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drawings/drawing2.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mc:AlternateContent xmlns:mc="http://schemas.openxmlformats.org/markup-compatibility/2006">
    <mc:Choice Requires="x15">
      <x15ac:absPath xmlns:x15ac="http://schemas.microsoft.com/office/spreadsheetml/2010/11/ac" url="S:\Shared Folders\CADEO\03_Projects\BPA_MSA_2\TO41_Res HVAC Model Update\Task 3. Final Model Package\"/>
    </mc:Choice>
  </mc:AlternateContent>
  <xr:revisionPtr revIDLastSave="0" documentId="13_ncr:1_{B6BAB485-F7F2-4628-B65D-CA387568CC36}" xr6:coauthVersionLast="47" xr6:coauthVersionMax="47" xr10:uidLastSave="{00000000-0000-0000-0000-000000000000}"/>
  <bookViews>
    <workbookView xWindow="20610" yWindow="-16320" windowWidth="29040" windowHeight="15840" xr2:uid="{5056BAE1-2C48-4DBD-B2D8-22C4C89AF788}"/>
  </bookViews>
  <sheets>
    <sheet name="READ ME" sheetId="35" r:id="rId1"/>
    <sheet name="Methodology" sheetId="36" r:id="rId2"/>
    <sheet name="Model Inputs - Cumulative" sheetId="10" r:id="rId3"/>
    <sheet name="Model Inputs - Final" sheetId="41" state="hidden" r:id="rId4"/>
    <sheet name="Model Inputs - Annual" sheetId="39" r:id="rId5"/>
    <sheet name="NEEADHP" sheetId="38" r:id="rId6"/>
    <sheet name="R + A Code" sheetId="40" r:id="rId7"/>
    <sheet name="Program Units - Annual" sheetId="29" r:id="rId8"/>
    <sheet name="Savings Per Cell Calculation" sheetId="22" r:id="rId9"/>
    <sheet name="RCP Savings by Funder" sheetId="19" r:id="rId10"/>
    <sheet name="Savings per Unit (2021)" sheetId="9" r:id="rId11"/>
    <sheet name="RCP Data-Measures Tab" sheetId="13" r:id="rId12"/>
    <sheet name="Lookups" sheetId="34" r:id="rId13"/>
    <sheet name="QC Comparison of SavingsPerUnit" sheetId="33" r:id="rId14"/>
    <sheet name="Savings Per Unit (2019)" sheetId="11" r:id="rId15"/>
  </sheets>
  <externalReferences>
    <externalReference r:id="rId16"/>
    <externalReference r:id="rId17"/>
    <externalReference r:id="rId18"/>
    <externalReference r:id="rId19"/>
    <externalReference r:id="rId20"/>
  </externalReferences>
  <definedNames>
    <definedName name="_xlnm._FilterDatabase" localSheetId="4" hidden="1">'Model Inputs - Annual'!$C$6:$N$6</definedName>
    <definedName name="_xlnm._FilterDatabase" localSheetId="2" hidden="1">'Model Inputs - Cumulative'!$C$4:$Z$83</definedName>
    <definedName name="_xlnm._FilterDatabase" localSheetId="5" hidden="1">NEEADHP!#REF!</definedName>
    <definedName name="_xlnm._FilterDatabase" localSheetId="7" hidden="1">'Program Units - Annual'!$C$6:$O$85</definedName>
    <definedName name="_xlnm._FilterDatabase" localSheetId="13" hidden="1">'QC Comparison of SavingsPerUnit'!$C$11:$L$69</definedName>
    <definedName name="_xlnm._FilterDatabase" localSheetId="6" hidden="1">'R + A Code'!$D$17:$I$20</definedName>
    <definedName name="_xlnm._FilterDatabase" localSheetId="11" hidden="1">'RCP Data-Measures Tab'!$D$6:$AF$4794</definedName>
    <definedName name="_xlnm._FilterDatabase" localSheetId="8" hidden="1">'Savings Per Cell Calculation'!$C$27:$AC$107</definedName>
    <definedName name="_xlnm._FilterDatabase" localSheetId="10" hidden="1">'Savings per Unit (2021)'!$D$4:$AN$62</definedName>
    <definedName name="_Key1" localSheetId="12" hidden="1">#REF!</definedName>
    <definedName name="_Key1" localSheetId="1" hidden="1">#REF!</definedName>
    <definedName name="_Key1" localSheetId="11" hidden="1">#REF!</definedName>
    <definedName name="_Key1" localSheetId="0" hidden="1">#REF!</definedName>
    <definedName name="_Key1" hidden="1">#REF!</definedName>
    <definedName name="_Order1" hidden="1">255</definedName>
    <definedName name="_Sort" localSheetId="12" hidden="1">#REF!</definedName>
    <definedName name="_Sort" localSheetId="1" hidden="1">#REF!</definedName>
    <definedName name="_Sort" localSheetId="11" hidden="1">#REF!</definedName>
    <definedName name="_Sort" localSheetId="0" hidden="1">#REF!</definedName>
    <definedName name="_Sort" hidden="1">#REF!</definedName>
    <definedName name="arrEquiptype">#REF!</definedName>
    <definedName name="arrThreshHeat">{0,32,47}</definedName>
    <definedName name="arrWname">#REF!</definedName>
    <definedName name="asdf" localSheetId="12" hidden="1">#REF!</definedName>
    <definedName name="asdf" localSheetId="1" hidden="1">#REF!</definedName>
    <definedName name="asdf" localSheetId="11" hidden="1">#REF!</definedName>
    <definedName name="asdf" localSheetId="0" hidden="1">#REF!</definedName>
    <definedName name="asdf" hidden="1">#REF!</definedName>
    <definedName name="atest">"a15:c19"</definedName>
    <definedName name="Baseline" localSheetId="1">[1]ValidationLists!$F$4:$F$6</definedName>
    <definedName name="Baseline">#REF!</definedName>
    <definedName name="Building_Type">#REF!</definedName>
    <definedName name="Calendar_Year">#REF!</definedName>
    <definedName name="Category">[1]ValidationLists!$G$4:$G$7</definedName>
    <definedName name="CheckListCategory">#REF!</definedName>
    <definedName name="CheckListFilter">#REF!</definedName>
    <definedName name="CheckListMethod">#REF!</definedName>
    <definedName name="CheckListProcedure">#REF!</definedName>
    <definedName name="CostDataSourceTypes">[1]ValidationLists!$A$2:$A$12</definedName>
    <definedName name="DATAASSEMBLY_Data">[2]DataAssembly!$A$23:$BV$1426</definedName>
    <definedName name="DATAASSEMBLY_Header">[2]DataAssembly!$A$22:$BV$22</definedName>
    <definedName name="DATAASSEMBLY_ID">[2]DataAssembly!$A$23:$A$1426</definedName>
    <definedName name="dfgh" localSheetId="12" hidden="1">#REF!</definedName>
    <definedName name="dfgh" localSheetId="1" hidden="1">#REF!</definedName>
    <definedName name="dfgh" localSheetId="11" hidden="1">#REF!</definedName>
    <definedName name="dfgh" localSheetId="0" hidden="1">#REF!</definedName>
    <definedName name="dfgh" hidden="1">#REF!</definedName>
    <definedName name="Duct_Sealing_Measure">#REF!</definedName>
    <definedName name="Efficiency_Level" localSheetId="12">#REF!</definedName>
    <definedName name="Efficiency_Level">#REF!</definedName>
    <definedName name="fracLargeTank">'[1]Inputs&amp;Assumptions'!$D$7</definedName>
    <definedName name="fracSmallTank">'[1]Inputs&amp;Assumptions'!$C$7</definedName>
    <definedName name="HCf">'[1]Inputs&amp;Assumptions'!$F$99</definedName>
    <definedName name="Here" localSheetId="1">#REF!</definedName>
    <definedName name="Here">#REF!</definedName>
    <definedName name="HVAC_Type" localSheetId="12">#REF!</definedName>
    <definedName name="HVAC_Type">#REF!</definedName>
    <definedName name="Installation_Practices" localSheetId="12">#REF!</definedName>
    <definedName name="Installation_Practices">#REF!</definedName>
    <definedName name="intUniqueID">#REF!</definedName>
    <definedName name="kWh" localSheetId="12">#REF!</definedName>
    <definedName name="kWh">#REF!</definedName>
    <definedName name="List_Categories">[1]ValidationLists!$L$21:$L$75</definedName>
    <definedName name="List_EndUses">[1]ValidationLists!$K$21:$K$37</definedName>
    <definedName name="List_Sectors">[1]ValidationLists!$J$21:$J$25</definedName>
    <definedName name="locTemplateStart">#REF!</definedName>
    <definedName name="locTemplateUse">#REF!</definedName>
    <definedName name="OutputLookup">[3]Measure_InputOutput!$A$1475:$CW$1713</definedName>
    <definedName name="OutputRange">#REF!</definedName>
    <definedName name="P2_AnnualizedElec">[2]P2_Data!$W$8:$W$594</definedName>
    <definedName name="P2_ClimateRegion">[2]P2_Data!$Q$8:$Q$594</definedName>
    <definedName name="P2_FailBillFilter">[2]P2_Data!$N$8:$N$594</definedName>
    <definedName name="P2_GaskWhFactor">[2]P2_Data!$L$8:$L$594</definedName>
    <definedName name="P2_OffGridHigh">[2]P2_Data!$M$8:$M$594</definedName>
    <definedName name="P2_OffGridMed_West">[2]P2_Data!$K$8:$K$594</definedName>
    <definedName name="P2_SampleWeights">[2]P2_Data!$C$8:$C$594</definedName>
    <definedName name="Period_list">[4]Lists!$D$2:$D$10</definedName>
    <definedName name="Procedure">[1]ValidationLists!$E$2:$E$5</definedName>
    <definedName name="Program_Savings_Measure">#REF!</definedName>
    <definedName name="Quantity" localSheetId="12">#REF!</definedName>
    <definedName name="Quantity">#REF!</definedName>
    <definedName name="RBSA_DATA_Data">#REF!</definedName>
    <definedName name="RBSA_DATA_Header">#REF!</definedName>
    <definedName name="RBSA_DATA_SiteID">#REF!</definedName>
    <definedName name="Scope">#REF!</definedName>
    <definedName name="SECTOR_INPUTS">#REF!</definedName>
    <definedName name="SFenergy_sum">[5]SFenergy_sum!$A$1:$W$1405</definedName>
    <definedName name="SFMaster_populations">#REF!</definedName>
    <definedName name="Status">[1]ValidationLists!$H$4:$H$6</definedName>
    <definedName name="tbl_CurrentPractice">'[1]Inputs&amp;Assumptions'!$J$27:$M$29</definedName>
    <definedName name="tbl_CurrentPracticeAny">'[1]Inputs&amp;Assumptions'!$C$27:$F$28</definedName>
    <definedName name="tblHVAC">[1]inp!$C$32:$E$36</definedName>
    <definedName name="tblout1">'[1]SavingsData&amp;Analysis'!$A$7:$W$500</definedName>
    <definedName name="tbloutfnl">'[1]Final Savings Rollup'!$M$294:$V$500</definedName>
    <definedName name="tblWH_inlet">[1]inp!$I$18:$J$21</definedName>
    <definedName name="tblWH_loc">[1]inp!$M$18:$Q$24</definedName>
    <definedName name="tblWHperf">[1]inp!$C$18:$F$26</definedName>
    <definedName name="Vintage" localSheetId="12">#REF!</definedName>
    <definedName name="Vintag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7" i="39" l="1"/>
  <c r="G57" i="39"/>
  <c r="G56" i="39"/>
  <c r="H56" i="39"/>
  <c r="H30" i="39"/>
  <c r="G30" i="39"/>
  <c r="H28" i="39"/>
  <c r="G28" i="39"/>
  <c r="L8" i="29"/>
  <c r="I18" i="40"/>
  <c r="G81" i="39"/>
  <c r="H81" i="39"/>
  <c r="G82" i="39"/>
  <c r="H82" i="39"/>
  <c r="G83" i="39"/>
  <c r="H83" i="39"/>
  <c r="G84" i="39"/>
  <c r="H84" i="39"/>
  <c r="G85" i="39"/>
  <c r="H85" i="39"/>
  <c r="G65" i="39"/>
  <c r="H65" i="39"/>
  <c r="G66" i="39"/>
  <c r="H66" i="39"/>
  <c r="G67" i="39"/>
  <c r="H67" i="39"/>
  <c r="G68" i="39"/>
  <c r="H68" i="39"/>
  <c r="G69" i="39"/>
  <c r="H69" i="39"/>
  <c r="G70" i="39"/>
  <c r="H70" i="39"/>
  <c r="G71" i="39"/>
  <c r="H71" i="39"/>
  <c r="G72" i="39"/>
  <c r="H72" i="39"/>
  <c r="G73" i="39"/>
  <c r="H73" i="39"/>
  <c r="G74" i="39"/>
  <c r="H74" i="39"/>
  <c r="G75" i="39"/>
  <c r="H75" i="39"/>
  <c r="G76" i="39"/>
  <c r="H76" i="39"/>
  <c r="G77" i="39"/>
  <c r="H77" i="39"/>
  <c r="G78" i="39"/>
  <c r="H78" i="39"/>
  <c r="G79" i="39"/>
  <c r="H79" i="39"/>
  <c r="G80" i="39"/>
  <c r="H80" i="39"/>
  <c r="G49" i="39"/>
  <c r="H49" i="39"/>
  <c r="G50" i="39"/>
  <c r="H50" i="39"/>
  <c r="G51" i="39"/>
  <c r="H51" i="39"/>
  <c r="G52" i="39"/>
  <c r="H52" i="39"/>
  <c r="G53" i="39"/>
  <c r="H53" i="39"/>
  <c r="G54" i="39"/>
  <c r="H54" i="39"/>
  <c r="G55" i="39"/>
  <c r="H55" i="39"/>
  <c r="G58" i="39"/>
  <c r="H58" i="39"/>
  <c r="G59" i="39"/>
  <c r="H59" i="39"/>
  <c r="G60" i="39"/>
  <c r="H60" i="39"/>
  <c r="G61" i="39"/>
  <c r="H61" i="39"/>
  <c r="G62" i="39"/>
  <c r="H62" i="39"/>
  <c r="G63" i="39"/>
  <c r="H63" i="39"/>
  <c r="G64" i="39"/>
  <c r="H64" i="39"/>
  <c r="G44" i="39"/>
  <c r="H44" i="39"/>
  <c r="G45" i="39"/>
  <c r="H45" i="39"/>
  <c r="G46" i="39"/>
  <c r="H46" i="39"/>
  <c r="G47" i="39"/>
  <c r="H47" i="39"/>
  <c r="G48" i="39"/>
  <c r="H48" i="39"/>
  <c r="G35" i="39"/>
  <c r="H35" i="39"/>
  <c r="G36" i="39"/>
  <c r="H36" i="39"/>
  <c r="G37" i="39"/>
  <c r="H37" i="39"/>
  <c r="G38" i="39"/>
  <c r="H38" i="39"/>
  <c r="G39" i="39"/>
  <c r="H39" i="39"/>
  <c r="G40" i="39"/>
  <c r="H40" i="39"/>
  <c r="G41" i="39"/>
  <c r="H41" i="39"/>
  <c r="G42" i="39"/>
  <c r="H42" i="39"/>
  <c r="G43" i="39"/>
  <c r="H43" i="39"/>
  <c r="G26" i="39"/>
  <c r="H26" i="39"/>
  <c r="G27" i="39"/>
  <c r="H27" i="39"/>
  <c r="G29" i="39"/>
  <c r="H29" i="39"/>
  <c r="G31" i="39"/>
  <c r="H31" i="39"/>
  <c r="G32" i="39"/>
  <c r="H32" i="39"/>
  <c r="G33" i="39"/>
  <c r="H33" i="39"/>
  <c r="G34" i="39"/>
  <c r="H34" i="39"/>
  <c r="G15" i="39"/>
  <c r="H15" i="39"/>
  <c r="G16" i="39"/>
  <c r="H16" i="39"/>
  <c r="G17" i="39"/>
  <c r="H17" i="39"/>
  <c r="G18" i="39"/>
  <c r="H18" i="39"/>
  <c r="G19" i="39"/>
  <c r="H19" i="39"/>
  <c r="G20" i="39"/>
  <c r="H20" i="39"/>
  <c r="G21" i="39"/>
  <c r="H21" i="39"/>
  <c r="G22" i="39"/>
  <c r="H22" i="39"/>
  <c r="G23" i="39"/>
  <c r="H23" i="39"/>
  <c r="G24" i="39"/>
  <c r="H24" i="39"/>
  <c r="G25" i="39"/>
  <c r="H25" i="39"/>
  <c r="G10" i="39"/>
  <c r="H10" i="39"/>
  <c r="G11" i="39"/>
  <c r="H11" i="39"/>
  <c r="G12" i="39"/>
  <c r="H12" i="39"/>
  <c r="G13" i="39"/>
  <c r="H13" i="39"/>
  <c r="G14" i="39"/>
  <c r="H14" i="39"/>
  <c r="H9" i="39"/>
  <c r="G9" i="39"/>
  <c r="E24" i="40"/>
  <c r="F24" i="40"/>
  <c r="G24" i="40"/>
  <c r="H24" i="40"/>
  <c r="I24" i="40"/>
  <c r="I31" i="40" s="1"/>
  <c r="I43" i="40" s="1"/>
  <c r="I51" i="40" s="1"/>
  <c r="E25" i="40"/>
  <c r="F25" i="40"/>
  <c r="G25" i="40"/>
  <c r="H25" i="40"/>
  <c r="E26" i="40"/>
  <c r="F26" i="40"/>
  <c r="G26" i="40"/>
  <c r="H26" i="40"/>
  <c r="D26" i="40"/>
  <c r="D25" i="40"/>
  <c r="D24" i="40"/>
  <c r="D31" i="40" s="1"/>
  <c r="D43" i="40" s="1"/>
  <c r="H8" i="39" l="1"/>
  <c r="I8" i="39"/>
  <c r="J8" i="39"/>
  <c r="G8" i="39"/>
  <c r="E31" i="40" l="1"/>
  <c r="E43" i="40" s="1"/>
  <c r="E51" i="40" s="1"/>
  <c r="F31" i="40"/>
  <c r="F43" i="40" s="1"/>
  <c r="F51" i="40" s="1"/>
  <c r="F8" i="40" s="1"/>
  <c r="I7" i="39" s="1"/>
  <c r="G31" i="40"/>
  <c r="G43" i="40" s="1"/>
  <c r="G51" i="40" s="1"/>
  <c r="H31" i="40"/>
  <c r="H43" i="40" s="1"/>
  <c r="H51" i="40" s="1"/>
  <c r="E32" i="40"/>
  <c r="E44" i="40" s="1"/>
  <c r="E52" i="40" s="1"/>
  <c r="E9" i="40" s="1"/>
  <c r="F32" i="40"/>
  <c r="F44" i="40" s="1"/>
  <c r="F52" i="40" s="1"/>
  <c r="F9" i="40" s="1"/>
  <c r="I48" i="39" s="1"/>
  <c r="G32" i="40"/>
  <c r="G44" i="40" s="1"/>
  <c r="G52" i="40" s="1"/>
  <c r="G9" i="40" s="1"/>
  <c r="J48" i="39" s="1"/>
  <c r="H32" i="40"/>
  <c r="H44" i="40" s="1"/>
  <c r="H52" i="40" s="1"/>
  <c r="H9" i="40" s="1"/>
  <c r="K48" i="39" s="1"/>
  <c r="E33" i="40"/>
  <c r="E45" i="40" s="1"/>
  <c r="E53" i="40" s="1"/>
  <c r="E10" i="40" s="1"/>
  <c r="F33" i="40"/>
  <c r="F45" i="40" s="1"/>
  <c r="F53" i="40" s="1"/>
  <c r="F10" i="40" s="1"/>
  <c r="I47" i="39" s="1"/>
  <c r="G33" i="40"/>
  <c r="G45" i="40" s="1"/>
  <c r="G53" i="40" s="1"/>
  <c r="G10" i="40" s="1"/>
  <c r="J47" i="39" s="1"/>
  <c r="H33" i="40"/>
  <c r="H45" i="40" s="1"/>
  <c r="H53" i="40" s="1"/>
  <c r="H10" i="40" s="1"/>
  <c r="K47" i="39" s="1"/>
  <c r="D32" i="40"/>
  <c r="D44" i="40" s="1"/>
  <c r="D52" i="40" s="1"/>
  <c r="D9" i="40" s="1"/>
  <c r="D33" i="40"/>
  <c r="D45" i="40" s="1"/>
  <c r="D53" i="40" s="1"/>
  <c r="D10" i="40" s="1"/>
  <c r="D51" i="40"/>
  <c r="L8" i="39"/>
  <c r="K8" i="29"/>
  <c r="K8" i="39" s="1"/>
  <c r="G8" i="40" l="1"/>
  <c r="J7" i="39" s="1"/>
  <c r="E8" i="40"/>
  <c r="H7" i="39" s="1"/>
  <c r="I8" i="40"/>
  <c r="L7" i="39" s="1"/>
  <c r="D8" i="40"/>
  <c r="G7" i="39" s="1"/>
  <c r="H8" i="40"/>
  <c r="K7" i="39" s="1"/>
  <c r="Q83" i="10"/>
  <c r="H85" i="41" s="1"/>
  <c r="P83" i="10"/>
  <c r="G85" i="41" s="1"/>
  <c r="Q82" i="10"/>
  <c r="H84" i="41" s="1"/>
  <c r="P82" i="10"/>
  <c r="G84" i="41" s="1"/>
  <c r="Q81" i="10"/>
  <c r="H83" i="41" s="1"/>
  <c r="P81" i="10"/>
  <c r="G83" i="41" s="1"/>
  <c r="Q80" i="10"/>
  <c r="H82" i="41" s="1"/>
  <c r="P80" i="10"/>
  <c r="G82" i="41" s="1"/>
  <c r="Q79" i="10"/>
  <c r="H81" i="41" s="1"/>
  <c r="P79" i="10"/>
  <c r="G81" i="41" s="1"/>
  <c r="Q78" i="10"/>
  <c r="H80" i="41" s="1"/>
  <c r="P78" i="10"/>
  <c r="G80" i="41" s="1"/>
  <c r="Q77" i="10"/>
  <c r="H79" i="41" s="1"/>
  <c r="P77" i="10"/>
  <c r="G79" i="41" s="1"/>
  <c r="Q76" i="10"/>
  <c r="H78" i="41" s="1"/>
  <c r="P76" i="10"/>
  <c r="G78" i="41" s="1"/>
  <c r="Q75" i="10"/>
  <c r="H77" i="41" s="1"/>
  <c r="P75" i="10"/>
  <c r="G77" i="41" s="1"/>
  <c r="Q74" i="10"/>
  <c r="H76" i="41" s="1"/>
  <c r="P74" i="10"/>
  <c r="G76" i="41" s="1"/>
  <c r="Q73" i="10"/>
  <c r="H75" i="41" s="1"/>
  <c r="P73" i="10"/>
  <c r="G75" i="41" s="1"/>
  <c r="Q72" i="10"/>
  <c r="H74" i="41" s="1"/>
  <c r="P72" i="10"/>
  <c r="G74" i="41" s="1"/>
  <c r="Q71" i="10"/>
  <c r="H73" i="41" s="1"/>
  <c r="P71" i="10"/>
  <c r="G73" i="41" s="1"/>
  <c r="Q70" i="10"/>
  <c r="H72" i="41" s="1"/>
  <c r="P70" i="10"/>
  <c r="G72" i="41" s="1"/>
  <c r="Q69" i="10"/>
  <c r="H71" i="41" s="1"/>
  <c r="P69" i="10"/>
  <c r="G71" i="41" s="1"/>
  <c r="Q68" i="10"/>
  <c r="H70" i="41" s="1"/>
  <c r="P68" i="10"/>
  <c r="G70" i="41" s="1"/>
  <c r="Q67" i="10"/>
  <c r="H69" i="41" s="1"/>
  <c r="P67" i="10"/>
  <c r="G69" i="41" s="1"/>
  <c r="Q66" i="10"/>
  <c r="H68" i="41" s="1"/>
  <c r="P66" i="10"/>
  <c r="G68" i="41" s="1"/>
  <c r="Q65" i="10"/>
  <c r="H67" i="41" s="1"/>
  <c r="P65" i="10"/>
  <c r="G67" i="41" s="1"/>
  <c r="Q64" i="10"/>
  <c r="H66" i="41" s="1"/>
  <c r="P64" i="10"/>
  <c r="G66" i="41" s="1"/>
  <c r="Q63" i="10"/>
  <c r="H65" i="41" s="1"/>
  <c r="P63" i="10"/>
  <c r="G65" i="41" s="1"/>
  <c r="Q62" i="10"/>
  <c r="H64" i="41" s="1"/>
  <c r="P62" i="10"/>
  <c r="G64" i="41" s="1"/>
  <c r="Q61" i="10"/>
  <c r="H63" i="41" s="1"/>
  <c r="P61" i="10"/>
  <c r="G63" i="41" s="1"/>
  <c r="Q60" i="10"/>
  <c r="H62" i="41" s="1"/>
  <c r="P60" i="10"/>
  <c r="G62" i="41" s="1"/>
  <c r="Q59" i="10"/>
  <c r="H61" i="41" s="1"/>
  <c r="P59" i="10"/>
  <c r="G61" i="41" s="1"/>
  <c r="Q58" i="10"/>
  <c r="H60" i="41" s="1"/>
  <c r="P58" i="10"/>
  <c r="G60" i="41" s="1"/>
  <c r="Q57" i="10"/>
  <c r="H59" i="41" s="1"/>
  <c r="P57" i="10"/>
  <c r="G59" i="41" s="1"/>
  <c r="Q56" i="10"/>
  <c r="H58" i="41" s="1"/>
  <c r="P56" i="10"/>
  <c r="G58" i="41" s="1"/>
  <c r="Q55" i="10"/>
  <c r="H57" i="41" s="1"/>
  <c r="P55" i="10"/>
  <c r="G57" i="41" s="1"/>
  <c r="Q54" i="10"/>
  <c r="H56" i="41" s="1"/>
  <c r="P54" i="10"/>
  <c r="G56" i="41" s="1"/>
  <c r="Q53" i="10"/>
  <c r="H55" i="41" s="1"/>
  <c r="P53" i="10"/>
  <c r="G55" i="41" s="1"/>
  <c r="Q52" i="10"/>
  <c r="H54" i="41" s="1"/>
  <c r="P52" i="10"/>
  <c r="G54" i="41" s="1"/>
  <c r="Q51" i="10"/>
  <c r="H53" i="41" s="1"/>
  <c r="P51" i="10"/>
  <c r="G53" i="41" s="1"/>
  <c r="Q50" i="10"/>
  <c r="H52" i="41" s="1"/>
  <c r="P50" i="10"/>
  <c r="G52" i="41" s="1"/>
  <c r="Q49" i="10"/>
  <c r="H51" i="41" s="1"/>
  <c r="P49" i="10"/>
  <c r="G51" i="41" s="1"/>
  <c r="Q48" i="10"/>
  <c r="H50" i="41" s="1"/>
  <c r="P48" i="10"/>
  <c r="G50" i="41" s="1"/>
  <c r="Q47" i="10"/>
  <c r="H49" i="41" s="1"/>
  <c r="P47" i="10"/>
  <c r="G49" i="41" s="1"/>
  <c r="T46" i="10"/>
  <c r="K48" i="41" s="1"/>
  <c r="S46" i="10"/>
  <c r="J48" i="41" s="1"/>
  <c r="R46" i="10"/>
  <c r="I48" i="41" s="1"/>
  <c r="Q46" i="10"/>
  <c r="H48" i="41" s="1"/>
  <c r="P46" i="10"/>
  <c r="G48" i="41" s="1"/>
  <c r="T45" i="10"/>
  <c r="K47" i="41" s="1"/>
  <c r="S45" i="10"/>
  <c r="J47" i="41" s="1"/>
  <c r="R45" i="10"/>
  <c r="I47" i="41" s="1"/>
  <c r="Q45" i="10"/>
  <c r="H47" i="41" s="1"/>
  <c r="P45" i="10"/>
  <c r="G47" i="41" s="1"/>
  <c r="Q44" i="10"/>
  <c r="H46" i="41" s="1"/>
  <c r="P44" i="10"/>
  <c r="G46" i="41" s="1"/>
  <c r="Q43" i="10"/>
  <c r="H45" i="41" s="1"/>
  <c r="P43" i="10"/>
  <c r="G45" i="41" s="1"/>
  <c r="Q42" i="10"/>
  <c r="H44" i="41" s="1"/>
  <c r="P42" i="10"/>
  <c r="G44" i="41" s="1"/>
  <c r="Q41" i="10"/>
  <c r="H43" i="41" s="1"/>
  <c r="P41" i="10"/>
  <c r="G43" i="41" s="1"/>
  <c r="Q40" i="10"/>
  <c r="H42" i="41" s="1"/>
  <c r="P40" i="10"/>
  <c r="G42" i="41" s="1"/>
  <c r="Q39" i="10"/>
  <c r="H41" i="41" s="1"/>
  <c r="P39" i="10"/>
  <c r="G41" i="41" s="1"/>
  <c r="Q38" i="10"/>
  <c r="H40" i="41" s="1"/>
  <c r="P38" i="10"/>
  <c r="G40" i="41" s="1"/>
  <c r="Q37" i="10"/>
  <c r="H39" i="41" s="1"/>
  <c r="P37" i="10"/>
  <c r="G39" i="41" s="1"/>
  <c r="Q36" i="10"/>
  <c r="H38" i="41" s="1"/>
  <c r="P36" i="10"/>
  <c r="G38" i="41" s="1"/>
  <c r="Q35" i="10"/>
  <c r="H37" i="41" s="1"/>
  <c r="P35" i="10"/>
  <c r="G37" i="41" s="1"/>
  <c r="Q34" i="10"/>
  <c r="H36" i="41" s="1"/>
  <c r="P34" i="10"/>
  <c r="G36" i="41" s="1"/>
  <c r="Q33" i="10"/>
  <c r="H35" i="41" s="1"/>
  <c r="P33" i="10"/>
  <c r="G35" i="41" s="1"/>
  <c r="Q32" i="10"/>
  <c r="H34" i="41" s="1"/>
  <c r="P32" i="10"/>
  <c r="G34" i="41" s="1"/>
  <c r="Q31" i="10"/>
  <c r="H33" i="41" s="1"/>
  <c r="P31" i="10"/>
  <c r="G33" i="41" s="1"/>
  <c r="Q30" i="10"/>
  <c r="H32" i="41" s="1"/>
  <c r="P30" i="10"/>
  <c r="G32" i="41" s="1"/>
  <c r="Q29" i="10"/>
  <c r="H31" i="41" s="1"/>
  <c r="P29" i="10"/>
  <c r="G31" i="41" s="1"/>
  <c r="Q28" i="10"/>
  <c r="H30" i="41" s="1"/>
  <c r="P28" i="10"/>
  <c r="G30" i="41" s="1"/>
  <c r="Q26" i="10"/>
  <c r="H28" i="41" s="1"/>
  <c r="P26" i="10"/>
  <c r="G28" i="41" s="1"/>
  <c r="Q25" i="10"/>
  <c r="H27" i="41" s="1"/>
  <c r="P25" i="10"/>
  <c r="G27" i="41" s="1"/>
  <c r="Q24" i="10"/>
  <c r="H26" i="41" s="1"/>
  <c r="P24" i="10"/>
  <c r="G26" i="41" s="1"/>
  <c r="Q23" i="10"/>
  <c r="H25" i="41" s="1"/>
  <c r="P23" i="10"/>
  <c r="G25" i="41" s="1"/>
  <c r="Q22" i="10"/>
  <c r="H24" i="41" s="1"/>
  <c r="P22" i="10"/>
  <c r="G24" i="41" s="1"/>
  <c r="Q21" i="10"/>
  <c r="H23" i="41" s="1"/>
  <c r="P21" i="10"/>
  <c r="G23" i="41" s="1"/>
  <c r="Q20" i="10"/>
  <c r="H22" i="41" s="1"/>
  <c r="P20" i="10"/>
  <c r="G22" i="41" s="1"/>
  <c r="Q19" i="10"/>
  <c r="H21" i="41" s="1"/>
  <c r="P19" i="10"/>
  <c r="G21" i="41" s="1"/>
  <c r="Q18" i="10"/>
  <c r="H20" i="41" s="1"/>
  <c r="P18" i="10"/>
  <c r="G20" i="41" s="1"/>
  <c r="Q17" i="10"/>
  <c r="H19" i="41" s="1"/>
  <c r="P17" i="10"/>
  <c r="G19" i="41" s="1"/>
  <c r="Q16" i="10"/>
  <c r="H18" i="41" s="1"/>
  <c r="P16" i="10"/>
  <c r="G18" i="41" s="1"/>
  <c r="Q15" i="10"/>
  <c r="H17" i="41" s="1"/>
  <c r="P15" i="10"/>
  <c r="G17" i="41" s="1"/>
  <c r="Q14" i="10"/>
  <c r="H16" i="41" s="1"/>
  <c r="P14" i="10"/>
  <c r="G16" i="41" s="1"/>
  <c r="Q13" i="10"/>
  <c r="H15" i="41" s="1"/>
  <c r="P13" i="10"/>
  <c r="G15" i="41" s="1"/>
  <c r="Q11" i="10"/>
  <c r="H13" i="41" s="1"/>
  <c r="P11" i="10"/>
  <c r="G13" i="41" s="1"/>
  <c r="Q10" i="10"/>
  <c r="H12" i="41" s="1"/>
  <c r="P10" i="10"/>
  <c r="G12" i="41" s="1"/>
  <c r="Q9" i="10"/>
  <c r="H11" i="41" s="1"/>
  <c r="P9" i="10"/>
  <c r="G11" i="41" s="1"/>
  <c r="Q8" i="10"/>
  <c r="H10" i="41" s="1"/>
  <c r="P8" i="10"/>
  <c r="G10" i="41" s="1"/>
  <c r="Q7" i="10"/>
  <c r="H9" i="41" s="1"/>
  <c r="P7" i="10"/>
  <c r="G9" i="41" s="1"/>
  <c r="Q6" i="10"/>
  <c r="H8" i="41" s="1"/>
  <c r="P6" i="10"/>
  <c r="G8" i="41" s="1"/>
  <c r="P27" i="10" l="1"/>
  <c r="G29" i="41" s="1"/>
  <c r="Q5" i="10"/>
  <c r="H7" i="41" s="1"/>
  <c r="R5" i="10"/>
  <c r="I7" i="41" s="1"/>
  <c r="P5" i="10"/>
  <c r="G7" i="41" s="1"/>
  <c r="S5" i="10"/>
  <c r="J7" i="41" s="1"/>
  <c r="U5" i="10"/>
  <c r="L7" i="41" s="1"/>
  <c r="T5" i="10"/>
  <c r="K7" i="41" s="1"/>
  <c r="Q27" i="10"/>
  <c r="H29" i="41" s="1"/>
  <c r="P12" i="10" l="1"/>
  <c r="G14" i="41" s="1"/>
  <c r="Q12" i="10"/>
  <c r="H14" i="41" s="1"/>
  <c r="M57" i="33" l="1"/>
  <c r="M63" i="33" l="1"/>
  <c r="M64" i="33"/>
  <c r="M16" i="33" l="1"/>
  <c r="M18" i="33"/>
  <c r="Y49" i="9" l="1"/>
  <c r="Z49" i="9"/>
  <c r="AA49" i="9" s="1"/>
  <c r="AM49" i="9" l="1"/>
  <c r="Z143" i="19" l="1"/>
  <c r="Y143" i="19"/>
  <c r="X143" i="19"/>
  <c r="Z142" i="19"/>
  <c r="Y142" i="19"/>
  <c r="X142" i="19"/>
  <c r="Z141" i="19"/>
  <c r="Y141" i="19"/>
  <c r="X141" i="19"/>
  <c r="Z140" i="19"/>
  <c r="Y140" i="19"/>
  <c r="X140" i="19"/>
  <c r="Z139" i="19"/>
  <c r="Y139" i="19"/>
  <c r="X139" i="19"/>
  <c r="Z138" i="19"/>
  <c r="Y138" i="19"/>
  <c r="X138" i="19"/>
  <c r="Z137" i="19"/>
  <c r="Y137" i="19"/>
  <c r="X137" i="19"/>
  <c r="Z136" i="19"/>
  <c r="Y136" i="19"/>
  <c r="X136" i="19"/>
  <c r="Z135" i="19"/>
  <c r="Y135" i="19"/>
  <c r="X135" i="19"/>
  <c r="Z134" i="19"/>
  <c r="Y134" i="19"/>
  <c r="X134" i="19"/>
  <c r="Z133" i="19"/>
  <c r="Y133" i="19"/>
  <c r="X133" i="19"/>
  <c r="Z132" i="19"/>
  <c r="Y132" i="19"/>
  <c r="X132" i="19"/>
  <c r="Z131" i="19"/>
  <c r="Y131" i="19"/>
  <c r="X131" i="19"/>
  <c r="Z130" i="19"/>
  <c r="Y130" i="19"/>
  <c r="X130" i="19"/>
  <c r="Z129" i="19"/>
  <c r="Y129" i="19"/>
  <c r="X129" i="19"/>
  <c r="Z128" i="19"/>
  <c r="Z146" i="19" s="1"/>
  <c r="Y128" i="19"/>
  <c r="X128" i="19"/>
  <c r="Z127" i="19"/>
  <c r="Y127" i="19"/>
  <c r="X127" i="19"/>
  <c r="U143" i="19"/>
  <c r="T143" i="19"/>
  <c r="S143" i="19"/>
  <c r="U142" i="19"/>
  <c r="T142" i="19"/>
  <c r="S142" i="19"/>
  <c r="U141" i="19"/>
  <c r="T141" i="19"/>
  <c r="S141" i="19"/>
  <c r="U140" i="19"/>
  <c r="T140" i="19"/>
  <c r="S140" i="19"/>
  <c r="U139" i="19"/>
  <c r="T139" i="19"/>
  <c r="S139" i="19"/>
  <c r="U138" i="19"/>
  <c r="T138" i="19"/>
  <c r="S138" i="19"/>
  <c r="U137" i="19"/>
  <c r="T137" i="19"/>
  <c r="S137" i="19"/>
  <c r="U136" i="19"/>
  <c r="T136" i="19"/>
  <c r="S136" i="19"/>
  <c r="U135" i="19"/>
  <c r="T135" i="19"/>
  <c r="S135" i="19"/>
  <c r="U134" i="19"/>
  <c r="T134" i="19"/>
  <c r="S134" i="19"/>
  <c r="U133" i="19"/>
  <c r="T133" i="19"/>
  <c r="S133" i="19"/>
  <c r="U132" i="19"/>
  <c r="T132" i="19"/>
  <c r="S132" i="19"/>
  <c r="U131" i="19"/>
  <c r="T131" i="19"/>
  <c r="S131" i="19"/>
  <c r="U130" i="19"/>
  <c r="T130" i="19"/>
  <c r="S130" i="19"/>
  <c r="U129" i="19"/>
  <c r="T129" i="19"/>
  <c r="S129" i="19"/>
  <c r="U128" i="19"/>
  <c r="T128" i="19"/>
  <c r="S128" i="19"/>
  <c r="U127" i="19"/>
  <c r="T127" i="19"/>
  <c r="S127" i="19"/>
  <c r="P143" i="19"/>
  <c r="O143" i="19"/>
  <c r="N143" i="19"/>
  <c r="P142" i="19"/>
  <c r="O142" i="19"/>
  <c r="N142" i="19"/>
  <c r="P141" i="19"/>
  <c r="O141" i="19"/>
  <c r="N141" i="19"/>
  <c r="P140" i="19"/>
  <c r="O140" i="19"/>
  <c r="N140" i="19"/>
  <c r="P139" i="19"/>
  <c r="O139" i="19"/>
  <c r="N139" i="19"/>
  <c r="P138" i="19"/>
  <c r="O138" i="19"/>
  <c r="N138" i="19"/>
  <c r="P137" i="19"/>
  <c r="O137" i="19"/>
  <c r="N137" i="19"/>
  <c r="P136" i="19"/>
  <c r="O136" i="19"/>
  <c r="N136" i="19"/>
  <c r="P135" i="19"/>
  <c r="O135" i="19"/>
  <c r="N135" i="19"/>
  <c r="P134" i="19"/>
  <c r="O134" i="19"/>
  <c r="N134" i="19"/>
  <c r="P133" i="19"/>
  <c r="O133" i="19"/>
  <c r="N133" i="19"/>
  <c r="P132" i="19"/>
  <c r="O132" i="19"/>
  <c r="N132" i="19"/>
  <c r="P131" i="19"/>
  <c r="O131" i="19"/>
  <c r="N131" i="19"/>
  <c r="P130" i="19"/>
  <c r="O130" i="19"/>
  <c r="N130" i="19"/>
  <c r="P129" i="19"/>
  <c r="O129" i="19"/>
  <c r="N129" i="19"/>
  <c r="P128" i="19"/>
  <c r="O128" i="19"/>
  <c r="N128" i="19"/>
  <c r="P127" i="19"/>
  <c r="O127" i="19"/>
  <c r="N127" i="19"/>
  <c r="K143" i="19"/>
  <c r="J143" i="19"/>
  <c r="I143" i="19"/>
  <c r="K142" i="19"/>
  <c r="J142" i="19"/>
  <c r="I142" i="19"/>
  <c r="K141" i="19"/>
  <c r="J141" i="19"/>
  <c r="I141" i="19"/>
  <c r="K140" i="19"/>
  <c r="J140" i="19"/>
  <c r="I140" i="19"/>
  <c r="K139" i="19"/>
  <c r="J139" i="19"/>
  <c r="I139" i="19"/>
  <c r="K138" i="19"/>
  <c r="J138" i="19"/>
  <c r="I138" i="19"/>
  <c r="K137" i="19"/>
  <c r="J137" i="19"/>
  <c r="I137" i="19"/>
  <c r="K136" i="19"/>
  <c r="J136" i="19"/>
  <c r="I136" i="19"/>
  <c r="K135" i="19"/>
  <c r="J135" i="19"/>
  <c r="I135" i="19"/>
  <c r="K134" i="19"/>
  <c r="J134" i="19"/>
  <c r="I134" i="19"/>
  <c r="K133" i="19"/>
  <c r="J133" i="19"/>
  <c r="I133" i="19"/>
  <c r="K132" i="19"/>
  <c r="J132" i="19"/>
  <c r="I132" i="19"/>
  <c r="K131" i="19"/>
  <c r="J131" i="19"/>
  <c r="I131" i="19"/>
  <c r="K130" i="19"/>
  <c r="J130" i="19"/>
  <c r="I130" i="19"/>
  <c r="K129" i="19"/>
  <c r="J129" i="19"/>
  <c r="I129" i="19"/>
  <c r="K128" i="19"/>
  <c r="J128" i="19"/>
  <c r="I128" i="19"/>
  <c r="K127" i="19"/>
  <c r="J127" i="19"/>
  <c r="I127" i="19"/>
  <c r="K146" i="19" l="1"/>
  <c r="X146" i="19"/>
  <c r="O146" i="19"/>
  <c r="U146" i="19"/>
  <c r="P146" i="19"/>
  <c r="S146" i="19"/>
  <c r="I146" i="19"/>
  <c r="N146" i="19"/>
  <c r="T146" i="19"/>
  <c r="J146" i="19"/>
  <c r="Y146" i="19"/>
  <c r="Q143" i="19"/>
  <c r="Q136" i="19"/>
  <c r="L139" i="19"/>
  <c r="V129" i="19"/>
  <c r="Q134" i="19"/>
  <c r="AA131" i="19"/>
  <c r="V133" i="19"/>
  <c r="Q138" i="19"/>
  <c r="L129" i="19"/>
  <c r="V127" i="19"/>
  <c r="V143" i="19"/>
  <c r="AA134" i="19"/>
  <c r="L127" i="19"/>
  <c r="Q142" i="19"/>
  <c r="V141" i="19"/>
  <c r="Q129" i="19"/>
  <c r="Q137" i="19"/>
  <c r="Q130" i="19"/>
  <c r="Q128" i="19"/>
  <c r="Q133" i="19"/>
  <c r="Q135" i="19"/>
  <c r="Q140" i="19"/>
  <c r="N144" i="19"/>
  <c r="Q139" i="19"/>
  <c r="O144" i="19"/>
  <c r="Q132" i="19"/>
  <c r="P144" i="19"/>
  <c r="V130" i="19"/>
  <c r="V138" i="19"/>
  <c r="V136" i="19"/>
  <c r="V128" i="19"/>
  <c r="V131" i="19"/>
  <c r="V134" i="19"/>
  <c r="U144" i="19"/>
  <c r="V139" i="19"/>
  <c r="T144" i="19"/>
  <c r="V132" i="19"/>
  <c r="V135" i="19"/>
  <c r="V137" i="19"/>
  <c r="V142" i="19"/>
  <c r="V140" i="19"/>
  <c r="AA139" i="19"/>
  <c r="Y144" i="19"/>
  <c r="AA132" i="19"/>
  <c r="Z144" i="19"/>
  <c r="AA137" i="19"/>
  <c r="AA142" i="19"/>
  <c r="AA135" i="19"/>
  <c r="AA140" i="19"/>
  <c r="AA143" i="19"/>
  <c r="AA128" i="19"/>
  <c r="AA136" i="19"/>
  <c r="AA129" i="19"/>
  <c r="AA130" i="19"/>
  <c r="AA138" i="19"/>
  <c r="X144" i="19"/>
  <c r="AA133" i="19"/>
  <c r="AA141" i="19"/>
  <c r="AA127" i="19"/>
  <c r="S144" i="19"/>
  <c r="Q131" i="19"/>
  <c r="Q141" i="19"/>
  <c r="Q127" i="19"/>
  <c r="L134" i="19"/>
  <c r="L128" i="19"/>
  <c r="J144" i="19"/>
  <c r="L132" i="19"/>
  <c r="L137" i="19"/>
  <c r="L142" i="19"/>
  <c r="L131" i="19"/>
  <c r="K144" i="19"/>
  <c r="L135" i="19"/>
  <c r="L140" i="19"/>
  <c r="L143" i="19"/>
  <c r="L136" i="19"/>
  <c r="L141" i="19"/>
  <c r="L130" i="19"/>
  <c r="L138" i="19"/>
  <c r="I144" i="19"/>
  <c r="L133" i="19"/>
  <c r="F128" i="19"/>
  <c r="AE128" i="19" s="1"/>
  <c r="F129" i="19"/>
  <c r="AE129" i="19" s="1"/>
  <c r="F130" i="19"/>
  <c r="AE130" i="19" s="1"/>
  <c r="F131" i="19"/>
  <c r="AE131" i="19" s="1"/>
  <c r="F132" i="19"/>
  <c r="AE132" i="19" s="1"/>
  <c r="F133" i="19"/>
  <c r="AE133" i="19" s="1"/>
  <c r="F134" i="19"/>
  <c r="AE134" i="19" s="1"/>
  <c r="F135" i="19"/>
  <c r="AE135" i="19" s="1"/>
  <c r="F136" i="19"/>
  <c r="AE136" i="19" s="1"/>
  <c r="F137" i="19"/>
  <c r="AE137" i="19" s="1"/>
  <c r="F138" i="19"/>
  <c r="AE138" i="19" s="1"/>
  <c r="F139" i="19"/>
  <c r="AE139" i="19" s="1"/>
  <c r="F140" i="19"/>
  <c r="AE140" i="19" s="1"/>
  <c r="F141" i="19"/>
  <c r="AE141" i="19" s="1"/>
  <c r="F142" i="19"/>
  <c r="AE142" i="19" s="1"/>
  <c r="F143" i="19"/>
  <c r="AE143" i="19" s="1"/>
  <c r="F127" i="19"/>
  <c r="AE127" i="19" s="1"/>
  <c r="E128" i="19"/>
  <c r="AD128" i="19" s="1"/>
  <c r="E129" i="19"/>
  <c r="AD129" i="19" s="1"/>
  <c r="E130" i="19"/>
  <c r="AD130" i="19" s="1"/>
  <c r="E131" i="19"/>
  <c r="AD131" i="19" s="1"/>
  <c r="E132" i="19"/>
  <c r="AD132" i="19" s="1"/>
  <c r="E133" i="19"/>
  <c r="AD133" i="19" s="1"/>
  <c r="E134" i="19"/>
  <c r="AD134" i="19" s="1"/>
  <c r="E135" i="19"/>
  <c r="AD135" i="19" s="1"/>
  <c r="E136" i="19"/>
  <c r="AD136" i="19" s="1"/>
  <c r="E137" i="19"/>
  <c r="AD137" i="19" s="1"/>
  <c r="E138" i="19"/>
  <c r="AD138" i="19" s="1"/>
  <c r="E139" i="19"/>
  <c r="AD139" i="19" s="1"/>
  <c r="E140" i="19"/>
  <c r="AD140" i="19" s="1"/>
  <c r="E141" i="19"/>
  <c r="AD141" i="19" s="1"/>
  <c r="E142" i="19"/>
  <c r="AD142" i="19" s="1"/>
  <c r="E143" i="19"/>
  <c r="AD143" i="19" s="1"/>
  <c r="E127" i="19"/>
  <c r="AD127" i="19" s="1"/>
  <c r="E9" i="19"/>
  <c r="D128" i="19"/>
  <c r="D129" i="19"/>
  <c r="D130" i="19"/>
  <c r="D131" i="19"/>
  <c r="D132" i="19"/>
  <c r="D133" i="19"/>
  <c r="D134" i="19"/>
  <c r="D135" i="19"/>
  <c r="D136" i="19"/>
  <c r="D137" i="19"/>
  <c r="D138" i="19"/>
  <c r="D139" i="19"/>
  <c r="D140" i="19"/>
  <c r="D141" i="19"/>
  <c r="D142" i="19"/>
  <c r="D143" i="19"/>
  <c r="D127" i="19"/>
  <c r="D9" i="19"/>
  <c r="L146" i="19" l="1"/>
  <c r="M146" i="19"/>
  <c r="Q146" i="19"/>
  <c r="AA146" i="19"/>
  <c r="G141" i="19"/>
  <c r="AC141" i="19"/>
  <c r="AF141" i="19" s="1"/>
  <c r="G138" i="19"/>
  <c r="AC138" i="19"/>
  <c r="AF138" i="19" s="1"/>
  <c r="G130" i="19"/>
  <c r="AC130" i="19"/>
  <c r="AF130" i="19" s="1"/>
  <c r="G137" i="19"/>
  <c r="AC137" i="19"/>
  <c r="AF137" i="19" s="1"/>
  <c r="G129" i="19"/>
  <c r="AC129" i="19"/>
  <c r="AF129" i="19" s="1"/>
  <c r="G127" i="19"/>
  <c r="AC127" i="19"/>
  <c r="G136" i="19"/>
  <c r="AC136" i="19"/>
  <c r="AF136" i="19" s="1"/>
  <c r="G128" i="19"/>
  <c r="AC128" i="19"/>
  <c r="AF128" i="19" s="1"/>
  <c r="G143" i="19"/>
  <c r="AC143" i="19"/>
  <c r="AF143" i="19" s="1"/>
  <c r="G135" i="19"/>
  <c r="AC135" i="19"/>
  <c r="AF135" i="19" s="1"/>
  <c r="AC142" i="19"/>
  <c r="AF142" i="19" s="1"/>
  <c r="G142" i="19"/>
  <c r="AC134" i="19"/>
  <c r="AF134" i="19" s="1"/>
  <c r="G134" i="19"/>
  <c r="AD144" i="19"/>
  <c r="AE144" i="19"/>
  <c r="R146" i="19"/>
  <c r="G133" i="19"/>
  <c r="AC133" i="19"/>
  <c r="AF133" i="19" s="1"/>
  <c r="AC140" i="19"/>
  <c r="AF140" i="19" s="1"/>
  <c r="G140" i="19"/>
  <c r="AC132" i="19"/>
  <c r="AF132" i="19" s="1"/>
  <c r="G132" i="19"/>
  <c r="G139" i="19"/>
  <c r="AC139" i="19"/>
  <c r="AF139" i="19" s="1"/>
  <c r="AC131" i="19"/>
  <c r="AF131" i="19" s="1"/>
  <c r="G131" i="19"/>
  <c r="V146" i="19"/>
  <c r="D146" i="19"/>
  <c r="E146" i="19"/>
  <c r="F146" i="19"/>
  <c r="E149" i="19" s="1"/>
  <c r="E144" i="19"/>
  <c r="F144" i="19"/>
  <c r="AG143" i="19" s="1"/>
  <c r="D144" i="19"/>
  <c r="AG136" i="19" l="1"/>
  <c r="AG133" i="19"/>
  <c r="AG141" i="19"/>
  <c r="AG137" i="19"/>
  <c r="AG134" i="19"/>
  <c r="AG139" i="19"/>
  <c r="AG142" i="19"/>
  <c r="AG128" i="19"/>
  <c r="AG131" i="19"/>
  <c r="AG129" i="19"/>
  <c r="AG130" i="19"/>
  <c r="AG132" i="19"/>
  <c r="AG138" i="19"/>
  <c r="AG140" i="19"/>
  <c r="D149" i="19"/>
  <c r="F149" i="19" s="1"/>
  <c r="AG135" i="19"/>
  <c r="AG127" i="19"/>
  <c r="AC144" i="19"/>
  <c r="AF127" i="19"/>
  <c r="G146" i="19"/>
  <c r="H127" i="19"/>
  <c r="AB143" i="19"/>
  <c r="AB135" i="19"/>
  <c r="AB127" i="19"/>
  <c r="W136" i="19"/>
  <c r="W128" i="19"/>
  <c r="R137" i="19"/>
  <c r="R129" i="19"/>
  <c r="M138" i="19"/>
  <c r="M130" i="19"/>
  <c r="W131" i="19"/>
  <c r="AB142" i="19"/>
  <c r="AB134" i="19"/>
  <c r="W143" i="19"/>
  <c r="W135" i="19"/>
  <c r="W127" i="19"/>
  <c r="R136" i="19"/>
  <c r="R128" i="19"/>
  <c r="M137" i="19"/>
  <c r="M129" i="19"/>
  <c r="R132" i="19"/>
  <c r="M133" i="19"/>
  <c r="AB141" i="19"/>
  <c r="AB133" i="19"/>
  <c r="W142" i="19"/>
  <c r="W134" i="19"/>
  <c r="R143" i="19"/>
  <c r="R135" i="19"/>
  <c r="R127" i="19"/>
  <c r="M136" i="19"/>
  <c r="M128" i="19"/>
  <c r="R140" i="19"/>
  <c r="AB146" i="19"/>
  <c r="AB140" i="19"/>
  <c r="AB132" i="19"/>
  <c r="W141" i="19"/>
  <c r="W133" i="19"/>
  <c r="R142" i="19"/>
  <c r="R134" i="19"/>
  <c r="M143" i="19"/>
  <c r="M135" i="19"/>
  <c r="M127" i="19"/>
  <c r="AB130" i="19"/>
  <c r="AB139" i="19"/>
  <c r="AB131" i="19"/>
  <c r="W140" i="19"/>
  <c r="W132" i="19"/>
  <c r="R141" i="19"/>
  <c r="R133" i="19"/>
  <c r="M142" i="19"/>
  <c r="M134" i="19"/>
  <c r="M141" i="19"/>
  <c r="AB137" i="19"/>
  <c r="AB129" i="19"/>
  <c r="W138" i="19"/>
  <c r="W130" i="19"/>
  <c r="R139" i="19"/>
  <c r="R131" i="19"/>
  <c r="M140" i="19"/>
  <c r="M132" i="19"/>
  <c r="W139" i="19"/>
  <c r="AB136" i="19"/>
  <c r="AB128" i="19"/>
  <c r="W137" i="19"/>
  <c r="W129" i="19"/>
  <c r="R138" i="19"/>
  <c r="R130" i="19"/>
  <c r="M139" i="19"/>
  <c r="M131" i="19"/>
  <c r="AB138" i="19"/>
  <c r="W146" i="19"/>
  <c r="H146" i="19"/>
  <c r="H131" i="19"/>
  <c r="H140" i="19"/>
  <c r="H132" i="19"/>
  <c r="H136" i="19"/>
  <c r="H133" i="19"/>
  <c r="H141" i="19"/>
  <c r="H135" i="19"/>
  <c r="H130" i="19"/>
  <c r="H143" i="19"/>
  <c r="H138" i="19"/>
  <c r="H129" i="19"/>
  <c r="H128" i="19"/>
  <c r="H137" i="19"/>
  <c r="H134" i="19"/>
  <c r="H139" i="19"/>
  <c r="H142" i="19"/>
  <c r="U28" i="22" l="1"/>
  <c r="L47" i="29" l="1"/>
  <c r="I26" i="40" s="1"/>
  <c r="I33" i="40" s="1"/>
  <c r="I45" i="40" s="1"/>
  <c r="I53" i="40" s="1"/>
  <c r="I10" i="40" s="1"/>
  <c r="L47" i="39" s="1"/>
  <c r="U45" i="10" s="1"/>
  <c r="L47" i="41" s="1"/>
  <c r="L48" i="29"/>
  <c r="I25" i="40" s="1"/>
  <c r="I32" i="40" s="1"/>
  <c r="I44" i="40" s="1"/>
  <c r="I52" i="40" s="1"/>
  <c r="I9" i="40" s="1"/>
  <c r="L48" i="39" s="1"/>
  <c r="U46" i="10" s="1"/>
  <c r="L48" i="41" s="1"/>
  <c r="AM59" i="9" l="1"/>
  <c r="AM60" i="9"/>
  <c r="AM61" i="9"/>
  <c r="AM62" i="9"/>
  <c r="V28" i="22"/>
  <c r="W28" i="22" s="1"/>
  <c r="E6" i="9" l="1"/>
  <c r="E7" i="9"/>
  <c r="E8" i="9"/>
  <c r="E9" i="9"/>
  <c r="E10" i="9"/>
  <c r="E11" i="9"/>
  <c r="E12" i="9"/>
  <c r="E13" i="9"/>
  <c r="E14" i="9"/>
  <c r="E15" i="9"/>
  <c r="E16" i="9"/>
  <c r="E17" i="9"/>
  <c r="E18" i="9"/>
  <c r="E19" i="9"/>
  <c r="E20" i="9"/>
  <c r="E21" i="9"/>
  <c r="E22" i="9"/>
  <c r="E23" i="9"/>
  <c r="E24" i="9"/>
  <c r="E25" i="9"/>
  <c r="E26" i="9"/>
  <c r="E27" i="9"/>
  <c r="E28" i="9"/>
  <c r="E29" i="9"/>
  <c r="E30" i="9"/>
  <c r="E31" i="9"/>
  <c r="E32" i="9"/>
  <c r="E33" i="9"/>
  <c r="E34" i="9"/>
  <c r="E35" i="9"/>
  <c r="E36" i="9"/>
  <c r="E37" i="9"/>
  <c r="E38" i="9"/>
  <c r="E39" i="9"/>
  <c r="E40" i="9"/>
  <c r="E41" i="9"/>
  <c r="E42" i="9"/>
  <c r="E43" i="9"/>
  <c r="E44" i="9"/>
  <c r="E45" i="9"/>
  <c r="E46" i="9"/>
  <c r="E47" i="9"/>
  <c r="E48" i="9"/>
  <c r="E49" i="9"/>
  <c r="E50" i="9"/>
  <c r="E51" i="9"/>
  <c r="E52" i="9"/>
  <c r="E53" i="9"/>
  <c r="E54" i="9"/>
  <c r="E55" i="9"/>
  <c r="E56" i="9"/>
  <c r="E57" i="9"/>
  <c r="E58" i="9"/>
  <c r="E59" i="9"/>
  <c r="E60" i="9"/>
  <c r="E61" i="9"/>
  <c r="E62" i="9"/>
  <c r="E5" i="9"/>
  <c r="Y7" i="9" l="1"/>
  <c r="Z7" i="9"/>
  <c r="F9" i="22"/>
  <c r="G9" i="22"/>
  <c r="H9" i="22"/>
  <c r="I9" i="22"/>
  <c r="E9" i="22"/>
  <c r="AB25" i="19" l="1"/>
  <c r="AB48" i="19" s="1"/>
  <c r="AA25" i="19"/>
  <c r="AA48" i="19" s="1"/>
  <c r="Z25" i="19"/>
  <c r="Z48" i="19" s="1"/>
  <c r="Y25" i="19"/>
  <c r="Y48" i="19" s="1"/>
  <c r="X25" i="19"/>
  <c r="X48" i="19" s="1"/>
  <c r="AB24" i="19"/>
  <c r="AB47" i="19" s="1"/>
  <c r="AA24" i="19"/>
  <c r="AA47" i="19" s="1"/>
  <c r="Z24" i="19"/>
  <c r="Z47" i="19" s="1"/>
  <c r="Y24" i="19"/>
  <c r="Y47" i="19" s="1"/>
  <c r="X24" i="19"/>
  <c r="X47" i="19" s="1"/>
  <c r="AB23" i="19"/>
  <c r="AB46" i="19" s="1"/>
  <c r="AA23" i="19"/>
  <c r="AA46" i="19" s="1"/>
  <c r="Z23" i="19"/>
  <c r="Z46" i="19" s="1"/>
  <c r="Y23" i="19"/>
  <c r="Y46" i="19" s="1"/>
  <c r="X23" i="19"/>
  <c r="X46" i="19" s="1"/>
  <c r="AB22" i="19"/>
  <c r="AB45" i="19" s="1"/>
  <c r="AA22" i="19"/>
  <c r="AA45" i="19" s="1"/>
  <c r="Z22" i="19"/>
  <c r="Z45" i="19" s="1"/>
  <c r="Y22" i="19"/>
  <c r="Y45" i="19" s="1"/>
  <c r="X22" i="19"/>
  <c r="X45" i="19" s="1"/>
  <c r="AB21" i="19"/>
  <c r="AB44" i="19" s="1"/>
  <c r="AA21" i="19"/>
  <c r="AA44" i="19" s="1"/>
  <c r="Z21" i="19"/>
  <c r="Z44" i="19" s="1"/>
  <c r="Y21" i="19"/>
  <c r="Y44" i="19" s="1"/>
  <c r="X21" i="19"/>
  <c r="X44" i="19" s="1"/>
  <c r="AB20" i="19"/>
  <c r="AB43" i="19" s="1"/>
  <c r="AA20" i="19"/>
  <c r="AA43" i="19" s="1"/>
  <c r="Z20" i="19"/>
  <c r="Z43" i="19" s="1"/>
  <c r="Y20" i="19"/>
  <c r="Y43" i="19" s="1"/>
  <c r="X20" i="19"/>
  <c r="X43" i="19" s="1"/>
  <c r="AB19" i="19"/>
  <c r="AB42" i="19" s="1"/>
  <c r="AA19" i="19"/>
  <c r="AA42" i="19" s="1"/>
  <c r="Z19" i="19"/>
  <c r="Z42" i="19" s="1"/>
  <c r="Y19" i="19"/>
  <c r="Y42" i="19" s="1"/>
  <c r="X19" i="19"/>
  <c r="X42" i="19" s="1"/>
  <c r="AB18" i="19"/>
  <c r="AB41" i="19" s="1"/>
  <c r="AA18" i="19"/>
  <c r="AA41" i="19" s="1"/>
  <c r="Z18" i="19"/>
  <c r="Z41" i="19" s="1"/>
  <c r="Y18" i="19"/>
  <c r="Y41" i="19" s="1"/>
  <c r="X18" i="19"/>
  <c r="X41" i="19" s="1"/>
  <c r="AB17" i="19"/>
  <c r="AB40" i="19" s="1"/>
  <c r="AA17" i="19"/>
  <c r="AA40" i="19" s="1"/>
  <c r="Z17" i="19"/>
  <c r="Z40" i="19" s="1"/>
  <c r="Y17" i="19"/>
  <c r="Y40" i="19" s="1"/>
  <c r="X17" i="19"/>
  <c r="X40" i="19" s="1"/>
  <c r="AB16" i="19"/>
  <c r="AB39" i="19" s="1"/>
  <c r="AA16" i="19"/>
  <c r="AA39" i="19" s="1"/>
  <c r="Z16" i="19"/>
  <c r="Z39" i="19" s="1"/>
  <c r="Y16" i="19"/>
  <c r="Y39" i="19" s="1"/>
  <c r="X16" i="19"/>
  <c r="X39" i="19" s="1"/>
  <c r="AB15" i="19"/>
  <c r="AB38" i="19" s="1"/>
  <c r="AA15" i="19"/>
  <c r="AA38" i="19" s="1"/>
  <c r="Z15" i="19"/>
  <c r="Z38" i="19" s="1"/>
  <c r="Y15" i="19"/>
  <c r="Y38" i="19" s="1"/>
  <c r="X15" i="19"/>
  <c r="X38" i="19" s="1"/>
  <c r="AB14" i="19"/>
  <c r="AB37" i="19" s="1"/>
  <c r="AA14" i="19"/>
  <c r="AA37" i="19" s="1"/>
  <c r="Z14" i="19"/>
  <c r="Z37" i="19" s="1"/>
  <c r="Y14" i="19"/>
  <c r="Y37" i="19" s="1"/>
  <c r="X14" i="19"/>
  <c r="X37" i="19" s="1"/>
  <c r="AB13" i="19"/>
  <c r="AB36" i="19" s="1"/>
  <c r="AA13" i="19"/>
  <c r="AA36" i="19" s="1"/>
  <c r="Z13" i="19"/>
  <c r="Z36" i="19" s="1"/>
  <c r="Y13" i="19"/>
  <c r="Y36" i="19" s="1"/>
  <c r="X13" i="19"/>
  <c r="X36" i="19" s="1"/>
  <c r="AB12" i="19"/>
  <c r="AB35" i="19" s="1"/>
  <c r="AA12" i="19"/>
  <c r="AA35" i="19" s="1"/>
  <c r="Z12" i="19"/>
  <c r="Z35" i="19" s="1"/>
  <c r="Y12" i="19"/>
  <c r="Y35" i="19" s="1"/>
  <c r="X12" i="19"/>
  <c r="X35" i="19" s="1"/>
  <c r="AB11" i="19"/>
  <c r="AB34" i="19" s="1"/>
  <c r="AA11" i="19"/>
  <c r="AA34" i="19" s="1"/>
  <c r="Z11" i="19"/>
  <c r="Z34" i="19" s="1"/>
  <c r="Y11" i="19"/>
  <c r="Y34" i="19" s="1"/>
  <c r="X11" i="19"/>
  <c r="X34" i="19" s="1"/>
  <c r="AB10" i="19"/>
  <c r="AB33" i="19" s="1"/>
  <c r="AA10" i="19"/>
  <c r="AA33" i="19" s="1"/>
  <c r="Z10" i="19"/>
  <c r="Z33" i="19" s="1"/>
  <c r="Y10" i="19"/>
  <c r="Y33" i="19" s="1"/>
  <c r="X10" i="19"/>
  <c r="X33" i="19" s="1"/>
  <c r="AB9" i="19"/>
  <c r="AB32" i="19" s="1"/>
  <c r="AA9" i="19"/>
  <c r="AA32" i="19" s="1"/>
  <c r="Z9" i="19"/>
  <c r="Z32" i="19" s="1"/>
  <c r="Y9" i="19"/>
  <c r="Y32" i="19" s="1"/>
  <c r="X9" i="19"/>
  <c r="X32" i="19" s="1"/>
  <c r="W25" i="19"/>
  <c r="W48" i="19" s="1"/>
  <c r="V25" i="19"/>
  <c r="V48" i="19" s="1"/>
  <c r="U25" i="19"/>
  <c r="U48" i="19" s="1"/>
  <c r="T25" i="19"/>
  <c r="T48" i="19" s="1"/>
  <c r="S25" i="19"/>
  <c r="S48" i="19" s="1"/>
  <c r="W24" i="19"/>
  <c r="W47" i="19" s="1"/>
  <c r="V24" i="19"/>
  <c r="V47" i="19" s="1"/>
  <c r="U24" i="19"/>
  <c r="U47" i="19" s="1"/>
  <c r="T24" i="19"/>
  <c r="T47" i="19" s="1"/>
  <c r="S24" i="19"/>
  <c r="S47" i="19" s="1"/>
  <c r="W23" i="19"/>
  <c r="W46" i="19" s="1"/>
  <c r="V23" i="19"/>
  <c r="V46" i="19" s="1"/>
  <c r="U23" i="19"/>
  <c r="U46" i="19" s="1"/>
  <c r="T23" i="19"/>
  <c r="T46" i="19" s="1"/>
  <c r="S23" i="19"/>
  <c r="S46" i="19" s="1"/>
  <c r="W22" i="19"/>
  <c r="W45" i="19" s="1"/>
  <c r="V22" i="19"/>
  <c r="V45" i="19" s="1"/>
  <c r="U22" i="19"/>
  <c r="U45" i="19" s="1"/>
  <c r="T22" i="19"/>
  <c r="T45" i="19" s="1"/>
  <c r="S22" i="19"/>
  <c r="S45" i="19" s="1"/>
  <c r="W21" i="19"/>
  <c r="W44" i="19" s="1"/>
  <c r="V21" i="19"/>
  <c r="V44" i="19" s="1"/>
  <c r="U21" i="19"/>
  <c r="U44" i="19" s="1"/>
  <c r="T21" i="19"/>
  <c r="T44" i="19" s="1"/>
  <c r="S21" i="19"/>
  <c r="S44" i="19" s="1"/>
  <c r="W20" i="19"/>
  <c r="W43" i="19" s="1"/>
  <c r="V20" i="19"/>
  <c r="V43" i="19" s="1"/>
  <c r="U20" i="19"/>
  <c r="U43" i="19" s="1"/>
  <c r="T20" i="19"/>
  <c r="T43" i="19" s="1"/>
  <c r="S20" i="19"/>
  <c r="S43" i="19" s="1"/>
  <c r="W19" i="19"/>
  <c r="W42" i="19" s="1"/>
  <c r="V19" i="19"/>
  <c r="V42" i="19" s="1"/>
  <c r="U19" i="19"/>
  <c r="U42" i="19" s="1"/>
  <c r="T19" i="19"/>
  <c r="T42" i="19" s="1"/>
  <c r="S19" i="19"/>
  <c r="S42" i="19" s="1"/>
  <c r="W18" i="19"/>
  <c r="W41" i="19" s="1"/>
  <c r="V18" i="19"/>
  <c r="V41" i="19" s="1"/>
  <c r="U18" i="19"/>
  <c r="U41" i="19" s="1"/>
  <c r="T18" i="19"/>
  <c r="T41" i="19" s="1"/>
  <c r="S18" i="19"/>
  <c r="S41" i="19" s="1"/>
  <c r="W17" i="19"/>
  <c r="W40" i="19" s="1"/>
  <c r="V17" i="19"/>
  <c r="V40" i="19" s="1"/>
  <c r="U17" i="19"/>
  <c r="U40" i="19" s="1"/>
  <c r="T17" i="19"/>
  <c r="T40" i="19" s="1"/>
  <c r="S17" i="19"/>
  <c r="S40" i="19" s="1"/>
  <c r="W16" i="19"/>
  <c r="W39" i="19" s="1"/>
  <c r="V16" i="19"/>
  <c r="V39" i="19" s="1"/>
  <c r="U16" i="19"/>
  <c r="U39" i="19" s="1"/>
  <c r="T16" i="19"/>
  <c r="T39" i="19" s="1"/>
  <c r="S16" i="19"/>
  <c r="S39" i="19" s="1"/>
  <c r="W15" i="19"/>
  <c r="W38" i="19" s="1"/>
  <c r="V15" i="19"/>
  <c r="V38" i="19" s="1"/>
  <c r="U15" i="19"/>
  <c r="U38" i="19" s="1"/>
  <c r="T15" i="19"/>
  <c r="T38" i="19" s="1"/>
  <c r="S15" i="19"/>
  <c r="S38" i="19" s="1"/>
  <c r="W14" i="19"/>
  <c r="W37" i="19" s="1"/>
  <c r="V14" i="19"/>
  <c r="V37" i="19" s="1"/>
  <c r="U14" i="19"/>
  <c r="U37" i="19" s="1"/>
  <c r="T14" i="19"/>
  <c r="T37" i="19" s="1"/>
  <c r="S14" i="19"/>
  <c r="S37" i="19" s="1"/>
  <c r="W13" i="19"/>
  <c r="W36" i="19" s="1"/>
  <c r="V13" i="19"/>
  <c r="V36" i="19" s="1"/>
  <c r="U13" i="19"/>
  <c r="U36" i="19" s="1"/>
  <c r="T13" i="19"/>
  <c r="T36" i="19" s="1"/>
  <c r="S13" i="19"/>
  <c r="S36" i="19" s="1"/>
  <c r="W12" i="19"/>
  <c r="W35" i="19" s="1"/>
  <c r="V12" i="19"/>
  <c r="V35" i="19" s="1"/>
  <c r="U12" i="19"/>
  <c r="U35" i="19" s="1"/>
  <c r="T12" i="19"/>
  <c r="T35" i="19" s="1"/>
  <c r="S12" i="19"/>
  <c r="S35" i="19" s="1"/>
  <c r="W11" i="19"/>
  <c r="W34" i="19" s="1"/>
  <c r="V11" i="19"/>
  <c r="V34" i="19" s="1"/>
  <c r="U11" i="19"/>
  <c r="U34" i="19" s="1"/>
  <c r="T11" i="19"/>
  <c r="T34" i="19" s="1"/>
  <c r="S11" i="19"/>
  <c r="S34" i="19" s="1"/>
  <c r="W10" i="19"/>
  <c r="W33" i="19" s="1"/>
  <c r="V10" i="19"/>
  <c r="V33" i="19" s="1"/>
  <c r="U10" i="19"/>
  <c r="U33" i="19" s="1"/>
  <c r="T10" i="19"/>
  <c r="T33" i="19" s="1"/>
  <c r="S10" i="19"/>
  <c r="S33" i="19" s="1"/>
  <c r="W9" i="19"/>
  <c r="W32" i="19" s="1"/>
  <c r="V9" i="19"/>
  <c r="V32" i="19" s="1"/>
  <c r="U9" i="19"/>
  <c r="U32" i="19" s="1"/>
  <c r="T9" i="19"/>
  <c r="T32" i="19" s="1"/>
  <c r="S9" i="19"/>
  <c r="S32" i="19" s="1"/>
  <c r="R25" i="19"/>
  <c r="R48" i="19" s="1"/>
  <c r="Q25" i="19"/>
  <c r="Q48" i="19" s="1"/>
  <c r="P25" i="19"/>
  <c r="P48" i="19" s="1"/>
  <c r="O25" i="19"/>
  <c r="O48" i="19" s="1"/>
  <c r="N25" i="19"/>
  <c r="N48" i="19" s="1"/>
  <c r="R24" i="19"/>
  <c r="R47" i="19" s="1"/>
  <c r="Q24" i="19"/>
  <c r="Q47" i="19" s="1"/>
  <c r="P24" i="19"/>
  <c r="P47" i="19" s="1"/>
  <c r="O24" i="19"/>
  <c r="O47" i="19" s="1"/>
  <c r="N24" i="19"/>
  <c r="N47" i="19" s="1"/>
  <c r="R23" i="19"/>
  <c r="R46" i="19" s="1"/>
  <c r="Q23" i="19"/>
  <c r="Q46" i="19" s="1"/>
  <c r="P23" i="19"/>
  <c r="P46" i="19" s="1"/>
  <c r="O23" i="19"/>
  <c r="O46" i="19" s="1"/>
  <c r="N23" i="19"/>
  <c r="N46" i="19" s="1"/>
  <c r="R22" i="19"/>
  <c r="R45" i="19" s="1"/>
  <c r="Q22" i="19"/>
  <c r="Q45" i="19" s="1"/>
  <c r="P22" i="19"/>
  <c r="P45" i="19" s="1"/>
  <c r="O22" i="19"/>
  <c r="O45" i="19" s="1"/>
  <c r="N22" i="19"/>
  <c r="N45" i="19" s="1"/>
  <c r="R21" i="19"/>
  <c r="R44" i="19" s="1"/>
  <c r="Q21" i="19"/>
  <c r="Q44" i="19" s="1"/>
  <c r="P21" i="19"/>
  <c r="P44" i="19" s="1"/>
  <c r="O21" i="19"/>
  <c r="O44" i="19" s="1"/>
  <c r="N21" i="19"/>
  <c r="N44" i="19" s="1"/>
  <c r="R20" i="19"/>
  <c r="R43" i="19" s="1"/>
  <c r="Q20" i="19"/>
  <c r="Q43" i="19" s="1"/>
  <c r="P20" i="19"/>
  <c r="P43" i="19" s="1"/>
  <c r="O20" i="19"/>
  <c r="O43" i="19" s="1"/>
  <c r="N20" i="19"/>
  <c r="N43" i="19" s="1"/>
  <c r="R19" i="19"/>
  <c r="R42" i="19" s="1"/>
  <c r="Q19" i="19"/>
  <c r="Q42" i="19" s="1"/>
  <c r="P19" i="19"/>
  <c r="P42" i="19" s="1"/>
  <c r="O19" i="19"/>
  <c r="O42" i="19" s="1"/>
  <c r="N19" i="19"/>
  <c r="N42" i="19" s="1"/>
  <c r="R18" i="19"/>
  <c r="R41" i="19" s="1"/>
  <c r="Q18" i="19"/>
  <c r="Q41" i="19" s="1"/>
  <c r="P18" i="19"/>
  <c r="P41" i="19" s="1"/>
  <c r="O18" i="19"/>
  <c r="O41" i="19" s="1"/>
  <c r="N18" i="19"/>
  <c r="N41" i="19" s="1"/>
  <c r="R17" i="19"/>
  <c r="R40" i="19" s="1"/>
  <c r="Q17" i="19"/>
  <c r="Q40" i="19" s="1"/>
  <c r="P17" i="19"/>
  <c r="P40" i="19" s="1"/>
  <c r="O17" i="19"/>
  <c r="O40" i="19" s="1"/>
  <c r="N17" i="19"/>
  <c r="N40" i="19" s="1"/>
  <c r="R16" i="19"/>
  <c r="R39" i="19" s="1"/>
  <c r="Q16" i="19"/>
  <c r="Q39" i="19" s="1"/>
  <c r="P16" i="19"/>
  <c r="P39" i="19" s="1"/>
  <c r="O16" i="19"/>
  <c r="O39" i="19" s="1"/>
  <c r="N16" i="19"/>
  <c r="N39" i="19" s="1"/>
  <c r="R15" i="19"/>
  <c r="R38" i="19" s="1"/>
  <c r="Q15" i="19"/>
  <c r="Q38" i="19" s="1"/>
  <c r="P15" i="19"/>
  <c r="P38" i="19" s="1"/>
  <c r="O15" i="19"/>
  <c r="O38" i="19" s="1"/>
  <c r="N15" i="19"/>
  <c r="N38" i="19" s="1"/>
  <c r="R14" i="19"/>
  <c r="R37" i="19" s="1"/>
  <c r="Q14" i="19"/>
  <c r="Q37" i="19" s="1"/>
  <c r="P14" i="19"/>
  <c r="P37" i="19" s="1"/>
  <c r="O14" i="19"/>
  <c r="O37" i="19" s="1"/>
  <c r="N14" i="19"/>
  <c r="N37" i="19" s="1"/>
  <c r="R13" i="19"/>
  <c r="R36" i="19" s="1"/>
  <c r="Q13" i="19"/>
  <c r="Q36" i="19" s="1"/>
  <c r="P13" i="19"/>
  <c r="P36" i="19" s="1"/>
  <c r="O13" i="19"/>
  <c r="O36" i="19" s="1"/>
  <c r="N13" i="19"/>
  <c r="N36" i="19" s="1"/>
  <c r="R12" i="19"/>
  <c r="R35" i="19" s="1"/>
  <c r="Q12" i="19"/>
  <c r="Q35" i="19" s="1"/>
  <c r="P12" i="19"/>
  <c r="P35" i="19" s="1"/>
  <c r="O12" i="19"/>
  <c r="O35" i="19" s="1"/>
  <c r="N12" i="19"/>
  <c r="N35" i="19" s="1"/>
  <c r="R11" i="19"/>
  <c r="R34" i="19" s="1"/>
  <c r="Q11" i="19"/>
  <c r="Q34" i="19" s="1"/>
  <c r="P11" i="19"/>
  <c r="P34" i="19" s="1"/>
  <c r="O11" i="19"/>
  <c r="O34" i="19" s="1"/>
  <c r="N11" i="19"/>
  <c r="N34" i="19" s="1"/>
  <c r="R10" i="19"/>
  <c r="R33" i="19" s="1"/>
  <c r="Q10" i="19"/>
  <c r="Q33" i="19" s="1"/>
  <c r="P10" i="19"/>
  <c r="P33" i="19" s="1"/>
  <c r="O10" i="19"/>
  <c r="O33" i="19" s="1"/>
  <c r="N10" i="19"/>
  <c r="N33" i="19" s="1"/>
  <c r="R9" i="19"/>
  <c r="R32" i="19" s="1"/>
  <c r="Q9" i="19"/>
  <c r="Q32" i="19" s="1"/>
  <c r="P9" i="19"/>
  <c r="P32" i="19" s="1"/>
  <c r="O9" i="19"/>
  <c r="O32" i="19" s="1"/>
  <c r="N9" i="19"/>
  <c r="N32" i="19" s="1"/>
  <c r="M25" i="19"/>
  <c r="M48" i="19" s="1"/>
  <c r="L25" i="19"/>
  <c r="L48" i="19" s="1"/>
  <c r="K25" i="19"/>
  <c r="K48" i="19" s="1"/>
  <c r="J25" i="19"/>
  <c r="J48" i="19" s="1"/>
  <c r="I25" i="19"/>
  <c r="I48" i="19" s="1"/>
  <c r="M24" i="19"/>
  <c r="M47" i="19" s="1"/>
  <c r="L24" i="19"/>
  <c r="L47" i="19" s="1"/>
  <c r="K24" i="19"/>
  <c r="K47" i="19" s="1"/>
  <c r="J24" i="19"/>
  <c r="J47" i="19" s="1"/>
  <c r="I24" i="19"/>
  <c r="I47" i="19" s="1"/>
  <c r="M23" i="19"/>
  <c r="M46" i="19" s="1"/>
  <c r="L23" i="19"/>
  <c r="L46" i="19" s="1"/>
  <c r="K23" i="19"/>
  <c r="K46" i="19" s="1"/>
  <c r="J23" i="19"/>
  <c r="J46" i="19" s="1"/>
  <c r="I23" i="19"/>
  <c r="I46" i="19" s="1"/>
  <c r="M22" i="19"/>
  <c r="M45" i="19" s="1"/>
  <c r="L22" i="19"/>
  <c r="L45" i="19" s="1"/>
  <c r="K22" i="19"/>
  <c r="K45" i="19" s="1"/>
  <c r="J22" i="19"/>
  <c r="J45" i="19" s="1"/>
  <c r="I22" i="19"/>
  <c r="I45" i="19" s="1"/>
  <c r="M21" i="19"/>
  <c r="M44" i="19" s="1"/>
  <c r="L21" i="19"/>
  <c r="L44" i="19" s="1"/>
  <c r="K21" i="19"/>
  <c r="K44" i="19" s="1"/>
  <c r="J21" i="19"/>
  <c r="J44" i="19" s="1"/>
  <c r="I21" i="19"/>
  <c r="I44" i="19" s="1"/>
  <c r="M20" i="19"/>
  <c r="M43" i="19" s="1"/>
  <c r="L20" i="19"/>
  <c r="L43" i="19" s="1"/>
  <c r="K20" i="19"/>
  <c r="K43" i="19" s="1"/>
  <c r="J20" i="19"/>
  <c r="J43" i="19" s="1"/>
  <c r="I20" i="19"/>
  <c r="I43" i="19" s="1"/>
  <c r="M19" i="19"/>
  <c r="M42" i="19" s="1"/>
  <c r="L19" i="19"/>
  <c r="L42" i="19" s="1"/>
  <c r="K19" i="19"/>
  <c r="K42" i="19" s="1"/>
  <c r="J19" i="19"/>
  <c r="J42" i="19" s="1"/>
  <c r="I19" i="19"/>
  <c r="I42" i="19" s="1"/>
  <c r="M18" i="19"/>
  <c r="M41" i="19" s="1"/>
  <c r="L18" i="19"/>
  <c r="L41" i="19" s="1"/>
  <c r="K18" i="19"/>
  <c r="K41" i="19" s="1"/>
  <c r="J18" i="19"/>
  <c r="J41" i="19" s="1"/>
  <c r="I18" i="19"/>
  <c r="I41" i="19" s="1"/>
  <c r="M17" i="19"/>
  <c r="M40" i="19" s="1"/>
  <c r="L17" i="19"/>
  <c r="L40" i="19" s="1"/>
  <c r="K17" i="19"/>
  <c r="K40" i="19" s="1"/>
  <c r="J17" i="19"/>
  <c r="J40" i="19" s="1"/>
  <c r="I17" i="19"/>
  <c r="I40" i="19" s="1"/>
  <c r="M16" i="19"/>
  <c r="M39" i="19" s="1"/>
  <c r="L16" i="19"/>
  <c r="L39" i="19" s="1"/>
  <c r="K16" i="19"/>
  <c r="K39" i="19" s="1"/>
  <c r="J16" i="19"/>
  <c r="J39" i="19" s="1"/>
  <c r="I16" i="19"/>
  <c r="I39" i="19" s="1"/>
  <c r="M15" i="19"/>
  <c r="M38" i="19" s="1"/>
  <c r="L15" i="19"/>
  <c r="L38" i="19" s="1"/>
  <c r="K15" i="19"/>
  <c r="K38" i="19" s="1"/>
  <c r="J15" i="19"/>
  <c r="J38" i="19" s="1"/>
  <c r="I15" i="19"/>
  <c r="I38" i="19" s="1"/>
  <c r="M14" i="19"/>
  <c r="M37" i="19" s="1"/>
  <c r="L14" i="19"/>
  <c r="L37" i="19" s="1"/>
  <c r="K14" i="19"/>
  <c r="K37" i="19" s="1"/>
  <c r="J14" i="19"/>
  <c r="J37" i="19" s="1"/>
  <c r="I14" i="19"/>
  <c r="I37" i="19" s="1"/>
  <c r="M13" i="19"/>
  <c r="M36" i="19" s="1"/>
  <c r="L13" i="19"/>
  <c r="L36" i="19" s="1"/>
  <c r="K13" i="19"/>
  <c r="K36" i="19" s="1"/>
  <c r="J13" i="19"/>
  <c r="J36" i="19" s="1"/>
  <c r="I13" i="19"/>
  <c r="I36" i="19" s="1"/>
  <c r="M12" i="19"/>
  <c r="M35" i="19" s="1"/>
  <c r="L12" i="19"/>
  <c r="L35" i="19" s="1"/>
  <c r="K12" i="19"/>
  <c r="K35" i="19" s="1"/>
  <c r="J12" i="19"/>
  <c r="J35" i="19" s="1"/>
  <c r="I12" i="19"/>
  <c r="I35" i="19" s="1"/>
  <c r="M11" i="19"/>
  <c r="M34" i="19" s="1"/>
  <c r="L11" i="19"/>
  <c r="L34" i="19" s="1"/>
  <c r="K11" i="19"/>
  <c r="K34" i="19" s="1"/>
  <c r="J11" i="19"/>
  <c r="J34" i="19" s="1"/>
  <c r="I11" i="19"/>
  <c r="I34" i="19" s="1"/>
  <c r="M10" i="19"/>
  <c r="M33" i="19" s="1"/>
  <c r="L10" i="19"/>
  <c r="L33" i="19" s="1"/>
  <c r="K10" i="19"/>
  <c r="K33" i="19" s="1"/>
  <c r="J10" i="19"/>
  <c r="J33" i="19" s="1"/>
  <c r="I10" i="19"/>
  <c r="I33" i="19" s="1"/>
  <c r="M9" i="19"/>
  <c r="M32" i="19" s="1"/>
  <c r="L9" i="19"/>
  <c r="L32" i="19" s="1"/>
  <c r="K9" i="19"/>
  <c r="K32" i="19" s="1"/>
  <c r="J9" i="19"/>
  <c r="J32" i="19" s="1"/>
  <c r="I9" i="19"/>
  <c r="I32" i="19" s="1"/>
  <c r="D10" i="19"/>
  <c r="D33" i="19" s="1"/>
  <c r="E10" i="19"/>
  <c r="E33" i="19" s="1"/>
  <c r="F10" i="19"/>
  <c r="F33" i="19" s="1"/>
  <c r="G10" i="19"/>
  <c r="G33" i="19" s="1"/>
  <c r="H10" i="19"/>
  <c r="H33" i="19" s="1"/>
  <c r="D11" i="19"/>
  <c r="D34" i="19" s="1"/>
  <c r="E11" i="19"/>
  <c r="E34" i="19" s="1"/>
  <c r="F11" i="19"/>
  <c r="F34" i="19" s="1"/>
  <c r="G11" i="19"/>
  <c r="G34" i="19" s="1"/>
  <c r="H11" i="19"/>
  <c r="H34" i="19" s="1"/>
  <c r="D12" i="19"/>
  <c r="D35" i="19" s="1"/>
  <c r="E12" i="19"/>
  <c r="E35" i="19" s="1"/>
  <c r="F12" i="19"/>
  <c r="F35" i="19" s="1"/>
  <c r="G12" i="19"/>
  <c r="G35" i="19" s="1"/>
  <c r="H12" i="19"/>
  <c r="H35" i="19" s="1"/>
  <c r="D13" i="19"/>
  <c r="D36" i="19" s="1"/>
  <c r="E13" i="19"/>
  <c r="E36" i="19" s="1"/>
  <c r="F13" i="19"/>
  <c r="F36" i="19" s="1"/>
  <c r="G13" i="19"/>
  <c r="G36" i="19" s="1"/>
  <c r="H13" i="19"/>
  <c r="H36" i="19" s="1"/>
  <c r="D14" i="19"/>
  <c r="D37" i="19" s="1"/>
  <c r="E14" i="19"/>
  <c r="E37" i="19" s="1"/>
  <c r="F14" i="19"/>
  <c r="F37" i="19" s="1"/>
  <c r="G14" i="19"/>
  <c r="G37" i="19" s="1"/>
  <c r="H14" i="19"/>
  <c r="H37" i="19" s="1"/>
  <c r="D15" i="19"/>
  <c r="D38" i="19" s="1"/>
  <c r="E15" i="19"/>
  <c r="E38" i="19" s="1"/>
  <c r="F15" i="19"/>
  <c r="F38" i="19" s="1"/>
  <c r="G15" i="19"/>
  <c r="G38" i="19" s="1"/>
  <c r="H15" i="19"/>
  <c r="H38" i="19" s="1"/>
  <c r="D16" i="19"/>
  <c r="D39" i="19" s="1"/>
  <c r="E16" i="19"/>
  <c r="E39" i="19" s="1"/>
  <c r="F16" i="19"/>
  <c r="F39" i="19" s="1"/>
  <c r="G16" i="19"/>
  <c r="G39" i="19" s="1"/>
  <c r="H16" i="19"/>
  <c r="H39" i="19" s="1"/>
  <c r="D17" i="19"/>
  <c r="D40" i="19" s="1"/>
  <c r="E17" i="19"/>
  <c r="E40" i="19" s="1"/>
  <c r="F17" i="19"/>
  <c r="F40" i="19" s="1"/>
  <c r="G17" i="19"/>
  <c r="G40" i="19" s="1"/>
  <c r="H17" i="19"/>
  <c r="H40" i="19" s="1"/>
  <c r="D18" i="19"/>
  <c r="D41" i="19" s="1"/>
  <c r="E18" i="19"/>
  <c r="E41" i="19" s="1"/>
  <c r="F18" i="19"/>
  <c r="F41" i="19" s="1"/>
  <c r="G18" i="19"/>
  <c r="G41" i="19" s="1"/>
  <c r="H18" i="19"/>
  <c r="H41" i="19" s="1"/>
  <c r="D19" i="19"/>
  <c r="D42" i="19" s="1"/>
  <c r="E19" i="19"/>
  <c r="E42" i="19" s="1"/>
  <c r="F19" i="19"/>
  <c r="F42" i="19" s="1"/>
  <c r="G19" i="19"/>
  <c r="G42" i="19" s="1"/>
  <c r="H19" i="19"/>
  <c r="H42" i="19" s="1"/>
  <c r="D20" i="19"/>
  <c r="D43" i="19" s="1"/>
  <c r="E20" i="19"/>
  <c r="E43" i="19" s="1"/>
  <c r="F20" i="19"/>
  <c r="F43" i="19" s="1"/>
  <c r="G20" i="19"/>
  <c r="G43" i="19" s="1"/>
  <c r="H20" i="19"/>
  <c r="H43" i="19" s="1"/>
  <c r="D21" i="19"/>
  <c r="D44" i="19" s="1"/>
  <c r="E21" i="19"/>
  <c r="E44" i="19" s="1"/>
  <c r="F21" i="19"/>
  <c r="F44" i="19" s="1"/>
  <c r="G21" i="19"/>
  <c r="G44" i="19" s="1"/>
  <c r="H21" i="19"/>
  <c r="H44" i="19" s="1"/>
  <c r="D22" i="19"/>
  <c r="D45" i="19" s="1"/>
  <c r="E22" i="19"/>
  <c r="E45" i="19" s="1"/>
  <c r="F22" i="19"/>
  <c r="F45" i="19" s="1"/>
  <c r="G22" i="19"/>
  <c r="G45" i="19" s="1"/>
  <c r="H22" i="19"/>
  <c r="H45" i="19" s="1"/>
  <c r="D23" i="19"/>
  <c r="D46" i="19" s="1"/>
  <c r="E23" i="19"/>
  <c r="E46" i="19" s="1"/>
  <c r="F23" i="19"/>
  <c r="F46" i="19" s="1"/>
  <c r="G23" i="19"/>
  <c r="G46" i="19" s="1"/>
  <c r="H23" i="19"/>
  <c r="H46" i="19" s="1"/>
  <c r="D24" i="19"/>
  <c r="D47" i="19" s="1"/>
  <c r="E24" i="19"/>
  <c r="E47" i="19" s="1"/>
  <c r="F24" i="19"/>
  <c r="F47" i="19" s="1"/>
  <c r="G24" i="19"/>
  <c r="G47" i="19" s="1"/>
  <c r="H24" i="19"/>
  <c r="H47" i="19" s="1"/>
  <c r="D25" i="19"/>
  <c r="D48" i="19" s="1"/>
  <c r="E25" i="19"/>
  <c r="E48" i="19" s="1"/>
  <c r="F25" i="19"/>
  <c r="F48" i="19" s="1"/>
  <c r="G25" i="19"/>
  <c r="G48" i="19" s="1"/>
  <c r="H25" i="19"/>
  <c r="H48" i="19" s="1"/>
  <c r="H9" i="19"/>
  <c r="H32" i="19" s="1"/>
  <c r="G9" i="19"/>
  <c r="G32" i="19" s="1"/>
  <c r="F9" i="19"/>
  <c r="F32" i="19" s="1"/>
  <c r="E32" i="19"/>
  <c r="D32" i="19"/>
  <c r="L91" i="19" l="1"/>
  <c r="D91" i="19"/>
  <c r="F91" i="19"/>
  <c r="J91" i="19"/>
  <c r="H91" i="19"/>
  <c r="E54" i="19"/>
  <c r="H61" i="19"/>
  <c r="I61" i="19" s="1"/>
  <c r="F84" i="19" s="1"/>
  <c r="H69" i="19"/>
  <c r="I69" i="19" s="1"/>
  <c r="F92" i="19" s="1"/>
  <c r="K60" i="19"/>
  <c r="L60" i="19" s="1"/>
  <c r="H83" i="19" s="1"/>
  <c r="K68" i="19"/>
  <c r="N59" i="19"/>
  <c r="O59" i="19" s="1"/>
  <c r="J82" i="19" s="1"/>
  <c r="N67" i="19"/>
  <c r="O67" i="19" s="1"/>
  <c r="J90" i="19" s="1"/>
  <c r="Q58" i="19"/>
  <c r="E63" i="19"/>
  <c r="F63" i="19" s="1"/>
  <c r="D86" i="19" s="1"/>
  <c r="E55" i="19"/>
  <c r="F55" i="19" s="1"/>
  <c r="D78" i="19" s="1"/>
  <c r="H57" i="19"/>
  <c r="I57" i="19" s="1"/>
  <c r="F80" i="19" s="1"/>
  <c r="H65" i="19"/>
  <c r="I65" i="19" s="1"/>
  <c r="F88" i="19" s="1"/>
  <c r="K56" i="19"/>
  <c r="L56" i="19" s="1"/>
  <c r="H79" i="19" s="1"/>
  <c r="K64" i="19"/>
  <c r="L64" i="19" s="1"/>
  <c r="H87" i="19" s="1"/>
  <c r="Q70" i="19"/>
  <c r="R70" i="19" s="1"/>
  <c r="L93" i="19" s="1"/>
  <c r="E69" i="19"/>
  <c r="F69" i="19" s="1"/>
  <c r="D92" i="19" s="1"/>
  <c r="E61" i="19"/>
  <c r="F61" i="19" s="1"/>
  <c r="D84" i="19" s="1"/>
  <c r="H59" i="19"/>
  <c r="I59" i="19" s="1"/>
  <c r="F82" i="19" s="1"/>
  <c r="H67" i="19"/>
  <c r="I67" i="19" s="1"/>
  <c r="F90" i="19" s="1"/>
  <c r="K58" i="19"/>
  <c r="L58" i="19" s="1"/>
  <c r="H81" i="19" s="1"/>
  <c r="K66" i="19"/>
  <c r="L66" i="19" s="1"/>
  <c r="H89" i="19" s="1"/>
  <c r="Q66" i="19"/>
  <c r="R66" i="19" s="1"/>
  <c r="L89" i="19" s="1"/>
  <c r="E65" i="19"/>
  <c r="F65" i="19" s="1"/>
  <c r="D88" i="19" s="1"/>
  <c r="E57" i="19"/>
  <c r="F57" i="19" s="1"/>
  <c r="D80" i="19" s="1"/>
  <c r="H55" i="19"/>
  <c r="I55" i="19" s="1"/>
  <c r="F78" i="19" s="1"/>
  <c r="H63" i="19"/>
  <c r="I63" i="19" s="1"/>
  <c r="F86" i="19" s="1"/>
  <c r="K54" i="19"/>
  <c r="K62" i="19"/>
  <c r="L62" i="19" s="1"/>
  <c r="H85" i="19" s="1"/>
  <c r="K70" i="19"/>
  <c r="L70" i="19" s="1"/>
  <c r="H93" i="19" s="1"/>
  <c r="N61" i="19"/>
  <c r="O61" i="19" s="1"/>
  <c r="J84" i="19" s="1"/>
  <c r="N69" i="19"/>
  <c r="O69" i="19" s="1"/>
  <c r="J92" i="19" s="1"/>
  <c r="Q60" i="19"/>
  <c r="R60" i="19" s="1"/>
  <c r="L83" i="19" s="1"/>
  <c r="N55" i="19"/>
  <c r="O55" i="19" s="1"/>
  <c r="J78" i="19" s="1"/>
  <c r="N63" i="19"/>
  <c r="O63" i="19" s="1"/>
  <c r="J86" i="19" s="1"/>
  <c r="H56" i="19"/>
  <c r="I56" i="19" s="1"/>
  <c r="F79" i="19" s="1"/>
  <c r="H64" i="19"/>
  <c r="I64" i="19" s="1"/>
  <c r="F87" i="19" s="1"/>
  <c r="K55" i="19"/>
  <c r="L55" i="19" s="1"/>
  <c r="H78" i="19" s="1"/>
  <c r="K63" i="19"/>
  <c r="L63" i="19" s="1"/>
  <c r="H86" i="19" s="1"/>
  <c r="N54" i="19"/>
  <c r="N62" i="19"/>
  <c r="O62" i="19" s="1"/>
  <c r="J85" i="19" s="1"/>
  <c r="N70" i="19"/>
  <c r="O70" i="19" s="1"/>
  <c r="J93" i="19" s="1"/>
  <c r="N57" i="19"/>
  <c r="O57" i="19" s="1"/>
  <c r="J80" i="19" s="1"/>
  <c r="N65" i="19"/>
  <c r="O65" i="19" s="1"/>
  <c r="J88" i="19" s="1"/>
  <c r="Q56" i="19"/>
  <c r="R56" i="19" s="1"/>
  <c r="L79" i="19" s="1"/>
  <c r="Q64" i="19"/>
  <c r="R64" i="19" s="1"/>
  <c r="L87" i="19" s="1"/>
  <c r="Q61" i="19"/>
  <c r="R61" i="19" s="1"/>
  <c r="L84" i="19" s="1"/>
  <c r="Q69" i="19"/>
  <c r="R69" i="19" s="1"/>
  <c r="L92" i="19" s="1"/>
  <c r="Q68" i="19"/>
  <c r="E68" i="19"/>
  <c r="E60" i="19"/>
  <c r="F60" i="19" s="1"/>
  <c r="D83" i="19" s="1"/>
  <c r="H60" i="19"/>
  <c r="I60" i="19" s="1"/>
  <c r="F83" i="19" s="1"/>
  <c r="H68" i="19"/>
  <c r="K59" i="19"/>
  <c r="L59" i="19" s="1"/>
  <c r="H82" i="19" s="1"/>
  <c r="K67" i="19"/>
  <c r="L67" i="19" s="1"/>
  <c r="H90" i="19" s="1"/>
  <c r="N58" i="19"/>
  <c r="O58" i="19" s="1"/>
  <c r="J81" i="19" s="1"/>
  <c r="N66" i="19"/>
  <c r="O66" i="19" s="1"/>
  <c r="J89" i="19" s="1"/>
  <c r="Q57" i="19"/>
  <c r="R57" i="19" s="1"/>
  <c r="L80" i="19" s="1"/>
  <c r="Q65" i="19"/>
  <c r="R65" i="19" s="1"/>
  <c r="L88" i="19" s="1"/>
  <c r="Q54" i="19"/>
  <c r="Q62" i="19"/>
  <c r="R62" i="19" s="1"/>
  <c r="L85" i="19" s="1"/>
  <c r="E66" i="19"/>
  <c r="F66" i="19" s="1"/>
  <c r="D89" i="19" s="1"/>
  <c r="E58" i="19"/>
  <c r="F58" i="19" s="1"/>
  <c r="D81" i="19" s="1"/>
  <c r="H54" i="19"/>
  <c r="H62" i="19"/>
  <c r="I62" i="19" s="1"/>
  <c r="F85" i="19" s="1"/>
  <c r="H70" i="19"/>
  <c r="I70" i="19" s="1"/>
  <c r="F93" i="19" s="1"/>
  <c r="K61" i="19"/>
  <c r="L61" i="19" s="1"/>
  <c r="H84" i="19" s="1"/>
  <c r="K69" i="19"/>
  <c r="L69" i="19" s="1"/>
  <c r="H92" i="19" s="1"/>
  <c r="N60" i="19"/>
  <c r="O60" i="19" s="1"/>
  <c r="J83" i="19" s="1"/>
  <c r="N68" i="19"/>
  <c r="Q59" i="19"/>
  <c r="R59" i="19" s="1"/>
  <c r="L82" i="19" s="1"/>
  <c r="Q67" i="19"/>
  <c r="R67" i="19" s="1"/>
  <c r="L90" i="19" s="1"/>
  <c r="E64" i="19"/>
  <c r="F64" i="19" s="1"/>
  <c r="D87" i="19" s="1"/>
  <c r="E56" i="19"/>
  <c r="F56" i="19" s="1"/>
  <c r="D79" i="19" s="1"/>
  <c r="E67" i="19"/>
  <c r="F67" i="19" s="1"/>
  <c r="D90" i="19" s="1"/>
  <c r="E59" i="19"/>
  <c r="F59" i="19" s="1"/>
  <c r="D82" i="19" s="1"/>
  <c r="E70" i="19"/>
  <c r="F70" i="19" s="1"/>
  <c r="D93" i="19" s="1"/>
  <c r="E62" i="19"/>
  <c r="F62" i="19" s="1"/>
  <c r="D85" i="19" s="1"/>
  <c r="H58" i="19"/>
  <c r="I58" i="19" s="1"/>
  <c r="F81" i="19" s="1"/>
  <c r="H66" i="19"/>
  <c r="I66" i="19" s="1"/>
  <c r="F89" i="19" s="1"/>
  <c r="K57" i="19"/>
  <c r="L57" i="19" s="1"/>
  <c r="H80" i="19" s="1"/>
  <c r="K65" i="19"/>
  <c r="L65" i="19" s="1"/>
  <c r="H88" i="19" s="1"/>
  <c r="N56" i="19"/>
  <c r="O56" i="19" s="1"/>
  <c r="J79" i="19" s="1"/>
  <c r="N64" i="19"/>
  <c r="O64" i="19" s="1"/>
  <c r="J87" i="19" s="1"/>
  <c r="Q55" i="19"/>
  <c r="R55" i="19" s="1"/>
  <c r="L78" i="19" s="1"/>
  <c r="Q63" i="19"/>
  <c r="R63" i="19" s="1"/>
  <c r="L86" i="19" s="1"/>
  <c r="E71" i="19" l="1"/>
  <c r="H71" i="19"/>
  <c r="N71" i="19"/>
  <c r="Q71" i="19"/>
  <c r="K71" i="19"/>
  <c r="R58" i="19"/>
  <c r="L81" i="19" s="1"/>
  <c r="I54" i="19"/>
  <c r="I71" i="19" s="1"/>
  <c r="O54" i="19"/>
  <c r="O71" i="19" s="1"/>
  <c r="R54" i="19"/>
  <c r="F54" i="19"/>
  <c r="F71" i="19" s="1"/>
  <c r="L54" i="19"/>
  <c r="H77" i="19" l="1"/>
  <c r="H94" i="19" s="1"/>
  <c r="L71" i="19"/>
  <c r="L77" i="19"/>
  <c r="L94" i="19" s="1"/>
  <c r="R71" i="19"/>
  <c r="D77" i="19"/>
  <c r="J77" i="19"/>
  <c r="J95" i="19" s="1"/>
  <c r="K80" i="19" s="1"/>
  <c r="G105" i="19" s="1"/>
  <c r="H11" i="22" s="1"/>
  <c r="F77" i="19"/>
  <c r="F95" i="19" s="1"/>
  <c r="L95" i="19" l="1"/>
  <c r="M77" i="19" s="1"/>
  <c r="H102" i="19" s="1"/>
  <c r="D95" i="19"/>
  <c r="E81" i="19" s="1"/>
  <c r="D106" i="19" s="1"/>
  <c r="H95" i="19"/>
  <c r="I77" i="19" s="1"/>
  <c r="F94" i="19"/>
  <c r="K87" i="19"/>
  <c r="G112" i="19" s="1"/>
  <c r="K85" i="19"/>
  <c r="G110" i="19" s="1"/>
  <c r="K93" i="19"/>
  <c r="G118" i="19" s="1"/>
  <c r="K83" i="19"/>
  <c r="G108" i="19" s="1"/>
  <c r="J94" i="19"/>
  <c r="D94" i="19"/>
  <c r="K84" i="19"/>
  <c r="G109" i="19" s="1"/>
  <c r="K81" i="19"/>
  <c r="G106" i="19" s="1"/>
  <c r="K79" i="19"/>
  <c r="G104" i="19" s="1"/>
  <c r="K86" i="19"/>
  <c r="G111" i="19" s="1"/>
  <c r="K82" i="19"/>
  <c r="G107" i="19" s="1"/>
  <c r="K92" i="19"/>
  <c r="G117" i="19" s="1"/>
  <c r="K77" i="19"/>
  <c r="G102" i="19" s="1"/>
  <c r="H10" i="22" s="1"/>
  <c r="Y28" i="22" s="1"/>
  <c r="M10" i="22" s="1"/>
  <c r="P10" i="22" s="1"/>
  <c r="K88" i="19"/>
  <c r="G113" i="19" s="1"/>
  <c r="K78" i="19"/>
  <c r="G103" i="19" s="1"/>
  <c r="K90" i="19"/>
  <c r="G115" i="19" s="1"/>
  <c r="G79" i="19"/>
  <c r="G82" i="19"/>
  <c r="E107" i="19" s="1"/>
  <c r="F13" i="22" s="1"/>
  <c r="G85" i="19"/>
  <c r="E110" i="19" s="1"/>
  <c r="F16" i="22" s="1"/>
  <c r="G78" i="19"/>
  <c r="E103" i="19" s="1"/>
  <c r="G84" i="19"/>
  <c r="E109" i="19" s="1"/>
  <c r="F15" i="22" s="1"/>
  <c r="G83" i="19"/>
  <c r="E108" i="19" s="1"/>
  <c r="F14" i="22" s="1"/>
  <c r="G81" i="19"/>
  <c r="E106" i="19" s="1"/>
  <c r="G88" i="19"/>
  <c r="E113" i="19" s="1"/>
  <c r="G87" i="19"/>
  <c r="E112" i="19" s="1"/>
  <c r="G90" i="19"/>
  <c r="E115" i="19" s="1"/>
  <c r="F18" i="22" s="1"/>
  <c r="G80" i="19"/>
  <c r="E105" i="19" s="1"/>
  <c r="F11" i="22" s="1"/>
  <c r="G86" i="19"/>
  <c r="E111" i="19" s="1"/>
  <c r="G93" i="19"/>
  <c r="E118" i="19" s="1"/>
  <c r="G92" i="19"/>
  <c r="E117" i="19" s="1"/>
  <c r="F19" i="22" s="1"/>
  <c r="G77" i="19"/>
  <c r="E102" i="19" s="1"/>
  <c r="X7" i="13"/>
  <c r="Z7" i="13"/>
  <c r="AE7" i="13"/>
  <c r="X8" i="13"/>
  <c r="Z8" i="13"/>
  <c r="AE8" i="13"/>
  <c r="X9" i="13"/>
  <c r="Z9" i="13"/>
  <c r="AE9" i="13"/>
  <c r="X10" i="13"/>
  <c r="Z10" i="13"/>
  <c r="AE10" i="13"/>
  <c r="X11" i="13"/>
  <c r="Z11" i="13"/>
  <c r="AE11" i="13"/>
  <c r="X12" i="13"/>
  <c r="Z12" i="13"/>
  <c r="AE12" i="13"/>
  <c r="X13" i="13"/>
  <c r="Z13" i="13"/>
  <c r="AE13" i="13"/>
  <c r="X14" i="13"/>
  <c r="Z14" i="13"/>
  <c r="AE14" i="13"/>
  <c r="X15" i="13"/>
  <c r="Z15" i="13"/>
  <c r="AE15" i="13"/>
  <c r="X16" i="13"/>
  <c r="Z16" i="13"/>
  <c r="AE16" i="13"/>
  <c r="X17" i="13"/>
  <c r="Z17" i="13"/>
  <c r="AE17" i="13"/>
  <c r="X18" i="13"/>
  <c r="Z18" i="13"/>
  <c r="AE18" i="13"/>
  <c r="X19" i="13"/>
  <c r="Z19" i="13"/>
  <c r="AE19" i="13"/>
  <c r="X20" i="13"/>
  <c r="Z20" i="13"/>
  <c r="AE20" i="13"/>
  <c r="X21" i="13"/>
  <c r="Z21" i="13"/>
  <c r="AE21" i="13"/>
  <c r="X22" i="13"/>
  <c r="Z22" i="13"/>
  <c r="AE22" i="13"/>
  <c r="X23" i="13"/>
  <c r="Z23" i="13"/>
  <c r="AE23" i="13"/>
  <c r="X24" i="13"/>
  <c r="Z24" i="13"/>
  <c r="AE24" i="13"/>
  <c r="X25" i="13"/>
  <c r="Z25" i="13"/>
  <c r="AE25" i="13"/>
  <c r="X26" i="13"/>
  <c r="Z26" i="13"/>
  <c r="AE26" i="13"/>
  <c r="X27" i="13"/>
  <c r="Z27" i="13"/>
  <c r="AE27" i="13"/>
  <c r="X28" i="13"/>
  <c r="Z28" i="13"/>
  <c r="AE28" i="13"/>
  <c r="X29" i="13"/>
  <c r="Z29" i="13"/>
  <c r="AE29" i="13"/>
  <c r="X30" i="13"/>
  <c r="Z30" i="13"/>
  <c r="AE30" i="13"/>
  <c r="X31" i="13"/>
  <c r="Z31" i="13"/>
  <c r="AE31" i="13"/>
  <c r="X32" i="13"/>
  <c r="Z32" i="13"/>
  <c r="AE32" i="13"/>
  <c r="X33" i="13"/>
  <c r="Z33" i="13"/>
  <c r="AE33" i="13"/>
  <c r="X34" i="13"/>
  <c r="Z34" i="13"/>
  <c r="AE34" i="13"/>
  <c r="X35" i="13"/>
  <c r="Z35" i="13"/>
  <c r="AE35" i="13"/>
  <c r="X36" i="13"/>
  <c r="Z36" i="13"/>
  <c r="AE36" i="13"/>
  <c r="X37" i="13"/>
  <c r="Z37" i="13"/>
  <c r="AE37" i="13"/>
  <c r="X38" i="13"/>
  <c r="Z38" i="13"/>
  <c r="AE38" i="13"/>
  <c r="X39" i="13"/>
  <c r="Z39" i="13"/>
  <c r="AE39" i="13"/>
  <c r="X40" i="13"/>
  <c r="Z40" i="13"/>
  <c r="AE40" i="13"/>
  <c r="X41" i="13"/>
  <c r="Z41" i="13"/>
  <c r="AE41" i="13"/>
  <c r="X42" i="13"/>
  <c r="Z42" i="13"/>
  <c r="AE42" i="13"/>
  <c r="X43" i="13"/>
  <c r="Z43" i="13"/>
  <c r="AE43" i="13"/>
  <c r="X44" i="13"/>
  <c r="Z44" i="13"/>
  <c r="AE44" i="13"/>
  <c r="X45" i="13"/>
  <c r="Z45" i="13"/>
  <c r="AE45" i="13"/>
  <c r="X46" i="13"/>
  <c r="Z46" i="13"/>
  <c r="AE46" i="13"/>
  <c r="X47" i="13"/>
  <c r="Z47" i="13"/>
  <c r="AE47" i="13"/>
  <c r="X48" i="13"/>
  <c r="Z48" i="13"/>
  <c r="AE48" i="13"/>
  <c r="X49" i="13"/>
  <c r="Z49" i="13"/>
  <c r="AE49" i="13"/>
  <c r="X50" i="13"/>
  <c r="Z50" i="13"/>
  <c r="AE50" i="13"/>
  <c r="X51" i="13"/>
  <c r="Z51" i="13"/>
  <c r="AE51" i="13"/>
  <c r="X52" i="13"/>
  <c r="Z52" i="13"/>
  <c r="AE52" i="13"/>
  <c r="X53" i="13"/>
  <c r="Z53" i="13"/>
  <c r="AE53" i="13"/>
  <c r="X54" i="13"/>
  <c r="Z54" i="13"/>
  <c r="AE54" i="13"/>
  <c r="X55" i="13"/>
  <c r="Z55" i="13"/>
  <c r="AE55" i="13"/>
  <c r="X56" i="13"/>
  <c r="Z56" i="13"/>
  <c r="AE56" i="13"/>
  <c r="X57" i="13"/>
  <c r="Z57" i="13"/>
  <c r="AE57" i="13"/>
  <c r="X58" i="13"/>
  <c r="Z58" i="13"/>
  <c r="AE58" i="13"/>
  <c r="X59" i="13"/>
  <c r="Z59" i="13"/>
  <c r="AE59" i="13"/>
  <c r="X60" i="13"/>
  <c r="Z60" i="13"/>
  <c r="AE60" i="13"/>
  <c r="X61" i="13"/>
  <c r="Z61" i="13"/>
  <c r="AE61" i="13"/>
  <c r="X62" i="13"/>
  <c r="Z62" i="13"/>
  <c r="AE62" i="13"/>
  <c r="X63" i="13"/>
  <c r="Z63" i="13"/>
  <c r="AE63" i="13"/>
  <c r="X64" i="13"/>
  <c r="Z64" i="13"/>
  <c r="AE64" i="13"/>
  <c r="X65" i="13"/>
  <c r="Z65" i="13"/>
  <c r="AE65" i="13"/>
  <c r="X66" i="13"/>
  <c r="Z66" i="13"/>
  <c r="AE66" i="13"/>
  <c r="X67" i="13"/>
  <c r="Z67" i="13"/>
  <c r="AE67" i="13"/>
  <c r="X68" i="13"/>
  <c r="Z68" i="13"/>
  <c r="AE68" i="13"/>
  <c r="X69" i="13"/>
  <c r="Z69" i="13"/>
  <c r="AE69" i="13"/>
  <c r="X70" i="13"/>
  <c r="Z70" i="13"/>
  <c r="AE70" i="13"/>
  <c r="X71" i="13"/>
  <c r="Z71" i="13"/>
  <c r="AE71" i="13"/>
  <c r="X72" i="13"/>
  <c r="Z72" i="13"/>
  <c r="AE72" i="13"/>
  <c r="X73" i="13"/>
  <c r="Z73" i="13"/>
  <c r="AE73" i="13"/>
  <c r="X74" i="13"/>
  <c r="Z74" i="13"/>
  <c r="AE74" i="13"/>
  <c r="X75" i="13"/>
  <c r="Z75" i="13"/>
  <c r="AE75" i="13"/>
  <c r="X76" i="13"/>
  <c r="Z76" i="13"/>
  <c r="AE76" i="13"/>
  <c r="X77" i="13"/>
  <c r="Z77" i="13"/>
  <c r="AE77" i="13"/>
  <c r="X78" i="13"/>
  <c r="Z78" i="13"/>
  <c r="AE78" i="13"/>
  <c r="X79" i="13"/>
  <c r="Z79" i="13"/>
  <c r="AE79" i="13"/>
  <c r="X80" i="13"/>
  <c r="Z80" i="13"/>
  <c r="AE80" i="13"/>
  <c r="X81" i="13"/>
  <c r="Z81" i="13"/>
  <c r="AE81" i="13"/>
  <c r="X82" i="13"/>
  <c r="Z82" i="13"/>
  <c r="AE82" i="13"/>
  <c r="X83" i="13"/>
  <c r="Z83" i="13"/>
  <c r="AE83" i="13"/>
  <c r="X84" i="13"/>
  <c r="Z84" i="13"/>
  <c r="AE84" i="13"/>
  <c r="X85" i="13"/>
  <c r="Z85" i="13"/>
  <c r="AE85" i="13"/>
  <c r="X86" i="13"/>
  <c r="Z86" i="13"/>
  <c r="AE86" i="13"/>
  <c r="X87" i="13"/>
  <c r="Z87" i="13"/>
  <c r="AE87" i="13"/>
  <c r="X88" i="13"/>
  <c r="Z88" i="13"/>
  <c r="AE88" i="13"/>
  <c r="X89" i="13"/>
  <c r="Z89" i="13"/>
  <c r="AE89" i="13"/>
  <c r="X90" i="13"/>
  <c r="Z90" i="13"/>
  <c r="AE90" i="13"/>
  <c r="X91" i="13"/>
  <c r="Z91" i="13"/>
  <c r="AE91" i="13"/>
  <c r="X92" i="13"/>
  <c r="Z92" i="13"/>
  <c r="AE92" i="13"/>
  <c r="X93" i="13"/>
  <c r="Z93" i="13"/>
  <c r="AE93" i="13"/>
  <c r="X94" i="13"/>
  <c r="Z94" i="13"/>
  <c r="AE94" i="13"/>
  <c r="X95" i="13"/>
  <c r="Z95" i="13"/>
  <c r="AE95" i="13"/>
  <c r="X96" i="13"/>
  <c r="Z96" i="13"/>
  <c r="AE96" i="13"/>
  <c r="X97" i="13"/>
  <c r="Z97" i="13"/>
  <c r="AE97" i="13"/>
  <c r="X98" i="13"/>
  <c r="Z98" i="13"/>
  <c r="AE98" i="13"/>
  <c r="X99" i="13"/>
  <c r="Z99" i="13"/>
  <c r="AE99" i="13"/>
  <c r="X100" i="13"/>
  <c r="Z100" i="13"/>
  <c r="AE100" i="13"/>
  <c r="X101" i="13"/>
  <c r="Z101" i="13"/>
  <c r="AE101" i="13"/>
  <c r="X102" i="13"/>
  <c r="Z102" i="13"/>
  <c r="AE102" i="13"/>
  <c r="X103" i="13"/>
  <c r="Z103" i="13"/>
  <c r="AE103" i="13"/>
  <c r="X104" i="13"/>
  <c r="Z104" i="13"/>
  <c r="AE104" i="13"/>
  <c r="X105" i="13"/>
  <c r="Z105" i="13"/>
  <c r="AE105" i="13"/>
  <c r="X106" i="13"/>
  <c r="Z106" i="13"/>
  <c r="AE106" i="13"/>
  <c r="X107" i="13"/>
  <c r="Z107" i="13"/>
  <c r="AE107" i="13"/>
  <c r="X108" i="13"/>
  <c r="Z108" i="13"/>
  <c r="AE108" i="13"/>
  <c r="X109" i="13"/>
  <c r="Z109" i="13"/>
  <c r="AE109" i="13"/>
  <c r="X110" i="13"/>
  <c r="Z110" i="13"/>
  <c r="AE110" i="13"/>
  <c r="X111" i="13"/>
  <c r="Z111" i="13"/>
  <c r="AE111" i="13"/>
  <c r="X112" i="13"/>
  <c r="Z112" i="13"/>
  <c r="AE112" i="13"/>
  <c r="X113" i="13"/>
  <c r="Z113" i="13"/>
  <c r="AE113" i="13"/>
  <c r="X114" i="13"/>
  <c r="Z114" i="13"/>
  <c r="AE114" i="13"/>
  <c r="X115" i="13"/>
  <c r="Z115" i="13"/>
  <c r="AE115" i="13"/>
  <c r="X116" i="13"/>
  <c r="Z116" i="13"/>
  <c r="AE116" i="13"/>
  <c r="X117" i="13"/>
  <c r="Z117" i="13"/>
  <c r="AE117" i="13"/>
  <c r="X118" i="13"/>
  <c r="Z118" i="13"/>
  <c r="AE118" i="13"/>
  <c r="X119" i="13"/>
  <c r="Z119" i="13"/>
  <c r="AE119" i="13"/>
  <c r="X120" i="13"/>
  <c r="Z120" i="13"/>
  <c r="AE120" i="13"/>
  <c r="X121" i="13"/>
  <c r="Z121" i="13"/>
  <c r="AE121" i="13"/>
  <c r="X122" i="13"/>
  <c r="Z122" i="13"/>
  <c r="AE122" i="13"/>
  <c r="X123" i="13"/>
  <c r="Z123" i="13"/>
  <c r="AE123" i="13"/>
  <c r="X124" i="13"/>
  <c r="Z124" i="13"/>
  <c r="AE124" i="13"/>
  <c r="X125" i="13"/>
  <c r="Z125" i="13"/>
  <c r="AE125" i="13"/>
  <c r="X126" i="13"/>
  <c r="Z126" i="13"/>
  <c r="AE126" i="13"/>
  <c r="X127" i="13"/>
  <c r="Z127" i="13"/>
  <c r="AE127" i="13"/>
  <c r="X128" i="13"/>
  <c r="Z128" i="13"/>
  <c r="AE128" i="13"/>
  <c r="X129" i="13"/>
  <c r="Z129" i="13"/>
  <c r="AE129" i="13"/>
  <c r="X130" i="13"/>
  <c r="Z130" i="13"/>
  <c r="AE130" i="13"/>
  <c r="X131" i="13"/>
  <c r="Z131" i="13"/>
  <c r="AE131" i="13"/>
  <c r="X132" i="13"/>
  <c r="Z132" i="13"/>
  <c r="AE132" i="13"/>
  <c r="X133" i="13"/>
  <c r="Z133" i="13"/>
  <c r="AE133" i="13"/>
  <c r="X134" i="13"/>
  <c r="Z134" i="13"/>
  <c r="AE134" i="13"/>
  <c r="X135" i="13"/>
  <c r="Z135" i="13"/>
  <c r="AE135" i="13"/>
  <c r="X136" i="13"/>
  <c r="Z136" i="13"/>
  <c r="AE136" i="13"/>
  <c r="X137" i="13"/>
  <c r="Z137" i="13"/>
  <c r="AE137" i="13"/>
  <c r="X138" i="13"/>
  <c r="Z138" i="13"/>
  <c r="AE138" i="13"/>
  <c r="X139" i="13"/>
  <c r="Z139" i="13"/>
  <c r="AE139" i="13"/>
  <c r="X140" i="13"/>
  <c r="Z140" i="13"/>
  <c r="AE140" i="13"/>
  <c r="X141" i="13"/>
  <c r="Z141" i="13"/>
  <c r="AE141" i="13"/>
  <c r="X142" i="13"/>
  <c r="Z142" i="13"/>
  <c r="AE142" i="13"/>
  <c r="X143" i="13"/>
  <c r="Z143" i="13"/>
  <c r="AE143" i="13"/>
  <c r="X144" i="13"/>
  <c r="Z144" i="13"/>
  <c r="AE144" i="13"/>
  <c r="X145" i="13"/>
  <c r="Z145" i="13"/>
  <c r="AE145" i="13"/>
  <c r="X146" i="13"/>
  <c r="Z146" i="13"/>
  <c r="AE146" i="13"/>
  <c r="X147" i="13"/>
  <c r="Z147" i="13"/>
  <c r="AE147" i="13"/>
  <c r="X148" i="13"/>
  <c r="Z148" i="13"/>
  <c r="AE148" i="13"/>
  <c r="X149" i="13"/>
  <c r="Z149" i="13"/>
  <c r="AE149" i="13"/>
  <c r="X150" i="13"/>
  <c r="Z150" i="13"/>
  <c r="AE150" i="13"/>
  <c r="X151" i="13"/>
  <c r="Z151" i="13"/>
  <c r="AE151" i="13"/>
  <c r="X152" i="13"/>
  <c r="Z152" i="13"/>
  <c r="AE152" i="13"/>
  <c r="X153" i="13"/>
  <c r="Z153" i="13"/>
  <c r="AE153" i="13"/>
  <c r="X154" i="13"/>
  <c r="Z154" i="13"/>
  <c r="AE154" i="13"/>
  <c r="X155" i="13"/>
  <c r="Z155" i="13"/>
  <c r="AE155" i="13"/>
  <c r="X156" i="13"/>
  <c r="Z156" i="13"/>
  <c r="AE156" i="13"/>
  <c r="X157" i="13"/>
  <c r="Z157" i="13"/>
  <c r="AE157" i="13"/>
  <c r="X158" i="13"/>
  <c r="Z158" i="13"/>
  <c r="AE158" i="13"/>
  <c r="X159" i="13"/>
  <c r="Z159" i="13"/>
  <c r="AE159" i="13"/>
  <c r="X160" i="13"/>
  <c r="Z160" i="13"/>
  <c r="AE160" i="13"/>
  <c r="X161" i="13"/>
  <c r="Z161" i="13"/>
  <c r="AE161" i="13"/>
  <c r="X162" i="13"/>
  <c r="Z162" i="13"/>
  <c r="AE162" i="13"/>
  <c r="X163" i="13"/>
  <c r="Z163" i="13"/>
  <c r="AE163" i="13"/>
  <c r="X164" i="13"/>
  <c r="Z164" i="13"/>
  <c r="AE164" i="13"/>
  <c r="X165" i="13"/>
  <c r="Z165" i="13"/>
  <c r="AE165" i="13"/>
  <c r="X166" i="13"/>
  <c r="Z166" i="13"/>
  <c r="AE166" i="13"/>
  <c r="X167" i="13"/>
  <c r="Z167" i="13"/>
  <c r="AE167" i="13"/>
  <c r="X168" i="13"/>
  <c r="Z168" i="13"/>
  <c r="AE168" i="13"/>
  <c r="X169" i="13"/>
  <c r="Z169" i="13"/>
  <c r="AE169" i="13"/>
  <c r="X170" i="13"/>
  <c r="Z170" i="13"/>
  <c r="AE170" i="13"/>
  <c r="X171" i="13"/>
  <c r="Z171" i="13"/>
  <c r="AE171" i="13"/>
  <c r="X172" i="13"/>
  <c r="Z172" i="13"/>
  <c r="AE172" i="13"/>
  <c r="X173" i="13"/>
  <c r="Z173" i="13"/>
  <c r="AE173" i="13"/>
  <c r="X174" i="13"/>
  <c r="Z174" i="13"/>
  <c r="AE174" i="13"/>
  <c r="X175" i="13"/>
  <c r="Z175" i="13"/>
  <c r="AE175" i="13"/>
  <c r="X176" i="13"/>
  <c r="Z176" i="13"/>
  <c r="AE176" i="13"/>
  <c r="X177" i="13"/>
  <c r="Z177" i="13"/>
  <c r="AE177" i="13"/>
  <c r="X178" i="13"/>
  <c r="Z178" i="13"/>
  <c r="AE178" i="13"/>
  <c r="X179" i="13"/>
  <c r="Z179" i="13"/>
  <c r="AE179" i="13"/>
  <c r="X180" i="13"/>
  <c r="Z180" i="13"/>
  <c r="AE180" i="13"/>
  <c r="X181" i="13"/>
  <c r="Z181" i="13"/>
  <c r="AE181" i="13"/>
  <c r="X182" i="13"/>
  <c r="Z182" i="13"/>
  <c r="AE182" i="13"/>
  <c r="X183" i="13"/>
  <c r="Z183" i="13"/>
  <c r="AE183" i="13"/>
  <c r="X184" i="13"/>
  <c r="Z184" i="13"/>
  <c r="AE184" i="13"/>
  <c r="X185" i="13"/>
  <c r="Z185" i="13"/>
  <c r="AE185" i="13"/>
  <c r="X186" i="13"/>
  <c r="Z186" i="13"/>
  <c r="AE186" i="13"/>
  <c r="X187" i="13"/>
  <c r="Z187" i="13"/>
  <c r="AE187" i="13"/>
  <c r="X188" i="13"/>
  <c r="Z188" i="13"/>
  <c r="AE188" i="13"/>
  <c r="X189" i="13"/>
  <c r="Z189" i="13"/>
  <c r="AE189" i="13"/>
  <c r="X190" i="13"/>
  <c r="Z190" i="13"/>
  <c r="AE190" i="13"/>
  <c r="X191" i="13"/>
  <c r="Z191" i="13"/>
  <c r="AE191" i="13"/>
  <c r="X192" i="13"/>
  <c r="Z192" i="13"/>
  <c r="AE192" i="13"/>
  <c r="X193" i="13"/>
  <c r="Z193" i="13"/>
  <c r="AE193" i="13"/>
  <c r="X194" i="13"/>
  <c r="Z194" i="13"/>
  <c r="AE194" i="13"/>
  <c r="X195" i="13"/>
  <c r="Z195" i="13"/>
  <c r="AE195" i="13"/>
  <c r="X196" i="13"/>
  <c r="Z196" i="13"/>
  <c r="AE196" i="13"/>
  <c r="X197" i="13"/>
  <c r="Z197" i="13"/>
  <c r="AE197" i="13"/>
  <c r="X198" i="13"/>
  <c r="Z198" i="13"/>
  <c r="AE198" i="13"/>
  <c r="X199" i="13"/>
  <c r="Z199" i="13"/>
  <c r="AE199" i="13"/>
  <c r="X200" i="13"/>
  <c r="Z200" i="13"/>
  <c r="AE200" i="13"/>
  <c r="X201" i="13"/>
  <c r="Z201" i="13"/>
  <c r="AE201" i="13"/>
  <c r="X202" i="13"/>
  <c r="Z202" i="13"/>
  <c r="AE202" i="13"/>
  <c r="X203" i="13"/>
  <c r="Z203" i="13"/>
  <c r="AE203" i="13"/>
  <c r="X204" i="13"/>
  <c r="Z204" i="13"/>
  <c r="AE204" i="13"/>
  <c r="X205" i="13"/>
  <c r="Z205" i="13"/>
  <c r="AE205" i="13"/>
  <c r="X206" i="13"/>
  <c r="Z206" i="13"/>
  <c r="AE206" i="13"/>
  <c r="X207" i="13"/>
  <c r="Z207" i="13"/>
  <c r="AE207" i="13"/>
  <c r="X208" i="13"/>
  <c r="Z208" i="13"/>
  <c r="AE208" i="13"/>
  <c r="X209" i="13"/>
  <c r="Z209" i="13"/>
  <c r="AE209" i="13"/>
  <c r="X210" i="13"/>
  <c r="Z210" i="13"/>
  <c r="AE210" i="13"/>
  <c r="X211" i="13"/>
  <c r="Z211" i="13"/>
  <c r="AE211" i="13"/>
  <c r="X212" i="13"/>
  <c r="Z212" i="13"/>
  <c r="AE212" i="13"/>
  <c r="X213" i="13"/>
  <c r="Z213" i="13"/>
  <c r="AE213" i="13"/>
  <c r="X214" i="13"/>
  <c r="Z214" i="13"/>
  <c r="AE214" i="13"/>
  <c r="X215" i="13"/>
  <c r="Z215" i="13"/>
  <c r="AE215" i="13"/>
  <c r="X216" i="13"/>
  <c r="Z216" i="13"/>
  <c r="AE216" i="13"/>
  <c r="X217" i="13"/>
  <c r="Z217" i="13"/>
  <c r="AE217" i="13"/>
  <c r="X218" i="13"/>
  <c r="Z218" i="13"/>
  <c r="AE218" i="13"/>
  <c r="X219" i="13"/>
  <c r="Z219" i="13"/>
  <c r="AE219" i="13"/>
  <c r="X220" i="13"/>
  <c r="Z220" i="13"/>
  <c r="AE220" i="13"/>
  <c r="X221" i="13"/>
  <c r="Z221" i="13"/>
  <c r="AE221" i="13"/>
  <c r="X222" i="13"/>
  <c r="Z222" i="13"/>
  <c r="AE222" i="13"/>
  <c r="X223" i="13"/>
  <c r="Z223" i="13"/>
  <c r="AE223" i="13"/>
  <c r="X224" i="13"/>
  <c r="Z224" i="13"/>
  <c r="AE224" i="13"/>
  <c r="X225" i="13"/>
  <c r="Z225" i="13"/>
  <c r="AE225" i="13"/>
  <c r="X226" i="13"/>
  <c r="Z226" i="13"/>
  <c r="AE226" i="13"/>
  <c r="X227" i="13"/>
  <c r="Z227" i="13"/>
  <c r="AE227" i="13"/>
  <c r="X228" i="13"/>
  <c r="Z228" i="13"/>
  <c r="AE228" i="13"/>
  <c r="X229" i="13"/>
  <c r="Z229" i="13"/>
  <c r="AE229" i="13"/>
  <c r="X230" i="13"/>
  <c r="Z230" i="13"/>
  <c r="AE230" i="13"/>
  <c r="X231" i="13"/>
  <c r="Z231" i="13"/>
  <c r="AE231" i="13"/>
  <c r="X232" i="13"/>
  <c r="Z232" i="13"/>
  <c r="AE232" i="13"/>
  <c r="X233" i="13"/>
  <c r="Z233" i="13"/>
  <c r="AE233" i="13"/>
  <c r="X234" i="13"/>
  <c r="Z234" i="13"/>
  <c r="AE234" i="13"/>
  <c r="X235" i="13"/>
  <c r="Z235" i="13"/>
  <c r="AE235" i="13"/>
  <c r="X236" i="13"/>
  <c r="Z236" i="13"/>
  <c r="AE236" i="13"/>
  <c r="X237" i="13"/>
  <c r="Z237" i="13"/>
  <c r="AE237" i="13"/>
  <c r="X238" i="13"/>
  <c r="Z238" i="13"/>
  <c r="AE238" i="13"/>
  <c r="X239" i="13"/>
  <c r="Z239" i="13"/>
  <c r="AE239" i="13"/>
  <c r="X240" i="13"/>
  <c r="Z240" i="13"/>
  <c r="AE240" i="13"/>
  <c r="X241" i="13"/>
  <c r="Z241" i="13"/>
  <c r="AE241" i="13"/>
  <c r="X242" i="13"/>
  <c r="Z242" i="13"/>
  <c r="AE242" i="13"/>
  <c r="X243" i="13"/>
  <c r="Z243" i="13"/>
  <c r="AE243" i="13"/>
  <c r="X244" i="13"/>
  <c r="Z244" i="13"/>
  <c r="AE244" i="13"/>
  <c r="X245" i="13"/>
  <c r="Z245" i="13"/>
  <c r="AE245" i="13"/>
  <c r="X246" i="13"/>
  <c r="Z246" i="13"/>
  <c r="AE246" i="13"/>
  <c r="X247" i="13"/>
  <c r="Z247" i="13"/>
  <c r="AE247" i="13"/>
  <c r="X248" i="13"/>
  <c r="Z248" i="13"/>
  <c r="AE248" i="13"/>
  <c r="X249" i="13"/>
  <c r="Z249" i="13"/>
  <c r="AE249" i="13"/>
  <c r="X250" i="13"/>
  <c r="Z250" i="13"/>
  <c r="AE250" i="13"/>
  <c r="X251" i="13"/>
  <c r="Z251" i="13"/>
  <c r="AE251" i="13"/>
  <c r="X252" i="13"/>
  <c r="Z252" i="13"/>
  <c r="AE252" i="13"/>
  <c r="X253" i="13"/>
  <c r="Z253" i="13"/>
  <c r="AE253" i="13"/>
  <c r="X254" i="13"/>
  <c r="Z254" i="13"/>
  <c r="AE254" i="13"/>
  <c r="X255" i="13"/>
  <c r="Z255" i="13"/>
  <c r="AE255" i="13"/>
  <c r="X256" i="13"/>
  <c r="Z256" i="13"/>
  <c r="AE256" i="13"/>
  <c r="X257" i="13"/>
  <c r="Z257" i="13"/>
  <c r="AE257" i="13"/>
  <c r="X258" i="13"/>
  <c r="Z258" i="13"/>
  <c r="AE258" i="13"/>
  <c r="X259" i="13"/>
  <c r="Z259" i="13"/>
  <c r="AE259" i="13"/>
  <c r="X260" i="13"/>
  <c r="Z260" i="13"/>
  <c r="AE260" i="13"/>
  <c r="X261" i="13"/>
  <c r="Z261" i="13"/>
  <c r="AE261" i="13"/>
  <c r="X262" i="13"/>
  <c r="Z262" i="13"/>
  <c r="AE262" i="13"/>
  <c r="X263" i="13"/>
  <c r="Z263" i="13"/>
  <c r="AE263" i="13"/>
  <c r="X264" i="13"/>
  <c r="Z264" i="13"/>
  <c r="AE264" i="13"/>
  <c r="X265" i="13"/>
  <c r="Z265" i="13"/>
  <c r="AE265" i="13"/>
  <c r="X266" i="13"/>
  <c r="Z266" i="13"/>
  <c r="AE266" i="13"/>
  <c r="X267" i="13"/>
  <c r="Z267" i="13"/>
  <c r="AE267" i="13"/>
  <c r="X268" i="13"/>
  <c r="Z268" i="13"/>
  <c r="AE268" i="13"/>
  <c r="X269" i="13"/>
  <c r="Z269" i="13"/>
  <c r="AE269" i="13"/>
  <c r="X270" i="13"/>
  <c r="Z270" i="13"/>
  <c r="AE270" i="13"/>
  <c r="X271" i="13"/>
  <c r="Z271" i="13"/>
  <c r="AE271" i="13"/>
  <c r="X272" i="13"/>
  <c r="Z272" i="13"/>
  <c r="AE272" i="13"/>
  <c r="X273" i="13"/>
  <c r="Z273" i="13"/>
  <c r="AE273" i="13"/>
  <c r="X274" i="13"/>
  <c r="Z274" i="13"/>
  <c r="AE274" i="13"/>
  <c r="X275" i="13"/>
  <c r="Z275" i="13"/>
  <c r="AE275" i="13"/>
  <c r="X276" i="13"/>
  <c r="Z276" i="13"/>
  <c r="AE276" i="13"/>
  <c r="X277" i="13"/>
  <c r="Z277" i="13"/>
  <c r="AE277" i="13"/>
  <c r="X278" i="13"/>
  <c r="Z278" i="13"/>
  <c r="AE278" i="13"/>
  <c r="X279" i="13"/>
  <c r="Z279" i="13"/>
  <c r="AE279" i="13"/>
  <c r="X280" i="13"/>
  <c r="Z280" i="13"/>
  <c r="AE280" i="13"/>
  <c r="X281" i="13"/>
  <c r="Z281" i="13"/>
  <c r="AE281" i="13"/>
  <c r="X282" i="13"/>
  <c r="Z282" i="13"/>
  <c r="AE282" i="13"/>
  <c r="X283" i="13"/>
  <c r="Z283" i="13"/>
  <c r="AE283" i="13"/>
  <c r="X284" i="13"/>
  <c r="Z284" i="13"/>
  <c r="AE284" i="13"/>
  <c r="X285" i="13"/>
  <c r="Z285" i="13"/>
  <c r="AE285" i="13"/>
  <c r="X286" i="13"/>
  <c r="Z286" i="13"/>
  <c r="AE286" i="13"/>
  <c r="X287" i="13"/>
  <c r="Z287" i="13"/>
  <c r="AE287" i="13"/>
  <c r="X288" i="13"/>
  <c r="Z288" i="13"/>
  <c r="AE288" i="13"/>
  <c r="X289" i="13"/>
  <c r="Z289" i="13"/>
  <c r="AE289" i="13"/>
  <c r="X290" i="13"/>
  <c r="Z290" i="13"/>
  <c r="AE290" i="13"/>
  <c r="X291" i="13"/>
  <c r="Z291" i="13"/>
  <c r="AE291" i="13"/>
  <c r="X292" i="13"/>
  <c r="Z292" i="13"/>
  <c r="AE292" i="13"/>
  <c r="X293" i="13"/>
  <c r="Z293" i="13"/>
  <c r="AE293" i="13"/>
  <c r="X294" i="13"/>
  <c r="Z294" i="13"/>
  <c r="AE294" i="13"/>
  <c r="X295" i="13"/>
  <c r="Z295" i="13"/>
  <c r="AE295" i="13"/>
  <c r="X296" i="13"/>
  <c r="Z296" i="13"/>
  <c r="AE296" i="13"/>
  <c r="X297" i="13"/>
  <c r="Z297" i="13"/>
  <c r="AE297" i="13"/>
  <c r="X298" i="13"/>
  <c r="Z298" i="13"/>
  <c r="AE298" i="13"/>
  <c r="X299" i="13"/>
  <c r="Z299" i="13"/>
  <c r="AE299" i="13"/>
  <c r="X300" i="13"/>
  <c r="Z300" i="13"/>
  <c r="AE300" i="13"/>
  <c r="X301" i="13"/>
  <c r="Z301" i="13"/>
  <c r="AE301" i="13"/>
  <c r="X302" i="13"/>
  <c r="Z302" i="13"/>
  <c r="AE302" i="13"/>
  <c r="X303" i="13"/>
  <c r="Z303" i="13"/>
  <c r="AE303" i="13"/>
  <c r="X304" i="13"/>
  <c r="Z304" i="13"/>
  <c r="AE304" i="13"/>
  <c r="X305" i="13"/>
  <c r="Z305" i="13"/>
  <c r="AE305" i="13"/>
  <c r="X306" i="13"/>
  <c r="Z306" i="13"/>
  <c r="AE306" i="13"/>
  <c r="X307" i="13"/>
  <c r="Z307" i="13"/>
  <c r="AE307" i="13"/>
  <c r="X308" i="13"/>
  <c r="Z308" i="13"/>
  <c r="AE308" i="13"/>
  <c r="X309" i="13"/>
  <c r="Z309" i="13"/>
  <c r="AE309" i="13"/>
  <c r="X310" i="13"/>
  <c r="Z310" i="13"/>
  <c r="AE310" i="13"/>
  <c r="X311" i="13"/>
  <c r="Z311" i="13"/>
  <c r="AE311" i="13"/>
  <c r="X312" i="13"/>
  <c r="Z312" i="13"/>
  <c r="AE312" i="13"/>
  <c r="X313" i="13"/>
  <c r="Z313" i="13"/>
  <c r="AE313" i="13"/>
  <c r="X314" i="13"/>
  <c r="Z314" i="13"/>
  <c r="AE314" i="13"/>
  <c r="X315" i="13"/>
  <c r="Z315" i="13"/>
  <c r="AE315" i="13"/>
  <c r="X316" i="13"/>
  <c r="Z316" i="13"/>
  <c r="AE316" i="13"/>
  <c r="X317" i="13"/>
  <c r="Z317" i="13"/>
  <c r="AE317" i="13"/>
  <c r="X318" i="13"/>
  <c r="Z318" i="13"/>
  <c r="AE318" i="13"/>
  <c r="X319" i="13"/>
  <c r="Z319" i="13"/>
  <c r="AE319" i="13"/>
  <c r="X320" i="13"/>
  <c r="Z320" i="13"/>
  <c r="AE320" i="13"/>
  <c r="X321" i="13"/>
  <c r="Z321" i="13"/>
  <c r="AE321" i="13"/>
  <c r="X322" i="13"/>
  <c r="Z322" i="13"/>
  <c r="AE322" i="13"/>
  <c r="X323" i="13"/>
  <c r="Z323" i="13"/>
  <c r="AE323" i="13"/>
  <c r="X324" i="13"/>
  <c r="Z324" i="13"/>
  <c r="AE324" i="13"/>
  <c r="X325" i="13"/>
  <c r="Z325" i="13"/>
  <c r="AE325" i="13"/>
  <c r="X326" i="13"/>
  <c r="Z326" i="13"/>
  <c r="AE326" i="13"/>
  <c r="X327" i="13"/>
  <c r="Z327" i="13"/>
  <c r="AE327" i="13"/>
  <c r="X328" i="13"/>
  <c r="Z328" i="13"/>
  <c r="AE328" i="13"/>
  <c r="X329" i="13"/>
  <c r="Z329" i="13"/>
  <c r="AE329" i="13"/>
  <c r="X330" i="13"/>
  <c r="Z330" i="13"/>
  <c r="AE330" i="13"/>
  <c r="X331" i="13"/>
  <c r="Z331" i="13"/>
  <c r="AE331" i="13"/>
  <c r="X332" i="13"/>
  <c r="Z332" i="13"/>
  <c r="AE332" i="13"/>
  <c r="X333" i="13"/>
  <c r="Z333" i="13"/>
  <c r="AE333" i="13"/>
  <c r="X334" i="13"/>
  <c r="Z334" i="13"/>
  <c r="AE334" i="13"/>
  <c r="X335" i="13"/>
  <c r="Z335" i="13"/>
  <c r="AE335" i="13"/>
  <c r="X336" i="13"/>
  <c r="Z336" i="13"/>
  <c r="AE336" i="13"/>
  <c r="X337" i="13"/>
  <c r="Z337" i="13"/>
  <c r="AE337" i="13"/>
  <c r="X338" i="13"/>
  <c r="Z338" i="13"/>
  <c r="AE338" i="13"/>
  <c r="X339" i="13"/>
  <c r="Z339" i="13"/>
  <c r="AE339" i="13"/>
  <c r="X340" i="13"/>
  <c r="Z340" i="13"/>
  <c r="AE340" i="13"/>
  <c r="X341" i="13"/>
  <c r="Z341" i="13"/>
  <c r="AE341" i="13"/>
  <c r="X342" i="13"/>
  <c r="Z342" i="13"/>
  <c r="AE342" i="13"/>
  <c r="X343" i="13"/>
  <c r="Z343" i="13"/>
  <c r="AE343" i="13"/>
  <c r="X344" i="13"/>
  <c r="Z344" i="13"/>
  <c r="AE344" i="13"/>
  <c r="X345" i="13"/>
  <c r="Z345" i="13"/>
  <c r="AE345" i="13"/>
  <c r="X346" i="13"/>
  <c r="Z346" i="13"/>
  <c r="AE346" i="13"/>
  <c r="X347" i="13"/>
  <c r="Z347" i="13"/>
  <c r="AE347" i="13"/>
  <c r="X348" i="13"/>
  <c r="Z348" i="13"/>
  <c r="AE348" i="13"/>
  <c r="X349" i="13"/>
  <c r="Z349" i="13"/>
  <c r="AE349" i="13"/>
  <c r="X350" i="13"/>
  <c r="Z350" i="13"/>
  <c r="AE350" i="13"/>
  <c r="X351" i="13"/>
  <c r="Z351" i="13"/>
  <c r="AE351" i="13"/>
  <c r="X352" i="13"/>
  <c r="Z352" i="13"/>
  <c r="AE352" i="13"/>
  <c r="X353" i="13"/>
  <c r="Z353" i="13"/>
  <c r="AE353" i="13"/>
  <c r="X354" i="13"/>
  <c r="Z354" i="13"/>
  <c r="AE354" i="13"/>
  <c r="X355" i="13"/>
  <c r="Z355" i="13"/>
  <c r="AE355" i="13"/>
  <c r="X356" i="13"/>
  <c r="Z356" i="13"/>
  <c r="AE356" i="13"/>
  <c r="X357" i="13"/>
  <c r="Z357" i="13"/>
  <c r="AE357" i="13"/>
  <c r="X358" i="13"/>
  <c r="Z358" i="13"/>
  <c r="AE358" i="13"/>
  <c r="X359" i="13"/>
  <c r="Z359" i="13"/>
  <c r="AE359" i="13"/>
  <c r="X360" i="13"/>
  <c r="Z360" i="13"/>
  <c r="AE360" i="13"/>
  <c r="X361" i="13"/>
  <c r="Z361" i="13"/>
  <c r="AE361" i="13"/>
  <c r="X362" i="13"/>
  <c r="Z362" i="13"/>
  <c r="AE362" i="13"/>
  <c r="X363" i="13"/>
  <c r="Z363" i="13"/>
  <c r="AE363" i="13"/>
  <c r="X364" i="13"/>
  <c r="Z364" i="13"/>
  <c r="AE364" i="13"/>
  <c r="X365" i="13"/>
  <c r="Z365" i="13"/>
  <c r="AE365" i="13"/>
  <c r="X366" i="13"/>
  <c r="Z366" i="13"/>
  <c r="AE366" i="13"/>
  <c r="X367" i="13"/>
  <c r="Z367" i="13"/>
  <c r="AE367" i="13"/>
  <c r="X368" i="13"/>
  <c r="Z368" i="13"/>
  <c r="AE368" i="13"/>
  <c r="X369" i="13"/>
  <c r="Z369" i="13"/>
  <c r="AE369" i="13"/>
  <c r="X370" i="13"/>
  <c r="Z370" i="13"/>
  <c r="AE370" i="13"/>
  <c r="X371" i="13"/>
  <c r="Z371" i="13"/>
  <c r="AE371" i="13"/>
  <c r="X372" i="13"/>
  <c r="Z372" i="13"/>
  <c r="AE372" i="13"/>
  <c r="X373" i="13"/>
  <c r="Z373" i="13"/>
  <c r="AE373" i="13"/>
  <c r="X374" i="13"/>
  <c r="Z374" i="13"/>
  <c r="AE374" i="13"/>
  <c r="X375" i="13"/>
  <c r="Z375" i="13"/>
  <c r="AE375" i="13"/>
  <c r="X376" i="13"/>
  <c r="Z376" i="13"/>
  <c r="AE376" i="13"/>
  <c r="X377" i="13"/>
  <c r="Z377" i="13"/>
  <c r="AE377" i="13"/>
  <c r="X378" i="13"/>
  <c r="Z378" i="13"/>
  <c r="AE378" i="13"/>
  <c r="X379" i="13"/>
  <c r="Z379" i="13"/>
  <c r="AE379" i="13"/>
  <c r="X380" i="13"/>
  <c r="Z380" i="13"/>
  <c r="AE380" i="13"/>
  <c r="X381" i="13"/>
  <c r="Z381" i="13"/>
  <c r="AE381" i="13"/>
  <c r="X382" i="13"/>
  <c r="Z382" i="13"/>
  <c r="AE382" i="13"/>
  <c r="X383" i="13"/>
  <c r="Z383" i="13"/>
  <c r="AE383" i="13"/>
  <c r="X384" i="13"/>
  <c r="Z384" i="13"/>
  <c r="AE384" i="13"/>
  <c r="X385" i="13"/>
  <c r="Z385" i="13"/>
  <c r="AE385" i="13"/>
  <c r="X386" i="13"/>
  <c r="Z386" i="13"/>
  <c r="AE386" i="13"/>
  <c r="X387" i="13"/>
  <c r="Z387" i="13"/>
  <c r="AE387" i="13"/>
  <c r="X388" i="13"/>
  <c r="Z388" i="13"/>
  <c r="AE388" i="13"/>
  <c r="X389" i="13"/>
  <c r="Z389" i="13"/>
  <c r="AE389" i="13"/>
  <c r="X390" i="13"/>
  <c r="Z390" i="13"/>
  <c r="AE390" i="13"/>
  <c r="X391" i="13"/>
  <c r="Z391" i="13"/>
  <c r="AE391" i="13"/>
  <c r="X392" i="13"/>
  <c r="Z392" i="13"/>
  <c r="AE392" i="13"/>
  <c r="X393" i="13"/>
  <c r="Z393" i="13"/>
  <c r="AE393" i="13"/>
  <c r="X394" i="13"/>
  <c r="Z394" i="13"/>
  <c r="AE394" i="13"/>
  <c r="X395" i="13"/>
  <c r="Z395" i="13"/>
  <c r="AE395" i="13"/>
  <c r="X396" i="13"/>
  <c r="Z396" i="13"/>
  <c r="AE396" i="13"/>
  <c r="X397" i="13"/>
  <c r="Z397" i="13"/>
  <c r="AE397" i="13"/>
  <c r="X398" i="13"/>
  <c r="Z398" i="13"/>
  <c r="AE398" i="13"/>
  <c r="X399" i="13"/>
  <c r="Z399" i="13"/>
  <c r="AE399" i="13"/>
  <c r="X400" i="13"/>
  <c r="Z400" i="13"/>
  <c r="AE400" i="13"/>
  <c r="X401" i="13"/>
  <c r="Z401" i="13"/>
  <c r="AE401" i="13"/>
  <c r="X402" i="13"/>
  <c r="Z402" i="13"/>
  <c r="AE402" i="13"/>
  <c r="X403" i="13"/>
  <c r="Z403" i="13"/>
  <c r="AE403" i="13"/>
  <c r="X404" i="13"/>
  <c r="Z404" i="13"/>
  <c r="AE404" i="13"/>
  <c r="X405" i="13"/>
  <c r="Z405" i="13"/>
  <c r="AE405" i="13"/>
  <c r="X406" i="13"/>
  <c r="Z406" i="13"/>
  <c r="AE406" i="13"/>
  <c r="X407" i="13"/>
  <c r="Z407" i="13"/>
  <c r="AE407" i="13"/>
  <c r="X408" i="13"/>
  <c r="Z408" i="13"/>
  <c r="AE408" i="13"/>
  <c r="X409" i="13"/>
  <c r="Z409" i="13"/>
  <c r="AE409" i="13"/>
  <c r="X410" i="13"/>
  <c r="Z410" i="13"/>
  <c r="AE410" i="13"/>
  <c r="X411" i="13"/>
  <c r="Z411" i="13"/>
  <c r="AE411" i="13"/>
  <c r="X412" i="13"/>
  <c r="Z412" i="13"/>
  <c r="AE412" i="13"/>
  <c r="X413" i="13"/>
  <c r="Z413" i="13"/>
  <c r="AE413" i="13"/>
  <c r="X414" i="13"/>
  <c r="Z414" i="13"/>
  <c r="AE414" i="13"/>
  <c r="X415" i="13"/>
  <c r="Z415" i="13"/>
  <c r="AE415" i="13"/>
  <c r="X416" i="13"/>
  <c r="Z416" i="13"/>
  <c r="AE416" i="13"/>
  <c r="X417" i="13"/>
  <c r="Z417" i="13"/>
  <c r="AE417" i="13"/>
  <c r="X418" i="13"/>
  <c r="Z418" i="13"/>
  <c r="AE418" i="13"/>
  <c r="X419" i="13"/>
  <c r="Z419" i="13"/>
  <c r="AE419" i="13"/>
  <c r="X420" i="13"/>
  <c r="Z420" i="13"/>
  <c r="AE420" i="13"/>
  <c r="X421" i="13"/>
  <c r="Z421" i="13"/>
  <c r="AE421" i="13"/>
  <c r="X422" i="13"/>
  <c r="Z422" i="13"/>
  <c r="AE422" i="13"/>
  <c r="X423" i="13"/>
  <c r="Z423" i="13"/>
  <c r="AE423" i="13"/>
  <c r="X424" i="13"/>
  <c r="Z424" i="13"/>
  <c r="AE424" i="13"/>
  <c r="X425" i="13"/>
  <c r="Z425" i="13"/>
  <c r="AE425" i="13"/>
  <c r="X426" i="13"/>
  <c r="Z426" i="13"/>
  <c r="AE426" i="13"/>
  <c r="X427" i="13"/>
  <c r="Z427" i="13"/>
  <c r="AE427" i="13"/>
  <c r="X428" i="13"/>
  <c r="Z428" i="13"/>
  <c r="AE428" i="13"/>
  <c r="X429" i="13"/>
  <c r="Z429" i="13"/>
  <c r="AE429" i="13"/>
  <c r="X430" i="13"/>
  <c r="Z430" i="13"/>
  <c r="AE430" i="13"/>
  <c r="X431" i="13"/>
  <c r="Z431" i="13"/>
  <c r="AE431" i="13"/>
  <c r="X432" i="13"/>
  <c r="Z432" i="13"/>
  <c r="AE432" i="13"/>
  <c r="X433" i="13"/>
  <c r="Z433" i="13"/>
  <c r="AE433" i="13"/>
  <c r="X434" i="13"/>
  <c r="Z434" i="13"/>
  <c r="AE434" i="13"/>
  <c r="X435" i="13"/>
  <c r="Z435" i="13"/>
  <c r="AE435" i="13"/>
  <c r="X436" i="13"/>
  <c r="Z436" i="13"/>
  <c r="AE436" i="13"/>
  <c r="X437" i="13"/>
  <c r="Z437" i="13"/>
  <c r="AE437" i="13"/>
  <c r="X438" i="13"/>
  <c r="Z438" i="13"/>
  <c r="AE438" i="13"/>
  <c r="X439" i="13"/>
  <c r="Z439" i="13"/>
  <c r="AE439" i="13"/>
  <c r="X440" i="13"/>
  <c r="Z440" i="13"/>
  <c r="AE440" i="13"/>
  <c r="X441" i="13"/>
  <c r="Z441" i="13"/>
  <c r="AE441" i="13"/>
  <c r="X442" i="13"/>
  <c r="Z442" i="13"/>
  <c r="AE442" i="13"/>
  <c r="X443" i="13"/>
  <c r="Z443" i="13"/>
  <c r="AE443" i="13"/>
  <c r="X444" i="13"/>
  <c r="Z444" i="13"/>
  <c r="AE444" i="13"/>
  <c r="X445" i="13"/>
  <c r="Z445" i="13"/>
  <c r="AE445" i="13"/>
  <c r="X446" i="13"/>
  <c r="Z446" i="13"/>
  <c r="AE446" i="13"/>
  <c r="X447" i="13"/>
  <c r="Z447" i="13"/>
  <c r="AE447" i="13"/>
  <c r="X448" i="13"/>
  <c r="Z448" i="13"/>
  <c r="AE448" i="13"/>
  <c r="X449" i="13"/>
  <c r="Z449" i="13"/>
  <c r="AE449" i="13"/>
  <c r="X450" i="13"/>
  <c r="Z450" i="13"/>
  <c r="AE450" i="13"/>
  <c r="X451" i="13"/>
  <c r="Z451" i="13"/>
  <c r="AE451" i="13"/>
  <c r="X452" i="13"/>
  <c r="Z452" i="13"/>
  <c r="AE452" i="13"/>
  <c r="X453" i="13"/>
  <c r="Z453" i="13"/>
  <c r="AE453" i="13"/>
  <c r="X454" i="13"/>
  <c r="Z454" i="13"/>
  <c r="AE454" i="13"/>
  <c r="X455" i="13"/>
  <c r="Z455" i="13"/>
  <c r="AE455" i="13"/>
  <c r="X456" i="13"/>
  <c r="Z456" i="13"/>
  <c r="AE456" i="13"/>
  <c r="X457" i="13"/>
  <c r="Z457" i="13"/>
  <c r="AE457" i="13"/>
  <c r="X458" i="13"/>
  <c r="Z458" i="13"/>
  <c r="AE458" i="13"/>
  <c r="X459" i="13"/>
  <c r="Z459" i="13"/>
  <c r="AE459" i="13"/>
  <c r="X460" i="13"/>
  <c r="Z460" i="13"/>
  <c r="AE460" i="13"/>
  <c r="X461" i="13"/>
  <c r="Z461" i="13"/>
  <c r="AE461" i="13"/>
  <c r="X462" i="13"/>
  <c r="Z462" i="13"/>
  <c r="AE462" i="13"/>
  <c r="X463" i="13"/>
  <c r="Z463" i="13"/>
  <c r="AE463" i="13"/>
  <c r="X464" i="13"/>
  <c r="Z464" i="13"/>
  <c r="AE464" i="13"/>
  <c r="X465" i="13"/>
  <c r="Z465" i="13"/>
  <c r="AE465" i="13"/>
  <c r="X466" i="13"/>
  <c r="Z466" i="13"/>
  <c r="AE466" i="13"/>
  <c r="X467" i="13"/>
  <c r="Z467" i="13"/>
  <c r="AE467" i="13"/>
  <c r="X468" i="13"/>
  <c r="Z468" i="13"/>
  <c r="AE468" i="13"/>
  <c r="X469" i="13"/>
  <c r="Z469" i="13"/>
  <c r="AE469" i="13"/>
  <c r="X470" i="13"/>
  <c r="Z470" i="13"/>
  <c r="AE470" i="13"/>
  <c r="X471" i="13"/>
  <c r="Z471" i="13"/>
  <c r="AE471" i="13"/>
  <c r="X472" i="13"/>
  <c r="Z472" i="13"/>
  <c r="AE472" i="13"/>
  <c r="X473" i="13"/>
  <c r="Z473" i="13"/>
  <c r="AE473" i="13"/>
  <c r="X474" i="13"/>
  <c r="Z474" i="13"/>
  <c r="AE474" i="13"/>
  <c r="X475" i="13"/>
  <c r="Z475" i="13"/>
  <c r="AE475" i="13"/>
  <c r="X476" i="13"/>
  <c r="Z476" i="13"/>
  <c r="AE476" i="13"/>
  <c r="X477" i="13"/>
  <c r="Z477" i="13"/>
  <c r="AE477" i="13"/>
  <c r="X478" i="13"/>
  <c r="Z478" i="13"/>
  <c r="AE478" i="13"/>
  <c r="X479" i="13"/>
  <c r="Z479" i="13"/>
  <c r="AE479" i="13"/>
  <c r="X480" i="13"/>
  <c r="Z480" i="13"/>
  <c r="AE480" i="13"/>
  <c r="X481" i="13"/>
  <c r="Z481" i="13"/>
  <c r="AE481" i="13"/>
  <c r="X482" i="13"/>
  <c r="Z482" i="13"/>
  <c r="AE482" i="13"/>
  <c r="X483" i="13"/>
  <c r="Z483" i="13"/>
  <c r="AE483" i="13"/>
  <c r="X484" i="13"/>
  <c r="Z484" i="13"/>
  <c r="AE484" i="13"/>
  <c r="X485" i="13"/>
  <c r="Z485" i="13"/>
  <c r="AE485" i="13"/>
  <c r="X486" i="13"/>
  <c r="Z486" i="13"/>
  <c r="AE486" i="13"/>
  <c r="X487" i="13"/>
  <c r="Z487" i="13"/>
  <c r="AE487" i="13"/>
  <c r="X488" i="13"/>
  <c r="Z488" i="13"/>
  <c r="AE488" i="13"/>
  <c r="X489" i="13"/>
  <c r="Z489" i="13"/>
  <c r="AE489" i="13"/>
  <c r="X490" i="13"/>
  <c r="Z490" i="13"/>
  <c r="AE490" i="13"/>
  <c r="X491" i="13"/>
  <c r="Z491" i="13"/>
  <c r="AE491" i="13"/>
  <c r="X492" i="13"/>
  <c r="Z492" i="13"/>
  <c r="AE492" i="13"/>
  <c r="X493" i="13"/>
  <c r="Z493" i="13"/>
  <c r="AE493" i="13"/>
  <c r="X494" i="13"/>
  <c r="Z494" i="13"/>
  <c r="AE494" i="13"/>
  <c r="X495" i="13"/>
  <c r="Z495" i="13"/>
  <c r="AE495" i="13"/>
  <c r="X496" i="13"/>
  <c r="Z496" i="13"/>
  <c r="AE496" i="13"/>
  <c r="X497" i="13"/>
  <c r="Z497" i="13"/>
  <c r="AE497" i="13"/>
  <c r="X498" i="13"/>
  <c r="Z498" i="13"/>
  <c r="AE498" i="13"/>
  <c r="X499" i="13"/>
  <c r="Z499" i="13"/>
  <c r="AE499" i="13"/>
  <c r="X500" i="13"/>
  <c r="Z500" i="13"/>
  <c r="AE500" i="13"/>
  <c r="X501" i="13"/>
  <c r="Z501" i="13"/>
  <c r="AE501" i="13"/>
  <c r="X502" i="13"/>
  <c r="Z502" i="13"/>
  <c r="AE502" i="13"/>
  <c r="X503" i="13"/>
  <c r="Z503" i="13"/>
  <c r="AE503" i="13"/>
  <c r="X504" i="13"/>
  <c r="Z504" i="13"/>
  <c r="AE504" i="13"/>
  <c r="X505" i="13"/>
  <c r="Z505" i="13"/>
  <c r="AE505" i="13"/>
  <c r="X506" i="13"/>
  <c r="Z506" i="13"/>
  <c r="AE506" i="13"/>
  <c r="X507" i="13"/>
  <c r="Z507" i="13"/>
  <c r="AE507" i="13"/>
  <c r="X508" i="13"/>
  <c r="Z508" i="13"/>
  <c r="AE508" i="13"/>
  <c r="X509" i="13"/>
  <c r="Z509" i="13"/>
  <c r="AE509" i="13"/>
  <c r="X510" i="13"/>
  <c r="Z510" i="13"/>
  <c r="AE510" i="13"/>
  <c r="X511" i="13"/>
  <c r="Z511" i="13"/>
  <c r="AE511" i="13"/>
  <c r="X512" i="13"/>
  <c r="Z512" i="13"/>
  <c r="AE512" i="13"/>
  <c r="X513" i="13"/>
  <c r="Z513" i="13"/>
  <c r="AE513" i="13"/>
  <c r="X514" i="13"/>
  <c r="Z514" i="13"/>
  <c r="AE514" i="13"/>
  <c r="X515" i="13"/>
  <c r="Z515" i="13"/>
  <c r="AE515" i="13"/>
  <c r="X516" i="13"/>
  <c r="Z516" i="13"/>
  <c r="AE516" i="13"/>
  <c r="X517" i="13"/>
  <c r="Z517" i="13"/>
  <c r="AE517" i="13"/>
  <c r="X518" i="13"/>
  <c r="Z518" i="13"/>
  <c r="AE518" i="13"/>
  <c r="X519" i="13"/>
  <c r="Z519" i="13"/>
  <c r="AE519" i="13"/>
  <c r="X520" i="13"/>
  <c r="Z520" i="13"/>
  <c r="AE520" i="13"/>
  <c r="X521" i="13"/>
  <c r="Z521" i="13"/>
  <c r="AE521" i="13"/>
  <c r="X522" i="13"/>
  <c r="Z522" i="13"/>
  <c r="AE522" i="13"/>
  <c r="X523" i="13"/>
  <c r="Z523" i="13"/>
  <c r="AE523" i="13"/>
  <c r="X524" i="13"/>
  <c r="Z524" i="13"/>
  <c r="AE524" i="13"/>
  <c r="X525" i="13"/>
  <c r="Z525" i="13"/>
  <c r="AE525" i="13"/>
  <c r="X526" i="13"/>
  <c r="Z526" i="13"/>
  <c r="AE526" i="13"/>
  <c r="X527" i="13"/>
  <c r="Z527" i="13"/>
  <c r="AE527" i="13"/>
  <c r="X528" i="13"/>
  <c r="Z528" i="13"/>
  <c r="AE528" i="13"/>
  <c r="X529" i="13"/>
  <c r="Z529" i="13"/>
  <c r="AE529" i="13"/>
  <c r="X530" i="13"/>
  <c r="Z530" i="13"/>
  <c r="AE530" i="13"/>
  <c r="X531" i="13"/>
  <c r="Z531" i="13"/>
  <c r="AE531" i="13"/>
  <c r="X532" i="13"/>
  <c r="Z532" i="13"/>
  <c r="AE532" i="13"/>
  <c r="X533" i="13"/>
  <c r="Z533" i="13"/>
  <c r="AE533" i="13"/>
  <c r="X534" i="13"/>
  <c r="Z534" i="13"/>
  <c r="AE534" i="13"/>
  <c r="X535" i="13"/>
  <c r="Z535" i="13"/>
  <c r="AE535" i="13"/>
  <c r="X536" i="13"/>
  <c r="Z536" i="13"/>
  <c r="AE536" i="13"/>
  <c r="X537" i="13"/>
  <c r="Z537" i="13"/>
  <c r="AE537" i="13"/>
  <c r="X538" i="13"/>
  <c r="Z538" i="13"/>
  <c r="AE538" i="13"/>
  <c r="X539" i="13"/>
  <c r="Z539" i="13"/>
  <c r="AE539" i="13"/>
  <c r="X540" i="13"/>
  <c r="Z540" i="13"/>
  <c r="AE540" i="13"/>
  <c r="X541" i="13"/>
  <c r="Z541" i="13"/>
  <c r="AE541" i="13"/>
  <c r="X542" i="13"/>
  <c r="Z542" i="13"/>
  <c r="AE542" i="13"/>
  <c r="X543" i="13"/>
  <c r="Z543" i="13"/>
  <c r="AE543" i="13"/>
  <c r="X544" i="13"/>
  <c r="Z544" i="13"/>
  <c r="AE544" i="13"/>
  <c r="X545" i="13"/>
  <c r="Z545" i="13"/>
  <c r="AE545" i="13"/>
  <c r="X546" i="13"/>
  <c r="Z546" i="13"/>
  <c r="AE546" i="13"/>
  <c r="X547" i="13"/>
  <c r="Z547" i="13"/>
  <c r="AE547" i="13"/>
  <c r="X548" i="13"/>
  <c r="Z548" i="13"/>
  <c r="AE548" i="13"/>
  <c r="X549" i="13"/>
  <c r="Z549" i="13"/>
  <c r="AE549" i="13"/>
  <c r="X550" i="13"/>
  <c r="Z550" i="13"/>
  <c r="AE550" i="13"/>
  <c r="X551" i="13"/>
  <c r="Z551" i="13"/>
  <c r="AE551" i="13"/>
  <c r="X552" i="13"/>
  <c r="Z552" i="13"/>
  <c r="AE552" i="13"/>
  <c r="X553" i="13"/>
  <c r="Z553" i="13"/>
  <c r="AE553" i="13"/>
  <c r="X554" i="13"/>
  <c r="Z554" i="13"/>
  <c r="AE554" i="13"/>
  <c r="X555" i="13"/>
  <c r="Z555" i="13"/>
  <c r="AE555" i="13"/>
  <c r="X556" i="13"/>
  <c r="Z556" i="13"/>
  <c r="AE556" i="13"/>
  <c r="X557" i="13"/>
  <c r="Z557" i="13"/>
  <c r="AE557" i="13"/>
  <c r="X558" i="13"/>
  <c r="Z558" i="13"/>
  <c r="AE558" i="13"/>
  <c r="X559" i="13"/>
  <c r="Z559" i="13"/>
  <c r="AE559" i="13"/>
  <c r="X560" i="13"/>
  <c r="Z560" i="13"/>
  <c r="AE560" i="13"/>
  <c r="X561" i="13"/>
  <c r="Z561" i="13"/>
  <c r="AE561" i="13"/>
  <c r="X562" i="13"/>
  <c r="Z562" i="13"/>
  <c r="AE562" i="13"/>
  <c r="X563" i="13"/>
  <c r="Z563" i="13"/>
  <c r="AE563" i="13"/>
  <c r="X564" i="13"/>
  <c r="Z564" i="13"/>
  <c r="AE564" i="13"/>
  <c r="X565" i="13"/>
  <c r="Z565" i="13"/>
  <c r="AE565" i="13"/>
  <c r="X566" i="13"/>
  <c r="Z566" i="13"/>
  <c r="AE566" i="13"/>
  <c r="X567" i="13"/>
  <c r="Z567" i="13"/>
  <c r="AE567" i="13"/>
  <c r="X568" i="13"/>
  <c r="Z568" i="13"/>
  <c r="AE568" i="13"/>
  <c r="X569" i="13"/>
  <c r="Z569" i="13"/>
  <c r="AE569" i="13"/>
  <c r="X570" i="13"/>
  <c r="Z570" i="13"/>
  <c r="AE570" i="13"/>
  <c r="X571" i="13"/>
  <c r="Z571" i="13"/>
  <c r="AE571" i="13"/>
  <c r="X572" i="13"/>
  <c r="Z572" i="13"/>
  <c r="AE572" i="13"/>
  <c r="X573" i="13"/>
  <c r="Z573" i="13"/>
  <c r="AE573" i="13"/>
  <c r="X574" i="13"/>
  <c r="Z574" i="13"/>
  <c r="AE574" i="13"/>
  <c r="X575" i="13"/>
  <c r="Z575" i="13"/>
  <c r="AE575" i="13"/>
  <c r="X576" i="13"/>
  <c r="Z576" i="13"/>
  <c r="AE576" i="13"/>
  <c r="X577" i="13"/>
  <c r="Z577" i="13"/>
  <c r="AE577" i="13"/>
  <c r="X578" i="13"/>
  <c r="Z578" i="13"/>
  <c r="AE578" i="13"/>
  <c r="X579" i="13"/>
  <c r="Z579" i="13"/>
  <c r="AE579" i="13"/>
  <c r="X580" i="13"/>
  <c r="Z580" i="13"/>
  <c r="AE580" i="13"/>
  <c r="X581" i="13"/>
  <c r="Z581" i="13"/>
  <c r="AE581" i="13"/>
  <c r="X582" i="13"/>
  <c r="Z582" i="13"/>
  <c r="AE582" i="13"/>
  <c r="X583" i="13"/>
  <c r="Z583" i="13"/>
  <c r="AE583" i="13"/>
  <c r="X584" i="13"/>
  <c r="Z584" i="13"/>
  <c r="AE584" i="13"/>
  <c r="X585" i="13"/>
  <c r="Z585" i="13"/>
  <c r="AE585" i="13"/>
  <c r="X586" i="13"/>
  <c r="Z586" i="13"/>
  <c r="AE586" i="13"/>
  <c r="X587" i="13"/>
  <c r="Z587" i="13"/>
  <c r="AE587" i="13"/>
  <c r="X588" i="13"/>
  <c r="Z588" i="13"/>
  <c r="AE588" i="13"/>
  <c r="X589" i="13"/>
  <c r="Z589" i="13"/>
  <c r="AE589" i="13"/>
  <c r="X590" i="13"/>
  <c r="Z590" i="13"/>
  <c r="AE590" i="13"/>
  <c r="X591" i="13"/>
  <c r="Z591" i="13"/>
  <c r="AE591" i="13"/>
  <c r="X592" i="13"/>
  <c r="Z592" i="13"/>
  <c r="AE592" i="13"/>
  <c r="X593" i="13"/>
  <c r="Z593" i="13"/>
  <c r="AE593" i="13"/>
  <c r="X594" i="13"/>
  <c r="Z594" i="13"/>
  <c r="AE594" i="13"/>
  <c r="X595" i="13"/>
  <c r="Z595" i="13"/>
  <c r="AE595" i="13"/>
  <c r="X596" i="13"/>
  <c r="Z596" i="13"/>
  <c r="AE596" i="13"/>
  <c r="X597" i="13"/>
  <c r="Z597" i="13"/>
  <c r="AE597" i="13"/>
  <c r="X598" i="13"/>
  <c r="Z598" i="13"/>
  <c r="AE598" i="13"/>
  <c r="X599" i="13"/>
  <c r="Z599" i="13"/>
  <c r="AE599" i="13"/>
  <c r="X600" i="13"/>
  <c r="Z600" i="13"/>
  <c r="AE600" i="13"/>
  <c r="X601" i="13"/>
  <c r="Z601" i="13"/>
  <c r="AE601" i="13"/>
  <c r="X602" i="13"/>
  <c r="Z602" i="13"/>
  <c r="AE602" i="13"/>
  <c r="X603" i="13"/>
  <c r="Z603" i="13"/>
  <c r="AE603" i="13"/>
  <c r="X604" i="13"/>
  <c r="Z604" i="13"/>
  <c r="AE604" i="13"/>
  <c r="X605" i="13"/>
  <c r="Z605" i="13"/>
  <c r="AE605" i="13"/>
  <c r="X606" i="13"/>
  <c r="Z606" i="13"/>
  <c r="AE606" i="13"/>
  <c r="X607" i="13"/>
  <c r="Z607" i="13"/>
  <c r="AE607" i="13"/>
  <c r="X608" i="13"/>
  <c r="Z608" i="13"/>
  <c r="AE608" i="13"/>
  <c r="X609" i="13"/>
  <c r="Z609" i="13"/>
  <c r="AE609" i="13"/>
  <c r="X610" i="13"/>
  <c r="Z610" i="13"/>
  <c r="AE610" i="13"/>
  <c r="X611" i="13"/>
  <c r="Z611" i="13"/>
  <c r="AE611" i="13"/>
  <c r="X612" i="13"/>
  <c r="Z612" i="13"/>
  <c r="AE612" i="13"/>
  <c r="X613" i="13"/>
  <c r="Z613" i="13"/>
  <c r="AE613" i="13"/>
  <c r="X614" i="13"/>
  <c r="Z614" i="13"/>
  <c r="AE614" i="13"/>
  <c r="X615" i="13"/>
  <c r="Z615" i="13"/>
  <c r="AE615" i="13"/>
  <c r="X616" i="13"/>
  <c r="Z616" i="13"/>
  <c r="AE616" i="13"/>
  <c r="X617" i="13"/>
  <c r="Z617" i="13"/>
  <c r="AE617" i="13"/>
  <c r="X618" i="13"/>
  <c r="Z618" i="13"/>
  <c r="AE618" i="13"/>
  <c r="X619" i="13"/>
  <c r="Z619" i="13"/>
  <c r="AE619" i="13"/>
  <c r="X620" i="13"/>
  <c r="Z620" i="13"/>
  <c r="AE620" i="13"/>
  <c r="X621" i="13"/>
  <c r="Z621" i="13"/>
  <c r="AE621" i="13"/>
  <c r="X622" i="13"/>
  <c r="Z622" i="13"/>
  <c r="AE622" i="13"/>
  <c r="X623" i="13"/>
  <c r="Z623" i="13"/>
  <c r="AE623" i="13"/>
  <c r="X624" i="13"/>
  <c r="Z624" i="13"/>
  <c r="AE624" i="13"/>
  <c r="X625" i="13"/>
  <c r="Z625" i="13"/>
  <c r="AE625" i="13"/>
  <c r="X626" i="13"/>
  <c r="Z626" i="13"/>
  <c r="AE626" i="13"/>
  <c r="X627" i="13"/>
  <c r="Z627" i="13"/>
  <c r="AE627" i="13"/>
  <c r="X628" i="13"/>
  <c r="Z628" i="13"/>
  <c r="AE628" i="13"/>
  <c r="X629" i="13"/>
  <c r="Z629" i="13"/>
  <c r="AE629" i="13"/>
  <c r="X630" i="13"/>
  <c r="Z630" i="13"/>
  <c r="AE630" i="13"/>
  <c r="X631" i="13"/>
  <c r="Z631" i="13"/>
  <c r="AE631" i="13"/>
  <c r="X632" i="13"/>
  <c r="Z632" i="13"/>
  <c r="AE632" i="13"/>
  <c r="X633" i="13"/>
  <c r="Z633" i="13"/>
  <c r="AE633" i="13"/>
  <c r="X634" i="13"/>
  <c r="Z634" i="13"/>
  <c r="AE634" i="13"/>
  <c r="X635" i="13"/>
  <c r="Z635" i="13"/>
  <c r="AE635" i="13"/>
  <c r="X636" i="13"/>
  <c r="Z636" i="13"/>
  <c r="AE636" i="13"/>
  <c r="X637" i="13"/>
  <c r="Z637" i="13"/>
  <c r="AE637" i="13"/>
  <c r="X638" i="13"/>
  <c r="Z638" i="13"/>
  <c r="AE638" i="13"/>
  <c r="X639" i="13"/>
  <c r="Z639" i="13"/>
  <c r="AE639" i="13"/>
  <c r="X640" i="13"/>
  <c r="Z640" i="13"/>
  <c r="AE640" i="13"/>
  <c r="X641" i="13"/>
  <c r="Z641" i="13"/>
  <c r="AE641" i="13"/>
  <c r="X642" i="13"/>
  <c r="Z642" i="13"/>
  <c r="AE642" i="13"/>
  <c r="X643" i="13"/>
  <c r="Z643" i="13"/>
  <c r="AE643" i="13"/>
  <c r="X644" i="13"/>
  <c r="Z644" i="13"/>
  <c r="AE644" i="13"/>
  <c r="X645" i="13"/>
  <c r="Z645" i="13"/>
  <c r="AE645" i="13"/>
  <c r="X646" i="13"/>
  <c r="Z646" i="13"/>
  <c r="AE646" i="13"/>
  <c r="X647" i="13"/>
  <c r="Z647" i="13"/>
  <c r="AE647" i="13"/>
  <c r="X648" i="13"/>
  <c r="Z648" i="13"/>
  <c r="AE648" i="13"/>
  <c r="X649" i="13"/>
  <c r="Z649" i="13"/>
  <c r="AE649" i="13"/>
  <c r="X650" i="13"/>
  <c r="Z650" i="13"/>
  <c r="AE650" i="13"/>
  <c r="X651" i="13"/>
  <c r="Z651" i="13"/>
  <c r="AE651" i="13"/>
  <c r="X652" i="13"/>
  <c r="Z652" i="13"/>
  <c r="AE652" i="13"/>
  <c r="X653" i="13"/>
  <c r="Z653" i="13"/>
  <c r="AE653" i="13"/>
  <c r="X654" i="13"/>
  <c r="Z654" i="13"/>
  <c r="AE654" i="13"/>
  <c r="X655" i="13"/>
  <c r="Z655" i="13"/>
  <c r="AE655" i="13"/>
  <c r="X656" i="13"/>
  <c r="Z656" i="13"/>
  <c r="AE656" i="13"/>
  <c r="X657" i="13"/>
  <c r="Z657" i="13"/>
  <c r="AE657" i="13"/>
  <c r="X658" i="13"/>
  <c r="Z658" i="13"/>
  <c r="AE658" i="13"/>
  <c r="X659" i="13"/>
  <c r="Z659" i="13"/>
  <c r="AE659" i="13"/>
  <c r="X660" i="13"/>
  <c r="Z660" i="13"/>
  <c r="AE660" i="13"/>
  <c r="X661" i="13"/>
  <c r="Z661" i="13"/>
  <c r="AE661" i="13"/>
  <c r="X662" i="13"/>
  <c r="Z662" i="13"/>
  <c r="AE662" i="13"/>
  <c r="X663" i="13"/>
  <c r="Z663" i="13"/>
  <c r="AE663" i="13"/>
  <c r="X664" i="13"/>
  <c r="Z664" i="13"/>
  <c r="AE664" i="13"/>
  <c r="X665" i="13"/>
  <c r="Z665" i="13"/>
  <c r="AE665" i="13"/>
  <c r="X666" i="13"/>
  <c r="Z666" i="13"/>
  <c r="AE666" i="13"/>
  <c r="X667" i="13"/>
  <c r="Z667" i="13"/>
  <c r="AE667" i="13"/>
  <c r="X668" i="13"/>
  <c r="Z668" i="13"/>
  <c r="AE668" i="13"/>
  <c r="X669" i="13"/>
  <c r="Z669" i="13"/>
  <c r="AE669" i="13"/>
  <c r="X670" i="13"/>
  <c r="Z670" i="13"/>
  <c r="AE670" i="13"/>
  <c r="X671" i="13"/>
  <c r="Z671" i="13"/>
  <c r="AE671" i="13"/>
  <c r="X672" i="13"/>
  <c r="Z672" i="13"/>
  <c r="AE672" i="13"/>
  <c r="X673" i="13"/>
  <c r="Z673" i="13"/>
  <c r="AE673" i="13"/>
  <c r="X674" i="13"/>
  <c r="Z674" i="13"/>
  <c r="AE674" i="13"/>
  <c r="X675" i="13"/>
  <c r="Z675" i="13"/>
  <c r="AE675" i="13"/>
  <c r="X676" i="13"/>
  <c r="Z676" i="13"/>
  <c r="AE676" i="13"/>
  <c r="X677" i="13"/>
  <c r="Z677" i="13"/>
  <c r="AE677" i="13"/>
  <c r="X678" i="13"/>
  <c r="Z678" i="13"/>
  <c r="AE678" i="13"/>
  <c r="X679" i="13"/>
  <c r="Z679" i="13"/>
  <c r="AE679" i="13"/>
  <c r="X680" i="13"/>
  <c r="Z680" i="13"/>
  <c r="AE680" i="13"/>
  <c r="X681" i="13"/>
  <c r="Z681" i="13"/>
  <c r="AE681" i="13"/>
  <c r="X682" i="13"/>
  <c r="Z682" i="13"/>
  <c r="AE682" i="13"/>
  <c r="X683" i="13"/>
  <c r="Z683" i="13"/>
  <c r="AE683" i="13"/>
  <c r="X684" i="13"/>
  <c r="Z684" i="13"/>
  <c r="AE684" i="13"/>
  <c r="X685" i="13"/>
  <c r="Z685" i="13"/>
  <c r="AE685" i="13"/>
  <c r="X686" i="13"/>
  <c r="Z686" i="13"/>
  <c r="AE686" i="13"/>
  <c r="X687" i="13"/>
  <c r="Z687" i="13"/>
  <c r="AE687" i="13"/>
  <c r="X688" i="13"/>
  <c r="Z688" i="13"/>
  <c r="AE688" i="13"/>
  <c r="X689" i="13"/>
  <c r="Z689" i="13"/>
  <c r="AE689" i="13"/>
  <c r="X690" i="13"/>
  <c r="Z690" i="13"/>
  <c r="AE690" i="13"/>
  <c r="X691" i="13"/>
  <c r="Z691" i="13"/>
  <c r="AE691" i="13"/>
  <c r="X692" i="13"/>
  <c r="Z692" i="13"/>
  <c r="AE692" i="13"/>
  <c r="X693" i="13"/>
  <c r="Z693" i="13"/>
  <c r="AE693" i="13"/>
  <c r="X694" i="13"/>
  <c r="Z694" i="13"/>
  <c r="AE694" i="13"/>
  <c r="X695" i="13"/>
  <c r="Z695" i="13"/>
  <c r="AE695" i="13"/>
  <c r="X696" i="13"/>
  <c r="Z696" i="13"/>
  <c r="AE696" i="13"/>
  <c r="X697" i="13"/>
  <c r="Z697" i="13"/>
  <c r="AE697" i="13"/>
  <c r="X698" i="13"/>
  <c r="Z698" i="13"/>
  <c r="AE698" i="13"/>
  <c r="X699" i="13"/>
  <c r="Z699" i="13"/>
  <c r="AE699" i="13"/>
  <c r="X700" i="13"/>
  <c r="Z700" i="13"/>
  <c r="AE700" i="13"/>
  <c r="X701" i="13"/>
  <c r="Z701" i="13"/>
  <c r="AE701" i="13"/>
  <c r="X702" i="13"/>
  <c r="Z702" i="13"/>
  <c r="AE702" i="13"/>
  <c r="X703" i="13"/>
  <c r="Z703" i="13"/>
  <c r="AE703" i="13"/>
  <c r="X704" i="13"/>
  <c r="Z704" i="13"/>
  <c r="AE704" i="13"/>
  <c r="X705" i="13"/>
  <c r="Z705" i="13"/>
  <c r="AE705" i="13"/>
  <c r="X706" i="13"/>
  <c r="Z706" i="13"/>
  <c r="AE706" i="13"/>
  <c r="X707" i="13"/>
  <c r="Z707" i="13"/>
  <c r="AE707" i="13"/>
  <c r="X708" i="13"/>
  <c r="Z708" i="13"/>
  <c r="AE708" i="13"/>
  <c r="X709" i="13"/>
  <c r="Z709" i="13"/>
  <c r="AE709" i="13"/>
  <c r="X710" i="13"/>
  <c r="Z710" i="13"/>
  <c r="AE710" i="13"/>
  <c r="X711" i="13"/>
  <c r="Z711" i="13"/>
  <c r="AE711" i="13"/>
  <c r="X712" i="13"/>
  <c r="Z712" i="13"/>
  <c r="AE712" i="13"/>
  <c r="X713" i="13"/>
  <c r="Z713" i="13"/>
  <c r="AE713" i="13"/>
  <c r="X714" i="13"/>
  <c r="Z714" i="13"/>
  <c r="AE714" i="13"/>
  <c r="X715" i="13"/>
  <c r="Z715" i="13"/>
  <c r="AE715" i="13"/>
  <c r="X716" i="13"/>
  <c r="Z716" i="13"/>
  <c r="AE716" i="13"/>
  <c r="X717" i="13"/>
  <c r="Z717" i="13"/>
  <c r="AE717" i="13"/>
  <c r="X718" i="13"/>
  <c r="Z718" i="13"/>
  <c r="AE718" i="13"/>
  <c r="X719" i="13"/>
  <c r="Z719" i="13"/>
  <c r="AE719" i="13"/>
  <c r="X720" i="13"/>
  <c r="Z720" i="13"/>
  <c r="AE720" i="13"/>
  <c r="X721" i="13"/>
  <c r="Z721" i="13"/>
  <c r="AE721" i="13"/>
  <c r="X722" i="13"/>
  <c r="Z722" i="13"/>
  <c r="AE722" i="13"/>
  <c r="X723" i="13"/>
  <c r="Z723" i="13"/>
  <c r="AE723" i="13"/>
  <c r="X724" i="13"/>
  <c r="Z724" i="13"/>
  <c r="AE724" i="13"/>
  <c r="X725" i="13"/>
  <c r="Z725" i="13"/>
  <c r="AE725" i="13"/>
  <c r="X726" i="13"/>
  <c r="Z726" i="13"/>
  <c r="AE726" i="13"/>
  <c r="X727" i="13"/>
  <c r="Z727" i="13"/>
  <c r="AE727" i="13"/>
  <c r="X728" i="13"/>
  <c r="Z728" i="13"/>
  <c r="AE728" i="13"/>
  <c r="X729" i="13"/>
  <c r="Z729" i="13"/>
  <c r="AE729" i="13"/>
  <c r="X730" i="13"/>
  <c r="Z730" i="13"/>
  <c r="AE730" i="13"/>
  <c r="X731" i="13"/>
  <c r="Z731" i="13"/>
  <c r="AE731" i="13"/>
  <c r="X732" i="13"/>
  <c r="Z732" i="13"/>
  <c r="AE732" i="13"/>
  <c r="X733" i="13"/>
  <c r="Z733" i="13"/>
  <c r="AE733" i="13"/>
  <c r="X734" i="13"/>
  <c r="Z734" i="13"/>
  <c r="AE734" i="13"/>
  <c r="X735" i="13"/>
  <c r="Z735" i="13"/>
  <c r="AE735" i="13"/>
  <c r="X736" i="13"/>
  <c r="Z736" i="13"/>
  <c r="AE736" i="13"/>
  <c r="X737" i="13"/>
  <c r="Z737" i="13"/>
  <c r="AE737" i="13"/>
  <c r="X738" i="13"/>
  <c r="Z738" i="13"/>
  <c r="AE738" i="13"/>
  <c r="X739" i="13"/>
  <c r="Z739" i="13"/>
  <c r="AE739" i="13"/>
  <c r="X740" i="13"/>
  <c r="Z740" i="13"/>
  <c r="AE740" i="13"/>
  <c r="X741" i="13"/>
  <c r="Z741" i="13"/>
  <c r="AE741" i="13"/>
  <c r="X742" i="13"/>
  <c r="Z742" i="13"/>
  <c r="AE742" i="13"/>
  <c r="X743" i="13"/>
  <c r="Z743" i="13"/>
  <c r="AE743" i="13"/>
  <c r="X744" i="13"/>
  <c r="Z744" i="13"/>
  <c r="AE744" i="13"/>
  <c r="X745" i="13"/>
  <c r="Z745" i="13"/>
  <c r="AE745" i="13"/>
  <c r="X746" i="13"/>
  <c r="Z746" i="13"/>
  <c r="AE746" i="13"/>
  <c r="X747" i="13"/>
  <c r="Z747" i="13"/>
  <c r="AE747" i="13"/>
  <c r="X748" i="13"/>
  <c r="Z748" i="13"/>
  <c r="AE748" i="13"/>
  <c r="X749" i="13"/>
  <c r="Z749" i="13"/>
  <c r="AE749" i="13"/>
  <c r="X750" i="13"/>
  <c r="Z750" i="13"/>
  <c r="AE750" i="13"/>
  <c r="X751" i="13"/>
  <c r="Z751" i="13"/>
  <c r="AE751" i="13"/>
  <c r="X752" i="13"/>
  <c r="Z752" i="13"/>
  <c r="AE752" i="13"/>
  <c r="X753" i="13"/>
  <c r="Z753" i="13"/>
  <c r="AE753" i="13"/>
  <c r="X754" i="13"/>
  <c r="Z754" i="13"/>
  <c r="AE754" i="13"/>
  <c r="X755" i="13"/>
  <c r="Z755" i="13"/>
  <c r="AE755" i="13"/>
  <c r="X756" i="13"/>
  <c r="Z756" i="13"/>
  <c r="AE756" i="13"/>
  <c r="X757" i="13"/>
  <c r="Z757" i="13"/>
  <c r="AE757" i="13"/>
  <c r="X758" i="13"/>
  <c r="Z758" i="13"/>
  <c r="AE758" i="13"/>
  <c r="X759" i="13"/>
  <c r="Z759" i="13"/>
  <c r="AE759" i="13"/>
  <c r="X760" i="13"/>
  <c r="Z760" i="13"/>
  <c r="AE760" i="13"/>
  <c r="X761" i="13"/>
  <c r="Z761" i="13"/>
  <c r="AE761" i="13"/>
  <c r="X762" i="13"/>
  <c r="Z762" i="13"/>
  <c r="AE762" i="13"/>
  <c r="X763" i="13"/>
  <c r="Z763" i="13"/>
  <c r="AE763" i="13"/>
  <c r="X764" i="13"/>
  <c r="Z764" i="13"/>
  <c r="AE764" i="13"/>
  <c r="X765" i="13"/>
  <c r="Z765" i="13"/>
  <c r="AE765" i="13"/>
  <c r="X766" i="13"/>
  <c r="Z766" i="13"/>
  <c r="AE766" i="13"/>
  <c r="X767" i="13"/>
  <c r="Z767" i="13"/>
  <c r="AE767" i="13"/>
  <c r="X768" i="13"/>
  <c r="Z768" i="13"/>
  <c r="AE768" i="13"/>
  <c r="X769" i="13"/>
  <c r="Z769" i="13"/>
  <c r="AE769" i="13"/>
  <c r="X770" i="13"/>
  <c r="Z770" i="13"/>
  <c r="AE770" i="13"/>
  <c r="X771" i="13"/>
  <c r="Z771" i="13"/>
  <c r="AE771" i="13"/>
  <c r="X772" i="13"/>
  <c r="Z772" i="13"/>
  <c r="AE772" i="13"/>
  <c r="X773" i="13"/>
  <c r="Z773" i="13"/>
  <c r="AE773" i="13"/>
  <c r="X774" i="13"/>
  <c r="Z774" i="13"/>
  <c r="AE774" i="13"/>
  <c r="X775" i="13"/>
  <c r="Z775" i="13"/>
  <c r="AE775" i="13"/>
  <c r="X776" i="13"/>
  <c r="Z776" i="13"/>
  <c r="AE776" i="13"/>
  <c r="X777" i="13"/>
  <c r="Z777" i="13"/>
  <c r="AE777" i="13"/>
  <c r="X778" i="13"/>
  <c r="Z778" i="13"/>
  <c r="AE778" i="13"/>
  <c r="X779" i="13"/>
  <c r="Z779" i="13"/>
  <c r="AE779" i="13"/>
  <c r="X780" i="13"/>
  <c r="Z780" i="13"/>
  <c r="AE780" i="13"/>
  <c r="X781" i="13"/>
  <c r="Z781" i="13"/>
  <c r="AE781" i="13"/>
  <c r="X782" i="13"/>
  <c r="Z782" i="13"/>
  <c r="AE782" i="13"/>
  <c r="X783" i="13"/>
  <c r="Z783" i="13"/>
  <c r="AE783" i="13"/>
  <c r="X784" i="13"/>
  <c r="Z784" i="13"/>
  <c r="AE784" i="13"/>
  <c r="X785" i="13"/>
  <c r="Z785" i="13"/>
  <c r="AE785" i="13"/>
  <c r="X786" i="13"/>
  <c r="Z786" i="13"/>
  <c r="AE786" i="13"/>
  <c r="X787" i="13"/>
  <c r="Z787" i="13"/>
  <c r="AE787" i="13"/>
  <c r="X788" i="13"/>
  <c r="Z788" i="13"/>
  <c r="AE788" i="13"/>
  <c r="X789" i="13"/>
  <c r="Z789" i="13"/>
  <c r="AE789" i="13"/>
  <c r="X790" i="13"/>
  <c r="Z790" i="13"/>
  <c r="AE790" i="13"/>
  <c r="X791" i="13"/>
  <c r="Z791" i="13"/>
  <c r="AE791" i="13"/>
  <c r="X792" i="13"/>
  <c r="Z792" i="13"/>
  <c r="AE792" i="13"/>
  <c r="X793" i="13"/>
  <c r="Z793" i="13"/>
  <c r="AE793" i="13"/>
  <c r="X794" i="13"/>
  <c r="Z794" i="13"/>
  <c r="AE794" i="13"/>
  <c r="X795" i="13"/>
  <c r="Z795" i="13"/>
  <c r="AE795" i="13"/>
  <c r="X796" i="13"/>
  <c r="Z796" i="13"/>
  <c r="AE796" i="13"/>
  <c r="X797" i="13"/>
  <c r="Z797" i="13"/>
  <c r="AE797" i="13"/>
  <c r="X798" i="13"/>
  <c r="Z798" i="13"/>
  <c r="AE798" i="13"/>
  <c r="X799" i="13"/>
  <c r="Z799" i="13"/>
  <c r="AE799" i="13"/>
  <c r="X800" i="13"/>
  <c r="Z800" i="13"/>
  <c r="AE800" i="13"/>
  <c r="X801" i="13"/>
  <c r="Z801" i="13"/>
  <c r="AE801" i="13"/>
  <c r="X802" i="13"/>
  <c r="Z802" i="13"/>
  <c r="AE802" i="13"/>
  <c r="X803" i="13"/>
  <c r="Z803" i="13"/>
  <c r="AE803" i="13"/>
  <c r="X804" i="13"/>
  <c r="Z804" i="13"/>
  <c r="AE804" i="13"/>
  <c r="X805" i="13"/>
  <c r="Z805" i="13"/>
  <c r="AE805" i="13"/>
  <c r="X806" i="13"/>
  <c r="Z806" i="13"/>
  <c r="AE806" i="13"/>
  <c r="X807" i="13"/>
  <c r="Z807" i="13"/>
  <c r="AE807" i="13"/>
  <c r="X808" i="13"/>
  <c r="Z808" i="13"/>
  <c r="AE808" i="13"/>
  <c r="X809" i="13"/>
  <c r="Z809" i="13"/>
  <c r="AE809" i="13"/>
  <c r="X810" i="13"/>
  <c r="Z810" i="13"/>
  <c r="AE810" i="13"/>
  <c r="X811" i="13"/>
  <c r="Z811" i="13"/>
  <c r="AE811" i="13"/>
  <c r="X812" i="13"/>
  <c r="Z812" i="13"/>
  <c r="AE812" i="13"/>
  <c r="X813" i="13"/>
  <c r="Z813" i="13"/>
  <c r="AE813" i="13"/>
  <c r="X814" i="13"/>
  <c r="Z814" i="13"/>
  <c r="AE814" i="13"/>
  <c r="X815" i="13"/>
  <c r="Z815" i="13"/>
  <c r="AE815" i="13"/>
  <c r="X816" i="13"/>
  <c r="Z816" i="13"/>
  <c r="AE816" i="13"/>
  <c r="X817" i="13"/>
  <c r="Z817" i="13"/>
  <c r="AE817" i="13"/>
  <c r="X818" i="13"/>
  <c r="Z818" i="13"/>
  <c r="AE818" i="13"/>
  <c r="X819" i="13"/>
  <c r="Z819" i="13"/>
  <c r="AE819" i="13"/>
  <c r="X820" i="13"/>
  <c r="Z820" i="13"/>
  <c r="AE820" i="13"/>
  <c r="X821" i="13"/>
  <c r="Z821" i="13"/>
  <c r="AE821" i="13"/>
  <c r="X822" i="13"/>
  <c r="Z822" i="13"/>
  <c r="AE822" i="13"/>
  <c r="X823" i="13"/>
  <c r="Z823" i="13"/>
  <c r="AE823" i="13"/>
  <c r="X824" i="13"/>
  <c r="Z824" i="13"/>
  <c r="AE824" i="13"/>
  <c r="X825" i="13"/>
  <c r="Z825" i="13"/>
  <c r="AE825" i="13"/>
  <c r="X826" i="13"/>
  <c r="Z826" i="13"/>
  <c r="AE826" i="13"/>
  <c r="X827" i="13"/>
  <c r="Z827" i="13"/>
  <c r="AE827" i="13"/>
  <c r="X828" i="13"/>
  <c r="Z828" i="13"/>
  <c r="AE828" i="13"/>
  <c r="X829" i="13"/>
  <c r="Z829" i="13"/>
  <c r="AE829" i="13"/>
  <c r="X830" i="13"/>
  <c r="Z830" i="13"/>
  <c r="AE830" i="13"/>
  <c r="X831" i="13"/>
  <c r="Z831" i="13"/>
  <c r="AE831" i="13"/>
  <c r="X832" i="13"/>
  <c r="Z832" i="13"/>
  <c r="AE832" i="13"/>
  <c r="X833" i="13"/>
  <c r="Z833" i="13"/>
  <c r="AE833" i="13"/>
  <c r="X834" i="13"/>
  <c r="Z834" i="13"/>
  <c r="AE834" i="13"/>
  <c r="X835" i="13"/>
  <c r="Z835" i="13"/>
  <c r="AE835" i="13"/>
  <c r="X836" i="13"/>
  <c r="Z836" i="13"/>
  <c r="AE836" i="13"/>
  <c r="X837" i="13"/>
  <c r="Z837" i="13"/>
  <c r="AE837" i="13"/>
  <c r="X838" i="13"/>
  <c r="Z838" i="13"/>
  <c r="AE838" i="13"/>
  <c r="X839" i="13"/>
  <c r="Z839" i="13"/>
  <c r="AE839" i="13"/>
  <c r="X840" i="13"/>
  <c r="Z840" i="13"/>
  <c r="AE840" i="13"/>
  <c r="X841" i="13"/>
  <c r="Z841" i="13"/>
  <c r="AE841" i="13"/>
  <c r="X842" i="13"/>
  <c r="Z842" i="13"/>
  <c r="AE842" i="13"/>
  <c r="X843" i="13"/>
  <c r="Z843" i="13"/>
  <c r="AE843" i="13"/>
  <c r="X844" i="13"/>
  <c r="Z844" i="13"/>
  <c r="AE844" i="13"/>
  <c r="X845" i="13"/>
  <c r="Z845" i="13"/>
  <c r="AE845" i="13"/>
  <c r="X846" i="13"/>
  <c r="Z846" i="13"/>
  <c r="AE846" i="13"/>
  <c r="X847" i="13"/>
  <c r="Z847" i="13"/>
  <c r="AE847" i="13"/>
  <c r="X848" i="13"/>
  <c r="Z848" i="13"/>
  <c r="AE848" i="13"/>
  <c r="X849" i="13"/>
  <c r="Z849" i="13"/>
  <c r="AE849" i="13"/>
  <c r="X850" i="13"/>
  <c r="Z850" i="13"/>
  <c r="AE850" i="13"/>
  <c r="X851" i="13"/>
  <c r="Z851" i="13"/>
  <c r="AE851" i="13"/>
  <c r="X852" i="13"/>
  <c r="Z852" i="13"/>
  <c r="AE852" i="13"/>
  <c r="X853" i="13"/>
  <c r="Z853" i="13"/>
  <c r="AE853" i="13"/>
  <c r="X854" i="13"/>
  <c r="Z854" i="13"/>
  <c r="AE854" i="13"/>
  <c r="X855" i="13"/>
  <c r="Z855" i="13"/>
  <c r="AE855" i="13"/>
  <c r="X856" i="13"/>
  <c r="Z856" i="13"/>
  <c r="AE856" i="13"/>
  <c r="X857" i="13"/>
  <c r="Z857" i="13"/>
  <c r="AE857" i="13"/>
  <c r="X858" i="13"/>
  <c r="Z858" i="13"/>
  <c r="AE858" i="13"/>
  <c r="X859" i="13"/>
  <c r="Z859" i="13"/>
  <c r="AE859" i="13"/>
  <c r="X860" i="13"/>
  <c r="Z860" i="13"/>
  <c r="AE860" i="13"/>
  <c r="X861" i="13"/>
  <c r="Z861" i="13"/>
  <c r="AE861" i="13"/>
  <c r="X862" i="13"/>
  <c r="Z862" i="13"/>
  <c r="AE862" i="13"/>
  <c r="X863" i="13"/>
  <c r="Z863" i="13"/>
  <c r="AE863" i="13"/>
  <c r="X864" i="13"/>
  <c r="Z864" i="13"/>
  <c r="AE864" i="13"/>
  <c r="X865" i="13"/>
  <c r="Z865" i="13"/>
  <c r="AE865" i="13"/>
  <c r="X866" i="13"/>
  <c r="Z866" i="13"/>
  <c r="AE866" i="13"/>
  <c r="X867" i="13"/>
  <c r="Z867" i="13"/>
  <c r="AE867" i="13"/>
  <c r="X868" i="13"/>
  <c r="Z868" i="13"/>
  <c r="AE868" i="13"/>
  <c r="X869" i="13"/>
  <c r="Z869" i="13"/>
  <c r="AE869" i="13"/>
  <c r="X870" i="13"/>
  <c r="Z870" i="13"/>
  <c r="AE870" i="13"/>
  <c r="X871" i="13"/>
  <c r="Z871" i="13"/>
  <c r="AE871" i="13"/>
  <c r="X872" i="13"/>
  <c r="Z872" i="13"/>
  <c r="AE872" i="13"/>
  <c r="X873" i="13"/>
  <c r="Z873" i="13"/>
  <c r="AE873" i="13"/>
  <c r="X874" i="13"/>
  <c r="Z874" i="13"/>
  <c r="AE874" i="13"/>
  <c r="X875" i="13"/>
  <c r="Z875" i="13"/>
  <c r="AE875" i="13"/>
  <c r="X876" i="13"/>
  <c r="Z876" i="13"/>
  <c r="AE876" i="13"/>
  <c r="X877" i="13"/>
  <c r="Z877" i="13"/>
  <c r="AE877" i="13"/>
  <c r="X878" i="13"/>
  <c r="Z878" i="13"/>
  <c r="AE878" i="13"/>
  <c r="X879" i="13"/>
  <c r="Z879" i="13"/>
  <c r="AE879" i="13"/>
  <c r="X880" i="13"/>
  <c r="Z880" i="13"/>
  <c r="AE880" i="13"/>
  <c r="X881" i="13"/>
  <c r="Z881" i="13"/>
  <c r="AE881" i="13"/>
  <c r="X882" i="13"/>
  <c r="Z882" i="13"/>
  <c r="AE882" i="13"/>
  <c r="X883" i="13"/>
  <c r="Z883" i="13"/>
  <c r="AE883" i="13"/>
  <c r="X884" i="13"/>
  <c r="Z884" i="13"/>
  <c r="AE884" i="13"/>
  <c r="X885" i="13"/>
  <c r="Z885" i="13"/>
  <c r="AE885" i="13"/>
  <c r="X886" i="13"/>
  <c r="Z886" i="13"/>
  <c r="AE886" i="13"/>
  <c r="X887" i="13"/>
  <c r="Z887" i="13"/>
  <c r="AE887" i="13"/>
  <c r="X888" i="13"/>
  <c r="Z888" i="13"/>
  <c r="AE888" i="13"/>
  <c r="X889" i="13"/>
  <c r="Z889" i="13"/>
  <c r="AE889" i="13"/>
  <c r="X890" i="13"/>
  <c r="Z890" i="13"/>
  <c r="AE890" i="13"/>
  <c r="X891" i="13"/>
  <c r="Z891" i="13"/>
  <c r="AE891" i="13"/>
  <c r="X892" i="13"/>
  <c r="Z892" i="13"/>
  <c r="AE892" i="13"/>
  <c r="X893" i="13"/>
  <c r="Z893" i="13"/>
  <c r="AE893" i="13"/>
  <c r="X894" i="13"/>
  <c r="Z894" i="13"/>
  <c r="AE894" i="13"/>
  <c r="X895" i="13"/>
  <c r="Z895" i="13"/>
  <c r="AE895" i="13"/>
  <c r="X896" i="13"/>
  <c r="Z896" i="13"/>
  <c r="AE896" i="13"/>
  <c r="X897" i="13"/>
  <c r="Z897" i="13"/>
  <c r="AE897" i="13"/>
  <c r="X898" i="13"/>
  <c r="Z898" i="13"/>
  <c r="AE898" i="13"/>
  <c r="X899" i="13"/>
  <c r="Z899" i="13"/>
  <c r="AE899" i="13"/>
  <c r="X900" i="13"/>
  <c r="Z900" i="13"/>
  <c r="AE900" i="13"/>
  <c r="X901" i="13"/>
  <c r="Z901" i="13"/>
  <c r="AE901" i="13"/>
  <c r="X902" i="13"/>
  <c r="Z902" i="13"/>
  <c r="AE902" i="13"/>
  <c r="X903" i="13"/>
  <c r="Z903" i="13"/>
  <c r="AE903" i="13"/>
  <c r="X904" i="13"/>
  <c r="Z904" i="13"/>
  <c r="AE904" i="13"/>
  <c r="X905" i="13"/>
  <c r="Z905" i="13"/>
  <c r="AE905" i="13"/>
  <c r="X906" i="13"/>
  <c r="Z906" i="13"/>
  <c r="AE906" i="13"/>
  <c r="X907" i="13"/>
  <c r="Z907" i="13"/>
  <c r="AE907" i="13"/>
  <c r="X908" i="13"/>
  <c r="Z908" i="13"/>
  <c r="AE908" i="13"/>
  <c r="X909" i="13"/>
  <c r="Z909" i="13"/>
  <c r="AE909" i="13"/>
  <c r="X910" i="13"/>
  <c r="Z910" i="13"/>
  <c r="AE910" i="13"/>
  <c r="X911" i="13"/>
  <c r="Z911" i="13"/>
  <c r="AE911" i="13"/>
  <c r="X912" i="13"/>
  <c r="Z912" i="13"/>
  <c r="AE912" i="13"/>
  <c r="X913" i="13"/>
  <c r="Z913" i="13"/>
  <c r="AE913" i="13"/>
  <c r="X914" i="13"/>
  <c r="Z914" i="13"/>
  <c r="AE914" i="13"/>
  <c r="X915" i="13"/>
  <c r="Z915" i="13"/>
  <c r="AE915" i="13"/>
  <c r="X916" i="13"/>
  <c r="Z916" i="13"/>
  <c r="AE916" i="13"/>
  <c r="X917" i="13"/>
  <c r="Z917" i="13"/>
  <c r="AE917" i="13"/>
  <c r="X918" i="13"/>
  <c r="Z918" i="13"/>
  <c r="AE918" i="13"/>
  <c r="X919" i="13"/>
  <c r="Z919" i="13"/>
  <c r="AE919" i="13"/>
  <c r="X920" i="13"/>
  <c r="Z920" i="13"/>
  <c r="AE920" i="13"/>
  <c r="X921" i="13"/>
  <c r="Z921" i="13"/>
  <c r="AE921" i="13"/>
  <c r="X922" i="13"/>
  <c r="Z922" i="13"/>
  <c r="AE922" i="13"/>
  <c r="X923" i="13"/>
  <c r="Z923" i="13"/>
  <c r="AE923" i="13"/>
  <c r="X924" i="13"/>
  <c r="Z924" i="13"/>
  <c r="AE924" i="13"/>
  <c r="X925" i="13"/>
  <c r="Z925" i="13"/>
  <c r="AE925" i="13"/>
  <c r="X926" i="13"/>
  <c r="Z926" i="13"/>
  <c r="AE926" i="13"/>
  <c r="X927" i="13"/>
  <c r="Z927" i="13"/>
  <c r="AE927" i="13"/>
  <c r="X928" i="13"/>
  <c r="Z928" i="13"/>
  <c r="AE928" i="13"/>
  <c r="X929" i="13"/>
  <c r="Z929" i="13"/>
  <c r="AE929" i="13"/>
  <c r="X930" i="13"/>
  <c r="Z930" i="13"/>
  <c r="AE930" i="13"/>
  <c r="X931" i="13"/>
  <c r="Z931" i="13"/>
  <c r="AE931" i="13"/>
  <c r="X932" i="13"/>
  <c r="Z932" i="13"/>
  <c r="AE932" i="13"/>
  <c r="X933" i="13"/>
  <c r="Z933" i="13"/>
  <c r="AE933" i="13"/>
  <c r="X934" i="13"/>
  <c r="Z934" i="13"/>
  <c r="AE934" i="13"/>
  <c r="X935" i="13"/>
  <c r="Z935" i="13"/>
  <c r="AE935" i="13"/>
  <c r="X936" i="13"/>
  <c r="Z936" i="13"/>
  <c r="AE936" i="13"/>
  <c r="X937" i="13"/>
  <c r="Z937" i="13"/>
  <c r="AE937" i="13"/>
  <c r="X938" i="13"/>
  <c r="Z938" i="13"/>
  <c r="AE938" i="13"/>
  <c r="X939" i="13"/>
  <c r="Z939" i="13"/>
  <c r="AE939" i="13"/>
  <c r="X940" i="13"/>
  <c r="Z940" i="13"/>
  <c r="AE940" i="13"/>
  <c r="X941" i="13"/>
  <c r="Z941" i="13"/>
  <c r="AE941" i="13"/>
  <c r="X942" i="13"/>
  <c r="Z942" i="13"/>
  <c r="AE942" i="13"/>
  <c r="X943" i="13"/>
  <c r="Z943" i="13"/>
  <c r="AE943" i="13"/>
  <c r="X944" i="13"/>
  <c r="Z944" i="13"/>
  <c r="AE944" i="13"/>
  <c r="X945" i="13"/>
  <c r="Z945" i="13"/>
  <c r="AE945" i="13"/>
  <c r="X946" i="13"/>
  <c r="Z946" i="13"/>
  <c r="AE946" i="13"/>
  <c r="X947" i="13"/>
  <c r="Z947" i="13"/>
  <c r="AE947" i="13"/>
  <c r="X948" i="13"/>
  <c r="Z948" i="13"/>
  <c r="AE948" i="13"/>
  <c r="X949" i="13"/>
  <c r="Z949" i="13"/>
  <c r="AE949" i="13"/>
  <c r="X950" i="13"/>
  <c r="Z950" i="13"/>
  <c r="AE950" i="13"/>
  <c r="X951" i="13"/>
  <c r="Z951" i="13"/>
  <c r="AE951" i="13"/>
  <c r="X952" i="13"/>
  <c r="Z952" i="13"/>
  <c r="AE952" i="13"/>
  <c r="X953" i="13"/>
  <c r="Z953" i="13"/>
  <c r="AE953" i="13"/>
  <c r="X954" i="13"/>
  <c r="Z954" i="13"/>
  <c r="AE954" i="13"/>
  <c r="X955" i="13"/>
  <c r="Z955" i="13"/>
  <c r="AE955" i="13"/>
  <c r="X956" i="13"/>
  <c r="Z956" i="13"/>
  <c r="AE956" i="13"/>
  <c r="X957" i="13"/>
  <c r="Z957" i="13"/>
  <c r="AE957" i="13"/>
  <c r="X958" i="13"/>
  <c r="Z958" i="13"/>
  <c r="AE958" i="13"/>
  <c r="X959" i="13"/>
  <c r="Z959" i="13"/>
  <c r="AE959" i="13"/>
  <c r="X960" i="13"/>
  <c r="Z960" i="13"/>
  <c r="AE960" i="13"/>
  <c r="X961" i="13"/>
  <c r="Z961" i="13"/>
  <c r="AE961" i="13"/>
  <c r="X962" i="13"/>
  <c r="Z962" i="13"/>
  <c r="AE962" i="13"/>
  <c r="X963" i="13"/>
  <c r="Z963" i="13"/>
  <c r="AE963" i="13"/>
  <c r="X964" i="13"/>
  <c r="Z964" i="13"/>
  <c r="AE964" i="13"/>
  <c r="X965" i="13"/>
  <c r="Z965" i="13"/>
  <c r="AE965" i="13"/>
  <c r="X966" i="13"/>
  <c r="Z966" i="13"/>
  <c r="AE966" i="13"/>
  <c r="X967" i="13"/>
  <c r="Z967" i="13"/>
  <c r="AE967" i="13"/>
  <c r="X968" i="13"/>
  <c r="Z968" i="13"/>
  <c r="AE968" i="13"/>
  <c r="X969" i="13"/>
  <c r="Z969" i="13"/>
  <c r="AE969" i="13"/>
  <c r="X970" i="13"/>
  <c r="Z970" i="13"/>
  <c r="AE970" i="13"/>
  <c r="X971" i="13"/>
  <c r="Z971" i="13"/>
  <c r="AE971" i="13"/>
  <c r="X972" i="13"/>
  <c r="Z972" i="13"/>
  <c r="AE972" i="13"/>
  <c r="X973" i="13"/>
  <c r="Z973" i="13"/>
  <c r="AE973" i="13"/>
  <c r="X974" i="13"/>
  <c r="Z974" i="13"/>
  <c r="AE974" i="13"/>
  <c r="X975" i="13"/>
  <c r="Z975" i="13"/>
  <c r="AE975" i="13"/>
  <c r="X976" i="13"/>
  <c r="Z976" i="13"/>
  <c r="AE976" i="13"/>
  <c r="X977" i="13"/>
  <c r="Z977" i="13"/>
  <c r="AE977" i="13"/>
  <c r="X978" i="13"/>
  <c r="Z978" i="13"/>
  <c r="AE978" i="13"/>
  <c r="X979" i="13"/>
  <c r="Z979" i="13"/>
  <c r="AE979" i="13"/>
  <c r="X980" i="13"/>
  <c r="Z980" i="13"/>
  <c r="AE980" i="13"/>
  <c r="X981" i="13"/>
  <c r="Z981" i="13"/>
  <c r="AE981" i="13"/>
  <c r="X982" i="13"/>
  <c r="Z982" i="13"/>
  <c r="AE982" i="13"/>
  <c r="X983" i="13"/>
  <c r="Z983" i="13"/>
  <c r="AE983" i="13"/>
  <c r="X984" i="13"/>
  <c r="Z984" i="13"/>
  <c r="AE984" i="13"/>
  <c r="X985" i="13"/>
  <c r="Z985" i="13"/>
  <c r="AE985" i="13"/>
  <c r="X986" i="13"/>
  <c r="Z986" i="13"/>
  <c r="AE986" i="13"/>
  <c r="X987" i="13"/>
  <c r="Z987" i="13"/>
  <c r="AE987" i="13"/>
  <c r="X988" i="13"/>
  <c r="Z988" i="13"/>
  <c r="AE988" i="13"/>
  <c r="X989" i="13"/>
  <c r="Z989" i="13"/>
  <c r="AE989" i="13"/>
  <c r="X990" i="13"/>
  <c r="Z990" i="13"/>
  <c r="AE990" i="13"/>
  <c r="X991" i="13"/>
  <c r="Z991" i="13"/>
  <c r="AE991" i="13"/>
  <c r="X992" i="13"/>
  <c r="Z992" i="13"/>
  <c r="AE992" i="13"/>
  <c r="X993" i="13"/>
  <c r="Z993" i="13"/>
  <c r="AE993" i="13"/>
  <c r="X994" i="13"/>
  <c r="Z994" i="13"/>
  <c r="AE994" i="13"/>
  <c r="X995" i="13"/>
  <c r="Z995" i="13"/>
  <c r="AE995" i="13"/>
  <c r="X996" i="13"/>
  <c r="Z996" i="13"/>
  <c r="AE996" i="13"/>
  <c r="X997" i="13"/>
  <c r="Z997" i="13"/>
  <c r="AE997" i="13"/>
  <c r="X998" i="13"/>
  <c r="Z998" i="13"/>
  <c r="AE998" i="13"/>
  <c r="X999" i="13"/>
  <c r="Z999" i="13"/>
  <c r="AE999" i="13"/>
  <c r="X1000" i="13"/>
  <c r="Z1000" i="13"/>
  <c r="AE1000" i="13"/>
  <c r="X1001" i="13"/>
  <c r="Z1001" i="13"/>
  <c r="AE1001" i="13"/>
  <c r="X1002" i="13"/>
  <c r="Z1002" i="13"/>
  <c r="AE1002" i="13"/>
  <c r="X1003" i="13"/>
  <c r="Z1003" i="13"/>
  <c r="AE1003" i="13"/>
  <c r="X1004" i="13"/>
  <c r="Z1004" i="13"/>
  <c r="AE1004" i="13"/>
  <c r="X1005" i="13"/>
  <c r="Z1005" i="13"/>
  <c r="AE1005" i="13"/>
  <c r="X1006" i="13"/>
  <c r="Z1006" i="13"/>
  <c r="AE1006" i="13"/>
  <c r="X1007" i="13"/>
  <c r="Z1007" i="13"/>
  <c r="AE1007" i="13"/>
  <c r="X1008" i="13"/>
  <c r="Z1008" i="13"/>
  <c r="AE1008" i="13"/>
  <c r="X1009" i="13"/>
  <c r="Z1009" i="13"/>
  <c r="AE1009" i="13"/>
  <c r="X1010" i="13"/>
  <c r="Z1010" i="13"/>
  <c r="AE1010" i="13"/>
  <c r="X1011" i="13"/>
  <c r="Z1011" i="13"/>
  <c r="AE1011" i="13"/>
  <c r="X1012" i="13"/>
  <c r="Z1012" i="13"/>
  <c r="AE1012" i="13"/>
  <c r="X1013" i="13"/>
  <c r="Z1013" i="13"/>
  <c r="AE1013" i="13"/>
  <c r="X1014" i="13"/>
  <c r="Z1014" i="13"/>
  <c r="AE1014" i="13"/>
  <c r="X1015" i="13"/>
  <c r="Z1015" i="13"/>
  <c r="AE1015" i="13"/>
  <c r="X1016" i="13"/>
  <c r="Z1016" i="13"/>
  <c r="AE1016" i="13"/>
  <c r="X1017" i="13"/>
  <c r="Z1017" i="13"/>
  <c r="AE1017" i="13"/>
  <c r="X1018" i="13"/>
  <c r="Z1018" i="13"/>
  <c r="AE1018" i="13"/>
  <c r="X1019" i="13"/>
  <c r="Z1019" i="13"/>
  <c r="AE1019" i="13"/>
  <c r="X1020" i="13"/>
  <c r="Z1020" i="13"/>
  <c r="AE1020" i="13"/>
  <c r="X1021" i="13"/>
  <c r="Z1021" i="13"/>
  <c r="AE1021" i="13"/>
  <c r="X1022" i="13"/>
  <c r="Z1022" i="13"/>
  <c r="AE1022" i="13"/>
  <c r="X1023" i="13"/>
  <c r="Z1023" i="13"/>
  <c r="AE1023" i="13"/>
  <c r="X1024" i="13"/>
  <c r="Z1024" i="13"/>
  <c r="AE1024" i="13"/>
  <c r="X1025" i="13"/>
  <c r="Z1025" i="13"/>
  <c r="AE1025" i="13"/>
  <c r="X1026" i="13"/>
  <c r="Z1026" i="13"/>
  <c r="AE1026" i="13"/>
  <c r="X1027" i="13"/>
  <c r="Z1027" i="13"/>
  <c r="AE1027" i="13"/>
  <c r="X1028" i="13"/>
  <c r="Z1028" i="13"/>
  <c r="AE1028" i="13"/>
  <c r="X1029" i="13"/>
  <c r="Z1029" i="13"/>
  <c r="AE1029" i="13"/>
  <c r="X1030" i="13"/>
  <c r="Z1030" i="13"/>
  <c r="AE1030" i="13"/>
  <c r="X1031" i="13"/>
  <c r="Z1031" i="13"/>
  <c r="AE1031" i="13"/>
  <c r="X1032" i="13"/>
  <c r="Z1032" i="13"/>
  <c r="AE1032" i="13"/>
  <c r="X1033" i="13"/>
  <c r="Z1033" i="13"/>
  <c r="AE1033" i="13"/>
  <c r="X1034" i="13"/>
  <c r="Z1034" i="13"/>
  <c r="AE1034" i="13"/>
  <c r="X1035" i="13"/>
  <c r="Z1035" i="13"/>
  <c r="AE1035" i="13"/>
  <c r="X1036" i="13"/>
  <c r="Z1036" i="13"/>
  <c r="AE1036" i="13"/>
  <c r="X1037" i="13"/>
  <c r="Z1037" i="13"/>
  <c r="AE1037" i="13"/>
  <c r="X1038" i="13"/>
  <c r="Z1038" i="13"/>
  <c r="AE1038" i="13"/>
  <c r="X1039" i="13"/>
  <c r="Z1039" i="13"/>
  <c r="AE1039" i="13"/>
  <c r="X1040" i="13"/>
  <c r="Z1040" i="13"/>
  <c r="AE1040" i="13"/>
  <c r="X1041" i="13"/>
  <c r="Z1041" i="13"/>
  <c r="AE1041" i="13"/>
  <c r="X1042" i="13"/>
  <c r="Z1042" i="13"/>
  <c r="AE1042" i="13"/>
  <c r="X1043" i="13"/>
  <c r="Z1043" i="13"/>
  <c r="AE1043" i="13"/>
  <c r="X1044" i="13"/>
  <c r="Z1044" i="13"/>
  <c r="AE1044" i="13"/>
  <c r="X1045" i="13"/>
  <c r="Z1045" i="13"/>
  <c r="AE1045" i="13"/>
  <c r="X1046" i="13"/>
  <c r="Z1046" i="13"/>
  <c r="AE1046" i="13"/>
  <c r="X1047" i="13"/>
  <c r="Z1047" i="13"/>
  <c r="AE1047" i="13"/>
  <c r="X1048" i="13"/>
  <c r="Z1048" i="13"/>
  <c r="AE1048" i="13"/>
  <c r="X1049" i="13"/>
  <c r="Z1049" i="13"/>
  <c r="AE1049" i="13"/>
  <c r="X1050" i="13"/>
  <c r="Z1050" i="13"/>
  <c r="AE1050" i="13"/>
  <c r="X1051" i="13"/>
  <c r="Z1051" i="13"/>
  <c r="AE1051" i="13"/>
  <c r="X1052" i="13"/>
  <c r="Z1052" i="13"/>
  <c r="AE1052" i="13"/>
  <c r="X1053" i="13"/>
  <c r="Z1053" i="13"/>
  <c r="AE1053" i="13"/>
  <c r="X1054" i="13"/>
  <c r="Z1054" i="13"/>
  <c r="AE1054" i="13"/>
  <c r="X1055" i="13"/>
  <c r="Z1055" i="13"/>
  <c r="AE1055" i="13"/>
  <c r="X1056" i="13"/>
  <c r="Z1056" i="13"/>
  <c r="AE1056" i="13"/>
  <c r="X1057" i="13"/>
  <c r="Z1057" i="13"/>
  <c r="AE1057" i="13"/>
  <c r="X1058" i="13"/>
  <c r="Z1058" i="13"/>
  <c r="AE1058" i="13"/>
  <c r="X1059" i="13"/>
  <c r="Z1059" i="13"/>
  <c r="AE1059" i="13"/>
  <c r="X1060" i="13"/>
  <c r="Z1060" i="13"/>
  <c r="AE1060" i="13"/>
  <c r="X1061" i="13"/>
  <c r="Z1061" i="13"/>
  <c r="AE1061" i="13"/>
  <c r="X1062" i="13"/>
  <c r="Z1062" i="13"/>
  <c r="AE1062" i="13"/>
  <c r="X1063" i="13"/>
  <c r="Z1063" i="13"/>
  <c r="AE1063" i="13"/>
  <c r="X1064" i="13"/>
  <c r="Z1064" i="13"/>
  <c r="AE1064" i="13"/>
  <c r="X1065" i="13"/>
  <c r="Z1065" i="13"/>
  <c r="AE1065" i="13"/>
  <c r="X1066" i="13"/>
  <c r="Z1066" i="13"/>
  <c r="AE1066" i="13"/>
  <c r="X1067" i="13"/>
  <c r="Z1067" i="13"/>
  <c r="AE1067" i="13"/>
  <c r="X1068" i="13"/>
  <c r="Z1068" i="13"/>
  <c r="AE1068" i="13"/>
  <c r="X1069" i="13"/>
  <c r="Z1069" i="13"/>
  <c r="AE1069" i="13"/>
  <c r="X1070" i="13"/>
  <c r="Z1070" i="13"/>
  <c r="AE1070" i="13"/>
  <c r="X1071" i="13"/>
  <c r="Z1071" i="13"/>
  <c r="AE1071" i="13"/>
  <c r="X1072" i="13"/>
  <c r="Z1072" i="13"/>
  <c r="AE1072" i="13"/>
  <c r="X1073" i="13"/>
  <c r="Z1073" i="13"/>
  <c r="AE1073" i="13"/>
  <c r="X1074" i="13"/>
  <c r="Z1074" i="13"/>
  <c r="AE1074" i="13"/>
  <c r="X1075" i="13"/>
  <c r="Z1075" i="13"/>
  <c r="AE1075" i="13"/>
  <c r="X1076" i="13"/>
  <c r="Z1076" i="13"/>
  <c r="AE1076" i="13"/>
  <c r="X1077" i="13"/>
  <c r="Z1077" i="13"/>
  <c r="AE1077" i="13"/>
  <c r="X1078" i="13"/>
  <c r="Z1078" i="13"/>
  <c r="AE1078" i="13"/>
  <c r="X1079" i="13"/>
  <c r="Z1079" i="13"/>
  <c r="AE1079" i="13"/>
  <c r="X1080" i="13"/>
  <c r="Z1080" i="13"/>
  <c r="AE1080" i="13"/>
  <c r="X1081" i="13"/>
  <c r="Z1081" i="13"/>
  <c r="AE1081" i="13"/>
  <c r="X1082" i="13"/>
  <c r="Z1082" i="13"/>
  <c r="AE1082" i="13"/>
  <c r="X1083" i="13"/>
  <c r="Z1083" i="13"/>
  <c r="AE1083" i="13"/>
  <c r="X1084" i="13"/>
  <c r="Z1084" i="13"/>
  <c r="AE1084" i="13"/>
  <c r="X1085" i="13"/>
  <c r="Z1085" i="13"/>
  <c r="AE1085" i="13"/>
  <c r="X1086" i="13"/>
  <c r="Z1086" i="13"/>
  <c r="AE1086" i="13"/>
  <c r="X1087" i="13"/>
  <c r="Z1087" i="13"/>
  <c r="AE1087" i="13"/>
  <c r="X1088" i="13"/>
  <c r="Z1088" i="13"/>
  <c r="AE1088" i="13"/>
  <c r="X1089" i="13"/>
  <c r="Z1089" i="13"/>
  <c r="AE1089" i="13"/>
  <c r="X1090" i="13"/>
  <c r="Z1090" i="13"/>
  <c r="AE1090" i="13"/>
  <c r="X1091" i="13"/>
  <c r="Z1091" i="13"/>
  <c r="AE1091" i="13"/>
  <c r="X1092" i="13"/>
  <c r="Z1092" i="13"/>
  <c r="AE1092" i="13"/>
  <c r="X1093" i="13"/>
  <c r="Z1093" i="13"/>
  <c r="AE1093" i="13"/>
  <c r="X1094" i="13"/>
  <c r="Z1094" i="13"/>
  <c r="AE1094" i="13"/>
  <c r="X1095" i="13"/>
  <c r="Z1095" i="13"/>
  <c r="AE1095" i="13"/>
  <c r="X1096" i="13"/>
  <c r="Z1096" i="13"/>
  <c r="AE1096" i="13"/>
  <c r="X1097" i="13"/>
  <c r="Z1097" i="13"/>
  <c r="AE1097" i="13"/>
  <c r="X1098" i="13"/>
  <c r="Z1098" i="13"/>
  <c r="AE1098" i="13"/>
  <c r="X1099" i="13"/>
  <c r="Z1099" i="13"/>
  <c r="AE1099" i="13"/>
  <c r="X1100" i="13"/>
  <c r="Z1100" i="13"/>
  <c r="AE1100" i="13"/>
  <c r="X1101" i="13"/>
  <c r="Z1101" i="13"/>
  <c r="AE1101" i="13"/>
  <c r="X1102" i="13"/>
  <c r="Z1102" i="13"/>
  <c r="AE1102" i="13"/>
  <c r="X1103" i="13"/>
  <c r="Z1103" i="13"/>
  <c r="AE1103" i="13"/>
  <c r="X1104" i="13"/>
  <c r="Z1104" i="13"/>
  <c r="AE1104" i="13"/>
  <c r="X1105" i="13"/>
  <c r="Z1105" i="13"/>
  <c r="AE1105" i="13"/>
  <c r="X1106" i="13"/>
  <c r="Z1106" i="13"/>
  <c r="AE1106" i="13"/>
  <c r="X1107" i="13"/>
  <c r="Z1107" i="13"/>
  <c r="AE1107" i="13"/>
  <c r="X1108" i="13"/>
  <c r="Z1108" i="13"/>
  <c r="AE1108" i="13"/>
  <c r="X1109" i="13"/>
  <c r="Z1109" i="13"/>
  <c r="AE1109" i="13"/>
  <c r="X1110" i="13"/>
  <c r="Z1110" i="13"/>
  <c r="AE1110" i="13"/>
  <c r="X1111" i="13"/>
  <c r="Z1111" i="13"/>
  <c r="AE1111" i="13"/>
  <c r="X1112" i="13"/>
  <c r="Z1112" i="13"/>
  <c r="AE1112" i="13"/>
  <c r="X1113" i="13"/>
  <c r="Z1113" i="13"/>
  <c r="AE1113" i="13"/>
  <c r="X1114" i="13"/>
  <c r="Z1114" i="13"/>
  <c r="AE1114" i="13"/>
  <c r="X1115" i="13"/>
  <c r="Z1115" i="13"/>
  <c r="AE1115" i="13"/>
  <c r="X1116" i="13"/>
  <c r="Z1116" i="13"/>
  <c r="AE1116" i="13"/>
  <c r="X1117" i="13"/>
  <c r="Z1117" i="13"/>
  <c r="AE1117" i="13"/>
  <c r="X1118" i="13"/>
  <c r="Z1118" i="13"/>
  <c r="AE1118" i="13"/>
  <c r="X1119" i="13"/>
  <c r="Z1119" i="13"/>
  <c r="AE1119" i="13"/>
  <c r="X1120" i="13"/>
  <c r="Z1120" i="13"/>
  <c r="AE1120" i="13"/>
  <c r="X1121" i="13"/>
  <c r="Z1121" i="13"/>
  <c r="AE1121" i="13"/>
  <c r="X1122" i="13"/>
  <c r="Z1122" i="13"/>
  <c r="AE1122" i="13"/>
  <c r="X1123" i="13"/>
  <c r="Z1123" i="13"/>
  <c r="AE1123" i="13"/>
  <c r="X1124" i="13"/>
  <c r="Z1124" i="13"/>
  <c r="AE1124" i="13"/>
  <c r="X1125" i="13"/>
  <c r="Z1125" i="13"/>
  <c r="AE1125" i="13"/>
  <c r="X1126" i="13"/>
  <c r="Z1126" i="13"/>
  <c r="AE1126" i="13"/>
  <c r="X1127" i="13"/>
  <c r="Z1127" i="13"/>
  <c r="AE1127" i="13"/>
  <c r="X1128" i="13"/>
  <c r="Z1128" i="13"/>
  <c r="AE1128" i="13"/>
  <c r="X1129" i="13"/>
  <c r="Z1129" i="13"/>
  <c r="AE1129" i="13"/>
  <c r="X1130" i="13"/>
  <c r="Z1130" i="13"/>
  <c r="AE1130" i="13"/>
  <c r="X1131" i="13"/>
  <c r="Z1131" i="13"/>
  <c r="AE1131" i="13"/>
  <c r="X1132" i="13"/>
  <c r="Z1132" i="13"/>
  <c r="AE1132" i="13"/>
  <c r="X1133" i="13"/>
  <c r="Z1133" i="13"/>
  <c r="AE1133" i="13"/>
  <c r="X1134" i="13"/>
  <c r="Z1134" i="13"/>
  <c r="AE1134" i="13"/>
  <c r="X1135" i="13"/>
  <c r="Z1135" i="13"/>
  <c r="AE1135" i="13"/>
  <c r="X1136" i="13"/>
  <c r="Z1136" i="13"/>
  <c r="AE1136" i="13"/>
  <c r="X1137" i="13"/>
  <c r="Z1137" i="13"/>
  <c r="AE1137" i="13"/>
  <c r="X1138" i="13"/>
  <c r="Z1138" i="13"/>
  <c r="AE1138" i="13"/>
  <c r="X1139" i="13"/>
  <c r="Z1139" i="13"/>
  <c r="AE1139" i="13"/>
  <c r="X1140" i="13"/>
  <c r="Z1140" i="13"/>
  <c r="AE1140" i="13"/>
  <c r="X1141" i="13"/>
  <c r="Z1141" i="13"/>
  <c r="AE1141" i="13"/>
  <c r="X1142" i="13"/>
  <c r="Z1142" i="13"/>
  <c r="AE1142" i="13"/>
  <c r="X1143" i="13"/>
  <c r="Z1143" i="13"/>
  <c r="AE1143" i="13"/>
  <c r="X1144" i="13"/>
  <c r="Z1144" i="13"/>
  <c r="AE1144" i="13"/>
  <c r="X1145" i="13"/>
  <c r="Z1145" i="13"/>
  <c r="AE1145" i="13"/>
  <c r="X1146" i="13"/>
  <c r="Z1146" i="13"/>
  <c r="AE1146" i="13"/>
  <c r="X1147" i="13"/>
  <c r="Z1147" i="13"/>
  <c r="AE1147" i="13"/>
  <c r="X1148" i="13"/>
  <c r="Z1148" i="13"/>
  <c r="AE1148" i="13"/>
  <c r="X1149" i="13"/>
  <c r="Z1149" i="13"/>
  <c r="AE1149" i="13"/>
  <c r="X1150" i="13"/>
  <c r="Z1150" i="13"/>
  <c r="AE1150" i="13"/>
  <c r="X1151" i="13"/>
  <c r="Z1151" i="13"/>
  <c r="AE1151" i="13"/>
  <c r="X1152" i="13"/>
  <c r="Z1152" i="13"/>
  <c r="AE1152" i="13"/>
  <c r="X1153" i="13"/>
  <c r="Z1153" i="13"/>
  <c r="AE1153" i="13"/>
  <c r="X1154" i="13"/>
  <c r="Z1154" i="13"/>
  <c r="AE1154" i="13"/>
  <c r="X1155" i="13"/>
  <c r="Z1155" i="13"/>
  <c r="AE1155" i="13"/>
  <c r="X1156" i="13"/>
  <c r="Z1156" i="13"/>
  <c r="AE1156" i="13"/>
  <c r="X1157" i="13"/>
  <c r="Z1157" i="13"/>
  <c r="AE1157" i="13"/>
  <c r="X1158" i="13"/>
  <c r="Z1158" i="13"/>
  <c r="AE1158" i="13"/>
  <c r="X1159" i="13"/>
  <c r="Z1159" i="13"/>
  <c r="AE1159" i="13"/>
  <c r="X1160" i="13"/>
  <c r="Z1160" i="13"/>
  <c r="AE1160" i="13"/>
  <c r="X1161" i="13"/>
  <c r="Z1161" i="13"/>
  <c r="AE1161" i="13"/>
  <c r="X1162" i="13"/>
  <c r="Z1162" i="13"/>
  <c r="AE1162" i="13"/>
  <c r="X1163" i="13"/>
  <c r="Z1163" i="13"/>
  <c r="AE1163" i="13"/>
  <c r="X1164" i="13"/>
  <c r="Z1164" i="13"/>
  <c r="AE1164" i="13"/>
  <c r="X1165" i="13"/>
  <c r="Z1165" i="13"/>
  <c r="AE1165" i="13"/>
  <c r="X1166" i="13"/>
  <c r="Z1166" i="13"/>
  <c r="AE1166" i="13"/>
  <c r="X1167" i="13"/>
  <c r="Z1167" i="13"/>
  <c r="AE1167" i="13"/>
  <c r="X1168" i="13"/>
  <c r="Z1168" i="13"/>
  <c r="AE1168" i="13"/>
  <c r="X1169" i="13"/>
  <c r="Z1169" i="13"/>
  <c r="AE1169" i="13"/>
  <c r="X1170" i="13"/>
  <c r="Z1170" i="13"/>
  <c r="AE1170" i="13"/>
  <c r="X1171" i="13"/>
  <c r="Z1171" i="13"/>
  <c r="AE1171" i="13"/>
  <c r="X1172" i="13"/>
  <c r="Z1172" i="13"/>
  <c r="AE1172" i="13"/>
  <c r="X1173" i="13"/>
  <c r="Z1173" i="13"/>
  <c r="AE1173" i="13"/>
  <c r="X1174" i="13"/>
  <c r="Z1174" i="13"/>
  <c r="AE1174" i="13"/>
  <c r="X1175" i="13"/>
  <c r="Z1175" i="13"/>
  <c r="AE1175" i="13"/>
  <c r="X1176" i="13"/>
  <c r="Z1176" i="13"/>
  <c r="AE1176" i="13"/>
  <c r="X1177" i="13"/>
  <c r="Z1177" i="13"/>
  <c r="AE1177" i="13"/>
  <c r="X1178" i="13"/>
  <c r="Z1178" i="13"/>
  <c r="AE1178" i="13"/>
  <c r="X1179" i="13"/>
  <c r="Z1179" i="13"/>
  <c r="AE1179" i="13"/>
  <c r="X1180" i="13"/>
  <c r="Z1180" i="13"/>
  <c r="AE1180" i="13"/>
  <c r="X1181" i="13"/>
  <c r="Z1181" i="13"/>
  <c r="AE1181" i="13"/>
  <c r="X1182" i="13"/>
  <c r="Z1182" i="13"/>
  <c r="AE1182" i="13"/>
  <c r="X1183" i="13"/>
  <c r="Z1183" i="13"/>
  <c r="AE1183" i="13"/>
  <c r="X1184" i="13"/>
  <c r="Z1184" i="13"/>
  <c r="AE1184" i="13"/>
  <c r="X1185" i="13"/>
  <c r="Z1185" i="13"/>
  <c r="AE1185" i="13"/>
  <c r="X1186" i="13"/>
  <c r="Z1186" i="13"/>
  <c r="AE1186" i="13"/>
  <c r="X1187" i="13"/>
  <c r="Z1187" i="13"/>
  <c r="AE1187" i="13"/>
  <c r="X1188" i="13"/>
  <c r="Z1188" i="13"/>
  <c r="AE1188" i="13"/>
  <c r="X1189" i="13"/>
  <c r="Z1189" i="13"/>
  <c r="AE1189" i="13"/>
  <c r="X1190" i="13"/>
  <c r="Z1190" i="13"/>
  <c r="AE1190" i="13"/>
  <c r="X1191" i="13"/>
  <c r="Z1191" i="13"/>
  <c r="AE1191" i="13"/>
  <c r="X1192" i="13"/>
  <c r="Z1192" i="13"/>
  <c r="AE1192" i="13"/>
  <c r="X1193" i="13"/>
  <c r="Z1193" i="13"/>
  <c r="AE1193" i="13"/>
  <c r="X1194" i="13"/>
  <c r="Z1194" i="13"/>
  <c r="AE1194" i="13"/>
  <c r="X1195" i="13"/>
  <c r="Z1195" i="13"/>
  <c r="AE1195" i="13"/>
  <c r="X1196" i="13"/>
  <c r="Z1196" i="13"/>
  <c r="AE1196" i="13"/>
  <c r="X1197" i="13"/>
  <c r="Z1197" i="13"/>
  <c r="AE1197" i="13"/>
  <c r="X1198" i="13"/>
  <c r="Z1198" i="13"/>
  <c r="AE1198" i="13"/>
  <c r="X1199" i="13"/>
  <c r="Z1199" i="13"/>
  <c r="AE1199" i="13"/>
  <c r="X1200" i="13"/>
  <c r="Z1200" i="13"/>
  <c r="AE1200" i="13"/>
  <c r="X1201" i="13"/>
  <c r="Z1201" i="13"/>
  <c r="AE1201" i="13"/>
  <c r="X1202" i="13"/>
  <c r="Z1202" i="13"/>
  <c r="AE1202" i="13"/>
  <c r="X1203" i="13"/>
  <c r="Z1203" i="13"/>
  <c r="AE1203" i="13"/>
  <c r="X1204" i="13"/>
  <c r="Z1204" i="13"/>
  <c r="AE1204" i="13"/>
  <c r="X1205" i="13"/>
  <c r="Z1205" i="13"/>
  <c r="AE1205" i="13"/>
  <c r="X1206" i="13"/>
  <c r="Z1206" i="13"/>
  <c r="AE1206" i="13"/>
  <c r="X1207" i="13"/>
  <c r="Z1207" i="13"/>
  <c r="AE1207" i="13"/>
  <c r="X1208" i="13"/>
  <c r="Z1208" i="13"/>
  <c r="AE1208" i="13"/>
  <c r="X1209" i="13"/>
  <c r="Z1209" i="13"/>
  <c r="AE1209" i="13"/>
  <c r="X1210" i="13"/>
  <c r="Z1210" i="13"/>
  <c r="AE1210" i="13"/>
  <c r="X1211" i="13"/>
  <c r="Z1211" i="13"/>
  <c r="AE1211" i="13"/>
  <c r="X1212" i="13"/>
  <c r="Z1212" i="13"/>
  <c r="AE1212" i="13"/>
  <c r="X1213" i="13"/>
  <c r="Z1213" i="13"/>
  <c r="AE1213" i="13"/>
  <c r="X1214" i="13"/>
  <c r="Z1214" i="13"/>
  <c r="AE1214" i="13"/>
  <c r="X1215" i="13"/>
  <c r="Z1215" i="13"/>
  <c r="AE1215" i="13"/>
  <c r="X1216" i="13"/>
  <c r="Z1216" i="13"/>
  <c r="AE1216" i="13"/>
  <c r="X1217" i="13"/>
  <c r="Z1217" i="13"/>
  <c r="AE1217" i="13"/>
  <c r="X1218" i="13"/>
  <c r="Z1218" i="13"/>
  <c r="AE1218" i="13"/>
  <c r="X1219" i="13"/>
  <c r="Z1219" i="13"/>
  <c r="AE1219" i="13"/>
  <c r="X1220" i="13"/>
  <c r="Z1220" i="13"/>
  <c r="AE1220" i="13"/>
  <c r="X1221" i="13"/>
  <c r="Z1221" i="13"/>
  <c r="AE1221" i="13"/>
  <c r="X1222" i="13"/>
  <c r="Z1222" i="13"/>
  <c r="AE1222" i="13"/>
  <c r="X1223" i="13"/>
  <c r="Z1223" i="13"/>
  <c r="AE1223" i="13"/>
  <c r="X1224" i="13"/>
  <c r="Z1224" i="13"/>
  <c r="AE1224" i="13"/>
  <c r="X1225" i="13"/>
  <c r="Z1225" i="13"/>
  <c r="AE1225" i="13"/>
  <c r="X1226" i="13"/>
  <c r="Z1226" i="13"/>
  <c r="AE1226" i="13"/>
  <c r="X1227" i="13"/>
  <c r="Z1227" i="13"/>
  <c r="AE1227" i="13"/>
  <c r="X1228" i="13"/>
  <c r="Z1228" i="13"/>
  <c r="AE1228" i="13"/>
  <c r="X1229" i="13"/>
  <c r="Z1229" i="13"/>
  <c r="AE1229" i="13"/>
  <c r="X1230" i="13"/>
  <c r="Z1230" i="13"/>
  <c r="AE1230" i="13"/>
  <c r="X1231" i="13"/>
  <c r="Z1231" i="13"/>
  <c r="AE1231" i="13"/>
  <c r="X1232" i="13"/>
  <c r="Z1232" i="13"/>
  <c r="AE1232" i="13"/>
  <c r="X1233" i="13"/>
  <c r="Z1233" i="13"/>
  <c r="AE1233" i="13"/>
  <c r="X1234" i="13"/>
  <c r="Z1234" i="13"/>
  <c r="AE1234" i="13"/>
  <c r="X1235" i="13"/>
  <c r="Z1235" i="13"/>
  <c r="AE1235" i="13"/>
  <c r="X1236" i="13"/>
  <c r="Z1236" i="13"/>
  <c r="AE1236" i="13"/>
  <c r="X1237" i="13"/>
  <c r="Z1237" i="13"/>
  <c r="AE1237" i="13"/>
  <c r="X1238" i="13"/>
  <c r="Z1238" i="13"/>
  <c r="AE1238" i="13"/>
  <c r="X1239" i="13"/>
  <c r="Z1239" i="13"/>
  <c r="AE1239" i="13"/>
  <c r="X1240" i="13"/>
  <c r="Z1240" i="13"/>
  <c r="AE1240" i="13"/>
  <c r="X1241" i="13"/>
  <c r="Z1241" i="13"/>
  <c r="AE1241" i="13"/>
  <c r="X1242" i="13"/>
  <c r="Z1242" i="13"/>
  <c r="AE1242" i="13"/>
  <c r="X1243" i="13"/>
  <c r="Z1243" i="13"/>
  <c r="AE1243" i="13"/>
  <c r="X1244" i="13"/>
  <c r="Z1244" i="13"/>
  <c r="AE1244" i="13"/>
  <c r="X1245" i="13"/>
  <c r="Z1245" i="13"/>
  <c r="AE1245" i="13"/>
  <c r="X1246" i="13"/>
  <c r="Z1246" i="13"/>
  <c r="AE1246" i="13"/>
  <c r="X1247" i="13"/>
  <c r="Z1247" i="13"/>
  <c r="AE1247" i="13"/>
  <c r="X1248" i="13"/>
  <c r="Z1248" i="13"/>
  <c r="AE1248" i="13"/>
  <c r="X1249" i="13"/>
  <c r="Z1249" i="13"/>
  <c r="AE1249" i="13"/>
  <c r="X1250" i="13"/>
  <c r="Z1250" i="13"/>
  <c r="AE1250" i="13"/>
  <c r="X1251" i="13"/>
  <c r="Z1251" i="13"/>
  <c r="AE1251" i="13"/>
  <c r="X1252" i="13"/>
  <c r="Z1252" i="13"/>
  <c r="AE1252" i="13"/>
  <c r="X1253" i="13"/>
  <c r="Z1253" i="13"/>
  <c r="AE1253" i="13"/>
  <c r="X1254" i="13"/>
  <c r="Z1254" i="13"/>
  <c r="AE1254" i="13"/>
  <c r="X1255" i="13"/>
  <c r="Z1255" i="13"/>
  <c r="AE1255" i="13"/>
  <c r="X1256" i="13"/>
  <c r="Z1256" i="13"/>
  <c r="AE1256" i="13"/>
  <c r="X1257" i="13"/>
  <c r="Z1257" i="13"/>
  <c r="AE1257" i="13"/>
  <c r="X1258" i="13"/>
  <c r="Z1258" i="13"/>
  <c r="AE1258" i="13"/>
  <c r="X1259" i="13"/>
  <c r="Z1259" i="13"/>
  <c r="AE1259" i="13"/>
  <c r="X1260" i="13"/>
  <c r="Z1260" i="13"/>
  <c r="AE1260" i="13"/>
  <c r="X1261" i="13"/>
  <c r="Z1261" i="13"/>
  <c r="AE1261" i="13"/>
  <c r="X1262" i="13"/>
  <c r="Z1262" i="13"/>
  <c r="AE1262" i="13"/>
  <c r="X1263" i="13"/>
  <c r="Z1263" i="13"/>
  <c r="AE1263" i="13"/>
  <c r="X1264" i="13"/>
  <c r="Z1264" i="13"/>
  <c r="AE1264" i="13"/>
  <c r="X1265" i="13"/>
  <c r="Z1265" i="13"/>
  <c r="AE1265" i="13"/>
  <c r="X1266" i="13"/>
  <c r="Z1266" i="13"/>
  <c r="AE1266" i="13"/>
  <c r="X1267" i="13"/>
  <c r="Z1267" i="13"/>
  <c r="AE1267" i="13"/>
  <c r="X1268" i="13"/>
  <c r="Z1268" i="13"/>
  <c r="AE1268" i="13"/>
  <c r="X1269" i="13"/>
  <c r="Z1269" i="13"/>
  <c r="AE1269" i="13"/>
  <c r="X1270" i="13"/>
  <c r="Z1270" i="13"/>
  <c r="AE1270" i="13"/>
  <c r="X1271" i="13"/>
  <c r="Z1271" i="13"/>
  <c r="AE1271" i="13"/>
  <c r="X1272" i="13"/>
  <c r="Z1272" i="13"/>
  <c r="AE1272" i="13"/>
  <c r="X1273" i="13"/>
  <c r="Z1273" i="13"/>
  <c r="AE1273" i="13"/>
  <c r="X1274" i="13"/>
  <c r="Z1274" i="13"/>
  <c r="AE1274" i="13"/>
  <c r="X1275" i="13"/>
  <c r="Z1275" i="13"/>
  <c r="AE1275" i="13"/>
  <c r="X1276" i="13"/>
  <c r="Z1276" i="13"/>
  <c r="AE1276" i="13"/>
  <c r="X1277" i="13"/>
  <c r="Z1277" i="13"/>
  <c r="AE1277" i="13"/>
  <c r="X1278" i="13"/>
  <c r="Z1278" i="13"/>
  <c r="AE1278" i="13"/>
  <c r="X1279" i="13"/>
  <c r="Z1279" i="13"/>
  <c r="AE1279" i="13"/>
  <c r="X1280" i="13"/>
  <c r="Z1280" i="13"/>
  <c r="AE1280" i="13"/>
  <c r="X1281" i="13"/>
  <c r="Z1281" i="13"/>
  <c r="AE1281" i="13"/>
  <c r="X1282" i="13"/>
  <c r="Z1282" i="13"/>
  <c r="AE1282" i="13"/>
  <c r="X1283" i="13"/>
  <c r="Z1283" i="13"/>
  <c r="AE1283" i="13"/>
  <c r="X1284" i="13"/>
  <c r="Z1284" i="13"/>
  <c r="AE1284" i="13"/>
  <c r="X1285" i="13"/>
  <c r="Z1285" i="13"/>
  <c r="AE1285" i="13"/>
  <c r="X1286" i="13"/>
  <c r="Z1286" i="13"/>
  <c r="AE1286" i="13"/>
  <c r="X1287" i="13"/>
  <c r="Z1287" i="13"/>
  <c r="AE1287" i="13"/>
  <c r="X1288" i="13"/>
  <c r="Z1288" i="13"/>
  <c r="AE1288" i="13"/>
  <c r="X1289" i="13"/>
  <c r="Z1289" i="13"/>
  <c r="AE1289" i="13"/>
  <c r="X1290" i="13"/>
  <c r="Z1290" i="13"/>
  <c r="AE1290" i="13"/>
  <c r="X1291" i="13"/>
  <c r="Z1291" i="13"/>
  <c r="AE1291" i="13"/>
  <c r="X1292" i="13"/>
  <c r="Z1292" i="13"/>
  <c r="AE1292" i="13"/>
  <c r="X1293" i="13"/>
  <c r="Z1293" i="13"/>
  <c r="AE1293" i="13"/>
  <c r="X1294" i="13"/>
  <c r="Z1294" i="13"/>
  <c r="AE1294" i="13"/>
  <c r="X1295" i="13"/>
  <c r="Z1295" i="13"/>
  <c r="AE1295" i="13"/>
  <c r="X1296" i="13"/>
  <c r="Z1296" i="13"/>
  <c r="AE1296" i="13"/>
  <c r="X1297" i="13"/>
  <c r="Z1297" i="13"/>
  <c r="AE1297" i="13"/>
  <c r="X1298" i="13"/>
  <c r="Z1298" i="13"/>
  <c r="AE1298" i="13"/>
  <c r="X1299" i="13"/>
  <c r="Z1299" i="13"/>
  <c r="AE1299" i="13"/>
  <c r="X1300" i="13"/>
  <c r="Z1300" i="13"/>
  <c r="AE1300" i="13"/>
  <c r="X1301" i="13"/>
  <c r="Z1301" i="13"/>
  <c r="AE1301" i="13"/>
  <c r="X1302" i="13"/>
  <c r="Z1302" i="13"/>
  <c r="AE1302" i="13"/>
  <c r="X1303" i="13"/>
  <c r="Z1303" i="13"/>
  <c r="AE1303" i="13"/>
  <c r="X1304" i="13"/>
  <c r="Z1304" i="13"/>
  <c r="AE1304" i="13"/>
  <c r="X1305" i="13"/>
  <c r="Z1305" i="13"/>
  <c r="AE1305" i="13"/>
  <c r="X1306" i="13"/>
  <c r="Z1306" i="13"/>
  <c r="AE1306" i="13"/>
  <c r="X1307" i="13"/>
  <c r="Z1307" i="13"/>
  <c r="AE1307" i="13"/>
  <c r="X1308" i="13"/>
  <c r="Z1308" i="13"/>
  <c r="AE1308" i="13"/>
  <c r="X1309" i="13"/>
  <c r="Z1309" i="13"/>
  <c r="AE1309" i="13"/>
  <c r="X1310" i="13"/>
  <c r="Z1310" i="13"/>
  <c r="AE1310" i="13"/>
  <c r="X1311" i="13"/>
  <c r="Z1311" i="13"/>
  <c r="AE1311" i="13"/>
  <c r="X1312" i="13"/>
  <c r="Z1312" i="13"/>
  <c r="AE1312" i="13"/>
  <c r="X1313" i="13"/>
  <c r="Z1313" i="13"/>
  <c r="AE1313" i="13"/>
  <c r="X1314" i="13"/>
  <c r="Z1314" i="13"/>
  <c r="AE1314" i="13"/>
  <c r="X1315" i="13"/>
  <c r="Z1315" i="13"/>
  <c r="AE1315" i="13"/>
  <c r="X1316" i="13"/>
  <c r="Z1316" i="13"/>
  <c r="AE1316" i="13"/>
  <c r="X1317" i="13"/>
  <c r="Z1317" i="13"/>
  <c r="AE1317" i="13"/>
  <c r="X1318" i="13"/>
  <c r="Z1318" i="13"/>
  <c r="AE1318" i="13"/>
  <c r="X1319" i="13"/>
  <c r="Z1319" i="13"/>
  <c r="AE1319" i="13"/>
  <c r="X1320" i="13"/>
  <c r="Z1320" i="13"/>
  <c r="AE1320" i="13"/>
  <c r="X1321" i="13"/>
  <c r="Z1321" i="13"/>
  <c r="AE1321" i="13"/>
  <c r="X1322" i="13"/>
  <c r="Z1322" i="13"/>
  <c r="AE1322" i="13"/>
  <c r="X1323" i="13"/>
  <c r="Z1323" i="13"/>
  <c r="AE1323" i="13"/>
  <c r="X1324" i="13"/>
  <c r="Z1324" i="13"/>
  <c r="AE1324" i="13"/>
  <c r="X1325" i="13"/>
  <c r="Z1325" i="13"/>
  <c r="AE1325" i="13"/>
  <c r="X1326" i="13"/>
  <c r="Z1326" i="13"/>
  <c r="AE1326" i="13"/>
  <c r="X1327" i="13"/>
  <c r="Z1327" i="13"/>
  <c r="AE1327" i="13"/>
  <c r="X1328" i="13"/>
  <c r="Z1328" i="13"/>
  <c r="AE1328" i="13"/>
  <c r="X1329" i="13"/>
  <c r="Z1329" i="13"/>
  <c r="AE1329" i="13"/>
  <c r="X1330" i="13"/>
  <c r="Z1330" i="13"/>
  <c r="AE1330" i="13"/>
  <c r="X1331" i="13"/>
  <c r="Z1331" i="13"/>
  <c r="AE1331" i="13"/>
  <c r="X1332" i="13"/>
  <c r="Z1332" i="13"/>
  <c r="AE1332" i="13"/>
  <c r="X1333" i="13"/>
  <c r="Z1333" i="13"/>
  <c r="AE1333" i="13"/>
  <c r="X1334" i="13"/>
  <c r="Z1334" i="13"/>
  <c r="AE1334" i="13"/>
  <c r="X1335" i="13"/>
  <c r="Z1335" i="13"/>
  <c r="AE1335" i="13"/>
  <c r="X1336" i="13"/>
  <c r="Z1336" i="13"/>
  <c r="AE1336" i="13"/>
  <c r="X1337" i="13"/>
  <c r="Z1337" i="13"/>
  <c r="AE1337" i="13"/>
  <c r="X1338" i="13"/>
  <c r="Z1338" i="13"/>
  <c r="AE1338" i="13"/>
  <c r="X1339" i="13"/>
  <c r="Z1339" i="13"/>
  <c r="AE1339" i="13"/>
  <c r="X1340" i="13"/>
  <c r="Z1340" i="13"/>
  <c r="AE1340" i="13"/>
  <c r="X1341" i="13"/>
  <c r="Z1341" i="13"/>
  <c r="AE1341" i="13"/>
  <c r="X1342" i="13"/>
  <c r="Z1342" i="13"/>
  <c r="AE1342" i="13"/>
  <c r="X1343" i="13"/>
  <c r="Z1343" i="13"/>
  <c r="AE1343" i="13"/>
  <c r="X1344" i="13"/>
  <c r="Z1344" i="13"/>
  <c r="AE1344" i="13"/>
  <c r="X1345" i="13"/>
  <c r="Z1345" i="13"/>
  <c r="AE1345" i="13"/>
  <c r="X1346" i="13"/>
  <c r="Z1346" i="13"/>
  <c r="AE1346" i="13"/>
  <c r="X1347" i="13"/>
  <c r="Z1347" i="13"/>
  <c r="AE1347" i="13"/>
  <c r="X1348" i="13"/>
  <c r="Z1348" i="13"/>
  <c r="AE1348" i="13"/>
  <c r="X1349" i="13"/>
  <c r="Z1349" i="13"/>
  <c r="AE1349" i="13"/>
  <c r="X1350" i="13"/>
  <c r="Z1350" i="13"/>
  <c r="AE1350" i="13"/>
  <c r="X1351" i="13"/>
  <c r="Z1351" i="13"/>
  <c r="AE1351" i="13"/>
  <c r="X1352" i="13"/>
  <c r="Z1352" i="13"/>
  <c r="AE1352" i="13"/>
  <c r="X1353" i="13"/>
  <c r="Z1353" i="13"/>
  <c r="AE1353" i="13"/>
  <c r="X1354" i="13"/>
  <c r="Z1354" i="13"/>
  <c r="AE1354" i="13"/>
  <c r="X1355" i="13"/>
  <c r="Z1355" i="13"/>
  <c r="AE1355" i="13"/>
  <c r="X1356" i="13"/>
  <c r="Z1356" i="13"/>
  <c r="AE1356" i="13"/>
  <c r="X1357" i="13"/>
  <c r="Z1357" i="13"/>
  <c r="AE1357" i="13"/>
  <c r="X1358" i="13"/>
  <c r="Z1358" i="13"/>
  <c r="AE1358" i="13"/>
  <c r="X1359" i="13"/>
  <c r="Z1359" i="13"/>
  <c r="AE1359" i="13"/>
  <c r="X1360" i="13"/>
  <c r="Z1360" i="13"/>
  <c r="AE1360" i="13"/>
  <c r="X1361" i="13"/>
  <c r="Z1361" i="13"/>
  <c r="AE1361" i="13"/>
  <c r="X1362" i="13"/>
  <c r="Z1362" i="13"/>
  <c r="AE1362" i="13"/>
  <c r="X1363" i="13"/>
  <c r="Z1363" i="13"/>
  <c r="AE1363" i="13"/>
  <c r="X1364" i="13"/>
  <c r="Z1364" i="13"/>
  <c r="AE1364" i="13"/>
  <c r="X1365" i="13"/>
  <c r="Z1365" i="13"/>
  <c r="AE1365" i="13"/>
  <c r="X1366" i="13"/>
  <c r="Z1366" i="13"/>
  <c r="AE1366" i="13"/>
  <c r="X1367" i="13"/>
  <c r="Z1367" i="13"/>
  <c r="AE1367" i="13"/>
  <c r="X1368" i="13"/>
  <c r="Z1368" i="13"/>
  <c r="AE1368" i="13"/>
  <c r="X1369" i="13"/>
  <c r="Z1369" i="13"/>
  <c r="AE1369" i="13"/>
  <c r="X1370" i="13"/>
  <c r="Z1370" i="13"/>
  <c r="AE1370" i="13"/>
  <c r="X1371" i="13"/>
  <c r="Z1371" i="13"/>
  <c r="AE1371" i="13"/>
  <c r="X1372" i="13"/>
  <c r="Z1372" i="13"/>
  <c r="AE1372" i="13"/>
  <c r="X1373" i="13"/>
  <c r="Z1373" i="13"/>
  <c r="AE1373" i="13"/>
  <c r="X1374" i="13"/>
  <c r="Z1374" i="13"/>
  <c r="AE1374" i="13"/>
  <c r="X1375" i="13"/>
  <c r="Z1375" i="13"/>
  <c r="AE1375" i="13"/>
  <c r="X1376" i="13"/>
  <c r="Z1376" i="13"/>
  <c r="AE1376" i="13"/>
  <c r="X1377" i="13"/>
  <c r="Z1377" i="13"/>
  <c r="AE1377" i="13"/>
  <c r="X1378" i="13"/>
  <c r="Z1378" i="13"/>
  <c r="AE1378" i="13"/>
  <c r="X1379" i="13"/>
  <c r="Z1379" i="13"/>
  <c r="AE1379" i="13"/>
  <c r="X1380" i="13"/>
  <c r="Z1380" i="13"/>
  <c r="AE1380" i="13"/>
  <c r="X1381" i="13"/>
  <c r="Z1381" i="13"/>
  <c r="AE1381" i="13"/>
  <c r="X1382" i="13"/>
  <c r="Z1382" i="13"/>
  <c r="AE1382" i="13"/>
  <c r="X1383" i="13"/>
  <c r="Z1383" i="13"/>
  <c r="AE1383" i="13"/>
  <c r="X1384" i="13"/>
  <c r="Z1384" i="13"/>
  <c r="AE1384" i="13"/>
  <c r="X1385" i="13"/>
  <c r="Z1385" i="13"/>
  <c r="AE1385" i="13"/>
  <c r="X1386" i="13"/>
  <c r="Z1386" i="13"/>
  <c r="AE1386" i="13"/>
  <c r="X1387" i="13"/>
  <c r="Z1387" i="13"/>
  <c r="AE1387" i="13"/>
  <c r="X1388" i="13"/>
  <c r="Z1388" i="13"/>
  <c r="AE1388" i="13"/>
  <c r="X1389" i="13"/>
  <c r="Z1389" i="13"/>
  <c r="AE1389" i="13"/>
  <c r="X1390" i="13"/>
  <c r="Z1390" i="13"/>
  <c r="AE1390" i="13"/>
  <c r="X1391" i="13"/>
  <c r="Z1391" i="13"/>
  <c r="AE1391" i="13"/>
  <c r="X1392" i="13"/>
  <c r="Z1392" i="13"/>
  <c r="AE1392" i="13"/>
  <c r="X1393" i="13"/>
  <c r="Z1393" i="13"/>
  <c r="AE1393" i="13"/>
  <c r="X1394" i="13"/>
  <c r="Z1394" i="13"/>
  <c r="AE1394" i="13"/>
  <c r="X1395" i="13"/>
  <c r="Z1395" i="13"/>
  <c r="AE1395" i="13"/>
  <c r="X1396" i="13"/>
  <c r="Z1396" i="13"/>
  <c r="AE1396" i="13"/>
  <c r="X1397" i="13"/>
  <c r="Z1397" i="13"/>
  <c r="AE1397" i="13"/>
  <c r="X1398" i="13"/>
  <c r="Z1398" i="13"/>
  <c r="AE1398" i="13"/>
  <c r="X1399" i="13"/>
  <c r="Z1399" i="13"/>
  <c r="AE1399" i="13"/>
  <c r="X1400" i="13"/>
  <c r="Z1400" i="13"/>
  <c r="AE1400" i="13"/>
  <c r="X1401" i="13"/>
  <c r="Z1401" i="13"/>
  <c r="AE1401" i="13"/>
  <c r="X1402" i="13"/>
  <c r="Z1402" i="13"/>
  <c r="AE1402" i="13"/>
  <c r="X1403" i="13"/>
  <c r="Z1403" i="13"/>
  <c r="AE1403" i="13"/>
  <c r="X1404" i="13"/>
  <c r="Z1404" i="13"/>
  <c r="AE1404" i="13"/>
  <c r="X1405" i="13"/>
  <c r="Z1405" i="13"/>
  <c r="AE1405" i="13"/>
  <c r="X1406" i="13"/>
  <c r="Z1406" i="13"/>
  <c r="AE1406" i="13"/>
  <c r="X1407" i="13"/>
  <c r="Z1407" i="13"/>
  <c r="AE1407" i="13"/>
  <c r="X1408" i="13"/>
  <c r="Z1408" i="13"/>
  <c r="AE1408" i="13"/>
  <c r="X1409" i="13"/>
  <c r="Z1409" i="13"/>
  <c r="AE1409" i="13"/>
  <c r="X1410" i="13"/>
  <c r="Z1410" i="13"/>
  <c r="AE1410" i="13"/>
  <c r="X1411" i="13"/>
  <c r="Z1411" i="13"/>
  <c r="AE1411" i="13"/>
  <c r="X1412" i="13"/>
  <c r="Z1412" i="13"/>
  <c r="AE1412" i="13"/>
  <c r="X1413" i="13"/>
  <c r="Z1413" i="13"/>
  <c r="AE1413" i="13"/>
  <c r="X1414" i="13"/>
  <c r="Z1414" i="13"/>
  <c r="AE1414" i="13"/>
  <c r="X1415" i="13"/>
  <c r="Z1415" i="13"/>
  <c r="AE1415" i="13"/>
  <c r="X1416" i="13"/>
  <c r="Z1416" i="13"/>
  <c r="AE1416" i="13"/>
  <c r="X1417" i="13"/>
  <c r="Z1417" i="13"/>
  <c r="AE1417" i="13"/>
  <c r="X1418" i="13"/>
  <c r="Z1418" i="13"/>
  <c r="AE1418" i="13"/>
  <c r="X1419" i="13"/>
  <c r="Z1419" i="13"/>
  <c r="AE1419" i="13"/>
  <c r="X1420" i="13"/>
  <c r="Z1420" i="13"/>
  <c r="AE1420" i="13"/>
  <c r="X1421" i="13"/>
  <c r="Z1421" i="13"/>
  <c r="AE1421" i="13"/>
  <c r="X1422" i="13"/>
  <c r="Z1422" i="13"/>
  <c r="AE1422" i="13"/>
  <c r="X1423" i="13"/>
  <c r="Z1423" i="13"/>
  <c r="AE1423" i="13"/>
  <c r="X1424" i="13"/>
  <c r="Z1424" i="13"/>
  <c r="AE1424" i="13"/>
  <c r="X1425" i="13"/>
  <c r="Z1425" i="13"/>
  <c r="AE1425" i="13"/>
  <c r="X1426" i="13"/>
  <c r="Z1426" i="13"/>
  <c r="AE1426" i="13"/>
  <c r="X1427" i="13"/>
  <c r="Z1427" i="13"/>
  <c r="AE1427" i="13"/>
  <c r="X1428" i="13"/>
  <c r="Z1428" i="13"/>
  <c r="AE1428" i="13"/>
  <c r="X1429" i="13"/>
  <c r="Z1429" i="13"/>
  <c r="AE1429" i="13"/>
  <c r="X1430" i="13"/>
  <c r="Z1430" i="13"/>
  <c r="AE1430" i="13"/>
  <c r="X1431" i="13"/>
  <c r="Z1431" i="13"/>
  <c r="AE1431" i="13"/>
  <c r="X1432" i="13"/>
  <c r="Z1432" i="13"/>
  <c r="AE1432" i="13"/>
  <c r="X1433" i="13"/>
  <c r="Z1433" i="13"/>
  <c r="AE1433" i="13"/>
  <c r="X1434" i="13"/>
  <c r="Z1434" i="13"/>
  <c r="AE1434" i="13"/>
  <c r="X1435" i="13"/>
  <c r="Z1435" i="13"/>
  <c r="AE1435" i="13"/>
  <c r="X1436" i="13"/>
  <c r="Z1436" i="13"/>
  <c r="AE1436" i="13"/>
  <c r="X1437" i="13"/>
  <c r="Z1437" i="13"/>
  <c r="AE1437" i="13"/>
  <c r="X1438" i="13"/>
  <c r="Z1438" i="13"/>
  <c r="AE1438" i="13"/>
  <c r="X1439" i="13"/>
  <c r="Z1439" i="13"/>
  <c r="AE1439" i="13"/>
  <c r="X1440" i="13"/>
  <c r="Z1440" i="13"/>
  <c r="AE1440" i="13"/>
  <c r="X1441" i="13"/>
  <c r="Z1441" i="13"/>
  <c r="AE1441" i="13"/>
  <c r="X1442" i="13"/>
  <c r="Z1442" i="13"/>
  <c r="AE1442" i="13"/>
  <c r="X1443" i="13"/>
  <c r="Z1443" i="13"/>
  <c r="AE1443" i="13"/>
  <c r="X1444" i="13"/>
  <c r="Z1444" i="13"/>
  <c r="AE1444" i="13"/>
  <c r="X1445" i="13"/>
  <c r="Z1445" i="13"/>
  <c r="AE1445" i="13"/>
  <c r="X1446" i="13"/>
  <c r="Z1446" i="13"/>
  <c r="AE1446" i="13"/>
  <c r="X1447" i="13"/>
  <c r="Z1447" i="13"/>
  <c r="AE1447" i="13"/>
  <c r="X1448" i="13"/>
  <c r="Z1448" i="13"/>
  <c r="AE1448" i="13"/>
  <c r="X1449" i="13"/>
  <c r="Z1449" i="13"/>
  <c r="AE1449" i="13"/>
  <c r="X1450" i="13"/>
  <c r="Z1450" i="13"/>
  <c r="AE1450" i="13"/>
  <c r="X1451" i="13"/>
  <c r="Z1451" i="13"/>
  <c r="AE1451" i="13"/>
  <c r="X1452" i="13"/>
  <c r="Z1452" i="13"/>
  <c r="AE1452" i="13"/>
  <c r="X1453" i="13"/>
  <c r="Z1453" i="13"/>
  <c r="AE1453" i="13"/>
  <c r="X1454" i="13"/>
  <c r="Z1454" i="13"/>
  <c r="AE1454" i="13"/>
  <c r="X1455" i="13"/>
  <c r="Z1455" i="13"/>
  <c r="AE1455" i="13"/>
  <c r="X1456" i="13"/>
  <c r="Z1456" i="13"/>
  <c r="AE1456" i="13"/>
  <c r="X1457" i="13"/>
  <c r="Z1457" i="13"/>
  <c r="AE1457" i="13"/>
  <c r="X1458" i="13"/>
  <c r="Z1458" i="13"/>
  <c r="AE1458" i="13"/>
  <c r="X1459" i="13"/>
  <c r="Z1459" i="13"/>
  <c r="AE1459" i="13"/>
  <c r="X1460" i="13"/>
  <c r="Z1460" i="13"/>
  <c r="AE1460" i="13"/>
  <c r="X1461" i="13"/>
  <c r="Z1461" i="13"/>
  <c r="AE1461" i="13"/>
  <c r="X1462" i="13"/>
  <c r="Z1462" i="13"/>
  <c r="AE1462" i="13"/>
  <c r="X1463" i="13"/>
  <c r="Z1463" i="13"/>
  <c r="AE1463" i="13"/>
  <c r="X1464" i="13"/>
  <c r="Z1464" i="13"/>
  <c r="AE1464" i="13"/>
  <c r="X1465" i="13"/>
  <c r="Z1465" i="13"/>
  <c r="AE1465" i="13"/>
  <c r="X1466" i="13"/>
  <c r="Z1466" i="13"/>
  <c r="AE1466" i="13"/>
  <c r="X1467" i="13"/>
  <c r="Z1467" i="13"/>
  <c r="AE1467" i="13"/>
  <c r="X1468" i="13"/>
  <c r="Z1468" i="13"/>
  <c r="AE1468" i="13"/>
  <c r="X1469" i="13"/>
  <c r="Z1469" i="13"/>
  <c r="AE1469" i="13"/>
  <c r="X1470" i="13"/>
  <c r="Z1470" i="13"/>
  <c r="AE1470" i="13"/>
  <c r="X1471" i="13"/>
  <c r="Z1471" i="13"/>
  <c r="AE1471" i="13"/>
  <c r="X1472" i="13"/>
  <c r="Z1472" i="13"/>
  <c r="AE1472" i="13"/>
  <c r="X1473" i="13"/>
  <c r="Z1473" i="13"/>
  <c r="AE1473" i="13"/>
  <c r="X1474" i="13"/>
  <c r="Z1474" i="13"/>
  <c r="AE1474" i="13"/>
  <c r="X1475" i="13"/>
  <c r="Z1475" i="13"/>
  <c r="AE1475" i="13"/>
  <c r="X1476" i="13"/>
  <c r="Z1476" i="13"/>
  <c r="AE1476" i="13"/>
  <c r="X1477" i="13"/>
  <c r="Z1477" i="13"/>
  <c r="AE1477" i="13"/>
  <c r="X1478" i="13"/>
  <c r="Z1478" i="13"/>
  <c r="AE1478" i="13"/>
  <c r="X1479" i="13"/>
  <c r="Z1479" i="13"/>
  <c r="AE1479" i="13"/>
  <c r="X1480" i="13"/>
  <c r="Z1480" i="13"/>
  <c r="AE1480" i="13"/>
  <c r="X1481" i="13"/>
  <c r="Z1481" i="13"/>
  <c r="AE1481" i="13"/>
  <c r="X1482" i="13"/>
  <c r="Z1482" i="13"/>
  <c r="AE1482" i="13"/>
  <c r="X1483" i="13"/>
  <c r="Z1483" i="13"/>
  <c r="AE1483" i="13"/>
  <c r="X1484" i="13"/>
  <c r="Z1484" i="13"/>
  <c r="AE1484" i="13"/>
  <c r="X1485" i="13"/>
  <c r="Z1485" i="13"/>
  <c r="AE1485" i="13"/>
  <c r="X1486" i="13"/>
  <c r="Z1486" i="13"/>
  <c r="AE1486" i="13"/>
  <c r="X1487" i="13"/>
  <c r="Z1487" i="13"/>
  <c r="AE1487" i="13"/>
  <c r="X1488" i="13"/>
  <c r="Z1488" i="13"/>
  <c r="AE1488" i="13"/>
  <c r="X1489" i="13"/>
  <c r="Z1489" i="13"/>
  <c r="AE1489" i="13"/>
  <c r="X1490" i="13"/>
  <c r="Z1490" i="13"/>
  <c r="AE1490" i="13"/>
  <c r="X1491" i="13"/>
  <c r="Z1491" i="13"/>
  <c r="AE1491" i="13"/>
  <c r="X1492" i="13"/>
  <c r="Z1492" i="13"/>
  <c r="AE1492" i="13"/>
  <c r="X1493" i="13"/>
  <c r="Z1493" i="13"/>
  <c r="AE1493" i="13"/>
  <c r="X1494" i="13"/>
  <c r="Z1494" i="13"/>
  <c r="AE1494" i="13"/>
  <c r="X1495" i="13"/>
  <c r="Z1495" i="13"/>
  <c r="AE1495" i="13"/>
  <c r="X1496" i="13"/>
  <c r="Z1496" i="13"/>
  <c r="AE1496" i="13"/>
  <c r="X1497" i="13"/>
  <c r="Z1497" i="13"/>
  <c r="AE1497" i="13"/>
  <c r="X1498" i="13"/>
  <c r="Z1498" i="13"/>
  <c r="AE1498" i="13"/>
  <c r="X1499" i="13"/>
  <c r="Z1499" i="13"/>
  <c r="AE1499" i="13"/>
  <c r="X1500" i="13"/>
  <c r="Z1500" i="13"/>
  <c r="AE1500" i="13"/>
  <c r="X1501" i="13"/>
  <c r="Z1501" i="13"/>
  <c r="AE1501" i="13"/>
  <c r="X1502" i="13"/>
  <c r="Z1502" i="13"/>
  <c r="AE1502" i="13"/>
  <c r="X1503" i="13"/>
  <c r="Z1503" i="13"/>
  <c r="AE1503" i="13"/>
  <c r="X1504" i="13"/>
  <c r="Z1504" i="13"/>
  <c r="AE1504" i="13"/>
  <c r="X1505" i="13"/>
  <c r="Z1505" i="13"/>
  <c r="AE1505" i="13"/>
  <c r="X1506" i="13"/>
  <c r="Z1506" i="13"/>
  <c r="AE1506" i="13"/>
  <c r="X1507" i="13"/>
  <c r="Z1507" i="13"/>
  <c r="AE1507" i="13"/>
  <c r="X1508" i="13"/>
  <c r="Z1508" i="13"/>
  <c r="AE1508" i="13"/>
  <c r="X1509" i="13"/>
  <c r="Z1509" i="13"/>
  <c r="AE1509" i="13"/>
  <c r="X1510" i="13"/>
  <c r="Z1510" i="13"/>
  <c r="AE1510" i="13"/>
  <c r="X1511" i="13"/>
  <c r="Z1511" i="13"/>
  <c r="AE1511" i="13"/>
  <c r="X1512" i="13"/>
  <c r="Z1512" i="13"/>
  <c r="AE1512" i="13"/>
  <c r="X1513" i="13"/>
  <c r="Z1513" i="13"/>
  <c r="AE1513" i="13"/>
  <c r="X1514" i="13"/>
  <c r="Z1514" i="13"/>
  <c r="AE1514" i="13"/>
  <c r="X1515" i="13"/>
  <c r="Z1515" i="13"/>
  <c r="AE1515" i="13"/>
  <c r="X1516" i="13"/>
  <c r="Z1516" i="13"/>
  <c r="AE1516" i="13"/>
  <c r="X1517" i="13"/>
  <c r="Z1517" i="13"/>
  <c r="AE1517" i="13"/>
  <c r="X1518" i="13"/>
  <c r="Z1518" i="13"/>
  <c r="AE1518" i="13"/>
  <c r="X1519" i="13"/>
  <c r="Z1519" i="13"/>
  <c r="AE1519" i="13"/>
  <c r="X1520" i="13"/>
  <c r="Z1520" i="13"/>
  <c r="AE1520" i="13"/>
  <c r="X1521" i="13"/>
  <c r="Z1521" i="13"/>
  <c r="AE1521" i="13"/>
  <c r="X1522" i="13"/>
  <c r="Z1522" i="13"/>
  <c r="AE1522" i="13"/>
  <c r="X1523" i="13"/>
  <c r="Z1523" i="13"/>
  <c r="AE1523" i="13"/>
  <c r="X1524" i="13"/>
  <c r="Z1524" i="13"/>
  <c r="AE1524" i="13"/>
  <c r="X1525" i="13"/>
  <c r="Z1525" i="13"/>
  <c r="AE1525" i="13"/>
  <c r="X1526" i="13"/>
  <c r="Z1526" i="13"/>
  <c r="AE1526" i="13"/>
  <c r="X1527" i="13"/>
  <c r="Z1527" i="13"/>
  <c r="AE1527" i="13"/>
  <c r="X1528" i="13"/>
  <c r="Z1528" i="13"/>
  <c r="AE1528" i="13"/>
  <c r="X1529" i="13"/>
  <c r="Z1529" i="13"/>
  <c r="AE1529" i="13"/>
  <c r="X1530" i="13"/>
  <c r="Z1530" i="13"/>
  <c r="AE1530" i="13"/>
  <c r="X1531" i="13"/>
  <c r="Z1531" i="13"/>
  <c r="AE1531" i="13"/>
  <c r="X1532" i="13"/>
  <c r="Z1532" i="13"/>
  <c r="AE1532" i="13"/>
  <c r="X1533" i="13"/>
  <c r="Z1533" i="13"/>
  <c r="AE1533" i="13"/>
  <c r="X1534" i="13"/>
  <c r="Z1534" i="13"/>
  <c r="AE1534" i="13"/>
  <c r="X1535" i="13"/>
  <c r="Z1535" i="13"/>
  <c r="AE1535" i="13"/>
  <c r="X1536" i="13"/>
  <c r="Z1536" i="13"/>
  <c r="AE1536" i="13"/>
  <c r="X1537" i="13"/>
  <c r="Z1537" i="13"/>
  <c r="AE1537" i="13"/>
  <c r="X1538" i="13"/>
  <c r="Z1538" i="13"/>
  <c r="AE1538" i="13"/>
  <c r="X1539" i="13"/>
  <c r="Z1539" i="13"/>
  <c r="AE1539" i="13"/>
  <c r="X1540" i="13"/>
  <c r="Z1540" i="13"/>
  <c r="AE1540" i="13"/>
  <c r="X1541" i="13"/>
  <c r="Z1541" i="13"/>
  <c r="AE1541" i="13"/>
  <c r="X1542" i="13"/>
  <c r="Z1542" i="13"/>
  <c r="AE1542" i="13"/>
  <c r="X1543" i="13"/>
  <c r="Z1543" i="13"/>
  <c r="AE1543" i="13"/>
  <c r="X1544" i="13"/>
  <c r="Z1544" i="13"/>
  <c r="AE1544" i="13"/>
  <c r="X1545" i="13"/>
  <c r="Z1545" i="13"/>
  <c r="AE1545" i="13"/>
  <c r="X1546" i="13"/>
  <c r="Z1546" i="13"/>
  <c r="AE1546" i="13"/>
  <c r="X1547" i="13"/>
  <c r="Z1547" i="13"/>
  <c r="AE1547" i="13"/>
  <c r="X1548" i="13"/>
  <c r="Z1548" i="13"/>
  <c r="AE1548" i="13"/>
  <c r="X1549" i="13"/>
  <c r="Z1549" i="13"/>
  <c r="AE1549" i="13"/>
  <c r="X1550" i="13"/>
  <c r="Z1550" i="13"/>
  <c r="AE1550" i="13"/>
  <c r="X1551" i="13"/>
  <c r="Z1551" i="13"/>
  <c r="AE1551" i="13"/>
  <c r="X1552" i="13"/>
  <c r="Z1552" i="13"/>
  <c r="AE1552" i="13"/>
  <c r="X1553" i="13"/>
  <c r="Z1553" i="13"/>
  <c r="AE1553" i="13"/>
  <c r="X1554" i="13"/>
  <c r="Z1554" i="13"/>
  <c r="AE1554" i="13"/>
  <c r="X1555" i="13"/>
  <c r="Z1555" i="13"/>
  <c r="AE1555" i="13"/>
  <c r="X1556" i="13"/>
  <c r="Z1556" i="13"/>
  <c r="AE1556" i="13"/>
  <c r="X1557" i="13"/>
  <c r="Z1557" i="13"/>
  <c r="AE1557" i="13"/>
  <c r="X1558" i="13"/>
  <c r="Z1558" i="13"/>
  <c r="AE1558" i="13"/>
  <c r="X1559" i="13"/>
  <c r="Z1559" i="13"/>
  <c r="AE1559" i="13"/>
  <c r="X1560" i="13"/>
  <c r="Z1560" i="13"/>
  <c r="AE1560" i="13"/>
  <c r="X1561" i="13"/>
  <c r="Z1561" i="13"/>
  <c r="AE1561" i="13"/>
  <c r="X1562" i="13"/>
  <c r="Z1562" i="13"/>
  <c r="AE1562" i="13"/>
  <c r="X1563" i="13"/>
  <c r="Z1563" i="13"/>
  <c r="AE1563" i="13"/>
  <c r="X1564" i="13"/>
  <c r="Z1564" i="13"/>
  <c r="AE1564" i="13"/>
  <c r="X1565" i="13"/>
  <c r="Z1565" i="13"/>
  <c r="AE1565" i="13"/>
  <c r="X1566" i="13"/>
  <c r="Z1566" i="13"/>
  <c r="AE1566" i="13"/>
  <c r="X1567" i="13"/>
  <c r="Z1567" i="13"/>
  <c r="AE1567" i="13"/>
  <c r="X1568" i="13"/>
  <c r="Z1568" i="13"/>
  <c r="AE1568" i="13"/>
  <c r="X1569" i="13"/>
  <c r="Z1569" i="13"/>
  <c r="AE1569" i="13"/>
  <c r="X1570" i="13"/>
  <c r="Z1570" i="13"/>
  <c r="AE1570" i="13"/>
  <c r="X1571" i="13"/>
  <c r="Z1571" i="13"/>
  <c r="AE1571" i="13"/>
  <c r="X1572" i="13"/>
  <c r="Z1572" i="13"/>
  <c r="AE1572" i="13"/>
  <c r="X1573" i="13"/>
  <c r="Z1573" i="13"/>
  <c r="AE1573" i="13"/>
  <c r="X1574" i="13"/>
  <c r="Z1574" i="13"/>
  <c r="AE1574" i="13"/>
  <c r="X1575" i="13"/>
  <c r="Z1575" i="13"/>
  <c r="AE1575" i="13"/>
  <c r="X1576" i="13"/>
  <c r="Z1576" i="13"/>
  <c r="AE1576" i="13"/>
  <c r="X1577" i="13"/>
  <c r="Z1577" i="13"/>
  <c r="AE1577" i="13"/>
  <c r="X1578" i="13"/>
  <c r="Z1578" i="13"/>
  <c r="AE1578" i="13"/>
  <c r="X1579" i="13"/>
  <c r="Z1579" i="13"/>
  <c r="AE1579" i="13"/>
  <c r="X1580" i="13"/>
  <c r="Z1580" i="13"/>
  <c r="AE1580" i="13"/>
  <c r="X1581" i="13"/>
  <c r="Z1581" i="13"/>
  <c r="AE1581" i="13"/>
  <c r="X1582" i="13"/>
  <c r="Z1582" i="13"/>
  <c r="AE1582" i="13"/>
  <c r="X1583" i="13"/>
  <c r="Z1583" i="13"/>
  <c r="AE1583" i="13"/>
  <c r="X1584" i="13"/>
  <c r="Z1584" i="13"/>
  <c r="AE1584" i="13"/>
  <c r="X1585" i="13"/>
  <c r="Z1585" i="13"/>
  <c r="AE1585" i="13"/>
  <c r="X1586" i="13"/>
  <c r="Z1586" i="13"/>
  <c r="AE1586" i="13"/>
  <c r="X1587" i="13"/>
  <c r="Z1587" i="13"/>
  <c r="AE1587" i="13"/>
  <c r="X1588" i="13"/>
  <c r="Z1588" i="13"/>
  <c r="AE1588" i="13"/>
  <c r="X1589" i="13"/>
  <c r="Z1589" i="13"/>
  <c r="AE1589" i="13"/>
  <c r="X1590" i="13"/>
  <c r="Z1590" i="13"/>
  <c r="AE1590" i="13"/>
  <c r="X1591" i="13"/>
  <c r="Z1591" i="13"/>
  <c r="AE1591" i="13"/>
  <c r="X1592" i="13"/>
  <c r="Z1592" i="13"/>
  <c r="AE1592" i="13"/>
  <c r="X1593" i="13"/>
  <c r="Z1593" i="13"/>
  <c r="AE1593" i="13"/>
  <c r="X1594" i="13"/>
  <c r="Z1594" i="13"/>
  <c r="AE1594" i="13"/>
  <c r="X1595" i="13"/>
  <c r="Z1595" i="13"/>
  <c r="AE1595" i="13"/>
  <c r="X1596" i="13"/>
  <c r="Z1596" i="13"/>
  <c r="AE1596" i="13"/>
  <c r="X1597" i="13"/>
  <c r="Z1597" i="13"/>
  <c r="AE1597" i="13"/>
  <c r="X1598" i="13"/>
  <c r="Z1598" i="13"/>
  <c r="AE1598" i="13"/>
  <c r="X1599" i="13"/>
  <c r="Z1599" i="13"/>
  <c r="AE1599" i="13"/>
  <c r="X1600" i="13"/>
  <c r="Z1600" i="13"/>
  <c r="AE1600" i="13"/>
  <c r="X1601" i="13"/>
  <c r="Z1601" i="13"/>
  <c r="AE1601" i="13"/>
  <c r="X1602" i="13"/>
  <c r="Z1602" i="13"/>
  <c r="AE1602" i="13"/>
  <c r="X1603" i="13"/>
  <c r="Z1603" i="13"/>
  <c r="AE1603" i="13"/>
  <c r="X1604" i="13"/>
  <c r="Z1604" i="13"/>
  <c r="AE1604" i="13"/>
  <c r="X1605" i="13"/>
  <c r="Z1605" i="13"/>
  <c r="AE1605" i="13"/>
  <c r="X1606" i="13"/>
  <c r="Z1606" i="13"/>
  <c r="AE1606" i="13"/>
  <c r="X1607" i="13"/>
  <c r="Z1607" i="13"/>
  <c r="AE1607" i="13"/>
  <c r="X1608" i="13"/>
  <c r="Z1608" i="13"/>
  <c r="AE1608" i="13"/>
  <c r="X1609" i="13"/>
  <c r="Z1609" i="13"/>
  <c r="AE1609" i="13"/>
  <c r="X1610" i="13"/>
  <c r="Z1610" i="13"/>
  <c r="AE1610" i="13"/>
  <c r="X1611" i="13"/>
  <c r="Z1611" i="13"/>
  <c r="AE1611" i="13"/>
  <c r="X1612" i="13"/>
  <c r="Z1612" i="13"/>
  <c r="AE1612" i="13"/>
  <c r="X1613" i="13"/>
  <c r="Z1613" i="13"/>
  <c r="AE1613" i="13"/>
  <c r="X1614" i="13"/>
  <c r="Z1614" i="13"/>
  <c r="AE1614" i="13"/>
  <c r="X1615" i="13"/>
  <c r="Z1615" i="13"/>
  <c r="AE1615" i="13"/>
  <c r="X1616" i="13"/>
  <c r="Z1616" i="13"/>
  <c r="AE1616" i="13"/>
  <c r="X1617" i="13"/>
  <c r="Z1617" i="13"/>
  <c r="AE1617" i="13"/>
  <c r="X1618" i="13"/>
  <c r="Z1618" i="13"/>
  <c r="AE1618" i="13"/>
  <c r="X1619" i="13"/>
  <c r="Z1619" i="13"/>
  <c r="AE1619" i="13"/>
  <c r="X1620" i="13"/>
  <c r="Z1620" i="13"/>
  <c r="AE1620" i="13"/>
  <c r="X1621" i="13"/>
  <c r="Z1621" i="13"/>
  <c r="AE1621" i="13"/>
  <c r="X1622" i="13"/>
  <c r="Z1622" i="13"/>
  <c r="AE1622" i="13"/>
  <c r="X1623" i="13"/>
  <c r="Z1623" i="13"/>
  <c r="AE1623" i="13"/>
  <c r="X1624" i="13"/>
  <c r="Z1624" i="13"/>
  <c r="AE1624" i="13"/>
  <c r="X1625" i="13"/>
  <c r="Z1625" i="13"/>
  <c r="AE1625" i="13"/>
  <c r="X1626" i="13"/>
  <c r="Z1626" i="13"/>
  <c r="AE1626" i="13"/>
  <c r="X1627" i="13"/>
  <c r="Z1627" i="13"/>
  <c r="AE1627" i="13"/>
  <c r="X1628" i="13"/>
  <c r="Z1628" i="13"/>
  <c r="AE1628" i="13"/>
  <c r="X1629" i="13"/>
  <c r="Z1629" i="13"/>
  <c r="AE1629" i="13"/>
  <c r="X1630" i="13"/>
  <c r="Z1630" i="13"/>
  <c r="AE1630" i="13"/>
  <c r="X1631" i="13"/>
  <c r="Z1631" i="13"/>
  <c r="AE1631" i="13"/>
  <c r="X1632" i="13"/>
  <c r="Z1632" i="13"/>
  <c r="AE1632" i="13"/>
  <c r="X1633" i="13"/>
  <c r="Z1633" i="13"/>
  <c r="AE1633" i="13"/>
  <c r="X1634" i="13"/>
  <c r="Z1634" i="13"/>
  <c r="AE1634" i="13"/>
  <c r="X1635" i="13"/>
  <c r="Z1635" i="13"/>
  <c r="AE1635" i="13"/>
  <c r="X1636" i="13"/>
  <c r="Z1636" i="13"/>
  <c r="AE1636" i="13"/>
  <c r="X1637" i="13"/>
  <c r="Z1637" i="13"/>
  <c r="AE1637" i="13"/>
  <c r="X1638" i="13"/>
  <c r="Z1638" i="13"/>
  <c r="AE1638" i="13"/>
  <c r="X1639" i="13"/>
  <c r="Z1639" i="13"/>
  <c r="AE1639" i="13"/>
  <c r="X1640" i="13"/>
  <c r="Z1640" i="13"/>
  <c r="AE1640" i="13"/>
  <c r="X1641" i="13"/>
  <c r="Z1641" i="13"/>
  <c r="AE1641" i="13"/>
  <c r="X1642" i="13"/>
  <c r="Z1642" i="13"/>
  <c r="AE1642" i="13"/>
  <c r="X1643" i="13"/>
  <c r="Z1643" i="13"/>
  <c r="AE1643" i="13"/>
  <c r="X1644" i="13"/>
  <c r="Z1644" i="13"/>
  <c r="AE1644" i="13"/>
  <c r="X1645" i="13"/>
  <c r="Z1645" i="13"/>
  <c r="AE1645" i="13"/>
  <c r="X1646" i="13"/>
  <c r="Z1646" i="13"/>
  <c r="AE1646" i="13"/>
  <c r="X1647" i="13"/>
  <c r="Z1647" i="13"/>
  <c r="AE1647" i="13"/>
  <c r="X1648" i="13"/>
  <c r="Z1648" i="13"/>
  <c r="AE1648" i="13"/>
  <c r="X1649" i="13"/>
  <c r="Z1649" i="13"/>
  <c r="AE1649" i="13"/>
  <c r="X1650" i="13"/>
  <c r="Z1650" i="13"/>
  <c r="AE1650" i="13"/>
  <c r="X1651" i="13"/>
  <c r="Z1651" i="13"/>
  <c r="AE1651" i="13"/>
  <c r="X1652" i="13"/>
  <c r="Z1652" i="13"/>
  <c r="AE1652" i="13"/>
  <c r="X1653" i="13"/>
  <c r="Z1653" i="13"/>
  <c r="AE1653" i="13"/>
  <c r="X1654" i="13"/>
  <c r="Z1654" i="13"/>
  <c r="AE1654" i="13"/>
  <c r="X1655" i="13"/>
  <c r="Z1655" i="13"/>
  <c r="AE1655" i="13"/>
  <c r="X1656" i="13"/>
  <c r="Z1656" i="13"/>
  <c r="AE1656" i="13"/>
  <c r="X1657" i="13"/>
  <c r="Z1657" i="13"/>
  <c r="AE1657" i="13"/>
  <c r="X1658" i="13"/>
  <c r="Z1658" i="13"/>
  <c r="AE1658" i="13"/>
  <c r="X1659" i="13"/>
  <c r="Z1659" i="13"/>
  <c r="AE1659" i="13"/>
  <c r="X1660" i="13"/>
  <c r="Z1660" i="13"/>
  <c r="AE1660" i="13"/>
  <c r="X1661" i="13"/>
  <c r="Z1661" i="13"/>
  <c r="AE1661" i="13"/>
  <c r="X1662" i="13"/>
  <c r="Z1662" i="13"/>
  <c r="AE1662" i="13"/>
  <c r="X1663" i="13"/>
  <c r="Z1663" i="13"/>
  <c r="AE1663" i="13"/>
  <c r="X1664" i="13"/>
  <c r="Z1664" i="13"/>
  <c r="AE1664" i="13"/>
  <c r="X1665" i="13"/>
  <c r="Z1665" i="13"/>
  <c r="AE1665" i="13"/>
  <c r="X1666" i="13"/>
  <c r="Z1666" i="13"/>
  <c r="AE1666" i="13"/>
  <c r="X1667" i="13"/>
  <c r="Z1667" i="13"/>
  <c r="AE1667" i="13"/>
  <c r="X1668" i="13"/>
  <c r="Z1668" i="13"/>
  <c r="AE1668" i="13"/>
  <c r="X1669" i="13"/>
  <c r="Z1669" i="13"/>
  <c r="AE1669" i="13"/>
  <c r="X1670" i="13"/>
  <c r="Z1670" i="13"/>
  <c r="AE1670" i="13"/>
  <c r="X1671" i="13"/>
  <c r="Z1671" i="13"/>
  <c r="AE1671" i="13"/>
  <c r="X1672" i="13"/>
  <c r="Z1672" i="13"/>
  <c r="AE1672" i="13"/>
  <c r="X1673" i="13"/>
  <c r="Z1673" i="13"/>
  <c r="AE1673" i="13"/>
  <c r="X1674" i="13"/>
  <c r="Z1674" i="13"/>
  <c r="AE1674" i="13"/>
  <c r="X1675" i="13"/>
  <c r="Z1675" i="13"/>
  <c r="AE1675" i="13"/>
  <c r="X1676" i="13"/>
  <c r="Z1676" i="13"/>
  <c r="AE1676" i="13"/>
  <c r="X1677" i="13"/>
  <c r="Z1677" i="13"/>
  <c r="AE1677" i="13"/>
  <c r="X1678" i="13"/>
  <c r="Z1678" i="13"/>
  <c r="AE1678" i="13"/>
  <c r="X1679" i="13"/>
  <c r="Z1679" i="13"/>
  <c r="AE1679" i="13"/>
  <c r="X1680" i="13"/>
  <c r="Z1680" i="13"/>
  <c r="AE1680" i="13"/>
  <c r="X1681" i="13"/>
  <c r="Z1681" i="13"/>
  <c r="AE1681" i="13"/>
  <c r="X1682" i="13"/>
  <c r="Z1682" i="13"/>
  <c r="AE1682" i="13"/>
  <c r="X1683" i="13"/>
  <c r="Z1683" i="13"/>
  <c r="AE1683" i="13"/>
  <c r="X1684" i="13"/>
  <c r="Z1684" i="13"/>
  <c r="AE1684" i="13"/>
  <c r="X1685" i="13"/>
  <c r="Z1685" i="13"/>
  <c r="AE1685" i="13"/>
  <c r="X1686" i="13"/>
  <c r="Z1686" i="13"/>
  <c r="AE1686" i="13"/>
  <c r="X1687" i="13"/>
  <c r="Z1687" i="13"/>
  <c r="AE1687" i="13"/>
  <c r="X1688" i="13"/>
  <c r="Z1688" i="13"/>
  <c r="AE1688" i="13"/>
  <c r="X1689" i="13"/>
  <c r="Z1689" i="13"/>
  <c r="AE1689" i="13"/>
  <c r="X1690" i="13"/>
  <c r="Z1690" i="13"/>
  <c r="AE1690" i="13"/>
  <c r="X1691" i="13"/>
  <c r="Z1691" i="13"/>
  <c r="AE1691" i="13"/>
  <c r="X1692" i="13"/>
  <c r="Z1692" i="13"/>
  <c r="AE1692" i="13"/>
  <c r="X1693" i="13"/>
  <c r="Z1693" i="13"/>
  <c r="AE1693" i="13"/>
  <c r="X1694" i="13"/>
  <c r="Z1694" i="13"/>
  <c r="AE1694" i="13"/>
  <c r="X1695" i="13"/>
  <c r="Z1695" i="13"/>
  <c r="AE1695" i="13"/>
  <c r="X1696" i="13"/>
  <c r="Z1696" i="13"/>
  <c r="AE1696" i="13"/>
  <c r="X1697" i="13"/>
  <c r="Z1697" i="13"/>
  <c r="AE1697" i="13"/>
  <c r="X1698" i="13"/>
  <c r="Z1698" i="13"/>
  <c r="AE1698" i="13"/>
  <c r="X1699" i="13"/>
  <c r="Z1699" i="13"/>
  <c r="AE1699" i="13"/>
  <c r="X1700" i="13"/>
  <c r="Z1700" i="13"/>
  <c r="AE1700" i="13"/>
  <c r="X1701" i="13"/>
  <c r="Z1701" i="13"/>
  <c r="AE1701" i="13"/>
  <c r="X1702" i="13"/>
  <c r="Z1702" i="13"/>
  <c r="AE1702" i="13"/>
  <c r="X1703" i="13"/>
  <c r="Z1703" i="13"/>
  <c r="AE1703" i="13"/>
  <c r="X1704" i="13"/>
  <c r="Z1704" i="13"/>
  <c r="AE1704" i="13"/>
  <c r="X1705" i="13"/>
  <c r="Z1705" i="13"/>
  <c r="AE1705" i="13"/>
  <c r="X1706" i="13"/>
  <c r="Z1706" i="13"/>
  <c r="AE1706" i="13"/>
  <c r="X1707" i="13"/>
  <c r="Z1707" i="13"/>
  <c r="AE1707" i="13"/>
  <c r="X1708" i="13"/>
  <c r="Z1708" i="13"/>
  <c r="AE1708" i="13"/>
  <c r="X1709" i="13"/>
  <c r="Z1709" i="13"/>
  <c r="AE1709" i="13"/>
  <c r="X1710" i="13"/>
  <c r="Z1710" i="13"/>
  <c r="AE1710" i="13"/>
  <c r="X1711" i="13"/>
  <c r="Z1711" i="13"/>
  <c r="AE1711" i="13"/>
  <c r="X1712" i="13"/>
  <c r="Z1712" i="13"/>
  <c r="AE1712" i="13"/>
  <c r="X1713" i="13"/>
  <c r="Z1713" i="13"/>
  <c r="AE1713" i="13"/>
  <c r="X1714" i="13"/>
  <c r="Z1714" i="13"/>
  <c r="AE1714" i="13"/>
  <c r="X1715" i="13"/>
  <c r="Z1715" i="13"/>
  <c r="AE1715" i="13"/>
  <c r="X1716" i="13"/>
  <c r="Z1716" i="13"/>
  <c r="AE1716" i="13"/>
  <c r="X1717" i="13"/>
  <c r="Z1717" i="13"/>
  <c r="AE1717" i="13"/>
  <c r="X1718" i="13"/>
  <c r="Z1718" i="13"/>
  <c r="AE1718" i="13"/>
  <c r="X1719" i="13"/>
  <c r="Z1719" i="13"/>
  <c r="AE1719" i="13"/>
  <c r="X1720" i="13"/>
  <c r="Z1720" i="13"/>
  <c r="AE1720" i="13"/>
  <c r="X1721" i="13"/>
  <c r="Z1721" i="13"/>
  <c r="AE1721" i="13"/>
  <c r="X1722" i="13"/>
  <c r="Z1722" i="13"/>
  <c r="AE1722" i="13"/>
  <c r="X1723" i="13"/>
  <c r="Z1723" i="13"/>
  <c r="AE1723" i="13"/>
  <c r="X1724" i="13"/>
  <c r="Z1724" i="13"/>
  <c r="AE1724" i="13"/>
  <c r="X1725" i="13"/>
  <c r="Z1725" i="13"/>
  <c r="AE1725" i="13"/>
  <c r="X1726" i="13"/>
  <c r="Z1726" i="13"/>
  <c r="AE1726" i="13"/>
  <c r="X1727" i="13"/>
  <c r="Z1727" i="13"/>
  <c r="AE1727" i="13"/>
  <c r="X1728" i="13"/>
  <c r="Z1728" i="13"/>
  <c r="AE1728" i="13"/>
  <c r="X1729" i="13"/>
  <c r="Z1729" i="13"/>
  <c r="AE1729" i="13"/>
  <c r="X1730" i="13"/>
  <c r="Z1730" i="13"/>
  <c r="AE1730" i="13"/>
  <c r="X1731" i="13"/>
  <c r="Z1731" i="13"/>
  <c r="AE1731" i="13"/>
  <c r="X1732" i="13"/>
  <c r="Z1732" i="13"/>
  <c r="AE1732" i="13"/>
  <c r="X1733" i="13"/>
  <c r="Z1733" i="13"/>
  <c r="AE1733" i="13"/>
  <c r="X1734" i="13"/>
  <c r="Z1734" i="13"/>
  <c r="AE1734" i="13"/>
  <c r="X1735" i="13"/>
  <c r="Z1735" i="13"/>
  <c r="AE1735" i="13"/>
  <c r="X1736" i="13"/>
  <c r="Z1736" i="13"/>
  <c r="AE1736" i="13"/>
  <c r="X1737" i="13"/>
  <c r="Z1737" i="13"/>
  <c r="AE1737" i="13"/>
  <c r="X1738" i="13"/>
  <c r="Z1738" i="13"/>
  <c r="AE1738" i="13"/>
  <c r="X1739" i="13"/>
  <c r="Z1739" i="13"/>
  <c r="AE1739" i="13"/>
  <c r="X1740" i="13"/>
  <c r="Z1740" i="13"/>
  <c r="AE1740" i="13"/>
  <c r="X1741" i="13"/>
  <c r="Z1741" i="13"/>
  <c r="AE1741" i="13"/>
  <c r="X1742" i="13"/>
  <c r="Z1742" i="13"/>
  <c r="AE1742" i="13"/>
  <c r="X1743" i="13"/>
  <c r="Z1743" i="13"/>
  <c r="AE1743" i="13"/>
  <c r="X1744" i="13"/>
  <c r="Z1744" i="13"/>
  <c r="AE1744" i="13"/>
  <c r="X1745" i="13"/>
  <c r="Z1745" i="13"/>
  <c r="AE1745" i="13"/>
  <c r="X1746" i="13"/>
  <c r="Z1746" i="13"/>
  <c r="AE1746" i="13"/>
  <c r="X1747" i="13"/>
  <c r="Z1747" i="13"/>
  <c r="AE1747" i="13"/>
  <c r="X1748" i="13"/>
  <c r="Z1748" i="13"/>
  <c r="AE1748" i="13"/>
  <c r="X1749" i="13"/>
  <c r="Z1749" i="13"/>
  <c r="AE1749" i="13"/>
  <c r="X1750" i="13"/>
  <c r="Z1750" i="13"/>
  <c r="AE1750" i="13"/>
  <c r="X1751" i="13"/>
  <c r="Z1751" i="13"/>
  <c r="AE1751" i="13"/>
  <c r="X1752" i="13"/>
  <c r="Z1752" i="13"/>
  <c r="AE1752" i="13"/>
  <c r="X1753" i="13"/>
  <c r="Z1753" i="13"/>
  <c r="AE1753" i="13"/>
  <c r="X1754" i="13"/>
  <c r="Z1754" i="13"/>
  <c r="AE1754" i="13"/>
  <c r="X1755" i="13"/>
  <c r="Z1755" i="13"/>
  <c r="AE1755" i="13"/>
  <c r="X1756" i="13"/>
  <c r="Z1756" i="13"/>
  <c r="AE1756" i="13"/>
  <c r="X1757" i="13"/>
  <c r="Z1757" i="13"/>
  <c r="AE1757" i="13"/>
  <c r="X1758" i="13"/>
  <c r="Z1758" i="13"/>
  <c r="AE1758" i="13"/>
  <c r="X1759" i="13"/>
  <c r="Z1759" i="13"/>
  <c r="AE1759" i="13"/>
  <c r="X1760" i="13"/>
  <c r="Z1760" i="13"/>
  <c r="AE1760" i="13"/>
  <c r="X1761" i="13"/>
  <c r="Z1761" i="13"/>
  <c r="AE1761" i="13"/>
  <c r="X1762" i="13"/>
  <c r="Z1762" i="13"/>
  <c r="AE1762" i="13"/>
  <c r="X1763" i="13"/>
  <c r="Z1763" i="13"/>
  <c r="AE1763" i="13"/>
  <c r="X1764" i="13"/>
  <c r="Z1764" i="13"/>
  <c r="AE1764" i="13"/>
  <c r="X1765" i="13"/>
  <c r="Z1765" i="13"/>
  <c r="AE1765" i="13"/>
  <c r="X1766" i="13"/>
  <c r="Z1766" i="13"/>
  <c r="AE1766" i="13"/>
  <c r="X1767" i="13"/>
  <c r="Z1767" i="13"/>
  <c r="AE1767" i="13"/>
  <c r="X1768" i="13"/>
  <c r="Z1768" i="13"/>
  <c r="AE1768" i="13"/>
  <c r="X1769" i="13"/>
  <c r="Z1769" i="13"/>
  <c r="AE1769" i="13"/>
  <c r="X1770" i="13"/>
  <c r="Z1770" i="13"/>
  <c r="AE1770" i="13"/>
  <c r="X1771" i="13"/>
  <c r="Z1771" i="13"/>
  <c r="AE1771" i="13"/>
  <c r="X1772" i="13"/>
  <c r="Z1772" i="13"/>
  <c r="AE1772" i="13"/>
  <c r="X1773" i="13"/>
  <c r="Z1773" i="13"/>
  <c r="AE1773" i="13"/>
  <c r="X1774" i="13"/>
  <c r="Z1774" i="13"/>
  <c r="AE1774" i="13"/>
  <c r="X1775" i="13"/>
  <c r="Z1775" i="13"/>
  <c r="AE1775" i="13"/>
  <c r="X1776" i="13"/>
  <c r="Z1776" i="13"/>
  <c r="AE1776" i="13"/>
  <c r="X1777" i="13"/>
  <c r="Z1777" i="13"/>
  <c r="AE1777" i="13"/>
  <c r="X1778" i="13"/>
  <c r="Z1778" i="13"/>
  <c r="AE1778" i="13"/>
  <c r="X1779" i="13"/>
  <c r="Z1779" i="13"/>
  <c r="AE1779" i="13"/>
  <c r="X1780" i="13"/>
  <c r="Z1780" i="13"/>
  <c r="AE1780" i="13"/>
  <c r="X1781" i="13"/>
  <c r="Z1781" i="13"/>
  <c r="AE1781" i="13"/>
  <c r="X1782" i="13"/>
  <c r="Z1782" i="13"/>
  <c r="AE1782" i="13"/>
  <c r="X1783" i="13"/>
  <c r="Z1783" i="13"/>
  <c r="AE1783" i="13"/>
  <c r="X1784" i="13"/>
  <c r="Z1784" i="13"/>
  <c r="AE1784" i="13"/>
  <c r="X1785" i="13"/>
  <c r="Z1785" i="13"/>
  <c r="AE1785" i="13"/>
  <c r="X1786" i="13"/>
  <c r="Z1786" i="13"/>
  <c r="AE1786" i="13"/>
  <c r="X1787" i="13"/>
  <c r="Z1787" i="13"/>
  <c r="AE1787" i="13"/>
  <c r="X1788" i="13"/>
  <c r="Z1788" i="13"/>
  <c r="AE1788" i="13"/>
  <c r="X1789" i="13"/>
  <c r="Z1789" i="13"/>
  <c r="AE1789" i="13"/>
  <c r="X1790" i="13"/>
  <c r="Z1790" i="13"/>
  <c r="AE1790" i="13"/>
  <c r="X1791" i="13"/>
  <c r="Z1791" i="13"/>
  <c r="AE1791" i="13"/>
  <c r="X1792" i="13"/>
  <c r="Z1792" i="13"/>
  <c r="AE1792" i="13"/>
  <c r="X1793" i="13"/>
  <c r="Z1793" i="13"/>
  <c r="AE1793" i="13"/>
  <c r="X1794" i="13"/>
  <c r="Z1794" i="13"/>
  <c r="AE1794" i="13"/>
  <c r="X1795" i="13"/>
  <c r="Z1795" i="13"/>
  <c r="AE1795" i="13"/>
  <c r="X1796" i="13"/>
  <c r="Z1796" i="13"/>
  <c r="AE1796" i="13"/>
  <c r="X1797" i="13"/>
  <c r="Z1797" i="13"/>
  <c r="AE1797" i="13"/>
  <c r="X1798" i="13"/>
  <c r="Z1798" i="13"/>
  <c r="AE1798" i="13"/>
  <c r="X1799" i="13"/>
  <c r="Z1799" i="13"/>
  <c r="AE1799" i="13"/>
  <c r="X1800" i="13"/>
  <c r="Z1800" i="13"/>
  <c r="AE1800" i="13"/>
  <c r="X1801" i="13"/>
  <c r="Z1801" i="13"/>
  <c r="AE1801" i="13"/>
  <c r="X1802" i="13"/>
  <c r="Z1802" i="13"/>
  <c r="AE1802" i="13"/>
  <c r="X1803" i="13"/>
  <c r="Z1803" i="13"/>
  <c r="AE1803" i="13"/>
  <c r="X1804" i="13"/>
  <c r="Z1804" i="13"/>
  <c r="AE1804" i="13"/>
  <c r="X1805" i="13"/>
  <c r="Z1805" i="13"/>
  <c r="AE1805" i="13"/>
  <c r="X1806" i="13"/>
  <c r="Z1806" i="13"/>
  <c r="AE1806" i="13"/>
  <c r="X1807" i="13"/>
  <c r="Z1807" i="13"/>
  <c r="AE1807" i="13"/>
  <c r="X1808" i="13"/>
  <c r="Z1808" i="13"/>
  <c r="AE1808" i="13"/>
  <c r="X1809" i="13"/>
  <c r="Z1809" i="13"/>
  <c r="AE1809" i="13"/>
  <c r="X1810" i="13"/>
  <c r="Z1810" i="13"/>
  <c r="AE1810" i="13"/>
  <c r="X1811" i="13"/>
  <c r="Z1811" i="13"/>
  <c r="AE1811" i="13"/>
  <c r="X1812" i="13"/>
  <c r="Z1812" i="13"/>
  <c r="AE1812" i="13"/>
  <c r="X1813" i="13"/>
  <c r="Z1813" i="13"/>
  <c r="AE1813" i="13"/>
  <c r="X1814" i="13"/>
  <c r="Z1814" i="13"/>
  <c r="AE1814" i="13"/>
  <c r="X1815" i="13"/>
  <c r="Z1815" i="13"/>
  <c r="AE1815" i="13"/>
  <c r="X1816" i="13"/>
  <c r="Z1816" i="13"/>
  <c r="AE1816" i="13"/>
  <c r="X1817" i="13"/>
  <c r="Z1817" i="13"/>
  <c r="AE1817" i="13"/>
  <c r="X1818" i="13"/>
  <c r="Z1818" i="13"/>
  <c r="AE1818" i="13"/>
  <c r="X1819" i="13"/>
  <c r="Z1819" i="13"/>
  <c r="AE1819" i="13"/>
  <c r="X1820" i="13"/>
  <c r="Z1820" i="13"/>
  <c r="AE1820" i="13"/>
  <c r="X1821" i="13"/>
  <c r="Z1821" i="13"/>
  <c r="AE1821" i="13"/>
  <c r="X1822" i="13"/>
  <c r="Z1822" i="13"/>
  <c r="AE1822" i="13"/>
  <c r="X1823" i="13"/>
  <c r="Z1823" i="13"/>
  <c r="AE1823" i="13"/>
  <c r="X1824" i="13"/>
  <c r="Z1824" i="13"/>
  <c r="AE1824" i="13"/>
  <c r="X1825" i="13"/>
  <c r="Z1825" i="13"/>
  <c r="AE1825" i="13"/>
  <c r="X1826" i="13"/>
  <c r="Z1826" i="13"/>
  <c r="AE1826" i="13"/>
  <c r="X1827" i="13"/>
  <c r="Z1827" i="13"/>
  <c r="AE1827" i="13"/>
  <c r="X1828" i="13"/>
  <c r="Z1828" i="13"/>
  <c r="AE1828" i="13"/>
  <c r="X1829" i="13"/>
  <c r="Z1829" i="13"/>
  <c r="AE1829" i="13"/>
  <c r="X1830" i="13"/>
  <c r="Z1830" i="13"/>
  <c r="AE1830" i="13"/>
  <c r="X1831" i="13"/>
  <c r="Z1831" i="13"/>
  <c r="AE1831" i="13"/>
  <c r="X1832" i="13"/>
  <c r="Z1832" i="13"/>
  <c r="AE1832" i="13"/>
  <c r="X1833" i="13"/>
  <c r="Z1833" i="13"/>
  <c r="AE1833" i="13"/>
  <c r="X1834" i="13"/>
  <c r="Z1834" i="13"/>
  <c r="AE1834" i="13"/>
  <c r="X1835" i="13"/>
  <c r="Z1835" i="13"/>
  <c r="AE1835" i="13"/>
  <c r="X1836" i="13"/>
  <c r="Z1836" i="13"/>
  <c r="AE1836" i="13"/>
  <c r="X1837" i="13"/>
  <c r="Z1837" i="13"/>
  <c r="AE1837" i="13"/>
  <c r="X1838" i="13"/>
  <c r="Z1838" i="13"/>
  <c r="AE1838" i="13"/>
  <c r="X1839" i="13"/>
  <c r="Z1839" i="13"/>
  <c r="AE1839" i="13"/>
  <c r="X1840" i="13"/>
  <c r="Z1840" i="13"/>
  <c r="AE1840" i="13"/>
  <c r="X1841" i="13"/>
  <c r="Z1841" i="13"/>
  <c r="AE1841" i="13"/>
  <c r="X1842" i="13"/>
  <c r="Z1842" i="13"/>
  <c r="AE1842" i="13"/>
  <c r="X1843" i="13"/>
  <c r="Z1843" i="13"/>
  <c r="AE1843" i="13"/>
  <c r="X1844" i="13"/>
  <c r="Z1844" i="13"/>
  <c r="AE1844" i="13"/>
  <c r="X1845" i="13"/>
  <c r="Z1845" i="13"/>
  <c r="AE1845" i="13"/>
  <c r="X1846" i="13"/>
  <c r="Z1846" i="13"/>
  <c r="AE1846" i="13"/>
  <c r="X1847" i="13"/>
  <c r="Z1847" i="13"/>
  <c r="AE1847" i="13"/>
  <c r="X1848" i="13"/>
  <c r="Z1848" i="13"/>
  <c r="AE1848" i="13"/>
  <c r="X1849" i="13"/>
  <c r="Z1849" i="13"/>
  <c r="AE1849" i="13"/>
  <c r="X1850" i="13"/>
  <c r="Z1850" i="13"/>
  <c r="AE1850" i="13"/>
  <c r="X1851" i="13"/>
  <c r="Z1851" i="13"/>
  <c r="AE1851" i="13"/>
  <c r="X1852" i="13"/>
  <c r="Z1852" i="13"/>
  <c r="AE1852" i="13"/>
  <c r="X1853" i="13"/>
  <c r="Z1853" i="13"/>
  <c r="AE1853" i="13"/>
  <c r="X1854" i="13"/>
  <c r="Z1854" i="13"/>
  <c r="AE1854" i="13"/>
  <c r="X1855" i="13"/>
  <c r="Z1855" i="13"/>
  <c r="AE1855" i="13"/>
  <c r="X1856" i="13"/>
  <c r="Z1856" i="13"/>
  <c r="AE1856" i="13"/>
  <c r="X1857" i="13"/>
  <c r="Z1857" i="13"/>
  <c r="AE1857" i="13"/>
  <c r="X1858" i="13"/>
  <c r="Z1858" i="13"/>
  <c r="AE1858" i="13"/>
  <c r="X1859" i="13"/>
  <c r="Z1859" i="13"/>
  <c r="AE1859" i="13"/>
  <c r="X1860" i="13"/>
  <c r="Z1860" i="13"/>
  <c r="AE1860" i="13"/>
  <c r="X1861" i="13"/>
  <c r="Z1861" i="13"/>
  <c r="AE1861" i="13"/>
  <c r="X1862" i="13"/>
  <c r="Z1862" i="13"/>
  <c r="AE1862" i="13"/>
  <c r="X1863" i="13"/>
  <c r="Z1863" i="13"/>
  <c r="AE1863" i="13"/>
  <c r="X1864" i="13"/>
  <c r="Z1864" i="13"/>
  <c r="AE1864" i="13"/>
  <c r="X1865" i="13"/>
  <c r="Z1865" i="13"/>
  <c r="AE1865" i="13"/>
  <c r="X1866" i="13"/>
  <c r="Z1866" i="13"/>
  <c r="AE1866" i="13"/>
  <c r="X1867" i="13"/>
  <c r="Z1867" i="13"/>
  <c r="AE1867" i="13"/>
  <c r="X1868" i="13"/>
  <c r="Z1868" i="13"/>
  <c r="AE1868" i="13"/>
  <c r="X1869" i="13"/>
  <c r="Z1869" i="13"/>
  <c r="AE1869" i="13"/>
  <c r="X1870" i="13"/>
  <c r="Z1870" i="13"/>
  <c r="AE1870" i="13"/>
  <c r="X1871" i="13"/>
  <c r="Z1871" i="13"/>
  <c r="AE1871" i="13"/>
  <c r="X1872" i="13"/>
  <c r="Z1872" i="13"/>
  <c r="AE1872" i="13"/>
  <c r="X1873" i="13"/>
  <c r="Z1873" i="13"/>
  <c r="AE1873" i="13"/>
  <c r="X1874" i="13"/>
  <c r="Z1874" i="13"/>
  <c r="AE1874" i="13"/>
  <c r="X1875" i="13"/>
  <c r="Z1875" i="13"/>
  <c r="AE1875" i="13"/>
  <c r="X1876" i="13"/>
  <c r="Z1876" i="13"/>
  <c r="AE1876" i="13"/>
  <c r="X1877" i="13"/>
  <c r="Z1877" i="13"/>
  <c r="AE1877" i="13"/>
  <c r="X1878" i="13"/>
  <c r="Z1878" i="13"/>
  <c r="AE1878" i="13"/>
  <c r="X1879" i="13"/>
  <c r="Z1879" i="13"/>
  <c r="AE1879" i="13"/>
  <c r="X1880" i="13"/>
  <c r="Z1880" i="13"/>
  <c r="AE1880" i="13"/>
  <c r="X1881" i="13"/>
  <c r="Z1881" i="13"/>
  <c r="AE1881" i="13"/>
  <c r="X1882" i="13"/>
  <c r="Z1882" i="13"/>
  <c r="AE1882" i="13"/>
  <c r="X1883" i="13"/>
  <c r="Z1883" i="13"/>
  <c r="AE1883" i="13"/>
  <c r="X1884" i="13"/>
  <c r="Z1884" i="13"/>
  <c r="AE1884" i="13"/>
  <c r="X1885" i="13"/>
  <c r="Z1885" i="13"/>
  <c r="AE1885" i="13"/>
  <c r="X1886" i="13"/>
  <c r="Z1886" i="13"/>
  <c r="AE1886" i="13"/>
  <c r="X1887" i="13"/>
  <c r="Z1887" i="13"/>
  <c r="AE1887" i="13"/>
  <c r="X1888" i="13"/>
  <c r="Z1888" i="13"/>
  <c r="AE1888" i="13"/>
  <c r="X1889" i="13"/>
  <c r="Z1889" i="13"/>
  <c r="AE1889" i="13"/>
  <c r="X1890" i="13"/>
  <c r="Z1890" i="13"/>
  <c r="AE1890" i="13"/>
  <c r="X1891" i="13"/>
  <c r="Z1891" i="13"/>
  <c r="AE1891" i="13"/>
  <c r="X1892" i="13"/>
  <c r="Z1892" i="13"/>
  <c r="AE1892" i="13"/>
  <c r="X1893" i="13"/>
  <c r="Z1893" i="13"/>
  <c r="AE1893" i="13"/>
  <c r="X1894" i="13"/>
  <c r="Z1894" i="13"/>
  <c r="AE1894" i="13"/>
  <c r="X1895" i="13"/>
  <c r="Z1895" i="13"/>
  <c r="AE1895" i="13"/>
  <c r="X1896" i="13"/>
  <c r="Z1896" i="13"/>
  <c r="AE1896" i="13"/>
  <c r="X1897" i="13"/>
  <c r="Z1897" i="13"/>
  <c r="AE1897" i="13"/>
  <c r="X1898" i="13"/>
  <c r="Z1898" i="13"/>
  <c r="AE1898" i="13"/>
  <c r="X1899" i="13"/>
  <c r="Z1899" i="13"/>
  <c r="AE1899" i="13"/>
  <c r="X1900" i="13"/>
  <c r="Z1900" i="13"/>
  <c r="AE1900" i="13"/>
  <c r="X1901" i="13"/>
  <c r="Z1901" i="13"/>
  <c r="AE1901" i="13"/>
  <c r="X1902" i="13"/>
  <c r="Z1902" i="13"/>
  <c r="AE1902" i="13"/>
  <c r="X1903" i="13"/>
  <c r="Z1903" i="13"/>
  <c r="AE1903" i="13"/>
  <c r="X1904" i="13"/>
  <c r="Z1904" i="13"/>
  <c r="AE1904" i="13"/>
  <c r="X1905" i="13"/>
  <c r="Z1905" i="13"/>
  <c r="AE1905" i="13"/>
  <c r="X1906" i="13"/>
  <c r="Z1906" i="13"/>
  <c r="AE1906" i="13"/>
  <c r="X1907" i="13"/>
  <c r="Z1907" i="13"/>
  <c r="AE1907" i="13"/>
  <c r="X1908" i="13"/>
  <c r="Z1908" i="13"/>
  <c r="AE1908" i="13"/>
  <c r="X1909" i="13"/>
  <c r="Z1909" i="13"/>
  <c r="AE1909" i="13"/>
  <c r="X1910" i="13"/>
  <c r="Z1910" i="13"/>
  <c r="AE1910" i="13"/>
  <c r="X1911" i="13"/>
  <c r="Z1911" i="13"/>
  <c r="AE1911" i="13"/>
  <c r="X1912" i="13"/>
  <c r="Z1912" i="13"/>
  <c r="AE1912" i="13"/>
  <c r="X1913" i="13"/>
  <c r="Z1913" i="13"/>
  <c r="AE1913" i="13"/>
  <c r="X1914" i="13"/>
  <c r="Z1914" i="13"/>
  <c r="AE1914" i="13"/>
  <c r="X1915" i="13"/>
  <c r="Z1915" i="13"/>
  <c r="AE1915" i="13"/>
  <c r="X1916" i="13"/>
  <c r="Z1916" i="13"/>
  <c r="AE1916" i="13"/>
  <c r="X1917" i="13"/>
  <c r="Z1917" i="13"/>
  <c r="AE1917" i="13"/>
  <c r="X1918" i="13"/>
  <c r="Z1918" i="13"/>
  <c r="AE1918" i="13"/>
  <c r="X1919" i="13"/>
  <c r="Z1919" i="13"/>
  <c r="AE1919" i="13"/>
  <c r="X1920" i="13"/>
  <c r="Z1920" i="13"/>
  <c r="AE1920" i="13"/>
  <c r="X1921" i="13"/>
  <c r="Z1921" i="13"/>
  <c r="AE1921" i="13"/>
  <c r="X1922" i="13"/>
  <c r="Z1922" i="13"/>
  <c r="AE1922" i="13"/>
  <c r="X1923" i="13"/>
  <c r="Z1923" i="13"/>
  <c r="AE1923" i="13"/>
  <c r="X1924" i="13"/>
  <c r="Z1924" i="13"/>
  <c r="AE1924" i="13"/>
  <c r="X1925" i="13"/>
  <c r="Z1925" i="13"/>
  <c r="AE1925" i="13"/>
  <c r="X1926" i="13"/>
  <c r="Z1926" i="13"/>
  <c r="AE1926" i="13"/>
  <c r="X1927" i="13"/>
  <c r="Z1927" i="13"/>
  <c r="AE1927" i="13"/>
  <c r="X1928" i="13"/>
  <c r="Z1928" i="13"/>
  <c r="AE1928" i="13"/>
  <c r="X1929" i="13"/>
  <c r="Z1929" i="13"/>
  <c r="AE1929" i="13"/>
  <c r="X1930" i="13"/>
  <c r="Z1930" i="13"/>
  <c r="AE1930" i="13"/>
  <c r="X1931" i="13"/>
  <c r="Z1931" i="13"/>
  <c r="AE1931" i="13"/>
  <c r="X1932" i="13"/>
  <c r="Z1932" i="13"/>
  <c r="AE1932" i="13"/>
  <c r="X1933" i="13"/>
  <c r="Z1933" i="13"/>
  <c r="AE1933" i="13"/>
  <c r="X1934" i="13"/>
  <c r="Z1934" i="13"/>
  <c r="AE1934" i="13"/>
  <c r="X1935" i="13"/>
  <c r="Z1935" i="13"/>
  <c r="AE1935" i="13"/>
  <c r="X1936" i="13"/>
  <c r="Z1936" i="13"/>
  <c r="AE1936" i="13"/>
  <c r="X1937" i="13"/>
  <c r="Z1937" i="13"/>
  <c r="AE1937" i="13"/>
  <c r="X1938" i="13"/>
  <c r="Z1938" i="13"/>
  <c r="AE1938" i="13"/>
  <c r="X1939" i="13"/>
  <c r="Z1939" i="13"/>
  <c r="AE1939" i="13"/>
  <c r="X1940" i="13"/>
  <c r="Z1940" i="13"/>
  <c r="AE1940" i="13"/>
  <c r="X1941" i="13"/>
  <c r="Z1941" i="13"/>
  <c r="AE1941" i="13"/>
  <c r="X1942" i="13"/>
  <c r="Z1942" i="13"/>
  <c r="AE1942" i="13"/>
  <c r="X1943" i="13"/>
  <c r="Z1943" i="13"/>
  <c r="AE1943" i="13"/>
  <c r="X1944" i="13"/>
  <c r="Z1944" i="13"/>
  <c r="AE1944" i="13"/>
  <c r="X1945" i="13"/>
  <c r="Z1945" i="13"/>
  <c r="AE1945" i="13"/>
  <c r="X1946" i="13"/>
  <c r="Z1946" i="13"/>
  <c r="AE1946" i="13"/>
  <c r="X1947" i="13"/>
  <c r="Z1947" i="13"/>
  <c r="AE1947" i="13"/>
  <c r="X1948" i="13"/>
  <c r="Z1948" i="13"/>
  <c r="AE1948" i="13"/>
  <c r="X1949" i="13"/>
  <c r="Z1949" i="13"/>
  <c r="AE1949" i="13"/>
  <c r="X1950" i="13"/>
  <c r="Z1950" i="13"/>
  <c r="AE1950" i="13"/>
  <c r="X1951" i="13"/>
  <c r="Z1951" i="13"/>
  <c r="AE1951" i="13"/>
  <c r="X1952" i="13"/>
  <c r="Z1952" i="13"/>
  <c r="AE1952" i="13"/>
  <c r="X1953" i="13"/>
  <c r="Z1953" i="13"/>
  <c r="AE1953" i="13"/>
  <c r="X1954" i="13"/>
  <c r="Z1954" i="13"/>
  <c r="AE1954" i="13"/>
  <c r="X1955" i="13"/>
  <c r="Z1955" i="13"/>
  <c r="AE1955" i="13"/>
  <c r="X1956" i="13"/>
  <c r="Z1956" i="13"/>
  <c r="AE1956" i="13"/>
  <c r="X1957" i="13"/>
  <c r="Z1957" i="13"/>
  <c r="AE1957" i="13"/>
  <c r="X1958" i="13"/>
  <c r="Z1958" i="13"/>
  <c r="AE1958" i="13"/>
  <c r="X1959" i="13"/>
  <c r="Z1959" i="13"/>
  <c r="AE1959" i="13"/>
  <c r="X1960" i="13"/>
  <c r="Z1960" i="13"/>
  <c r="AE1960" i="13"/>
  <c r="X1961" i="13"/>
  <c r="Z1961" i="13"/>
  <c r="AE1961" i="13"/>
  <c r="X1962" i="13"/>
  <c r="Z1962" i="13"/>
  <c r="AE1962" i="13"/>
  <c r="X1963" i="13"/>
  <c r="Z1963" i="13"/>
  <c r="AE1963" i="13"/>
  <c r="X1964" i="13"/>
  <c r="Z1964" i="13"/>
  <c r="AE1964" i="13"/>
  <c r="X1965" i="13"/>
  <c r="Z1965" i="13"/>
  <c r="AE1965" i="13"/>
  <c r="X1966" i="13"/>
  <c r="Z1966" i="13"/>
  <c r="AE1966" i="13"/>
  <c r="X1967" i="13"/>
  <c r="Z1967" i="13"/>
  <c r="AE1967" i="13"/>
  <c r="X1968" i="13"/>
  <c r="Z1968" i="13"/>
  <c r="AE1968" i="13"/>
  <c r="X1969" i="13"/>
  <c r="Z1969" i="13"/>
  <c r="AE1969" i="13"/>
  <c r="X1970" i="13"/>
  <c r="Z1970" i="13"/>
  <c r="AE1970" i="13"/>
  <c r="X1971" i="13"/>
  <c r="Z1971" i="13"/>
  <c r="AE1971" i="13"/>
  <c r="X1972" i="13"/>
  <c r="Z1972" i="13"/>
  <c r="AE1972" i="13"/>
  <c r="X1973" i="13"/>
  <c r="Z1973" i="13"/>
  <c r="AE1973" i="13"/>
  <c r="X1974" i="13"/>
  <c r="Z1974" i="13"/>
  <c r="AE1974" i="13"/>
  <c r="X1975" i="13"/>
  <c r="Z1975" i="13"/>
  <c r="AE1975" i="13"/>
  <c r="X1976" i="13"/>
  <c r="Z1976" i="13"/>
  <c r="AE1976" i="13"/>
  <c r="X1977" i="13"/>
  <c r="Z1977" i="13"/>
  <c r="AE1977" i="13"/>
  <c r="X1978" i="13"/>
  <c r="Z1978" i="13"/>
  <c r="AE1978" i="13"/>
  <c r="X1979" i="13"/>
  <c r="Z1979" i="13"/>
  <c r="AE1979" i="13"/>
  <c r="X1980" i="13"/>
  <c r="Z1980" i="13"/>
  <c r="AE1980" i="13"/>
  <c r="X1981" i="13"/>
  <c r="Z1981" i="13"/>
  <c r="AE1981" i="13"/>
  <c r="X1982" i="13"/>
  <c r="Z1982" i="13"/>
  <c r="AE1982" i="13"/>
  <c r="X1983" i="13"/>
  <c r="Z1983" i="13"/>
  <c r="AE1983" i="13"/>
  <c r="X1984" i="13"/>
  <c r="Z1984" i="13"/>
  <c r="AE1984" i="13"/>
  <c r="X1985" i="13"/>
  <c r="Z1985" i="13"/>
  <c r="AE1985" i="13"/>
  <c r="X1986" i="13"/>
  <c r="Z1986" i="13"/>
  <c r="AE1986" i="13"/>
  <c r="X1987" i="13"/>
  <c r="Z1987" i="13"/>
  <c r="AE1987" i="13"/>
  <c r="X1988" i="13"/>
  <c r="Z1988" i="13"/>
  <c r="AE1988" i="13"/>
  <c r="X1989" i="13"/>
  <c r="Z1989" i="13"/>
  <c r="AE1989" i="13"/>
  <c r="X1990" i="13"/>
  <c r="Z1990" i="13"/>
  <c r="AE1990" i="13"/>
  <c r="X1991" i="13"/>
  <c r="Z1991" i="13"/>
  <c r="AE1991" i="13"/>
  <c r="X1992" i="13"/>
  <c r="Z1992" i="13"/>
  <c r="AE1992" i="13"/>
  <c r="X1993" i="13"/>
  <c r="Z1993" i="13"/>
  <c r="AE1993" i="13"/>
  <c r="X1994" i="13"/>
  <c r="Z1994" i="13"/>
  <c r="AE1994" i="13"/>
  <c r="X1995" i="13"/>
  <c r="Z1995" i="13"/>
  <c r="AE1995" i="13"/>
  <c r="X1996" i="13"/>
  <c r="Z1996" i="13"/>
  <c r="AE1996" i="13"/>
  <c r="X1997" i="13"/>
  <c r="Z1997" i="13"/>
  <c r="AE1997" i="13"/>
  <c r="X1998" i="13"/>
  <c r="Z1998" i="13"/>
  <c r="AE1998" i="13"/>
  <c r="X1999" i="13"/>
  <c r="Z1999" i="13"/>
  <c r="AE1999" i="13"/>
  <c r="X2000" i="13"/>
  <c r="Z2000" i="13"/>
  <c r="AE2000" i="13"/>
  <c r="X2001" i="13"/>
  <c r="Z2001" i="13"/>
  <c r="AE2001" i="13"/>
  <c r="X2002" i="13"/>
  <c r="Z2002" i="13"/>
  <c r="AE2002" i="13"/>
  <c r="X2003" i="13"/>
  <c r="Z2003" i="13"/>
  <c r="AE2003" i="13"/>
  <c r="X2004" i="13"/>
  <c r="Z2004" i="13"/>
  <c r="AE2004" i="13"/>
  <c r="X2005" i="13"/>
  <c r="Z2005" i="13"/>
  <c r="AE2005" i="13"/>
  <c r="X2006" i="13"/>
  <c r="Z2006" i="13"/>
  <c r="AE2006" i="13"/>
  <c r="X2007" i="13"/>
  <c r="Z2007" i="13"/>
  <c r="AE2007" i="13"/>
  <c r="X2008" i="13"/>
  <c r="Z2008" i="13"/>
  <c r="AE2008" i="13"/>
  <c r="X2009" i="13"/>
  <c r="Z2009" i="13"/>
  <c r="AE2009" i="13"/>
  <c r="X2010" i="13"/>
  <c r="Z2010" i="13"/>
  <c r="AE2010" i="13"/>
  <c r="X2011" i="13"/>
  <c r="Z2011" i="13"/>
  <c r="AE2011" i="13"/>
  <c r="X2012" i="13"/>
  <c r="Z2012" i="13"/>
  <c r="AE2012" i="13"/>
  <c r="X2013" i="13"/>
  <c r="Z2013" i="13"/>
  <c r="AE2013" i="13"/>
  <c r="X2014" i="13"/>
  <c r="Z2014" i="13"/>
  <c r="AE2014" i="13"/>
  <c r="X2015" i="13"/>
  <c r="Z2015" i="13"/>
  <c r="AE2015" i="13"/>
  <c r="X2016" i="13"/>
  <c r="Z2016" i="13"/>
  <c r="AE2016" i="13"/>
  <c r="X2017" i="13"/>
  <c r="Z2017" i="13"/>
  <c r="AE2017" i="13"/>
  <c r="X2018" i="13"/>
  <c r="Z2018" i="13"/>
  <c r="AE2018" i="13"/>
  <c r="X2019" i="13"/>
  <c r="Z2019" i="13"/>
  <c r="AE2019" i="13"/>
  <c r="X2020" i="13"/>
  <c r="Z2020" i="13"/>
  <c r="AE2020" i="13"/>
  <c r="X2021" i="13"/>
  <c r="Z2021" i="13"/>
  <c r="AE2021" i="13"/>
  <c r="X2022" i="13"/>
  <c r="Z2022" i="13"/>
  <c r="AE2022" i="13"/>
  <c r="X2023" i="13"/>
  <c r="Z2023" i="13"/>
  <c r="AE2023" i="13"/>
  <c r="X2024" i="13"/>
  <c r="Z2024" i="13"/>
  <c r="AE2024" i="13"/>
  <c r="X2025" i="13"/>
  <c r="Z2025" i="13"/>
  <c r="AE2025" i="13"/>
  <c r="X2026" i="13"/>
  <c r="Z2026" i="13"/>
  <c r="AE2026" i="13"/>
  <c r="X2027" i="13"/>
  <c r="Z2027" i="13"/>
  <c r="AE2027" i="13"/>
  <c r="X2028" i="13"/>
  <c r="Z2028" i="13"/>
  <c r="AE2028" i="13"/>
  <c r="X2029" i="13"/>
  <c r="Z2029" i="13"/>
  <c r="AE2029" i="13"/>
  <c r="X2030" i="13"/>
  <c r="Z2030" i="13"/>
  <c r="AE2030" i="13"/>
  <c r="X2031" i="13"/>
  <c r="Z2031" i="13"/>
  <c r="AE2031" i="13"/>
  <c r="X2032" i="13"/>
  <c r="Z2032" i="13"/>
  <c r="AE2032" i="13"/>
  <c r="X2033" i="13"/>
  <c r="Z2033" i="13"/>
  <c r="AE2033" i="13"/>
  <c r="X2034" i="13"/>
  <c r="Z2034" i="13"/>
  <c r="AE2034" i="13"/>
  <c r="X2035" i="13"/>
  <c r="Z2035" i="13"/>
  <c r="AE2035" i="13"/>
  <c r="X2036" i="13"/>
  <c r="Z2036" i="13"/>
  <c r="AE2036" i="13"/>
  <c r="X2037" i="13"/>
  <c r="Z2037" i="13"/>
  <c r="AE2037" i="13"/>
  <c r="X2038" i="13"/>
  <c r="Z2038" i="13"/>
  <c r="AE2038" i="13"/>
  <c r="X2039" i="13"/>
  <c r="Z2039" i="13"/>
  <c r="AE2039" i="13"/>
  <c r="X2040" i="13"/>
  <c r="Z2040" i="13"/>
  <c r="AE2040" i="13"/>
  <c r="X2041" i="13"/>
  <c r="Z2041" i="13"/>
  <c r="AE2041" i="13"/>
  <c r="X2042" i="13"/>
  <c r="Z2042" i="13"/>
  <c r="AE2042" i="13"/>
  <c r="X2043" i="13"/>
  <c r="Z2043" i="13"/>
  <c r="AE2043" i="13"/>
  <c r="X2044" i="13"/>
  <c r="Z2044" i="13"/>
  <c r="AE2044" i="13"/>
  <c r="X2045" i="13"/>
  <c r="Z2045" i="13"/>
  <c r="AE2045" i="13"/>
  <c r="X2046" i="13"/>
  <c r="Z2046" i="13"/>
  <c r="AE2046" i="13"/>
  <c r="X2047" i="13"/>
  <c r="Z2047" i="13"/>
  <c r="AE2047" i="13"/>
  <c r="X2048" i="13"/>
  <c r="Z2048" i="13"/>
  <c r="AE2048" i="13"/>
  <c r="X2049" i="13"/>
  <c r="Z2049" i="13"/>
  <c r="AE2049" i="13"/>
  <c r="X2050" i="13"/>
  <c r="Z2050" i="13"/>
  <c r="AE2050" i="13"/>
  <c r="X2051" i="13"/>
  <c r="Z2051" i="13"/>
  <c r="AE2051" i="13"/>
  <c r="X2052" i="13"/>
  <c r="Z2052" i="13"/>
  <c r="AE2052" i="13"/>
  <c r="X2053" i="13"/>
  <c r="Z2053" i="13"/>
  <c r="AE2053" i="13"/>
  <c r="X2054" i="13"/>
  <c r="Z2054" i="13"/>
  <c r="AE2054" i="13"/>
  <c r="X2055" i="13"/>
  <c r="Z2055" i="13"/>
  <c r="AE2055" i="13"/>
  <c r="X2056" i="13"/>
  <c r="Z2056" i="13"/>
  <c r="AE2056" i="13"/>
  <c r="X2057" i="13"/>
  <c r="Z2057" i="13"/>
  <c r="AE2057" i="13"/>
  <c r="X2058" i="13"/>
  <c r="Z2058" i="13"/>
  <c r="AE2058" i="13"/>
  <c r="X2059" i="13"/>
  <c r="Z2059" i="13"/>
  <c r="AE2059" i="13"/>
  <c r="X2060" i="13"/>
  <c r="Z2060" i="13"/>
  <c r="AE2060" i="13"/>
  <c r="X2061" i="13"/>
  <c r="Z2061" i="13"/>
  <c r="AE2061" i="13"/>
  <c r="X2062" i="13"/>
  <c r="Z2062" i="13"/>
  <c r="AE2062" i="13"/>
  <c r="X2063" i="13"/>
  <c r="Z2063" i="13"/>
  <c r="AE2063" i="13"/>
  <c r="X2064" i="13"/>
  <c r="Z2064" i="13"/>
  <c r="AE2064" i="13"/>
  <c r="X2065" i="13"/>
  <c r="Z2065" i="13"/>
  <c r="AE2065" i="13"/>
  <c r="X2066" i="13"/>
  <c r="Z2066" i="13"/>
  <c r="AE2066" i="13"/>
  <c r="X2067" i="13"/>
  <c r="Z2067" i="13"/>
  <c r="AE2067" i="13"/>
  <c r="X2068" i="13"/>
  <c r="Z2068" i="13"/>
  <c r="AE2068" i="13"/>
  <c r="X2069" i="13"/>
  <c r="Z2069" i="13"/>
  <c r="AE2069" i="13"/>
  <c r="X2070" i="13"/>
  <c r="Z2070" i="13"/>
  <c r="AE2070" i="13"/>
  <c r="X2071" i="13"/>
  <c r="Z2071" i="13"/>
  <c r="AE2071" i="13"/>
  <c r="X2072" i="13"/>
  <c r="Z2072" i="13"/>
  <c r="AE2072" i="13"/>
  <c r="X2073" i="13"/>
  <c r="Z2073" i="13"/>
  <c r="AE2073" i="13"/>
  <c r="X2074" i="13"/>
  <c r="Z2074" i="13"/>
  <c r="AE2074" i="13"/>
  <c r="X2075" i="13"/>
  <c r="Z2075" i="13"/>
  <c r="AE2075" i="13"/>
  <c r="X2076" i="13"/>
  <c r="Z2076" i="13"/>
  <c r="AE2076" i="13"/>
  <c r="X2077" i="13"/>
  <c r="Z2077" i="13"/>
  <c r="AE2077" i="13"/>
  <c r="X2078" i="13"/>
  <c r="Z2078" i="13"/>
  <c r="AE2078" i="13"/>
  <c r="X2079" i="13"/>
  <c r="Z2079" i="13"/>
  <c r="AE2079" i="13"/>
  <c r="X2080" i="13"/>
  <c r="Z2080" i="13"/>
  <c r="AE2080" i="13"/>
  <c r="X2081" i="13"/>
  <c r="Z2081" i="13"/>
  <c r="AE2081" i="13"/>
  <c r="X2082" i="13"/>
  <c r="Z2082" i="13"/>
  <c r="AE2082" i="13"/>
  <c r="X2083" i="13"/>
  <c r="Z2083" i="13"/>
  <c r="AE2083" i="13"/>
  <c r="X2084" i="13"/>
  <c r="Z2084" i="13"/>
  <c r="AE2084" i="13"/>
  <c r="X2085" i="13"/>
  <c r="Z2085" i="13"/>
  <c r="AE2085" i="13"/>
  <c r="X2086" i="13"/>
  <c r="Z2086" i="13"/>
  <c r="AE2086" i="13"/>
  <c r="X2087" i="13"/>
  <c r="Z2087" i="13"/>
  <c r="AE2087" i="13"/>
  <c r="X2088" i="13"/>
  <c r="Z2088" i="13"/>
  <c r="AE2088" i="13"/>
  <c r="X2089" i="13"/>
  <c r="Z2089" i="13"/>
  <c r="AE2089" i="13"/>
  <c r="X2090" i="13"/>
  <c r="Z2090" i="13"/>
  <c r="AE2090" i="13"/>
  <c r="X2091" i="13"/>
  <c r="Z2091" i="13"/>
  <c r="AE2091" i="13"/>
  <c r="X2092" i="13"/>
  <c r="Z2092" i="13"/>
  <c r="AE2092" i="13"/>
  <c r="X2093" i="13"/>
  <c r="Z2093" i="13"/>
  <c r="AE2093" i="13"/>
  <c r="X2094" i="13"/>
  <c r="Z2094" i="13"/>
  <c r="AE2094" i="13"/>
  <c r="X2095" i="13"/>
  <c r="Z2095" i="13"/>
  <c r="AE2095" i="13"/>
  <c r="X2096" i="13"/>
  <c r="Z2096" i="13"/>
  <c r="AE2096" i="13"/>
  <c r="X2097" i="13"/>
  <c r="Z2097" i="13"/>
  <c r="AE2097" i="13"/>
  <c r="X2098" i="13"/>
  <c r="Z2098" i="13"/>
  <c r="AE2098" i="13"/>
  <c r="X2099" i="13"/>
  <c r="Z2099" i="13"/>
  <c r="AE2099" i="13"/>
  <c r="X2100" i="13"/>
  <c r="Z2100" i="13"/>
  <c r="AE2100" i="13"/>
  <c r="X2101" i="13"/>
  <c r="Z2101" i="13"/>
  <c r="AE2101" i="13"/>
  <c r="X2102" i="13"/>
  <c r="Z2102" i="13"/>
  <c r="AE2102" i="13"/>
  <c r="X2103" i="13"/>
  <c r="Z2103" i="13"/>
  <c r="AE2103" i="13"/>
  <c r="X2104" i="13"/>
  <c r="Z2104" i="13"/>
  <c r="AE2104" i="13"/>
  <c r="X2105" i="13"/>
  <c r="Z2105" i="13"/>
  <c r="AE2105" i="13"/>
  <c r="X2106" i="13"/>
  <c r="Z2106" i="13"/>
  <c r="AE2106" i="13"/>
  <c r="X2107" i="13"/>
  <c r="Z2107" i="13"/>
  <c r="AE2107" i="13"/>
  <c r="X2108" i="13"/>
  <c r="Z2108" i="13"/>
  <c r="AE2108" i="13"/>
  <c r="X2109" i="13"/>
  <c r="Z2109" i="13"/>
  <c r="AE2109" i="13"/>
  <c r="X2110" i="13"/>
  <c r="Z2110" i="13"/>
  <c r="AE2110" i="13"/>
  <c r="X2111" i="13"/>
  <c r="Z2111" i="13"/>
  <c r="AE2111" i="13"/>
  <c r="X2112" i="13"/>
  <c r="Z2112" i="13"/>
  <c r="AE2112" i="13"/>
  <c r="X2113" i="13"/>
  <c r="Z2113" i="13"/>
  <c r="AE2113" i="13"/>
  <c r="X2114" i="13"/>
  <c r="Z2114" i="13"/>
  <c r="AE2114" i="13"/>
  <c r="X2115" i="13"/>
  <c r="Z2115" i="13"/>
  <c r="AE2115" i="13"/>
  <c r="X2116" i="13"/>
  <c r="Z2116" i="13"/>
  <c r="AE2116" i="13"/>
  <c r="X2117" i="13"/>
  <c r="Z2117" i="13"/>
  <c r="AE2117" i="13"/>
  <c r="X2118" i="13"/>
  <c r="Z2118" i="13"/>
  <c r="AE2118" i="13"/>
  <c r="X2119" i="13"/>
  <c r="Z2119" i="13"/>
  <c r="AE2119" i="13"/>
  <c r="X2120" i="13"/>
  <c r="Z2120" i="13"/>
  <c r="AE2120" i="13"/>
  <c r="X2121" i="13"/>
  <c r="Z2121" i="13"/>
  <c r="AE2121" i="13"/>
  <c r="X2122" i="13"/>
  <c r="Z2122" i="13"/>
  <c r="AE2122" i="13"/>
  <c r="X2123" i="13"/>
  <c r="Z2123" i="13"/>
  <c r="AE2123" i="13"/>
  <c r="X2124" i="13"/>
  <c r="Z2124" i="13"/>
  <c r="AE2124" i="13"/>
  <c r="X2125" i="13"/>
  <c r="Z2125" i="13"/>
  <c r="AE2125" i="13"/>
  <c r="X2126" i="13"/>
  <c r="Z2126" i="13"/>
  <c r="AE2126" i="13"/>
  <c r="X2127" i="13"/>
  <c r="Z2127" i="13"/>
  <c r="AE2127" i="13"/>
  <c r="X2128" i="13"/>
  <c r="Z2128" i="13"/>
  <c r="AE2128" i="13"/>
  <c r="X2129" i="13"/>
  <c r="Z2129" i="13"/>
  <c r="AE2129" i="13"/>
  <c r="X2130" i="13"/>
  <c r="Z2130" i="13"/>
  <c r="AE2130" i="13"/>
  <c r="X2131" i="13"/>
  <c r="Z2131" i="13"/>
  <c r="AE2131" i="13"/>
  <c r="X2132" i="13"/>
  <c r="Z2132" i="13"/>
  <c r="AE2132" i="13"/>
  <c r="X2133" i="13"/>
  <c r="Z2133" i="13"/>
  <c r="AE2133" i="13"/>
  <c r="X2134" i="13"/>
  <c r="Z2134" i="13"/>
  <c r="AE2134" i="13"/>
  <c r="X2135" i="13"/>
  <c r="Z2135" i="13"/>
  <c r="AE2135" i="13"/>
  <c r="X2136" i="13"/>
  <c r="Z2136" i="13"/>
  <c r="AE2136" i="13"/>
  <c r="X2137" i="13"/>
  <c r="Z2137" i="13"/>
  <c r="AE2137" i="13"/>
  <c r="X2138" i="13"/>
  <c r="Z2138" i="13"/>
  <c r="AE2138" i="13"/>
  <c r="X2139" i="13"/>
  <c r="Z2139" i="13"/>
  <c r="AE2139" i="13"/>
  <c r="X2140" i="13"/>
  <c r="Z2140" i="13"/>
  <c r="AE2140" i="13"/>
  <c r="X2141" i="13"/>
  <c r="Z2141" i="13"/>
  <c r="AE2141" i="13"/>
  <c r="X2142" i="13"/>
  <c r="Z2142" i="13"/>
  <c r="AE2142" i="13"/>
  <c r="X2143" i="13"/>
  <c r="Z2143" i="13"/>
  <c r="AE2143" i="13"/>
  <c r="X2144" i="13"/>
  <c r="Z2144" i="13"/>
  <c r="AE2144" i="13"/>
  <c r="X2145" i="13"/>
  <c r="Z2145" i="13"/>
  <c r="AE2145" i="13"/>
  <c r="X2146" i="13"/>
  <c r="Z2146" i="13"/>
  <c r="AE2146" i="13"/>
  <c r="X2147" i="13"/>
  <c r="Z2147" i="13"/>
  <c r="AE2147" i="13"/>
  <c r="X2148" i="13"/>
  <c r="Z2148" i="13"/>
  <c r="AE2148" i="13"/>
  <c r="X2149" i="13"/>
  <c r="Z2149" i="13"/>
  <c r="AE2149" i="13"/>
  <c r="X2150" i="13"/>
  <c r="Z2150" i="13"/>
  <c r="AE2150" i="13"/>
  <c r="X2151" i="13"/>
  <c r="Z2151" i="13"/>
  <c r="AE2151" i="13"/>
  <c r="X2152" i="13"/>
  <c r="Z2152" i="13"/>
  <c r="AE2152" i="13"/>
  <c r="X2153" i="13"/>
  <c r="Z2153" i="13"/>
  <c r="AE2153" i="13"/>
  <c r="X2154" i="13"/>
  <c r="Z2154" i="13"/>
  <c r="AE2154" i="13"/>
  <c r="X2155" i="13"/>
  <c r="Z2155" i="13"/>
  <c r="AE2155" i="13"/>
  <c r="X2156" i="13"/>
  <c r="Z2156" i="13"/>
  <c r="AE2156" i="13"/>
  <c r="X2157" i="13"/>
  <c r="Z2157" i="13"/>
  <c r="AE2157" i="13"/>
  <c r="X2158" i="13"/>
  <c r="Z2158" i="13"/>
  <c r="AE2158" i="13"/>
  <c r="X2159" i="13"/>
  <c r="Z2159" i="13"/>
  <c r="AE2159" i="13"/>
  <c r="X2160" i="13"/>
  <c r="Z2160" i="13"/>
  <c r="AE2160" i="13"/>
  <c r="X2161" i="13"/>
  <c r="Z2161" i="13"/>
  <c r="AE2161" i="13"/>
  <c r="X2162" i="13"/>
  <c r="Z2162" i="13"/>
  <c r="AE2162" i="13"/>
  <c r="X2163" i="13"/>
  <c r="Z2163" i="13"/>
  <c r="AE2163" i="13"/>
  <c r="X2164" i="13"/>
  <c r="Z2164" i="13"/>
  <c r="AE2164" i="13"/>
  <c r="X2165" i="13"/>
  <c r="Z2165" i="13"/>
  <c r="AE2165" i="13"/>
  <c r="X2166" i="13"/>
  <c r="Z2166" i="13"/>
  <c r="AE2166" i="13"/>
  <c r="X2167" i="13"/>
  <c r="Z2167" i="13"/>
  <c r="AE2167" i="13"/>
  <c r="X2168" i="13"/>
  <c r="Z2168" i="13"/>
  <c r="AE2168" i="13"/>
  <c r="X2169" i="13"/>
  <c r="Z2169" i="13"/>
  <c r="AE2169" i="13"/>
  <c r="X2170" i="13"/>
  <c r="Z2170" i="13"/>
  <c r="AE2170" i="13"/>
  <c r="X2171" i="13"/>
  <c r="Z2171" i="13"/>
  <c r="AE2171" i="13"/>
  <c r="X2172" i="13"/>
  <c r="Z2172" i="13"/>
  <c r="AE2172" i="13"/>
  <c r="X2173" i="13"/>
  <c r="Z2173" i="13"/>
  <c r="AE2173" i="13"/>
  <c r="X2174" i="13"/>
  <c r="Z2174" i="13"/>
  <c r="AE2174" i="13"/>
  <c r="X2175" i="13"/>
  <c r="Z2175" i="13"/>
  <c r="AE2175" i="13"/>
  <c r="X2176" i="13"/>
  <c r="Z2176" i="13"/>
  <c r="AE2176" i="13"/>
  <c r="X2177" i="13"/>
  <c r="Z2177" i="13"/>
  <c r="AE2177" i="13"/>
  <c r="X2178" i="13"/>
  <c r="Z2178" i="13"/>
  <c r="AE2178" i="13"/>
  <c r="X2179" i="13"/>
  <c r="Z2179" i="13"/>
  <c r="AE2179" i="13"/>
  <c r="X2180" i="13"/>
  <c r="Z2180" i="13"/>
  <c r="AE2180" i="13"/>
  <c r="X2181" i="13"/>
  <c r="Z2181" i="13"/>
  <c r="AE2181" i="13"/>
  <c r="X2182" i="13"/>
  <c r="Z2182" i="13"/>
  <c r="AE2182" i="13"/>
  <c r="X2183" i="13"/>
  <c r="Z2183" i="13"/>
  <c r="AE2183" i="13"/>
  <c r="X2184" i="13"/>
  <c r="Z2184" i="13"/>
  <c r="AE2184" i="13"/>
  <c r="X2185" i="13"/>
  <c r="Z2185" i="13"/>
  <c r="AE2185" i="13"/>
  <c r="X2186" i="13"/>
  <c r="Z2186" i="13"/>
  <c r="AE2186" i="13"/>
  <c r="X2187" i="13"/>
  <c r="Z2187" i="13"/>
  <c r="AE2187" i="13"/>
  <c r="X2188" i="13"/>
  <c r="Z2188" i="13"/>
  <c r="AE2188" i="13"/>
  <c r="X2189" i="13"/>
  <c r="Z2189" i="13"/>
  <c r="AE2189" i="13"/>
  <c r="X2190" i="13"/>
  <c r="Z2190" i="13"/>
  <c r="AE2190" i="13"/>
  <c r="X2191" i="13"/>
  <c r="Z2191" i="13"/>
  <c r="AE2191" i="13"/>
  <c r="X2192" i="13"/>
  <c r="Z2192" i="13"/>
  <c r="AE2192" i="13"/>
  <c r="X2193" i="13"/>
  <c r="Z2193" i="13"/>
  <c r="AE2193" i="13"/>
  <c r="X2194" i="13"/>
  <c r="Z2194" i="13"/>
  <c r="AE2194" i="13"/>
  <c r="X2195" i="13"/>
  <c r="Z2195" i="13"/>
  <c r="AE2195" i="13"/>
  <c r="X2196" i="13"/>
  <c r="Z2196" i="13"/>
  <c r="AE2196" i="13"/>
  <c r="X2197" i="13"/>
  <c r="Z2197" i="13"/>
  <c r="AE2197" i="13"/>
  <c r="X2198" i="13"/>
  <c r="Z2198" i="13"/>
  <c r="AE2198" i="13"/>
  <c r="X2199" i="13"/>
  <c r="Z2199" i="13"/>
  <c r="AE2199" i="13"/>
  <c r="X2200" i="13"/>
  <c r="Z2200" i="13"/>
  <c r="AE2200" i="13"/>
  <c r="X2201" i="13"/>
  <c r="Z2201" i="13"/>
  <c r="AE2201" i="13"/>
  <c r="X2202" i="13"/>
  <c r="Z2202" i="13"/>
  <c r="AE2202" i="13"/>
  <c r="X2203" i="13"/>
  <c r="Z2203" i="13"/>
  <c r="AE2203" i="13"/>
  <c r="X2204" i="13"/>
  <c r="Z2204" i="13"/>
  <c r="AE2204" i="13"/>
  <c r="X2205" i="13"/>
  <c r="Z2205" i="13"/>
  <c r="AE2205" i="13"/>
  <c r="X2206" i="13"/>
  <c r="Z2206" i="13"/>
  <c r="AE2206" i="13"/>
  <c r="X2207" i="13"/>
  <c r="Z2207" i="13"/>
  <c r="AE2207" i="13"/>
  <c r="X2208" i="13"/>
  <c r="Z2208" i="13"/>
  <c r="AE2208" i="13"/>
  <c r="X2209" i="13"/>
  <c r="Z2209" i="13"/>
  <c r="AE2209" i="13"/>
  <c r="X2210" i="13"/>
  <c r="Z2210" i="13"/>
  <c r="AE2210" i="13"/>
  <c r="X2211" i="13"/>
  <c r="Z2211" i="13"/>
  <c r="AE2211" i="13"/>
  <c r="X2212" i="13"/>
  <c r="Z2212" i="13"/>
  <c r="AE2212" i="13"/>
  <c r="X2213" i="13"/>
  <c r="Z2213" i="13"/>
  <c r="AE2213" i="13"/>
  <c r="X2214" i="13"/>
  <c r="Z2214" i="13"/>
  <c r="AE2214" i="13"/>
  <c r="X2215" i="13"/>
  <c r="Z2215" i="13"/>
  <c r="AE2215" i="13"/>
  <c r="X2216" i="13"/>
  <c r="Z2216" i="13"/>
  <c r="AE2216" i="13"/>
  <c r="X2217" i="13"/>
  <c r="Z2217" i="13"/>
  <c r="AE2217" i="13"/>
  <c r="X2218" i="13"/>
  <c r="Z2218" i="13"/>
  <c r="AE2218" i="13"/>
  <c r="X2219" i="13"/>
  <c r="Z2219" i="13"/>
  <c r="AE2219" i="13"/>
  <c r="X2220" i="13"/>
  <c r="Z2220" i="13"/>
  <c r="AE2220" i="13"/>
  <c r="X2221" i="13"/>
  <c r="Z2221" i="13"/>
  <c r="AE2221" i="13"/>
  <c r="X2222" i="13"/>
  <c r="Z2222" i="13"/>
  <c r="AE2222" i="13"/>
  <c r="X2223" i="13"/>
  <c r="Z2223" i="13"/>
  <c r="AE2223" i="13"/>
  <c r="X2224" i="13"/>
  <c r="Z2224" i="13"/>
  <c r="AE2224" i="13"/>
  <c r="X2225" i="13"/>
  <c r="Z2225" i="13"/>
  <c r="AE2225" i="13"/>
  <c r="X2226" i="13"/>
  <c r="Z2226" i="13"/>
  <c r="AE2226" i="13"/>
  <c r="X2227" i="13"/>
  <c r="Z2227" i="13"/>
  <c r="AE2227" i="13"/>
  <c r="X2228" i="13"/>
  <c r="Z2228" i="13"/>
  <c r="AE2228" i="13"/>
  <c r="X2229" i="13"/>
  <c r="Z2229" i="13"/>
  <c r="AE2229" i="13"/>
  <c r="X2230" i="13"/>
  <c r="Z2230" i="13"/>
  <c r="AE2230" i="13"/>
  <c r="X2231" i="13"/>
  <c r="Z2231" i="13"/>
  <c r="AE2231" i="13"/>
  <c r="X2232" i="13"/>
  <c r="Z2232" i="13"/>
  <c r="AE2232" i="13"/>
  <c r="X2233" i="13"/>
  <c r="Z2233" i="13"/>
  <c r="AE2233" i="13"/>
  <c r="X2234" i="13"/>
  <c r="Z2234" i="13"/>
  <c r="AE2234" i="13"/>
  <c r="X2235" i="13"/>
  <c r="Z2235" i="13"/>
  <c r="AE2235" i="13"/>
  <c r="X2236" i="13"/>
  <c r="Z2236" i="13"/>
  <c r="AE2236" i="13"/>
  <c r="X2237" i="13"/>
  <c r="Z2237" i="13"/>
  <c r="AE2237" i="13"/>
  <c r="X2238" i="13"/>
  <c r="Z2238" i="13"/>
  <c r="AE2238" i="13"/>
  <c r="X2239" i="13"/>
  <c r="Z2239" i="13"/>
  <c r="AE2239" i="13"/>
  <c r="X2240" i="13"/>
  <c r="Z2240" i="13"/>
  <c r="AE2240" i="13"/>
  <c r="X2241" i="13"/>
  <c r="Z2241" i="13"/>
  <c r="AE2241" i="13"/>
  <c r="X2242" i="13"/>
  <c r="Z2242" i="13"/>
  <c r="AE2242" i="13"/>
  <c r="X2243" i="13"/>
  <c r="Z2243" i="13"/>
  <c r="AE2243" i="13"/>
  <c r="X2244" i="13"/>
  <c r="Z2244" i="13"/>
  <c r="AE2244" i="13"/>
  <c r="X2245" i="13"/>
  <c r="Z2245" i="13"/>
  <c r="AE2245" i="13"/>
  <c r="X2246" i="13"/>
  <c r="Z2246" i="13"/>
  <c r="AE2246" i="13"/>
  <c r="X2247" i="13"/>
  <c r="Z2247" i="13"/>
  <c r="AE2247" i="13"/>
  <c r="X2248" i="13"/>
  <c r="Z2248" i="13"/>
  <c r="AE2248" i="13"/>
  <c r="X2249" i="13"/>
  <c r="Z2249" i="13"/>
  <c r="AE2249" i="13"/>
  <c r="X2250" i="13"/>
  <c r="Z2250" i="13"/>
  <c r="AE2250" i="13"/>
  <c r="X2251" i="13"/>
  <c r="Z2251" i="13"/>
  <c r="AE2251" i="13"/>
  <c r="X2252" i="13"/>
  <c r="Z2252" i="13"/>
  <c r="AE2252" i="13"/>
  <c r="X2253" i="13"/>
  <c r="Z2253" i="13"/>
  <c r="AE2253" i="13"/>
  <c r="X2254" i="13"/>
  <c r="Z2254" i="13"/>
  <c r="AE2254" i="13"/>
  <c r="X2255" i="13"/>
  <c r="Z2255" i="13"/>
  <c r="AE2255" i="13"/>
  <c r="X2256" i="13"/>
  <c r="Z2256" i="13"/>
  <c r="AE2256" i="13"/>
  <c r="X2257" i="13"/>
  <c r="Z2257" i="13"/>
  <c r="AE2257" i="13"/>
  <c r="X2258" i="13"/>
  <c r="Z2258" i="13"/>
  <c r="AE2258" i="13"/>
  <c r="X2259" i="13"/>
  <c r="Z2259" i="13"/>
  <c r="AE2259" i="13"/>
  <c r="X2260" i="13"/>
  <c r="Z2260" i="13"/>
  <c r="AE2260" i="13"/>
  <c r="X2261" i="13"/>
  <c r="Z2261" i="13"/>
  <c r="AE2261" i="13"/>
  <c r="X2262" i="13"/>
  <c r="Z2262" i="13"/>
  <c r="AE2262" i="13"/>
  <c r="X2263" i="13"/>
  <c r="Z2263" i="13"/>
  <c r="AE2263" i="13"/>
  <c r="X2264" i="13"/>
  <c r="Z2264" i="13"/>
  <c r="AE2264" i="13"/>
  <c r="X2265" i="13"/>
  <c r="Z2265" i="13"/>
  <c r="AE2265" i="13"/>
  <c r="X2266" i="13"/>
  <c r="Z2266" i="13"/>
  <c r="AE2266" i="13"/>
  <c r="X2267" i="13"/>
  <c r="Z2267" i="13"/>
  <c r="AE2267" i="13"/>
  <c r="X2268" i="13"/>
  <c r="Z2268" i="13"/>
  <c r="AE2268" i="13"/>
  <c r="X2269" i="13"/>
  <c r="Z2269" i="13"/>
  <c r="AE2269" i="13"/>
  <c r="X2270" i="13"/>
  <c r="Z2270" i="13"/>
  <c r="AE2270" i="13"/>
  <c r="X2271" i="13"/>
  <c r="Z2271" i="13"/>
  <c r="AE2271" i="13"/>
  <c r="X2272" i="13"/>
  <c r="Z2272" i="13"/>
  <c r="AE2272" i="13"/>
  <c r="X2273" i="13"/>
  <c r="Z2273" i="13"/>
  <c r="AE2273" i="13"/>
  <c r="X2274" i="13"/>
  <c r="Z2274" i="13"/>
  <c r="AE2274" i="13"/>
  <c r="X2275" i="13"/>
  <c r="Z2275" i="13"/>
  <c r="AE2275" i="13"/>
  <c r="X2276" i="13"/>
  <c r="Z2276" i="13"/>
  <c r="AE2276" i="13"/>
  <c r="X2277" i="13"/>
  <c r="Z2277" i="13"/>
  <c r="AE2277" i="13"/>
  <c r="X2278" i="13"/>
  <c r="Z2278" i="13"/>
  <c r="AE2278" i="13"/>
  <c r="X2279" i="13"/>
  <c r="Z2279" i="13"/>
  <c r="AE2279" i="13"/>
  <c r="X2280" i="13"/>
  <c r="Z2280" i="13"/>
  <c r="AE2280" i="13"/>
  <c r="X2281" i="13"/>
  <c r="Z2281" i="13"/>
  <c r="AE2281" i="13"/>
  <c r="X2282" i="13"/>
  <c r="Z2282" i="13"/>
  <c r="AE2282" i="13"/>
  <c r="X2283" i="13"/>
  <c r="Z2283" i="13"/>
  <c r="AE2283" i="13"/>
  <c r="X2284" i="13"/>
  <c r="Z2284" i="13"/>
  <c r="AE2284" i="13"/>
  <c r="X2285" i="13"/>
  <c r="Z2285" i="13"/>
  <c r="AE2285" i="13"/>
  <c r="X2286" i="13"/>
  <c r="Z2286" i="13"/>
  <c r="AE2286" i="13"/>
  <c r="X2287" i="13"/>
  <c r="Z2287" i="13"/>
  <c r="AE2287" i="13"/>
  <c r="X2288" i="13"/>
  <c r="Z2288" i="13"/>
  <c r="AE2288" i="13"/>
  <c r="X2289" i="13"/>
  <c r="Z2289" i="13"/>
  <c r="AE2289" i="13"/>
  <c r="X2290" i="13"/>
  <c r="Z2290" i="13"/>
  <c r="AE2290" i="13"/>
  <c r="X2291" i="13"/>
  <c r="Z2291" i="13"/>
  <c r="AE2291" i="13"/>
  <c r="X2292" i="13"/>
  <c r="Z2292" i="13"/>
  <c r="AE2292" i="13"/>
  <c r="X2293" i="13"/>
  <c r="Z2293" i="13"/>
  <c r="AE2293" i="13"/>
  <c r="X2294" i="13"/>
  <c r="Z2294" i="13"/>
  <c r="AE2294" i="13"/>
  <c r="X2295" i="13"/>
  <c r="Z2295" i="13"/>
  <c r="AE2295" i="13"/>
  <c r="X2296" i="13"/>
  <c r="Z2296" i="13"/>
  <c r="AE2296" i="13"/>
  <c r="X2297" i="13"/>
  <c r="Z2297" i="13"/>
  <c r="AE2297" i="13"/>
  <c r="X2298" i="13"/>
  <c r="Z2298" i="13"/>
  <c r="AE2298" i="13"/>
  <c r="X2299" i="13"/>
  <c r="Z2299" i="13"/>
  <c r="AE2299" i="13"/>
  <c r="X2300" i="13"/>
  <c r="Z2300" i="13"/>
  <c r="AE2300" i="13"/>
  <c r="X2301" i="13"/>
  <c r="Z2301" i="13"/>
  <c r="AE2301" i="13"/>
  <c r="X2302" i="13"/>
  <c r="Z2302" i="13"/>
  <c r="AE2302" i="13"/>
  <c r="X2303" i="13"/>
  <c r="Z2303" i="13"/>
  <c r="AE2303" i="13"/>
  <c r="X2304" i="13"/>
  <c r="Z2304" i="13"/>
  <c r="AE2304" i="13"/>
  <c r="X2305" i="13"/>
  <c r="Z2305" i="13"/>
  <c r="AE2305" i="13"/>
  <c r="X2306" i="13"/>
  <c r="Z2306" i="13"/>
  <c r="AE2306" i="13"/>
  <c r="X2307" i="13"/>
  <c r="Z2307" i="13"/>
  <c r="AE2307" i="13"/>
  <c r="X2308" i="13"/>
  <c r="Z2308" i="13"/>
  <c r="AE2308" i="13"/>
  <c r="X2309" i="13"/>
  <c r="Z2309" i="13"/>
  <c r="AE2309" i="13"/>
  <c r="X2310" i="13"/>
  <c r="Z2310" i="13"/>
  <c r="AE2310" i="13"/>
  <c r="X2311" i="13"/>
  <c r="Z2311" i="13"/>
  <c r="AE2311" i="13"/>
  <c r="X2312" i="13"/>
  <c r="Z2312" i="13"/>
  <c r="AE2312" i="13"/>
  <c r="X2313" i="13"/>
  <c r="Z2313" i="13"/>
  <c r="AE2313" i="13"/>
  <c r="X2314" i="13"/>
  <c r="Z2314" i="13"/>
  <c r="AE2314" i="13"/>
  <c r="X2315" i="13"/>
  <c r="Z2315" i="13"/>
  <c r="AE2315" i="13"/>
  <c r="X2316" i="13"/>
  <c r="Z2316" i="13"/>
  <c r="AE2316" i="13"/>
  <c r="X2317" i="13"/>
  <c r="Z2317" i="13"/>
  <c r="AE2317" i="13"/>
  <c r="X2318" i="13"/>
  <c r="Z2318" i="13"/>
  <c r="AE2318" i="13"/>
  <c r="X2319" i="13"/>
  <c r="Z2319" i="13"/>
  <c r="AE2319" i="13"/>
  <c r="X2320" i="13"/>
  <c r="Z2320" i="13"/>
  <c r="AE2320" i="13"/>
  <c r="X2321" i="13"/>
  <c r="Z2321" i="13"/>
  <c r="AE2321" i="13"/>
  <c r="X2322" i="13"/>
  <c r="Z2322" i="13"/>
  <c r="AE2322" i="13"/>
  <c r="X2323" i="13"/>
  <c r="Z2323" i="13"/>
  <c r="AE2323" i="13"/>
  <c r="X2324" i="13"/>
  <c r="Z2324" i="13"/>
  <c r="AE2324" i="13"/>
  <c r="X2325" i="13"/>
  <c r="Z2325" i="13"/>
  <c r="AE2325" i="13"/>
  <c r="X2326" i="13"/>
  <c r="Z2326" i="13"/>
  <c r="AE2326" i="13"/>
  <c r="X2327" i="13"/>
  <c r="Z2327" i="13"/>
  <c r="AE2327" i="13"/>
  <c r="X2328" i="13"/>
  <c r="Z2328" i="13"/>
  <c r="AE2328" i="13"/>
  <c r="X2329" i="13"/>
  <c r="Z2329" i="13"/>
  <c r="AE2329" i="13"/>
  <c r="X2330" i="13"/>
  <c r="Z2330" i="13"/>
  <c r="AE2330" i="13"/>
  <c r="X2331" i="13"/>
  <c r="Z2331" i="13"/>
  <c r="AE2331" i="13"/>
  <c r="X2332" i="13"/>
  <c r="Z2332" i="13"/>
  <c r="AE2332" i="13"/>
  <c r="X2333" i="13"/>
  <c r="Z2333" i="13"/>
  <c r="AE2333" i="13"/>
  <c r="X2334" i="13"/>
  <c r="Z2334" i="13"/>
  <c r="AE2334" i="13"/>
  <c r="X2335" i="13"/>
  <c r="Z2335" i="13"/>
  <c r="AE2335" i="13"/>
  <c r="X2336" i="13"/>
  <c r="Z2336" i="13"/>
  <c r="AE2336" i="13"/>
  <c r="X2337" i="13"/>
  <c r="Z2337" i="13"/>
  <c r="AE2337" i="13"/>
  <c r="X2338" i="13"/>
  <c r="Z2338" i="13"/>
  <c r="AE2338" i="13"/>
  <c r="X2339" i="13"/>
  <c r="Z2339" i="13"/>
  <c r="AE2339" i="13"/>
  <c r="X2340" i="13"/>
  <c r="Z2340" i="13"/>
  <c r="AE2340" i="13"/>
  <c r="X2341" i="13"/>
  <c r="Z2341" i="13"/>
  <c r="AE2341" i="13"/>
  <c r="X2342" i="13"/>
  <c r="Z2342" i="13"/>
  <c r="AE2342" i="13"/>
  <c r="X2343" i="13"/>
  <c r="Z2343" i="13"/>
  <c r="AE2343" i="13"/>
  <c r="X2344" i="13"/>
  <c r="Z2344" i="13"/>
  <c r="AE2344" i="13"/>
  <c r="X2345" i="13"/>
  <c r="Z2345" i="13"/>
  <c r="AE2345" i="13"/>
  <c r="X2346" i="13"/>
  <c r="Z2346" i="13"/>
  <c r="AE2346" i="13"/>
  <c r="X2347" i="13"/>
  <c r="Z2347" i="13"/>
  <c r="AE2347" i="13"/>
  <c r="X2348" i="13"/>
  <c r="Z2348" i="13"/>
  <c r="AE2348" i="13"/>
  <c r="X2349" i="13"/>
  <c r="Z2349" i="13"/>
  <c r="AE2349" i="13"/>
  <c r="X2350" i="13"/>
  <c r="Z2350" i="13"/>
  <c r="AE2350" i="13"/>
  <c r="X2351" i="13"/>
  <c r="Z2351" i="13"/>
  <c r="AE2351" i="13"/>
  <c r="X2352" i="13"/>
  <c r="Z2352" i="13"/>
  <c r="AE2352" i="13"/>
  <c r="X2353" i="13"/>
  <c r="Z2353" i="13"/>
  <c r="AE2353" i="13"/>
  <c r="X2354" i="13"/>
  <c r="Z2354" i="13"/>
  <c r="AE2354" i="13"/>
  <c r="X2355" i="13"/>
  <c r="Z2355" i="13"/>
  <c r="AE2355" i="13"/>
  <c r="X2356" i="13"/>
  <c r="Z2356" i="13"/>
  <c r="AE2356" i="13"/>
  <c r="X2357" i="13"/>
  <c r="Z2357" i="13"/>
  <c r="AE2357" i="13"/>
  <c r="X2358" i="13"/>
  <c r="Z2358" i="13"/>
  <c r="AE2358" i="13"/>
  <c r="X2359" i="13"/>
  <c r="Z2359" i="13"/>
  <c r="AE2359" i="13"/>
  <c r="X2360" i="13"/>
  <c r="Z2360" i="13"/>
  <c r="AE2360" i="13"/>
  <c r="X2361" i="13"/>
  <c r="Z2361" i="13"/>
  <c r="AE2361" i="13"/>
  <c r="X2362" i="13"/>
  <c r="Z2362" i="13"/>
  <c r="AE2362" i="13"/>
  <c r="X2363" i="13"/>
  <c r="Z2363" i="13"/>
  <c r="AE2363" i="13"/>
  <c r="X2364" i="13"/>
  <c r="Z2364" i="13"/>
  <c r="AE2364" i="13"/>
  <c r="X2365" i="13"/>
  <c r="Z2365" i="13"/>
  <c r="AE2365" i="13"/>
  <c r="X2366" i="13"/>
  <c r="Z2366" i="13"/>
  <c r="AE2366" i="13"/>
  <c r="X2367" i="13"/>
  <c r="Z2367" i="13"/>
  <c r="AE2367" i="13"/>
  <c r="X2368" i="13"/>
  <c r="Z2368" i="13"/>
  <c r="AE2368" i="13"/>
  <c r="X2369" i="13"/>
  <c r="Z2369" i="13"/>
  <c r="AE2369" i="13"/>
  <c r="X2370" i="13"/>
  <c r="Z2370" i="13"/>
  <c r="AE2370" i="13"/>
  <c r="X2371" i="13"/>
  <c r="Z2371" i="13"/>
  <c r="AE2371" i="13"/>
  <c r="X2372" i="13"/>
  <c r="Z2372" i="13"/>
  <c r="AE2372" i="13"/>
  <c r="X2373" i="13"/>
  <c r="Z2373" i="13"/>
  <c r="AE2373" i="13"/>
  <c r="X2374" i="13"/>
  <c r="Z2374" i="13"/>
  <c r="AE2374" i="13"/>
  <c r="X2375" i="13"/>
  <c r="Z2375" i="13"/>
  <c r="AE2375" i="13"/>
  <c r="X2376" i="13"/>
  <c r="Z2376" i="13"/>
  <c r="AE2376" i="13"/>
  <c r="X2377" i="13"/>
  <c r="Z2377" i="13"/>
  <c r="AE2377" i="13"/>
  <c r="X2378" i="13"/>
  <c r="Z2378" i="13"/>
  <c r="AE2378" i="13"/>
  <c r="X2379" i="13"/>
  <c r="Z2379" i="13"/>
  <c r="AE2379" i="13"/>
  <c r="X2380" i="13"/>
  <c r="Z2380" i="13"/>
  <c r="AE2380" i="13"/>
  <c r="X2381" i="13"/>
  <c r="Z2381" i="13"/>
  <c r="AE2381" i="13"/>
  <c r="X2382" i="13"/>
  <c r="Z2382" i="13"/>
  <c r="AE2382" i="13"/>
  <c r="X2383" i="13"/>
  <c r="Z2383" i="13"/>
  <c r="AE2383" i="13"/>
  <c r="X2384" i="13"/>
  <c r="Z2384" i="13"/>
  <c r="AE2384" i="13"/>
  <c r="X2385" i="13"/>
  <c r="Z2385" i="13"/>
  <c r="AE2385" i="13"/>
  <c r="X2386" i="13"/>
  <c r="Z2386" i="13"/>
  <c r="AE2386" i="13"/>
  <c r="X2387" i="13"/>
  <c r="Z2387" i="13"/>
  <c r="AE2387" i="13"/>
  <c r="X2388" i="13"/>
  <c r="Z2388" i="13"/>
  <c r="AE2388" i="13"/>
  <c r="X2389" i="13"/>
  <c r="Z2389" i="13"/>
  <c r="AE2389" i="13"/>
  <c r="X2390" i="13"/>
  <c r="Z2390" i="13"/>
  <c r="AE2390" i="13"/>
  <c r="X2391" i="13"/>
  <c r="Z2391" i="13"/>
  <c r="AE2391" i="13"/>
  <c r="X2392" i="13"/>
  <c r="Z2392" i="13"/>
  <c r="AE2392" i="13"/>
  <c r="X2393" i="13"/>
  <c r="Z2393" i="13"/>
  <c r="AE2393" i="13"/>
  <c r="X2394" i="13"/>
  <c r="Z2394" i="13"/>
  <c r="AE2394" i="13"/>
  <c r="X2395" i="13"/>
  <c r="Z2395" i="13"/>
  <c r="AE2395" i="13"/>
  <c r="X2396" i="13"/>
  <c r="Z2396" i="13"/>
  <c r="AE2396" i="13"/>
  <c r="X2397" i="13"/>
  <c r="Z2397" i="13"/>
  <c r="AE2397" i="13"/>
  <c r="X2398" i="13"/>
  <c r="Z2398" i="13"/>
  <c r="AE2398" i="13"/>
  <c r="X2399" i="13"/>
  <c r="Z2399" i="13"/>
  <c r="AE2399" i="13"/>
  <c r="X2400" i="13"/>
  <c r="Z2400" i="13"/>
  <c r="AE2400" i="13"/>
  <c r="X2401" i="13"/>
  <c r="Z2401" i="13"/>
  <c r="AE2401" i="13"/>
  <c r="X2402" i="13"/>
  <c r="Z2402" i="13"/>
  <c r="AE2402" i="13"/>
  <c r="X2403" i="13"/>
  <c r="Z2403" i="13"/>
  <c r="AE2403" i="13"/>
  <c r="X2404" i="13"/>
  <c r="Z2404" i="13"/>
  <c r="AE2404" i="13"/>
  <c r="X2405" i="13"/>
  <c r="Z2405" i="13"/>
  <c r="AE2405" i="13"/>
  <c r="X2406" i="13"/>
  <c r="Z2406" i="13"/>
  <c r="AE2406" i="13"/>
  <c r="X2407" i="13"/>
  <c r="Z2407" i="13"/>
  <c r="AE2407" i="13"/>
  <c r="X2408" i="13"/>
  <c r="Z2408" i="13"/>
  <c r="AE2408" i="13"/>
  <c r="X2409" i="13"/>
  <c r="Z2409" i="13"/>
  <c r="AE2409" i="13"/>
  <c r="X2410" i="13"/>
  <c r="Z2410" i="13"/>
  <c r="AE2410" i="13"/>
  <c r="X2411" i="13"/>
  <c r="Z2411" i="13"/>
  <c r="AE2411" i="13"/>
  <c r="X2412" i="13"/>
  <c r="Z2412" i="13"/>
  <c r="AE2412" i="13"/>
  <c r="X2413" i="13"/>
  <c r="Z2413" i="13"/>
  <c r="AE2413" i="13"/>
  <c r="X2414" i="13"/>
  <c r="Z2414" i="13"/>
  <c r="AE2414" i="13"/>
  <c r="X2415" i="13"/>
  <c r="Z2415" i="13"/>
  <c r="AE2415" i="13"/>
  <c r="X2416" i="13"/>
  <c r="Z2416" i="13"/>
  <c r="AE2416" i="13"/>
  <c r="X2417" i="13"/>
  <c r="Z2417" i="13"/>
  <c r="AE2417" i="13"/>
  <c r="X2418" i="13"/>
  <c r="Z2418" i="13"/>
  <c r="AE2418" i="13"/>
  <c r="X2419" i="13"/>
  <c r="Z2419" i="13"/>
  <c r="AE2419" i="13"/>
  <c r="X2420" i="13"/>
  <c r="Z2420" i="13"/>
  <c r="AE2420" i="13"/>
  <c r="X2421" i="13"/>
  <c r="Z2421" i="13"/>
  <c r="AE2421" i="13"/>
  <c r="X2422" i="13"/>
  <c r="Z2422" i="13"/>
  <c r="AE2422" i="13"/>
  <c r="X2423" i="13"/>
  <c r="Z2423" i="13"/>
  <c r="AE2423" i="13"/>
  <c r="X2424" i="13"/>
  <c r="Z2424" i="13"/>
  <c r="AE2424" i="13"/>
  <c r="X2425" i="13"/>
  <c r="Z2425" i="13"/>
  <c r="AE2425" i="13"/>
  <c r="X2426" i="13"/>
  <c r="Z2426" i="13"/>
  <c r="AE2426" i="13"/>
  <c r="X2427" i="13"/>
  <c r="Z2427" i="13"/>
  <c r="AE2427" i="13"/>
  <c r="X2428" i="13"/>
  <c r="Z2428" i="13"/>
  <c r="AE2428" i="13"/>
  <c r="X2429" i="13"/>
  <c r="Z2429" i="13"/>
  <c r="AE2429" i="13"/>
  <c r="X2430" i="13"/>
  <c r="Z2430" i="13"/>
  <c r="AE2430" i="13"/>
  <c r="X2431" i="13"/>
  <c r="Z2431" i="13"/>
  <c r="AE2431" i="13"/>
  <c r="X2432" i="13"/>
  <c r="Z2432" i="13"/>
  <c r="AE2432" i="13"/>
  <c r="X2433" i="13"/>
  <c r="Z2433" i="13"/>
  <c r="AE2433" i="13"/>
  <c r="X2434" i="13"/>
  <c r="Z2434" i="13"/>
  <c r="AE2434" i="13"/>
  <c r="X2435" i="13"/>
  <c r="Z2435" i="13"/>
  <c r="AE2435" i="13"/>
  <c r="X2436" i="13"/>
  <c r="Z2436" i="13"/>
  <c r="AE2436" i="13"/>
  <c r="X2437" i="13"/>
  <c r="Z2437" i="13"/>
  <c r="AE2437" i="13"/>
  <c r="X2438" i="13"/>
  <c r="Z2438" i="13"/>
  <c r="AE2438" i="13"/>
  <c r="X2439" i="13"/>
  <c r="Z2439" i="13"/>
  <c r="AE2439" i="13"/>
  <c r="X2440" i="13"/>
  <c r="Z2440" i="13"/>
  <c r="AE2440" i="13"/>
  <c r="X2441" i="13"/>
  <c r="Z2441" i="13"/>
  <c r="AE2441" i="13"/>
  <c r="X2442" i="13"/>
  <c r="Z2442" i="13"/>
  <c r="AE2442" i="13"/>
  <c r="X2443" i="13"/>
  <c r="Z2443" i="13"/>
  <c r="AE2443" i="13"/>
  <c r="X2444" i="13"/>
  <c r="Z2444" i="13"/>
  <c r="AE2444" i="13"/>
  <c r="X2445" i="13"/>
  <c r="Z2445" i="13"/>
  <c r="AE2445" i="13"/>
  <c r="X2446" i="13"/>
  <c r="Z2446" i="13"/>
  <c r="AE2446" i="13"/>
  <c r="X2447" i="13"/>
  <c r="Z2447" i="13"/>
  <c r="AE2447" i="13"/>
  <c r="X2448" i="13"/>
  <c r="Z2448" i="13"/>
  <c r="AE2448" i="13"/>
  <c r="X2449" i="13"/>
  <c r="Z2449" i="13"/>
  <c r="AE2449" i="13"/>
  <c r="X2450" i="13"/>
  <c r="Z2450" i="13"/>
  <c r="AE2450" i="13"/>
  <c r="X2451" i="13"/>
  <c r="Z2451" i="13"/>
  <c r="AE2451" i="13"/>
  <c r="X2452" i="13"/>
  <c r="Z2452" i="13"/>
  <c r="AE2452" i="13"/>
  <c r="X2453" i="13"/>
  <c r="Z2453" i="13"/>
  <c r="AE2453" i="13"/>
  <c r="X2454" i="13"/>
  <c r="Z2454" i="13"/>
  <c r="AE2454" i="13"/>
  <c r="X2455" i="13"/>
  <c r="Z2455" i="13"/>
  <c r="AE2455" i="13"/>
  <c r="X2456" i="13"/>
  <c r="Z2456" i="13"/>
  <c r="AE2456" i="13"/>
  <c r="X2457" i="13"/>
  <c r="Z2457" i="13"/>
  <c r="AE2457" i="13"/>
  <c r="X2458" i="13"/>
  <c r="Z2458" i="13"/>
  <c r="AE2458" i="13"/>
  <c r="X2459" i="13"/>
  <c r="Z2459" i="13"/>
  <c r="AE2459" i="13"/>
  <c r="X2460" i="13"/>
  <c r="Z2460" i="13"/>
  <c r="AE2460" i="13"/>
  <c r="X2461" i="13"/>
  <c r="Z2461" i="13"/>
  <c r="AE2461" i="13"/>
  <c r="X2462" i="13"/>
  <c r="Z2462" i="13"/>
  <c r="AE2462" i="13"/>
  <c r="X2463" i="13"/>
  <c r="Z2463" i="13"/>
  <c r="AE2463" i="13"/>
  <c r="X2464" i="13"/>
  <c r="Z2464" i="13"/>
  <c r="AE2464" i="13"/>
  <c r="X2465" i="13"/>
  <c r="Z2465" i="13"/>
  <c r="AE2465" i="13"/>
  <c r="X2466" i="13"/>
  <c r="Z2466" i="13"/>
  <c r="AE2466" i="13"/>
  <c r="X2467" i="13"/>
  <c r="Z2467" i="13"/>
  <c r="AE2467" i="13"/>
  <c r="X2468" i="13"/>
  <c r="Z2468" i="13"/>
  <c r="AE2468" i="13"/>
  <c r="X2469" i="13"/>
  <c r="Z2469" i="13"/>
  <c r="AE2469" i="13"/>
  <c r="X2470" i="13"/>
  <c r="Z2470" i="13"/>
  <c r="AE2470" i="13"/>
  <c r="X2471" i="13"/>
  <c r="Z2471" i="13"/>
  <c r="AE2471" i="13"/>
  <c r="X2472" i="13"/>
  <c r="Z2472" i="13"/>
  <c r="AE2472" i="13"/>
  <c r="X2473" i="13"/>
  <c r="Z2473" i="13"/>
  <c r="AE2473" i="13"/>
  <c r="X2474" i="13"/>
  <c r="Z2474" i="13"/>
  <c r="AE2474" i="13"/>
  <c r="X2475" i="13"/>
  <c r="Z2475" i="13"/>
  <c r="AE2475" i="13"/>
  <c r="X2476" i="13"/>
  <c r="Z2476" i="13"/>
  <c r="AE2476" i="13"/>
  <c r="X2477" i="13"/>
  <c r="Z2477" i="13"/>
  <c r="AE2477" i="13"/>
  <c r="X2478" i="13"/>
  <c r="Z2478" i="13"/>
  <c r="AE2478" i="13"/>
  <c r="X2479" i="13"/>
  <c r="Z2479" i="13"/>
  <c r="AE2479" i="13"/>
  <c r="X2480" i="13"/>
  <c r="Z2480" i="13"/>
  <c r="AE2480" i="13"/>
  <c r="X2481" i="13"/>
  <c r="Z2481" i="13"/>
  <c r="AE2481" i="13"/>
  <c r="X2482" i="13"/>
  <c r="Z2482" i="13"/>
  <c r="AE2482" i="13"/>
  <c r="X2483" i="13"/>
  <c r="Z2483" i="13"/>
  <c r="AE2483" i="13"/>
  <c r="X2484" i="13"/>
  <c r="Z2484" i="13"/>
  <c r="AE2484" i="13"/>
  <c r="X2485" i="13"/>
  <c r="Z2485" i="13"/>
  <c r="AE2485" i="13"/>
  <c r="X2486" i="13"/>
  <c r="Z2486" i="13"/>
  <c r="AE2486" i="13"/>
  <c r="X2487" i="13"/>
  <c r="Z2487" i="13"/>
  <c r="AE2487" i="13"/>
  <c r="X2488" i="13"/>
  <c r="Z2488" i="13"/>
  <c r="AE2488" i="13"/>
  <c r="X2489" i="13"/>
  <c r="Z2489" i="13"/>
  <c r="AE2489" i="13"/>
  <c r="X2490" i="13"/>
  <c r="Z2490" i="13"/>
  <c r="AE2490" i="13"/>
  <c r="X2491" i="13"/>
  <c r="Z2491" i="13"/>
  <c r="AE2491" i="13"/>
  <c r="X2492" i="13"/>
  <c r="Z2492" i="13"/>
  <c r="AE2492" i="13"/>
  <c r="X2493" i="13"/>
  <c r="Z2493" i="13"/>
  <c r="AE2493" i="13"/>
  <c r="X2494" i="13"/>
  <c r="Z2494" i="13"/>
  <c r="AE2494" i="13"/>
  <c r="X2495" i="13"/>
  <c r="Z2495" i="13"/>
  <c r="AE2495" i="13"/>
  <c r="X2496" i="13"/>
  <c r="Z2496" i="13"/>
  <c r="AE2496" i="13"/>
  <c r="X2497" i="13"/>
  <c r="Z2497" i="13"/>
  <c r="AE2497" i="13"/>
  <c r="X2498" i="13"/>
  <c r="Z2498" i="13"/>
  <c r="AE2498" i="13"/>
  <c r="X2499" i="13"/>
  <c r="Z2499" i="13"/>
  <c r="AE2499" i="13"/>
  <c r="X2500" i="13"/>
  <c r="Z2500" i="13"/>
  <c r="AE2500" i="13"/>
  <c r="X2501" i="13"/>
  <c r="Z2501" i="13"/>
  <c r="AE2501" i="13"/>
  <c r="X2502" i="13"/>
  <c r="Z2502" i="13"/>
  <c r="AE2502" i="13"/>
  <c r="X2503" i="13"/>
  <c r="Z2503" i="13"/>
  <c r="AE2503" i="13"/>
  <c r="X2504" i="13"/>
  <c r="Z2504" i="13"/>
  <c r="AE2504" i="13"/>
  <c r="X2505" i="13"/>
  <c r="Z2505" i="13"/>
  <c r="AE2505" i="13"/>
  <c r="X2506" i="13"/>
  <c r="Z2506" i="13"/>
  <c r="AE2506" i="13"/>
  <c r="X2507" i="13"/>
  <c r="Z2507" i="13"/>
  <c r="AE2507" i="13"/>
  <c r="X2508" i="13"/>
  <c r="Z2508" i="13"/>
  <c r="AE2508" i="13"/>
  <c r="X2509" i="13"/>
  <c r="Z2509" i="13"/>
  <c r="AE2509" i="13"/>
  <c r="X2510" i="13"/>
  <c r="Z2510" i="13"/>
  <c r="AE2510" i="13"/>
  <c r="X2511" i="13"/>
  <c r="Z2511" i="13"/>
  <c r="AE2511" i="13"/>
  <c r="X2512" i="13"/>
  <c r="Z2512" i="13"/>
  <c r="AE2512" i="13"/>
  <c r="X2513" i="13"/>
  <c r="Z2513" i="13"/>
  <c r="AE2513" i="13"/>
  <c r="X2514" i="13"/>
  <c r="Z2514" i="13"/>
  <c r="AE2514" i="13"/>
  <c r="X2515" i="13"/>
  <c r="Z2515" i="13"/>
  <c r="AE2515" i="13"/>
  <c r="X2516" i="13"/>
  <c r="Z2516" i="13"/>
  <c r="AE2516" i="13"/>
  <c r="X2517" i="13"/>
  <c r="Z2517" i="13"/>
  <c r="AE2517" i="13"/>
  <c r="X2518" i="13"/>
  <c r="Z2518" i="13"/>
  <c r="AE2518" i="13"/>
  <c r="X2519" i="13"/>
  <c r="Z2519" i="13"/>
  <c r="AE2519" i="13"/>
  <c r="X2520" i="13"/>
  <c r="Z2520" i="13"/>
  <c r="AE2520" i="13"/>
  <c r="X2521" i="13"/>
  <c r="Z2521" i="13"/>
  <c r="AE2521" i="13"/>
  <c r="X2522" i="13"/>
  <c r="Z2522" i="13"/>
  <c r="AE2522" i="13"/>
  <c r="X2523" i="13"/>
  <c r="Z2523" i="13"/>
  <c r="AE2523" i="13"/>
  <c r="X2524" i="13"/>
  <c r="Z2524" i="13"/>
  <c r="AE2524" i="13"/>
  <c r="X2525" i="13"/>
  <c r="Z2525" i="13"/>
  <c r="AE2525" i="13"/>
  <c r="X2526" i="13"/>
  <c r="Z2526" i="13"/>
  <c r="AE2526" i="13"/>
  <c r="X2527" i="13"/>
  <c r="Z2527" i="13"/>
  <c r="AE2527" i="13"/>
  <c r="X2528" i="13"/>
  <c r="Z2528" i="13"/>
  <c r="AE2528" i="13"/>
  <c r="X2529" i="13"/>
  <c r="Z2529" i="13"/>
  <c r="AE2529" i="13"/>
  <c r="X2530" i="13"/>
  <c r="Z2530" i="13"/>
  <c r="AE2530" i="13"/>
  <c r="X2531" i="13"/>
  <c r="Z2531" i="13"/>
  <c r="AE2531" i="13"/>
  <c r="X2532" i="13"/>
  <c r="Z2532" i="13"/>
  <c r="AE2532" i="13"/>
  <c r="X2533" i="13"/>
  <c r="Z2533" i="13"/>
  <c r="AE2533" i="13"/>
  <c r="X2534" i="13"/>
  <c r="Z2534" i="13"/>
  <c r="AE2534" i="13"/>
  <c r="X2535" i="13"/>
  <c r="Z2535" i="13"/>
  <c r="AE2535" i="13"/>
  <c r="X2536" i="13"/>
  <c r="Z2536" i="13"/>
  <c r="AE2536" i="13"/>
  <c r="X2537" i="13"/>
  <c r="Z2537" i="13"/>
  <c r="AE2537" i="13"/>
  <c r="X2538" i="13"/>
  <c r="Z2538" i="13"/>
  <c r="AE2538" i="13"/>
  <c r="X2539" i="13"/>
  <c r="Z2539" i="13"/>
  <c r="AE2539" i="13"/>
  <c r="X2540" i="13"/>
  <c r="Z2540" i="13"/>
  <c r="AE2540" i="13"/>
  <c r="X2541" i="13"/>
  <c r="Z2541" i="13"/>
  <c r="AE2541" i="13"/>
  <c r="X2542" i="13"/>
  <c r="Z2542" i="13"/>
  <c r="AE2542" i="13"/>
  <c r="X2543" i="13"/>
  <c r="Z2543" i="13"/>
  <c r="AE2543" i="13"/>
  <c r="X2544" i="13"/>
  <c r="Z2544" i="13"/>
  <c r="AE2544" i="13"/>
  <c r="X2545" i="13"/>
  <c r="Z2545" i="13"/>
  <c r="AE2545" i="13"/>
  <c r="X2546" i="13"/>
  <c r="Z2546" i="13"/>
  <c r="AE2546" i="13"/>
  <c r="X2547" i="13"/>
  <c r="Z2547" i="13"/>
  <c r="AE2547" i="13"/>
  <c r="X2548" i="13"/>
  <c r="Z2548" i="13"/>
  <c r="AE2548" i="13"/>
  <c r="X2549" i="13"/>
  <c r="Z2549" i="13"/>
  <c r="AE2549" i="13"/>
  <c r="X2550" i="13"/>
  <c r="Z2550" i="13"/>
  <c r="AE2550" i="13"/>
  <c r="X2551" i="13"/>
  <c r="Z2551" i="13"/>
  <c r="AE2551" i="13"/>
  <c r="X2552" i="13"/>
  <c r="Z2552" i="13"/>
  <c r="AE2552" i="13"/>
  <c r="X2553" i="13"/>
  <c r="Z2553" i="13"/>
  <c r="AE2553" i="13"/>
  <c r="X2554" i="13"/>
  <c r="Z2554" i="13"/>
  <c r="AE2554" i="13"/>
  <c r="X2555" i="13"/>
  <c r="Z2555" i="13"/>
  <c r="AE2555" i="13"/>
  <c r="X2556" i="13"/>
  <c r="Z2556" i="13"/>
  <c r="AE2556" i="13"/>
  <c r="X2557" i="13"/>
  <c r="Z2557" i="13"/>
  <c r="AE2557" i="13"/>
  <c r="X2558" i="13"/>
  <c r="Z2558" i="13"/>
  <c r="AE2558" i="13"/>
  <c r="X2559" i="13"/>
  <c r="Z2559" i="13"/>
  <c r="AE2559" i="13"/>
  <c r="X2560" i="13"/>
  <c r="Z2560" i="13"/>
  <c r="AE2560" i="13"/>
  <c r="X2561" i="13"/>
  <c r="Z2561" i="13"/>
  <c r="AE2561" i="13"/>
  <c r="X2562" i="13"/>
  <c r="Z2562" i="13"/>
  <c r="AE2562" i="13"/>
  <c r="X2563" i="13"/>
  <c r="Z2563" i="13"/>
  <c r="AE2563" i="13"/>
  <c r="X2564" i="13"/>
  <c r="Z2564" i="13"/>
  <c r="AE2564" i="13"/>
  <c r="X2565" i="13"/>
  <c r="Z2565" i="13"/>
  <c r="AE2565" i="13"/>
  <c r="X2566" i="13"/>
  <c r="Z2566" i="13"/>
  <c r="AE2566" i="13"/>
  <c r="X2567" i="13"/>
  <c r="Z2567" i="13"/>
  <c r="AE2567" i="13"/>
  <c r="X2568" i="13"/>
  <c r="Z2568" i="13"/>
  <c r="AE2568" i="13"/>
  <c r="X2569" i="13"/>
  <c r="Z2569" i="13"/>
  <c r="AE2569" i="13"/>
  <c r="X2570" i="13"/>
  <c r="Z2570" i="13"/>
  <c r="AE2570" i="13"/>
  <c r="X2571" i="13"/>
  <c r="Z2571" i="13"/>
  <c r="AE2571" i="13"/>
  <c r="X2572" i="13"/>
  <c r="Z2572" i="13"/>
  <c r="AE2572" i="13"/>
  <c r="X2573" i="13"/>
  <c r="Z2573" i="13"/>
  <c r="AE2573" i="13"/>
  <c r="X2574" i="13"/>
  <c r="Z2574" i="13"/>
  <c r="AE2574" i="13"/>
  <c r="X2575" i="13"/>
  <c r="Z2575" i="13"/>
  <c r="AE2575" i="13"/>
  <c r="X2576" i="13"/>
  <c r="Z2576" i="13"/>
  <c r="AE2576" i="13"/>
  <c r="X2577" i="13"/>
  <c r="Z2577" i="13"/>
  <c r="AE2577" i="13"/>
  <c r="X2578" i="13"/>
  <c r="Z2578" i="13"/>
  <c r="AE2578" i="13"/>
  <c r="X2579" i="13"/>
  <c r="Z2579" i="13"/>
  <c r="AE2579" i="13"/>
  <c r="X2580" i="13"/>
  <c r="Z2580" i="13"/>
  <c r="AE2580" i="13"/>
  <c r="X2581" i="13"/>
  <c r="Z2581" i="13"/>
  <c r="AE2581" i="13"/>
  <c r="X2582" i="13"/>
  <c r="Z2582" i="13"/>
  <c r="AE2582" i="13"/>
  <c r="X2583" i="13"/>
  <c r="Z2583" i="13"/>
  <c r="AE2583" i="13"/>
  <c r="X2584" i="13"/>
  <c r="Z2584" i="13"/>
  <c r="AE2584" i="13"/>
  <c r="X2585" i="13"/>
  <c r="Z2585" i="13"/>
  <c r="AE2585" i="13"/>
  <c r="X2586" i="13"/>
  <c r="Z2586" i="13"/>
  <c r="AE2586" i="13"/>
  <c r="X2587" i="13"/>
  <c r="Z2587" i="13"/>
  <c r="AE2587" i="13"/>
  <c r="X2588" i="13"/>
  <c r="Z2588" i="13"/>
  <c r="AE2588" i="13"/>
  <c r="X2589" i="13"/>
  <c r="Z2589" i="13"/>
  <c r="AE2589" i="13"/>
  <c r="X2590" i="13"/>
  <c r="Z2590" i="13"/>
  <c r="AE2590" i="13"/>
  <c r="X2591" i="13"/>
  <c r="Z2591" i="13"/>
  <c r="AE2591" i="13"/>
  <c r="X2592" i="13"/>
  <c r="Z2592" i="13"/>
  <c r="AE2592" i="13"/>
  <c r="X2593" i="13"/>
  <c r="Z2593" i="13"/>
  <c r="AE2593" i="13"/>
  <c r="X2594" i="13"/>
  <c r="Z2594" i="13"/>
  <c r="AE2594" i="13"/>
  <c r="X2595" i="13"/>
  <c r="Z2595" i="13"/>
  <c r="AE2595" i="13"/>
  <c r="X2596" i="13"/>
  <c r="Z2596" i="13"/>
  <c r="AE2596" i="13"/>
  <c r="X2597" i="13"/>
  <c r="Z2597" i="13"/>
  <c r="AE2597" i="13"/>
  <c r="X2598" i="13"/>
  <c r="Z2598" i="13"/>
  <c r="AE2598" i="13"/>
  <c r="X2599" i="13"/>
  <c r="Z2599" i="13"/>
  <c r="AE2599" i="13"/>
  <c r="X2600" i="13"/>
  <c r="Z2600" i="13"/>
  <c r="AE2600" i="13"/>
  <c r="X2601" i="13"/>
  <c r="Z2601" i="13"/>
  <c r="AE2601" i="13"/>
  <c r="X2602" i="13"/>
  <c r="Z2602" i="13"/>
  <c r="AE2602" i="13"/>
  <c r="X2603" i="13"/>
  <c r="Z2603" i="13"/>
  <c r="AE2603" i="13"/>
  <c r="X2604" i="13"/>
  <c r="Z2604" i="13"/>
  <c r="AE2604" i="13"/>
  <c r="X2605" i="13"/>
  <c r="Z2605" i="13"/>
  <c r="AE2605" i="13"/>
  <c r="X2606" i="13"/>
  <c r="Z2606" i="13"/>
  <c r="AE2606" i="13"/>
  <c r="X2607" i="13"/>
  <c r="Z2607" i="13"/>
  <c r="AE2607" i="13"/>
  <c r="X2608" i="13"/>
  <c r="Z2608" i="13"/>
  <c r="AE2608" i="13"/>
  <c r="X2609" i="13"/>
  <c r="Z2609" i="13"/>
  <c r="AE2609" i="13"/>
  <c r="X2610" i="13"/>
  <c r="Z2610" i="13"/>
  <c r="AE2610" i="13"/>
  <c r="X2611" i="13"/>
  <c r="Z2611" i="13"/>
  <c r="AE2611" i="13"/>
  <c r="X2612" i="13"/>
  <c r="Z2612" i="13"/>
  <c r="AE2612" i="13"/>
  <c r="X2613" i="13"/>
  <c r="Z2613" i="13"/>
  <c r="AE2613" i="13"/>
  <c r="X2614" i="13"/>
  <c r="Z2614" i="13"/>
  <c r="AE2614" i="13"/>
  <c r="X2615" i="13"/>
  <c r="Z2615" i="13"/>
  <c r="AE2615" i="13"/>
  <c r="X2616" i="13"/>
  <c r="Z2616" i="13"/>
  <c r="AE2616" i="13"/>
  <c r="X2617" i="13"/>
  <c r="Z2617" i="13"/>
  <c r="AE2617" i="13"/>
  <c r="X2618" i="13"/>
  <c r="Z2618" i="13"/>
  <c r="AE2618" i="13"/>
  <c r="X2619" i="13"/>
  <c r="Z2619" i="13"/>
  <c r="AE2619" i="13"/>
  <c r="X2620" i="13"/>
  <c r="Z2620" i="13"/>
  <c r="AE2620" i="13"/>
  <c r="X2621" i="13"/>
  <c r="Z2621" i="13"/>
  <c r="AE2621" i="13"/>
  <c r="X2622" i="13"/>
  <c r="Z2622" i="13"/>
  <c r="AE2622" i="13"/>
  <c r="X2623" i="13"/>
  <c r="Z2623" i="13"/>
  <c r="AE2623" i="13"/>
  <c r="X2624" i="13"/>
  <c r="Z2624" i="13"/>
  <c r="AE2624" i="13"/>
  <c r="X2625" i="13"/>
  <c r="Z2625" i="13"/>
  <c r="AE2625" i="13"/>
  <c r="X2626" i="13"/>
  <c r="Z2626" i="13"/>
  <c r="AE2626" i="13"/>
  <c r="X2627" i="13"/>
  <c r="Z2627" i="13"/>
  <c r="AE2627" i="13"/>
  <c r="X2628" i="13"/>
  <c r="Z2628" i="13"/>
  <c r="AE2628" i="13"/>
  <c r="X2629" i="13"/>
  <c r="Z2629" i="13"/>
  <c r="AE2629" i="13"/>
  <c r="X2630" i="13"/>
  <c r="Z2630" i="13"/>
  <c r="AE2630" i="13"/>
  <c r="X2631" i="13"/>
  <c r="Z2631" i="13"/>
  <c r="AE2631" i="13"/>
  <c r="X2632" i="13"/>
  <c r="Z2632" i="13"/>
  <c r="AE2632" i="13"/>
  <c r="X2633" i="13"/>
  <c r="Z2633" i="13"/>
  <c r="AE2633" i="13"/>
  <c r="X2634" i="13"/>
  <c r="Z2634" i="13"/>
  <c r="AE2634" i="13"/>
  <c r="X2635" i="13"/>
  <c r="Z2635" i="13"/>
  <c r="AE2635" i="13"/>
  <c r="X2636" i="13"/>
  <c r="Z2636" i="13"/>
  <c r="AE2636" i="13"/>
  <c r="X2637" i="13"/>
  <c r="Z2637" i="13"/>
  <c r="AE2637" i="13"/>
  <c r="X2638" i="13"/>
  <c r="Z2638" i="13"/>
  <c r="AE2638" i="13"/>
  <c r="X2639" i="13"/>
  <c r="Z2639" i="13"/>
  <c r="AE2639" i="13"/>
  <c r="X2640" i="13"/>
  <c r="Z2640" i="13"/>
  <c r="AE2640" i="13"/>
  <c r="X2641" i="13"/>
  <c r="Z2641" i="13"/>
  <c r="AE2641" i="13"/>
  <c r="X2642" i="13"/>
  <c r="Z2642" i="13"/>
  <c r="AE2642" i="13"/>
  <c r="X2643" i="13"/>
  <c r="Z2643" i="13"/>
  <c r="AE2643" i="13"/>
  <c r="X2644" i="13"/>
  <c r="Z2644" i="13"/>
  <c r="AE2644" i="13"/>
  <c r="X2645" i="13"/>
  <c r="Z2645" i="13"/>
  <c r="AE2645" i="13"/>
  <c r="X2646" i="13"/>
  <c r="Z2646" i="13"/>
  <c r="AE2646" i="13"/>
  <c r="X2647" i="13"/>
  <c r="Z2647" i="13"/>
  <c r="AE2647" i="13"/>
  <c r="X2648" i="13"/>
  <c r="Z2648" i="13"/>
  <c r="AE2648" i="13"/>
  <c r="X2649" i="13"/>
  <c r="Z2649" i="13"/>
  <c r="AE2649" i="13"/>
  <c r="X2650" i="13"/>
  <c r="Z2650" i="13"/>
  <c r="AE2650" i="13"/>
  <c r="X2651" i="13"/>
  <c r="Z2651" i="13"/>
  <c r="AE2651" i="13"/>
  <c r="X2652" i="13"/>
  <c r="Z2652" i="13"/>
  <c r="AE2652" i="13"/>
  <c r="X2653" i="13"/>
  <c r="Z2653" i="13"/>
  <c r="AE2653" i="13"/>
  <c r="X2654" i="13"/>
  <c r="Z2654" i="13"/>
  <c r="AE2654" i="13"/>
  <c r="X2655" i="13"/>
  <c r="Z2655" i="13"/>
  <c r="AE2655" i="13"/>
  <c r="X2656" i="13"/>
  <c r="Z2656" i="13"/>
  <c r="AE2656" i="13"/>
  <c r="X2657" i="13"/>
  <c r="Z2657" i="13"/>
  <c r="AE2657" i="13"/>
  <c r="X2658" i="13"/>
  <c r="Z2658" i="13"/>
  <c r="AE2658" i="13"/>
  <c r="X2659" i="13"/>
  <c r="Z2659" i="13"/>
  <c r="AE2659" i="13"/>
  <c r="X2660" i="13"/>
  <c r="Z2660" i="13"/>
  <c r="AE2660" i="13"/>
  <c r="X2661" i="13"/>
  <c r="Z2661" i="13"/>
  <c r="AE2661" i="13"/>
  <c r="X2662" i="13"/>
  <c r="Z2662" i="13"/>
  <c r="AE2662" i="13"/>
  <c r="X2663" i="13"/>
  <c r="Z2663" i="13"/>
  <c r="AE2663" i="13"/>
  <c r="X2664" i="13"/>
  <c r="Z2664" i="13"/>
  <c r="AE2664" i="13"/>
  <c r="X2665" i="13"/>
  <c r="Z2665" i="13"/>
  <c r="AE2665" i="13"/>
  <c r="X2666" i="13"/>
  <c r="Z2666" i="13"/>
  <c r="AE2666" i="13"/>
  <c r="X2667" i="13"/>
  <c r="Z2667" i="13"/>
  <c r="AE2667" i="13"/>
  <c r="X2668" i="13"/>
  <c r="Z2668" i="13"/>
  <c r="AE2668" i="13"/>
  <c r="X2669" i="13"/>
  <c r="Z2669" i="13"/>
  <c r="AE2669" i="13"/>
  <c r="X2670" i="13"/>
  <c r="Z2670" i="13"/>
  <c r="AE2670" i="13"/>
  <c r="X2671" i="13"/>
  <c r="Z2671" i="13"/>
  <c r="AE2671" i="13"/>
  <c r="X2672" i="13"/>
  <c r="Z2672" i="13"/>
  <c r="AE2672" i="13"/>
  <c r="X2673" i="13"/>
  <c r="Z2673" i="13"/>
  <c r="AE2673" i="13"/>
  <c r="X2674" i="13"/>
  <c r="Z2674" i="13"/>
  <c r="AE2674" i="13"/>
  <c r="X2675" i="13"/>
  <c r="Z2675" i="13"/>
  <c r="AE2675" i="13"/>
  <c r="X2676" i="13"/>
  <c r="Z2676" i="13"/>
  <c r="AE2676" i="13"/>
  <c r="X2677" i="13"/>
  <c r="Z2677" i="13"/>
  <c r="AE2677" i="13"/>
  <c r="X2678" i="13"/>
  <c r="Z2678" i="13"/>
  <c r="AE2678" i="13"/>
  <c r="X2679" i="13"/>
  <c r="Z2679" i="13"/>
  <c r="AE2679" i="13"/>
  <c r="X2680" i="13"/>
  <c r="Z2680" i="13"/>
  <c r="AE2680" i="13"/>
  <c r="X2681" i="13"/>
  <c r="Z2681" i="13"/>
  <c r="AE2681" i="13"/>
  <c r="X2682" i="13"/>
  <c r="Z2682" i="13"/>
  <c r="AE2682" i="13"/>
  <c r="X2683" i="13"/>
  <c r="Z2683" i="13"/>
  <c r="AE2683" i="13"/>
  <c r="X2684" i="13"/>
  <c r="Z2684" i="13"/>
  <c r="AE2684" i="13"/>
  <c r="X2685" i="13"/>
  <c r="Z2685" i="13"/>
  <c r="AE2685" i="13"/>
  <c r="X2686" i="13"/>
  <c r="Z2686" i="13"/>
  <c r="AE2686" i="13"/>
  <c r="X2687" i="13"/>
  <c r="Z2687" i="13"/>
  <c r="AE2687" i="13"/>
  <c r="X2688" i="13"/>
  <c r="Z2688" i="13"/>
  <c r="AE2688" i="13"/>
  <c r="X2689" i="13"/>
  <c r="Z2689" i="13"/>
  <c r="AE2689" i="13"/>
  <c r="X2690" i="13"/>
  <c r="Z2690" i="13"/>
  <c r="AE2690" i="13"/>
  <c r="X2691" i="13"/>
  <c r="Z2691" i="13"/>
  <c r="AE2691" i="13"/>
  <c r="X2692" i="13"/>
  <c r="Z2692" i="13"/>
  <c r="AE2692" i="13"/>
  <c r="X2693" i="13"/>
  <c r="Z2693" i="13"/>
  <c r="AE2693" i="13"/>
  <c r="X2694" i="13"/>
  <c r="Z2694" i="13"/>
  <c r="AE2694" i="13"/>
  <c r="X2695" i="13"/>
  <c r="Z2695" i="13"/>
  <c r="AE2695" i="13"/>
  <c r="X2696" i="13"/>
  <c r="Z2696" i="13"/>
  <c r="AE2696" i="13"/>
  <c r="X2697" i="13"/>
  <c r="Z2697" i="13"/>
  <c r="AE2697" i="13"/>
  <c r="X2698" i="13"/>
  <c r="Z2698" i="13"/>
  <c r="AE2698" i="13"/>
  <c r="X2699" i="13"/>
  <c r="Z2699" i="13"/>
  <c r="AE2699" i="13"/>
  <c r="X2700" i="13"/>
  <c r="Z2700" i="13"/>
  <c r="AE2700" i="13"/>
  <c r="X2701" i="13"/>
  <c r="Z2701" i="13"/>
  <c r="AE2701" i="13"/>
  <c r="X2702" i="13"/>
  <c r="Z2702" i="13"/>
  <c r="AE2702" i="13"/>
  <c r="X2703" i="13"/>
  <c r="Z2703" i="13"/>
  <c r="AE2703" i="13"/>
  <c r="X2704" i="13"/>
  <c r="Z2704" i="13"/>
  <c r="AE2704" i="13"/>
  <c r="X2705" i="13"/>
  <c r="Z2705" i="13"/>
  <c r="AE2705" i="13"/>
  <c r="X2706" i="13"/>
  <c r="Z2706" i="13"/>
  <c r="AE2706" i="13"/>
  <c r="X2707" i="13"/>
  <c r="Z2707" i="13"/>
  <c r="AE2707" i="13"/>
  <c r="X2708" i="13"/>
  <c r="Z2708" i="13"/>
  <c r="AE2708" i="13"/>
  <c r="X2709" i="13"/>
  <c r="Z2709" i="13"/>
  <c r="AE2709" i="13"/>
  <c r="X2710" i="13"/>
  <c r="Z2710" i="13"/>
  <c r="AE2710" i="13"/>
  <c r="X2711" i="13"/>
  <c r="Z2711" i="13"/>
  <c r="AE2711" i="13"/>
  <c r="X2712" i="13"/>
  <c r="Z2712" i="13"/>
  <c r="AE2712" i="13"/>
  <c r="X2713" i="13"/>
  <c r="Z2713" i="13"/>
  <c r="AE2713" i="13"/>
  <c r="X2714" i="13"/>
  <c r="Z2714" i="13"/>
  <c r="AE2714" i="13"/>
  <c r="X2715" i="13"/>
  <c r="Z2715" i="13"/>
  <c r="AE2715" i="13"/>
  <c r="X2716" i="13"/>
  <c r="Z2716" i="13"/>
  <c r="AE2716" i="13"/>
  <c r="X2717" i="13"/>
  <c r="Z2717" i="13"/>
  <c r="AE2717" i="13"/>
  <c r="X2718" i="13"/>
  <c r="Z2718" i="13"/>
  <c r="AE2718" i="13"/>
  <c r="X2719" i="13"/>
  <c r="Z2719" i="13"/>
  <c r="AE2719" i="13"/>
  <c r="X2720" i="13"/>
  <c r="Z2720" i="13"/>
  <c r="AE2720" i="13"/>
  <c r="X2721" i="13"/>
  <c r="Z2721" i="13"/>
  <c r="AE2721" i="13"/>
  <c r="X2722" i="13"/>
  <c r="Z2722" i="13"/>
  <c r="AE2722" i="13"/>
  <c r="X2723" i="13"/>
  <c r="Z2723" i="13"/>
  <c r="AE2723" i="13"/>
  <c r="X2724" i="13"/>
  <c r="Z2724" i="13"/>
  <c r="AE2724" i="13"/>
  <c r="X2725" i="13"/>
  <c r="Z2725" i="13"/>
  <c r="AE2725" i="13"/>
  <c r="X2726" i="13"/>
  <c r="Z2726" i="13"/>
  <c r="AE2726" i="13"/>
  <c r="X2727" i="13"/>
  <c r="Z2727" i="13"/>
  <c r="AE2727" i="13"/>
  <c r="X2728" i="13"/>
  <c r="Z2728" i="13"/>
  <c r="AE2728" i="13"/>
  <c r="X2729" i="13"/>
  <c r="Z2729" i="13"/>
  <c r="AE2729" i="13"/>
  <c r="X2730" i="13"/>
  <c r="Z2730" i="13"/>
  <c r="AE2730" i="13"/>
  <c r="X2731" i="13"/>
  <c r="Z2731" i="13"/>
  <c r="AE2731" i="13"/>
  <c r="X2732" i="13"/>
  <c r="Z2732" i="13"/>
  <c r="AE2732" i="13"/>
  <c r="X2733" i="13"/>
  <c r="Z2733" i="13"/>
  <c r="AE2733" i="13"/>
  <c r="X2734" i="13"/>
  <c r="Z2734" i="13"/>
  <c r="AE2734" i="13"/>
  <c r="X2735" i="13"/>
  <c r="Z2735" i="13"/>
  <c r="AE2735" i="13"/>
  <c r="X2736" i="13"/>
  <c r="Z2736" i="13"/>
  <c r="AE2736" i="13"/>
  <c r="X2737" i="13"/>
  <c r="Z2737" i="13"/>
  <c r="AE2737" i="13"/>
  <c r="X2738" i="13"/>
  <c r="Z2738" i="13"/>
  <c r="AE2738" i="13"/>
  <c r="X2739" i="13"/>
  <c r="Z2739" i="13"/>
  <c r="AE2739" i="13"/>
  <c r="X2740" i="13"/>
  <c r="Z2740" i="13"/>
  <c r="AE2740" i="13"/>
  <c r="X2741" i="13"/>
  <c r="Z2741" i="13"/>
  <c r="AE2741" i="13"/>
  <c r="X2742" i="13"/>
  <c r="Z2742" i="13"/>
  <c r="AE2742" i="13"/>
  <c r="X2743" i="13"/>
  <c r="Z2743" i="13"/>
  <c r="AE2743" i="13"/>
  <c r="X2744" i="13"/>
  <c r="Z2744" i="13"/>
  <c r="AE2744" i="13"/>
  <c r="X2745" i="13"/>
  <c r="Z2745" i="13"/>
  <c r="AE2745" i="13"/>
  <c r="X2746" i="13"/>
  <c r="Z2746" i="13"/>
  <c r="AE2746" i="13"/>
  <c r="X2747" i="13"/>
  <c r="Z2747" i="13"/>
  <c r="AE2747" i="13"/>
  <c r="X2748" i="13"/>
  <c r="Z2748" i="13"/>
  <c r="AE2748" i="13"/>
  <c r="X2749" i="13"/>
  <c r="Z2749" i="13"/>
  <c r="AE2749" i="13"/>
  <c r="X2750" i="13"/>
  <c r="Z2750" i="13"/>
  <c r="AE2750" i="13"/>
  <c r="X2751" i="13"/>
  <c r="Z2751" i="13"/>
  <c r="AE2751" i="13"/>
  <c r="X2752" i="13"/>
  <c r="Z2752" i="13"/>
  <c r="AE2752" i="13"/>
  <c r="X2753" i="13"/>
  <c r="Z2753" i="13"/>
  <c r="AE2753" i="13"/>
  <c r="X2754" i="13"/>
  <c r="Z2754" i="13"/>
  <c r="AE2754" i="13"/>
  <c r="X2755" i="13"/>
  <c r="Z2755" i="13"/>
  <c r="AE2755" i="13"/>
  <c r="X2756" i="13"/>
  <c r="Z2756" i="13"/>
  <c r="AE2756" i="13"/>
  <c r="X2757" i="13"/>
  <c r="Z2757" i="13"/>
  <c r="AE2757" i="13"/>
  <c r="X2758" i="13"/>
  <c r="Z2758" i="13"/>
  <c r="AE2758" i="13"/>
  <c r="X2759" i="13"/>
  <c r="Z2759" i="13"/>
  <c r="AE2759" i="13"/>
  <c r="X2760" i="13"/>
  <c r="Z2760" i="13"/>
  <c r="AE2760" i="13"/>
  <c r="X2761" i="13"/>
  <c r="Z2761" i="13"/>
  <c r="AE2761" i="13"/>
  <c r="X2762" i="13"/>
  <c r="Z2762" i="13"/>
  <c r="AE2762" i="13"/>
  <c r="X2763" i="13"/>
  <c r="Z2763" i="13"/>
  <c r="AE2763" i="13"/>
  <c r="X2764" i="13"/>
  <c r="Z2764" i="13"/>
  <c r="AE2764" i="13"/>
  <c r="X2765" i="13"/>
  <c r="Z2765" i="13"/>
  <c r="AE2765" i="13"/>
  <c r="X2766" i="13"/>
  <c r="Z2766" i="13"/>
  <c r="AE2766" i="13"/>
  <c r="X2767" i="13"/>
  <c r="Z2767" i="13"/>
  <c r="AE2767" i="13"/>
  <c r="X2768" i="13"/>
  <c r="Z2768" i="13"/>
  <c r="AE2768" i="13"/>
  <c r="X2769" i="13"/>
  <c r="Z2769" i="13"/>
  <c r="AE2769" i="13"/>
  <c r="X2770" i="13"/>
  <c r="Z2770" i="13"/>
  <c r="AE2770" i="13"/>
  <c r="X2771" i="13"/>
  <c r="Z2771" i="13"/>
  <c r="AE2771" i="13"/>
  <c r="X2772" i="13"/>
  <c r="Z2772" i="13"/>
  <c r="AE2772" i="13"/>
  <c r="X2773" i="13"/>
  <c r="Z2773" i="13"/>
  <c r="AE2773" i="13"/>
  <c r="X2774" i="13"/>
  <c r="Z2774" i="13"/>
  <c r="AE2774" i="13"/>
  <c r="X2775" i="13"/>
  <c r="Z2775" i="13"/>
  <c r="AE2775" i="13"/>
  <c r="X2776" i="13"/>
  <c r="Z2776" i="13"/>
  <c r="AE2776" i="13"/>
  <c r="X2777" i="13"/>
  <c r="Z2777" i="13"/>
  <c r="AE2777" i="13"/>
  <c r="X2778" i="13"/>
  <c r="Z2778" i="13"/>
  <c r="AE2778" i="13"/>
  <c r="X2779" i="13"/>
  <c r="Z2779" i="13"/>
  <c r="AE2779" i="13"/>
  <c r="X2780" i="13"/>
  <c r="Z2780" i="13"/>
  <c r="AE2780" i="13"/>
  <c r="X2781" i="13"/>
  <c r="Z2781" i="13"/>
  <c r="AE2781" i="13"/>
  <c r="X2782" i="13"/>
  <c r="Z2782" i="13"/>
  <c r="AE2782" i="13"/>
  <c r="X2783" i="13"/>
  <c r="Z2783" i="13"/>
  <c r="AE2783" i="13"/>
  <c r="X2784" i="13"/>
  <c r="Z2784" i="13"/>
  <c r="AE2784" i="13"/>
  <c r="X2785" i="13"/>
  <c r="Z2785" i="13"/>
  <c r="AE2785" i="13"/>
  <c r="X2786" i="13"/>
  <c r="Z2786" i="13"/>
  <c r="AE2786" i="13"/>
  <c r="X2787" i="13"/>
  <c r="Z2787" i="13"/>
  <c r="AE2787" i="13"/>
  <c r="X2788" i="13"/>
  <c r="Z2788" i="13"/>
  <c r="AE2788" i="13"/>
  <c r="X2789" i="13"/>
  <c r="Z2789" i="13"/>
  <c r="AE2789" i="13"/>
  <c r="X2790" i="13"/>
  <c r="Z2790" i="13"/>
  <c r="AE2790" i="13"/>
  <c r="X2791" i="13"/>
  <c r="Z2791" i="13"/>
  <c r="AE2791" i="13"/>
  <c r="X2792" i="13"/>
  <c r="Z2792" i="13"/>
  <c r="AE2792" i="13"/>
  <c r="X2793" i="13"/>
  <c r="Z2793" i="13"/>
  <c r="AE2793" i="13"/>
  <c r="X2794" i="13"/>
  <c r="Z2794" i="13"/>
  <c r="AE2794" i="13"/>
  <c r="X2795" i="13"/>
  <c r="Z2795" i="13"/>
  <c r="AE2795" i="13"/>
  <c r="X2796" i="13"/>
  <c r="Z2796" i="13"/>
  <c r="AE2796" i="13"/>
  <c r="X2797" i="13"/>
  <c r="Z2797" i="13"/>
  <c r="AE2797" i="13"/>
  <c r="X2798" i="13"/>
  <c r="Z2798" i="13"/>
  <c r="AE2798" i="13"/>
  <c r="X2799" i="13"/>
  <c r="Z2799" i="13"/>
  <c r="AE2799" i="13"/>
  <c r="X2800" i="13"/>
  <c r="Z2800" i="13"/>
  <c r="AE2800" i="13"/>
  <c r="X2801" i="13"/>
  <c r="Z2801" i="13"/>
  <c r="AE2801" i="13"/>
  <c r="X2802" i="13"/>
  <c r="Z2802" i="13"/>
  <c r="AE2802" i="13"/>
  <c r="X2803" i="13"/>
  <c r="Z2803" i="13"/>
  <c r="AE2803" i="13"/>
  <c r="X2804" i="13"/>
  <c r="Z2804" i="13"/>
  <c r="AE2804" i="13"/>
  <c r="X2805" i="13"/>
  <c r="Z2805" i="13"/>
  <c r="AE2805" i="13"/>
  <c r="X2806" i="13"/>
  <c r="Z2806" i="13"/>
  <c r="AE2806" i="13"/>
  <c r="X2807" i="13"/>
  <c r="Z2807" i="13"/>
  <c r="AE2807" i="13"/>
  <c r="X2808" i="13"/>
  <c r="Z2808" i="13"/>
  <c r="AE2808" i="13"/>
  <c r="X2809" i="13"/>
  <c r="Z2809" i="13"/>
  <c r="AE2809" i="13"/>
  <c r="X2810" i="13"/>
  <c r="Z2810" i="13"/>
  <c r="AE2810" i="13"/>
  <c r="X2811" i="13"/>
  <c r="Z2811" i="13"/>
  <c r="AE2811" i="13"/>
  <c r="X2812" i="13"/>
  <c r="Z2812" i="13"/>
  <c r="AE2812" i="13"/>
  <c r="X2813" i="13"/>
  <c r="Z2813" i="13"/>
  <c r="AE2813" i="13"/>
  <c r="X2814" i="13"/>
  <c r="Z2814" i="13"/>
  <c r="AE2814" i="13"/>
  <c r="X2815" i="13"/>
  <c r="Z2815" i="13"/>
  <c r="AE2815" i="13"/>
  <c r="X2816" i="13"/>
  <c r="Z2816" i="13"/>
  <c r="AE2816" i="13"/>
  <c r="X2817" i="13"/>
  <c r="Z2817" i="13"/>
  <c r="AE2817" i="13"/>
  <c r="X2818" i="13"/>
  <c r="Z2818" i="13"/>
  <c r="AE2818" i="13"/>
  <c r="X2819" i="13"/>
  <c r="Z2819" i="13"/>
  <c r="AE2819" i="13"/>
  <c r="X2820" i="13"/>
  <c r="Z2820" i="13"/>
  <c r="AE2820" i="13"/>
  <c r="X2821" i="13"/>
  <c r="Z2821" i="13"/>
  <c r="AE2821" i="13"/>
  <c r="X2822" i="13"/>
  <c r="Z2822" i="13"/>
  <c r="AE2822" i="13"/>
  <c r="X2823" i="13"/>
  <c r="Z2823" i="13"/>
  <c r="AE2823" i="13"/>
  <c r="X2824" i="13"/>
  <c r="Z2824" i="13"/>
  <c r="AE2824" i="13"/>
  <c r="X2825" i="13"/>
  <c r="Z2825" i="13"/>
  <c r="AE2825" i="13"/>
  <c r="X2826" i="13"/>
  <c r="Z2826" i="13"/>
  <c r="AE2826" i="13"/>
  <c r="X2827" i="13"/>
  <c r="Z2827" i="13"/>
  <c r="AE2827" i="13"/>
  <c r="X2828" i="13"/>
  <c r="Z2828" i="13"/>
  <c r="AE2828" i="13"/>
  <c r="X2829" i="13"/>
  <c r="Z2829" i="13"/>
  <c r="AE2829" i="13"/>
  <c r="X2830" i="13"/>
  <c r="Z2830" i="13"/>
  <c r="AE2830" i="13"/>
  <c r="X2831" i="13"/>
  <c r="Z2831" i="13"/>
  <c r="AE2831" i="13"/>
  <c r="X2832" i="13"/>
  <c r="Z2832" i="13"/>
  <c r="AE2832" i="13"/>
  <c r="X2833" i="13"/>
  <c r="Z2833" i="13"/>
  <c r="AE2833" i="13"/>
  <c r="X2834" i="13"/>
  <c r="Z2834" i="13"/>
  <c r="AE2834" i="13"/>
  <c r="X2835" i="13"/>
  <c r="Z2835" i="13"/>
  <c r="AE2835" i="13"/>
  <c r="X2836" i="13"/>
  <c r="Z2836" i="13"/>
  <c r="AE2836" i="13"/>
  <c r="X2837" i="13"/>
  <c r="Z2837" i="13"/>
  <c r="AE2837" i="13"/>
  <c r="X2838" i="13"/>
  <c r="Z2838" i="13"/>
  <c r="AE2838" i="13"/>
  <c r="X2839" i="13"/>
  <c r="Z2839" i="13"/>
  <c r="AE2839" i="13"/>
  <c r="X2840" i="13"/>
  <c r="Z2840" i="13"/>
  <c r="AE2840" i="13"/>
  <c r="X2841" i="13"/>
  <c r="Z2841" i="13"/>
  <c r="AE2841" i="13"/>
  <c r="X2842" i="13"/>
  <c r="Z2842" i="13"/>
  <c r="AE2842" i="13"/>
  <c r="X2843" i="13"/>
  <c r="Z2843" i="13"/>
  <c r="AE2843" i="13"/>
  <c r="X2844" i="13"/>
  <c r="Z2844" i="13"/>
  <c r="AE2844" i="13"/>
  <c r="X2845" i="13"/>
  <c r="Z2845" i="13"/>
  <c r="AE2845" i="13"/>
  <c r="X2846" i="13"/>
  <c r="Z2846" i="13"/>
  <c r="AE2846" i="13"/>
  <c r="X2847" i="13"/>
  <c r="Z2847" i="13"/>
  <c r="AE2847" i="13"/>
  <c r="X2848" i="13"/>
  <c r="Z2848" i="13"/>
  <c r="AE2848" i="13"/>
  <c r="X2849" i="13"/>
  <c r="Z2849" i="13"/>
  <c r="AE2849" i="13"/>
  <c r="X2850" i="13"/>
  <c r="Z2850" i="13"/>
  <c r="AE2850" i="13"/>
  <c r="X2851" i="13"/>
  <c r="Z2851" i="13"/>
  <c r="AE2851" i="13"/>
  <c r="X2852" i="13"/>
  <c r="Z2852" i="13"/>
  <c r="AE2852" i="13"/>
  <c r="X2853" i="13"/>
  <c r="Z2853" i="13"/>
  <c r="AE2853" i="13"/>
  <c r="X2854" i="13"/>
  <c r="Z2854" i="13"/>
  <c r="AE2854" i="13"/>
  <c r="X2855" i="13"/>
  <c r="Z2855" i="13"/>
  <c r="AE2855" i="13"/>
  <c r="X2856" i="13"/>
  <c r="Z2856" i="13"/>
  <c r="AE2856" i="13"/>
  <c r="X2857" i="13"/>
  <c r="Z2857" i="13"/>
  <c r="AE2857" i="13"/>
  <c r="X2858" i="13"/>
  <c r="Z2858" i="13"/>
  <c r="AE2858" i="13"/>
  <c r="X2859" i="13"/>
  <c r="Z2859" i="13"/>
  <c r="AE2859" i="13"/>
  <c r="X2860" i="13"/>
  <c r="Z2860" i="13"/>
  <c r="AE2860" i="13"/>
  <c r="X2861" i="13"/>
  <c r="Z2861" i="13"/>
  <c r="AE2861" i="13"/>
  <c r="X2862" i="13"/>
  <c r="Z2862" i="13"/>
  <c r="AE2862" i="13"/>
  <c r="X2863" i="13"/>
  <c r="Z2863" i="13"/>
  <c r="AE2863" i="13"/>
  <c r="X2864" i="13"/>
  <c r="Z2864" i="13"/>
  <c r="AE2864" i="13"/>
  <c r="X2865" i="13"/>
  <c r="Z2865" i="13"/>
  <c r="AE2865" i="13"/>
  <c r="X2866" i="13"/>
  <c r="Z2866" i="13"/>
  <c r="AE2866" i="13"/>
  <c r="X2867" i="13"/>
  <c r="Z2867" i="13"/>
  <c r="AE2867" i="13"/>
  <c r="X2868" i="13"/>
  <c r="Z2868" i="13"/>
  <c r="AE2868" i="13"/>
  <c r="X2869" i="13"/>
  <c r="Z2869" i="13"/>
  <c r="AE2869" i="13"/>
  <c r="X2870" i="13"/>
  <c r="Z2870" i="13"/>
  <c r="AE2870" i="13"/>
  <c r="X2871" i="13"/>
  <c r="Z2871" i="13"/>
  <c r="AE2871" i="13"/>
  <c r="X2872" i="13"/>
  <c r="Z2872" i="13"/>
  <c r="AE2872" i="13"/>
  <c r="X2873" i="13"/>
  <c r="Z2873" i="13"/>
  <c r="AE2873" i="13"/>
  <c r="X2874" i="13"/>
  <c r="Z2874" i="13"/>
  <c r="AE2874" i="13"/>
  <c r="X2875" i="13"/>
  <c r="Z2875" i="13"/>
  <c r="AE2875" i="13"/>
  <c r="X2876" i="13"/>
  <c r="Z2876" i="13"/>
  <c r="AE2876" i="13"/>
  <c r="X2877" i="13"/>
  <c r="Z2877" i="13"/>
  <c r="AE2877" i="13"/>
  <c r="X2878" i="13"/>
  <c r="Z2878" i="13"/>
  <c r="AE2878" i="13"/>
  <c r="X2879" i="13"/>
  <c r="Z2879" i="13"/>
  <c r="AE2879" i="13"/>
  <c r="X2880" i="13"/>
  <c r="Z2880" i="13"/>
  <c r="AE2880" i="13"/>
  <c r="X2881" i="13"/>
  <c r="Z2881" i="13"/>
  <c r="AE2881" i="13"/>
  <c r="X2882" i="13"/>
  <c r="Z2882" i="13"/>
  <c r="AE2882" i="13"/>
  <c r="X2883" i="13"/>
  <c r="Z2883" i="13"/>
  <c r="AE2883" i="13"/>
  <c r="X2884" i="13"/>
  <c r="Z2884" i="13"/>
  <c r="AE2884" i="13"/>
  <c r="X2885" i="13"/>
  <c r="Z2885" i="13"/>
  <c r="AE2885" i="13"/>
  <c r="X2886" i="13"/>
  <c r="Z2886" i="13"/>
  <c r="AE2886" i="13"/>
  <c r="X2887" i="13"/>
  <c r="Z2887" i="13"/>
  <c r="AE2887" i="13"/>
  <c r="X2888" i="13"/>
  <c r="Z2888" i="13"/>
  <c r="AE2888" i="13"/>
  <c r="X2889" i="13"/>
  <c r="Z2889" i="13"/>
  <c r="AE2889" i="13"/>
  <c r="X2890" i="13"/>
  <c r="Z2890" i="13"/>
  <c r="AE2890" i="13"/>
  <c r="X2891" i="13"/>
  <c r="Z2891" i="13"/>
  <c r="AE2891" i="13"/>
  <c r="X2892" i="13"/>
  <c r="Z2892" i="13"/>
  <c r="AE2892" i="13"/>
  <c r="X2893" i="13"/>
  <c r="Z2893" i="13"/>
  <c r="AE2893" i="13"/>
  <c r="X2894" i="13"/>
  <c r="Z2894" i="13"/>
  <c r="AE2894" i="13"/>
  <c r="X2895" i="13"/>
  <c r="Z2895" i="13"/>
  <c r="AE2895" i="13"/>
  <c r="X2896" i="13"/>
  <c r="Z2896" i="13"/>
  <c r="AE2896" i="13"/>
  <c r="X2897" i="13"/>
  <c r="Z2897" i="13"/>
  <c r="AE2897" i="13"/>
  <c r="X2898" i="13"/>
  <c r="Z2898" i="13"/>
  <c r="AE2898" i="13"/>
  <c r="X2899" i="13"/>
  <c r="Z2899" i="13"/>
  <c r="AE2899" i="13"/>
  <c r="X2900" i="13"/>
  <c r="Z2900" i="13"/>
  <c r="AE2900" i="13"/>
  <c r="X2901" i="13"/>
  <c r="Z2901" i="13"/>
  <c r="AE2901" i="13"/>
  <c r="X2902" i="13"/>
  <c r="Z2902" i="13"/>
  <c r="AE2902" i="13"/>
  <c r="X2903" i="13"/>
  <c r="Z2903" i="13"/>
  <c r="AE2903" i="13"/>
  <c r="X2904" i="13"/>
  <c r="Z2904" i="13"/>
  <c r="AE2904" i="13"/>
  <c r="X2905" i="13"/>
  <c r="Z2905" i="13"/>
  <c r="AE2905" i="13"/>
  <c r="X2906" i="13"/>
  <c r="Z2906" i="13"/>
  <c r="AE2906" i="13"/>
  <c r="X2907" i="13"/>
  <c r="Z2907" i="13"/>
  <c r="AE2907" i="13"/>
  <c r="X2908" i="13"/>
  <c r="Z2908" i="13"/>
  <c r="AE2908" i="13"/>
  <c r="X2909" i="13"/>
  <c r="Z2909" i="13"/>
  <c r="AE2909" i="13"/>
  <c r="X2910" i="13"/>
  <c r="Z2910" i="13"/>
  <c r="AE2910" i="13"/>
  <c r="X2911" i="13"/>
  <c r="Z2911" i="13"/>
  <c r="AE2911" i="13"/>
  <c r="X2912" i="13"/>
  <c r="Z2912" i="13"/>
  <c r="AE2912" i="13"/>
  <c r="X2913" i="13"/>
  <c r="Z2913" i="13"/>
  <c r="AE2913" i="13"/>
  <c r="X2914" i="13"/>
  <c r="Z2914" i="13"/>
  <c r="AE2914" i="13"/>
  <c r="X2915" i="13"/>
  <c r="Z2915" i="13"/>
  <c r="AE2915" i="13"/>
  <c r="X2916" i="13"/>
  <c r="Z2916" i="13"/>
  <c r="AE2916" i="13"/>
  <c r="X2917" i="13"/>
  <c r="Z2917" i="13"/>
  <c r="AE2917" i="13"/>
  <c r="X2918" i="13"/>
  <c r="Z2918" i="13"/>
  <c r="AE2918" i="13"/>
  <c r="X2919" i="13"/>
  <c r="Z2919" i="13"/>
  <c r="AE2919" i="13"/>
  <c r="X2920" i="13"/>
  <c r="Z2920" i="13"/>
  <c r="AE2920" i="13"/>
  <c r="X2921" i="13"/>
  <c r="Z2921" i="13"/>
  <c r="AE2921" i="13"/>
  <c r="X2922" i="13"/>
  <c r="Z2922" i="13"/>
  <c r="AE2922" i="13"/>
  <c r="X2923" i="13"/>
  <c r="Z2923" i="13"/>
  <c r="AE2923" i="13"/>
  <c r="X2924" i="13"/>
  <c r="Z2924" i="13"/>
  <c r="AE2924" i="13"/>
  <c r="X2925" i="13"/>
  <c r="Z2925" i="13"/>
  <c r="AE2925" i="13"/>
  <c r="X2926" i="13"/>
  <c r="Z2926" i="13"/>
  <c r="AE2926" i="13"/>
  <c r="X2927" i="13"/>
  <c r="Z2927" i="13"/>
  <c r="AE2927" i="13"/>
  <c r="X2928" i="13"/>
  <c r="Z2928" i="13"/>
  <c r="AE2928" i="13"/>
  <c r="X2929" i="13"/>
  <c r="Z2929" i="13"/>
  <c r="AE2929" i="13"/>
  <c r="X2930" i="13"/>
  <c r="Z2930" i="13"/>
  <c r="AE2930" i="13"/>
  <c r="X2931" i="13"/>
  <c r="Z2931" i="13"/>
  <c r="AE2931" i="13"/>
  <c r="X2932" i="13"/>
  <c r="Z2932" i="13"/>
  <c r="AE2932" i="13"/>
  <c r="X2933" i="13"/>
  <c r="Z2933" i="13"/>
  <c r="AE2933" i="13"/>
  <c r="X2934" i="13"/>
  <c r="Z2934" i="13"/>
  <c r="AE2934" i="13"/>
  <c r="X2935" i="13"/>
  <c r="Z2935" i="13"/>
  <c r="AE2935" i="13"/>
  <c r="X2936" i="13"/>
  <c r="Z2936" i="13"/>
  <c r="AE2936" i="13"/>
  <c r="X2937" i="13"/>
  <c r="Z2937" i="13"/>
  <c r="AE2937" i="13"/>
  <c r="X2938" i="13"/>
  <c r="Z2938" i="13"/>
  <c r="AE2938" i="13"/>
  <c r="X2939" i="13"/>
  <c r="Z2939" i="13"/>
  <c r="AE2939" i="13"/>
  <c r="X2940" i="13"/>
  <c r="Z2940" i="13"/>
  <c r="AE2940" i="13"/>
  <c r="X2941" i="13"/>
  <c r="Z2941" i="13"/>
  <c r="AE2941" i="13"/>
  <c r="X2942" i="13"/>
  <c r="Z2942" i="13"/>
  <c r="AE2942" i="13"/>
  <c r="X2943" i="13"/>
  <c r="Z2943" i="13"/>
  <c r="AE2943" i="13"/>
  <c r="X2944" i="13"/>
  <c r="Z2944" i="13"/>
  <c r="AE2944" i="13"/>
  <c r="X2945" i="13"/>
  <c r="Z2945" i="13"/>
  <c r="AE2945" i="13"/>
  <c r="X2946" i="13"/>
  <c r="Z2946" i="13"/>
  <c r="AE2946" i="13"/>
  <c r="X2947" i="13"/>
  <c r="Z2947" i="13"/>
  <c r="AE2947" i="13"/>
  <c r="X2948" i="13"/>
  <c r="Z2948" i="13"/>
  <c r="AE2948" i="13"/>
  <c r="X2949" i="13"/>
  <c r="Z2949" i="13"/>
  <c r="AE2949" i="13"/>
  <c r="X2950" i="13"/>
  <c r="Z2950" i="13"/>
  <c r="AE2950" i="13"/>
  <c r="X2951" i="13"/>
  <c r="Z2951" i="13"/>
  <c r="AE2951" i="13"/>
  <c r="X2952" i="13"/>
  <c r="Z2952" i="13"/>
  <c r="AE2952" i="13"/>
  <c r="X2953" i="13"/>
  <c r="Z2953" i="13"/>
  <c r="AE2953" i="13"/>
  <c r="X2954" i="13"/>
  <c r="Z2954" i="13"/>
  <c r="AE2954" i="13"/>
  <c r="X2955" i="13"/>
  <c r="Z2955" i="13"/>
  <c r="AE2955" i="13"/>
  <c r="X2956" i="13"/>
  <c r="Z2956" i="13"/>
  <c r="AE2956" i="13"/>
  <c r="X2957" i="13"/>
  <c r="Z2957" i="13"/>
  <c r="AE2957" i="13"/>
  <c r="X2958" i="13"/>
  <c r="Z2958" i="13"/>
  <c r="AE2958" i="13"/>
  <c r="X2959" i="13"/>
  <c r="Z2959" i="13"/>
  <c r="AE2959" i="13"/>
  <c r="X2960" i="13"/>
  <c r="Z2960" i="13"/>
  <c r="AE2960" i="13"/>
  <c r="X2961" i="13"/>
  <c r="Z2961" i="13"/>
  <c r="AE2961" i="13"/>
  <c r="X2962" i="13"/>
  <c r="Z2962" i="13"/>
  <c r="AE2962" i="13"/>
  <c r="X2963" i="13"/>
  <c r="Z2963" i="13"/>
  <c r="AE2963" i="13"/>
  <c r="X2964" i="13"/>
  <c r="Z2964" i="13"/>
  <c r="AE2964" i="13"/>
  <c r="X2965" i="13"/>
  <c r="Z2965" i="13"/>
  <c r="AE2965" i="13"/>
  <c r="X2966" i="13"/>
  <c r="Z2966" i="13"/>
  <c r="AE2966" i="13"/>
  <c r="X2967" i="13"/>
  <c r="Z2967" i="13"/>
  <c r="AE2967" i="13"/>
  <c r="X2968" i="13"/>
  <c r="Z2968" i="13"/>
  <c r="AE2968" i="13"/>
  <c r="X2969" i="13"/>
  <c r="Z2969" i="13"/>
  <c r="AE2969" i="13"/>
  <c r="X2970" i="13"/>
  <c r="Z2970" i="13"/>
  <c r="AE2970" i="13"/>
  <c r="X2971" i="13"/>
  <c r="Z2971" i="13"/>
  <c r="AE2971" i="13"/>
  <c r="X2972" i="13"/>
  <c r="Z2972" i="13"/>
  <c r="AE2972" i="13"/>
  <c r="X2973" i="13"/>
  <c r="Z2973" i="13"/>
  <c r="AE2973" i="13"/>
  <c r="X2974" i="13"/>
  <c r="Z2974" i="13"/>
  <c r="AE2974" i="13"/>
  <c r="X2975" i="13"/>
  <c r="Z2975" i="13"/>
  <c r="AE2975" i="13"/>
  <c r="X2976" i="13"/>
  <c r="Z2976" i="13"/>
  <c r="AE2976" i="13"/>
  <c r="X2977" i="13"/>
  <c r="Z2977" i="13"/>
  <c r="AE2977" i="13"/>
  <c r="X2978" i="13"/>
  <c r="Z2978" i="13"/>
  <c r="AE2978" i="13"/>
  <c r="X2979" i="13"/>
  <c r="Z2979" i="13"/>
  <c r="AE2979" i="13"/>
  <c r="X2980" i="13"/>
  <c r="Z2980" i="13"/>
  <c r="AE2980" i="13"/>
  <c r="X2981" i="13"/>
  <c r="Z2981" i="13"/>
  <c r="AE2981" i="13"/>
  <c r="X2982" i="13"/>
  <c r="Z2982" i="13"/>
  <c r="AE2982" i="13"/>
  <c r="X2983" i="13"/>
  <c r="Z2983" i="13"/>
  <c r="AE2983" i="13"/>
  <c r="X2984" i="13"/>
  <c r="Z2984" i="13"/>
  <c r="AE2984" i="13"/>
  <c r="X2985" i="13"/>
  <c r="Z2985" i="13"/>
  <c r="AE2985" i="13"/>
  <c r="X2986" i="13"/>
  <c r="Z2986" i="13"/>
  <c r="AE2986" i="13"/>
  <c r="X2987" i="13"/>
  <c r="Z2987" i="13"/>
  <c r="AE2987" i="13"/>
  <c r="X2988" i="13"/>
  <c r="Z2988" i="13"/>
  <c r="AE2988" i="13"/>
  <c r="X2989" i="13"/>
  <c r="Z2989" i="13"/>
  <c r="AE2989" i="13"/>
  <c r="X2990" i="13"/>
  <c r="Z2990" i="13"/>
  <c r="AE2990" i="13"/>
  <c r="X2991" i="13"/>
  <c r="Z2991" i="13"/>
  <c r="AE2991" i="13"/>
  <c r="X2992" i="13"/>
  <c r="Z2992" i="13"/>
  <c r="AE2992" i="13"/>
  <c r="X2993" i="13"/>
  <c r="Z2993" i="13"/>
  <c r="AE2993" i="13"/>
  <c r="X2994" i="13"/>
  <c r="Z2994" i="13"/>
  <c r="AE2994" i="13"/>
  <c r="X2995" i="13"/>
  <c r="Z2995" i="13"/>
  <c r="AE2995" i="13"/>
  <c r="X2996" i="13"/>
  <c r="Z2996" i="13"/>
  <c r="AE2996" i="13"/>
  <c r="X2997" i="13"/>
  <c r="Z2997" i="13"/>
  <c r="AE2997" i="13"/>
  <c r="X2998" i="13"/>
  <c r="Z2998" i="13"/>
  <c r="AE2998" i="13"/>
  <c r="X2999" i="13"/>
  <c r="Z2999" i="13"/>
  <c r="AE2999" i="13"/>
  <c r="X3000" i="13"/>
  <c r="Z3000" i="13"/>
  <c r="AE3000" i="13"/>
  <c r="X3001" i="13"/>
  <c r="Z3001" i="13"/>
  <c r="AE3001" i="13"/>
  <c r="X3002" i="13"/>
  <c r="Z3002" i="13"/>
  <c r="AE3002" i="13"/>
  <c r="X3003" i="13"/>
  <c r="Z3003" i="13"/>
  <c r="AE3003" i="13"/>
  <c r="X3004" i="13"/>
  <c r="Z3004" i="13"/>
  <c r="AE3004" i="13"/>
  <c r="X3005" i="13"/>
  <c r="Z3005" i="13"/>
  <c r="AE3005" i="13"/>
  <c r="X3006" i="13"/>
  <c r="Z3006" i="13"/>
  <c r="AE3006" i="13"/>
  <c r="X3007" i="13"/>
  <c r="Z3007" i="13"/>
  <c r="AE3007" i="13"/>
  <c r="X3008" i="13"/>
  <c r="Z3008" i="13"/>
  <c r="AE3008" i="13"/>
  <c r="X3009" i="13"/>
  <c r="Z3009" i="13"/>
  <c r="AE3009" i="13"/>
  <c r="X3010" i="13"/>
  <c r="Z3010" i="13"/>
  <c r="AE3010" i="13"/>
  <c r="X3011" i="13"/>
  <c r="Z3011" i="13"/>
  <c r="AE3011" i="13"/>
  <c r="X3012" i="13"/>
  <c r="Z3012" i="13"/>
  <c r="AE3012" i="13"/>
  <c r="X3013" i="13"/>
  <c r="Z3013" i="13"/>
  <c r="AE3013" i="13"/>
  <c r="X3014" i="13"/>
  <c r="Z3014" i="13"/>
  <c r="AE3014" i="13"/>
  <c r="X3015" i="13"/>
  <c r="Z3015" i="13"/>
  <c r="AE3015" i="13"/>
  <c r="X3016" i="13"/>
  <c r="Z3016" i="13"/>
  <c r="AE3016" i="13"/>
  <c r="X3017" i="13"/>
  <c r="Z3017" i="13"/>
  <c r="AE3017" i="13"/>
  <c r="X3018" i="13"/>
  <c r="Z3018" i="13"/>
  <c r="AE3018" i="13"/>
  <c r="X3019" i="13"/>
  <c r="Z3019" i="13"/>
  <c r="AE3019" i="13"/>
  <c r="X3020" i="13"/>
  <c r="Z3020" i="13"/>
  <c r="AE3020" i="13"/>
  <c r="X3021" i="13"/>
  <c r="Z3021" i="13"/>
  <c r="AE3021" i="13"/>
  <c r="X3022" i="13"/>
  <c r="Z3022" i="13"/>
  <c r="AE3022" i="13"/>
  <c r="X3023" i="13"/>
  <c r="Z3023" i="13"/>
  <c r="AE3023" i="13"/>
  <c r="X3024" i="13"/>
  <c r="Z3024" i="13"/>
  <c r="AE3024" i="13"/>
  <c r="X3025" i="13"/>
  <c r="Z3025" i="13"/>
  <c r="AE3025" i="13"/>
  <c r="X3026" i="13"/>
  <c r="Z3026" i="13"/>
  <c r="AE3026" i="13"/>
  <c r="X3027" i="13"/>
  <c r="Z3027" i="13"/>
  <c r="AE3027" i="13"/>
  <c r="X3028" i="13"/>
  <c r="Z3028" i="13"/>
  <c r="AE3028" i="13"/>
  <c r="X3029" i="13"/>
  <c r="Z3029" i="13"/>
  <c r="AE3029" i="13"/>
  <c r="X3030" i="13"/>
  <c r="Z3030" i="13"/>
  <c r="AE3030" i="13"/>
  <c r="X3031" i="13"/>
  <c r="Z3031" i="13"/>
  <c r="AE3031" i="13"/>
  <c r="X3032" i="13"/>
  <c r="Z3032" i="13"/>
  <c r="AE3032" i="13"/>
  <c r="X3033" i="13"/>
  <c r="Z3033" i="13"/>
  <c r="AE3033" i="13"/>
  <c r="X3034" i="13"/>
  <c r="Z3034" i="13"/>
  <c r="AE3034" i="13"/>
  <c r="X3035" i="13"/>
  <c r="Z3035" i="13"/>
  <c r="AE3035" i="13"/>
  <c r="X3036" i="13"/>
  <c r="Z3036" i="13"/>
  <c r="AE3036" i="13"/>
  <c r="X3037" i="13"/>
  <c r="Z3037" i="13"/>
  <c r="AE3037" i="13"/>
  <c r="X3038" i="13"/>
  <c r="Z3038" i="13"/>
  <c r="AE3038" i="13"/>
  <c r="X3039" i="13"/>
  <c r="Z3039" i="13"/>
  <c r="AE3039" i="13"/>
  <c r="X3040" i="13"/>
  <c r="Z3040" i="13"/>
  <c r="AE3040" i="13"/>
  <c r="X3041" i="13"/>
  <c r="Z3041" i="13"/>
  <c r="AE3041" i="13"/>
  <c r="X3042" i="13"/>
  <c r="Z3042" i="13"/>
  <c r="AE3042" i="13"/>
  <c r="X3043" i="13"/>
  <c r="Z3043" i="13"/>
  <c r="AE3043" i="13"/>
  <c r="X3044" i="13"/>
  <c r="Z3044" i="13"/>
  <c r="AE3044" i="13"/>
  <c r="X3045" i="13"/>
  <c r="Z3045" i="13"/>
  <c r="AE3045" i="13"/>
  <c r="X3046" i="13"/>
  <c r="Z3046" i="13"/>
  <c r="AE3046" i="13"/>
  <c r="X3047" i="13"/>
  <c r="Z3047" i="13"/>
  <c r="AE3047" i="13"/>
  <c r="X3048" i="13"/>
  <c r="Z3048" i="13"/>
  <c r="AE3048" i="13"/>
  <c r="X3049" i="13"/>
  <c r="Z3049" i="13"/>
  <c r="AE3049" i="13"/>
  <c r="X3050" i="13"/>
  <c r="Z3050" i="13"/>
  <c r="AE3050" i="13"/>
  <c r="X3051" i="13"/>
  <c r="Z3051" i="13"/>
  <c r="AE3051" i="13"/>
  <c r="X3052" i="13"/>
  <c r="Z3052" i="13"/>
  <c r="AE3052" i="13"/>
  <c r="X3053" i="13"/>
  <c r="Z3053" i="13"/>
  <c r="AE3053" i="13"/>
  <c r="X3054" i="13"/>
  <c r="Z3054" i="13"/>
  <c r="AE3054" i="13"/>
  <c r="X3055" i="13"/>
  <c r="Z3055" i="13"/>
  <c r="AE3055" i="13"/>
  <c r="X3056" i="13"/>
  <c r="Z3056" i="13"/>
  <c r="AE3056" i="13"/>
  <c r="X3057" i="13"/>
  <c r="Z3057" i="13"/>
  <c r="AE3057" i="13"/>
  <c r="X3058" i="13"/>
  <c r="Z3058" i="13"/>
  <c r="AE3058" i="13"/>
  <c r="X3059" i="13"/>
  <c r="Z3059" i="13"/>
  <c r="AE3059" i="13"/>
  <c r="X3060" i="13"/>
  <c r="Z3060" i="13"/>
  <c r="AE3060" i="13"/>
  <c r="X3061" i="13"/>
  <c r="Z3061" i="13"/>
  <c r="AE3061" i="13"/>
  <c r="X3062" i="13"/>
  <c r="Z3062" i="13"/>
  <c r="AE3062" i="13"/>
  <c r="X3063" i="13"/>
  <c r="Z3063" i="13"/>
  <c r="AE3063" i="13"/>
  <c r="X3064" i="13"/>
  <c r="Z3064" i="13"/>
  <c r="AE3064" i="13"/>
  <c r="X3065" i="13"/>
  <c r="Z3065" i="13"/>
  <c r="AE3065" i="13"/>
  <c r="X3066" i="13"/>
  <c r="Z3066" i="13"/>
  <c r="AE3066" i="13"/>
  <c r="X3067" i="13"/>
  <c r="Z3067" i="13"/>
  <c r="AE3067" i="13"/>
  <c r="X3068" i="13"/>
  <c r="Z3068" i="13"/>
  <c r="AE3068" i="13"/>
  <c r="X3069" i="13"/>
  <c r="Z3069" i="13"/>
  <c r="AE3069" i="13"/>
  <c r="X3070" i="13"/>
  <c r="Z3070" i="13"/>
  <c r="AE3070" i="13"/>
  <c r="X3071" i="13"/>
  <c r="Z3071" i="13"/>
  <c r="AE3071" i="13"/>
  <c r="X3072" i="13"/>
  <c r="Z3072" i="13"/>
  <c r="AE3072" i="13"/>
  <c r="X3073" i="13"/>
  <c r="Z3073" i="13"/>
  <c r="AE3073" i="13"/>
  <c r="X3074" i="13"/>
  <c r="Z3074" i="13"/>
  <c r="AE3074" i="13"/>
  <c r="X3075" i="13"/>
  <c r="Z3075" i="13"/>
  <c r="AE3075" i="13"/>
  <c r="X3076" i="13"/>
  <c r="Z3076" i="13"/>
  <c r="AE3076" i="13"/>
  <c r="X3077" i="13"/>
  <c r="Z3077" i="13"/>
  <c r="AE3077" i="13"/>
  <c r="X3078" i="13"/>
  <c r="Z3078" i="13"/>
  <c r="AE3078" i="13"/>
  <c r="X3079" i="13"/>
  <c r="Z3079" i="13"/>
  <c r="AE3079" i="13"/>
  <c r="X3080" i="13"/>
  <c r="Z3080" i="13"/>
  <c r="AE3080" i="13"/>
  <c r="X3081" i="13"/>
  <c r="Z3081" i="13"/>
  <c r="AE3081" i="13"/>
  <c r="X3082" i="13"/>
  <c r="Z3082" i="13"/>
  <c r="AE3082" i="13"/>
  <c r="X3083" i="13"/>
  <c r="Z3083" i="13"/>
  <c r="AE3083" i="13"/>
  <c r="X3084" i="13"/>
  <c r="Z3084" i="13"/>
  <c r="AE3084" i="13"/>
  <c r="X3085" i="13"/>
  <c r="Z3085" i="13"/>
  <c r="AE3085" i="13"/>
  <c r="X3086" i="13"/>
  <c r="Z3086" i="13"/>
  <c r="AE3086" i="13"/>
  <c r="X3087" i="13"/>
  <c r="Z3087" i="13"/>
  <c r="AE3087" i="13"/>
  <c r="X3088" i="13"/>
  <c r="Z3088" i="13"/>
  <c r="AE3088" i="13"/>
  <c r="X3089" i="13"/>
  <c r="Z3089" i="13"/>
  <c r="AE3089" i="13"/>
  <c r="X3090" i="13"/>
  <c r="Z3090" i="13"/>
  <c r="AE3090" i="13"/>
  <c r="X3091" i="13"/>
  <c r="Z3091" i="13"/>
  <c r="AE3091" i="13"/>
  <c r="X3092" i="13"/>
  <c r="Z3092" i="13"/>
  <c r="AE3092" i="13"/>
  <c r="X3093" i="13"/>
  <c r="Z3093" i="13"/>
  <c r="AE3093" i="13"/>
  <c r="X3094" i="13"/>
  <c r="Z3094" i="13"/>
  <c r="AE3094" i="13"/>
  <c r="X3095" i="13"/>
  <c r="Z3095" i="13"/>
  <c r="AE3095" i="13"/>
  <c r="X3096" i="13"/>
  <c r="Z3096" i="13"/>
  <c r="AE3096" i="13"/>
  <c r="X3097" i="13"/>
  <c r="Z3097" i="13"/>
  <c r="AE3097" i="13"/>
  <c r="X3098" i="13"/>
  <c r="Z3098" i="13"/>
  <c r="AE3098" i="13"/>
  <c r="X3099" i="13"/>
  <c r="Z3099" i="13"/>
  <c r="AE3099" i="13"/>
  <c r="X3100" i="13"/>
  <c r="Z3100" i="13"/>
  <c r="AE3100" i="13"/>
  <c r="X3101" i="13"/>
  <c r="Z3101" i="13"/>
  <c r="AE3101" i="13"/>
  <c r="X3102" i="13"/>
  <c r="Z3102" i="13"/>
  <c r="AE3102" i="13"/>
  <c r="X3103" i="13"/>
  <c r="Z3103" i="13"/>
  <c r="AE3103" i="13"/>
  <c r="X3104" i="13"/>
  <c r="Z3104" i="13"/>
  <c r="AE3104" i="13"/>
  <c r="X3105" i="13"/>
  <c r="Z3105" i="13"/>
  <c r="AE3105" i="13"/>
  <c r="X3106" i="13"/>
  <c r="Z3106" i="13"/>
  <c r="AE3106" i="13"/>
  <c r="X3107" i="13"/>
  <c r="Z3107" i="13"/>
  <c r="AE3107" i="13"/>
  <c r="X3108" i="13"/>
  <c r="Z3108" i="13"/>
  <c r="AE3108" i="13"/>
  <c r="X3109" i="13"/>
  <c r="Z3109" i="13"/>
  <c r="AE3109" i="13"/>
  <c r="X3110" i="13"/>
  <c r="Z3110" i="13"/>
  <c r="AE3110" i="13"/>
  <c r="X3111" i="13"/>
  <c r="Z3111" i="13"/>
  <c r="AE3111" i="13"/>
  <c r="X3112" i="13"/>
  <c r="Z3112" i="13"/>
  <c r="AE3112" i="13"/>
  <c r="X3113" i="13"/>
  <c r="Z3113" i="13"/>
  <c r="AE3113" i="13"/>
  <c r="X3114" i="13"/>
  <c r="Z3114" i="13"/>
  <c r="AE3114" i="13"/>
  <c r="X3115" i="13"/>
  <c r="Z3115" i="13"/>
  <c r="AE3115" i="13"/>
  <c r="X3116" i="13"/>
  <c r="Z3116" i="13"/>
  <c r="AE3116" i="13"/>
  <c r="X3117" i="13"/>
  <c r="Z3117" i="13"/>
  <c r="AE3117" i="13"/>
  <c r="X3118" i="13"/>
  <c r="Z3118" i="13"/>
  <c r="AE3118" i="13"/>
  <c r="X3119" i="13"/>
  <c r="Z3119" i="13"/>
  <c r="AE3119" i="13"/>
  <c r="X3120" i="13"/>
  <c r="Z3120" i="13"/>
  <c r="AE3120" i="13"/>
  <c r="X3121" i="13"/>
  <c r="Z3121" i="13"/>
  <c r="AE3121" i="13"/>
  <c r="X3122" i="13"/>
  <c r="Z3122" i="13"/>
  <c r="AE3122" i="13"/>
  <c r="X3123" i="13"/>
  <c r="Z3123" i="13"/>
  <c r="AE3123" i="13"/>
  <c r="X3124" i="13"/>
  <c r="Z3124" i="13"/>
  <c r="AE3124" i="13"/>
  <c r="X3125" i="13"/>
  <c r="Z3125" i="13"/>
  <c r="AE3125" i="13"/>
  <c r="X3126" i="13"/>
  <c r="Z3126" i="13"/>
  <c r="AE3126" i="13"/>
  <c r="X3127" i="13"/>
  <c r="Z3127" i="13"/>
  <c r="AE3127" i="13"/>
  <c r="X3128" i="13"/>
  <c r="Z3128" i="13"/>
  <c r="AE3128" i="13"/>
  <c r="X3129" i="13"/>
  <c r="Z3129" i="13"/>
  <c r="AE3129" i="13"/>
  <c r="X3130" i="13"/>
  <c r="Z3130" i="13"/>
  <c r="AE3130" i="13"/>
  <c r="X3131" i="13"/>
  <c r="Z3131" i="13"/>
  <c r="AE3131" i="13"/>
  <c r="X3132" i="13"/>
  <c r="Z3132" i="13"/>
  <c r="AE3132" i="13"/>
  <c r="X3133" i="13"/>
  <c r="Z3133" i="13"/>
  <c r="AE3133" i="13"/>
  <c r="X3134" i="13"/>
  <c r="Z3134" i="13"/>
  <c r="AE3134" i="13"/>
  <c r="X3135" i="13"/>
  <c r="Z3135" i="13"/>
  <c r="AE3135" i="13"/>
  <c r="X3136" i="13"/>
  <c r="Z3136" i="13"/>
  <c r="AE3136" i="13"/>
  <c r="X3137" i="13"/>
  <c r="Z3137" i="13"/>
  <c r="AE3137" i="13"/>
  <c r="X3138" i="13"/>
  <c r="Z3138" i="13"/>
  <c r="AE3138" i="13"/>
  <c r="X3139" i="13"/>
  <c r="Z3139" i="13"/>
  <c r="AE3139" i="13"/>
  <c r="X3140" i="13"/>
  <c r="Z3140" i="13"/>
  <c r="AE3140" i="13"/>
  <c r="X3141" i="13"/>
  <c r="Z3141" i="13"/>
  <c r="AE3141" i="13"/>
  <c r="X3142" i="13"/>
  <c r="Z3142" i="13"/>
  <c r="AE3142" i="13"/>
  <c r="X3143" i="13"/>
  <c r="Z3143" i="13"/>
  <c r="AE3143" i="13"/>
  <c r="X3144" i="13"/>
  <c r="Z3144" i="13"/>
  <c r="AE3144" i="13"/>
  <c r="X3145" i="13"/>
  <c r="Z3145" i="13"/>
  <c r="AE3145" i="13"/>
  <c r="X3146" i="13"/>
  <c r="Z3146" i="13"/>
  <c r="AE3146" i="13"/>
  <c r="X3147" i="13"/>
  <c r="Z3147" i="13"/>
  <c r="AE3147" i="13"/>
  <c r="X3148" i="13"/>
  <c r="Z3148" i="13"/>
  <c r="AE3148" i="13"/>
  <c r="X3149" i="13"/>
  <c r="Z3149" i="13"/>
  <c r="AE3149" i="13"/>
  <c r="X3150" i="13"/>
  <c r="Z3150" i="13"/>
  <c r="AE3150" i="13"/>
  <c r="X3151" i="13"/>
  <c r="Z3151" i="13"/>
  <c r="AE3151" i="13"/>
  <c r="X3152" i="13"/>
  <c r="Z3152" i="13"/>
  <c r="AE3152" i="13"/>
  <c r="X3153" i="13"/>
  <c r="Z3153" i="13"/>
  <c r="AE3153" i="13"/>
  <c r="X3154" i="13"/>
  <c r="Z3154" i="13"/>
  <c r="AE3154" i="13"/>
  <c r="X3155" i="13"/>
  <c r="Z3155" i="13"/>
  <c r="AE3155" i="13"/>
  <c r="X3156" i="13"/>
  <c r="Z3156" i="13"/>
  <c r="AE3156" i="13"/>
  <c r="X3157" i="13"/>
  <c r="Z3157" i="13"/>
  <c r="AE3157" i="13"/>
  <c r="X3158" i="13"/>
  <c r="Z3158" i="13"/>
  <c r="AE3158" i="13"/>
  <c r="X3159" i="13"/>
  <c r="Z3159" i="13"/>
  <c r="AE3159" i="13"/>
  <c r="X3160" i="13"/>
  <c r="Z3160" i="13"/>
  <c r="AE3160" i="13"/>
  <c r="X3161" i="13"/>
  <c r="Z3161" i="13"/>
  <c r="AE3161" i="13"/>
  <c r="X3162" i="13"/>
  <c r="Z3162" i="13"/>
  <c r="AE3162" i="13"/>
  <c r="X3163" i="13"/>
  <c r="Z3163" i="13"/>
  <c r="AE3163" i="13"/>
  <c r="X3164" i="13"/>
  <c r="Z3164" i="13"/>
  <c r="AE3164" i="13"/>
  <c r="X3165" i="13"/>
  <c r="Z3165" i="13"/>
  <c r="AE3165" i="13"/>
  <c r="X3166" i="13"/>
  <c r="Z3166" i="13"/>
  <c r="AE3166" i="13"/>
  <c r="X3167" i="13"/>
  <c r="Z3167" i="13"/>
  <c r="AE3167" i="13"/>
  <c r="X3168" i="13"/>
  <c r="Z3168" i="13"/>
  <c r="AE3168" i="13"/>
  <c r="X3169" i="13"/>
  <c r="Z3169" i="13"/>
  <c r="AE3169" i="13"/>
  <c r="X3170" i="13"/>
  <c r="Z3170" i="13"/>
  <c r="AE3170" i="13"/>
  <c r="X3171" i="13"/>
  <c r="Z3171" i="13"/>
  <c r="AE3171" i="13"/>
  <c r="X3172" i="13"/>
  <c r="Z3172" i="13"/>
  <c r="AE3172" i="13"/>
  <c r="X3173" i="13"/>
  <c r="Z3173" i="13"/>
  <c r="AE3173" i="13"/>
  <c r="X3174" i="13"/>
  <c r="Z3174" i="13"/>
  <c r="AE3174" i="13"/>
  <c r="X3175" i="13"/>
  <c r="Z3175" i="13"/>
  <c r="AE3175" i="13"/>
  <c r="X3176" i="13"/>
  <c r="Z3176" i="13"/>
  <c r="AE3176" i="13"/>
  <c r="X3177" i="13"/>
  <c r="Z3177" i="13"/>
  <c r="AE3177" i="13"/>
  <c r="X3178" i="13"/>
  <c r="Z3178" i="13"/>
  <c r="AE3178" i="13"/>
  <c r="X3179" i="13"/>
  <c r="Z3179" i="13"/>
  <c r="AE3179" i="13"/>
  <c r="X3180" i="13"/>
  <c r="Z3180" i="13"/>
  <c r="AE3180" i="13"/>
  <c r="X3181" i="13"/>
  <c r="Z3181" i="13"/>
  <c r="AE3181" i="13"/>
  <c r="X3182" i="13"/>
  <c r="Z3182" i="13"/>
  <c r="AE3182" i="13"/>
  <c r="X3183" i="13"/>
  <c r="Z3183" i="13"/>
  <c r="AE3183" i="13"/>
  <c r="X3184" i="13"/>
  <c r="Z3184" i="13"/>
  <c r="AE3184" i="13"/>
  <c r="X3185" i="13"/>
  <c r="Z3185" i="13"/>
  <c r="AE3185" i="13"/>
  <c r="X3186" i="13"/>
  <c r="Z3186" i="13"/>
  <c r="AE3186" i="13"/>
  <c r="X3187" i="13"/>
  <c r="Z3187" i="13"/>
  <c r="AE3187" i="13"/>
  <c r="X3188" i="13"/>
  <c r="Z3188" i="13"/>
  <c r="AE3188" i="13"/>
  <c r="X3189" i="13"/>
  <c r="Z3189" i="13"/>
  <c r="AE3189" i="13"/>
  <c r="X3190" i="13"/>
  <c r="Z3190" i="13"/>
  <c r="AE3190" i="13"/>
  <c r="X3191" i="13"/>
  <c r="Z3191" i="13"/>
  <c r="AE3191" i="13"/>
  <c r="X3192" i="13"/>
  <c r="Z3192" i="13"/>
  <c r="AE3192" i="13"/>
  <c r="X3193" i="13"/>
  <c r="Z3193" i="13"/>
  <c r="AE3193" i="13"/>
  <c r="X3194" i="13"/>
  <c r="Z3194" i="13"/>
  <c r="AE3194" i="13"/>
  <c r="X3195" i="13"/>
  <c r="Z3195" i="13"/>
  <c r="AE3195" i="13"/>
  <c r="X3196" i="13"/>
  <c r="Z3196" i="13"/>
  <c r="AE3196" i="13"/>
  <c r="X3197" i="13"/>
  <c r="Z3197" i="13"/>
  <c r="AE3197" i="13"/>
  <c r="X3198" i="13"/>
  <c r="Z3198" i="13"/>
  <c r="AE3198" i="13"/>
  <c r="X3199" i="13"/>
  <c r="Z3199" i="13"/>
  <c r="AE3199" i="13"/>
  <c r="X3200" i="13"/>
  <c r="Z3200" i="13"/>
  <c r="AE3200" i="13"/>
  <c r="X3201" i="13"/>
  <c r="Z3201" i="13"/>
  <c r="AE3201" i="13"/>
  <c r="X3202" i="13"/>
  <c r="Z3202" i="13"/>
  <c r="AE3202" i="13"/>
  <c r="X3203" i="13"/>
  <c r="Z3203" i="13"/>
  <c r="AE3203" i="13"/>
  <c r="X3204" i="13"/>
  <c r="Z3204" i="13"/>
  <c r="AE3204" i="13"/>
  <c r="X3205" i="13"/>
  <c r="Z3205" i="13"/>
  <c r="AE3205" i="13"/>
  <c r="X3206" i="13"/>
  <c r="Z3206" i="13"/>
  <c r="AE3206" i="13"/>
  <c r="X3207" i="13"/>
  <c r="Z3207" i="13"/>
  <c r="AE3207" i="13"/>
  <c r="X3208" i="13"/>
  <c r="Z3208" i="13"/>
  <c r="AE3208" i="13"/>
  <c r="X3209" i="13"/>
  <c r="Z3209" i="13"/>
  <c r="AE3209" i="13"/>
  <c r="X3210" i="13"/>
  <c r="Z3210" i="13"/>
  <c r="AE3210" i="13"/>
  <c r="X3211" i="13"/>
  <c r="Z3211" i="13"/>
  <c r="AE3211" i="13"/>
  <c r="X3212" i="13"/>
  <c r="Z3212" i="13"/>
  <c r="AE3212" i="13"/>
  <c r="X3213" i="13"/>
  <c r="Z3213" i="13"/>
  <c r="AE3213" i="13"/>
  <c r="X3214" i="13"/>
  <c r="Z3214" i="13"/>
  <c r="AE3214" i="13"/>
  <c r="X3215" i="13"/>
  <c r="Z3215" i="13"/>
  <c r="AE3215" i="13"/>
  <c r="X3216" i="13"/>
  <c r="Z3216" i="13"/>
  <c r="AE3216" i="13"/>
  <c r="X3217" i="13"/>
  <c r="Z3217" i="13"/>
  <c r="AE3217" i="13"/>
  <c r="X3218" i="13"/>
  <c r="Z3218" i="13"/>
  <c r="AE3218" i="13"/>
  <c r="X3219" i="13"/>
  <c r="Z3219" i="13"/>
  <c r="AE3219" i="13"/>
  <c r="X3220" i="13"/>
  <c r="Z3220" i="13"/>
  <c r="AE3220" i="13"/>
  <c r="X3221" i="13"/>
  <c r="Z3221" i="13"/>
  <c r="AE3221" i="13"/>
  <c r="X3222" i="13"/>
  <c r="Z3222" i="13"/>
  <c r="AE3222" i="13"/>
  <c r="X3223" i="13"/>
  <c r="Z3223" i="13"/>
  <c r="AE3223" i="13"/>
  <c r="X3224" i="13"/>
  <c r="Z3224" i="13"/>
  <c r="AE3224" i="13"/>
  <c r="X3225" i="13"/>
  <c r="Z3225" i="13"/>
  <c r="AE3225" i="13"/>
  <c r="X3226" i="13"/>
  <c r="Z3226" i="13"/>
  <c r="AE3226" i="13"/>
  <c r="X3227" i="13"/>
  <c r="Z3227" i="13"/>
  <c r="AE3227" i="13"/>
  <c r="X3228" i="13"/>
  <c r="Z3228" i="13"/>
  <c r="AE3228" i="13"/>
  <c r="X3229" i="13"/>
  <c r="Z3229" i="13"/>
  <c r="AE3229" i="13"/>
  <c r="X3230" i="13"/>
  <c r="Z3230" i="13"/>
  <c r="AE3230" i="13"/>
  <c r="X3231" i="13"/>
  <c r="Z3231" i="13"/>
  <c r="AE3231" i="13"/>
  <c r="X3232" i="13"/>
  <c r="Z3232" i="13"/>
  <c r="AE3232" i="13"/>
  <c r="X3233" i="13"/>
  <c r="Z3233" i="13"/>
  <c r="AE3233" i="13"/>
  <c r="X3234" i="13"/>
  <c r="Z3234" i="13"/>
  <c r="AE3234" i="13"/>
  <c r="X3235" i="13"/>
  <c r="Z3235" i="13"/>
  <c r="AE3235" i="13"/>
  <c r="X3236" i="13"/>
  <c r="Z3236" i="13"/>
  <c r="AE3236" i="13"/>
  <c r="X3237" i="13"/>
  <c r="Z3237" i="13"/>
  <c r="AE3237" i="13"/>
  <c r="X3238" i="13"/>
  <c r="Z3238" i="13"/>
  <c r="AE3238" i="13"/>
  <c r="X3239" i="13"/>
  <c r="Z3239" i="13"/>
  <c r="AE3239" i="13"/>
  <c r="X3240" i="13"/>
  <c r="Z3240" i="13"/>
  <c r="AE3240" i="13"/>
  <c r="X3241" i="13"/>
  <c r="Z3241" i="13"/>
  <c r="AE3241" i="13"/>
  <c r="X3242" i="13"/>
  <c r="Z3242" i="13"/>
  <c r="AE3242" i="13"/>
  <c r="X3243" i="13"/>
  <c r="Z3243" i="13"/>
  <c r="AE3243" i="13"/>
  <c r="X3244" i="13"/>
  <c r="Z3244" i="13"/>
  <c r="AE3244" i="13"/>
  <c r="X3245" i="13"/>
  <c r="Z3245" i="13"/>
  <c r="AE3245" i="13"/>
  <c r="X3246" i="13"/>
  <c r="Z3246" i="13"/>
  <c r="AE3246" i="13"/>
  <c r="X3247" i="13"/>
  <c r="Z3247" i="13"/>
  <c r="AE3247" i="13"/>
  <c r="X3248" i="13"/>
  <c r="Z3248" i="13"/>
  <c r="AE3248" i="13"/>
  <c r="X3249" i="13"/>
  <c r="Z3249" i="13"/>
  <c r="AE3249" i="13"/>
  <c r="X3250" i="13"/>
  <c r="Z3250" i="13"/>
  <c r="AE3250" i="13"/>
  <c r="X3251" i="13"/>
  <c r="Z3251" i="13"/>
  <c r="AE3251" i="13"/>
  <c r="X3252" i="13"/>
  <c r="Z3252" i="13"/>
  <c r="AE3252" i="13"/>
  <c r="X3253" i="13"/>
  <c r="Z3253" i="13"/>
  <c r="AE3253" i="13"/>
  <c r="X3254" i="13"/>
  <c r="Z3254" i="13"/>
  <c r="AE3254" i="13"/>
  <c r="X3255" i="13"/>
  <c r="Z3255" i="13"/>
  <c r="AE3255" i="13"/>
  <c r="X3256" i="13"/>
  <c r="Z3256" i="13"/>
  <c r="AE3256" i="13"/>
  <c r="X3257" i="13"/>
  <c r="Z3257" i="13"/>
  <c r="AE3257" i="13"/>
  <c r="X3258" i="13"/>
  <c r="Z3258" i="13"/>
  <c r="AE3258" i="13"/>
  <c r="X3259" i="13"/>
  <c r="Z3259" i="13"/>
  <c r="AE3259" i="13"/>
  <c r="X3260" i="13"/>
  <c r="Z3260" i="13"/>
  <c r="AE3260" i="13"/>
  <c r="X3261" i="13"/>
  <c r="Z3261" i="13"/>
  <c r="AE3261" i="13"/>
  <c r="X3262" i="13"/>
  <c r="Z3262" i="13"/>
  <c r="AE3262" i="13"/>
  <c r="X3263" i="13"/>
  <c r="Z3263" i="13"/>
  <c r="AE3263" i="13"/>
  <c r="X3264" i="13"/>
  <c r="Z3264" i="13"/>
  <c r="AE3264" i="13"/>
  <c r="X3265" i="13"/>
  <c r="Z3265" i="13"/>
  <c r="AE3265" i="13"/>
  <c r="X3266" i="13"/>
  <c r="Z3266" i="13"/>
  <c r="AE3266" i="13"/>
  <c r="X3267" i="13"/>
  <c r="Z3267" i="13"/>
  <c r="AE3267" i="13"/>
  <c r="X3268" i="13"/>
  <c r="Z3268" i="13"/>
  <c r="AE3268" i="13"/>
  <c r="X3269" i="13"/>
  <c r="Z3269" i="13"/>
  <c r="AE3269" i="13"/>
  <c r="X3270" i="13"/>
  <c r="Z3270" i="13"/>
  <c r="AE3270" i="13"/>
  <c r="X3271" i="13"/>
  <c r="Z3271" i="13"/>
  <c r="AE3271" i="13"/>
  <c r="X3272" i="13"/>
  <c r="Z3272" i="13"/>
  <c r="AE3272" i="13"/>
  <c r="X3273" i="13"/>
  <c r="Z3273" i="13"/>
  <c r="AE3273" i="13"/>
  <c r="X3274" i="13"/>
  <c r="Z3274" i="13"/>
  <c r="AE3274" i="13"/>
  <c r="X3275" i="13"/>
  <c r="Z3275" i="13"/>
  <c r="AE3275" i="13"/>
  <c r="X3276" i="13"/>
  <c r="Z3276" i="13"/>
  <c r="AE3276" i="13"/>
  <c r="X3277" i="13"/>
  <c r="Z3277" i="13"/>
  <c r="AE3277" i="13"/>
  <c r="X3278" i="13"/>
  <c r="Z3278" i="13"/>
  <c r="AE3278" i="13"/>
  <c r="X3279" i="13"/>
  <c r="Z3279" i="13"/>
  <c r="AE3279" i="13"/>
  <c r="X3280" i="13"/>
  <c r="Z3280" i="13"/>
  <c r="AE3280" i="13"/>
  <c r="X3281" i="13"/>
  <c r="Z3281" i="13"/>
  <c r="AE3281" i="13"/>
  <c r="X3282" i="13"/>
  <c r="Z3282" i="13"/>
  <c r="AE3282" i="13"/>
  <c r="X3283" i="13"/>
  <c r="Z3283" i="13"/>
  <c r="AE3283" i="13"/>
  <c r="X3284" i="13"/>
  <c r="Z3284" i="13"/>
  <c r="AE3284" i="13"/>
  <c r="X3285" i="13"/>
  <c r="Z3285" i="13"/>
  <c r="AE3285" i="13"/>
  <c r="X3286" i="13"/>
  <c r="Z3286" i="13"/>
  <c r="AE3286" i="13"/>
  <c r="X3287" i="13"/>
  <c r="Z3287" i="13"/>
  <c r="AE3287" i="13"/>
  <c r="X3288" i="13"/>
  <c r="Z3288" i="13"/>
  <c r="AE3288" i="13"/>
  <c r="X3289" i="13"/>
  <c r="Z3289" i="13"/>
  <c r="AE3289" i="13"/>
  <c r="X3290" i="13"/>
  <c r="Z3290" i="13"/>
  <c r="AE3290" i="13"/>
  <c r="X3291" i="13"/>
  <c r="Z3291" i="13"/>
  <c r="AE3291" i="13"/>
  <c r="X3292" i="13"/>
  <c r="Z3292" i="13"/>
  <c r="AE3292" i="13"/>
  <c r="X3293" i="13"/>
  <c r="Z3293" i="13"/>
  <c r="AE3293" i="13"/>
  <c r="X3294" i="13"/>
  <c r="Z3294" i="13"/>
  <c r="AE3294" i="13"/>
  <c r="X3295" i="13"/>
  <c r="Z3295" i="13"/>
  <c r="AE3295" i="13"/>
  <c r="X3296" i="13"/>
  <c r="Z3296" i="13"/>
  <c r="AE3296" i="13"/>
  <c r="X3297" i="13"/>
  <c r="Z3297" i="13"/>
  <c r="AE3297" i="13"/>
  <c r="X3298" i="13"/>
  <c r="Z3298" i="13"/>
  <c r="AE3298" i="13"/>
  <c r="X3299" i="13"/>
  <c r="Z3299" i="13"/>
  <c r="AE3299" i="13"/>
  <c r="X3300" i="13"/>
  <c r="Z3300" i="13"/>
  <c r="AE3300" i="13"/>
  <c r="X3301" i="13"/>
  <c r="Z3301" i="13"/>
  <c r="AE3301" i="13"/>
  <c r="X3302" i="13"/>
  <c r="Z3302" i="13"/>
  <c r="AE3302" i="13"/>
  <c r="X3303" i="13"/>
  <c r="Z3303" i="13"/>
  <c r="AE3303" i="13"/>
  <c r="X3304" i="13"/>
  <c r="Z3304" i="13"/>
  <c r="AE3304" i="13"/>
  <c r="X3305" i="13"/>
  <c r="Z3305" i="13"/>
  <c r="AE3305" i="13"/>
  <c r="X3306" i="13"/>
  <c r="Z3306" i="13"/>
  <c r="AE3306" i="13"/>
  <c r="X3307" i="13"/>
  <c r="Z3307" i="13"/>
  <c r="AE3307" i="13"/>
  <c r="X3308" i="13"/>
  <c r="Z3308" i="13"/>
  <c r="AE3308" i="13"/>
  <c r="X3309" i="13"/>
  <c r="Z3309" i="13"/>
  <c r="AE3309" i="13"/>
  <c r="X3310" i="13"/>
  <c r="Z3310" i="13"/>
  <c r="AE3310" i="13"/>
  <c r="X3311" i="13"/>
  <c r="Z3311" i="13"/>
  <c r="AE3311" i="13"/>
  <c r="X3312" i="13"/>
  <c r="Z3312" i="13"/>
  <c r="AE3312" i="13"/>
  <c r="X3313" i="13"/>
  <c r="Z3313" i="13"/>
  <c r="AE3313" i="13"/>
  <c r="X3314" i="13"/>
  <c r="Z3314" i="13"/>
  <c r="AE3314" i="13"/>
  <c r="X3315" i="13"/>
  <c r="Z3315" i="13"/>
  <c r="AE3315" i="13"/>
  <c r="X3316" i="13"/>
  <c r="Z3316" i="13"/>
  <c r="AE3316" i="13"/>
  <c r="X3317" i="13"/>
  <c r="Z3317" i="13"/>
  <c r="AE3317" i="13"/>
  <c r="X3318" i="13"/>
  <c r="Z3318" i="13"/>
  <c r="AE3318" i="13"/>
  <c r="X3319" i="13"/>
  <c r="Z3319" i="13"/>
  <c r="AE3319" i="13"/>
  <c r="X3320" i="13"/>
  <c r="Z3320" i="13"/>
  <c r="AE3320" i="13"/>
  <c r="X3321" i="13"/>
  <c r="Z3321" i="13"/>
  <c r="AE3321" i="13"/>
  <c r="X3322" i="13"/>
  <c r="Z3322" i="13"/>
  <c r="AE3322" i="13"/>
  <c r="X3323" i="13"/>
  <c r="Z3323" i="13"/>
  <c r="AE3323" i="13"/>
  <c r="X3324" i="13"/>
  <c r="Z3324" i="13"/>
  <c r="AE3324" i="13"/>
  <c r="X3325" i="13"/>
  <c r="Z3325" i="13"/>
  <c r="AE3325" i="13"/>
  <c r="X3326" i="13"/>
  <c r="Z3326" i="13"/>
  <c r="AE3326" i="13"/>
  <c r="X3327" i="13"/>
  <c r="Z3327" i="13"/>
  <c r="AE3327" i="13"/>
  <c r="X3328" i="13"/>
  <c r="Z3328" i="13"/>
  <c r="AE3328" i="13"/>
  <c r="X3329" i="13"/>
  <c r="Z3329" i="13"/>
  <c r="AE3329" i="13"/>
  <c r="X3330" i="13"/>
  <c r="Z3330" i="13"/>
  <c r="AE3330" i="13"/>
  <c r="X3331" i="13"/>
  <c r="Z3331" i="13"/>
  <c r="AE3331" i="13"/>
  <c r="X3332" i="13"/>
  <c r="Z3332" i="13"/>
  <c r="AE3332" i="13"/>
  <c r="X3333" i="13"/>
  <c r="Z3333" i="13"/>
  <c r="AE3333" i="13"/>
  <c r="X3334" i="13"/>
  <c r="Z3334" i="13"/>
  <c r="AE3334" i="13"/>
  <c r="X3335" i="13"/>
  <c r="Z3335" i="13"/>
  <c r="AE3335" i="13"/>
  <c r="X3336" i="13"/>
  <c r="Z3336" i="13"/>
  <c r="AE3336" i="13"/>
  <c r="X3337" i="13"/>
  <c r="Z3337" i="13"/>
  <c r="AE3337" i="13"/>
  <c r="X3338" i="13"/>
  <c r="Z3338" i="13"/>
  <c r="AE3338" i="13"/>
  <c r="X3339" i="13"/>
  <c r="Z3339" i="13"/>
  <c r="AE3339" i="13"/>
  <c r="X3340" i="13"/>
  <c r="Z3340" i="13"/>
  <c r="AE3340" i="13"/>
  <c r="X3341" i="13"/>
  <c r="Z3341" i="13"/>
  <c r="AE3341" i="13"/>
  <c r="X3342" i="13"/>
  <c r="Z3342" i="13"/>
  <c r="AE3342" i="13"/>
  <c r="X3343" i="13"/>
  <c r="Z3343" i="13"/>
  <c r="AE3343" i="13"/>
  <c r="X3344" i="13"/>
  <c r="Z3344" i="13"/>
  <c r="AE3344" i="13"/>
  <c r="X3345" i="13"/>
  <c r="Z3345" i="13"/>
  <c r="AE3345" i="13"/>
  <c r="X3346" i="13"/>
  <c r="Z3346" i="13"/>
  <c r="AE3346" i="13"/>
  <c r="X3347" i="13"/>
  <c r="Z3347" i="13"/>
  <c r="AE3347" i="13"/>
  <c r="X3348" i="13"/>
  <c r="Z3348" i="13"/>
  <c r="AE3348" i="13"/>
  <c r="X3349" i="13"/>
  <c r="Z3349" i="13"/>
  <c r="AE3349" i="13"/>
  <c r="X3350" i="13"/>
  <c r="Z3350" i="13"/>
  <c r="AE3350" i="13"/>
  <c r="X3351" i="13"/>
  <c r="Z3351" i="13"/>
  <c r="AE3351" i="13"/>
  <c r="X3352" i="13"/>
  <c r="Z3352" i="13"/>
  <c r="AE3352" i="13"/>
  <c r="X3353" i="13"/>
  <c r="Z3353" i="13"/>
  <c r="AE3353" i="13"/>
  <c r="X3354" i="13"/>
  <c r="Z3354" i="13"/>
  <c r="AE3354" i="13"/>
  <c r="X3355" i="13"/>
  <c r="Z3355" i="13"/>
  <c r="AE3355" i="13"/>
  <c r="X3356" i="13"/>
  <c r="Z3356" i="13"/>
  <c r="AE3356" i="13"/>
  <c r="X3357" i="13"/>
  <c r="Z3357" i="13"/>
  <c r="AE3357" i="13"/>
  <c r="X3358" i="13"/>
  <c r="Z3358" i="13"/>
  <c r="AE3358" i="13"/>
  <c r="X3359" i="13"/>
  <c r="Z3359" i="13"/>
  <c r="AE3359" i="13"/>
  <c r="X3360" i="13"/>
  <c r="Z3360" i="13"/>
  <c r="AE3360" i="13"/>
  <c r="X3361" i="13"/>
  <c r="Z3361" i="13"/>
  <c r="AE3361" i="13"/>
  <c r="X3362" i="13"/>
  <c r="Z3362" i="13"/>
  <c r="AE3362" i="13"/>
  <c r="X3363" i="13"/>
  <c r="Z3363" i="13"/>
  <c r="AE3363" i="13"/>
  <c r="X3364" i="13"/>
  <c r="Z3364" i="13"/>
  <c r="AE3364" i="13"/>
  <c r="X3365" i="13"/>
  <c r="Z3365" i="13"/>
  <c r="AE3365" i="13"/>
  <c r="X3366" i="13"/>
  <c r="Z3366" i="13"/>
  <c r="AE3366" i="13"/>
  <c r="X3367" i="13"/>
  <c r="Z3367" i="13"/>
  <c r="AE3367" i="13"/>
  <c r="X3368" i="13"/>
  <c r="Z3368" i="13"/>
  <c r="AE3368" i="13"/>
  <c r="X3369" i="13"/>
  <c r="Z3369" i="13"/>
  <c r="AE3369" i="13"/>
  <c r="X3370" i="13"/>
  <c r="Z3370" i="13"/>
  <c r="AE3370" i="13"/>
  <c r="X3371" i="13"/>
  <c r="Z3371" i="13"/>
  <c r="AE3371" i="13"/>
  <c r="X3372" i="13"/>
  <c r="Z3372" i="13"/>
  <c r="AE3372" i="13"/>
  <c r="X3373" i="13"/>
  <c r="Z3373" i="13"/>
  <c r="AE3373" i="13"/>
  <c r="X3374" i="13"/>
  <c r="Z3374" i="13"/>
  <c r="AE3374" i="13"/>
  <c r="X3375" i="13"/>
  <c r="Z3375" i="13"/>
  <c r="AE3375" i="13"/>
  <c r="X3376" i="13"/>
  <c r="Z3376" i="13"/>
  <c r="AE3376" i="13"/>
  <c r="X3377" i="13"/>
  <c r="Z3377" i="13"/>
  <c r="AE3377" i="13"/>
  <c r="X3378" i="13"/>
  <c r="Z3378" i="13"/>
  <c r="AE3378" i="13"/>
  <c r="X3379" i="13"/>
  <c r="Z3379" i="13"/>
  <c r="AE3379" i="13"/>
  <c r="X3380" i="13"/>
  <c r="Z3380" i="13"/>
  <c r="AE3380" i="13"/>
  <c r="X3381" i="13"/>
  <c r="Z3381" i="13"/>
  <c r="AE3381" i="13"/>
  <c r="X3382" i="13"/>
  <c r="Z3382" i="13"/>
  <c r="AE3382" i="13"/>
  <c r="X3383" i="13"/>
  <c r="Z3383" i="13"/>
  <c r="AE3383" i="13"/>
  <c r="X3384" i="13"/>
  <c r="Z3384" i="13"/>
  <c r="AE3384" i="13"/>
  <c r="X3385" i="13"/>
  <c r="Z3385" i="13"/>
  <c r="AE3385" i="13"/>
  <c r="X3386" i="13"/>
  <c r="Z3386" i="13"/>
  <c r="AE3386" i="13"/>
  <c r="X3387" i="13"/>
  <c r="Z3387" i="13"/>
  <c r="AE3387" i="13"/>
  <c r="X3388" i="13"/>
  <c r="Z3388" i="13"/>
  <c r="AE3388" i="13"/>
  <c r="X3389" i="13"/>
  <c r="Z3389" i="13"/>
  <c r="AE3389" i="13"/>
  <c r="X3390" i="13"/>
  <c r="Z3390" i="13"/>
  <c r="AE3390" i="13"/>
  <c r="X3391" i="13"/>
  <c r="Z3391" i="13"/>
  <c r="AE3391" i="13"/>
  <c r="X3392" i="13"/>
  <c r="Z3392" i="13"/>
  <c r="AE3392" i="13"/>
  <c r="X3393" i="13"/>
  <c r="Z3393" i="13"/>
  <c r="AE3393" i="13"/>
  <c r="X3394" i="13"/>
  <c r="Z3394" i="13"/>
  <c r="AE3394" i="13"/>
  <c r="X3395" i="13"/>
  <c r="Z3395" i="13"/>
  <c r="AE3395" i="13"/>
  <c r="X3396" i="13"/>
  <c r="Z3396" i="13"/>
  <c r="AE3396" i="13"/>
  <c r="X3397" i="13"/>
  <c r="Z3397" i="13"/>
  <c r="AE3397" i="13"/>
  <c r="X3398" i="13"/>
  <c r="Z3398" i="13"/>
  <c r="AE3398" i="13"/>
  <c r="X3399" i="13"/>
  <c r="Z3399" i="13"/>
  <c r="AE3399" i="13"/>
  <c r="X3400" i="13"/>
  <c r="Z3400" i="13"/>
  <c r="AE3400" i="13"/>
  <c r="X3401" i="13"/>
  <c r="Z3401" i="13"/>
  <c r="AE3401" i="13"/>
  <c r="X3402" i="13"/>
  <c r="Z3402" i="13"/>
  <c r="AE3402" i="13"/>
  <c r="X3403" i="13"/>
  <c r="Z3403" i="13"/>
  <c r="AE3403" i="13"/>
  <c r="X3404" i="13"/>
  <c r="Z3404" i="13"/>
  <c r="AE3404" i="13"/>
  <c r="X3405" i="13"/>
  <c r="Z3405" i="13"/>
  <c r="AE3405" i="13"/>
  <c r="X3406" i="13"/>
  <c r="Z3406" i="13"/>
  <c r="AE3406" i="13"/>
  <c r="X3407" i="13"/>
  <c r="Z3407" i="13"/>
  <c r="AE3407" i="13"/>
  <c r="X3408" i="13"/>
  <c r="Z3408" i="13"/>
  <c r="AE3408" i="13"/>
  <c r="X3409" i="13"/>
  <c r="Z3409" i="13"/>
  <c r="AE3409" i="13"/>
  <c r="X3410" i="13"/>
  <c r="Z3410" i="13"/>
  <c r="AE3410" i="13"/>
  <c r="X3411" i="13"/>
  <c r="Z3411" i="13"/>
  <c r="AE3411" i="13"/>
  <c r="X3412" i="13"/>
  <c r="Z3412" i="13"/>
  <c r="AE3412" i="13"/>
  <c r="X3413" i="13"/>
  <c r="Z3413" i="13"/>
  <c r="AE3413" i="13"/>
  <c r="X3414" i="13"/>
  <c r="Z3414" i="13"/>
  <c r="AE3414" i="13"/>
  <c r="X3415" i="13"/>
  <c r="Z3415" i="13"/>
  <c r="AE3415" i="13"/>
  <c r="X3416" i="13"/>
  <c r="Z3416" i="13"/>
  <c r="AE3416" i="13"/>
  <c r="X3417" i="13"/>
  <c r="Z3417" i="13"/>
  <c r="AE3417" i="13"/>
  <c r="X3418" i="13"/>
  <c r="Z3418" i="13"/>
  <c r="AE3418" i="13"/>
  <c r="X3419" i="13"/>
  <c r="Z3419" i="13"/>
  <c r="AE3419" i="13"/>
  <c r="X3420" i="13"/>
  <c r="Z3420" i="13"/>
  <c r="AE3420" i="13"/>
  <c r="X3421" i="13"/>
  <c r="Z3421" i="13"/>
  <c r="AE3421" i="13"/>
  <c r="X3422" i="13"/>
  <c r="Z3422" i="13"/>
  <c r="AE3422" i="13"/>
  <c r="X3423" i="13"/>
  <c r="Z3423" i="13"/>
  <c r="AE3423" i="13"/>
  <c r="X3424" i="13"/>
  <c r="Z3424" i="13"/>
  <c r="AE3424" i="13"/>
  <c r="X3425" i="13"/>
  <c r="Z3425" i="13"/>
  <c r="AE3425" i="13"/>
  <c r="X3426" i="13"/>
  <c r="Z3426" i="13"/>
  <c r="AE3426" i="13"/>
  <c r="X3427" i="13"/>
  <c r="Z3427" i="13"/>
  <c r="AE3427" i="13"/>
  <c r="X3428" i="13"/>
  <c r="Z3428" i="13"/>
  <c r="AE3428" i="13"/>
  <c r="X3429" i="13"/>
  <c r="Z3429" i="13"/>
  <c r="AE3429" i="13"/>
  <c r="X3430" i="13"/>
  <c r="Z3430" i="13"/>
  <c r="AE3430" i="13"/>
  <c r="X3431" i="13"/>
  <c r="Z3431" i="13"/>
  <c r="AE3431" i="13"/>
  <c r="X3432" i="13"/>
  <c r="Z3432" i="13"/>
  <c r="AE3432" i="13"/>
  <c r="X3433" i="13"/>
  <c r="Z3433" i="13"/>
  <c r="AE3433" i="13"/>
  <c r="X3434" i="13"/>
  <c r="Z3434" i="13"/>
  <c r="AE3434" i="13"/>
  <c r="X3435" i="13"/>
  <c r="Z3435" i="13"/>
  <c r="AE3435" i="13"/>
  <c r="X3436" i="13"/>
  <c r="Z3436" i="13"/>
  <c r="AE3436" i="13"/>
  <c r="X3437" i="13"/>
  <c r="Z3437" i="13"/>
  <c r="AE3437" i="13"/>
  <c r="X3438" i="13"/>
  <c r="Z3438" i="13"/>
  <c r="AE3438" i="13"/>
  <c r="X3439" i="13"/>
  <c r="Z3439" i="13"/>
  <c r="AE3439" i="13"/>
  <c r="X3440" i="13"/>
  <c r="Z3440" i="13"/>
  <c r="AE3440" i="13"/>
  <c r="X3441" i="13"/>
  <c r="Z3441" i="13"/>
  <c r="AE3441" i="13"/>
  <c r="X3442" i="13"/>
  <c r="Z3442" i="13"/>
  <c r="AE3442" i="13"/>
  <c r="X3443" i="13"/>
  <c r="Z3443" i="13"/>
  <c r="AE3443" i="13"/>
  <c r="X3444" i="13"/>
  <c r="Z3444" i="13"/>
  <c r="AE3444" i="13"/>
  <c r="X3445" i="13"/>
  <c r="Z3445" i="13"/>
  <c r="AE3445" i="13"/>
  <c r="X3446" i="13"/>
  <c r="Z3446" i="13"/>
  <c r="AE3446" i="13"/>
  <c r="X3447" i="13"/>
  <c r="Z3447" i="13"/>
  <c r="AE3447" i="13"/>
  <c r="X3448" i="13"/>
  <c r="Z3448" i="13"/>
  <c r="AE3448" i="13"/>
  <c r="X3449" i="13"/>
  <c r="Z3449" i="13"/>
  <c r="AE3449" i="13"/>
  <c r="X3450" i="13"/>
  <c r="Z3450" i="13"/>
  <c r="AE3450" i="13"/>
  <c r="X3451" i="13"/>
  <c r="Z3451" i="13"/>
  <c r="AE3451" i="13"/>
  <c r="X3452" i="13"/>
  <c r="Z3452" i="13"/>
  <c r="AE3452" i="13"/>
  <c r="X3453" i="13"/>
  <c r="Z3453" i="13"/>
  <c r="AE3453" i="13"/>
  <c r="X3454" i="13"/>
  <c r="Z3454" i="13"/>
  <c r="AE3454" i="13"/>
  <c r="X3455" i="13"/>
  <c r="Z3455" i="13"/>
  <c r="AE3455" i="13"/>
  <c r="X3456" i="13"/>
  <c r="Z3456" i="13"/>
  <c r="AE3456" i="13"/>
  <c r="X3457" i="13"/>
  <c r="Z3457" i="13"/>
  <c r="AE3457" i="13"/>
  <c r="X3458" i="13"/>
  <c r="Z3458" i="13"/>
  <c r="AE3458" i="13"/>
  <c r="X3459" i="13"/>
  <c r="Z3459" i="13"/>
  <c r="AE3459" i="13"/>
  <c r="X3460" i="13"/>
  <c r="Z3460" i="13"/>
  <c r="AE3460" i="13"/>
  <c r="X3461" i="13"/>
  <c r="Z3461" i="13"/>
  <c r="AE3461" i="13"/>
  <c r="X3462" i="13"/>
  <c r="Z3462" i="13"/>
  <c r="AE3462" i="13"/>
  <c r="X3463" i="13"/>
  <c r="Z3463" i="13"/>
  <c r="AE3463" i="13"/>
  <c r="X3464" i="13"/>
  <c r="Z3464" i="13"/>
  <c r="AE3464" i="13"/>
  <c r="X3465" i="13"/>
  <c r="Z3465" i="13"/>
  <c r="AE3465" i="13"/>
  <c r="X3466" i="13"/>
  <c r="Z3466" i="13"/>
  <c r="AE3466" i="13"/>
  <c r="X3467" i="13"/>
  <c r="Z3467" i="13"/>
  <c r="AE3467" i="13"/>
  <c r="X3468" i="13"/>
  <c r="Z3468" i="13"/>
  <c r="AE3468" i="13"/>
  <c r="X3469" i="13"/>
  <c r="Z3469" i="13"/>
  <c r="AA3469" i="13"/>
  <c r="AE3469" i="13"/>
  <c r="X3470" i="13"/>
  <c r="Z3470" i="13"/>
  <c r="AA3470" i="13"/>
  <c r="AE3470" i="13"/>
  <c r="X3471" i="13"/>
  <c r="Z3471" i="13"/>
  <c r="AA3471" i="13"/>
  <c r="AE3471" i="13"/>
  <c r="X3472" i="13"/>
  <c r="Z3472" i="13"/>
  <c r="AA3472" i="13"/>
  <c r="AE3472" i="13"/>
  <c r="X3473" i="13"/>
  <c r="Z3473" i="13"/>
  <c r="AA3473" i="13"/>
  <c r="AE3473" i="13"/>
  <c r="X3474" i="13"/>
  <c r="Z3474" i="13"/>
  <c r="AA3474" i="13"/>
  <c r="AE3474" i="13"/>
  <c r="X3475" i="13"/>
  <c r="Z3475" i="13"/>
  <c r="AA3475" i="13"/>
  <c r="AE3475" i="13"/>
  <c r="X3476" i="13"/>
  <c r="Z3476" i="13"/>
  <c r="AA3476" i="13"/>
  <c r="AE3476" i="13"/>
  <c r="X3477" i="13"/>
  <c r="Z3477" i="13"/>
  <c r="AA3477" i="13"/>
  <c r="AE3477" i="13"/>
  <c r="X3478" i="13"/>
  <c r="Z3478" i="13"/>
  <c r="AA3478" i="13"/>
  <c r="AE3478" i="13"/>
  <c r="X3479" i="13"/>
  <c r="Z3479" i="13"/>
  <c r="AA3479" i="13"/>
  <c r="AE3479" i="13"/>
  <c r="X3480" i="13"/>
  <c r="Z3480" i="13"/>
  <c r="AA3480" i="13"/>
  <c r="AE3480" i="13"/>
  <c r="X3481" i="13"/>
  <c r="Z3481" i="13"/>
  <c r="AA3481" i="13"/>
  <c r="AE3481" i="13"/>
  <c r="X3482" i="13"/>
  <c r="Z3482" i="13"/>
  <c r="AA3482" i="13"/>
  <c r="AE3482" i="13"/>
  <c r="X3483" i="13"/>
  <c r="Z3483" i="13"/>
  <c r="AA3483" i="13"/>
  <c r="AE3483" i="13"/>
  <c r="X3484" i="13"/>
  <c r="Z3484" i="13"/>
  <c r="AA3484" i="13"/>
  <c r="AE3484" i="13"/>
  <c r="X3485" i="13"/>
  <c r="Z3485" i="13"/>
  <c r="AA3485" i="13"/>
  <c r="AE3485" i="13"/>
  <c r="X3486" i="13"/>
  <c r="Z3486" i="13"/>
  <c r="AA3486" i="13"/>
  <c r="AE3486" i="13"/>
  <c r="X3487" i="13"/>
  <c r="Z3487" i="13"/>
  <c r="AA3487" i="13"/>
  <c r="AE3487" i="13"/>
  <c r="X3488" i="13"/>
  <c r="Z3488" i="13"/>
  <c r="AA3488" i="13"/>
  <c r="AE3488" i="13"/>
  <c r="X3489" i="13"/>
  <c r="Z3489" i="13"/>
  <c r="AA3489" i="13"/>
  <c r="AE3489" i="13"/>
  <c r="X3490" i="13"/>
  <c r="Z3490" i="13"/>
  <c r="AA3490" i="13"/>
  <c r="AE3490" i="13"/>
  <c r="X3491" i="13"/>
  <c r="Z3491" i="13"/>
  <c r="AA3491" i="13"/>
  <c r="AE3491" i="13"/>
  <c r="X3492" i="13"/>
  <c r="Z3492" i="13"/>
  <c r="AA3492" i="13"/>
  <c r="AE3492" i="13"/>
  <c r="X3493" i="13"/>
  <c r="Z3493" i="13"/>
  <c r="AA3493" i="13"/>
  <c r="AE3493" i="13"/>
  <c r="X3494" i="13"/>
  <c r="Z3494" i="13"/>
  <c r="AA3494" i="13"/>
  <c r="AE3494" i="13"/>
  <c r="X3495" i="13"/>
  <c r="Z3495" i="13"/>
  <c r="AA3495" i="13"/>
  <c r="AE3495" i="13"/>
  <c r="X3496" i="13"/>
  <c r="Z3496" i="13"/>
  <c r="AA3496" i="13"/>
  <c r="AE3496" i="13"/>
  <c r="X3497" i="13"/>
  <c r="Z3497" i="13"/>
  <c r="AA3497" i="13"/>
  <c r="AE3497" i="13"/>
  <c r="X3498" i="13"/>
  <c r="Z3498" i="13"/>
  <c r="AA3498" i="13"/>
  <c r="AE3498" i="13"/>
  <c r="X3499" i="13"/>
  <c r="Z3499" i="13"/>
  <c r="AA3499" i="13"/>
  <c r="AE3499" i="13"/>
  <c r="X3500" i="13"/>
  <c r="Z3500" i="13"/>
  <c r="AA3500" i="13"/>
  <c r="AE3500" i="13"/>
  <c r="X3501" i="13"/>
  <c r="Z3501" i="13"/>
  <c r="AA3501" i="13"/>
  <c r="AE3501" i="13"/>
  <c r="X3502" i="13"/>
  <c r="Z3502" i="13"/>
  <c r="AA3502" i="13"/>
  <c r="AE3502" i="13"/>
  <c r="X3503" i="13"/>
  <c r="Z3503" i="13"/>
  <c r="AA3503" i="13"/>
  <c r="AE3503" i="13"/>
  <c r="X3504" i="13"/>
  <c r="Z3504" i="13"/>
  <c r="AA3504" i="13"/>
  <c r="AE3504" i="13"/>
  <c r="X3505" i="13"/>
  <c r="Z3505" i="13"/>
  <c r="AA3505" i="13"/>
  <c r="AE3505" i="13"/>
  <c r="X3506" i="13"/>
  <c r="Z3506" i="13"/>
  <c r="AA3506" i="13"/>
  <c r="AE3506" i="13"/>
  <c r="X3507" i="13"/>
  <c r="Z3507" i="13"/>
  <c r="AA3507" i="13"/>
  <c r="AE3507" i="13"/>
  <c r="X3508" i="13"/>
  <c r="Z3508" i="13"/>
  <c r="AA3508" i="13"/>
  <c r="AE3508" i="13"/>
  <c r="X3509" i="13"/>
  <c r="Z3509" i="13"/>
  <c r="AA3509" i="13"/>
  <c r="AE3509" i="13"/>
  <c r="X3510" i="13"/>
  <c r="Z3510" i="13"/>
  <c r="AA3510" i="13"/>
  <c r="AE3510" i="13"/>
  <c r="X3511" i="13"/>
  <c r="Z3511" i="13"/>
  <c r="AA3511" i="13"/>
  <c r="AE3511" i="13"/>
  <c r="X3512" i="13"/>
  <c r="Z3512" i="13"/>
  <c r="AA3512" i="13"/>
  <c r="AE3512" i="13"/>
  <c r="X3513" i="13"/>
  <c r="Z3513" i="13"/>
  <c r="AA3513" i="13"/>
  <c r="AE3513" i="13"/>
  <c r="X3514" i="13"/>
  <c r="Z3514" i="13"/>
  <c r="AA3514" i="13"/>
  <c r="AE3514" i="13"/>
  <c r="X3515" i="13"/>
  <c r="Z3515" i="13"/>
  <c r="AA3515" i="13"/>
  <c r="AE3515" i="13"/>
  <c r="X3516" i="13"/>
  <c r="Z3516" i="13"/>
  <c r="AA3516" i="13"/>
  <c r="AE3516" i="13"/>
  <c r="X3517" i="13"/>
  <c r="Z3517" i="13"/>
  <c r="AA3517" i="13"/>
  <c r="AE3517" i="13"/>
  <c r="X3518" i="13"/>
  <c r="Z3518" i="13"/>
  <c r="AA3518" i="13"/>
  <c r="AE3518" i="13"/>
  <c r="X3519" i="13"/>
  <c r="Z3519" i="13"/>
  <c r="AA3519" i="13"/>
  <c r="AE3519" i="13"/>
  <c r="X3520" i="13"/>
  <c r="Z3520" i="13"/>
  <c r="AA3520" i="13"/>
  <c r="AE3520" i="13"/>
  <c r="X3521" i="13"/>
  <c r="Z3521" i="13"/>
  <c r="AA3521" i="13"/>
  <c r="AE3521" i="13"/>
  <c r="X3522" i="13"/>
  <c r="Z3522" i="13"/>
  <c r="AA3522" i="13"/>
  <c r="AE3522" i="13"/>
  <c r="X3523" i="13"/>
  <c r="Z3523" i="13"/>
  <c r="AA3523" i="13"/>
  <c r="AE3523" i="13"/>
  <c r="X3524" i="13"/>
  <c r="Z3524" i="13"/>
  <c r="AA3524" i="13"/>
  <c r="AE3524" i="13"/>
  <c r="X3525" i="13"/>
  <c r="Z3525" i="13"/>
  <c r="AA3525" i="13"/>
  <c r="AE3525" i="13"/>
  <c r="X3526" i="13"/>
  <c r="Z3526" i="13"/>
  <c r="AA3526" i="13"/>
  <c r="AE3526" i="13"/>
  <c r="X3527" i="13"/>
  <c r="Z3527" i="13"/>
  <c r="AA3527" i="13"/>
  <c r="AE3527" i="13"/>
  <c r="X3528" i="13"/>
  <c r="Z3528" i="13"/>
  <c r="AA3528" i="13"/>
  <c r="AE3528" i="13"/>
  <c r="X3529" i="13"/>
  <c r="Z3529" i="13"/>
  <c r="AA3529" i="13"/>
  <c r="AE3529" i="13"/>
  <c r="X3530" i="13"/>
  <c r="Z3530" i="13"/>
  <c r="AA3530" i="13"/>
  <c r="AE3530" i="13"/>
  <c r="X3531" i="13"/>
  <c r="Z3531" i="13"/>
  <c r="AA3531" i="13"/>
  <c r="AE3531" i="13"/>
  <c r="X3532" i="13"/>
  <c r="Z3532" i="13"/>
  <c r="AA3532" i="13"/>
  <c r="AE3532" i="13"/>
  <c r="X3533" i="13"/>
  <c r="Z3533" i="13"/>
  <c r="AA3533" i="13"/>
  <c r="AE3533" i="13"/>
  <c r="X3534" i="13"/>
  <c r="Z3534" i="13"/>
  <c r="AA3534" i="13"/>
  <c r="AE3534" i="13"/>
  <c r="X3535" i="13"/>
  <c r="Z3535" i="13"/>
  <c r="AA3535" i="13"/>
  <c r="AE3535" i="13"/>
  <c r="X3536" i="13"/>
  <c r="Z3536" i="13"/>
  <c r="AA3536" i="13"/>
  <c r="AE3536" i="13"/>
  <c r="X3537" i="13"/>
  <c r="Z3537" i="13"/>
  <c r="AA3537" i="13"/>
  <c r="AE3537" i="13"/>
  <c r="X3538" i="13"/>
  <c r="Z3538" i="13"/>
  <c r="AA3538" i="13"/>
  <c r="AE3538" i="13"/>
  <c r="X3539" i="13"/>
  <c r="Z3539" i="13"/>
  <c r="AA3539" i="13"/>
  <c r="AE3539" i="13"/>
  <c r="X3540" i="13"/>
  <c r="Z3540" i="13"/>
  <c r="AA3540" i="13"/>
  <c r="AE3540" i="13"/>
  <c r="X3541" i="13"/>
  <c r="Z3541" i="13"/>
  <c r="AA3541" i="13"/>
  <c r="AE3541" i="13"/>
  <c r="X3542" i="13"/>
  <c r="Z3542" i="13"/>
  <c r="AA3542" i="13"/>
  <c r="AE3542" i="13"/>
  <c r="X3543" i="13"/>
  <c r="Z3543" i="13"/>
  <c r="AA3543" i="13"/>
  <c r="AE3543" i="13"/>
  <c r="X3544" i="13"/>
  <c r="Z3544" i="13"/>
  <c r="AA3544" i="13"/>
  <c r="AE3544" i="13"/>
  <c r="X3545" i="13"/>
  <c r="Z3545" i="13"/>
  <c r="AA3545" i="13"/>
  <c r="AE3545" i="13"/>
  <c r="X3546" i="13"/>
  <c r="Z3546" i="13"/>
  <c r="AA3546" i="13"/>
  <c r="AE3546" i="13"/>
  <c r="X3547" i="13"/>
  <c r="Z3547" i="13"/>
  <c r="AA3547" i="13"/>
  <c r="AE3547" i="13"/>
  <c r="X3548" i="13"/>
  <c r="Z3548" i="13"/>
  <c r="AA3548" i="13"/>
  <c r="AE3548" i="13"/>
  <c r="X3549" i="13"/>
  <c r="Z3549" i="13"/>
  <c r="AA3549" i="13"/>
  <c r="AE3549" i="13"/>
  <c r="X3550" i="13"/>
  <c r="Z3550" i="13"/>
  <c r="AA3550" i="13"/>
  <c r="AE3550" i="13"/>
  <c r="X3551" i="13"/>
  <c r="Z3551" i="13"/>
  <c r="AA3551" i="13"/>
  <c r="AE3551" i="13"/>
  <c r="X3552" i="13"/>
  <c r="Z3552" i="13"/>
  <c r="AA3552" i="13"/>
  <c r="AE3552" i="13"/>
  <c r="X3553" i="13"/>
  <c r="Z3553" i="13"/>
  <c r="AA3553" i="13"/>
  <c r="AE3553" i="13"/>
  <c r="X3554" i="13"/>
  <c r="Z3554" i="13"/>
  <c r="AA3554" i="13"/>
  <c r="AE3554" i="13"/>
  <c r="X3555" i="13"/>
  <c r="Z3555" i="13"/>
  <c r="AA3555" i="13"/>
  <c r="AE3555" i="13"/>
  <c r="X3556" i="13"/>
  <c r="Z3556" i="13"/>
  <c r="AA3556" i="13"/>
  <c r="AE3556" i="13"/>
  <c r="X3557" i="13"/>
  <c r="Z3557" i="13"/>
  <c r="AA3557" i="13"/>
  <c r="AE3557" i="13"/>
  <c r="X3558" i="13"/>
  <c r="Z3558" i="13"/>
  <c r="AA3558" i="13"/>
  <c r="AE3558" i="13"/>
  <c r="X3559" i="13"/>
  <c r="Z3559" i="13"/>
  <c r="AA3559" i="13"/>
  <c r="AE3559" i="13"/>
  <c r="X3560" i="13"/>
  <c r="Z3560" i="13"/>
  <c r="AA3560" i="13"/>
  <c r="AE3560" i="13"/>
  <c r="X3561" i="13"/>
  <c r="Z3561" i="13"/>
  <c r="AA3561" i="13"/>
  <c r="AE3561" i="13"/>
  <c r="X3562" i="13"/>
  <c r="Z3562" i="13"/>
  <c r="AA3562" i="13"/>
  <c r="AE3562" i="13"/>
  <c r="X3563" i="13"/>
  <c r="Z3563" i="13"/>
  <c r="AA3563" i="13"/>
  <c r="AE3563" i="13"/>
  <c r="X3564" i="13"/>
  <c r="Z3564" i="13"/>
  <c r="AA3564" i="13"/>
  <c r="AE3564" i="13"/>
  <c r="X3565" i="13"/>
  <c r="Z3565" i="13"/>
  <c r="AA3565" i="13"/>
  <c r="AE3565" i="13"/>
  <c r="X3566" i="13"/>
  <c r="Z3566" i="13"/>
  <c r="AA3566" i="13"/>
  <c r="AE3566" i="13"/>
  <c r="X3567" i="13"/>
  <c r="Z3567" i="13"/>
  <c r="AA3567" i="13"/>
  <c r="AE3567" i="13"/>
  <c r="X3568" i="13"/>
  <c r="Z3568" i="13"/>
  <c r="AA3568" i="13"/>
  <c r="AE3568" i="13"/>
  <c r="X3569" i="13"/>
  <c r="Z3569" i="13"/>
  <c r="AA3569" i="13"/>
  <c r="AE3569" i="13"/>
  <c r="X3570" i="13"/>
  <c r="Z3570" i="13"/>
  <c r="AA3570" i="13"/>
  <c r="AE3570" i="13"/>
  <c r="X3571" i="13"/>
  <c r="Z3571" i="13"/>
  <c r="AA3571" i="13"/>
  <c r="AE3571" i="13"/>
  <c r="X3572" i="13"/>
  <c r="Z3572" i="13"/>
  <c r="AA3572" i="13"/>
  <c r="AE3572" i="13"/>
  <c r="X3573" i="13"/>
  <c r="Z3573" i="13"/>
  <c r="AA3573" i="13"/>
  <c r="AE3573" i="13"/>
  <c r="X3574" i="13"/>
  <c r="Z3574" i="13"/>
  <c r="AA3574" i="13"/>
  <c r="AE3574" i="13"/>
  <c r="X3575" i="13"/>
  <c r="Z3575" i="13"/>
  <c r="AA3575" i="13"/>
  <c r="AE3575" i="13"/>
  <c r="X3576" i="13"/>
  <c r="Z3576" i="13"/>
  <c r="AA3576" i="13"/>
  <c r="AE3576" i="13"/>
  <c r="X3577" i="13"/>
  <c r="Z3577" i="13"/>
  <c r="AA3577" i="13"/>
  <c r="AE3577" i="13"/>
  <c r="X3578" i="13"/>
  <c r="Z3578" i="13"/>
  <c r="AA3578" i="13"/>
  <c r="AE3578" i="13"/>
  <c r="X3579" i="13"/>
  <c r="Z3579" i="13"/>
  <c r="AA3579" i="13"/>
  <c r="AE3579" i="13"/>
  <c r="X3580" i="13"/>
  <c r="Z3580" i="13"/>
  <c r="AA3580" i="13"/>
  <c r="AE3580" i="13"/>
  <c r="X3581" i="13"/>
  <c r="Z3581" i="13"/>
  <c r="AA3581" i="13"/>
  <c r="AE3581" i="13"/>
  <c r="X3582" i="13"/>
  <c r="Z3582" i="13"/>
  <c r="AA3582" i="13"/>
  <c r="AE3582" i="13"/>
  <c r="X3583" i="13"/>
  <c r="Z3583" i="13"/>
  <c r="AA3583" i="13"/>
  <c r="AE3583" i="13"/>
  <c r="X3584" i="13"/>
  <c r="Z3584" i="13"/>
  <c r="AA3584" i="13"/>
  <c r="AE3584" i="13"/>
  <c r="X3585" i="13"/>
  <c r="Z3585" i="13"/>
  <c r="AA3585" i="13"/>
  <c r="AE3585" i="13"/>
  <c r="X3586" i="13"/>
  <c r="Z3586" i="13"/>
  <c r="AA3586" i="13"/>
  <c r="AE3586" i="13"/>
  <c r="X3587" i="13"/>
  <c r="Z3587" i="13"/>
  <c r="AA3587" i="13"/>
  <c r="AE3587" i="13"/>
  <c r="X3588" i="13"/>
  <c r="Z3588" i="13"/>
  <c r="AA3588" i="13"/>
  <c r="AE3588" i="13"/>
  <c r="X3589" i="13"/>
  <c r="Z3589" i="13"/>
  <c r="AA3589" i="13"/>
  <c r="AE3589" i="13"/>
  <c r="X3590" i="13"/>
  <c r="Z3590" i="13"/>
  <c r="AA3590" i="13"/>
  <c r="AE3590" i="13"/>
  <c r="X3591" i="13"/>
  <c r="Z3591" i="13"/>
  <c r="AA3591" i="13"/>
  <c r="AE3591" i="13"/>
  <c r="X3592" i="13"/>
  <c r="Z3592" i="13"/>
  <c r="AA3592" i="13"/>
  <c r="AE3592" i="13"/>
  <c r="X3593" i="13"/>
  <c r="Z3593" i="13"/>
  <c r="AA3593" i="13"/>
  <c r="AE3593" i="13"/>
  <c r="X3594" i="13"/>
  <c r="Z3594" i="13"/>
  <c r="AA3594" i="13"/>
  <c r="AE3594" i="13"/>
  <c r="X3595" i="13"/>
  <c r="Z3595" i="13"/>
  <c r="AA3595" i="13"/>
  <c r="AE3595" i="13"/>
  <c r="X3596" i="13"/>
  <c r="Z3596" i="13"/>
  <c r="AA3596" i="13"/>
  <c r="AE3596" i="13"/>
  <c r="X3597" i="13"/>
  <c r="Z3597" i="13"/>
  <c r="AA3597" i="13"/>
  <c r="AE3597" i="13"/>
  <c r="X3598" i="13"/>
  <c r="Z3598" i="13"/>
  <c r="AA3598" i="13"/>
  <c r="AE3598" i="13"/>
  <c r="X3599" i="13"/>
  <c r="Z3599" i="13"/>
  <c r="AA3599" i="13"/>
  <c r="AE3599" i="13"/>
  <c r="X3600" i="13"/>
  <c r="Z3600" i="13"/>
  <c r="AA3600" i="13"/>
  <c r="AE3600" i="13"/>
  <c r="X3601" i="13"/>
  <c r="Z3601" i="13"/>
  <c r="AA3601" i="13"/>
  <c r="AE3601" i="13"/>
  <c r="X3602" i="13"/>
  <c r="Z3602" i="13"/>
  <c r="AA3602" i="13"/>
  <c r="AE3602" i="13"/>
  <c r="X3603" i="13"/>
  <c r="Z3603" i="13"/>
  <c r="AA3603" i="13"/>
  <c r="AE3603" i="13"/>
  <c r="X3604" i="13"/>
  <c r="Z3604" i="13"/>
  <c r="AA3604" i="13"/>
  <c r="AE3604" i="13"/>
  <c r="X3605" i="13"/>
  <c r="Z3605" i="13"/>
  <c r="AA3605" i="13"/>
  <c r="AE3605" i="13"/>
  <c r="X3606" i="13"/>
  <c r="Z3606" i="13"/>
  <c r="AA3606" i="13"/>
  <c r="AE3606" i="13"/>
  <c r="X3607" i="13"/>
  <c r="Z3607" i="13"/>
  <c r="AA3607" i="13"/>
  <c r="AE3607" i="13"/>
  <c r="X3608" i="13"/>
  <c r="Z3608" i="13"/>
  <c r="AA3608" i="13"/>
  <c r="AE3608" i="13"/>
  <c r="X3609" i="13"/>
  <c r="Z3609" i="13"/>
  <c r="AA3609" i="13"/>
  <c r="AE3609" i="13"/>
  <c r="X3610" i="13"/>
  <c r="Z3610" i="13"/>
  <c r="AA3610" i="13"/>
  <c r="AE3610" i="13"/>
  <c r="X3611" i="13"/>
  <c r="Z3611" i="13"/>
  <c r="AA3611" i="13"/>
  <c r="AE3611" i="13"/>
  <c r="X3612" i="13"/>
  <c r="Z3612" i="13"/>
  <c r="AA3612" i="13"/>
  <c r="AE3612" i="13"/>
  <c r="X3613" i="13"/>
  <c r="Z3613" i="13"/>
  <c r="AA3613" i="13"/>
  <c r="AE3613" i="13"/>
  <c r="X3614" i="13"/>
  <c r="Z3614" i="13"/>
  <c r="AA3614" i="13"/>
  <c r="AE3614" i="13"/>
  <c r="X3615" i="13"/>
  <c r="Z3615" i="13"/>
  <c r="AA3615" i="13"/>
  <c r="AE3615" i="13"/>
  <c r="X3616" i="13"/>
  <c r="Z3616" i="13"/>
  <c r="AA3616" i="13"/>
  <c r="AE3616" i="13"/>
  <c r="X3617" i="13"/>
  <c r="Z3617" i="13"/>
  <c r="AA3617" i="13"/>
  <c r="AE3617" i="13"/>
  <c r="X3618" i="13"/>
  <c r="Z3618" i="13"/>
  <c r="AA3618" i="13"/>
  <c r="AE3618" i="13"/>
  <c r="X3619" i="13"/>
  <c r="Z3619" i="13"/>
  <c r="AA3619" i="13"/>
  <c r="AE3619" i="13"/>
  <c r="X3620" i="13"/>
  <c r="Z3620" i="13"/>
  <c r="AA3620" i="13"/>
  <c r="AE3620" i="13"/>
  <c r="X3621" i="13"/>
  <c r="Z3621" i="13"/>
  <c r="AA3621" i="13"/>
  <c r="AE3621" i="13"/>
  <c r="X3622" i="13"/>
  <c r="Z3622" i="13"/>
  <c r="AA3622" i="13"/>
  <c r="AE3622" i="13"/>
  <c r="X3623" i="13"/>
  <c r="Z3623" i="13"/>
  <c r="AA3623" i="13"/>
  <c r="AE3623" i="13"/>
  <c r="X3624" i="13"/>
  <c r="Z3624" i="13"/>
  <c r="AA3624" i="13"/>
  <c r="AE3624" i="13"/>
  <c r="X3625" i="13"/>
  <c r="Z3625" i="13"/>
  <c r="AA3625" i="13"/>
  <c r="AE3625" i="13"/>
  <c r="X3626" i="13"/>
  <c r="Z3626" i="13"/>
  <c r="AA3626" i="13"/>
  <c r="AE3626" i="13"/>
  <c r="X3627" i="13"/>
  <c r="Z3627" i="13"/>
  <c r="AA3627" i="13"/>
  <c r="AE3627" i="13"/>
  <c r="X3628" i="13"/>
  <c r="Z3628" i="13"/>
  <c r="AA3628" i="13"/>
  <c r="AE3628" i="13"/>
  <c r="X3629" i="13"/>
  <c r="Z3629" i="13"/>
  <c r="AA3629" i="13"/>
  <c r="AE3629" i="13"/>
  <c r="X3630" i="13"/>
  <c r="Z3630" i="13"/>
  <c r="AA3630" i="13"/>
  <c r="AE3630" i="13"/>
  <c r="X3631" i="13"/>
  <c r="Z3631" i="13"/>
  <c r="AA3631" i="13"/>
  <c r="AE3631" i="13"/>
  <c r="X3632" i="13"/>
  <c r="Z3632" i="13"/>
  <c r="AA3632" i="13"/>
  <c r="AE3632" i="13"/>
  <c r="X3633" i="13"/>
  <c r="Z3633" i="13"/>
  <c r="AA3633" i="13"/>
  <c r="AE3633" i="13"/>
  <c r="X3634" i="13"/>
  <c r="Z3634" i="13"/>
  <c r="AA3634" i="13"/>
  <c r="AE3634" i="13"/>
  <c r="X3635" i="13"/>
  <c r="Z3635" i="13"/>
  <c r="AA3635" i="13"/>
  <c r="AE3635" i="13"/>
  <c r="X3636" i="13"/>
  <c r="Z3636" i="13"/>
  <c r="AA3636" i="13"/>
  <c r="AE3636" i="13"/>
  <c r="X3637" i="13"/>
  <c r="Z3637" i="13"/>
  <c r="AA3637" i="13"/>
  <c r="AE3637" i="13"/>
  <c r="X3638" i="13"/>
  <c r="Z3638" i="13"/>
  <c r="AA3638" i="13"/>
  <c r="AE3638" i="13"/>
  <c r="X3639" i="13"/>
  <c r="Z3639" i="13"/>
  <c r="AA3639" i="13"/>
  <c r="AE3639" i="13"/>
  <c r="X3640" i="13"/>
  <c r="Z3640" i="13"/>
  <c r="AA3640" i="13"/>
  <c r="AE3640" i="13"/>
  <c r="X3641" i="13"/>
  <c r="Z3641" i="13"/>
  <c r="AA3641" i="13"/>
  <c r="AE3641" i="13"/>
  <c r="X3642" i="13"/>
  <c r="Z3642" i="13"/>
  <c r="AA3642" i="13"/>
  <c r="AE3642" i="13"/>
  <c r="X3643" i="13"/>
  <c r="Z3643" i="13"/>
  <c r="AA3643" i="13"/>
  <c r="AE3643" i="13"/>
  <c r="X3644" i="13"/>
  <c r="Z3644" i="13"/>
  <c r="AA3644" i="13"/>
  <c r="AE3644" i="13"/>
  <c r="X3645" i="13"/>
  <c r="Z3645" i="13"/>
  <c r="AA3645" i="13"/>
  <c r="AE3645" i="13"/>
  <c r="X3646" i="13"/>
  <c r="Z3646" i="13"/>
  <c r="AA3646" i="13"/>
  <c r="AE3646" i="13"/>
  <c r="X3647" i="13"/>
  <c r="Z3647" i="13"/>
  <c r="AA3647" i="13"/>
  <c r="AE3647" i="13"/>
  <c r="X3648" i="13"/>
  <c r="Z3648" i="13"/>
  <c r="AA3648" i="13"/>
  <c r="AE3648" i="13"/>
  <c r="X3649" i="13"/>
  <c r="Z3649" i="13"/>
  <c r="AA3649" i="13"/>
  <c r="AE3649" i="13"/>
  <c r="X3650" i="13"/>
  <c r="Z3650" i="13"/>
  <c r="AA3650" i="13"/>
  <c r="AE3650" i="13"/>
  <c r="X3651" i="13"/>
  <c r="Z3651" i="13"/>
  <c r="AA3651" i="13"/>
  <c r="AE3651" i="13"/>
  <c r="X3652" i="13"/>
  <c r="Z3652" i="13"/>
  <c r="AA3652" i="13"/>
  <c r="AE3652" i="13"/>
  <c r="X3653" i="13"/>
  <c r="Z3653" i="13"/>
  <c r="AA3653" i="13"/>
  <c r="AE3653" i="13"/>
  <c r="X3654" i="13"/>
  <c r="Z3654" i="13"/>
  <c r="AA3654" i="13"/>
  <c r="AE3654" i="13"/>
  <c r="X3655" i="13"/>
  <c r="Z3655" i="13"/>
  <c r="AA3655" i="13"/>
  <c r="AE3655" i="13"/>
  <c r="X3656" i="13"/>
  <c r="Z3656" i="13"/>
  <c r="AA3656" i="13"/>
  <c r="AE3656" i="13"/>
  <c r="X3657" i="13"/>
  <c r="Z3657" i="13"/>
  <c r="AA3657" i="13"/>
  <c r="AE3657" i="13"/>
  <c r="X3658" i="13"/>
  <c r="Z3658" i="13"/>
  <c r="AA3658" i="13"/>
  <c r="AE3658" i="13"/>
  <c r="X3659" i="13"/>
  <c r="Z3659" i="13"/>
  <c r="AA3659" i="13"/>
  <c r="AE3659" i="13"/>
  <c r="X3660" i="13"/>
  <c r="Z3660" i="13"/>
  <c r="AA3660" i="13"/>
  <c r="AE3660" i="13"/>
  <c r="X3661" i="13"/>
  <c r="Z3661" i="13"/>
  <c r="AA3661" i="13"/>
  <c r="AE3661" i="13"/>
  <c r="X3662" i="13"/>
  <c r="Z3662" i="13"/>
  <c r="AA3662" i="13"/>
  <c r="AE3662" i="13"/>
  <c r="X3663" i="13"/>
  <c r="Z3663" i="13"/>
  <c r="AA3663" i="13"/>
  <c r="AE3663" i="13"/>
  <c r="X3664" i="13"/>
  <c r="Z3664" i="13"/>
  <c r="AA3664" i="13"/>
  <c r="AE3664" i="13"/>
  <c r="X3665" i="13"/>
  <c r="Z3665" i="13"/>
  <c r="AA3665" i="13"/>
  <c r="AE3665" i="13"/>
  <c r="X3666" i="13"/>
  <c r="Z3666" i="13"/>
  <c r="AA3666" i="13"/>
  <c r="AE3666" i="13"/>
  <c r="X3667" i="13"/>
  <c r="Z3667" i="13"/>
  <c r="AA3667" i="13"/>
  <c r="AE3667" i="13"/>
  <c r="X3668" i="13"/>
  <c r="Z3668" i="13"/>
  <c r="AA3668" i="13"/>
  <c r="AE3668" i="13"/>
  <c r="X3669" i="13"/>
  <c r="Z3669" i="13"/>
  <c r="AA3669" i="13"/>
  <c r="AE3669" i="13"/>
  <c r="X3670" i="13"/>
  <c r="Z3670" i="13"/>
  <c r="AA3670" i="13"/>
  <c r="AE3670" i="13"/>
  <c r="X3671" i="13"/>
  <c r="Z3671" i="13"/>
  <c r="AA3671" i="13"/>
  <c r="AE3671" i="13"/>
  <c r="X3672" i="13"/>
  <c r="Z3672" i="13"/>
  <c r="AA3672" i="13"/>
  <c r="AE3672" i="13"/>
  <c r="X3673" i="13"/>
  <c r="Z3673" i="13"/>
  <c r="AA3673" i="13"/>
  <c r="AE3673" i="13"/>
  <c r="X3674" i="13"/>
  <c r="Z3674" i="13"/>
  <c r="AA3674" i="13"/>
  <c r="AE3674" i="13"/>
  <c r="X3675" i="13"/>
  <c r="Z3675" i="13"/>
  <c r="AA3675" i="13"/>
  <c r="AE3675" i="13"/>
  <c r="X3676" i="13"/>
  <c r="Z3676" i="13"/>
  <c r="AA3676" i="13"/>
  <c r="AE3676" i="13"/>
  <c r="X3677" i="13"/>
  <c r="Z3677" i="13"/>
  <c r="AA3677" i="13"/>
  <c r="AE3677" i="13"/>
  <c r="X3678" i="13"/>
  <c r="Z3678" i="13"/>
  <c r="AA3678" i="13"/>
  <c r="AE3678" i="13"/>
  <c r="X3679" i="13"/>
  <c r="Z3679" i="13"/>
  <c r="AA3679" i="13"/>
  <c r="AE3679" i="13"/>
  <c r="X3680" i="13"/>
  <c r="Z3680" i="13"/>
  <c r="AA3680" i="13"/>
  <c r="AE3680" i="13"/>
  <c r="X3681" i="13"/>
  <c r="Z3681" i="13"/>
  <c r="AA3681" i="13"/>
  <c r="AE3681" i="13"/>
  <c r="X3682" i="13"/>
  <c r="Z3682" i="13"/>
  <c r="AA3682" i="13"/>
  <c r="AE3682" i="13"/>
  <c r="X3683" i="13"/>
  <c r="Z3683" i="13"/>
  <c r="AA3683" i="13"/>
  <c r="AE3683" i="13"/>
  <c r="X3684" i="13"/>
  <c r="Z3684" i="13"/>
  <c r="AA3684" i="13"/>
  <c r="AE3684" i="13"/>
  <c r="X3685" i="13"/>
  <c r="Z3685" i="13"/>
  <c r="AA3685" i="13"/>
  <c r="AE3685" i="13"/>
  <c r="X3686" i="13"/>
  <c r="Z3686" i="13"/>
  <c r="AA3686" i="13"/>
  <c r="AE3686" i="13"/>
  <c r="X3687" i="13"/>
  <c r="Z3687" i="13"/>
  <c r="AA3687" i="13"/>
  <c r="AE3687" i="13"/>
  <c r="X3688" i="13"/>
  <c r="Z3688" i="13"/>
  <c r="AA3688" i="13"/>
  <c r="AE3688" i="13"/>
  <c r="X3689" i="13"/>
  <c r="Z3689" i="13"/>
  <c r="AA3689" i="13"/>
  <c r="AE3689" i="13"/>
  <c r="X3690" i="13"/>
  <c r="Z3690" i="13"/>
  <c r="AA3690" i="13"/>
  <c r="AE3690" i="13"/>
  <c r="X3691" i="13"/>
  <c r="Z3691" i="13"/>
  <c r="AA3691" i="13"/>
  <c r="AE3691" i="13"/>
  <c r="X3692" i="13"/>
  <c r="Z3692" i="13"/>
  <c r="AA3692" i="13"/>
  <c r="AE3692" i="13"/>
  <c r="X3693" i="13"/>
  <c r="Z3693" i="13"/>
  <c r="AA3693" i="13"/>
  <c r="AE3693" i="13"/>
  <c r="X3694" i="13"/>
  <c r="Z3694" i="13"/>
  <c r="AA3694" i="13"/>
  <c r="AE3694" i="13"/>
  <c r="X3695" i="13"/>
  <c r="Z3695" i="13"/>
  <c r="AA3695" i="13"/>
  <c r="AE3695" i="13"/>
  <c r="X3696" i="13"/>
  <c r="Z3696" i="13"/>
  <c r="AA3696" i="13"/>
  <c r="AE3696" i="13"/>
  <c r="X3697" i="13"/>
  <c r="Z3697" i="13"/>
  <c r="AA3697" i="13"/>
  <c r="AE3697" i="13"/>
  <c r="X3698" i="13"/>
  <c r="Z3698" i="13"/>
  <c r="AA3698" i="13"/>
  <c r="AE3698" i="13"/>
  <c r="X3699" i="13"/>
  <c r="Z3699" i="13"/>
  <c r="AA3699" i="13"/>
  <c r="AE3699" i="13"/>
  <c r="X3700" i="13"/>
  <c r="Z3700" i="13"/>
  <c r="AA3700" i="13"/>
  <c r="AE3700" i="13"/>
  <c r="X3701" i="13"/>
  <c r="Z3701" i="13"/>
  <c r="AA3701" i="13"/>
  <c r="AE3701" i="13"/>
  <c r="X3702" i="13"/>
  <c r="Z3702" i="13"/>
  <c r="AA3702" i="13"/>
  <c r="AE3702" i="13"/>
  <c r="X3703" i="13"/>
  <c r="Z3703" i="13"/>
  <c r="AA3703" i="13"/>
  <c r="AE3703" i="13"/>
  <c r="X3704" i="13"/>
  <c r="Z3704" i="13"/>
  <c r="AA3704" i="13"/>
  <c r="AE3704" i="13"/>
  <c r="X3705" i="13"/>
  <c r="Z3705" i="13"/>
  <c r="AA3705" i="13"/>
  <c r="AE3705" i="13"/>
  <c r="X3706" i="13"/>
  <c r="Z3706" i="13"/>
  <c r="AA3706" i="13"/>
  <c r="AE3706" i="13"/>
  <c r="X3707" i="13"/>
  <c r="Z3707" i="13"/>
  <c r="AA3707" i="13"/>
  <c r="AE3707" i="13"/>
  <c r="X3708" i="13"/>
  <c r="Z3708" i="13"/>
  <c r="AA3708" i="13"/>
  <c r="AE3708" i="13"/>
  <c r="X3709" i="13"/>
  <c r="Z3709" i="13"/>
  <c r="AA3709" i="13"/>
  <c r="AE3709" i="13"/>
  <c r="X3710" i="13"/>
  <c r="Z3710" i="13"/>
  <c r="AA3710" i="13"/>
  <c r="AE3710" i="13"/>
  <c r="X3711" i="13"/>
  <c r="Z3711" i="13"/>
  <c r="AA3711" i="13"/>
  <c r="AE3711" i="13"/>
  <c r="X3712" i="13"/>
  <c r="Z3712" i="13"/>
  <c r="AA3712" i="13"/>
  <c r="AE3712" i="13"/>
  <c r="X3713" i="13"/>
  <c r="Z3713" i="13"/>
  <c r="AA3713" i="13"/>
  <c r="AE3713" i="13"/>
  <c r="X3714" i="13"/>
  <c r="Z3714" i="13"/>
  <c r="AA3714" i="13"/>
  <c r="AE3714" i="13"/>
  <c r="X3715" i="13"/>
  <c r="Z3715" i="13"/>
  <c r="AA3715" i="13"/>
  <c r="AE3715" i="13"/>
  <c r="X3716" i="13"/>
  <c r="Z3716" i="13"/>
  <c r="AA3716" i="13"/>
  <c r="AE3716" i="13"/>
  <c r="X3717" i="13"/>
  <c r="Z3717" i="13"/>
  <c r="AA3717" i="13"/>
  <c r="AE3717" i="13"/>
  <c r="X3718" i="13"/>
  <c r="Z3718" i="13"/>
  <c r="AA3718" i="13"/>
  <c r="AE3718" i="13"/>
  <c r="X3719" i="13"/>
  <c r="Z3719" i="13"/>
  <c r="AA3719" i="13"/>
  <c r="AE3719" i="13"/>
  <c r="X3720" i="13"/>
  <c r="Z3720" i="13"/>
  <c r="AA3720" i="13"/>
  <c r="AE3720" i="13"/>
  <c r="X3721" i="13"/>
  <c r="Z3721" i="13"/>
  <c r="AA3721" i="13"/>
  <c r="AE3721" i="13"/>
  <c r="X3722" i="13"/>
  <c r="Z3722" i="13"/>
  <c r="AA3722" i="13"/>
  <c r="AE3722" i="13"/>
  <c r="X3723" i="13"/>
  <c r="Z3723" i="13"/>
  <c r="AA3723" i="13"/>
  <c r="AE3723" i="13"/>
  <c r="X3724" i="13"/>
  <c r="Z3724" i="13"/>
  <c r="AA3724" i="13"/>
  <c r="AE3724" i="13"/>
  <c r="X3725" i="13"/>
  <c r="Z3725" i="13"/>
  <c r="AA3725" i="13"/>
  <c r="AE3725" i="13"/>
  <c r="X3726" i="13"/>
  <c r="Z3726" i="13"/>
  <c r="AA3726" i="13"/>
  <c r="AE3726" i="13"/>
  <c r="X3727" i="13"/>
  <c r="Z3727" i="13"/>
  <c r="AA3727" i="13"/>
  <c r="AE3727" i="13"/>
  <c r="X3728" i="13"/>
  <c r="Z3728" i="13"/>
  <c r="AA3728" i="13"/>
  <c r="AE3728" i="13"/>
  <c r="X3729" i="13"/>
  <c r="Z3729" i="13"/>
  <c r="AA3729" i="13"/>
  <c r="AE3729" i="13"/>
  <c r="X3730" i="13"/>
  <c r="Z3730" i="13"/>
  <c r="AA3730" i="13"/>
  <c r="AE3730" i="13"/>
  <c r="X3731" i="13"/>
  <c r="Z3731" i="13"/>
  <c r="AA3731" i="13"/>
  <c r="AE3731" i="13"/>
  <c r="X3732" i="13"/>
  <c r="Z3732" i="13"/>
  <c r="AA3732" i="13"/>
  <c r="AE3732" i="13"/>
  <c r="X3733" i="13"/>
  <c r="Z3733" i="13"/>
  <c r="AA3733" i="13"/>
  <c r="AE3733" i="13"/>
  <c r="X3734" i="13"/>
  <c r="Z3734" i="13"/>
  <c r="AA3734" i="13"/>
  <c r="AE3734" i="13"/>
  <c r="X3735" i="13"/>
  <c r="Z3735" i="13"/>
  <c r="AA3735" i="13"/>
  <c r="AE3735" i="13"/>
  <c r="X3736" i="13"/>
  <c r="Z3736" i="13"/>
  <c r="AA3736" i="13"/>
  <c r="AE3736" i="13"/>
  <c r="X3737" i="13"/>
  <c r="Z3737" i="13"/>
  <c r="AA3737" i="13"/>
  <c r="AE3737" i="13"/>
  <c r="X3738" i="13"/>
  <c r="Z3738" i="13"/>
  <c r="AE3738" i="13"/>
  <c r="X3739" i="13"/>
  <c r="Z3739" i="13"/>
  <c r="AE3739" i="13"/>
  <c r="X3740" i="13"/>
  <c r="Z3740" i="13"/>
  <c r="AA3740" i="13"/>
  <c r="AE3740" i="13"/>
  <c r="X3741" i="13"/>
  <c r="Z3741" i="13"/>
  <c r="AA3741" i="13"/>
  <c r="AE3741" i="13"/>
  <c r="X3742" i="13"/>
  <c r="Z3742" i="13"/>
  <c r="AA3742" i="13"/>
  <c r="AE3742" i="13"/>
  <c r="X3743" i="13"/>
  <c r="Z3743" i="13"/>
  <c r="AA3743" i="13"/>
  <c r="AE3743" i="13"/>
  <c r="X3744" i="13"/>
  <c r="Z3744" i="13"/>
  <c r="AA3744" i="13"/>
  <c r="AE3744" i="13"/>
  <c r="X3745" i="13"/>
  <c r="Z3745" i="13"/>
  <c r="AA3745" i="13"/>
  <c r="AE3745" i="13"/>
  <c r="X3746" i="13"/>
  <c r="Z3746" i="13"/>
  <c r="AA3746" i="13"/>
  <c r="AE3746" i="13"/>
  <c r="X3747" i="13"/>
  <c r="Z3747" i="13"/>
  <c r="AA3747" i="13"/>
  <c r="AE3747" i="13"/>
  <c r="X3748" i="13"/>
  <c r="Z3748" i="13"/>
  <c r="AA3748" i="13"/>
  <c r="AE3748" i="13"/>
  <c r="X3749" i="13"/>
  <c r="Z3749" i="13"/>
  <c r="AA3749" i="13"/>
  <c r="AE3749" i="13"/>
  <c r="X3750" i="13"/>
  <c r="Z3750" i="13"/>
  <c r="AA3750" i="13"/>
  <c r="AE3750" i="13"/>
  <c r="X3751" i="13"/>
  <c r="Z3751" i="13"/>
  <c r="AA3751" i="13"/>
  <c r="AE3751" i="13"/>
  <c r="X3752" i="13"/>
  <c r="Z3752" i="13"/>
  <c r="AA3752" i="13"/>
  <c r="AE3752" i="13"/>
  <c r="X3753" i="13"/>
  <c r="Z3753" i="13"/>
  <c r="AA3753" i="13"/>
  <c r="AE3753" i="13"/>
  <c r="X3754" i="13"/>
  <c r="Z3754" i="13"/>
  <c r="AA3754" i="13"/>
  <c r="AE3754" i="13"/>
  <c r="X3755" i="13"/>
  <c r="Z3755" i="13"/>
  <c r="AA3755" i="13"/>
  <c r="AE3755" i="13"/>
  <c r="X3756" i="13"/>
  <c r="Z3756" i="13"/>
  <c r="AA3756" i="13"/>
  <c r="AE3756" i="13"/>
  <c r="X3757" i="13"/>
  <c r="Z3757" i="13"/>
  <c r="AA3757" i="13"/>
  <c r="AE3757" i="13"/>
  <c r="X3758" i="13"/>
  <c r="Z3758" i="13"/>
  <c r="AA3758" i="13"/>
  <c r="AE3758" i="13"/>
  <c r="X3759" i="13"/>
  <c r="Z3759" i="13"/>
  <c r="AA3759" i="13"/>
  <c r="AE3759" i="13"/>
  <c r="X3760" i="13"/>
  <c r="Z3760" i="13"/>
  <c r="AA3760" i="13"/>
  <c r="AE3760" i="13"/>
  <c r="X3761" i="13"/>
  <c r="Z3761" i="13"/>
  <c r="AA3761" i="13"/>
  <c r="AE3761" i="13"/>
  <c r="X3762" i="13"/>
  <c r="Z3762" i="13"/>
  <c r="AA3762" i="13"/>
  <c r="AE3762" i="13"/>
  <c r="X3763" i="13"/>
  <c r="Z3763" i="13"/>
  <c r="AA3763" i="13"/>
  <c r="AE3763" i="13"/>
  <c r="X3764" i="13"/>
  <c r="Z3764" i="13"/>
  <c r="AA3764" i="13"/>
  <c r="AE3764" i="13"/>
  <c r="X3765" i="13"/>
  <c r="Z3765" i="13"/>
  <c r="AA3765" i="13"/>
  <c r="AE3765" i="13"/>
  <c r="X3766" i="13"/>
  <c r="Z3766" i="13"/>
  <c r="AA3766" i="13"/>
  <c r="AE3766" i="13"/>
  <c r="X3767" i="13"/>
  <c r="Z3767" i="13"/>
  <c r="AA3767" i="13"/>
  <c r="AE3767" i="13"/>
  <c r="X3768" i="13"/>
  <c r="Z3768" i="13"/>
  <c r="AA3768" i="13"/>
  <c r="AE3768" i="13"/>
  <c r="X3769" i="13"/>
  <c r="Z3769" i="13"/>
  <c r="AA3769" i="13"/>
  <c r="AE3769" i="13"/>
  <c r="X3770" i="13"/>
  <c r="Z3770" i="13"/>
  <c r="AA3770" i="13"/>
  <c r="AE3770" i="13"/>
  <c r="X3771" i="13"/>
  <c r="Z3771" i="13"/>
  <c r="AA3771" i="13"/>
  <c r="AE3771" i="13"/>
  <c r="X3772" i="13"/>
  <c r="Z3772" i="13"/>
  <c r="AA3772" i="13"/>
  <c r="AE3772" i="13"/>
  <c r="X3773" i="13"/>
  <c r="Z3773" i="13"/>
  <c r="AA3773" i="13"/>
  <c r="AE3773" i="13"/>
  <c r="X3774" i="13"/>
  <c r="Z3774" i="13"/>
  <c r="AA3774" i="13"/>
  <c r="AE3774" i="13"/>
  <c r="X3775" i="13"/>
  <c r="Z3775" i="13"/>
  <c r="AA3775" i="13"/>
  <c r="AE3775" i="13"/>
  <c r="X3776" i="13"/>
  <c r="Z3776" i="13"/>
  <c r="AA3776" i="13"/>
  <c r="AE3776" i="13"/>
  <c r="X3777" i="13"/>
  <c r="Z3777" i="13"/>
  <c r="AA3777" i="13"/>
  <c r="AE3777" i="13"/>
  <c r="X3778" i="13"/>
  <c r="Z3778" i="13"/>
  <c r="AA3778" i="13"/>
  <c r="AE3778" i="13"/>
  <c r="X3779" i="13"/>
  <c r="Z3779" i="13"/>
  <c r="AA3779" i="13"/>
  <c r="AE3779" i="13"/>
  <c r="X3780" i="13"/>
  <c r="Z3780" i="13"/>
  <c r="AA3780" i="13"/>
  <c r="AE3780" i="13"/>
  <c r="X3781" i="13"/>
  <c r="Z3781" i="13"/>
  <c r="AA3781" i="13"/>
  <c r="AE3781" i="13"/>
  <c r="X3782" i="13"/>
  <c r="Z3782" i="13"/>
  <c r="AA3782" i="13"/>
  <c r="AE3782" i="13"/>
  <c r="X3783" i="13"/>
  <c r="Z3783" i="13"/>
  <c r="AA3783" i="13"/>
  <c r="AE3783" i="13"/>
  <c r="X3784" i="13"/>
  <c r="Z3784" i="13"/>
  <c r="AA3784" i="13"/>
  <c r="AE3784" i="13"/>
  <c r="X3785" i="13"/>
  <c r="Z3785" i="13"/>
  <c r="AA3785" i="13"/>
  <c r="AE3785" i="13"/>
  <c r="X3786" i="13"/>
  <c r="Z3786" i="13"/>
  <c r="AA3786" i="13"/>
  <c r="AE3786" i="13"/>
  <c r="X3787" i="13"/>
  <c r="Z3787" i="13"/>
  <c r="AA3787" i="13"/>
  <c r="AE3787" i="13"/>
  <c r="X3788" i="13"/>
  <c r="Z3788" i="13"/>
  <c r="AA3788" i="13"/>
  <c r="AE3788" i="13"/>
  <c r="X3789" i="13"/>
  <c r="Z3789" i="13"/>
  <c r="AA3789" i="13"/>
  <c r="AE3789" i="13"/>
  <c r="X3790" i="13"/>
  <c r="Z3790" i="13"/>
  <c r="AA3790" i="13"/>
  <c r="AE3790" i="13"/>
  <c r="X3791" i="13"/>
  <c r="Z3791" i="13"/>
  <c r="AA3791" i="13"/>
  <c r="AE3791" i="13"/>
  <c r="X3792" i="13"/>
  <c r="Z3792" i="13"/>
  <c r="AA3792" i="13"/>
  <c r="AE3792" i="13"/>
  <c r="X3793" i="13"/>
  <c r="Z3793" i="13"/>
  <c r="AA3793" i="13"/>
  <c r="AE3793" i="13"/>
  <c r="X3794" i="13"/>
  <c r="Z3794" i="13"/>
  <c r="AA3794" i="13"/>
  <c r="AE3794" i="13"/>
  <c r="X3795" i="13"/>
  <c r="Z3795" i="13"/>
  <c r="AA3795" i="13"/>
  <c r="AE3795" i="13"/>
  <c r="X3796" i="13"/>
  <c r="Z3796" i="13"/>
  <c r="AA3796" i="13"/>
  <c r="AE3796" i="13"/>
  <c r="X3797" i="13"/>
  <c r="Z3797" i="13"/>
  <c r="AA3797" i="13"/>
  <c r="AE3797" i="13"/>
  <c r="X3798" i="13"/>
  <c r="Z3798" i="13"/>
  <c r="AA3798" i="13"/>
  <c r="AE3798" i="13"/>
  <c r="X3799" i="13"/>
  <c r="Z3799" i="13"/>
  <c r="AA3799" i="13"/>
  <c r="AE3799" i="13"/>
  <c r="X3800" i="13"/>
  <c r="Z3800" i="13"/>
  <c r="AA3800" i="13"/>
  <c r="AE3800" i="13"/>
  <c r="X3801" i="13"/>
  <c r="Z3801" i="13"/>
  <c r="AA3801" i="13"/>
  <c r="AE3801" i="13"/>
  <c r="X3802" i="13"/>
  <c r="Z3802" i="13"/>
  <c r="AA3802" i="13"/>
  <c r="AE3802" i="13"/>
  <c r="X3803" i="13"/>
  <c r="Z3803" i="13"/>
  <c r="AA3803" i="13"/>
  <c r="AE3803" i="13"/>
  <c r="X3804" i="13"/>
  <c r="Z3804" i="13"/>
  <c r="AA3804" i="13"/>
  <c r="AE3804" i="13"/>
  <c r="X3805" i="13"/>
  <c r="Z3805" i="13"/>
  <c r="AA3805" i="13"/>
  <c r="AE3805" i="13"/>
  <c r="X3806" i="13"/>
  <c r="Z3806" i="13"/>
  <c r="AA3806" i="13"/>
  <c r="AE3806" i="13"/>
  <c r="X3807" i="13"/>
  <c r="Z3807" i="13"/>
  <c r="AA3807" i="13"/>
  <c r="AE3807" i="13"/>
  <c r="X3808" i="13"/>
  <c r="Z3808" i="13"/>
  <c r="AA3808" i="13"/>
  <c r="AE3808" i="13"/>
  <c r="X3809" i="13"/>
  <c r="Z3809" i="13"/>
  <c r="AA3809" i="13"/>
  <c r="AE3809" i="13"/>
  <c r="X3810" i="13"/>
  <c r="Z3810" i="13"/>
  <c r="AA3810" i="13"/>
  <c r="AE3810" i="13"/>
  <c r="X3811" i="13"/>
  <c r="Z3811" i="13"/>
  <c r="AA3811" i="13"/>
  <c r="AE3811" i="13"/>
  <c r="X3812" i="13"/>
  <c r="Z3812" i="13"/>
  <c r="AA3812" i="13"/>
  <c r="AE3812" i="13"/>
  <c r="X3813" i="13"/>
  <c r="Z3813" i="13"/>
  <c r="AA3813" i="13"/>
  <c r="AE3813" i="13"/>
  <c r="X3814" i="13"/>
  <c r="Z3814" i="13"/>
  <c r="AA3814" i="13"/>
  <c r="AE3814" i="13"/>
  <c r="X3815" i="13"/>
  <c r="Z3815" i="13"/>
  <c r="AA3815" i="13"/>
  <c r="AE3815" i="13"/>
  <c r="X3816" i="13"/>
  <c r="Z3816" i="13"/>
  <c r="AA3816" i="13"/>
  <c r="AE3816" i="13"/>
  <c r="X3817" i="13"/>
  <c r="Z3817" i="13"/>
  <c r="AA3817" i="13"/>
  <c r="AE3817" i="13"/>
  <c r="X3818" i="13"/>
  <c r="Z3818" i="13"/>
  <c r="AA3818" i="13"/>
  <c r="AE3818" i="13"/>
  <c r="X3819" i="13"/>
  <c r="Z3819" i="13"/>
  <c r="AA3819" i="13"/>
  <c r="AE3819" i="13"/>
  <c r="X3820" i="13"/>
  <c r="Z3820" i="13"/>
  <c r="AA3820" i="13"/>
  <c r="AE3820" i="13"/>
  <c r="X3821" i="13"/>
  <c r="Z3821" i="13"/>
  <c r="AA3821" i="13"/>
  <c r="AE3821" i="13"/>
  <c r="X3822" i="13"/>
  <c r="Z3822" i="13"/>
  <c r="AA3822" i="13"/>
  <c r="AE3822" i="13"/>
  <c r="X3823" i="13"/>
  <c r="Z3823" i="13"/>
  <c r="AA3823" i="13"/>
  <c r="AE3823" i="13"/>
  <c r="X3824" i="13"/>
  <c r="Z3824" i="13"/>
  <c r="AA3824" i="13"/>
  <c r="AE3824" i="13"/>
  <c r="X3825" i="13"/>
  <c r="Z3825" i="13"/>
  <c r="AA3825" i="13"/>
  <c r="AE3825" i="13"/>
  <c r="X3826" i="13"/>
  <c r="Z3826" i="13"/>
  <c r="AA3826" i="13"/>
  <c r="AE3826" i="13"/>
  <c r="X3827" i="13"/>
  <c r="Z3827" i="13"/>
  <c r="AA3827" i="13"/>
  <c r="AE3827" i="13"/>
  <c r="X3828" i="13"/>
  <c r="Z3828" i="13"/>
  <c r="AA3828" i="13"/>
  <c r="AE3828" i="13"/>
  <c r="X3829" i="13"/>
  <c r="Z3829" i="13"/>
  <c r="AA3829" i="13"/>
  <c r="AE3829" i="13"/>
  <c r="X3830" i="13"/>
  <c r="Z3830" i="13"/>
  <c r="AA3830" i="13"/>
  <c r="AE3830" i="13"/>
  <c r="X3831" i="13"/>
  <c r="Z3831" i="13"/>
  <c r="AA3831" i="13"/>
  <c r="AE3831" i="13"/>
  <c r="X3832" i="13"/>
  <c r="Z3832" i="13"/>
  <c r="AA3832" i="13"/>
  <c r="AE3832" i="13"/>
  <c r="X3833" i="13"/>
  <c r="Z3833" i="13"/>
  <c r="AA3833" i="13"/>
  <c r="AE3833" i="13"/>
  <c r="X3834" i="13"/>
  <c r="Z3834" i="13"/>
  <c r="AA3834" i="13"/>
  <c r="AE3834" i="13"/>
  <c r="X3835" i="13"/>
  <c r="Z3835" i="13"/>
  <c r="AA3835" i="13"/>
  <c r="AE3835" i="13"/>
  <c r="X3836" i="13"/>
  <c r="Z3836" i="13"/>
  <c r="AA3836" i="13"/>
  <c r="AE3836" i="13"/>
  <c r="X3837" i="13"/>
  <c r="Z3837" i="13"/>
  <c r="AA3837" i="13"/>
  <c r="AE3837" i="13"/>
  <c r="X3838" i="13"/>
  <c r="Z3838" i="13"/>
  <c r="AA3838" i="13"/>
  <c r="AE3838" i="13"/>
  <c r="X3839" i="13"/>
  <c r="Z3839" i="13"/>
  <c r="AA3839" i="13"/>
  <c r="AE3839" i="13"/>
  <c r="X3840" i="13"/>
  <c r="Z3840" i="13"/>
  <c r="AA3840" i="13"/>
  <c r="AE3840" i="13"/>
  <c r="X3841" i="13"/>
  <c r="Z3841" i="13"/>
  <c r="AA3841" i="13"/>
  <c r="AE3841" i="13"/>
  <c r="X3842" i="13"/>
  <c r="Z3842" i="13"/>
  <c r="AA3842" i="13"/>
  <c r="AE3842" i="13"/>
  <c r="X3843" i="13"/>
  <c r="Z3843" i="13"/>
  <c r="AA3843" i="13"/>
  <c r="AE3843" i="13"/>
  <c r="X3844" i="13"/>
  <c r="Z3844" i="13"/>
  <c r="AA3844" i="13"/>
  <c r="AE3844" i="13"/>
  <c r="X3845" i="13"/>
  <c r="Z3845" i="13"/>
  <c r="AA3845" i="13"/>
  <c r="AE3845" i="13"/>
  <c r="X3846" i="13"/>
  <c r="Z3846" i="13"/>
  <c r="AA3846" i="13"/>
  <c r="AE3846" i="13"/>
  <c r="X3847" i="13"/>
  <c r="Z3847" i="13"/>
  <c r="AA3847" i="13"/>
  <c r="AE3847" i="13"/>
  <c r="X3848" i="13"/>
  <c r="Z3848" i="13"/>
  <c r="AA3848" i="13"/>
  <c r="AE3848" i="13"/>
  <c r="X3849" i="13"/>
  <c r="Z3849" i="13"/>
  <c r="AA3849" i="13"/>
  <c r="AE3849" i="13"/>
  <c r="X3850" i="13"/>
  <c r="Z3850" i="13"/>
  <c r="AA3850" i="13"/>
  <c r="AE3850" i="13"/>
  <c r="X3851" i="13"/>
  <c r="Z3851" i="13"/>
  <c r="AA3851" i="13"/>
  <c r="AE3851" i="13"/>
  <c r="X3852" i="13"/>
  <c r="Z3852" i="13"/>
  <c r="AA3852" i="13"/>
  <c r="AE3852" i="13"/>
  <c r="X3853" i="13"/>
  <c r="Z3853" i="13"/>
  <c r="AA3853" i="13"/>
  <c r="AE3853" i="13"/>
  <c r="X3854" i="13"/>
  <c r="Z3854" i="13"/>
  <c r="AA3854" i="13"/>
  <c r="AE3854" i="13"/>
  <c r="X3855" i="13"/>
  <c r="Z3855" i="13"/>
  <c r="AA3855" i="13"/>
  <c r="AE3855" i="13"/>
  <c r="X3856" i="13"/>
  <c r="Z3856" i="13"/>
  <c r="AA3856" i="13"/>
  <c r="AE3856" i="13"/>
  <c r="X3857" i="13"/>
  <c r="Z3857" i="13"/>
  <c r="AA3857" i="13"/>
  <c r="AE3857" i="13"/>
  <c r="X3858" i="13"/>
  <c r="Z3858" i="13"/>
  <c r="AA3858" i="13"/>
  <c r="AE3858" i="13"/>
  <c r="X3859" i="13"/>
  <c r="Z3859" i="13"/>
  <c r="AA3859" i="13"/>
  <c r="AE3859" i="13"/>
  <c r="X3860" i="13"/>
  <c r="Z3860" i="13"/>
  <c r="AA3860" i="13"/>
  <c r="AE3860" i="13"/>
  <c r="X3861" i="13"/>
  <c r="Z3861" i="13"/>
  <c r="AA3861" i="13"/>
  <c r="AE3861" i="13"/>
  <c r="X3862" i="13"/>
  <c r="Z3862" i="13"/>
  <c r="AA3862" i="13"/>
  <c r="AE3862" i="13"/>
  <c r="X3863" i="13"/>
  <c r="Z3863" i="13"/>
  <c r="AA3863" i="13"/>
  <c r="AE3863" i="13"/>
  <c r="X3864" i="13"/>
  <c r="Z3864" i="13"/>
  <c r="AA3864" i="13"/>
  <c r="AE3864" i="13"/>
  <c r="X3865" i="13"/>
  <c r="Z3865" i="13"/>
  <c r="AA3865" i="13"/>
  <c r="AE3865" i="13"/>
  <c r="X3866" i="13"/>
  <c r="Z3866" i="13"/>
  <c r="AA3866" i="13"/>
  <c r="AE3866" i="13"/>
  <c r="X3867" i="13"/>
  <c r="Z3867" i="13"/>
  <c r="AA3867" i="13"/>
  <c r="AE3867" i="13"/>
  <c r="X3868" i="13"/>
  <c r="Z3868" i="13"/>
  <c r="AA3868" i="13"/>
  <c r="AE3868" i="13"/>
  <c r="X3869" i="13"/>
  <c r="Z3869" i="13"/>
  <c r="AA3869" i="13"/>
  <c r="AE3869" i="13"/>
  <c r="X3870" i="13"/>
  <c r="Z3870" i="13"/>
  <c r="AA3870" i="13"/>
  <c r="AE3870" i="13"/>
  <c r="X3871" i="13"/>
  <c r="Z3871" i="13"/>
  <c r="AA3871" i="13"/>
  <c r="AE3871" i="13"/>
  <c r="X3872" i="13"/>
  <c r="Z3872" i="13"/>
  <c r="AA3872" i="13"/>
  <c r="AE3872" i="13"/>
  <c r="X3873" i="13"/>
  <c r="Z3873" i="13"/>
  <c r="AA3873" i="13"/>
  <c r="AE3873" i="13"/>
  <c r="X3874" i="13"/>
  <c r="Z3874" i="13"/>
  <c r="AA3874" i="13"/>
  <c r="AE3874" i="13"/>
  <c r="X3875" i="13"/>
  <c r="Z3875" i="13"/>
  <c r="AA3875" i="13"/>
  <c r="AE3875" i="13"/>
  <c r="X3876" i="13"/>
  <c r="Z3876" i="13"/>
  <c r="AA3876" i="13"/>
  <c r="AE3876" i="13"/>
  <c r="X3877" i="13"/>
  <c r="Z3877" i="13"/>
  <c r="AA3877" i="13"/>
  <c r="AE3877" i="13"/>
  <c r="X3878" i="13"/>
  <c r="Z3878" i="13"/>
  <c r="AA3878" i="13"/>
  <c r="AE3878" i="13"/>
  <c r="X3879" i="13"/>
  <c r="Z3879" i="13"/>
  <c r="AA3879" i="13"/>
  <c r="AE3879" i="13"/>
  <c r="X3880" i="13"/>
  <c r="Z3880" i="13"/>
  <c r="AA3880" i="13"/>
  <c r="AE3880" i="13"/>
  <c r="X3881" i="13"/>
  <c r="Z3881" i="13"/>
  <c r="AA3881" i="13"/>
  <c r="AE3881" i="13"/>
  <c r="X3882" i="13"/>
  <c r="Z3882" i="13"/>
  <c r="AA3882" i="13"/>
  <c r="AE3882" i="13"/>
  <c r="X3883" i="13"/>
  <c r="Z3883" i="13"/>
  <c r="AA3883" i="13"/>
  <c r="AE3883" i="13"/>
  <c r="X3884" i="13"/>
  <c r="Z3884" i="13"/>
  <c r="AA3884" i="13"/>
  <c r="AE3884" i="13"/>
  <c r="X3885" i="13"/>
  <c r="Z3885" i="13"/>
  <c r="AA3885" i="13"/>
  <c r="AE3885" i="13"/>
  <c r="X3886" i="13"/>
  <c r="Z3886" i="13"/>
  <c r="AA3886" i="13"/>
  <c r="AE3886" i="13"/>
  <c r="X3887" i="13"/>
  <c r="Z3887" i="13"/>
  <c r="AA3887" i="13"/>
  <c r="AE3887" i="13"/>
  <c r="X3888" i="13"/>
  <c r="Z3888" i="13"/>
  <c r="AA3888" i="13"/>
  <c r="AE3888" i="13"/>
  <c r="X3889" i="13"/>
  <c r="Z3889" i="13"/>
  <c r="AA3889" i="13"/>
  <c r="AE3889" i="13"/>
  <c r="X3890" i="13"/>
  <c r="Z3890" i="13"/>
  <c r="AA3890" i="13"/>
  <c r="AE3890" i="13"/>
  <c r="X3891" i="13"/>
  <c r="Z3891" i="13"/>
  <c r="AA3891" i="13"/>
  <c r="AE3891" i="13"/>
  <c r="X3892" i="13"/>
  <c r="Z3892" i="13"/>
  <c r="AA3892" i="13"/>
  <c r="AE3892" i="13"/>
  <c r="X3893" i="13"/>
  <c r="Z3893" i="13"/>
  <c r="AA3893" i="13"/>
  <c r="AE3893" i="13"/>
  <c r="X3894" i="13"/>
  <c r="Z3894" i="13"/>
  <c r="AA3894" i="13"/>
  <c r="AE3894" i="13"/>
  <c r="X3895" i="13"/>
  <c r="Z3895" i="13"/>
  <c r="AA3895" i="13"/>
  <c r="AE3895" i="13"/>
  <c r="X3896" i="13"/>
  <c r="Z3896" i="13"/>
  <c r="AA3896" i="13"/>
  <c r="AE3896" i="13"/>
  <c r="X3897" i="13"/>
  <c r="Z3897" i="13"/>
  <c r="AA3897" i="13"/>
  <c r="AE3897" i="13"/>
  <c r="X3898" i="13"/>
  <c r="Z3898" i="13"/>
  <c r="AA3898" i="13"/>
  <c r="AE3898" i="13"/>
  <c r="X3899" i="13"/>
  <c r="Z3899" i="13"/>
  <c r="AA3899" i="13"/>
  <c r="AE3899" i="13"/>
  <c r="X3900" i="13"/>
  <c r="Z3900" i="13"/>
  <c r="AA3900" i="13"/>
  <c r="AE3900" i="13"/>
  <c r="X3901" i="13"/>
  <c r="Z3901" i="13"/>
  <c r="AA3901" i="13"/>
  <c r="AE3901" i="13"/>
  <c r="X3902" i="13"/>
  <c r="Z3902" i="13"/>
  <c r="AA3902" i="13"/>
  <c r="AE3902" i="13"/>
  <c r="X3903" i="13"/>
  <c r="Z3903" i="13"/>
  <c r="AA3903" i="13"/>
  <c r="AE3903" i="13"/>
  <c r="X3904" i="13"/>
  <c r="Z3904" i="13"/>
  <c r="AA3904" i="13"/>
  <c r="AE3904" i="13"/>
  <c r="X3905" i="13"/>
  <c r="Z3905" i="13"/>
  <c r="AA3905" i="13"/>
  <c r="AE3905" i="13"/>
  <c r="X3906" i="13"/>
  <c r="Z3906" i="13"/>
  <c r="AA3906" i="13"/>
  <c r="AE3906" i="13"/>
  <c r="X3907" i="13"/>
  <c r="Z3907" i="13"/>
  <c r="AA3907" i="13"/>
  <c r="AE3907" i="13"/>
  <c r="X3908" i="13"/>
  <c r="Z3908" i="13"/>
  <c r="AA3908" i="13"/>
  <c r="AE3908" i="13"/>
  <c r="X3909" i="13"/>
  <c r="Z3909" i="13"/>
  <c r="AA3909" i="13"/>
  <c r="AE3909" i="13"/>
  <c r="X3910" i="13"/>
  <c r="Z3910" i="13"/>
  <c r="AA3910" i="13"/>
  <c r="AE3910" i="13"/>
  <c r="X3911" i="13"/>
  <c r="Z3911" i="13"/>
  <c r="AA3911" i="13"/>
  <c r="AE3911" i="13"/>
  <c r="X3912" i="13"/>
  <c r="Z3912" i="13"/>
  <c r="AA3912" i="13"/>
  <c r="AE3912" i="13"/>
  <c r="X3913" i="13"/>
  <c r="Z3913" i="13"/>
  <c r="AA3913" i="13"/>
  <c r="AE3913" i="13"/>
  <c r="X3914" i="13"/>
  <c r="Z3914" i="13"/>
  <c r="AA3914" i="13"/>
  <c r="AE3914" i="13"/>
  <c r="X3915" i="13"/>
  <c r="Z3915" i="13"/>
  <c r="AA3915" i="13"/>
  <c r="AE3915" i="13"/>
  <c r="X3916" i="13"/>
  <c r="Z3916" i="13"/>
  <c r="AA3916" i="13"/>
  <c r="AE3916" i="13"/>
  <c r="X3917" i="13"/>
  <c r="Z3917" i="13"/>
  <c r="AA3917" i="13"/>
  <c r="AE3917" i="13"/>
  <c r="X3918" i="13"/>
  <c r="Z3918" i="13"/>
  <c r="AA3918" i="13"/>
  <c r="AE3918" i="13"/>
  <c r="X3919" i="13"/>
  <c r="Z3919" i="13"/>
  <c r="AA3919" i="13"/>
  <c r="AE3919" i="13"/>
  <c r="X3920" i="13"/>
  <c r="Z3920" i="13"/>
  <c r="AA3920" i="13"/>
  <c r="AE3920" i="13"/>
  <c r="X3921" i="13"/>
  <c r="Z3921" i="13"/>
  <c r="AA3921" i="13"/>
  <c r="AE3921" i="13"/>
  <c r="X3922" i="13"/>
  <c r="Z3922" i="13"/>
  <c r="AA3922" i="13"/>
  <c r="AE3922" i="13"/>
  <c r="X3923" i="13"/>
  <c r="Z3923" i="13"/>
  <c r="AA3923" i="13"/>
  <c r="AE3923" i="13"/>
  <c r="X3924" i="13"/>
  <c r="Z3924" i="13"/>
  <c r="AA3924" i="13"/>
  <c r="AE3924" i="13"/>
  <c r="X3925" i="13"/>
  <c r="Z3925" i="13"/>
  <c r="AA3925" i="13"/>
  <c r="AE3925" i="13"/>
  <c r="X3926" i="13"/>
  <c r="Z3926" i="13"/>
  <c r="AA3926" i="13"/>
  <c r="AE3926" i="13"/>
  <c r="X3927" i="13"/>
  <c r="Z3927" i="13"/>
  <c r="AA3927" i="13"/>
  <c r="AE3927" i="13"/>
  <c r="X3928" i="13"/>
  <c r="Z3928" i="13"/>
  <c r="AA3928" i="13"/>
  <c r="AE3928" i="13"/>
  <c r="X3929" i="13"/>
  <c r="Z3929" i="13"/>
  <c r="AA3929" i="13"/>
  <c r="AE3929" i="13"/>
  <c r="X3930" i="13"/>
  <c r="Z3930" i="13"/>
  <c r="AA3930" i="13"/>
  <c r="AE3930" i="13"/>
  <c r="X3931" i="13"/>
  <c r="Z3931" i="13"/>
  <c r="AA3931" i="13"/>
  <c r="AE3931" i="13"/>
  <c r="X3932" i="13"/>
  <c r="Z3932" i="13"/>
  <c r="AA3932" i="13"/>
  <c r="AE3932" i="13"/>
  <c r="X3933" i="13"/>
  <c r="Z3933" i="13"/>
  <c r="AA3933" i="13"/>
  <c r="AE3933" i="13"/>
  <c r="X3934" i="13"/>
  <c r="Z3934" i="13"/>
  <c r="AA3934" i="13"/>
  <c r="AE3934" i="13"/>
  <c r="X3935" i="13"/>
  <c r="Z3935" i="13"/>
  <c r="AA3935" i="13"/>
  <c r="AE3935" i="13"/>
  <c r="X3936" i="13"/>
  <c r="Z3936" i="13"/>
  <c r="AA3936" i="13"/>
  <c r="AE3936" i="13"/>
  <c r="X3937" i="13"/>
  <c r="Z3937" i="13"/>
  <c r="AA3937" i="13"/>
  <c r="AE3937" i="13"/>
  <c r="X3938" i="13"/>
  <c r="Z3938" i="13"/>
  <c r="AA3938" i="13"/>
  <c r="AE3938" i="13"/>
  <c r="X3939" i="13"/>
  <c r="Z3939" i="13"/>
  <c r="AA3939" i="13"/>
  <c r="AE3939" i="13"/>
  <c r="X3940" i="13"/>
  <c r="Z3940" i="13"/>
  <c r="AA3940" i="13"/>
  <c r="AE3940" i="13"/>
  <c r="X3941" i="13"/>
  <c r="Z3941" i="13"/>
  <c r="AA3941" i="13"/>
  <c r="AE3941" i="13"/>
  <c r="X3942" i="13"/>
  <c r="Z3942" i="13"/>
  <c r="AA3942" i="13"/>
  <c r="AE3942" i="13"/>
  <c r="X3943" i="13"/>
  <c r="Z3943" i="13"/>
  <c r="AA3943" i="13"/>
  <c r="AE3943" i="13"/>
  <c r="X3944" i="13"/>
  <c r="Z3944" i="13"/>
  <c r="AA3944" i="13"/>
  <c r="AE3944" i="13"/>
  <c r="X3945" i="13"/>
  <c r="Z3945" i="13"/>
  <c r="AA3945" i="13"/>
  <c r="AE3945" i="13"/>
  <c r="X3946" i="13"/>
  <c r="Z3946" i="13"/>
  <c r="AA3946" i="13"/>
  <c r="AE3946" i="13"/>
  <c r="X3947" i="13"/>
  <c r="Z3947" i="13"/>
  <c r="AA3947" i="13"/>
  <c r="AE3947" i="13"/>
  <c r="X3948" i="13"/>
  <c r="Z3948" i="13"/>
  <c r="AA3948" i="13"/>
  <c r="AE3948" i="13"/>
  <c r="X3949" i="13"/>
  <c r="Z3949" i="13"/>
  <c r="AA3949" i="13"/>
  <c r="AE3949" i="13"/>
  <c r="X3950" i="13"/>
  <c r="Z3950" i="13"/>
  <c r="AA3950" i="13"/>
  <c r="AE3950" i="13"/>
  <c r="X3951" i="13"/>
  <c r="Z3951" i="13"/>
  <c r="AA3951" i="13"/>
  <c r="AE3951" i="13"/>
  <c r="X3952" i="13"/>
  <c r="Z3952" i="13"/>
  <c r="AA3952" i="13"/>
  <c r="AE3952" i="13"/>
  <c r="X3953" i="13"/>
  <c r="Z3953" i="13"/>
  <c r="AA3953" i="13"/>
  <c r="AE3953" i="13"/>
  <c r="X3954" i="13"/>
  <c r="Z3954" i="13"/>
  <c r="AA3954" i="13"/>
  <c r="AE3954" i="13"/>
  <c r="X3955" i="13"/>
  <c r="Z3955" i="13"/>
  <c r="AA3955" i="13"/>
  <c r="AE3955" i="13"/>
  <c r="X3956" i="13"/>
  <c r="Z3956" i="13"/>
  <c r="AA3956" i="13"/>
  <c r="AE3956" i="13"/>
  <c r="X3957" i="13"/>
  <c r="Z3957" i="13"/>
  <c r="AA3957" i="13"/>
  <c r="AE3957" i="13"/>
  <c r="X3958" i="13"/>
  <c r="Z3958" i="13"/>
  <c r="AA3958" i="13"/>
  <c r="AE3958" i="13"/>
  <c r="X3959" i="13"/>
  <c r="Z3959" i="13"/>
  <c r="AA3959" i="13"/>
  <c r="AE3959" i="13"/>
  <c r="X3960" i="13"/>
  <c r="Z3960" i="13"/>
  <c r="AA3960" i="13"/>
  <c r="AE3960" i="13"/>
  <c r="X3961" i="13"/>
  <c r="Z3961" i="13"/>
  <c r="AA3961" i="13"/>
  <c r="AE3961" i="13"/>
  <c r="X3962" i="13"/>
  <c r="Z3962" i="13"/>
  <c r="AA3962" i="13"/>
  <c r="AE3962" i="13"/>
  <c r="X3963" i="13"/>
  <c r="Z3963" i="13"/>
  <c r="AA3963" i="13"/>
  <c r="AE3963" i="13"/>
  <c r="X3964" i="13"/>
  <c r="Z3964" i="13"/>
  <c r="AA3964" i="13"/>
  <c r="AE3964" i="13"/>
  <c r="X3965" i="13"/>
  <c r="Z3965" i="13"/>
  <c r="AA3965" i="13"/>
  <c r="AE3965" i="13"/>
  <c r="X3966" i="13"/>
  <c r="Z3966" i="13"/>
  <c r="AA3966" i="13"/>
  <c r="AE3966" i="13"/>
  <c r="X3967" i="13"/>
  <c r="Z3967" i="13"/>
  <c r="AA3967" i="13"/>
  <c r="AE3967" i="13"/>
  <c r="X3968" i="13"/>
  <c r="Z3968" i="13"/>
  <c r="AA3968" i="13"/>
  <c r="AE3968" i="13"/>
  <c r="X3969" i="13"/>
  <c r="Z3969" i="13"/>
  <c r="AA3969" i="13"/>
  <c r="AE3969" i="13"/>
  <c r="X3970" i="13"/>
  <c r="Z3970" i="13"/>
  <c r="AA3970" i="13"/>
  <c r="AE3970" i="13"/>
  <c r="X3971" i="13"/>
  <c r="Z3971" i="13"/>
  <c r="AA3971" i="13"/>
  <c r="AE3971" i="13"/>
  <c r="X3972" i="13"/>
  <c r="Z3972" i="13"/>
  <c r="AA3972" i="13"/>
  <c r="AE3972" i="13"/>
  <c r="X3973" i="13"/>
  <c r="Z3973" i="13"/>
  <c r="AA3973" i="13"/>
  <c r="AE3973" i="13"/>
  <c r="X3974" i="13"/>
  <c r="Z3974" i="13"/>
  <c r="AA3974" i="13"/>
  <c r="AE3974" i="13"/>
  <c r="X3975" i="13"/>
  <c r="Z3975" i="13"/>
  <c r="AA3975" i="13"/>
  <c r="AE3975" i="13"/>
  <c r="X3976" i="13"/>
  <c r="Z3976" i="13"/>
  <c r="AA3976" i="13"/>
  <c r="AE3976" i="13"/>
  <c r="X3977" i="13"/>
  <c r="Z3977" i="13"/>
  <c r="AA3977" i="13"/>
  <c r="AE3977" i="13"/>
  <c r="X3978" i="13"/>
  <c r="Z3978" i="13"/>
  <c r="AA3978" i="13"/>
  <c r="AE3978" i="13"/>
  <c r="X3979" i="13"/>
  <c r="Z3979" i="13"/>
  <c r="AA3979" i="13"/>
  <c r="AE3979" i="13"/>
  <c r="X3980" i="13"/>
  <c r="Z3980" i="13"/>
  <c r="AA3980" i="13"/>
  <c r="AE3980" i="13"/>
  <c r="X3981" i="13"/>
  <c r="Z3981" i="13"/>
  <c r="AA3981" i="13"/>
  <c r="AE3981" i="13"/>
  <c r="X3982" i="13"/>
  <c r="Z3982" i="13"/>
  <c r="AA3982" i="13"/>
  <c r="AE3982" i="13"/>
  <c r="X3983" i="13"/>
  <c r="Z3983" i="13"/>
  <c r="AA3983" i="13"/>
  <c r="AE3983" i="13"/>
  <c r="X3984" i="13"/>
  <c r="Z3984" i="13"/>
  <c r="AA3984" i="13"/>
  <c r="AE3984" i="13"/>
  <c r="X3985" i="13"/>
  <c r="Z3985" i="13"/>
  <c r="AA3985" i="13"/>
  <c r="AE3985" i="13"/>
  <c r="X3986" i="13"/>
  <c r="Z3986" i="13"/>
  <c r="AA3986" i="13"/>
  <c r="AE3986" i="13"/>
  <c r="X3987" i="13"/>
  <c r="Z3987" i="13"/>
  <c r="AA3987" i="13"/>
  <c r="AE3987" i="13"/>
  <c r="X3988" i="13"/>
  <c r="Z3988" i="13"/>
  <c r="AA3988" i="13"/>
  <c r="AE3988" i="13"/>
  <c r="X3989" i="13"/>
  <c r="Z3989" i="13"/>
  <c r="AA3989" i="13"/>
  <c r="AE3989" i="13"/>
  <c r="X3990" i="13"/>
  <c r="Z3990" i="13"/>
  <c r="AA3990" i="13"/>
  <c r="AE3990" i="13"/>
  <c r="X3991" i="13"/>
  <c r="Z3991" i="13"/>
  <c r="AA3991" i="13"/>
  <c r="AE3991" i="13"/>
  <c r="X3992" i="13"/>
  <c r="Z3992" i="13"/>
  <c r="AA3992" i="13"/>
  <c r="AE3992" i="13"/>
  <c r="X3993" i="13"/>
  <c r="Z3993" i="13"/>
  <c r="AA3993" i="13"/>
  <c r="AE3993" i="13"/>
  <c r="X3994" i="13"/>
  <c r="Z3994" i="13"/>
  <c r="AA3994" i="13"/>
  <c r="AE3994" i="13"/>
  <c r="X3995" i="13"/>
  <c r="Z3995" i="13"/>
  <c r="AA3995" i="13"/>
  <c r="AE3995" i="13"/>
  <c r="X3996" i="13"/>
  <c r="Z3996" i="13"/>
  <c r="AA3996" i="13"/>
  <c r="AE3996" i="13"/>
  <c r="X3997" i="13"/>
  <c r="Z3997" i="13"/>
  <c r="AA3997" i="13"/>
  <c r="AE3997" i="13"/>
  <c r="X3998" i="13"/>
  <c r="Z3998" i="13"/>
  <c r="AA3998" i="13"/>
  <c r="AE3998" i="13"/>
  <c r="X3999" i="13"/>
  <c r="Z3999" i="13"/>
  <c r="AA3999" i="13"/>
  <c r="AE3999" i="13"/>
  <c r="X4000" i="13"/>
  <c r="Z4000" i="13"/>
  <c r="AA4000" i="13"/>
  <c r="AE4000" i="13"/>
  <c r="X4001" i="13"/>
  <c r="Z4001" i="13"/>
  <c r="AA4001" i="13"/>
  <c r="AE4001" i="13"/>
  <c r="X4002" i="13"/>
  <c r="Z4002" i="13"/>
  <c r="AA4002" i="13"/>
  <c r="AE4002" i="13"/>
  <c r="X4003" i="13"/>
  <c r="Z4003" i="13"/>
  <c r="AA4003" i="13"/>
  <c r="AE4003" i="13"/>
  <c r="X4004" i="13"/>
  <c r="Z4004" i="13"/>
  <c r="AA4004" i="13"/>
  <c r="AE4004" i="13"/>
  <c r="X4005" i="13"/>
  <c r="Z4005" i="13"/>
  <c r="AE4005" i="13"/>
  <c r="X4006" i="13"/>
  <c r="Z4006" i="13"/>
  <c r="AE4006" i="13"/>
  <c r="X4007" i="13"/>
  <c r="Z4007" i="13"/>
  <c r="AA4007" i="13"/>
  <c r="AE4007" i="13"/>
  <c r="X4008" i="13"/>
  <c r="Z4008" i="13"/>
  <c r="AA4008" i="13"/>
  <c r="AE4008" i="13"/>
  <c r="X4009" i="13"/>
  <c r="Z4009" i="13"/>
  <c r="AA4009" i="13"/>
  <c r="AE4009" i="13"/>
  <c r="X4010" i="13"/>
  <c r="Z4010" i="13"/>
  <c r="AA4010" i="13"/>
  <c r="AE4010" i="13"/>
  <c r="X4011" i="13"/>
  <c r="Z4011" i="13"/>
  <c r="AA4011" i="13"/>
  <c r="AE4011" i="13"/>
  <c r="X4012" i="13"/>
  <c r="Z4012" i="13"/>
  <c r="AA4012" i="13"/>
  <c r="AE4012" i="13"/>
  <c r="X4013" i="13"/>
  <c r="Z4013" i="13"/>
  <c r="AA4013" i="13"/>
  <c r="AE4013" i="13"/>
  <c r="X4014" i="13"/>
  <c r="Z4014" i="13"/>
  <c r="AA4014" i="13"/>
  <c r="AE4014" i="13"/>
  <c r="X4015" i="13"/>
  <c r="Z4015" i="13"/>
  <c r="AA4015" i="13"/>
  <c r="AE4015" i="13"/>
  <c r="X4016" i="13"/>
  <c r="Z4016" i="13"/>
  <c r="AA4016" i="13"/>
  <c r="AE4016" i="13"/>
  <c r="X4017" i="13"/>
  <c r="Z4017" i="13"/>
  <c r="AA4017" i="13"/>
  <c r="AE4017" i="13"/>
  <c r="X4018" i="13"/>
  <c r="Z4018" i="13"/>
  <c r="AA4018" i="13"/>
  <c r="AE4018" i="13"/>
  <c r="X4019" i="13"/>
  <c r="Z4019" i="13"/>
  <c r="AA4019" i="13"/>
  <c r="AE4019" i="13"/>
  <c r="X4020" i="13"/>
  <c r="Z4020" i="13"/>
  <c r="AA4020" i="13"/>
  <c r="AE4020" i="13"/>
  <c r="X4021" i="13"/>
  <c r="Z4021" i="13"/>
  <c r="AA4021" i="13"/>
  <c r="AE4021" i="13"/>
  <c r="X4022" i="13"/>
  <c r="Z4022" i="13"/>
  <c r="AA4022" i="13"/>
  <c r="AE4022" i="13"/>
  <c r="X4023" i="13"/>
  <c r="Z4023" i="13"/>
  <c r="AA4023" i="13"/>
  <c r="AE4023" i="13"/>
  <c r="X4024" i="13"/>
  <c r="Z4024" i="13"/>
  <c r="AA4024" i="13"/>
  <c r="AE4024" i="13"/>
  <c r="X4025" i="13"/>
  <c r="Z4025" i="13"/>
  <c r="AA4025" i="13"/>
  <c r="AE4025" i="13"/>
  <c r="X4026" i="13"/>
  <c r="Z4026" i="13"/>
  <c r="AA4026" i="13"/>
  <c r="AE4026" i="13"/>
  <c r="X4027" i="13"/>
  <c r="Z4027" i="13"/>
  <c r="AA4027" i="13"/>
  <c r="AE4027" i="13"/>
  <c r="X4028" i="13"/>
  <c r="Z4028" i="13"/>
  <c r="AA4028" i="13"/>
  <c r="AE4028" i="13"/>
  <c r="X4029" i="13"/>
  <c r="Z4029" i="13"/>
  <c r="AA4029" i="13"/>
  <c r="AE4029" i="13"/>
  <c r="X4030" i="13"/>
  <c r="Z4030" i="13"/>
  <c r="AA4030" i="13"/>
  <c r="AE4030" i="13"/>
  <c r="X4031" i="13"/>
  <c r="Z4031" i="13"/>
  <c r="AA4031" i="13"/>
  <c r="AE4031" i="13"/>
  <c r="X4032" i="13"/>
  <c r="Z4032" i="13"/>
  <c r="AA4032" i="13"/>
  <c r="AE4032" i="13"/>
  <c r="X4033" i="13"/>
  <c r="Z4033" i="13"/>
  <c r="AA4033" i="13"/>
  <c r="AE4033" i="13"/>
  <c r="X4034" i="13"/>
  <c r="Z4034" i="13"/>
  <c r="AA4034" i="13"/>
  <c r="AE4034" i="13"/>
  <c r="X4035" i="13"/>
  <c r="Z4035" i="13"/>
  <c r="AA4035" i="13"/>
  <c r="AE4035" i="13"/>
  <c r="X4036" i="13"/>
  <c r="Z4036" i="13"/>
  <c r="AA4036" i="13"/>
  <c r="AE4036" i="13"/>
  <c r="X4037" i="13"/>
  <c r="Z4037" i="13"/>
  <c r="AA4037" i="13"/>
  <c r="AE4037" i="13"/>
  <c r="X4038" i="13"/>
  <c r="Z4038" i="13"/>
  <c r="AA4038" i="13"/>
  <c r="AE4038" i="13"/>
  <c r="X4039" i="13"/>
  <c r="Z4039" i="13"/>
  <c r="AA4039" i="13"/>
  <c r="AE4039" i="13"/>
  <c r="X4040" i="13"/>
  <c r="Z4040" i="13"/>
  <c r="AA4040" i="13"/>
  <c r="AE4040" i="13"/>
  <c r="X4041" i="13"/>
  <c r="Z4041" i="13"/>
  <c r="AA4041" i="13"/>
  <c r="AE4041" i="13"/>
  <c r="X4042" i="13"/>
  <c r="Z4042" i="13"/>
  <c r="AA4042" i="13"/>
  <c r="AE4042" i="13"/>
  <c r="X4043" i="13"/>
  <c r="Z4043" i="13"/>
  <c r="AA4043" i="13"/>
  <c r="AE4043" i="13"/>
  <c r="X4044" i="13"/>
  <c r="Z4044" i="13"/>
  <c r="AA4044" i="13"/>
  <c r="AE4044" i="13"/>
  <c r="X4045" i="13"/>
  <c r="Z4045" i="13"/>
  <c r="AA4045" i="13"/>
  <c r="AE4045" i="13"/>
  <c r="X4046" i="13"/>
  <c r="Z4046" i="13"/>
  <c r="AA4046" i="13"/>
  <c r="AE4046" i="13"/>
  <c r="X4047" i="13"/>
  <c r="Z4047" i="13"/>
  <c r="AA4047" i="13"/>
  <c r="AE4047" i="13"/>
  <c r="X4048" i="13"/>
  <c r="Z4048" i="13"/>
  <c r="AA4048" i="13"/>
  <c r="AE4048" i="13"/>
  <c r="X4049" i="13"/>
  <c r="Z4049" i="13"/>
  <c r="AA4049" i="13"/>
  <c r="AE4049" i="13"/>
  <c r="X4050" i="13"/>
  <c r="Z4050" i="13"/>
  <c r="AA4050" i="13"/>
  <c r="AE4050" i="13"/>
  <c r="X4051" i="13"/>
  <c r="Z4051" i="13"/>
  <c r="AA4051" i="13"/>
  <c r="AE4051" i="13"/>
  <c r="X4052" i="13"/>
  <c r="Z4052" i="13"/>
  <c r="AA4052" i="13"/>
  <c r="AE4052" i="13"/>
  <c r="X4053" i="13"/>
  <c r="Z4053" i="13"/>
  <c r="AA4053" i="13"/>
  <c r="AE4053" i="13"/>
  <c r="X4054" i="13"/>
  <c r="Z4054" i="13"/>
  <c r="AA4054" i="13"/>
  <c r="AE4054" i="13"/>
  <c r="X4055" i="13"/>
  <c r="Z4055" i="13"/>
  <c r="AA4055" i="13"/>
  <c r="AE4055" i="13"/>
  <c r="X4056" i="13"/>
  <c r="Z4056" i="13"/>
  <c r="AA4056" i="13"/>
  <c r="AE4056" i="13"/>
  <c r="X4057" i="13"/>
  <c r="Z4057" i="13"/>
  <c r="AA4057" i="13"/>
  <c r="AE4057" i="13"/>
  <c r="X4058" i="13"/>
  <c r="Z4058" i="13"/>
  <c r="AA4058" i="13"/>
  <c r="AE4058" i="13"/>
  <c r="X4059" i="13"/>
  <c r="Z4059" i="13"/>
  <c r="AA4059" i="13"/>
  <c r="AE4059" i="13"/>
  <c r="X4060" i="13"/>
  <c r="Z4060" i="13"/>
  <c r="AA4060" i="13"/>
  <c r="AE4060" i="13"/>
  <c r="X4061" i="13"/>
  <c r="Z4061" i="13"/>
  <c r="AA4061" i="13"/>
  <c r="AE4061" i="13"/>
  <c r="X4062" i="13"/>
  <c r="Z4062" i="13"/>
  <c r="AA4062" i="13"/>
  <c r="AE4062" i="13"/>
  <c r="X4063" i="13"/>
  <c r="Z4063" i="13"/>
  <c r="AA4063" i="13"/>
  <c r="AE4063" i="13"/>
  <c r="X4064" i="13"/>
  <c r="Z4064" i="13"/>
  <c r="AA4064" i="13"/>
  <c r="AE4064" i="13"/>
  <c r="X4065" i="13"/>
  <c r="Z4065" i="13"/>
  <c r="AA4065" i="13"/>
  <c r="AE4065" i="13"/>
  <c r="X4066" i="13"/>
  <c r="Z4066" i="13"/>
  <c r="AA4066" i="13"/>
  <c r="AE4066" i="13"/>
  <c r="X4067" i="13"/>
  <c r="Z4067" i="13"/>
  <c r="AA4067" i="13"/>
  <c r="AE4067" i="13"/>
  <c r="X4068" i="13"/>
  <c r="Z4068" i="13"/>
  <c r="AA4068" i="13"/>
  <c r="AE4068" i="13"/>
  <c r="X4069" i="13"/>
  <c r="Z4069" i="13"/>
  <c r="AA4069" i="13"/>
  <c r="AE4069" i="13"/>
  <c r="X4070" i="13"/>
  <c r="Z4070" i="13"/>
  <c r="AA4070" i="13"/>
  <c r="AE4070" i="13"/>
  <c r="X4071" i="13"/>
  <c r="Z4071" i="13"/>
  <c r="AA4071" i="13"/>
  <c r="AE4071" i="13"/>
  <c r="X4072" i="13"/>
  <c r="Z4072" i="13"/>
  <c r="AA4072" i="13"/>
  <c r="AE4072" i="13"/>
  <c r="X4073" i="13"/>
  <c r="Z4073" i="13"/>
  <c r="AA4073" i="13"/>
  <c r="AE4073" i="13"/>
  <c r="X4074" i="13"/>
  <c r="Z4074" i="13"/>
  <c r="AA4074" i="13"/>
  <c r="AE4074" i="13"/>
  <c r="X4075" i="13"/>
  <c r="Z4075" i="13"/>
  <c r="AA4075" i="13"/>
  <c r="AE4075" i="13"/>
  <c r="X4076" i="13"/>
  <c r="Z4076" i="13"/>
  <c r="AA4076" i="13"/>
  <c r="AE4076" i="13"/>
  <c r="X4077" i="13"/>
  <c r="Z4077" i="13"/>
  <c r="AA4077" i="13"/>
  <c r="AE4077" i="13"/>
  <c r="X4078" i="13"/>
  <c r="Z4078" i="13"/>
  <c r="AA4078" i="13"/>
  <c r="AE4078" i="13"/>
  <c r="X4079" i="13"/>
  <c r="Z4079" i="13"/>
  <c r="AA4079" i="13"/>
  <c r="AE4079" i="13"/>
  <c r="X4080" i="13"/>
  <c r="Z4080" i="13"/>
  <c r="AA4080" i="13"/>
  <c r="AE4080" i="13"/>
  <c r="X4081" i="13"/>
  <c r="Z4081" i="13"/>
  <c r="AA4081" i="13"/>
  <c r="AE4081" i="13"/>
  <c r="X4082" i="13"/>
  <c r="Z4082" i="13"/>
  <c r="AA4082" i="13"/>
  <c r="AE4082" i="13"/>
  <c r="X4083" i="13"/>
  <c r="Z4083" i="13"/>
  <c r="AA4083" i="13"/>
  <c r="AE4083" i="13"/>
  <c r="X4084" i="13"/>
  <c r="Z4084" i="13"/>
  <c r="AA4084" i="13"/>
  <c r="AE4084" i="13"/>
  <c r="X4085" i="13"/>
  <c r="Z4085" i="13"/>
  <c r="AA4085" i="13"/>
  <c r="AE4085" i="13"/>
  <c r="X4086" i="13"/>
  <c r="Z4086" i="13"/>
  <c r="AA4086" i="13"/>
  <c r="AE4086" i="13"/>
  <c r="X4087" i="13"/>
  <c r="Z4087" i="13"/>
  <c r="AA4087" i="13"/>
  <c r="AE4087" i="13"/>
  <c r="X4088" i="13"/>
  <c r="Z4088" i="13"/>
  <c r="AA4088" i="13"/>
  <c r="AE4088" i="13"/>
  <c r="X4089" i="13"/>
  <c r="Z4089" i="13"/>
  <c r="AA4089" i="13"/>
  <c r="AE4089" i="13"/>
  <c r="X4090" i="13"/>
  <c r="Z4090" i="13"/>
  <c r="AA4090" i="13"/>
  <c r="AE4090" i="13"/>
  <c r="X4091" i="13"/>
  <c r="Z4091" i="13"/>
  <c r="AA4091" i="13"/>
  <c r="AE4091" i="13"/>
  <c r="X4092" i="13"/>
  <c r="Z4092" i="13"/>
  <c r="AA4092" i="13"/>
  <c r="AE4092" i="13"/>
  <c r="X4093" i="13"/>
  <c r="Z4093" i="13"/>
  <c r="AA4093" i="13"/>
  <c r="AE4093" i="13"/>
  <c r="X4094" i="13"/>
  <c r="Z4094" i="13"/>
  <c r="AA4094" i="13"/>
  <c r="AE4094" i="13"/>
  <c r="X4095" i="13"/>
  <c r="Z4095" i="13"/>
  <c r="AA4095" i="13"/>
  <c r="AE4095" i="13"/>
  <c r="X4096" i="13"/>
  <c r="Z4096" i="13"/>
  <c r="AA4096" i="13"/>
  <c r="AE4096" i="13"/>
  <c r="X4097" i="13"/>
  <c r="Z4097" i="13"/>
  <c r="AA4097" i="13"/>
  <c r="AE4097" i="13"/>
  <c r="X4098" i="13"/>
  <c r="Z4098" i="13"/>
  <c r="AA4098" i="13"/>
  <c r="AE4098" i="13"/>
  <c r="X4099" i="13"/>
  <c r="Z4099" i="13"/>
  <c r="AA4099" i="13"/>
  <c r="AE4099" i="13"/>
  <c r="X4100" i="13"/>
  <c r="Z4100" i="13"/>
  <c r="AA4100" i="13"/>
  <c r="AE4100" i="13"/>
  <c r="X4101" i="13"/>
  <c r="Z4101" i="13"/>
  <c r="AA4101" i="13"/>
  <c r="AE4101" i="13"/>
  <c r="X4102" i="13"/>
  <c r="Z4102" i="13"/>
  <c r="AA4102" i="13"/>
  <c r="AE4102" i="13"/>
  <c r="X4103" i="13"/>
  <c r="Z4103" i="13"/>
  <c r="AA4103" i="13"/>
  <c r="AE4103" i="13"/>
  <c r="X4104" i="13"/>
  <c r="Z4104" i="13"/>
  <c r="AA4104" i="13"/>
  <c r="AE4104" i="13"/>
  <c r="X4105" i="13"/>
  <c r="Z4105" i="13"/>
  <c r="AA4105" i="13"/>
  <c r="AE4105" i="13"/>
  <c r="X4106" i="13"/>
  <c r="Z4106" i="13"/>
  <c r="AA4106" i="13"/>
  <c r="AE4106" i="13"/>
  <c r="X4107" i="13"/>
  <c r="Z4107" i="13"/>
  <c r="AA4107" i="13"/>
  <c r="AE4107" i="13"/>
  <c r="X4108" i="13"/>
  <c r="Z4108" i="13"/>
  <c r="AA4108" i="13"/>
  <c r="AE4108" i="13"/>
  <c r="X4109" i="13"/>
  <c r="Z4109" i="13"/>
  <c r="AA4109" i="13"/>
  <c r="AE4109" i="13"/>
  <c r="X4110" i="13"/>
  <c r="Z4110" i="13"/>
  <c r="AA4110" i="13"/>
  <c r="AE4110" i="13"/>
  <c r="X4111" i="13"/>
  <c r="Z4111" i="13"/>
  <c r="AA4111" i="13"/>
  <c r="AE4111" i="13"/>
  <c r="X4112" i="13"/>
  <c r="Z4112" i="13"/>
  <c r="AA4112" i="13"/>
  <c r="AE4112" i="13"/>
  <c r="X4113" i="13"/>
  <c r="Z4113" i="13"/>
  <c r="AA4113" i="13"/>
  <c r="AE4113" i="13"/>
  <c r="X4114" i="13"/>
  <c r="Z4114" i="13"/>
  <c r="AA4114" i="13"/>
  <c r="AE4114" i="13"/>
  <c r="X4115" i="13"/>
  <c r="Z4115" i="13"/>
  <c r="AA4115" i="13"/>
  <c r="AE4115" i="13"/>
  <c r="X4116" i="13"/>
  <c r="Z4116" i="13"/>
  <c r="AA4116" i="13"/>
  <c r="AE4116" i="13"/>
  <c r="X4117" i="13"/>
  <c r="Z4117" i="13"/>
  <c r="AA4117" i="13"/>
  <c r="AE4117" i="13"/>
  <c r="X4118" i="13"/>
  <c r="Z4118" i="13"/>
  <c r="AA4118" i="13"/>
  <c r="AE4118" i="13"/>
  <c r="X4119" i="13"/>
  <c r="Z4119" i="13"/>
  <c r="AA4119" i="13"/>
  <c r="AE4119" i="13"/>
  <c r="X4120" i="13"/>
  <c r="Z4120" i="13"/>
  <c r="AA4120" i="13"/>
  <c r="AE4120" i="13"/>
  <c r="X4121" i="13"/>
  <c r="Z4121" i="13"/>
  <c r="AA4121" i="13"/>
  <c r="AE4121" i="13"/>
  <c r="X4122" i="13"/>
  <c r="Z4122" i="13"/>
  <c r="AA4122" i="13"/>
  <c r="AE4122" i="13"/>
  <c r="X4123" i="13"/>
  <c r="Z4123" i="13"/>
  <c r="AA4123" i="13"/>
  <c r="AE4123" i="13"/>
  <c r="X4124" i="13"/>
  <c r="Z4124" i="13"/>
  <c r="AA4124" i="13"/>
  <c r="AE4124" i="13"/>
  <c r="X4125" i="13"/>
  <c r="Z4125" i="13"/>
  <c r="AA4125" i="13"/>
  <c r="AE4125" i="13"/>
  <c r="X4126" i="13"/>
  <c r="Z4126" i="13"/>
  <c r="AA4126" i="13"/>
  <c r="AE4126" i="13"/>
  <c r="X4127" i="13"/>
  <c r="Z4127" i="13"/>
  <c r="AA4127" i="13"/>
  <c r="AE4127" i="13"/>
  <c r="X4128" i="13"/>
  <c r="Z4128" i="13"/>
  <c r="AA4128" i="13"/>
  <c r="AE4128" i="13"/>
  <c r="X4129" i="13"/>
  <c r="Z4129" i="13"/>
  <c r="AA4129" i="13"/>
  <c r="AE4129" i="13"/>
  <c r="X4130" i="13"/>
  <c r="Z4130" i="13"/>
  <c r="AA4130" i="13"/>
  <c r="AE4130" i="13"/>
  <c r="X4131" i="13"/>
  <c r="Z4131" i="13"/>
  <c r="AA4131" i="13"/>
  <c r="AE4131" i="13"/>
  <c r="X4132" i="13"/>
  <c r="Z4132" i="13"/>
  <c r="AA4132" i="13"/>
  <c r="AE4132" i="13"/>
  <c r="X4133" i="13"/>
  <c r="Z4133" i="13"/>
  <c r="AA4133" i="13"/>
  <c r="AE4133" i="13"/>
  <c r="X4134" i="13"/>
  <c r="Z4134" i="13"/>
  <c r="AA4134" i="13"/>
  <c r="AE4134" i="13"/>
  <c r="X4135" i="13"/>
  <c r="Z4135" i="13"/>
  <c r="AA4135" i="13"/>
  <c r="AE4135" i="13"/>
  <c r="X4136" i="13"/>
  <c r="Z4136" i="13"/>
  <c r="AA4136" i="13"/>
  <c r="AE4136" i="13"/>
  <c r="X4137" i="13"/>
  <c r="Z4137" i="13"/>
  <c r="AA4137" i="13"/>
  <c r="AE4137" i="13"/>
  <c r="X4138" i="13"/>
  <c r="Z4138" i="13"/>
  <c r="AA4138" i="13"/>
  <c r="AE4138" i="13"/>
  <c r="X4139" i="13"/>
  <c r="Z4139" i="13"/>
  <c r="AA4139" i="13"/>
  <c r="AE4139" i="13"/>
  <c r="X4140" i="13"/>
  <c r="Z4140" i="13"/>
  <c r="AA4140" i="13"/>
  <c r="AE4140" i="13"/>
  <c r="X4141" i="13"/>
  <c r="Z4141" i="13"/>
  <c r="AA4141" i="13"/>
  <c r="AE4141" i="13"/>
  <c r="X4142" i="13"/>
  <c r="Z4142" i="13"/>
  <c r="AA4142" i="13"/>
  <c r="AE4142" i="13"/>
  <c r="X4143" i="13"/>
  <c r="Z4143" i="13"/>
  <c r="AA4143" i="13"/>
  <c r="AE4143" i="13"/>
  <c r="X4144" i="13"/>
  <c r="Z4144" i="13"/>
  <c r="AA4144" i="13"/>
  <c r="AE4144" i="13"/>
  <c r="X4145" i="13"/>
  <c r="Z4145" i="13"/>
  <c r="AA4145" i="13"/>
  <c r="AE4145" i="13"/>
  <c r="X4146" i="13"/>
  <c r="Z4146" i="13"/>
  <c r="AA4146" i="13"/>
  <c r="AE4146" i="13"/>
  <c r="X4147" i="13"/>
  <c r="Z4147" i="13"/>
  <c r="AA4147" i="13"/>
  <c r="AE4147" i="13"/>
  <c r="X4148" i="13"/>
  <c r="Z4148" i="13"/>
  <c r="AA4148" i="13"/>
  <c r="AE4148" i="13"/>
  <c r="X4149" i="13"/>
  <c r="Z4149" i="13"/>
  <c r="AA4149" i="13"/>
  <c r="AE4149" i="13"/>
  <c r="X4150" i="13"/>
  <c r="Z4150" i="13"/>
  <c r="AA4150" i="13"/>
  <c r="AE4150" i="13"/>
  <c r="X4151" i="13"/>
  <c r="Z4151" i="13"/>
  <c r="AA4151" i="13"/>
  <c r="AE4151" i="13"/>
  <c r="X4152" i="13"/>
  <c r="Z4152" i="13"/>
  <c r="AA4152" i="13"/>
  <c r="AE4152" i="13"/>
  <c r="X4153" i="13"/>
  <c r="Z4153" i="13"/>
  <c r="AA4153" i="13"/>
  <c r="AE4153" i="13"/>
  <c r="X4154" i="13"/>
  <c r="Z4154" i="13"/>
  <c r="AA4154" i="13"/>
  <c r="AE4154" i="13"/>
  <c r="X4155" i="13"/>
  <c r="Z4155" i="13"/>
  <c r="AA4155" i="13"/>
  <c r="AE4155" i="13"/>
  <c r="X4156" i="13"/>
  <c r="Z4156" i="13"/>
  <c r="AA4156" i="13"/>
  <c r="AE4156" i="13"/>
  <c r="X4157" i="13"/>
  <c r="Z4157" i="13"/>
  <c r="AA4157" i="13"/>
  <c r="AE4157" i="13"/>
  <c r="X4158" i="13"/>
  <c r="Z4158" i="13"/>
  <c r="AA4158" i="13"/>
  <c r="AE4158" i="13"/>
  <c r="X4159" i="13"/>
  <c r="Z4159" i="13"/>
  <c r="AA4159" i="13"/>
  <c r="AE4159" i="13"/>
  <c r="X4160" i="13"/>
  <c r="Z4160" i="13"/>
  <c r="AA4160" i="13"/>
  <c r="AE4160" i="13"/>
  <c r="X4161" i="13"/>
  <c r="Z4161" i="13"/>
  <c r="AA4161" i="13"/>
  <c r="AE4161" i="13"/>
  <c r="X4162" i="13"/>
  <c r="Z4162" i="13"/>
  <c r="AA4162" i="13"/>
  <c r="AE4162" i="13"/>
  <c r="X4163" i="13"/>
  <c r="Z4163" i="13"/>
  <c r="AA4163" i="13"/>
  <c r="AE4163" i="13"/>
  <c r="X4164" i="13"/>
  <c r="Z4164" i="13"/>
  <c r="AA4164" i="13"/>
  <c r="AE4164" i="13"/>
  <c r="X4165" i="13"/>
  <c r="Z4165" i="13"/>
  <c r="AA4165" i="13"/>
  <c r="AE4165" i="13"/>
  <c r="X4166" i="13"/>
  <c r="Z4166" i="13"/>
  <c r="AA4166" i="13"/>
  <c r="AE4166" i="13"/>
  <c r="X4167" i="13"/>
  <c r="Z4167" i="13"/>
  <c r="AA4167" i="13"/>
  <c r="AE4167" i="13"/>
  <c r="X4168" i="13"/>
  <c r="Z4168" i="13"/>
  <c r="AA4168" i="13"/>
  <c r="AE4168" i="13"/>
  <c r="X4169" i="13"/>
  <c r="Z4169" i="13"/>
  <c r="AA4169" i="13"/>
  <c r="AE4169" i="13"/>
  <c r="X4170" i="13"/>
  <c r="Z4170" i="13"/>
  <c r="AA4170" i="13"/>
  <c r="AE4170" i="13"/>
  <c r="X4171" i="13"/>
  <c r="Z4171" i="13"/>
  <c r="AA4171" i="13"/>
  <c r="AE4171" i="13"/>
  <c r="X4172" i="13"/>
  <c r="Z4172" i="13"/>
  <c r="AA4172" i="13"/>
  <c r="AE4172" i="13"/>
  <c r="X4173" i="13"/>
  <c r="Z4173" i="13"/>
  <c r="AA4173" i="13"/>
  <c r="AE4173" i="13"/>
  <c r="X4174" i="13"/>
  <c r="Z4174" i="13"/>
  <c r="AA4174" i="13"/>
  <c r="AE4174" i="13"/>
  <c r="X4175" i="13"/>
  <c r="Z4175" i="13"/>
  <c r="AA4175" i="13"/>
  <c r="AE4175" i="13"/>
  <c r="X4176" i="13"/>
  <c r="Z4176" i="13"/>
  <c r="AA4176" i="13"/>
  <c r="AE4176" i="13"/>
  <c r="X4177" i="13"/>
  <c r="Z4177" i="13"/>
  <c r="AA4177" i="13"/>
  <c r="AE4177" i="13"/>
  <c r="X4178" i="13"/>
  <c r="Z4178" i="13"/>
  <c r="AA4178" i="13"/>
  <c r="AE4178" i="13"/>
  <c r="X4179" i="13"/>
  <c r="Z4179" i="13"/>
  <c r="AA4179" i="13"/>
  <c r="AE4179" i="13"/>
  <c r="X4180" i="13"/>
  <c r="Z4180" i="13"/>
  <c r="AA4180" i="13"/>
  <c r="AE4180" i="13"/>
  <c r="X4181" i="13"/>
  <c r="Z4181" i="13"/>
  <c r="AA4181" i="13"/>
  <c r="AE4181" i="13"/>
  <c r="X4182" i="13"/>
  <c r="Z4182" i="13"/>
  <c r="AA4182" i="13"/>
  <c r="AE4182" i="13"/>
  <c r="X4183" i="13"/>
  <c r="Z4183" i="13"/>
  <c r="AA4183" i="13"/>
  <c r="AE4183" i="13"/>
  <c r="X4184" i="13"/>
  <c r="Z4184" i="13"/>
  <c r="AA4184" i="13"/>
  <c r="AE4184" i="13"/>
  <c r="X4185" i="13"/>
  <c r="Z4185" i="13"/>
  <c r="AA4185" i="13"/>
  <c r="AE4185" i="13"/>
  <c r="X4186" i="13"/>
  <c r="Z4186" i="13"/>
  <c r="AA4186" i="13"/>
  <c r="AE4186" i="13"/>
  <c r="X4187" i="13"/>
  <c r="Z4187" i="13"/>
  <c r="AA4187" i="13"/>
  <c r="AE4187" i="13"/>
  <c r="X4188" i="13"/>
  <c r="Z4188" i="13"/>
  <c r="AA4188" i="13"/>
  <c r="AE4188" i="13"/>
  <c r="X4189" i="13"/>
  <c r="Z4189" i="13"/>
  <c r="AA4189" i="13"/>
  <c r="AE4189" i="13"/>
  <c r="X4190" i="13"/>
  <c r="Z4190" i="13"/>
  <c r="AA4190" i="13"/>
  <c r="AE4190" i="13"/>
  <c r="X4191" i="13"/>
  <c r="Z4191" i="13"/>
  <c r="AA4191" i="13"/>
  <c r="AE4191" i="13"/>
  <c r="X4192" i="13"/>
  <c r="Z4192" i="13"/>
  <c r="AA4192" i="13"/>
  <c r="AE4192" i="13"/>
  <c r="X4193" i="13"/>
  <c r="Z4193" i="13"/>
  <c r="AA4193" i="13"/>
  <c r="AE4193" i="13"/>
  <c r="X4194" i="13"/>
  <c r="Z4194" i="13"/>
  <c r="AA4194" i="13"/>
  <c r="AE4194" i="13"/>
  <c r="X4195" i="13"/>
  <c r="Z4195" i="13"/>
  <c r="AA4195" i="13"/>
  <c r="AE4195" i="13"/>
  <c r="X4196" i="13"/>
  <c r="Z4196" i="13"/>
  <c r="AA4196" i="13"/>
  <c r="AE4196" i="13"/>
  <c r="X4197" i="13"/>
  <c r="Z4197" i="13"/>
  <c r="AA4197" i="13"/>
  <c r="AE4197" i="13"/>
  <c r="X4198" i="13"/>
  <c r="Z4198" i="13"/>
  <c r="AA4198" i="13"/>
  <c r="AE4198" i="13"/>
  <c r="X4199" i="13"/>
  <c r="Z4199" i="13"/>
  <c r="AA4199" i="13"/>
  <c r="AE4199" i="13"/>
  <c r="X4200" i="13"/>
  <c r="Z4200" i="13"/>
  <c r="AA4200" i="13"/>
  <c r="AE4200" i="13"/>
  <c r="X4201" i="13"/>
  <c r="Z4201" i="13"/>
  <c r="AA4201" i="13"/>
  <c r="AE4201" i="13"/>
  <c r="X4202" i="13"/>
  <c r="Z4202" i="13"/>
  <c r="AA4202" i="13"/>
  <c r="AE4202" i="13"/>
  <c r="X4203" i="13"/>
  <c r="Z4203" i="13"/>
  <c r="AA4203" i="13"/>
  <c r="AE4203" i="13"/>
  <c r="X4204" i="13"/>
  <c r="Z4204" i="13"/>
  <c r="AA4204" i="13"/>
  <c r="AE4204" i="13"/>
  <c r="X4205" i="13"/>
  <c r="Z4205" i="13"/>
  <c r="AA4205" i="13"/>
  <c r="AE4205" i="13"/>
  <c r="X4206" i="13"/>
  <c r="Z4206" i="13"/>
  <c r="AA4206" i="13"/>
  <c r="AE4206" i="13"/>
  <c r="X4207" i="13"/>
  <c r="Z4207" i="13"/>
  <c r="AA4207" i="13"/>
  <c r="AE4207" i="13"/>
  <c r="X4208" i="13"/>
  <c r="Z4208" i="13"/>
  <c r="AA4208" i="13"/>
  <c r="AE4208" i="13"/>
  <c r="X4209" i="13"/>
  <c r="Z4209" i="13"/>
  <c r="AA4209" i="13"/>
  <c r="AE4209" i="13"/>
  <c r="X4210" i="13"/>
  <c r="Z4210" i="13"/>
  <c r="AA4210" i="13"/>
  <c r="AE4210" i="13"/>
  <c r="X4211" i="13"/>
  <c r="Z4211" i="13"/>
  <c r="AA4211" i="13"/>
  <c r="AE4211" i="13"/>
  <c r="X4212" i="13"/>
  <c r="Z4212" i="13"/>
  <c r="AA4212" i="13"/>
  <c r="AE4212" i="13"/>
  <c r="X4213" i="13"/>
  <c r="Z4213" i="13"/>
  <c r="AA4213" i="13"/>
  <c r="AE4213" i="13"/>
  <c r="X4214" i="13"/>
  <c r="Z4214" i="13"/>
  <c r="AA4214" i="13"/>
  <c r="AE4214" i="13"/>
  <c r="X4215" i="13"/>
  <c r="Z4215" i="13"/>
  <c r="AA4215" i="13"/>
  <c r="AE4215" i="13"/>
  <c r="X4216" i="13"/>
  <c r="Z4216" i="13"/>
  <c r="AA4216" i="13"/>
  <c r="AE4216" i="13"/>
  <c r="X4217" i="13"/>
  <c r="Z4217" i="13"/>
  <c r="AA4217" i="13"/>
  <c r="AE4217" i="13"/>
  <c r="X4218" i="13"/>
  <c r="Z4218" i="13"/>
  <c r="AA4218" i="13"/>
  <c r="AE4218" i="13"/>
  <c r="X4219" i="13"/>
  <c r="Z4219" i="13"/>
  <c r="AA4219" i="13"/>
  <c r="AE4219" i="13"/>
  <c r="X4220" i="13"/>
  <c r="Z4220" i="13"/>
  <c r="AA4220" i="13"/>
  <c r="AE4220" i="13"/>
  <c r="X4221" i="13"/>
  <c r="Z4221" i="13"/>
  <c r="AA4221" i="13"/>
  <c r="AE4221" i="13"/>
  <c r="X4222" i="13"/>
  <c r="Z4222" i="13"/>
  <c r="AA4222" i="13"/>
  <c r="AE4222" i="13"/>
  <c r="X4223" i="13"/>
  <c r="Z4223" i="13"/>
  <c r="AA4223" i="13"/>
  <c r="AE4223" i="13"/>
  <c r="X4224" i="13"/>
  <c r="Z4224" i="13"/>
  <c r="AA4224" i="13"/>
  <c r="AE4224" i="13"/>
  <c r="X4225" i="13"/>
  <c r="Z4225" i="13"/>
  <c r="AA4225" i="13"/>
  <c r="AE4225" i="13"/>
  <c r="X4226" i="13"/>
  <c r="Z4226" i="13"/>
  <c r="AA4226" i="13"/>
  <c r="AE4226" i="13"/>
  <c r="X4227" i="13"/>
  <c r="Z4227" i="13"/>
  <c r="AA4227" i="13"/>
  <c r="AE4227" i="13"/>
  <c r="X4228" i="13"/>
  <c r="Z4228" i="13"/>
  <c r="AA4228" i="13"/>
  <c r="AE4228" i="13"/>
  <c r="X4229" i="13"/>
  <c r="Z4229" i="13"/>
  <c r="AA4229" i="13"/>
  <c r="AE4229" i="13"/>
  <c r="X4230" i="13"/>
  <c r="Z4230" i="13"/>
  <c r="AA4230" i="13"/>
  <c r="AE4230" i="13"/>
  <c r="X4231" i="13"/>
  <c r="Z4231" i="13"/>
  <c r="AA4231" i="13"/>
  <c r="AE4231" i="13"/>
  <c r="X4232" i="13"/>
  <c r="Z4232" i="13"/>
  <c r="AA4232" i="13"/>
  <c r="AE4232" i="13"/>
  <c r="X4233" i="13"/>
  <c r="Z4233" i="13"/>
  <c r="AA4233" i="13"/>
  <c r="AE4233" i="13"/>
  <c r="X4234" i="13"/>
  <c r="Z4234" i="13"/>
  <c r="AA4234" i="13"/>
  <c r="AE4234" i="13"/>
  <c r="X4235" i="13"/>
  <c r="Z4235" i="13"/>
  <c r="AA4235" i="13"/>
  <c r="AE4235" i="13"/>
  <c r="X4236" i="13"/>
  <c r="Z4236" i="13"/>
  <c r="AA4236" i="13"/>
  <c r="AE4236" i="13"/>
  <c r="X4237" i="13"/>
  <c r="Z4237" i="13"/>
  <c r="AA4237" i="13"/>
  <c r="AE4237" i="13"/>
  <c r="X4238" i="13"/>
  <c r="Z4238" i="13"/>
  <c r="AA4238" i="13"/>
  <c r="AE4238" i="13"/>
  <c r="X4239" i="13"/>
  <c r="Z4239" i="13"/>
  <c r="AA4239" i="13"/>
  <c r="AE4239" i="13"/>
  <c r="X4240" i="13"/>
  <c r="Z4240" i="13"/>
  <c r="AA4240" i="13"/>
  <c r="AE4240" i="13"/>
  <c r="X4241" i="13"/>
  <c r="Z4241" i="13"/>
  <c r="AA4241" i="13"/>
  <c r="AE4241" i="13"/>
  <c r="X4242" i="13"/>
  <c r="Z4242" i="13"/>
  <c r="AA4242" i="13"/>
  <c r="AE4242" i="13"/>
  <c r="X4243" i="13"/>
  <c r="Z4243" i="13"/>
  <c r="AA4243" i="13"/>
  <c r="AE4243" i="13"/>
  <c r="X4244" i="13"/>
  <c r="Z4244" i="13"/>
  <c r="AA4244" i="13"/>
  <c r="AE4244" i="13"/>
  <c r="X4245" i="13"/>
  <c r="Z4245" i="13"/>
  <c r="AA4245" i="13"/>
  <c r="AE4245" i="13"/>
  <c r="X4246" i="13"/>
  <c r="Z4246" i="13"/>
  <c r="AA4246" i="13"/>
  <c r="AE4246" i="13"/>
  <c r="X4247" i="13"/>
  <c r="Z4247" i="13"/>
  <c r="AA4247" i="13"/>
  <c r="AE4247" i="13"/>
  <c r="X4248" i="13"/>
  <c r="Z4248" i="13"/>
  <c r="AA4248" i="13"/>
  <c r="AE4248" i="13"/>
  <c r="X4249" i="13"/>
  <c r="Z4249" i="13"/>
  <c r="AA4249" i="13"/>
  <c r="AE4249" i="13"/>
  <c r="X4250" i="13"/>
  <c r="Z4250" i="13"/>
  <c r="AA4250" i="13"/>
  <c r="AE4250" i="13"/>
  <c r="X4251" i="13"/>
  <c r="Z4251" i="13"/>
  <c r="AA4251" i="13"/>
  <c r="AE4251" i="13"/>
  <c r="X4252" i="13"/>
  <c r="Z4252" i="13"/>
  <c r="AA4252" i="13"/>
  <c r="AE4252" i="13"/>
  <c r="X4253" i="13"/>
  <c r="Z4253" i="13"/>
  <c r="AA4253" i="13"/>
  <c r="AE4253" i="13"/>
  <c r="X4254" i="13"/>
  <c r="Z4254" i="13"/>
  <c r="AA4254" i="13"/>
  <c r="AE4254" i="13"/>
  <c r="X4255" i="13"/>
  <c r="Z4255" i="13"/>
  <c r="AA4255" i="13"/>
  <c r="AE4255" i="13"/>
  <c r="X4256" i="13"/>
  <c r="Z4256" i="13"/>
  <c r="AA4256" i="13"/>
  <c r="AE4256" i="13"/>
  <c r="X4257" i="13"/>
  <c r="Z4257" i="13"/>
  <c r="AA4257" i="13"/>
  <c r="AE4257" i="13"/>
  <c r="X4258" i="13"/>
  <c r="Z4258" i="13"/>
  <c r="AA4258" i="13"/>
  <c r="AE4258" i="13"/>
  <c r="X4259" i="13"/>
  <c r="Z4259" i="13"/>
  <c r="AA4259" i="13"/>
  <c r="AE4259" i="13"/>
  <c r="X4260" i="13"/>
  <c r="Z4260" i="13"/>
  <c r="AA4260" i="13"/>
  <c r="AE4260" i="13"/>
  <c r="X4261" i="13"/>
  <c r="Z4261" i="13"/>
  <c r="AA4261" i="13"/>
  <c r="AE4261" i="13"/>
  <c r="X4262" i="13"/>
  <c r="Z4262" i="13"/>
  <c r="AA4262" i="13"/>
  <c r="AE4262" i="13"/>
  <c r="X4263" i="13"/>
  <c r="Z4263" i="13"/>
  <c r="AA4263" i="13"/>
  <c r="AE4263" i="13"/>
  <c r="X4264" i="13"/>
  <c r="Z4264" i="13"/>
  <c r="AA4264" i="13"/>
  <c r="AE4264" i="13"/>
  <c r="X4265" i="13"/>
  <c r="Z4265" i="13"/>
  <c r="AA4265" i="13"/>
  <c r="AE4265" i="13"/>
  <c r="X4266" i="13"/>
  <c r="Z4266" i="13"/>
  <c r="AA4266" i="13"/>
  <c r="AE4266" i="13"/>
  <c r="X4267" i="13"/>
  <c r="Z4267" i="13"/>
  <c r="AA4267" i="13"/>
  <c r="AE4267" i="13"/>
  <c r="X4268" i="13"/>
  <c r="Z4268" i="13"/>
  <c r="AA4268" i="13"/>
  <c r="AE4268" i="13"/>
  <c r="X4269" i="13"/>
  <c r="Z4269" i="13"/>
  <c r="AA4269" i="13"/>
  <c r="AE4269" i="13"/>
  <c r="X4270" i="13"/>
  <c r="Z4270" i="13"/>
  <c r="AA4270" i="13"/>
  <c r="AE4270" i="13"/>
  <c r="X4271" i="13"/>
  <c r="Z4271" i="13"/>
  <c r="AA4271" i="13"/>
  <c r="AE4271" i="13"/>
  <c r="X4272" i="13"/>
  <c r="Z4272" i="13"/>
  <c r="AA4272" i="13"/>
  <c r="AE4272" i="13"/>
  <c r="X4273" i="13"/>
  <c r="Z4273" i="13"/>
  <c r="AA4273" i="13"/>
  <c r="AE4273" i="13"/>
  <c r="X4274" i="13"/>
  <c r="Z4274" i="13"/>
  <c r="AA4274" i="13"/>
  <c r="AE4274" i="13"/>
  <c r="X4275" i="13"/>
  <c r="Z4275" i="13"/>
  <c r="AA4275" i="13"/>
  <c r="AE4275" i="13"/>
  <c r="X4276" i="13"/>
  <c r="Z4276" i="13"/>
  <c r="AA4276" i="13"/>
  <c r="AE4276" i="13"/>
  <c r="X4277" i="13"/>
  <c r="Z4277" i="13"/>
  <c r="AA4277" i="13"/>
  <c r="AE4277" i="13"/>
  <c r="X4278" i="13"/>
  <c r="Z4278" i="13"/>
  <c r="AA4278" i="13"/>
  <c r="AE4278" i="13"/>
  <c r="X4279" i="13"/>
  <c r="Z4279" i="13"/>
  <c r="AA4279" i="13"/>
  <c r="AE4279" i="13"/>
  <c r="X4280" i="13"/>
  <c r="Z4280" i="13"/>
  <c r="AA4280" i="13"/>
  <c r="AE4280" i="13"/>
  <c r="X4281" i="13"/>
  <c r="Z4281" i="13"/>
  <c r="AA4281" i="13"/>
  <c r="AE4281" i="13"/>
  <c r="X4282" i="13"/>
  <c r="Z4282" i="13"/>
  <c r="AA4282" i="13"/>
  <c r="AE4282" i="13"/>
  <c r="X4283" i="13"/>
  <c r="Z4283" i="13"/>
  <c r="AA4283" i="13"/>
  <c r="AE4283" i="13"/>
  <c r="X4284" i="13"/>
  <c r="Z4284" i="13"/>
  <c r="AA4284" i="13"/>
  <c r="AE4284" i="13"/>
  <c r="X4285" i="13"/>
  <c r="Z4285" i="13"/>
  <c r="AA4285" i="13"/>
  <c r="AE4285" i="13"/>
  <c r="X4286" i="13"/>
  <c r="Z4286" i="13"/>
  <c r="AA4286" i="13"/>
  <c r="AE4286" i="13"/>
  <c r="X4287" i="13"/>
  <c r="Z4287" i="13"/>
  <c r="AA4287" i="13"/>
  <c r="AE4287" i="13"/>
  <c r="X4288" i="13"/>
  <c r="Z4288" i="13"/>
  <c r="AA4288" i="13"/>
  <c r="AE4288" i="13"/>
  <c r="X4289" i="13"/>
  <c r="Z4289" i="13"/>
  <c r="AA4289" i="13"/>
  <c r="AE4289" i="13"/>
  <c r="X4290" i="13"/>
  <c r="Z4290" i="13"/>
  <c r="AA4290" i="13"/>
  <c r="AE4290" i="13"/>
  <c r="X4291" i="13"/>
  <c r="Z4291" i="13"/>
  <c r="AA4291" i="13"/>
  <c r="AE4291" i="13"/>
  <c r="X4292" i="13"/>
  <c r="Z4292" i="13"/>
  <c r="AA4292" i="13"/>
  <c r="AE4292" i="13"/>
  <c r="X4293" i="13"/>
  <c r="Z4293" i="13"/>
  <c r="AA4293" i="13"/>
  <c r="AE4293" i="13"/>
  <c r="X4294" i="13"/>
  <c r="Z4294" i="13"/>
  <c r="AA4294" i="13"/>
  <c r="AE4294" i="13"/>
  <c r="X4295" i="13"/>
  <c r="Z4295" i="13"/>
  <c r="AA4295" i="13"/>
  <c r="AE4295" i="13"/>
  <c r="X4296" i="13"/>
  <c r="Z4296" i="13"/>
  <c r="AA4296" i="13"/>
  <c r="AE4296" i="13"/>
  <c r="X4297" i="13"/>
  <c r="Z4297" i="13"/>
  <c r="AA4297" i="13"/>
  <c r="AE4297" i="13"/>
  <c r="X4298" i="13"/>
  <c r="Z4298" i="13"/>
  <c r="AA4298" i="13"/>
  <c r="AE4298" i="13"/>
  <c r="X4299" i="13"/>
  <c r="Z4299" i="13"/>
  <c r="AA4299" i="13"/>
  <c r="AE4299" i="13"/>
  <c r="X4300" i="13"/>
  <c r="Z4300" i="13"/>
  <c r="AA4300" i="13"/>
  <c r="AE4300" i="13"/>
  <c r="X4301" i="13"/>
  <c r="Z4301" i="13"/>
  <c r="AA4301" i="13"/>
  <c r="AE4301" i="13"/>
  <c r="X4302" i="13"/>
  <c r="Z4302" i="13"/>
  <c r="AA4302" i="13"/>
  <c r="AE4302" i="13"/>
  <c r="X4303" i="13"/>
  <c r="Z4303" i="13"/>
  <c r="AA4303" i="13"/>
  <c r="AE4303" i="13"/>
  <c r="X4304" i="13"/>
  <c r="Z4304" i="13"/>
  <c r="AA4304" i="13"/>
  <c r="AE4304" i="13"/>
  <c r="X4305" i="13"/>
  <c r="Z4305" i="13"/>
  <c r="AA4305" i="13"/>
  <c r="AE4305" i="13"/>
  <c r="X4306" i="13"/>
  <c r="Z4306" i="13"/>
  <c r="AA4306" i="13"/>
  <c r="AE4306" i="13"/>
  <c r="X4307" i="13"/>
  <c r="Z4307" i="13"/>
  <c r="AA4307" i="13"/>
  <c r="AE4307" i="13"/>
  <c r="X4308" i="13"/>
  <c r="Z4308" i="13"/>
  <c r="AA4308" i="13"/>
  <c r="AE4308" i="13"/>
  <c r="X4309" i="13"/>
  <c r="Z4309" i="13"/>
  <c r="AA4309" i="13"/>
  <c r="AE4309" i="13"/>
  <c r="X4310" i="13"/>
  <c r="Z4310" i="13"/>
  <c r="AA4310" i="13"/>
  <c r="AE4310" i="13"/>
  <c r="X4311" i="13"/>
  <c r="Z4311" i="13"/>
  <c r="AA4311" i="13"/>
  <c r="AE4311" i="13"/>
  <c r="X4312" i="13"/>
  <c r="Z4312" i="13"/>
  <c r="AA4312" i="13"/>
  <c r="AE4312" i="13"/>
  <c r="X4313" i="13"/>
  <c r="Z4313" i="13"/>
  <c r="AA4313" i="13"/>
  <c r="AE4313" i="13"/>
  <c r="X4314" i="13"/>
  <c r="Z4314" i="13"/>
  <c r="AA4314" i="13"/>
  <c r="AE4314" i="13"/>
  <c r="X4315" i="13"/>
  <c r="Z4315" i="13"/>
  <c r="AA4315" i="13"/>
  <c r="AE4315" i="13"/>
  <c r="X4316" i="13"/>
  <c r="Z4316" i="13"/>
  <c r="AA4316" i="13"/>
  <c r="AE4316" i="13"/>
  <c r="X4317" i="13"/>
  <c r="Z4317" i="13"/>
  <c r="AA4317" i="13"/>
  <c r="AE4317" i="13"/>
  <c r="X4318" i="13"/>
  <c r="Z4318" i="13"/>
  <c r="AA4318" i="13"/>
  <c r="AE4318" i="13"/>
  <c r="X4319" i="13"/>
  <c r="Z4319" i="13"/>
  <c r="AA4319" i="13"/>
  <c r="AE4319" i="13"/>
  <c r="X4320" i="13"/>
  <c r="Z4320" i="13"/>
  <c r="AA4320" i="13"/>
  <c r="AE4320" i="13"/>
  <c r="X4321" i="13"/>
  <c r="Z4321" i="13"/>
  <c r="AA4321" i="13"/>
  <c r="AE4321" i="13"/>
  <c r="X4322" i="13"/>
  <c r="Z4322" i="13"/>
  <c r="AA4322" i="13"/>
  <c r="AE4322" i="13"/>
  <c r="X4323" i="13"/>
  <c r="Z4323" i="13"/>
  <c r="AA4323" i="13"/>
  <c r="AE4323" i="13"/>
  <c r="X4324" i="13"/>
  <c r="Z4324" i="13"/>
  <c r="AA4324" i="13"/>
  <c r="AE4324" i="13"/>
  <c r="X4325" i="13"/>
  <c r="Z4325" i="13"/>
  <c r="AA4325" i="13"/>
  <c r="AE4325" i="13"/>
  <c r="X4326" i="13"/>
  <c r="Z4326" i="13"/>
  <c r="AA4326" i="13"/>
  <c r="AE4326" i="13"/>
  <c r="X4327" i="13"/>
  <c r="Z4327" i="13"/>
  <c r="AA4327" i="13"/>
  <c r="AE4327" i="13"/>
  <c r="X4328" i="13"/>
  <c r="Z4328" i="13"/>
  <c r="AA4328" i="13"/>
  <c r="AE4328" i="13"/>
  <c r="X4329" i="13"/>
  <c r="Z4329" i="13"/>
  <c r="AA4329" i="13"/>
  <c r="AE4329" i="13"/>
  <c r="X4330" i="13"/>
  <c r="Z4330" i="13"/>
  <c r="AA4330" i="13"/>
  <c r="AE4330" i="13"/>
  <c r="X4331" i="13"/>
  <c r="Z4331" i="13"/>
  <c r="AA4331" i="13"/>
  <c r="AE4331" i="13"/>
  <c r="X4332" i="13"/>
  <c r="Z4332" i="13"/>
  <c r="AA4332" i="13"/>
  <c r="AE4332" i="13"/>
  <c r="X4333" i="13"/>
  <c r="Z4333" i="13"/>
  <c r="AA4333" i="13"/>
  <c r="AE4333" i="13"/>
  <c r="X4334" i="13"/>
  <c r="Z4334" i="13"/>
  <c r="AA4334" i="13"/>
  <c r="AE4334" i="13"/>
  <c r="X4335" i="13"/>
  <c r="Z4335" i="13"/>
  <c r="AA4335" i="13"/>
  <c r="AE4335" i="13"/>
  <c r="X4336" i="13"/>
  <c r="Z4336" i="13"/>
  <c r="AA4336" i="13"/>
  <c r="AE4336" i="13"/>
  <c r="X4337" i="13"/>
  <c r="Z4337" i="13"/>
  <c r="AA4337" i="13"/>
  <c r="AE4337" i="13"/>
  <c r="X4338" i="13"/>
  <c r="Z4338" i="13"/>
  <c r="AA4338" i="13"/>
  <c r="AE4338" i="13"/>
  <c r="X4339" i="13"/>
  <c r="Z4339" i="13"/>
  <c r="AA4339" i="13"/>
  <c r="AE4339" i="13"/>
  <c r="X4340" i="13"/>
  <c r="Z4340" i="13"/>
  <c r="AA4340" i="13"/>
  <c r="AE4340" i="13"/>
  <c r="X4341" i="13"/>
  <c r="Z4341" i="13"/>
  <c r="AA4341" i="13"/>
  <c r="AE4341" i="13"/>
  <c r="X4342" i="13"/>
  <c r="Z4342" i="13"/>
  <c r="AA4342" i="13"/>
  <c r="AE4342" i="13"/>
  <c r="X4343" i="13"/>
  <c r="Z4343" i="13"/>
  <c r="AA4343" i="13"/>
  <c r="AE4343" i="13"/>
  <c r="X4344" i="13"/>
  <c r="Z4344" i="13"/>
  <c r="AA4344" i="13"/>
  <c r="AE4344" i="13"/>
  <c r="X4345" i="13"/>
  <c r="Z4345" i="13"/>
  <c r="AA4345" i="13"/>
  <c r="AE4345" i="13"/>
  <c r="X4346" i="13"/>
  <c r="Z4346" i="13"/>
  <c r="AA4346" i="13"/>
  <c r="AE4346" i="13"/>
  <c r="X4347" i="13"/>
  <c r="Z4347" i="13"/>
  <c r="AA4347" i="13"/>
  <c r="AE4347" i="13"/>
  <c r="X4348" i="13"/>
  <c r="Z4348" i="13"/>
  <c r="AA4348" i="13"/>
  <c r="AE4348" i="13"/>
  <c r="X4349" i="13"/>
  <c r="Z4349" i="13"/>
  <c r="AA4349" i="13"/>
  <c r="AE4349" i="13"/>
  <c r="X4350" i="13"/>
  <c r="Z4350" i="13"/>
  <c r="AA4350" i="13"/>
  <c r="AE4350" i="13"/>
  <c r="X4351" i="13"/>
  <c r="Z4351" i="13"/>
  <c r="AA4351" i="13"/>
  <c r="AE4351" i="13"/>
  <c r="X4352" i="13"/>
  <c r="Z4352" i="13"/>
  <c r="AA4352" i="13"/>
  <c r="AE4352" i="13"/>
  <c r="X4353" i="13"/>
  <c r="Z4353" i="13"/>
  <c r="AA4353" i="13"/>
  <c r="AE4353" i="13"/>
  <c r="X4354" i="13"/>
  <c r="Z4354" i="13"/>
  <c r="AA4354" i="13"/>
  <c r="AE4354" i="13"/>
  <c r="X4355" i="13"/>
  <c r="Z4355" i="13"/>
  <c r="AA4355" i="13"/>
  <c r="AE4355" i="13"/>
  <c r="X4356" i="13"/>
  <c r="Z4356" i="13"/>
  <c r="AA4356" i="13"/>
  <c r="AE4356" i="13"/>
  <c r="X4357" i="13"/>
  <c r="Z4357" i="13"/>
  <c r="AA4357" i="13"/>
  <c r="AE4357" i="13"/>
  <c r="X4358" i="13"/>
  <c r="Z4358" i="13"/>
  <c r="AA4358" i="13"/>
  <c r="AE4358" i="13"/>
  <c r="X4359" i="13"/>
  <c r="Z4359" i="13"/>
  <c r="AA4359" i="13"/>
  <c r="AE4359" i="13"/>
  <c r="X4360" i="13"/>
  <c r="Z4360" i="13"/>
  <c r="AA4360" i="13"/>
  <c r="AE4360" i="13"/>
  <c r="X4361" i="13"/>
  <c r="Z4361" i="13"/>
  <c r="AA4361" i="13"/>
  <c r="AE4361" i="13"/>
  <c r="X4362" i="13"/>
  <c r="Z4362" i="13"/>
  <c r="AA4362" i="13"/>
  <c r="AE4362" i="13"/>
  <c r="X4363" i="13"/>
  <c r="Z4363" i="13"/>
  <c r="AA4363" i="13"/>
  <c r="AE4363" i="13"/>
  <c r="X4364" i="13"/>
  <c r="Z4364" i="13"/>
  <c r="AA4364" i="13"/>
  <c r="AE4364" i="13"/>
  <c r="X4365" i="13"/>
  <c r="Z4365" i="13"/>
  <c r="AA4365" i="13"/>
  <c r="AE4365" i="13"/>
  <c r="X4366" i="13"/>
  <c r="Z4366" i="13"/>
  <c r="AA4366" i="13"/>
  <c r="AE4366" i="13"/>
  <c r="X4367" i="13"/>
  <c r="Z4367" i="13"/>
  <c r="AA4367" i="13"/>
  <c r="AE4367" i="13"/>
  <c r="X4368" i="13"/>
  <c r="Z4368" i="13"/>
  <c r="AA4368" i="13"/>
  <c r="AE4368" i="13"/>
  <c r="X4369" i="13"/>
  <c r="Z4369" i="13"/>
  <c r="AA4369" i="13"/>
  <c r="AE4369" i="13"/>
  <c r="X4370" i="13"/>
  <c r="Z4370" i="13"/>
  <c r="AA4370" i="13"/>
  <c r="AE4370" i="13"/>
  <c r="X4371" i="13"/>
  <c r="Z4371" i="13"/>
  <c r="AA4371" i="13"/>
  <c r="AE4371" i="13"/>
  <c r="X4372" i="13"/>
  <c r="Z4372" i="13"/>
  <c r="AA4372" i="13"/>
  <c r="AE4372" i="13"/>
  <c r="X4373" i="13"/>
  <c r="Z4373" i="13"/>
  <c r="AA4373" i="13"/>
  <c r="AE4373" i="13"/>
  <c r="X4374" i="13"/>
  <c r="Z4374" i="13"/>
  <c r="AA4374" i="13"/>
  <c r="AE4374" i="13"/>
  <c r="X4375" i="13"/>
  <c r="Z4375" i="13"/>
  <c r="AA4375" i="13"/>
  <c r="AE4375" i="13"/>
  <c r="X4376" i="13"/>
  <c r="Z4376" i="13"/>
  <c r="AA4376" i="13"/>
  <c r="AE4376" i="13"/>
  <c r="X4377" i="13"/>
  <c r="Z4377" i="13"/>
  <c r="AA4377" i="13"/>
  <c r="AE4377" i="13"/>
  <c r="X4378" i="13"/>
  <c r="Z4378" i="13"/>
  <c r="AA4378" i="13"/>
  <c r="AE4378" i="13"/>
  <c r="X4379" i="13"/>
  <c r="Z4379" i="13"/>
  <c r="AA4379" i="13"/>
  <c r="AE4379" i="13"/>
  <c r="X4380" i="13"/>
  <c r="Z4380" i="13"/>
  <c r="AA4380" i="13"/>
  <c r="AE4380" i="13"/>
  <c r="X4381" i="13"/>
  <c r="Z4381" i="13"/>
  <c r="AA4381" i="13"/>
  <c r="AE4381" i="13"/>
  <c r="X4382" i="13"/>
  <c r="Z4382" i="13"/>
  <c r="AA4382" i="13"/>
  <c r="AE4382" i="13"/>
  <c r="X4383" i="13"/>
  <c r="Z4383" i="13"/>
  <c r="AA4383" i="13"/>
  <c r="AE4383" i="13"/>
  <c r="X4384" i="13"/>
  <c r="Z4384" i="13"/>
  <c r="AA4384" i="13"/>
  <c r="AE4384" i="13"/>
  <c r="X4385" i="13"/>
  <c r="Z4385" i="13"/>
  <c r="AA4385" i="13"/>
  <c r="AE4385" i="13"/>
  <c r="X4386" i="13"/>
  <c r="Z4386" i="13"/>
  <c r="AA4386" i="13"/>
  <c r="AE4386" i="13"/>
  <c r="X4387" i="13"/>
  <c r="Z4387" i="13"/>
  <c r="AA4387" i="13"/>
  <c r="AE4387" i="13"/>
  <c r="X4388" i="13"/>
  <c r="Z4388" i="13"/>
  <c r="AA4388" i="13"/>
  <c r="AE4388" i="13"/>
  <c r="X4389" i="13"/>
  <c r="Z4389" i="13"/>
  <c r="AA4389" i="13"/>
  <c r="AE4389" i="13"/>
  <c r="X4390" i="13"/>
  <c r="Z4390" i="13"/>
  <c r="AA4390" i="13"/>
  <c r="AE4390" i="13"/>
  <c r="X4391" i="13"/>
  <c r="Z4391" i="13"/>
  <c r="AA4391" i="13"/>
  <c r="AE4391" i="13"/>
  <c r="X4392" i="13"/>
  <c r="Z4392" i="13"/>
  <c r="AA4392" i="13"/>
  <c r="AE4392" i="13"/>
  <c r="X4393" i="13"/>
  <c r="Z4393" i="13"/>
  <c r="AA4393" i="13"/>
  <c r="AE4393" i="13"/>
  <c r="X4394" i="13"/>
  <c r="Z4394" i="13"/>
  <c r="AA4394" i="13"/>
  <c r="AE4394" i="13"/>
  <c r="X4395" i="13"/>
  <c r="Z4395" i="13"/>
  <c r="AA4395" i="13"/>
  <c r="AE4395" i="13"/>
  <c r="X4396" i="13"/>
  <c r="Z4396" i="13"/>
  <c r="AA4396" i="13"/>
  <c r="AE4396" i="13"/>
  <c r="X4397" i="13"/>
  <c r="Z4397" i="13"/>
  <c r="AA4397" i="13"/>
  <c r="AE4397" i="13"/>
  <c r="X4398" i="13"/>
  <c r="Z4398" i="13"/>
  <c r="AA4398" i="13"/>
  <c r="AE4398" i="13"/>
  <c r="X4399" i="13"/>
  <c r="Z4399" i="13"/>
  <c r="AA4399" i="13"/>
  <c r="AE4399" i="13"/>
  <c r="X4400" i="13"/>
  <c r="Z4400" i="13"/>
  <c r="AA4400" i="13"/>
  <c r="AE4400" i="13"/>
  <c r="X4401" i="13"/>
  <c r="Z4401" i="13"/>
  <c r="AA4401" i="13"/>
  <c r="AE4401" i="13"/>
  <c r="X4402" i="13"/>
  <c r="Z4402" i="13"/>
  <c r="AA4402" i="13"/>
  <c r="AE4402" i="13"/>
  <c r="X4403" i="13"/>
  <c r="Z4403" i="13"/>
  <c r="AA4403" i="13"/>
  <c r="AE4403" i="13"/>
  <c r="X4404" i="13"/>
  <c r="Z4404" i="13"/>
  <c r="AA4404" i="13"/>
  <c r="AE4404" i="13"/>
  <c r="X4405" i="13"/>
  <c r="Z4405" i="13"/>
  <c r="AA4405" i="13"/>
  <c r="AE4405" i="13"/>
  <c r="X4406" i="13"/>
  <c r="Z4406" i="13"/>
  <c r="AA4406" i="13"/>
  <c r="AE4406" i="13"/>
  <c r="X4407" i="13"/>
  <c r="Z4407" i="13"/>
  <c r="AA4407" i="13"/>
  <c r="AE4407" i="13"/>
  <c r="X4408" i="13"/>
  <c r="Z4408" i="13"/>
  <c r="AA4408" i="13"/>
  <c r="AE4408" i="13"/>
  <c r="X4409" i="13"/>
  <c r="Z4409" i="13"/>
  <c r="AA4409" i="13"/>
  <c r="AE4409" i="13"/>
  <c r="X4410" i="13"/>
  <c r="Z4410" i="13"/>
  <c r="AA4410" i="13"/>
  <c r="AE4410" i="13"/>
  <c r="X4411" i="13"/>
  <c r="Z4411" i="13"/>
  <c r="AA4411" i="13"/>
  <c r="AE4411" i="13"/>
  <c r="X4412" i="13"/>
  <c r="Z4412" i="13"/>
  <c r="AA4412" i="13"/>
  <c r="AE4412" i="13"/>
  <c r="X4413" i="13"/>
  <c r="Z4413" i="13"/>
  <c r="AA4413" i="13"/>
  <c r="AE4413" i="13"/>
  <c r="X4414" i="13"/>
  <c r="Z4414" i="13"/>
  <c r="AA4414" i="13"/>
  <c r="AE4414" i="13"/>
  <c r="X4415" i="13"/>
  <c r="Z4415" i="13"/>
  <c r="AA4415" i="13"/>
  <c r="AE4415" i="13"/>
  <c r="X4416" i="13"/>
  <c r="Z4416" i="13"/>
  <c r="AA4416" i="13"/>
  <c r="AE4416" i="13"/>
  <c r="X4417" i="13"/>
  <c r="Z4417" i="13"/>
  <c r="AA4417" i="13"/>
  <c r="AE4417" i="13"/>
  <c r="X4418" i="13"/>
  <c r="Z4418" i="13"/>
  <c r="AA4418" i="13"/>
  <c r="AE4418" i="13"/>
  <c r="X4419" i="13"/>
  <c r="Z4419" i="13"/>
  <c r="AA4419" i="13"/>
  <c r="AE4419" i="13"/>
  <c r="X4420" i="13"/>
  <c r="Z4420" i="13"/>
  <c r="AA4420" i="13"/>
  <c r="AE4420" i="13"/>
  <c r="X4421" i="13"/>
  <c r="Z4421" i="13"/>
  <c r="AA4421" i="13"/>
  <c r="AE4421" i="13"/>
  <c r="X4422" i="13"/>
  <c r="Z4422" i="13"/>
  <c r="AA4422" i="13"/>
  <c r="AE4422" i="13"/>
  <c r="X4423" i="13"/>
  <c r="Z4423" i="13"/>
  <c r="AA4423" i="13"/>
  <c r="AE4423" i="13"/>
  <c r="X4424" i="13"/>
  <c r="Z4424" i="13"/>
  <c r="AA4424" i="13"/>
  <c r="AE4424" i="13"/>
  <c r="X4425" i="13"/>
  <c r="Z4425" i="13"/>
  <c r="AA4425" i="13"/>
  <c r="AE4425" i="13"/>
  <c r="X4426" i="13"/>
  <c r="Z4426" i="13"/>
  <c r="AA4426" i="13"/>
  <c r="AE4426" i="13"/>
  <c r="X4427" i="13"/>
  <c r="Z4427" i="13"/>
  <c r="AA4427" i="13"/>
  <c r="AE4427" i="13"/>
  <c r="X4428" i="13"/>
  <c r="Z4428" i="13"/>
  <c r="AA4428" i="13"/>
  <c r="AE4428" i="13"/>
  <c r="X4429" i="13"/>
  <c r="Z4429" i="13"/>
  <c r="AA4429" i="13"/>
  <c r="AE4429" i="13"/>
  <c r="X4430" i="13"/>
  <c r="Z4430" i="13"/>
  <c r="AA4430" i="13"/>
  <c r="AE4430" i="13"/>
  <c r="X4431" i="13"/>
  <c r="Z4431" i="13"/>
  <c r="AA4431" i="13"/>
  <c r="AE4431" i="13"/>
  <c r="X4432" i="13"/>
  <c r="Z4432" i="13"/>
  <c r="AA4432" i="13"/>
  <c r="AE4432" i="13"/>
  <c r="X4433" i="13"/>
  <c r="Z4433" i="13"/>
  <c r="AA4433" i="13"/>
  <c r="AE4433" i="13"/>
  <c r="X4434" i="13"/>
  <c r="Z4434" i="13"/>
  <c r="AA4434" i="13"/>
  <c r="AE4434" i="13"/>
  <c r="X4435" i="13"/>
  <c r="Z4435" i="13"/>
  <c r="AA4435" i="13"/>
  <c r="AE4435" i="13"/>
  <c r="X4436" i="13"/>
  <c r="Z4436" i="13"/>
  <c r="AA4436" i="13"/>
  <c r="AE4436" i="13"/>
  <c r="X4437" i="13"/>
  <c r="Z4437" i="13"/>
  <c r="AA4437" i="13"/>
  <c r="AE4437" i="13"/>
  <c r="X4438" i="13"/>
  <c r="Z4438" i="13"/>
  <c r="AA4438" i="13"/>
  <c r="AE4438" i="13"/>
  <c r="X4439" i="13"/>
  <c r="Z4439" i="13"/>
  <c r="AA4439" i="13"/>
  <c r="AE4439" i="13"/>
  <c r="X4440" i="13"/>
  <c r="Z4440" i="13"/>
  <c r="AA4440" i="13"/>
  <c r="AE4440" i="13"/>
  <c r="X4441" i="13"/>
  <c r="Z4441" i="13"/>
  <c r="AA4441" i="13"/>
  <c r="AE4441" i="13"/>
  <c r="X4442" i="13"/>
  <c r="Z4442" i="13"/>
  <c r="AA4442" i="13"/>
  <c r="AE4442" i="13"/>
  <c r="X4443" i="13"/>
  <c r="Z4443" i="13"/>
  <c r="AA4443" i="13"/>
  <c r="AE4443" i="13"/>
  <c r="X4444" i="13"/>
  <c r="Z4444" i="13"/>
  <c r="AA4444" i="13"/>
  <c r="AE4444" i="13"/>
  <c r="X4445" i="13"/>
  <c r="Z4445" i="13"/>
  <c r="AA4445" i="13"/>
  <c r="AE4445" i="13"/>
  <c r="X4446" i="13"/>
  <c r="Z4446" i="13"/>
  <c r="AA4446" i="13"/>
  <c r="AE4446" i="13"/>
  <c r="X4447" i="13"/>
  <c r="Z4447" i="13"/>
  <c r="AA4447" i="13"/>
  <c r="AE4447" i="13"/>
  <c r="X4448" i="13"/>
  <c r="Z4448" i="13"/>
  <c r="AA4448" i="13"/>
  <c r="AE4448" i="13"/>
  <c r="X4449" i="13"/>
  <c r="Z4449" i="13"/>
  <c r="AA4449" i="13"/>
  <c r="AE4449" i="13"/>
  <c r="X4450" i="13"/>
  <c r="Z4450" i="13"/>
  <c r="AA4450" i="13"/>
  <c r="AE4450" i="13"/>
  <c r="X4451" i="13"/>
  <c r="Z4451" i="13"/>
  <c r="AA4451" i="13"/>
  <c r="AE4451" i="13"/>
  <c r="X4452" i="13"/>
  <c r="Z4452" i="13"/>
  <c r="AA4452" i="13"/>
  <c r="AE4452" i="13"/>
  <c r="X4453" i="13"/>
  <c r="Z4453" i="13"/>
  <c r="AA4453" i="13"/>
  <c r="AE4453" i="13"/>
  <c r="X4454" i="13"/>
  <c r="Z4454" i="13"/>
  <c r="AA4454" i="13"/>
  <c r="AE4454" i="13"/>
  <c r="X4455" i="13"/>
  <c r="Z4455" i="13"/>
  <c r="AA4455" i="13"/>
  <c r="AE4455" i="13"/>
  <c r="X4456" i="13"/>
  <c r="Z4456" i="13"/>
  <c r="AA4456" i="13"/>
  <c r="AE4456" i="13"/>
  <c r="X4457" i="13"/>
  <c r="Z4457" i="13"/>
  <c r="AA4457" i="13"/>
  <c r="AE4457" i="13"/>
  <c r="X4458" i="13"/>
  <c r="Z4458" i="13"/>
  <c r="AA4458" i="13"/>
  <c r="AE4458" i="13"/>
  <c r="X4459" i="13"/>
  <c r="Z4459" i="13"/>
  <c r="AA4459" i="13"/>
  <c r="AE4459" i="13"/>
  <c r="X4460" i="13"/>
  <c r="Z4460" i="13"/>
  <c r="AA4460" i="13"/>
  <c r="AE4460" i="13"/>
  <c r="X4461" i="13"/>
  <c r="Z4461" i="13"/>
  <c r="AA4461" i="13"/>
  <c r="AE4461" i="13"/>
  <c r="X4462" i="13"/>
  <c r="Z4462" i="13"/>
  <c r="AA4462" i="13"/>
  <c r="AE4462" i="13"/>
  <c r="X4463" i="13"/>
  <c r="Z4463" i="13"/>
  <c r="AA4463" i="13"/>
  <c r="AE4463" i="13"/>
  <c r="X4464" i="13"/>
  <c r="Z4464" i="13"/>
  <c r="AA4464" i="13"/>
  <c r="AE4464" i="13"/>
  <c r="X4465" i="13"/>
  <c r="Z4465" i="13"/>
  <c r="AA4465" i="13"/>
  <c r="AE4465" i="13"/>
  <c r="X4466" i="13"/>
  <c r="Z4466" i="13"/>
  <c r="AA4466" i="13"/>
  <c r="AE4466" i="13"/>
  <c r="X4467" i="13"/>
  <c r="Z4467" i="13"/>
  <c r="AA4467" i="13"/>
  <c r="AE4467" i="13"/>
  <c r="X4468" i="13"/>
  <c r="Z4468" i="13"/>
  <c r="AA4468" i="13"/>
  <c r="AE4468" i="13"/>
  <c r="X4469" i="13"/>
  <c r="Z4469" i="13"/>
  <c r="AA4469" i="13"/>
  <c r="AE4469" i="13"/>
  <c r="X4470" i="13"/>
  <c r="Z4470" i="13"/>
  <c r="AA4470" i="13"/>
  <c r="AE4470" i="13"/>
  <c r="X4471" i="13"/>
  <c r="Z4471" i="13"/>
  <c r="AA4471" i="13"/>
  <c r="AE4471" i="13"/>
  <c r="X4472" i="13"/>
  <c r="Z4472" i="13"/>
  <c r="AA4472" i="13"/>
  <c r="AE4472" i="13"/>
  <c r="X4473" i="13"/>
  <c r="Z4473" i="13"/>
  <c r="AA4473" i="13"/>
  <c r="AE4473" i="13"/>
  <c r="X4474" i="13"/>
  <c r="Z4474" i="13"/>
  <c r="AA4474" i="13"/>
  <c r="AE4474" i="13"/>
  <c r="X4475" i="13"/>
  <c r="Z4475" i="13"/>
  <c r="AA4475" i="13"/>
  <c r="AE4475" i="13"/>
  <c r="X4476" i="13"/>
  <c r="Z4476" i="13"/>
  <c r="AA4476" i="13"/>
  <c r="AE4476" i="13"/>
  <c r="X4477" i="13"/>
  <c r="Z4477" i="13"/>
  <c r="AA4477" i="13"/>
  <c r="AE4477" i="13"/>
  <c r="X4478" i="13"/>
  <c r="Z4478" i="13"/>
  <c r="AA4478" i="13"/>
  <c r="AE4478" i="13"/>
  <c r="X4479" i="13"/>
  <c r="Z4479" i="13"/>
  <c r="AA4479" i="13"/>
  <c r="AE4479" i="13"/>
  <c r="X4480" i="13"/>
  <c r="Z4480" i="13"/>
  <c r="AA4480" i="13"/>
  <c r="AE4480" i="13"/>
  <c r="X4481" i="13"/>
  <c r="Z4481" i="13"/>
  <c r="AA4481" i="13"/>
  <c r="AE4481" i="13"/>
  <c r="X4482" i="13"/>
  <c r="Z4482" i="13"/>
  <c r="AA4482" i="13"/>
  <c r="AE4482" i="13"/>
  <c r="X4483" i="13"/>
  <c r="Z4483" i="13"/>
  <c r="AA4483" i="13"/>
  <c r="AE4483" i="13"/>
  <c r="X4484" i="13"/>
  <c r="Z4484" i="13"/>
  <c r="AA4484" i="13"/>
  <c r="AE4484" i="13"/>
  <c r="X4485" i="13"/>
  <c r="Z4485" i="13"/>
  <c r="AA4485" i="13"/>
  <c r="AE4485" i="13"/>
  <c r="X4486" i="13"/>
  <c r="Z4486" i="13"/>
  <c r="AA4486" i="13"/>
  <c r="AE4486" i="13"/>
  <c r="X4487" i="13"/>
  <c r="Z4487" i="13"/>
  <c r="AA4487" i="13"/>
  <c r="AE4487" i="13"/>
  <c r="X4488" i="13"/>
  <c r="Z4488" i="13"/>
  <c r="AA4488" i="13"/>
  <c r="AE4488" i="13"/>
  <c r="X4489" i="13"/>
  <c r="Z4489" i="13"/>
  <c r="AA4489" i="13"/>
  <c r="AE4489" i="13"/>
  <c r="X4490" i="13"/>
  <c r="Z4490" i="13"/>
  <c r="AA4490" i="13"/>
  <c r="AE4490" i="13"/>
  <c r="X4491" i="13"/>
  <c r="Z4491" i="13"/>
  <c r="AA4491" i="13"/>
  <c r="AE4491" i="13"/>
  <c r="X4492" i="13"/>
  <c r="Z4492" i="13"/>
  <c r="AA4492" i="13"/>
  <c r="AE4492" i="13"/>
  <c r="X4493" i="13"/>
  <c r="Z4493" i="13"/>
  <c r="AA4493" i="13"/>
  <c r="AE4493" i="13"/>
  <c r="X4494" i="13"/>
  <c r="Z4494" i="13"/>
  <c r="AA4494" i="13"/>
  <c r="AE4494" i="13"/>
  <c r="X4495" i="13"/>
  <c r="Z4495" i="13"/>
  <c r="AA4495" i="13"/>
  <c r="AE4495" i="13"/>
  <c r="X4496" i="13"/>
  <c r="Z4496" i="13"/>
  <c r="AA4496" i="13"/>
  <c r="AE4496" i="13"/>
  <c r="X4497" i="13"/>
  <c r="Z4497" i="13"/>
  <c r="AA4497" i="13"/>
  <c r="AE4497" i="13"/>
  <c r="X4498" i="13"/>
  <c r="Z4498" i="13"/>
  <c r="AA4498" i="13"/>
  <c r="AE4498" i="13"/>
  <c r="X4499" i="13"/>
  <c r="Z4499" i="13"/>
  <c r="AA4499" i="13"/>
  <c r="AE4499" i="13"/>
  <c r="X4500" i="13"/>
  <c r="Z4500" i="13"/>
  <c r="AA4500" i="13"/>
  <c r="AE4500" i="13"/>
  <c r="X4501" i="13"/>
  <c r="Z4501" i="13"/>
  <c r="AA4501" i="13"/>
  <c r="AE4501" i="13"/>
  <c r="X4502" i="13"/>
  <c r="Z4502" i="13"/>
  <c r="AA4502" i="13"/>
  <c r="AE4502" i="13"/>
  <c r="X4503" i="13"/>
  <c r="Z4503" i="13"/>
  <c r="AA4503" i="13"/>
  <c r="AE4503" i="13"/>
  <c r="X4504" i="13"/>
  <c r="Z4504" i="13"/>
  <c r="AA4504" i="13"/>
  <c r="AE4504" i="13"/>
  <c r="X4505" i="13"/>
  <c r="Z4505" i="13"/>
  <c r="AA4505" i="13"/>
  <c r="AE4505" i="13"/>
  <c r="X4506" i="13"/>
  <c r="Z4506" i="13"/>
  <c r="AA4506" i="13"/>
  <c r="AE4506" i="13"/>
  <c r="X4507" i="13"/>
  <c r="Z4507" i="13"/>
  <c r="AA4507" i="13"/>
  <c r="AE4507" i="13"/>
  <c r="X4508" i="13"/>
  <c r="Z4508" i="13"/>
  <c r="AA4508" i="13"/>
  <c r="AE4508" i="13"/>
  <c r="X4509" i="13"/>
  <c r="Z4509" i="13"/>
  <c r="AA4509" i="13"/>
  <c r="AE4509" i="13"/>
  <c r="X4510" i="13"/>
  <c r="Z4510" i="13"/>
  <c r="AA4510" i="13"/>
  <c r="AE4510" i="13"/>
  <c r="X4511" i="13"/>
  <c r="Z4511" i="13"/>
  <c r="AA4511" i="13"/>
  <c r="AE4511" i="13"/>
  <c r="X4512" i="13"/>
  <c r="Z4512" i="13"/>
  <c r="AA4512" i="13"/>
  <c r="AE4512" i="13"/>
  <c r="X4513" i="13"/>
  <c r="Z4513" i="13"/>
  <c r="AA4513" i="13"/>
  <c r="AE4513" i="13"/>
  <c r="X4514" i="13"/>
  <c r="Z4514" i="13"/>
  <c r="AA4514" i="13"/>
  <c r="AE4514" i="13"/>
  <c r="X4515" i="13"/>
  <c r="Z4515" i="13"/>
  <c r="AA4515" i="13"/>
  <c r="AE4515" i="13"/>
  <c r="X4516" i="13"/>
  <c r="Z4516" i="13"/>
  <c r="AA4516" i="13"/>
  <c r="AE4516" i="13"/>
  <c r="X4517" i="13"/>
  <c r="Z4517" i="13"/>
  <c r="AA4517" i="13"/>
  <c r="AE4517" i="13"/>
  <c r="X4518" i="13"/>
  <c r="Z4518" i="13"/>
  <c r="AA4518" i="13"/>
  <c r="AE4518" i="13"/>
  <c r="X4519" i="13"/>
  <c r="Z4519" i="13"/>
  <c r="AA4519" i="13"/>
  <c r="AE4519" i="13"/>
  <c r="X4520" i="13"/>
  <c r="Z4520" i="13"/>
  <c r="AA4520" i="13"/>
  <c r="AE4520" i="13"/>
  <c r="X4521" i="13"/>
  <c r="Z4521" i="13"/>
  <c r="AA4521" i="13"/>
  <c r="AE4521" i="13"/>
  <c r="X4522" i="13"/>
  <c r="Z4522" i="13"/>
  <c r="AA4522" i="13"/>
  <c r="AE4522" i="13"/>
  <c r="X4523" i="13"/>
  <c r="Z4523" i="13"/>
  <c r="AA4523" i="13"/>
  <c r="AE4523" i="13"/>
  <c r="X4524" i="13"/>
  <c r="Z4524" i="13"/>
  <c r="AA4524" i="13"/>
  <c r="AE4524" i="13"/>
  <c r="X4525" i="13"/>
  <c r="Z4525" i="13"/>
  <c r="AA4525" i="13"/>
  <c r="AE4525" i="13"/>
  <c r="X4526" i="13"/>
  <c r="Z4526" i="13"/>
  <c r="AA4526" i="13"/>
  <c r="AE4526" i="13"/>
  <c r="X4527" i="13"/>
  <c r="Z4527" i="13"/>
  <c r="AA4527" i="13"/>
  <c r="AE4527" i="13"/>
  <c r="X4528" i="13"/>
  <c r="Z4528" i="13"/>
  <c r="AA4528" i="13"/>
  <c r="AE4528" i="13"/>
  <c r="X4529" i="13"/>
  <c r="Z4529" i="13"/>
  <c r="AA4529" i="13"/>
  <c r="AE4529" i="13"/>
  <c r="X4530" i="13"/>
  <c r="Z4530" i="13"/>
  <c r="AA4530" i="13"/>
  <c r="AE4530" i="13"/>
  <c r="X4531" i="13"/>
  <c r="Z4531" i="13"/>
  <c r="AA4531" i="13"/>
  <c r="AE4531" i="13"/>
  <c r="X4532" i="13"/>
  <c r="Z4532" i="13"/>
  <c r="AA4532" i="13"/>
  <c r="AE4532" i="13"/>
  <c r="X4533" i="13"/>
  <c r="Z4533" i="13"/>
  <c r="AA4533" i="13"/>
  <c r="AE4533" i="13"/>
  <c r="X4534" i="13"/>
  <c r="Z4534" i="13"/>
  <c r="AA4534" i="13"/>
  <c r="AE4534" i="13"/>
  <c r="X4535" i="13"/>
  <c r="Z4535" i="13"/>
  <c r="AA4535" i="13"/>
  <c r="AE4535" i="13"/>
  <c r="X4536" i="13"/>
  <c r="Z4536" i="13"/>
  <c r="AA4536" i="13"/>
  <c r="AE4536" i="13"/>
  <c r="X4537" i="13"/>
  <c r="Z4537" i="13"/>
  <c r="AA4537" i="13"/>
  <c r="AE4537" i="13"/>
  <c r="X4538" i="13"/>
  <c r="Z4538" i="13"/>
  <c r="AA4538" i="13"/>
  <c r="AE4538" i="13"/>
  <c r="X4539" i="13"/>
  <c r="Z4539" i="13"/>
  <c r="AA4539" i="13"/>
  <c r="AE4539" i="13"/>
  <c r="X4540" i="13"/>
  <c r="Z4540" i="13"/>
  <c r="AA4540" i="13"/>
  <c r="AE4540" i="13"/>
  <c r="X4541" i="13"/>
  <c r="Z4541" i="13"/>
  <c r="AA4541" i="13"/>
  <c r="AE4541" i="13"/>
  <c r="X4542" i="13"/>
  <c r="Z4542" i="13"/>
  <c r="AA4542" i="13"/>
  <c r="AE4542" i="13"/>
  <c r="X4543" i="13"/>
  <c r="Z4543" i="13"/>
  <c r="AA4543" i="13"/>
  <c r="AE4543" i="13"/>
  <c r="X4544" i="13"/>
  <c r="Z4544" i="13"/>
  <c r="AA4544" i="13"/>
  <c r="AE4544" i="13"/>
  <c r="X4545" i="13"/>
  <c r="Z4545" i="13"/>
  <c r="AA4545" i="13"/>
  <c r="AE4545" i="13"/>
  <c r="X4546" i="13"/>
  <c r="Z4546" i="13"/>
  <c r="AA4546" i="13"/>
  <c r="AE4546" i="13"/>
  <c r="X4547" i="13"/>
  <c r="Z4547" i="13"/>
  <c r="AA4547" i="13"/>
  <c r="AE4547" i="13"/>
  <c r="X4548" i="13"/>
  <c r="Z4548" i="13"/>
  <c r="AA4548" i="13"/>
  <c r="AE4548" i="13"/>
  <c r="X4549" i="13"/>
  <c r="Z4549" i="13"/>
  <c r="AA4549" i="13"/>
  <c r="AE4549" i="13"/>
  <c r="X4550" i="13"/>
  <c r="Z4550" i="13"/>
  <c r="AA4550" i="13"/>
  <c r="AE4550" i="13"/>
  <c r="X4551" i="13"/>
  <c r="Z4551" i="13"/>
  <c r="AA4551" i="13"/>
  <c r="AE4551" i="13"/>
  <c r="X4552" i="13"/>
  <c r="Z4552" i="13"/>
  <c r="AA4552" i="13"/>
  <c r="AE4552" i="13"/>
  <c r="X4553" i="13"/>
  <c r="Z4553" i="13"/>
  <c r="AA4553" i="13"/>
  <c r="AE4553" i="13"/>
  <c r="X4554" i="13"/>
  <c r="Z4554" i="13"/>
  <c r="AA4554" i="13"/>
  <c r="AE4554" i="13"/>
  <c r="X4555" i="13"/>
  <c r="Z4555" i="13"/>
  <c r="AA4555" i="13"/>
  <c r="AE4555" i="13"/>
  <c r="X4556" i="13"/>
  <c r="Z4556" i="13"/>
  <c r="AA4556" i="13"/>
  <c r="AE4556" i="13"/>
  <c r="X4557" i="13"/>
  <c r="Z4557" i="13"/>
  <c r="AA4557" i="13"/>
  <c r="AE4557" i="13"/>
  <c r="X4558" i="13"/>
  <c r="Z4558" i="13"/>
  <c r="AA4558" i="13"/>
  <c r="AE4558" i="13"/>
  <c r="X4559" i="13"/>
  <c r="Z4559" i="13"/>
  <c r="AA4559" i="13"/>
  <c r="AE4559" i="13"/>
  <c r="X4560" i="13"/>
  <c r="Z4560" i="13"/>
  <c r="AA4560" i="13"/>
  <c r="AE4560" i="13"/>
  <c r="X4561" i="13"/>
  <c r="Z4561" i="13"/>
  <c r="AA4561" i="13"/>
  <c r="AE4561" i="13"/>
  <c r="X4562" i="13"/>
  <c r="Z4562" i="13"/>
  <c r="AA4562" i="13"/>
  <c r="AE4562" i="13"/>
  <c r="X4563" i="13"/>
  <c r="Z4563" i="13"/>
  <c r="AA4563" i="13"/>
  <c r="AE4563" i="13"/>
  <c r="X4564" i="13"/>
  <c r="Z4564" i="13"/>
  <c r="AA4564" i="13"/>
  <c r="AE4564" i="13"/>
  <c r="X4565" i="13"/>
  <c r="Z4565" i="13"/>
  <c r="AA4565" i="13"/>
  <c r="AE4565" i="13"/>
  <c r="X4566" i="13"/>
  <c r="Z4566" i="13"/>
  <c r="AA4566" i="13"/>
  <c r="AE4566" i="13"/>
  <c r="X4567" i="13"/>
  <c r="Z4567" i="13"/>
  <c r="AA4567" i="13"/>
  <c r="AE4567" i="13"/>
  <c r="X4568" i="13"/>
  <c r="Z4568" i="13"/>
  <c r="AA4568" i="13"/>
  <c r="AE4568" i="13"/>
  <c r="X4569" i="13"/>
  <c r="Z4569" i="13"/>
  <c r="AA4569" i="13"/>
  <c r="AE4569" i="13"/>
  <c r="X4570" i="13"/>
  <c r="Z4570" i="13"/>
  <c r="AA4570" i="13"/>
  <c r="AE4570" i="13"/>
  <c r="X4571" i="13"/>
  <c r="Z4571" i="13"/>
  <c r="AA4571" i="13"/>
  <c r="AE4571" i="13"/>
  <c r="X4572" i="13"/>
  <c r="Z4572" i="13"/>
  <c r="AA4572" i="13"/>
  <c r="AE4572" i="13"/>
  <c r="X4573" i="13"/>
  <c r="Z4573" i="13"/>
  <c r="AA4573" i="13"/>
  <c r="AE4573" i="13"/>
  <c r="X4574" i="13"/>
  <c r="Z4574" i="13"/>
  <c r="AA4574" i="13"/>
  <c r="AE4574" i="13"/>
  <c r="X4575" i="13"/>
  <c r="Z4575" i="13"/>
  <c r="AA4575" i="13"/>
  <c r="AE4575" i="13"/>
  <c r="X4576" i="13"/>
  <c r="Z4576" i="13"/>
  <c r="AA4576" i="13"/>
  <c r="AE4576" i="13"/>
  <c r="X4577" i="13"/>
  <c r="Z4577" i="13"/>
  <c r="AA4577" i="13"/>
  <c r="AE4577" i="13"/>
  <c r="X4578" i="13"/>
  <c r="Z4578" i="13"/>
  <c r="AA4578" i="13"/>
  <c r="AE4578" i="13"/>
  <c r="X4579" i="13"/>
  <c r="Z4579" i="13"/>
  <c r="AA4579" i="13"/>
  <c r="AE4579" i="13"/>
  <c r="X4580" i="13"/>
  <c r="Z4580" i="13"/>
  <c r="AA4580" i="13"/>
  <c r="AE4580" i="13"/>
  <c r="X4581" i="13"/>
  <c r="Z4581" i="13"/>
  <c r="AA4581" i="13"/>
  <c r="AE4581" i="13"/>
  <c r="X4582" i="13"/>
  <c r="Z4582" i="13"/>
  <c r="AA4582" i="13"/>
  <c r="AE4582" i="13"/>
  <c r="X4583" i="13"/>
  <c r="Z4583" i="13"/>
  <c r="AA4583" i="13"/>
  <c r="AE4583" i="13"/>
  <c r="X4584" i="13"/>
  <c r="Z4584" i="13"/>
  <c r="AA4584" i="13"/>
  <c r="AE4584" i="13"/>
  <c r="X4585" i="13"/>
  <c r="Z4585" i="13"/>
  <c r="AA4585" i="13"/>
  <c r="AE4585" i="13"/>
  <c r="X4586" i="13"/>
  <c r="Z4586" i="13"/>
  <c r="AA4586" i="13"/>
  <c r="AE4586" i="13"/>
  <c r="X4587" i="13"/>
  <c r="Z4587" i="13"/>
  <c r="AA4587" i="13"/>
  <c r="AE4587" i="13"/>
  <c r="X4588" i="13"/>
  <c r="Z4588" i="13"/>
  <c r="AA4588" i="13"/>
  <c r="AE4588" i="13"/>
  <c r="X4589" i="13"/>
  <c r="Z4589" i="13"/>
  <c r="AA4589" i="13"/>
  <c r="AE4589" i="13"/>
  <c r="X4590" i="13"/>
  <c r="Z4590" i="13"/>
  <c r="AA4590" i="13"/>
  <c r="AE4590" i="13"/>
  <c r="X4591" i="13"/>
  <c r="Z4591" i="13"/>
  <c r="AA4591" i="13"/>
  <c r="AE4591" i="13"/>
  <c r="X4592" i="13"/>
  <c r="Z4592" i="13"/>
  <c r="AA4592" i="13"/>
  <c r="AE4592" i="13"/>
  <c r="X4593" i="13"/>
  <c r="Z4593" i="13"/>
  <c r="AA4593" i="13"/>
  <c r="AE4593" i="13"/>
  <c r="X4594" i="13"/>
  <c r="Z4594" i="13"/>
  <c r="AA4594" i="13"/>
  <c r="AE4594" i="13"/>
  <c r="X4595" i="13"/>
  <c r="Z4595" i="13"/>
  <c r="AA4595" i="13"/>
  <c r="AE4595" i="13"/>
  <c r="X4596" i="13"/>
  <c r="Z4596" i="13"/>
  <c r="AA4596" i="13"/>
  <c r="AE4596" i="13"/>
  <c r="X4597" i="13"/>
  <c r="Z4597" i="13"/>
  <c r="AA4597" i="13"/>
  <c r="AE4597" i="13"/>
  <c r="X4598" i="13"/>
  <c r="Z4598" i="13"/>
  <c r="AA4598" i="13"/>
  <c r="AE4598" i="13"/>
  <c r="X4599" i="13"/>
  <c r="Z4599" i="13"/>
  <c r="AA4599" i="13"/>
  <c r="AE4599" i="13"/>
  <c r="X4600" i="13"/>
  <c r="Z4600" i="13"/>
  <c r="AA4600" i="13"/>
  <c r="AE4600" i="13"/>
  <c r="X4601" i="13"/>
  <c r="Z4601" i="13"/>
  <c r="AA4601" i="13"/>
  <c r="AE4601" i="13"/>
  <c r="X4602" i="13"/>
  <c r="Z4602" i="13"/>
  <c r="AA4602" i="13"/>
  <c r="AE4602" i="13"/>
  <c r="X4603" i="13"/>
  <c r="Z4603" i="13"/>
  <c r="AA4603" i="13"/>
  <c r="AE4603" i="13"/>
  <c r="X4604" i="13"/>
  <c r="Z4604" i="13"/>
  <c r="AA4604" i="13"/>
  <c r="AE4604" i="13"/>
  <c r="X4605" i="13"/>
  <c r="Z4605" i="13"/>
  <c r="AA4605" i="13"/>
  <c r="AE4605" i="13"/>
  <c r="X4606" i="13"/>
  <c r="Z4606" i="13"/>
  <c r="AA4606" i="13"/>
  <c r="AE4606" i="13"/>
  <c r="X4607" i="13"/>
  <c r="Z4607" i="13"/>
  <c r="AA4607" i="13"/>
  <c r="AE4607" i="13"/>
  <c r="X4608" i="13"/>
  <c r="Z4608" i="13"/>
  <c r="AA4608" i="13"/>
  <c r="AE4608" i="13"/>
  <c r="X4609" i="13"/>
  <c r="Z4609" i="13"/>
  <c r="AA4609" i="13"/>
  <c r="AE4609" i="13"/>
  <c r="X4610" i="13"/>
  <c r="Z4610" i="13"/>
  <c r="AA4610" i="13"/>
  <c r="AE4610" i="13"/>
  <c r="X4611" i="13"/>
  <c r="Z4611" i="13"/>
  <c r="AA4611" i="13"/>
  <c r="AE4611" i="13"/>
  <c r="X4612" i="13"/>
  <c r="Z4612" i="13"/>
  <c r="AA4612" i="13"/>
  <c r="AE4612" i="13"/>
  <c r="X4613" i="13"/>
  <c r="Z4613" i="13"/>
  <c r="AA4613" i="13"/>
  <c r="AE4613" i="13"/>
  <c r="X4614" i="13"/>
  <c r="Z4614" i="13"/>
  <c r="AA4614" i="13"/>
  <c r="AE4614" i="13"/>
  <c r="X4615" i="13"/>
  <c r="Z4615" i="13"/>
  <c r="AA4615" i="13"/>
  <c r="AE4615" i="13"/>
  <c r="X4616" i="13"/>
  <c r="Z4616" i="13"/>
  <c r="AA4616" i="13"/>
  <c r="AE4616" i="13"/>
  <c r="X4617" i="13"/>
  <c r="Z4617" i="13"/>
  <c r="AA4617" i="13"/>
  <c r="AE4617" i="13"/>
  <c r="X4618" i="13"/>
  <c r="Z4618" i="13"/>
  <c r="AA4618" i="13"/>
  <c r="AE4618" i="13"/>
  <c r="X4619" i="13"/>
  <c r="Z4619" i="13"/>
  <c r="AA4619" i="13"/>
  <c r="AE4619" i="13"/>
  <c r="X4620" i="13"/>
  <c r="Z4620" i="13"/>
  <c r="AA4620" i="13"/>
  <c r="AE4620" i="13"/>
  <c r="X4621" i="13"/>
  <c r="Z4621" i="13"/>
  <c r="AA4621" i="13"/>
  <c r="AE4621" i="13"/>
  <c r="X4622" i="13"/>
  <c r="Z4622" i="13"/>
  <c r="AA4622" i="13"/>
  <c r="AE4622" i="13"/>
  <c r="X4623" i="13"/>
  <c r="Z4623" i="13"/>
  <c r="AA4623" i="13"/>
  <c r="AE4623" i="13"/>
  <c r="X4624" i="13"/>
  <c r="Z4624" i="13"/>
  <c r="AA4624" i="13"/>
  <c r="AE4624" i="13"/>
  <c r="X4625" i="13"/>
  <c r="Z4625" i="13"/>
  <c r="AA4625" i="13"/>
  <c r="AE4625" i="13"/>
  <c r="X4626" i="13"/>
  <c r="Z4626" i="13"/>
  <c r="AA4626" i="13"/>
  <c r="AE4626" i="13"/>
  <c r="X4627" i="13"/>
  <c r="Z4627" i="13"/>
  <c r="AA4627" i="13"/>
  <c r="AE4627" i="13"/>
  <c r="X4628" i="13"/>
  <c r="Z4628" i="13"/>
  <c r="AA4628" i="13"/>
  <c r="AE4628" i="13"/>
  <c r="X4629" i="13"/>
  <c r="Z4629" i="13"/>
  <c r="AA4629" i="13"/>
  <c r="AE4629" i="13"/>
  <c r="X4630" i="13"/>
  <c r="Z4630" i="13"/>
  <c r="AA4630" i="13"/>
  <c r="AE4630" i="13"/>
  <c r="X4631" i="13"/>
  <c r="Z4631" i="13"/>
  <c r="AA4631" i="13"/>
  <c r="AE4631" i="13"/>
  <c r="X4632" i="13"/>
  <c r="Z4632" i="13"/>
  <c r="AA4632" i="13"/>
  <c r="AE4632" i="13"/>
  <c r="X4633" i="13"/>
  <c r="Z4633" i="13"/>
  <c r="AA4633" i="13"/>
  <c r="AE4633" i="13"/>
  <c r="X4634" i="13"/>
  <c r="Z4634" i="13"/>
  <c r="AA4634" i="13"/>
  <c r="AE4634" i="13"/>
  <c r="X4635" i="13"/>
  <c r="Z4635" i="13"/>
  <c r="AA4635" i="13"/>
  <c r="AE4635" i="13"/>
  <c r="X4636" i="13"/>
  <c r="Z4636" i="13"/>
  <c r="AA4636" i="13"/>
  <c r="AE4636" i="13"/>
  <c r="X4637" i="13"/>
  <c r="Z4637" i="13"/>
  <c r="AA4637" i="13"/>
  <c r="AE4637" i="13"/>
  <c r="X4638" i="13"/>
  <c r="Z4638" i="13"/>
  <c r="AA4638" i="13"/>
  <c r="AE4638" i="13"/>
  <c r="X4639" i="13"/>
  <c r="Z4639" i="13"/>
  <c r="AA4639" i="13"/>
  <c r="AE4639" i="13"/>
  <c r="X4640" i="13"/>
  <c r="Z4640" i="13"/>
  <c r="AA4640" i="13"/>
  <c r="AE4640" i="13"/>
  <c r="X4641" i="13"/>
  <c r="Z4641" i="13"/>
  <c r="AA4641" i="13"/>
  <c r="AE4641" i="13"/>
  <c r="X4642" i="13"/>
  <c r="Z4642" i="13"/>
  <c r="AA4642" i="13"/>
  <c r="AE4642" i="13"/>
  <c r="X4643" i="13"/>
  <c r="Z4643" i="13"/>
  <c r="AA4643" i="13"/>
  <c r="AE4643" i="13"/>
  <c r="X4644" i="13"/>
  <c r="Z4644" i="13"/>
  <c r="AA4644" i="13"/>
  <c r="AE4644" i="13"/>
  <c r="X4645" i="13"/>
  <c r="Z4645" i="13"/>
  <c r="AA4645" i="13"/>
  <c r="AE4645" i="13"/>
  <c r="X4646" i="13"/>
  <c r="Z4646" i="13"/>
  <c r="AA4646" i="13"/>
  <c r="AE4646" i="13"/>
  <c r="X4647" i="13"/>
  <c r="Z4647" i="13"/>
  <c r="AA4647" i="13"/>
  <c r="AE4647" i="13"/>
  <c r="X4648" i="13"/>
  <c r="Z4648" i="13"/>
  <c r="AA4648" i="13"/>
  <c r="AE4648" i="13"/>
  <c r="X4649" i="13"/>
  <c r="Z4649" i="13"/>
  <c r="AA4649" i="13"/>
  <c r="AE4649" i="13"/>
  <c r="X4650" i="13"/>
  <c r="Z4650" i="13"/>
  <c r="AA4650" i="13"/>
  <c r="AE4650" i="13"/>
  <c r="X4651" i="13"/>
  <c r="Z4651" i="13"/>
  <c r="AA4651" i="13"/>
  <c r="AE4651" i="13"/>
  <c r="X4652" i="13"/>
  <c r="Z4652" i="13"/>
  <c r="AA4652" i="13"/>
  <c r="AE4652" i="13"/>
  <c r="X4653" i="13"/>
  <c r="Z4653" i="13"/>
  <c r="AA4653" i="13"/>
  <c r="AE4653" i="13"/>
  <c r="X4654" i="13"/>
  <c r="Z4654" i="13"/>
  <c r="AA4654" i="13"/>
  <c r="AE4654" i="13"/>
  <c r="X4655" i="13"/>
  <c r="Z4655" i="13"/>
  <c r="AA4655" i="13"/>
  <c r="AE4655" i="13"/>
  <c r="X4656" i="13"/>
  <c r="Z4656" i="13"/>
  <c r="AA4656" i="13"/>
  <c r="AE4656" i="13"/>
  <c r="X4657" i="13"/>
  <c r="Z4657" i="13"/>
  <c r="AA4657" i="13"/>
  <c r="AE4657" i="13"/>
  <c r="X4658" i="13"/>
  <c r="Z4658" i="13"/>
  <c r="AA4658" i="13"/>
  <c r="AE4658" i="13"/>
  <c r="X4659" i="13"/>
  <c r="Z4659" i="13"/>
  <c r="AA4659" i="13"/>
  <c r="AE4659" i="13"/>
  <c r="X4660" i="13"/>
  <c r="Z4660" i="13"/>
  <c r="AA4660" i="13"/>
  <c r="AE4660" i="13"/>
  <c r="X4661" i="13"/>
  <c r="Z4661" i="13"/>
  <c r="AA4661" i="13"/>
  <c r="AE4661" i="13"/>
  <c r="X4662" i="13"/>
  <c r="Z4662" i="13"/>
  <c r="AA4662" i="13"/>
  <c r="AE4662" i="13"/>
  <c r="X4663" i="13"/>
  <c r="Z4663" i="13"/>
  <c r="AA4663" i="13"/>
  <c r="AE4663" i="13"/>
  <c r="X4664" i="13"/>
  <c r="Z4664" i="13"/>
  <c r="AA4664" i="13"/>
  <c r="AE4664" i="13"/>
  <c r="X4665" i="13"/>
  <c r="Z4665" i="13"/>
  <c r="AA4665" i="13"/>
  <c r="AE4665" i="13"/>
  <c r="X4666" i="13"/>
  <c r="Z4666" i="13"/>
  <c r="AA4666" i="13"/>
  <c r="AE4666" i="13"/>
  <c r="X4667" i="13"/>
  <c r="Z4667" i="13"/>
  <c r="AA4667" i="13"/>
  <c r="AE4667" i="13"/>
  <c r="X4668" i="13"/>
  <c r="Z4668" i="13"/>
  <c r="AA4668" i="13"/>
  <c r="AE4668" i="13"/>
  <c r="X4669" i="13"/>
  <c r="Z4669" i="13"/>
  <c r="AA4669" i="13"/>
  <c r="AE4669" i="13"/>
  <c r="X4670" i="13"/>
  <c r="Z4670" i="13"/>
  <c r="AA4670" i="13"/>
  <c r="AE4670" i="13"/>
  <c r="X4671" i="13"/>
  <c r="Z4671" i="13"/>
  <c r="AA4671" i="13"/>
  <c r="AE4671" i="13"/>
  <c r="X4672" i="13"/>
  <c r="Z4672" i="13"/>
  <c r="AA4672" i="13"/>
  <c r="AE4672" i="13"/>
  <c r="X4673" i="13"/>
  <c r="Z4673" i="13"/>
  <c r="AA4673" i="13"/>
  <c r="AE4673" i="13"/>
  <c r="X4674" i="13"/>
  <c r="Z4674" i="13"/>
  <c r="AA4674" i="13"/>
  <c r="AE4674" i="13"/>
  <c r="X4675" i="13"/>
  <c r="Z4675" i="13"/>
  <c r="AA4675" i="13"/>
  <c r="AE4675" i="13"/>
  <c r="X4676" i="13"/>
  <c r="Z4676" i="13"/>
  <c r="AA4676" i="13"/>
  <c r="AE4676" i="13"/>
  <c r="X4677" i="13"/>
  <c r="Z4677" i="13"/>
  <c r="AA4677" i="13"/>
  <c r="AE4677" i="13"/>
  <c r="X4678" i="13"/>
  <c r="Z4678" i="13"/>
  <c r="AA4678" i="13"/>
  <c r="AE4678" i="13"/>
  <c r="X4679" i="13"/>
  <c r="Z4679" i="13"/>
  <c r="AA4679" i="13"/>
  <c r="AE4679" i="13"/>
  <c r="X4680" i="13"/>
  <c r="Z4680" i="13"/>
  <c r="AA4680" i="13"/>
  <c r="AE4680" i="13"/>
  <c r="X4681" i="13"/>
  <c r="Z4681" i="13"/>
  <c r="AA4681" i="13"/>
  <c r="AE4681" i="13"/>
  <c r="X4682" i="13"/>
  <c r="Z4682" i="13"/>
  <c r="AA4682" i="13"/>
  <c r="AE4682" i="13"/>
  <c r="X4683" i="13"/>
  <c r="Z4683" i="13"/>
  <c r="AA4683" i="13"/>
  <c r="AE4683" i="13"/>
  <c r="X4684" i="13"/>
  <c r="Z4684" i="13"/>
  <c r="AA4684" i="13"/>
  <c r="AE4684" i="13"/>
  <c r="X4685" i="13"/>
  <c r="Z4685" i="13"/>
  <c r="AA4685" i="13"/>
  <c r="AE4685" i="13"/>
  <c r="X4686" i="13"/>
  <c r="Z4686" i="13"/>
  <c r="AA4686" i="13"/>
  <c r="AE4686" i="13"/>
  <c r="X4687" i="13"/>
  <c r="Z4687" i="13"/>
  <c r="AA4687" i="13"/>
  <c r="AE4687" i="13"/>
  <c r="X4688" i="13"/>
  <c r="Z4688" i="13"/>
  <c r="AA4688" i="13"/>
  <c r="AE4688" i="13"/>
  <c r="X4689" i="13"/>
  <c r="Z4689" i="13"/>
  <c r="AA4689" i="13"/>
  <c r="AE4689" i="13"/>
  <c r="X4690" i="13"/>
  <c r="Z4690" i="13"/>
  <c r="AA4690" i="13"/>
  <c r="AE4690" i="13"/>
  <c r="X4691" i="13"/>
  <c r="Z4691" i="13"/>
  <c r="AA4691" i="13"/>
  <c r="AE4691" i="13"/>
  <c r="X4692" i="13"/>
  <c r="Z4692" i="13"/>
  <c r="AA4692" i="13"/>
  <c r="AE4692" i="13"/>
  <c r="X4693" i="13"/>
  <c r="Z4693" i="13"/>
  <c r="AA4693" i="13"/>
  <c r="AE4693" i="13"/>
  <c r="X4694" i="13"/>
  <c r="Z4694" i="13"/>
  <c r="AA4694" i="13"/>
  <c r="AE4694" i="13"/>
  <c r="X4695" i="13"/>
  <c r="Z4695" i="13"/>
  <c r="AA4695" i="13"/>
  <c r="AE4695" i="13"/>
  <c r="X4696" i="13"/>
  <c r="Z4696" i="13"/>
  <c r="AA4696" i="13"/>
  <c r="AE4696" i="13"/>
  <c r="X4697" i="13"/>
  <c r="Z4697" i="13"/>
  <c r="AA4697" i="13"/>
  <c r="AE4697" i="13"/>
  <c r="X4698" i="13"/>
  <c r="Z4698" i="13"/>
  <c r="AA4698" i="13"/>
  <c r="AE4698" i="13"/>
  <c r="X4699" i="13"/>
  <c r="Z4699" i="13"/>
  <c r="AA4699" i="13"/>
  <c r="AE4699" i="13"/>
  <c r="X4700" i="13"/>
  <c r="Z4700" i="13"/>
  <c r="AA4700" i="13"/>
  <c r="AE4700" i="13"/>
  <c r="X4701" i="13"/>
  <c r="Z4701" i="13"/>
  <c r="AA4701" i="13"/>
  <c r="AE4701" i="13"/>
  <c r="X4702" i="13"/>
  <c r="Z4702" i="13"/>
  <c r="AA4702" i="13"/>
  <c r="AE4702" i="13"/>
  <c r="X4703" i="13"/>
  <c r="Z4703" i="13"/>
  <c r="AA4703" i="13"/>
  <c r="AE4703" i="13"/>
  <c r="X4704" i="13"/>
  <c r="Z4704" i="13"/>
  <c r="AA4704" i="13"/>
  <c r="AE4704" i="13"/>
  <c r="X4705" i="13"/>
  <c r="Z4705" i="13"/>
  <c r="AA4705" i="13"/>
  <c r="AE4705" i="13"/>
  <c r="X4706" i="13"/>
  <c r="Z4706" i="13"/>
  <c r="AA4706" i="13"/>
  <c r="AE4706" i="13"/>
  <c r="X4707" i="13"/>
  <c r="Z4707" i="13"/>
  <c r="AA4707" i="13"/>
  <c r="AE4707" i="13"/>
  <c r="X4708" i="13"/>
  <c r="Z4708" i="13"/>
  <c r="AA4708" i="13"/>
  <c r="AE4708" i="13"/>
  <c r="X4709" i="13"/>
  <c r="Z4709" i="13"/>
  <c r="AA4709" i="13"/>
  <c r="AE4709" i="13"/>
  <c r="X4710" i="13"/>
  <c r="Z4710" i="13"/>
  <c r="AA4710" i="13"/>
  <c r="AE4710" i="13"/>
  <c r="X4711" i="13"/>
  <c r="Z4711" i="13"/>
  <c r="AA4711" i="13"/>
  <c r="AE4711" i="13"/>
  <c r="X4712" i="13"/>
  <c r="Z4712" i="13"/>
  <c r="AA4712" i="13"/>
  <c r="AE4712" i="13"/>
  <c r="X4713" i="13"/>
  <c r="Z4713" i="13"/>
  <c r="AA4713" i="13"/>
  <c r="AE4713" i="13"/>
  <c r="X4714" i="13"/>
  <c r="Z4714" i="13"/>
  <c r="AA4714" i="13"/>
  <c r="AE4714" i="13"/>
  <c r="X4715" i="13"/>
  <c r="Z4715" i="13"/>
  <c r="AA4715" i="13"/>
  <c r="AE4715" i="13"/>
  <c r="X4716" i="13"/>
  <c r="Z4716" i="13"/>
  <c r="AA4716" i="13"/>
  <c r="AE4716" i="13"/>
  <c r="X4717" i="13"/>
  <c r="Z4717" i="13"/>
  <c r="AA4717" i="13"/>
  <c r="AE4717" i="13"/>
  <c r="X4718" i="13"/>
  <c r="Z4718" i="13"/>
  <c r="AA4718" i="13"/>
  <c r="AE4718" i="13"/>
  <c r="X4719" i="13"/>
  <c r="Z4719" i="13"/>
  <c r="AA4719" i="13"/>
  <c r="AE4719" i="13"/>
  <c r="X4720" i="13"/>
  <c r="Z4720" i="13"/>
  <c r="AA4720" i="13"/>
  <c r="AE4720" i="13"/>
  <c r="X4721" i="13"/>
  <c r="Z4721" i="13"/>
  <c r="AA4721" i="13"/>
  <c r="AE4721" i="13"/>
  <c r="X4722" i="13"/>
  <c r="Z4722" i="13"/>
  <c r="AA4722" i="13"/>
  <c r="AE4722" i="13"/>
  <c r="X4723" i="13"/>
  <c r="Z4723" i="13"/>
  <c r="AA4723" i="13"/>
  <c r="AE4723" i="13"/>
  <c r="X4724" i="13"/>
  <c r="Z4724" i="13"/>
  <c r="AA4724" i="13"/>
  <c r="AE4724" i="13"/>
  <c r="X4725" i="13"/>
  <c r="Z4725" i="13"/>
  <c r="AA4725" i="13"/>
  <c r="AE4725" i="13"/>
  <c r="X4726" i="13"/>
  <c r="Z4726" i="13"/>
  <c r="AA4726" i="13"/>
  <c r="AE4726" i="13"/>
  <c r="X4727" i="13"/>
  <c r="Z4727" i="13"/>
  <c r="AA4727" i="13"/>
  <c r="AE4727" i="13"/>
  <c r="X4728" i="13"/>
  <c r="Z4728" i="13"/>
  <c r="AA4728" i="13"/>
  <c r="AE4728" i="13"/>
  <c r="X4729" i="13"/>
  <c r="Z4729" i="13"/>
  <c r="AA4729" i="13"/>
  <c r="AE4729" i="13"/>
  <c r="X4730" i="13"/>
  <c r="Z4730" i="13"/>
  <c r="AA4730" i="13"/>
  <c r="AE4730" i="13"/>
  <c r="X4731" i="13"/>
  <c r="Z4731" i="13"/>
  <c r="AA4731" i="13"/>
  <c r="AE4731" i="13"/>
  <c r="X4732" i="13"/>
  <c r="Z4732" i="13"/>
  <c r="AA4732" i="13"/>
  <c r="AE4732" i="13"/>
  <c r="X4733" i="13"/>
  <c r="Z4733" i="13"/>
  <c r="AA4733" i="13"/>
  <c r="AE4733" i="13"/>
  <c r="X4734" i="13"/>
  <c r="Z4734" i="13"/>
  <c r="AA4734" i="13"/>
  <c r="AE4734" i="13"/>
  <c r="X4735" i="13"/>
  <c r="Z4735" i="13"/>
  <c r="AA4735" i="13"/>
  <c r="AE4735" i="13"/>
  <c r="X4736" i="13"/>
  <c r="Z4736" i="13"/>
  <c r="AA4736" i="13"/>
  <c r="AE4736" i="13"/>
  <c r="X4737" i="13"/>
  <c r="Z4737" i="13"/>
  <c r="AA4737" i="13"/>
  <c r="AE4737" i="13"/>
  <c r="X4738" i="13"/>
  <c r="Z4738" i="13"/>
  <c r="AA4738" i="13"/>
  <c r="AE4738" i="13"/>
  <c r="X4739" i="13"/>
  <c r="Z4739" i="13"/>
  <c r="AA4739" i="13"/>
  <c r="AE4739" i="13"/>
  <c r="X4740" i="13"/>
  <c r="Z4740" i="13"/>
  <c r="AA4740" i="13"/>
  <c r="AE4740" i="13"/>
  <c r="X4741" i="13"/>
  <c r="Z4741" i="13"/>
  <c r="AA4741" i="13"/>
  <c r="AE4741" i="13"/>
  <c r="X4742" i="13"/>
  <c r="Z4742" i="13"/>
  <c r="AA4742" i="13"/>
  <c r="AE4742" i="13"/>
  <c r="X4743" i="13"/>
  <c r="Z4743" i="13"/>
  <c r="AA4743" i="13"/>
  <c r="AE4743" i="13"/>
  <c r="X4744" i="13"/>
  <c r="Z4744" i="13"/>
  <c r="AA4744" i="13"/>
  <c r="AE4744" i="13"/>
  <c r="X4745" i="13"/>
  <c r="Z4745" i="13"/>
  <c r="AA4745" i="13"/>
  <c r="AE4745" i="13"/>
  <c r="X4746" i="13"/>
  <c r="Z4746" i="13"/>
  <c r="AA4746" i="13"/>
  <c r="AE4746" i="13"/>
  <c r="X4747" i="13"/>
  <c r="Z4747" i="13"/>
  <c r="AA4747" i="13"/>
  <c r="AE4747" i="13"/>
  <c r="X4748" i="13"/>
  <c r="Z4748" i="13"/>
  <c r="AA4748" i="13"/>
  <c r="AE4748" i="13"/>
  <c r="X4749" i="13"/>
  <c r="Z4749" i="13"/>
  <c r="AA4749" i="13"/>
  <c r="AE4749" i="13"/>
  <c r="X4750" i="13"/>
  <c r="Z4750" i="13"/>
  <c r="AA4750" i="13"/>
  <c r="AE4750" i="13"/>
  <c r="X4751" i="13"/>
  <c r="Z4751" i="13"/>
  <c r="AA4751" i="13"/>
  <c r="AE4751" i="13"/>
  <c r="X4752" i="13"/>
  <c r="Z4752" i="13"/>
  <c r="AA4752" i="13"/>
  <c r="AE4752" i="13"/>
  <c r="X4753" i="13"/>
  <c r="Z4753" i="13"/>
  <c r="AA4753" i="13"/>
  <c r="AE4753" i="13"/>
  <c r="X4754" i="13"/>
  <c r="Z4754" i="13"/>
  <c r="AA4754" i="13"/>
  <c r="AE4754" i="13"/>
  <c r="X4755" i="13"/>
  <c r="Z4755" i="13"/>
  <c r="AA4755" i="13"/>
  <c r="AE4755" i="13"/>
  <c r="X4756" i="13"/>
  <c r="Z4756" i="13"/>
  <c r="AA4756" i="13"/>
  <c r="AE4756" i="13"/>
  <c r="X4757" i="13"/>
  <c r="Z4757" i="13"/>
  <c r="AA4757" i="13"/>
  <c r="AE4757" i="13"/>
  <c r="X4758" i="13"/>
  <c r="Z4758" i="13"/>
  <c r="AA4758" i="13"/>
  <c r="AE4758" i="13"/>
  <c r="X4759" i="13"/>
  <c r="Z4759" i="13"/>
  <c r="AA4759" i="13"/>
  <c r="AE4759" i="13"/>
  <c r="X4760" i="13"/>
  <c r="Z4760" i="13"/>
  <c r="AA4760" i="13"/>
  <c r="AE4760" i="13"/>
  <c r="X4761" i="13"/>
  <c r="Z4761" i="13"/>
  <c r="AA4761" i="13"/>
  <c r="AE4761" i="13"/>
  <c r="X4762" i="13"/>
  <c r="Z4762" i="13"/>
  <c r="AA4762" i="13"/>
  <c r="AE4762" i="13"/>
  <c r="X4763" i="13"/>
  <c r="Z4763" i="13"/>
  <c r="AA4763" i="13"/>
  <c r="AE4763" i="13"/>
  <c r="X4764" i="13"/>
  <c r="Z4764" i="13"/>
  <c r="AA4764" i="13"/>
  <c r="AE4764" i="13"/>
  <c r="X4765" i="13"/>
  <c r="Z4765" i="13"/>
  <c r="AA4765" i="13"/>
  <c r="AE4765" i="13"/>
  <c r="X4766" i="13"/>
  <c r="Z4766" i="13"/>
  <c r="AA4766" i="13"/>
  <c r="AE4766" i="13"/>
  <c r="X4767" i="13"/>
  <c r="Z4767" i="13"/>
  <c r="AA4767" i="13"/>
  <c r="AE4767" i="13"/>
  <c r="X4768" i="13"/>
  <c r="Z4768" i="13"/>
  <c r="AA4768" i="13"/>
  <c r="AE4768" i="13"/>
  <c r="X4769" i="13"/>
  <c r="Z4769" i="13"/>
  <c r="AA4769" i="13"/>
  <c r="AE4769" i="13"/>
  <c r="X4770" i="13"/>
  <c r="Z4770" i="13"/>
  <c r="AA4770" i="13"/>
  <c r="AE4770" i="13"/>
  <c r="X4771" i="13"/>
  <c r="Z4771" i="13"/>
  <c r="AA4771" i="13"/>
  <c r="AE4771" i="13"/>
  <c r="X4772" i="13"/>
  <c r="Z4772" i="13"/>
  <c r="AA4772" i="13"/>
  <c r="AE4772" i="13"/>
  <c r="X4773" i="13"/>
  <c r="Z4773" i="13"/>
  <c r="AA4773" i="13"/>
  <c r="AE4773" i="13"/>
  <c r="X4774" i="13"/>
  <c r="Z4774" i="13"/>
  <c r="AA4774" i="13"/>
  <c r="AE4774" i="13"/>
  <c r="X4775" i="13"/>
  <c r="Z4775" i="13"/>
  <c r="AA4775" i="13"/>
  <c r="AE4775" i="13"/>
  <c r="X4776" i="13"/>
  <c r="Z4776" i="13"/>
  <c r="AA4776" i="13"/>
  <c r="AE4776" i="13"/>
  <c r="X4777" i="13"/>
  <c r="Z4777" i="13"/>
  <c r="AA4777" i="13"/>
  <c r="AE4777" i="13"/>
  <c r="X4778" i="13"/>
  <c r="Z4778" i="13"/>
  <c r="AA4778" i="13"/>
  <c r="AE4778" i="13"/>
  <c r="X4779" i="13"/>
  <c r="Z4779" i="13"/>
  <c r="AA4779" i="13"/>
  <c r="AE4779" i="13"/>
  <c r="X4780" i="13"/>
  <c r="Z4780" i="13"/>
  <c r="AA4780" i="13"/>
  <c r="AE4780" i="13"/>
  <c r="X4781" i="13"/>
  <c r="Z4781" i="13"/>
  <c r="AA4781" i="13"/>
  <c r="AE4781" i="13"/>
  <c r="X4782" i="13"/>
  <c r="Z4782" i="13"/>
  <c r="AA4782" i="13"/>
  <c r="AE4782" i="13"/>
  <c r="X4783" i="13"/>
  <c r="Z4783" i="13"/>
  <c r="AA4783" i="13"/>
  <c r="AE4783" i="13"/>
  <c r="X4784" i="13"/>
  <c r="Z4784" i="13"/>
  <c r="AA4784" i="13"/>
  <c r="AE4784" i="13"/>
  <c r="X4785" i="13"/>
  <c r="Z4785" i="13"/>
  <c r="AA4785" i="13"/>
  <c r="AE4785" i="13"/>
  <c r="X4786" i="13"/>
  <c r="Z4786" i="13"/>
  <c r="AA4786" i="13"/>
  <c r="AE4786" i="13"/>
  <c r="X4787" i="13"/>
  <c r="Z4787" i="13"/>
  <c r="AA4787" i="13"/>
  <c r="AE4787" i="13"/>
  <c r="X4788" i="13"/>
  <c r="Z4788" i="13"/>
  <c r="AA4788" i="13"/>
  <c r="AE4788" i="13"/>
  <c r="X4789" i="13"/>
  <c r="Z4789" i="13"/>
  <c r="AA4789" i="13"/>
  <c r="AE4789" i="13"/>
  <c r="X4790" i="13"/>
  <c r="Z4790" i="13"/>
  <c r="AA4790" i="13"/>
  <c r="AE4790" i="13"/>
  <c r="X4791" i="13"/>
  <c r="Z4791" i="13"/>
  <c r="AA4791" i="13"/>
  <c r="AE4791" i="13"/>
  <c r="X4792" i="13"/>
  <c r="Z4792" i="13"/>
  <c r="AA4792" i="13"/>
  <c r="AE4792" i="13"/>
  <c r="X4793" i="13"/>
  <c r="Z4793" i="13"/>
  <c r="AA4793" i="13"/>
  <c r="AE4793" i="13"/>
  <c r="X4794" i="13"/>
  <c r="Z4794" i="13"/>
  <c r="AA4794" i="13"/>
  <c r="AE4794" i="13"/>
  <c r="H17" i="22" l="1"/>
  <c r="F17" i="22"/>
  <c r="H12" i="22"/>
  <c r="I90" i="19"/>
  <c r="F115" i="19" s="1"/>
  <c r="G18" i="22" s="1"/>
  <c r="M78" i="19"/>
  <c r="H103" i="19" s="1"/>
  <c r="M85" i="19"/>
  <c r="H110" i="19" s="1"/>
  <c r="I16" i="22" s="1"/>
  <c r="Z79" i="22" s="1"/>
  <c r="M80" i="19"/>
  <c r="H105" i="19" s="1"/>
  <c r="I11" i="22" s="1"/>
  <c r="M92" i="19"/>
  <c r="H117" i="19" s="1"/>
  <c r="I19" i="22" s="1"/>
  <c r="M93" i="19"/>
  <c r="H118" i="19" s="1"/>
  <c r="E83" i="19"/>
  <c r="D108" i="19" s="1"/>
  <c r="E14" i="22" s="1"/>
  <c r="M86" i="19"/>
  <c r="H111" i="19" s="1"/>
  <c r="M82" i="19"/>
  <c r="H107" i="19" s="1"/>
  <c r="I13" i="22" s="1"/>
  <c r="M83" i="19"/>
  <c r="H108" i="19" s="1"/>
  <c r="I14" i="22" s="1"/>
  <c r="M87" i="19"/>
  <c r="H112" i="19" s="1"/>
  <c r="I17" i="22" s="1"/>
  <c r="M81" i="19"/>
  <c r="H106" i="19" s="1"/>
  <c r="I92" i="19"/>
  <c r="F117" i="19" s="1"/>
  <c r="G19" i="22" s="1"/>
  <c r="E92" i="19"/>
  <c r="D117" i="19" s="1"/>
  <c r="E19" i="22" s="1"/>
  <c r="M88" i="19"/>
  <c r="H113" i="19" s="1"/>
  <c r="M90" i="19"/>
  <c r="H115" i="19" s="1"/>
  <c r="I18" i="22" s="1"/>
  <c r="I85" i="19"/>
  <c r="F110" i="19" s="1"/>
  <c r="G16" i="22" s="1"/>
  <c r="M84" i="19"/>
  <c r="H109" i="19" s="1"/>
  <c r="I15" i="22" s="1"/>
  <c r="I88" i="19"/>
  <c r="F113" i="19" s="1"/>
  <c r="M79" i="19"/>
  <c r="H104" i="19" s="1"/>
  <c r="E86" i="19"/>
  <c r="D111" i="19" s="1"/>
  <c r="E84" i="19"/>
  <c r="I80" i="19"/>
  <c r="F105" i="19" s="1"/>
  <c r="G11" i="22" s="1"/>
  <c r="I82" i="19"/>
  <c r="F107" i="19" s="1"/>
  <c r="G13" i="22" s="1"/>
  <c r="E78" i="19"/>
  <c r="D103" i="19" s="1"/>
  <c r="I79" i="19"/>
  <c r="F104" i="19" s="1"/>
  <c r="I87" i="19"/>
  <c r="F112" i="19" s="1"/>
  <c r="E88" i="19"/>
  <c r="D113" i="19" s="1"/>
  <c r="E90" i="19"/>
  <c r="D115" i="19" s="1"/>
  <c r="I84" i="19"/>
  <c r="F109" i="19" s="1"/>
  <c r="G15" i="22" s="1"/>
  <c r="I81" i="19"/>
  <c r="F106" i="19" s="1"/>
  <c r="E79" i="19"/>
  <c r="D104" i="19" s="1"/>
  <c r="E12" i="22" s="1"/>
  <c r="E80" i="19"/>
  <c r="D105" i="19" s="1"/>
  <c r="E11" i="22" s="1"/>
  <c r="I83" i="19"/>
  <c r="F108" i="19" s="1"/>
  <c r="G14" i="22" s="1"/>
  <c r="I78" i="19"/>
  <c r="F103" i="19" s="1"/>
  <c r="E82" i="19"/>
  <c r="D107" i="19" s="1"/>
  <c r="E13" i="22" s="1"/>
  <c r="E93" i="19"/>
  <c r="D118" i="19" s="1"/>
  <c r="E87" i="19"/>
  <c r="D112" i="19" s="1"/>
  <c r="I86" i="19"/>
  <c r="F111" i="19" s="1"/>
  <c r="E77" i="19"/>
  <c r="D102" i="19" s="1"/>
  <c r="E85" i="19"/>
  <c r="D110" i="19" s="1"/>
  <c r="E16" i="22" s="1"/>
  <c r="I93" i="19"/>
  <c r="F118" i="19" s="1"/>
  <c r="F102" i="19"/>
  <c r="G10" i="22" s="1"/>
  <c r="X28" i="22" s="1"/>
  <c r="AB28" i="22"/>
  <c r="H19" i="22"/>
  <c r="H14" i="22"/>
  <c r="H13" i="22"/>
  <c r="H16" i="22"/>
  <c r="H18" i="22"/>
  <c r="H15" i="22"/>
  <c r="K94" i="19"/>
  <c r="G94" i="19"/>
  <c r="E104" i="19"/>
  <c r="F12" i="22" s="1"/>
  <c r="I10" i="22"/>
  <c r="Z28" i="22" s="1"/>
  <c r="N10" i="22" s="1"/>
  <c r="Q10" i="22" s="1"/>
  <c r="F10" i="22"/>
  <c r="G119" i="19"/>
  <c r="G17" i="22" l="1"/>
  <c r="D109" i="19"/>
  <c r="E15" i="22" s="1"/>
  <c r="E17" i="22"/>
  <c r="I12" i="22"/>
  <c r="G12" i="22"/>
  <c r="N16" i="22"/>
  <c r="Q16" i="22" s="1"/>
  <c r="AA28" i="22"/>
  <c r="L10" i="22"/>
  <c r="O10" i="22" s="1"/>
  <c r="I94" i="19"/>
  <c r="M94" i="19"/>
  <c r="H119" i="19"/>
  <c r="I20" i="22" s="1"/>
  <c r="D119" i="19"/>
  <c r="E20" i="22" s="1"/>
  <c r="E18" i="22"/>
  <c r="E94" i="19"/>
  <c r="F119" i="19"/>
  <c r="G20" i="22" s="1"/>
  <c r="AC28" i="22"/>
  <c r="H20" i="22"/>
  <c r="E10" i="22"/>
  <c r="E119" i="19"/>
  <c r="F20" i="22" s="1"/>
  <c r="Y8" i="9"/>
  <c r="S6" i="10" l="1"/>
  <c r="J8" i="41" s="1"/>
  <c r="R6" i="10"/>
  <c r="I8" i="41" s="1"/>
  <c r="AM42" i="9"/>
  <c r="AM43" i="9"/>
  <c r="AM44" i="9"/>
  <c r="AM45" i="9"/>
  <c r="AM46" i="9"/>
  <c r="Z9" i="9"/>
  <c r="Z10" i="9"/>
  <c r="Z11" i="9"/>
  <c r="Z12" i="9"/>
  <c r="Z16" i="9"/>
  <c r="Z17" i="9"/>
  <c r="Z18" i="9"/>
  <c r="Z19" i="9"/>
  <c r="Z20" i="9"/>
  <c r="Z21" i="9"/>
  <c r="Z22" i="9"/>
  <c r="Z23" i="9"/>
  <c r="Z24" i="9"/>
  <c r="Z25" i="9"/>
  <c r="Z26" i="9"/>
  <c r="Z27" i="9"/>
  <c r="Z28" i="9"/>
  <c r="Z29" i="9"/>
  <c r="Z30" i="9"/>
  <c r="Z31" i="9"/>
  <c r="Z32" i="9"/>
  <c r="Z33" i="9"/>
  <c r="Z34" i="9"/>
  <c r="Z35" i="9"/>
  <c r="Z36" i="9"/>
  <c r="Z37" i="9"/>
  <c r="Z38" i="9"/>
  <c r="Z39" i="9"/>
  <c r="Z40" i="9"/>
  <c r="Z41" i="9"/>
  <c r="Z47" i="9"/>
  <c r="Z48" i="9"/>
  <c r="Z50" i="9"/>
  <c r="Z53" i="9"/>
  <c r="Z54" i="9"/>
  <c r="Z55" i="9"/>
  <c r="Z56" i="9"/>
  <c r="Z57" i="9"/>
  <c r="Z58" i="9"/>
  <c r="Z8" i="9"/>
  <c r="Y9" i="9"/>
  <c r="Y10" i="9"/>
  <c r="Y11" i="9"/>
  <c r="Y12" i="9"/>
  <c r="Y16" i="9"/>
  <c r="Y17" i="9"/>
  <c r="Y18" i="9"/>
  <c r="Y19" i="9"/>
  <c r="Y20" i="9"/>
  <c r="Y21" i="9"/>
  <c r="Y22" i="9"/>
  <c r="Y23" i="9"/>
  <c r="Y24" i="9"/>
  <c r="Y25" i="9"/>
  <c r="Y26" i="9"/>
  <c r="Y27" i="9"/>
  <c r="Y28" i="9"/>
  <c r="Y29" i="9"/>
  <c r="Y30" i="9"/>
  <c r="Y31" i="9"/>
  <c r="Y32" i="9"/>
  <c r="Y33" i="9"/>
  <c r="Y34" i="9"/>
  <c r="Y35" i="9"/>
  <c r="Y36" i="9"/>
  <c r="Y37" i="9"/>
  <c r="Y38" i="9"/>
  <c r="Y39" i="9"/>
  <c r="Y40" i="9"/>
  <c r="Y41" i="9"/>
  <c r="Y47" i="9"/>
  <c r="Y48" i="9"/>
  <c r="Y50" i="9"/>
  <c r="Y53" i="9"/>
  <c r="Y54" i="9"/>
  <c r="Y55" i="9"/>
  <c r="Y56" i="9"/>
  <c r="Y57" i="9"/>
  <c r="Y58" i="9"/>
  <c r="T6" i="10" l="1"/>
  <c r="K8" i="41" s="1"/>
  <c r="U6" i="10"/>
  <c r="L8" i="41" s="1"/>
  <c r="AA39" i="9"/>
  <c r="AA31" i="9"/>
  <c r="AA23" i="9"/>
  <c r="AA38" i="9"/>
  <c r="AA30" i="9"/>
  <c r="AA22" i="9"/>
  <c r="AA58" i="9"/>
  <c r="AA50" i="9"/>
  <c r="AA37" i="9"/>
  <c r="AA29" i="9"/>
  <c r="AA21" i="9"/>
  <c r="AA57" i="9"/>
  <c r="AA36" i="9"/>
  <c r="AA28" i="9"/>
  <c r="AA20" i="9"/>
  <c r="AA12" i="9"/>
  <c r="AA56" i="9"/>
  <c r="AA48" i="9"/>
  <c r="AA35" i="9"/>
  <c r="AA27" i="9"/>
  <c r="AA19" i="9"/>
  <c r="AA11" i="9"/>
  <c r="AA55" i="9"/>
  <c r="AA47" i="9"/>
  <c r="AA34" i="9"/>
  <c r="AA26" i="9"/>
  <c r="AA18" i="9"/>
  <c r="AA10" i="9"/>
  <c r="AA54" i="9"/>
  <c r="AA41" i="9"/>
  <c r="AA33" i="9"/>
  <c r="AA25" i="9"/>
  <c r="AA17" i="9"/>
  <c r="AA9" i="9"/>
  <c r="AA53" i="9"/>
  <c r="AA40" i="9"/>
  <c r="AA32" i="9"/>
  <c r="AA24" i="9"/>
  <c r="AA16" i="9"/>
  <c r="AM39" i="9"/>
  <c r="AM31" i="9"/>
  <c r="AM15" i="9"/>
  <c r="AM51" i="9"/>
  <c r="AM38" i="9"/>
  <c r="AM30" i="9"/>
  <c r="AM22" i="9"/>
  <c r="AM14" i="9"/>
  <c r="AM58" i="9"/>
  <c r="AM50" i="9"/>
  <c r="AM37" i="9"/>
  <c r="AM29" i="9"/>
  <c r="AM21" i="9"/>
  <c r="AM13" i="9"/>
  <c r="AM57" i="9"/>
  <c r="AM36" i="9"/>
  <c r="AM28" i="9"/>
  <c r="AM20" i="9"/>
  <c r="AM12" i="9"/>
  <c r="AM56" i="9"/>
  <c r="AM48" i="9"/>
  <c r="AM35" i="9"/>
  <c r="AM27" i="9"/>
  <c r="AM19" i="9"/>
  <c r="AM11" i="9"/>
  <c r="AM55" i="9"/>
  <c r="AM47" i="9"/>
  <c r="AM34" i="9"/>
  <c r="AM26" i="9"/>
  <c r="AM18" i="9"/>
  <c r="AM10" i="9"/>
  <c r="AM54" i="9"/>
  <c r="AM41" i="9"/>
  <c r="AM33" i="9"/>
  <c r="AM25" i="9"/>
  <c r="AM17" i="9"/>
  <c r="AM9" i="9"/>
  <c r="AM53" i="9"/>
  <c r="AM40" i="9"/>
  <c r="AM32" i="9"/>
  <c r="AM24" i="9"/>
  <c r="AM16" i="9"/>
  <c r="AM23" i="9"/>
  <c r="AJ7" i="9" l="1"/>
  <c r="AD7" i="9"/>
  <c r="AG7" i="9"/>
  <c r="AJ31" i="9"/>
  <c r="AJ45" i="9"/>
  <c r="AD38" i="9"/>
  <c r="AG29" i="9"/>
  <c r="AJ48" i="9"/>
  <c r="AG38" i="9"/>
  <c r="AJ38" i="9"/>
  <c r="AJ29" i="9"/>
  <c r="AD45" i="9"/>
  <c r="AD48" i="9"/>
  <c r="AG48" i="9"/>
  <c r="AD29" i="9"/>
  <c r="AG45" i="9"/>
  <c r="AG19" i="9"/>
  <c r="AJ46" i="9"/>
  <c r="AJ24" i="9"/>
  <c r="AJ23" i="9"/>
  <c r="AG24" i="9"/>
  <c r="AD46" i="9"/>
  <c r="AG23" i="9"/>
  <c r="AG46" i="9"/>
  <c r="AG17" i="9"/>
  <c r="AJ30" i="9" l="1"/>
  <c r="AG18" i="9"/>
  <c r="AD32" i="9"/>
  <c r="AL19" i="9"/>
  <c r="V57" i="22" s="1"/>
  <c r="W57" i="22" s="1"/>
  <c r="AL18" i="9"/>
  <c r="V56" i="22" s="1"/>
  <c r="W56" i="22" s="1"/>
  <c r="AG30" i="9"/>
  <c r="AL48" i="9"/>
  <c r="V46" i="22" s="1"/>
  <c r="W46" i="22" s="1"/>
  <c r="AK45" i="9"/>
  <c r="AK29" i="9"/>
  <c r="U79" i="22" s="1"/>
  <c r="AJ18" i="9"/>
  <c r="AK8" i="9"/>
  <c r="U38" i="22" s="1"/>
  <c r="AN29" i="9"/>
  <c r="AL29" i="9"/>
  <c r="V79" i="22" s="1"/>
  <c r="AL8" i="9"/>
  <c r="V38" i="22" s="1"/>
  <c r="W38" i="22" s="1"/>
  <c r="X38" i="22" s="1"/>
  <c r="AL38" i="9"/>
  <c r="V94" i="22" s="1"/>
  <c r="W94" i="22" s="1"/>
  <c r="X94" i="22" s="1"/>
  <c r="AN48" i="9"/>
  <c r="AN38" i="9"/>
  <c r="AK48" i="9"/>
  <c r="U46" i="22" s="1"/>
  <c r="AL7" i="9"/>
  <c r="V32" i="22" s="1"/>
  <c r="W32" i="22" s="1"/>
  <c r="AG31" i="9"/>
  <c r="AK7" i="9"/>
  <c r="U32" i="22" s="1"/>
  <c r="AG27" i="9"/>
  <c r="AG25" i="9"/>
  <c r="AG54" i="9"/>
  <c r="AG53" i="9"/>
  <c r="AG55" i="9"/>
  <c r="AG28" i="9"/>
  <c r="AG35" i="9"/>
  <c r="AG26" i="9"/>
  <c r="AK38" i="9"/>
  <c r="U94" i="22" s="1"/>
  <c r="AN45" i="9"/>
  <c r="AN46" i="9"/>
  <c r="AL46" i="9"/>
  <c r="AL45" i="9"/>
  <c r="AK46" i="9"/>
  <c r="AJ25" i="9"/>
  <c r="AL25" i="9"/>
  <c r="AK53" i="9"/>
  <c r="U73" i="22" s="1"/>
  <c r="AL30" i="9"/>
  <c r="V80" i="22" s="1"/>
  <c r="AK30" i="9"/>
  <c r="U80" i="22" s="1"/>
  <c r="AL53" i="9"/>
  <c r="V73" i="22" s="1"/>
  <c r="W73" i="22" s="1"/>
  <c r="AK55" i="9"/>
  <c r="U75" i="22" s="1"/>
  <c r="AL31" i="9"/>
  <c r="V81" i="22" s="1"/>
  <c r="AK31" i="9"/>
  <c r="U81" i="22" s="1"/>
  <c r="AK27" i="9"/>
  <c r="U71" i="22" s="1"/>
  <c r="AL28" i="9"/>
  <c r="V72" i="22" s="1"/>
  <c r="AL26" i="9"/>
  <c r="V70" i="22" s="1"/>
  <c r="AL55" i="9"/>
  <c r="V75" i="22" s="1"/>
  <c r="AL24" i="9"/>
  <c r="V65" i="22" s="1"/>
  <c r="W65" i="22" s="1"/>
  <c r="AL54" i="9"/>
  <c r="V74" i="22" s="1"/>
  <c r="AK54" i="9"/>
  <c r="U74" i="22" s="1"/>
  <c r="AL23" i="9"/>
  <c r="V64" i="22" s="1"/>
  <c r="W64" i="22" s="1"/>
  <c r="AK25" i="9"/>
  <c r="U69" i="22" s="1"/>
  <c r="AD24" i="9"/>
  <c r="AK24" i="9"/>
  <c r="U65" i="22" s="1"/>
  <c r="AD23" i="9"/>
  <c r="AK23" i="9"/>
  <c r="U64" i="22" s="1"/>
  <c r="AK26" i="9"/>
  <c r="U70" i="22" s="1"/>
  <c r="AL27" i="9"/>
  <c r="V71" i="22" s="1"/>
  <c r="AK28" i="9"/>
  <c r="U72" i="22" s="1"/>
  <c r="AD31" i="9"/>
  <c r="AD54" i="9"/>
  <c r="AD27" i="9"/>
  <c r="AD55" i="9"/>
  <c r="AJ55" i="9"/>
  <c r="AJ26" i="9"/>
  <c r="AD53" i="9"/>
  <c r="AD25" i="9"/>
  <c r="AJ28" i="9"/>
  <c r="AJ54" i="9"/>
  <c r="AD28" i="9"/>
  <c r="AJ17" i="9"/>
  <c r="AD30" i="9"/>
  <c r="AJ53" i="9"/>
  <c r="AJ19" i="9"/>
  <c r="AN26" i="9"/>
  <c r="AD26" i="9"/>
  <c r="AJ27" i="9"/>
  <c r="AN25" i="9"/>
  <c r="AN24" i="9"/>
  <c r="AN54" i="9"/>
  <c r="AN31" i="9"/>
  <c r="AN55" i="9"/>
  <c r="AN28" i="9"/>
  <c r="AN30" i="9"/>
  <c r="AN27" i="9"/>
  <c r="AN23" i="9"/>
  <c r="AN53" i="9"/>
  <c r="V69" i="22" l="1"/>
  <c r="W74" i="22" s="1"/>
  <c r="AA38" i="22"/>
  <c r="Y38" i="22"/>
  <c r="Z38" i="22"/>
  <c r="AN33" i="9"/>
  <c r="AL32" i="9"/>
  <c r="V85" i="22" s="1"/>
  <c r="AG34" i="9"/>
  <c r="AL17" i="9"/>
  <c r="V55" i="22" s="1"/>
  <c r="W55" i="22" s="1"/>
  <c r="Z55" i="22" s="1"/>
  <c r="AG32" i="9"/>
  <c r="AJ32" i="9"/>
  <c r="AK32" i="9"/>
  <c r="U85" i="22" s="1"/>
  <c r="AN32" i="9"/>
  <c r="AN19" i="9"/>
  <c r="W81" i="22"/>
  <c r="X81" i="22" s="1"/>
  <c r="AA81" i="22" s="1"/>
  <c r="Z65" i="22"/>
  <c r="AC65" i="22" s="1"/>
  <c r="X65" i="22"/>
  <c r="AA65" i="22" s="1"/>
  <c r="Y65" i="22"/>
  <c r="AB65" i="22" s="1"/>
  <c r="X73" i="22"/>
  <c r="AA73" i="22" s="1"/>
  <c r="Z73" i="22"/>
  <c r="AC73" i="22" s="1"/>
  <c r="Y73" i="22"/>
  <c r="AB73" i="22" s="1"/>
  <c r="X64" i="22"/>
  <c r="AA64" i="22" s="1"/>
  <c r="Z64" i="22"/>
  <c r="AC64" i="22" s="1"/>
  <c r="Y64" i="22"/>
  <c r="AB64" i="22" s="1"/>
  <c r="Z94" i="22"/>
  <c r="Y94" i="22"/>
  <c r="Z56" i="22"/>
  <c r="X56" i="22"/>
  <c r="Y56" i="22"/>
  <c r="Z57" i="22"/>
  <c r="X57" i="22"/>
  <c r="Y57" i="22"/>
  <c r="AC79" i="22"/>
  <c r="X79" i="22"/>
  <c r="Y79" i="22"/>
  <c r="Y32" i="22"/>
  <c r="X32" i="22"/>
  <c r="Z32" i="22"/>
  <c r="W80" i="22"/>
  <c r="X46" i="22"/>
  <c r="AA46" i="22" s="1"/>
  <c r="Z46" i="22"/>
  <c r="AC46" i="22" s="1"/>
  <c r="Y46" i="22"/>
  <c r="AB46" i="22" s="1"/>
  <c r="AG37" i="9"/>
  <c r="AN17" i="9"/>
  <c r="AN18" i="9"/>
  <c r="AD61" i="9"/>
  <c r="AL20" i="9"/>
  <c r="V58" i="22" s="1"/>
  <c r="AL35" i="9"/>
  <c r="V88" i="22" s="1"/>
  <c r="W88" i="22" s="1"/>
  <c r="AJ62" i="9"/>
  <c r="AG62" i="9"/>
  <c r="AG20" i="9"/>
  <c r="AD60" i="9"/>
  <c r="AG21" i="9"/>
  <c r="AG36" i="9"/>
  <c r="AG16" i="9"/>
  <c r="AG33" i="9"/>
  <c r="AG58" i="9"/>
  <c r="AG14" i="9"/>
  <c r="AN37" i="9"/>
  <c r="AG22" i="9"/>
  <c r="AL34" i="9"/>
  <c r="V87" i="22" s="1"/>
  <c r="W87" i="22" s="1"/>
  <c r="AJ44" i="9"/>
  <c r="AG43" i="9"/>
  <c r="AJ14" i="9"/>
  <c r="AG15" i="9"/>
  <c r="AJ58" i="9"/>
  <c r="AG13" i="9"/>
  <c r="AJ51" i="9"/>
  <c r="AG51" i="9"/>
  <c r="AJ42" i="9"/>
  <c r="AG57" i="9"/>
  <c r="AG42" i="9"/>
  <c r="AJ43" i="9"/>
  <c r="AJ13" i="9"/>
  <c r="AG10" i="9"/>
  <c r="AG44" i="9"/>
  <c r="AJ15" i="9"/>
  <c r="AD13" i="9"/>
  <c r="AJ22" i="9"/>
  <c r="AK22" i="9"/>
  <c r="U63" i="22" s="1"/>
  <c r="AJ35" i="9"/>
  <c r="AL36" i="9"/>
  <c r="V89" i="22" s="1"/>
  <c r="AK20" i="9"/>
  <c r="U58" i="22" s="1"/>
  <c r="AK35" i="9"/>
  <c r="U88" i="22" s="1"/>
  <c r="AL33" i="9"/>
  <c r="V86" i="22" s="1"/>
  <c r="AL16" i="9"/>
  <c r="V54" i="22" s="1"/>
  <c r="AK21" i="9"/>
  <c r="U62" i="22" s="1"/>
  <c r="AK34" i="9"/>
  <c r="U87" i="22" s="1"/>
  <c r="AL21" i="9"/>
  <c r="V62" i="22" s="1"/>
  <c r="AL37" i="9"/>
  <c r="V90" i="22" s="1"/>
  <c r="AD36" i="9"/>
  <c r="AK36" i="9"/>
  <c r="U89" i="22" s="1"/>
  <c r="AD18" i="9"/>
  <c r="AK18" i="9"/>
  <c r="U56" i="22" s="1"/>
  <c r="AK16" i="9"/>
  <c r="U54" i="22" s="1"/>
  <c r="AD17" i="9"/>
  <c r="AK17" i="9"/>
  <c r="U55" i="22" s="1"/>
  <c r="AD19" i="9"/>
  <c r="AK19" i="9"/>
  <c r="U57" i="22" s="1"/>
  <c r="AJ36" i="9"/>
  <c r="AD22" i="9"/>
  <c r="AD35" i="9"/>
  <c r="AD21" i="9"/>
  <c r="AJ16" i="9"/>
  <c r="AJ10" i="9"/>
  <c r="AD34" i="9"/>
  <c r="AJ37" i="9"/>
  <c r="AJ20" i="9"/>
  <c r="AJ33" i="9"/>
  <c r="AD20" i="9"/>
  <c r="AD16" i="9"/>
  <c r="AJ21" i="9"/>
  <c r="AN36" i="9"/>
  <c r="AN35" i="9"/>
  <c r="AN21" i="9"/>
  <c r="AN20" i="9"/>
  <c r="AN16" i="9"/>
  <c r="AK37" i="9" l="1"/>
  <c r="U90" i="22" s="1"/>
  <c r="AC32" i="22"/>
  <c r="K9" i="39" s="1"/>
  <c r="K62" i="39" s="1"/>
  <c r="L62" i="39" s="1"/>
  <c r="AA32" i="22"/>
  <c r="I9" i="39" s="1"/>
  <c r="R7" i="10" s="1"/>
  <c r="I9" i="41" s="1"/>
  <c r="AB32" i="22"/>
  <c r="J9" i="39" s="1"/>
  <c r="AB79" i="22"/>
  <c r="J31" i="29" s="1"/>
  <c r="M16" i="22"/>
  <c r="P16" i="22" s="1"/>
  <c r="AA79" i="22"/>
  <c r="I31" i="29" s="1"/>
  <c r="L16" i="22"/>
  <c r="O16" i="22" s="1"/>
  <c r="AB94" i="22"/>
  <c r="J40" i="29" s="1"/>
  <c r="AA94" i="22"/>
  <c r="I40" i="29" s="1"/>
  <c r="AC94" i="22"/>
  <c r="K40" i="29" s="1"/>
  <c r="AC38" i="22"/>
  <c r="K10" i="29" s="1"/>
  <c r="AB38" i="22"/>
  <c r="J10" i="29" s="1"/>
  <c r="AD33" i="9"/>
  <c r="AK33" i="9"/>
  <c r="U86" i="22" s="1"/>
  <c r="AD37" i="9"/>
  <c r="W70" i="22"/>
  <c r="Z70" i="22" s="1"/>
  <c r="AC70" i="22" s="1"/>
  <c r="K28" i="39" s="1"/>
  <c r="W72" i="22"/>
  <c r="Z72" i="22" s="1"/>
  <c r="AC72" i="22" s="1"/>
  <c r="K30" i="39" s="1"/>
  <c r="W75" i="22"/>
  <c r="Z75" i="22" s="1"/>
  <c r="AC75" i="22" s="1"/>
  <c r="K57" i="39" s="1"/>
  <c r="W71" i="22"/>
  <c r="W69" i="22"/>
  <c r="Z69" i="22" s="1"/>
  <c r="J50" i="29"/>
  <c r="J50" i="39"/>
  <c r="J77" i="39" s="1"/>
  <c r="J25" i="29"/>
  <c r="J25" i="39"/>
  <c r="J69" i="39" s="1"/>
  <c r="J55" i="29"/>
  <c r="J55" i="39"/>
  <c r="K26" i="29"/>
  <c r="K26" i="39"/>
  <c r="I33" i="29"/>
  <c r="I33" i="39"/>
  <c r="K50" i="29"/>
  <c r="K50" i="39"/>
  <c r="K55" i="29"/>
  <c r="K55" i="39"/>
  <c r="L55" i="39" s="1"/>
  <c r="I50" i="29"/>
  <c r="I50" i="39"/>
  <c r="K25" i="29"/>
  <c r="K25" i="39"/>
  <c r="I55" i="29"/>
  <c r="I55" i="39"/>
  <c r="I10" i="29"/>
  <c r="I10" i="39"/>
  <c r="I25" i="29"/>
  <c r="I25" i="39"/>
  <c r="J26" i="29"/>
  <c r="J26" i="39"/>
  <c r="J70" i="39" s="1"/>
  <c r="I26" i="29"/>
  <c r="I26" i="39"/>
  <c r="K63" i="39"/>
  <c r="L63" i="39" s="1"/>
  <c r="K31" i="29"/>
  <c r="K31" i="39"/>
  <c r="L31" i="39" s="1"/>
  <c r="K40" i="39"/>
  <c r="I9" i="29"/>
  <c r="J9" i="29"/>
  <c r="K9" i="29"/>
  <c r="AG11" i="9"/>
  <c r="AJ49" i="9"/>
  <c r="AB57" i="22"/>
  <c r="AA57" i="22"/>
  <c r="AL49" i="9"/>
  <c r="AG49" i="9"/>
  <c r="Y55" i="22"/>
  <c r="AB55" i="22" s="1"/>
  <c r="X55" i="22"/>
  <c r="AA55" i="22" s="1"/>
  <c r="AK49" i="9"/>
  <c r="U47" i="22" s="1"/>
  <c r="AD49" i="9"/>
  <c r="AC57" i="22"/>
  <c r="AN49" i="9"/>
  <c r="AN22" i="9"/>
  <c r="AL22" i="9"/>
  <c r="V63" i="22" s="1"/>
  <c r="W63" i="22" s="1"/>
  <c r="W85" i="22"/>
  <c r="W54" i="22"/>
  <c r="Z54" i="22" s="1"/>
  <c r="AJ47" i="9"/>
  <c r="Y81" i="22"/>
  <c r="AB81" i="22" s="1"/>
  <c r="Z81" i="22"/>
  <c r="AC81" i="22" s="1"/>
  <c r="W86" i="22"/>
  <c r="X74" i="22"/>
  <c r="AA74" i="22" s="1"/>
  <c r="I56" i="39" s="1"/>
  <c r="Z74" i="22"/>
  <c r="AC74" i="22" s="1"/>
  <c r="K56" i="39" s="1"/>
  <c r="Y74" i="22"/>
  <c r="AB74" i="22" s="1"/>
  <c r="J56" i="39" s="1"/>
  <c r="X87" i="22"/>
  <c r="Z87" i="22"/>
  <c r="Y87" i="22"/>
  <c r="W90" i="22"/>
  <c r="AB56" i="22"/>
  <c r="J20" i="39" s="1"/>
  <c r="X71" i="22"/>
  <c r="AA71" i="22" s="1"/>
  <c r="I29" i="39" s="1"/>
  <c r="Z71" i="22"/>
  <c r="AC71" i="22" s="1"/>
  <c r="Y71" i="22"/>
  <c r="AB71" i="22" s="1"/>
  <c r="J29" i="39" s="1"/>
  <c r="W89" i="22"/>
  <c r="AC55" i="22"/>
  <c r="X88" i="22"/>
  <c r="AA88" i="22" s="1"/>
  <c r="Z88" i="22"/>
  <c r="AC88" i="22" s="1"/>
  <c r="Y88" i="22"/>
  <c r="AB88" i="22" s="1"/>
  <c r="AA56" i="22"/>
  <c r="W58" i="22"/>
  <c r="Z80" i="22"/>
  <c r="X80" i="22"/>
  <c r="Y80" i="22"/>
  <c r="AC56" i="22"/>
  <c r="K20" i="39" s="1"/>
  <c r="L20" i="39" s="1"/>
  <c r="AK9" i="9"/>
  <c r="U39" i="22" s="1"/>
  <c r="AK50" i="9"/>
  <c r="U48" i="22" s="1"/>
  <c r="AN59" i="9"/>
  <c r="AN61" i="9"/>
  <c r="AN60" i="9"/>
  <c r="AN62" i="9"/>
  <c r="AJ34" i="9"/>
  <c r="AN34" i="9"/>
  <c r="AL51" i="9"/>
  <c r="V49" i="22" s="1"/>
  <c r="W49" i="22" s="1"/>
  <c r="AL61" i="9"/>
  <c r="V106" i="22" s="1"/>
  <c r="AL62" i="9"/>
  <c r="V33" i="22" s="1"/>
  <c r="W33" i="22" s="1"/>
  <c r="AJ61" i="9"/>
  <c r="AJ60" i="9"/>
  <c r="AK11" i="9"/>
  <c r="U41" i="22" s="1"/>
  <c r="AG61" i="9"/>
  <c r="AK61" i="9"/>
  <c r="U106" i="22" s="1"/>
  <c r="AG60" i="9"/>
  <c r="AD62" i="9"/>
  <c r="AK62" i="9"/>
  <c r="U33" i="22" s="1"/>
  <c r="AL60" i="9"/>
  <c r="V105" i="22" s="1"/>
  <c r="AK60" i="9"/>
  <c r="U105" i="22" s="1"/>
  <c r="AG56" i="9"/>
  <c r="AG47" i="9"/>
  <c r="AD47" i="9"/>
  <c r="AG40" i="9"/>
  <c r="AG39" i="9"/>
  <c r="AL59" i="9"/>
  <c r="V104" i="22" s="1"/>
  <c r="W104" i="22" s="1"/>
  <c r="X104" i="22" s="1"/>
  <c r="AG12" i="9"/>
  <c r="AG41" i="9"/>
  <c r="AK59" i="9"/>
  <c r="U104" i="22" s="1"/>
  <c r="AG50" i="9"/>
  <c r="AG9" i="9"/>
  <c r="AL50" i="9"/>
  <c r="V48" i="22" s="1"/>
  <c r="AL10" i="9"/>
  <c r="V40" i="22" s="1"/>
  <c r="W40" i="22" s="1"/>
  <c r="AL13" i="9"/>
  <c r="V43" i="22" s="1"/>
  <c r="W43" i="22" s="1"/>
  <c r="AL11" i="9"/>
  <c r="V41" i="22" s="1"/>
  <c r="V50" i="22"/>
  <c r="AL15" i="9"/>
  <c r="V45" i="22" s="1"/>
  <c r="W45" i="22" s="1"/>
  <c r="AK12" i="9"/>
  <c r="U42" i="22" s="1"/>
  <c r="AL9" i="9"/>
  <c r="V39" i="22" s="1"/>
  <c r="AL42" i="9"/>
  <c r="V98" i="22" s="1"/>
  <c r="W98" i="22" s="1"/>
  <c r="X98" i="22" s="1"/>
  <c r="AL39" i="9"/>
  <c r="V95" i="22" s="1"/>
  <c r="AL12" i="9"/>
  <c r="V42" i="22" s="1"/>
  <c r="AK39" i="9"/>
  <c r="U95" i="22" s="1"/>
  <c r="AL14" i="9"/>
  <c r="V44" i="22" s="1"/>
  <c r="W44" i="22" s="1"/>
  <c r="AD44" i="9"/>
  <c r="AK44" i="9"/>
  <c r="U100" i="22" s="1"/>
  <c r="AK56" i="9"/>
  <c r="U101" i="22" s="1"/>
  <c r="AD14" i="9"/>
  <c r="AK14" i="9"/>
  <c r="U44" i="22" s="1"/>
  <c r="AD42" i="9"/>
  <c r="AK42" i="9"/>
  <c r="U98" i="22" s="1"/>
  <c r="AK40" i="9"/>
  <c r="U96" i="22" s="1"/>
  <c r="AD58" i="9"/>
  <c r="AK58" i="9"/>
  <c r="U103" i="22" s="1"/>
  <c r="AD10" i="9"/>
  <c r="AK10" i="9"/>
  <c r="U40" i="22" s="1"/>
  <c r="AD15" i="9"/>
  <c r="AK15" i="9"/>
  <c r="U45" i="22" s="1"/>
  <c r="AL43" i="9"/>
  <c r="V99" i="22" s="1"/>
  <c r="W99" i="22" s="1"/>
  <c r="X99" i="22" s="1"/>
  <c r="AL57" i="9"/>
  <c r="V102" i="22" s="1"/>
  <c r="AL41" i="9"/>
  <c r="V97" i="22" s="1"/>
  <c r="AK57" i="9"/>
  <c r="U102" i="22" s="1"/>
  <c r="AK13" i="9"/>
  <c r="U43" i="22" s="1"/>
  <c r="AD51" i="9"/>
  <c r="AK51" i="9"/>
  <c r="U49" i="22" s="1"/>
  <c r="AL44" i="9"/>
  <c r="V100" i="22" s="1"/>
  <c r="W100" i="22" s="1"/>
  <c r="X100" i="22" s="1"/>
  <c r="AK41" i="9"/>
  <c r="U97" i="22" s="1"/>
  <c r="AL56" i="9"/>
  <c r="V101" i="22" s="1"/>
  <c r="AL40" i="9"/>
  <c r="V96" i="22" s="1"/>
  <c r="AD43" i="9"/>
  <c r="AK43" i="9"/>
  <c r="U99" i="22" s="1"/>
  <c r="AL58" i="9"/>
  <c r="V103" i="22" s="1"/>
  <c r="W103" i="22" s="1"/>
  <c r="X103" i="22" s="1"/>
  <c r="AJ57" i="9"/>
  <c r="AJ12" i="9"/>
  <c r="AJ56" i="9"/>
  <c r="AJ50" i="9"/>
  <c r="AJ39" i="9"/>
  <c r="AJ40" i="9"/>
  <c r="AD9" i="9"/>
  <c r="AD39" i="9"/>
  <c r="AD56" i="9"/>
  <c r="AD40" i="9"/>
  <c r="AD11" i="9"/>
  <c r="AD12" i="9"/>
  <c r="AD57" i="9"/>
  <c r="AJ41" i="9"/>
  <c r="AD41" i="9"/>
  <c r="AD50" i="9"/>
  <c r="AJ11" i="9"/>
  <c r="AJ9" i="9"/>
  <c r="AN9" i="9"/>
  <c r="AN13" i="9"/>
  <c r="AN51" i="9"/>
  <c r="AN15" i="9"/>
  <c r="AN42" i="9"/>
  <c r="AN57" i="9"/>
  <c r="AN39" i="9"/>
  <c r="AN50" i="9"/>
  <c r="AN40" i="9"/>
  <c r="AN14" i="9"/>
  <c r="AN10" i="9"/>
  <c r="AN58" i="9"/>
  <c r="AN41" i="9"/>
  <c r="AN11" i="9"/>
  <c r="AN43" i="9"/>
  <c r="AN12" i="9"/>
  <c r="AN56" i="9"/>
  <c r="AN44" i="9"/>
  <c r="K29" i="39" l="1"/>
  <c r="L29" i="39" s="1"/>
  <c r="U27" i="10" s="1"/>
  <c r="L29" i="41" s="1"/>
  <c r="Y72" i="22"/>
  <c r="AB72" i="22" s="1"/>
  <c r="J30" i="39" s="1"/>
  <c r="X72" i="22"/>
  <c r="AA72" i="22" s="1"/>
  <c r="I30" i="39" s="1"/>
  <c r="I40" i="39"/>
  <c r="I71" i="39" s="1"/>
  <c r="I31" i="39"/>
  <c r="J10" i="39"/>
  <c r="J64" i="39" s="1"/>
  <c r="J31" i="39"/>
  <c r="Y85" i="22"/>
  <c r="AB85" i="22" s="1"/>
  <c r="J34" i="29" s="1"/>
  <c r="X85" i="22"/>
  <c r="I63" i="39"/>
  <c r="I62" i="39"/>
  <c r="R60" i="10" s="1"/>
  <c r="I62" i="41" s="1"/>
  <c r="S7" i="10"/>
  <c r="J9" i="41" s="1"/>
  <c r="J40" i="39"/>
  <c r="J71" i="39" s="1"/>
  <c r="J63" i="39"/>
  <c r="T7" i="10"/>
  <c r="K9" i="41" s="1"/>
  <c r="L9" i="39"/>
  <c r="U7" i="10" s="1"/>
  <c r="L9" i="41" s="1"/>
  <c r="J62" i="39"/>
  <c r="K10" i="39"/>
  <c r="K64" i="39" s="1"/>
  <c r="L64" i="39" s="1"/>
  <c r="Y70" i="22"/>
  <c r="AB70" i="22" s="1"/>
  <c r="X70" i="22"/>
  <c r="AA70" i="22" s="1"/>
  <c r="AB80" i="22"/>
  <c r="J32" i="29" s="1"/>
  <c r="M17" i="22"/>
  <c r="P17" i="22" s="1"/>
  <c r="AA80" i="22"/>
  <c r="I32" i="29" s="1"/>
  <c r="L17" i="22"/>
  <c r="O17" i="22" s="1"/>
  <c r="AC80" i="22"/>
  <c r="K32" i="29" s="1"/>
  <c r="N17" i="22"/>
  <c r="Q17" i="22" s="1"/>
  <c r="AC54" i="22"/>
  <c r="K18" i="29" s="1"/>
  <c r="AC69" i="22"/>
  <c r="K27" i="29" s="1"/>
  <c r="N15" i="22"/>
  <c r="Q15" i="22" s="1"/>
  <c r="X75" i="22"/>
  <c r="AA75" i="22" s="1"/>
  <c r="Y75" i="22"/>
  <c r="AB75" i="22" s="1"/>
  <c r="Y69" i="22"/>
  <c r="X69" i="22"/>
  <c r="R31" i="10"/>
  <c r="I33" i="41" s="1"/>
  <c r="I70" i="39"/>
  <c r="T24" i="10"/>
  <c r="K26" i="41" s="1"/>
  <c r="S24" i="10"/>
  <c r="J26" i="41" s="1"/>
  <c r="R24" i="10"/>
  <c r="I26" i="41" s="1"/>
  <c r="I64" i="39"/>
  <c r="R8" i="10"/>
  <c r="I10" i="41" s="1"/>
  <c r="S27" i="10"/>
  <c r="J29" i="41" s="1"/>
  <c r="R27" i="10"/>
  <c r="I29" i="41" s="1"/>
  <c r="U53" i="10"/>
  <c r="L55" i="41" s="1"/>
  <c r="T53" i="10"/>
  <c r="K55" i="41" s="1"/>
  <c r="S53" i="10"/>
  <c r="J55" i="41" s="1"/>
  <c r="R53" i="10"/>
  <c r="I55" i="41" s="1"/>
  <c r="I77" i="39"/>
  <c r="T48" i="10"/>
  <c r="K50" i="41" s="1"/>
  <c r="S48" i="10"/>
  <c r="J50" i="41" s="1"/>
  <c r="R48" i="10"/>
  <c r="I50" i="41" s="1"/>
  <c r="I69" i="39"/>
  <c r="R23" i="10"/>
  <c r="I25" i="41" s="1"/>
  <c r="S23" i="10"/>
  <c r="J25" i="41" s="1"/>
  <c r="T23" i="10"/>
  <c r="K25" i="41" s="1"/>
  <c r="I56" i="29"/>
  <c r="K37" i="29"/>
  <c r="K37" i="39"/>
  <c r="L37" i="39" s="1"/>
  <c r="I37" i="29"/>
  <c r="I37" i="39"/>
  <c r="J29" i="29"/>
  <c r="K30" i="29"/>
  <c r="L30" i="39"/>
  <c r="K56" i="29"/>
  <c r="L56" i="39"/>
  <c r="J19" i="29"/>
  <c r="J19" i="39"/>
  <c r="J21" i="29"/>
  <c r="J21" i="39"/>
  <c r="L50" i="39"/>
  <c r="U48" i="10" s="1"/>
  <c r="L50" i="41" s="1"/>
  <c r="K77" i="39"/>
  <c r="L77" i="39" s="1"/>
  <c r="K70" i="39"/>
  <c r="L70" i="39" s="1"/>
  <c r="L26" i="39"/>
  <c r="U24" i="10" s="1"/>
  <c r="L26" i="41" s="1"/>
  <c r="J37" i="29"/>
  <c r="J37" i="39"/>
  <c r="I29" i="29"/>
  <c r="J33" i="29"/>
  <c r="J33" i="39"/>
  <c r="S31" i="10" s="1"/>
  <c r="J33" i="41" s="1"/>
  <c r="K21" i="29"/>
  <c r="K21" i="39"/>
  <c r="L21" i="39" s="1"/>
  <c r="K69" i="39"/>
  <c r="L69" i="39" s="1"/>
  <c r="L25" i="39"/>
  <c r="U23" i="10" s="1"/>
  <c r="L25" i="41" s="1"/>
  <c r="L40" i="39"/>
  <c r="K71" i="39"/>
  <c r="L71" i="39" s="1"/>
  <c r="K29" i="29"/>
  <c r="K33" i="29"/>
  <c r="K33" i="39"/>
  <c r="L33" i="39" s="1"/>
  <c r="I21" i="29"/>
  <c r="I21" i="39"/>
  <c r="I20" i="29"/>
  <c r="I20" i="39"/>
  <c r="K57" i="29"/>
  <c r="L57" i="39"/>
  <c r="J30" i="29"/>
  <c r="K19" i="29"/>
  <c r="K19" i="39"/>
  <c r="L19" i="39" s="1"/>
  <c r="I30" i="29"/>
  <c r="J56" i="29"/>
  <c r="K28" i="29"/>
  <c r="L28" i="39"/>
  <c r="I19" i="29"/>
  <c r="I19" i="39"/>
  <c r="J70" i="29"/>
  <c r="J20" i="29"/>
  <c r="K70" i="29"/>
  <c r="K20" i="29"/>
  <c r="W62" i="22"/>
  <c r="Z62" i="22" s="1"/>
  <c r="K69" i="29"/>
  <c r="J69" i="29"/>
  <c r="I69" i="29"/>
  <c r="I70" i="29"/>
  <c r="Z63" i="22"/>
  <c r="AC63" i="22" s="1"/>
  <c r="X63" i="22"/>
  <c r="AA63" i="22" s="1"/>
  <c r="Y63" i="22"/>
  <c r="AB63" i="22" s="1"/>
  <c r="Z85" i="22"/>
  <c r="X54" i="22"/>
  <c r="Y54" i="22"/>
  <c r="Y86" i="22"/>
  <c r="AB86" i="22" s="1"/>
  <c r="Z86" i="22"/>
  <c r="AC86" i="22" s="1"/>
  <c r="X86" i="22"/>
  <c r="AA86" i="22" s="1"/>
  <c r="W97" i="22"/>
  <c r="X97" i="22" s="1"/>
  <c r="W101" i="22"/>
  <c r="W95" i="22"/>
  <c r="X95" i="22" s="1"/>
  <c r="W96" i="22"/>
  <c r="X96" i="22" s="1"/>
  <c r="W106" i="22"/>
  <c r="X106" i="22" s="1"/>
  <c r="X90" i="22"/>
  <c r="AA90" i="22" s="1"/>
  <c r="Z90" i="22"/>
  <c r="AC90" i="22" s="1"/>
  <c r="Y90" i="22"/>
  <c r="AB90" i="22" s="1"/>
  <c r="Z49" i="22"/>
  <c r="AC49" i="22" s="1"/>
  <c r="X49" i="22"/>
  <c r="AA49" i="22" s="1"/>
  <c r="Y49" i="22"/>
  <c r="AB49" i="22" s="1"/>
  <c r="AB87" i="22"/>
  <c r="X43" i="22"/>
  <c r="AA43" i="22" s="1"/>
  <c r="Z43" i="22"/>
  <c r="AC43" i="22" s="1"/>
  <c r="Y43" i="22"/>
  <c r="AB43" i="22" s="1"/>
  <c r="Z100" i="22"/>
  <c r="AC100" i="22" s="1"/>
  <c r="AA100" i="22"/>
  <c r="Y100" i="22"/>
  <c r="AB100" i="22" s="1"/>
  <c r="Z40" i="22"/>
  <c r="AC40" i="22" s="1"/>
  <c r="X40" i="22"/>
  <c r="AA40" i="22" s="1"/>
  <c r="Y40" i="22"/>
  <c r="AB40" i="22" s="1"/>
  <c r="AA104" i="22"/>
  <c r="Z104" i="22"/>
  <c r="AC104" i="22" s="1"/>
  <c r="Y104" i="22"/>
  <c r="AB104" i="22" s="1"/>
  <c r="AC87" i="22"/>
  <c r="W102" i="22"/>
  <c r="X102" i="22" s="1"/>
  <c r="Z89" i="22"/>
  <c r="AC89" i="22" s="1"/>
  <c r="X89" i="22"/>
  <c r="AA89" i="22" s="1"/>
  <c r="Y89" i="22"/>
  <c r="AB89" i="22" s="1"/>
  <c r="Z99" i="22"/>
  <c r="AC99" i="22" s="1"/>
  <c r="AA99" i="22"/>
  <c r="Y99" i="22"/>
  <c r="AB99" i="22" s="1"/>
  <c r="Z58" i="22"/>
  <c r="AC58" i="22" s="1"/>
  <c r="X58" i="22"/>
  <c r="AA58" i="22" s="1"/>
  <c r="Y58" i="22"/>
  <c r="AB58" i="22" s="1"/>
  <c r="AA87" i="22"/>
  <c r="Z98" i="22"/>
  <c r="AC98" i="22" s="1"/>
  <c r="AA98" i="22"/>
  <c r="Y98" i="22"/>
  <c r="AB98" i="22" s="1"/>
  <c r="Z103" i="22"/>
  <c r="AC103" i="22" s="1"/>
  <c r="AA103" i="22"/>
  <c r="Y103" i="22"/>
  <c r="AB103" i="22" s="1"/>
  <c r="Z45" i="22"/>
  <c r="AC45" i="22" s="1"/>
  <c r="X45" i="22"/>
  <c r="AA45" i="22" s="1"/>
  <c r="Y45" i="22"/>
  <c r="AB45" i="22" s="1"/>
  <c r="Z44" i="22"/>
  <c r="AC44" i="22" s="1"/>
  <c r="X44" i="22"/>
  <c r="AA44" i="22" s="1"/>
  <c r="Y44" i="22"/>
  <c r="AB44" i="22" s="1"/>
  <c r="W105" i="22"/>
  <c r="X105" i="22" s="1"/>
  <c r="Y33" i="22"/>
  <c r="Z33" i="22"/>
  <c r="X33" i="22"/>
  <c r="J71" i="29"/>
  <c r="K71" i="29"/>
  <c r="I71" i="29"/>
  <c r="AL47" i="9"/>
  <c r="V34" i="22" s="1"/>
  <c r="W34" i="22" s="1"/>
  <c r="AN47" i="9"/>
  <c r="AK47" i="9"/>
  <c r="U34" i="22" s="1"/>
  <c r="V47" i="22"/>
  <c r="W48" i="22" s="1"/>
  <c r="U50" i="22"/>
  <c r="T27" i="10" l="1"/>
  <c r="K29" i="41" s="1"/>
  <c r="J57" i="29"/>
  <c r="J57" i="39"/>
  <c r="I57" i="29"/>
  <c r="I57" i="39"/>
  <c r="R55" i="10" s="1"/>
  <c r="I57" i="41" s="1"/>
  <c r="I28" i="29"/>
  <c r="I28" i="39"/>
  <c r="J28" i="29"/>
  <c r="J28" i="39"/>
  <c r="R38" i="10"/>
  <c r="I40" i="41" s="1"/>
  <c r="Y62" i="22"/>
  <c r="AB62" i="22" s="1"/>
  <c r="J23" i="29" s="1"/>
  <c r="X101" i="22"/>
  <c r="AA101" i="22" s="1"/>
  <c r="L18" i="22"/>
  <c r="K18" i="39"/>
  <c r="L18" i="39" s="1"/>
  <c r="S29" i="10"/>
  <c r="J31" i="41" s="1"/>
  <c r="U29" i="10"/>
  <c r="L31" i="41" s="1"/>
  <c r="R29" i="10"/>
  <c r="I31" i="41" s="1"/>
  <c r="W107" i="22"/>
  <c r="T29" i="10"/>
  <c r="K31" i="41" s="1"/>
  <c r="T8" i="10"/>
  <c r="K10" i="41" s="1"/>
  <c r="T38" i="10"/>
  <c r="K40" i="41" s="1"/>
  <c r="S8" i="10"/>
  <c r="J10" i="41" s="1"/>
  <c r="U38" i="10"/>
  <c r="L40" i="41" s="1"/>
  <c r="I32" i="39"/>
  <c r="R30" i="10" s="1"/>
  <c r="I32" i="41" s="1"/>
  <c r="S38" i="10"/>
  <c r="J40" i="41" s="1"/>
  <c r="L10" i="39"/>
  <c r="U8" i="10" s="1"/>
  <c r="L10" i="41" s="1"/>
  <c r="T61" i="10"/>
  <c r="K63" i="41" s="1"/>
  <c r="R61" i="10"/>
  <c r="I63" i="41" s="1"/>
  <c r="U60" i="10"/>
  <c r="L62" i="41" s="1"/>
  <c r="S61" i="10"/>
  <c r="J63" i="41" s="1"/>
  <c r="K32" i="39"/>
  <c r="L32" i="39" s="1"/>
  <c r="S60" i="10"/>
  <c r="J62" i="41" s="1"/>
  <c r="T60" i="10"/>
  <c r="K62" i="41" s="1"/>
  <c r="J34" i="39"/>
  <c r="J32" i="39"/>
  <c r="U61" i="10"/>
  <c r="L63" i="41" s="1"/>
  <c r="K27" i="39"/>
  <c r="L27" i="39" s="1"/>
  <c r="AC33" i="22"/>
  <c r="K83" i="29" s="1"/>
  <c r="L83" i="29" s="1"/>
  <c r="N11" i="22"/>
  <c r="Q11" i="22" s="1"/>
  <c r="AB33" i="22"/>
  <c r="J83" i="29" s="1"/>
  <c r="M11" i="22"/>
  <c r="P11" i="22" s="1"/>
  <c r="M18" i="22"/>
  <c r="P18" i="22" s="1"/>
  <c r="AA33" i="22"/>
  <c r="I83" i="29" s="1"/>
  <c r="L11" i="22"/>
  <c r="O11" i="22" s="1"/>
  <c r="N13" i="22"/>
  <c r="Q13" i="22" s="1"/>
  <c r="AB54" i="22"/>
  <c r="J18" i="29" s="1"/>
  <c r="M13" i="22"/>
  <c r="P13" i="22" s="1"/>
  <c r="AA54" i="22"/>
  <c r="I18" i="29" s="1"/>
  <c r="L13" i="22"/>
  <c r="O13" i="22" s="1"/>
  <c r="AC85" i="22"/>
  <c r="K34" i="29" s="1"/>
  <c r="N18" i="22"/>
  <c r="Q18" i="22" s="1"/>
  <c r="AA85" i="22"/>
  <c r="I34" i="29" s="1"/>
  <c r="AC62" i="22"/>
  <c r="K23" i="39" s="1"/>
  <c r="L23" i="39" s="1"/>
  <c r="N14" i="22"/>
  <c r="Q14" i="22" s="1"/>
  <c r="AA69" i="22"/>
  <c r="L15" i="22"/>
  <c r="O15" i="22" s="1"/>
  <c r="AB69" i="22"/>
  <c r="M15" i="22"/>
  <c r="P15" i="22" s="1"/>
  <c r="T75" i="10"/>
  <c r="K77" i="41" s="1"/>
  <c r="S75" i="10"/>
  <c r="J77" i="41" s="1"/>
  <c r="R75" i="10"/>
  <c r="I77" i="41" s="1"/>
  <c r="U75" i="10"/>
  <c r="L77" i="41" s="1"/>
  <c r="X62" i="22"/>
  <c r="T17" i="10"/>
  <c r="K19" i="41" s="1"/>
  <c r="U17" i="10"/>
  <c r="L19" i="41" s="1"/>
  <c r="S17" i="10"/>
  <c r="J19" i="41" s="1"/>
  <c r="R17" i="10"/>
  <c r="I19" i="41" s="1"/>
  <c r="T28" i="10"/>
  <c r="K30" i="41" s="1"/>
  <c r="R28" i="10"/>
  <c r="I30" i="41" s="1"/>
  <c r="S28" i="10"/>
  <c r="J30" i="41" s="1"/>
  <c r="U28" i="10"/>
  <c r="L30" i="41" s="1"/>
  <c r="R19" i="10"/>
  <c r="I21" i="41" s="1"/>
  <c r="S19" i="10"/>
  <c r="J21" i="41" s="1"/>
  <c r="U19" i="10"/>
  <c r="L21" i="41" s="1"/>
  <c r="T19" i="10"/>
  <c r="K21" i="41" s="1"/>
  <c r="T68" i="10"/>
  <c r="K70" i="41" s="1"/>
  <c r="S68" i="10"/>
  <c r="J70" i="41" s="1"/>
  <c r="R68" i="10"/>
  <c r="I70" i="41" s="1"/>
  <c r="U68" i="10"/>
  <c r="L70" i="41" s="1"/>
  <c r="U54" i="10"/>
  <c r="L56" i="41" s="1"/>
  <c r="T54" i="10"/>
  <c r="K56" i="41" s="1"/>
  <c r="S54" i="10"/>
  <c r="J56" i="41" s="1"/>
  <c r="R54" i="10"/>
  <c r="I56" i="41" s="1"/>
  <c r="R67" i="10"/>
  <c r="I69" i="41" s="1"/>
  <c r="S67" i="10"/>
  <c r="J69" i="41" s="1"/>
  <c r="U67" i="10"/>
  <c r="L69" i="41" s="1"/>
  <c r="T67" i="10"/>
  <c r="K69" i="41" s="1"/>
  <c r="U69" i="10"/>
  <c r="L71" i="41" s="1"/>
  <c r="T69" i="10"/>
  <c r="K71" i="41" s="1"/>
  <c r="S69" i="10"/>
  <c r="J71" i="41" s="1"/>
  <c r="R69" i="10"/>
  <c r="I71" i="41" s="1"/>
  <c r="U18" i="10"/>
  <c r="L20" i="41" s="1"/>
  <c r="T18" i="10"/>
  <c r="K20" i="41" s="1"/>
  <c r="S18" i="10"/>
  <c r="J20" i="41" s="1"/>
  <c r="R18" i="10"/>
  <c r="I20" i="41" s="1"/>
  <c r="T31" i="10"/>
  <c r="K33" i="41" s="1"/>
  <c r="R35" i="10"/>
  <c r="I37" i="41" s="1"/>
  <c r="S35" i="10"/>
  <c r="J37" i="41" s="1"/>
  <c r="U35" i="10"/>
  <c r="L37" i="41" s="1"/>
  <c r="T35" i="10"/>
  <c r="K37" i="41" s="1"/>
  <c r="U62" i="10"/>
  <c r="L64" i="41" s="1"/>
  <c r="T62" i="10"/>
  <c r="K64" i="41" s="1"/>
  <c r="S62" i="10"/>
  <c r="J64" i="41" s="1"/>
  <c r="R62" i="10"/>
  <c r="I64" i="41" s="1"/>
  <c r="U31" i="10"/>
  <c r="L33" i="41" s="1"/>
  <c r="K16" i="29"/>
  <c r="K16" i="39"/>
  <c r="L16" i="39" s="1"/>
  <c r="K38" i="29"/>
  <c r="K38" i="39"/>
  <c r="L38" i="39" s="1"/>
  <c r="I12" i="29"/>
  <c r="I12" i="39"/>
  <c r="I53" i="29"/>
  <c r="I53" i="39"/>
  <c r="J35" i="29"/>
  <c r="J35" i="39"/>
  <c r="I36" i="29"/>
  <c r="I36" i="39"/>
  <c r="I45" i="29"/>
  <c r="I45" i="39"/>
  <c r="J61" i="29"/>
  <c r="J61" i="39"/>
  <c r="J82" i="39" s="1"/>
  <c r="K12" i="29"/>
  <c r="K12" i="39"/>
  <c r="J15" i="29"/>
  <c r="J15" i="39"/>
  <c r="J24" i="29"/>
  <c r="J24" i="39"/>
  <c r="I60" i="29"/>
  <c r="I60" i="39"/>
  <c r="K45" i="29"/>
  <c r="K45" i="39"/>
  <c r="L45" i="39" s="1"/>
  <c r="K15" i="29"/>
  <c r="K15" i="39"/>
  <c r="L15" i="39" s="1"/>
  <c r="K53" i="29"/>
  <c r="L53" i="29" s="1"/>
  <c r="K53" i="39"/>
  <c r="L53" i="39" s="1"/>
  <c r="J17" i="29"/>
  <c r="J17" i="39"/>
  <c r="K60" i="29"/>
  <c r="K60" i="39"/>
  <c r="L60" i="39" s="1"/>
  <c r="J22" i="29"/>
  <c r="J22" i="39"/>
  <c r="K36" i="29"/>
  <c r="K36" i="39"/>
  <c r="L36" i="39" s="1"/>
  <c r="J46" i="29"/>
  <c r="J46" i="39"/>
  <c r="I15" i="29"/>
  <c r="I15" i="39"/>
  <c r="J39" i="29"/>
  <c r="J39" i="39"/>
  <c r="J16" i="29"/>
  <c r="J16" i="39"/>
  <c r="I22" i="29"/>
  <c r="I22" i="39"/>
  <c r="K61" i="29"/>
  <c r="K61" i="39"/>
  <c r="I24" i="29"/>
  <c r="I24" i="39"/>
  <c r="I17" i="29"/>
  <c r="I17" i="39"/>
  <c r="J44" i="29"/>
  <c r="J44" i="39"/>
  <c r="K22" i="29"/>
  <c r="K22" i="39"/>
  <c r="L22" i="39" s="1"/>
  <c r="I61" i="29"/>
  <c r="I61" i="39"/>
  <c r="J36" i="29"/>
  <c r="J36" i="39"/>
  <c r="K39" i="29"/>
  <c r="K39" i="39"/>
  <c r="L39" i="39" s="1"/>
  <c r="I35" i="29"/>
  <c r="I35" i="39"/>
  <c r="K24" i="29"/>
  <c r="K24" i="39"/>
  <c r="L24" i="39" s="1"/>
  <c r="I16" i="29"/>
  <c r="I16" i="39"/>
  <c r="K17" i="29"/>
  <c r="L17" i="29" s="1"/>
  <c r="K17" i="39"/>
  <c r="L17" i="39" s="1"/>
  <c r="I44" i="29"/>
  <c r="I44" i="39"/>
  <c r="J38" i="29"/>
  <c r="J38" i="39"/>
  <c r="I46" i="29"/>
  <c r="I46" i="39"/>
  <c r="I39" i="29"/>
  <c r="I39" i="39"/>
  <c r="K35" i="29"/>
  <c r="K35" i="39"/>
  <c r="L35" i="39" s="1"/>
  <c r="J60" i="29"/>
  <c r="J60" i="39"/>
  <c r="K44" i="29"/>
  <c r="K44" i="39"/>
  <c r="L44" i="39" s="1"/>
  <c r="J45" i="29"/>
  <c r="J45" i="39"/>
  <c r="I38" i="29"/>
  <c r="I38" i="39"/>
  <c r="J12" i="29"/>
  <c r="J12" i="39"/>
  <c r="J66" i="39" s="1"/>
  <c r="K46" i="29"/>
  <c r="K46" i="39"/>
  <c r="L46" i="39" s="1"/>
  <c r="J53" i="29"/>
  <c r="J53" i="39"/>
  <c r="Y97" i="22"/>
  <c r="AB97" i="22" s="1"/>
  <c r="J43" i="39" s="1"/>
  <c r="AA97" i="22"/>
  <c r="I43" i="39" s="1"/>
  <c r="Z97" i="22"/>
  <c r="AC97" i="22" s="1"/>
  <c r="K43" i="39" s="1"/>
  <c r="Y95" i="22"/>
  <c r="Z95" i="22"/>
  <c r="Y101" i="22"/>
  <c r="AB101" i="22" s="1"/>
  <c r="Z101" i="22"/>
  <c r="AC101" i="22" s="1"/>
  <c r="W41" i="22"/>
  <c r="X41" i="22" s="1"/>
  <c r="AA41" i="22" s="1"/>
  <c r="I13" i="39" s="1"/>
  <c r="X48" i="22"/>
  <c r="AA48" i="22" s="1"/>
  <c r="Z48" i="22"/>
  <c r="AC48" i="22" s="1"/>
  <c r="Y48" i="22"/>
  <c r="AB48" i="22" s="1"/>
  <c r="Z105" i="22"/>
  <c r="AC105" i="22" s="1"/>
  <c r="AA105" i="22"/>
  <c r="Y105" i="22"/>
  <c r="AB105" i="22" s="1"/>
  <c r="W47" i="22"/>
  <c r="AA102" i="22"/>
  <c r="Z102" i="22"/>
  <c r="AC102" i="22" s="1"/>
  <c r="Y102" i="22"/>
  <c r="AB102" i="22" s="1"/>
  <c r="Z106" i="22"/>
  <c r="AC106" i="22" s="1"/>
  <c r="AA106" i="22"/>
  <c r="Y106" i="22"/>
  <c r="AB106" i="22" s="1"/>
  <c r="W39" i="22"/>
  <c r="W50" i="22"/>
  <c r="AA34" i="22"/>
  <c r="AB34" i="22"/>
  <c r="AC34" i="22"/>
  <c r="W42" i="22"/>
  <c r="Z96" i="22"/>
  <c r="AC96" i="22" s="1"/>
  <c r="K42" i="39" s="1"/>
  <c r="AA96" i="22"/>
  <c r="I42" i="39" s="1"/>
  <c r="Y96" i="22"/>
  <c r="AB96" i="22" s="1"/>
  <c r="J42" i="39" s="1"/>
  <c r="J73" i="39" s="1"/>
  <c r="L33" i="29"/>
  <c r="L32" i="29"/>
  <c r="L16" i="29"/>
  <c r="M14" i="22" l="1"/>
  <c r="P14" i="22" s="1"/>
  <c r="U26" i="10"/>
  <c r="L19" i="22"/>
  <c r="O19" i="22" s="1"/>
  <c r="I83" i="39"/>
  <c r="I58" i="29"/>
  <c r="I80" i="29" s="1"/>
  <c r="I58" i="39"/>
  <c r="R56" i="10" s="1"/>
  <c r="I58" i="41" s="1"/>
  <c r="J83" i="39"/>
  <c r="J85" i="39" s="1"/>
  <c r="O18" i="22"/>
  <c r="J18" i="39"/>
  <c r="J23" i="39"/>
  <c r="X107" i="22"/>
  <c r="X108" i="22" s="1"/>
  <c r="U55" i="10"/>
  <c r="L57" i="41" s="1"/>
  <c r="K34" i="39"/>
  <c r="L34" i="39" s="1"/>
  <c r="T30" i="10"/>
  <c r="K32" i="41" s="1"/>
  <c r="I34" i="39"/>
  <c r="K23" i="29"/>
  <c r="K83" i="39"/>
  <c r="U30" i="10"/>
  <c r="L32" i="41" s="1"/>
  <c r="T26" i="10"/>
  <c r="K28" i="41" s="1"/>
  <c r="R26" i="10"/>
  <c r="I28" i="41" s="1"/>
  <c r="S26" i="10"/>
  <c r="J28" i="41" s="1"/>
  <c r="S55" i="10"/>
  <c r="J57" i="41" s="1"/>
  <c r="T55" i="10"/>
  <c r="K57" i="41" s="1"/>
  <c r="S30" i="10"/>
  <c r="J32" i="41" s="1"/>
  <c r="I18" i="39"/>
  <c r="S16" i="10" s="1"/>
  <c r="J18" i="41" s="1"/>
  <c r="J27" i="29"/>
  <c r="J27" i="39"/>
  <c r="I27" i="29"/>
  <c r="I27" i="39"/>
  <c r="AA95" i="22"/>
  <c r="I41" i="39" s="1"/>
  <c r="R39" i="10" s="1"/>
  <c r="I41" i="41" s="1"/>
  <c r="AC95" i="22"/>
  <c r="K41" i="39" s="1"/>
  <c r="L41" i="39" s="1"/>
  <c r="N19" i="22"/>
  <c r="Q19" i="22" s="1"/>
  <c r="AB95" i="22"/>
  <c r="J41" i="39" s="1"/>
  <c r="J72" i="39" s="1"/>
  <c r="M19" i="22"/>
  <c r="P19" i="22" s="1"/>
  <c r="AA62" i="22"/>
  <c r="L14" i="22"/>
  <c r="O14" i="22" s="1"/>
  <c r="K82" i="29"/>
  <c r="U34" i="10"/>
  <c r="L36" i="41" s="1"/>
  <c r="T34" i="10"/>
  <c r="K36" i="41" s="1"/>
  <c r="S34" i="10"/>
  <c r="J36" i="41" s="1"/>
  <c r="R34" i="10"/>
  <c r="I36" i="41" s="1"/>
  <c r="T44" i="10"/>
  <c r="K46" i="41" s="1"/>
  <c r="R44" i="10"/>
  <c r="I46" i="41" s="1"/>
  <c r="U44" i="10"/>
  <c r="L46" i="41" s="1"/>
  <c r="S44" i="10"/>
  <c r="J46" i="41" s="1"/>
  <c r="U14" i="10"/>
  <c r="L16" i="41" s="1"/>
  <c r="T14" i="10"/>
  <c r="K16" i="41" s="1"/>
  <c r="S14" i="10"/>
  <c r="J16" i="41" s="1"/>
  <c r="R14" i="10"/>
  <c r="I16" i="41" s="1"/>
  <c r="U22" i="10"/>
  <c r="L24" i="41" s="1"/>
  <c r="T22" i="10"/>
  <c r="K24" i="41" s="1"/>
  <c r="S22" i="10"/>
  <c r="J24" i="41" s="1"/>
  <c r="R22" i="10"/>
  <c r="I24" i="41" s="1"/>
  <c r="T37" i="10"/>
  <c r="K39" i="41" s="1"/>
  <c r="U37" i="10"/>
  <c r="L39" i="41" s="1"/>
  <c r="S37" i="10"/>
  <c r="J39" i="41" s="1"/>
  <c r="R37" i="10"/>
  <c r="I39" i="41" s="1"/>
  <c r="T41" i="10"/>
  <c r="K43" i="41" s="1"/>
  <c r="S41" i="10"/>
  <c r="J43" i="41" s="1"/>
  <c r="R41" i="10"/>
  <c r="I43" i="41" s="1"/>
  <c r="U33" i="10"/>
  <c r="L35" i="41" s="1"/>
  <c r="T33" i="10"/>
  <c r="K35" i="41" s="1"/>
  <c r="S33" i="10"/>
  <c r="J35" i="41" s="1"/>
  <c r="R33" i="10"/>
  <c r="I35" i="41" s="1"/>
  <c r="T13" i="10"/>
  <c r="K15" i="41" s="1"/>
  <c r="S13" i="10"/>
  <c r="J15" i="41" s="1"/>
  <c r="R13" i="10"/>
  <c r="I15" i="41" s="1"/>
  <c r="U13" i="10"/>
  <c r="L15" i="41" s="1"/>
  <c r="U36" i="10"/>
  <c r="L38" i="41" s="1"/>
  <c r="T36" i="10"/>
  <c r="K38" i="41" s="1"/>
  <c r="R36" i="10"/>
  <c r="I38" i="41" s="1"/>
  <c r="S36" i="10"/>
  <c r="J38" i="41" s="1"/>
  <c r="R81" i="10"/>
  <c r="I83" i="41" s="1"/>
  <c r="U58" i="10"/>
  <c r="L60" i="41" s="1"/>
  <c r="T58" i="10"/>
  <c r="K60" i="41" s="1"/>
  <c r="S58" i="10"/>
  <c r="J60" i="41" s="1"/>
  <c r="R58" i="10"/>
  <c r="I60" i="41" s="1"/>
  <c r="R51" i="10"/>
  <c r="I53" i="41" s="1"/>
  <c r="S51" i="10"/>
  <c r="J53" i="41" s="1"/>
  <c r="U51" i="10"/>
  <c r="L53" i="41" s="1"/>
  <c r="T51" i="10"/>
  <c r="K53" i="41" s="1"/>
  <c r="I73" i="39"/>
  <c r="T40" i="10"/>
  <c r="K42" i="41" s="1"/>
  <c r="R40" i="10"/>
  <c r="I42" i="41" s="1"/>
  <c r="S40" i="10"/>
  <c r="J42" i="41" s="1"/>
  <c r="I67" i="39"/>
  <c r="R11" i="10"/>
  <c r="I13" i="41" s="1"/>
  <c r="U42" i="10"/>
  <c r="L44" i="41" s="1"/>
  <c r="T42" i="10"/>
  <c r="K44" i="41" s="1"/>
  <c r="S42" i="10"/>
  <c r="J44" i="41" s="1"/>
  <c r="R42" i="10"/>
  <c r="I44" i="41" s="1"/>
  <c r="I82" i="39"/>
  <c r="R59" i="10"/>
  <c r="I61" i="41" s="1"/>
  <c r="S59" i="10"/>
  <c r="J61" i="41" s="1"/>
  <c r="T59" i="10"/>
  <c r="K61" i="41" s="1"/>
  <c r="R15" i="10"/>
  <c r="I17" i="41" s="1"/>
  <c r="S15" i="10"/>
  <c r="J17" i="41" s="1"/>
  <c r="U15" i="10"/>
  <c r="L17" i="41" s="1"/>
  <c r="T15" i="10"/>
  <c r="K17" i="41" s="1"/>
  <c r="T20" i="10"/>
  <c r="K22" i="41" s="1"/>
  <c r="R20" i="10"/>
  <c r="I22" i="41" s="1"/>
  <c r="U20" i="10"/>
  <c r="L22" i="41" s="1"/>
  <c r="S20" i="10"/>
  <c r="J22" i="41" s="1"/>
  <c r="R43" i="10"/>
  <c r="I45" i="41" s="1"/>
  <c r="S43" i="10"/>
  <c r="J45" i="41" s="1"/>
  <c r="U43" i="10"/>
  <c r="L45" i="41" s="1"/>
  <c r="T43" i="10"/>
  <c r="K45" i="41" s="1"/>
  <c r="I66" i="39"/>
  <c r="T10" i="10"/>
  <c r="K12" i="41" s="1"/>
  <c r="S10" i="10"/>
  <c r="J12" i="41" s="1"/>
  <c r="R10" i="10"/>
  <c r="I12" i="41" s="1"/>
  <c r="J82" i="29"/>
  <c r="I82" i="29"/>
  <c r="J49" i="29"/>
  <c r="J76" i="29" s="1"/>
  <c r="J49" i="39"/>
  <c r="I49" i="29"/>
  <c r="I75" i="29" s="1"/>
  <c r="I49" i="39"/>
  <c r="J59" i="29"/>
  <c r="J81" i="29" s="1"/>
  <c r="J59" i="39"/>
  <c r="J81" i="39" s="1"/>
  <c r="K73" i="39"/>
  <c r="L73" i="39" s="1"/>
  <c r="L42" i="39"/>
  <c r="U40" i="10" s="1"/>
  <c r="L42" i="41" s="1"/>
  <c r="K58" i="29"/>
  <c r="K80" i="29" s="1"/>
  <c r="K58" i="39"/>
  <c r="K74" i="39"/>
  <c r="L74" i="39" s="1"/>
  <c r="L43" i="39"/>
  <c r="U41" i="10" s="1"/>
  <c r="L43" i="41" s="1"/>
  <c r="I85" i="39"/>
  <c r="I84" i="39"/>
  <c r="L61" i="39"/>
  <c r="U59" i="10" s="1"/>
  <c r="L61" i="41" s="1"/>
  <c r="K82" i="39"/>
  <c r="L82" i="39" s="1"/>
  <c r="K66" i="39"/>
  <c r="L66" i="39" s="1"/>
  <c r="L12" i="39"/>
  <c r="U10" i="10" s="1"/>
  <c r="L12" i="41" s="1"/>
  <c r="I74" i="39"/>
  <c r="K59" i="29"/>
  <c r="K81" i="29" s="1"/>
  <c r="K59" i="39"/>
  <c r="J58" i="29"/>
  <c r="J80" i="29" s="1"/>
  <c r="J58" i="39"/>
  <c r="J80" i="39" s="1"/>
  <c r="J52" i="29"/>
  <c r="J79" i="29" s="1"/>
  <c r="J52" i="39"/>
  <c r="J79" i="39" s="1"/>
  <c r="J74" i="39"/>
  <c r="L83" i="39"/>
  <c r="U81" i="10" s="1"/>
  <c r="L83" i="41" s="1"/>
  <c r="K85" i="39"/>
  <c r="L85" i="39" s="1"/>
  <c r="K84" i="39"/>
  <c r="L84" i="39" s="1"/>
  <c r="I59" i="29"/>
  <c r="I81" i="29" s="1"/>
  <c r="I59" i="39"/>
  <c r="K52" i="29"/>
  <c r="K79" i="29" s="1"/>
  <c r="K52" i="39"/>
  <c r="K49" i="29"/>
  <c r="K75" i="29" s="1"/>
  <c r="K49" i="39"/>
  <c r="I52" i="29"/>
  <c r="I79" i="29" s="1"/>
  <c r="I52" i="39"/>
  <c r="J43" i="29"/>
  <c r="J42" i="29"/>
  <c r="J73" i="29" s="1"/>
  <c r="I13" i="29"/>
  <c r="I42" i="29"/>
  <c r="K42" i="29"/>
  <c r="K73" i="29" s="1"/>
  <c r="K43" i="29"/>
  <c r="K74" i="29" s="1"/>
  <c r="I43" i="29"/>
  <c r="J77" i="29"/>
  <c r="I64" i="29"/>
  <c r="I77" i="29"/>
  <c r="J64" i="29"/>
  <c r="K77" i="29"/>
  <c r="K64" i="29"/>
  <c r="L21" i="29"/>
  <c r="Y41" i="22"/>
  <c r="AB41" i="22" s="1"/>
  <c r="J13" i="39" s="1"/>
  <c r="J67" i="39" s="1"/>
  <c r="Z41" i="22"/>
  <c r="AC41" i="22" s="1"/>
  <c r="K13" i="39" s="1"/>
  <c r="X50" i="22"/>
  <c r="AA50" i="22" s="1"/>
  <c r="Z50" i="22"/>
  <c r="AC50" i="22" s="1"/>
  <c r="Y50" i="22"/>
  <c r="AB50" i="22" s="1"/>
  <c r="Z42" i="22"/>
  <c r="AC42" i="22" s="1"/>
  <c r="K14" i="39" s="1"/>
  <c r="X42" i="22"/>
  <c r="AA42" i="22" s="1"/>
  <c r="I14" i="39" s="1"/>
  <c r="Y42" i="22"/>
  <c r="AB42" i="22" s="1"/>
  <c r="J14" i="39" s="1"/>
  <c r="X39" i="22"/>
  <c r="Z39" i="22"/>
  <c r="Y39" i="22"/>
  <c r="Z47" i="22"/>
  <c r="AC47" i="22" s="1"/>
  <c r="X47" i="22"/>
  <c r="AA47" i="22" s="1"/>
  <c r="Y47" i="22"/>
  <c r="AB47" i="22" s="1"/>
  <c r="K85" i="29"/>
  <c r="L85" i="29" s="1"/>
  <c r="K84" i="29"/>
  <c r="L84" i="29" s="1"/>
  <c r="L9" i="29"/>
  <c r="I85" i="29"/>
  <c r="I84" i="29"/>
  <c r="J85" i="29"/>
  <c r="J84" i="29"/>
  <c r="L34" i="29"/>
  <c r="L24" i="29"/>
  <c r="L22" i="29"/>
  <c r="L31" i="29"/>
  <c r="L38" i="29"/>
  <c r="L35" i="29"/>
  <c r="L29" i="29"/>
  <c r="L36" i="29"/>
  <c r="L37" i="29"/>
  <c r="L26" i="29"/>
  <c r="L25" i="29"/>
  <c r="I41" i="29" l="1"/>
  <c r="I80" i="39"/>
  <c r="J84" i="39"/>
  <c r="S82" i="10" s="1"/>
  <c r="J84" i="41" s="1"/>
  <c r="L28" i="41"/>
  <c r="T81" i="10"/>
  <c r="K83" i="41" s="1"/>
  <c r="S81" i="10"/>
  <c r="J83" i="41" s="1"/>
  <c r="J75" i="29"/>
  <c r="K72" i="39"/>
  <c r="L72" i="39" s="1"/>
  <c r="T32" i="10"/>
  <c r="K34" i="41" s="1"/>
  <c r="J41" i="29"/>
  <c r="J72" i="29" s="1"/>
  <c r="S32" i="10"/>
  <c r="J34" i="41" s="1"/>
  <c r="U32" i="10"/>
  <c r="L34" i="41" s="1"/>
  <c r="R32" i="10"/>
  <c r="I34" i="41" s="1"/>
  <c r="T16" i="10"/>
  <c r="K18" i="41" s="1"/>
  <c r="U16" i="10"/>
  <c r="L18" i="41" s="1"/>
  <c r="U39" i="10"/>
  <c r="L41" i="41" s="1"/>
  <c r="R16" i="10"/>
  <c r="I18" i="41" s="1"/>
  <c r="K41" i="29"/>
  <c r="K72" i="29" s="1"/>
  <c r="L12" i="22"/>
  <c r="O12" i="22" s="1"/>
  <c r="I72" i="39"/>
  <c r="R70" i="10" s="1"/>
  <c r="I72" i="41" s="1"/>
  <c r="T39" i="10"/>
  <c r="K41" i="41" s="1"/>
  <c r="AB39" i="22"/>
  <c r="J11" i="29" s="1"/>
  <c r="J65" i="29" s="1"/>
  <c r="M12" i="22"/>
  <c r="P12" i="22" s="1"/>
  <c r="AC39" i="22"/>
  <c r="K11" i="39" s="1"/>
  <c r="N12" i="22"/>
  <c r="Q12" i="22" s="1"/>
  <c r="AA39" i="22"/>
  <c r="I11" i="29" s="1"/>
  <c r="I65" i="29" s="1"/>
  <c r="S39" i="10"/>
  <c r="J41" i="41" s="1"/>
  <c r="R25" i="10"/>
  <c r="I27" i="41" s="1"/>
  <c r="U25" i="10"/>
  <c r="L27" i="41" s="1"/>
  <c r="T25" i="10"/>
  <c r="K27" i="41" s="1"/>
  <c r="S25" i="10"/>
  <c r="J27" i="41" s="1"/>
  <c r="I23" i="29"/>
  <c r="I23" i="39"/>
  <c r="I76" i="29"/>
  <c r="S11" i="10"/>
  <c r="J13" i="41" s="1"/>
  <c r="T11" i="10"/>
  <c r="K13" i="41" s="1"/>
  <c r="I79" i="39"/>
  <c r="T50" i="10"/>
  <c r="K52" i="41" s="1"/>
  <c r="S50" i="10"/>
  <c r="J52" i="41" s="1"/>
  <c r="R50" i="10"/>
  <c r="I52" i="41" s="1"/>
  <c r="U64" i="10"/>
  <c r="L66" i="41" s="1"/>
  <c r="T64" i="10"/>
  <c r="K66" i="41" s="1"/>
  <c r="R64" i="10"/>
  <c r="I66" i="41" s="1"/>
  <c r="S64" i="10"/>
  <c r="J66" i="41" s="1"/>
  <c r="R47" i="10"/>
  <c r="I49" i="41" s="1"/>
  <c r="S47" i="10"/>
  <c r="J49" i="41" s="1"/>
  <c r="T47" i="10"/>
  <c r="K49" i="41" s="1"/>
  <c r="S71" i="10"/>
  <c r="J73" i="41" s="1"/>
  <c r="R71" i="10"/>
  <c r="I73" i="41" s="1"/>
  <c r="U71" i="10"/>
  <c r="L73" i="41" s="1"/>
  <c r="T71" i="10"/>
  <c r="K73" i="41" s="1"/>
  <c r="U80" i="10"/>
  <c r="L82" i="41" s="1"/>
  <c r="T80" i="10"/>
  <c r="K82" i="41" s="1"/>
  <c r="S80" i="10"/>
  <c r="J82" i="41" s="1"/>
  <c r="R80" i="10"/>
  <c r="I82" i="41" s="1"/>
  <c r="S56" i="10"/>
  <c r="J58" i="41" s="1"/>
  <c r="S65" i="10"/>
  <c r="J67" i="41" s="1"/>
  <c r="R65" i="10"/>
  <c r="I67" i="41" s="1"/>
  <c r="I81" i="39"/>
  <c r="T57" i="10"/>
  <c r="K59" i="41" s="1"/>
  <c r="S57" i="10"/>
  <c r="J59" i="41" s="1"/>
  <c r="R57" i="10"/>
  <c r="I59" i="41" s="1"/>
  <c r="R82" i="10"/>
  <c r="I84" i="41" s="1"/>
  <c r="T56" i="10"/>
  <c r="K58" i="41" s="1"/>
  <c r="U83" i="10"/>
  <c r="L85" i="41" s="1"/>
  <c r="T83" i="10"/>
  <c r="K85" i="41" s="1"/>
  <c r="S83" i="10"/>
  <c r="J85" i="41" s="1"/>
  <c r="R83" i="10"/>
  <c r="I85" i="41" s="1"/>
  <c r="S78" i="10"/>
  <c r="J80" i="41" s="1"/>
  <c r="R78" i="10"/>
  <c r="I80" i="41" s="1"/>
  <c r="T72" i="10"/>
  <c r="K74" i="41" s="1"/>
  <c r="S72" i="10"/>
  <c r="J74" i="41" s="1"/>
  <c r="R72" i="10"/>
  <c r="I74" i="41" s="1"/>
  <c r="U72" i="10"/>
  <c r="L74" i="41" s="1"/>
  <c r="T12" i="10"/>
  <c r="K14" i="41" s="1"/>
  <c r="R12" i="10"/>
  <c r="I14" i="41" s="1"/>
  <c r="S12" i="10"/>
  <c r="J14" i="41" s="1"/>
  <c r="L49" i="29"/>
  <c r="K76" i="29"/>
  <c r="L76" i="29" s="1"/>
  <c r="J54" i="29"/>
  <c r="J54" i="39"/>
  <c r="I51" i="29"/>
  <c r="I78" i="29" s="1"/>
  <c r="I51" i="39"/>
  <c r="K54" i="29"/>
  <c r="L54" i="29" s="1"/>
  <c r="K54" i="39"/>
  <c r="L54" i="39" s="1"/>
  <c r="K67" i="39"/>
  <c r="L67" i="39" s="1"/>
  <c r="L13" i="39"/>
  <c r="U11" i="10" s="1"/>
  <c r="L13" i="41" s="1"/>
  <c r="I75" i="39"/>
  <c r="I76" i="39"/>
  <c r="K51" i="29"/>
  <c r="K78" i="29" s="1"/>
  <c r="K51" i="39"/>
  <c r="L58" i="39"/>
  <c r="U56" i="10" s="1"/>
  <c r="L58" i="41" s="1"/>
  <c r="K80" i="39"/>
  <c r="L80" i="39" s="1"/>
  <c r="I54" i="29"/>
  <c r="I54" i="39"/>
  <c r="I14" i="29"/>
  <c r="I68" i="29" s="1"/>
  <c r="I68" i="39"/>
  <c r="K75" i="39"/>
  <c r="L75" i="39" s="1"/>
  <c r="L49" i="39"/>
  <c r="U47" i="10" s="1"/>
  <c r="L49" i="41" s="1"/>
  <c r="K76" i="39"/>
  <c r="L76" i="39" s="1"/>
  <c r="J14" i="29"/>
  <c r="J68" i="29" s="1"/>
  <c r="J68" i="39"/>
  <c r="K14" i="29"/>
  <c r="K68" i="29" s="1"/>
  <c r="K81" i="39"/>
  <c r="L81" i="39" s="1"/>
  <c r="L59" i="39"/>
  <c r="U57" i="10" s="1"/>
  <c r="L59" i="41" s="1"/>
  <c r="J75" i="39"/>
  <c r="J76" i="39"/>
  <c r="J51" i="29"/>
  <c r="J78" i="29" s="1"/>
  <c r="J51" i="39"/>
  <c r="J78" i="39" s="1"/>
  <c r="L52" i="39"/>
  <c r="U50" i="10" s="1"/>
  <c r="L52" i="41" s="1"/>
  <c r="K79" i="39"/>
  <c r="L79" i="39" s="1"/>
  <c r="J74" i="29"/>
  <c r="I72" i="29"/>
  <c r="I73" i="29"/>
  <c r="I67" i="29"/>
  <c r="K13" i="29"/>
  <c r="K67" i="29" s="1"/>
  <c r="I74" i="29"/>
  <c r="J13" i="29"/>
  <c r="J67" i="29" s="1"/>
  <c r="I66" i="29"/>
  <c r="L23" i="29"/>
  <c r="K66" i="29"/>
  <c r="L20" i="29"/>
  <c r="J66" i="29"/>
  <c r="L15" i="29"/>
  <c r="J62" i="29"/>
  <c r="J63" i="29"/>
  <c r="K62" i="29"/>
  <c r="L62" i="29" s="1"/>
  <c r="K63" i="29"/>
  <c r="L63" i="29" s="1"/>
  <c r="L19" i="29"/>
  <c r="L27" i="29"/>
  <c r="L28" i="29"/>
  <c r="L70" i="29"/>
  <c r="L55" i="29"/>
  <c r="L69" i="29"/>
  <c r="L56" i="29"/>
  <c r="L39" i="29"/>
  <c r="L18" i="29"/>
  <c r="L30" i="29"/>
  <c r="L57" i="29"/>
  <c r="L52" i="29"/>
  <c r="L10" i="29"/>
  <c r="L50" i="29"/>
  <c r="L75" i="29"/>
  <c r="L45" i="29"/>
  <c r="L44" i="29"/>
  <c r="L46" i="29"/>
  <c r="T82" i="10" l="1"/>
  <c r="K84" i="41" s="1"/>
  <c r="U82" i="10"/>
  <c r="L84" i="41" s="1"/>
  <c r="J11" i="39"/>
  <c r="J65" i="39" s="1"/>
  <c r="K11" i="29"/>
  <c r="K65" i="29" s="1"/>
  <c r="L65" i="29" s="1"/>
  <c r="I11" i="39"/>
  <c r="I65" i="39" s="1"/>
  <c r="S70" i="10"/>
  <c r="J72" i="41" s="1"/>
  <c r="T70" i="10"/>
  <c r="K72" i="41" s="1"/>
  <c r="U70" i="10"/>
  <c r="L72" i="41" s="1"/>
  <c r="T21" i="10"/>
  <c r="K23" i="41" s="1"/>
  <c r="S21" i="10"/>
  <c r="J23" i="41" s="1"/>
  <c r="R21" i="10"/>
  <c r="I23" i="41" s="1"/>
  <c r="U21" i="10"/>
  <c r="L23" i="41" s="1"/>
  <c r="U65" i="10"/>
  <c r="L67" i="41" s="1"/>
  <c r="S66" i="10"/>
  <c r="J68" i="41" s="1"/>
  <c r="R66" i="10"/>
  <c r="I68" i="41" s="1"/>
  <c r="S74" i="10"/>
  <c r="J76" i="41" s="1"/>
  <c r="R74" i="10"/>
  <c r="I76" i="41" s="1"/>
  <c r="U74" i="10"/>
  <c r="L76" i="41" s="1"/>
  <c r="T74" i="10"/>
  <c r="K76" i="41" s="1"/>
  <c r="U73" i="10"/>
  <c r="L75" i="41" s="1"/>
  <c r="T73" i="10"/>
  <c r="K75" i="41" s="1"/>
  <c r="S73" i="10"/>
  <c r="J75" i="41" s="1"/>
  <c r="R73" i="10"/>
  <c r="I75" i="41" s="1"/>
  <c r="T65" i="10"/>
  <c r="K67" i="41" s="1"/>
  <c r="S52" i="10"/>
  <c r="J54" i="41" s="1"/>
  <c r="T52" i="10"/>
  <c r="K54" i="41" s="1"/>
  <c r="R52" i="10"/>
  <c r="I54" i="41" s="1"/>
  <c r="U52" i="10"/>
  <c r="L54" i="41" s="1"/>
  <c r="I78" i="39"/>
  <c r="T49" i="10"/>
  <c r="K51" i="41" s="1"/>
  <c r="S49" i="10"/>
  <c r="J51" i="41" s="1"/>
  <c r="R49" i="10"/>
  <c r="I51" i="41" s="1"/>
  <c r="T78" i="10"/>
  <c r="K80" i="41" s="1"/>
  <c r="U78" i="10"/>
  <c r="L80" i="41" s="1"/>
  <c r="U79" i="10"/>
  <c r="L81" i="41" s="1"/>
  <c r="T79" i="10"/>
  <c r="K81" i="41" s="1"/>
  <c r="S79" i="10"/>
  <c r="J81" i="41" s="1"/>
  <c r="R79" i="10"/>
  <c r="I81" i="41" s="1"/>
  <c r="U77" i="10"/>
  <c r="L79" i="41" s="1"/>
  <c r="T77" i="10"/>
  <c r="K79" i="41" s="1"/>
  <c r="S77" i="10"/>
  <c r="J79" i="41" s="1"/>
  <c r="R77" i="10"/>
  <c r="I79" i="41" s="1"/>
  <c r="L51" i="29"/>
  <c r="K65" i="39"/>
  <c r="L65" i="39" s="1"/>
  <c r="L11" i="39"/>
  <c r="K68" i="39"/>
  <c r="L68" i="39" s="1"/>
  <c r="L14" i="39"/>
  <c r="U12" i="10" s="1"/>
  <c r="L14" i="41" s="1"/>
  <c r="L51" i="39"/>
  <c r="U49" i="10" s="1"/>
  <c r="L51" i="41" s="1"/>
  <c r="K78" i="39"/>
  <c r="L78" i="39" s="1"/>
  <c r="L13" i="29"/>
  <c r="L12" i="29"/>
  <c r="L14" i="29"/>
  <c r="L64" i="29"/>
  <c r="L78" i="29"/>
  <c r="L77" i="29"/>
  <c r="L66" i="29"/>
  <c r="L67" i="29"/>
  <c r="L79" i="29"/>
  <c r="L43" i="29"/>
  <c r="L60" i="29"/>
  <c r="L68" i="29"/>
  <c r="L59" i="29"/>
  <c r="L61" i="29"/>
  <c r="L58" i="29"/>
  <c r="L40" i="29"/>
  <c r="L41" i="29"/>
  <c r="L42" i="29"/>
  <c r="L11" i="29" l="1"/>
  <c r="U9" i="10"/>
  <c r="L11" i="41" s="1"/>
  <c r="T9" i="10"/>
  <c r="K11" i="41" s="1"/>
  <c r="R9" i="10"/>
  <c r="I11" i="41" s="1"/>
  <c r="S9" i="10"/>
  <c r="J11" i="41" s="1"/>
  <c r="T66" i="10"/>
  <c r="K68" i="41" s="1"/>
  <c r="U66" i="10"/>
  <c r="L68" i="41" s="1"/>
  <c r="U76" i="10"/>
  <c r="L78" i="41" s="1"/>
  <c r="T76" i="10"/>
  <c r="K78" i="41" s="1"/>
  <c r="S76" i="10"/>
  <c r="J78" i="41" s="1"/>
  <c r="R76" i="10"/>
  <c r="I78" i="41" s="1"/>
  <c r="R63" i="10"/>
  <c r="I65" i="41" s="1"/>
  <c r="S63" i="10"/>
  <c r="J65" i="41" s="1"/>
  <c r="U63" i="10"/>
  <c r="L65" i="41" s="1"/>
  <c r="T63" i="10"/>
  <c r="K65" i="41" s="1"/>
  <c r="L72" i="29"/>
  <c r="L73" i="29"/>
  <c r="L80" i="29"/>
  <c r="L82" i="29"/>
  <c r="L81" i="29"/>
  <c r="L71" i="29"/>
  <c r="L74" i="29"/>
  <c r="I63" i="29" l="1"/>
  <c r="I62"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tc={93716095-5379-4964-BA15-2EB08B84DFC0}</author>
    <author>tc={B15DF7F6-9270-49E6-ADCD-874F266DB941}</author>
  </authors>
  <commentList>
    <comment ref="P4" authorId="0" shapeId="0" xr:uid="{93716095-5379-4964-BA15-2EB08B84DFC0}">
      <text>
        <t>[Threaded comment]
Your version of Excel allows you to read this threaded comment; however, any edits to it will get removed if the file is opened in a newer version of Excel. Learn more: https://go.microsoft.com/fwlink/?linkid=870924
Comment:
    2016 and 2017 Program Units are recalculated using updated RCP values but unchanged kWh/Unit ratios from the 2019 program savings analysis. These values are hard-coded from the workbook To09_HVAC_Program_Savings_Updated-2021</t>
      </text>
    </comment>
    <comment ref="Q4" authorId="1" shapeId="0" xr:uid="{B15DF7F6-9270-49E6-ADCD-874F266DB941}">
      <text>
        <t>[Threaded comment]
Your version of Excel allows you to read this threaded comment; however, any edits to it will get removed if the file is opened in a newer version of Excel. Learn more: https://go.microsoft.com/fwlink/?linkid=870924
Comment:
    2016 and 2017 Program Units are recalculated using updated RCP values but unchanged kWh/Unit ratios from the 2019 program savings analysis. These values are hard-coded from the workbook To09_HVAC_Program_Savings_Updated-2021</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tc={C3B47E9D-C7CA-4B50-A5DB-D24E7FBB11F6}</author>
    <author>tc={7B985A1B-FD68-45F2-8A03-B5FADE1AAEB3}</author>
  </authors>
  <commentList>
    <comment ref="G6" authorId="0" shapeId="0" xr:uid="{C3B47E9D-C7CA-4B50-A5DB-D24E7FBB11F6}">
      <text>
        <t>[Threaded comment]
Your version of Excel allows you to read this threaded comment; however, any edits to it will get removed if the file is opened in a newer version of Excel. Learn more: https://go.microsoft.com/fwlink/?linkid=870924
Comment:
    2016 and 2017 Program Units are recalculated using updated RCP values but unchanged kWh/Unit ratios from the 2019 program savings analysis. These values are hard-coded from the workbook To09_HVAC_Program_Savings_Updated-2021</t>
      </text>
    </comment>
    <comment ref="H6" authorId="1" shapeId="0" xr:uid="{7B985A1B-FD68-45F2-8A03-B5FADE1AAEB3}">
      <text>
        <t>[Threaded comment]
Your version of Excel allows you to read this threaded comment; however, any edits to it will get removed if the file is opened in a newer version of Excel. Learn more: https://go.microsoft.com/fwlink/?linkid=870924
Comment:
    2016 and 2017 Program Units are recalculated using updated RCP values but unchanged kWh/Unit ratios from the 2019 program savings analysis. These values are hard-coded from the workbook To09_HVAC_Program_Savings_Updated-2021</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tc={6FCDDA45-2EE4-46C5-A427-DD76E8984D5A}</author>
    <author>tc={0FB21AF0-3CC3-43FD-B3D3-36AB68E59079}</author>
  </authors>
  <commentList>
    <comment ref="G6" authorId="0" shapeId="0" xr:uid="{6FCDDA45-2EE4-46C5-A427-DD76E8984D5A}">
      <text>
        <t>[Threaded comment]
Your version of Excel allows you to read this threaded comment; however, any edits to it will get removed if the file is opened in a newer version of Excel. Learn more: https://go.microsoft.com/fwlink/?linkid=870924
Comment:
    2016 and 2017 Program Units are recalculated using updated RCP values but unchanged kWh/Unit ratios from the 2019 program savings analysis. These values are hard-coded from the workbook To09_HVAC_Program_Savings_Updated-2021</t>
      </text>
    </comment>
    <comment ref="H6" authorId="1" shapeId="0" xr:uid="{0FB21AF0-3CC3-43FD-B3D3-36AB68E59079}">
      <text>
        <t>[Threaded comment]
Your version of Excel allows you to read this threaded comment; however, any edits to it will get removed if the file is opened in a newer version of Excel. Learn more: https://go.microsoft.com/fwlink/?linkid=870924
Comment:
    2016 and 2017 Program Units are recalculated using updated RCP values but unchanged kWh/Unit ratios from the 2019 program savings analysis. These values are hard-coded from the workbook To09_HVAC_Program_Savings_Updated-2021</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tc={F8D53C84-2B60-4829-8766-FDDDBABB7C10}</author>
    <author>tc={80737E81-3655-458A-8AB1-30BAD8E9A3A0}</author>
  </authors>
  <commentList>
    <comment ref="G6" authorId="0" shapeId="0" xr:uid="{F8D53C84-2B60-4829-8766-FDDDBABB7C10}">
      <text>
        <t>[Threaded comment]
Your version of Excel allows you to read this threaded comment; however, any edits to it will get removed if the file is opened in a newer version of Excel. Learn more: https://go.microsoft.com/fwlink/?linkid=870924
Comment:
    2016 and 2017 Program Units are recalculated using updated RCP values but unchanged kWh/Unit ratios from the 2019 program savings analysis. These values are hard-coded from the workbook To09_HVAC_Program_Savings_Updated-2021</t>
      </text>
    </comment>
    <comment ref="H6" authorId="1" shapeId="0" xr:uid="{80737E81-3655-458A-8AB1-30BAD8E9A3A0}">
      <text>
        <t>[Threaded comment]
Your version of Excel allows you to read this threaded comment; however, any edits to it will get removed if the file is opened in a newer version of Excel. Learn more: https://go.microsoft.com/fwlink/?linkid=870924
Comment:
    2016 and 2017 Program Units are recalculated using updated RCP values but unchanged kWh/Unit ratios from the 2019 program savings analysis. These values are hard-coded from the workbook To09_HVAC_Program_Savings_Updated-2021</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tc={D7B5669F-059D-4CBD-A64B-501864AC0500}</author>
  </authors>
  <commentList>
    <comment ref="D12" authorId="0" shapeId="0" xr:uid="{D7B5669F-059D-4CBD-A64B-501864AC0500}">
      <text>
        <t>[Threaded comment]
Your version of Excel allows you to read this threaded comment; however, any edits to it will get removed if the file is opened in a newer version of Excel. Learn more: https://go.microsoft.com/fwlink/?linkid=870924
Comment:
    This line includes both the "Air-Source Heat Pumps" TAP.</t>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2688D636-0CC2-4F22-B2AB-C72C54B2DC1B}" keepAlive="1" name="Query - CombinedData" description="Connection to the 'CombinedData' query in the workbook." type="5" refreshedVersion="7" background="1" saveData="1">
    <dbPr connection="Provider=Microsoft.Mashup.OleDb.1;Data Source=$Workbook$;Location=CombinedData;Extended Properties=&quot;&quot;" command="SELECT * FROM [CombinedData]"/>
  </connection>
  <connection id="2" xr16:uid="{A7600D81-2EB6-4662-BDEA-CA8D9B62ABBD}" keepAlive="1" name="Query - CombinedData (2)" description="Connection to the 'CombinedData (2)' query in the workbook." type="5" refreshedVersion="7" background="1" saveData="1">
    <dbPr connection="Provider=Microsoft.Mashup.OleDb.1;Data Source=$Workbook$;Location=&quot;CombinedData (2)&quot;;Extended Properties=&quot;&quot;" command="SELECT * FROM [CombinedData (2)]"/>
  </connection>
</connections>
</file>

<file path=xl/sharedStrings.xml><?xml version="1.0" encoding="utf-8"?>
<sst xmlns="http://schemas.openxmlformats.org/spreadsheetml/2006/main" count="31942" uniqueCount="955">
  <si>
    <t>Program Savings Measure Mapping</t>
  </si>
  <si>
    <t>Program Savings Measure</t>
  </si>
  <si>
    <t>Vintage</t>
  </si>
  <si>
    <t>Building Type</t>
  </si>
  <si>
    <t>Climate Zone</t>
  </si>
  <si>
    <t>Fuel Type</t>
  </si>
  <si>
    <t>End Use</t>
  </si>
  <si>
    <t>HVAC Type</t>
  </si>
  <si>
    <t>Efficiency Level</t>
  </si>
  <si>
    <t>Building Characteristics</t>
  </si>
  <si>
    <t>Installation Practices</t>
  </si>
  <si>
    <t>Duct Sealing</t>
  </si>
  <si>
    <t>Thermostat</t>
  </si>
  <si>
    <t># of Units 2016</t>
  </si>
  <si>
    <t># of Units 2017</t>
  </si>
  <si>
    <t># of Units 2018</t>
  </si>
  <si>
    <t># of Units 2019</t>
  </si>
  <si>
    <t># of Units 2020</t>
  </si>
  <si>
    <t># of Units 2021</t>
  </si>
  <si>
    <t>Segmentation Code</t>
  </si>
  <si>
    <t>What Is Decreasing</t>
  </si>
  <si>
    <t>Baseline</t>
  </si>
  <si>
    <t>Model Measure</t>
  </si>
  <si>
    <t xml:space="preserve">Air Sealing, Insulation, &amp; Windows </t>
  </si>
  <si>
    <t>Envelope Measures</t>
  </si>
  <si>
    <t>Existing</t>
  </si>
  <si>
    <t>SF</t>
  </si>
  <si>
    <t>All</t>
  </si>
  <si>
    <t>Electric</t>
  </si>
  <si>
    <t>Any</t>
  </si>
  <si>
    <t>Full Upgrade</t>
  </si>
  <si>
    <t>S1</t>
  </si>
  <si>
    <t>As is Building Characteristics</t>
  </si>
  <si>
    <t>Any Building Type, Cooling, RAC/PAC/PTAC</t>
  </si>
  <si>
    <t>Air Conditioner</t>
  </si>
  <si>
    <t>New, Existing</t>
  </si>
  <si>
    <t>SF, MH, MF-HR, MF-MR, MF-LR</t>
  </si>
  <si>
    <t>Cooling</t>
  </si>
  <si>
    <t>RAC/PAC/PTAC</t>
  </si>
  <si>
    <t>S2</t>
  </si>
  <si>
    <t>Air Conditioners</t>
  </si>
  <si>
    <t>MH, Existing, ASHP, w/ CCS, HSPF 9/10, SEER 14.5/18, Tight Ducts - Upgrade</t>
  </si>
  <si>
    <t>Air-Source Heat Pumps w/ Duct Sealing</t>
  </si>
  <si>
    <t>MH</t>
  </si>
  <si>
    <t>ASHP</t>
  </si>
  <si>
    <t>HSPF 9, SEER 14.5</t>
  </si>
  <si>
    <t>w/o CCS</t>
  </si>
  <si>
    <t>As is</t>
  </si>
  <si>
    <t>S3</t>
  </si>
  <si>
    <t xml:space="preserve">Upgrade lower efficiency to second highest </t>
  </si>
  <si>
    <t>lower efficiency ASHP w/o CCS and As is ducts</t>
  </si>
  <si>
    <t>ASHP Upgrade</t>
  </si>
  <si>
    <t>MH or SF, New or Existing, ASHP, HSPF 9/10, SEER 14.5/18, As is Ducts - Upgrade</t>
  </si>
  <si>
    <t>Air-Source Heat Pumps w/o Duct Sealing</t>
  </si>
  <si>
    <t>MH, SF</t>
  </si>
  <si>
    <t>S4</t>
  </si>
  <si>
    <t>lower efficiency ASHP w/o CCS</t>
  </si>
  <si>
    <t>MH, Existing, ASHP, w/ CCS, HSPF 9/10, SEER 14.5/18, As is Ducts - Upgrade</t>
  </si>
  <si>
    <t>S5</t>
  </si>
  <si>
    <t>MH, New, ASHP, w/ CCS, HSPF 9/10, SEER 14.5/18, As is Ducts - Upgrade</t>
  </si>
  <si>
    <t>New</t>
  </si>
  <si>
    <t>S6</t>
  </si>
  <si>
    <t>SF, Existing, ASHP, w/ CCS, HSPF 9/10, SEER 14.5/18, As is Ducts - Upgrade</t>
  </si>
  <si>
    <t>S7</t>
  </si>
  <si>
    <t>SF, New, ASHP, w/ CCS, HSPF 9/10, SEER 14.5/18, As is Ducts - Upgrade</t>
  </si>
  <si>
    <t>S8</t>
  </si>
  <si>
    <t>w/ CCS</t>
  </si>
  <si>
    <t>S9</t>
  </si>
  <si>
    <t>S10</t>
  </si>
  <si>
    <t>S11</t>
  </si>
  <si>
    <t>MH, Existing, ASHP, Any Efficiency Level, w/ CCS</t>
  </si>
  <si>
    <t>Commissioning Controls Sizing</t>
  </si>
  <si>
    <t>S12</t>
  </si>
  <si>
    <t>w/ out CCS to CCS</t>
  </si>
  <si>
    <t>No CCS</t>
  </si>
  <si>
    <t>MH, New or Existing, ASHP, "HSPF 7/7.2/8.2/8.5, SEER 10/13, All", w/ CCS</t>
  </si>
  <si>
    <t>HSPF 7, HSPF 7.2, HSPF 8.2, HSPF 8.5, SEER 10, SEER 13</t>
  </si>
  <si>
    <t>S13</t>
  </si>
  <si>
    <t>SF, Existing, ASHP, Any Efficiency Level, w/ CCS</t>
  </si>
  <si>
    <t>S14</t>
  </si>
  <si>
    <t>SF, New or Existing, ASHP, "HSPF 7/7.2/8.2/8.5, SEER 10/13, All", w/ CCS</t>
  </si>
  <si>
    <t>S15</t>
  </si>
  <si>
    <t>SF, New or Existing, ASHP, Any Efficiency Level, w/ CCS</t>
  </si>
  <si>
    <t>S16</t>
  </si>
  <si>
    <t>MH, Existing, Electric Fuel Type, w/o CCS, Tight Ducts</t>
  </si>
  <si>
    <t>Heating</t>
  </si>
  <si>
    <t>ASHP, eFAF, GSHP</t>
  </si>
  <si>
    <t>Tight</t>
  </si>
  <si>
    <t>S17</t>
  </si>
  <si>
    <t>Upgrade As Is Duct Sealings</t>
  </si>
  <si>
    <t>As is ducts w/o CCS</t>
  </si>
  <si>
    <t>SF, Existing, Electric Fuel Type, w/o CCS, Tight Ducts</t>
  </si>
  <si>
    <t>S18</t>
  </si>
  <si>
    <t>SF, Existing, Electric Fuel Type, w CCS, Tight Ducts</t>
  </si>
  <si>
    <t>S19</t>
  </si>
  <si>
    <t>MH, Existing, Electric Fuel Type, w CCS, Tight Ducts</t>
  </si>
  <si>
    <t>S20</t>
  </si>
  <si>
    <t>Manufactured Home - New or Existing, DHP - Zonal</t>
  </si>
  <si>
    <t>Ductless Heat Pumps</t>
  </si>
  <si>
    <t>DHP</t>
  </si>
  <si>
    <t>S21</t>
  </si>
  <si>
    <t>Convert Zonal to DHP</t>
  </si>
  <si>
    <t>Zonal Electric</t>
  </si>
  <si>
    <t>Single Family - Existing, DHP - Zonal</t>
  </si>
  <si>
    <t>S22</t>
  </si>
  <si>
    <t>Single Family - New, DHP - Zonal</t>
  </si>
  <si>
    <t>S23</t>
  </si>
  <si>
    <t>Manufactured Home - Existing, DHP - Zonal</t>
  </si>
  <si>
    <t>S24</t>
  </si>
  <si>
    <t>SF, New or Existing, Electric Fuel Type, GSHP</t>
  </si>
  <si>
    <t>Ground-Source Heat Pumps</t>
  </si>
  <si>
    <t>GSHP</t>
  </si>
  <si>
    <t>S25</t>
  </si>
  <si>
    <t>Convert Electric FAF to GSHP</t>
  </si>
  <si>
    <t>Electric FAF</t>
  </si>
  <si>
    <t>SF, Existing, Electric Fuel Type, GSHP, As Is Duct Sealing</t>
  </si>
  <si>
    <t>Ground-Source Heat Pumps w/o Duct Sealing</t>
  </si>
  <si>
    <t>S26</t>
  </si>
  <si>
    <t>SF, New, Electric Fuel Type, GSHP, As Is Duct Sealing</t>
  </si>
  <si>
    <t>S27</t>
  </si>
  <si>
    <t>MF HR/MR/LR, New or Existing, Electric Fuel Type, Baseline Thermostat</t>
  </si>
  <si>
    <t>Thermostats</t>
  </si>
  <si>
    <t>SF, MF-HR, MF-MR, MF-LR</t>
  </si>
  <si>
    <t>ASHP, eFAF, gFAF, CAC, GSHP, No Cooling</t>
  </si>
  <si>
    <t>Advanced Smart</t>
  </si>
  <si>
    <t>S28</t>
  </si>
  <si>
    <t>Upgrade As Is Thermostats</t>
  </si>
  <si>
    <t>As is Thermostats</t>
  </si>
  <si>
    <t>SF, Existing, Electric Fuel Type, Smart Thermostat</t>
  </si>
  <si>
    <t>S29</t>
  </si>
  <si>
    <t>SF, New or Existing, Electric Fuel Type, Smart Thermostat</t>
  </si>
  <si>
    <t>S30</t>
  </si>
  <si>
    <t>SF/MF/MH, New or Existing, Electric Fuel Type, ASHP, Smart Thermostat</t>
  </si>
  <si>
    <t>S31</t>
  </si>
  <si>
    <t>SF/MF/MH, New or Existing, Electric Fuel Type, ASHP/VSHP, Smart Thermostat</t>
  </si>
  <si>
    <t>S32</t>
  </si>
  <si>
    <t>SF/MF/MH, New or Existing, Electric Fuel Type, FAF Electric, Smart Thermostat</t>
  </si>
  <si>
    <t>FAF Electric (heating) | CAC and No cooling (Cooling)</t>
  </si>
  <si>
    <t>S33</t>
  </si>
  <si>
    <t>SF/MF/MH, New, ASHP - Upgrade</t>
  </si>
  <si>
    <t>Variable Speed Heat Pumps</t>
  </si>
  <si>
    <t xml:space="preserve"> HSPF 10, SEER 18</t>
  </si>
  <si>
    <t>S34</t>
  </si>
  <si>
    <t xml:space="preserve">Upgrade lower efficiency to highest </t>
  </si>
  <si>
    <t>SF, Existing, ASHP, "All/HSPF 9/10, SEER 14.5/18", w/ CCS, As-is Ducts - Upgrade</t>
  </si>
  <si>
    <t>S35</t>
  </si>
  <si>
    <t>SF, New, ASHP, "All/HSPF 9/10, SEER 14.5/18", w/ CCS, As-is Ducts - Upgrade</t>
  </si>
  <si>
    <t>S36</t>
  </si>
  <si>
    <t>MH, Existing, ASHP, "All/HSPF 9/10, SEER 14.5/18", w/ CCS, As-is Ducts - Upgrade</t>
  </si>
  <si>
    <t>S37</t>
  </si>
  <si>
    <t>S38</t>
  </si>
  <si>
    <t>S39</t>
  </si>
  <si>
    <t>S40</t>
  </si>
  <si>
    <t>MF-LR</t>
  </si>
  <si>
    <t>S41</t>
  </si>
  <si>
    <t>S42</t>
  </si>
  <si>
    <t>MH, Existing, ASHP, w/ CCS, HSPF 9/10, SEER 14.5/18, Tight Ducts - eFAF</t>
  </si>
  <si>
    <t>Air-Source Heat Pumps w/ Duct Sealing - Conversion</t>
  </si>
  <si>
    <t>HSPF 9, HSPF 10, SEER 14.5, SEER 18</t>
  </si>
  <si>
    <t>As Is</t>
  </si>
  <si>
    <t>S43</t>
  </si>
  <si>
    <t>Convert eFAF to high efficiency ASHP</t>
  </si>
  <si>
    <t>Electric FAF w/o CCS</t>
  </si>
  <si>
    <t>ASHP Conversions</t>
  </si>
  <si>
    <t>MH or SF, New or Existing, ASHP, HSPF 9/10, SEER 14.5/18, As is Ducts - eFAF</t>
  </si>
  <si>
    <t>Air-Source Heat Pumps w/o Duct Sealing - Conversion</t>
  </si>
  <si>
    <t>S44</t>
  </si>
  <si>
    <t>MH, Existing, ASHP, w/ CCS, HSPF 9/10, SEER 14.5/18, As is Ducts - eFAF</t>
  </si>
  <si>
    <t>S45</t>
  </si>
  <si>
    <t>SF, Existing, ASHP, w/ CCS, HSPF 9/10, SEER 14.5/18, As is Ducts - eFAF</t>
  </si>
  <si>
    <t>S46</t>
  </si>
  <si>
    <t>S47</t>
  </si>
  <si>
    <t>S48</t>
  </si>
  <si>
    <t>Manufactured Home - New or Existing, DHP - eFAF</t>
  </si>
  <si>
    <t>S49</t>
  </si>
  <si>
    <t>Convert eFAF to DHP</t>
  </si>
  <si>
    <t>Single Family - Existing, DHP - eFAF</t>
  </si>
  <si>
    <t>S50</t>
  </si>
  <si>
    <t>Manufactured Home - Existing, DHP - eFAF</t>
  </si>
  <si>
    <t>S51</t>
  </si>
  <si>
    <t>SF, Existing, ASHP, "All/HSPF 9/10, SEER 14.5/18", w/ CCS, As-is Ducts - eFAF</t>
  </si>
  <si>
    <t>Variable Speed Heat Pumps - Conversion</t>
  </si>
  <si>
    <t>S52</t>
  </si>
  <si>
    <t>MH, Existing, ASHP, "All/HSPF 9/10, SEER 14.5/18", w/ CCS, As-is Ducts - eFAF</t>
  </si>
  <si>
    <t>S53</t>
  </si>
  <si>
    <t>duplicates after CCS changes</t>
  </si>
  <si>
    <t>S54</t>
  </si>
  <si>
    <t>S55</t>
  </si>
  <si>
    <t>SS3</t>
  </si>
  <si>
    <t>Upgrade as-is ducts to tight ducts (for higher efficiency ASHP)</t>
  </si>
  <si>
    <t>higher efficiency ASHP w/o CCS and As is ducts</t>
  </si>
  <si>
    <t>w/ out CCS to CCS (for higher efficiency ASHP with tight ducts)</t>
  </si>
  <si>
    <t>higher efficiency ASHP w/o CCS and Tight ducts</t>
  </si>
  <si>
    <t>SS4</t>
  </si>
  <si>
    <t>SS5</t>
  </si>
  <si>
    <t>w/ out CCS to CCS (for higher efficiency ASHP)</t>
  </si>
  <si>
    <t>SS6</t>
  </si>
  <si>
    <t>SS7</t>
  </si>
  <si>
    <t>SS8</t>
  </si>
  <si>
    <t>SS19</t>
  </si>
  <si>
    <t>w/ out CCS to CCS (tight ducts)</t>
  </si>
  <si>
    <t xml:space="preserve"> w/o CCS and Tight ducts</t>
  </si>
  <si>
    <t>SS20</t>
  </si>
  <si>
    <t>SS34</t>
  </si>
  <si>
    <t>highest efficiency ASHP w/o CCS and As is ducts</t>
  </si>
  <si>
    <t>SS35</t>
  </si>
  <si>
    <t>SS36</t>
  </si>
  <si>
    <t>SS37</t>
  </si>
  <si>
    <t>SS43</t>
  </si>
  <si>
    <t>w/ out CCS to CCS (for higher efficiency ASHP and tight ducts)</t>
  </si>
  <si>
    <t>SS44</t>
  </si>
  <si>
    <t>SS45</t>
  </si>
  <si>
    <t>SS46</t>
  </si>
  <si>
    <t>SS52</t>
  </si>
  <si>
    <t>w/ out CCS to CCS (for highest efficiency ASHP and tight ducts)</t>
  </si>
  <si>
    <t>SS53</t>
  </si>
  <si>
    <t>SS55</t>
  </si>
  <si>
    <t>Year</t>
  </si>
  <si>
    <t>BPA Taxonomy ID</t>
  </si>
  <si>
    <t>Sector</t>
  </si>
  <si>
    <t>Category</t>
  </si>
  <si>
    <t>TAP</t>
  </si>
  <si>
    <t>Self-Funded kWh@Busbar</t>
  </si>
  <si>
    <t>IOU Funded kWh@Busbar</t>
  </si>
  <si>
    <t>Mid-C Funded kWh@Busbar</t>
  </si>
  <si>
    <t>Momentum kWh@Busbar</t>
  </si>
  <si>
    <t>Market Adjustment kWh@Busbar</t>
  </si>
  <si>
    <t>Total Regional kWh@Busbar</t>
  </si>
  <si>
    <t>Total Regional aMW@Busbar</t>
  </si>
  <si>
    <t>Self-Funded Incentives</t>
  </si>
  <si>
    <t>IOU Funded Incentives</t>
  </si>
  <si>
    <t>Mid-C Funded Incentives</t>
  </si>
  <si>
    <t>Winter kW/kWh</t>
  </si>
  <si>
    <t>Winter MW Savings</t>
  </si>
  <si>
    <t>Summer kW/kWh</t>
  </si>
  <si>
    <t>Summer MW Savings</t>
  </si>
  <si>
    <t>7P Sector</t>
  </si>
  <si>
    <t>7P Category</t>
  </si>
  <si>
    <t>7P Cost-Effective EE at Sector (aMW)</t>
  </si>
  <si>
    <t>7P Cost-Effective EE at End Use (aMW)</t>
  </si>
  <si>
    <t>Lookup</t>
  </si>
  <si>
    <t>End</t>
  </si>
  <si>
    <t>Commercial</t>
  </si>
  <si>
    <t>HVAC</t>
  </si>
  <si>
    <t>HVAC System Improvements</t>
  </si>
  <si>
    <t>Reciprocating Chiller Improvements</t>
  </si>
  <si>
    <t>.</t>
  </si>
  <si>
    <t>Rooftop Units</t>
  </si>
  <si>
    <t>Rotary Screw Chiller Improvements</t>
  </si>
  <si>
    <t>Scroll Chiller Improvements</t>
  </si>
  <si>
    <t>Storage Tank Insulation Improvements</t>
  </si>
  <si>
    <t>Variable Refrigerant Flow System Improvements</t>
  </si>
  <si>
    <t>Ventilation System Improvements</t>
  </si>
  <si>
    <t>Water-Source Heat Pumps</t>
  </si>
  <si>
    <t>Lighting</t>
  </si>
  <si>
    <t>Delamping</t>
  </si>
  <si>
    <t>Lamps/Ballasts/Fixtures</t>
  </si>
  <si>
    <t>Lamps/Ballasts</t>
  </si>
  <si>
    <t>Lamps/Ballasts w/Controls</t>
  </si>
  <si>
    <t>Lamps/Ballasts w/Delamping</t>
  </si>
  <si>
    <t>Lamps/Ballasts w/Delamping and Controls</t>
  </si>
  <si>
    <t>Lamps/Ballasts/Fixtures w/Controls</t>
  </si>
  <si>
    <t>Lamps/Ballasts/Fixtures w/Delamping</t>
  </si>
  <si>
    <t>Lamps/Ballasts/Fixtures w/Delamping and Controls</t>
  </si>
  <si>
    <t>Lighting Controls</t>
  </si>
  <si>
    <t>Control Panels</t>
  </si>
  <si>
    <t>Daylighting</t>
  </si>
  <si>
    <t>Occupancy Sensors</t>
  </si>
  <si>
    <t>Photocells</t>
  </si>
  <si>
    <t>Timers</t>
  </si>
  <si>
    <t>Signs and Signals</t>
  </si>
  <si>
    <t>LED Exit Signs</t>
  </si>
  <si>
    <t>Agricultural</t>
  </si>
  <si>
    <t>Compressed Air</t>
  </si>
  <si>
    <t>Compressed Air System Controls</t>
  </si>
  <si>
    <t>Compressed Air Control Improvements (non-VFD)</t>
  </si>
  <si>
    <t>Compressed Air Control Improvements (VFD)</t>
  </si>
  <si>
    <t>Compressed Air System Improvements</t>
  </si>
  <si>
    <t>Compressed Air System Compressor Improvements (non-VFD)</t>
  </si>
  <si>
    <t>Compressed Air System Compressor Improvements (VFD)</t>
  </si>
  <si>
    <t>Compressed Air System Demand Side Improvements</t>
  </si>
  <si>
    <t>Compressed Air System Dryer Improvements</t>
  </si>
  <si>
    <t>Compressed Air System Regulation Improvements</t>
  </si>
  <si>
    <t>Compressed Air System Storage Improvements</t>
  </si>
  <si>
    <t>Compressed Air System Supply Side Improvements</t>
  </si>
  <si>
    <t>Compressors</t>
  </si>
  <si>
    <t>Heat Recovery</t>
  </si>
  <si>
    <t>Heat Recovery Improvements</t>
  </si>
  <si>
    <t>Irrigation</t>
  </si>
  <si>
    <t>Center Pivot System and Equipment</t>
  </si>
  <si>
    <t>Center Pivot Conversions</t>
  </si>
  <si>
    <t>Reduce System Friction Head</t>
  </si>
  <si>
    <t>Reduce System Leakage</t>
  </si>
  <si>
    <t>Reduce System Lift</t>
  </si>
  <si>
    <t>System Water Delivery Improvements</t>
  </si>
  <si>
    <t>Discharge Fitting Equipment</t>
  </si>
  <si>
    <t>Drop Installation for Spray Heads and Pressure Regulators</t>
  </si>
  <si>
    <t>Flow Control Nozzles and Diffuser</t>
  </si>
  <si>
    <t>Impact Sprinkler Heads</t>
  </si>
  <si>
    <t>Low Angle Heads</t>
  </si>
  <si>
    <t>Low Pressure End guns/Big guns</t>
  </si>
  <si>
    <t>Nozzle Replacement</t>
  </si>
  <si>
    <t>Spray Heads</t>
  </si>
  <si>
    <t>Handmove and Sideroll System and Equipment</t>
  </si>
  <si>
    <t>Hardware</t>
  </si>
  <si>
    <t>Drain Replacement</t>
  </si>
  <si>
    <t>Drop Tube/Hose Extension</t>
  </si>
  <si>
    <t>Gasket Replacement</t>
  </si>
  <si>
    <t>Goose Necks</t>
  </si>
  <si>
    <t>Hub Replacement</t>
  </si>
  <si>
    <t>Leveler Rebuild</t>
  </si>
  <si>
    <t>Line Repairs</t>
  </si>
  <si>
    <t>Multi-Trajectory Sprays</t>
  </si>
  <si>
    <t>Pipe Repair</t>
  </si>
  <si>
    <t>Regulator Replacement</t>
  </si>
  <si>
    <t>Sprinkler Replacements</t>
  </si>
  <si>
    <t>Irrigation System Improvements</t>
  </si>
  <si>
    <t>Change in Water Source</t>
  </si>
  <si>
    <t>Reduce Delivery System Leakage</t>
  </si>
  <si>
    <t>Mainline System and Equipment</t>
  </si>
  <si>
    <t>Interactive Mainline System and Equipment Improvements</t>
  </si>
  <si>
    <t>Mainline System Pump Improvements</t>
  </si>
  <si>
    <t>Reduce Friction Loss</t>
  </si>
  <si>
    <t>Pumps and Fans</t>
  </si>
  <si>
    <t>Centrifugal Pump System Improvements</t>
  </si>
  <si>
    <t>Pump Testing Service</t>
  </si>
  <si>
    <t>Turbine Pump System Improvements</t>
  </si>
  <si>
    <t>Vacuum Pump System Improvements</t>
  </si>
  <si>
    <t>Suction Fittings Equipment</t>
  </si>
  <si>
    <t>Reduce Cavitation</t>
  </si>
  <si>
    <t>Water Management</t>
  </si>
  <si>
    <t>Scientific Irrigation Scheduling</t>
  </si>
  <si>
    <t>Stall Lighting</t>
  </si>
  <si>
    <t>Motors/Drives</t>
  </si>
  <si>
    <t>Motors</t>
  </si>
  <si>
    <t>Motor Rewind</t>
  </si>
  <si>
    <t>Motors/Drives Controls</t>
  </si>
  <si>
    <t>Dairy Milking Machine Control Improvements (VFD)</t>
  </si>
  <si>
    <t>Electronically Commutated Motor (ECM)</t>
  </si>
  <si>
    <t>Energy Management Systems/System Controls</t>
  </si>
  <si>
    <t>Motors/Drives Control Improvements (non-VFD)</t>
  </si>
  <si>
    <t>Motors/Drives Control Improvements (VFD)</t>
  </si>
  <si>
    <t>Motors/Drives Installation on Fan System</t>
  </si>
  <si>
    <t>Motors/Drives Installation on Vacuum Pumps</t>
  </si>
  <si>
    <t>Process Loads</t>
  </si>
  <si>
    <t>Livestock Tanks</t>
  </si>
  <si>
    <t>Freeze Resistant Stock Tanks</t>
  </si>
  <si>
    <t>Fan System Improvements</t>
  </si>
  <si>
    <t>Pump System Improvements</t>
  </si>
  <si>
    <t>Refrigeration</t>
  </si>
  <si>
    <t>Dairy System Improvements</t>
  </si>
  <si>
    <t>Plate Milk Pre-cooler</t>
  </si>
  <si>
    <t>Packaged Refrigeration</t>
  </si>
  <si>
    <t>Packaged Refrigeration System Improvements</t>
  </si>
  <si>
    <t>Condensor Fan System Improvements</t>
  </si>
  <si>
    <t>Evaporator Coil Fan System Improvements</t>
  </si>
  <si>
    <t>Evaporator Fan System Improvements</t>
  </si>
  <si>
    <t>Refrigeration System Controls</t>
  </si>
  <si>
    <t>Defrost Control Improvements</t>
  </si>
  <si>
    <t>Refrigeration Control Improvements (non-VFD)</t>
  </si>
  <si>
    <t>Refrigeration Control Improvements (VFD)</t>
  </si>
  <si>
    <t>Refrigeration System Improvements</t>
  </si>
  <si>
    <t>Chiller Improvements</t>
  </si>
  <si>
    <t>Insulation</t>
  </si>
  <si>
    <t>Interactive Refrigeration System Improvements</t>
  </si>
  <si>
    <t>Utility Distribution System</t>
  </si>
  <si>
    <t>Transformers</t>
  </si>
  <si>
    <t>De-Energization</t>
  </si>
  <si>
    <t>Water Heating</t>
  </si>
  <si>
    <t>System Efficiency Improvements</t>
  </si>
  <si>
    <t>Water Heaters</t>
  </si>
  <si>
    <t>Whole Bldg/Meter Level</t>
  </si>
  <si>
    <t>Whole Bldg/Meter Level System Improvements</t>
  </si>
  <si>
    <t>Interactive Whole Bldg/Meter Level System Improvements</t>
  </si>
  <si>
    <t>Electronics</t>
  </si>
  <si>
    <t>Computer Technologies</t>
  </si>
  <si>
    <t>Network Computer Power Management</t>
  </si>
  <si>
    <t>Power Supplies</t>
  </si>
  <si>
    <t>Server Virtualization/Load Reduction</t>
  </si>
  <si>
    <t>Servers</t>
  </si>
  <si>
    <t>Plug Load</t>
  </si>
  <si>
    <t>Power Strips</t>
  </si>
  <si>
    <t>Food Preparation</t>
  </si>
  <si>
    <t>Cooking</t>
  </si>
  <si>
    <t>Cooking Equipment</t>
  </si>
  <si>
    <t>Electric Combination Ovens</t>
  </si>
  <si>
    <t>Electric Commercial Steam Cookers</t>
  </si>
  <si>
    <t>Electric Convection Ovens</t>
  </si>
  <si>
    <t>Electric Fryers</t>
  </si>
  <si>
    <t>Hot Food Holding Cabinets</t>
  </si>
  <si>
    <t>Envelope</t>
  </si>
  <si>
    <t>Air Sealing</t>
  </si>
  <si>
    <t>Windows</t>
  </si>
  <si>
    <t>Humidification/Dehumidification Improvements</t>
  </si>
  <si>
    <t>HVAC System Controls</t>
  </si>
  <si>
    <t>HVAC Control Improvements (non-VFD)</t>
  </si>
  <si>
    <t>HVAC Control Improvements (VFD)</t>
  </si>
  <si>
    <t>Pneumatic to DDC Control Improvements</t>
  </si>
  <si>
    <t>Air-Source Heat Pumps</t>
  </si>
  <si>
    <t>Building Commissioning Improvements</t>
  </si>
  <si>
    <t>Centrifugal Chiller Improvements</t>
  </si>
  <si>
    <t>Duct Insulation</t>
  </si>
  <si>
    <t>Economizer System Improvements</t>
  </si>
  <si>
    <t>Interactive HVAC System Improvements</t>
  </si>
  <si>
    <t>LED Traffic Signals</t>
  </si>
  <si>
    <t>Elevators</t>
  </si>
  <si>
    <t>Escalators</t>
  </si>
  <si>
    <t>Process Loads System Controls</t>
  </si>
  <si>
    <t>Process Loads Control Improvements (non-VFD)</t>
  </si>
  <si>
    <t>Process Loads Control Improvements (VFD)</t>
  </si>
  <si>
    <t>Process Loads System Improvements</t>
  </si>
  <si>
    <t>Interactive Process Loads System Improvements</t>
  </si>
  <si>
    <t>Freezer Decommissioning</t>
  </si>
  <si>
    <t>Freezers</t>
  </si>
  <si>
    <t>Ice Makers</t>
  </si>
  <si>
    <t>Refrigerator Decommissioning</t>
  </si>
  <si>
    <t>Refrigerators</t>
  </si>
  <si>
    <t>Vending Machines</t>
  </si>
  <si>
    <t>Multiplex</t>
  </si>
  <si>
    <t>Auto Closers</t>
  </si>
  <si>
    <t>Case Lighting</t>
  </si>
  <si>
    <t>Case Lighting Delamping</t>
  </si>
  <si>
    <t>Cases</t>
  </si>
  <si>
    <t>Condensors</t>
  </si>
  <si>
    <t>Doors</t>
  </si>
  <si>
    <t>Motion Sensors</t>
  </si>
  <si>
    <t>Night Covers</t>
  </si>
  <si>
    <t>Strip Curtains</t>
  </si>
  <si>
    <t>Suction Line Insulation</t>
  </si>
  <si>
    <t>Pool System Improvements</t>
  </si>
  <si>
    <t>Pool Blankets</t>
  </si>
  <si>
    <t>Water Heating Controls</t>
  </si>
  <si>
    <t>Water Heating Control Improvements (non-VFD)</t>
  </si>
  <si>
    <t>Water Heating Control Improvements (VFD)</t>
  </si>
  <si>
    <t>Water Using Devices</t>
  </si>
  <si>
    <t>Aerators</t>
  </si>
  <si>
    <t>Clothes Washers</t>
  </si>
  <si>
    <t>Dishwashers</t>
  </si>
  <si>
    <t>Pre Rinse Spray Valves</t>
  </si>
  <si>
    <t>Showerheads</t>
  </si>
  <si>
    <t>Small Office Package</t>
  </si>
  <si>
    <t>Industrial</t>
  </si>
  <si>
    <t>Facility Distribution System</t>
  </si>
  <si>
    <t>Capacitors</t>
  </si>
  <si>
    <t>Fixed and Switched Shunt Capacitor</t>
  </si>
  <si>
    <t>Conductors</t>
  </si>
  <si>
    <t>Service Conductor Replacement</t>
  </si>
  <si>
    <t>Power Factor Improvements</t>
  </si>
  <si>
    <t>VAR Management/Controls</t>
  </si>
  <si>
    <t>Transformers (NEMA TP-1 or Higher)</t>
  </si>
  <si>
    <t>Voltage Management</t>
  </si>
  <si>
    <t>Conservation Voltage Reduction (CVR)</t>
  </si>
  <si>
    <t>Wastewater System Improvements</t>
  </si>
  <si>
    <t>Interactive Wastewater System Improvements</t>
  </si>
  <si>
    <t>Fast Acting Doors</t>
  </si>
  <si>
    <t>Pipe Insulation</t>
  </si>
  <si>
    <t>Residential</t>
  </si>
  <si>
    <t>Entertainment</t>
  </si>
  <si>
    <t>Set Top Boxes</t>
  </si>
  <si>
    <t>Televisions</t>
  </si>
  <si>
    <t>Bi-Radient Oven</t>
  </si>
  <si>
    <t>HVAC System</t>
  </si>
  <si>
    <t>Air-Source Heat Pumps w/Duct Sealing</t>
  </si>
  <si>
    <t>Ground-Source Heat Pumps w/ Duct Sealing</t>
  </si>
  <si>
    <t>Motors/Drives Installation on Compressed Air System</t>
  </si>
  <si>
    <t>Sealing and Commissioning</t>
  </si>
  <si>
    <t>Sealing Commissioning and Controls</t>
  </si>
  <si>
    <t>Ground-source Heat Pump</t>
  </si>
  <si>
    <t>Lamps/Fixtures</t>
  </si>
  <si>
    <t>Fixtures</t>
  </si>
  <si>
    <t>Lamps</t>
  </si>
  <si>
    <t>Water Heat Recovery</t>
  </si>
  <si>
    <t>Heat Pump Water Heaters</t>
  </si>
  <si>
    <t>Homes</t>
  </si>
  <si>
    <t>Built Green Home</t>
  </si>
  <si>
    <t>EcoRated Home</t>
  </si>
  <si>
    <t>Energy Star Home</t>
  </si>
  <si>
    <t>Montana House</t>
  </si>
  <si>
    <t>NEEM Certified Home</t>
  </si>
  <si>
    <t>Utility System Efficiency</t>
  </si>
  <si>
    <t>Insulators</t>
  </si>
  <si>
    <t>Operation System Improvements</t>
  </si>
  <si>
    <t>Transformer Load Management</t>
  </si>
  <si>
    <t>Utility Station Service Loads</t>
  </si>
  <si>
    <t>Utility Remote Feedback</t>
  </si>
  <si>
    <t>Utility Service Connection Standards</t>
  </si>
  <si>
    <t>Utility Generation System</t>
  </si>
  <si>
    <t>Service Station System Improvements</t>
  </si>
  <si>
    <t>Utility Transmission System</t>
  </si>
  <si>
    <t>Operation</t>
  </si>
  <si>
    <t>Fixed and Swtiched Shunt Capacitor</t>
  </si>
  <si>
    <t>Interactive Compressed Air System Supply/Demand Improvements</t>
  </si>
  <si>
    <t>Motors/Drives Installation on Pump System</t>
  </si>
  <si>
    <t>Motors/Drives Installation on Blower System</t>
  </si>
  <si>
    <t>Blower System Improvements</t>
  </si>
  <si>
    <t>Behavioral</t>
  </si>
  <si>
    <t>Variable Speed Heat Pumps w/o Duct Sealing</t>
  </si>
  <si>
    <t>Unknown</t>
  </si>
  <si>
    <t>Low Income</t>
  </si>
  <si>
    <t>Codes &amp; Standards</t>
  </si>
  <si>
    <t>Codes</t>
  </si>
  <si>
    <t>Irrigation System Control Improvements (VFD)</t>
  </si>
  <si>
    <t>Compact Fluorescents</t>
  </si>
  <si>
    <t>Electronic Metal Halide</t>
  </si>
  <si>
    <t>LED Exterior General Area</t>
  </si>
  <si>
    <t>LED Other</t>
  </si>
  <si>
    <t>LED Screw-In/Small Fixtures</t>
  </si>
  <si>
    <t>LED Tubes and Troffers</t>
  </si>
  <si>
    <t>Linear Fluorescent High Bay</t>
  </si>
  <si>
    <t>Linear LED</t>
  </si>
  <si>
    <t>New Construction</t>
  </si>
  <si>
    <t>Non-Standard</t>
  </si>
  <si>
    <t>T8 Linear Fluorescents</t>
  </si>
  <si>
    <t>LED Street Lighting</t>
  </si>
  <si>
    <t>Clothes Dryers</t>
  </si>
  <si>
    <t>Solar PV</t>
  </si>
  <si>
    <t>Direct Application Renewable - PV</t>
  </si>
  <si>
    <t>Computer</t>
  </si>
  <si>
    <t>Monitor</t>
  </si>
  <si>
    <t>Microwave</t>
  </si>
  <si>
    <t>HVAC system</t>
  </si>
  <si>
    <t>unknown</t>
  </si>
  <si>
    <t>Fluorescent Lamps</t>
  </si>
  <si>
    <t>n/a</t>
  </si>
  <si>
    <t>Non-Residential</t>
  </si>
  <si>
    <t>Momentum Savings</t>
  </si>
  <si>
    <t>Market Adjustment</t>
  </si>
  <si>
    <t>Thermostatic Shut-off Valves</t>
  </si>
  <si>
    <t>Strategic Energy Management</t>
  </si>
  <si>
    <t>LED High Bay</t>
  </si>
  <si>
    <t>Package Terminal Heat Pumps</t>
  </si>
  <si>
    <t>Vent Hood VFD</t>
  </si>
  <si>
    <t>LED Troffer Fixtures/Kits</t>
  </si>
  <si>
    <t>Tubular LED Lamps (TLED)</t>
  </si>
  <si>
    <t>Steam Cookers</t>
  </si>
  <si>
    <t>Furnace Fan</t>
  </si>
  <si>
    <t>FY_Quarter</t>
  </si>
  <si>
    <t>kWh</t>
  </si>
  <si>
    <t>aMW</t>
  </si>
  <si>
    <t>Quantity</t>
  </si>
  <si>
    <t/>
  </si>
  <si>
    <t>2016_Q2</t>
  </si>
  <si>
    <t>2017_Q1</t>
  </si>
  <si>
    <t>2017_Q2</t>
  </si>
  <si>
    <t>2017_Q3</t>
  </si>
  <si>
    <t>2017_Q4</t>
  </si>
  <si>
    <t>2018_Q2</t>
  </si>
  <si>
    <t>2019_Q2</t>
  </si>
  <si>
    <t>2020_Q2</t>
  </si>
  <si>
    <t>2016_Q1</t>
  </si>
  <si>
    <t>2019_Q1</t>
  </si>
  <si>
    <t>2020_Q1</t>
  </si>
  <si>
    <t>2016_Q3</t>
  </si>
  <si>
    <t>2016_Q4</t>
  </si>
  <si>
    <t>No</t>
  </si>
  <si>
    <t>Duct Sealing-Prescriptive</t>
  </si>
  <si>
    <t>2018_Q3</t>
  </si>
  <si>
    <t>2018_Q1</t>
  </si>
  <si>
    <t>2018_Q4</t>
  </si>
  <si>
    <t>Air Source Heat Pumps without PTCS</t>
  </si>
  <si>
    <t>Variable Speed Heat Pumps without PTCS</t>
  </si>
  <si>
    <t>2019_Q3</t>
  </si>
  <si>
    <t>2019_Q4</t>
  </si>
  <si>
    <t>Duct Sealing-PTCS</t>
  </si>
  <si>
    <t>Air-Source Heat Pumps with PTCS</t>
  </si>
  <si>
    <t>Variable Speed Heat Pumps with PTCS</t>
  </si>
  <si>
    <t>Ground-Source Heat Pumps with PTCS</t>
  </si>
  <si>
    <t>2020_Q3</t>
  </si>
  <si>
    <t>2020_Q4</t>
  </si>
  <si>
    <t>2021_Q1</t>
  </si>
  <si>
    <t>2021_Q2</t>
  </si>
  <si>
    <t>2021_Q3</t>
  </si>
  <si>
    <t>Grand Total</t>
  </si>
  <si>
    <t>Sum of Quantity</t>
  </si>
  <si>
    <t>Notes</t>
  </si>
  <si>
    <t>Sum of kWh</t>
  </si>
  <si>
    <t>Copied from "Envelope Measures" workbook</t>
  </si>
  <si>
    <t>Will be excluded from the model</t>
  </si>
  <si>
    <t>No quantities after updating baselines, moved to S43</t>
  </si>
  <si>
    <t>No quantities after updating baselines, moved to S44</t>
  </si>
  <si>
    <t>No quantities after updating reporting data</t>
  </si>
  <si>
    <t>No quantities after updating baselines</t>
  </si>
  <si>
    <t>BPA and RCP Reported Savings</t>
  </si>
  <si>
    <t>BPA Data</t>
  </si>
  <si>
    <t>RCP Total Regional aMW@Busbar with Unknown Distributed</t>
  </si>
  <si>
    <t xml:space="preserve">Compare to Program Savings Analysis </t>
  </si>
  <si>
    <t>Summary by Measure</t>
  </si>
  <si>
    <t># of Units</t>
  </si>
  <si>
    <t>aMW Savings</t>
  </si>
  <si>
    <t>Compare to Mapping Tab</t>
  </si>
  <si>
    <t>Technology</t>
  </si>
  <si>
    <t>RCP aMW</t>
  </si>
  <si>
    <t>Cumulative 2016 and 2017 Units</t>
  </si>
  <si>
    <t>Air Sealing*</t>
  </si>
  <si>
    <t>CCS</t>
  </si>
  <si>
    <t>Ductless Heat Pumps**</t>
  </si>
  <si>
    <t>Insulation*</t>
  </si>
  <si>
    <t>Windows*</t>
  </si>
  <si>
    <t>*Air Sealing, Insulation, and Windows are different unit values, so these conversions were done externally in a separate spreadsheet.</t>
  </si>
  <si>
    <t>**Since NEEA reports market change, these RCP reported savings have the market savings removed and are just the reported program savings.</t>
  </si>
  <si>
    <t>Program Units Used in the Model</t>
  </si>
  <si>
    <t>Program Savings Measures - kWh/unit Calculations and Quantities</t>
  </si>
  <si>
    <t>BPA Program Detail</t>
  </si>
  <si>
    <t>v6.1</t>
  </si>
  <si>
    <t>Busbar</t>
  </si>
  <si>
    <t>RCP 2016</t>
  </si>
  <si>
    <t>RCP 2017</t>
  </si>
  <si>
    <t>Measure</t>
  </si>
  <si>
    <t>Measure Detail</t>
  </si>
  <si>
    <t>kWh/Unit</t>
  </si>
  <si>
    <t>Relative Savings</t>
  </si>
  <si>
    <t>RTF kWh/unit</t>
  </si>
  <si>
    <t>kWh Savings</t>
  </si>
  <si>
    <t>Air Source Heat Pumps - from "Measures with Baselines" tab</t>
  </si>
  <si>
    <t>Sumifs from "Measures With Baselines"</t>
  </si>
  <si>
    <t>RTF Range</t>
  </si>
  <si>
    <t>793 - 1,271</t>
  </si>
  <si>
    <t>*Custom Projects</t>
  </si>
  <si>
    <t>5,505-7,625</t>
  </si>
  <si>
    <t>MH, New, ASHP, w/ CCS, HSPF 9/10, SEER 14.5/18, As is Ducts - eFAF</t>
  </si>
  <si>
    <t>3,118-9,636</t>
  </si>
  <si>
    <t>SF, New, ASHP, w/ CCS, HSPF 9/10, SEER 14.5/18, As is Ducts - eFAF</t>
  </si>
  <si>
    <t>Total</t>
  </si>
  <si>
    <t>Commissioning Controls Sizing - copy/pasted from "BPA Measure Summaries" tab</t>
  </si>
  <si>
    <t>754-1,214</t>
  </si>
  <si>
    <t>679-1,214</t>
  </si>
  <si>
    <t>Duct Sealing- copy/pasted from "BPA Measure Summaries" tab</t>
  </si>
  <si>
    <t>505-1,744</t>
  </si>
  <si>
    <t>Ductless Heat Pumps - - from "Measures with Baselines" tab</t>
  </si>
  <si>
    <t>NEEA kWh/unit</t>
  </si>
  <si>
    <t>1,634-3,009</t>
  </si>
  <si>
    <t>625-3,348</t>
  </si>
  <si>
    <t>6,091-6,180</t>
  </si>
  <si>
    <t>3,982-6,179</t>
  </si>
  <si>
    <t>Ground-Source Heat Pumps- copy/pasted from "BPA Measure Summaries" tab</t>
  </si>
  <si>
    <t>"New or Existing" GSHP</t>
  </si>
  <si>
    <t>*Custom Measure</t>
  </si>
  <si>
    <t>Existing # of Units</t>
  </si>
  <si>
    <t>New # of Units</t>
  </si>
  <si>
    <t>1,050-18,540</t>
  </si>
  <si>
    <t>Thermostats- copy/pasted from "BPA Measure Summaries" tab</t>
  </si>
  <si>
    <t>74-1,232</t>
  </si>
  <si>
    <t>Variable Speed Heat Pumps - - from "Measures with Baselines" tab</t>
  </si>
  <si>
    <t>1,307-2,181</t>
  </si>
  <si>
    <t>6,407-8,339</t>
  </si>
  <si>
    <t>2018 Quantity</t>
  </si>
  <si>
    <t>2018 kWh</t>
  </si>
  <si>
    <t>2019 Quantity</t>
  </si>
  <si>
    <t>2019 kWh</t>
  </si>
  <si>
    <t>2020 Quantity</t>
  </si>
  <si>
    <t>2020 kWh</t>
  </si>
  <si>
    <t>2016-2017 kWh/Unit</t>
  </si>
  <si>
    <t>2018-2020 kWh/Unit</t>
  </si>
  <si>
    <t>2016/2017 Quantity</t>
  </si>
  <si>
    <t>2016/2017 kWh</t>
  </si>
  <si>
    <t>2015_Q4</t>
  </si>
  <si>
    <t>BPA EEI-Funded Incentives</t>
  </si>
  <si>
    <t>NEEA Reported kWh@busbar</t>
  </si>
  <si>
    <t>EEI Funded kWh@Busbar</t>
  </si>
  <si>
    <t>Savings by Measure &amp; End Use</t>
  </si>
  <si>
    <t>https://rtf.nwcouncil.org/about-rtf/conservation-achievements/2020</t>
  </si>
  <si>
    <t>2018 kWh/Unit</t>
  </si>
  <si>
    <t>2020 kWh/Unit</t>
  </si>
  <si>
    <t>2019 kWh/Unit</t>
  </si>
  <si>
    <t>Duplicate</t>
  </si>
  <si>
    <t>Custom</t>
  </si>
  <si>
    <t>MF-HR, MF-MR, MF-LR</t>
  </si>
  <si>
    <t>Table 1. RCP Savings by TAP and Funder</t>
  </si>
  <si>
    <t>RCP Reported BPA Savings</t>
  </si>
  <si>
    <t>Convert Table 1 to aMW</t>
  </si>
  <si>
    <t>Table 4. Total Program Savings (aMW)</t>
  </si>
  <si>
    <t>Savings (aMW)</t>
  </si>
  <si>
    <t>TAP share of total (%)</t>
  </si>
  <si>
    <t>Total - Unknown and Interactive Excluded</t>
  </si>
  <si>
    <t>Table 5. Total TAP savings</t>
  </si>
  <si>
    <t>2018-2020 kWh</t>
  </si>
  <si>
    <t>2018-2020 Quantity</t>
  </si>
  <si>
    <t>RCP Savings</t>
  </si>
  <si>
    <t>Ground-Source Heat Pump</t>
  </si>
  <si>
    <t>RCP Units</t>
  </si>
  <si>
    <t xml:space="preserve"> HSPF 10, SEER 19</t>
  </si>
  <si>
    <t xml:space="preserve"> HSPF 10, SEER 20</t>
  </si>
  <si>
    <t>MH, Existing, ASHP, "All/HSPF 9/10, SEER 14.5/18", w/o CCS, As-is Ducts - eFAF</t>
  </si>
  <si>
    <t>SF, Existing, ASHP, "All/HSPF 9/10, SEER 14.5/18", w/o CCS, As-is Ducts - eFAF</t>
  </si>
  <si>
    <t>S56</t>
  </si>
  <si>
    <t>S57</t>
  </si>
  <si>
    <t>SF, Existing, ASHP, w/ CCS, HSPF 9/10, SEER 14.5/18, Tight Ducts - Upgrade</t>
  </si>
  <si>
    <t>HSPF 9, SEER 14.6</t>
  </si>
  <si>
    <t>HSPF 9, SEER 14.7</t>
  </si>
  <si>
    <t>S58</t>
  </si>
  <si>
    <t>SS58</t>
  </si>
  <si>
    <t>Dairy Efficiency</t>
  </si>
  <si>
    <t>Distribution Efficiency</t>
  </si>
  <si>
    <t>Energy Management</t>
  </si>
  <si>
    <t>Low &amp; Med Temp Refr</t>
  </si>
  <si>
    <t>Whole Building/Meter Level</t>
  </si>
  <si>
    <t>RCP Data-Measures Tab</t>
  </si>
  <si>
    <t>CCS Measure?</t>
  </si>
  <si>
    <t>Duct Sealing Measure</t>
  </si>
  <si>
    <t>Yes</t>
  </si>
  <si>
    <t>2016/2017 kWh/Unit</t>
  </si>
  <si>
    <t>N/A</t>
  </si>
  <si>
    <t>New Measure in Update</t>
  </si>
  <si>
    <t>Projected by duplicating 2020</t>
  </si>
  <si>
    <t>BPA Share of Total</t>
  </si>
  <si>
    <t>Table 1. RCP Savings @Busbar By TAP</t>
  </si>
  <si>
    <t>Table 2. Annual RCP Units by Cell</t>
  </si>
  <si>
    <t>This tab contains the annual quantities of units applied to the model for each program savings measure and the details of each model cell.</t>
  </si>
  <si>
    <t>Savings Per Cell Calculation</t>
  </si>
  <si>
    <t>These columns distribute RCP savings @ Busbar by TAP across all cells in each TAP</t>
  </si>
  <si>
    <t>Table 2. RCP Savings @ Busbar (aMW)</t>
  </si>
  <si>
    <t>This table converts savings from Table 1 to aMW</t>
  </si>
  <si>
    <t>RCP Savings by TAP</t>
  </si>
  <si>
    <t xml:space="preserve">This tab assembles relevant data from the RCP and organizes it for use in the model cells. </t>
  </si>
  <si>
    <t>This table collects data from RCP Data-Measures Tab</t>
  </si>
  <si>
    <t>This Table distributes "Unknown" and "Interactive" savings to other TAPs by share of total</t>
  </si>
  <si>
    <t>Table 6. QC for BPA Representation</t>
  </si>
  <si>
    <t>Savings Per Unit</t>
  </si>
  <si>
    <t xml:space="preserve">This is correct. LV Thermostats decreased savings significantly at the RTF, while uptake increased significantly, particularly in MF </t>
  </si>
  <si>
    <t>Line Voltage</t>
  </si>
  <si>
    <t xml:space="preserve">Smart </t>
  </si>
  <si>
    <t>ASHP/VSHP</t>
  </si>
  <si>
    <t>FAF</t>
  </si>
  <si>
    <t>These differences reflect a decrease in CCS savings between version 2.4 and 3.5 of the RTF measures.</t>
  </si>
  <si>
    <t xml:space="preserve">Measure savings decreased between versions 2.4 and 3.5 of the RTF measures. Also, measures were consolidated to two in 2018: SF and MH. </t>
  </si>
  <si>
    <t>RTF kWh/Unit</t>
  </si>
  <si>
    <t>New Cell</t>
  </si>
  <si>
    <t>577-929</t>
  </si>
  <si>
    <t>Add CCS to ASHP Measures</t>
  </si>
  <si>
    <t>468-651</t>
  </si>
  <si>
    <t>39-52</t>
  </si>
  <si>
    <t>59-80</t>
  </si>
  <si>
    <t>Omitted</t>
  </si>
  <si>
    <t>Quality Control Check for Savings Per Unit</t>
  </si>
  <si>
    <t>Newly used BPA measure beginning in 2017</t>
  </si>
  <si>
    <t>Does not include prescriptive savings (not an RTF measure)</t>
  </si>
  <si>
    <t>BPA Reporting Year</t>
  </si>
  <si>
    <t>RCP TAP</t>
  </si>
  <si>
    <t>BPA TAP 1</t>
  </si>
  <si>
    <t>BPA TAP2</t>
  </si>
  <si>
    <t>BPA TAP 3</t>
  </si>
  <si>
    <t>2011_Q1</t>
  </si>
  <si>
    <t>2011_Q2</t>
  </si>
  <si>
    <t>2011_Q3</t>
  </si>
  <si>
    <t>2011_Q4</t>
  </si>
  <si>
    <t>2012_Q1</t>
  </si>
  <si>
    <t>2012_Q2</t>
  </si>
  <si>
    <t>2012_Q3</t>
  </si>
  <si>
    <t>2012_Q4</t>
  </si>
  <si>
    <t>2013_Q1</t>
  </si>
  <si>
    <t>2013_Q2</t>
  </si>
  <si>
    <t>2013_Q3</t>
  </si>
  <si>
    <t>2013_Q4</t>
  </si>
  <si>
    <t>2014_Q1</t>
  </si>
  <si>
    <t>2014_Q2</t>
  </si>
  <si>
    <t>2014_Q3</t>
  </si>
  <si>
    <t>2014_Q4</t>
  </si>
  <si>
    <t>2015_Q1</t>
  </si>
  <si>
    <t>2015_Q2</t>
  </si>
  <si>
    <t>2015_Q3</t>
  </si>
  <si>
    <t>2021_Q4</t>
  </si>
  <si>
    <t>2022_Q1</t>
  </si>
  <si>
    <t>Workbook Contents</t>
  </si>
  <si>
    <t>Tab/Section</t>
  </si>
  <si>
    <t>Description</t>
  </si>
  <si>
    <t>Methodology</t>
  </si>
  <si>
    <t>RCP Savings by Funder</t>
  </si>
  <si>
    <t>BPA IS2.0 Raw Data</t>
  </si>
  <si>
    <t xml:space="preserve">Study Manager: </t>
  </si>
  <si>
    <t>Bonneville Power Administration</t>
  </si>
  <si>
    <t xml:space="preserve">Contributors: </t>
  </si>
  <si>
    <t>Cadeo Group</t>
  </si>
  <si>
    <t>Program Savings Methodology</t>
  </si>
  <si>
    <t>Tab colors</t>
  </si>
  <si>
    <t>Calculations mapping BPA measure detail to RCP savings</t>
  </si>
  <si>
    <t>Background data used for calculations</t>
  </si>
  <si>
    <t>Program Savings General Approach</t>
  </si>
  <si>
    <t>Some measures are applicable to both New and Existing homes. If other measures in the same TAP category were specific to new or existing homes, the team split the "New or Existing" measure based on the percent of savings from the specific measures. If no comparable data were available, the team split the measure based on the number of units going to new or existing homes in the model.</t>
  </si>
  <si>
    <t>Validation Checks</t>
  </si>
  <si>
    <t>Comparing the BPA kWh/unit savings with RTF kWh/unit savings values</t>
  </si>
  <si>
    <t xml:space="preserve">While the RTF average value can appear different from the reported kWh/unit value, the reported values are within the range of the RTF values. </t>
  </si>
  <si>
    <t xml:space="preserve">RTF DHP Savings decreased significantly in 2017 and 2020. This RTF value is from the 2017 change as that likely represents the savings rate in BPA's data. </t>
  </si>
  <si>
    <t>Estimated in earlier sprint</t>
  </si>
  <si>
    <t>This was a custom project</t>
  </si>
  <si>
    <t>Model Inputs - Cumulative</t>
  </si>
  <si>
    <t>Savings Per Cell Calculations</t>
  </si>
  <si>
    <t>Lookups</t>
  </si>
  <si>
    <t>RCP Data-Measure Tab</t>
  </si>
  <si>
    <t>Courtney Dale, Bretnie Eschenbach, Sarah Widder</t>
  </si>
  <si>
    <t>QC Comparison of Savings Per Unit</t>
  </si>
  <si>
    <t>BPA Residential HVAC Market Model Update: Program Savings</t>
  </si>
  <si>
    <t>This tab represents the Program Units in the format for input into the model. The team uses R (programming language) to expand this into a number of units per UEC cell outside of Excel/Analytica and then the Analytica model references that expanded input. The expansion code in R (programming language) is unique for each segmentation code value in column V of this spreadsheet.</t>
  </si>
  <si>
    <t>Annual HVAC Program Savings Quantities by Cells</t>
  </si>
  <si>
    <t>Model inputs, measure analysis, and quantities mapped to the model</t>
  </si>
  <si>
    <t>This tab documents results from the 2019 model program savings reported in 2019. It documents the exact values and formats from the 2019 model input documentation. For documentation of this information, please revisit the 2019 model work.
This tab extrapolates the quantity and kWh/unit savings from the BPA measure detail to calculated quantities from the RCP savings data. The quantities are applied to the model by the specific technology segment.</t>
  </si>
  <si>
    <t>Savings per Unit (2019)</t>
  </si>
  <si>
    <t>Documents results from the 2019 model program savings reported in 2019.</t>
  </si>
  <si>
    <t>This tab assembles cell savings and quantity values from BPA IS2.0 and calculates savings per unit</t>
  </si>
  <si>
    <t xml:space="preserve">This tab contains data transformation inputs used in other tabs. </t>
  </si>
  <si>
    <t>RTF ResSFHVAC v4.1</t>
  </si>
  <si>
    <t>Estimated in separate weatherization analysis</t>
  </si>
  <si>
    <t>737-1,114</t>
  </si>
  <si>
    <t>679-1,093</t>
  </si>
  <si>
    <t>913-1,125</t>
  </si>
  <si>
    <t>1,353-1,807</t>
  </si>
  <si>
    <t>1,353-1,808</t>
  </si>
  <si>
    <t>1,634-2,628</t>
  </si>
  <si>
    <t>2,464-15,324</t>
  </si>
  <si>
    <t>651-1,013</t>
  </si>
  <si>
    <t>1,235-1,655</t>
  </si>
  <si>
    <t>1,235-1,656</t>
  </si>
  <si>
    <t>1,154-1,364</t>
  </si>
  <si>
    <t>3,219-5,497</t>
  </si>
  <si>
    <t>4,668-10,306</t>
  </si>
  <si>
    <t>2,748-2,770</t>
  </si>
  <si>
    <t>3,044-3,291</t>
  </si>
  <si>
    <t>3,325-9,636</t>
  </si>
  <si>
    <t>2,842-7,422</t>
  </si>
  <si>
    <t>jjwang@bpa.gov</t>
  </si>
  <si>
    <t>Envelope Summary</t>
  </si>
  <si>
    <r>
      <t xml:space="preserve">This Table checks BPA's "Representativeness" of Region by looking for </t>
    </r>
    <r>
      <rPr>
        <sz val="11"/>
        <color theme="9"/>
        <rFont val="Segoe UI"/>
        <family val="2"/>
      </rPr>
      <t>"Large Saver"</t>
    </r>
    <r>
      <rPr>
        <sz val="11"/>
        <color theme="6" tint="-0.249977111117893"/>
        <rFont val="Segoe UI"/>
        <family val="2"/>
      </rPr>
      <t xml:space="preserve"> </t>
    </r>
    <r>
      <rPr>
        <sz val="11"/>
        <color theme="1"/>
        <rFont val="Segoe UI"/>
        <family val="2"/>
      </rPr>
      <t>TAPs where the TAP is greater than 1 aMW</t>
    </r>
  </si>
  <si>
    <t>Share of Total</t>
  </si>
  <si>
    <t>Envelope - All Years</t>
  </si>
  <si>
    <t>BPA kWh @Busbar</t>
  </si>
  <si>
    <t>Average</t>
  </si>
  <si>
    <t xml:space="preserve">The team compared kWh/unit values with RTF kWh/unit values and ranges for comparable measures and found the values to fall within the RTF savings ranges. See QC Comparison of Savings Per Unit for more detail. </t>
  </si>
  <si>
    <t xml:space="preserve">RTF workbook versions may vary in their measure distinguishers and savings values. RTF versions vary. Comparisons use the RTF workbook versions most likely to be applied in BPA's data. </t>
  </si>
  <si>
    <t>Building_Type</t>
  </si>
  <si>
    <t>Program Units - Annual</t>
  </si>
  <si>
    <t>This tab contains the annual quantities of units, including ASHP and DHP units associated with Washington and Oregon code, applied to the model for each program savings measure and the details of each model cell.</t>
  </si>
  <si>
    <t>This line includes a manual addition of DHPs associated with WA &amp; OR Code</t>
  </si>
  <si>
    <t>This line includes a manual addition of ASHPs associated with WA &amp; OR Code</t>
  </si>
  <si>
    <t>Note: Some Program Savings Measures actually contain multiple measures, such as ASHPs with CCS and Duct Sealing. In the model, each of those measures has a cell. The cells that depend on another measure are designated by "SS" in the Segment column, and are assigned the same quantity as the Program Savings Measure.</t>
  </si>
  <si>
    <t>Rows 14 and 29 include the formula adding units from the Program Units - Annual tab and the ASHPDHPCode tab.</t>
  </si>
  <si>
    <t>696-1,582</t>
  </si>
  <si>
    <t>These Columns divide RCP savings by savings per unit to calculate units</t>
  </si>
  <si>
    <t>Annual HVAC Program and Code Savings Quantities by Cells</t>
  </si>
  <si>
    <t>MF</t>
  </si>
  <si>
    <t>Total Market Envelope Savings by Building Type (Units of Fully Weatherized Homes)</t>
  </si>
  <si>
    <t>Non-Program Envelope Savings by Building Type (Units of Fully Weatherized Homes)</t>
  </si>
  <si>
    <t>Program Envelope Savings by Building Type (Units of Fully Weatherized Homes)</t>
  </si>
  <si>
    <t>Code-Driven Share of Non-Program Savings</t>
  </si>
  <si>
    <t>Code-Driven Share</t>
  </si>
  <si>
    <t>This table multiplies the non-program savings by the share that are code-driven</t>
  </si>
  <si>
    <t>This table subtracts program savings from the total market</t>
  </si>
  <si>
    <t xml:space="preserve">This table adds program savings to code-driven savings. </t>
  </si>
  <si>
    <t>This line includes a program and code-driven envelope savings</t>
  </si>
  <si>
    <t xml:space="preserve">Rows 7, 47, and 48 include program units and code-driven envelope savings from the R+A Code tab. </t>
  </si>
  <si>
    <t>This line is reported directly to BPA by NEEA in the RPP Report</t>
  </si>
  <si>
    <t>R + A Code</t>
  </si>
  <si>
    <r>
      <t xml:space="preserve">Installers surveyed as part of BPA's building shell market research reported that 41% of </t>
    </r>
    <r>
      <rPr>
        <i/>
        <sz val="10"/>
        <color theme="1"/>
        <rFont val="Segoe UI"/>
        <family val="2"/>
      </rPr>
      <t xml:space="preserve">non-program </t>
    </r>
    <r>
      <rPr>
        <sz val="10"/>
        <color theme="1"/>
        <rFont val="Segoe UI"/>
        <family val="2"/>
      </rPr>
      <t xml:space="preserve">savings were associated with a permit. BPA has chosen to exclude these savings from momentum savings. </t>
    </r>
  </si>
  <si>
    <t>Code-Driven Share of the Total Weatherization Market (Units of Fully Weatherized Homes)</t>
  </si>
  <si>
    <t>Program and Code-Driven Savings (Units of Fully Weatherized Homes)</t>
  </si>
  <si>
    <t>Model Inputs  - Annual</t>
  </si>
  <si>
    <t>Extrapolates the quantity and kWh/unit savings from the BPA measure detail to calculated quantities from the RCP savings data. The quantities are applied to the model by the specific technology cell to populate the "Program Units - Annual" tab.</t>
  </si>
  <si>
    <t>Contains the annual quantities of units for each program savings measure and the details of each model cell.</t>
  </si>
  <si>
    <t>Contains the annual quantities of units, including program units, ASHP and DHP code units, and envelope savings.</t>
  </si>
  <si>
    <t>Lookups to match different TAP names from the RCP to more diverse TAP naming scheme in BPA IS 2.0 data.</t>
  </si>
  <si>
    <t>Compares savings per unit estimates for each cell from the 2019 model, this analysis, and relevant RTF measure workbooks.</t>
  </si>
  <si>
    <t>Summarizes the TAP savings reported in the RCP and distributes "unknown" and "HVAC System Interaction" TAPs to other TAPs proportionally.</t>
  </si>
  <si>
    <t>Savings Per Unit (2021)</t>
  </si>
  <si>
    <t>Summarizes the residential HVAC measures in the BPA IS2.0 raw data from "BOOMReport_May_2021" file, summarized by technology and mapped to the cells in the model.</t>
  </si>
  <si>
    <t>Exact copy of RCP Data-Measures tab from "2020RCPWorkbookFINAL-PUBLIC.xlsx" file.</t>
  </si>
  <si>
    <t>Joan Wang</t>
  </si>
  <si>
    <t xml:space="preserve">To convert from savings to units and distribute from the TAP level to the granularity of the model's cells, the team uses BPA's detailed measure reporting in the BPA IS2.0 data as a representative proxy of the composition of programs in the Northwest. The team mapped each program measure to the cells in the model (Tight ducts, higher efficiency heat pumps, etc.). This data is hosted in the "BPA IS2.0 Raw Data" tab. </t>
  </si>
  <si>
    <t>Assumptions and Decisions to Map RCP-Reported Savings to Model Cells</t>
  </si>
  <si>
    <t>The team mapped RCP-reported program savings to HVAC Model cells based on the Key Characteristics and measure detail described in BPA's detailed program data. This mapping is found in columns AD to AT in the "BPA IS2.0 Raw Data" tab.</t>
  </si>
  <si>
    <t>After the model has been run and produced outputs, the team will compare total RCP-reported program savings (aMW) by measure and with the model's aggregated calculated program savings to ensure the numbers are in a reasonable range.</t>
  </si>
  <si>
    <t>Code Air Conditioner</t>
  </si>
  <si>
    <t>Copied from below</t>
  </si>
  <si>
    <t>Note: Envelope Measures are copied from the Weatherization workbook. "TO41_ResHVACModel_WxInputs_09Dec2021"</t>
  </si>
  <si>
    <t>Source:  Weatherization Market Model Workbook "TO41_ResHVACModel_WxInputs_09Dec2021"</t>
  </si>
  <si>
    <t>QC Table 1. Savings QC Check</t>
  </si>
  <si>
    <t xml:space="preserve">From Table 5 in RCP Savings by Funder Tab. Values from 2018 to 2020 are used in the calculations below. </t>
  </si>
  <si>
    <t>Difference</t>
  </si>
  <si>
    <t xml:space="preserve">This table calculates total savings excluding Unknown and Interactive TAPs and the TAP share of total, and also adds additional savings for each TAP when savings reported in IS 2.0 exceed those reported to RCP. </t>
  </si>
  <si>
    <t>This table adds all savings from the tables below and validates all are being applied to a measure.</t>
  </si>
  <si>
    <t xml:space="preserve">This table uses measure-level data from IS 2.0 to distribute RCP Savings from the TAP into each cell. </t>
  </si>
  <si>
    <t>2018-2020 IS 2.0 Quantity</t>
  </si>
  <si>
    <t>2018-2020 IS 2.0 Savings kWh @ Busbar</t>
  </si>
  <si>
    <t>IS 2.0 Cell Share of TAP</t>
  </si>
  <si>
    <t>IS 2.0 Reported Savings</t>
  </si>
  <si>
    <t>The RTF kWh/unit values are often differentiated by heating zones, but the IS 2.0 data does not have this granularity. The IS 2.0 data's kWh/unit savings are likely weighted towards HZ1.</t>
  </si>
  <si>
    <t>The RTF kWh/unit values may have varying baselines, which can result in average savings values that don't appear similar to the IS 2.0 data.</t>
  </si>
  <si>
    <t>A small percentage of the IS 2.0 savings were reported after the RCP's reporting cutoff. The team calculated these savings  separate from the RCP data and included them after calculating the RCP quantities. This analysis is found in the "RCP Savings by Funder" tab.</t>
  </si>
  <si>
    <t>Table 3. Comparison of IS 2.0 and RCP Savings @ Busbar</t>
  </si>
  <si>
    <t>Calculate late reported IS 2.0 Savings (Busbar)</t>
  </si>
  <si>
    <t>% IS 2.0</t>
  </si>
  <si>
    <t>IS 2.0 Savings, 2016-2017 BPA Reporting Year</t>
  </si>
  <si>
    <t>The team distributes the total RCP for each TAP to the more granular model cells by the percentage of BPA's savings (from BPA's IS2.0 data) that is categorized in each model cell. RCP savings are converted to units by applying the savings per unit (kWh/unit) conversion calculated in the "Savings per Unit (2021)" tab. This analysis and the resulting program quantities are found in the "Savings Per Cell" tab.</t>
  </si>
  <si>
    <t>The Northwest Power and Conservation Council (the Council) reports annual regional savings in their Regional Conservation Progress (RCP) report. Reported program savings come from BPA, IOUs, Mid-C Utilities, and the Northwest Energy Efficiency Alliance. The RCP reports kWh or aMW savings by each Technology, Activity, or Practice (TAP) category. In order to apply program savings accurately in the model, these savings must be translated to quantities of units incented at the greater level of granularity of the model's cells. The data is hosted in the "RCP Data-Measures Tab."</t>
  </si>
  <si>
    <t>Cumulative HVAC Program and Code Savings Quantities by Cells</t>
  </si>
  <si>
    <t>Upgrade As Is Building Characteristics</t>
  </si>
  <si>
    <t>Upgrade as-is air conditioning efficiency</t>
  </si>
  <si>
    <t xml:space="preserve">Note: Some Program Savings Measures actually contain multiple measures, such as ASHPs with CCS and Duct Sealing This tab only analyzes the Program Savings Measure. </t>
  </si>
  <si>
    <t>This tab is a direct copy of the RCP Data Measures Tab from the 2020 Regional Conservation Progress Report called 2020RCPWorkbookFINAL-PUBLIC.xlsx found on the  Council's website.</t>
  </si>
  <si>
    <t>This tab compares the calculated savings per unit from BPA's data to relevant RTF measures</t>
  </si>
  <si>
    <t xml:space="preserve">This tab summarized the annual quantities of code-driven envelope savings resulting from permitted renovation and alteration projects. </t>
  </si>
  <si>
    <t>Calculates envelope savings associated with renovations and alterations and adds to program envelope savings.</t>
  </si>
  <si>
    <t xml:space="preserve">For each model cell, the team uses separate conversion factors (in kWh per unit) for the periods 2016-2017 and 2018-2020. This strategy helps to account for changes in RTF savings estimates that occurred during the Seventh Plan Action Plan Period. The team did not use a more granular, annual savings per unit conversion factor since they would be more prone to small sample sizes that could skew estimates. This analysis is found in the "Savings per Unit (2021)" tab. </t>
  </si>
  <si>
    <t>BPA has two distinct thermostat measures: Line Voltage Thermostats and Smart Thermostats.  The team applied both measure types to the model's "Advanced Smart Thermostat" cells since both measure types fit the model's definition of an advanced thermostat, which includes the ability to be programmed. However, savings per unit differ between the two. This analysis occurs in the "Savings per Cell Calculation" tab.</t>
  </si>
  <si>
    <t xml:space="preserve">The team assumed Commissioning Controls and Sizing (CCS) and Thermostats in heat-pump homes only apply to ASHP (not CAC). Therefore, there is no  cell reporting the CCS or thermostat activity associated with CAC units in the "Program Units - Annual" tab. Cells reporting CCS and thermostat activity associated with heat pumps are designated with a Segment identifier that begins with SS. </t>
  </si>
  <si>
    <t xml:space="preserve">BPA did not have any reported Air Conditioner savings, therefore no kWh/unit calculated savings. The RCP's reported Air Conditioner units come directly from NEEA's RPP program for RACs and PACs. For reference, the model does not distinguish lower and higher efficiency RACs and PACs, so the team is not calculating Momentum savings associated with air conditioners. Air Conditioner units are entered directly into the "Program Units - Annual" tab. </t>
  </si>
  <si>
    <t>The RTF's UES values (kWh/unit) are averaged to the granularity of the IS 2.0 measure data. In reality, the "average" RTF value would be weighted to how often the measure was installed in differing model cells.</t>
  </si>
  <si>
    <t>BPA's IS 2.0 data includes custom projects, for which there is no corresponding measure and limited data concerning the building conditions and quantity of equipment installed. The team makes general assumptions about custom project measures by broadly defining the measure cell (for example, applying to both new construction and existing homes if vintage is unspecified) and assigns quantities of one for each custom measure. Custom projects are analyzed along with all BPA IS 2.0 data in the "Savings per Cell Calculation" tab.</t>
  </si>
  <si>
    <t xml:space="preserve">The team compared the estimated program savings units with units reported in sales data for each year to ensure the program units do not exceed the model's new units. This occurs in a model output spreadsheet. </t>
  </si>
  <si>
    <t xml:space="preserve">The team compared the BPA IS2.0-reported savings (aMW) with the BPA-reported savings in the RCP data and found the data to be consistent. Incongruities can occur when savings are reported to BPA after BPA has reported savings to the RCP. This analysis is performed in the "RCP Savings by Funder" tab. </t>
  </si>
  <si>
    <t>When comparing the calculated kWh/unit savings in this methodology with the RTF's UES savings values, the team notes the following explanations for the observed differences:</t>
  </si>
  <si>
    <t>Renovation and Alterations Code Savings</t>
  </si>
  <si>
    <t xml:space="preserve">This workbook contains the methodology and results for calculating the program savings units applied to the Residential HVAC Market Model. Values are final for the Seventh Power Plan Action Plan Period: 2016-2021. Final model inputs are hosted in the "Model Inputs - Cumulative" tab, and the "Methodology" tab describes how other tabs in this workbook were used to derive these inputs.
</t>
  </si>
  <si>
    <t>Summarizes the program savings methodology, assumptions made, and sources of information used.  Final model inputs are hosted in the "Model Inputs - Cumulative" tab, and the "Methodology" tab describes how other tabs in this workbook were used to derive these inputs.</t>
  </si>
  <si>
    <t>This tab contains the final program savings inputs into the Residential HVAC Market Model. This tab combines results from the below green tabs.</t>
  </si>
  <si>
    <t xml:space="preserve">Once the measure in BPA's IS 2.0data is mapped to the model cell, the team calculated a kWh savings per unit for each specific measure cell, as well as the percentage of total savings each measure application represents. This analysis is found in the "Savings per Unit (2021)" tab. </t>
  </si>
  <si>
    <t xml:space="preserve">Program savings for envelope measures are calculated in a separate workbook and the values are copied in this workbook. Review the "TO41_ResHVACModel_WxInputs_09Dec2021" workbook for calculations. This data is added directly into the "Program Units - Annual" tab. </t>
  </si>
  <si>
    <t>The "Interactive HVAC Savings" TAP is a custom project savings type that cannot be translated to savings in the model since the team has no details of the measure. The savings average 0.01 aMW per year from 2016 to 2020. It is important to account for all reported savings for the model to represent the entire Residential HVAC end use. Without additional detail about the source of these savings, the team decided to split the savings across all TAP categories based on each TAP's share of total savings, consistent with the "Unknown" savings category. This analysis is found in the "RCP Savings by Funder" tab.</t>
  </si>
  <si>
    <t>The "Unknown" TAP is made up of measures that did not have enough detail to be applied to RCP's TAP categories. The savings in this category average 0.65 aMW per year from 2016 to 2020. It is important to account for all reported savings for the model to represent the entire Residential HVAC end use. Without additional detail about the source of these savings, the team decided to split the savings across all TAP categories based on each TAP's share of total savings. This analysis is found in the "RCP Savings by Funder" tab.</t>
  </si>
  <si>
    <t xml:space="preserve">This analysis assumes that BPA's detailed data from IS2.0 is representative of the composition of all programs in the Northwest that report data in the RCP. The team assumes that BPA's data is representative of the region for major TAP categories when it is greater than 50% of the savings reported to the RCP.  In two TAPs, ASHPs and envelope (the combined savings from Air Sealing, Insulation, and Windows), BPA's program savings make up less than 50% of the RCP's reported savings and the savings average more than 1 aMW per year. The team's methodology for translating RCP savings to number of households means the BPA kWh/unit estimates may not fully represent other regional utility activity. To validate the kWh/unit savings, the team compared BPA's kWh/unit averages with the RTF's range of savings values and found the averages to be within reasonable ranges of each other. See the "QC Comparison of SavingsPerUnit" tab for more detail. Without additional detail in the RCP savings and the lack of better data sources to convert to units, the team accepts the BPA kWh/unit estimates as representative of the regional programs. See the "Averages" section of "Table 6" in the "RCP Savings by Funder" tab for detail. </t>
  </si>
  <si>
    <t>Note: These figures are reported directly from NEEA to BPA in the workbook "2020 Annual Savings Report Bonneville Plus Publics_20210506_6th PP correction"</t>
  </si>
  <si>
    <t>This table compares BPA savings in the RCP to savings contained in the BPA IS 2.0 database. Inconsistencies between the RCP and IS 2.0 occur when utilities report savings to BPA after BPA has reported the cumulative savings to the RCP or when utilities report savings to the RCP that were not reported to BPA.</t>
  </si>
  <si>
    <t xml:space="preserve">The resulting program quantities for 2018-2020 are summarized in the "Program Units - Annual" tab, and 2021 quantities are projected to be equal to 2020 quantities. The team updated 2016 and 2017 unit estimates, previously calculated in the first Residential HVAC model, based on the savings from those years reported in the 2020 RCP. This data is added directly into the "Model Inputs - Annual" tab. </t>
  </si>
  <si>
    <t>Quality control and Previous Versions of Model Inputs</t>
  </si>
  <si>
    <t>Cadeo Notes</t>
  </si>
  <si>
    <t xml:space="preserve">Not used in Analytica, due to no efficiency tiers in the model and therefore no market savings or Momentum Savings. </t>
  </si>
  <si>
    <t>This row is not applied to Analytica since they are not Advanced Smart Thermostats (do not meet the defintion the model uses as efficient thermostats that save energy).</t>
  </si>
  <si>
    <t>All of the "SS" rows are duplicates that were only used in developing the R code for Analytica. For TO41, the code doesn't require duplicates, so these rows are no longer needed or used moving forward.</t>
  </si>
  <si>
    <t>This row is new to TO41. The code should match the code in S43, except use SF in place of MH</t>
  </si>
  <si>
    <t>Upgrade lower efficiency to VCHP</t>
  </si>
  <si>
    <t xml:space="preserve">These rows should match other ASHP upgrades, except it should go to VCHP instead of "HSPF 9/10." Column K is correct. Column A reflects the incorrect TO9 mapping, but is not updated to keep the formulas working. </t>
  </si>
  <si>
    <t>Upgrade to HSPF 9 or 10, and SEER 14.5 or 18</t>
  </si>
  <si>
    <t>Convert from As Is to Fully Upgraded.</t>
  </si>
  <si>
    <t>Convert from As Is to Tight Ducts</t>
  </si>
  <si>
    <t>High Efficiency = HSPF 9 or 10, and SEER 14.5 or 18</t>
  </si>
  <si>
    <t>Upgrade lower efficiency to HSPF 9 or 10, SEER 14.5 or 18 (HSPF &gt;=9, SEER &gt;=14.5)</t>
  </si>
  <si>
    <t>VCHP, VCHP</t>
  </si>
  <si>
    <t>NEEA DHPs</t>
  </si>
  <si>
    <t xml:space="preserve">NEEA's Residential DHP initiative reports savings associated with Single Family and Manufactured Home DHPs installed in existing homes replacing eFAF and zonal electric systems. </t>
  </si>
  <si>
    <t xml:space="preserve">The units are calculated first as the total market units above the baseline scenario, then total program units above the baseline scenario in Single Family and Manufactured Homes in eFAF and zonal applications. </t>
  </si>
  <si>
    <t xml:space="preserve">The final units are calculated as DHPs within NEEA's target market above the baseline not already accounted by programs. </t>
  </si>
  <si>
    <t xml:space="preserve">Remaining DHPs in the model that BPA can report as Momentum Savings are DHPs in "Full DHP" configuration, Multifamily DHPs, and DHPs in new construction in Idaho and Montana. </t>
  </si>
  <si>
    <t>NEEA DHPs above baseline and not already accounted by programs</t>
  </si>
  <si>
    <t>DHP eFAF</t>
  </si>
  <si>
    <t>DHP Zonal</t>
  </si>
  <si>
    <t>Note: For MH eFAF, Programs above baseline captured 100% of DHP units (above baseline)</t>
  </si>
  <si>
    <t>Note: For SF eFAF, Programs above baseline captured 100% of DHP units (above baseline)</t>
  </si>
  <si>
    <t>DHP Associated with NEEA</t>
  </si>
  <si>
    <t>This tab summarizes the annual quantities of DHPs that fall under NEEA's market transformation initiative not already accounted for by the RCP.</t>
  </si>
  <si>
    <t>NEEA reports these savings to the RCP, but to fully align with the market model's outputs, the team uses the market model to calculate the quantity of units that fall under NEEA's target market, in addition to the units from the RCP-reported aMW savings.</t>
  </si>
  <si>
    <t>The team calculated the model-estimate NEEA market units in a model export: "Export 26May".</t>
  </si>
  <si>
    <t>Source: S:\Shared Folders\CADEO\03_Projects\BPA_MSA_2\TO41_Res HVAC Model Update\Task 2. Model Sprints\Working Sprint Files\Res HVAC Analytica Model (working copy)\Data Exports\BretnieQC\Export 26May2022.xlsx</t>
  </si>
  <si>
    <t xml:space="preserve">During the building shell market research, installers reported that 41% of non-program weatherization projects are associated with a renovation or addition that requires a permit. The research team chooses to remove those savings from momentum savings by adding code-driven savings to the program savings calculated in this workbook. Refer to the "R+A Code" tab. The "Model Units - Annual" tab is identical to the "Program Units - Annual" tab with the addition code-driven remodel and addition savings from the "R + A Code" tab. </t>
  </si>
  <si>
    <t>NEEA DHP</t>
  </si>
  <si>
    <t xml:space="preserve">Estimates DHP units associated with NEEA's DHP target market. </t>
  </si>
  <si>
    <t>Row 29 includes the formula adding units from the Program Units - Annual tab and the NEEA DHP tab.</t>
  </si>
  <si>
    <t xml:space="preserve">These cells have hard-coded values as they reference confidential BPA Program Data. </t>
  </si>
  <si>
    <t>Contains the raw data from BPA's reported program activity, enriched to match measures with model cells. Redacted for public posting due to confidential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</si>
</sst>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 #,##0_);_(* \(#,##0\);_(* &quot;-&quot;??_);_(@_)"/>
    <numFmt numFmtId="165" formatCode="&quot;$&quot;#,##0"/>
    <numFmt numFmtId="166" formatCode="0.000000"/>
    <numFmt numFmtId="167" formatCode="_(* #,##0.00000_);_(* \(#,##0.00000\);_(* &quot;-&quot;??_);_(@_)"/>
    <numFmt numFmtId="170" formatCode="0.0%"/>
    <numFmt numFmtId="171" formatCode="_(* #,##0.0_);_(* \(#,##0.0\);_(* &quot;-&quot;??_);_(@_)"/>
    <numFmt numFmtId="172" formatCode="_(* #,##0.000000000000_);_(* \(#,##0.000000000000\);_(* &quot;-&quot;??_);_(@_)"/>
    <numFmt numFmtId="173" formatCode="0.00000000000000000000000%"/>
    <numFmt numFmtId="174" formatCode="_(* #,##0.00000000000000000000_);_(* \(#,##0.00000000000000000000\);_(* &quot;-&quot;??_);_(@_)"/>
  </numFmts>
  <fonts count="60" x14ac:knownFonts="1">
    <font>
      <sz val="11"/>
      <color theme="1"/>
      <name val="Calibri"/>
      <family val="2"/>
      <scheme val="minor"/>
    </font>
    <font>
      <sz val="11"/>
      <color theme="1"/>
      <name val="Calibri"/>
      <family val="2"/>
      <scheme val="minor"/>
    </font>
    <font>
      <b/>
      <sz val="11"/>
      <color theme="1"/>
      <name val="Calibri"/>
      <family val="2"/>
      <scheme val="minor"/>
    </font>
    <font>
      <sz val="8"/>
      <name val="Calibri"/>
      <family val="2"/>
      <scheme val="minor"/>
    </font>
    <font>
      <sz val="10"/>
      <color theme="1"/>
      <name val="Segoe UI"/>
      <family val="2"/>
    </font>
    <font>
      <sz val="10"/>
      <color theme="1"/>
      <name val="Calibri"/>
      <family val="2"/>
      <scheme val="minor"/>
    </font>
    <font>
      <sz val="11"/>
      <color theme="1"/>
      <name val="Segoe UI"/>
      <family val="2"/>
    </font>
    <font>
      <b/>
      <sz val="14"/>
      <color theme="1"/>
      <name val="Segoe UI"/>
      <family val="2"/>
    </font>
    <font>
      <b/>
      <sz val="11"/>
      <color theme="1"/>
      <name val="Segoe UI"/>
      <family val="2"/>
    </font>
    <font>
      <i/>
      <sz val="9"/>
      <color theme="1"/>
      <name val="Segoe UI"/>
      <family val="2"/>
    </font>
    <font>
      <b/>
      <sz val="11"/>
      <color theme="4"/>
      <name val="Segoe UI"/>
      <family val="2"/>
    </font>
    <font>
      <b/>
      <sz val="10"/>
      <color theme="0"/>
      <name val="Segoe UI"/>
      <family val="2"/>
    </font>
    <font>
      <sz val="10"/>
      <color rgb="FF181717"/>
      <name val="Segoe UI"/>
      <family val="2"/>
    </font>
    <font>
      <b/>
      <sz val="11"/>
      <color rgb="FFFF0000"/>
      <name val="Segoe UI"/>
      <family val="2"/>
    </font>
    <font>
      <sz val="10"/>
      <color theme="4"/>
      <name val="Segoe UI"/>
      <family val="2"/>
    </font>
    <font>
      <sz val="11"/>
      <name val="Segoe UI"/>
      <family val="2"/>
    </font>
    <font>
      <b/>
      <sz val="11"/>
      <name val="Segoe UI"/>
      <family val="2"/>
    </font>
    <font>
      <sz val="10"/>
      <color rgb="FF0070C0"/>
      <name val="Segoe UI"/>
      <family val="2"/>
    </font>
    <font>
      <sz val="11"/>
      <color rgb="FF0070C0"/>
      <name val="Segoe UI"/>
      <family val="2"/>
    </font>
    <font>
      <b/>
      <sz val="10"/>
      <color rgb="FF181717"/>
      <name val="Segoe UI"/>
      <family val="2"/>
    </font>
    <font>
      <i/>
      <sz val="10"/>
      <color theme="1"/>
      <name val="Segoe UI"/>
      <family val="2"/>
    </font>
    <font>
      <i/>
      <sz val="10"/>
      <name val="Segoe UI"/>
      <family val="2"/>
    </font>
    <font>
      <sz val="11"/>
      <color theme="0" tint="-0.34998626667073579"/>
      <name val="Segoe UI"/>
      <family val="2"/>
    </font>
    <font>
      <b/>
      <sz val="11"/>
      <color theme="0" tint="-0.34998626667073579"/>
      <name val="Segoe UI"/>
      <family val="2"/>
    </font>
    <font>
      <sz val="11"/>
      <color theme="3"/>
      <name val="Segoe UI"/>
      <family val="2"/>
    </font>
    <font>
      <b/>
      <sz val="10"/>
      <color rgb="FFFFFFFF"/>
      <name val="Segoe UI"/>
      <family val="2"/>
    </font>
    <font>
      <b/>
      <sz val="12"/>
      <name val="Calibri"/>
      <family val="2"/>
      <scheme val="minor"/>
    </font>
    <font>
      <u/>
      <sz val="11"/>
      <color theme="10"/>
      <name val="Calibri"/>
      <family val="2"/>
      <scheme val="minor"/>
    </font>
    <font>
      <b/>
      <sz val="18"/>
      <color theme="9"/>
      <name val="Segoe UI"/>
      <family val="2"/>
    </font>
    <font>
      <u/>
      <sz val="10"/>
      <color theme="4"/>
      <name val="Segoe UI"/>
      <family val="2"/>
    </font>
    <font>
      <sz val="10"/>
      <color rgb="FFC00000"/>
      <name val="Segoe UI"/>
      <family val="2"/>
    </font>
    <font>
      <b/>
      <sz val="18"/>
      <color theme="8"/>
      <name val="Segoe UI"/>
      <family val="2"/>
    </font>
    <font>
      <sz val="10"/>
      <color rgb="FF1CBECA"/>
      <name val="Segoe UI"/>
      <family val="2"/>
    </font>
    <font>
      <b/>
      <sz val="18"/>
      <color theme="4"/>
      <name val="Segoe UI"/>
      <family val="2"/>
    </font>
    <font>
      <sz val="10"/>
      <name val="Segoe UI"/>
      <family val="2"/>
    </font>
    <font>
      <b/>
      <sz val="10"/>
      <color theme="3"/>
      <name val="Segoe UI"/>
      <family val="2"/>
    </font>
    <font>
      <b/>
      <sz val="10"/>
      <color theme="6"/>
      <name val="Segoe UI"/>
      <family val="2"/>
    </font>
    <font>
      <b/>
      <sz val="10"/>
      <color theme="7"/>
      <name val="Segoe UI"/>
      <family val="2"/>
    </font>
    <font>
      <b/>
      <sz val="10"/>
      <color theme="4"/>
      <name val="Segoe UI"/>
      <family val="2"/>
    </font>
    <font>
      <b/>
      <sz val="10"/>
      <color rgb="FF556270"/>
      <name val="Segoe UI"/>
      <family val="2"/>
    </font>
    <font>
      <b/>
      <sz val="10"/>
      <name val="Segoe UI"/>
      <family val="2"/>
    </font>
    <font>
      <u/>
      <sz val="11"/>
      <color theme="10"/>
      <name val="Segoe UI"/>
      <family val="2"/>
    </font>
    <font>
      <b/>
      <sz val="12"/>
      <name val="Segoe UI"/>
      <family val="2"/>
    </font>
    <font>
      <sz val="12"/>
      <name val="Segoe UI"/>
      <family val="2"/>
    </font>
    <font>
      <b/>
      <sz val="10"/>
      <color theme="8"/>
      <name val="Segoe UI"/>
      <family val="2"/>
    </font>
    <font>
      <b/>
      <sz val="10"/>
      <color theme="1"/>
      <name val="Segoe UI"/>
      <family val="2"/>
    </font>
    <font>
      <b/>
      <sz val="14"/>
      <color theme="6"/>
      <name val="Segoe UI"/>
      <family val="2"/>
    </font>
    <font>
      <sz val="11"/>
      <color theme="9"/>
      <name val="Segoe UI"/>
      <family val="2"/>
    </font>
    <font>
      <sz val="11"/>
      <color theme="6" tint="-0.249977111117893"/>
      <name val="Segoe UI"/>
      <family val="2"/>
    </font>
    <font>
      <b/>
      <sz val="14"/>
      <color theme="7"/>
      <name val="Segoe UI"/>
      <family val="2"/>
    </font>
    <font>
      <b/>
      <sz val="18"/>
      <color theme="5"/>
      <name val="Segoe UI"/>
      <family val="2"/>
    </font>
    <font>
      <b/>
      <sz val="12"/>
      <color theme="5"/>
      <name val="Segoe UI"/>
      <family val="2"/>
    </font>
    <font>
      <b/>
      <sz val="16"/>
      <color theme="8"/>
      <name val="Segoe UI"/>
      <family val="2"/>
    </font>
    <font>
      <sz val="11"/>
      <color theme="4"/>
      <name val="Segoe UI"/>
      <family val="2"/>
    </font>
    <font>
      <sz val="9"/>
      <color theme="1"/>
      <name val="Segoe UI"/>
      <family val="2"/>
    </font>
    <font>
      <sz val="10"/>
      <color theme="3"/>
      <name val="Segoe UI"/>
      <family val="2"/>
    </font>
    <font>
      <sz val="10"/>
      <color theme="3" tint="0.79998168889431442"/>
      <name val="Segoe UI"/>
      <family val="2"/>
    </font>
    <font>
      <sz val="11"/>
      <color theme="3" tint="0.79998168889431442"/>
      <name val="Calibri"/>
      <family val="2"/>
      <scheme val="minor"/>
    </font>
    <font>
      <sz val="10"/>
      <color theme="8"/>
      <name val="Segoe UI"/>
      <family val="2"/>
    </font>
    <font>
      <sz val="11"/>
      <color theme="4"/>
      <name val="Calibri"/>
      <family val="2"/>
      <scheme val="minor"/>
    </font>
  </fonts>
  <fills count="15">
    <fill>
      <patternFill patternType="none"/>
    </fill>
    <fill>
      <patternFill patternType="gray125"/>
    </fill>
    <fill>
      <patternFill patternType="solid">
        <fgColor theme="7"/>
        <bgColor indexed="64"/>
      </patternFill>
    </fill>
    <fill>
      <patternFill patternType="solid">
        <fgColor theme="4"/>
        <bgColor indexed="64"/>
      </patternFill>
    </fill>
    <fill>
      <patternFill patternType="solid">
        <fgColor theme="0"/>
        <bgColor indexed="64"/>
      </patternFill>
    </fill>
    <fill>
      <patternFill patternType="solid">
        <fgColor theme="3"/>
        <bgColor indexed="64"/>
      </patternFill>
    </fill>
    <fill>
      <patternFill patternType="solid">
        <fgColor rgb="FF556270"/>
        <bgColor indexed="64"/>
      </patternFill>
    </fill>
    <fill>
      <patternFill patternType="solid">
        <fgColor rgb="FFE9EAEB"/>
        <bgColor indexed="64"/>
      </patternFill>
    </fill>
    <fill>
      <patternFill patternType="solid">
        <fgColor rgb="FFD1D3D5"/>
        <bgColor indexed="64"/>
      </patternFill>
    </fill>
    <fill>
      <patternFill patternType="solid">
        <fgColor theme="0"/>
        <bgColor rgb="FF000000"/>
      </patternFill>
    </fill>
    <fill>
      <patternFill patternType="solid">
        <fgColor theme="5" tint="0.79998168889431442"/>
        <bgColor theme="5" tint="0.79998168889431442"/>
      </patternFill>
    </fill>
    <fill>
      <patternFill patternType="solid">
        <fgColor theme="6"/>
        <bgColor indexed="64"/>
      </patternFill>
    </fill>
    <fill>
      <patternFill patternType="solid">
        <fgColor theme="8"/>
        <bgColor indexed="64"/>
      </patternFill>
    </fill>
    <fill>
      <patternFill patternType="solid">
        <fgColor rgb="FFAF272F"/>
        <bgColor indexed="64"/>
      </patternFill>
    </fill>
    <fill>
      <patternFill patternType="solid">
        <fgColor theme="4" tint="0.79998168889431442"/>
        <bgColor theme="4" tint="0.79998168889431442"/>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style="thin">
        <color indexed="64"/>
      </left>
      <right/>
      <top style="thin">
        <color theme="5" tint="0.39997558519241921"/>
      </top>
      <bottom style="thin">
        <color indexed="64"/>
      </bottom>
      <diagonal/>
    </border>
    <border>
      <left style="medium">
        <color theme="0"/>
      </left>
      <right style="medium">
        <color rgb="FFFFFFFF"/>
      </right>
      <top style="thin">
        <color indexed="64"/>
      </top>
      <bottom style="medium">
        <color rgb="FFFFFFFF"/>
      </bottom>
      <diagonal/>
    </border>
    <border>
      <left style="thin">
        <color indexed="64"/>
      </left>
      <right style="medium">
        <color rgb="FFFFFFFF"/>
      </right>
      <top style="thin">
        <color indexed="64"/>
      </top>
      <bottom style="medium">
        <color rgb="FFFFFFFF"/>
      </bottom>
      <diagonal/>
    </border>
    <border>
      <left/>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diagonal/>
    </border>
    <border>
      <left style="hair">
        <color rgb="FFA7A9AC"/>
      </left>
      <right style="hair">
        <color rgb="FFA7A9AC"/>
      </right>
      <top style="hair">
        <color rgb="FFA7A9AC"/>
      </top>
      <bottom style="hair">
        <color rgb="FFA7A9AC"/>
      </bottom>
      <diagonal/>
    </border>
    <border>
      <left style="hair">
        <color indexed="64"/>
      </left>
      <right style="hair">
        <color indexed="64"/>
      </right>
      <top style="hair">
        <color indexed="64"/>
      </top>
      <bottom style="hair">
        <color indexed="64"/>
      </bottom>
      <diagonal/>
    </border>
    <border>
      <left/>
      <right/>
      <top/>
      <bottom style="thin">
        <color theme="4" tint="0.39997558519241921"/>
      </bottom>
      <diagonal/>
    </border>
  </borders>
  <cellStyleXfs count="9">
    <xf numFmtId="0" fontId="0"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5" fillId="0" borderId="0"/>
    <xf numFmtId="0" fontId="27" fillId="0" borderId="0" applyNumberFormat="0" applyFill="0" applyBorder="0" applyAlignment="0" applyProtection="0"/>
    <xf numFmtId="0" fontId="1" fillId="0" borderId="0"/>
    <xf numFmtId="0" fontId="27" fillId="0" borderId="0" applyNumberFormat="0" applyFill="0" applyBorder="0" applyAlignment="0" applyProtection="0"/>
    <xf numFmtId="0" fontId="5" fillId="0" borderId="0"/>
  </cellStyleXfs>
  <cellXfs count="263">
    <xf numFmtId="0" fontId="0" fillId="0" borderId="0" xfId="0"/>
    <xf numFmtId="0" fontId="0" fillId="0" borderId="0" xfId="0" applyNumberFormat="1"/>
    <xf numFmtId="164" fontId="0" fillId="0" borderId="0" xfId="1" applyNumberFormat="1" applyFont="1"/>
    <xf numFmtId="0" fontId="0" fillId="0" borderId="0" xfId="0" applyFill="1"/>
    <xf numFmtId="0" fontId="6" fillId="4" borderId="0" xfId="0" applyFont="1" applyFill="1"/>
    <xf numFmtId="0" fontId="7" fillId="4" borderId="0" xfId="0" applyFont="1" applyFill="1"/>
    <xf numFmtId="164" fontId="6" fillId="4" borderId="0" xfId="1" applyNumberFormat="1" applyFont="1" applyFill="1"/>
    <xf numFmtId="1" fontId="8" fillId="4" borderId="0" xfId="1" applyNumberFormat="1" applyFont="1" applyFill="1"/>
    <xf numFmtId="0" fontId="8" fillId="4" borderId="0" xfId="0" applyFont="1" applyFill="1"/>
    <xf numFmtId="0" fontId="9" fillId="4" borderId="0" xfId="0" applyFont="1" applyFill="1"/>
    <xf numFmtId="0" fontId="10" fillId="4" borderId="0" xfId="0" applyFont="1" applyFill="1" applyAlignment="1">
      <alignment horizontal="left"/>
    </xf>
    <xf numFmtId="164" fontId="6" fillId="4" borderId="0" xfId="1" applyNumberFormat="1" applyFont="1" applyFill="1" applyBorder="1"/>
    <xf numFmtId="0" fontId="11" fillId="6" borderId="3" xfId="0" applyFont="1" applyFill="1" applyBorder="1"/>
    <xf numFmtId="0" fontId="11" fillId="6" borderId="4" xfId="0" applyFont="1" applyFill="1" applyBorder="1"/>
    <xf numFmtId="14" fontId="12" fillId="7" borderId="5" xfId="0" applyNumberFormat="1" applyFont="1" applyFill="1" applyBorder="1" applyAlignment="1">
      <alignment horizontal="left" vertical="center" wrapText="1" readingOrder="1"/>
    </xf>
    <xf numFmtId="164" fontId="12" fillId="7" borderId="5" xfId="1" applyNumberFormat="1" applyFont="1" applyFill="1" applyBorder="1" applyAlignment="1">
      <alignment horizontal="left" vertical="center" wrapText="1" readingOrder="1"/>
    </xf>
    <xf numFmtId="43" fontId="12" fillId="7" borderId="5" xfId="1" applyFont="1" applyFill="1" applyBorder="1" applyAlignment="1">
      <alignment horizontal="left" vertical="center" wrapText="1" readingOrder="1"/>
    </xf>
    <xf numFmtId="0" fontId="13" fillId="4" borderId="0" xfId="0" applyFont="1" applyFill="1"/>
    <xf numFmtId="43" fontId="14" fillId="7" borderId="5" xfId="1" applyFont="1" applyFill="1" applyBorder="1" applyAlignment="1">
      <alignment horizontal="left" vertical="center" wrapText="1" readingOrder="1"/>
    </xf>
    <xf numFmtId="170" fontId="12" fillId="7" borderId="5" xfId="3" applyNumberFormat="1" applyFont="1" applyFill="1" applyBorder="1" applyAlignment="1">
      <alignment horizontal="right" vertical="center" wrapText="1" readingOrder="1"/>
    </xf>
    <xf numFmtId="170" fontId="14" fillId="7" borderId="5" xfId="3" applyNumberFormat="1" applyFont="1" applyFill="1" applyBorder="1" applyAlignment="1">
      <alignment horizontal="right" vertical="center" wrapText="1" readingOrder="1"/>
    </xf>
    <xf numFmtId="9" fontId="12" fillId="7" borderId="5" xfId="3" applyFont="1" applyFill="1" applyBorder="1" applyAlignment="1">
      <alignment horizontal="right" vertical="center" wrapText="1" readingOrder="1"/>
    </xf>
    <xf numFmtId="9" fontId="14" fillId="7" borderId="5" xfId="3" applyFont="1" applyFill="1" applyBorder="1" applyAlignment="1">
      <alignment horizontal="right" vertical="center" wrapText="1" readingOrder="1"/>
    </xf>
    <xf numFmtId="9" fontId="6" fillId="4" borderId="0" xfId="3" applyFont="1" applyFill="1"/>
    <xf numFmtId="43" fontId="12" fillId="8" borderId="5" xfId="1" applyFont="1" applyFill="1" applyBorder="1" applyAlignment="1">
      <alignment horizontal="left" vertical="center" wrapText="1" readingOrder="1"/>
    </xf>
    <xf numFmtId="164" fontId="12" fillId="8" borderId="5" xfId="1" applyNumberFormat="1" applyFont="1" applyFill="1" applyBorder="1" applyAlignment="1">
      <alignment horizontal="right" vertical="center" wrapText="1" readingOrder="1"/>
    </xf>
    <xf numFmtId="164" fontId="12" fillId="8" borderId="5" xfId="1" applyNumberFormat="1" applyFont="1" applyFill="1" applyBorder="1" applyAlignment="1">
      <alignment horizontal="left" vertical="center" wrapText="1" readingOrder="1"/>
    </xf>
    <xf numFmtId="171" fontId="12" fillId="8" borderId="5" xfId="1" applyNumberFormat="1" applyFont="1" applyFill="1" applyBorder="1" applyAlignment="1">
      <alignment horizontal="right" vertical="center" wrapText="1" readingOrder="1"/>
    </xf>
    <xf numFmtId="171" fontId="12" fillId="8" borderId="5" xfId="1" applyNumberFormat="1" applyFont="1" applyFill="1" applyBorder="1" applyAlignment="1">
      <alignment horizontal="left" vertical="center" wrapText="1" readingOrder="1"/>
    </xf>
    <xf numFmtId="14" fontId="12" fillId="8" borderId="5" xfId="0" applyNumberFormat="1" applyFont="1" applyFill="1" applyBorder="1" applyAlignment="1">
      <alignment horizontal="left" vertical="center" wrapText="1" readingOrder="1"/>
    </xf>
    <xf numFmtId="170" fontId="12" fillId="8" borderId="5" xfId="3" applyNumberFormat="1" applyFont="1" applyFill="1" applyBorder="1" applyAlignment="1">
      <alignment horizontal="right" vertical="center" wrapText="1" readingOrder="1"/>
    </xf>
    <xf numFmtId="9" fontId="12" fillId="8" borderId="5" xfId="3" applyFont="1" applyFill="1" applyBorder="1" applyAlignment="1">
      <alignment horizontal="right" vertical="center" wrapText="1" readingOrder="1"/>
    </xf>
    <xf numFmtId="164" fontId="12" fillId="7" borderId="5" xfId="1" applyNumberFormat="1" applyFont="1" applyFill="1" applyBorder="1" applyAlignment="1">
      <alignment horizontal="right" vertical="center" wrapText="1" readingOrder="1"/>
    </xf>
    <xf numFmtId="171" fontId="12" fillId="7" borderId="5" xfId="1" applyNumberFormat="1" applyFont="1" applyFill="1" applyBorder="1" applyAlignment="1">
      <alignment horizontal="right" vertical="center" wrapText="1" readingOrder="1"/>
    </xf>
    <xf numFmtId="171" fontId="12" fillId="7" borderId="5" xfId="1" applyNumberFormat="1" applyFont="1" applyFill="1" applyBorder="1" applyAlignment="1">
      <alignment horizontal="left" vertical="center" wrapText="1" readingOrder="1"/>
    </xf>
    <xf numFmtId="0" fontId="15" fillId="4" borderId="0" xfId="0" applyFont="1" applyFill="1"/>
    <xf numFmtId="0" fontId="16" fillId="4" borderId="0" xfId="0" applyFont="1" applyFill="1"/>
    <xf numFmtId="164" fontId="15" fillId="4" borderId="0" xfId="1" applyNumberFormat="1" applyFont="1" applyFill="1"/>
    <xf numFmtId="43" fontId="17" fillId="8" borderId="5" xfId="1" applyFont="1" applyFill="1" applyBorder="1" applyAlignment="1">
      <alignment horizontal="left" vertical="center" wrapText="1" readingOrder="1"/>
    </xf>
    <xf numFmtId="170" fontId="17" fillId="8" borderId="5" xfId="3" applyNumberFormat="1" applyFont="1" applyFill="1" applyBorder="1" applyAlignment="1">
      <alignment horizontal="right" vertical="center" wrapText="1" readingOrder="1"/>
    </xf>
    <xf numFmtId="9" fontId="17" fillId="8" borderId="5" xfId="3" applyFont="1" applyFill="1" applyBorder="1" applyAlignment="1">
      <alignment horizontal="right" vertical="center" wrapText="1" readingOrder="1"/>
    </xf>
    <xf numFmtId="164" fontId="14" fillId="7" borderId="5" xfId="1" applyNumberFormat="1" applyFont="1" applyFill="1" applyBorder="1" applyAlignment="1">
      <alignment horizontal="left" vertical="center" wrapText="1" readingOrder="1"/>
    </xf>
    <xf numFmtId="43" fontId="17" fillId="7" borderId="5" xfId="1" applyFont="1" applyFill="1" applyBorder="1" applyAlignment="1">
      <alignment horizontal="left" vertical="center" wrapText="1" readingOrder="1"/>
    </xf>
    <xf numFmtId="170" fontId="17" fillId="7" borderId="5" xfId="3" applyNumberFormat="1" applyFont="1" applyFill="1" applyBorder="1" applyAlignment="1">
      <alignment horizontal="right" vertical="center" wrapText="1" readingOrder="1"/>
    </xf>
    <xf numFmtId="9" fontId="17" fillId="7" borderId="5" xfId="3" applyFont="1" applyFill="1" applyBorder="1" applyAlignment="1">
      <alignment horizontal="right" vertical="center" wrapText="1" readingOrder="1"/>
    </xf>
    <xf numFmtId="43" fontId="18" fillId="4" borderId="0" xfId="1" applyFont="1" applyFill="1"/>
    <xf numFmtId="9" fontId="18" fillId="4" borderId="0" xfId="3" applyFont="1" applyFill="1"/>
    <xf numFmtId="10" fontId="6" fillId="4" borderId="0" xfId="0" applyNumberFormat="1" applyFont="1" applyFill="1"/>
    <xf numFmtId="10" fontId="6" fillId="4" borderId="0" xfId="1" applyNumberFormat="1" applyFont="1" applyFill="1"/>
    <xf numFmtId="14" fontId="19" fillId="8" borderId="5" xfId="0" applyNumberFormat="1" applyFont="1" applyFill="1" applyBorder="1" applyAlignment="1">
      <alignment horizontal="left" vertical="center" wrapText="1" readingOrder="1"/>
    </xf>
    <xf numFmtId="164" fontId="19" fillId="8" borderId="5" xfId="1" applyNumberFormat="1" applyFont="1" applyFill="1" applyBorder="1" applyAlignment="1">
      <alignment horizontal="left" vertical="center" wrapText="1" readingOrder="1"/>
    </xf>
    <xf numFmtId="43" fontId="19" fillId="8" borderId="5" xfId="1" applyFont="1" applyFill="1" applyBorder="1" applyAlignment="1">
      <alignment horizontal="left" vertical="center" wrapText="1" readingOrder="1"/>
    </xf>
    <xf numFmtId="170" fontId="19" fillId="8" borderId="5" xfId="3" applyNumberFormat="1" applyFont="1" applyFill="1" applyBorder="1" applyAlignment="1">
      <alignment horizontal="right" vertical="center" wrapText="1" readingOrder="1"/>
    </xf>
    <xf numFmtId="9" fontId="19" fillId="8" borderId="5" xfId="3" applyFont="1" applyFill="1" applyBorder="1" applyAlignment="1">
      <alignment horizontal="right" vertical="center" wrapText="1" readingOrder="1"/>
    </xf>
    <xf numFmtId="9" fontId="8" fillId="4" borderId="0" xfId="3" applyFont="1" applyFill="1"/>
    <xf numFmtId="43" fontId="8" fillId="4" borderId="0" xfId="1" applyFont="1" applyFill="1"/>
    <xf numFmtId="0" fontId="20" fillId="9" borderId="0" xfId="0" applyFont="1" applyFill="1"/>
    <xf numFmtId="164" fontId="8" fillId="4" borderId="0" xfId="1" applyNumberFormat="1" applyFont="1" applyFill="1"/>
    <xf numFmtId="164" fontId="21" fillId="4" borderId="0" xfId="1" applyNumberFormat="1" applyFont="1" applyFill="1"/>
    <xf numFmtId="43" fontId="12" fillId="7" borderId="5" xfId="1" applyFont="1" applyFill="1" applyBorder="1" applyAlignment="1">
      <alignment horizontal="left" vertical="center" readingOrder="1"/>
    </xf>
    <xf numFmtId="9" fontId="12" fillId="7" borderId="5" xfId="3" applyFont="1" applyFill="1" applyBorder="1" applyAlignment="1">
      <alignment horizontal="right" vertical="center" readingOrder="1"/>
    </xf>
    <xf numFmtId="164" fontId="12" fillId="7" borderId="5" xfId="1" applyNumberFormat="1" applyFont="1" applyFill="1" applyBorder="1" applyAlignment="1">
      <alignment horizontal="left" vertical="center" readingOrder="1"/>
    </xf>
    <xf numFmtId="9" fontId="6" fillId="4" borderId="0" xfId="3" applyFont="1" applyFill="1" applyAlignment="1">
      <alignment horizontal="right"/>
    </xf>
    <xf numFmtId="164" fontId="12" fillId="8" borderId="5" xfId="1" applyNumberFormat="1" applyFont="1" applyFill="1" applyBorder="1" applyAlignment="1">
      <alignment horizontal="left" vertical="center" readingOrder="1"/>
    </xf>
    <xf numFmtId="9" fontId="12" fillId="8" borderId="5" xfId="3" applyFont="1" applyFill="1" applyBorder="1" applyAlignment="1">
      <alignment horizontal="right" vertical="center" readingOrder="1"/>
    </xf>
    <xf numFmtId="164" fontId="14" fillId="7" borderId="5" xfId="1" applyNumberFormat="1" applyFont="1" applyFill="1" applyBorder="1" applyAlignment="1">
      <alignment horizontal="left" vertical="center" readingOrder="1"/>
    </xf>
    <xf numFmtId="0" fontId="22" fillId="4" borderId="0" xfId="0" applyFont="1" applyFill="1"/>
    <xf numFmtId="164" fontId="22" fillId="4" borderId="0" xfId="1" applyNumberFormat="1" applyFont="1" applyFill="1"/>
    <xf numFmtId="0" fontId="23" fillId="4" borderId="0" xfId="0" applyFont="1" applyFill="1"/>
    <xf numFmtId="164" fontId="23" fillId="4" borderId="0" xfId="1" applyNumberFormat="1" applyFont="1" applyFill="1"/>
    <xf numFmtId="0" fontId="4" fillId="4" borderId="0" xfId="0" applyFont="1" applyFill="1"/>
    <xf numFmtId="14" fontId="19" fillId="7" borderId="5" xfId="0" applyNumberFormat="1" applyFont="1" applyFill="1" applyBorder="1" applyAlignment="1">
      <alignment horizontal="left" vertical="center" wrapText="1" readingOrder="1"/>
    </xf>
    <xf numFmtId="164" fontId="19" fillId="7" borderId="5" xfId="1" applyNumberFormat="1" applyFont="1" applyFill="1" applyBorder="1" applyAlignment="1">
      <alignment horizontal="left" vertical="center" readingOrder="1"/>
    </xf>
    <xf numFmtId="9" fontId="19" fillId="7" borderId="5" xfId="3" applyFont="1" applyFill="1" applyBorder="1" applyAlignment="1">
      <alignment horizontal="right" vertical="center" readingOrder="1"/>
    </xf>
    <xf numFmtId="43" fontId="6" fillId="4" borderId="0" xfId="1" applyFont="1" applyFill="1"/>
    <xf numFmtId="164" fontId="14" fillId="8" borderId="5" xfId="1" applyNumberFormat="1" applyFont="1" applyFill="1" applyBorder="1" applyAlignment="1">
      <alignment horizontal="left" vertical="center" readingOrder="1"/>
    </xf>
    <xf numFmtId="164" fontId="19" fillId="8" borderId="5" xfId="1" applyNumberFormat="1" applyFont="1" applyFill="1" applyBorder="1" applyAlignment="1">
      <alignment horizontal="left" vertical="center" readingOrder="1"/>
    </xf>
    <xf numFmtId="9" fontId="19" fillId="8" borderId="5" xfId="3" applyFont="1" applyFill="1" applyBorder="1" applyAlignment="1">
      <alignment horizontal="right" vertical="center" readingOrder="1"/>
    </xf>
    <xf numFmtId="170" fontId="6" fillId="4" borderId="0" xfId="3" applyNumberFormat="1" applyFont="1" applyFill="1"/>
    <xf numFmtId="171" fontId="6" fillId="4" borderId="0" xfId="1" applyNumberFormat="1" applyFont="1" applyFill="1"/>
    <xf numFmtId="0" fontId="0" fillId="0" borderId="0" xfId="1" applyNumberFormat="1" applyFont="1"/>
    <xf numFmtId="43" fontId="0" fillId="0" borderId="0" xfId="1" applyFont="1"/>
    <xf numFmtId="165" fontId="0" fillId="0" borderId="0" xfId="0" applyNumberFormat="1"/>
    <xf numFmtId="0" fontId="6" fillId="0" borderId="0" xfId="0" applyFont="1"/>
    <xf numFmtId="43" fontId="6" fillId="0" borderId="9" xfId="1" applyFont="1" applyBorder="1"/>
    <xf numFmtId="164" fontId="6" fillId="0" borderId="9" xfId="1" applyNumberFormat="1" applyFont="1" applyBorder="1"/>
    <xf numFmtId="43" fontId="6" fillId="0" borderId="1" xfId="1" applyFont="1" applyBorder="1"/>
    <xf numFmtId="167" fontId="6" fillId="0" borderId="9" xfId="1" applyNumberFormat="1" applyFont="1" applyBorder="1"/>
    <xf numFmtId="166" fontId="6" fillId="0" borderId="9" xfId="0" applyNumberFormat="1" applyFont="1" applyBorder="1"/>
    <xf numFmtId="165" fontId="6" fillId="0" borderId="2" xfId="0" applyNumberFormat="1" applyFont="1" applyBorder="1"/>
    <xf numFmtId="164" fontId="6" fillId="0" borderId="1" xfId="1" applyNumberFormat="1" applyFont="1" applyBorder="1"/>
    <xf numFmtId="0" fontId="6" fillId="0" borderId="1" xfId="0" applyFont="1" applyBorder="1"/>
    <xf numFmtId="0" fontId="8" fillId="0" borderId="1" xfId="0" applyFont="1" applyBorder="1"/>
    <xf numFmtId="43" fontId="6" fillId="10" borderId="9" xfId="1" applyFont="1" applyFill="1" applyBorder="1"/>
    <xf numFmtId="164" fontId="6" fillId="10" borderId="9" xfId="1" applyNumberFormat="1" applyFont="1" applyFill="1" applyBorder="1"/>
    <xf numFmtId="43" fontId="6" fillId="10" borderId="1" xfId="1" applyFont="1" applyFill="1" applyBorder="1"/>
    <xf numFmtId="167" fontId="6" fillId="10" borderId="9" xfId="1" applyNumberFormat="1" applyFont="1" applyFill="1" applyBorder="1"/>
    <xf numFmtId="166" fontId="6" fillId="10" borderId="9" xfId="0" applyNumberFormat="1" applyFont="1" applyFill="1" applyBorder="1"/>
    <xf numFmtId="165" fontId="6" fillId="10" borderId="2" xfId="0" applyNumberFormat="1" applyFont="1" applyFill="1" applyBorder="1"/>
    <xf numFmtId="164" fontId="6" fillId="10" borderId="1" xfId="1" applyNumberFormat="1" applyFont="1" applyFill="1" applyBorder="1"/>
    <xf numFmtId="0" fontId="6" fillId="10" borderId="1" xfId="0" applyFont="1" applyFill="1" applyBorder="1"/>
    <xf numFmtId="0" fontId="8" fillId="10" borderId="1" xfId="0" applyFont="1" applyFill="1" applyBorder="1"/>
    <xf numFmtId="0" fontId="8" fillId="0" borderId="0" xfId="0" applyFont="1"/>
    <xf numFmtId="0" fontId="2" fillId="0" borderId="0" xfId="0" applyFont="1"/>
    <xf numFmtId="0" fontId="25" fillId="6" borderId="10" xfId="0" applyFont="1" applyFill="1" applyBorder="1" applyAlignment="1">
      <alignment horizontal="center" vertical="center" wrapText="1" readingOrder="1"/>
    </xf>
    <xf numFmtId="0" fontId="25" fillId="6" borderId="11" xfId="0" applyFont="1" applyFill="1" applyBorder="1" applyAlignment="1">
      <alignment horizontal="center" vertical="center" wrapText="1" readingOrder="1"/>
    </xf>
    <xf numFmtId="0" fontId="26" fillId="0" borderId="0" xfId="0" applyFont="1"/>
    <xf numFmtId="1" fontId="6" fillId="0" borderId="0" xfId="0" applyNumberFormat="1" applyFont="1"/>
    <xf numFmtId="1" fontId="27" fillId="0" borderId="0" xfId="5" applyNumberFormat="1"/>
    <xf numFmtId="0" fontId="28" fillId="0" borderId="0" xfId="0" applyFont="1" applyAlignment="1">
      <alignment vertical="center"/>
    </xf>
    <xf numFmtId="43" fontId="12" fillId="7" borderId="5" xfId="1" applyNumberFormat="1" applyFont="1" applyFill="1" applyBorder="1" applyAlignment="1">
      <alignment horizontal="left" vertical="center" readingOrder="1"/>
    </xf>
    <xf numFmtId="43" fontId="12" fillId="8" borderId="5" xfId="1" applyNumberFormat="1" applyFont="1" applyFill="1" applyBorder="1" applyAlignment="1">
      <alignment horizontal="left" vertical="center" readingOrder="1"/>
    </xf>
    <xf numFmtId="0" fontId="11" fillId="6" borderId="3" xfId="0" applyFont="1" applyFill="1" applyBorder="1" applyAlignment="1">
      <alignment wrapText="1"/>
    </xf>
    <xf numFmtId="43" fontId="19" fillId="8" borderId="5" xfId="1" applyNumberFormat="1" applyFont="1" applyFill="1" applyBorder="1" applyAlignment="1">
      <alignment horizontal="left" vertical="center" readingOrder="1"/>
    </xf>
    <xf numFmtId="164" fontId="19" fillId="8" borderId="7" xfId="1" applyNumberFormat="1" applyFont="1" applyFill="1" applyBorder="1" applyAlignment="1">
      <alignment horizontal="left" vertical="center" readingOrder="1"/>
    </xf>
    <xf numFmtId="1" fontId="29" fillId="0" borderId="5" xfId="0" applyNumberFormat="1" applyFont="1" applyFill="1" applyBorder="1" applyAlignment="1">
      <alignment horizontal="left" vertical="center" readingOrder="1"/>
    </xf>
    <xf numFmtId="9" fontId="11" fillId="6" borderId="3" xfId="3" applyFont="1" applyFill="1" applyBorder="1" applyAlignment="1">
      <alignment wrapText="1"/>
    </xf>
    <xf numFmtId="43" fontId="12" fillId="7" borderId="5" xfId="1" applyNumberFormat="1" applyFont="1" applyFill="1" applyBorder="1" applyAlignment="1">
      <alignment horizontal="right" vertical="center" readingOrder="1"/>
    </xf>
    <xf numFmtId="43" fontId="12" fillId="8" borderId="5" xfId="1" applyNumberFormat="1" applyFont="1" applyFill="1" applyBorder="1" applyAlignment="1">
      <alignment horizontal="right" vertical="center" readingOrder="1"/>
    </xf>
    <xf numFmtId="43" fontId="19" fillId="8" borderId="5" xfId="1" applyNumberFormat="1" applyFont="1" applyFill="1" applyBorder="1" applyAlignment="1">
      <alignment horizontal="right" vertical="center" readingOrder="1"/>
    </xf>
    <xf numFmtId="43" fontId="19" fillId="7" borderId="5" xfId="1" applyNumberFormat="1" applyFont="1" applyFill="1" applyBorder="1" applyAlignment="1">
      <alignment horizontal="right" vertical="center" readingOrder="1"/>
    </xf>
    <xf numFmtId="0" fontId="11" fillId="6" borderId="3" xfId="0" applyFont="1" applyFill="1" applyBorder="1" applyAlignment="1"/>
    <xf numFmtId="0" fontId="0" fillId="0" borderId="0" xfId="0" applyAlignment="1"/>
    <xf numFmtId="0" fontId="11" fillId="6" borderId="15" xfId="0" applyFont="1" applyFill="1" applyBorder="1" applyAlignment="1"/>
    <xf numFmtId="14" fontId="12" fillId="7" borderId="5" xfId="0" applyNumberFormat="1" applyFont="1" applyFill="1" applyBorder="1" applyAlignment="1">
      <alignment horizontal="left" vertical="center" readingOrder="1"/>
    </xf>
    <xf numFmtId="14" fontId="12" fillId="8" borderId="5" xfId="0" applyNumberFormat="1" applyFont="1" applyFill="1" applyBorder="1" applyAlignment="1">
      <alignment horizontal="left" vertical="center" readingOrder="1"/>
    </xf>
    <xf numFmtId="14" fontId="30" fillId="8" borderId="5" xfId="0" applyNumberFormat="1" applyFont="1" applyFill="1" applyBorder="1" applyAlignment="1">
      <alignment horizontal="left" vertical="center" readingOrder="1"/>
    </xf>
    <xf numFmtId="14" fontId="30" fillId="7" borderId="5" xfId="0" applyNumberFormat="1" applyFont="1" applyFill="1" applyBorder="1" applyAlignment="1">
      <alignment horizontal="left" vertical="center" readingOrder="1"/>
    </xf>
    <xf numFmtId="0" fontId="24" fillId="12" borderId="0" xfId="0" applyFont="1" applyFill="1"/>
    <xf numFmtId="0" fontId="31" fillId="0" borderId="0" xfId="0" applyFont="1" applyAlignment="1">
      <alignment vertical="center"/>
    </xf>
    <xf numFmtId="0" fontId="32" fillId="5" borderId="0" xfId="2" applyFont="1" applyFill="1"/>
    <xf numFmtId="0" fontId="34" fillId="0" borderId="0" xfId="2" applyFont="1"/>
    <xf numFmtId="0" fontId="34" fillId="0" borderId="0" xfId="2" applyFont="1" applyAlignment="1">
      <alignment vertical="top" wrapText="1"/>
    </xf>
    <xf numFmtId="0" fontId="32" fillId="5" borderId="0" xfId="2" applyFont="1" applyFill="1" applyAlignment="1">
      <alignment wrapText="1"/>
    </xf>
    <xf numFmtId="0" fontId="11" fillId="6" borderId="0" xfId="6" applyFont="1" applyFill="1" applyAlignment="1">
      <alignment horizontal="center" vertical="center" wrapText="1"/>
    </xf>
    <xf numFmtId="0" fontId="11" fillId="6" borderId="0" xfId="6" applyFont="1" applyFill="1" applyAlignment="1">
      <alignment vertical="center" wrapText="1"/>
    </xf>
    <xf numFmtId="0" fontId="6" fillId="0" borderId="0" xfId="2" applyFont="1"/>
    <xf numFmtId="0" fontId="34" fillId="4" borderId="0" xfId="2" applyFont="1" applyFill="1" applyAlignment="1">
      <alignment wrapText="1"/>
    </xf>
    <xf numFmtId="0" fontId="35" fillId="0" borderId="16" xfId="6" applyFont="1" applyBorder="1" applyAlignment="1">
      <alignment horizontal="left" vertical="center" wrapText="1"/>
    </xf>
    <xf numFmtId="0" fontId="4" fillId="0" borderId="16" xfId="6" applyFont="1" applyBorder="1" applyAlignment="1">
      <alignment vertical="center" wrapText="1"/>
    </xf>
    <xf numFmtId="0" fontId="36" fillId="0" borderId="16" xfId="6" applyFont="1" applyBorder="1" applyAlignment="1">
      <alignment horizontal="left" vertical="center" wrapText="1"/>
    </xf>
    <xf numFmtId="0" fontId="37" fillId="0" borderId="16" xfId="6" applyFont="1" applyBorder="1" applyAlignment="1">
      <alignment horizontal="left" vertical="center" wrapText="1"/>
    </xf>
    <xf numFmtId="0" fontId="38" fillId="0" borderId="16" xfId="6" applyFont="1" applyBorder="1" applyAlignment="1">
      <alignment horizontal="left" vertical="center" wrapText="1"/>
    </xf>
    <xf numFmtId="0" fontId="39" fillId="0" borderId="0" xfId="2" applyFont="1"/>
    <xf numFmtId="0" fontId="40" fillId="0" borderId="0" xfId="2" applyFont="1"/>
    <xf numFmtId="0" fontId="41" fillId="0" borderId="0" xfId="7" applyFont="1"/>
    <xf numFmtId="0" fontId="42" fillId="4" borderId="0" xfId="8" applyFont="1" applyFill="1" applyAlignment="1">
      <alignment horizontal="left" vertical="center"/>
    </xf>
    <xf numFmtId="0" fontId="43" fillId="0" borderId="17" xfId="8" applyFont="1" applyBorder="1" applyAlignment="1">
      <alignment horizontal="left" vertical="top" wrapText="1"/>
    </xf>
    <xf numFmtId="0" fontId="0" fillId="0" borderId="0" xfId="0" applyNumberFormat="1" applyAlignment="1"/>
    <xf numFmtId="0" fontId="0" fillId="0" borderId="0" xfId="1" applyNumberFormat="1" applyFont="1" applyAlignment="1"/>
    <xf numFmtId="0" fontId="33" fillId="0" borderId="0" xfId="0" applyFont="1"/>
    <xf numFmtId="0" fontId="24" fillId="3" borderId="0" xfId="0" applyFont="1" applyFill="1"/>
    <xf numFmtId="0" fontId="38" fillId="0" borderId="0" xfId="6" applyFont="1" applyBorder="1" applyAlignment="1">
      <alignment horizontal="left" vertical="center" wrapText="1"/>
    </xf>
    <xf numFmtId="0" fontId="4" fillId="0" borderId="0" xfId="6" applyFont="1" applyBorder="1" applyAlignment="1">
      <alignment vertical="center" wrapText="1"/>
    </xf>
    <xf numFmtId="0" fontId="44" fillId="0" borderId="16" xfId="6" applyFont="1" applyBorder="1" applyAlignment="1">
      <alignment horizontal="left" vertical="center" wrapText="1"/>
    </xf>
    <xf numFmtId="0" fontId="6" fillId="4" borderId="0" xfId="2" applyFont="1" applyFill="1" applyAlignment="1">
      <alignment wrapText="1"/>
    </xf>
    <xf numFmtId="0" fontId="6" fillId="4" borderId="0" xfId="2" applyFont="1" applyFill="1"/>
    <xf numFmtId="0" fontId="8" fillId="4" borderId="0" xfId="2" applyFont="1" applyFill="1" applyAlignment="1">
      <alignment wrapText="1"/>
    </xf>
    <xf numFmtId="0" fontId="15" fillId="4" borderId="0" xfId="0" applyFont="1" applyFill="1" applyAlignment="1">
      <alignment horizontal="left" vertical="top"/>
    </xf>
    <xf numFmtId="0" fontId="15" fillId="4" borderId="0" xfId="0" applyFont="1" applyFill="1" applyAlignment="1">
      <alignment wrapText="1"/>
    </xf>
    <xf numFmtId="0" fontId="8" fillId="4" borderId="0" xfId="2" applyFont="1" applyFill="1"/>
    <xf numFmtId="0" fontId="4" fillId="0" borderId="0" xfId="4" applyFont="1" applyFill="1"/>
    <xf numFmtId="0" fontId="4" fillId="0" borderId="0" xfId="4" applyFont="1"/>
    <xf numFmtId="0" fontId="4" fillId="4" borderId="0" xfId="4" applyFont="1" applyFill="1"/>
    <xf numFmtId="3" fontId="4" fillId="4" borderId="0" xfId="4" applyNumberFormat="1" applyFont="1" applyFill="1"/>
    <xf numFmtId="0" fontId="4" fillId="0" borderId="0" xfId="4" applyFont="1" applyFill="1" applyAlignment="1">
      <alignment wrapText="1"/>
    </xf>
    <xf numFmtId="0" fontId="4" fillId="4" borderId="0" xfId="4" applyFont="1" applyFill="1" applyAlignment="1">
      <alignment wrapText="1"/>
    </xf>
    <xf numFmtId="0" fontId="4" fillId="4" borderId="1" xfId="4" applyFont="1" applyFill="1" applyBorder="1"/>
    <xf numFmtId="43" fontId="4" fillId="4" borderId="0" xfId="4" applyNumberFormat="1" applyFont="1" applyFill="1"/>
    <xf numFmtId="0" fontId="4" fillId="11" borderId="0" xfId="4" applyFont="1" applyFill="1"/>
    <xf numFmtId="0" fontId="4" fillId="11" borderId="0" xfId="4" applyFont="1" applyFill="1" applyAlignment="1">
      <alignment wrapText="1"/>
    </xf>
    <xf numFmtId="3" fontId="4" fillId="0" borderId="1" xfId="4" applyNumberFormat="1" applyFont="1" applyFill="1" applyBorder="1"/>
    <xf numFmtId="0" fontId="45" fillId="11" borderId="1" xfId="4" applyFont="1" applyFill="1" applyBorder="1" applyAlignment="1">
      <alignment wrapText="1"/>
    </xf>
    <xf numFmtId="0" fontId="45" fillId="11" borderId="1" xfId="4" applyFont="1" applyFill="1" applyBorder="1" applyAlignment="1">
      <alignment horizontal="center" wrapText="1"/>
    </xf>
    <xf numFmtId="0" fontId="6" fillId="0" borderId="0" xfId="0" applyFont="1" applyAlignment="1">
      <alignment wrapText="1"/>
    </xf>
    <xf numFmtId="164" fontId="6" fillId="0" borderId="0" xfId="1" applyNumberFormat="1" applyFont="1"/>
    <xf numFmtId="0" fontId="8" fillId="0" borderId="0" xfId="0" applyFont="1" applyAlignment="1">
      <alignment horizontal="left"/>
    </xf>
    <xf numFmtId="0" fontId="6" fillId="0" borderId="0" xfId="0" applyFont="1" applyAlignment="1">
      <alignment horizontal="left"/>
    </xf>
    <xf numFmtId="43" fontId="6" fillId="0" borderId="0" xfId="1" applyFont="1"/>
    <xf numFmtId="43" fontId="8" fillId="0" borderId="0" xfId="1" applyFont="1"/>
    <xf numFmtId="43" fontId="6" fillId="0" borderId="0" xfId="0" applyNumberFormat="1" applyFont="1"/>
    <xf numFmtId="0" fontId="0" fillId="2" borderId="0" xfId="0" applyFill="1"/>
    <xf numFmtId="0" fontId="0" fillId="2" borderId="0" xfId="0" applyFill="1" applyAlignment="1">
      <alignment wrapText="1"/>
    </xf>
    <xf numFmtId="0" fontId="6" fillId="2" borderId="0" xfId="0" applyFont="1" applyFill="1"/>
    <xf numFmtId="0" fontId="6" fillId="2" borderId="0" xfId="0" applyFont="1" applyFill="1" applyAlignment="1">
      <alignment wrapText="1"/>
    </xf>
    <xf numFmtId="0" fontId="49" fillId="9" borderId="0" xfId="2" applyFont="1" applyFill="1"/>
    <xf numFmtId="0" fontId="50" fillId="0" borderId="0" xfId="0" applyFont="1" applyAlignment="1">
      <alignment vertical="center"/>
    </xf>
    <xf numFmtId="0" fontId="51" fillId="0" borderId="0" xfId="2" applyFont="1" applyAlignment="1">
      <alignment vertical="center"/>
    </xf>
    <xf numFmtId="0" fontId="46" fillId="9" borderId="0" xfId="2" applyFont="1" applyFill="1"/>
    <xf numFmtId="0" fontId="24" fillId="0" borderId="0" xfId="0" applyFont="1" applyFill="1"/>
    <xf numFmtId="0" fontId="6" fillId="0" borderId="0" xfId="0" applyFont="1" applyFill="1"/>
    <xf numFmtId="1" fontId="4" fillId="0" borderId="0" xfId="0" applyNumberFormat="1" applyFont="1"/>
    <xf numFmtId="0" fontId="52" fillId="4" borderId="0" xfId="0" applyFont="1" applyFill="1"/>
    <xf numFmtId="0" fontId="6" fillId="0" borderId="0" xfId="0" applyFont="1" applyAlignment="1"/>
    <xf numFmtId="0" fontId="45" fillId="0" borderId="0" xfId="0" applyFont="1" applyAlignment="1"/>
    <xf numFmtId="0" fontId="4" fillId="0" borderId="0" xfId="0" applyFont="1" applyAlignment="1"/>
    <xf numFmtId="43" fontId="6" fillId="0" borderId="0" xfId="1" applyFont="1" applyAlignment="1"/>
    <xf numFmtId="0" fontId="53" fillId="0" borderId="0" xfId="0" applyFont="1" applyAlignment="1"/>
    <xf numFmtId="0" fontId="4" fillId="0" borderId="0" xfId="0" applyFont="1"/>
    <xf numFmtId="0" fontId="15" fillId="0" borderId="0" xfId="0" applyFont="1" applyAlignment="1">
      <alignment horizontal="left"/>
    </xf>
    <xf numFmtId="0" fontId="0" fillId="0" borderId="0" xfId="0" applyAlignment="1">
      <alignment horizontal="right"/>
    </xf>
    <xf numFmtId="43" fontId="12" fillId="7" borderId="5" xfId="1" applyFont="1" applyFill="1" applyBorder="1" applyAlignment="1">
      <alignment horizontal="right" vertical="center" readingOrder="1"/>
    </xf>
    <xf numFmtId="164" fontId="12" fillId="8" borderId="5" xfId="1" applyNumberFormat="1" applyFont="1" applyFill="1" applyBorder="1" applyAlignment="1">
      <alignment horizontal="right" vertical="center" readingOrder="1"/>
    </xf>
    <xf numFmtId="164" fontId="12" fillId="7" borderId="5" xfId="1" applyNumberFormat="1" applyFont="1" applyFill="1" applyBorder="1" applyAlignment="1">
      <alignment horizontal="right" vertical="center" readingOrder="1"/>
    </xf>
    <xf numFmtId="0" fontId="11" fillId="6" borderId="15" xfId="0" applyFont="1" applyFill="1" applyBorder="1" applyAlignment="1">
      <alignment horizontal="center"/>
    </xf>
    <xf numFmtId="0" fontId="27" fillId="0" borderId="0" xfId="5"/>
    <xf numFmtId="164" fontId="6" fillId="0" borderId="0" xfId="0" applyNumberFormat="1" applyFont="1"/>
    <xf numFmtId="0" fontId="25" fillId="6" borderId="10" xfId="0" applyFont="1" applyFill="1" applyBorder="1" applyAlignment="1">
      <alignment horizontal="left" wrapText="1" readingOrder="1"/>
    </xf>
    <xf numFmtId="0" fontId="0" fillId="0" borderId="0" xfId="0" applyFill="1" applyAlignment="1">
      <alignment wrapText="1"/>
    </xf>
    <xf numFmtId="0" fontId="45" fillId="0" borderId="0" xfId="0" applyFont="1"/>
    <xf numFmtId="0" fontId="54" fillId="4" borderId="0" xfId="0" applyFont="1" applyFill="1"/>
    <xf numFmtId="164" fontId="0" fillId="0" borderId="0" xfId="0" applyNumberFormat="1" applyAlignment="1"/>
    <xf numFmtId="1" fontId="12" fillId="8" borderId="5" xfId="0" applyNumberFormat="1" applyFont="1" applyFill="1" applyBorder="1" applyAlignment="1">
      <alignment horizontal="left" vertical="center" wrapText="1" readingOrder="1"/>
    </xf>
    <xf numFmtId="1" fontId="12" fillId="7" borderId="5" xfId="0" applyNumberFormat="1" applyFont="1" applyFill="1" applyBorder="1" applyAlignment="1">
      <alignment horizontal="left" vertical="center" wrapText="1" readingOrder="1"/>
    </xf>
    <xf numFmtId="43" fontId="19" fillId="7" borderId="5" xfId="1" applyFont="1" applyFill="1" applyBorder="1" applyAlignment="1">
      <alignment horizontal="left" vertical="center" readingOrder="1"/>
    </xf>
    <xf numFmtId="0" fontId="34" fillId="0" borderId="0" xfId="0" applyFont="1" applyAlignment="1">
      <alignment horizontal="left" vertical="top" wrapText="1"/>
    </xf>
    <xf numFmtId="0" fontId="6" fillId="3" borderId="0" xfId="2" applyFont="1" applyFill="1" applyAlignment="1">
      <alignment wrapText="1"/>
    </xf>
    <xf numFmtId="0" fontId="6" fillId="4" borderId="0" xfId="2" applyFont="1" applyFill="1" applyAlignment="1"/>
    <xf numFmtId="0" fontId="6" fillId="11" borderId="0" xfId="2" applyFont="1" applyFill="1" applyAlignment="1"/>
    <xf numFmtId="0" fontId="6" fillId="2" borderId="0" xfId="2" applyFont="1" applyFill="1" applyAlignment="1"/>
    <xf numFmtId="0" fontId="0" fillId="11" borderId="0" xfId="0" applyFill="1"/>
    <xf numFmtId="0" fontId="4" fillId="11" borderId="0" xfId="0" applyFont="1" applyFill="1"/>
    <xf numFmtId="0" fontId="4" fillId="0" borderId="12" xfId="0" applyFont="1" applyBorder="1" applyAlignment="1"/>
    <xf numFmtId="173" fontId="6" fillId="0" borderId="0" xfId="0" applyNumberFormat="1" applyFont="1"/>
    <xf numFmtId="174" fontId="6" fillId="0" borderId="0" xfId="0" applyNumberFormat="1" applyFont="1"/>
    <xf numFmtId="172" fontId="6" fillId="0" borderId="0" xfId="1" applyNumberFormat="1" applyFont="1"/>
    <xf numFmtId="1" fontId="45" fillId="0" borderId="0" xfId="0" applyNumberFormat="1" applyFont="1"/>
    <xf numFmtId="0" fontId="6" fillId="13" borderId="0" xfId="2" applyFont="1" applyFill="1" applyAlignment="1">
      <alignment wrapText="1"/>
    </xf>
    <xf numFmtId="0" fontId="55" fillId="4" borderId="0" xfId="4" applyFont="1" applyFill="1"/>
    <xf numFmtId="0" fontId="55" fillId="0" borderId="0" xfId="4" applyFont="1" applyFill="1"/>
    <xf numFmtId="0" fontId="56" fillId="11" borderId="0" xfId="4" applyFont="1" applyFill="1"/>
    <xf numFmtId="0" fontId="57" fillId="0" borderId="0" xfId="0" applyFont="1" applyFill="1"/>
    <xf numFmtId="0" fontId="56" fillId="4" borderId="1" xfId="4" applyFont="1" applyFill="1" applyBorder="1"/>
    <xf numFmtId="3" fontId="56" fillId="0" borderId="1" xfId="4" applyNumberFormat="1" applyFont="1" applyFill="1" applyBorder="1"/>
    <xf numFmtId="0" fontId="56" fillId="4" borderId="0" xfId="4" applyFont="1" applyFill="1"/>
    <xf numFmtId="0" fontId="56" fillId="0" borderId="0" xfId="4" applyFont="1" applyFill="1"/>
    <xf numFmtId="0" fontId="58" fillId="4" borderId="1" xfId="4" applyFont="1" applyFill="1" applyBorder="1"/>
    <xf numFmtId="1" fontId="45" fillId="14" borderId="18" xfId="0" applyNumberFormat="1" applyFont="1" applyFill="1" applyBorder="1"/>
    <xf numFmtId="164" fontId="4" fillId="0" borderId="1" xfId="1" applyNumberFormat="1" applyFont="1" applyBorder="1"/>
    <xf numFmtId="164" fontId="4" fillId="0" borderId="0" xfId="1" applyNumberFormat="1" applyFont="1"/>
    <xf numFmtId="0" fontId="20" fillId="0" borderId="0" xfId="0" applyFont="1"/>
    <xf numFmtId="164" fontId="0" fillId="0" borderId="0" xfId="0" applyNumberFormat="1"/>
    <xf numFmtId="43" fontId="0" fillId="0" borderId="0" xfId="0" applyNumberFormat="1"/>
    <xf numFmtId="0" fontId="34" fillId="0" borderId="0" xfId="0" applyFont="1" applyAlignment="1">
      <alignment horizontal="left" vertical="top" wrapText="1"/>
    </xf>
    <xf numFmtId="0" fontId="4" fillId="0" borderId="0" xfId="4" applyFont="1" applyFill="1" applyAlignment="1">
      <alignment horizontal="left" vertical="top" wrapText="1"/>
    </xf>
    <xf numFmtId="0" fontId="4" fillId="0" borderId="12" xfId="0" applyFont="1" applyBorder="1" applyAlignment="1">
      <alignment horizontal="left" wrapText="1"/>
    </xf>
    <xf numFmtId="0" fontId="11" fillId="6" borderId="13" xfId="0" applyFont="1" applyFill="1" applyBorder="1" applyAlignment="1">
      <alignment horizontal="left" wrapText="1"/>
    </xf>
    <xf numFmtId="0" fontId="11" fillId="6" borderId="14" xfId="0" applyFont="1" applyFill="1" applyBorder="1" applyAlignment="1">
      <alignment horizontal="left" wrapText="1"/>
    </xf>
    <xf numFmtId="0" fontId="6" fillId="0" borderId="12" xfId="0" applyFont="1" applyBorder="1" applyAlignment="1">
      <alignment horizontal="left" wrapText="1"/>
    </xf>
    <xf numFmtId="164" fontId="12" fillId="8" borderId="6" xfId="1" applyNumberFormat="1" applyFont="1" applyFill="1" applyBorder="1" applyAlignment="1">
      <alignment horizontal="center" vertical="center" wrapText="1" readingOrder="1"/>
    </xf>
    <xf numFmtId="164" fontId="12" fillId="8" borderId="7" xfId="1" applyNumberFormat="1" applyFont="1" applyFill="1" applyBorder="1" applyAlignment="1">
      <alignment horizontal="center" vertical="center" wrapText="1" readingOrder="1"/>
    </xf>
    <xf numFmtId="164" fontId="12" fillId="8" borderId="8" xfId="1" applyNumberFormat="1" applyFont="1" applyFill="1" applyBorder="1" applyAlignment="1">
      <alignment horizontal="center" vertical="center" wrapText="1" readingOrder="1"/>
    </xf>
    <xf numFmtId="171" fontId="12" fillId="8" borderId="6" xfId="1" applyNumberFormat="1" applyFont="1" applyFill="1" applyBorder="1" applyAlignment="1">
      <alignment horizontal="center" vertical="center" wrapText="1" readingOrder="1"/>
    </xf>
    <xf numFmtId="171" fontId="12" fillId="8" borderId="7" xfId="1" applyNumberFormat="1" applyFont="1" applyFill="1" applyBorder="1" applyAlignment="1">
      <alignment horizontal="center" vertical="center" wrapText="1" readingOrder="1"/>
    </xf>
    <xf numFmtId="171" fontId="12" fillId="8" borderId="8" xfId="1" applyNumberFormat="1" applyFont="1" applyFill="1" applyBorder="1" applyAlignment="1">
      <alignment horizontal="center" vertical="center" wrapText="1" readingOrder="1"/>
    </xf>
    <xf numFmtId="0" fontId="4" fillId="4" borderId="0" xfId="0" applyFont="1" applyFill="1" applyAlignment="1">
      <alignment horizontal="left" wrapText="1"/>
    </xf>
    <xf numFmtId="164" fontId="59" fillId="0" borderId="0" xfId="1" applyNumberFormat="1" applyFont="1"/>
    <xf numFmtId="43" fontId="14" fillId="7" borderId="5" xfId="1" applyFont="1" applyFill="1" applyBorder="1" applyAlignment="1">
      <alignment horizontal="left" vertical="center" readingOrder="1"/>
    </xf>
    <xf numFmtId="14" fontId="14" fillId="7" borderId="5" xfId="0" applyNumberFormat="1" applyFont="1" applyFill="1" applyBorder="1" applyAlignment="1">
      <alignment horizontal="left" vertical="center" readingOrder="1"/>
    </xf>
    <xf numFmtId="14" fontId="14" fillId="8" borderId="5" xfId="0" applyNumberFormat="1" applyFont="1" applyFill="1" applyBorder="1" applyAlignment="1">
      <alignment horizontal="left" vertical="center" readingOrder="1"/>
    </xf>
    <xf numFmtId="43" fontId="14" fillId="8" borderId="5" xfId="1" applyNumberFormat="1" applyFont="1" applyFill="1" applyBorder="1" applyAlignment="1">
      <alignment horizontal="left" vertical="center" readingOrder="1"/>
    </xf>
    <xf numFmtId="43" fontId="14" fillId="7" borderId="5" xfId="1" applyNumberFormat="1" applyFont="1" applyFill="1" applyBorder="1" applyAlignment="1">
      <alignment horizontal="left" vertical="center" readingOrder="1"/>
    </xf>
    <xf numFmtId="0" fontId="20" fillId="0" borderId="16" xfId="6" applyFont="1" applyBorder="1" applyAlignment="1">
      <alignment vertical="center" wrapText="1"/>
    </xf>
  </cellXfs>
  <cellStyles count="9">
    <cellStyle name="Comma" xfId="1" builtinId="3"/>
    <cellStyle name="Hyperlink" xfId="5" builtinId="8"/>
    <cellStyle name="Hyperlink 3" xfId="7" xr:uid="{5D6C31A0-9237-4472-BA29-7C7A334615D5}"/>
    <cellStyle name="Normal" xfId="0" builtinId="0"/>
    <cellStyle name="Normal 10" xfId="8" xr:uid="{D0935309-0FEE-4153-9826-04733C0DC2EF}"/>
    <cellStyle name="Normal 119" xfId="6" xr:uid="{8615BEDC-770F-4422-8922-EC446E6472F4}"/>
    <cellStyle name="Normal 2" xfId="2" xr:uid="{BBE6FF71-EA2B-48AB-909F-CDD914CAB0DA}"/>
    <cellStyle name="Normal 3" xfId="4" xr:uid="{4802192D-0BE8-43E1-800A-982E5395024F}"/>
    <cellStyle name="Percent" xfId="3" builtinId="5"/>
  </cellStyles>
  <dxfs count="22">
    <dxf>
      <font>
        <color theme="8"/>
      </font>
    </dxf>
    <dxf>
      <font>
        <color theme="8"/>
      </font>
    </dxf>
    <dxf>
      <font>
        <color theme="8"/>
      </font>
    </dxf>
    <dxf>
      <font>
        <color theme="8"/>
      </font>
    </dxf>
    <dxf>
      <font>
        <color theme="8"/>
      </font>
    </dxf>
    <dxf>
      <font>
        <color theme="8"/>
      </font>
    </dxf>
    <dxf>
      <font>
        <color theme="9"/>
      </font>
    </dxf>
    <dxf>
      <font>
        <color theme="9"/>
      </font>
    </dxf>
    <dxf>
      <font>
        <color theme="9"/>
      </font>
    </dxf>
    <dxf>
      <font>
        <color theme="9"/>
      </font>
    </dxf>
    <dxf>
      <font>
        <color theme="9"/>
      </font>
    </dxf>
    <dxf>
      <font>
        <color theme="9"/>
      </font>
    </dxf>
    <dxf>
      <font>
        <color theme="9"/>
      </font>
    </dxf>
    <dxf>
      <font>
        <color theme="9"/>
      </font>
    </dxf>
    <dxf>
      <font>
        <color theme="9"/>
      </font>
    </dxf>
    <dxf>
      <font>
        <color theme="9"/>
      </font>
    </dxf>
    <dxf>
      <font>
        <color theme="9"/>
      </font>
    </dxf>
    <dxf>
      <font>
        <color theme="8"/>
      </font>
    </dxf>
    <dxf>
      <font>
        <color theme="8"/>
      </font>
    </dxf>
    <dxf>
      <font>
        <color theme="8"/>
      </font>
    </dxf>
    <dxf>
      <font>
        <color theme="8"/>
      </font>
    </dxf>
    <dxf>
      <font>
        <color theme="8"/>
      </font>
    </dxf>
  </dxfs>
  <tableStyles count="0" defaultTableStyle="TableStyleMedium2" defaultPivotStyle="PivotStyleLight16"/>
  <colors>
    <mruColors>
      <color rgb="FFAF272F"/>
      <color rgb="FF8B2F27"/>
      <color rgb="FF893125"/>
      <color rgb="FF8927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onnections" Target="connections.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53340</xdr:colOff>
      <xdr:row>26</xdr:row>
      <xdr:rowOff>69407</xdr:rowOff>
    </xdr:from>
    <xdr:to>
      <xdr:col>2</xdr:col>
      <xdr:colOff>1188720</xdr:colOff>
      <xdr:row>31</xdr:row>
      <xdr:rowOff>85089</xdr:rowOff>
    </xdr:to>
    <xdr:pic>
      <xdr:nvPicPr>
        <xdr:cNvPr id="2" name="Picture 1">
          <a:extLst>
            <a:ext uri="{FF2B5EF4-FFF2-40B4-BE49-F238E27FC236}">
              <a16:creationId xmlns:a16="http://schemas.microsoft.com/office/drawing/2014/main" id="{FF2E1290-755F-4490-B639-2AE9E3FE76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1040" y="5593907"/>
          <a:ext cx="1138555" cy="10094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533399</xdr:colOff>
      <xdr:row>3</xdr:row>
      <xdr:rowOff>152399</xdr:rowOff>
    </xdr:from>
    <xdr:to>
      <xdr:col>18</xdr:col>
      <xdr:colOff>276225</xdr:colOff>
      <xdr:row>49</xdr:row>
      <xdr:rowOff>66675</xdr:rowOff>
    </xdr:to>
    <xdr:sp macro="" textlink="">
      <xdr:nvSpPr>
        <xdr:cNvPr id="2" name="TextBox 1">
          <a:extLst>
            <a:ext uri="{FF2B5EF4-FFF2-40B4-BE49-F238E27FC236}">
              <a16:creationId xmlns:a16="http://schemas.microsoft.com/office/drawing/2014/main" id="{29CF7D63-C2B3-4FCE-AC8F-5CEC94E82D66}"/>
            </a:ext>
          </a:extLst>
        </xdr:cNvPr>
        <xdr:cNvSpPr txBox="1"/>
      </xdr:nvSpPr>
      <xdr:spPr>
        <a:xfrm>
          <a:off x="6762749" y="790574"/>
          <a:ext cx="5457826" cy="90201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latin typeface="Segoe UI" panose="020B0502040204020203" pitchFamily="34" charset="0"/>
              <a:cs typeface="Segoe UI" panose="020B0502040204020203" pitchFamily="34" charset="0"/>
            </a:rPr>
            <a:t>Treating</a:t>
          </a:r>
          <a:r>
            <a:rPr lang="en-US" sz="1100" b="1" baseline="0">
              <a:latin typeface="Segoe UI" panose="020B0502040204020203" pitchFamily="34" charset="0"/>
              <a:cs typeface="Segoe UI" panose="020B0502040204020203" pitchFamily="34" charset="0"/>
            </a:rPr>
            <a:t> Renovation and Alteration Code Savings in the Model</a:t>
          </a:r>
          <a:endParaRPr lang="en-US" sz="1100" b="1">
            <a:latin typeface="Segoe UI" panose="020B0502040204020203" pitchFamily="34" charset="0"/>
            <a:cs typeface="Segoe UI" panose="020B0502040204020203"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latin typeface="Segoe UI" panose="020B0502040204020203" pitchFamily="34" charset="0"/>
              <a:cs typeface="Segoe UI" panose="020B0502040204020203" pitchFamily="34" charset="0"/>
            </a:rPr>
            <a:t>Some envelope</a:t>
          </a:r>
          <a:r>
            <a:rPr lang="en-US" sz="1100" baseline="0">
              <a:latin typeface="Segoe UI" panose="020B0502040204020203" pitchFamily="34" charset="0"/>
              <a:cs typeface="Segoe UI" panose="020B0502040204020203" pitchFamily="34" charset="0"/>
            </a:rPr>
            <a:t> upgrades are associated with a home r</a:t>
          </a:r>
          <a:r>
            <a:rPr lang="en-US" sz="1100">
              <a:latin typeface="Segoe UI" panose="020B0502040204020203" pitchFamily="34" charset="0"/>
              <a:cs typeface="Segoe UI" panose="020B0502040204020203" pitchFamily="34" charset="0"/>
            </a:rPr>
            <a:t>enovation</a:t>
          </a:r>
          <a:r>
            <a:rPr lang="en-US" sz="1100" baseline="0">
              <a:latin typeface="Segoe UI" panose="020B0502040204020203" pitchFamily="34" charset="0"/>
              <a:cs typeface="Segoe UI" panose="020B0502040204020203" pitchFamily="34" charset="0"/>
            </a:rPr>
            <a:t> or alteration that has a building permit. The conditions of the permit for a renovation or alteration may require that insulation is installed to code in attics, floors, or accessible walls. In BPA's analysis of the weatherization market (found in the (TO41_ResHVACModel_WxInputs_09Dec2021" workbook), market data from Principia - a data analytics firm covering the home renovations market - and analysis of the RBSA surveys include envelope upgrades attributable to permitted retrofits. The model removes code-driven savings from Momentum Savings since these installations are required and implicitly considered part of the baseline. </a:t>
          </a:r>
        </a:p>
        <a:p>
          <a:pPr marL="0" marR="0" lvl="0" indent="0" defTabSz="914400" eaLnBrk="1" fontAlgn="auto" latinLnBrk="0" hangingPunct="1">
            <a:lnSpc>
              <a:spcPct val="100000"/>
            </a:lnSpc>
            <a:spcBef>
              <a:spcPts val="0"/>
            </a:spcBef>
            <a:spcAft>
              <a:spcPts val="0"/>
            </a:spcAft>
            <a:buClrTx/>
            <a:buSzTx/>
            <a:buFontTx/>
            <a:buNone/>
            <a:tabLst/>
            <a:defRPr/>
          </a:pPr>
          <a:endParaRPr lang="en-US" sz="1100" baseline="0">
            <a:latin typeface="Segoe UI" panose="020B0502040204020203" pitchFamily="34" charset="0"/>
            <a:cs typeface="Segoe UI" panose="020B0502040204020203"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latin typeface="Segoe UI" panose="020B0502040204020203" pitchFamily="34" charset="0"/>
              <a:cs typeface="Segoe UI" panose="020B0502040204020203" pitchFamily="34" charset="0"/>
            </a:rPr>
            <a:t>The research team explored available options to estimate the portion of the market attributable to permits. Unfortunately, renovation and alteration permit data are not consolidated into a single, publicly available database in the same way that housing starts are reported monthly by the Census Bureau. Additionally, renovation and alteration permit filings include a number of activities that may or may not trigger an  upgrade to the building envelope components, ranging from patio regrading to gut remodeling. </a:t>
          </a:r>
          <a:r>
            <a:rPr lang="en-US">
              <a:latin typeface="Segoe UI" panose="020B0502040204020203" pitchFamily="34" charset="0"/>
              <a:cs typeface="Segoe UI" panose="020B0502040204020203" pitchFamily="34" charset="0"/>
            </a:rPr>
            <a:t>There is not a consistent definition for major renovations and there are several types of residential permits that can be triggered when a homeowner decides to add square footage, remove existing walls, convert unfinished space to livable space, or expand a home’s footprint. </a:t>
          </a:r>
          <a:endParaRPr lang="en-US" sz="1100" baseline="0">
            <a:latin typeface="Segoe UI" panose="020B0502040204020203" pitchFamily="34" charset="0"/>
            <a:cs typeface="Segoe UI" panose="020B0502040204020203"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dk1"/>
            </a:solidFill>
            <a:effectLst/>
            <a:latin typeface="Segoe UI" panose="020B0502040204020203" pitchFamily="34" charset="0"/>
            <a:ea typeface="+mn-ea"/>
            <a:cs typeface="Segoe UI" panose="020B0502040204020203"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Segoe UI" panose="020B0502040204020203" pitchFamily="34" charset="0"/>
              <a:ea typeface="+mn-ea"/>
              <a:cs typeface="Segoe UI" panose="020B0502040204020203" pitchFamily="34" charset="0"/>
            </a:rPr>
            <a:t>The</a:t>
          </a:r>
          <a:r>
            <a:rPr lang="en-US" sz="1100" baseline="0">
              <a:solidFill>
                <a:schemeClr val="dk1"/>
              </a:solidFill>
              <a:effectLst/>
              <a:latin typeface="Segoe UI" panose="020B0502040204020203" pitchFamily="34" charset="0"/>
              <a:ea typeface="+mn-ea"/>
              <a:cs typeface="Segoe UI" panose="020B0502040204020203" pitchFamily="34" charset="0"/>
            </a:rPr>
            <a:t> research team surveyed a statistically representative sample of insulation installers as part of the weatherization research (see reference at bottom for installer survey report). The survey asked installers "</a:t>
          </a:r>
          <a:r>
            <a:rPr lang="en-US">
              <a:latin typeface="Segoe UI" panose="020B0502040204020203" pitchFamily="34" charset="0"/>
              <a:cs typeface="Segoe UI" panose="020B0502040204020203" pitchFamily="34" charset="0"/>
            </a:rPr>
            <a:t>Approximately what portion of the work you do outside of efficiency or weatherization programs is associated with these types of major renovations or additions that are likely to be permitted?" </a:t>
          </a:r>
          <a:r>
            <a:rPr lang="en-US" sz="1100" baseline="0">
              <a:solidFill>
                <a:schemeClr val="dk1"/>
              </a:solidFill>
              <a:effectLst/>
              <a:latin typeface="Segoe UI" panose="020B0502040204020203" pitchFamily="34" charset="0"/>
              <a:ea typeface="+mn-ea"/>
              <a:cs typeface="Segoe UI" panose="020B0502040204020203" pitchFamily="34" charset="0"/>
            </a:rPr>
            <a:t>The installers reported that 41% of </a:t>
          </a:r>
          <a:r>
            <a:rPr lang="en-US" sz="1100" i="0" baseline="0">
              <a:solidFill>
                <a:schemeClr val="dk1"/>
              </a:solidFill>
              <a:effectLst/>
              <a:latin typeface="Segoe UI" panose="020B0502040204020203" pitchFamily="34" charset="0"/>
              <a:ea typeface="+mn-ea"/>
              <a:cs typeface="Segoe UI" panose="020B0502040204020203" pitchFamily="34" charset="0"/>
            </a:rPr>
            <a:t>non-program insulation projects are associated with a permitted renovation or addition. </a:t>
          </a:r>
        </a:p>
        <a:p>
          <a:pPr marL="0" marR="0" lvl="0" indent="0" defTabSz="914400" eaLnBrk="1" fontAlgn="auto" latinLnBrk="0" hangingPunct="1">
            <a:lnSpc>
              <a:spcPct val="100000"/>
            </a:lnSpc>
            <a:spcBef>
              <a:spcPts val="0"/>
            </a:spcBef>
            <a:spcAft>
              <a:spcPts val="0"/>
            </a:spcAft>
            <a:buClrTx/>
            <a:buSzTx/>
            <a:buFontTx/>
            <a:buNone/>
            <a:tabLst/>
            <a:defRPr/>
          </a:pPr>
          <a:endParaRPr lang="en-US" sz="1100" i="0" baseline="0">
            <a:solidFill>
              <a:schemeClr val="dk1"/>
            </a:solidFill>
            <a:effectLst/>
            <a:latin typeface="Segoe UI" panose="020B0502040204020203" pitchFamily="34" charset="0"/>
            <a:ea typeface="+mn-ea"/>
            <a:cs typeface="Segoe UI" panose="020B0502040204020203"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i="0" baseline="0">
              <a:solidFill>
                <a:schemeClr val="dk1"/>
              </a:solidFill>
              <a:effectLst/>
              <a:latin typeface="Segoe UI" panose="020B0502040204020203" pitchFamily="34" charset="0"/>
              <a:ea typeface="+mn-ea"/>
              <a:cs typeface="Segoe UI" panose="020B0502040204020203" pitchFamily="34" charset="0"/>
            </a:rPr>
            <a:t>Having reviewed the available data sources, the research team considers installers to be the best source of data on the share of envelope upgrades associated with a permit. </a:t>
          </a:r>
          <a:r>
            <a:rPr lang="en-US" sz="1100">
              <a:solidFill>
                <a:schemeClr val="dk1"/>
              </a:solidFill>
              <a:effectLst/>
              <a:latin typeface="Segoe UI" panose="020B0502040204020203" pitchFamily="34" charset="0"/>
              <a:ea typeface="+mn-ea"/>
              <a:cs typeface="Segoe UI" panose="020B0502040204020203" pitchFamily="34" charset="0"/>
            </a:rPr>
            <a:t>Therefore, the team attributes 41% of non-program upgrades to code-driven projects. This is a conservative estimate since renovation permits frequently cover only a portion of a home’s area, but the team assumes in this analysis that the full square footage is code-driven. To be conservative and not potentially overestimate Momentum Savings, the team subtracts out 41% of non-program savings from reported Wx Momentum Savings.</a:t>
          </a:r>
          <a:r>
            <a:rPr lang="en-US" sz="1100" baseline="0">
              <a:solidFill>
                <a:schemeClr val="dk1"/>
              </a:solidFill>
              <a:effectLst/>
              <a:latin typeface="Segoe UI" panose="020B0502040204020203" pitchFamily="34" charset="0"/>
              <a:ea typeface="+mn-ea"/>
              <a:cs typeface="Segoe UI" panose="020B0502040204020203" pitchFamily="34" charset="0"/>
            </a:rPr>
            <a:t> Even though the survey targeted insulation installers, the program team allocates the same percentage of non-program savings to code-driven projects for air sealing and windows measures for consistency and because the program team believes this is a reasonable estimate. This tab calculates code-driven savings and adds the estimated number of projects to the program units in the "Model Inputs - Annual" tab. </a:t>
          </a:r>
          <a:endParaRPr lang="en-US">
            <a:effectLst/>
            <a:latin typeface="Segoe UI" panose="020B0502040204020203" pitchFamily="34" charset="0"/>
            <a:cs typeface="Segoe UI" panose="020B0502040204020203" pitchFamily="34" charset="0"/>
          </a:endParaRPr>
        </a:p>
        <a:p>
          <a:endParaRPr lang="en-US" sz="1100">
            <a:latin typeface="Segoe UI" panose="020B0502040204020203" pitchFamily="34" charset="0"/>
            <a:cs typeface="Segoe UI" panose="020B0502040204020203"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effectLst/>
              <a:latin typeface="Segoe UI" panose="020B0502040204020203" pitchFamily="34" charset="0"/>
              <a:ea typeface="+mn-ea"/>
              <a:cs typeface="Segoe UI" panose="020B0502040204020203" pitchFamily="34" charset="0"/>
            </a:rPr>
            <a:t>2021 BPA Insulation Installer Survey and Supply Chain</a:t>
          </a:r>
          <a:r>
            <a:rPr lang="en-US" sz="1100" b="1" baseline="0">
              <a:solidFill>
                <a:schemeClr val="dk1"/>
              </a:solidFill>
              <a:effectLst/>
              <a:latin typeface="Segoe UI" panose="020B0502040204020203" pitchFamily="34" charset="0"/>
              <a:ea typeface="+mn-ea"/>
              <a:cs typeface="Segoe UI" panose="020B0502040204020203" pitchFamily="34" charset="0"/>
            </a:rPr>
            <a:t> Interviews</a:t>
          </a:r>
          <a:r>
            <a:rPr lang="en-US" sz="1100" b="1">
              <a:solidFill>
                <a:schemeClr val="dk1"/>
              </a:solidFill>
              <a:effectLst/>
              <a:latin typeface="Segoe UI" panose="020B0502040204020203" pitchFamily="34" charset="0"/>
              <a:ea typeface="+mn-ea"/>
              <a:cs typeface="Segoe UI" panose="020B0502040204020203" pitchFamily="34" charset="0"/>
            </a:rPr>
            <a:t> </a:t>
          </a:r>
          <a:endParaRPr lang="en-US" sz="1100">
            <a:latin typeface="Segoe UI" panose="020B0502040204020203" pitchFamily="34" charset="0"/>
            <a:cs typeface="Segoe UI" panose="020B0502040204020203" pitchFamily="34" charset="0"/>
          </a:endParaRPr>
        </a:p>
        <a:p>
          <a:r>
            <a:rPr lang="en-US" sz="1100">
              <a:solidFill>
                <a:schemeClr val="dk1"/>
              </a:solidFill>
              <a:effectLst/>
              <a:latin typeface="Segoe UI" panose="020B0502040204020203" pitchFamily="34" charset="0"/>
              <a:ea typeface="+mn-ea"/>
              <a:cs typeface="Segoe UI" panose="020B0502040204020203" pitchFamily="34" charset="0"/>
            </a:rPr>
            <a:t>https://www.bpa.gov/EE/Utility/Momentum-Savings/Documents/2021-Insulation-Installer-Survey-and-Supply-Chain-Interviews.pdf</a:t>
          </a:r>
          <a:endParaRPr lang="en-US" sz="1100">
            <a:latin typeface="Segoe UI" panose="020B0502040204020203" pitchFamily="34" charset="0"/>
            <a:cs typeface="Segoe UI" panose="020B0502040204020203"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Council\HPWH\ResHPWH_v3_3_PROPOSED.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arahWidder\Downloads\SF_FullCalibration_22april2015_v2_hadley.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Users\anziano\Downloads\Res_HPWH_v1_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AEG\Clients\NWPCC\31355-40-00%20NWPCC-RTF%202019%20RCP\Received%20Data\NEEA_2019RCPdata-JLcorrected.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SarahWidder\Desktop\Plane\Comparis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ummaryRUL"/>
      <sheetName val="MeasureTable"/>
      <sheetName val="Measure_InputOutput"/>
      <sheetName val="LookupTable"/>
      <sheetName val="ValidationLists"/>
      <sheetName val="Presentation"/>
      <sheetName val="CostData&amp;Analysis"/>
      <sheetName val="Online Retail Costs Survey"/>
      <sheetName val="Program Cost Data"/>
      <sheetName val="Final Savings Rollup"/>
      <sheetName val="SavingsData&amp;Analysis"/>
      <sheetName val="Inputs&amp;Assumptions"/>
      <sheetName val="Market Data from NEEA"/>
      <sheetName val="RBSA Data on Elec WH Tanks"/>
      <sheetName val="baseline"/>
      <sheetName val="lbls"/>
      <sheetName val="inp"/>
      <sheetName val="heat_exchange_functions"/>
      <sheetName val="SEEM Calibration"/>
      <sheetName val="SEEM"/>
      <sheetName val="SEEMinput"/>
      <sheetName val="SEEMoutput"/>
      <sheetName val="setpointschedule_heat"/>
      <sheetName val="setpointschedule_cool"/>
      <sheetName val="Qgains_schedule"/>
      <sheetName val="Wgains_schedule"/>
      <sheetName val="fanschedule"/>
      <sheetName val="draw_schedule"/>
      <sheetName val="Reference"/>
      <sheetName val="About"/>
      <sheetName val="(QGains)"/>
      <sheetName val="(Tons) (Furnsize)"/>
      <sheetName val="(CFMmult) (HPcntrl) (Tcntrl)"/>
      <sheetName val="(SDLeak)(RDLeak)"/>
      <sheetName val="(SDRval) (RDRval)"/>
      <sheetName val="(Rfloor)"/>
      <sheetName val="(Rextwall)"/>
      <sheetName val="(Rceiling)"/>
      <sheetName val="(Uwindow)(SHGC)"/>
      <sheetName val="(CFM50)"/>
      <sheetName val="Constants"/>
      <sheetName val="RTF Guide to SEEM"/>
      <sheetName val="RTF Prototypes"/>
    </sheetNames>
    <sheetDataSet>
      <sheetData sheetId="0" refreshError="1"/>
      <sheetData sheetId="1" refreshError="1"/>
      <sheetData sheetId="2" refreshError="1"/>
      <sheetData sheetId="3" refreshError="1"/>
      <sheetData sheetId="4" refreshError="1"/>
      <sheetData sheetId="5">
        <row r="3">
          <cell r="A3" t="str">
            <v>Load Shapes</v>
          </cell>
          <cell r="E3" t="str">
            <v>Procedure</v>
          </cell>
        </row>
        <row r="4">
          <cell r="A4" t="str">
            <v>A-Da-Proc-MilkingSchedule-All-All-S</v>
          </cell>
          <cell r="E4" t="str">
            <v>Statistical</v>
          </cell>
          <cell r="F4" t="str">
            <v>Pre-Conditions</v>
          </cell>
          <cell r="G4" t="str">
            <v>Proven</v>
          </cell>
          <cell r="H4" t="str">
            <v>Active</v>
          </cell>
        </row>
        <row r="5">
          <cell r="A5" t="str">
            <v>A-Irr-Irr-Irrigation-All-All-E</v>
          </cell>
          <cell r="E5" t="str">
            <v>Meta-Statistical</v>
          </cell>
          <cell r="F5" t="str">
            <v>Current Practice</v>
          </cell>
          <cell r="G5" t="str">
            <v>Provisional</v>
          </cell>
          <cell r="H5" t="str">
            <v>Under Review</v>
          </cell>
        </row>
        <row r="6">
          <cell r="A6" t="str">
            <v>Automotive-0</v>
          </cell>
          <cell r="F6" t="str">
            <v>Pre-Conditions and Current Practice</v>
          </cell>
          <cell r="G6" t="str">
            <v>Small Saver</v>
          </cell>
          <cell r="H6" t="str">
            <v>Deactivated</v>
          </cell>
        </row>
        <row r="7">
          <cell r="A7" t="str">
            <v>C-All-Food-Cook-All-All-C</v>
          </cell>
          <cell r="G7" t="str">
            <v>Planning</v>
          </cell>
        </row>
        <row r="8">
          <cell r="A8" t="str">
            <v>C-All-HVAC-CAC-All-All-E</v>
          </cell>
        </row>
        <row r="9">
          <cell r="A9" t="str">
            <v>C-All-HVAC-ER-All-All-C</v>
          </cell>
        </row>
        <row r="10">
          <cell r="A10" t="str">
            <v>C-All-HVAC-ER-All-All-E</v>
          </cell>
        </row>
        <row r="11">
          <cell r="A11" t="str">
            <v>C-All-HVAC-Vent-All-All-E</v>
          </cell>
        </row>
        <row r="12">
          <cell r="A12" t="str">
            <v>C-All-Lgt-LPD Int-All-All-E</v>
          </cell>
        </row>
        <row r="21">
          <cell r="J21" t="str">
            <v>Agricultural</v>
          </cell>
          <cell r="K21" t="str">
            <v>Compressed Air</v>
          </cell>
          <cell r="L21" t="str">
            <v>Capacitors</v>
          </cell>
        </row>
        <row r="22">
          <cell r="J22" t="str">
            <v>Commercial</v>
          </cell>
          <cell r="K22" t="str">
            <v>Electronics</v>
          </cell>
          <cell r="L22" t="str">
            <v>Center Pivot System and Equipment</v>
          </cell>
        </row>
        <row r="23">
          <cell r="J23" t="str">
            <v>Industrial</v>
          </cell>
          <cell r="K23" t="str">
            <v>Facility Distribution System</v>
          </cell>
          <cell r="L23" t="str">
            <v>Compressed Air System Controls</v>
          </cell>
        </row>
        <row r="24">
          <cell r="J24" t="str">
            <v>Residential</v>
          </cell>
          <cell r="K24" t="str">
            <v>Food Preparation</v>
          </cell>
          <cell r="L24" t="str">
            <v>Compressed Air System Improvements</v>
          </cell>
        </row>
        <row r="25">
          <cell r="J25" t="str">
            <v>Utility System Efficiency</v>
          </cell>
          <cell r="K25" t="str">
            <v>HVAC</v>
          </cell>
          <cell r="L25" t="str">
            <v>Computer Technologies</v>
          </cell>
        </row>
        <row r="26">
          <cell r="K26" t="str">
            <v>Irrigation</v>
          </cell>
          <cell r="L26" t="str">
            <v>Conductors</v>
          </cell>
        </row>
        <row r="27">
          <cell r="K27" t="str">
            <v>Lighting</v>
          </cell>
          <cell r="L27" t="str">
            <v>Cooking</v>
          </cell>
        </row>
        <row r="28">
          <cell r="K28" t="str">
            <v>Motors/Drives</v>
          </cell>
          <cell r="L28" t="str">
            <v>Dairy System Improvements</v>
          </cell>
        </row>
        <row r="29">
          <cell r="K29" t="str">
            <v>Process Loads</v>
          </cell>
          <cell r="L29" t="str">
            <v>Delamping</v>
          </cell>
        </row>
        <row r="30">
          <cell r="K30" t="str">
            <v>Refrigeration</v>
          </cell>
          <cell r="L30" t="str">
            <v>Discharge Fitting Equipment</v>
          </cell>
        </row>
        <row r="31">
          <cell r="K31" t="str">
            <v>Utility Distribution System</v>
          </cell>
          <cell r="L31" t="str">
            <v>Elevators</v>
          </cell>
        </row>
        <row r="32">
          <cell r="K32" t="str">
            <v xml:space="preserve">Utility Distribution System </v>
          </cell>
          <cell r="L32" t="str">
            <v>Entertainment</v>
          </cell>
        </row>
        <row r="33">
          <cell r="K33" t="str">
            <v>Utility Generation System</v>
          </cell>
          <cell r="L33" t="str">
            <v>Envelope</v>
          </cell>
        </row>
        <row r="34">
          <cell r="K34" t="str">
            <v>Utility Transmission System</v>
          </cell>
          <cell r="L34" t="str">
            <v>Escalators</v>
          </cell>
        </row>
        <row r="35">
          <cell r="K35" t="str">
            <v xml:space="preserve">Utility Transmission System </v>
          </cell>
          <cell r="L35" t="str">
            <v>Freezers</v>
          </cell>
        </row>
        <row r="36">
          <cell r="K36" t="str">
            <v>Water Heating</v>
          </cell>
          <cell r="L36" t="str">
            <v>Handmove and Sideroll System and Equipment</v>
          </cell>
        </row>
        <row r="37">
          <cell r="K37" t="str">
            <v>Whole Bldg/Meter Level</v>
          </cell>
          <cell r="L37" t="str">
            <v>Hardware</v>
          </cell>
        </row>
        <row r="38">
          <cell r="L38" t="str">
            <v>Heat Recovery</v>
          </cell>
        </row>
        <row r="39">
          <cell r="L39" t="str">
            <v>Homes</v>
          </cell>
        </row>
        <row r="40">
          <cell r="L40" t="str">
            <v>HVAC System</v>
          </cell>
        </row>
        <row r="41">
          <cell r="L41" t="str">
            <v>HVAC System Controls</v>
          </cell>
        </row>
        <row r="42">
          <cell r="L42" t="str">
            <v>HVAC System Improvements</v>
          </cell>
        </row>
        <row r="43">
          <cell r="L43" t="str">
            <v>Insulators</v>
          </cell>
        </row>
        <row r="44">
          <cell r="L44" t="str">
            <v>Irrigation System Improvements</v>
          </cell>
        </row>
        <row r="45">
          <cell r="L45" t="str">
            <v>Lamps/Ballasts/Fixtures</v>
          </cell>
        </row>
        <row r="46">
          <cell r="L46" t="str">
            <v>Lamps/Fixtures</v>
          </cell>
        </row>
        <row r="47">
          <cell r="L47" t="str">
            <v>Lighting Controls</v>
          </cell>
        </row>
        <row r="48">
          <cell r="L48" t="str">
            <v>Livestock Tanks</v>
          </cell>
        </row>
        <row r="49">
          <cell r="L49" t="str">
            <v>Mainline System and Equipment</v>
          </cell>
        </row>
        <row r="50">
          <cell r="L50" t="str">
            <v>Motors</v>
          </cell>
        </row>
        <row r="51">
          <cell r="L51" t="str">
            <v>Motors/Drives Controls</v>
          </cell>
        </row>
        <row r="52">
          <cell r="L52" t="str">
            <v>Operation</v>
          </cell>
        </row>
        <row r="53">
          <cell r="L53" t="str">
            <v>Packaged Refrigeration</v>
          </cell>
        </row>
        <row r="54">
          <cell r="L54" t="str">
            <v>Pipe Insulation</v>
          </cell>
        </row>
        <row r="55">
          <cell r="L55" t="str">
            <v xml:space="preserve">Plug Load </v>
          </cell>
        </row>
        <row r="56">
          <cell r="L56" t="str">
            <v>Pool System Improvements</v>
          </cell>
        </row>
        <row r="57">
          <cell r="L57" t="str">
            <v>Power Factor Improvements</v>
          </cell>
        </row>
        <row r="58">
          <cell r="L58" t="str">
            <v>Process Loads System Controls</v>
          </cell>
        </row>
        <row r="59">
          <cell r="L59" t="str">
            <v>Process Loads System Improvements</v>
          </cell>
        </row>
        <row r="60">
          <cell r="L60" t="str">
            <v>Pumps and Fans</v>
          </cell>
        </row>
        <row r="61">
          <cell r="L61" t="str">
            <v>Refrigeration System Controls</v>
          </cell>
        </row>
        <row r="62">
          <cell r="L62" t="str">
            <v>Refrigeration System Improvements</v>
          </cell>
        </row>
        <row r="63">
          <cell r="L63" t="str">
            <v>Refrigerators</v>
          </cell>
        </row>
        <row r="64">
          <cell r="L64" t="str">
            <v>Signs and Signals</v>
          </cell>
        </row>
        <row r="65">
          <cell r="L65" t="str">
            <v>Suction Fittings Equipment</v>
          </cell>
        </row>
        <row r="66">
          <cell r="L66" t="str">
            <v>System Efficiency Improvements</v>
          </cell>
        </row>
        <row r="67">
          <cell r="L67" t="str">
            <v>Transformers</v>
          </cell>
        </row>
        <row r="68">
          <cell r="L68" t="str">
            <v>Utility Station Service Loads</v>
          </cell>
        </row>
        <row r="69">
          <cell r="L69" t="str">
            <v>Voltage Management</v>
          </cell>
        </row>
        <row r="70">
          <cell r="L70" t="str">
            <v>Wastewater System Improvements</v>
          </cell>
        </row>
        <row r="71">
          <cell r="L71" t="str">
            <v>Water Heaters</v>
          </cell>
        </row>
        <row r="72">
          <cell r="L72" t="str">
            <v>Water Heating Controls</v>
          </cell>
        </row>
        <row r="73">
          <cell r="L73" t="str">
            <v>Water Management</v>
          </cell>
        </row>
        <row r="74">
          <cell r="L74" t="str">
            <v>Water Using Devices</v>
          </cell>
        </row>
        <row r="75">
          <cell r="L75" t="str">
            <v>Whole Bldg/Meter Level System Improvements</v>
          </cell>
        </row>
      </sheetData>
      <sheetData sheetId="6" refreshError="1"/>
      <sheetData sheetId="7" refreshError="1"/>
      <sheetData sheetId="8" refreshError="1"/>
      <sheetData sheetId="9" refreshError="1"/>
      <sheetData sheetId="10">
        <row r="294">
          <cell r="M294" t="str">
            <v>Tier1_garage_HZ1_0-55gallons</v>
          </cell>
          <cell r="N294">
            <v>1069.0513514659835</v>
          </cell>
          <cell r="O294">
            <v>0</v>
          </cell>
          <cell r="P294">
            <v>0</v>
          </cell>
          <cell r="Q294">
            <v>0</v>
          </cell>
          <cell r="R294">
            <v>0</v>
          </cell>
          <cell r="S294">
            <v>771.41937209203138</v>
          </cell>
          <cell r="T294">
            <v>0</v>
          </cell>
          <cell r="V294">
            <v>1069.0513514659835</v>
          </cell>
        </row>
        <row r="295">
          <cell r="M295" t="str">
            <v>Tier1_garage_HZ2_0-55gallons</v>
          </cell>
          <cell r="N295">
            <v>858.93213407116309</v>
          </cell>
          <cell r="O295">
            <v>0</v>
          </cell>
          <cell r="P295">
            <v>0</v>
          </cell>
          <cell r="Q295">
            <v>0</v>
          </cell>
          <cell r="R295">
            <v>0</v>
          </cell>
          <cell r="S295">
            <v>771.41937209203138</v>
          </cell>
          <cell r="T295">
            <v>0</v>
          </cell>
          <cell r="V295">
            <v>858.93213407116309</v>
          </cell>
        </row>
        <row r="296">
          <cell r="M296" t="str">
            <v>Tier1_garage_HZ3_0-55gallons</v>
          </cell>
          <cell r="N296">
            <v>688.91964034015746</v>
          </cell>
          <cell r="O296">
            <v>0</v>
          </cell>
          <cell r="P296">
            <v>0</v>
          </cell>
          <cell r="Q296">
            <v>0</v>
          </cell>
          <cell r="R296">
            <v>0</v>
          </cell>
          <cell r="S296">
            <v>771.41937209203138</v>
          </cell>
          <cell r="T296">
            <v>0</v>
          </cell>
          <cell r="V296">
            <v>688.91964034015746</v>
          </cell>
        </row>
        <row r="297">
          <cell r="M297" t="str">
            <v>Tier1_basmnt_HZ1_0-55gallons</v>
          </cell>
          <cell r="N297">
            <v>1190.7042277801709</v>
          </cell>
          <cell r="O297">
            <v>0</v>
          </cell>
          <cell r="P297">
            <v>0</v>
          </cell>
          <cell r="Q297">
            <v>0</v>
          </cell>
          <cell r="R297">
            <v>0</v>
          </cell>
          <cell r="S297">
            <v>771.41937209203138</v>
          </cell>
          <cell r="T297">
            <v>0</v>
          </cell>
          <cell r="V297">
            <v>1190.7042277801709</v>
          </cell>
        </row>
        <row r="298">
          <cell r="M298" t="str">
            <v>Tier1_basmnt_HZ2_0-55gallons</v>
          </cell>
          <cell r="N298">
            <v>1224.1140500277186</v>
          </cell>
          <cell r="O298">
            <v>0</v>
          </cell>
          <cell r="P298">
            <v>0</v>
          </cell>
          <cell r="Q298">
            <v>0</v>
          </cell>
          <cell r="R298">
            <v>0</v>
          </cell>
          <cell r="S298">
            <v>771.41937209203138</v>
          </cell>
          <cell r="T298">
            <v>0</v>
          </cell>
          <cell r="V298">
            <v>1224.1140500277186</v>
          </cell>
        </row>
        <row r="299">
          <cell r="M299" t="str">
            <v>Tier1_basmnt_HZ3_0-55gallons</v>
          </cell>
          <cell r="N299">
            <v>1213.6494624448076</v>
          </cell>
          <cell r="O299">
            <v>0</v>
          </cell>
          <cell r="P299">
            <v>0</v>
          </cell>
          <cell r="Q299">
            <v>0</v>
          </cell>
          <cell r="R299">
            <v>0</v>
          </cell>
          <cell r="S299">
            <v>771.41937209203138</v>
          </cell>
          <cell r="T299">
            <v>0</v>
          </cell>
          <cell r="V299">
            <v>1213.6494624448076</v>
          </cell>
        </row>
        <row r="300">
          <cell r="M300" t="str">
            <v>Tier1_indor2_HZ1_gas_0-55gallons</v>
          </cell>
          <cell r="N300">
            <v>1324.0629956001417</v>
          </cell>
          <cell r="O300">
            <v>-14.498471115816457</v>
          </cell>
          <cell r="P300">
            <v>-17.463300495865255</v>
          </cell>
          <cell r="Q300">
            <v>-99.134076570734607</v>
          </cell>
          <cell r="R300">
            <v>16.686294725766462</v>
          </cell>
          <cell r="S300">
            <v>771.41937209203138</v>
          </cell>
          <cell r="T300">
            <v>-8.0686163418649919</v>
          </cell>
          <cell r="V300">
            <v>1326.2508192100915</v>
          </cell>
        </row>
        <row r="301">
          <cell r="M301" t="str">
            <v>Tier1_indor2_HZ1_resistheat_0-55gallons</v>
          </cell>
          <cell r="N301">
            <v>1329.2598077475943</v>
          </cell>
          <cell r="O301">
            <v>-349.60529110923289</v>
          </cell>
          <cell r="P301">
            <v>0</v>
          </cell>
          <cell r="Q301">
            <v>-65.867663542319377</v>
          </cell>
          <cell r="R301">
            <v>0</v>
          </cell>
          <cell r="S301">
            <v>771.41937209203138</v>
          </cell>
          <cell r="T301">
            <v>-5.3610314923225468</v>
          </cell>
          <cell r="V301">
            <v>979.65451663836143</v>
          </cell>
        </row>
        <row r="302">
          <cell r="M302" t="str">
            <v>Tier1_indor2_HZ1_hp85_0-55gallons</v>
          </cell>
          <cell r="N302">
            <v>1318.8664632208558</v>
          </cell>
          <cell r="O302">
            <v>-178.84980192430876</v>
          </cell>
          <cell r="P302">
            <v>0</v>
          </cell>
          <cell r="Q302">
            <v>-33.69633949298585</v>
          </cell>
          <cell r="R302">
            <v>33.566688237224142</v>
          </cell>
          <cell r="S302">
            <v>771.41937209203138</v>
          </cell>
          <cell r="T302">
            <v>-2.7425769715032469</v>
          </cell>
          <cell r="V302">
            <v>1173.5833495337711</v>
          </cell>
        </row>
        <row r="303">
          <cell r="M303" t="str">
            <v>Tier1_indor2_HZ2_gas_0-55gallons</v>
          </cell>
          <cell r="N303">
            <v>1392.4240460768619</v>
          </cell>
          <cell r="O303">
            <v>-13.861157173961971</v>
          </cell>
          <cell r="P303">
            <v>-16.277378666931138</v>
          </cell>
          <cell r="Q303">
            <v>-70.847212645245207</v>
          </cell>
          <cell r="R303">
            <v>18.476884484455312</v>
          </cell>
          <cell r="S303">
            <v>771.41937209203138</v>
          </cell>
          <cell r="T303">
            <v>-5.766321707925842</v>
          </cell>
          <cell r="V303">
            <v>1397.0397733873551</v>
          </cell>
        </row>
        <row r="304">
          <cell r="M304" t="str">
            <v>Tier1_indor2_HZ2_resistheat_0-55gallons</v>
          </cell>
          <cell r="N304">
            <v>1401.3748525108094</v>
          </cell>
          <cell r="O304">
            <v>-325.32277219707612</v>
          </cell>
          <cell r="P304">
            <v>0</v>
          </cell>
          <cell r="Q304">
            <v>-46.96161088758717</v>
          </cell>
          <cell r="R304">
            <v>0</v>
          </cell>
          <cell r="S304">
            <v>771.41937209203138</v>
          </cell>
          <cell r="T304">
            <v>-3.8222499684810738</v>
          </cell>
          <cell r="V304">
            <v>1076.0520803137333</v>
          </cell>
        </row>
        <row r="305">
          <cell r="M305" t="str">
            <v>Tier1_indor2_HZ2_hp85_0-55gallons</v>
          </cell>
          <cell r="N305">
            <v>1382.8836358934554</v>
          </cell>
          <cell r="O305">
            <v>-217.91942239814722</v>
          </cell>
          <cell r="P305">
            <v>0</v>
          </cell>
          <cell r="Q305">
            <v>-31.457518483551091</v>
          </cell>
          <cell r="R305">
            <v>37.163165884383481</v>
          </cell>
          <cell r="S305">
            <v>771.41937209203138</v>
          </cell>
          <cell r="T305">
            <v>-2.5603572100638319</v>
          </cell>
          <cell r="V305">
            <v>1202.1273793796918</v>
          </cell>
        </row>
        <row r="306">
          <cell r="M306" t="str">
            <v>Tier1_indor2_HZ3_gas_0-55gallons</v>
          </cell>
          <cell r="N306">
            <v>1411.5638691721156</v>
          </cell>
          <cell r="O306">
            <v>-12.761221877390643</v>
          </cell>
          <cell r="P306">
            <v>-14.888986060494544</v>
          </cell>
          <cell r="Q306">
            <v>-64.816129997422053</v>
          </cell>
          <cell r="R306">
            <v>19.268402686142561</v>
          </cell>
          <cell r="S306">
            <v>771.41937209203138</v>
          </cell>
          <cell r="T306">
            <v>-5.2754461816213976</v>
          </cell>
          <cell r="V306">
            <v>1418.0710499808674</v>
          </cell>
        </row>
        <row r="307">
          <cell r="M307" t="str">
            <v>Tier1_indor2_HZ3_resistheat_0-55gallons</v>
          </cell>
          <cell r="N307">
            <v>1420.1998110572388</v>
          </cell>
          <cell r="O307">
            <v>-296.07348237963924</v>
          </cell>
          <cell r="P307">
            <v>0</v>
          </cell>
          <cell r="Q307">
            <v>-42.739361833615227</v>
          </cell>
          <cell r="R307">
            <v>0</v>
          </cell>
          <cell r="S307">
            <v>771.41937209203138</v>
          </cell>
          <cell r="T307">
            <v>-3.4785971207945985</v>
          </cell>
          <cell r="V307">
            <v>1124.1263286775995</v>
          </cell>
        </row>
        <row r="308">
          <cell r="M308" t="str">
            <v>Tier1_indor2_HZ3_hp85_0-55gallons</v>
          </cell>
          <cell r="N308">
            <v>1403.0511361895469</v>
          </cell>
          <cell r="O308">
            <v>-224.43761986935647</v>
          </cell>
          <cell r="P308">
            <v>0</v>
          </cell>
          <cell r="Q308">
            <v>-32.398445708731316</v>
          </cell>
          <cell r="R308">
            <v>38.754255324100839</v>
          </cell>
          <cell r="S308">
            <v>771.41937209203138</v>
          </cell>
          <cell r="T308">
            <v>-2.6369401676927127</v>
          </cell>
          <cell r="V308">
            <v>1217.3677716442912</v>
          </cell>
        </row>
        <row r="309">
          <cell r="M309" t="str">
            <v>Tier1_garage_HZ1_&gt;55gallons</v>
          </cell>
          <cell r="N309">
            <v>0</v>
          </cell>
          <cell r="O309">
            <v>0</v>
          </cell>
          <cell r="P309">
            <v>0</v>
          </cell>
          <cell r="Q309">
            <v>0</v>
          </cell>
          <cell r="R309">
            <v>0</v>
          </cell>
          <cell r="S309">
            <v>0</v>
          </cell>
          <cell r="T309">
            <v>0</v>
          </cell>
          <cell r="V309">
            <v>0</v>
          </cell>
        </row>
        <row r="310">
          <cell r="M310" t="str">
            <v>Tier1_garage_HZ2_&gt;55gallons</v>
          </cell>
          <cell r="N310">
            <v>0</v>
          </cell>
          <cell r="O310">
            <v>0</v>
          </cell>
          <cell r="P310">
            <v>0</v>
          </cell>
          <cell r="Q310">
            <v>0</v>
          </cell>
          <cell r="R310">
            <v>0</v>
          </cell>
          <cell r="S310">
            <v>0</v>
          </cell>
          <cell r="T310">
            <v>0</v>
          </cell>
          <cell r="V310">
            <v>0</v>
          </cell>
        </row>
        <row r="311">
          <cell r="M311" t="str">
            <v>Tier1_garage_HZ3_&gt;55gallons</v>
          </cell>
          <cell r="N311">
            <v>0</v>
          </cell>
          <cell r="O311">
            <v>0</v>
          </cell>
          <cell r="P311">
            <v>0</v>
          </cell>
          <cell r="Q311">
            <v>0</v>
          </cell>
          <cell r="R311">
            <v>0</v>
          </cell>
          <cell r="S311">
            <v>0</v>
          </cell>
          <cell r="T311">
            <v>0</v>
          </cell>
          <cell r="V311">
            <v>0</v>
          </cell>
        </row>
        <row r="312">
          <cell r="M312" t="str">
            <v>Tier1_basmnt_HZ1_&gt;55gallons</v>
          </cell>
          <cell r="N312">
            <v>0</v>
          </cell>
          <cell r="O312">
            <v>0</v>
          </cell>
          <cell r="P312">
            <v>0</v>
          </cell>
          <cell r="Q312">
            <v>0</v>
          </cell>
          <cell r="R312">
            <v>0</v>
          </cell>
          <cell r="S312">
            <v>0</v>
          </cell>
          <cell r="T312">
            <v>0</v>
          </cell>
          <cell r="V312">
            <v>0</v>
          </cell>
        </row>
        <row r="313">
          <cell r="M313" t="str">
            <v>Tier1_basmnt_HZ2_&gt;55gallons</v>
          </cell>
          <cell r="N313">
            <v>0</v>
          </cell>
          <cell r="O313">
            <v>0</v>
          </cell>
          <cell r="P313">
            <v>0</v>
          </cell>
          <cell r="Q313">
            <v>0</v>
          </cell>
          <cell r="R313">
            <v>0</v>
          </cell>
          <cell r="S313">
            <v>0</v>
          </cell>
          <cell r="T313">
            <v>0</v>
          </cell>
          <cell r="V313">
            <v>0</v>
          </cell>
        </row>
        <row r="314">
          <cell r="M314" t="str">
            <v>Tier1_basmnt_HZ3_&gt;55gallons</v>
          </cell>
          <cell r="N314">
            <v>0</v>
          </cell>
          <cell r="O314">
            <v>0</v>
          </cell>
          <cell r="P314">
            <v>0</v>
          </cell>
          <cell r="Q314">
            <v>0</v>
          </cell>
          <cell r="R314">
            <v>0</v>
          </cell>
          <cell r="S314">
            <v>0</v>
          </cell>
          <cell r="T314">
            <v>0</v>
          </cell>
          <cell r="V314">
            <v>0</v>
          </cell>
        </row>
        <row r="315">
          <cell r="M315" t="str">
            <v>Tier1_indor2_HZ1_gas_&gt;55gallons</v>
          </cell>
          <cell r="N315">
            <v>0</v>
          </cell>
          <cell r="O315">
            <v>0</v>
          </cell>
          <cell r="P315">
            <v>0</v>
          </cell>
          <cell r="Q315">
            <v>0</v>
          </cell>
          <cell r="R315">
            <v>0</v>
          </cell>
          <cell r="S315">
            <v>0</v>
          </cell>
          <cell r="T315">
            <v>0</v>
          </cell>
          <cell r="V315">
            <v>0</v>
          </cell>
        </row>
        <row r="316">
          <cell r="M316" t="str">
            <v>Tier1_indor2_HZ1_resistheat_&gt;55gallons</v>
          </cell>
          <cell r="N316">
            <v>0</v>
          </cell>
          <cell r="O316">
            <v>0</v>
          </cell>
          <cell r="P316">
            <v>0</v>
          </cell>
          <cell r="Q316">
            <v>0</v>
          </cell>
          <cell r="R316">
            <v>0</v>
          </cell>
          <cell r="S316">
            <v>0</v>
          </cell>
          <cell r="T316">
            <v>0</v>
          </cell>
          <cell r="V316">
            <v>0</v>
          </cell>
        </row>
        <row r="317">
          <cell r="M317" t="str">
            <v>Tier1_indor2_HZ1_hp85_&gt;55gallons</v>
          </cell>
          <cell r="N317">
            <v>0</v>
          </cell>
          <cell r="O317">
            <v>0</v>
          </cell>
          <cell r="P317">
            <v>0</v>
          </cell>
          <cell r="Q317">
            <v>0</v>
          </cell>
          <cell r="R317">
            <v>0</v>
          </cell>
          <cell r="S317">
            <v>0</v>
          </cell>
          <cell r="T317">
            <v>0</v>
          </cell>
          <cell r="V317">
            <v>0</v>
          </cell>
        </row>
        <row r="318">
          <cell r="M318" t="str">
            <v>Tier1_indor2_HZ2_gas_&gt;55gallons</v>
          </cell>
          <cell r="N318">
            <v>0</v>
          </cell>
          <cell r="O318">
            <v>0</v>
          </cell>
          <cell r="P318">
            <v>0</v>
          </cell>
          <cell r="Q318">
            <v>0</v>
          </cell>
          <cell r="R318">
            <v>0</v>
          </cell>
          <cell r="S318">
            <v>0</v>
          </cell>
          <cell r="T318">
            <v>0</v>
          </cell>
          <cell r="V318">
            <v>0</v>
          </cell>
        </row>
        <row r="319">
          <cell r="M319" t="str">
            <v>Tier1_indor2_HZ2_resistheat_&gt;55gallons</v>
          </cell>
          <cell r="N319">
            <v>0</v>
          </cell>
          <cell r="O319">
            <v>0</v>
          </cell>
          <cell r="P319">
            <v>0</v>
          </cell>
          <cell r="Q319">
            <v>0</v>
          </cell>
          <cell r="R319">
            <v>0</v>
          </cell>
          <cell r="S319">
            <v>0</v>
          </cell>
          <cell r="T319">
            <v>0</v>
          </cell>
          <cell r="V319">
            <v>0</v>
          </cell>
        </row>
        <row r="320">
          <cell r="M320" t="str">
            <v>Tier1_indor2_HZ2_hp85_&gt;55gallons</v>
          </cell>
          <cell r="N320">
            <v>0</v>
          </cell>
          <cell r="O320">
            <v>0</v>
          </cell>
          <cell r="P320">
            <v>0</v>
          </cell>
          <cell r="Q320">
            <v>0</v>
          </cell>
          <cell r="R320">
            <v>0</v>
          </cell>
          <cell r="S320">
            <v>0</v>
          </cell>
          <cell r="T320">
            <v>0</v>
          </cell>
          <cell r="V320">
            <v>0</v>
          </cell>
        </row>
        <row r="321">
          <cell r="M321" t="str">
            <v>Tier1_indor2_HZ3_gas_&gt;55gallons</v>
          </cell>
          <cell r="N321">
            <v>0</v>
          </cell>
          <cell r="O321">
            <v>0</v>
          </cell>
          <cell r="P321">
            <v>0</v>
          </cell>
          <cell r="Q321">
            <v>0</v>
          </cell>
          <cell r="R321">
            <v>0</v>
          </cell>
          <cell r="S321">
            <v>0</v>
          </cell>
          <cell r="T321">
            <v>0</v>
          </cell>
          <cell r="V321">
            <v>0</v>
          </cell>
        </row>
        <row r="322">
          <cell r="M322" t="str">
            <v>Tier1_indor2_HZ3_resistheat_&gt;55gallons</v>
          </cell>
          <cell r="N322">
            <v>0</v>
          </cell>
          <cell r="O322">
            <v>0</v>
          </cell>
          <cell r="P322">
            <v>0</v>
          </cell>
          <cell r="Q322">
            <v>0</v>
          </cell>
          <cell r="R322">
            <v>0</v>
          </cell>
          <cell r="S322">
            <v>0</v>
          </cell>
          <cell r="T322">
            <v>0</v>
          </cell>
          <cell r="V322">
            <v>0</v>
          </cell>
        </row>
        <row r="323">
          <cell r="M323" t="str">
            <v>Tier1_indor2_HZ3_hp85_&gt;55gallons</v>
          </cell>
          <cell r="N323">
            <v>0</v>
          </cell>
          <cell r="O323">
            <v>0</v>
          </cell>
          <cell r="P323">
            <v>0</v>
          </cell>
          <cell r="Q323">
            <v>0</v>
          </cell>
          <cell r="R323">
            <v>0</v>
          </cell>
          <cell r="S323">
            <v>0</v>
          </cell>
          <cell r="T323">
            <v>0</v>
          </cell>
          <cell r="V323">
            <v>0</v>
          </cell>
        </row>
        <row r="324">
          <cell r="M324" t="str">
            <v>Tier1_garage_HZ1_AnySize</v>
          </cell>
          <cell r="N324">
            <v>1066.9768842825154</v>
          </cell>
          <cell r="O324">
            <v>0</v>
          </cell>
          <cell r="P324">
            <v>0</v>
          </cell>
          <cell r="Q324">
            <v>0</v>
          </cell>
          <cell r="R324">
            <v>0</v>
          </cell>
          <cell r="S324">
            <v>795.68524918843616</v>
          </cell>
          <cell r="T324">
            <v>0</v>
          </cell>
          <cell r="V324">
            <v>1066.9768842825154</v>
          </cell>
        </row>
        <row r="325">
          <cell r="M325" t="str">
            <v>Tier1_garage_HZ2_AnySize</v>
          </cell>
          <cell r="N325">
            <v>881.36117450984523</v>
          </cell>
          <cell r="O325">
            <v>0</v>
          </cell>
          <cell r="P325">
            <v>0</v>
          </cell>
          <cell r="Q325">
            <v>0</v>
          </cell>
          <cell r="R325">
            <v>0</v>
          </cell>
          <cell r="S325">
            <v>795.68524918843616</v>
          </cell>
          <cell r="T325">
            <v>0</v>
          </cell>
          <cell r="V325">
            <v>881.36117450984523</v>
          </cell>
        </row>
        <row r="326">
          <cell r="M326" t="str">
            <v>Tier1_garage_HZ3_AnySize</v>
          </cell>
          <cell r="N326">
            <v>724.02866491801205</v>
          </cell>
          <cell r="O326">
            <v>0</v>
          </cell>
          <cell r="P326">
            <v>0</v>
          </cell>
          <cell r="Q326">
            <v>0</v>
          </cell>
          <cell r="R326">
            <v>0</v>
          </cell>
          <cell r="S326">
            <v>795.68524918843616</v>
          </cell>
          <cell r="T326">
            <v>0</v>
          </cell>
          <cell r="V326">
            <v>724.02866491801205</v>
          </cell>
        </row>
        <row r="327">
          <cell r="M327" t="str">
            <v>Tier1_basmnt_HZ1_AnySize</v>
          </cell>
          <cell r="N327">
            <v>1175.6966939406445</v>
          </cell>
          <cell r="O327">
            <v>0</v>
          </cell>
          <cell r="P327">
            <v>0</v>
          </cell>
          <cell r="Q327">
            <v>0</v>
          </cell>
          <cell r="R327">
            <v>0</v>
          </cell>
          <cell r="S327">
            <v>795.68524918843616</v>
          </cell>
          <cell r="T327">
            <v>0</v>
          </cell>
          <cell r="V327">
            <v>1175.6966939406445</v>
          </cell>
        </row>
        <row r="328">
          <cell r="M328" t="str">
            <v>Tier1_basmnt_HZ2_AnySize</v>
          </cell>
          <cell r="N328">
            <v>1209.8898934285203</v>
          </cell>
          <cell r="O328">
            <v>0</v>
          </cell>
          <cell r="P328">
            <v>0</v>
          </cell>
          <cell r="Q328">
            <v>0</v>
          </cell>
          <cell r="R328">
            <v>0</v>
          </cell>
          <cell r="S328">
            <v>795.68524918843616</v>
          </cell>
          <cell r="T328">
            <v>0</v>
          </cell>
          <cell r="V328">
            <v>1209.8898934285203</v>
          </cell>
        </row>
        <row r="329">
          <cell r="M329" t="str">
            <v>Tier1_basmnt_HZ3_AnySize</v>
          </cell>
          <cell r="N329">
            <v>1206.2939716516844</v>
          </cell>
          <cell r="O329">
            <v>0</v>
          </cell>
          <cell r="P329">
            <v>0</v>
          </cell>
          <cell r="Q329">
            <v>0</v>
          </cell>
          <cell r="R329">
            <v>0</v>
          </cell>
          <cell r="S329">
            <v>795.68524918843616</v>
          </cell>
          <cell r="T329">
            <v>0</v>
          </cell>
          <cell r="V329">
            <v>1206.2939716516844</v>
          </cell>
        </row>
        <row r="330">
          <cell r="M330" t="str">
            <v>Tier1_indor2_HZ1_gas_AnySize</v>
          </cell>
          <cell r="N330">
            <v>1297.7517778335066</v>
          </cell>
          <cell r="O330">
            <v>-14.420521723212973</v>
          </cell>
          <cell r="P330">
            <v>-17.367518077402124</v>
          </cell>
          <cell r="Q330">
            <v>-98.590643740351226</v>
          </cell>
          <cell r="R330">
            <v>15.807007314358804</v>
          </cell>
          <cell r="S330">
            <v>795.68524918843616</v>
          </cell>
          <cell r="T330">
            <v>-8.0243858293347348</v>
          </cell>
          <cell r="V330">
            <v>1299.1382634246525</v>
          </cell>
        </row>
        <row r="331">
          <cell r="M331" t="str">
            <v>Tier1_indor2_HZ1_resistheat_AnySize</v>
          </cell>
          <cell r="N331">
            <v>1302.5094686693919</v>
          </cell>
          <cell r="O331">
            <v>-347.51995419074683</v>
          </cell>
          <cell r="P331">
            <v>0</v>
          </cell>
          <cell r="Q331">
            <v>-65.474773977966905</v>
          </cell>
          <cell r="R331">
            <v>0</v>
          </cell>
          <cell r="S331">
            <v>795.68524918843616</v>
          </cell>
          <cell r="T331">
            <v>-5.3290538387331612</v>
          </cell>
          <cell r="V331">
            <v>954.98951447864511</v>
          </cell>
        </row>
        <row r="332">
          <cell r="M332" t="str">
            <v>Tier1_indor2_HZ1_hp85_AnySize</v>
          </cell>
          <cell r="N332">
            <v>1292.9924022259913</v>
          </cell>
          <cell r="O332">
            <v>-179.07353974645898</v>
          </cell>
          <cell r="P332">
            <v>0</v>
          </cell>
          <cell r="Q332">
            <v>-33.738492995709798</v>
          </cell>
          <cell r="R332">
            <v>31.799497459487061</v>
          </cell>
          <cell r="S332">
            <v>795.68524918843616</v>
          </cell>
          <cell r="T332">
            <v>-2.7460078849964757</v>
          </cell>
          <cell r="V332">
            <v>1145.7183599390196</v>
          </cell>
        </row>
        <row r="333">
          <cell r="M333" t="str">
            <v>Tier1_indor2_HZ2_gas_AnySize</v>
          </cell>
          <cell r="N333">
            <v>1363.7715763839201</v>
          </cell>
          <cell r="O333">
            <v>-13.772654600643252</v>
          </cell>
          <cell r="P333">
            <v>-16.173717222653153</v>
          </cell>
          <cell r="Q333">
            <v>-70.395993694788515</v>
          </cell>
          <cell r="R333">
            <v>17.602072842244272</v>
          </cell>
          <cell r="S333">
            <v>795.68524918843616</v>
          </cell>
          <cell r="T333">
            <v>-5.7295965703812719</v>
          </cell>
          <cell r="V333">
            <v>1367.600994625521</v>
          </cell>
        </row>
        <row r="334">
          <cell r="M334" t="str">
            <v>Tier1_indor2_HZ2_resistheat_AnySize</v>
          </cell>
          <cell r="N334">
            <v>1371.8777980851187</v>
          </cell>
          <cell r="O334">
            <v>-323.06719538366309</v>
          </cell>
          <cell r="P334">
            <v>0</v>
          </cell>
          <cell r="Q334">
            <v>-46.636009578084</v>
          </cell>
          <cell r="R334">
            <v>0</v>
          </cell>
          <cell r="S334">
            <v>795.68524918843616</v>
          </cell>
          <cell r="T334">
            <v>-3.7957489696553539</v>
          </cell>
          <cell r="V334">
            <v>1048.8106027014555</v>
          </cell>
        </row>
        <row r="335">
          <cell r="M335" t="str">
            <v>Tier1_indor2_HZ2_hp85_AnySize</v>
          </cell>
          <cell r="N335">
            <v>1355.1585642717912</v>
          </cell>
          <cell r="O335">
            <v>-218.3993050773386</v>
          </cell>
          <cell r="P335">
            <v>0</v>
          </cell>
          <cell r="Q335">
            <v>-31.526791419778935</v>
          </cell>
          <cell r="R335">
            <v>35.406163954261594</v>
          </cell>
          <cell r="S335">
            <v>795.68524918843616</v>
          </cell>
          <cell r="T335">
            <v>-2.5659953999237848</v>
          </cell>
          <cell r="V335">
            <v>1172.1654231487141</v>
          </cell>
        </row>
        <row r="336">
          <cell r="M336" t="str">
            <v>Tier1_indor2_HZ3_gas_AnySize</v>
          </cell>
          <cell r="N336">
            <v>1386.8507659023608</v>
          </cell>
          <cell r="O336">
            <v>-12.693566553030772</v>
          </cell>
          <cell r="P336">
            <v>-14.81123786993253</v>
          </cell>
          <cell r="Q336">
            <v>-64.477522330168739</v>
          </cell>
          <cell r="R336">
            <v>18.498408275429529</v>
          </cell>
          <cell r="S336">
            <v>795.68524918843616</v>
          </cell>
          <cell r="T336">
            <v>-5.2478865830253358</v>
          </cell>
          <cell r="V336">
            <v>1392.6556076247596</v>
          </cell>
        </row>
        <row r="337">
          <cell r="M337" t="str">
            <v>Tier1_indor2_HZ3_resistheat_AnySize</v>
          </cell>
          <cell r="N337">
            <v>1394.5847574895361</v>
          </cell>
          <cell r="O337">
            <v>-294.30389377477434</v>
          </cell>
          <cell r="P337">
            <v>0</v>
          </cell>
          <cell r="Q337">
            <v>-42.483914817313419</v>
          </cell>
          <cell r="R337">
            <v>0</v>
          </cell>
          <cell r="S337">
            <v>795.68524918843616</v>
          </cell>
          <cell r="T337">
            <v>-3.4578060463072822</v>
          </cell>
          <cell r="V337">
            <v>1100.2808637147618</v>
          </cell>
        </row>
        <row r="338">
          <cell r="M338" t="str">
            <v>Tier1_indor2_HZ3_hp85_AnySize</v>
          </cell>
          <cell r="N338">
            <v>1379.2186718025982</v>
          </cell>
          <cell r="O338">
            <v>-225.54583666242522</v>
          </cell>
          <cell r="P338">
            <v>0</v>
          </cell>
          <cell r="Q338">
            <v>-32.558421124727268</v>
          </cell>
          <cell r="R338">
            <v>37.208244768149399</v>
          </cell>
          <cell r="S338">
            <v>795.68524918843616</v>
          </cell>
          <cell r="T338">
            <v>-2.6499607182486113</v>
          </cell>
          <cell r="V338">
            <v>1190.8810799083224</v>
          </cell>
        </row>
        <row r="339">
          <cell r="M339" t="str">
            <v>Tier2_garage_HZ1_0-55gallons</v>
          </cell>
          <cell r="N339">
            <v>1592.3351925416334</v>
          </cell>
          <cell r="O339">
            <v>0</v>
          </cell>
          <cell r="P339">
            <v>0</v>
          </cell>
          <cell r="Q339">
            <v>0</v>
          </cell>
          <cell r="R339">
            <v>0</v>
          </cell>
          <cell r="S339">
            <v>786.02704476334873</v>
          </cell>
          <cell r="T339">
            <v>0</v>
          </cell>
          <cell r="V339">
            <v>1592.3351925416334</v>
          </cell>
        </row>
        <row r="340">
          <cell r="M340" t="str">
            <v>Tier2_garage_HZ2_0-55gallons</v>
          </cell>
          <cell r="N340">
            <v>1602.7073508122983</v>
          </cell>
          <cell r="O340">
            <v>0</v>
          </cell>
          <cell r="P340">
            <v>0</v>
          </cell>
          <cell r="Q340">
            <v>0</v>
          </cell>
          <cell r="R340">
            <v>0</v>
          </cell>
          <cell r="S340">
            <v>786.02704476334873</v>
          </cell>
          <cell r="T340">
            <v>0</v>
          </cell>
          <cell r="V340">
            <v>1602.7073508122983</v>
          </cell>
        </row>
        <row r="341">
          <cell r="M341" t="str">
            <v>Tier2_garage_HZ3_0-55gallons</v>
          </cell>
          <cell r="N341">
            <v>1570.4932531415759</v>
          </cell>
          <cell r="O341">
            <v>0</v>
          </cell>
          <cell r="P341">
            <v>0</v>
          </cell>
          <cell r="Q341">
            <v>0</v>
          </cell>
          <cell r="R341">
            <v>0</v>
          </cell>
          <cell r="S341">
            <v>786.02704476334873</v>
          </cell>
          <cell r="T341">
            <v>0</v>
          </cell>
          <cell r="V341">
            <v>1570.4932531415759</v>
          </cell>
        </row>
        <row r="342">
          <cell r="M342" t="str">
            <v>Tier2_basmnt_HZ1_0-55gallons</v>
          </cell>
          <cell r="N342">
            <v>1613.6458710496743</v>
          </cell>
          <cell r="O342">
            <v>0</v>
          </cell>
          <cell r="P342">
            <v>0</v>
          </cell>
          <cell r="Q342">
            <v>0</v>
          </cell>
          <cell r="R342">
            <v>0</v>
          </cell>
          <cell r="S342">
            <v>786.02704476334873</v>
          </cell>
          <cell r="T342">
            <v>0</v>
          </cell>
          <cell r="V342">
            <v>1613.6458710496743</v>
          </cell>
        </row>
        <row r="343">
          <cell r="M343" t="str">
            <v>Tier2_basmnt_HZ2_0-55gallons</v>
          </cell>
          <cell r="N343">
            <v>1677.6677060773641</v>
          </cell>
          <cell r="O343">
            <v>0</v>
          </cell>
          <cell r="P343">
            <v>0</v>
          </cell>
          <cell r="Q343">
            <v>0</v>
          </cell>
          <cell r="R343">
            <v>0</v>
          </cell>
          <cell r="S343">
            <v>786.02704476334873</v>
          </cell>
          <cell r="T343">
            <v>0</v>
          </cell>
          <cell r="V343">
            <v>1677.6677060773641</v>
          </cell>
        </row>
        <row r="344">
          <cell r="M344" t="str">
            <v>Tier2_basmnt_HZ3_0-55gallons</v>
          </cell>
          <cell r="N344">
            <v>1750.3177526457534</v>
          </cell>
          <cell r="O344">
            <v>0</v>
          </cell>
          <cell r="P344">
            <v>0</v>
          </cell>
          <cell r="Q344">
            <v>0</v>
          </cell>
          <cell r="R344">
            <v>0</v>
          </cell>
          <cell r="S344">
            <v>786.02704476334873</v>
          </cell>
          <cell r="T344">
            <v>0</v>
          </cell>
          <cell r="V344">
            <v>1750.3177526457534</v>
          </cell>
        </row>
        <row r="345">
          <cell r="M345" t="str">
            <v>Tier2_indor2_HZ1_gas_0-55gallons</v>
          </cell>
          <cell r="N345">
            <v>1690.7319433377302</v>
          </cell>
          <cell r="O345">
            <v>-19.296096110995919</v>
          </cell>
          <cell r="P345">
            <v>-23.235875398183154</v>
          </cell>
          <cell r="Q345">
            <v>-131.90426360305662</v>
          </cell>
          <cell r="R345">
            <v>18.346999664300771</v>
          </cell>
          <cell r="S345">
            <v>786.02704476334873</v>
          </cell>
          <cell r="T345">
            <v>-10.735812887810546</v>
          </cell>
          <cell r="V345">
            <v>1689.782846891035</v>
          </cell>
        </row>
        <row r="346">
          <cell r="M346" t="str">
            <v>Tier2_indor2_HZ1_resistheat_0-55gallons</v>
          </cell>
          <cell r="N346">
            <v>1694.7063291146155</v>
          </cell>
          <cell r="O346">
            <v>-465.11691390473607</v>
          </cell>
          <cell r="P346">
            <v>0</v>
          </cell>
          <cell r="Q346">
            <v>-87.630722909587774</v>
          </cell>
          <cell r="R346">
            <v>0</v>
          </cell>
          <cell r="S346">
            <v>786.02704476334873</v>
          </cell>
          <cell r="T346">
            <v>-7.1323474972124137</v>
          </cell>
          <cell r="V346">
            <v>1229.5894152098795</v>
          </cell>
        </row>
        <row r="347">
          <cell r="M347" t="str">
            <v>Tier2_indor2_HZ1_hp85_0-55gallons</v>
          </cell>
          <cell r="N347">
            <v>1686.6742106345671</v>
          </cell>
          <cell r="O347">
            <v>-239.48304433888816</v>
          </cell>
          <cell r="P347">
            <v>0</v>
          </cell>
          <cell r="Q347">
            <v>-45.119993860950075</v>
          </cell>
          <cell r="R347">
            <v>36.922027293961563</v>
          </cell>
          <cell r="S347">
            <v>786.02704476334873</v>
          </cell>
          <cell r="T347">
            <v>-3.6723590152327379</v>
          </cell>
          <cell r="V347">
            <v>1484.1131935896403</v>
          </cell>
        </row>
        <row r="348">
          <cell r="M348" t="str">
            <v>Tier2_indor2_HZ2_gas_0-55gallons</v>
          </cell>
          <cell r="N348">
            <v>1778.0629793676419</v>
          </cell>
          <cell r="O348">
            <v>-18.442973989331648</v>
          </cell>
          <cell r="P348">
            <v>-21.663869793297728</v>
          </cell>
          <cell r="Q348">
            <v>-94.291153093930774</v>
          </cell>
          <cell r="R348">
            <v>21.969374437174007</v>
          </cell>
          <cell r="S348">
            <v>786.02704476334873</v>
          </cell>
          <cell r="T348">
            <v>-7.6744462153146156</v>
          </cell>
          <cell r="V348">
            <v>1781.5893798154843</v>
          </cell>
        </row>
        <row r="349">
          <cell r="M349" t="str">
            <v>Tier2_indor2_HZ2_resistheat_0-55gallons</v>
          </cell>
          <cell r="N349">
            <v>1782.9947481095091</v>
          </cell>
          <cell r="O349">
            <v>-433.73315656480827</v>
          </cell>
          <cell r="P349">
            <v>0</v>
          </cell>
          <cell r="Q349">
            <v>-62.611072658948132</v>
          </cell>
          <cell r="R349">
            <v>0</v>
          </cell>
          <cell r="S349">
            <v>786.02704476334873</v>
          </cell>
          <cell r="T349">
            <v>-5.095974477325397</v>
          </cell>
          <cell r="V349">
            <v>1349.2615915447009</v>
          </cell>
        </row>
        <row r="350">
          <cell r="M350" t="str">
            <v>Tier2_indor2_HZ2_hp85_0-55gallons</v>
          </cell>
          <cell r="N350">
            <v>1773.1093792693423</v>
          </cell>
          <cell r="O350">
            <v>-291.50854236524225</v>
          </cell>
          <cell r="P350">
            <v>0</v>
          </cell>
          <cell r="Q350">
            <v>-42.08039493980219</v>
          </cell>
          <cell r="R350">
            <v>44.201422436392917</v>
          </cell>
          <cell r="S350">
            <v>786.02704476334873</v>
          </cell>
          <cell r="T350">
            <v>-3.424963181466238</v>
          </cell>
          <cell r="V350">
            <v>1525.802259340493</v>
          </cell>
        </row>
        <row r="351">
          <cell r="M351" t="str">
            <v>Tier2_indor2_HZ3_gas_0-55gallons</v>
          </cell>
          <cell r="N351">
            <v>1868.1099417158507</v>
          </cell>
          <cell r="O351">
            <v>-17.40724435130868</v>
          </cell>
          <cell r="P351">
            <v>-20.309150222865156</v>
          </cell>
          <cell r="Q351">
            <v>-88.411761221508911</v>
          </cell>
          <cell r="R351">
            <v>24.113470385906165</v>
          </cell>
          <cell r="S351">
            <v>786.02704476334873</v>
          </cell>
          <cell r="T351">
            <v>-7.19591694482504</v>
          </cell>
          <cell r="V351">
            <v>1874.8161677504481</v>
          </cell>
        </row>
        <row r="352">
          <cell r="M352" t="str">
            <v>Tier2_indor2_HZ3_resistheat_0-55gallons</v>
          </cell>
          <cell r="N352">
            <v>1871.5193452227236</v>
          </cell>
          <cell r="O352">
            <v>-404.42875163059301</v>
          </cell>
          <cell r="P352">
            <v>0</v>
          </cell>
          <cell r="Q352">
            <v>-58.380867522926316</v>
          </cell>
          <cell r="R352">
            <v>0</v>
          </cell>
          <cell r="S352">
            <v>786.02704476334873</v>
          </cell>
          <cell r="T352">
            <v>-4.7516740765888965</v>
          </cell>
          <cell r="V352">
            <v>1467.0905935921305</v>
          </cell>
        </row>
        <row r="353">
          <cell r="M353" t="str">
            <v>Tier2_indor2_HZ3_hp85_0-55gallons</v>
          </cell>
          <cell r="N353">
            <v>1864.6646038928568</v>
          </cell>
          <cell r="O353">
            <v>-311.71081736680867</v>
          </cell>
          <cell r="P353">
            <v>0</v>
          </cell>
          <cell r="Q353">
            <v>-44.996672122798856</v>
          </cell>
          <cell r="R353">
            <v>48.514289113698922</v>
          </cell>
          <cell r="S353">
            <v>786.02704476334873</v>
          </cell>
          <cell r="T353">
            <v>-3.66232174221649</v>
          </cell>
          <cell r="V353">
            <v>1601.468075639747</v>
          </cell>
        </row>
        <row r="354">
          <cell r="M354" t="str">
            <v>Tier2_ducted_HZ1_gas_0-55gallons</v>
          </cell>
          <cell r="N354">
            <v>1632.359606480165</v>
          </cell>
          <cell r="O354">
            <v>-17.937818774839918</v>
          </cell>
          <cell r="P354">
            <v>-21.586425295592118</v>
          </cell>
          <cell r="Q354">
            <v>-122.54291361107208</v>
          </cell>
          <cell r="R354">
            <v>1.515826513089173</v>
          </cell>
          <cell r="S354">
            <v>967.46310423621696</v>
          </cell>
          <cell r="T354">
            <v>-9.9738837496160784</v>
          </cell>
          <cell r="V354">
            <v>1615.9376142184142</v>
          </cell>
        </row>
        <row r="355">
          <cell r="M355" t="str">
            <v>Tier2_ducted_HZ1_resistheat_0-55gallons</v>
          </cell>
          <cell r="N355">
            <v>1636.5777268061045</v>
          </cell>
          <cell r="O355">
            <v>-468.64443261151189</v>
          </cell>
          <cell r="P355">
            <v>0</v>
          </cell>
          <cell r="Q355">
            <v>-88.295327883328383</v>
          </cell>
          <cell r="R355">
            <v>0</v>
          </cell>
          <cell r="S355">
            <v>967.46310423621696</v>
          </cell>
          <cell r="T355">
            <v>-7.1864403252036233</v>
          </cell>
          <cell r="V355">
            <v>1167.9332941945927</v>
          </cell>
        </row>
        <row r="356">
          <cell r="M356" t="str">
            <v>Tier2_ducted_HZ1_hp85_0-55gallons</v>
          </cell>
          <cell r="N356">
            <v>1628.1302814087992</v>
          </cell>
          <cell r="O356">
            <v>-187.92273466513407</v>
          </cell>
          <cell r="P356">
            <v>0</v>
          </cell>
          <cell r="Q356">
            <v>-35.405732618068619</v>
          </cell>
          <cell r="R356">
            <v>3.0763362637015215</v>
          </cell>
          <cell r="S356">
            <v>967.46310423621696</v>
          </cell>
          <cell r="T356">
            <v>-2.8817060962283176</v>
          </cell>
          <cell r="V356">
            <v>1443.2838830073665</v>
          </cell>
        </row>
        <row r="357">
          <cell r="M357" t="str">
            <v>Tier2_ducted_HZ2_gas_0-55gallons</v>
          </cell>
          <cell r="N357">
            <v>1714.3278185555855</v>
          </cell>
          <cell r="O357">
            <v>-19.065990606513285</v>
          </cell>
          <cell r="P357">
            <v>-22.392432612129248</v>
          </cell>
          <cell r="Q357">
            <v>-97.462594879622458</v>
          </cell>
          <cell r="R357">
            <v>1.885424983243813</v>
          </cell>
          <cell r="S357">
            <v>967.46310423621696</v>
          </cell>
          <cell r="T357">
            <v>-7.9325728646413669</v>
          </cell>
          <cell r="V357">
            <v>1697.1472529323162</v>
          </cell>
        </row>
        <row r="358">
          <cell r="M358" t="str">
            <v>Tier2_ducted_HZ2_resistheat_0-55gallons</v>
          </cell>
          <cell r="N358">
            <v>1719.7611783287766</v>
          </cell>
          <cell r="O358">
            <v>-498.9477465269382</v>
          </cell>
          <cell r="P358">
            <v>0</v>
          </cell>
          <cell r="Q358">
            <v>-72.025053049290165</v>
          </cell>
          <cell r="R358">
            <v>0</v>
          </cell>
          <cell r="S358">
            <v>967.46310423621696</v>
          </cell>
          <cell r="T358">
            <v>-5.8621872534671349</v>
          </cell>
          <cell r="V358">
            <v>1220.8134318018383</v>
          </cell>
        </row>
        <row r="359">
          <cell r="M359" t="str">
            <v>Tier2_ducted_HZ2_hp85_0-55gallons</v>
          </cell>
          <cell r="N359">
            <v>1708.8715463568137</v>
          </cell>
          <cell r="O359">
            <v>-247.84685694034286</v>
          </cell>
          <cell r="P359">
            <v>0</v>
          </cell>
          <cell r="Q359">
            <v>-35.777660373227654</v>
          </cell>
          <cell r="R359">
            <v>3.8219832745135163</v>
          </cell>
          <cell r="S359">
            <v>967.46310423621696</v>
          </cell>
          <cell r="T359">
            <v>-2.9119776483230018</v>
          </cell>
          <cell r="V359">
            <v>1464.8466726909844</v>
          </cell>
        </row>
        <row r="360">
          <cell r="M360" t="str">
            <v>Tier2_ducted_HZ3_gas_0-55gallons</v>
          </cell>
          <cell r="N360">
            <v>1802.2036409203424</v>
          </cell>
          <cell r="O360">
            <v>-19.208117328997325</v>
          </cell>
          <cell r="P360">
            <v>-22.370964808939654</v>
          </cell>
          <cell r="Q360">
            <v>-97.392311865698559</v>
          </cell>
          <cell r="R360">
            <v>2.3408934163435675</v>
          </cell>
          <cell r="S360">
            <v>967.46310423621696</v>
          </cell>
          <cell r="T360">
            <v>-7.926852463601497</v>
          </cell>
          <cell r="V360">
            <v>1785.3364170076886</v>
          </cell>
        </row>
        <row r="361">
          <cell r="M361" t="str">
            <v>Tier2_ducted_HZ3_resistheat_0-55gallons</v>
          </cell>
          <cell r="N361">
            <v>1806.2194296931725</v>
          </cell>
          <cell r="O361">
            <v>-506.11887791454097</v>
          </cell>
          <cell r="P361">
            <v>0</v>
          </cell>
          <cell r="Q361">
            <v>-73.060233831668484</v>
          </cell>
          <cell r="R361">
            <v>0</v>
          </cell>
          <cell r="S361">
            <v>967.46310423621696</v>
          </cell>
          <cell r="T361">
            <v>-5.9464415973457783</v>
          </cell>
          <cell r="V361">
            <v>1300.1005517786316</v>
          </cell>
        </row>
        <row r="362">
          <cell r="M362" t="str">
            <v>Tier2_ducted_HZ3_hp85_0-55gallons</v>
          </cell>
          <cell r="N362">
            <v>1798.1699552049138</v>
          </cell>
          <cell r="O362">
            <v>-292.95475190471404</v>
          </cell>
          <cell r="P362">
            <v>0</v>
          </cell>
          <cell r="Q362">
            <v>-42.289160926873706</v>
          </cell>
          <cell r="R362">
            <v>4.7397013467365845</v>
          </cell>
          <cell r="S362">
            <v>967.46310423621696</v>
          </cell>
          <cell r="T362">
            <v>-3.4419548427917852</v>
          </cell>
          <cell r="V362">
            <v>1509.9549046469365</v>
          </cell>
        </row>
        <row r="363">
          <cell r="M363" t="str">
            <v>Tier2_garage_HZ1_&gt;55gallons</v>
          </cell>
          <cell r="N363">
            <v>77.584663855076727</v>
          </cell>
          <cell r="O363">
            <v>0</v>
          </cell>
          <cell r="P363">
            <v>0</v>
          </cell>
          <cell r="Q363">
            <v>0</v>
          </cell>
          <cell r="R363">
            <v>0</v>
          </cell>
          <cell r="S363">
            <v>91.070873796195528</v>
          </cell>
          <cell r="T363">
            <v>0</v>
          </cell>
          <cell r="V363">
            <v>77.584663855076727</v>
          </cell>
        </row>
        <row r="364">
          <cell r="M364" t="str">
            <v>Tier2_garage_HZ2_&gt;55gallons</v>
          </cell>
          <cell r="N364">
            <v>115.74645516712135</v>
          </cell>
          <cell r="O364">
            <v>0</v>
          </cell>
          <cell r="P364">
            <v>0</v>
          </cell>
          <cell r="Q364">
            <v>0</v>
          </cell>
          <cell r="R364">
            <v>0</v>
          </cell>
          <cell r="S364">
            <v>91.070873796195528</v>
          </cell>
          <cell r="T364">
            <v>0</v>
          </cell>
          <cell r="V364">
            <v>115.74645516712135</v>
          </cell>
        </row>
        <row r="365">
          <cell r="M365" t="str">
            <v>Tier2_garage_HZ3_&gt;55gallons</v>
          </cell>
          <cell r="N365">
            <v>170.36775791225082</v>
          </cell>
          <cell r="O365">
            <v>0</v>
          </cell>
          <cell r="P365">
            <v>0</v>
          </cell>
          <cell r="Q365">
            <v>0</v>
          </cell>
          <cell r="R365">
            <v>0</v>
          </cell>
          <cell r="S365">
            <v>91.070873796195528</v>
          </cell>
          <cell r="T365">
            <v>0</v>
          </cell>
          <cell r="V365">
            <v>170.36775791225082</v>
          </cell>
        </row>
        <row r="366">
          <cell r="M366" t="str">
            <v>Tier2_basmnt_HZ1_&gt;55gallons</v>
          </cell>
          <cell r="N366">
            <v>62.617737559604763</v>
          </cell>
          <cell r="O366">
            <v>0</v>
          </cell>
          <cell r="P366">
            <v>0</v>
          </cell>
          <cell r="Q366">
            <v>0</v>
          </cell>
          <cell r="R366">
            <v>0</v>
          </cell>
          <cell r="S366">
            <v>91.070873796195528</v>
          </cell>
          <cell r="T366">
            <v>0</v>
          </cell>
          <cell r="V366">
            <v>62.617737559604763</v>
          </cell>
        </row>
        <row r="367">
          <cell r="M367" t="str">
            <v>Tier2_basmnt_HZ2_&gt;55gallons</v>
          </cell>
          <cell r="N367">
            <v>66.631911545226288</v>
          </cell>
          <cell r="O367">
            <v>0</v>
          </cell>
          <cell r="P367">
            <v>0</v>
          </cell>
          <cell r="Q367">
            <v>0</v>
          </cell>
          <cell r="R367">
            <v>0</v>
          </cell>
          <cell r="S367">
            <v>91.070873796195528</v>
          </cell>
          <cell r="T367">
            <v>0</v>
          </cell>
          <cell r="V367">
            <v>66.631911545226288</v>
          </cell>
        </row>
        <row r="368">
          <cell r="M368" t="str">
            <v>Tier2_basmnt_HZ3_&gt;55gallons</v>
          </cell>
          <cell r="N368">
            <v>67.856939411990069</v>
          </cell>
          <cell r="O368">
            <v>0</v>
          </cell>
          <cell r="P368">
            <v>0</v>
          </cell>
          <cell r="Q368">
            <v>0</v>
          </cell>
          <cell r="R368">
            <v>0</v>
          </cell>
          <cell r="S368">
            <v>91.070873796195528</v>
          </cell>
          <cell r="T368">
            <v>0</v>
          </cell>
          <cell r="V368">
            <v>67.856939411990069</v>
          </cell>
        </row>
        <row r="369">
          <cell r="M369" t="str">
            <v>Tier2_indor2_HZ1_gas_&gt;55gallons</v>
          </cell>
          <cell r="N369">
            <v>60.11225697070995</v>
          </cell>
          <cell r="O369">
            <v>-0.6292019550311394</v>
          </cell>
          <cell r="P369">
            <v>-0.7564373126330296</v>
          </cell>
          <cell r="Q369">
            <v>-4.294298518801793</v>
          </cell>
          <cell r="R369">
            <v>2.1404392845487621</v>
          </cell>
          <cell r="S369">
            <v>91.070873796195528</v>
          </cell>
          <cell r="T369">
            <v>-0.34951702183787248</v>
          </cell>
          <cell r="V369">
            <v>61.62349430022757</v>
          </cell>
        </row>
        <row r="370">
          <cell r="M370" t="str">
            <v>Tier2_indor2_HZ1_resistheat_&gt;55gallons</v>
          </cell>
          <cell r="N370">
            <v>60.155032062726697</v>
          </cell>
          <cell r="O370">
            <v>-16.731103189129772</v>
          </cell>
          <cell r="P370">
            <v>0</v>
          </cell>
          <cell r="Q370">
            <v>-3.1522368327346957</v>
          </cell>
          <cell r="R370">
            <v>0</v>
          </cell>
          <cell r="S370">
            <v>91.070873796195528</v>
          </cell>
          <cell r="T370">
            <v>-0.2565635400243419</v>
          </cell>
          <cell r="V370">
            <v>43.423928873596921</v>
          </cell>
        </row>
        <row r="371">
          <cell r="M371" t="str">
            <v>Tier2_indor2_HZ1_hp85_&gt;55gallons</v>
          </cell>
          <cell r="N371">
            <v>60.087748478996218</v>
          </cell>
          <cell r="O371">
            <v>4.4320670409515515</v>
          </cell>
          <cell r="P371">
            <v>0</v>
          </cell>
          <cell r="Q371">
            <v>0.83502712365767595</v>
          </cell>
          <cell r="R371">
            <v>4.3144270160392635</v>
          </cell>
          <cell r="S371">
            <v>91.070873796195528</v>
          </cell>
          <cell r="T371">
            <v>6.796364811082399E-2</v>
          </cell>
          <cell r="V371">
            <v>68.83424253598703</v>
          </cell>
        </row>
        <row r="372">
          <cell r="M372" t="str">
            <v>Tier2_indor2_HZ2_gas_&gt;55gallons</v>
          </cell>
          <cell r="N372">
            <v>63.332469771097848</v>
          </cell>
          <cell r="O372">
            <v>-0.57877875450268745</v>
          </cell>
          <cell r="P372">
            <v>-0.67402742904124446</v>
          </cell>
          <cell r="Q372">
            <v>-2.9343946690929332</v>
          </cell>
          <cell r="R372">
            <v>2.7864268346486938</v>
          </cell>
          <cell r="S372">
            <v>91.070873796195528</v>
          </cell>
          <cell r="T372">
            <v>-0.23883316009536842</v>
          </cell>
          <cell r="V372">
            <v>65.540117851243849</v>
          </cell>
        </row>
        <row r="373">
          <cell r="M373" t="str">
            <v>Tier2_indor2_HZ2_resistheat_&gt;55gallons</v>
          </cell>
          <cell r="N373">
            <v>63.367242688476658</v>
          </cell>
          <cell r="O373">
            <v>-15.749598314897593</v>
          </cell>
          <cell r="P373">
            <v>0</v>
          </cell>
          <cell r="Q373">
            <v>-2.2735159383554961</v>
          </cell>
          <cell r="R373">
            <v>0</v>
          </cell>
          <cell r="S373">
            <v>91.070873796195528</v>
          </cell>
          <cell r="T373">
            <v>-0.185043614549803</v>
          </cell>
          <cell r="V373">
            <v>47.617644373579068</v>
          </cell>
        </row>
        <row r="374">
          <cell r="M374" t="str">
            <v>Tier2_indor2_HZ2_hp85_&gt;55gallons</v>
          </cell>
          <cell r="N374">
            <v>63.282398442868363</v>
          </cell>
          <cell r="O374">
            <v>11.588821881547346</v>
          </cell>
          <cell r="P374">
            <v>0</v>
          </cell>
          <cell r="Q374">
            <v>1.6728916336574344</v>
          </cell>
          <cell r="R374">
            <v>5.6130629129659271</v>
          </cell>
          <cell r="S374">
            <v>91.070873796195528</v>
          </cell>
          <cell r="T374">
            <v>0.13615823378216946</v>
          </cell>
          <cell r="V374">
            <v>80.484283237381632</v>
          </cell>
        </row>
        <row r="375">
          <cell r="M375" t="str">
            <v>Tier2_indor2_HZ3_gas_&gt;55gallons</v>
          </cell>
          <cell r="N375">
            <v>65.768984987925165</v>
          </cell>
          <cell r="O375">
            <v>-0.5987591146710145</v>
          </cell>
          <cell r="P375">
            <v>-0.65693095214045338</v>
          </cell>
          <cell r="Q375">
            <v>-2.864968178738144</v>
          </cell>
          <cell r="R375">
            <v>3.0764418482148415</v>
          </cell>
          <cell r="S375">
            <v>91.070873796195528</v>
          </cell>
          <cell r="T375">
            <v>-0.23318247231965403</v>
          </cell>
          <cell r="V375">
            <v>68.246667721468995</v>
          </cell>
        </row>
        <row r="376">
          <cell r="M376" t="str">
            <v>Tier2_indor2_HZ3_resistheat_&gt;55gallons</v>
          </cell>
          <cell r="N376">
            <v>65.531218664120757</v>
          </cell>
          <cell r="O376">
            <v>-15.797204737086169</v>
          </cell>
          <cell r="P376">
            <v>0</v>
          </cell>
          <cell r="Q376">
            <v>-2.2803881110578232</v>
          </cell>
          <cell r="R376">
            <v>0</v>
          </cell>
          <cell r="S376">
            <v>91.070873796195528</v>
          </cell>
          <cell r="T376">
            <v>-0.1856029471918994</v>
          </cell>
          <cell r="V376">
            <v>49.734013927034589</v>
          </cell>
        </row>
        <row r="377">
          <cell r="M377" t="str">
            <v>Tier2_indor2_HZ3_hp85_&gt;55gallons</v>
          </cell>
          <cell r="N377">
            <v>66.017342097981427</v>
          </cell>
          <cell r="O377">
            <v>9.9458544468075161</v>
          </cell>
          <cell r="P377">
            <v>0</v>
          </cell>
          <cell r="Q377">
            <v>1.4357228770711687</v>
          </cell>
          <cell r="R377">
            <v>6.1949414684124351</v>
          </cell>
          <cell r="S377">
            <v>91.070873796195528</v>
          </cell>
          <cell r="T377">
            <v>0.1168548441570465</v>
          </cell>
          <cell r="V377">
            <v>82.158138013201381</v>
          </cell>
        </row>
        <row r="378">
          <cell r="M378" t="str">
            <v>Tier2_ducted_HZ1_gas_&gt;55gallons</v>
          </cell>
          <cell r="N378">
            <v>18.377767538558693</v>
          </cell>
          <cell r="O378">
            <v>-1.9447672793953332</v>
          </cell>
          <cell r="P378">
            <v>-2.3215570244419057</v>
          </cell>
          <cell r="Q378">
            <v>-13.182073119450468</v>
          </cell>
          <cell r="R378">
            <v>-10.835782093418127</v>
          </cell>
          <cell r="S378">
            <v>236.21972137449012</v>
          </cell>
          <cell r="T378">
            <v>-1.0729014105998751</v>
          </cell>
          <cell r="V378">
            <v>5.5972181657452342</v>
          </cell>
        </row>
        <row r="379">
          <cell r="M379" t="str">
            <v>Tier2_ducted_HZ1_resistheat_&gt;55gallons</v>
          </cell>
          <cell r="N379">
            <v>18.657507857052678</v>
          </cell>
          <cell r="O379">
            <v>-78.976038382681196</v>
          </cell>
          <cell r="P379">
            <v>0</v>
          </cell>
          <cell r="Q379">
            <v>-14.8795434634039</v>
          </cell>
          <cell r="R379">
            <v>0</v>
          </cell>
          <cell r="S379">
            <v>236.21972137449012</v>
          </cell>
          <cell r="T379">
            <v>-1.2110601288815888</v>
          </cell>
          <cell r="V379">
            <v>-60.318530525628518</v>
          </cell>
        </row>
        <row r="380">
          <cell r="M380" t="str">
            <v>Tier2_ducted_HZ1_hp85_&gt;55gallons</v>
          </cell>
          <cell r="N380">
            <v>18.103565602400703</v>
          </cell>
          <cell r="O380">
            <v>16.404912568873669</v>
          </cell>
          <cell r="P380">
            <v>0</v>
          </cell>
          <cell r="Q380">
            <v>3.090780628918401</v>
          </cell>
          <cell r="R380">
            <v>-21.787379111052999</v>
          </cell>
          <cell r="S380">
            <v>236.21972137449012</v>
          </cell>
          <cell r="T380">
            <v>0.25156156141542996</v>
          </cell>
          <cell r="V380">
            <v>12.721099060221377</v>
          </cell>
        </row>
        <row r="381">
          <cell r="M381" t="str">
            <v>Tier2_ducted_HZ2_gas_&gt;55gallons</v>
          </cell>
          <cell r="N381">
            <v>20.474499290719727</v>
          </cell>
          <cell r="O381">
            <v>-4.1118127942858766</v>
          </cell>
          <cell r="P381">
            <v>-4.8171002138259489</v>
          </cell>
          <cell r="Q381">
            <v>-20.967815230924089</v>
          </cell>
          <cell r="R381">
            <v>-12.689891531923324</v>
          </cell>
          <cell r="S381">
            <v>236.21972137449012</v>
          </cell>
          <cell r="T381">
            <v>-1.7065903317788491</v>
          </cell>
          <cell r="V381">
            <v>3.672794964510528</v>
          </cell>
        </row>
        <row r="382">
          <cell r="M382" t="str">
            <v>Tier2_ducted_HZ2_resistheat_&gt;55gallons</v>
          </cell>
          <cell r="N382">
            <v>20.879312588713312</v>
          </cell>
          <cell r="O382">
            <v>-141.45544949915072</v>
          </cell>
          <cell r="P382">
            <v>0</v>
          </cell>
          <cell r="Q382">
            <v>-20.419645794987943</v>
          </cell>
          <cell r="R382">
            <v>0</v>
          </cell>
          <cell r="S382">
            <v>236.21972137449012</v>
          </cell>
          <cell r="T382">
            <v>-1.6619743024385294</v>
          </cell>
          <cell r="V382">
            <v>-120.57613691043741</v>
          </cell>
        </row>
        <row r="383">
          <cell r="M383" t="str">
            <v>Tier2_ducted_HZ2_hp85_&gt;55gallons</v>
          </cell>
          <cell r="N383">
            <v>20.065227797005903</v>
          </cell>
          <cell r="O383">
            <v>-3.0407844124749772</v>
          </cell>
          <cell r="P383">
            <v>0</v>
          </cell>
          <cell r="Q383">
            <v>-0.43894908864597826</v>
          </cell>
          <cell r="R383">
            <v>-25.517667284669972</v>
          </cell>
          <cell r="S383">
            <v>236.21972137449012</v>
          </cell>
          <cell r="T383">
            <v>-3.5726481875973097E-2</v>
          </cell>
          <cell r="V383">
            <v>-8.4932239001390464</v>
          </cell>
        </row>
        <row r="384">
          <cell r="M384" t="str">
            <v>Tier2_ducted_HZ3_gas_&gt;55gallons</v>
          </cell>
          <cell r="N384">
            <v>20.62496144655406</v>
          </cell>
          <cell r="O384">
            <v>-5.3794205081613065</v>
          </cell>
          <cell r="P384">
            <v>-6.2009478888820944</v>
          </cell>
          <cell r="Q384">
            <v>-27.003878944002835</v>
          </cell>
          <cell r="R384">
            <v>-14.438738397813502</v>
          </cell>
          <cell r="S384">
            <v>236.21972137449012</v>
          </cell>
          <cell r="T384">
            <v>-2.1978712716999951</v>
          </cell>
          <cell r="V384">
            <v>0.80680254057925183</v>
          </cell>
        </row>
        <row r="385">
          <cell r="M385" t="str">
            <v>Tier2_ducted_HZ3_resistheat_&gt;55gallons</v>
          </cell>
          <cell r="N385">
            <v>20.730025233860488</v>
          </cell>
          <cell r="O385">
            <v>-176.51913624988438</v>
          </cell>
          <cell r="P385">
            <v>0</v>
          </cell>
          <cell r="Q385">
            <v>-25.48122572175264</v>
          </cell>
          <cell r="R385">
            <v>0</v>
          </cell>
          <cell r="S385">
            <v>236.21972137449012</v>
          </cell>
          <cell r="T385">
            <v>-2.0739410844522714</v>
          </cell>
          <cell r="V385">
            <v>-155.7891110160239</v>
          </cell>
        </row>
        <row r="386">
          <cell r="M386" t="str">
            <v>Tier2_ducted_HZ3_hp85_&gt;55gallons</v>
          </cell>
          <cell r="N386">
            <v>20.540914395854088</v>
          </cell>
          <cell r="O386">
            <v>-39.695583662926722</v>
          </cell>
          <cell r="P386">
            <v>0</v>
          </cell>
          <cell r="Q386">
            <v>-5.7302123098986959</v>
          </cell>
          <cell r="R386">
            <v>-29.033630974850087</v>
          </cell>
          <cell r="S386">
            <v>236.21972137449012</v>
          </cell>
          <cell r="T386">
            <v>-0.46638740466820966</v>
          </cell>
          <cell r="V386">
            <v>-48.188300241922718</v>
          </cell>
        </row>
        <row r="387">
          <cell r="M387" t="str">
            <v>Tier2_garage_HZ1_AnySize</v>
          </cell>
          <cell r="N387">
            <v>1517.8769739338247</v>
          </cell>
          <cell r="O387">
            <v>0</v>
          </cell>
          <cell r="P387">
            <v>0</v>
          </cell>
          <cell r="Q387">
            <v>0</v>
          </cell>
          <cell r="R387">
            <v>0</v>
          </cell>
          <cell r="S387">
            <v>818.32916506433378</v>
          </cell>
          <cell r="T387">
            <v>0</v>
          </cell>
          <cell r="V387">
            <v>1517.8769739338247</v>
          </cell>
        </row>
        <row r="388">
          <cell r="M388" t="str">
            <v>Tier2_garage_HZ2_AnySize</v>
          </cell>
          <cell r="N388">
            <v>1522.871788123274</v>
          </cell>
          <cell r="O388">
            <v>0</v>
          </cell>
          <cell r="P388">
            <v>0</v>
          </cell>
          <cell r="Q388">
            <v>0</v>
          </cell>
          <cell r="R388">
            <v>0</v>
          </cell>
          <cell r="S388">
            <v>818.32916506433378</v>
          </cell>
          <cell r="T388">
            <v>0</v>
          </cell>
          <cell r="V388">
            <v>1522.871788123274</v>
          </cell>
        </row>
        <row r="389">
          <cell r="M389" t="str">
            <v>Tier2_garage_HZ3_AnySize</v>
          </cell>
          <cell r="N389">
            <v>1488.1441900982481</v>
          </cell>
          <cell r="O389">
            <v>0</v>
          </cell>
          <cell r="P389">
            <v>0</v>
          </cell>
          <cell r="Q389">
            <v>0</v>
          </cell>
          <cell r="R389">
            <v>0</v>
          </cell>
          <cell r="S389">
            <v>818.32916506433378</v>
          </cell>
          <cell r="T389">
            <v>0</v>
          </cell>
          <cell r="V389">
            <v>1488.1441900982481</v>
          </cell>
        </row>
        <row r="390">
          <cell r="M390" t="str">
            <v>Tier2_basmnt_HZ1_AnySize</v>
          </cell>
          <cell r="N390">
            <v>1540.1243728650518</v>
          </cell>
          <cell r="O390">
            <v>0</v>
          </cell>
          <cell r="P390">
            <v>0</v>
          </cell>
          <cell r="Q390">
            <v>0</v>
          </cell>
          <cell r="R390">
            <v>0</v>
          </cell>
          <cell r="S390">
            <v>818.32916506433378</v>
          </cell>
          <cell r="T390">
            <v>0</v>
          </cell>
          <cell r="V390">
            <v>1540.1243728650518</v>
          </cell>
        </row>
        <row r="391">
          <cell r="M391" t="str">
            <v>Tier2_basmnt_HZ2_AnySize</v>
          </cell>
          <cell r="N391">
            <v>1600.6358156847266</v>
          </cell>
          <cell r="O391">
            <v>0</v>
          </cell>
          <cell r="P391">
            <v>0</v>
          </cell>
          <cell r="Q391">
            <v>0</v>
          </cell>
          <cell r="R391">
            <v>0</v>
          </cell>
          <cell r="S391">
            <v>818.32916506433378</v>
          </cell>
          <cell r="T391">
            <v>0</v>
          </cell>
          <cell r="V391">
            <v>1600.6358156847266</v>
          </cell>
        </row>
        <row r="392">
          <cell r="M392" t="str">
            <v>Tier2_basmnt_HZ3_AnySize</v>
          </cell>
          <cell r="N392">
            <v>1667.4022229419925</v>
          </cell>
          <cell r="O392">
            <v>0</v>
          </cell>
          <cell r="P392">
            <v>0</v>
          </cell>
          <cell r="Q392">
            <v>0</v>
          </cell>
          <cell r="R392">
            <v>0</v>
          </cell>
          <cell r="S392">
            <v>818.32916506433378</v>
          </cell>
          <cell r="T392">
            <v>0</v>
          </cell>
          <cell r="V392">
            <v>1667.4022229419925</v>
          </cell>
        </row>
        <row r="393">
          <cell r="M393" t="str">
            <v>Tier2_indor2_HZ1_gas_AnySize</v>
          </cell>
          <cell r="N393">
            <v>1614.3511027346465</v>
          </cell>
          <cell r="O393">
            <v>-18.545221435766333</v>
          </cell>
          <cell r="P393">
            <v>-22.33034807194921</v>
          </cell>
          <cell r="Q393">
            <v>-126.76402114884652</v>
          </cell>
          <cell r="R393">
            <v>17.452265553281979</v>
          </cell>
          <cell r="S393">
            <v>818.32916506433378</v>
          </cell>
          <cell r="T393">
            <v>-10.317443688218573</v>
          </cell>
          <cell r="V393">
            <v>1613.2581468521621</v>
          </cell>
        </row>
        <row r="394">
          <cell r="M394" t="str">
            <v>Tier2_indor2_HZ1_resistheat_AnySize</v>
          </cell>
          <cell r="N394">
            <v>1618.0808012615394</v>
          </cell>
          <cell r="O394">
            <v>-447.00861084949793</v>
          </cell>
          <cell r="P394">
            <v>0</v>
          </cell>
          <cell r="Q394">
            <v>-84.219013638311054</v>
          </cell>
          <cell r="R394">
            <v>0</v>
          </cell>
          <cell r="S394">
            <v>818.32916506433378</v>
          </cell>
          <cell r="T394">
            <v>-6.8546652497737739</v>
          </cell>
          <cell r="V394">
            <v>1171.0721904120414</v>
          </cell>
        </row>
        <row r="395">
          <cell r="M395" t="str">
            <v>Tier2_indor2_HZ1_hp85_AnySize</v>
          </cell>
          <cell r="N395">
            <v>1610.5511293421287</v>
          </cell>
          <cell r="O395">
            <v>-229.80136100239926</v>
          </cell>
          <cell r="P395">
            <v>0</v>
          </cell>
          <cell r="Q395">
            <v>-43.295908594655046</v>
          </cell>
          <cell r="R395">
            <v>35.122475754227807</v>
          </cell>
          <cell r="S395">
            <v>818.32916506433378</v>
          </cell>
          <cell r="T395">
            <v>-3.5238949885558801</v>
          </cell>
          <cell r="V395">
            <v>1415.8722440939571</v>
          </cell>
        </row>
        <row r="396">
          <cell r="M396" t="str">
            <v>Tier2_indor2_HZ2_gas_AnySize</v>
          </cell>
          <cell r="N396">
            <v>1696.762955522579</v>
          </cell>
          <cell r="O396">
            <v>-17.709313632773529</v>
          </cell>
          <cell r="P396">
            <v>-20.801021968975331</v>
          </cell>
          <cell r="Q396">
            <v>-90.535771720774363</v>
          </cell>
          <cell r="R396">
            <v>20.868084209188538</v>
          </cell>
          <cell r="S396">
            <v>818.32916506433378</v>
          </cell>
          <cell r="T396">
            <v>-7.3687921701511954</v>
          </cell>
          <cell r="V396">
            <v>1699.921726098994</v>
          </cell>
        </row>
        <row r="397">
          <cell r="M397" t="str">
            <v>Tier2_indor2_HZ2_resistheat_AnySize</v>
          </cell>
          <cell r="N397">
            <v>1701.4774160620561</v>
          </cell>
          <cell r="O397">
            <v>-416.44497158248117</v>
          </cell>
          <cell r="P397">
            <v>0</v>
          </cell>
          <cell r="Q397">
            <v>-60.115455734840324</v>
          </cell>
          <cell r="R397">
            <v>0</v>
          </cell>
          <cell r="S397">
            <v>818.32916506433378</v>
          </cell>
          <cell r="T397">
            <v>-4.8928538532832349</v>
          </cell>
          <cell r="V397">
            <v>1285.0324444795749</v>
          </cell>
        </row>
        <row r="398">
          <cell r="M398" t="str">
            <v>Tier2_indor2_HZ2_hp85_AnySize</v>
          </cell>
          <cell r="N398">
            <v>1692.0196862941377</v>
          </cell>
          <cell r="O398">
            <v>-279.26401266030996</v>
          </cell>
          <cell r="P398">
            <v>0</v>
          </cell>
          <cell r="Q398">
            <v>-40.312849324654842</v>
          </cell>
          <cell r="R398">
            <v>41.987748690045088</v>
          </cell>
          <cell r="S398">
            <v>818.32916506433378</v>
          </cell>
          <cell r="T398">
            <v>-3.2811009705221159</v>
          </cell>
          <cell r="V398">
            <v>1454.7434223238729</v>
          </cell>
        </row>
        <row r="399">
          <cell r="M399" t="str">
            <v>Tier2_indor2_HZ3_gas_AnySize</v>
          </cell>
          <cell r="N399">
            <v>1780.0273745738609</v>
          </cell>
          <cell r="O399">
            <v>-16.686733261949186</v>
          </cell>
          <cell r="P399">
            <v>-19.465059107038137</v>
          </cell>
          <cell r="Q399">
            <v>-84.737610794147656</v>
          </cell>
          <cell r="R399">
            <v>22.940022090531901</v>
          </cell>
          <cell r="S399">
            <v>818.32916506433378</v>
          </cell>
          <cell r="T399">
            <v>-6.896874363240852</v>
          </cell>
          <cell r="V399">
            <v>1786.2806634024437</v>
          </cell>
        </row>
        <row r="400">
          <cell r="M400" t="str">
            <v>Tier2_indor2_HZ3_resistheat_AnySize</v>
          </cell>
          <cell r="N400">
            <v>1783.3185553541205</v>
          </cell>
          <cell r="O400">
            <v>-387.64048827548282</v>
          </cell>
          <cell r="P400">
            <v>0</v>
          </cell>
          <cell r="Q400">
            <v>-55.957416235343459</v>
          </cell>
          <cell r="R400">
            <v>0</v>
          </cell>
          <cell r="S400">
            <v>818.32916506433378</v>
          </cell>
          <cell r="T400">
            <v>-4.554427082022376</v>
          </cell>
          <cell r="V400">
            <v>1395.6780670786377</v>
          </cell>
        </row>
        <row r="401">
          <cell r="M401" t="str">
            <v>Tier2_indor2_HZ3_hp85_AnySize</v>
          </cell>
          <cell r="N401">
            <v>1776.7048288120707</v>
          </cell>
          <cell r="O401">
            <v>-298.15810541652291</v>
          </cell>
          <cell r="P401">
            <v>0</v>
          </cell>
          <cell r="Q401">
            <v>-43.040285298776233</v>
          </cell>
          <cell r="R401">
            <v>46.155287255353294</v>
          </cell>
          <cell r="S401">
            <v>818.32916506433378</v>
          </cell>
          <cell r="T401">
            <v>-3.5030895665069086</v>
          </cell>
          <cell r="V401">
            <v>1524.702010650901</v>
          </cell>
        </row>
        <row r="402">
          <cell r="M402" t="str">
            <v>Tier2_ducted_HZ1_gas_AnySize</v>
          </cell>
          <cell r="N402">
            <v>1560.3112053482712</v>
          </cell>
          <cell r="O402">
            <v>-17.546425241560378</v>
          </cell>
          <cell r="P402">
            <v>-21.113768679918984</v>
          </cell>
          <cell r="Q402">
            <v>-119.85997128002087</v>
          </cell>
          <cell r="R402">
            <v>1.7637078751198947</v>
          </cell>
          <cell r="S402">
            <v>988.04404083350073</v>
          </cell>
          <cell r="T402">
            <v>-9.7555165333626945</v>
          </cell>
          <cell r="V402">
            <v>1544.5284879818307</v>
          </cell>
        </row>
        <row r="403">
          <cell r="M403" t="str">
            <v>Tier2_ducted_HZ1_resistheat_AnySize</v>
          </cell>
          <cell r="N403">
            <v>1564.2736410839811</v>
          </cell>
          <cell r="O403">
            <v>-457.03011281612339</v>
          </cell>
          <cell r="P403">
            <v>0</v>
          </cell>
          <cell r="Q403">
            <v>-86.107122704487068</v>
          </cell>
          <cell r="R403">
            <v>0</v>
          </cell>
          <cell r="S403">
            <v>988.04404083350073</v>
          </cell>
          <cell r="T403">
            <v>-7.008340234133982</v>
          </cell>
          <cell r="V403">
            <v>1107.2435282678578</v>
          </cell>
        </row>
        <row r="404">
          <cell r="M404" t="str">
            <v>Tier2_ducted_HZ1_hp85_AnySize</v>
          </cell>
          <cell r="N404">
            <v>1556.3380080446741</v>
          </cell>
          <cell r="O404">
            <v>-184.88357307877899</v>
          </cell>
          <cell r="P404">
            <v>0</v>
          </cell>
          <cell r="Q404">
            <v>-34.8331369568713</v>
          </cell>
          <cell r="R404">
            <v>3.5735561403885407</v>
          </cell>
          <cell r="S404">
            <v>988.04404083350073</v>
          </cell>
          <cell r="T404">
            <v>-2.8351019932897978</v>
          </cell>
          <cell r="V404">
            <v>1375.0279911062837</v>
          </cell>
        </row>
        <row r="405">
          <cell r="M405" t="str">
            <v>Tier2_ducted_HZ2_gas_AnySize</v>
          </cell>
          <cell r="N405">
            <v>1638.0649080382486</v>
          </cell>
          <cell r="O405">
            <v>-18.635355611855111</v>
          </cell>
          <cell r="P405">
            <v>-21.885247240449914</v>
          </cell>
          <cell r="Q405">
            <v>-95.25525537819874</v>
          </cell>
          <cell r="R405">
            <v>2.1484391883915439</v>
          </cell>
          <cell r="S405">
            <v>988.04404083350073</v>
          </cell>
          <cell r="T405">
            <v>-7.7529154129423681</v>
          </cell>
          <cell r="V405">
            <v>1621.5779916147851</v>
          </cell>
        </row>
        <row r="406">
          <cell r="M406" t="str">
            <v>Tier2_ducted_HZ2_resistheat_AnySize</v>
          </cell>
          <cell r="N406">
            <v>1643.2450226962394</v>
          </cell>
          <cell r="O406">
            <v>-485.76467249108123</v>
          </cell>
          <cell r="P406">
            <v>0</v>
          </cell>
          <cell r="Q406">
            <v>-70.122024899760163</v>
          </cell>
          <cell r="R406">
            <v>0</v>
          </cell>
          <cell r="S406">
            <v>988.04404083350073</v>
          </cell>
          <cell r="T406">
            <v>-5.7072979907889207</v>
          </cell>
          <cell r="V406">
            <v>1157.4803502051582</v>
          </cell>
        </row>
        <row r="407">
          <cell r="M407" t="str">
            <v>Tier2_ducted_HZ2_hp85_AnySize</v>
          </cell>
          <cell r="N407">
            <v>1632.8562975290636</v>
          </cell>
          <cell r="O407">
            <v>-244.02903762262002</v>
          </cell>
          <cell r="P407">
            <v>0</v>
          </cell>
          <cell r="Q407">
            <v>-35.22654326566348</v>
          </cell>
          <cell r="R407">
            <v>4.3495819996745553</v>
          </cell>
          <cell r="S407">
            <v>988.04404083350073</v>
          </cell>
          <cell r="T407">
            <v>-2.86712170519833</v>
          </cell>
          <cell r="V407">
            <v>1393.1768419061179</v>
          </cell>
        </row>
        <row r="408">
          <cell r="M408" t="str">
            <v>Tier2_ducted_HZ3_gas_AnySize</v>
          </cell>
          <cell r="N408">
            <v>1719.2363293458213</v>
          </cell>
          <cell r="O408">
            <v>-18.749079442644295</v>
          </cell>
          <cell r="P408">
            <v>-21.834225597034262</v>
          </cell>
          <cell r="Q408">
            <v>-95.055872281760927</v>
          </cell>
          <cell r="R408">
            <v>2.5630173257098137</v>
          </cell>
          <cell r="S408">
            <v>988.04404083350073</v>
          </cell>
          <cell r="T408">
            <v>-7.7366874339682372</v>
          </cell>
          <cell r="V408">
            <v>1703.0502672288869</v>
          </cell>
        </row>
        <row r="409">
          <cell r="M409" t="str">
            <v>Tier2_ducted_HZ3_resistheat_AnySize</v>
          </cell>
          <cell r="N409">
            <v>1723.0786271442955</v>
          </cell>
          <cell r="O409">
            <v>-491.73944637038949</v>
          </cell>
          <cell r="P409">
            <v>0</v>
          </cell>
          <cell r="Q409">
            <v>-70.98450681016115</v>
          </cell>
          <cell r="R409">
            <v>0</v>
          </cell>
          <cell r="S409">
            <v>988.04404083350073</v>
          </cell>
          <cell r="T409">
            <v>-5.7774962099841014</v>
          </cell>
          <cell r="V409">
            <v>1231.339180773906</v>
          </cell>
        </row>
        <row r="410">
          <cell r="M410" t="str">
            <v>Tier2_ducted_HZ3_hp85_AnySize</v>
          </cell>
          <cell r="N410">
            <v>1715.3790857606593</v>
          </cell>
          <cell r="O410">
            <v>-287.92645672742344</v>
          </cell>
          <cell r="P410">
            <v>0</v>
          </cell>
          <cell r="Q410">
            <v>-41.563306908265993</v>
          </cell>
          <cell r="R410">
            <v>5.1850069675282446</v>
          </cell>
          <cell r="S410">
            <v>988.04404083350073</v>
          </cell>
          <cell r="T410">
            <v>-3.3828768970546528</v>
          </cell>
          <cell r="V410">
            <v>1432.6376360007644</v>
          </cell>
        </row>
        <row r="411">
          <cell r="M411" t="str">
            <v>Tier3_garage_HZ1_0-55gallons</v>
          </cell>
          <cell r="N411">
            <v>1699.444371775676</v>
          </cell>
          <cell r="O411">
            <v>0</v>
          </cell>
          <cell r="P411">
            <v>0</v>
          </cell>
          <cell r="Q411">
            <v>0</v>
          </cell>
          <cell r="R411">
            <v>0</v>
          </cell>
          <cell r="S411">
            <v>786.02704476334873</v>
          </cell>
          <cell r="T411">
            <v>0</v>
          </cell>
          <cell r="V411">
            <v>1699.444371775676</v>
          </cell>
        </row>
        <row r="412">
          <cell r="M412" t="str">
            <v>Tier3_garage_HZ2_0-55gallons</v>
          </cell>
          <cell r="N412">
            <v>1706.3841026361752</v>
          </cell>
          <cell r="O412">
            <v>0</v>
          </cell>
          <cell r="P412">
            <v>0</v>
          </cell>
          <cell r="Q412">
            <v>0</v>
          </cell>
          <cell r="R412">
            <v>0</v>
          </cell>
          <cell r="S412">
            <v>786.02704476334873</v>
          </cell>
          <cell r="T412">
            <v>0</v>
          </cell>
          <cell r="V412">
            <v>1706.3841026361752</v>
          </cell>
        </row>
        <row r="413">
          <cell r="M413" t="str">
            <v>Tier3_garage_HZ3_0-55gallons</v>
          </cell>
          <cell r="N413">
            <v>1659.1407148496139</v>
          </cell>
          <cell r="O413">
            <v>0</v>
          </cell>
          <cell r="P413">
            <v>0</v>
          </cell>
          <cell r="Q413">
            <v>0</v>
          </cell>
          <cell r="R413">
            <v>0</v>
          </cell>
          <cell r="S413">
            <v>786.02704476334873</v>
          </cell>
          <cell r="T413">
            <v>0</v>
          </cell>
          <cell r="V413">
            <v>1659.1407148496139</v>
          </cell>
        </row>
        <row r="414">
          <cell r="M414" t="str">
            <v>Tier3_basmnt_HZ1_0-55gallons</v>
          </cell>
          <cell r="N414">
            <v>1721.9689251974282</v>
          </cell>
          <cell r="O414">
            <v>0</v>
          </cell>
          <cell r="P414">
            <v>0</v>
          </cell>
          <cell r="Q414">
            <v>0</v>
          </cell>
          <cell r="R414">
            <v>0</v>
          </cell>
          <cell r="S414">
            <v>786.02704476334873</v>
          </cell>
          <cell r="T414">
            <v>0</v>
          </cell>
          <cell r="V414">
            <v>1721.9689251974282</v>
          </cell>
        </row>
        <row r="415">
          <cell r="M415" t="str">
            <v>Tier3_basmnt_HZ2_0-55gallons</v>
          </cell>
          <cell r="N415">
            <v>1788.1732782369386</v>
          </cell>
          <cell r="O415">
            <v>0</v>
          </cell>
          <cell r="P415">
            <v>0</v>
          </cell>
          <cell r="Q415">
            <v>0</v>
          </cell>
          <cell r="R415">
            <v>0</v>
          </cell>
          <cell r="S415">
            <v>786.02704476334873</v>
          </cell>
          <cell r="T415">
            <v>0</v>
          </cell>
          <cell r="V415">
            <v>1788.1732782369386</v>
          </cell>
        </row>
        <row r="416">
          <cell r="M416" t="str">
            <v>Tier3_basmnt_HZ3_0-55gallons</v>
          </cell>
          <cell r="N416">
            <v>1857.0366081587556</v>
          </cell>
          <cell r="O416">
            <v>0</v>
          </cell>
          <cell r="P416">
            <v>0</v>
          </cell>
          <cell r="Q416">
            <v>0</v>
          </cell>
          <cell r="R416">
            <v>0</v>
          </cell>
          <cell r="S416">
            <v>786.02704476334873</v>
          </cell>
          <cell r="T416">
            <v>0</v>
          </cell>
          <cell r="V416">
            <v>1857.0366081587556</v>
          </cell>
        </row>
        <row r="417">
          <cell r="M417" t="str">
            <v>Tier3_indor2_HZ1_gas_0-55gallons</v>
          </cell>
          <cell r="N417">
            <v>1799.8256586716545</v>
          </cell>
          <cell r="O417">
            <v>-20.821092994274622</v>
          </cell>
          <cell r="P417">
            <v>-25.070555457934844</v>
          </cell>
          <cell r="Q417">
            <v>-142.31954757757887</v>
          </cell>
          <cell r="R417">
            <v>18.824922690305474</v>
          </cell>
          <cell r="S417">
            <v>786.02704476334873</v>
          </cell>
          <cell r="T417">
            <v>-11.583522710598196</v>
          </cell>
          <cell r="V417">
            <v>1797.8294883676856</v>
          </cell>
        </row>
        <row r="418">
          <cell r="M418" t="str">
            <v>Tier3_indor2_HZ1_resistheat_0-55gallons</v>
          </cell>
          <cell r="N418">
            <v>1803.4171088327005</v>
          </cell>
          <cell r="O418">
            <v>-502.11620143546673</v>
          </cell>
          <cell r="P418">
            <v>0</v>
          </cell>
          <cell r="Q418">
            <v>-94.601603169000754</v>
          </cell>
          <cell r="R418">
            <v>0</v>
          </cell>
          <cell r="S418">
            <v>786.02704476334873</v>
          </cell>
          <cell r="T418">
            <v>-7.6997140408262155</v>
          </cell>
          <cell r="V418">
            <v>1301.3009073972337</v>
          </cell>
        </row>
        <row r="419">
          <cell r="M419" t="str">
            <v>Tier3_indor2_HZ1_hp85_0-55gallons</v>
          </cell>
          <cell r="N419">
            <v>1796.2195794040706</v>
          </cell>
          <cell r="O419">
            <v>-258.78086257412531</v>
          </cell>
          <cell r="P419">
            <v>0</v>
          </cell>
          <cell r="Q419">
            <v>-48.755814687878768</v>
          </cell>
          <cell r="R419">
            <v>37.885482876704103</v>
          </cell>
          <cell r="S419">
            <v>786.02704476334873</v>
          </cell>
          <cell r="T419">
            <v>-3.968281914351266</v>
          </cell>
          <cell r="V419">
            <v>1575.3241997066496</v>
          </cell>
        </row>
        <row r="420">
          <cell r="M420" t="str">
            <v>Tier3_indor2_HZ2_gas_0-55gallons</v>
          </cell>
          <cell r="N420">
            <v>1881.734735225798</v>
          </cell>
          <cell r="O420">
            <v>-19.787912303334764</v>
          </cell>
          <cell r="P420">
            <v>-23.242196863380322</v>
          </cell>
          <cell r="Q420">
            <v>-101.16094385290702</v>
          </cell>
          <cell r="R420">
            <v>22.560824113887989</v>
          </cell>
          <cell r="S420">
            <v>786.02704476334873</v>
          </cell>
          <cell r="T420">
            <v>-8.2335849887869053</v>
          </cell>
          <cell r="V420">
            <v>1884.5076470363513</v>
          </cell>
        </row>
        <row r="421">
          <cell r="M421" t="str">
            <v>Tier3_indor2_HZ2_resistheat_0-55gallons</v>
          </cell>
          <cell r="N421">
            <v>1886.7064453281851</v>
          </cell>
          <cell r="O421">
            <v>-465.44520431732059</v>
          </cell>
          <cell r="P421">
            <v>0</v>
          </cell>
          <cell r="Q421">
            <v>-67.188830425317718</v>
          </cell>
          <cell r="R421">
            <v>0</v>
          </cell>
          <cell r="S421">
            <v>786.02704476334873</v>
          </cell>
          <cell r="T421">
            <v>-5.4685625156723745</v>
          </cell>
          <cell r="V421">
            <v>1421.2612410108645</v>
          </cell>
        </row>
        <row r="422">
          <cell r="M422" t="str">
            <v>Tier3_indor2_HZ2_hp85_0-55gallons</v>
          </cell>
          <cell r="N422">
            <v>1876.733248766978</v>
          </cell>
          <cell r="O422">
            <v>-312.7102899581792</v>
          </cell>
          <cell r="P422">
            <v>0</v>
          </cell>
          <cell r="Q422">
            <v>-45.140949889190203</v>
          </cell>
          <cell r="R422">
            <v>45.394071110151906</v>
          </cell>
          <cell r="S422">
            <v>786.02704476334873</v>
          </cell>
          <cell r="T422">
            <v>-3.6740646462101774</v>
          </cell>
          <cell r="V422">
            <v>1609.4170299189507</v>
          </cell>
        </row>
        <row r="423">
          <cell r="M423" t="str">
            <v>Tier3_indor2_HZ3_gas_0-55gallons</v>
          </cell>
          <cell r="N423">
            <v>1975.6608431000113</v>
          </cell>
          <cell r="O423">
            <v>-18.674609596714205</v>
          </cell>
          <cell r="P423">
            <v>-21.782872624835619</v>
          </cell>
          <cell r="Q423">
            <v>-94.827921316118108</v>
          </cell>
          <cell r="R423">
            <v>24.62235950588251</v>
          </cell>
          <cell r="S423">
            <v>786.02704476334873</v>
          </cell>
          <cell r="T423">
            <v>-7.7181342890744418</v>
          </cell>
          <cell r="V423">
            <v>1981.6085930091797</v>
          </cell>
        </row>
        <row r="424">
          <cell r="M424" t="str">
            <v>Tier3_indor2_HZ3_resistheat_0-55gallons</v>
          </cell>
          <cell r="N424">
            <v>1979.1698403728415</v>
          </cell>
          <cell r="O424">
            <v>-433.96032753234249</v>
          </cell>
          <cell r="P424">
            <v>0</v>
          </cell>
          <cell r="Q424">
            <v>-62.643865674051746</v>
          </cell>
          <cell r="R424">
            <v>0</v>
          </cell>
          <cell r="S424">
            <v>786.02704476334873</v>
          </cell>
          <cell r="T424">
            <v>-5.0986435318696763</v>
          </cell>
          <cell r="V424">
            <v>1545.209512840499</v>
          </cell>
        </row>
        <row r="425">
          <cell r="M425" t="str">
            <v>Tier3_indor2_HZ3_hp85_0-55gallons</v>
          </cell>
          <cell r="N425">
            <v>1972.1123880559776</v>
          </cell>
          <cell r="O425">
            <v>-335.63838737716219</v>
          </cell>
          <cell r="P425">
            <v>0</v>
          </cell>
          <cell r="Q425">
            <v>-48.450710168531053</v>
          </cell>
          <cell r="R425">
            <v>49.539047509680088</v>
          </cell>
          <cell r="S425">
            <v>786.02704476334873</v>
          </cell>
          <cell r="T425">
            <v>-3.9434491686805151</v>
          </cell>
          <cell r="V425">
            <v>1686.0130481884955</v>
          </cell>
        </row>
        <row r="426">
          <cell r="M426" t="str">
            <v>Tier3_ducted_HZ1_gas_0-55gallons</v>
          </cell>
          <cell r="N426">
            <v>1743.0228373720092</v>
          </cell>
          <cell r="O426">
            <v>-19.662517298885991</v>
          </cell>
          <cell r="P426">
            <v>-23.663369504592627</v>
          </cell>
          <cell r="Q426">
            <v>-134.33319085775148</v>
          </cell>
          <cell r="R426">
            <v>1.7424204810856261</v>
          </cell>
          <cell r="S426">
            <v>967.46310423621696</v>
          </cell>
          <cell r="T426">
            <v>-10.933505576524386</v>
          </cell>
          <cell r="V426">
            <v>1725.1027405542088</v>
          </cell>
        </row>
        <row r="427">
          <cell r="M427" t="str">
            <v>Tier3_ducted_HZ1_resistheat_0-55gallons</v>
          </cell>
          <cell r="N427">
            <v>1747.1552298350643</v>
          </cell>
          <cell r="O427">
            <v>-512.63617306296862</v>
          </cell>
          <cell r="P427">
            <v>0</v>
          </cell>
          <cell r="Q427">
            <v>-96.58362680896505</v>
          </cell>
          <cell r="R427">
            <v>0</v>
          </cell>
          <cell r="S427">
            <v>967.46310423621696</v>
          </cell>
          <cell r="T427">
            <v>-7.8610328212555451</v>
          </cell>
          <cell r="V427">
            <v>1234.5190567720956</v>
          </cell>
        </row>
        <row r="428">
          <cell r="M428" t="str">
            <v>Tier3_ducted_HZ1_hp85_0-55gallons</v>
          </cell>
          <cell r="N428">
            <v>1738.8501588000522</v>
          </cell>
          <cell r="O428">
            <v>-206.84185602860541</v>
          </cell>
          <cell r="P428">
            <v>0</v>
          </cell>
          <cell r="Q428">
            <v>-38.970204759012645</v>
          </cell>
          <cell r="R428">
            <v>3.5330563212074066</v>
          </cell>
          <cell r="S428">
            <v>967.46310423621696</v>
          </cell>
          <cell r="T428">
            <v>-3.1718218582490825</v>
          </cell>
          <cell r="V428">
            <v>1535.5413590926541</v>
          </cell>
        </row>
        <row r="429">
          <cell r="M429" t="str">
            <v>Tier3_ducted_HZ2_gas_0-55gallons</v>
          </cell>
          <cell r="N429">
            <v>1818.8544125555854</v>
          </cell>
          <cell r="O429">
            <v>-20.727598306439532</v>
          </cell>
          <cell r="P429">
            <v>-24.342088370945916</v>
          </cell>
          <cell r="Q429">
            <v>-105.9486585091027</v>
          </cell>
          <cell r="R429">
            <v>2.0210914412225591</v>
          </cell>
          <cell r="S429">
            <v>967.46310423621696</v>
          </cell>
          <cell r="T429">
            <v>-8.6232616171620489</v>
          </cell>
          <cell r="V429">
            <v>1800.1479056903684</v>
          </cell>
        </row>
        <row r="430">
          <cell r="M430" t="str">
            <v>Tier3_ducted_HZ2_resistheat_0-55gallons</v>
          </cell>
          <cell r="N430">
            <v>1824.3706999960345</v>
          </cell>
          <cell r="O430">
            <v>-540.83474978724996</v>
          </cell>
          <cell r="P430">
            <v>0</v>
          </cell>
          <cell r="Q430">
            <v>-78.071605324352731</v>
          </cell>
          <cell r="R430">
            <v>0</v>
          </cell>
          <cell r="S430">
            <v>967.46310423621696</v>
          </cell>
          <cell r="T430">
            <v>-6.3543218673776192</v>
          </cell>
          <cell r="V430">
            <v>1283.5359502087845</v>
          </cell>
        </row>
        <row r="431">
          <cell r="M431" t="str">
            <v>Tier3_ducted_HZ2_hp85_0-55gallons</v>
          </cell>
          <cell r="N431">
            <v>1813.3186474289175</v>
          </cell>
          <cell r="O431">
            <v>-270.54271141339126</v>
          </cell>
          <cell r="P431">
            <v>0</v>
          </cell>
          <cell r="Q431">
            <v>-39.05389547760246</v>
          </cell>
          <cell r="R431">
            <v>4.0963101496317424</v>
          </cell>
          <cell r="S431">
            <v>967.46310423621696</v>
          </cell>
          <cell r="T431">
            <v>-3.1786335250647242</v>
          </cell>
          <cell r="V431">
            <v>1546.872246165158</v>
          </cell>
        </row>
        <row r="432">
          <cell r="M432" t="str">
            <v>Tier3_ducted_HZ3_gas_0-55gallons</v>
          </cell>
          <cell r="N432">
            <v>1905.1861990822811</v>
          </cell>
          <cell r="O432">
            <v>-20.876421880912929</v>
          </cell>
          <cell r="P432">
            <v>-24.311420620280597</v>
          </cell>
          <cell r="Q432">
            <v>-105.84043039678289</v>
          </cell>
          <cell r="R432">
            <v>2.4909836044345641</v>
          </cell>
          <cell r="S432">
            <v>967.46310423621696</v>
          </cell>
          <cell r="T432">
            <v>-8.6144528286412871</v>
          </cell>
          <cell r="V432">
            <v>1886.8007608058028</v>
          </cell>
        </row>
        <row r="433">
          <cell r="M433" t="str">
            <v>Tier3_ducted_HZ3_resistheat_0-55gallons</v>
          </cell>
          <cell r="N433">
            <v>1909.5565667203591</v>
          </cell>
          <cell r="O433">
            <v>-548.39011205305724</v>
          </cell>
          <cell r="P433">
            <v>0</v>
          </cell>
          <cell r="Q433">
            <v>-79.162251332455256</v>
          </cell>
          <cell r="R433">
            <v>0</v>
          </cell>
          <cell r="S433">
            <v>967.46310423621696</v>
          </cell>
          <cell r="T433">
            <v>-6.4430905784866273</v>
          </cell>
          <cell r="V433">
            <v>1361.1664546673019</v>
          </cell>
        </row>
        <row r="434">
          <cell r="M434" t="str">
            <v>Tier3_ducted_HZ3_hp85_0-55gallons</v>
          </cell>
          <cell r="N434">
            <v>1900.8100265146065</v>
          </cell>
          <cell r="O434">
            <v>-320.41626753583881</v>
          </cell>
          <cell r="P434">
            <v>0</v>
          </cell>
          <cell r="Q434">
            <v>-46.253337804940763</v>
          </cell>
          <cell r="R434">
            <v>5.0423589666539534</v>
          </cell>
          <cell r="S434">
            <v>967.46310423621696</v>
          </cell>
          <cell r="T434">
            <v>-3.7646029517656228</v>
          </cell>
          <cell r="V434">
            <v>1585.4361179454215</v>
          </cell>
        </row>
        <row r="435">
          <cell r="M435" t="str">
            <v>Tier3_garage_HZ1_&gt;55gallons</v>
          </cell>
          <cell r="N435">
            <v>95.871777711341565</v>
          </cell>
          <cell r="O435">
            <v>0</v>
          </cell>
          <cell r="P435">
            <v>0</v>
          </cell>
          <cell r="Q435">
            <v>0</v>
          </cell>
          <cell r="R435">
            <v>0</v>
          </cell>
          <cell r="S435">
            <v>91.070873796195528</v>
          </cell>
          <cell r="T435">
            <v>0</v>
          </cell>
          <cell r="V435">
            <v>95.871777711341565</v>
          </cell>
        </row>
        <row r="436">
          <cell r="M436" t="str">
            <v>Tier3_garage_HZ2_&gt;55gallons</v>
          </cell>
          <cell r="N436">
            <v>132.75316000683762</v>
          </cell>
          <cell r="O436">
            <v>0</v>
          </cell>
          <cell r="P436">
            <v>0</v>
          </cell>
          <cell r="Q436">
            <v>0</v>
          </cell>
          <cell r="R436">
            <v>0</v>
          </cell>
          <cell r="S436">
            <v>91.070873796195528</v>
          </cell>
          <cell r="T436">
            <v>0</v>
          </cell>
          <cell r="V436">
            <v>132.75316000683762</v>
          </cell>
        </row>
        <row r="437">
          <cell r="M437" t="str">
            <v>Tier3_garage_HZ3_&gt;55gallons</v>
          </cell>
          <cell r="N437">
            <v>184.04968838317291</v>
          </cell>
          <cell r="O437">
            <v>0</v>
          </cell>
          <cell r="P437">
            <v>0</v>
          </cell>
          <cell r="Q437">
            <v>0</v>
          </cell>
          <cell r="R437">
            <v>0</v>
          </cell>
          <cell r="S437">
            <v>91.070873796195528</v>
          </cell>
          <cell r="T437">
            <v>0</v>
          </cell>
          <cell r="V437">
            <v>184.04968838317291</v>
          </cell>
        </row>
        <row r="438">
          <cell r="M438" t="str">
            <v>Tier3_basmnt_HZ1_&gt;55gallons</v>
          </cell>
          <cell r="N438">
            <v>81.802148290574053</v>
          </cell>
          <cell r="O438">
            <v>0</v>
          </cell>
          <cell r="P438">
            <v>0</v>
          </cell>
          <cell r="Q438">
            <v>0</v>
          </cell>
          <cell r="R438">
            <v>0</v>
          </cell>
          <cell r="S438">
            <v>91.070873796195528</v>
          </cell>
          <cell r="T438">
            <v>0</v>
          </cell>
          <cell r="V438">
            <v>81.802148290574053</v>
          </cell>
        </row>
        <row r="439">
          <cell r="M439" t="str">
            <v>Tier3_basmnt_HZ2_&gt;55gallons</v>
          </cell>
          <cell r="N439">
            <v>84.593988841680229</v>
          </cell>
          <cell r="O439">
            <v>0</v>
          </cell>
          <cell r="P439">
            <v>0</v>
          </cell>
          <cell r="Q439">
            <v>0</v>
          </cell>
          <cell r="R439">
            <v>0</v>
          </cell>
          <cell r="S439">
            <v>91.070873796195528</v>
          </cell>
          <cell r="T439">
            <v>0</v>
          </cell>
          <cell r="V439">
            <v>84.593988841680229</v>
          </cell>
        </row>
        <row r="440">
          <cell r="M440" t="str">
            <v>Tier3_basmnt_HZ3_&gt;55gallons</v>
          </cell>
          <cell r="N440">
            <v>86.927022243195836</v>
          </cell>
          <cell r="O440">
            <v>0</v>
          </cell>
          <cell r="P440">
            <v>0</v>
          </cell>
          <cell r="Q440">
            <v>0</v>
          </cell>
          <cell r="R440">
            <v>0</v>
          </cell>
          <cell r="S440">
            <v>91.070873796195528</v>
          </cell>
          <cell r="T440">
            <v>0</v>
          </cell>
          <cell r="V440">
            <v>86.927022243195836</v>
          </cell>
        </row>
        <row r="441">
          <cell r="M441" t="str">
            <v>Tier3_indor2_HZ1_gas_&gt;55gallons</v>
          </cell>
          <cell r="N441">
            <v>79.154055112553948</v>
          </cell>
          <cell r="O441">
            <v>-0.89587546889547842</v>
          </cell>
          <cell r="P441">
            <v>-1.07788000384448</v>
          </cell>
          <cell r="Q441">
            <v>-6.1189981820292587</v>
          </cell>
          <cell r="R441">
            <v>2.2522273696551625</v>
          </cell>
          <cell r="S441">
            <v>91.070873796195528</v>
          </cell>
          <cell r="T441">
            <v>-0.4980310548627081</v>
          </cell>
          <cell r="V441">
            <v>80.510407013313625</v>
          </cell>
        </row>
        <row r="442">
          <cell r="M442" t="str">
            <v>Tier3_indor2_HZ1_resistheat_&gt;55gallons</v>
          </cell>
          <cell r="N442">
            <v>79.115044057998517</v>
          </cell>
          <cell r="O442">
            <v>-23.163912152255492</v>
          </cell>
          <cell r="P442">
            <v>0</v>
          </cell>
          <cell r="Q442">
            <v>-4.3642153330336324</v>
          </cell>
          <cell r="R442">
            <v>0</v>
          </cell>
          <cell r="S442">
            <v>91.070873796195528</v>
          </cell>
          <cell r="T442">
            <v>-0.35520761753812735</v>
          </cell>
          <cell r="V442">
            <v>55.951131905743026</v>
          </cell>
        </row>
        <row r="443">
          <cell r="M443" t="str">
            <v>Tier3_indor2_HZ1_hp85_&gt;55gallons</v>
          </cell>
          <cell r="N443">
            <v>79.202292058192327</v>
          </cell>
          <cell r="O443">
            <v>1.2907247023767923</v>
          </cell>
          <cell r="P443">
            <v>0</v>
          </cell>
          <cell r="Q443">
            <v>0.24318001638981743</v>
          </cell>
          <cell r="R443">
            <v>4.5403613167483687</v>
          </cell>
          <cell r="S443">
            <v>91.070873796195528</v>
          </cell>
          <cell r="T443">
            <v>1.9792651751367175E-2</v>
          </cell>
          <cell r="V443">
            <v>85.033378077317494</v>
          </cell>
        </row>
        <row r="444">
          <cell r="M444" t="str">
            <v>Tier3_indor2_HZ2_gas_&gt;55gallons</v>
          </cell>
          <cell r="N444">
            <v>80.434124208922739</v>
          </cell>
          <cell r="O444">
            <v>-0.81723465416108931</v>
          </cell>
          <cell r="P444">
            <v>-0.95373966262446719</v>
          </cell>
          <cell r="Q444">
            <v>-4.1518789748117282</v>
          </cell>
          <cell r="R444">
            <v>2.8043009188094974</v>
          </cell>
          <cell r="S444">
            <v>91.070873796195528</v>
          </cell>
          <cell r="T444">
            <v>-0.33792536032459708</v>
          </cell>
          <cell r="V444">
            <v>82.421190473571158</v>
          </cell>
        </row>
        <row r="445">
          <cell r="M445" t="str">
            <v>Tier3_indor2_HZ2_resistheat_&gt;55gallons</v>
          </cell>
          <cell r="N445">
            <v>80.385947054906865</v>
          </cell>
          <cell r="O445">
            <v>-21.387394620411946</v>
          </cell>
          <cell r="P445">
            <v>0</v>
          </cell>
          <cell r="Q445">
            <v>-3.0873538218057832</v>
          </cell>
          <cell r="R445">
            <v>0</v>
          </cell>
          <cell r="S445">
            <v>91.070873796195528</v>
          </cell>
          <cell r="T445">
            <v>-0.25128265034039149</v>
          </cell>
          <cell r="V445">
            <v>58.998552434494918</v>
          </cell>
        </row>
        <row r="446">
          <cell r="M446" t="str">
            <v>Tier3_indor2_HZ2_hp85_&gt;55gallons</v>
          </cell>
          <cell r="N446">
            <v>80.47980598991326</v>
          </cell>
          <cell r="O446">
            <v>7.9480883297705534</v>
          </cell>
          <cell r="P446">
            <v>0</v>
          </cell>
          <cell r="Q446">
            <v>1.1473375470215046</v>
          </cell>
          <cell r="R446">
            <v>5.6502314075287021</v>
          </cell>
          <cell r="S446">
            <v>91.070873796195528</v>
          </cell>
          <cell r="T446">
            <v>9.3382889131242319E-2</v>
          </cell>
          <cell r="V446">
            <v>94.078125727212523</v>
          </cell>
        </row>
        <row r="447">
          <cell r="M447" t="str">
            <v>Tier3_indor2_HZ3_gas_&gt;55gallons</v>
          </cell>
          <cell r="N447">
            <v>83.28063347397719</v>
          </cell>
          <cell r="O447">
            <v>-0.82450638081590455</v>
          </cell>
          <cell r="P447">
            <v>-0.91800285276370919</v>
          </cell>
          <cell r="Q447">
            <v>-4.0017773642402172</v>
          </cell>
          <cell r="R447">
            <v>2.9864981829665851</v>
          </cell>
          <cell r="S447">
            <v>91.070873796195528</v>
          </cell>
          <cell r="T447">
            <v>-0.32570844813967814</v>
          </cell>
          <cell r="V447">
            <v>85.44262527612787</v>
          </cell>
        </row>
        <row r="448">
          <cell r="M448" t="str">
            <v>Tier3_indor2_HZ3_resistheat_&gt;55gallons</v>
          </cell>
          <cell r="N448">
            <v>83.088772503364183</v>
          </cell>
          <cell r="O448">
            <v>-20.960572876096151</v>
          </cell>
          <cell r="P448">
            <v>0</v>
          </cell>
          <cell r="Q448">
            <v>-3.0257404384585476</v>
          </cell>
          <cell r="R448">
            <v>0</v>
          </cell>
          <cell r="S448">
            <v>91.070873796195528</v>
          </cell>
          <cell r="T448">
            <v>-0.24626787874065387</v>
          </cell>
          <cell r="V448">
            <v>62.128199627268032</v>
          </cell>
        </row>
        <row r="449">
          <cell r="M449" t="str">
            <v>Tier3_indor2_HZ3_hp85_&gt;55gallons</v>
          </cell>
          <cell r="N449">
            <v>83.46011834951824</v>
          </cell>
          <cell r="O449">
            <v>5.9094704769352582</v>
          </cell>
          <cell r="P449">
            <v>0</v>
          </cell>
          <cell r="Q449">
            <v>0.85305510959238973</v>
          </cell>
          <cell r="R449">
            <v>6.0145374948900105</v>
          </cell>
          <cell r="S449">
            <v>91.070873796195528</v>
          </cell>
          <cell r="T449">
            <v>6.943096295306149E-2</v>
          </cell>
          <cell r="V449">
            <v>95.384126321343501</v>
          </cell>
        </row>
        <row r="450">
          <cell r="M450" t="str">
            <v>Tier3_ducted_HZ1_gas_&gt;55gallons</v>
          </cell>
          <cell r="N450">
            <v>37.312755575438317</v>
          </cell>
          <cell r="O450">
            <v>-2.2178999347313493</v>
          </cell>
          <cell r="P450">
            <v>-2.6513722796165298</v>
          </cell>
          <cell r="Q450">
            <v>-15.054208702282176</v>
          </cell>
          <cell r="R450">
            <v>-10.832650576585998</v>
          </cell>
          <cell r="S450">
            <v>236.21972137449012</v>
          </cell>
          <cell r="T450">
            <v>-1.2252762980286669</v>
          </cell>
          <cell r="V450">
            <v>24.26220506412097</v>
          </cell>
        </row>
        <row r="451">
          <cell r="M451" t="str">
            <v>Tier3_ducted_HZ1_resistheat_&gt;55gallons</v>
          </cell>
          <cell r="N451">
            <v>37.574848290622505</v>
          </cell>
          <cell r="O451">
            <v>-85.775776347815551</v>
          </cell>
          <cell r="P451">
            <v>0</v>
          </cell>
          <cell r="Q451">
            <v>-16.160653514805983</v>
          </cell>
          <cell r="R451">
            <v>0</v>
          </cell>
          <cell r="S451">
            <v>236.21972137449012</v>
          </cell>
          <cell r="T451">
            <v>-1.3153308887861783</v>
          </cell>
          <cell r="V451">
            <v>-48.200928057193046</v>
          </cell>
        </row>
        <row r="452">
          <cell r="M452" t="str">
            <v>Tier3_ducted_HZ1_hp85_&gt;55gallons</v>
          </cell>
          <cell r="N452">
            <v>37.06112485346457</v>
          </cell>
          <cell r="O452">
            <v>13.023829308417863</v>
          </cell>
          <cell r="P452">
            <v>0</v>
          </cell>
          <cell r="Q452">
            <v>2.4537649421658387</v>
          </cell>
          <cell r="R452">
            <v>-21.781028279752761</v>
          </cell>
          <cell r="S452">
            <v>236.21972137449012</v>
          </cell>
          <cell r="T452">
            <v>0.19971425161082765</v>
          </cell>
          <cell r="V452">
            <v>28.303925882129676</v>
          </cell>
        </row>
        <row r="453">
          <cell r="M453" t="str">
            <v>Tier3_ducted_HZ2_gas_&gt;55gallons</v>
          </cell>
          <cell r="N453">
            <v>37.035175113887547</v>
          </cell>
          <cell r="O453">
            <v>-4.4121088755272648</v>
          </cell>
          <cell r="P453">
            <v>-5.1703157035020819</v>
          </cell>
          <cell r="Q453">
            <v>-22.505113520988417</v>
          </cell>
          <cell r="R453">
            <v>-12.621493921994215</v>
          </cell>
          <cell r="S453">
            <v>236.21972137449012</v>
          </cell>
          <cell r="T453">
            <v>-1.8317124949603829</v>
          </cell>
          <cell r="V453">
            <v>20.001572316366065</v>
          </cell>
        </row>
        <row r="454">
          <cell r="M454" t="str">
            <v>Tier3_ducted_HZ2_resistheat_&gt;55gallons</v>
          </cell>
          <cell r="N454">
            <v>37.329665035048947</v>
          </cell>
          <cell r="O454">
            <v>-148.55274006116127</v>
          </cell>
          <cell r="P454">
            <v>0</v>
          </cell>
          <cell r="Q454">
            <v>-21.444167366221183</v>
          </cell>
          <cell r="R454">
            <v>0</v>
          </cell>
          <cell r="S454">
            <v>236.21972137449012</v>
          </cell>
          <cell r="T454">
            <v>-1.745361083031048</v>
          </cell>
          <cell r="V454">
            <v>-111.22307502611233</v>
          </cell>
        </row>
        <row r="455">
          <cell r="M455" t="str">
            <v>Tier3_ducted_HZ2_hp85_&gt;55gallons</v>
          </cell>
          <cell r="N455">
            <v>36.71583604759708</v>
          </cell>
          <cell r="O455">
            <v>-7.8955582677162512</v>
          </cell>
          <cell r="P455">
            <v>0</v>
          </cell>
          <cell r="Q455">
            <v>-1.1397546277028539</v>
          </cell>
          <cell r="R455">
            <v>-25.380021688405236</v>
          </cell>
          <cell r="S455">
            <v>236.21972137449012</v>
          </cell>
          <cell r="T455">
            <v>-9.2765708149183015E-2</v>
          </cell>
          <cell r="V455">
            <v>3.4402560914755931</v>
          </cell>
        </row>
        <row r="456">
          <cell r="M456" t="str">
            <v>Tier3_ducted_HZ3_gas_&gt;55gallons</v>
          </cell>
          <cell r="N456">
            <v>37.41654186641226</v>
          </cell>
          <cell r="O456">
            <v>-5.6757681586494302</v>
          </cell>
          <cell r="P456">
            <v>-6.5430109452911243</v>
          </cell>
          <cell r="Q456">
            <v>-28.493437273695356</v>
          </cell>
          <cell r="R456">
            <v>-14.359925614456543</v>
          </cell>
          <cell r="S456">
            <v>236.21972137449012</v>
          </cell>
          <cell r="T456">
            <v>-2.319107834311668</v>
          </cell>
          <cell r="V456">
            <v>17.380848093306287</v>
          </cell>
        </row>
        <row r="457">
          <cell r="M457" t="str">
            <v>Tier3_ducted_HZ3_resistheat_&gt;55gallons</v>
          </cell>
          <cell r="N457">
            <v>37.525778739297948</v>
          </cell>
          <cell r="O457">
            <v>-183.43633643698149</v>
          </cell>
          <cell r="P457">
            <v>0</v>
          </cell>
          <cell r="Q457">
            <v>-26.479750545035543</v>
          </cell>
          <cell r="R457">
            <v>0</v>
          </cell>
          <cell r="S457">
            <v>236.21972137449012</v>
          </cell>
          <cell r="T457">
            <v>-2.1552119651181099</v>
          </cell>
          <cell r="V457">
            <v>-145.91055769768354</v>
          </cell>
        </row>
        <row r="458">
          <cell r="M458" t="str">
            <v>Tier3_ducted_HZ3_hp85_&gt;55gallons</v>
          </cell>
          <cell r="N458">
            <v>37.291346028951011</v>
          </cell>
          <cell r="O458">
            <v>-45.148902447170627</v>
          </cell>
          <cell r="P458">
            <v>0</v>
          </cell>
          <cell r="Q458">
            <v>-6.5174201437127692</v>
          </cell>
          <cell r="R458">
            <v>-28.875129946954093</v>
          </cell>
          <cell r="S458">
            <v>236.21972137449012</v>
          </cell>
          <cell r="T458">
            <v>-0.5304589955083614</v>
          </cell>
          <cell r="V458">
            <v>-36.732686365173706</v>
          </cell>
        </row>
        <row r="459">
          <cell r="M459" t="str">
            <v>Tier3_garage_HZ1_AnySize</v>
          </cell>
          <cell r="N459">
            <v>1610.4424003251406</v>
          </cell>
          <cell r="O459">
            <v>0</v>
          </cell>
          <cell r="P459">
            <v>0</v>
          </cell>
          <cell r="Q459">
            <v>0</v>
          </cell>
          <cell r="R459">
            <v>0</v>
          </cell>
          <cell r="S459">
            <v>818.32916506433378</v>
          </cell>
          <cell r="T459">
            <v>0</v>
          </cell>
          <cell r="V459">
            <v>1610.4424003251406</v>
          </cell>
        </row>
        <row r="460">
          <cell r="M460" t="str">
            <v>Tier3_garage_HZ2_AnySize</v>
          </cell>
          <cell r="N460">
            <v>1612.3923095597258</v>
          </cell>
          <cell r="O460">
            <v>0</v>
          </cell>
          <cell r="P460">
            <v>0</v>
          </cell>
          <cell r="Q460">
            <v>0</v>
          </cell>
          <cell r="R460">
            <v>0</v>
          </cell>
          <cell r="S460">
            <v>818.32916506433378</v>
          </cell>
          <cell r="T460">
            <v>0</v>
          </cell>
          <cell r="V460">
            <v>1612.3923095597258</v>
          </cell>
        </row>
        <row r="461">
          <cell r="M461" t="str">
            <v>Tier3_garage_HZ3_AnySize</v>
          </cell>
          <cell r="N461">
            <v>1564.5903324673752</v>
          </cell>
          <cell r="O461">
            <v>0</v>
          </cell>
          <cell r="P461">
            <v>0</v>
          </cell>
          <cell r="Q461">
            <v>0</v>
          </cell>
          <cell r="R461">
            <v>0</v>
          </cell>
          <cell r="S461">
            <v>818.32916506433378</v>
          </cell>
          <cell r="T461">
            <v>0</v>
          </cell>
          <cell r="V461">
            <v>1564.5903324673752</v>
          </cell>
        </row>
        <row r="462">
          <cell r="M462" t="str">
            <v>Tier3_basmnt_HZ1_AnySize</v>
          </cell>
          <cell r="N462">
            <v>1633.8169065415912</v>
          </cell>
          <cell r="O462">
            <v>0</v>
          </cell>
          <cell r="P462">
            <v>0</v>
          </cell>
          <cell r="Q462">
            <v>0</v>
          </cell>
          <cell r="R462">
            <v>0</v>
          </cell>
          <cell r="S462">
            <v>818.32916506433378</v>
          </cell>
          <cell r="T462">
            <v>0</v>
          </cell>
          <cell r="V462">
            <v>1633.8169065415912</v>
          </cell>
        </row>
        <row r="463">
          <cell r="M463" t="str">
            <v>Tier3_basmnt_HZ2_AnySize</v>
          </cell>
          <cell r="N463">
            <v>1696.0340948014552</v>
          </cell>
          <cell r="O463">
            <v>0</v>
          </cell>
          <cell r="P463">
            <v>0</v>
          </cell>
          <cell r="Q463">
            <v>0</v>
          </cell>
          <cell r="R463">
            <v>0</v>
          </cell>
          <cell r="S463">
            <v>818.32916506433378</v>
          </cell>
          <cell r="T463">
            <v>0</v>
          </cell>
          <cell r="V463">
            <v>1696.0340948014552</v>
          </cell>
        </row>
        <row r="464">
          <cell r="M464" t="str">
            <v>Tier3_basmnt_HZ3_AnySize</v>
          </cell>
          <cell r="N464">
            <v>1759.7264326486143</v>
          </cell>
          <cell r="O464">
            <v>0</v>
          </cell>
          <cell r="P464">
            <v>0</v>
          </cell>
          <cell r="Q464">
            <v>0</v>
          </cell>
          <cell r="R464">
            <v>0</v>
          </cell>
          <cell r="S464">
            <v>818.32916506433378</v>
          </cell>
          <cell r="T464">
            <v>0</v>
          </cell>
          <cell r="V464">
            <v>1759.7264326486143</v>
          </cell>
        </row>
        <row r="465">
          <cell r="M465" t="str">
            <v>Tier3_indor2_HZ1_gas_AnySize</v>
          </cell>
          <cell r="N465">
            <v>1708.6786376949963</v>
          </cell>
          <cell r="O465">
            <v>-19.863860858038372</v>
          </cell>
          <cell r="P465">
            <v>-23.916834998958599</v>
          </cell>
          <cell r="Q465">
            <v>-135.77032814866408</v>
          </cell>
          <cell r="R465">
            <v>17.868709242071247</v>
          </cell>
          <cell r="S465">
            <v>818.32916506433378</v>
          </cell>
          <cell r="T465">
            <v>-11.050475541163003</v>
          </cell>
          <cell r="V465">
            <v>1706.6834860790291</v>
          </cell>
        </row>
        <row r="466">
          <cell r="M466" t="str">
            <v>Tier3_indor2_HZ1_resistheat_AnySize</v>
          </cell>
          <cell r="N466">
            <v>1712.0755414183277</v>
          </cell>
          <cell r="O466">
            <v>-478.99707191419924</v>
          </cell>
          <cell r="P466">
            <v>0</v>
          </cell>
          <cell r="Q466">
            <v>-90.24582514325472</v>
          </cell>
          <cell r="R466">
            <v>0</v>
          </cell>
          <cell r="S466">
            <v>818.32916506433378</v>
          </cell>
          <cell r="T466">
            <v>-7.3451931437157851</v>
          </cell>
          <cell r="V466">
            <v>1233.0784695041284</v>
          </cell>
        </row>
        <row r="467">
          <cell r="M467" t="str">
            <v>Tier3_indor2_HZ1_hp85_AnySize</v>
          </cell>
          <cell r="N467">
            <v>1705.2684962805922</v>
          </cell>
          <cell r="O467">
            <v>-246.46148010602835</v>
          </cell>
          <cell r="P467">
            <v>0</v>
          </cell>
          <cell r="Q467">
            <v>-46.43477161417934</v>
          </cell>
          <cell r="R467">
            <v>35.962059192353912</v>
          </cell>
          <cell r="S467">
            <v>818.32916506433378</v>
          </cell>
          <cell r="T467">
            <v>-3.7793700212621011</v>
          </cell>
          <cell r="V467">
            <v>1494.7690753669178</v>
          </cell>
        </row>
        <row r="468">
          <cell r="M468" t="str">
            <v>Tier3_indor2_HZ2_gas_AnySize</v>
          </cell>
          <cell r="N468">
            <v>1786.2899964714445</v>
          </cell>
          <cell r="O468">
            <v>-18.872629183425758</v>
          </cell>
          <cell r="P468">
            <v>-22.166195123389794</v>
          </cell>
          <cell r="Q468">
            <v>-96.477795274790253</v>
          </cell>
          <cell r="R468">
            <v>21.369823369042138</v>
          </cell>
          <cell r="S468">
            <v>818.32916506433378</v>
          </cell>
          <cell r="T468">
            <v>-7.8524190924988311</v>
          </cell>
          <cell r="V468">
            <v>1788.7871906570608</v>
          </cell>
        </row>
        <row r="469">
          <cell r="M469" t="str">
            <v>Tier3_indor2_HZ2_resistheat_AnySize</v>
          </cell>
          <cell r="N469">
            <v>1791.028820322915</v>
          </cell>
          <cell r="O469">
            <v>-443.87629986063507</v>
          </cell>
          <cell r="P469">
            <v>0</v>
          </cell>
          <cell r="Q469">
            <v>-64.075274950778692</v>
          </cell>
          <cell r="R469">
            <v>0</v>
          </cell>
          <cell r="S469">
            <v>818.32916506433378</v>
          </cell>
          <cell r="T469">
            <v>-5.2151472880110408</v>
          </cell>
          <cell r="V469">
            <v>1347.1525204622799</v>
          </cell>
        </row>
        <row r="470">
          <cell r="M470" t="str">
            <v>Tier3_indor2_HZ2_hp85_AnySize</v>
          </cell>
          <cell r="N470">
            <v>1781.5170994498355</v>
          </cell>
          <cell r="O470">
            <v>-297.58925697182667</v>
          </cell>
          <cell r="P470">
            <v>0</v>
          </cell>
          <cell r="Q470">
            <v>-42.958169807341868</v>
          </cell>
          <cell r="R470">
            <v>42.999624900093174</v>
          </cell>
          <cell r="S470">
            <v>818.32916506433378</v>
          </cell>
          <cell r="T470">
            <v>-3.4964061089207088</v>
          </cell>
          <cell r="V470">
            <v>1526.9274673781019</v>
          </cell>
        </row>
        <row r="471">
          <cell r="M471" t="str">
            <v>Tier3_indor2_HZ3_gas_AnySize</v>
          </cell>
          <cell r="N471">
            <v>1872.8782931078583</v>
          </cell>
          <cell r="O471">
            <v>-17.783069550198331</v>
          </cell>
          <cell r="P471">
            <v>-20.739742946713896</v>
          </cell>
          <cell r="Q471">
            <v>-90.287234805850559</v>
          </cell>
          <cell r="R471">
            <v>23.359809386798318</v>
          </cell>
          <cell r="S471">
            <v>818.32916506433378</v>
          </cell>
          <cell r="T471">
            <v>-7.3485635153567976</v>
          </cell>
          <cell r="V471">
            <v>1878.4550329444583</v>
          </cell>
        </row>
        <row r="472">
          <cell r="M472" t="str">
            <v>Tier3_indor2_HZ3_resistheat_AnySize</v>
          </cell>
          <cell r="N472">
            <v>1876.2588136748955</v>
          </cell>
          <cell r="O472">
            <v>-413.17586372418816</v>
          </cell>
          <cell r="P472">
            <v>0</v>
          </cell>
          <cell r="Q472">
            <v>-59.643547266355469</v>
          </cell>
          <cell r="R472">
            <v>0</v>
          </cell>
          <cell r="S472">
            <v>818.32916506433378</v>
          </cell>
          <cell r="T472">
            <v>-4.8544447762796823</v>
          </cell>
          <cell r="V472">
            <v>1463.0829499507072</v>
          </cell>
        </row>
        <row r="473">
          <cell r="M473" t="str">
            <v>Tier3_indor2_HZ3_hp85_AnySize</v>
          </cell>
          <cell r="N473">
            <v>1869.4608325899603</v>
          </cell>
          <cell r="O473">
            <v>-318.83115929682833</v>
          </cell>
          <cell r="P473">
            <v>0</v>
          </cell>
          <cell r="Q473">
            <v>-46.024521248901955</v>
          </cell>
          <cell r="R473">
            <v>47.000700956348048</v>
          </cell>
          <cell r="S473">
            <v>818.32916506433378</v>
          </cell>
          <cell r="T473">
            <v>-3.7459793556500469</v>
          </cell>
          <cell r="V473">
            <v>1597.6303742494799</v>
          </cell>
        </row>
        <row r="474">
          <cell r="M474" t="str">
            <v>Tier3_ducted_HZ1_gas_AnySize</v>
          </cell>
          <cell r="N474">
            <v>1655.9527455245873</v>
          </cell>
          <cell r="O474">
            <v>-19.034523714453808</v>
          </cell>
          <cell r="P474">
            <v>-22.905892268355032</v>
          </cell>
          <cell r="Q474">
            <v>-130.03337932325121</v>
          </cell>
          <cell r="R474">
            <v>1.9555118999043279</v>
          </cell>
          <cell r="S474">
            <v>988.04404083350073</v>
          </cell>
          <cell r="T474">
            <v>-10.583539845119668</v>
          </cell>
          <cell r="V474">
            <v>1638.8737337100379</v>
          </cell>
        </row>
        <row r="475">
          <cell r="M475" t="str">
            <v>Tier3_ducted_HZ1_resistheat_AnySize</v>
          </cell>
          <cell r="N475">
            <v>1659.8407533005593</v>
          </cell>
          <cell r="O475">
            <v>-494.96802091553712</v>
          </cell>
          <cell r="P475">
            <v>0</v>
          </cell>
          <cell r="Q475">
            <v>-93.254844520318557</v>
          </cell>
          <cell r="R475">
            <v>0</v>
          </cell>
          <cell r="S475">
            <v>988.04404083350073</v>
          </cell>
          <cell r="T475">
            <v>-7.5901000794397717</v>
          </cell>
          <cell r="V475">
            <v>1164.8727323850221</v>
          </cell>
        </row>
        <row r="476">
          <cell r="M476" t="str">
            <v>Tier3_ducted_HZ1_hp85_AnySize</v>
          </cell>
          <cell r="N476">
            <v>1652.029962221133</v>
          </cell>
          <cell r="O476">
            <v>-201.25084956611218</v>
          </cell>
          <cell r="P476">
            <v>0</v>
          </cell>
          <cell r="Q476">
            <v>-37.916826729847251</v>
          </cell>
          <cell r="R476">
            <v>3.9601584195388173</v>
          </cell>
          <cell r="S476">
            <v>988.04404083350073</v>
          </cell>
          <cell r="T476">
            <v>-3.0860864232271905</v>
          </cell>
          <cell r="V476">
            <v>1454.7392710745596</v>
          </cell>
        </row>
        <row r="477">
          <cell r="M477" t="str">
            <v>Tier3_ducted_HZ2_gas_AnySize</v>
          </cell>
          <cell r="N477">
            <v>1728.253008765766</v>
          </cell>
          <cell r="O477">
            <v>-20.073221198312176</v>
          </cell>
          <cell r="P477">
            <v>-23.572471524344259</v>
          </cell>
          <cell r="Q477">
            <v>-102.59904886011441</v>
          </cell>
          <cell r="R477">
            <v>2.2708011842085516</v>
          </cell>
          <cell r="S477">
            <v>988.04404083350073</v>
          </cell>
          <cell r="T477">
            <v>-8.3506337167708935</v>
          </cell>
          <cell r="V477">
            <v>1710.4505887516623</v>
          </cell>
        </row>
        <row r="478">
          <cell r="M478" t="str">
            <v>Tier3_ducted_HZ2_resistheat_AnySize</v>
          </cell>
          <cell r="N478">
            <v>1733.4907095255485</v>
          </cell>
          <cell r="O478">
            <v>-521.95794194982852</v>
          </cell>
          <cell r="P478">
            <v>0</v>
          </cell>
          <cell r="Q478">
            <v>-75.346664495667909</v>
          </cell>
          <cell r="R478">
            <v>0</v>
          </cell>
          <cell r="S478">
            <v>988.04404083350073</v>
          </cell>
          <cell r="T478">
            <v>-6.1325363536420507</v>
          </cell>
          <cell r="V478">
            <v>1211.5327675757198</v>
          </cell>
        </row>
        <row r="479">
          <cell r="M479" t="str">
            <v>Tier3_ducted_HZ2_hp85_AnySize</v>
          </cell>
          <cell r="N479">
            <v>1722.987407567912</v>
          </cell>
          <cell r="O479">
            <v>-263.75398762497468</v>
          </cell>
          <cell r="P479">
            <v>0</v>
          </cell>
          <cell r="Q479">
            <v>-38.073916723512056</v>
          </cell>
          <cell r="R479">
            <v>4.5969317884668728</v>
          </cell>
          <cell r="S479">
            <v>988.04404083350073</v>
          </cell>
          <cell r="T479">
            <v>-3.0988721265279406</v>
          </cell>
          <cell r="V479">
            <v>1463.8303517314043</v>
          </cell>
        </row>
        <row r="480">
          <cell r="M480" t="str">
            <v>Tier3_ducted_HZ3_gas_AnySize</v>
          </cell>
          <cell r="N480">
            <v>1808.1459901950707</v>
          </cell>
          <cell r="O480">
            <v>-20.192156572455868</v>
          </cell>
          <cell r="P480">
            <v>-23.512415269561536</v>
          </cell>
          <cell r="Q480">
            <v>-102.36220555571057</v>
          </cell>
          <cell r="R480">
            <v>2.6987441212569419</v>
          </cell>
          <cell r="S480">
            <v>988.04404083350073</v>
          </cell>
          <cell r="T480">
            <v>-8.3313568160069984</v>
          </cell>
          <cell r="V480">
            <v>1790.6525777438719</v>
          </cell>
        </row>
        <row r="481">
          <cell r="M481" t="str">
            <v>Tier3_ducted_HZ3_resistheat_AnySize</v>
          </cell>
          <cell r="N481">
            <v>1812.2883445881921</v>
          </cell>
          <cell r="O481">
            <v>-528.23698175878724</v>
          </cell>
          <cell r="P481">
            <v>0</v>
          </cell>
          <cell r="Q481">
            <v>-76.253068379615357</v>
          </cell>
          <cell r="R481">
            <v>0</v>
          </cell>
          <cell r="S481">
            <v>988.04404083350073</v>
          </cell>
          <cell r="T481">
            <v>-6.2063094238449095</v>
          </cell>
          <cell r="V481">
            <v>1284.0513628294048</v>
          </cell>
        </row>
        <row r="482">
          <cell r="M482" t="str">
            <v>Tier3_ducted_HZ3_hp85_AnySize</v>
          </cell>
          <cell r="N482">
            <v>1803.9947239270864</v>
          </cell>
          <cell r="O482">
            <v>-311.74563222313049</v>
          </cell>
          <cell r="P482">
            <v>0</v>
          </cell>
          <cell r="Q482">
            <v>-45.001697783082975</v>
          </cell>
          <cell r="R482">
            <v>5.4586526192390785</v>
          </cell>
          <cell r="S482">
            <v>988.04404083350073</v>
          </cell>
          <cell r="T482">
            <v>-3.6627307854647837</v>
          </cell>
          <cell r="V482">
            <v>1497.7077443231949</v>
          </cell>
        </row>
      </sheetData>
      <sheetData sheetId="11">
        <row r="7">
          <cell r="A7" t="str">
            <v>SF_2200_HZ1CZ4_cs_ga_erwh_gfnc_</v>
          </cell>
          <cell r="B7">
            <v>18965.697968640372</v>
          </cell>
          <cell r="C7">
            <v>698.00501048788954</v>
          </cell>
          <cell r="D7">
            <v>554.07694170307468</v>
          </cell>
          <cell r="E7" t="e">
            <v>#VALUE!</v>
          </cell>
          <cell r="F7">
            <v>2864.2810828995271</v>
          </cell>
          <cell r="G7" t="e">
            <v>#VALUE!</v>
          </cell>
          <cell r="H7" t="e">
            <v>#VALUE!</v>
          </cell>
          <cell r="I7" t="e">
            <v>#VALUE!</v>
          </cell>
          <cell r="J7">
            <v>0.90827564825936802</v>
          </cell>
          <cell r="K7">
            <v>554.07694170307468</v>
          </cell>
          <cell r="L7">
            <v>554.07694170307468</v>
          </cell>
          <cell r="M7">
            <v>554.07694170307468</v>
          </cell>
          <cell r="N7">
            <v>698.00501048788954</v>
          </cell>
          <cell r="O7">
            <v>698.00501048788954</v>
          </cell>
          <cell r="P7">
            <v>698.00501048788954</v>
          </cell>
          <cell r="Q7">
            <v>0</v>
          </cell>
          <cell r="R7">
            <v>0</v>
          </cell>
          <cell r="S7">
            <v>0</v>
          </cell>
          <cell r="T7">
            <v>0</v>
          </cell>
          <cell r="U7">
            <v>0</v>
          </cell>
          <cell r="V7">
            <v>0</v>
          </cell>
          <cell r="W7">
            <v>0</v>
          </cell>
        </row>
        <row r="8">
          <cell r="A8" t="str">
            <v>SF_2200_HZ1CZ4_cs_ga_ge50_gfnc_</v>
          </cell>
          <cell r="B8">
            <v>18965.697968640372</v>
          </cell>
          <cell r="C8">
            <v>698.00501048788954</v>
          </cell>
          <cell r="D8">
            <v>554.07694170307468</v>
          </cell>
          <cell r="E8">
            <v>0</v>
          </cell>
          <cell r="F8">
            <v>3125.102073900709</v>
          </cell>
          <cell r="G8">
            <v>2537.3132303794328</v>
          </cell>
          <cell r="H8">
            <v>1777.0942268463355</v>
          </cell>
          <cell r="I8">
            <v>1099.1450665768321</v>
          </cell>
          <cell r="J8">
            <v>1.4277876727348309</v>
          </cell>
          <cell r="K8">
            <v>554.07694170307468</v>
          </cell>
          <cell r="L8">
            <v>554.07694170307468</v>
          </cell>
          <cell r="M8">
            <v>554.07694170307468</v>
          </cell>
          <cell r="N8">
            <v>698.00501048788954</v>
          </cell>
          <cell r="O8">
            <v>698.00501048788954</v>
          </cell>
          <cell r="P8">
            <v>698.00501048788954</v>
          </cell>
          <cell r="Q8">
            <v>0</v>
          </cell>
          <cell r="R8">
            <v>0</v>
          </cell>
          <cell r="S8">
            <v>0</v>
          </cell>
          <cell r="T8">
            <v>1087.1868560531916</v>
          </cell>
          <cell r="U8">
            <v>0</v>
          </cell>
          <cell r="V8">
            <v>0</v>
          </cell>
          <cell r="W8">
            <v>0</v>
          </cell>
        </row>
        <row r="9">
          <cell r="A9" t="str">
            <v>SF_2200_HZ1CZ4_cs_ga_ao60_gfnc_</v>
          </cell>
          <cell r="B9">
            <v>18965.697968640372</v>
          </cell>
          <cell r="C9">
            <v>698.00501048788954</v>
          </cell>
          <cell r="D9">
            <v>554.07694170307468</v>
          </cell>
          <cell r="E9" t="e">
            <v>#VALUE!</v>
          </cell>
          <cell r="F9" t="e">
            <v>#VALUE!</v>
          </cell>
          <cell r="G9" t="e">
            <v>#VALUE!</v>
          </cell>
          <cell r="H9">
            <v>1209.5946655839243</v>
          </cell>
          <cell r="I9">
            <v>77.479652213947986</v>
          </cell>
          <cell r="J9">
            <v>2.0693885649826655</v>
          </cell>
          <cell r="K9">
            <v>554.07694170307468</v>
          </cell>
          <cell r="L9">
            <v>554.07694170307468</v>
          </cell>
          <cell r="M9">
            <v>554.07694170307468</v>
          </cell>
          <cell r="N9">
            <v>698.00501048788954</v>
          </cell>
          <cell r="O9">
            <v>698.00501048788954</v>
          </cell>
          <cell r="P9">
            <v>698.00501048788954</v>
          </cell>
          <cell r="Q9">
            <v>0</v>
          </cell>
          <cell r="R9">
            <v>0</v>
          </cell>
          <cell r="S9">
            <v>0</v>
          </cell>
          <cell r="T9">
            <v>1654.6864173156027</v>
          </cell>
          <cell r="U9">
            <v>0</v>
          </cell>
          <cell r="V9">
            <v>0</v>
          </cell>
          <cell r="W9">
            <v>0</v>
          </cell>
        </row>
        <row r="10">
          <cell r="A10" t="str">
            <v>SF_2200_HZ1CZ4_cs_ga_ao80_gfnc_</v>
          </cell>
          <cell r="B10">
            <v>18965.697968640372</v>
          </cell>
          <cell r="C10">
            <v>698.00501048788954</v>
          </cell>
          <cell r="D10">
            <v>554.07694170307468</v>
          </cell>
          <cell r="E10">
            <v>0</v>
          </cell>
          <cell r="F10" t="e">
            <v>#VALUE!</v>
          </cell>
          <cell r="G10">
            <v>2546.2323078226955</v>
          </cell>
          <cell r="H10" t="e">
            <v>#VALUE!</v>
          </cell>
          <cell r="I10">
            <v>68.010781029550827</v>
          </cell>
          <cell r="J10">
            <v>2.0624961724004307</v>
          </cell>
          <cell r="K10">
            <v>554.07694170307468</v>
          </cell>
          <cell r="L10">
            <v>554.07694170307468</v>
          </cell>
          <cell r="M10">
            <v>554.07694170307468</v>
          </cell>
          <cell r="N10">
            <v>698.00501048788954</v>
          </cell>
          <cell r="O10">
            <v>698.00501048788954</v>
          </cell>
          <cell r="P10">
            <v>698.00501048788954</v>
          </cell>
          <cell r="Q10">
            <v>0</v>
          </cell>
          <cell r="R10">
            <v>0</v>
          </cell>
          <cell r="S10">
            <v>0</v>
          </cell>
          <cell r="T10">
            <v>1629.7419153144208</v>
          </cell>
          <cell r="U10">
            <v>0</v>
          </cell>
          <cell r="V10">
            <v>0</v>
          </cell>
          <cell r="W10">
            <v>0</v>
          </cell>
        </row>
        <row r="11">
          <cell r="A11" t="str">
            <v>SF_2200_HZ1CZ4_cs_ga_ge25_gfnc_</v>
          </cell>
          <cell r="B11">
            <v>18965.697968640372</v>
          </cell>
          <cell r="C11">
            <v>698.00501048788954</v>
          </cell>
          <cell r="D11">
            <v>554.07694170307468</v>
          </cell>
          <cell r="E11" t="e">
            <v>#VALUE!</v>
          </cell>
          <cell r="F11" t="e">
            <v>#VALUE!</v>
          </cell>
          <cell r="G11" t="e">
            <v>#VALUE!</v>
          </cell>
          <cell r="H11" t="e">
            <v>#VALUE!</v>
          </cell>
          <cell r="I11">
            <v>403.58470874113476</v>
          </cell>
          <cell r="J11">
            <v>2.0028093536820655</v>
          </cell>
          <cell r="K11">
            <v>554.07694170307468</v>
          </cell>
          <cell r="L11">
            <v>554.07694170307468</v>
          </cell>
          <cell r="M11">
            <v>554.07694170307468</v>
          </cell>
          <cell r="N11">
            <v>698.00501048788954</v>
          </cell>
          <cell r="O11">
            <v>698.00501048788954</v>
          </cell>
          <cell r="P11">
            <v>698.00501048788954</v>
          </cell>
          <cell r="Q11">
            <v>0</v>
          </cell>
          <cell r="R11">
            <v>0</v>
          </cell>
          <cell r="S11">
            <v>0</v>
          </cell>
          <cell r="T11">
            <v>1610.4706971288415</v>
          </cell>
          <cell r="U11">
            <v>0</v>
          </cell>
          <cell r="V11">
            <v>0</v>
          </cell>
          <cell r="W11">
            <v>0</v>
          </cell>
        </row>
        <row r="12">
          <cell r="A12" t="str">
            <v>SF_2200_HZ1CZ4_cs_ga_ge35_gfnc_</v>
          </cell>
          <cell r="B12">
            <v>18965.697968640372</v>
          </cell>
          <cell r="C12">
            <v>698.00501048788954</v>
          </cell>
          <cell r="D12">
            <v>554.07694170307468</v>
          </cell>
          <cell r="E12">
            <v>0</v>
          </cell>
          <cell r="F12">
            <v>3035.8336722919621</v>
          </cell>
          <cell r="G12" t="e">
            <v>#VALUE!</v>
          </cell>
          <cell r="H12" t="e">
            <v>#VALUE!</v>
          </cell>
          <cell r="I12" t="e">
            <v>#VALUE!</v>
          </cell>
          <cell r="J12">
            <v>2.1891893513154033</v>
          </cell>
          <cell r="K12">
            <v>554.07694170307468</v>
          </cell>
          <cell r="L12">
            <v>554.07694170307468</v>
          </cell>
          <cell r="M12">
            <v>554.07694170307468</v>
          </cell>
          <cell r="N12">
            <v>698.00501048788954</v>
          </cell>
          <cell r="O12">
            <v>698.00501048788954</v>
          </cell>
          <cell r="P12">
            <v>698.00501048788954</v>
          </cell>
          <cell r="Q12">
            <v>0</v>
          </cell>
          <cell r="R12">
            <v>0</v>
          </cell>
          <cell r="S12">
            <v>0</v>
          </cell>
          <cell r="T12">
            <v>1717.5798763628841</v>
          </cell>
          <cell r="U12">
            <v>0</v>
          </cell>
          <cell r="V12">
            <v>0</v>
          </cell>
          <cell r="W12">
            <v>0</v>
          </cell>
        </row>
        <row r="13">
          <cell r="A13" t="str">
            <v>SF_2200_HZ1CZ4_cs_ga_ge28_gfnc_</v>
          </cell>
          <cell r="B13">
            <v>18965.697968640372</v>
          </cell>
          <cell r="C13">
            <v>698.00501048788954</v>
          </cell>
          <cell r="D13">
            <v>554.07694170307468</v>
          </cell>
          <cell r="E13" t="e">
            <v>#VALUE!</v>
          </cell>
          <cell r="F13">
            <v>3105.8400766867612</v>
          </cell>
          <cell r="G13">
            <v>2587.0966898167849</v>
          </cell>
          <cell r="H13" t="e">
            <v>#VALUE!</v>
          </cell>
          <cell r="I13">
            <v>114.72538200118203</v>
          </cell>
          <cell r="J13">
            <v>2.2948993304066185</v>
          </cell>
          <cell r="K13">
            <v>554.07694170307468</v>
          </cell>
          <cell r="L13">
            <v>554.07694170307468</v>
          </cell>
          <cell r="M13">
            <v>554.07694170307468</v>
          </cell>
          <cell r="N13">
            <v>698.00501048788954</v>
          </cell>
          <cell r="O13">
            <v>698.00501048788954</v>
          </cell>
          <cell r="P13">
            <v>698.00501048788954</v>
          </cell>
          <cell r="Q13">
            <v>0</v>
          </cell>
          <cell r="R13">
            <v>0</v>
          </cell>
          <cell r="S13">
            <v>0</v>
          </cell>
          <cell r="T13">
            <v>1736.9563869799053</v>
          </cell>
          <cell r="U13">
            <v>0</v>
          </cell>
          <cell r="V13">
            <v>0</v>
          </cell>
          <cell r="W13">
            <v>0</v>
          </cell>
        </row>
        <row r="14">
          <cell r="A14" t="str">
            <v>SF_2200_HZ1CZ4_cs_ga_ge38_gfnc_</v>
          </cell>
          <cell r="B14">
            <v>18965.697968640372</v>
          </cell>
          <cell r="C14">
            <v>698.00501048788954</v>
          </cell>
          <cell r="D14">
            <v>554.07694170307468</v>
          </cell>
          <cell r="E14">
            <v>0</v>
          </cell>
          <cell r="F14">
            <v>3102.5887327115838</v>
          </cell>
          <cell r="G14">
            <v>2586.0893037671394</v>
          </cell>
          <cell r="H14">
            <v>1104.4658035992907</v>
          </cell>
          <cell r="I14" t="e">
            <v>#VALUE!</v>
          </cell>
          <cell r="J14">
            <v>2.341484268086397</v>
          </cell>
          <cell r="K14">
            <v>554.07694170307468</v>
          </cell>
          <cell r="L14">
            <v>554.07694170307468</v>
          </cell>
          <cell r="M14">
            <v>554.07694170307468</v>
          </cell>
          <cell r="N14">
            <v>698.00501048788954</v>
          </cell>
          <cell r="O14">
            <v>698.00501048788954</v>
          </cell>
          <cell r="P14">
            <v>698.00501048788954</v>
          </cell>
          <cell r="Q14">
            <v>0</v>
          </cell>
          <cell r="R14">
            <v>0</v>
          </cell>
          <cell r="S14">
            <v>0</v>
          </cell>
          <cell r="T14">
            <v>1759.8152793002364</v>
          </cell>
          <cell r="U14">
            <v>0</v>
          </cell>
          <cell r="V14">
            <v>0</v>
          </cell>
          <cell r="W14">
            <v>0</v>
          </cell>
        </row>
        <row r="15">
          <cell r="A15" t="str">
            <v>SF_2200_HZ1CZ4_cs_bm_erwh_gfnc_</v>
          </cell>
          <cell r="B15">
            <v>18965.697968640372</v>
          </cell>
          <cell r="C15">
            <v>698.00501048788954</v>
          </cell>
          <cell r="D15">
            <v>554.07694170307468</v>
          </cell>
          <cell r="E15" t="e">
            <v>#VALUE!</v>
          </cell>
          <cell r="F15">
            <v>2866.0169905130024</v>
          </cell>
          <cell r="G15">
            <v>2601.0746131749411</v>
          </cell>
          <cell r="H15" t="e">
            <v>#VALUE!</v>
          </cell>
          <cell r="I15">
            <v>2866.0169905130024</v>
          </cell>
          <cell r="J15">
            <v>0.90755729005966645</v>
          </cell>
          <cell r="K15">
            <v>554.07694170307468</v>
          </cell>
          <cell r="L15">
            <v>554.07694170307468</v>
          </cell>
          <cell r="M15">
            <v>554.07694170307468</v>
          </cell>
          <cell r="N15">
            <v>698.00501048788954</v>
          </cell>
          <cell r="O15">
            <v>698.00501048788954</v>
          </cell>
          <cell r="P15">
            <v>698.00501048788954</v>
          </cell>
          <cell r="Q15">
            <v>0</v>
          </cell>
          <cell r="R15">
            <v>0</v>
          </cell>
          <cell r="S15">
            <v>0</v>
          </cell>
          <cell r="T15">
            <v>0</v>
          </cell>
          <cell r="U15">
            <v>0</v>
          </cell>
          <cell r="V15">
            <v>0</v>
          </cell>
          <cell r="W15">
            <v>0</v>
          </cell>
        </row>
        <row r="16">
          <cell r="A16" t="str">
            <v>SF_2200_HZ1CZ4_cs_bm_ge50_gfnc_</v>
          </cell>
          <cell r="B16">
            <v>18965.697968640372</v>
          </cell>
          <cell r="C16">
            <v>698.00501048788954</v>
          </cell>
          <cell r="D16">
            <v>554.07694170307468</v>
          </cell>
          <cell r="E16">
            <v>0</v>
          </cell>
          <cell r="F16" t="e">
            <v>#VALUE!</v>
          </cell>
          <cell r="G16" t="e">
            <v>#VALUE!</v>
          </cell>
          <cell r="H16" t="e">
            <v>#VALUE!</v>
          </cell>
          <cell r="I16">
            <v>907.06564324231681</v>
          </cell>
          <cell r="J16">
            <v>1.5270316852456689</v>
          </cell>
          <cell r="K16">
            <v>554.07694170307468</v>
          </cell>
          <cell r="L16">
            <v>554.07694170307468</v>
          </cell>
          <cell r="M16">
            <v>554.07694170307468</v>
          </cell>
          <cell r="N16">
            <v>698.00501048788954</v>
          </cell>
          <cell r="O16">
            <v>698.00501048788954</v>
          </cell>
          <cell r="P16">
            <v>698.00501048788954</v>
          </cell>
          <cell r="Q16">
            <v>0</v>
          </cell>
          <cell r="R16">
            <v>0</v>
          </cell>
          <cell r="S16">
            <v>0</v>
          </cell>
          <cell r="T16">
            <v>1210.9034651276597</v>
          </cell>
          <cell r="U16">
            <v>0</v>
          </cell>
          <cell r="V16">
            <v>0</v>
          </cell>
          <cell r="W16">
            <v>0</v>
          </cell>
        </row>
        <row r="17">
          <cell r="A17" t="str">
            <v>SF_2200_HZ1CZ4_cs_bm_ao60_gfnc_</v>
          </cell>
          <cell r="B17">
            <v>18965.697968640372</v>
          </cell>
          <cell r="C17">
            <v>698.00501048788954</v>
          </cell>
          <cell r="D17">
            <v>554.07694170307468</v>
          </cell>
          <cell r="E17">
            <v>0</v>
          </cell>
          <cell r="F17">
            <v>3109.5961288309691</v>
          </cell>
          <cell r="G17" t="e">
            <v>#VALUE!</v>
          </cell>
          <cell r="H17" t="e">
            <v>#VALUE!</v>
          </cell>
          <cell r="I17" t="e">
            <v>#VALUE!</v>
          </cell>
          <cell r="J17">
            <v>2.1447104310235052</v>
          </cell>
          <cell r="K17">
            <v>554.07694170307468</v>
          </cell>
          <cell r="L17">
            <v>554.07694170307468</v>
          </cell>
          <cell r="M17">
            <v>554.07694170307468</v>
          </cell>
          <cell r="N17">
            <v>698.00501048788954</v>
          </cell>
          <cell r="O17">
            <v>698.00501048788954</v>
          </cell>
          <cell r="P17">
            <v>698.00501048788954</v>
          </cell>
          <cell r="Q17">
            <v>0</v>
          </cell>
          <cell r="R17">
            <v>0</v>
          </cell>
          <cell r="S17">
            <v>0</v>
          </cell>
          <cell r="T17">
            <v>1699.056231466903</v>
          </cell>
          <cell r="U17">
            <v>0</v>
          </cell>
          <cell r="V17">
            <v>0</v>
          </cell>
          <cell r="W17">
            <v>0</v>
          </cell>
        </row>
        <row r="18">
          <cell r="A18" t="str">
            <v>SF_2200_HZ1CZ4_cs_bm_ao80_gfnc_</v>
          </cell>
          <cell r="B18">
            <v>18965.697968640372</v>
          </cell>
          <cell r="C18">
            <v>698.00501048788954</v>
          </cell>
          <cell r="D18">
            <v>554.07694170307468</v>
          </cell>
          <cell r="E18" t="e">
            <v>#VALUE!</v>
          </cell>
          <cell r="F18">
            <v>3145.6446270862889</v>
          </cell>
          <cell r="G18">
            <v>2545.1747489799054</v>
          </cell>
          <cell r="H18">
            <v>1188.6058132033095</v>
          </cell>
          <cell r="I18" t="e">
            <v>#VALUE!</v>
          </cell>
          <cell r="J18">
            <v>2.1413110391245889</v>
          </cell>
          <cell r="K18">
            <v>554.07694170307468</v>
          </cell>
          <cell r="L18">
            <v>554.07694170307468</v>
          </cell>
          <cell r="M18">
            <v>554.07694170307468</v>
          </cell>
          <cell r="N18">
            <v>698.00501048788954</v>
          </cell>
          <cell r="O18">
            <v>698.00501048788954</v>
          </cell>
          <cell r="P18">
            <v>698.00501048788954</v>
          </cell>
          <cell r="Q18">
            <v>0</v>
          </cell>
          <cell r="R18">
            <v>0</v>
          </cell>
          <cell r="S18">
            <v>0</v>
          </cell>
          <cell r="T18">
            <v>1677.4111773096929</v>
          </cell>
          <cell r="U18">
            <v>0</v>
          </cell>
          <cell r="V18">
            <v>0</v>
          </cell>
          <cell r="W18">
            <v>0</v>
          </cell>
        </row>
        <row r="19">
          <cell r="A19" t="str">
            <v>SF_2200_HZ1CZ4_cs_bm_ge25_gfnc_</v>
          </cell>
          <cell r="B19">
            <v>18965.697968640372</v>
          </cell>
          <cell r="C19">
            <v>698.00501048788954</v>
          </cell>
          <cell r="D19">
            <v>554.07694170307468</v>
          </cell>
          <cell r="E19">
            <v>0</v>
          </cell>
          <cell r="F19">
            <v>3042.271434743499</v>
          </cell>
          <cell r="G19">
            <v>2510.1653759881797</v>
          </cell>
          <cell r="H19" t="e">
            <v>#VALUE!</v>
          </cell>
          <cell r="I19">
            <v>372.72998477186763</v>
          </cell>
          <cell r="J19">
            <v>2.0371876784575038</v>
          </cell>
          <cell r="K19">
            <v>554.07694170307468</v>
          </cell>
          <cell r="L19">
            <v>554.07694170307468</v>
          </cell>
          <cell r="M19">
            <v>554.07694170307468</v>
          </cell>
          <cell r="N19">
            <v>698.00501048788954</v>
          </cell>
          <cell r="O19">
            <v>698.00501048788954</v>
          </cell>
          <cell r="P19">
            <v>698.00501048788954</v>
          </cell>
          <cell r="Q19">
            <v>0</v>
          </cell>
          <cell r="R19">
            <v>0</v>
          </cell>
          <cell r="S19">
            <v>0</v>
          </cell>
          <cell r="T19">
            <v>1633.8451083971631</v>
          </cell>
          <cell r="U19">
            <v>0</v>
          </cell>
          <cell r="V19">
            <v>0</v>
          </cell>
          <cell r="W19">
            <v>0</v>
          </cell>
        </row>
        <row r="20">
          <cell r="A20" t="str">
            <v>SF_2200_HZ1CZ4_cs_bm_ge35_gfnc_</v>
          </cell>
          <cell r="B20">
            <v>18965.697968640372</v>
          </cell>
          <cell r="C20">
            <v>698.00501048788954</v>
          </cell>
          <cell r="D20">
            <v>554.07694170307468</v>
          </cell>
          <cell r="E20" t="e">
            <v>#VALUE!</v>
          </cell>
          <cell r="F20" t="e">
            <v>#VALUE!</v>
          </cell>
          <cell r="G20">
            <v>2509.1231004137117</v>
          </cell>
          <cell r="H20" t="e">
            <v>#VALUE!</v>
          </cell>
          <cell r="I20">
            <v>222.39888781087467</v>
          </cell>
          <cell r="J20">
            <v>2.2326162006594759</v>
          </cell>
          <cell r="K20">
            <v>554.07694170307468</v>
          </cell>
          <cell r="L20">
            <v>554.07694170307468</v>
          </cell>
          <cell r="M20">
            <v>554.07694170307468</v>
          </cell>
          <cell r="N20">
            <v>698.00501048788954</v>
          </cell>
          <cell r="O20">
            <v>698.00501048788954</v>
          </cell>
          <cell r="P20">
            <v>698.00501048788954</v>
          </cell>
          <cell r="Q20">
            <v>0</v>
          </cell>
          <cell r="R20">
            <v>0</v>
          </cell>
          <cell r="S20">
            <v>0</v>
          </cell>
          <cell r="T20">
            <v>1742.1681625449171</v>
          </cell>
          <cell r="U20">
            <v>0</v>
          </cell>
          <cell r="V20">
            <v>0</v>
          </cell>
          <cell r="W20">
            <v>0</v>
          </cell>
        </row>
        <row r="21">
          <cell r="A21" t="str">
            <v>SF_2200_HZ1CZ4_cs_bm_ge28_gfnc_</v>
          </cell>
          <cell r="B21">
            <v>18965.697968640372</v>
          </cell>
          <cell r="C21">
            <v>698.00501048788954</v>
          </cell>
          <cell r="D21">
            <v>554.07694170307468</v>
          </cell>
          <cell r="E21">
            <v>0</v>
          </cell>
          <cell r="F21" t="e">
            <v>#VALUE!</v>
          </cell>
          <cell r="G21" t="e">
            <v>#VALUE!</v>
          </cell>
          <cell r="H21" t="e">
            <v>#VALUE!</v>
          </cell>
          <cell r="I21" t="e">
            <v>#VALUE!</v>
          </cell>
          <cell r="J21">
            <v>2.3494413254343285</v>
          </cell>
          <cell r="K21">
            <v>554.07694170307468</v>
          </cell>
          <cell r="L21">
            <v>554.07694170307468</v>
          </cell>
          <cell r="M21">
            <v>554.07694170307468</v>
          </cell>
          <cell r="N21">
            <v>698.00501048788954</v>
          </cell>
          <cell r="O21">
            <v>698.00501048788954</v>
          </cell>
          <cell r="P21">
            <v>698.00501048788954</v>
          </cell>
          <cell r="Q21">
            <v>0</v>
          </cell>
          <cell r="R21">
            <v>0</v>
          </cell>
          <cell r="S21">
            <v>0</v>
          </cell>
          <cell r="T21">
            <v>1764.5633714775415</v>
          </cell>
          <cell r="U21">
            <v>0</v>
          </cell>
          <cell r="V21">
            <v>0</v>
          </cell>
          <cell r="W21">
            <v>0</v>
          </cell>
        </row>
        <row r="22">
          <cell r="A22" t="str">
            <v>SF_2200_HZ1CZ4_cs_bm_ge38_gfnc_</v>
          </cell>
          <cell r="B22">
            <v>18965.697968640372</v>
          </cell>
          <cell r="C22">
            <v>698.00501048788954</v>
          </cell>
          <cell r="D22">
            <v>554.07694170307468</v>
          </cell>
          <cell r="E22">
            <v>0</v>
          </cell>
          <cell r="F22">
            <v>3107.4109829078016</v>
          </cell>
          <cell r="G22">
            <v>2586.6995744893616</v>
          </cell>
          <cell r="H22">
            <v>1077.4731056217493</v>
          </cell>
          <cell r="I22">
            <v>59.272413056737591</v>
          </cell>
          <cell r="J22">
            <v>2.4007091787193358</v>
          </cell>
          <cell r="K22">
            <v>554.07694170307468</v>
          </cell>
          <cell r="L22">
            <v>554.07694170307468</v>
          </cell>
          <cell r="M22">
            <v>554.07694170307468</v>
          </cell>
          <cell r="N22">
            <v>698.00501048788954</v>
          </cell>
          <cell r="O22">
            <v>698.00501048788954</v>
          </cell>
          <cell r="P22">
            <v>698.00501048788954</v>
          </cell>
          <cell r="Q22">
            <v>0</v>
          </cell>
          <cell r="R22">
            <v>0</v>
          </cell>
          <cell r="S22">
            <v>0</v>
          </cell>
          <cell r="T22">
            <v>1788.5438848912531</v>
          </cell>
          <cell r="U22">
            <v>0</v>
          </cell>
          <cell r="V22">
            <v>0</v>
          </cell>
          <cell r="W22">
            <v>0</v>
          </cell>
        </row>
        <row r="23">
          <cell r="A23" t="str">
            <v>SF_2200_HZ1CZ4_cs_i2_erwh_gfnc_</v>
          </cell>
          <cell r="B23">
            <v>18873.590307246726</v>
          </cell>
          <cell r="C23">
            <v>694.61442249692413</v>
          </cell>
          <cell r="D23">
            <v>551.40448522938038</v>
          </cell>
          <cell r="E23">
            <v>0</v>
          </cell>
          <cell r="F23">
            <v>2829.9406997080378</v>
          </cell>
          <cell r="G23">
            <v>2617.5421816312055</v>
          </cell>
          <cell r="H23">
            <v>2829.9406997080378</v>
          </cell>
          <cell r="I23">
            <v>2829.9406997080378</v>
          </cell>
          <cell r="J23">
            <v>0.92494594741905889</v>
          </cell>
          <cell r="K23">
            <v>551.40448522938038</v>
          </cell>
          <cell r="L23">
            <v>456.56291376992692</v>
          </cell>
          <cell r="M23">
            <v>86.019099695783339</v>
          </cell>
          <cell r="N23">
            <v>694.61442249692413</v>
          </cell>
          <cell r="O23">
            <v>575.1407418274531</v>
          </cell>
          <cell r="P23">
            <v>108.35984990952016</v>
          </cell>
          <cell r="Q23">
            <v>0</v>
          </cell>
          <cell r="R23">
            <v>0</v>
          </cell>
          <cell r="S23">
            <v>0</v>
          </cell>
          <cell r="T23">
            <v>0</v>
          </cell>
          <cell r="U23">
            <v>0</v>
          </cell>
          <cell r="V23">
            <v>0</v>
          </cell>
          <cell r="W23">
            <v>0</v>
          </cell>
        </row>
        <row r="24">
          <cell r="A24" t="str">
            <v>SF_2200_HZ1CZ4_cs_i2_erwh_gfac_</v>
          </cell>
          <cell r="B24">
            <v>18938.774967261132</v>
          </cell>
          <cell r="C24">
            <v>695.01499956134899</v>
          </cell>
          <cell r="D24">
            <v>606.02292724899758</v>
          </cell>
          <cell r="E24">
            <v>784.23113707210405</v>
          </cell>
          <cell r="F24">
            <v>2834.0541380567374</v>
          </cell>
          <cell r="G24">
            <v>2615.6126035342786</v>
          </cell>
          <cell r="H24" t="e">
            <v>#VALUE!</v>
          </cell>
          <cell r="I24" t="e">
            <v>#VALUE!</v>
          </cell>
          <cell r="J24">
            <v>0.92292259643556407</v>
          </cell>
          <cell r="K24">
            <v>606.02292724899758</v>
          </cell>
          <cell r="L24">
            <v>501.78698376216994</v>
          </cell>
          <cell r="M24">
            <v>94.539576650843628</v>
          </cell>
          <cell r="N24">
            <v>695.01499956134899</v>
          </cell>
          <cell r="O24">
            <v>575.47241963679699</v>
          </cell>
          <cell r="P24">
            <v>108.42233993157045</v>
          </cell>
          <cell r="Q24">
            <v>0</v>
          </cell>
          <cell r="R24">
            <v>0</v>
          </cell>
          <cell r="S24">
            <v>0</v>
          </cell>
          <cell r="T24">
            <v>0</v>
          </cell>
          <cell r="U24">
            <v>0</v>
          </cell>
          <cell r="V24">
            <v>0</v>
          </cell>
          <cell r="W24">
            <v>0</v>
          </cell>
        </row>
        <row r="25">
          <cell r="A25" t="str">
            <v>SF_2200_HZ1CZ4_cs_i2_erwh_efaf_</v>
          </cell>
          <cell r="B25">
            <v>14736.624550655686</v>
          </cell>
          <cell r="C25">
            <v>0</v>
          </cell>
          <cell r="D25">
            <v>430.54028100063937</v>
          </cell>
          <cell r="E25" t="e">
            <v>#VALUE!</v>
          </cell>
          <cell r="F25">
            <v>2829.9406997080378</v>
          </cell>
          <cell r="G25" t="e">
            <v>#VALUE!</v>
          </cell>
          <cell r="H25">
            <v>2829.9406997080378</v>
          </cell>
          <cell r="I25">
            <v>2829.9406997080378</v>
          </cell>
          <cell r="J25">
            <v>0.92494594741905889</v>
          </cell>
          <cell r="K25">
            <v>14736.624550655686</v>
          </cell>
          <cell r="L25">
            <v>12201.925127942908</v>
          </cell>
          <cell r="M25">
            <v>2298.9134299022871</v>
          </cell>
          <cell r="N25">
            <v>0</v>
          </cell>
          <cell r="O25">
            <v>0</v>
          </cell>
          <cell r="P25">
            <v>0</v>
          </cell>
          <cell r="Q25">
            <v>0</v>
          </cell>
          <cell r="R25">
            <v>0</v>
          </cell>
          <cell r="S25">
            <v>0</v>
          </cell>
          <cell r="T25">
            <v>0</v>
          </cell>
          <cell r="U25">
            <v>0</v>
          </cell>
          <cell r="V25">
            <v>0</v>
          </cell>
          <cell r="W25">
            <v>0</v>
          </cell>
        </row>
        <row r="26">
          <cell r="A26" t="str">
            <v>SF_2200_HZ1CZ4_cs_i2_erwh_hp85_</v>
          </cell>
          <cell r="B26">
            <v>7168.027647998515</v>
          </cell>
          <cell r="C26">
            <v>0</v>
          </cell>
          <cell r="D26">
            <v>700.68950511950538</v>
          </cell>
          <cell r="E26" t="e">
            <v>#VALUE!</v>
          </cell>
          <cell r="F26" t="e">
            <v>#VALUE!</v>
          </cell>
          <cell r="G26" t="e">
            <v>#VALUE!</v>
          </cell>
          <cell r="H26">
            <v>2834.0505227399526</v>
          </cell>
          <cell r="I26">
            <v>2834.0505227399526</v>
          </cell>
          <cell r="J26">
            <v>0.92292467286586555</v>
          </cell>
          <cell r="K26">
            <v>7168.027647998515</v>
          </cell>
          <cell r="L26">
            <v>5935.1268925427703</v>
          </cell>
          <cell r="M26">
            <v>1118.2123130877683</v>
          </cell>
          <cell r="N26">
            <v>0</v>
          </cell>
          <cell r="O26">
            <v>0</v>
          </cell>
          <cell r="P26">
            <v>0</v>
          </cell>
          <cell r="Q26">
            <v>0</v>
          </cell>
          <cell r="R26">
            <v>0</v>
          </cell>
          <cell r="S26">
            <v>0</v>
          </cell>
          <cell r="T26">
            <v>0</v>
          </cell>
          <cell r="U26">
            <v>0</v>
          </cell>
          <cell r="V26">
            <v>0</v>
          </cell>
          <cell r="W26">
            <v>0</v>
          </cell>
        </row>
        <row r="27">
          <cell r="A27" t="str">
            <v>SF_2200_HZ1CZ4_cs_i2_erwh_zonl_</v>
          </cell>
          <cell r="B27">
            <v>13099.642801326632</v>
          </cell>
          <cell r="C27">
            <v>0</v>
          </cell>
          <cell r="D27">
            <v>382.68586461749868</v>
          </cell>
          <cell r="E27">
            <v>0</v>
          </cell>
          <cell r="F27">
            <v>2829.9829529066196</v>
          </cell>
          <cell r="G27" t="e">
            <v>#VALUE!</v>
          </cell>
          <cell r="H27">
            <v>2829.9829529066196</v>
          </cell>
          <cell r="I27">
            <v>2829.9829529066196</v>
          </cell>
          <cell r="J27">
            <v>0.92493006682386447</v>
          </cell>
          <cell r="K27">
            <v>13099.642801326632</v>
          </cell>
          <cell r="L27">
            <v>10846.50423949845</v>
          </cell>
          <cell r="M27">
            <v>2043.5442770069546</v>
          </cell>
          <cell r="N27">
            <v>0</v>
          </cell>
          <cell r="O27">
            <v>0</v>
          </cell>
          <cell r="P27">
            <v>0</v>
          </cell>
          <cell r="Q27">
            <v>0</v>
          </cell>
          <cell r="R27">
            <v>0</v>
          </cell>
          <cell r="S27">
            <v>0</v>
          </cell>
          <cell r="T27">
            <v>0</v>
          </cell>
          <cell r="U27">
            <v>0</v>
          </cell>
          <cell r="V27">
            <v>0</v>
          </cell>
          <cell r="W27">
            <v>0</v>
          </cell>
        </row>
        <row r="28">
          <cell r="A28" t="str">
            <v>SF_2200_HZ1CZ4_cs_i2_ge50_gfnc_</v>
          </cell>
          <cell r="B28">
            <v>19454.624385357321</v>
          </cell>
          <cell r="C28">
            <v>716.00282738666147</v>
          </cell>
          <cell r="D28">
            <v>568.26610141842002</v>
          </cell>
          <cell r="E28">
            <v>0</v>
          </cell>
          <cell r="F28">
            <v>3041.2515536702131</v>
          </cell>
          <cell r="G28" t="e">
            <v>#VALUE!</v>
          </cell>
          <cell r="H28" t="e">
            <v>#VALUE!</v>
          </cell>
          <cell r="I28">
            <v>773.47286974468091</v>
          </cell>
          <cell r="J28">
            <v>1.7287861940493872</v>
          </cell>
          <cell r="K28">
            <v>568.26610141842002</v>
          </cell>
          <cell r="L28">
            <v>470.52433197445174</v>
          </cell>
          <cell r="M28">
            <v>88.649511821273521</v>
          </cell>
          <cell r="N28">
            <v>716.00282738666147</v>
          </cell>
          <cell r="O28">
            <v>592.8503410761557</v>
          </cell>
          <cell r="P28">
            <v>111.69644107231919</v>
          </cell>
          <cell r="Q28">
            <v>-13.961418204524819</v>
          </cell>
          <cell r="R28">
            <v>-17.709599248702602</v>
          </cell>
          <cell r="S28">
            <v>0</v>
          </cell>
          <cell r="T28">
            <v>1351.8192191891253</v>
          </cell>
          <cell r="U28">
            <v>-2.6304121254901816</v>
          </cell>
          <cell r="V28">
            <v>-97.762121070011418</v>
          </cell>
          <cell r="W28">
            <v>-100.3925331955016</v>
          </cell>
        </row>
        <row r="29">
          <cell r="A29" t="str">
            <v>SF_2200_HZ1CZ4_cs_i2_ge50_gfac_</v>
          </cell>
          <cell r="B29">
            <v>19524.882905185492</v>
          </cell>
          <cell r="C29">
            <v>716.52405806349486</v>
          </cell>
          <cell r="D29">
            <v>624.77586365133482</v>
          </cell>
          <cell r="E29">
            <v>750.29241134633571</v>
          </cell>
          <cell r="F29">
            <v>3051.2822463073289</v>
          </cell>
          <cell r="G29" t="e">
            <v>#VALUE!</v>
          </cell>
          <cell r="H29" t="e">
            <v>#VALUE!</v>
          </cell>
          <cell r="I29">
            <v>779.97714622931449</v>
          </cell>
          <cell r="J29">
            <v>1.7102838979624526</v>
          </cell>
          <cell r="K29">
            <v>624.77586365133482</v>
          </cell>
          <cell r="L29">
            <v>517.31441510330524</v>
          </cell>
          <cell r="M29">
            <v>97.465034729608234</v>
          </cell>
          <cell r="N29">
            <v>716.52405806349486</v>
          </cell>
          <cell r="O29">
            <v>593.28192007657367</v>
          </cell>
          <cell r="P29">
            <v>111.7777530579052</v>
          </cell>
          <cell r="Q29">
            <v>-15.527431341135298</v>
          </cell>
          <cell r="R29">
            <v>-17.809500439776684</v>
          </cell>
          <cell r="S29">
            <v>33.938725725768336</v>
          </cell>
          <cell r="T29">
            <v>1341.2298722860519</v>
          </cell>
          <cell r="U29">
            <v>-2.9254580787646063</v>
          </cell>
          <cell r="V29">
            <v>-98.313604601608262</v>
          </cell>
          <cell r="W29">
            <v>-101.23906268037287</v>
          </cell>
        </row>
        <row r="30">
          <cell r="A30" t="str">
            <v>SF_2200_HZ1CZ4_cs_i2_ge50_efaf_</v>
          </cell>
          <cell r="B30">
            <v>15190.299814389929</v>
          </cell>
          <cell r="C30">
            <v>0</v>
          </cell>
          <cell r="D30">
            <v>443.70594280901969</v>
          </cell>
          <cell r="E30">
            <v>0</v>
          </cell>
          <cell r="F30" t="e">
            <v>#VALUE!</v>
          </cell>
          <cell r="G30" t="e">
            <v>#VALUE!</v>
          </cell>
          <cell r="H30">
            <v>1478.1214805189124</v>
          </cell>
          <cell r="I30">
            <v>773.47286974468091</v>
          </cell>
          <cell r="J30">
            <v>1.7287861940493872</v>
          </cell>
          <cell r="K30">
            <v>15190.299814389929</v>
          </cell>
          <cell r="L30">
            <v>12577.568246314861</v>
          </cell>
          <cell r="M30">
            <v>2369.6867710448291</v>
          </cell>
          <cell r="N30">
            <v>0</v>
          </cell>
          <cell r="O30">
            <v>0</v>
          </cell>
          <cell r="P30">
            <v>0</v>
          </cell>
          <cell r="Q30">
            <v>-375.64311837195237</v>
          </cell>
          <cell r="R30">
            <v>0</v>
          </cell>
          <cell r="S30">
            <v>0</v>
          </cell>
          <cell r="T30">
            <v>1351.8192191891253</v>
          </cell>
          <cell r="U30">
            <v>-70.773341142541994</v>
          </cell>
          <cell r="V30">
            <v>0</v>
          </cell>
          <cell r="W30">
            <v>-70.773341142541994</v>
          </cell>
        </row>
        <row r="31">
          <cell r="A31" t="str">
            <v>SF_2200_HZ1CZ4_cs_i2_ge50_hp85_</v>
          </cell>
          <cell r="B31">
            <v>7387.6941088863105</v>
          </cell>
          <cell r="C31">
            <v>0</v>
          </cell>
          <cell r="D31">
            <v>717.87926409110639</v>
          </cell>
          <cell r="E31" t="e">
            <v>#VALUE!</v>
          </cell>
          <cell r="F31">
            <v>3051.2742361182031</v>
          </cell>
          <cell r="G31">
            <v>2553.1607363522457</v>
          </cell>
          <cell r="H31" t="e">
            <v>#VALUE!</v>
          </cell>
          <cell r="I31">
            <v>779.96856764775418</v>
          </cell>
          <cell r="J31">
            <v>1.7103044599335511</v>
          </cell>
          <cell r="K31">
            <v>7387.6941088863105</v>
          </cell>
          <cell r="L31">
            <v>6117.0107221578646</v>
          </cell>
          <cell r="M31">
            <v>1152.4802809862645</v>
          </cell>
          <cell r="N31">
            <v>0</v>
          </cell>
          <cell r="O31">
            <v>0</v>
          </cell>
          <cell r="P31">
            <v>0</v>
          </cell>
          <cell r="Q31">
            <v>-181.88382961509433</v>
          </cell>
          <cell r="R31">
            <v>0</v>
          </cell>
          <cell r="S31">
            <v>34.136117224586428</v>
          </cell>
          <cell r="T31">
            <v>1341.2398588120568</v>
          </cell>
          <cell r="U31">
            <v>-34.267967898496181</v>
          </cell>
          <cell r="V31">
            <v>0</v>
          </cell>
          <cell r="W31">
            <v>-34.267967898496181</v>
          </cell>
        </row>
        <row r="32">
          <cell r="A32" t="str">
            <v>SF_2200_HZ1CZ4_cs_i2_ge50_zonl_</v>
          </cell>
          <cell r="B32">
            <v>13504.750227641034</v>
          </cell>
          <cell r="C32">
            <v>0</v>
          </cell>
          <cell r="D32">
            <v>394.44279672951251</v>
          </cell>
          <cell r="E32" t="e">
            <v>#VALUE!</v>
          </cell>
          <cell r="F32">
            <v>3041.2964304869975</v>
          </cell>
          <cell r="G32" t="e">
            <v>#VALUE!</v>
          </cell>
          <cell r="H32" t="e">
            <v>#VALUE!</v>
          </cell>
          <cell r="I32" t="e">
            <v>#VALUE!</v>
          </cell>
          <cell r="J32">
            <v>1.7286792849980863</v>
          </cell>
          <cell r="K32">
            <v>13504.750227641034</v>
          </cell>
          <cell r="L32">
            <v>11181.933188486775</v>
          </cell>
          <cell r="M32">
            <v>2106.7410355120014</v>
          </cell>
          <cell r="N32">
            <v>0</v>
          </cell>
          <cell r="O32">
            <v>0</v>
          </cell>
          <cell r="P32">
            <v>0</v>
          </cell>
          <cell r="Q32">
            <v>-335.42894898832492</v>
          </cell>
          <cell r="R32">
            <v>0</v>
          </cell>
          <cell r="S32">
            <v>0</v>
          </cell>
          <cell r="T32">
            <v>1351.7998151654851</v>
          </cell>
          <cell r="U32">
            <v>-63.196758505046773</v>
          </cell>
          <cell r="V32">
            <v>0</v>
          </cell>
          <cell r="W32">
            <v>-63.196758505046773</v>
          </cell>
        </row>
        <row r="33">
          <cell r="A33" t="str">
            <v>SF_2200_HZ1CZ4_cs_i2_ao60_gfnc_</v>
          </cell>
          <cell r="B33">
            <v>19720.472526478992</v>
          </cell>
          <cell r="C33">
            <v>725.78762109528805</v>
          </cell>
          <cell r="D33">
            <v>576.01593252356031</v>
          </cell>
          <cell r="E33">
            <v>0</v>
          </cell>
          <cell r="F33">
            <v>3029.6733331891251</v>
          </cell>
          <cell r="G33" t="e">
            <v>#VALUE!</v>
          </cell>
          <cell r="H33" t="e">
            <v>#VALUE!</v>
          </cell>
          <cell r="I33">
            <v>16.158622932624112</v>
          </cell>
          <cell r="J33">
            <v>2.4207282145065263</v>
          </cell>
          <cell r="K33">
            <v>576.01593252356031</v>
          </cell>
          <cell r="L33">
            <v>476.9411921295079</v>
          </cell>
          <cell r="M33">
            <v>89.858485473675401</v>
          </cell>
          <cell r="N33">
            <v>725.78762109528805</v>
          </cell>
          <cell r="O33">
            <v>600.95215026689846</v>
          </cell>
          <cell r="P33">
            <v>113.22286889086493</v>
          </cell>
          <cell r="Q33">
            <v>-20.378278359580975</v>
          </cell>
          <cell r="R33">
            <v>-25.811408439445358</v>
          </cell>
          <cell r="S33">
            <v>0</v>
          </cell>
          <cell r="T33">
            <v>1782.1636656702126</v>
          </cell>
          <cell r="U33">
            <v>-3.8393857778920619</v>
          </cell>
          <cell r="V33">
            <v>-142.48645615340163</v>
          </cell>
          <cell r="W33">
            <v>-146.3258419312937</v>
          </cell>
        </row>
        <row r="34">
          <cell r="A34" t="str">
            <v>SF_2200_HZ1CZ4_cs_i2_ao60_gfac_</v>
          </cell>
          <cell r="B34">
            <v>19797.491315258827</v>
          </cell>
          <cell r="C34">
            <v>726.52836655636577</v>
          </cell>
          <cell r="D34">
            <v>633.49571441681712</v>
          </cell>
          <cell r="E34" t="e">
            <v>#VALUE!</v>
          </cell>
          <cell r="F34" t="e">
            <v>#VALUE!</v>
          </cell>
          <cell r="G34" t="e">
            <v>#VALUE!</v>
          </cell>
          <cell r="H34" t="e">
            <v>#VALUE!</v>
          </cell>
          <cell r="I34" t="e">
            <v>#VALUE!</v>
          </cell>
          <cell r="J34">
            <v>2.3935881780761981</v>
          </cell>
          <cell r="K34">
            <v>633.49571441681712</v>
          </cell>
          <cell r="L34">
            <v>524.5344515371246</v>
          </cell>
          <cell r="M34">
            <v>98.825331449023466</v>
          </cell>
          <cell r="N34">
            <v>726.52836655636577</v>
          </cell>
          <cell r="O34">
            <v>601.5654875086708</v>
          </cell>
          <cell r="P34">
            <v>113.33842518279306</v>
          </cell>
          <cell r="Q34">
            <v>-22.747467774954657</v>
          </cell>
          <cell r="R34">
            <v>-26.093067871873814</v>
          </cell>
          <cell r="S34">
            <v>32.192120608747018</v>
          </cell>
          <cell r="T34">
            <v>1775.8731021702126</v>
          </cell>
          <cell r="U34">
            <v>-4.2857547981798376</v>
          </cell>
          <cell r="V34">
            <v>-144.04129786082251</v>
          </cell>
          <cell r="W34">
            <v>-148.32705265900233</v>
          </cell>
        </row>
        <row r="35">
          <cell r="A35" t="str">
            <v>SF_2200_HZ1CZ4_cs_i2_ao60_efaf_</v>
          </cell>
          <cell r="B35">
            <v>15397.875807056018</v>
          </cell>
          <cell r="C35">
            <v>0</v>
          </cell>
          <cell r="D35">
            <v>449.7570623611694</v>
          </cell>
          <cell r="E35">
            <v>0</v>
          </cell>
          <cell r="F35" t="e">
            <v>#VALUE!</v>
          </cell>
          <cell r="G35">
            <v>2536.3834288073285</v>
          </cell>
          <cell r="H35" t="e">
            <v>#VALUE!</v>
          </cell>
          <cell r="I35">
            <v>16.158622932624112</v>
          </cell>
          <cell r="J35">
            <v>2.4207282145065263</v>
          </cell>
          <cell r="K35">
            <v>15397.875807056018</v>
          </cell>
          <cell r="L35">
            <v>12749.441168242382</v>
          </cell>
          <cell r="M35">
            <v>2402.0686259007389</v>
          </cell>
          <cell r="N35">
            <v>0</v>
          </cell>
          <cell r="O35">
            <v>0</v>
          </cell>
          <cell r="P35">
            <v>0</v>
          </cell>
          <cell r="Q35">
            <v>-547.51604029947339</v>
          </cell>
          <cell r="R35">
            <v>0</v>
          </cell>
          <cell r="S35">
            <v>0</v>
          </cell>
          <cell r="T35">
            <v>1782.1636656702126</v>
          </cell>
          <cell r="U35">
            <v>-103.15519599845175</v>
          </cell>
          <cell r="V35">
            <v>0</v>
          </cell>
          <cell r="W35">
            <v>-103.15519599845175</v>
          </cell>
        </row>
        <row r="36">
          <cell r="A36" t="str">
            <v>SF_2200_HZ1CZ4_cs_i2_ao60_hp85_</v>
          </cell>
          <cell r="B36">
            <v>7505.8637204127381</v>
          </cell>
          <cell r="C36">
            <v>0</v>
          </cell>
          <cell r="D36">
            <v>725.21451560774221</v>
          </cell>
          <cell r="E36" t="e">
            <v>#VALUE!</v>
          </cell>
          <cell r="F36">
            <v>3039.3558626725771</v>
          </cell>
          <cell r="G36" t="e">
            <v>#VALUE!</v>
          </cell>
          <cell r="H36" t="e">
            <v>#VALUE!</v>
          </cell>
          <cell r="I36" t="e">
            <v>#VALUE!</v>
          </cell>
          <cell r="J36">
            <v>2.3936148099077652</v>
          </cell>
          <cell r="K36">
            <v>7505.8637204127381</v>
          </cell>
          <cell r="L36">
            <v>6214.8551605017465</v>
          </cell>
          <cell r="M36">
            <v>1170.9147403843872</v>
          </cell>
          <cell r="N36">
            <v>0</v>
          </cell>
          <cell r="O36">
            <v>0</v>
          </cell>
          <cell r="P36">
            <v>0</v>
          </cell>
          <cell r="Q36">
            <v>-279.72826795897618</v>
          </cell>
          <cell r="R36">
            <v>0</v>
          </cell>
          <cell r="S36">
            <v>32.400398877068596</v>
          </cell>
          <cell r="T36">
            <v>1775.8871670520093</v>
          </cell>
          <cell r="U36">
            <v>-52.702427296618907</v>
          </cell>
          <cell r="V36">
            <v>0</v>
          </cell>
          <cell r="W36">
            <v>-52.702427296618907</v>
          </cell>
        </row>
        <row r="37">
          <cell r="A37" t="str">
            <v>SF_2200_HZ1CZ4_cs_i2_ao60_zonl_</v>
          </cell>
          <cell r="B37">
            <v>13689.434415293457</v>
          </cell>
          <cell r="C37">
            <v>0</v>
          </cell>
          <cell r="D37">
            <v>399.82817388179541</v>
          </cell>
          <cell r="E37">
            <v>0</v>
          </cell>
          <cell r="F37">
            <v>3029.7663955508269</v>
          </cell>
          <cell r="G37">
            <v>2536.3698810177302</v>
          </cell>
          <cell r="H37" t="e">
            <v>#VALUE!</v>
          </cell>
          <cell r="I37" t="e">
            <v>#VALUE!</v>
          </cell>
          <cell r="J37">
            <v>2.4205378057317608</v>
          </cell>
          <cell r="K37">
            <v>13689.434415293457</v>
          </cell>
          <cell r="L37">
            <v>11334.851695862983</v>
          </cell>
          <cell r="M37">
            <v>2135.5517687857791</v>
          </cell>
          <cell r="N37">
            <v>0</v>
          </cell>
          <cell r="O37">
            <v>0</v>
          </cell>
          <cell r="P37">
            <v>0</v>
          </cell>
          <cell r="Q37">
            <v>-488.34745636453226</v>
          </cell>
          <cell r="R37">
            <v>0</v>
          </cell>
          <cell r="S37">
            <v>0</v>
          </cell>
          <cell r="T37">
            <v>1782.1290937304966</v>
          </cell>
          <cell r="U37">
            <v>-92.007491778824487</v>
          </cell>
          <cell r="V37">
            <v>0</v>
          </cell>
          <cell r="W37">
            <v>-92.007491778824487</v>
          </cell>
        </row>
        <row r="38">
          <cell r="A38" t="str">
            <v>SF_2200_HZ1CZ4_cs_i2_ao80_gfnc_</v>
          </cell>
          <cell r="B38">
            <v>19728.350089350632</v>
          </cell>
          <cell r="C38">
            <v>726.07761029162248</v>
          </cell>
          <cell r="D38">
            <v>576.24430791861971</v>
          </cell>
          <cell r="E38">
            <v>0</v>
          </cell>
          <cell r="F38" t="e">
            <v>#VALUE!</v>
          </cell>
          <cell r="G38" t="e">
            <v>#VALUE!</v>
          </cell>
          <cell r="H38">
            <v>1064.882056814421</v>
          </cell>
          <cell r="I38">
            <v>4.730125724586288</v>
          </cell>
          <cell r="J38">
            <v>2.4135176288839282</v>
          </cell>
          <cell r="K38">
            <v>576.24430791861971</v>
          </cell>
          <cell r="L38">
            <v>477.13028695661711</v>
          </cell>
          <cell r="M38">
            <v>89.894112035304673</v>
          </cell>
          <cell r="N38">
            <v>726.07761029162248</v>
          </cell>
          <cell r="O38">
            <v>601.19226132146343</v>
          </cell>
          <cell r="P38">
            <v>113.26810720549311</v>
          </cell>
          <cell r="Q38">
            <v>-20.56737318669019</v>
          </cell>
          <cell r="R38">
            <v>-26.051519494010336</v>
          </cell>
          <cell r="S38">
            <v>0</v>
          </cell>
          <cell r="T38">
            <v>1765.0586428936167</v>
          </cell>
          <cell r="U38">
            <v>-3.8750123395213336</v>
          </cell>
          <cell r="V38">
            <v>-143.8119387720073</v>
          </cell>
          <cell r="W38">
            <v>-147.68695111152863</v>
          </cell>
        </row>
        <row r="39">
          <cell r="A39" t="str">
            <v>SF_2200_HZ1CZ4_cs_i2_ao80_gfac_</v>
          </cell>
          <cell r="B39">
            <v>19806.703490128304</v>
          </cell>
          <cell r="C39">
            <v>726.86639388784249</v>
          </cell>
          <cell r="D39">
            <v>633.79157632237468</v>
          </cell>
          <cell r="E39" t="e">
            <v>#VALUE!</v>
          </cell>
          <cell r="F39">
            <v>3067.6220011832147</v>
          </cell>
          <cell r="G39">
            <v>2567.4433138073287</v>
          </cell>
          <cell r="H39" t="e">
            <v>#VALUE!</v>
          </cell>
          <cell r="I39">
            <v>4.730125724586288</v>
          </cell>
          <cell r="J39">
            <v>2.3868529257419535</v>
          </cell>
          <cell r="K39">
            <v>633.79157632237468</v>
          </cell>
          <cell r="L39">
            <v>524.77942519492626</v>
          </cell>
          <cell r="M39">
            <v>98.871485906290445</v>
          </cell>
          <cell r="N39">
            <v>726.86639388784249</v>
          </cell>
          <cell r="O39">
            <v>601.84537413913358</v>
          </cell>
          <cell r="P39">
            <v>113.39115744650343</v>
          </cell>
          <cell r="Q39">
            <v>-22.992441432756323</v>
          </cell>
          <cell r="R39">
            <v>-26.372954502336597</v>
          </cell>
          <cell r="S39">
            <v>32.676814408983319</v>
          </cell>
          <cell r="T39">
            <v>1758.3936789988177</v>
          </cell>
          <cell r="U39">
            <v>-4.331909255446817</v>
          </cell>
          <cell r="V39">
            <v>-145.5863531875363</v>
          </cell>
          <cell r="W39">
            <v>-149.91826244298312</v>
          </cell>
        </row>
        <row r="40">
          <cell r="A40" t="str">
            <v>SF_2200_HZ1CZ4_cs_i2_ao80_efaf_</v>
          </cell>
          <cell r="B40">
            <v>15404.026660419033</v>
          </cell>
          <cell r="C40">
            <v>0</v>
          </cell>
          <cell r="D40">
            <v>449.93537938505364</v>
          </cell>
          <cell r="E40" t="e">
            <v>#VALUE!</v>
          </cell>
          <cell r="F40">
            <v>3057.2335450295509</v>
          </cell>
          <cell r="G40" t="e">
            <v>#VALUE!</v>
          </cell>
          <cell r="H40" t="e">
            <v>#VALUE!</v>
          </cell>
          <cell r="I40" t="e">
            <v>#VALUE!</v>
          </cell>
          <cell r="J40">
            <v>2.4135176288839282</v>
          </cell>
          <cell r="K40">
            <v>15404.026660419033</v>
          </cell>
          <cell r="L40">
            <v>12754.534074826959</v>
          </cell>
          <cell r="M40">
            <v>2403.028159025369</v>
          </cell>
          <cell r="N40">
            <v>0</v>
          </cell>
          <cell r="O40">
            <v>0</v>
          </cell>
          <cell r="P40">
            <v>0</v>
          </cell>
          <cell r="Q40">
            <v>-552.60894688405097</v>
          </cell>
          <cell r="R40">
            <v>0</v>
          </cell>
          <cell r="S40">
            <v>0</v>
          </cell>
          <cell r="T40">
            <v>1765.0586428936167</v>
          </cell>
          <cell r="U40">
            <v>-104.11472912308182</v>
          </cell>
          <cell r="V40">
            <v>0</v>
          </cell>
          <cell r="W40">
            <v>-104.11472912308182</v>
          </cell>
        </row>
        <row r="41">
          <cell r="A41" t="str">
            <v>SF_2200_HZ1CZ4_cs_i2_ao80_hp85_</v>
          </cell>
          <cell r="B41">
            <v>7507.7953678513632</v>
          </cell>
          <cell r="C41">
            <v>0</v>
          </cell>
          <cell r="D41">
            <v>725.6838436855561</v>
          </cell>
          <cell r="E41">
            <v>756.27607954255313</v>
          </cell>
          <cell r="F41">
            <v>3067.6304892966905</v>
          </cell>
          <cell r="G41">
            <v>2567.4678425851066</v>
          </cell>
          <cell r="H41" t="e">
            <v>#VALUE!</v>
          </cell>
          <cell r="I41" t="e">
            <v>#VALUE!</v>
          </cell>
          <cell r="J41">
            <v>2.3868742247541785</v>
          </cell>
          <cell r="K41">
            <v>7507.7953678513632</v>
          </cell>
          <cell r="L41">
            <v>6216.4545645809285</v>
          </cell>
          <cell r="M41">
            <v>1171.2160773848127</v>
          </cell>
          <cell r="N41">
            <v>0</v>
          </cell>
          <cell r="O41">
            <v>0</v>
          </cell>
          <cell r="P41">
            <v>0</v>
          </cell>
          <cell r="Q41">
            <v>-281.3276720381582</v>
          </cell>
          <cell r="R41">
            <v>0</v>
          </cell>
          <cell r="S41">
            <v>32.882433306146709</v>
          </cell>
          <cell r="T41">
            <v>1758.3893856938532</v>
          </cell>
          <cell r="U41">
            <v>-53.003764297044427</v>
          </cell>
          <cell r="V41">
            <v>0</v>
          </cell>
          <cell r="W41">
            <v>-53.003764297044427</v>
          </cell>
        </row>
        <row r="42">
          <cell r="A42" t="str">
            <v>SF_2200_HZ1CZ4_cs_i2_ao80_zonl_</v>
          </cell>
          <cell r="B42">
            <v>13694.884065283835</v>
          </cell>
          <cell r="C42">
            <v>0</v>
          </cell>
          <cell r="D42">
            <v>399.98548482715637</v>
          </cell>
          <cell r="E42" t="e">
            <v>#VALUE!</v>
          </cell>
          <cell r="F42">
            <v>3057.4190159255313</v>
          </cell>
          <cell r="G42">
            <v>2570.1889418120572</v>
          </cell>
          <cell r="H42">
            <v>1064.9833870460993</v>
          </cell>
          <cell r="I42" t="e">
            <v>#VALUE!</v>
          </cell>
          <cell r="J42">
            <v>2.4133605961130384</v>
          </cell>
          <cell r="K42">
            <v>13694.884065283835</v>
          </cell>
          <cell r="L42">
            <v>11339.364006055015</v>
          </cell>
          <cell r="M42">
            <v>2136.4019141842782</v>
          </cell>
          <cell r="N42">
            <v>0</v>
          </cell>
          <cell r="O42">
            <v>0</v>
          </cell>
          <cell r="P42">
            <v>0</v>
          </cell>
          <cell r="Q42">
            <v>-492.85976655656486</v>
          </cell>
          <cell r="R42">
            <v>0</v>
          </cell>
          <cell r="S42">
            <v>0</v>
          </cell>
          <cell r="T42">
            <v>1764.9995658605203</v>
          </cell>
          <cell r="U42">
            <v>-92.857637177323568</v>
          </cell>
          <cell r="V42">
            <v>0</v>
          </cell>
          <cell r="W42">
            <v>-92.857637177323568</v>
          </cell>
        </row>
        <row r="43">
          <cell r="A43" t="str">
            <v>SF_2200_HZ1CZ4_cs_i2_ge25_gfnc_</v>
          </cell>
          <cell r="B43">
            <v>19643.528752538536</v>
          </cell>
          <cell r="C43">
            <v>722.95613167105842</v>
          </cell>
          <cell r="D43">
            <v>573.75974597485606</v>
          </cell>
          <cell r="E43">
            <v>0</v>
          </cell>
          <cell r="F43">
            <v>2972.1819378226946</v>
          </cell>
          <cell r="G43">
            <v>2534.9652497671395</v>
          </cell>
          <cell r="H43">
            <v>1112.6029265449174</v>
          </cell>
          <cell r="I43" t="e">
            <v>#VALUE!</v>
          </cell>
          <cell r="J43">
            <v>2.2784096547716559</v>
          </cell>
          <cell r="K43">
            <v>573.75974597485606</v>
          </cell>
          <cell r="L43">
            <v>475.07306966718079</v>
          </cell>
          <cell r="M43">
            <v>89.506520372077546</v>
          </cell>
          <cell r="N43">
            <v>722.95613167105842</v>
          </cell>
          <cell r="O43">
            <v>598.60767702363637</v>
          </cell>
          <cell r="P43">
            <v>112.78115654068512</v>
          </cell>
          <cell r="Q43">
            <v>-18.510155897253867</v>
          </cell>
          <cell r="R43">
            <v>-23.466935196183272</v>
          </cell>
          <cell r="S43">
            <v>0</v>
          </cell>
          <cell r="T43">
            <v>1717.3377731631203</v>
          </cell>
          <cell r="U43">
            <v>-3.4874206762942066</v>
          </cell>
          <cell r="V43">
            <v>-129.54428429313313</v>
          </cell>
          <cell r="W43">
            <v>-133.03170496942732</v>
          </cell>
        </row>
        <row r="44">
          <cell r="A44" t="str">
            <v>SF_2200_HZ1CZ4_cs_i2_ge25_gfac_</v>
          </cell>
          <cell r="B44">
            <v>19715.35938033694</v>
          </cell>
          <cell r="C44">
            <v>723.51417141754689</v>
          </cell>
          <cell r="D44">
            <v>630.87068526682992</v>
          </cell>
          <cell r="E44">
            <v>746.97100146926709</v>
          </cell>
          <cell r="F44" t="e">
            <v>#VALUE!</v>
          </cell>
          <cell r="G44">
            <v>2533.6800583167851</v>
          </cell>
          <cell r="H44" t="e">
            <v>#VALUE!</v>
          </cell>
          <cell r="I44" t="e">
            <v>#VALUE!</v>
          </cell>
          <cell r="J44">
            <v>2.2521501938864601</v>
          </cell>
          <cell r="K44">
            <v>630.87068526682992</v>
          </cell>
          <cell r="L44">
            <v>522.36092740093511</v>
          </cell>
          <cell r="M44">
            <v>98.415826901625465</v>
          </cell>
          <cell r="N44">
            <v>723.51417141754689</v>
          </cell>
          <cell r="O44">
            <v>599.0697339337288</v>
          </cell>
          <cell r="P44">
            <v>112.86821074113732</v>
          </cell>
          <cell r="Q44">
            <v>-20.573943638765172</v>
          </cell>
          <cell r="R44">
            <v>-23.597314296931813</v>
          </cell>
          <cell r="S44">
            <v>37.260135602836954</v>
          </cell>
          <cell r="T44">
            <v>1709.0492137872338</v>
          </cell>
          <cell r="U44">
            <v>-3.8762502507818368</v>
          </cell>
          <cell r="V44">
            <v>-130.26401472030929</v>
          </cell>
          <cell r="W44">
            <v>-134.14026497109114</v>
          </cell>
        </row>
        <row r="45">
          <cell r="A45" t="str">
            <v>SF_2200_HZ1CZ4_cs_i2_ge25_efaf_</v>
          </cell>
          <cell r="B45">
            <v>15337.797597790468</v>
          </cell>
          <cell r="C45">
            <v>0</v>
          </cell>
          <cell r="D45">
            <v>447.99541693265081</v>
          </cell>
          <cell r="E45">
            <v>0</v>
          </cell>
          <cell r="F45">
            <v>2972.1819378226946</v>
          </cell>
          <cell r="G45">
            <v>2534.9652497671395</v>
          </cell>
          <cell r="H45">
            <v>1112.6029265449174</v>
          </cell>
          <cell r="I45" t="e">
            <v>#VALUE!</v>
          </cell>
          <cell r="J45">
            <v>2.2784096547716559</v>
          </cell>
          <cell r="K45">
            <v>15337.797597790468</v>
          </cell>
          <cell r="L45">
            <v>12699.696410970508</v>
          </cell>
          <cell r="M45">
            <v>2392.696425255313</v>
          </cell>
          <cell r="N45">
            <v>0</v>
          </cell>
          <cell r="O45">
            <v>0</v>
          </cell>
          <cell r="P45">
            <v>0</v>
          </cell>
          <cell r="Q45">
            <v>-497.77128302759957</v>
          </cell>
          <cell r="R45">
            <v>0</v>
          </cell>
          <cell r="S45">
            <v>0</v>
          </cell>
          <cell r="T45">
            <v>1717.3377731631203</v>
          </cell>
          <cell r="U45">
            <v>-93.782995353025854</v>
          </cell>
          <cell r="V45">
            <v>0</v>
          </cell>
          <cell r="W45">
            <v>-93.782995353025854</v>
          </cell>
        </row>
        <row r="46">
          <cell r="A46" t="str">
            <v>SF_2200_HZ1CZ4_cs_i2_ge25_hp85_</v>
          </cell>
          <cell r="B46">
            <v>7460.9226625271067</v>
          </cell>
          <cell r="C46">
            <v>0</v>
          </cell>
          <cell r="D46">
            <v>723.67469281187005</v>
          </cell>
          <cell r="E46">
            <v>751.66705656737599</v>
          </cell>
          <cell r="F46" t="e">
            <v>#VALUE!</v>
          </cell>
          <cell r="G46" t="e">
            <v>#VALUE!</v>
          </cell>
          <cell r="H46" t="e">
            <v>#VALUE!</v>
          </cell>
          <cell r="I46">
            <v>342.01112113002364</v>
          </cell>
          <cell r="J46">
            <v>2.2521768284499148</v>
          </cell>
          <cell r="K46">
            <v>7460.9226625271067</v>
          </cell>
          <cell r="L46">
            <v>6177.643964572444</v>
          </cell>
          <cell r="M46">
            <v>1163.9039353542287</v>
          </cell>
          <cell r="N46">
            <v>0</v>
          </cell>
          <cell r="O46">
            <v>0</v>
          </cell>
          <cell r="P46">
            <v>0</v>
          </cell>
          <cell r="Q46">
            <v>-242.51707202967373</v>
          </cell>
          <cell r="R46">
            <v>0</v>
          </cell>
          <cell r="S46">
            <v>37.491456281323849</v>
          </cell>
          <cell r="T46">
            <v>1709.0476062257683</v>
          </cell>
          <cell r="U46">
            <v>-45.691622266460399</v>
          </cell>
          <cell r="V46">
            <v>0</v>
          </cell>
          <cell r="W46">
            <v>-45.691622266460399</v>
          </cell>
        </row>
        <row r="47">
          <cell r="A47" t="str">
            <v>SF_2200_HZ1CZ4_cs_i2_ge25_zonl_</v>
          </cell>
          <cell r="B47">
            <v>13636.266025872143</v>
          </cell>
          <cell r="C47">
            <v>0</v>
          </cell>
          <cell r="D47">
            <v>398.26736219130777</v>
          </cell>
          <cell r="E47">
            <v>0</v>
          </cell>
          <cell r="F47" t="e">
            <v>#VALUE!</v>
          </cell>
          <cell r="G47">
            <v>2534.8389126182028</v>
          </cell>
          <cell r="H47">
            <v>1112.8086489810873</v>
          </cell>
          <cell r="I47">
            <v>340.46716770567377</v>
          </cell>
          <cell r="J47">
            <v>2.2778749203101167</v>
          </cell>
          <cell r="K47">
            <v>13636.266025872143</v>
          </cell>
          <cell r="L47">
            <v>11290.828269422134</v>
          </cell>
          <cell r="M47">
            <v>2127.2575000360544</v>
          </cell>
          <cell r="N47">
            <v>0</v>
          </cell>
          <cell r="O47">
            <v>0</v>
          </cell>
          <cell r="P47">
            <v>0</v>
          </cell>
          <cell r="Q47">
            <v>-444.32402992368407</v>
          </cell>
          <cell r="R47">
            <v>0</v>
          </cell>
          <cell r="S47">
            <v>0</v>
          </cell>
          <cell r="T47">
            <v>1717.1743039255323</v>
          </cell>
          <cell r="U47">
            <v>-83.713223029099709</v>
          </cell>
          <cell r="V47">
            <v>0</v>
          </cell>
          <cell r="W47">
            <v>-83.713223029099709</v>
          </cell>
        </row>
        <row r="48">
          <cell r="A48" t="str">
            <v>SF_2200_HZ1CZ4_cs_i2_ge35_gfnc_</v>
          </cell>
          <cell r="B48">
            <v>19703.939657715782</v>
          </cell>
          <cell r="C48">
            <v>725.17970055125591</v>
          </cell>
          <cell r="D48">
            <v>575.51848256541984</v>
          </cell>
          <cell r="E48">
            <v>0</v>
          </cell>
          <cell r="F48" t="e">
            <v>#VALUE!</v>
          </cell>
          <cell r="G48" t="e">
            <v>#VALUE!</v>
          </cell>
          <cell r="H48">
            <v>1003.961150247045</v>
          </cell>
          <cell r="I48">
            <v>193.95081333806144</v>
          </cell>
          <cell r="J48">
            <v>2.5231982242542923</v>
          </cell>
          <cell r="K48">
            <v>575.51848256541984</v>
          </cell>
          <cell r="L48">
            <v>476.52930356416761</v>
          </cell>
          <cell r="M48">
            <v>89.780883280205501</v>
          </cell>
          <cell r="N48">
            <v>725.17970055125591</v>
          </cell>
          <cell r="O48">
            <v>600.44879205643986</v>
          </cell>
          <cell r="P48">
            <v>113.12803328599593</v>
          </cell>
          <cell r="Q48">
            <v>-19.966389794240683</v>
          </cell>
          <cell r="R48">
            <v>-25.308050228986758</v>
          </cell>
          <cell r="S48">
            <v>0</v>
          </cell>
          <cell r="T48">
            <v>1825.9795494609928</v>
          </cell>
          <cell r="U48">
            <v>-3.7617835844221617</v>
          </cell>
          <cell r="V48">
            <v>-139.70777293073982</v>
          </cell>
          <cell r="W48">
            <v>-143.46955651516197</v>
          </cell>
        </row>
        <row r="49">
          <cell r="A49" t="str">
            <v>SF_2200_HZ1CZ4_cs_i2_ge35_gfac_</v>
          </cell>
          <cell r="B49">
            <v>19775.526383439788</v>
          </cell>
          <cell r="C49">
            <v>725.72219688457574</v>
          </cell>
          <cell r="D49">
            <v>632.79551602718084</v>
          </cell>
          <cell r="E49">
            <v>746.01515541725769</v>
          </cell>
          <cell r="F49">
            <v>2979.9158558451536</v>
          </cell>
          <cell r="G49">
            <v>2532.2245290082742</v>
          </cell>
          <cell r="H49">
            <v>1015.4592698995272</v>
          </cell>
          <cell r="I49">
            <v>194.29551538652481</v>
          </cell>
          <cell r="J49">
            <v>2.4936741473233295</v>
          </cell>
          <cell r="K49">
            <v>632.79551602718084</v>
          </cell>
          <cell r="L49">
            <v>523.9546872705057</v>
          </cell>
          <cell r="M49">
            <v>98.716100500240216</v>
          </cell>
          <cell r="N49">
            <v>725.72219688457574</v>
          </cell>
          <cell r="O49">
            <v>600.89797902042869</v>
          </cell>
          <cell r="P49">
            <v>113.21266271399381</v>
          </cell>
          <cell r="Q49">
            <v>-22.167703508335762</v>
          </cell>
          <cell r="R49">
            <v>-25.425559383631708</v>
          </cell>
          <cell r="S49">
            <v>38.21598165484636</v>
          </cell>
          <cell r="T49">
            <v>1818.5948681572104</v>
          </cell>
          <cell r="U49">
            <v>-4.1765238493965882</v>
          </cell>
          <cell r="V49">
            <v>-140.35645752500443</v>
          </cell>
          <cell r="W49">
            <v>-144.532981374401</v>
          </cell>
        </row>
        <row r="50">
          <cell r="A50" t="str">
            <v>SF_2200_HZ1CZ4_cs_i2_ge35_efaf_</v>
          </cell>
          <cell r="B50">
            <v>15384.966833419183</v>
          </cell>
          <cell r="C50">
            <v>0</v>
          </cell>
          <cell r="D50">
            <v>449.3686501329438</v>
          </cell>
          <cell r="E50">
            <v>0</v>
          </cell>
          <cell r="F50">
            <v>2969.3941543451538</v>
          </cell>
          <cell r="G50" t="e">
            <v>#VALUE!</v>
          </cell>
          <cell r="H50" t="e">
            <v>#VALUE!</v>
          </cell>
          <cell r="I50" t="e">
            <v>#VALUE!</v>
          </cell>
          <cell r="J50">
            <v>2.5231982242542923</v>
          </cell>
          <cell r="K50">
            <v>15384.966833419183</v>
          </cell>
          <cell r="L50">
            <v>12738.752538071083</v>
          </cell>
          <cell r="M50">
            <v>2400.0548260133924</v>
          </cell>
          <cell r="N50">
            <v>0</v>
          </cell>
          <cell r="O50">
            <v>0</v>
          </cell>
          <cell r="P50">
            <v>0</v>
          </cell>
          <cell r="Q50">
            <v>-536.82741012817496</v>
          </cell>
          <cell r="R50">
            <v>0</v>
          </cell>
          <cell r="S50">
            <v>0</v>
          </cell>
          <cell r="T50">
            <v>1825.9795494609928</v>
          </cell>
          <cell r="U50">
            <v>-101.14139611110522</v>
          </cell>
          <cell r="V50">
            <v>0</v>
          </cell>
          <cell r="W50">
            <v>-101.14139611110522</v>
          </cell>
        </row>
        <row r="51">
          <cell r="A51" t="str">
            <v>SF_2200_HZ1CZ4_cs_i2_ge35_hp85_</v>
          </cell>
          <cell r="B51">
            <v>7484.2292062894703</v>
          </cell>
          <cell r="C51">
            <v>0</v>
          </cell>
          <cell r="D51">
            <v>725.50647985103353</v>
          </cell>
          <cell r="E51">
            <v>750.70360098463345</v>
          </cell>
          <cell r="F51">
            <v>2979.923915125295</v>
          </cell>
          <cell r="G51" t="e">
            <v>#VALUE!</v>
          </cell>
          <cell r="H51">
            <v>1015.4575477446808</v>
          </cell>
          <cell r="I51" t="e">
            <v>#VALUE!</v>
          </cell>
          <cell r="J51">
            <v>2.4937000843625916</v>
          </cell>
          <cell r="K51">
            <v>7484.2292062894703</v>
          </cell>
          <cell r="L51">
            <v>6196.9417828076812</v>
          </cell>
          <cell r="M51">
            <v>1167.5397561811574</v>
          </cell>
          <cell r="N51">
            <v>0</v>
          </cell>
          <cell r="O51">
            <v>0</v>
          </cell>
          <cell r="P51">
            <v>0</v>
          </cell>
          <cell r="Q51">
            <v>-261.8148902649109</v>
          </cell>
          <cell r="R51">
            <v>0</v>
          </cell>
          <cell r="S51">
            <v>38.454911864066389</v>
          </cell>
          <cell r="T51">
            <v>1818.5929749952718</v>
          </cell>
          <cell r="U51">
            <v>-49.327443093389093</v>
          </cell>
          <cell r="V51">
            <v>0</v>
          </cell>
          <cell r="W51">
            <v>-49.327443093389093</v>
          </cell>
        </row>
        <row r="52">
          <cell r="A52" t="str">
            <v>SF_2200_HZ1CZ4_cs_i2_ge35_zonl_</v>
          </cell>
          <cell r="B52">
            <v>13678.467049979494</v>
          </cell>
          <cell r="C52">
            <v>0</v>
          </cell>
          <cell r="D52">
            <v>399.49604288546442</v>
          </cell>
          <cell r="E52">
            <v>0</v>
          </cell>
          <cell r="F52">
            <v>2969.4393204799053</v>
          </cell>
          <cell r="G52">
            <v>2533.1461519503546</v>
          </cell>
          <cell r="H52" t="e">
            <v>#VALUE!</v>
          </cell>
          <cell r="I52" t="e">
            <v>#VALUE!</v>
          </cell>
          <cell r="J52">
            <v>2.5229813983724583</v>
          </cell>
          <cell r="K52">
            <v>13678.467049979494</v>
          </cell>
          <cell r="L52">
            <v>11325.77071738302</v>
          </cell>
          <cell r="M52">
            <v>2133.8408597968009</v>
          </cell>
          <cell r="N52">
            <v>0</v>
          </cell>
          <cell r="O52">
            <v>0</v>
          </cell>
          <cell r="P52">
            <v>0</v>
          </cell>
          <cell r="Q52">
            <v>-479.26647788457012</v>
          </cell>
          <cell r="R52">
            <v>0</v>
          </cell>
          <cell r="S52">
            <v>0</v>
          </cell>
          <cell r="T52">
            <v>1825.95408706383</v>
          </cell>
          <cell r="U52">
            <v>-90.296582789846298</v>
          </cell>
          <cell r="V52">
            <v>0</v>
          </cell>
          <cell r="W52">
            <v>-90.296582789846298</v>
          </cell>
        </row>
        <row r="53">
          <cell r="A53" t="str">
            <v>SF_2200_HZ1CZ4_cs_i2_ge28_gfnc_</v>
          </cell>
          <cell r="B53">
            <v>19758.781859086579</v>
          </cell>
          <cell r="C53">
            <v>727.19751010465234</v>
          </cell>
          <cell r="D53">
            <v>577.13593018308632</v>
          </cell>
          <cell r="E53">
            <v>0</v>
          </cell>
          <cell r="F53">
            <v>3034.2820101347515</v>
          </cell>
          <cell r="G53">
            <v>2602.930706868794</v>
          </cell>
          <cell r="H53">
            <v>982.69194303782501</v>
          </cell>
          <cell r="I53" t="e">
            <v>#VALUE!</v>
          </cell>
          <cell r="J53">
            <v>2.6487758705157147</v>
          </cell>
          <cell r="K53">
            <v>577.13593018308632</v>
          </cell>
          <cell r="L53">
            <v>477.86855019159543</v>
          </cell>
          <cell r="M53">
            <v>90.033205108561461</v>
          </cell>
          <cell r="N53">
            <v>727.19751010465234</v>
          </cell>
          <cell r="O53">
            <v>602.11953836665214</v>
          </cell>
          <cell r="P53">
            <v>113.44281157632577</v>
          </cell>
          <cell r="Q53">
            <v>-21.30563642166851</v>
          </cell>
          <cell r="R53">
            <v>-26.978796539199038</v>
          </cell>
          <cell r="S53">
            <v>0</v>
          </cell>
          <cell r="T53">
            <v>1847.2487566702127</v>
          </cell>
          <cell r="U53">
            <v>-4.0141054127781217</v>
          </cell>
          <cell r="V53">
            <v>-148.93077683740415</v>
          </cell>
          <cell r="W53">
            <v>-152.94488225018227</v>
          </cell>
        </row>
        <row r="54">
          <cell r="A54" t="str">
            <v>SF_2200_HZ1CZ4_cs_i2_ge28_gfac_</v>
          </cell>
          <cell r="B54">
            <v>19831.404629624183</v>
          </cell>
          <cell r="C54">
            <v>727.77277535256803</v>
          </cell>
          <cell r="D54">
            <v>634.58464670181263</v>
          </cell>
          <cell r="E54">
            <v>746.40207319030731</v>
          </cell>
          <cell r="F54">
            <v>3044.0181697860521</v>
          </cell>
          <cell r="G54" t="e">
            <v>#VALUE!</v>
          </cell>
          <cell r="H54" t="e">
            <v>#VALUE!</v>
          </cell>
          <cell r="I54">
            <v>82.274625374704485</v>
          </cell>
          <cell r="J54">
            <v>2.6186601228570998</v>
          </cell>
          <cell r="K54">
            <v>634.58464670181263</v>
          </cell>
          <cell r="L54">
            <v>525.43608746910081</v>
          </cell>
          <cell r="M54">
            <v>98.995204885482764</v>
          </cell>
          <cell r="N54">
            <v>727.77277535256803</v>
          </cell>
          <cell r="O54">
            <v>602.59585799192632</v>
          </cell>
          <cell r="P54">
            <v>113.53255295500061</v>
          </cell>
          <cell r="Q54">
            <v>-23.649103706930873</v>
          </cell>
          <cell r="R54">
            <v>-27.123438355129338</v>
          </cell>
          <cell r="S54">
            <v>37.829063881796742</v>
          </cell>
          <cell r="T54">
            <v>1840.672698294326</v>
          </cell>
          <cell r="U54">
            <v>-4.4556282346391356</v>
          </cell>
          <cell r="V54">
            <v>-149.72924158650378</v>
          </cell>
          <cell r="W54">
            <v>-154.18486982114291</v>
          </cell>
        </row>
        <row r="55">
          <cell r="A55" t="str">
            <v>SF_2200_HZ1CZ4_cs_i2_ge28_efaf_</v>
          </cell>
          <cell r="B55">
            <v>15427.787988163785</v>
          </cell>
          <cell r="C55">
            <v>0</v>
          </cell>
          <cell r="D55">
            <v>450.63156396565273</v>
          </cell>
          <cell r="E55" t="e">
            <v>#VALUE!</v>
          </cell>
          <cell r="F55" t="e">
            <v>#VALUE!</v>
          </cell>
          <cell r="G55" t="e">
            <v>#VALUE!</v>
          </cell>
          <cell r="H55">
            <v>982.69194303782501</v>
          </cell>
          <cell r="I55">
            <v>82.269371543735218</v>
          </cell>
          <cell r="J55">
            <v>2.6487758705157147</v>
          </cell>
          <cell r="K55">
            <v>15427.787988163785</v>
          </cell>
          <cell r="L55">
            <v>12774.208454199614</v>
          </cell>
          <cell r="M55">
            <v>2406.7349261535505</v>
          </cell>
          <cell r="N55">
            <v>0</v>
          </cell>
          <cell r="O55">
            <v>0</v>
          </cell>
          <cell r="P55">
            <v>0</v>
          </cell>
          <cell r="Q55">
            <v>-572.28332625670555</v>
          </cell>
          <cell r="R55">
            <v>0</v>
          </cell>
          <cell r="S55">
            <v>0</v>
          </cell>
          <cell r="T55">
            <v>1847.2487566702127</v>
          </cell>
          <cell r="U55">
            <v>-107.8214962512634</v>
          </cell>
          <cell r="V55">
            <v>0</v>
          </cell>
          <cell r="W55">
            <v>-107.8214962512634</v>
          </cell>
        </row>
        <row r="56">
          <cell r="A56" t="str">
            <v>SF_2200_HZ1CZ4_cs_i2_ge28_hp85_</v>
          </cell>
          <cell r="B56">
            <v>7500.3119746421071</v>
          </cell>
          <cell r="C56">
            <v>0</v>
          </cell>
          <cell r="D56">
            <v>727.63729557748559</v>
          </cell>
          <cell r="E56">
            <v>751.08080348699764</v>
          </cell>
          <cell r="F56">
            <v>3044.0137523486997</v>
          </cell>
          <cell r="G56" t="e">
            <v>#VALUE!</v>
          </cell>
          <cell r="H56" t="e">
            <v>#VALUE!</v>
          </cell>
          <cell r="I56" t="e">
            <v>#VALUE!</v>
          </cell>
          <cell r="J56">
            <v>2.6186925112209845</v>
          </cell>
          <cell r="K56">
            <v>7500.3119746421071</v>
          </cell>
          <cell r="L56">
            <v>6210.2583150036644</v>
          </cell>
          <cell r="M56">
            <v>1170.0486680441686</v>
          </cell>
          <cell r="N56">
            <v>0</v>
          </cell>
          <cell r="O56">
            <v>0</v>
          </cell>
          <cell r="P56">
            <v>0</v>
          </cell>
          <cell r="Q56">
            <v>-275.1314224608941</v>
          </cell>
          <cell r="R56">
            <v>0</v>
          </cell>
          <cell r="S56">
            <v>38.077709361702205</v>
          </cell>
          <cell r="T56">
            <v>1840.6776482600471</v>
          </cell>
          <cell r="U56">
            <v>-51.836354956400328</v>
          </cell>
          <cell r="V56">
            <v>0</v>
          </cell>
          <cell r="W56">
            <v>-51.836354956400328</v>
          </cell>
        </row>
        <row r="57">
          <cell r="A57" t="str">
            <v>SF_2200_HZ1CZ4_cs_i2_ge28_zonl_</v>
          </cell>
          <cell r="B57">
            <v>13716.880172585361</v>
          </cell>
          <cell r="C57">
            <v>0</v>
          </cell>
          <cell r="D57">
            <v>400.62811919836548</v>
          </cell>
          <cell r="E57">
            <v>0</v>
          </cell>
          <cell r="F57" t="e">
            <v>#VALUE!</v>
          </cell>
          <cell r="G57">
            <v>2602.8522236524818</v>
          </cell>
          <cell r="H57">
            <v>982.74097681087471</v>
          </cell>
          <cell r="I57" t="e">
            <v>#VALUE!</v>
          </cell>
          <cell r="J57">
            <v>2.6485638485321776</v>
          </cell>
          <cell r="K57">
            <v>13716.880172585361</v>
          </cell>
          <cell r="L57">
            <v>11357.576782900678</v>
          </cell>
          <cell r="M57">
            <v>2139.8333069233163</v>
          </cell>
          <cell r="N57">
            <v>0</v>
          </cell>
          <cell r="O57">
            <v>0</v>
          </cell>
          <cell r="P57">
            <v>0</v>
          </cell>
          <cell r="Q57">
            <v>-511.07254340222789</v>
          </cell>
          <cell r="R57">
            <v>0</v>
          </cell>
          <cell r="S57">
            <v>0</v>
          </cell>
          <cell r="T57">
            <v>1847.241976095745</v>
          </cell>
          <cell r="U57">
            <v>-96.289029916361642</v>
          </cell>
          <cell r="V57">
            <v>0</v>
          </cell>
          <cell r="W57">
            <v>-96.289029916361642</v>
          </cell>
        </row>
        <row r="58">
          <cell r="A58" t="str">
            <v>SF_2200_HZ1CZ4_cs_i2_ge38_gfnc_</v>
          </cell>
          <cell r="B58">
            <v>19771.906139509534</v>
          </cell>
          <cell r="C58">
            <v>727.68065836682911</v>
          </cell>
          <cell r="D58">
            <v>577.51597156855348</v>
          </cell>
          <cell r="E58">
            <v>0</v>
          </cell>
          <cell r="F58" t="e">
            <v>#VALUE!</v>
          </cell>
          <cell r="G58" t="e">
            <v>#VALUE!</v>
          </cell>
          <cell r="H58">
            <v>958.97479066312053</v>
          </cell>
          <cell r="I58">
            <v>54.186326686761227</v>
          </cell>
          <cell r="J58">
            <v>2.7138468660269424</v>
          </cell>
          <cell r="K58">
            <v>577.51597156855348</v>
          </cell>
          <cell r="L58">
            <v>478.18322445876225</v>
          </cell>
          <cell r="M58">
            <v>90.092491564694342</v>
          </cell>
          <cell r="N58">
            <v>727.68065836682911</v>
          </cell>
          <cell r="O58">
            <v>602.51958512773444</v>
          </cell>
          <cell r="P58">
            <v>113.51818270522534</v>
          </cell>
          <cell r="Q58">
            <v>-21.620310688835332</v>
          </cell>
          <cell r="R58">
            <v>-27.378843300281346</v>
          </cell>
          <cell r="S58">
            <v>0</v>
          </cell>
          <cell r="T58">
            <v>1870.9659090449172</v>
          </cell>
          <cell r="U58">
            <v>-4.0733918689110027</v>
          </cell>
          <cell r="V58">
            <v>-151.13915091416172</v>
          </cell>
          <cell r="W58">
            <v>-155.21254278307271</v>
          </cell>
        </row>
        <row r="59">
          <cell r="A59" t="str">
            <v>SF_2200_HZ1CZ4_cs_i2_ge38_gfac_</v>
          </cell>
          <cell r="B59">
            <v>19844.685920683751</v>
          </cell>
          <cell r="C59">
            <v>728.260166616996</v>
          </cell>
          <cell r="D59">
            <v>635.00977896931749</v>
          </cell>
          <cell r="E59">
            <v>746.12260297754131</v>
          </cell>
          <cell r="F59">
            <v>3041.1466691406617</v>
          </cell>
          <cell r="G59" t="e">
            <v>#VALUE!</v>
          </cell>
          <cell r="H59">
            <v>969.49409678250584</v>
          </cell>
          <cell r="I59" t="e">
            <v>#VALUE!</v>
          </cell>
          <cell r="J59">
            <v>2.6824596183472922</v>
          </cell>
          <cell r="K59">
            <v>635.00977896931749</v>
          </cell>
          <cell r="L59">
            <v>525.78809698659484</v>
          </cell>
          <cell r="M59">
            <v>99.061525519213532</v>
          </cell>
          <cell r="N59">
            <v>728.260166616996</v>
          </cell>
          <cell r="O59">
            <v>602.99941795887264</v>
          </cell>
          <cell r="P59">
            <v>113.60858599225138</v>
          </cell>
          <cell r="Q59">
            <v>-24.001113224424898</v>
          </cell>
          <cell r="R59">
            <v>-27.526998322075656</v>
          </cell>
          <cell r="S59">
            <v>38.108534094562742</v>
          </cell>
          <cell r="T59">
            <v>1864.5600412742315</v>
          </cell>
          <cell r="U59">
            <v>-4.5219488683699041</v>
          </cell>
          <cell r="V59">
            <v>-151.95700957795123</v>
          </cell>
          <cell r="W59">
            <v>-156.47895844632114</v>
          </cell>
        </row>
        <row r="60">
          <cell r="A60" t="str">
            <v>SF_2200_HZ1CZ4_cs_i2_ge38_efaf_</v>
          </cell>
          <cell r="B60">
            <v>15438.035513406312</v>
          </cell>
          <cell r="C60">
            <v>0</v>
          </cell>
          <cell r="D60">
            <v>450.9283028012515</v>
          </cell>
          <cell r="E60">
            <v>0</v>
          </cell>
          <cell r="F60">
            <v>3031.6072648439713</v>
          </cell>
          <cell r="G60">
            <v>2602.5107302399529</v>
          </cell>
          <cell r="H60">
            <v>958.97479066312053</v>
          </cell>
          <cell r="I60">
            <v>54.186326686761227</v>
          </cell>
          <cell r="J60">
            <v>2.7138468660269424</v>
          </cell>
          <cell r="K60">
            <v>15438.035513406312</v>
          </cell>
          <cell r="L60">
            <v>12782.693405100426</v>
          </cell>
          <cell r="M60">
            <v>2408.3335400913847</v>
          </cell>
          <cell r="N60">
            <v>0</v>
          </cell>
          <cell r="O60">
            <v>0</v>
          </cell>
          <cell r="P60">
            <v>0</v>
          </cell>
          <cell r="Q60">
            <v>-580.76827715751824</v>
          </cell>
          <cell r="R60">
            <v>0</v>
          </cell>
          <cell r="S60">
            <v>0</v>
          </cell>
          <cell r="T60">
            <v>1870.9659090449172</v>
          </cell>
          <cell r="U60">
            <v>-109.42011018909761</v>
          </cell>
          <cell r="V60">
            <v>0</v>
          </cell>
          <cell r="W60">
            <v>-109.42011018909761</v>
          </cell>
        </row>
        <row r="61">
          <cell r="A61" t="str">
            <v>SF_2200_HZ1CZ4_cs_i2_ge38_hp85_</v>
          </cell>
          <cell r="B61">
            <v>7505.0543392836753</v>
          </cell>
          <cell r="C61">
            <v>0</v>
          </cell>
          <cell r="D61">
            <v>728.05362045078914</v>
          </cell>
          <cell r="E61">
            <v>750.79838561111126</v>
          </cell>
          <cell r="F61" t="e">
            <v>#VALUE!</v>
          </cell>
          <cell r="G61">
            <v>2600.6360454999999</v>
          </cell>
          <cell r="H61">
            <v>969.47969500591034</v>
          </cell>
          <cell r="I61">
            <v>54.215446381796689</v>
          </cell>
          <cell r="J61">
            <v>2.6825069765738059</v>
          </cell>
          <cell r="K61">
            <v>7505.0543392836753</v>
          </cell>
          <cell r="L61">
            <v>6214.1849929268828</v>
          </cell>
          <cell r="M61">
            <v>1170.7884769282534</v>
          </cell>
          <cell r="N61">
            <v>0</v>
          </cell>
          <cell r="O61">
            <v>0</v>
          </cell>
          <cell r="P61">
            <v>0</v>
          </cell>
          <cell r="Q61">
            <v>-279.05810038411255</v>
          </cell>
          <cell r="R61">
            <v>0</v>
          </cell>
          <cell r="S61">
            <v>38.360127237588586</v>
          </cell>
          <cell r="T61">
            <v>1864.5708277340423</v>
          </cell>
          <cell r="U61">
            <v>-52.576163840485151</v>
          </cell>
          <cell r="V61">
            <v>0</v>
          </cell>
          <cell r="W61">
            <v>-52.576163840485151</v>
          </cell>
        </row>
        <row r="62">
          <cell r="A62" t="str">
            <v>SF_2200_HZ1CZ4_cs_i2_ge38_zonl_</v>
          </cell>
          <cell r="B62">
            <v>13726.055379719421</v>
          </cell>
          <cell r="C62">
            <v>0</v>
          </cell>
          <cell r="D62">
            <v>400.89368411727531</v>
          </cell>
          <cell r="E62">
            <v>0</v>
          </cell>
          <cell r="F62">
            <v>3031.6383803274234</v>
          </cell>
          <cell r="G62" t="e">
            <v>#VALUE!</v>
          </cell>
          <cell r="H62">
            <v>959.05809919739954</v>
          </cell>
          <cell r="I62" t="e">
            <v>#VALUE!</v>
          </cell>
          <cell r="J62">
            <v>2.7135487412205905</v>
          </cell>
          <cell r="K62">
            <v>13726.055379719421</v>
          </cell>
          <cell r="L62">
            <v>11365.17385440768</v>
          </cell>
          <cell r="M62">
            <v>2141.2646392362294</v>
          </cell>
          <cell r="N62">
            <v>0</v>
          </cell>
          <cell r="O62">
            <v>0</v>
          </cell>
          <cell r="P62">
            <v>0</v>
          </cell>
          <cell r="Q62">
            <v>-518.66961490922949</v>
          </cell>
          <cell r="R62">
            <v>0</v>
          </cell>
          <cell r="S62">
            <v>0</v>
          </cell>
          <cell r="T62">
            <v>1870.9248537092201</v>
          </cell>
          <cell r="U62">
            <v>-97.72036222927477</v>
          </cell>
          <cell r="V62">
            <v>0</v>
          </cell>
          <cell r="W62">
            <v>-97.72036222927477</v>
          </cell>
        </row>
        <row r="63">
          <cell r="A63" t="str">
            <v>SF_2200_HZ1CZ4_cs_i4_erwh_gfnc_</v>
          </cell>
          <cell r="B63">
            <v>18824.110631185697</v>
          </cell>
          <cell r="C63">
            <v>692.79301984910887</v>
          </cell>
          <cell r="D63">
            <v>549.96884149642062</v>
          </cell>
          <cell r="E63" t="e">
            <v>#VALUE!</v>
          </cell>
          <cell r="F63">
            <v>2829.9115354231676</v>
          </cell>
          <cell r="G63">
            <v>2617.557464178487</v>
          </cell>
          <cell r="H63">
            <v>2829.9115354231676</v>
          </cell>
          <cell r="I63">
            <v>2829.9115354231676</v>
          </cell>
          <cell r="J63">
            <v>0.92496088001813581</v>
          </cell>
          <cell r="K63">
            <v>549.96884149642062</v>
          </cell>
          <cell r="L63">
            <v>455.37420075903623</v>
          </cell>
          <cell r="M63">
            <v>85.79513927344162</v>
          </cell>
          <cell r="N63">
            <v>692.79301984910887</v>
          </cell>
          <cell r="O63">
            <v>573.63262043506211</v>
          </cell>
          <cell r="P63">
            <v>108.07571109646098</v>
          </cell>
          <cell r="Q63">
            <v>0</v>
          </cell>
          <cell r="R63">
            <v>0</v>
          </cell>
          <cell r="S63">
            <v>0</v>
          </cell>
          <cell r="T63">
            <v>0</v>
          </cell>
          <cell r="U63">
            <v>0</v>
          </cell>
          <cell r="V63">
            <v>0</v>
          </cell>
          <cell r="W63">
            <v>0</v>
          </cell>
        </row>
        <row r="64">
          <cell r="A64" t="str">
            <v>SF_2200_HZ1CZ4_cs_i4_erwh_gfac_</v>
          </cell>
          <cell r="B64">
            <v>18888.926531309302</v>
          </cell>
          <cell r="C64">
            <v>693.18566039911184</v>
          </cell>
          <cell r="D64">
            <v>604.42786896461462</v>
          </cell>
          <cell r="E64">
            <v>787.3522063002365</v>
          </cell>
          <cell r="F64">
            <v>2834.0311381122933</v>
          </cell>
          <cell r="G64" t="e">
            <v>#VALUE!</v>
          </cell>
          <cell r="H64" t="e">
            <v>#VALUE!</v>
          </cell>
          <cell r="I64">
            <v>2834.0311381122933</v>
          </cell>
          <cell r="J64">
            <v>0.92293156601602988</v>
          </cell>
          <cell r="K64">
            <v>604.42786896461462</v>
          </cell>
          <cell r="L64">
            <v>500.46627550270085</v>
          </cell>
          <cell r="M64">
            <v>94.290747558479879</v>
          </cell>
          <cell r="N64">
            <v>693.18566039911184</v>
          </cell>
          <cell r="O64">
            <v>573.95772681046458</v>
          </cell>
          <cell r="P64">
            <v>108.13696302226144</v>
          </cell>
          <cell r="Q64">
            <v>0</v>
          </cell>
          <cell r="R64">
            <v>0</v>
          </cell>
          <cell r="S64">
            <v>0</v>
          </cell>
          <cell r="T64">
            <v>0</v>
          </cell>
          <cell r="U64">
            <v>0</v>
          </cell>
          <cell r="V64">
            <v>0</v>
          </cell>
          <cell r="W64">
            <v>0</v>
          </cell>
        </row>
        <row r="65">
          <cell r="A65" t="str">
            <v>SF_2200_HZ1CZ4_cs_i4_erwh_efaf_</v>
          </cell>
          <cell r="B65">
            <v>14697.990491256851</v>
          </cell>
          <cell r="C65">
            <v>0</v>
          </cell>
          <cell r="D65">
            <v>429.41932084749845</v>
          </cell>
          <cell r="E65">
            <v>0</v>
          </cell>
          <cell r="F65">
            <v>2829.9115354231676</v>
          </cell>
          <cell r="G65">
            <v>2617.557464178487</v>
          </cell>
          <cell r="H65">
            <v>2829.9115354231676</v>
          </cell>
          <cell r="I65">
            <v>2829.9115354231676</v>
          </cell>
          <cell r="J65">
            <v>0.92496088001813581</v>
          </cell>
          <cell r="K65">
            <v>14697.990491256851</v>
          </cell>
          <cell r="L65">
            <v>12169.936126760673</v>
          </cell>
          <cell r="M65">
            <v>2292.8865166360688</v>
          </cell>
          <cell r="N65">
            <v>0</v>
          </cell>
          <cell r="O65">
            <v>0</v>
          </cell>
          <cell r="P65">
            <v>0</v>
          </cell>
          <cell r="Q65">
            <v>0</v>
          </cell>
          <cell r="R65">
            <v>0</v>
          </cell>
          <cell r="S65">
            <v>0</v>
          </cell>
          <cell r="T65">
            <v>0</v>
          </cell>
          <cell r="U65">
            <v>0</v>
          </cell>
          <cell r="V65">
            <v>0</v>
          </cell>
          <cell r="W65">
            <v>0</v>
          </cell>
        </row>
        <row r="66">
          <cell r="A66" t="str">
            <v>SF_2200_HZ1CZ4_cs_i4_erwh_hp85_</v>
          </cell>
          <cell r="B66">
            <v>7150.8479396430912</v>
          </cell>
          <cell r="C66">
            <v>0</v>
          </cell>
          <cell r="D66">
            <v>699.06866648167579</v>
          </cell>
          <cell r="E66">
            <v>792.2965749066193</v>
          </cell>
          <cell r="F66">
            <v>2834.0275601170215</v>
          </cell>
          <cell r="G66">
            <v>2615.6194337789598</v>
          </cell>
          <cell r="H66">
            <v>2834.0275601170215</v>
          </cell>
          <cell r="I66">
            <v>2834.0275601170215</v>
          </cell>
          <cell r="J66">
            <v>0.92293366182753589</v>
          </cell>
          <cell r="K66">
            <v>7150.8479396430912</v>
          </cell>
          <cell r="L66">
            <v>5920.9020940244791</v>
          </cell>
          <cell r="M66">
            <v>1115.5322785843223</v>
          </cell>
          <cell r="N66">
            <v>0</v>
          </cell>
          <cell r="O66">
            <v>0</v>
          </cell>
          <cell r="P66">
            <v>0</v>
          </cell>
          <cell r="Q66">
            <v>0</v>
          </cell>
          <cell r="R66">
            <v>0</v>
          </cell>
          <cell r="S66">
            <v>0</v>
          </cell>
          <cell r="T66">
            <v>0</v>
          </cell>
          <cell r="U66">
            <v>0</v>
          </cell>
          <cell r="V66">
            <v>0</v>
          </cell>
          <cell r="W66">
            <v>0</v>
          </cell>
        </row>
        <row r="67">
          <cell r="A67" t="str">
            <v>SF_2200_HZ1CZ4_cs_i4_erwh_zonl_</v>
          </cell>
          <cell r="B67">
            <v>13065.055615751988</v>
          </cell>
          <cell r="C67">
            <v>0</v>
          </cell>
          <cell r="D67">
            <v>381.68231111641592</v>
          </cell>
          <cell r="E67">
            <v>0</v>
          </cell>
          <cell r="F67">
            <v>2829.9452227340425</v>
          </cell>
          <cell r="G67" t="e">
            <v>#VALUE!</v>
          </cell>
          <cell r="H67" t="e">
            <v>#VALUE!</v>
          </cell>
          <cell r="I67">
            <v>2829.9452227340425</v>
          </cell>
          <cell r="J67">
            <v>0.92494649327907241</v>
          </cell>
          <cell r="K67">
            <v>13065.055615751988</v>
          </cell>
          <cell r="L67">
            <v>10817.866049842645</v>
          </cell>
          <cell r="M67">
            <v>2038.14867605731</v>
          </cell>
          <cell r="N67">
            <v>0</v>
          </cell>
          <cell r="O67">
            <v>0</v>
          </cell>
          <cell r="P67">
            <v>0</v>
          </cell>
          <cell r="Q67">
            <v>0</v>
          </cell>
          <cell r="R67">
            <v>0</v>
          </cell>
          <cell r="S67">
            <v>0</v>
          </cell>
          <cell r="T67">
            <v>0</v>
          </cell>
          <cell r="U67">
            <v>0</v>
          </cell>
          <cell r="V67">
            <v>0</v>
          </cell>
          <cell r="W67">
            <v>0</v>
          </cell>
        </row>
        <row r="68">
          <cell r="A68" t="str">
            <v>SF_2200_HZ1CZ4_cs_i4_ge50_gfnc_</v>
          </cell>
          <cell r="B68">
            <v>19723.36720457246</v>
          </cell>
          <cell r="C68">
            <v>725.89556789062692</v>
          </cell>
          <cell r="D68">
            <v>576.06324497210176</v>
          </cell>
          <cell r="E68">
            <v>0</v>
          </cell>
          <cell r="F68">
            <v>3041.364419187943</v>
          </cell>
          <cell r="G68">
            <v>2555.0525829172575</v>
          </cell>
          <cell r="H68" t="e">
            <v>#VALUE!</v>
          </cell>
          <cell r="I68">
            <v>773.75633376595738</v>
          </cell>
          <cell r="J68">
            <v>1.7278554877404999</v>
          </cell>
          <cell r="K68">
            <v>576.06324497210176</v>
          </cell>
          <cell r="L68">
            <v>476.9803668369002</v>
          </cell>
          <cell r="M68">
            <v>89.86586621564787</v>
          </cell>
          <cell r="N68">
            <v>725.89556789062692</v>
          </cell>
          <cell r="O68">
            <v>601.04153021343905</v>
          </cell>
          <cell r="P68">
            <v>113.23970859093779</v>
          </cell>
          <cell r="Q68">
            <v>-21.606166077863975</v>
          </cell>
          <cell r="R68">
            <v>-27.408909778376938</v>
          </cell>
          <cell r="S68">
            <v>0</v>
          </cell>
          <cell r="T68">
            <v>1351.1694756583922</v>
          </cell>
          <cell r="U68">
            <v>-4.0707269422062495</v>
          </cell>
          <cell r="V68">
            <v>-151.30512658817074</v>
          </cell>
          <cell r="W68">
            <v>-155.37585353037699</v>
          </cell>
        </row>
        <row r="69">
          <cell r="A69" t="str">
            <v>SF_2200_HZ1CZ4_cs_i4_ge50_gfac_</v>
          </cell>
          <cell r="B69">
            <v>19797.611153117505</v>
          </cell>
          <cell r="C69">
            <v>726.53270980074217</v>
          </cell>
          <cell r="D69">
            <v>633.50098838514918</v>
          </cell>
          <cell r="E69" t="e">
            <v>#VALUE!</v>
          </cell>
          <cell r="F69">
            <v>3051.2091890543734</v>
          </cell>
          <cell r="G69" t="e">
            <v>#VALUE!</v>
          </cell>
          <cell r="H69" t="e">
            <v>#VALUE!</v>
          </cell>
          <cell r="I69" t="e">
            <v>#VALUE!</v>
          </cell>
          <cell r="J69">
            <v>1.7100570142609626</v>
          </cell>
          <cell r="K69">
            <v>633.50098838514918</v>
          </cell>
          <cell r="L69">
            <v>524.53881838290351</v>
          </cell>
          <cell r="M69">
            <v>98.826154188083279</v>
          </cell>
          <cell r="N69">
            <v>726.53270980074217</v>
          </cell>
          <cell r="O69">
            <v>601.56908371501447</v>
          </cell>
          <cell r="P69">
            <v>113.33910272891578</v>
          </cell>
          <cell r="Q69">
            <v>-24.072542880202661</v>
          </cell>
          <cell r="R69">
            <v>-27.611356904549893</v>
          </cell>
          <cell r="S69">
            <v>51.131742030732994</v>
          </cell>
          <cell r="T69">
            <v>1341.1102363250591</v>
          </cell>
          <cell r="U69">
            <v>-4.5354066296034006</v>
          </cell>
          <cell r="V69">
            <v>-152.42269340497205</v>
          </cell>
          <cell r="W69">
            <v>-156.95810003457547</v>
          </cell>
        </row>
        <row r="70">
          <cell r="A70" t="str">
            <v>SF_2200_HZ1CZ4_cs_i4_ge50_efaf_</v>
          </cell>
          <cell r="B70">
            <v>15400.135990919502</v>
          </cell>
          <cell r="C70">
            <v>0</v>
          </cell>
          <cell r="D70">
            <v>449.79400423494002</v>
          </cell>
          <cell r="E70">
            <v>0</v>
          </cell>
          <cell r="F70" t="e">
            <v>#VALUE!</v>
          </cell>
          <cell r="G70">
            <v>2555.0525829172575</v>
          </cell>
          <cell r="H70">
            <v>1478.7420597647754</v>
          </cell>
          <cell r="I70">
            <v>773.75633376595738</v>
          </cell>
          <cell r="J70">
            <v>1.7278554877404999</v>
          </cell>
          <cell r="K70">
            <v>15400.135990919502</v>
          </cell>
          <cell r="L70">
            <v>12751.312600481348</v>
          </cell>
          <cell r="M70">
            <v>2402.4212145834422</v>
          </cell>
          <cell r="N70">
            <v>0</v>
          </cell>
          <cell r="O70">
            <v>0</v>
          </cell>
          <cell r="P70">
            <v>0</v>
          </cell>
          <cell r="Q70">
            <v>-581.37647372067477</v>
          </cell>
          <cell r="R70">
            <v>0</v>
          </cell>
          <cell r="S70">
            <v>0</v>
          </cell>
          <cell r="T70">
            <v>1351.1694756583922</v>
          </cell>
          <cell r="U70">
            <v>-109.53469794737339</v>
          </cell>
          <cell r="V70">
            <v>0</v>
          </cell>
          <cell r="W70">
            <v>-109.53469794737339</v>
          </cell>
        </row>
        <row r="71">
          <cell r="A71" t="str">
            <v>SF_2200_HZ1CZ4_cs_i4_ge50_hp85_</v>
          </cell>
          <cell r="B71">
            <v>7493.1552881150719</v>
          </cell>
          <cell r="C71">
            <v>0</v>
          </cell>
          <cell r="D71">
            <v>725.45871574222781</v>
          </cell>
          <cell r="E71">
            <v>740.8639227565011</v>
          </cell>
          <cell r="F71" t="e">
            <v>#VALUE!</v>
          </cell>
          <cell r="G71">
            <v>2552.9738866560283</v>
          </cell>
          <cell r="H71">
            <v>1492.8969284669029</v>
          </cell>
          <cell r="I71" t="e">
            <v>#VALUE!</v>
          </cell>
          <cell r="J71">
            <v>1.7100804737255022</v>
          </cell>
          <cell r="K71">
            <v>7493.1552881150719</v>
          </cell>
          <cell r="L71">
            <v>6204.3325785592797</v>
          </cell>
          <cell r="M71">
            <v>1168.9322249459512</v>
          </cell>
          <cell r="N71">
            <v>0</v>
          </cell>
          <cell r="O71">
            <v>0</v>
          </cell>
          <cell r="P71">
            <v>0</v>
          </cell>
          <cell r="Q71">
            <v>-283.4304845348006</v>
          </cell>
          <cell r="R71">
            <v>0</v>
          </cell>
          <cell r="S71">
            <v>51.432652150118201</v>
          </cell>
          <cell r="T71">
            <v>1341.1306316501186</v>
          </cell>
          <cell r="U71">
            <v>-53.399946361628963</v>
          </cell>
          <cell r="V71">
            <v>0</v>
          </cell>
          <cell r="W71">
            <v>-53.399946361628963</v>
          </cell>
        </row>
        <row r="72">
          <cell r="A72" t="str">
            <v>SF_2200_HZ1CZ4_cs_i4_ge50_zonl_</v>
          </cell>
          <cell r="B72">
            <v>13692.126305875638</v>
          </cell>
          <cell r="C72">
            <v>0</v>
          </cell>
          <cell r="D72">
            <v>399.88019910464857</v>
          </cell>
          <cell r="E72">
            <v>0</v>
          </cell>
          <cell r="F72">
            <v>3041.3823970957446</v>
          </cell>
          <cell r="G72">
            <v>2554.9698952127665</v>
          </cell>
          <cell r="H72">
            <v>1478.7629521607566</v>
          </cell>
          <cell r="I72">
            <v>773.72069896335688</v>
          </cell>
          <cell r="J72">
            <v>1.7277751592839574</v>
          </cell>
          <cell r="K72">
            <v>13692.126305875638</v>
          </cell>
          <cell r="L72">
            <v>11337.080581265027</v>
          </cell>
          <cell r="M72">
            <v>2135.9717037165997</v>
          </cell>
          <cell r="N72">
            <v>0</v>
          </cell>
          <cell r="O72">
            <v>0</v>
          </cell>
          <cell r="P72">
            <v>0</v>
          </cell>
          <cell r="Q72">
            <v>-519.2145314223817</v>
          </cell>
          <cell r="R72">
            <v>0</v>
          </cell>
          <cell r="S72">
            <v>0</v>
          </cell>
          <cell r="T72">
            <v>1351.1822705732859</v>
          </cell>
          <cell r="U72">
            <v>-97.823027659289664</v>
          </cell>
          <cell r="V72">
            <v>0</v>
          </cell>
          <cell r="W72">
            <v>-97.823027659289664</v>
          </cell>
        </row>
        <row r="73">
          <cell r="A73" t="str">
            <v>SF_2200_HZ1CZ4_cs_i4_ao60_gfnc_</v>
          </cell>
          <cell r="B73">
            <v>20137.315460176771</v>
          </cell>
          <cell r="C73">
            <v>741.13150500231325</v>
          </cell>
          <cell r="D73">
            <v>588.12570337483749</v>
          </cell>
          <cell r="E73" t="e">
            <v>#VALUE!</v>
          </cell>
          <cell r="F73">
            <v>3030.1821612068561</v>
          </cell>
          <cell r="G73">
            <v>2536.4489551749411</v>
          </cell>
          <cell r="H73">
            <v>1048.549644358156</v>
          </cell>
          <cell r="I73">
            <v>16.154300447990543</v>
          </cell>
          <cell r="J73">
            <v>2.4190070244385673</v>
          </cell>
          <cell r="K73">
            <v>588.12570337483749</v>
          </cell>
          <cell r="L73">
            <v>486.96808239436541</v>
          </cell>
          <cell r="M73">
            <v>91.74760972647465</v>
          </cell>
          <cell r="N73">
            <v>741.13150500231325</v>
          </cell>
          <cell r="O73">
            <v>613.65688614191538</v>
          </cell>
          <cell r="P73">
            <v>115.61651478036087</v>
          </cell>
          <cell r="Q73">
            <v>-31.593881635329183</v>
          </cell>
          <cell r="R73">
            <v>-40.024265706853271</v>
          </cell>
          <cell r="S73">
            <v>0</v>
          </cell>
          <cell r="T73">
            <v>1781.3618910650116</v>
          </cell>
          <cell r="U73">
            <v>-5.9524704530330297</v>
          </cell>
          <cell r="V73">
            <v>-220.94554793826694</v>
          </cell>
          <cell r="W73">
            <v>-226.89801839129996</v>
          </cell>
        </row>
        <row r="74">
          <cell r="A74" t="str">
            <v>SF_2200_HZ1CZ4_cs_i4_ao60_gfac_</v>
          </cell>
          <cell r="B74">
            <v>20225.017269852178</v>
          </cell>
          <cell r="C74">
            <v>742.21793785736793</v>
          </cell>
          <cell r="D74">
            <v>647.17013996849835</v>
          </cell>
          <cell r="E74">
            <v>740.0059666241134</v>
          </cell>
          <cell r="F74">
            <v>3039.4226076229315</v>
          </cell>
          <cell r="G74" t="e">
            <v>#VALUE!</v>
          </cell>
          <cell r="H74">
            <v>1058.514579503546</v>
          </cell>
          <cell r="I74">
            <v>16.195968890070922</v>
          </cell>
          <cell r="J74">
            <v>2.3927452666612701</v>
          </cell>
          <cell r="K74">
            <v>647.17013996849835</v>
          </cell>
          <cell r="L74">
            <v>535.85687589391659</v>
          </cell>
          <cell r="M74">
            <v>100.95854183508574</v>
          </cell>
          <cell r="N74">
            <v>742.21793785736793</v>
          </cell>
          <cell r="O74">
            <v>614.55645254590058</v>
          </cell>
          <cell r="P74">
            <v>115.7859983057494</v>
          </cell>
          <cell r="Q74">
            <v>-35.390600391215742</v>
          </cell>
          <cell r="R74">
            <v>-40.598725735436005</v>
          </cell>
          <cell r="S74">
            <v>47.346239676123105</v>
          </cell>
          <cell r="T74">
            <v>1775.5165586087473</v>
          </cell>
          <cell r="U74">
            <v>-6.6677942766058607</v>
          </cell>
          <cell r="V74">
            <v>-224.11673380619729</v>
          </cell>
          <cell r="W74">
            <v>-230.78452808280315</v>
          </cell>
        </row>
        <row r="75">
          <cell r="A75" t="str">
            <v>SF_2200_HZ1CZ4_cs_i4_ao60_efaf_</v>
          </cell>
          <cell r="B75">
            <v>15723.34953571587</v>
          </cell>
          <cell r="C75">
            <v>0</v>
          </cell>
          <cell r="D75">
            <v>459.21245179818743</v>
          </cell>
          <cell r="E75" t="e">
            <v>#VALUE!</v>
          </cell>
          <cell r="F75">
            <v>3030.1821612068561</v>
          </cell>
          <cell r="G75" t="e">
            <v>#VALUE!</v>
          </cell>
          <cell r="H75">
            <v>1048.549644358156</v>
          </cell>
          <cell r="I75">
            <v>16.154300447990543</v>
          </cell>
          <cell r="J75">
            <v>2.4190070244385673</v>
          </cell>
          <cell r="K75">
            <v>15723.34953571587</v>
          </cell>
          <cell r="L75">
            <v>13018.933415572739</v>
          </cell>
          <cell r="M75">
            <v>2452.8425275716759</v>
          </cell>
          <cell r="N75">
            <v>0</v>
          </cell>
          <cell r="O75">
            <v>0</v>
          </cell>
          <cell r="P75">
            <v>0</v>
          </cell>
          <cell r="Q75">
            <v>-848.99728881206647</v>
          </cell>
          <cell r="R75">
            <v>0</v>
          </cell>
          <cell r="S75">
            <v>0</v>
          </cell>
          <cell r="T75">
            <v>1781.3618910650116</v>
          </cell>
          <cell r="U75">
            <v>-159.95601093560708</v>
          </cell>
          <cell r="V75">
            <v>0</v>
          </cell>
          <cell r="W75">
            <v>-159.95601093560708</v>
          </cell>
        </row>
        <row r="76">
          <cell r="A76" t="str">
            <v>SF_2200_HZ1CZ4_cs_i4_ao60_hp85_</v>
          </cell>
          <cell r="B76">
            <v>7683.7273677821022</v>
          </cell>
          <cell r="C76">
            <v>0</v>
          </cell>
          <cell r="D76">
            <v>736.42617416295695</v>
          </cell>
          <cell r="E76">
            <v>744.64220744089846</v>
          </cell>
          <cell r="F76" t="e">
            <v>#VALUE!</v>
          </cell>
          <cell r="G76">
            <v>2532.7686053735224</v>
          </cell>
          <cell r="H76" t="e">
            <v>#VALUE!</v>
          </cell>
          <cell r="I76">
            <v>16.195930851063828</v>
          </cell>
          <cell r="J76">
            <v>2.3927661589081999</v>
          </cell>
          <cell r="K76">
            <v>7683.7273677821022</v>
          </cell>
          <cell r="L76">
            <v>6362.1262605235806</v>
          </cell>
          <cell r="M76">
            <v>1198.661469374008</v>
          </cell>
          <cell r="N76">
            <v>0</v>
          </cell>
          <cell r="O76">
            <v>0</v>
          </cell>
          <cell r="P76">
            <v>0</v>
          </cell>
          <cell r="Q76">
            <v>-441.22416649910156</v>
          </cell>
          <cell r="R76">
            <v>0</v>
          </cell>
          <cell r="S76">
            <v>47.654367465720838</v>
          </cell>
          <cell r="T76">
            <v>1775.5168502659576</v>
          </cell>
          <cell r="U76">
            <v>-83.129190789685708</v>
          </cell>
          <cell r="V76">
            <v>0</v>
          </cell>
          <cell r="W76">
            <v>-83.129190789685708</v>
          </cell>
        </row>
        <row r="77">
          <cell r="A77" t="str">
            <v>SF_2200_HZ1CZ4_cs_i4_ao60_zonl_</v>
          </cell>
          <cell r="B77">
            <v>13979.734605815243</v>
          </cell>
          <cell r="C77">
            <v>0</v>
          </cell>
          <cell r="D77">
            <v>408.26497939485529</v>
          </cell>
          <cell r="E77">
            <v>0</v>
          </cell>
          <cell r="F77" t="e">
            <v>#VALUE!</v>
          </cell>
          <cell r="G77" t="e">
            <v>#VALUE!</v>
          </cell>
          <cell r="H77">
            <v>1048.5890330839243</v>
          </cell>
          <cell r="I77">
            <v>16.153265119385342</v>
          </cell>
          <cell r="J77">
            <v>2.4188079131653475</v>
          </cell>
          <cell r="K77">
            <v>13979.734605815243</v>
          </cell>
          <cell r="L77">
            <v>11575.220253615022</v>
          </cell>
          <cell r="M77">
            <v>2180.8385985071782</v>
          </cell>
          <cell r="N77">
            <v>0</v>
          </cell>
          <cell r="O77">
            <v>0</v>
          </cell>
          <cell r="P77">
            <v>0</v>
          </cell>
          <cell r="Q77">
            <v>-757.35420377237642</v>
          </cell>
          <cell r="R77">
            <v>0</v>
          </cell>
          <cell r="S77">
            <v>0</v>
          </cell>
          <cell r="T77">
            <v>1781.3561896501183</v>
          </cell>
          <cell r="U77">
            <v>-142.68992244986816</v>
          </cell>
          <cell r="V77">
            <v>0</v>
          </cell>
          <cell r="W77">
            <v>-142.68992244986816</v>
          </cell>
        </row>
        <row r="78">
          <cell r="A78" t="str">
            <v>SF_2200_HZ1CZ4_cs_i4_ao80_gfnc_</v>
          </cell>
          <cell r="B78">
            <v>20150.089709589705</v>
          </cell>
          <cell r="C78">
            <v>741.60174026208983</v>
          </cell>
          <cell r="D78">
            <v>588.49632635755836</v>
          </cell>
          <cell r="E78">
            <v>0</v>
          </cell>
          <cell r="F78">
            <v>3057.5512537139484</v>
          </cell>
          <cell r="G78">
            <v>2570.00550585461</v>
          </cell>
          <cell r="H78">
            <v>1065.661065328605</v>
          </cell>
          <cell r="I78" t="e">
            <v>#VALUE!</v>
          </cell>
          <cell r="J78">
            <v>2.4116537513380285</v>
          </cell>
          <cell r="K78">
            <v>588.49632635755836</v>
          </cell>
          <cell r="L78">
            <v>487.27495822405831</v>
          </cell>
          <cell r="M78">
            <v>91.805426911779108</v>
          </cell>
          <cell r="N78">
            <v>741.60174026208983</v>
          </cell>
          <cell r="O78">
            <v>614.04624093701034</v>
          </cell>
          <cell r="P78">
            <v>115.68987148088601</v>
          </cell>
          <cell r="Q78">
            <v>-31.900757465022082</v>
          </cell>
          <cell r="R78">
            <v>-40.41362050194823</v>
          </cell>
          <cell r="S78">
            <v>0</v>
          </cell>
          <cell r="T78">
            <v>1764.2504700945626</v>
          </cell>
          <cell r="U78">
            <v>-6.0102876383374877</v>
          </cell>
          <cell r="V78">
            <v>-223.0948992636535</v>
          </cell>
          <cell r="W78">
            <v>-229.10518690199098</v>
          </cell>
        </row>
        <row r="79">
          <cell r="A79" t="str">
            <v>SF_2200_HZ1CZ4_cs_i4_ao80_gfac_</v>
          </cell>
          <cell r="B79">
            <v>20240.177048845359</v>
          </cell>
          <cell r="C79">
            <v>742.77420008884678</v>
          </cell>
          <cell r="D79">
            <v>647.65711684177472</v>
          </cell>
          <cell r="E79">
            <v>739.48015976950342</v>
          </cell>
          <cell r="F79">
            <v>3067.7406863191491</v>
          </cell>
          <cell r="G79">
            <v>2567.4552699562646</v>
          </cell>
          <cell r="H79" t="e">
            <v>#VALUE!</v>
          </cell>
          <cell r="I79" t="e">
            <v>#VALUE!</v>
          </cell>
          <cell r="J79">
            <v>2.3859215519880923</v>
          </cell>
          <cell r="K79">
            <v>647.65711684177472</v>
          </cell>
          <cell r="L79">
            <v>536.26009274498949</v>
          </cell>
          <cell r="M79">
            <v>101.03451022731686</v>
          </cell>
          <cell r="N79">
            <v>742.77420008884678</v>
          </cell>
          <cell r="O79">
            <v>615.01703767356514</v>
          </cell>
          <cell r="P79">
            <v>115.87277521386009</v>
          </cell>
          <cell r="Q79">
            <v>-35.79381724228864</v>
          </cell>
          <cell r="R79">
            <v>-41.059310863100563</v>
          </cell>
          <cell r="S79">
            <v>47.872046530733087</v>
          </cell>
          <cell r="T79">
            <v>1757.9457706713949</v>
          </cell>
          <cell r="U79">
            <v>-6.7437626688369789</v>
          </cell>
          <cell r="V79">
            <v>-226.65929721384057</v>
          </cell>
          <cell r="W79">
            <v>-233.40305988267755</v>
          </cell>
        </row>
        <row r="80">
          <cell r="A80" t="str">
            <v>SF_2200_HZ1CZ4_cs_i4_ao80_efaf_</v>
          </cell>
          <cell r="B80">
            <v>15733.323754423083</v>
          </cell>
          <cell r="C80">
            <v>0</v>
          </cell>
          <cell r="D80">
            <v>459.50183668242454</v>
          </cell>
          <cell r="E80" t="e">
            <v>#VALUE!</v>
          </cell>
          <cell r="F80">
            <v>3057.5512537139484</v>
          </cell>
          <cell r="G80">
            <v>2570.00550585461</v>
          </cell>
          <cell r="H80">
            <v>1065.661065328605</v>
          </cell>
          <cell r="I80">
            <v>4.7301155886524819</v>
          </cell>
          <cell r="J80">
            <v>2.4116537513380285</v>
          </cell>
          <cell r="K80">
            <v>15733.323754423083</v>
          </cell>
          <cell r="L80">
            <v>13027.192068662313</v>
          </cell>
          <cell r="M80">
            <v>2454.398505690001</v>
          </cell>
          <cell r="N80">
            <v>0</v>
          </cell>
          <cell r="O80">
            <v>0</v>
          </cell>
          <cell r="P80">
            <v>0</v>
          </cell>
          <cell r="Q80">
            <v>-857.25594190163974</v>
          </cell>
          <cell r="R80">
            <v>0</v>
          </cell>
          <cell r="S80">
            <v>0</v>
          </cell>
          <cell r="T80">
            <v>1764.2504700945626</v>
          </cell>
          <cell r="U80">
            <v>-161.51198905393221</v>
          </cell>
          <cell r="V80">
            <v>0</v>
          </cell>
          <cell r="W80">
            <v>-161.51198905393221</v>
          </cell>
        </row>
        <row r="81">
          <cell r="A81" t="str">
            <v>SF_2200_HZ1CZ4_cs_i4_ao80_hp85_</v>
          </cell>
          <cell r="B81">
            <v>7687.5523195484739</v>
          </cell>
          <cell r="C81">
            <v>0</v>
          </cell>
          <cell r="D81">
            <v>737.12601882187209</v>
          </cell>
          <cell r="E81" t="e">
            <v>#VALUE!</v>
          </cell>
          <cell r="F81">
            <v>3067.699389608747</v>
          </cell>
          <cell r="G81">
            <v>2567.4311046099292</v>
          </cell>
          <cell r="H81" t="e">
            <v>#VALUE!</v>
          </cell>
          <cell r="I81">
            <v>4.7301012884160754</v>
          </cell>
          <cell r="J81">
            <v>2.385949060251896</v>
          </cell>
          <cell r="K81">
            <v>7687.5523195484739</v>
          </cell>
          <cell r="L81">
            <v>6365.2933205861364</v>
          </cell>
          <cell r="M81">
            <v>1199.2581618495619</v>
          </cell>
          <cell r="N81">
            <v>0</v>
          </cell>
          <cell r="O81">
            <v>0</v>
          </cell>
          <cell r="P81">
            <v>0</v>
          </cell>
          <cell r="Q81">
            <v>-444.39122656165728</v>
          </cell>
          <cell r="R81">
            <v>0</v>
          </cell>
          <cell r="S81">
            <v>48.181701754137066</v>
          </cell>
          <cell r="T81">
            <v>1757.9647273510641</v>
          </cell>
          <cell r="U81">
            <v>-83.725883265239645</v>
          </cell>
          <cell r="V81">
            <v>0</v>
          </cell>
          <cell r="W81">
            <v>-83.725883265239645</v>
          </cell>
        </row>
        <row r="82">
          <cell r="A82" t="str">
            <v>SF_2200_HZ1CZ4_cs_i4_ao80_zonl_</v>
          </cell>
          <cell r="B82">
            <v>13988.544721323164</v>
          </cell>
          <cell r="C82">
            <v>0</v>
          </cell>
          <cell r="D82">
            <v>408.51937230549913</v>
          </cell>
          <cell r="E82">
            <v>0</v>
          </cell>
          <cell r="F82">
            <v>3057.6450198049647</v>
          </cell>
          <cell r="G82">
            <v>2569.9875395082745</v>
          </cell>
          <cell r="H82">
            <v>1065.7407602021276</v>
          </cell>
          <cell r="I82">
            <v>4.7301620874704495</v>
          </cell>
          <cell r="J82">
            <v>2.4114565525492826</v>
          </cell>
          <cell r="K82">
            <v>13988.544721323164</v>
          </cell>
          <cell r="L82">
            <v>11582.515029255579</v>
          </cell>
          <cell r="M82">
            <v>2182.2129765264135</v>
          </cell>
          <cell r="N82">
            <v>0</v>
          </cell>
          <cell r="O82">
            <v>0</v>
          </cell>
          <cell r="P82">
            <v>0</v>
          </cell>
          <cell r="Q82">
            <v>-764.64897941293384</v>
          </cell>
          <cell r="R82">
            <v>0</v>
          </cell>
          <cell r="S82">
            <v>0</v>
          </cell>
          <cell r="T82">
            <v>1764.2044625319149</v>
          </cell>
          <cell r="U82">
            <v>-144.0643004691035</v>
          </cell>
          <cell r="V82">
            <v>0</v>
          </cell>
          <cell r="W82">
            <v>-144.0643004691035</v>
          </cell>
        </row>
        <row r="83">
          <cell r="A83" t="str">
            <v>SF_2200_HZ1CZ4_cs_i4_ge25_gfnc_</v>
          </cell>
          <cell r="B83">
            <v>20015.784213145711</v>
          </cell>
          <cell r="C83">
            <v>736.6590723155889</v>
          </cell>
          <cell r="D83">
            <v>584.56601021400024</v>
          </cell>
          <cell r="E83" t="e">
            <v>#VALUE!</v>
          </cell>
          <cell r="F83" t="e">
            <v>#VALUE!</v>
          </cell>
          <cell r="G83">
            <v>2534.8989890862886</v>
          </cell>
          <cell r="H83">
            <v>1113.7373147104017</v>
          </cell>
          <cell r="I83" t="e">
            <v>#VALUE!</v>
          </cell>
          <cell r="J83">
            <v>2.2760295049873793</v>
          </cell>
          <cell r="K83">
            <v>584.56601021400024</v>
          </cell>
          <cell r="L83">
            <v>484.02065645719216</v>
          </cell>
          <cell r="M83">
            <v>91.192297593384041</v>
          </cell>
          <cell r="N83">
            <v>736.6590723155889</v>
          </cell>
          <cell r="O83">
            <v>609.95371187730757</v>
          </cell>
          <cell r="P83">
            <v>114.91881528123187</v>
          </cell>
          <cell r="Q83">
            <v>-28.646455698155933</v>
          </cell>
          <cell r="R83">
            <v>-36.321091442245461</v>
          </cell>
          <cell r="S83">
            <v>0</v>
          </cell>
          <cell r="T83">
            <v>1716.1742207127659</v>
          </cell>
          <cell r="U83">
            <v>-5.3971583199424202</v>
          </cell>
          <cell r="V83">
            <v>-200.50295261378719</v>
          </cell>
          <cell r="W83">
            <v>-205.90011093372959</v>
          </cell>
        </row>
        <row r="84">
          <cell r="A84" t="str">
            <v>SF_2200_HZ1CZ4_cs_i4_ge25_gfac_</v>
          </cell>
          <cell r="B84">
            <v>20092.598260766594</v>
          </cell>
          <cell r="C84">
            <v>737.35817757163352</v>
          </cell>
          <cell r="D84">
            <v>642.93941509044339</v>
          </cell>
          <cell r="E84">
            <v>731.41857425413718</v>
          </cell>
          <cell r="F84">
            <v>2982.4547026406617</v>
          </cell>
          <cell r="G84">
            <v>2533.6513830638296</v>
          </cell>
          <cell r="H84">
            <v>1125.4949700791963</v>
          </cell>
          <cell r="I84" t="e">
            <v>#VALUE!</v>
          </cell>
          <cell r="J84">
            <v>2.2511441191830004</v>
          </cell>
          <cell r="K84">
            <v>642.93941509044339</v>
          </cell>
          <cell r="L84">
            <v>532.35383569488715</v>
          </cell>
          <cell r="M84">
            <v>100.29854875410916</v>
          </cell>
          <cell r="N84">
            <v>737.35817757163352</v>
          </cell>
          <cell r="O84">
            <v>610.53257102931252</v>
          </cell>
          <cell r="P84">
            <v>115.02787570117484</v>
          </cell>
          <cell r="Q84">
            <v>-31.887560192186299</v>
          </cell>
          <cell r="R84">
            <v>-36.574844218847943</v>
          </cell>
          <cell r="S84">
            <v>55.933632046099319</v>
          </cell>
          <cell r="T84">
            <v>1708.5361680330971</v>
          </cell>
          <cell r="U84">
            <v>-6.0078011956292841</v>
          </cell>
          <cell r="V84">
            <v>-201.90374149216248</v>
          </cell>
          <cell r="W84">
            <v>-207.91154268779178</v>
          </cell>
        </row>
        <row r="85">
          <cell r="A85" t="str">
            <v>SF_2200_HZ1CZ4_cs_i4_ge25_efaf_</v>
          </cell>
          <cell r="B85">
            <v>15628.457131593794</v>
          </cell>
          <cell r="C85">
            <v>0</v>
          </cell>
          <cell r="D85">
            <v>456.43301975728667</v>
          </cell>
          <cell r="E85" t="e">
            <v>#VALUE!</v>
          </cell>
          <cell r="F85">
            <v>2972.5768876796692</v>
          </cell>
          <cell r="G85" t="e">
            <v>#VALUE!</v>
          </cell>
          <cell r="H85">
            <v>1113.7373147104017</v>
          </cell>
          <cell r="I85" t="e">
            <v>#VALUE!</v>
          </cell>
          <cell r="J85">
            <v>2.2760295049873793</v>
          </cell>
          <cell r="K85">
            <v>15628.457131593794</v>
          </cell>
          <cell r="L85">
            <v>12940.362504959661</v>
          </cell>
          <cell r="M85">
            <v>2438.0393125286319</v>
          </cell>
          <cell r="N85">
            <v>0</v>
          </cell>
          <cell r="O85">
            <v>0</v>
          </cell>
          <cell r="P85">
            <v>0</v>
          </cell>
          <cell r="Q85">
            <v>-770.42637819898846</v>
          </cell>
          <cell r="R85">
            <v>0</v>
          </cell>
          <cell r="S85">
            <v>0</v>
          </cell>
          <cell r="T85">
            <v>1716.1742207127659</v>
          </cell>
          <cell r="U85">
            <v>-145.15279589256306</v>
          </cell>
          <cell r="V85">
            <v>0</v>
          </cell>
          <cell r="W85">
            <v>-145.15279589256306</v>
          </cell>
        </row>
        <row r="86">
          <cell r="A86" t="str">
            <v>SF_2200_HZ1CZ4_cs_i4_ge25_hp85_</v>
          </cell>
          <cell r="B86">
            <v>7607.887058165009</v>
          </cell>
          <cell r="C86">
            <v>0</v>
          </cell>
          <cell r="D86">
            <v>734.30228895522635</v>
          </cell>
          <cell r="E86">
            <v>736.0124427635933</v>
          </cell>
          <cell r="F86" t="e">
            <v>#VALUE!</v>
          </cell>
          <cell r="G86">
            <v>2533.6643042541368</v>
          </cell>
          <cell r="H86" t="e">
            <v>#VALUE!</v>
          </cell>
          <cell r="I86" t="e">
            <v>#VALUE!</v>
          </cell>
          <cell r="J86">
            <v>2.2511716900611338</v>
          </cell>
          <cell r="K86">
            <v>7607.887058165009</v>
          </cell>
          <cell r="L86">
            <v>6299.3304841606268</v>
          </cell>
          <cell r="M86">
            <v>1186.8303810737414</v>
          </cell>
          <cell r="N86">
            <v>0</v>
          </cell>
          <cell r="O86">
            <v>0</v>
          </cell>
          <cell r="P86">
            <v>0</v>
          </cell>
          <cell r="Q86">
            <v>-378.42839013614775</v>
          </cell>
          <cell r="R86">
            <v>0</v>
          </cell>
          <cell r="S86">
            <v>56.284132143026</v>
          </cell>
          <cell r="T86">
            <v>1708.540634601655</v>
          </cell>
          <cell r="U86">
            <v>-71.29810248941908</v>
          </cell>
          <cell r="V86">
            <v>0</v>
          </cell>
          <cell r="W86">
            <v>-71.29810248941908</v>
          </cell>
        </row>
        <row r="87">
          <cell r="A87" t="str">
            <v>SF_2200_HZ1CZ4_cs_i4_ge25_zonl_</v>
          </cell>
          <cell r="B87">
            <v>13895.82131098872</v>
          </cell>
          <cell r="C87">
            <v>0</v>
          </cell>
          <cell r="D87">
            <v>405.80315238444797</v>
          </cell>
          <cell r="E87">
            <v>0</v>
          </cell>
          <cell r="F87">
            <v>2972.6316620200942</v>
          </cell>
          <cell r="G87">
            <v>2534.8588453747043</v>
          </cell>
          <cell r="H87">
            <v>1113.8138731217493</v>
          </cell>
          <cell r="I87">
            <v>340.80629628014185</v>
          </cell>
          <cell r="J87">
            <v>2.275837019582196</v>
          </cell>
          <cell r="K87">
            <v>13895.82131098872</v>
          </cell>
          <cell r="L87">
            <v>11505.74004549866</v>
          </cell>
          <cell r="M87">
            <v>2167.7481245142403</v>
          </cell>
          <cell r="N87">
            <v>0</v>
          </cell>
          <cell r="O87">
            <v>0</v>
          </cell>
          <cell r="P87">
            <v>0</v>
          </cell>
          <cell r="Q87">
            <v>-687.87399565601481</v>
          </cell>
          <cell r="R87">
            <v>0</v>
          </cell>
          <cell r="S87">
            <v>0</v>
          </cell>
          <cell r="T87">
            <v>1716.1313496122932</v>
          </cell>
          <cell r="U87">
            <v>-129.5994484569303</v>
          </cell>
          <cell r="V87">
            <v>0</v>
          </cell>
          <cell r="W87">
            <v>-129.5994484569303</v>
          </cell>
        </row>
        <row r="88">
          <cell r="A88" t="str">
            <v>SF_2200_HZ1CZ4_cs_i4_ge35_gfnc_</v>
          </cell>
          <cell r="B88">
            <v>20109.503825646345</v>
          </cell>
          <cell r="C88">
            <v>740.10867426416416</v>
          </cell>
          <cell r="D88">
            <v>587.29377764670346</v>
          </cell>
          <cell r="E88" t="e">
            <v>#VALUE!</v>
          </cell>
          <cell r="F88">
            <v>2969.9510674349876</v>
          </cell>
          <cell r="G88">
            <v>2533.2685177245862</v>
          </cell>
          <cell r="H88">
            <v>1004.8575513687942</v>
          </cell>
          <cell r="I88">
            <v>194.03669201536644</v>
          </cell>
          <cell r="J88">
            <v>2.521022521325361</v>
          </cell>
          <cell r="K88">
            <v>587.29377764670346</v>
          </cell>
          <cell r="L88">
            <v>486.27924789147045</v>
          </cell>
          <cell r="M88">
            <v>91.617829312885746</v>
          </cell>
          <cell r="N88">
            <v>740.10867426416416</v>
          </cell>
          <cell r="O88">
            <v>612.80998229072793</v>
          </cell>
          <cell r="P88">
            <v>115.45695318520961</v>
          </cell>
          <cell r="Q88">
            <v>-30.90504713243422</v>
          </cell>
          <cell r="R88">
            <v>-39.177361855665822</v>
          </cell>
          <cell r="S88">
            <v>0</v>
          </cell>
          <cell r="T88">
            <v>1825.0539840543734</v>
          </cell>
          <cell r="U88">
            <v>-5.8226900394441259</v>
          </cell>
          <cell r="V88">
            <v>-216.27039320033504</v>
          </cell>
          <cell r="W88">
            <v>-222.09308323977916</v>
          </cell>
        </row>
        <row r="89">
          <cell r="A89" t="str">
            <v>SF_2200_HZ1CZ4_cs_i4_ge35_gfac_</v>
          </cell>
          <cell r="B89">
            <v>20185.98729669863</v>
          </cell>
          <cell r="C89">
            <v>740.78540208770175</v>
          </cell>
          <cell r="D89">
            <v>645.92686648375013</v>
          </cell>
          <cell r="E89">
            <v>730.04017978723414</v>
          </cell>
          <cell r="F89">
            <v>2980.0485946548461</v>
          </cell>
          <cell r="G89" t="e">
            <v>#VALUE!</v>
          </cell>
          <cell r="H89">
            <v>1015.8375273037825</v>
          </cell>
          <cell r="I89">
            <v>194.31436562293143</v>
          </cell>
          <cell r="J89">
            <v>2.4927541056494982</v>
          </cell>
          <cell r="K89">
            <v>645.92686648375013</v>
          </cell>
          <cell r="L89">
            <v>534.82744544854506</v>
          </cell>
          <cell r="M89">
            <v>100.76459117146501</v>
          </cell>
          <cell r="N89">
            <v>740.78540208770175</v>
          </cell>
          <cell r="O89">
            <v>613.37031292861707</v>
          </cell>
          <cell r="P89">
            <v>115.56252272568148</v>
          </cell>
          <cell r="Q89">
            <v>-34.36116994584421</v>
          </cell>
          <cell r="R89">
            <v>-39.41258611815249</v>
          </cell>
          <cell r="S89">
            <v>57.312026513002365</v>
          </cell>
          <cell r="T89">
            <v>1818.1936108085108</v>
          </cell>
          <cell r="U89">
            <v>-6.4738436129851351</v>
          </cell>
          <cell r="V89">
            <v>-217.56889931020703</v>
          </cell>
          <cell r="W89">
            <v>-224.04274292319218</v>
          </cell>
        </row>
        <row r="90">
          <cell r="A90" t="str">
            <v>SF_2200_HZ1CZ4_cs_i4_ge35_efaf_</v>
          </cell>
          <cell r="B90">
            <v>15701.63402692592</v>
          </cell>
          <cell r="C90">
            <v>0</v>
          </cell>
          <cell r="D90">
            <v>458.56287866928278</v>
          </cell>
          <cell r="E90">
            <v>0</v>
          </cell>
          <cell r="F90">
            <v>2969.9510674349876</v>
          </cell>
          <cell r="G90">
            <v>2533.2685177245862</v>
          </cell>
          <cell r="H90">
            <v>1004.8575513687942</v>
          </cell>
          <cell r="I90">
            <v>194.03669201536644</v>
          </cell>
          <cell r="J90">
            <v>2.521022521325361</v>
          </cell>
          <cell r="K90">
            <v>15701.63402692592</v>
          </cell>
          <cell r="L90">
            <v>13000.952974294662</v>
          </cell>
          <cell r="M90">
            <v>2449.4549082004437</v>
          </cell>
          <cell r="N90">
            <v>0</v>
          </cell>
          <cell r="O90">
            <v>0</v>
          </cell>
          <cell r="P90">
            <v>0</v>
          </cell>
          <cell r="Q90">
            <v>-831.01684753398877</v>
          </cell>
          <cell r="R90">
            <v>0</v>
          </cell>
          <cell r="S90">
            <v>0</v>
          </cell>
          <cell r="T90">
            <v>1825.0539840543734</v>
          </cell>
          <cell r="U90">
            <v>-156.56839156437491</v>
          </cell>
          <cell r="V90">
            <v>0</v>
          </cell>
          <cell r="W90">
            <v>-156.56839156437491</v>
          </cell>
        </row>
        <row r="91">
          <cell r="A91" t="str">
            <v>SF_2200_HZ1CZ4_cs_i4_ge35_hp85_</v>
          </cell>
          <cell r="B91">
            <v>7644.3886188254464</v>
          </cell>
          <cell r="C91">
            <v>0</v>
          </cell>
          <cell r="D91">
            <v>737.10366161517197</v>
          </cell>
          <cell r="E91">
            <v>734.62367204609927</v>
          </cell>
          <cell r="F91">
            <v>2980.0424513463358</v>
          </cell>
          <cell r="G91" t="e">
            <v>#VALUE!</v>
          </cell>
          <cell r="H91">
            <v>1015.8281932411347</v>
          </cell>
          <cell r="I91">
            <v>194.31361075059101</v>
          </cell>
          <cell r="J91">
            <v>2.492782716444141</v>
          </cell>
          <cell r="K91">
            <v>7644.3886188254464</v>
          </cell>
          <cell r="L91">
            <v>6329.553776387469</v>
          </cell>
          <cell r="M91">
            <v>1192.5246245367696</v>
          </cell>
          <cell r="N91">
            <v>0</v>
          </cell>
          <cell r="O91">
            <v>0</v>
          </cell>
          <cell r="P91">
            <v>0</v>
          </cell>
          <cell r="Q91">
            <v>-408.65168236298996</v>
          </cell>
          <cell r="R91">
            <v>0</v>
          </cell>
          <cell r="S91">
            <v>57.672902860520026</v>
          </cell>
          <cell r="T91">
            <v>1818.1993668758869</v>
          </cell>
          <cell r="U91">
            <v>-76.992345952447295</v>
          </cell>
          <cell r="V91">
            <v>0</v>
          </cell>
          <cell r="W91">
            <v>-76.992345952447295</v>
          </cell>
        </row>
        <row r="92">
          <cell r="A92" t="str">
            <v>SF_2200_HZ1CZ4_cs_i4_ge35_zonl_</v>
          </cell>
          <cell r="B92">
            <v>13961.18625803459</v>
          </cell>
          <cell r="C92">
            <v>0</v>
          </cell>
          <cell r="D92">
            <v>407.70597997714526</v>
          </cell>
          <cell r="E92" t="e">
            <v>#VALUE!</v>
          </cell>
          <cell r="F92" t="e">
            <v>#VALUE!</v>
          </cell>
          <cell r="G92">
            <v>2533.2347797470447</v>
          </cell>
          <cell r="H92" t="e">
            <v>#VALUE!</v>
          </cell>
          <cell r="I92" t="e">
            <v>#VALUE!</v>
          </cell>
          <cell r="J92">
            <v>2.5207839640375682</v>
          </cell>
          <cell r="K92">
            <v>13961.18625803459</v>
          </cell>
          <cell r="L92">
            <v>11559.86222165264</v>
          </cell>
          <cell r="M92">
            <v>2177.9450562533962</v>
          </cell>
          <cell r="N92">
            <v>0</v>
          </cell>
          <cell r="O92">
            <v>0</v>
          </cell>
          <cell r="P92">
            <v>0</v>
          </cell>
          <cell r="Q92">
            <v>-741.99617180999485</v>
          </cell>
          <cell r="R92">
            <v>0</v>
          </cell>
          <cell r="S92">
            <v>0</v>
          </cell>
          <cell r="T92">
            <v>1825.0059594385343</v>
          </cell>
          <cell r="U92">
            <v>-139.79638019608615</v>
          </cell>
          <cell r="V92">
            <v>0</v>
          </cell>
          <cell r="W92">
            <v>-139.79638019608615</v>
          </cell>
        </row>
        <row r="93">
          <cell r="A93" t="str">
            <v>SF_2200_HZ1CZ4_cs_i4_ge28_gfnc_</v>
          </cell>
          <cell r="B93">
            <v>20195.073571303354</v>
          </cell>
          <cell r="C93">
            <v>743.25705874043342</v>
          </cell>
          <cell r="D93">
            <v>589.81703946307937</v>
          </cell>
          <cell r="E93">
            <v>0</v>
          </cell>
          <cell r="F93">
            <v>3034.6217111725773</v>
          </cell>
          <cell r="G93">
            <v>2602.7901605449174</v>
          </cell>
          <cell r="H93">
            <v>983.59450917375875</v>
          </cell>
          <cell r="I93">
            <v>82.267464347517716</v>
          </cell>
          <cell r="J93">
            <v>2.646202409904991</v>
          </cell>
          <cell r="K93">
            <v>589.81703946307937</v>
          </cell>
          <cell r="L93">
            <v>488.36850867542967</v>
          </cell>
          <cell r="M93">
            <v>92.01145815624038</v>
          </cell>
          <cell r="N93">
            <v>743.25705874043342</v>
          </cell>
          <cell r="O93">
            <v>615.41684463707884</v>
          </cell>
          <cell r="P93">
            <v>115.94810116350762</v>
          </cell>
          <cell r="Q93">
            <v>-32.994307916393439</v>
          </cell>
          <cell r="R93">
            <v>-41.78422420201673</v>
          </cell>
          <cell r="S93">
            <v>0</v>
          </cell>
          <cell r="T93">
            <v>1846.3170262494089</v>
          </cell>
          <cell r="U93">
            <v>-6.2163188827987597</v>
          </cell>
          <cell r="V93">
            <v>-230.66102896446648</v>
          </cell>
          <cell r="W93">
            <v>-236.87734784726524</v>
          </cell>
        </row>
        <row r="94">
          <cell r="A94" t="str">
            <v>SF_2200_HZ1CZ4_cs_i4_ge28_gfac_</v>
          </cell>
          <cell r="B94">
            <v>20273.875839845397</v>
          </cell>
          <cell r="C94">
            <v>744.01066143572757</v>
          </cell>
          <cell r="D94">
            <v>648.74115953604837</v>
          </cell>
          <cell r="E94" t="e">
            <v>#VALUE!</v>
          </cell>
          <cell r="F94" t="e">
            <v>#VALUE!</v>
          </cell>
          <cell r="G94" t="e">
            <v>#VALUE!</v>
          </cell>
          <cell r="H94" t="e">
            <v>#VALUE!</v>
          </cell>
          <cell r="I94" t="e">
            <v>#VALUE!</v>
          </cell>
          <cell r="J94">
            <v>2.6173231743748575</v>
          </cell>
          <cell r="K94">
            <v>648.74115953604837</v>
          </cell>
          <cell r="L94">
            <v>537.15768009584804</v>
          </cell>
          <cell r="M94">
            <v>101.20362088762354</v>
          </cell>
          <cell r="N94">
            <v>744.01066143572757</v>
          </cell>
          <cell r="O94">
            <v>616.04082766878241</v>
          </cell>
          <cell r="P94">
            <v>116.0656631839735</v>
          </cell>
          <cell r="Q94">
            <v>-36.691404593147183</v>
          </cell>
          <cell r="R94">
            <v>-42.083100858317835</v>
          </cell>
          <cell r="S94">
            <v>56.517190338061596</v>
          </cell>
          <cell r="T94">
            <v>1840.1693733593384</v>
          </cell>
          <cell r="U94">
            <v>-6.9128733291436646</v>
          </cell>
          <cell r="V94">
            <v>-232.31091473816332</v>
          </cell>
          <cell r="W94">
            <v>-239.223788067307</v>
          </cell>
        </row>
        <row r="95">
          <cell r="A95" t="str">
            <v>SF_2200_HZ1CZ4_cs_i4_ge28_efaf_</v>
          </cell>
          <cell r="B95">
            <v>15768.447452146782</v>
          </cell>
          <cell r="C95">
            <v>0</v>
          </cell>
          <cell r="D95">
            <v>460.53305823902048</v>
          </cell>
          <cell r="E95" t="e">
            <v>#VALUE!</v>
          </cell>
          <cell r="F95">
            <v>3034.6217111725773</v>
          </cell>
          <cell r="G95">
            <v>2602.7901605449174</v>
          </cell>
          <cell r="H95" t="e">
            <v>#VALUE!</v>
          </cell>
          <cell r="I95" t="e">
            <v>#VALUE!</v>
          </cell>
          <cell r="J95">
            <v>2.646202409904991</v>
          </cell>
          <cell r="K95">
            <v>15768.447452146782</v>
          </cell>
          <cell r="L95">
            <v>13056.274490377535</v>
          </cell>
          <cell r="M95">
            <v>2459.8778025348979</v>
          </cell>
          <cell r="N95">
            <v>0</v>
          </cell>
          <cell r="O95">
            <v>0</v>
          </cell>
          <cell r="P95">
            <v>0</v>
          </cell>
          <cell r="Q95">
            <v>-886.3383636168619</v>
          </cell>
          <cell r="R95">
            <v>0</v>
          </cell>
          <cell r="S95">
            <v>0</v>
          </cell>
          <cell r="T95">
            <v>1846.3170262494089</v>
          </cell>
          <cell r="U95">
            <v>-166.99128589882912</v>
          </cell>
          <cell r="V95">
            <v>0</v>
          </cell>
          <cell r="W95">
            <v>-166.99128589882912</v>
          </cell>
        </row>
        <row r="96">
          <cell r="A96" t="str">
            <v>SF_2200_HZ1CZ4_cs_i4_ge28_hp85_</v>
          </cell>
          <cell r="B96">
            <v>7669.6557726031588</v>
          </cell>
          <cell r="C96">
            <v>0</v>
          </cell>
          <cell r="D96">
            <v>740.42203357930714</v>
          </cell>
          <cell r="E96">
            <v>735.40619250000009</v>
          </cell>
          <cell r="F96">
            <v>3044.110564718676</v>
          </cell>
          <cell r="G96">
            <v>2601.2801724739948</v>
          </cell>
          <cell r="H96">
            <v>993.85995450236408</v>
          </cell>
          <cell r="I96" t="e">
            <v>#VALUE!</v>
          </cell>
          <cell r="J96">
            <v>2.6173508256266169</v>
          </cell>
          <cell r="K96">
            <v>7669.6557726031588</v>
          </cell>
          <cell r="L96">
            <v>6350.4749797154154</v>
          </cell>
          <cell r="M96">
            <v>1196.4663005260927</v>
          </cell>
          <cell r="N96">
            <v>0</v>
          </cell>
          <cell r="O96">
            <v>0</v>
          </cell>
          <cell r="P96">
            <v>0</v>
          </cell>
          <cell r="Q96">
            <v>-429.57288569093635</v>
          </cell>
          <cell r="R96">
            <v>0</v>
          </cell>
          <cell r="S96">
            <v>56.89038240661921</v>
          </cell>
          <cell r="T96">
            <v>1840.1676056146575</v>
          </cell>
          <cell r="U96">
            <v>-80.934021941770425</v>
          </cell>
          <cell r="V96">
            <v>0</v>
          </cell>
          <cell r="W96">
            <v>-80.934021941770425</v>
          </cell>
        </row>
        <row r="97">
          <cell r="A97" t="str">
            <v>SF_2200_HZ1CZ4_cs_i4_ge28_zonl_</v>
          </cell>
          <cell r="B97">
            <v>14021.12706753868</v>
          </cell>
          <cell r="C97">
            <v>0</v>
          </cell>
          <cell r="D97">
            <v>409.47207661735138</v>
          </cell>
          <cell r="E97" t="e">
            <v>#VALUE!</v>
          </cell>
          <cell r="F97" t="e">
            <v>#VALUE!</v>
          </cell>
          <cell r="G97">
            <v>2602.7449791903073</v>
          </cell>
          <cell r="H97" t="e">
            <v>#VALUE!</v>
          </cell>
          <cell r="I97">
            <v>82.267447894799048</v>
          </cell>
          <cell r="J97">
            <v>2.6459829596549262</v>
          </cell>
          <cell r="K97">
            <v>14021.12706753868</v>
          </cell>
          <cell r="L97">
            <v>11609.493211922027</v>
          </cell>
          <cell r="M97">
            <v>2187.2958225360339</v>
          </cell>
          <cell r="N97">
            <v>0</v>
          </cell>
          <cell r="O97">
            <v>0</v>
          </cell>
          <cell r="P97">
            <v>0</v>
          </cell>
          <cell r="Q97">
            <v>-791.62716207938138</v>
          </cell>
          <cell r="R97">
            <v>0</v>
          </cell>
          <cell r="S97">
            <v>0</v>
          </cell>
          <cell r="T97">
            <v>1846.2862125000001</v>
          </cell>
          <cell r="U97">
            <v>-149.14714647872393</v>
          </cell>
          <cell r="V97">
            <v>0</v>
          </cell>
          <cell r="W97">
            <v>-149.14714647872393</v>
          </cell>
        </row>
        <row r="98">
          <cell r="A98" t="str">
            <v>SF_2200_HZ1CZ4_cs_i4_ge38_gfnc_</v>
          </cell>
          <cell r="B98">
            <v>20215.384335472063</v>
          </cell>
          <cell r="C98">
            <v>744.00476496327713</v>
          </cell>
          <cell r="D98">
            <v>590.405189312934</v>
          </cell>
          <cell r="E98" t="e">
            <v>#VALUE!</v>
          </cell>
          <cell r="F98" t="e">
            <v>#VALUE!</v>
          </cell>
          <cell r="G98" t="e">
            <v>#VALUE!</v>
          </cell>
          <cell r="H98">
            <v>959.8852103817967</v>
          </cell>
          <cell r="I98" t="e">
            <v>#VALUE!</v>
          </cell>
          <cell r="J98">
            <v>2.7110507215496438</v>
          </cell>
          <cell r="K98">
            <v>590.405189312934</v>
          </cell>
          <cell r="L98">
            <v>488.85549675110934</v>
          </cell>
          <cell r="M98">
            <v>92.103209532817701</v>
          </cell>
          <cell r="N98">
            <v>744.00476496327713</v>
          </cell>
          <cell r="O98">
            <v>616.03594538959339</v>
          </cell>
          <cell r="P98">
            <v>116.06474333427123</v>
          </cell>
          <cell r="Q98">
            <v>-33.481295992073115</v>
          </cell>
          <cell r="R98">
            <v>-42.403324954531286</v>
          </cell>
          <cell r="S98">
            <v>0</v>
          </cell>
          <cell r="T98">
            <v>1870.0263250413709</v>
          </cell>
          <cell r="U98">
            <v>-6.3080702593760805</v>
          </cell>
          <cell r="V98">
            <v>-234.07864456784031</v>
          </cell>
          <cell r="W98">
            <v>-240.38671482721639</v>
          </cell>
        </row>
        <row r="99">
          <cell r="A99" t="str">
            <v>SF_2200_HZ1CZ4_cs_i4_ge38_gfac_</v>
          </cell>
          <cell r="B99">
            <v>20294.37577620738</v>
          </cell>
          <cell r="C99">
            <v>744.76295957525815</v>
          </cell>
          <cell r="D99">
            <v>649.39735833714712</v>
          </cell>
          <cell r="E99" t="e">
            <v>#VALUE!</v>
          </cell>
          <cell r="F99" t="e">
            <v>#VALUE!</v>
          </cell>
          <cell r="G99" t="e">
            <v>#VALUE!</v>
          </cell>
          <cell r="H99">
            <v>970.01511251773036</v>
          </cell>
          <cell r="I99" t="e">
            <v>#VALUE!</v>
          </cell>
          <cell r="J99">
            <v>2.6810059235381498</v>
          </cell>
          <cell r="K99">
            <v>649.39735833714712</v>
          </cell>
          <cell r="L99">
            <v>537.70101270315774</v>
          </cell>
          <cell r="M99">
            <v>101.30598790059496</v>
          </cell>
          <cell r="N99">
            <v>744.76295957525815</v>
          </cell>
          <cell r="O99">
            <v>616.66373052831375</v>
          </cell>
          <cell r="P99">
            <v>116.18302169374027</v>
          </cell>
          <cell r="Q99">
            <v>-37.234737200456891</v>
          </cell>
          <cell r="R99">
            <v>-42.706003717849171</v>
          </cell>
          <cell r="S99">
            <v>56.929132137115971</v>
          </cell>
          <cell r="T99">
            <v>1864.016025594563</v>
          </cell>
          <cell r="U99">
            <v>-7.015240342115078</v>
          </cell>
          <cell r="V99">
            <v>-235.74951907432978</v>
          </cell>
          <cell r="W99">
            <v>-242.76475941644486</v>
          </cell>
        </row>
        <row r="100">
          <cell r="A100" t="str">
            <v>SF_2200_HZ1CZ4_cs_i4_ge38_efaf_</v>
          </cell>
          <cell r="B100">
            <v>15784.306231585068</v>
          </cell>
          <cell r="C100">
            <v>0</v>
          </cell>
          <cell r="D100">
            <v>460.99228954455037</v>
          </cell>
          <cell r="E100">
            <v>0</v>
          </cell>
          <cell r="F100">
            <v>3031.8822590141845</v>
          </cell>
          <cell r="G100">
            <v>2602.2974922104017</v>
          </cell>
          <cell r="H100">
            <v>959.8852103817967</v>
          </cell>
          <cell r="I100" t="e">
            <v>#VALUE!</v>
          </cell>
          <cell r="J100">
            <v>2.7110507215496438</v>
          </cell>
          <cell r="K100">
            <v>15784.306231585068</v>
          </cell>
          <cell r="L100">
            <v>13069.405559752435</v>
          </cell>
          <cell r="M100">
            <v>2462.3517721272706</v>
          </cell>
          <cell r="N100">
            <v>0</v>
          </cell>
          <cell r="O100">
            <v>0</v>
          </cell>
          <cell r="P100">
            <v>0</v>
          </cell>
          <cell r="Q100">
            <v>-899.46943299176201</v>
          </cell>
          <cell r="R100">
            <v>0</v>
          </cell>
          <cell r="S100">
            <v>0</v>
          </cell>
          <cell r="T100">
            <v>1870.0263250413709</v>
          </cell>
          <cell r="U100">
            <v>-169.46525549120179</v>
          </cell>
          <cell r="V100">
            <v>0</v>
          </cell>
          <cell r="W100">
            <v>-169.46525549120179</v>
          </cell>
        </row>
        <row r="101">
          <cell r="A101" t="str">
            <v>SF_2200_HZ1CZ4_cs_i4_ge38_hp85_</v>
          </cell>
          <cell r="B101">
            <v>7677.1326398765195</v>
          </cell>
          <cell r="C101">
            <v>0</v>
          </cell>
          <cell r="D101">
            <v>741.05001508494945</v>
          </cell>
          <cell r="E101">
            <v>734.99117664893618</v>
          </cell>
          <cell r="F101">
            <v>3041.3047251820331</v>
          </cell>
          <cell r="G101" t="e">
            <v>#VALUE!</v>
          </cell>
          <cell r="H101" t="e">
            <v>#VALUE!</v>
          </cell>
          <cell r="I101" t="e">
            <v>#VALUE!</v>
          </cell>
          <cell r="J101">
            <v>2.6810363789396932</v>
          </cell>
          <cell r="K101">
            <v>7677.1326398765195</v>
          </cell>
          <cell r="L101">
            <v>6356.6658258177576</v>
          </cell>
          <cell r="M101">
            <v>1197.6326918207371</v>
          </cell>
          <cell r="N101">
            <v>0</v>
          </cell>
          <cell r="O101">
            <v>0</v>
          </cell>
          <cell r="P101">
            <v>0</v>
          </cell>
          <cell r="Q101">
            <v>-435.76373179327857</v>
          </cell>
          <cell r="R101">
            <v>0</v>
          </cell>
          <cell r="S101">
            <v>57.305398257683123</v>
          </cell>
          <cell r="T101">
            <v>1864.0157856820333</v>
          </cell>
          <cell r="U101">
            <v>-82.100413236414852</v>
          </cell>
          <cell r="V101">
            <v>0</v>
          </cell>
          <cell r="W101">
            <v>-82.100413236414852</v>
          </cell>
        </row>
        <row r="102">
          <cell r="A102" t="str">
            <v>SF_2200_HZ1CZ4_cs_i4_ge38_zonl_</v>
          </cell>
          <cell r="B102">
            <v>14035.342407784716</v>
          </cell>
          <cell r="C102">
            <v>0</v>
          </cell>
          <cell r="D102">
            <v>409.88351084847454</v>
          </cell>
          <cell r="E102" t="e">
            <v>#VALUE!</v>
          </cell>
          <cell r="F102">
            <v>3031.9626150224581</v>
          </cell>
          <cell r="G102">
            <v>2602.2852714160758</v>
          </cell>
          <cell r="H102">
            <v>959.9655447742316</v>
          </cell>
          <cell r="I102">
            <v>54.215239986997631</v>
          </cell>
          <cell r="J102">
            <v>2.7108111177345342</v>
          </cell>
          <cell r="K102">
            <v>14035.342407784716</v>
          </cell>
          <cell r="L102">
            <v>11621.263513645745</v>
          </cell>
          <cell r="M102">
            <v>2189.5134156144159</v>
          </cell>
          <cell r="N102">
            <v>0</v>
          </cell>
          <cell r="O102">
            <v>0</v>
          </cell>
          <cell r="P102">
            <v>0</v>
          </cell>
          <cell r="Q102">
            <v>-803.39746380309953</v>
          </cell>
          <cell r="R102">
            <v>0</v>
          </cell>
          <cell r="S102">
            <v>0</v>
          </cell>
          <cell r="T102">
            <v>1869.9796779598109</v>
          </cell>
          <cell r="U102">
            <v>-151.36473955710585</v>
          </cell>
          <cell r="V102">
            <v>0</v>
          </cell>
          <cell r="W102">
            <v>-151.36473955710585</v>
          </cell>
        </row>
        <row r="103">
          <cell r="A103" t="str">
            <v>SF_2200_HZ1CZ4_cs_id_ge25_gfnc_</v>
          </cell>
          <cell r="B103">
            <v>19936.94277235202</v>
          </cell>
          <cell r="C103">
            <v>733.75405454467716</v>
          </cell>
          <cell r="D103">
            <v>582.35165013016967</v>
          </cell>
          <cell r="E103">
            <v>0</v>
          </cell>
          <cell r="F103" t="e">
            <v>#VALUE!</v>
          </cell>
          <cell r="G103" t="e">
            <v>#VALUE!</v>
          </cell>
          <cell r="H103" t="e">
            <v>#VALUE!</v>
          </cell>
          <cell r="I103">
            <v>361.00502176359339</v>
          </cell>
          <cell r="J103">
            <v>2.1656570687760901</v>
          </cell>
          <cell r="K103">
            <v>582.35165013016967</v>
          </cell>
          <cell r="L103">
            <v>482.18716630778044</v>
          </cell>
          <cell r="M103">
            <v>90.846857420306463</v>
          </cell>
          <cell r="N103">
            <v>733.75405454467716</v>
          </cell>
          <cell r="O103">
            <v>607.5483571629926</v>
          </cell>
          <cell r="P103">
            <v>114.46563250896963</v>
          </cell>
          <cell r="Q103">
            <v>-26.812965548744216</v>
          </cell>
          <cell r="R103">
            <v>-33.915736727930494</v>
          </cell>
          <cell r="S103">
            <v>0</v>
          </cell>
          <cell r="T103">
            <v>1659.1558475933803</v>
          </cell>
          <cell r="U103">
            <v>-5.0517181468648431</v>
          </cell>
          <cell r="V103">
            <v>-187.22469738650364</v>
          </cell>
          <cell r="W103">
            <v>-192.27641553336849</v>
          </cell>
        </row>
        <row r="104">
          <cell r="A104" t="str">
            <v>SF_2200_HZ1CZ4_cs_id_ge25_gfac_</v>
          </cell>
          <cell r="B104">
            <v>19988.631850008187</v>
          </cell>
          <cell r="C104">
            <v>733.5426288397997</v>
          </cell>
          <cell r="D104">
            <v>639.61760745778315</v>
          </cell>
          <cell r="E104" t="e">
            <v>#VALUE!</v>
          </cell>
          <cell r="F104">
            <v>2973.2843367730493</v>
          </cell>
          <cell r="G104" t="e">
            <v>#VALUE!</v>
          </cell>
          <cell r="H104" t="e">
            <v>#VALUE!</v>
          </cell>
          <cell r="I104" t="e">
            <v>#VALUE!</v>
          </cell>
          <cell r="J104">
            <v>2.1411491237862492</v>
          </cell>
          <cell r="K104">
            <v>639.61760745778315</v>
          </cell>
          <cell r="L104">
            <v>529.60337897504439</v>
          </cell>
          <cell r="M104">
            <v>99.780346763414173</v>
          </cell>
          <cell r="N104">
            <v>733.5426288397997</v>
          </cell>
          <cell r="O104">
            <v>607.3732966793541</v>
          </cell>
          <cell r="P104">
            <v>114.43265009900875</v>
          </cell>
          <cell r="Q104">
            <v>-29.13710347234354</v>
          </cell>
          <cell r="R104">
            <v>-33.41556986888952</v>
          </cell>
          <cell r="S104">
            <v>5.5350604621750108</v>
          </cell>
          <cell r="T104">
            <v>1650.486465641844</v>
          </cell>
          <cell r="U104">
            <v>-5.4895992049342937</v>
          </cell>
          <cell r="V104">
            <v>-184.46363134869628</v>
          </cell>
          <cell r="W104">
            <v>-189.95323055363059</v>
          </cell>
        </row>
        <row r="105">
          <cell r="A105" t="str">
            <v>SF_2200_HZ1CZ4_cs_id_ge25_efaf_</v>
          </cell>
          <cell r="B105">
            <v>15566.897211456962</v>
          </cell>
          <cell r="C105">
            <v>0</v>
          </cell>
          <cell r="D105">
            <v>454.70403271008774</v>
          </cell>
          <cell r="E105">
            <v>0</v>
          </cell>
          <cell r="F105">
            <v>2962.7789698877073</v>
          </cell>
          <cell r="G105" t="e">
            <v>#VALUE!</v>
          </cell>
          <cell r="H105">
            <v>1170.7556878297873</v>
          </cell>
          <cell r="I105" t="e">
            <v>#VALUE!</v>
          </cell>
          <cell r="J105">
            <v>2.1656570687760901</v>
          </cell>
          <cell r="K105">
            <v>15566.897211456962</v>
          </cell>
          <cell r="L105">
            <v>12889.390891086365</v>
          </cell>
          <cell r="M105">
            <v>2428.4359649872863</v>
          </cell>
          <cell r="N105">
            <v>0</v>
          </cell>
          <cell r="O105">
            <v>0</v>
          </cell>
          <cell r="P105">
            <v>0</v>
          </cell>
          <cell r="Q105">
            <v>-719.45476432569194</v>
          </cell>
          <cell r="R105">
            <v>0</v>
          </cell>
          <cell r="S105">
            <v>0</v>
          </cell>
          <cell r="T105">
            <v>1659.1558475933803</v>
          </cell>
          <cell r="U105">
            <v>-135.54944835121751</v>
          </cell>
          <cell r="V105">
            <v>0</v>
          </cell>
          <cell r="W105">
            <v>-135.54944835121751</v>
          </cell>
        </row>
        <row r="106">
          <cell r="A106" t="str">
            <v>SF_2200_HZ1CZ4_cs_id_ge25_hp85_</v>
          </cell>
          <cell r="B106">
            <v>7505.6542613746396</v>
          </cell>
          <cell r="C106">
            <v>0</v>
          </cell>
          <cell r="D106">
            <v>729.01138123350677</v>
          </cell>
          <cell r="E106" t="e">
            <v>#VALUE!</v>
          </cell>
          <cell r="F106" t="e">
            <v>#VALUE!</v>
          </cell>
          <cell r="G106">
            <v>2534.1212085921984</v>
          </cell>
          <cell r="H106">
            <v>1183.5238831170213</v>
          </cell>
          <cell r="I106" t="e">
            <v>#VALUE!</v>
          </cell>
          <cell r="J106">
            <v>2.1411660928363676</v>
          </cell>
          <cell r="K106">
            <v>7505.6542613746396</v>
          </cell>
          <cell r="L106">
            <v>6214.6817284182016</v>
          </cell>
          <cell r="M106">
            <v>1170.8820647744437</v>
          </cell>
          <cell r="N106">
            <v>0</v>
          </cell>
          <cell r="O106">
            <v>0</v>
          </cell>
          <cell r="P106">
            <v>0</v>
          </cell>
          <cell r="Q106">
            <v>-293.77963439372252</v>
          </cell>
          <cell r="R106">
            <v>0</v>
          </cell>
          <cell r="S106">
            <v>5.6088696170212415</v>
          </cell>
          <cell r="T106">
            <v>1650.5036770000002</v>
          </cell>
          <cell r="U106">
            <v>-55.349786190121449</v>
          </cell>
          <cell r="V106">
            <v>0</v>
          </cell>
          <cell r="W106">
            <v>-55.349786190121449</v>
          </cell>
        </row>
        <row r="107">
          <cell r="A107" t="str">
            <v>SF_2200_HZ1CZ4_cs_id_ge25_zonl_</v>
          </cell>
          <cell r="B107">
            <v>13959.713277500661</v>
          </cell>
          <cell r="C107">
            <v>0</v>
          </cell>
          <cell r="D107">
            <v>407.75031230840273</v>
          </cell>
          <cell r="E107">
            <v>0</v>
          </cell>
          <cell r="F107">
            <v>2962.8927012269501</v>
          </cell>
          <cell r="G107">
            <v>2535.482460498818</v>
          </cell>
          <cell r="H107" t="e">
            <v>#VALUE!</v>
          </cell>
          <cell r="I107">
            <v>361.00907426713945</v>
          </cell>
          <cell r="J107">
            <v>2.1655128275106739</v>
          </cell>
          <cell r="K107">
            <v>13959.713277500661</v>
          </cell>
          <cell r="L107">
            <v>11558.642593770546</v>
          </cell>
          <cell r="M107">
            <v>2177.7152712901029</v>
          </cell>
          <cell r="N107">
            <v>0</v>
          </cell>
          <cell r="O107">
            <v>0</v>
          </cell>
          <cell r="P107">
            <v>0</v>
          </cell>
          <cell r="Q107">
            <v>-740.776543927901</v>
          </cell>
          <cell r="R107">
            <v>0</v>
          </cell>
          <cell r="S107">
            <v>0</v>
          </cell>
          <cell r="T107">
            <v>1659.0990248782505</v>
          </cell>
          <cell r="U107">
            <v>-139.56659523279291</v>
          </cell>
          <cell r="V107">
            <v>0</v>
          </cell>
          <cell r="W107">
            <v>-139.56659523279291</v>
          </cell>
        </row>
        <row r="108">
          <cell r="A108" t="str">
            <v>SF_2200_HZ1CZ4_cs_id_ge35_gfnc_</v>
          </cell>
          <cell r="B108">
            <v>20042.75983874641</v>
          </cell>
          <cell r="C108">
            <v>737.6490525800989</v>
          </cell>
          <cell r="D108">
            <v>585.42844009198086</v>
          </cell>
          <cell r="E108" t="e">
            <v>#VALUE!</v>
          </cell>
          <cell r="F108" t="e">
            <v>#VALUE!</v>
          </cell>
          <cell r="G108" t="e">
            <v>#VALUE!</v>
          </cell>
          <cell r="H108" t="e">
            <v>#VALUE!</v>
          </cell>
          <cell r="I108" t="e">
            <v>#VALUE!</v>
          </cell>
          <cell r="J108">
            <v>2.3901649574994219</v>
          </cell>
          <cell r="K108">
            <v>585.42844009198086</v>
          </cell>
          <cell r="L108">
            <v>484.73474839616011</v>
          </cell>
          <cell r="M108">
            <v>91.326836654349009</v>
          </cell>
          <cell r="N108">
            <v>737.6490525800989</v>
          </cell>
          <cell r="O108">
            <v>610.77341553632186</v>
          </cell>
          <cell r="P108">
            <v>115.07325220249542</v>
          </cell>
          <cell r="Q108">
            <v>-29.360547637123886</v>
          </cell>
          <cell r="R108">
            <v>-37.140795101259755</v>
          </cell>
          <cell r="S108">
            <v>0</v>
          </cell>
          <cell r="T108">
            <v>1769.7147598427894</v>
          </cell>
          <cell r="U108">
            <v>-5.5316973809073886</v>
          </cell>
          <cell r="V108">
            <v>-205.0279544068093</v>
          </cell>
          <cell r="W108">
            <v>-210.55965178771669</v>
          </cell>
        </row>
        <row r="109">
          <cell r="A109" t="str">
            <v>SF_2200_HZ1CZ4_cs_id_ge35_gfac_</v>
          </cell>
          <cell r="B109">
            <v>20092.808377576748</v>
          </cell>
          <cell r="C109">
            <v>737.36574380698096</v>
          </cell>
          <cell r="D109">
            <v>642.94995359424797</v>
          </cell>
          <cell r="E109">
            <v>781.11993362884164</v>
          </cell>
          <cell r="F109">
            <v>2970.8221196891254</v>
          </cell>
          <cell r="G109">
            <v>2533.1871448026004</v>
          </cell>
          <cell r="H109">
            <v>1072.7771229361701</v>
          </cell>
          <cell r="I109">
            <v>208.96732696572104</v>
          </cell>
          <cell r="J109">
            <v>2.3613359109199834</v>
          </cell>
          <cell r="K109">
            <v>642.94995359424797</v>
          </cell>
          <cell r="L109">
            <v>532.36256157603725</v>
          </cell>
          <cell r="M109">
            <v>100.30019276070269</v>
          </cell>
          <cell r="N109">
            <v>737.36574380698096</v>
          </cell>
          <cell r="O109">
            <v>610.53883587218024</v>
          </cell>
          <cell r="P109">
            <v>115.02905603388903</v>
          </cell>
          <cell r="Q109">
            <v>-31.896286073336398</v>
          </cell>
          <cell r="R109">
            <v>-36.581109061715665</v>
          </cell>
          <cell r="S109">
            <v>6.2322726713948668</v>
          </cell>
          <cell r="T109">
            <v>1761.2540151761232</v>
          </cell>
          <cell r="U109">
            <v>-6.0094452022228069</v>
          </cell>
          <cell r="V109">
            <v>-201.9383252406885</v>
          </cell>
          <cell r="W109">
            <v>-207.94777044291129</v>
          </cell>
        </row>
        <row r="110">
          <cell r="A110" t="str">
            <v>SF_2200_HZ1CZ4_cs_id_ge35_efaf_</v>
          </cell>
          <cell r="B110">
            <v>15649.519879063942</v>
          </cell>
          <cell r="C110">
            <v>0</v>
          </cell>
          <cell r="D110">
            <v>457.10641072880668</v>
          </cell>
          <cell r="E110" t="e">
            <v>#VALUE!</v>
          </cell>
          <cell r="F110" t="e">
            <v>#VALUE!</v>
          </cell>
          <cell r="G110">
            <v>2534.0451810460991</v>
          </cell>
          <cell r="H110">
            <v>1060.1967755803782</v>
          </cell>
          <cell r="I110" t="e">
            <v>#VALUE!</v>
          </cell>
          <cell r="J110">
            <v>2.3901649574994219</v>
          </cell>
          <cell r="K110">
            <v>15649.519879063942</v>
          </cell>
          <cell r="L110">
            <v>12957.802459864944</v>
          </cell>
          <cell r="M110">
            <v>2441.3251011339748</v>
          </cell>
          <cell r="N110">
            <v>0</v>
          </cell>
          <cell r="O110">
            <v>0</v>
          </cell>
          <cell r="P110">
            <v>0</v>
          </cell>
          <cell r="Q110">
            <v>-787.86633310427169</v>
          </cell>
          <cell r="R110">
            <v>0</v>
          </cell>
          <cell r="S110">
            <v>0</v>
          </cell>
          <cell r="T110">
            <v>1769.7147598427894</v>
          </cell>
          <cell r="U110">
            <v>-148.43858449790605</v>
          </cell>
          <cell r="V110">
            <v>0</v>
          </cell>
          <cell r="W110">
            <v>-148.43858449790605</v>
          </cell>
        </row>
        <row r="111">
          <cell r="A111" t="str">
            <v>SF_2200_HZ1CZ4_cs_id_ge35_hp85_</v>
          </cell>
          <cell r="B111">
            <v>7540.8068465910492</v>
          </cell>
          <cell r="C111">
            <v>0</v>
          </cell>
          <cell r="D111">
            <v>732.08218623012613</v>
          </cell>
          <cell r="E111" t="e">
            <v>#VALUE!</v>
          </cell>
          <cell r="F111">
            <v>2970.7903936513003</v>
          </cell>
          <cell r="G111" t="e">
            <v>#VALUE!</v>
          </cell>
          <cell r="H111" t="e">
            <v>#VALUE!</v>
          </cell>
          <cell r="I111">
            <v>209.03121194917259</v>
          </cell>
          <cell r="J111">
            <v>2.3612590478314002</v>
          </cell>
          <cell r="K111">
            <v>7540.8068465910492</v>
          </cell>
          <cell r="L111">
            <v>6243.7880689773883</v>
          </cell>
          <cell r="M111">
            <v>1176.3658680682038</v>
          </cell>
          <cell r="N111">
            <v>0</v>
          </cell>
          <cell r="O111">
            <v>0</v>
          </cell>
          <cell r="P111">
            <v>0</v>
          </cell>
          <cell r="Q111">
            <v>-322.88597495290924</v>
          </cell>
          <cell r="R111">
            <v>0</v>
          </cell>
          <cell r="S111">
            <v>6.3115158593379874</v>
          </cell>
          <cell r="T111">
            <v>1761.2235543912532</v>
          </cell>
          <cell r="U111">
            <v>-60.833589483881497</v>
          </cell>
          <cell r="V111">
            <v>0</v>
          </cell>
          <cell r="W111">
            <v>-60.833589483881497</v>
          </cell>
        </row>
        <row r="112">
          <cell r="A112" t="str">
            <v>SF_2200_HZ1CZ4_cs_id_ge35_zonl_</v>
          </cell>
          <cell r="B112">
            <v>14040.567906257325</v>
          </cell>
          <cell r="C112">
            <v>0</v>
          </cell>
          <cell r="D112">
            <v>410.10559605363176</v>
          </cell>
          <cell r="E112">
            <v>0</v>
          </cell>
          <cell r="F112">
            <v>2959.8856784739955</v>
          </cell>
          <cell r="G112">
            <v>2533.9918350342791</v>
          </cell>
          <cell r="H112">
            <v>1060.2501040472812</v>
          </cell>
          <cell r="I112" t="e">
            <v>#VALUE!</v>
          </cell>
          <cell r="J112">
            <v>2.389994422411561</v>
          </cell>
          <cell r="K112">
            <v>14040.567906257325</v>
          </cell>
          <cell r="L112">
            <v>11625.590226381064</v>
          </cell>
          <cell r="M112">
            <v>2190.3285933761426</v>
          </cell>
          <cell r="N112">
            <v>0</v>
          </cell>
          <cell r="O112">
            <v>0</v>
          </cell>
          <cell r="P112">
            <v>0</v>
          </cell>
          <cell r="Q112">
            <v>-807.72417653841876</v>
          </cell>
          <cell r="R112">
            <v>0</v>
          </cell>
          <cell r="S112">
            <v>0</v>
          </cell>
          <cell r="T112">
            <v>1769.6951186867614</v>
          </cell>
          <cell r="U112">
            <v>-152.17991731883262</v>
          </cell>
          <cell r="V112">
            <v>0</v>
          </cell>
          <cell r="W112">
            <v>-152.17991731883262</v>
          </cell>
        </row>
        <row r="113">
          <cell r="A113" t="str">
            <v>SF_2200_HZ1CZ4_cs_id_ge28_gfnc_</v>
          </cell>
          <cell r="B113">
            <v>20298.408143615161</v>
          </cell>
          <cell r="C113">
            <v>747.05653198446134</v>
          </cell>
          <cell r="D113">
            <v>592.93103968739842</v>
          </cell>
          <cell r="E113" t="e">
            <v>#VALUE!</v>
          </cell>
          <cell r="F113">
            <v>3024.4627597600474</v>
          </cell>
          <cell r="G113" t="e">
            <v>#VALUE!</v>
          </cell>
          <cell r="H113">
            <v>1034.5151537068559</v>
          </cell>
          <cell r="I113" t="e">
            <v>#VALUE!</v>
          </cell>
          <cell r="J113">
            <v>2.5171813254616313</v>
          </cell>
          <cell r="K113">
            <v>592.93103968739842</v>
          </cell>
          <cell r="L113">
            <v>490.94690086116589</v>
          </cell>
          <cell r="M113">
            <v>92.49724219123415</v>
          </cell>
          <cell r="N113">
            <v>747.05653198446134</v>
          </cell>
          <cell r="O113">
            <v>618.56280848313395</v>
          </cell>
          <cell r="P113">
            <v>116.54081898957597</v>
          </cell>
          <cell r="Q113">
            <v>-35.572700102129659</v>
          </cell>
          <cell r="R113">
            <v>-44.930188048071841</v>
          </cell>
          <cell r="S113">
            <v>0</v>
          </cell>
          <cell r="T113">
            <v>1795.3963817163117</v>
          </cell>
          <cell r="U113">
            <v>-6.70210291779253</v>
          </cell>
          <cell r="V113">
            <v>-248.02766126826921</v>
          </cell>
          <cell r="W113">
            <v>-254.72976418606174</v>
          </cell>
        </row>
        <row r="114">
          <cell r="A114" t="str">
            <v>SF_2200_HZ1CZ4_cs_id_ge28_gfac_</v>
          </cell>
          <cell r="B114">
            <v>20347.618069907774</v>
          </cell>
          <cell r="C114">
            <v>746.71671194612759</v>
          </cell>
          <cell r="D114">
            <v>651.10456605329091</v>
          </cell>
          <cell r="E114" t="e">
            <v>#VALUE!</v>
          </cell>
          <cell r="F114" t="e">
            <v>#VALUE!</v>
          </cell>
          <cell r="G114" t="e">
            <v>#VALUE!</v>
          </cell>
          <cell r="H114" t="e">
            <v>#VALUE!</v>
          </cell>
          <cell r="I114" t="e">
            <v>#VALUE!</v>
          </cell>
          <cell r="J114">
            <v>2.4883302548809234</v>
          </cell>
          <cell r="K114">
            <v>651.10456605329091</v>
          </cell>
          <cell r="L114">
            <v>539.11458069212483</v>
          </cell>
          <cell r="M114">
            <v>101.57231230431339</v>
          </cell>
          <cell r="N114">
            <v>746.71671194612759</v>
          </cell>
          <cell r="O114">
            <v>618.2814374913936</v>
          </cell>
          <cell r="P114">
            <v>116.48780706359591</v>
          </cell>
          <cell r="Q114">
            <v>-38.648305189423979</v>
          </cell>
          <cell r="R114">
            <v>-44.323710680929025</v>
          </cell>
          <cell r="S114">
            <v>8.290016056737727</v>
          </cell>
          <cell r="T114">
            <v>1788.1888496678489</v>
          </cell>
          <cell r="U114">
            <v>-7.2815647458335064</v>
          </cell>
          <cell r="V114">
            <v>-244.67973041109994</v>
          </cell>
          <cell r="W114">
            <v>-251.96129515693343</v>
          </cell>
        </row>
        <row r="115">
          <cell r="A115" t="str">
            <v>SF_2200_HZ1CZ4_cs_id_ge28_efaf_</v>
          </cell>
          <cell r="B115">
            <v>15849.131771901088</v>
          </cell>
          <cell r="C115">
            <v>0</v>
          </cell>
          <cell r="D115">
            <v>462.96449027762037</v>
          </cell>
          <cell r="E115">
            <v>0</v>
          </cell>
          <cell r="F115" t="e">
            <v>#VALUE!</v>
          </cell>
          <cell r="G115">
            <v>2604.0622258179669</v>
          </cell>
          <cell r="H115">
            <v>1034.5151537068559</v>
          </cell>
          <cell r="I115">
            <v>85.350105004728135</v>
          </cell>
          <cell r="J115">
            <v>2.5171813254616313</v>
          </cell>
          <cell r="K115">
            <v>15849.131771901088</v>
          </cell>
          <cell r="L115">
            <v>13123.0811071341</v>
          </cell>
          <cell r="M115">
            <v>2472.4645564165698</v>
          </cell>
          <cell r="N115">
            <v>0</v>
          </cell>
          <cell r="O115">
            <v>0</v>
          </cell>
          <cell r="P115">
            <v>0</v>
          </cell>
          <cell r="Q115">
            <v>-953.14498037342673</v>
          </cell>
          <cell r="R115">
            <v>0</v>
          </cell>
          <cell r="S115">
            <v>0</v>
          </cell>
          <cell r="T115">
            <v>1795.3963817163117</v>
          </cell>
          <cell r="U115">
            <v>-179.57803978050106</v>
          </cell>
          <cell r="V115">
            <v>0</v>
          </cell>
          <cell r="W115">
            <v>-179.57803978050106</v>
          </cell>
        </row>
        <row r="116">
          <cell r="A116" t="str">
            <v>SF_2200_HZ1CZ4_cs_id_ge28_hp85_</v>
          </cell>
          <cell r="B116">
            <v>7634.2469837735098</v>
          </cell>
          <cell r="C116">
            <v>0</v>
          </cell>
          <cell r="D116">
            <v>740.50393353472271</v>
          </cell>
          <cell r="E116">
            <v>783.91126459456257</v>
          </cell>
          <cell r="F116">
            <v>3034.3331349810874</v>
          </cell>
          <cell r="G116" t="e">
            <v>#VALUE!</v>
          </cell>
          <cell r="H116">
            <v>1045.8301404527188</v>
          </cell>
          <cell r="I116" t="e">
            <v>#VALUE!</v>
          </cell>
          <cell r="J116">
            <v>2.488354485505246</v>
          </cell>
          <cell r="K116">
            <v>7634.2469837735098</v>
          </cell>
          <cell r="L116">
            <v>6321.1565025644659</v>
          </cell>
          <cell r="M116">
            <v>1190.9425294686675</v>
          </cell>
          <cell r="N116">
            <v>0</v>
          </cell>
          <cell r="O116">
            <v>0</v>
          </cell>
          <cell r="P116">
            <v>0</v>
          </cell>
          <cell r="Q116">
            <v>-400.2544085399868</v>
          </cell>
          <cell r="R116">
            <v>0</v>
          </cell>
          <cell r="S116">
            <v>8.3853103120567312</v>
          </cell>
          <cell r="T116">
            <v>1788.1974196643027</v>
          </cell>
          <cell r="U116">
            <v>-75.41025088434526</v>
          </cell>
          <cell r="V116">
            <v>0</v>
          </cell>
          <cell r="W116">
            <v>-75.41025088434526</v>
          </cell>
        </row>
        <row r="117">
          <cell r="A117" t="str">
            <v>SF_2200_HZ1CZ4_cs_id_ge28_zonl_</v>
          </cell>
          <cell r="B117">
            <v>14215.973435150137</v>
          </cell>
          <cell r="C117">
            <v>0</v>
          </cell>
          <cell r="D117">
            <v>415.25570392564657</v>
          </cell>
          <cell r="E117" t="e">
            <v>#VALUE!</v>
          </cell>
          <cell r="F117">
            <v>3024.5474506524824</v>
          </cell>
          <cell r="G117">
            <v>2604.0626775177307</v>
          </cell>
          <cell r="H117">
            <v>1034.5946821985815</v>
          </cell>
          <cell r="I117" t="e">
            <v>#VALUE!</v>
          </cell>
          <cell r="J117">
            <v>2.5169882682790585</v>
          </cell>
          <cell r="K117">
            <v>14215.973435150137</v>
          </cell>
          <cell r="L117">
            <v>11770.826004304314</v>
          </cell>
          <cell r="M117">
            <v>2217.6918558834213</v>
          </cell>
          <cell r="N117">
            <v>0</v>
          </cell>
          <cell r="O117">
            <v>0</v>
          </cell>
          <cell r="P117">
            <v>0</v>
          </cell>
          <cell r="Q117">
            <v>-952.95995446166853</v>
          </cell>
          <cell r="R117">
            <v>0</v>
          </cell>
          <cell r="S117">
            <v>0</v>
          </cell>
          <cell r="T117">
            <v>1795.3505405354611</v>
          </cell>
          <cell r="U117">
            <v>-179.54317982611133</v>
          </cell>
          <cell r="V117">
            <v>0</v>
          </cell>
          <cell r="W117">
            <v>-179.54317982611133</v>
          </cell>
        </row>
        <row r="118">
          <cell r="A118" t="str">
            <v>SF_2200_HZ1CZ4_cs_id_ge38_gfnc_</v>
          </cell>
          <cell r="B118">
            <v>20319.471658417213</v>
          </cell>
          <cell r="C118">
            <v>747.83195023783458</v>
          </cell>
          <cell r="D118">
            <v>593.54096632896176</v>
          </cell>
          <cell r="E118" t="e">
            <v>#VALUE!</v>
          </cell>
          <cell r="F118">
            <v>3021.4572819231676</v>
          </cell>
          <cell r="G118">
            <v>2603.4098372754133</v>
          </cell>
          <cell r="H118">
            <v>1010.8815854881797</v>
          </cell>
          <cell r="I118" t="e">
            <v>#VALUE!</v>
          </cell>
          <cell r="J118">
            <v>2.5753855591485153</v>
          </cell>
          <cell r="K118">
            <v>593.54096632896176</v>
          </cell>
          <cell r="L118">
            <v>491.45192012038029</v>
          </cell>
          <cell r="M118">
            <v>92.592390747318035</v>
          </cell>
          <cell r="N118">
            <v>747.83195023783458</v>
          </cell>
          <cell r="O118">
            <v>619.20485479692695</v>
          </cell>
          <cell r="P118">
            <v>116.6617842371022</v>
          </cell>
          <cell r="Q118">
            <v>-36.077719361344066</v>
          </cell>
          <cell r="R118">
            <v>-45.572234361864844</v>
          </cell>
          <cell r="S118">
            <v>0</v>
          </cell>
          <cell r="T118">
            <v>1819.0299499349881</v>
          </cell>
          <cell r="U118">
            <v>-6.7972514738764147</v>
          </cell>
          <cell r="V118">
            <v>-251.5719430207877</v>
          </cell>
          <cell r="W118">
            <v>-258.3691944946641</v>
          </cell>
        </row>
        <row r="119">
          <cell r="A119" t="str">
            <v>SF_2200_HZ1CZ4_cs_id_ge38_gfac_</v>
          </cell>
          <cell r="B119">
            <v>20368.234375102027</v>
          </cell>
          <cell r="C119">
            <v>747.47332293455406</v>
          </cell>
          <cell r="D119">
            <v>651.76337155282761</v>
          </cell>
          <cell r="E119">
            <v>779.05014594799059</v>
          </cell>
          <cell r="F119">
            <v>3031.3140215047288</v>
          </cell>
          <cell r="G119">
            <v>2601.6705815283685</v>
          </cell>
          <cell r="H119">
            <v>1022.1383865709219</v>
          </cell>
          <cell r="I119">
            <v>57.026077458628833</v>
          </cell>
          <cell r="J119">
            <v>2.5453212751909984</v>
          </cell>
          <cell r="K119">
            <v>651.76337155282761</v>
          </cell>
          <cell r="L119">
            <v>539.66007164574125</v>
          </cell>
          <cell r="M119">
            <v>101.67508596224111</v>
          </cell>
          <cell r="N119">
            <v>747.47332293455406</v>
          </cell>
          <cell r="O119">
            <v>618.90791138981069</v>
          </cell>
          <cell r="P119">
            <v>116.60583837779043</v>
          </cell>
          <cell r="Q119">
            <v>-39.193796143040402</v>
          </cell>
          <cell r="R119">
            <v>-44.950184579346114</v>
          </cell>
          <cell r="S119">
            <v>8.3020603522459169</v>
          </cell>
          <cell r="T119">
            <v>1811.8927515413716</v>
          </cell>
          <cell r="U119">
            <v>-7.3843384037612338</v>
          </cell>
          <cell r="V119">
            <v>-248.13804791699951</v>
          </cell>
          <cell r="W119">
            <v>-255.52238632076075</v>
          </cell>
        </row>
        <row r="120">
          <cell r="A120" t="str">
            <v>SF_2200_HZ1CZ4_cs_id_ge38_efaf_</v>
          </cell>
          <cell r="B120">
            <v>15865.578304028886</v>
          </cell>
          <cell r="C120">
            <v>0</v>
          </cell>
          <cell r="D120">
            <v>463.44072504661983</v>
          </cell>
          <cell r="E120">
            <v>0</v>
          </cell>
          <cell r="F120" t="e">
            <v>#VALUE!</v>
          </cell>
          <cell r="G120">
            <v>2603.4098372754133</v>
          </cell>
          <cell r="H120">
            <v>1010.8815854881797</v>
          </cell>
          <cell r="I120">
            <v>56.968884735224592</v>
          </cell>
          <cell r="J120">
            <v>2.5753855591485153</v>
          </cell>
          <cell r="K120">
            <v>15865.578304028886</v>
          </cell>
          <cell r="L120">
            <v>13136.698835735917</v>
          </cell>
          <cell r="M120">
            <v>2475.0302154285064</v>
          </cell>
          <cell r="N120">
            <v>0</v>
          </cell>
          <cell r="O120">
            <v>0</v>
          </cell>
          <cell r="P120">
            <v>0</v>
          </cell>
          <cell r="Q120">
            <v>-966.7627089752441</v>
          </cell>
          <cell r="R120">
            <v>0</v>
          </cell>
          <cell r="S120">
            <v>0</v>
          </cell>
          <cell r="T120">
            <v>1819.0299499349881</v>
          </cell>
          <cell r="U120">
            <v>-182.14369879243759</v>
          </cell>
          <cell r="V120">
            <v>0</v>
          </cell>
          <cell r="W120">
            <v>-182.14369879243759</v>
          </cell>
        </row>
        <row r="121">
          <cell r="A121" t="str">
            <v>SF_2200_HZ1CZ4_cs_id_ge38_hp85_</v>
          </cell>
          <cell r="B121">
            <v>7642.0997412532006</v>
          </cell>
          <cell r="C121">
            <v>0</v>
          </cell>
          <cell r="D121">
            <v>741.12409909764256</v>
          </cell>
          <cell r="E121">
            <v>783.89905145744672</v>
          </cell>
          <cell r="F121">
            <v>3031.3123518829784</v>
          </cell>
          <cell r="G121">
            <v>2601.6818831394799</v>
          </cell>
          <cell r="H121" t="e">
            <v>#VALUE!</v>
          </cell>
          <cell r="I121" t="e">
            <v>#VALUE!</v>
          </cell>
          <cell r="J121">
            <v>2.545345269146654</v>
          </cell>
          <cell r="K121">
            <v>7642.0997412532006</v>
          </cell>
          <cell r="L121">
            <v>6327.6585857576501</v>
          </cell>
          <cell r="M121">
            <v>1192.1675596354994</v>
          </cell>
          <cell r="N121">
            <v>0</v>
          </cell>
          <cell r="O121">
            <v>0</v>
          </cell>
          <cell r="P121">
            <v>0</v>
          </cell>
          <cell r="Q121">
            <v>-406.75649173317106</v>
          </cell>
          <cell r="R121">
            <v>0</v>
          </cell>
          <cell r="S121">
            <v>8.3975234491725814</v>
          </cell>
          <cell r="T121">
            <v>1811.8943687281326</v>
          </cell>
          <cell r="U121">
            <v>-76.635281051177117</v>
          </cell>
          <cell r="V121">
            <v>0</v>
          </cell>
          <cell r="W121">
            <v>-76.635281051177117</v>
          </cell>
        </row>
        <row r="122">
          <cell r="A122" t="str">
            <v>SF_2200_HZ1CZ4_cs_id_ge38_zonl_</v>
          </cell>
          <cell r="B122">
            <v>14231.112456557894</v>
          </cell>
          <cell r="C122">
            <v>0</v>
          </cell>
          <cell r="D122">
            <v>415.69495640248732</v>
          </cell>
          <cell r="E122">
            <v>0</v>
          </cell>
          <cell r="F122" t="e">
            <v>#VALUE!</v>
          </cell>
          <cell r="G122">
            <v>2603.3520974137118</v>
          </cell>
          <cell r="H122">
            <v>1010.9348993333333</v>
          </cell>
          <cell r="I122" t="e">
            <v>#VALUE!</v>
          </cell>
          <cell r="J122">
            <v>2.5751926252921993</v>
          </cell>
          <cell r="K122">
            <v>14231.112456557894</v>
          </cell>
          <cell r="L122">
            <v>11783.361114029936</v>
          </cell>
          <cell r="M122">
            <v>2220.0535432230313</v>
          </cell>
          <cell r="N122">
            <v>0</v>
          </cell>
          <cell r="O122">
            <v>0</v>
          </cell>
          <cell r="P122">
            <v>0</v>
          </cell>
          <cell r="Q122">
            <v>-965.49506418729106</v>
          </cell>
          <cell r="R122">
            <v>0</v>
          </cell>
          <cell r="S122">
            <v>0</v>
          </cell>
          <cell r="T122">
            <v>1819.0103234007092</v>
          </cell>
          <cell r="U122">
            <v>-181.90486716572127</v>
          </cell>
          <cell r="V122">
            <v>0</v>
          </cell>
          <cell r="W122">
            <v>-181.90486716572127</v>
          </cell>
        </row>
        <row r="123">
          <cell r="A123" t="str">
            <v>SF_2200_HZ2CZ4_cg_ga_erwh_gfnc_</v>
          </cell>
          <cell r="B123">
            <v>23102.515835990456</v>
          </cell>
          <cell r="C123">
            <v>849.05832833109378</v>
          </cell>
          <cell r="D123">
            <v>706.48724577989049</v>
          </cell>
          <cell r="E123" t="e">
            <v>#VALUE!</v>
          </cell>
          <cell r="F123" t="e">
            <v>#VALUE!</v>
          </cell>
          <cell r="G123">
            <v>2713.5328623286055</v>
          </cell>
          <cell r="H123" t="e">
            <v>#VALUE!</v>
          </cell>
          <cell r="I123" t="e">
            <v>#VALUE!</v>
          </cell>
          <cell r="J123">
            <v>0.90788891253446491</v>
          </cell>
          <cell r="K123">
            <v>706.48724577989049</v>
          </cell>
          <cell r="L123">
            <v>706.48724577989049</v>
          </cell>
          <cell r="M123">
            <v>706.48724577989049</v>
          </cell>
          <cell r="N123">
            <v>849.05832833109378</v>
          </cell>
          <cell r="O123">
            <v>849.05832833109378</v>
          </cell>
          <cell r="P123">
            <v>849.05832833109378</v>
          </cell>
          <cell r="Q123">
            <v>0</v>
          </cell>
          <cell r="R123">
            <v>0</v>
          </cell>
          <cell r="S123">
            <v>0</v>
          </cell>
          <cell r="T123">
            <v>0</v>
          </cell>
          <cell r="U123">
            <v>0</v>
          </cell>
          <cell r="V123">
            <v>0</v>
          </cell>
          <cell r="W123">
            <v>0</v>
          </cell>
        </row>
        <row r="124">
          <cell r="A124" t="str">
            <v>SF_2200_HZ2CZ4_cg_ga_ge50_gfnc_</v>
          </cell>
          <cell r="B124">
            <v>23102.515835990456</v>
          </cell>
          <cell r="C124">
            <v>849.05832833109378</v>
          </cell>
          <cell r="D124">
            <v>706.48724577989049</v>
          </cell>
          <cell r="E124">
            <v>0</v>
          </cell>
          <cell r="F124">
            <v>3274.5815554066194</v>
          </cell>
          <cell r="G124" t="e">
            <v>#VALUE!</v>
          </cell>
          <cell r="H124">
            <v>2115.3348256477543</v>
          </cell>
          <cell r="I124">
            <v>1533.795225673759</v>
          </cell>
          <cell r="J124">
            <v>1.2588641222954782</v>
          </cell>
          <cell r="K124">
            <v>706.48724577989049</v>
          </cell>
          <cell r="L124">
            <v>706.48724577989049</v>
          </cell>
          <cell r="M124">
            <v>706.48724577989049</v>
          </cell>
          <cell r="N124">
            <v>849.05832833109378</v>
          </cell>
          <cell r="O124">
            <v>849.05832833109378</v>
          </cell>
          <cell r="P124">
            <v>849.05832833109378</v>
          </cell>
          <cell r="Q124">
            <v>0</v>
          </cell>
          <cell r="R124">
            <v>0</v>
          </cell>
          <cell r="S124">
            <v>0</v>
          </cell>
          <cell r="T124">
            <v>873.50315316784827</v>
          </cell>
          <cell r="U124">
            <v>0</v>
          </cell>
          <cell r="V124">
            <v>0</v>
          </cell>
          <cell r="W124">
            <v>0</v>
          </cell>
        </row>
        <row r="125">
          <cell r="A125" t="str">
            <v>SF_2200_HZ2CZ4_cg_ga_ao60_gfnc_</v>
          </cell>
          <cell r="B125">
            <v>23102.515835990456</v>
          </cell>
          <cell r="C125">
            <v>849.05832833109378</v>
          </cell>
          <cell r="D125">
            <v>706.48724577989049</v>
          </cell>
          <cell r="E125" t="e">
            <v>#VALUE!</v>
          </cell>
          <cell r="F125">
            <v>3240.6786487494091</v>
          </cell>
          <cell r="G125">
            <v>2610.8080849326243</v>
          </cell>
          <cell r="H125">
            <v>1385.1930963274233</v>
          </cell>
          <cell r="I125">
            <v>242.98992083806144</v>
          </cell>
          <cell r="J125">
            <v>1.8847972112008691</v>
          </cell>
          <cell r="K125">
            <v>706.48724577989049</v>
          </cell>
          <cell r="L125">
            <v>706.48724577989049</v>
          </cell>
          <cell r="M125">
            <v>706.48724577989049</v>
          </cell>
          <cell r="N125">
            <v>849.05832833109378</v>
          </cell>
          <cell r="O125">
            <v>849.05832833109378</v>
          </cell>
          <cell r="P125">
            <v>849.05832833109378</v>
          </cell>
          <cell r="Q125">
            <v>0</v>
          </cell>
          <cell r="R125">
            <v>0</v>
          </cell>
          <cell r="S125">
            <v>0</v>
          </cell>
          <cell r="T125">
            <v>1603.6448824881793</v>
          </cell>
          <cell r="U125">
            <v>0</v>
          </cell>
          <cell r="V125">
            <v>0</v>
          </cell>
          <cell r="W125">
            <v>0</v>
          </cell>
        </row>
        <row r="126">
          <cell r="A126" t="str">
            <v>SF_2200_HZ2CZ4_cg_ga_ao80_gfnc_</v>
          </cell>
          <cell r="B126">
            <v>23102.515835990456</v>
          </cell>
          <cell r="C126">
            <v>849.05832833109378</v>
          </cell>
          <cell r="D126">
            <v>706.48724577989049</v>
          </cell>
          <cell r="E126">
            <v>0</v>
          </cell>
          <cell r="F126">
            <v>3281.3867876784871</v>
          </cell>
          <cell r="G126" t="e">
            <v>#VALUE!</v>
          </cell>
          <cell r="H126">
            <v>1418.6596649940898</v>
          </cell>
          <cell r="I126" t="e">
            <v>#VALUE!</v>
          </cell>
          <cell r="J126">
            <v>1.8732417937159551</v>
          </cell>
          <cell r="K126">
            <v>706.48724577989049</v>
          </cell>
          <cell r="L126">
            <v>706.48724577989049</v>
          </cell>
          <cell r="M126">
            <v>706.48724577989049</v>
          </cell>
          <cell r="N126">
            <v>849.05832833109378</v>
          </cell>
          <cell r="O126">
            <v>849.05832833109378</v>
          </cell>
          <cell r="P126">
            <v>849.05832833109378</v>
          </cell>
          <cell r="Q126">
            <v>0</v>
          </cell>
          <cell r="R126">
            <v>0</v>
          </cell>
          <cell r="S126">
            <v>0</v>
          </cell>
          <cell r="T126">
            <v>1570.1783138215128</v>
          </cell>
          <cell r="U126">
            <v>0</v>
          </cell>
          <cell r="V126">
            <v>0</v>
          </cell>
          <cell r="W126">
            <v>0</v>
          </cell>
        </row>
        <row r="127">
          <cell r="A127" t="str">
            <v>SF_2200_HZ2CZ4_cg_ga_ge25_gfnc_</v>
          </cell>
          <cell r="B127">
            <v>23102.515835990456</v>
          </cell>
          <cell r="C127">
            <v>849.05832833109378</v>
          </cell>
          <cell r="D127">
            <v>706.48724577989049</v>
          </cell>
          <cell r="E127">
            <v>0</v>
          </cell>
          <cell r="F127">
            <v>3171.6502783877067</v>
          </cell>
          <cell r="G127">
            <v>2623.7154253026001</v>
          </cell>
          <cell r="H127" t="e">
            <v>#VALUE!</v>
          </cell>
          <cell r="I127">
            <v>486.654832072104</v>
          </cell>
          <cell r="J127">
            <v>1.9129430527588771</v>
          </cell>
          <cell r="K127">
            <v>706.48724577989049</v>
          </cell>
          <cell r="L127">
            <v>706.48724577989049</v>
          </cell>
          <cell r="M127">
            <v>706.48724577989049</v>
          </cell>
          <cell r="N127">
            <v>849.05832833109378</v>
          </cell>
          <cell r="O127">
            <v>849.05832833109378</v>
          </cell>
          <cell r="P127">
            <v>849.05832833109378</v>
          </cell>
          <cell r="Q127">
            <v>0</v>
          </cell>
          <cell r="R127">
            <v>0</v>
          </cell>
          <cell r="S127">
            <v>0</v>
          </cell>
          <cell r="T127">
            <v>1617.2783699089832</v>
          </cell>
          <cell r="U127">
            <v>0</v>
          </cell>
          <cell r="V127">
            <v>0</v>
          </cell>
          <cell r="W127">
            <v>0</v>
          </cell>
        </row>
        <row r="128">
          <cell r="A128" t="str">
            <v>SF_2200_HZ2CZ4_cg_ga_ge35_gfnc_</v>
          </cell>
          <cell r="B128">
            <v>23102.515835990456</v>
          </cell>
          <cell r="C128">
            <v>849.05832833109378</v>
          </cell>
          <cell r="D128">
            <v>706.48724577989049</v>
          </cell>
          <cell r="E128">
            <v>0</v>
          </cell>
          <cell r="F128" t="e">
            <v>#VALUE!</v>
          </cell>
          <cell r="G128" t="e">
            <v>#VALUE!</v>
          </cell>
          <cell r="H128">
            <v>1267.8828570827422</v>
          </cell>
          <cell r="I128">
            <v>338.69994636406619</v>
          </cell>
          <cell r="J128">
            <v>2.0686083254353047</v>
          </cell>
          <cell r="K128">
            <v>706.48724577989049</v>
          </cell>
          <cell r="L128">
            <v>706.48724577989049</v>
          </cell>
          <cell r="M128">
            <v>706.48724577989049</v>
          </cell>
          <cell r="N128">
            <v>849.05832833109378</v>
          </cell>
          <cell r="O128">
            <v>849.05832833109378</v>
          </cell>
          <cell r="P128">
            <v>849.05832833109378</v>
          </cell>
          <cell r="Q128">
            <v>0</v>
          </cell>
          <cell r="R128">
            <v>0</v>
          </cell>
          <cell r="S128">
            <v>0</v>
          </cell>
          <cell r="T128">
            <v>1720.9551217328603</v>
          </cell>
          <cell r="U128">
            <v>0</v>
          </cell>
          <cell r="V128">
            <v>0</v>
          </cell>
          <cell r="W128">
            <v>0</v>
          </cell>
        </row>
        <row r="129">
          <cell r="A129" t="str">
            <v>SF_2200_HZ2CZ4_cg_ga_ge28_gfnc_</v>
          </cell>
          <cell r="B129">
            <v>23102.515835990456</v>
          </cell>
          <cell r="C129">
            <v>849.05832833109378</v>
          </cell>
          <cell r="D129">
            <v>706.48724577989049</v>
          </cell>
          <cell r="E129">
            <v>0</v>
          </cell>
          <cell r="F129">
            <v>3242.3788994172583</v>
          </cell>
          <cell r="G129">
            <v>2699.5540401335697</v>
          </cell>
          <cell r="H129">
            <v>1260.246721710402</v>
          </cell>
          <cell r="I129" t="e">
            <v>#VALUE!</v>
          </cell>
          <cell r="J129">
            <v>2.1420837631457954</v>
          </cell>
          <cell r="K129">
            <v>706.48724577989049</v>
          </cell>
          <cell r="L129">
            <v>706.48724577989049</v>
          </cell>
          <cell r="M129">
            <v>706.48724577989049</v>
          </cell>
          <cell r="N129">
            <v>849.05832833109378</v>
          </cell>
          <cell r="O129">
            <v>849.05832833109378</v>
          </cell>
          <cell r="P129">
            <v>849.05832833109378</v>
          </cell>
          <cell r="Q129">
            <v>0</v>
          </cell>
          <cell r="R129">
            <v>0</v>
          </cell>
          <cell r="S129">
            <v>0</v>
          </cell>
          <cell r="T129">
            <v>1728.5912571052006</v>
          </cell>
          <cell r="U129">
            <v>0</v>
          </cell>
          <cell r="V129">
            <v>0</v>
          </cell>
          <cell r="W129">
            <v>0</v>
          </cell>
        </row>
        <row r="130">
          <cell r="A130" t="str">
            <v>SF_2200_HZ2CZ4_cg_ga_ge38_gfnc_</v>
          </cell>
          <cell r="B130">
            <v>23102.515835990456</v>
          </cell>
          <cell r="C130">
            <v>849.05832833109378</v>
          </cell>
          <cell r="D130">
            <v>706.48724577989049</v>
          </cell>
          <cell r="E130">
            <v>0</v>
          </cell>
          <cell r="F130">
            <v>3239.8709913628845</v>
          </cell>
          <cell r="G130">
            <v>2699.2881066713949</v>
          </cell>
          <cell r="H130">
            <v>1238.9883406607566</v>
          </cell>
          <cell r="I130">
            <v>171.35077768439717</v>
          </cell>
          <cell r="J130">
            <v>2.1786226860148301</v>
          </cell>
          <cell r="K130">
            <v>706.48724577989049</v>
          </cell>
          <cell r="L130">
            <v>706.48724577989049</v>
          </cell>
          <cell r="M130">
            <v>706.48724577989049</v>
          </cell>
          <cell r="N130">
            <v>849.05832833109378</v>
          </cell>
          <cell r="O130">
            <v>849.05832833109378</v>
          </cell>
          <cell r="P130">
            <v>849.05832833109378</v>
          </cell>
          <cell r="Q130">
            <v>0</v>
          </cell>
          <cell r="R130">
            <v>0</v>
          </cell>
          <cell r="S130">
            <v>0</v>
          </cell>
          <cell r="T130">
            <v>1749.8496381548459</v>
          </cell>
          <cell r="U130">
            <v>0</v>
          </cell>
          <cell r="V130">
            <v>0</v>
          </cell>
          <cell r="W130">
            <v>0</v>
          </cell>
        </row>
        <row r="131">
          <cell r="A131" t="str">
            <v>SF_2200_HZ2CZ4_cg_bm_erwh_gfnc_</v>
          </cell>
          <cell r="B131">
            <v>23102.515835990456</v>
          </cell>
          <cell r="C131">
            <v>849.05832833109378</v>
          </cell>
          <cell r="D131">
            <v>706.48724577989049</v>
          </cell>
          <cell r="E131">
            <v>0</v>
          </cell>
          <cell r="F131">
            <v>2986.321062717494</v>
          </cell>
          <cell r="G131">
            <v>2714.9906260189127</v>
          </cell>
          <cell r="H131">
            <v>2986.321062717494</v>
          </cell>
          <cell r="I131">
            <v>2986.321062717494</v>
          </cell>
          <cell r="J131">
            <v>0.9091422419089541</v>
          </cell>
          <cell r="K131">
            <v>706.48724577989049</v>
          </cell>
          <cell r="L131">
            <v>706.48724577989049</v>
          </cell>
          <cell r="M131">
            <v>706.48724577989049</v>
          </cell>
          <cell r="N131">
            <v>849.05832833109378</v>
          </cell>
          <cell r="O131">
            <v>849.05832833109378</v>
          </cell>
          <cell r="P131">
            <v>849.05832833109378</v>
          </cell>
          <cell r="Q131">
            <v>0</v>
          </cell>
          <cell r="R131">
            <v>0</v>
          </cell>
          <cell r="S131">
            <v>0</v>
          </cell>
          <cell r="T131">
            <v>0</v>
          </cell>
          <cell r="U131">
            <v>0</v>
          </cell>
          <cell r="V131">
            <v>0</v>
          </cell>
          <cell r="W131">
            <v>0</v>
          </cell>
        </row>
        <row r="132">
          <cell r="A132" t="str">
            <v>SF_2200_HZ2CZ4_cg_bm_ge50_gfnc_</v>
          </cell>
          <cell r="B132">
            <v>23102.515835990456</v>
          </cell>
          <cell r="C132">
            <v>849.05832833109378</v>
          </cell>
          <cell r="D132">
            <v>706.48724577989049</v>
          </cell>
          <cell r="E132">
            <v>0</v>
          </cell>
          <cell r="F132" t="e">
            <v>#VALUE!</v>
          </cell>
          <cell r="G132" t="e">
            <v>#VALUE!</v>
          </cell>
          <cell r="H132" t="e">
            <v>#VALUE!</v>
          </cell>
          <cell r="I132">
            <v>966.97871510047275</v>
          </cell>
          <cell r="J132">
            <v>1.5156945177259369</v>
          </cell>
          <cell r="K132">
            <v>706.48724577989049</v>
          </cell>
          <cell r="L132">
            <v>706.48724577989049</v>
          </cell>
          <cell r="M132">
            <v>706.48724577989049</v>
          </cell>
          <cell r="N132">
            <v>849.05832833109378</v>
          </cell>
          <cell r="O132">
            <v>849.05832833109378</v>
          </cell>
          <cell r="P132">
            <v>849.05832833109378</v>
          </cell>
          <cell r="Q132">
            <v>0</v>
          </cell>
          <cell r="R132">
            <v>0</v>
          </cell>
          <cell r="S132">
            <v>0</v>
          </cell>
          <cell r="T132">
            <v>1244.8800552706855</v>
          </cell>
          <cell r="U132">
            <v>0</v>
          </cell>
          <cell r="V132">
            <v>0</v>
          </cell>
          <cell r="W132">
            <v>0</v>
          </cell>
        </row>
        <row r="133">
          <cell r="A133" t="str">
            <v>SF_2200_HZ2CZ4_cg_bm_ao60_gfnc_</v>
          </cell>
          <cell r="B133">
            <v>23102.515835990456</v>
          </cell>
          <cell r="C133">
            <v>849.05832833109378</v>
          </cell>
          <cell r="D133">
            <v>706.48724577989049</v>
          </cell>
          <cell r="E133" t="e">
            <v>#VALUE!</v>
          </cell>
          <cell r="F133">
            <v>3234.4674178486998</v>
          </cell>
          <cell r="G133" t="e">
            <v>#VALUE!</v>
          </cell>
          <cell r="H133">
            <v>1222.8882864338061</v>
          </cell>
          <cell r="I133" t="e">
            <v>#VALUE!</v>
          </cell>
          <cell r="J133">
            <v>2.1366152913098384</v>
          </cell>
          <cell r="K133">
            <v>706.48724577989049</v>
          </cell>
          <cell r="L133">
            <v>706.48724577989049</v>
          </cell>
          <cell r="M133">
            <v>706.48724577989049</v>
          </cell>
          <cell r="N133">
            <v>849.05832833109378</v>
          </cell>
          <cell r="O133">
            <v>849.05832833109378</v>
          </cell>
          <cell r="P133">
            <v>849.05832833109378</v>
          </cell>
          <cell r="Q133">
            <v>0</v>
          </cell>
          <cell r="R133">
            <v>0</v>
          </cell>
          <cell r="S133">
            <v>0</v>
          </cell>
          <cell r="T133">
            <v>1763.4327762836879</v>
          </cell>
          <cell r="U133">
            <v>0</v>
          </cell>
          <cell r="V133">
            <v>0</v>
          </cell>
          <cell r="W133">
            <v>0</v>
          </cell>
        </row>
        <row r="134">
          <cell r="A134" t="str">
            <v>SF_2200_HZ2CZ4_cg_bm_ao80_gfnc_</v>
          </cell>
          <cell r="B134">
            <v>23102.515835990456</v>
          </cell>
          <cell r="C134">
            <v>849.05832833109378</v>
          </cell>
          <cell r="D134">
            <v>706.48724577989049</v>
          </cell>
          <cell r="E134">
            <v>0</v>
          </cell>
          <cell r="F134">
            <v>3274.870952274232</v>
          </cell>
          <cell r="G134">
            <v>2659.278429205674</v>
          </cell>
          <cell r="H134">
            <v>1250.8943053380615</v>
          </cell>
          <cell r="I134" t="e">
            <v>#VALUE!</v>
          </cell>
          <cell r="J134">
            <v>2.125901779117132</v>
          </cell>
          <cell r="K134">
            <v>706.48724577989049</v>
          </cell>
          <cell r="L134">
            <v>706.48724577989049</v>
          </cell>
          <cell r="M134">
            <v>706.48724577989049</v>
          </cell>
          <cell r="N134">
            <v>849.05832833109378</v>
          </cell>
          <cell r="O134">
            <v>849.05832833109378</v>
          </cell>
          <cell r="P134">
            <v>849.05832833109378</v>
          </cell>
          <cell r="Q134">
            <v>0</v>
          </cell>
          <cell r="R134">
            <v>0</v>
          </cell>
          <cell r="S134">
            <v>0</v>
          </cell>
          <cell r="T134">
            <v>1735.4267573794325</v>
          </cell>
          <cell r="U134">
            <v>0</v>
          </cell>
          <cell r="V134">
            <v>0</v>
          </cell>
          <cell r="W134">
            <v>0</v>
          </cell>
        </row>
        <row r="135">
          <cell r="A135" t="str">
            <v>SF_2200_HZ2CZ4_cg_bm_ge25_gfnc_</v>
          </cell>
          <cell r="B135">
            <v>23102.515835990456</v>
          </cell>
          <cell r="C135">
            <v>849.05832833109378</v>
          </cell>
          <cell r="D135">
            <v>706.48724577989049</v>
          </cell>
          <cell r="E135" t="e">
            <v>#VALUE!</v>
          </cell>
          <cell r="F135">
            <v>3161.6950028865249</v>
          </cell>
          <cell r="G135" t="e">
            <v>#VALUE!</v>
          </cell>
          <cell r="H135" t="e">
            <v>#VALUE!</v>
          </cell>
          <cell r="I135" t="e">
            <v>#VALUE!</v>
          </cell>
          <cell r="J135">
            <v>2.0349064318780203</v>
          </cell>
          <cell r="K135">
            <v>706.48724577989049</v>
          </cell>
          <cell r="L135">
            <v>706.48724577989049</v>
          </cell>
          <cell r="M135">
            <v>706.48724577989049</v>
          </cell>
          <cell r="N135">
            <v>849.05832833109378</v>
          </cell>
          <cell r="O135">
            <v>849.05832833109378</v>
          </cell>
          <cell r="P135">
            <v>849.05832833109378</v>
          </cell>
          <cell r="Q135">
            <v>0</v>
          </cell>
          <cell r="R135">
            <v>0</v>
          </cell>
          <cell r="S135">
            <v>0</v>
          </cell>
          <cell r="T135">
            <v>1698.433711320331</v>
          </cell>
          <cell r="U135">
            <v>0</v>
          </cell>
          <cell r="V135">
            <v>0</v>
          </cell>
          <cell r="W135">
            <v>0</v>
          </cell>
        </row>
        <row r="136">
          <cell r="A136" t="str">
            <v>SF_2200_HZ2CZ4_cg_bm_ge35_gfnc_</v>
          </cell>
          <cell r="B136">
            <v>23102.515835990456</v>
          </cell>
          <cell r="C136">
            <v>849.05832833109378</v>
          </cell>
          <cell r="D136">
            <v>706.48724577989049</v>
          </cell>
          <cell r="E136">
            <v>0</v>
          </cell>
          <cell r="F136">
            <v>3159.5928504952717</v>
          </cell>
          <cell r="G136">
            <v>2619.6936629739948</v>
          </cell>
          <cell r="H136">
            <v>1177.3817792375887</v>
          </cell>
          <cell r="I136" t="e">
            <v>#VALUE!</v>
          </cell>
          <cell r="J136">
            <v>2.2250163109118031</v>
          </cell>
          <cell r="K136">
            <v>706.48724577989049</v>
          </cell>
          <cell r="L136">
            <v>706.48724577989049</v>
          </cell>
          <cell r="M136">
            <v>706.48724577989049</v>
          </cell>
          <cell r="N136">
            <v>849.05832833109378</v>
          </cell>
          <cell r="O136">
            <v>849.05832833109378</v>
          </cell>
          <cell r="P136">
            <v>849.05832833109378</v>
          </cell>
          <cell r="Q136">
            <v>0</v>
          </cell>
          <cell r="R136">
            <v>0</v>
          </cell>
          <cell r="S136">
            <v>0</v>
          </cell>
          <cell r="T136">
            <v>1808.9392834799053</v>
          </cell>
          <cell r="U136">
            <v>0</v>
          </cell>
          <cell r="V136">
            <v>0</v>
          </cell>
          <cell r="W136">
            <v>0</v>
          </cell>
        </row>
        <row r="137">
          <cell r="A137" t="str">
            <v>SF_2200_HZ2CZ4_cg_bm_ge28_gfnc_</v>
          </cell>
          <cell r="B137">
            <v>23102.515835990456</v>
          </cell>
          <cell r="C137">
            <v>849.05832833109378</v>
          </cell>
          <cell r="D137">
            <v>706.48724577989049</v>
          </cell>
          <cell r="E137">
            <v>0</v>
          </cell>
          <cell r="F137">
            <v>3235.8366222434988</v>
          </cell>
          <cell r="G137">
            <v>2701.8585753309694</v>
          </cell>
          <cell r="H137">
            <v>1156.1147671252957</v>
          </cell>
          <cell r="I137" t="e">
            <v>#VALUE!</v>
          </cell>
          <cell r="J137">
            <v>2.3370158847198184</v>
          </cell>
          <cell r="K137">
            <v>706.48724577989049</v>
          </cell>
          <cell r="L137">
            <v>706.48724577989049</v>
          </cell>
          <cell r="M137">
            <v>706.48724577989049</v>
          </cell>
          <cell r="N137">
            <v>849.05832833109378</v>
          </cell>
          <cell r="O137">
            <v>849.05832833109378</v>
          </cell>
          <cell r="P137">
            <v>849.05832833109378</v>
          </cell>
          <cell r="Q137">
            <v>0</v>
          </cell>
          <cell r="R137">
            <v>0</v>
          </cell>
          <cell r="S137">
            <v>0</v>
          </cell>
          <cell r="T137">
            <v>1830.2062955921983</v>
          </cell>
          <cell r="U137">
            <v>0</v>
          </cell>
          <cell r="V137">
            <v>0</v>
          </cell>
          <cell r="W137">
            <v>0</v>
          </cell>
        </row>
        <row r="138">
          <cell r="A138" t="str">
            <v>SF_2200_HZ2CZ4_cg_bm_ge38_gfnc_</v>
          </cell>
          <cell r="B138">
            <v>23102.515835990456</v>
          </cell>
          <cell r="C138">
            <v>849.05832833109378</v>
          </cell>
          <cell r="D138">
            <v>706.48724577989049</v>
          </cell>
          <cell r="E138" t="e">
            <v>#VALUE!</v>
          </cell>
          <cell r="F138" t="e">
            <v>#VALUE!</v>
          </cell>
          <cell r="G138" t="e">
            <v>#VALUE!</v>
          </cell>
          <cell r="H138">
            <v>1133.6621705047282</v>
          </cell>
          <cell r="I138">
            <v>65.499336345153665</v>
          </cell>
          <cell r="J138">
            <v>2.3829893333706873</v>
          </cell>
          <cell r="K138">
            <v>706.48724577989049</v>
          </cell>
          <cell r="L138">
            <v>706.48724577989049</v>
          </cell>
          <cell r="M138">
            <v>706.48724577989049</v>
          </cell>
          <cell r="N138">
            <v>849.05832833109378</v>
          </cell>
          <cell r="O138">
            <v>849.05832833109378</v>
          </cell>
          <cell r="P138">
            <v>849.05832833109378</v>
          </cell>
          <cell r="Q138">
            <v>0</v>
          </cell>
          <cell r="R138">
            <v>0</v>
          </cell>
          <cell r="S138">
            <v>0</v>
          </cell>
          <cell r="T138">
            <v>1852.6588922127657</v>
          </cell>
          <cell r="U138">
            <v>0</v>
          </cell>
          <cell r="V138">
            <v>0</v>
          </cell>
          <cell r="W138">
            <v>0</v>
          </cell>
        </row>
        <row r="139">
          <cell r="A139" t="str">
            <v>SF_2200_HZ2CZ4_cg_i2_erwh_gfnc_</v>
          </cell>
          <cell r="B139">
            <v>23019.707417595648</v>
          </cell>
          <cell r="C139">
            <v>846.01495440395058</v>
          </cell>
          <cell r="D139">
            <v>703.95539638944695</v>
          </cell>
          <cell r="E139">
            <v>0</v>
          </cell>
          <cell r="F139">
            <v>2946.1838669468084</v>
          </cell>
          <cell r="G139">
            <v>2733.3756650910163</v>
          </cell>
          <cell r="H139" t="e">
            <v>#VALUE!</v>
          </cell>
          <cell r="I139" t="e">
            <v>#VALUE!</v>
          </cell>
          <cell r="J139">
            <v>0.92776818709677833</v>
          </cell>
          <cell r="K139">
            <v>703.95539638944695</v>
          </cell>
          <cell r="L139">
            <v>604.69768549853495</v>
          </cell>
          <cell r="M139">
            <v>87.290469152291422</v>
          </cell>
          <cell r="N139">
            <v>846.01495440395058</v>
          </cell>
          <cell r="O139">
            <v>726.72684583299349</v>
          </cell>
          <cell r="P139">
            <v>104.90585434608987</v>
          </cell>
          <cell r="Q139">
            <v>0</v>
          </cell>
          <cell r="R139">
            <v>0</v>
          </cell>
          <cell r="S139">
            <v>0</v>
          </cell>
          <cell r="T139">
            <v>0</v>
          </cell>
          <cell r="U139">
            <v>0</v>
          </cell>
          <cell r="V139">
            <v>0</v>
          </cell>
          <cell r="W139">
            <v>0</v>
          </cell>
        </row>
        <row r="140">
          <cell r="A140" t="str">
            <v>SF_2200_HZ2CZ4_cg_i2_erwh_gfac_</v>
          </cell>
          <cell r="B140">
            <v>23116.713166647922</v>
          </cell>
          <cell r="C140">
            <v>848.34194832762637</v>
          </cell>
          <cell r="D140">
            <v>739.58088368004974</v>
          </cell>
          <cell r="E140">
            <v>784.36693589952711</v>
          </cell>
          <cell r="F140">
            <v>2951.5945768026004</v>
          </cell>
          <cell r="G140">
            <v>2731.039757140662</v>
          </cell>
          <cell r="H140" t="e">
            <v>#VALUE!</v>
          </cell>
          <cell r="I140">
            <v>2951.5945768026004</v>
          </cell>
          <cell r="J140">
            <v>0.92527604522811502</v>
          </cell>
          <cell r="K140">
            <v>739.58088368004974</v>
          </cell>
          <cell r="L140">
            <v>635.29997908116275</v>
          </cell>
          <cell r="M140">
            <v>91.708029576326169</v>
          </cell>
          <cell r="N140">
            <v>848.34194832762637</v>
          </cell>
          <cell r="O140">
            <v>728.72573361343109</v>
          </cell>
          <cell r="P140">
            <v>105.19440159262567</v>
          </cell>
          <cell r="Q140">
            <v>0</v>
          </cell>
          <cell r="R140">
            <v>0</v>
          </cell>
          <cell r="S140">
            <v>0</v>
          </cell>
          <cell r="T140">
            <v>0</v>
          </cell>
          <cell r="U140">
            <v>0</v>
          </cell>
          <cell r="V140">
            <v>0</v>
          </cell>
          <cell r="W140">
            <v>0</v>
          </cell>
        </row>
        <row r="141">
          <cell r="A141" t="str">
            <v>SF_2200_HZ2CZ4_cg_i2_erwh_efaf_</v>
          </cell>
          <cell r="B141">
            <v>17994.067950300112</v>
          </cell>
          <cell r="C141">
            <v>0</v>
          </cell>
          <cell r="D141">
            <v>550.26855931843102</v>
          </cell>
          <cell r="E141" t="e">
            <v>#VALUE!</v>
          </cell>
          <cell r="F141">
            <v>2946.1838669468084</v>
          </cell>
          <cell r="G141">
            <v>2733.3756650910163</v>
          </cell>
          <cell r="H141" t="e">
            <v>#VALUE!</v>
          </cell>
          <cell r="I141">
            <v>2946.1838669468084</v>
          </cell>
          <cell r="J141">
            <v>0.92776818709677833</v>
          </cell>
          <cell r="K141">
            <v>17994.067950300112</v>
          </cell>
          <cell r="L141">
            <v>15456.904369307797</v>
          </cell>
          <cell r="M141">
            <v>2231.2644258372138</v>
          </cell>
          <cell r="N141">
            <v>0</v>
          </cell>
          <cell r="O141">
            <v>0</v>
          </cell>
          <cell r="P141">
            <v>0</v>
          </cell>
          <cell r="Q141">
            <v>0</v>
          </cell>
          <cell r="R141">
            <v>0</v>
          </cell>
          <cell r="S141">
            <v>0</v>
          </cell>
          <cell r="T141">
            <v>0</v>
          </cell>
          <cell r="U141">
            <v>0</v>
          </cell>
          <cell r="V141">
            <v>0</v>
          </cell>
          <cell r="W141">
            <v>0</v>
          </cell>
        </row>
        <row r="142">
          <cell r="A142" t="str">
            <v>SF_2200_HZ2CZ4_cg_i2_erwh_hp85_</v>
          </cell>
          <cell r="B142">
            <v>10137.027288500945</v>
          </cell>
          <cell r="C142">
            <v>0</v>
          </cell>
          <cell r="D142">
            <v>936.05442951321515</v>
          </cell>
          <cell r="E142" t="e">
            <v>#VALUE!</v>
          </cell>
          <cell r="F142" t="e">
            <v>#VALUE!</v>
          </cell>
          <cell r="G142">
            <v>2731.0428386950352</v>
          </cell>
          <cell r="H142">
            <v>2951.589957728132</v>
          </cell>
          <cell r="I142">
            <v>2951.589957728132</v>
          </cell>
          <cell r="J142">
            <v>0.92527853726577447</v>
          </cell>
          <cell r="K142">
            <v>10137.027288500945</v>
          </cell>
          <cell r="L142">
            <v>8707.7064408223123</v>
          </cell>
          <cell r="M142">
            <v>1256.9913837741171</v>
          </cell>
          <cell r="N142">
            <v>0</v>
          </cell>
          <cell r="O142">
            <v>0</v>
          </cell>
          <cell r="P142">
            <v>0</v>
          </cell>
          <cell r="Q142">
            <v>0</v>
          </cell>
          <cell r="R142">
            <v>0</v>
          </cell>
          <cell r="S142">
            <v>0</v>
          </cell>
          <cell r="T142">
            <v>0</v>
          </cell>
          <cell r="U142">
            <v>0</v>
          </cell>
          <cell r="V142">
            <v>0</v>
          </cell>
          <cell r="W142">
            <v>0</v>
          </cell>
        </row>
        <row r="143">
          <cell r="A143" t="str">
            <v>SF_2200_HZ2CZ4_cg_i2_erwh_zonl_</v>
          </cell>
          <cell r="B143">
            <v>15916.135167502451</v>
          </cell>
          <cell r="C143">
            <v>0</v>
          </cell>
          <cell r="D143">
            <v>486.84273336155445</v>
          </cell>
          <cell r="E143">
            <v>0</v>
          </cell>
          <cell r="F143">
            <v>2946.2129130354606</v>
          </cell>
          <cell r="G143">
            <v>2733.3609309669027</v>
          </cell>
          <cell r="H143">
            <v>2946.2129130354606</v>
          </cell>
          <cell r="I143" t="e">
            <v>#VALUE!</v>
          </cell>
          <cell r="J143">
            <v>0.9277540393883964</v>
          </cell>
          <cell r="K143">
            <v>15916.135167502451</v>
          </cell>
          <cell r="L143">
            <v>13671.960108884605</v>
          </cell>
          <cell r="M143">
            <v>1973.6007607703039</v>
          </cell>
          <cell r="N143">
            <v>0</v>
          </cell>
          <cell r="O143">
            <v>0</v>
          </cell>
          <cell r="P143">
            <v>0</v>
          </cell>
          <cell r="Q143">
            <v>0</v>
          </cell>
          <cell r="R143">
            <v>0</v>
          </cell>
          <cell r="S143">
            <v>0</v>
          </cell>
          <cell r="T143">
            <v>0</v>
          </cell>
          <cell r="U143">
            <v>0</v>
          </cell>
          <cell r="V143">
            <v>0</v>
          </cell>
          <cell r="W143">
            <v>0</v>
          </cell>
        </row>
        <row r="144">
          <cell r="A144" t="str">
            <v>SF_2200_HZ2CZ4_cg_i2_ge50_gfnc_</v>
          </cell>
          <cell r="B144">
            <v>23541.488483267061</v>
          </cell>
          <cell r="C144">
            <v>865.19164250586471</v>
          </cell>
          <cell r="D144">
            <v>719.90354026359375</v>
          </cell>
          <cell r="E144" t="e">
            <v>#VALUE!</v>
          </cell>
          <cell r="F144">
            <v>3153.3504319030735</v>
          </cell>
          <cell r="G144" t="e">
            <v>#VALUE!</v>
          </cell>
          <cell r="H144">
            <v>1520.4016332765957</v>
          </cell>
          <cell r="I144" t="e">
            <v>#VALUE!</v>
          </cell>
          <cell r="J144">
            <v>1.7565836651935625</v>
          </cell>
          <cell r="K144">
            <v>719.90354026359375</v>
          </cell>
          <cell r="L144">
            <v>618.39714108642704</v>
          </cell>
          <cell r="M144">
            <v>89.268038992685618</v>
          </cell>
          <cell r="N144">
            <v>865.19164250586471</v>
          </cell>
          <cell r="O144">
            <v>743.19962091253774</v>
          </cell>
          <cell r="P144">
            <v>107.28376367072723</v>
          </cell>
          <cell r="Q144">
            <v>-13.699455587892089</v>
          </cell>
          <cell r="R144">
            <v>-16.472775079544249</v>
          </cell>
          <cell r="S144">
            <v>0</v>
          </cell>
          <cell r="T144">
            <v>1425.7822336702127</v>
          </cell>
          <cell r="U144">
            <v>-1.9775698403941959</v>
          </cell>
          <cell r="V144">
            <v>-69.67274321187459</v>
          </cell>
          <cell r="W144">
            <v>-71.650313052268785</v>
          </cell>
        </row>
        <row r="145">
          <cell r="A145" t="str">
            <v>SF_2200_HZ2CZ4_cg_i2_ge50_gfac_</v>
          </cell>
          <cell r="B145">
            <v>23644.376481407289</v>
          </cell>
          <cell r="C145">
            <v>867.70661041685901</v>
          </cell>
          <cell r="D145">
            <v>756.45299444441684</v>
          </cell>
          <cell r="E145" t="e">
            <v>#VALUE!</v>
          </cell>
          <cell r="F145">
            <v>3166.091841388889</v>
          </cell>
          <cell r="G145" t="e">
            <v>#VALUE!</v>
          </cell>
          <cell r="H145">
            <v>1545.2862493014184</v>
          </cell>
          <cell r="I145" t="e">
            <v>#VALUE!</v>
          </cell>
          <cell r="J145">
            <v>1.7264260204564474</v>
          </cell>
          <cell r="K145">
            <v>756.45299444441684</v>
          </cell>
          <cell r="L145">
            <v>649.79312222775411</v>
          </cell>
          <cell r="M145">
            <v>93.80017131110769</v>
          </cell>
          <cell r="N145">
            <v>867.70661041685901</v>
          </cell>
          <cell r="O145">
            <v>745.35997834808188</v>
          </cell>
          <cell r="P145">
            <v>107.59561969169052</v>
          </cell>
          <cell r="Q145">
            <v>-14.493143146591365</v>
          </cell>
          <cell r="R145">
            <v>-16.634244734650792</v>
          </cell>
          <cell r="S145">
            <v>37.580656765957315</v>
          </cell>
          <cell r="T145">
            <v>1406.308327501182</v>
          </cell>
          <cell r="U145">
            <v>-2.0921417347815208</v>
          </cell>
          <cell r="V145">
            <v>-70.355690302600067</v>
          </cell>
          <cell r="W145">
            <v>-72.447832037381588</v>
          </cell>
        </row>
        <row r="146">
          <cell r="A146" t="str">
            <v>SF_2200_HZ2CZ4_cg_i2_ge50_efaf_</v>
          </cell>
          <cell r="B146">
            <v>18401.934296320425</v>
          </cell>
          <cell r="C146">
            <v>0</v>
          </cell>
          <cell r="D146">
            <v>562.73492039534062</v>
          </cell>
          <cell r="E146">
            <v>0</v>
          </cell>
          <cell r="F146">
            <v>3153.3504319030735</v>
          </cell>
          <cell r="G146" t="e">
            <v>#VALUE!</v>
          </cell>
          <cell r="H146" t="e">
            <v>#VALUE!</v>
          </cell>
          <cell r="I146" t="e">
            <v>#VALUE!</v>
          </cell>
          <cell r="J146">
            <v>1.7565836651935625</v>
          </cell>
          <cell r="K146">
            <v>18401.934296320425</v>
          </cell>
          <cell r="L146">
            <v>15807.261560539246</v>
          </cell>
          <cell r="M146">
            <v>2281.8398527437325</v>
          </cell>
          <cell r="N146">
            <v>0</v>
          </cell>
          <cell r="O146">
            <v>0</v>
          </cell>
          <cell r="P146">
            <v>0</v>
          </cell>
          <cell r="Q146">
            <v>-350.35719123144918</v>
          </cell>
          <cell r="R146">
            <v>0</v>
          </cell>
          <cell r="S146">
            <v>0</v>
          </cell>
          <cell r="T146">
            <v>1425.7822336702127</v>
          </cell>
          <cell r="U146">
            <v>-50.575426906518715</v>
          </cell>
          <cell r="V146">
            <v>0</v>
          </cell>
          <cell r="W146">
            <v>-50.575426906518715</v>
          </cell>
        </row>
        <row r="147">
          <cell r="A147" t="str">
            <v>SF_2200_HZ2CZ4_cg_i2_ge50_hp85_</v>
          </cell>
          <cell r="B147">
            <v>10395.020573045051</v>
          </cell>
          <cell r="C147">
            <v>0</v>
          </cell>
          <cell r="D147">
            <v>949.7197365320103</v>
          </cell>
          <cell r="E147" t="e">
            <v>#VALUE!</v>
          </cell>
          <cell r="F147">
            <v>3166.095247691489</v>
          </cell>
          <cell r="G147">
            <v>2667.8423143617019</v>
          </cell>
          <cell r="H147">
            <v>1545.2469318924352</v>
          </cell>
          <cell r="I147">
            <v>806.82371802955083</v>
          </cell>
          <cell r="J147">
            <v>1.726482841868157</v>
          </cell>
          <cell r="K147">
            <v>10395.020573045051</v>
          </cell>
          <cell r="L147">
            <v>8929.3226722456984</v>
          </cell>
          <cell r="M147">
            <v>1288.9825510575863</v>
          </cell>
          <cell r="N147">
            <v>0</v>
          </cell>
          <cell r="O147">
            <v>0</v>
          </cell>
          <cell r="P147">
            <v>0</v>
          </cell>
          <cell r="Q147">
            <v>-221.61623142338613</v>
          </cell>
          <cell r="R147">
            <v>0</v>
          </cell>
          <cell r="S147">
            <v>37.793605913711531</v>
          </cell>
          <cell r="T147">
            <v>1406.3430258356968</v>
          </cell>
          <cell r="U147">
            <v>-31.991167283469167</v>
          </cell>
          <cell r="V147">
            <v>0</v>
          </cell>
          <cell r="W147">
            <v>-31.991167283469167</v>
          </cell>
        </row>
        <row r="148">
          <cell r="A148" t="str">
            <v>SF_2200_HZ2CZ4_cg_i2_ge50_zonl_</v>
          </cell>
          <cell r="B148">
            <v>16278.563544297362</v>
          </cell>
          <cell r="C148">
            <v>0</v>
          </cell>
          <cell r="D148">
            <v>497.92857838870452</v>
          </cell>
          <cell r="E148">
            <v>0</v>
          </cell>
          <cell r="F148" t="e">
            <v>#VALUE!</v>
          </cell>
          <cell r="G148">
            <v>2670.6706495023641</v>
          </cell>
          <cell r="H148">
            <v>1521.6992877387706</v>
          </cell>
          <cell r="I148">
            <v>792.51599583924349</v>
          </cell>
          <cell r="J148">
            <v>1.7550580926346842</v>
          </cell>
          <cell r="K148">
            <v>16278.563544297362</v>
          </cell>
          <cell r="L148">
            <v>13983.286084551433</v>
          </cell>
          <cell r="M148">
            <v>2018.5418794928728</v>
          </cell>
          <cell r="N148">
            <v>0</v>
          </cell>
          <cell r="O148">
            <v>0</v>
          </cell>
          <cell r="P148">
            <v>0</v>
          </cell>
          <cell r="Q148">
            <v>-311.32597566682853</v>
          </cell>
          <cell r="R148">
            <v>0</v>
          </cell>
          <cell r="S148">
            <v>0</v>
          </cell>
          <cell r="T148">
            <v>1424.51362529669</v>
          </cell>
          <cell r="U148">
            <v>-44.941118722568945</v>
          </cell>
          <cell r="V148">
            <v>0</v>
          </cell>
          <cell r="W148">
            <v>-44.941118722568945</v>
          </cell>
        </row>
        <row r="149">
          <cell r="A149" t="str">
            <v>SF_2200_HZ2CZ4_cg_i2_ao60_gfnc_</v>
          </cell>
          <cell r="B149">
            <v>23772.145921987747</v>
          </cell>
          <cell r="C149">
            <v>873.66931596034703</v>
          </cell>
          <cell r="D149">
            <v>726.94122197858792</v>
          </cell>
          <cell r="E149" t="e">
            <v>#VALUE!</v>
          </cell>
          <cell r="F149">
            <v>3145.944780926714</v>
          </cell>
          <cell r="G149" t="e">
            <v>#VALUE!</v>
          </cell>
          <cell r="H149">
            <v>1080.1294069468086</v>
          </cell>
          <cell r="I149">
            <v>15.53019568439716</v>
          </cell>
          <cell r="J149">
            <v>2.4540769075130675</v>
          </cell>
          <cell r="K149">
            <v>726.94122197858792</v>
          </cell>
          <cell r="L149">
            <v>624.44250967960704</v>
          </cell>
          <cell r="M149">
            <v>90.140711525344898</v>
          </cell>
          <cell r="N149">
            <v>873.66931596034703</v>
          </cell>
          <cell r="O149">
            <v>750.48194240993814</v>
          </cell>
          <cell r="P149">
            <v>108.33499517908304</v>
          </cell>
          <cell r="Q149">
            <v>-19.74482418107209</v>
          </cell>
          <cell r="R149">
            <v>-23.755096576944652</v>
          </cell>
          <cell r="S149">
            <v>0</v>
          </cell>
          <cell r="T149">
            <v>1866.0544599999998</v>
          </cell>
          <cell r="U149">
            <v>-2.8502423730534758</v>
          </cell>
          <cell r="V149">
            <v>-100.47382640669989</v>
          </cell>
          <cell r="W149">
            <v>-103.32406877975336</v>
          </cell>
        </row>
        <row r="150">
          <cell r="A150" t="str">
            <v>SF_2200_HZ2CZ4_cg_i2_ao60_gfac_</v>
          </cell>
          <cell r="B150">
            <v>23881.770975172156</v>
          </cell>
          <cell r="C150">
            <v>876.4192309651711</v>
          </cell>
          <cell r="D150">
            <v>764.03041630187488</v>
          </cell>
          <cell r="E150" t="e">
            <v>#VALUE!</v>
          </cell>
          <cell r="F150">
            <v>3158.6987190212772</v>
          </cell>
          <cell r="G150">
            <v>2646.4981993392435</v>
          </cell>
          <cell r="H150">
            <v>1094.9135026182034</v>
          </cell>
          <cell r="I150" t="e">
            <v>#VALUE!</v>
          </cell>
          <cell r="J150">
            <v>2.4170842655705909</v>
          </cell>
          <cell r="K150">
            <v>764.03041630187488</v>
          </cell>
          <cell r="L150">
            <v>656.30212760331051</v>
          </cell>
          <cell r="M150">
            <v>94.739771621432482</v>
          </cell>
          <cell r="N150">
            <v>876.4192309651711</v>
          </cell>
          <cell r="O150">
            <v>752.84411939908193</v>
          </cell>
          <cell r="P150">
            <v>108.67598463968122</v>
          </cell>
          <cell r="Q150">
            <v>-21.002148522147763</v>
          </cell>
          <cell r="R150">
            <v>-24.118385785650844</v>
          </cell>
          <cell r="S150">
            <v>39.588322459810797</v>
          </cell>
          <cell r="T150">
            <v>1856.6810741843969</v>
          </cell>
          <cell r="U150">
            <v>-3.0317420451063128</v>
          </cell>
          <cell r="V150">
            <v>-102.01038327872764</v>
          </cell>
          <cell r="W150">
            <v>-105.04212532383396</v>
          </cell>
        </row>
        <row r="151">
          <cell r="A151" t="str">
            <v>SF_2200_HZ2CZ4_cg_i2_ao60_efaf_</v>
          </cell>
          <cell r="B151">
            <v>18582.234834041843</v>
          </cell>
          <cell r="C151">
            <v>0</v>
          </cell>
          <cell r="D151">
            <v>568.23614248712931</v>
          </cell>
          <cell r="E151">
            <v>0</v>
          </cell>
          <cell r="F151">
            <v>3145.944780926714</v>
          </cell>
          <cell r="G151">
            <v>2650.7206347139477</v>
          </cell>
          <cell r="H151" t="e">
            <v>#VALUE!</v>
          </cell>
          <cell r="I151">
            <v>15.53019568439716</v>
          </cell>
          <cell r="J151">
            <v>2.4540769075130675</v>
          </cell>
          <cell r="K151">
            <v>18582.234834041843</v>
          </cell>
          <cell r="L151">
            <v>15962.139722441943</v>
          </cell>
          <cell r="M151">
            <v>2304.1971194211883</v>
          </cell>
          <cell r="N151">
            <v>0</v>
          </cell>
          <cell r="O151">
            <v>0</v>
          </cell>
          <cell r="P151">
            <v>0</v>
          </cell>
          <cell r="Q151">
            <v>-505.23535313414686</v>
          </cell>
          <cell r="R151">
            <v>0</v>
          </cell>
          <cell r="S151">
            <v>0</v>
          </cell>
          <cell r="T151">
            <v>1866.0544599999998</v>
          </cell>
          <cell r="U151">
            <v>-72.932693583974469</v>
          </cell>
          <cell r="V151">
            <v>0</v>
          </cell>
          <cell r="W151">
            <v>-72.932693583974469</v>
          </cell>
        </row>
        <row r="152">
          <cell r="A152" t="str">
            <v>SF_2200_HZ2CZ4_cg_i2_ao60_hp85_</v>
          </cell>
          <cell r="B152">
            <v>10534.860329725394</v>
          </cell>
          <cell r="C152">
            <v>0</v>
          </cell>
          <cell r="D152">
            <v>954.34736461019145</v>
          </cell>
          <cell r="E152">
            <v>749.4586553829788</v>
          </cell>
          <cell r="F152" t="e">
            <v>#VALUE!</v>
          </cell>
          <cell r="G152" t="e">
            <v>#VALUE!</v>
          </cell>
          <cell r="H152">
            <v>1094.9031484586289</v>
          </cell>
          <cell r="I152">
            <v>15.551002838061464</v>
          </cell>
          <cell r="J152">
            <v>2.4171111972932784</v>
          </cell>
          <cell r="K152">
            <v>10534.860329725394</v>
          </cell>
          <cell r="L152">
            <v>9049.4450232341133</v>
          </cell>
          <cell r="M152">
            <v>1306.3226808859488</v>
          </cell>
          <cell r="N152">
            <v>0</v>
          </cell>
          <cell r="O152">
            <v>0</v>
          </cell>
          <cell r="P152">
            <v>0</v>
          </cell>
          <cell r="Q152">
            <v>-341.73858241180096</v>
          </cell>
          <cell r="R152">
            <v>0</v>
          </cell>
          <cell r="S152">
            <v>39.836506888888835</v>
          </cell>
          <cell r="T152">
            <v>1856.6868092695031</v>
          </cell>
          <cell r="U152">
            <v>-49.331297111831645</v>
          </cell>
          <cell r="V152">
            <v>0</v>
          </cell>
          <cell r="W152">
            <v>-49.331297111831645</v>
          </cell>
        </row>
        <row r="153">
          <cell r="A153" t="str">
            <v>SF_2200_HZ2CZ4_cg_i2_ao60_zonl_</v>
          </cell>
          <cell r="B153">
            <v>16438.548662046462</v>
          </cell>
          <cell r="C153">
            <v>0</v>
          </cell>
          <cell r="D153">
            <v>502.82158688336352</v>
          </cell>
          <cell r="E153" t="e">
            <v>#VALUE!</v>
          </cell>
          <cell r="F153">
            <v>3145.8728892375889</v>
          </cell>
          <cell r="G153" t="e">
            <v>#VALUE!</v>
          </cell>
          <cell r="H153">
            <v>1080.1401031205673</v>
          </cell>
          <cell r="I153" t="e">
            <v>#VALUE!</v>
          </cell>
          <cell r="J153">
            <v>2.4538899334175297</v>
          </cell>
          <cell r="K153">
            <v>16438.548662046462</v>
          </cell>
          <cell r="L153">
            <v>14120.713300697911</v>
          </cell>
          <cell r="M153">
            <v>2038.3800340937612</v>
          </cell>
          <cell r="N153">
            <v>0</v>
          </cell>
          <cell r="O153">
            <v>0</v>
          </cell>
          <cell r="P153">
            <v>0</v>
          </cell>
          <cell r="Q153">
            <v>-448.75319181330633</v>
          </cell>
          <cell r="R153">
            <v>0</v>
          </cell>
          <cell r="S153">
            <v>0</v>
          </cell>
          <cell r="T153">
            <v>1866.0728099148932</v>
          </cell>
          <cell r="U153">
            <v>-64.779273323457346</v>
          </cell>
          <cell r="V153">
            <v>0</v>
          </cell>
          <cell r="W153">
            <v>-64.779273323457346</v>
          </cell>
        </row>
        <row r="154">
          <cell r="A154" t="str">
            <v>SF_2200_HZ2CZ4_cg_i2_ao80_gfnc_</v>
          </cell>
          <cell r="B154">
            <v>23783.19386298989</v>
          </cell>
          <cell r="C154">
            <v>874.07486217910116</v>
          </cell>
          <cell r="D154">
            <v>727.29187116131402</v>
          </cell>
          <cell r="E154" t="e">
            <v>#VALUE!</v>
          </cell>
          <cell r="F154" t="e">
            <v>#VALUE!</v>
          </cell>
          <cell r="G154">
            <v>2686.8010799952717</v>
          </cell>
          <cell r="H154" t="e">
            <v>#VALUE!</v>
          </cell>
          <cell r="I154">
            <v>3.4964029609929073</v>
          </cell>
          <cell r="J154">
            <v>2.4408092723731212</v>
          </cell>
          <cell r="K154">
            <v>727.29187116131402</v>
          </cell>
          <cell r="L154">
            <v>624.74371732756879</v>
          </cell>
          <cell r="M154">
            <v>90.18419202400294</v>
          </cell>
          <cell r="N154">
            <v>874.07486217910116</v>
          </cell>
          <cell r="O154">
            <v>750.83030661184785</v>
          </cell>
          <cell r="P154">
            <v>108.38528291020855</v>
          </cell>
          <cell r="Q154">
            <v>-20.046031829033836</v>
          </cell>
          <cell r="R154">
            <v>-24.103460778854355</v>
          </cell>
          <cell r="S154">
            <v>0</v>
          </cell>
          <cell r="T154">
            <v>1845.4009789078013</v>
          </cell>
          <cell r="U154">
            <v>-2.8937228717115175</v>
          </cell>
          <cell r="V154">
            <v>-101.94725692867725</v>
          </cell>
          <cell r="W154">
            <v>-104.84097980038877</v>
          </cell>
        </row>
        <row r="155">
          <cell r="A155" t="str">
            <v>SF_2200_HZ2CZ4_cg_i2_ao80_gfac_</v>
          </cell>
          <cell r="B155">
            <v>23896.238158720731</v>
          </cell>
          <cell r="C155">
            <v>876.94964572132449</v>
          </cell>
          <cell r="D155">
            <v>764.50658928368409</v>
          </cell>
          <cell r="E155" t="e">
            <v>#VALUE!</v>
          </cell>
          <cell r="F155" t="e">
            <v>#VALUE!</v>
          </cell>
          <cell r="G155" t="e">
            <v>#VALUE!</v>
          </cell>
          <cell r="H155" t="e">
            <v>#VALUE!</v>
          </cell>
          <cell r="I155">
            <v>3.4964029609929073</v>
          </cell>
          <cell r="J155">
            <v>2.4058196607233318</v>
          </cell>
          <cell r="K155">
            <v>764.50658928368409</v>
          </cell>
          <cell r="L155">
            <v>656.71116019468468</v>
          </cell>
          <cell r="M155">
            <v>94.798817071176828</v>
          </cell>
          <cell r="N155">
            <v>876.94964572132449</v>
          </cell>
          <cell r="O155">
            <v>753.29974567461772</v>
          </cell>
          <cell r="P155">
            <v>108.74175606944424</v>
          </cell>
          <cell r="Q155">
            <v>-21.411181113521934</v>
          </cell>
          <cell r="R155">
            <v>-24.574012061186636</v>
          </cell>
          <cell r="S155">
            <v>37.144973252954969</v>
          </cell>
          <cell r="T155">
            <v>1836.3542450472814</v>
          </cell>
          <cell r="U155">
            <v>-3.0907874948506588</v>
          </cell>
          <cell r="V155">
            <v>-103.93748617078407</v>
          </cell>
          <cell r="W155">
            <v>-107.02827366563473</v>
          </cell>
        </row>
        <row r="156">
          <cell r="A156" t="str">
            <v>SF_2200_HZ2CZ4_cg_i2_ao80_efaf_</v>
          </cell>
          <cell r="B156">
            <v>18590.870799629811</v>
          </cell>
          <cell r="C156">
            <v>0</v>
          </cell>
          <cell r="D156">
            <v>568.51023829148642</v>
          </cell>
          <cell r="E156">
            <v>0</v>
          </cell>
          <cell r="F156">
            <v>3175.5693153758862</v>
          </cell>
          <cell r="G156">
            <v>2686.8010799952717</v>
          </cell>
          <cell r="H156">
            <v>1100.782888039007</v>
          </cell>
          <cell r="I156">
            <v>3.4964029609929073</v>
          </cell>
          <cell r="J156">
            <v>2.4408092723731212</v>
          </cell>
          <cell r="K156">
            <v>18590.870799629811</v>
          </cell>
          <cell r="L156">
            <v>15969.558016882007</v>
          </cell>
          <cell r="M156">
            <v>2305.2679791540963</v>
          </cell>
          <cell r="N156">
            <v>0</v>
          </cell>
          <cell r="O156">
            <v>0</v>
          </cell>
          <cell r="P156">
            <v>0</v>
          </cell>
          <cell r="Q156">
            <v>-512.65364757421048</v>
          </cell>
          <cell r="R156">
            <v>0</v>
          </cell>
          <cell r="S156">
            <v>0</v>
          </cell>
          <cell r="T156">
            <v>1845.4009789078013</v>
          </cell>
          <cell r="U156">
            <v>-74.003553316882517</v>
          </cell>
          <cell r="V156">
            <v>0</v>
          </cell>
          <cell r="W156">
            <v>-74.003553316882517</v>
          </cell>
        </row>
        <row r="157">
          <cell r="A157" t="str">
            <v>SF_2200_HZ2CZ4_cg_i2_ao80_hp85_</v>
          </cell>
          <cell r="B157">
            <v>10539.86599237577</v>
          </cell>
          <cell r="C157">
            <v>0</v>
          </cell>
          <cell r="D157">
            <v>954.92322149265021</v>
          </cell>
          <cell r="E157" t="e">
            <v>#VALUE!</v>
          </cell>
          <cell r="F157">
            <v>3188.9897632718676</v>
          </cell>
          <cell r="G157">
            <v>2683.0992291666662</v>
          </cell>
          <cell r="H157">
            <v>1115.2424475744679</v>
          </cell>
          <cell r="I157">
            <v>3.4963930141843966</v>
          </cell>
          <cell r="J157">
            <v>2.4058438907182182</v>
          </cell>
          <cell r="K157">
            <v>10539.86599237577</v>
          </cell>
          <cell r="L157">
            <v>9053.7448874507863</v>
          </cell>
          <cell r="M157">
            <v>1306.9433830545954</v>
          </cell>
          <cell r="N157">
            <v>0</v>
          </cell>
          <cell r="O157">
            <v>0</v>
          </cell>
          <cell r="P157">
            <v>0</v>
          </cell>
          <cell r="Q157">
            <v>-346.03844662847405</v>
          </cell>
          <cell r="R157">
            <v>0</v>
          </cell>
          <cell r="S157">
            <v>37.386365271867703</v>
          </cell>
          <cell r="T157">
            <v>1836.3475101536642</v>
          </cell>
          <cell r="U157">
            <v>-49.951999280478276</v>
          </cell>
          <cell r="V157">
            <v>0</v>
          </cell>
          <cell r="W157">
            <v>-49.951999280478276</v>
          </cell>
        </row>
        <row r="158">
          <cell r="A158" t="str">
            <v>SF_2200_HZ2CZ4_cg_i2_ao80_zonl_</v>
          </cell>
          <cell r="B158">
            <v>16446.167895911887</v>
          </cell>
          <cell r="C158">
            <v>0</v>
          </cell>
          <cell r="D158">
            <v>503.05585031977148</v>
          </cell>
          <cell r="E158" t="e">
            <v>#VALUE!</v>
          </cell>
          <cell r="F158">
            <v>3175.5687729468082</v>
          </cell>
          <cell r="G158">
            <v>2686.6947119929077</v>
          </cell>
          <cell r="H158">
            <v>1100.8260284160756</v>
          </cell>
          <cell r="I158" t="e">
            <v>#VALUE!</v>
          </cell>
          <cell r="J158">
            <v>2.4406169936394586</v>
          </cell>
          <cell r="K158">
            <v>16446.167895911887</v>
          </cell>
          <cell r="L158">
            <v>14127.258222588311</v>
          </cell>
          <cell r="M158">
            <v>2039.324819093074</v>
          </cell>
          <cell r="N158">
            <v>0</v>
          </cell>
          <cell r="O158">
            <v>0</v>
          </cell>
          <cell r="P158">
            <v>0</v>
          </cell>
          <cell r="Q158">
            <v>-455.29811370370589</v>
          </cell>
          <cell r="R158">
            <v>0</v>
          </cell>
          <cell r="S158">
            <v>0</v>
          </cell>
          <cell r="T158">
            <v>1845.386884619385</v>
          </cell>
          <cell r="U158">
            <v>-65.724058322770134</v>
          </cell>
          <cell r="V158">
            <v>0</v>
          </cell>
          <cell r="W158">
            <v>-65.724058322770134</v>
          </cell>
        </row>
        <row r="159">
          <cell r="A159" t="str">
            <v>SF_2200_HZ2CZ4_cg_i2_ge25_gfnc_</v>
          </cell>
          <cell r="B159">
            <v>23712.32911055252</v>
          </cell>
          <cell r="C159">
            <v>871.47062327483172</v>
          </cell>
          <cell r="D159">
            <v>725.1204075235421</v>
          </cell>
          <cell r="E159">
            <v>0</v>
          </cell>
          <cell r="F159" t="e">
            <v>#VALUE!</v>
          </cell>
          <cell r="G159" t="e">
            <v>#VALUE!</v>
          </cell>
          <cell r="H159" t="e">
            <v>#VALUE!</v>
          </cell>
          <cell r="I159" t="e">
            <v>#VALUE!</v>
          </cell>
          <cell r="J159">
            <v>2.324525831285265</v>
          </cell>
          <cell r="K159">
            <v>725.1204075235421</v>
          </cell>
          <cell r="L159">
            <v>622.8784300627226</v>
          </cell>
          <cell r="M159">
            <v>89.914930532919215</v>
          </cell>
          <cell r="N159">
            <v>871.47062327483172</v>
          </cell>
          <cell r="O159">
            <v>748.5932653930804</v>
          </cell>
          <cell r="P159">
            <v>108.06235728607913</v>
          </cell>
          <cell r="Q159">
            <v>-18.180744564187648</v>
          </cell>
          <cell r="R159">
            <v>-21.866419560086911</v>
          </cell>
          <cell r="S159">
            <v>0</v>
          </cell>
          <cell r="T159">
            <v>1806.7982646678486</v>
          </cell>
          <cell r="U159">
            <v>-2.6244613806277926</v>
          </cell>
          <cell r="V159">
            <v>-92.485536141685515</v>
          </cell>
          <cell r="W159">
            <v>-95.109997522313307</v>
          </cell>
        </row>
        <row r="160">
          <cell r="A160" t="str">
            <v>SF_2200_HZ2CZ4_cg_i2_ge25_gfac_</v>
          </cell>
          <cell r="B160">
            <v>23815.011847463851</v>
          </cell>
          <cell r="C160">
            <v>873.96893611207497</v>
          </cell>
          <cell r="D160">
            <v>761.90391953690096</v>
          </cell>
          <cell r="E160">
            <v>739.80129922813239</v>
          </cell>
          <cell r="F160">
            <v>3096.8156254692667</v>
          </cell>
          <cell r="G160" t="e">
            <v>#VALUE!</v>
          </cell>
          <cell r="H160">
            <v>1155.0244137174941</v>
          </cell>
          <cell r="I160" t="e">
            <v>#VALUE!</v>
          </cell>
          <cell r="J160">
            <v>2.2914704866426283</v>
          </cell>
          <cell r="K160">
            <v>761.90391953690096</v>
          </cell>
          <cell r="L160">
            <v>654.47546688219791</v>
          </cell>
          <cell r="M160">
            <v>94.476086022575714</v>
          </cell>
          <cell r="N160">
            <v>873.96893611207497</v>
          </cell>
          <cell r="O160">
            <v>750.73931612027241</v>
          </cell>
          <cell r="P160">
            <v>108.37214807789729</v>
          </cell>
          <cell r="Q160">
            <v>-19.17548780103516</v>
          </cell>
          <cell r="R160">
            <v>-22.013582506841317</v>
          </cell>
          <cell r="S160">
            <v>44.565636671394714</v>
          </cell>
          <cell r="T160">
            <v>1796.5701630851063</v>
          </cell>
          <cell r="U160">
            <v>-2.7680564462495454</v>
          </cell>
          <cell r="V160">
            <v>-93.107972018458653</v>
          </cell>
          <cell r="W160">
            <v>-95.876028464708199</v>
          </cell>
        </row>
        <row r="161">
          <cell r="A161" t="str">
            <v>SF_2200_HZ2CZ4_cg_i2_ge25_efaf_</v>
          </cell>
          <cell r="B161">
            <v>18535.47716896774</v>
          </cell>
          <cell r="C161">
            <v>0</v>
          </cell>
          <cell r="D161">
            <v>566.81284642021501</v>
          </cell>
          <cell r="E161" t="e">
            <v>#VALUE!</v>
          </cell>
          <cell r="F161">
            <v>3083.8249439680849</v>
          </cell>
          <cell r="G161">
            <v>2648.5312642919616</v>
          </cell>
          <cell r="H161">
            <v>1139.3856022789598</v>
          </cell>
          <cell r="I161">
            <v>346.67825988061463</v>
          </cell>
          <cell r="J161">
            <v>2.324525831285265</v>
          </cell>
          <cell r="K161">
            <v>18535.47716896774</v>
          </cell>
          <cell r="L161">
            <v>15921.974888143288</v>
          </cell>
          <cell r="M161">
            <v>2298.3991689519999</v>
          </cell>
          <cell r="N161">
            <v>0</v>
          </cell>
          <cell r="O161">
            <v>0</v>
          </cell>
          <cell r="P161">
            <v>0</v>
          </cell>
          <cell r="Q161">
            <v>-465.07051883549138</v>
          </cell>
          <cell r="R161">
            <v>0</v>
          </cell>
          <cell r="S161">
            <v>0</v>
          </cell>
          <cell r="T161">
            <v>1806.7982646678486</v>
          </cell>
          <cell r="U161">
            <v>-67.134743114786033</v>
          </cell>
          <cell r="V161">
            <v>0</v>
          </cell>
          <cell r="W161">
            <v>-67.134743114786033</v>
          </cell>
        </row>
        <row r="162">
          <cell r="A162" t="str">
            <v>SF_2200_HZ2CZ4_cg_i2_ge25_hp85_</v>
          </cell>
          <cell r="B162">
            <v>10480.688931563205</v>
          </cell>
          <cell r="C162">
            <v>0</v>
          </cell>
          <cell r="D162">
            <v>954.20129516668089</v>
          </cell>
          <cell r="E162">
            <v>744.46329980614667</v>
          </cell>
          <cell r="F162">
            <v>3096.8236254397161</v>
          </cell>
          <cell r="G162" t="e">
            <v>#VALUE!</v>
          </cell>
          <cell r="H162">
            <v>1155.0211885165484</v>
          </cell>
          <cell r="I162" t="e">
            <v>#VALUE!</v>
          </cell>
          <cell r="J162">
            <v>2.2914974639040699</v>
          </cell>
          <cell r="K162">
            <v>10480.688931563205</v>
          </cell>
          <cell r="L162">
            <v>9002.9117922127934</v>
          </cell>
          <cell r="M162">
            <v>1299.6054275138374</v>
          </cell>
          <cell r="N162">
            <v>0</v>
          </cell>
          <cell r="O162">
            <v>0</v>
          </cell>
          <cell r="P162">
            <v>0</v>
          </cell>
          <cell r="Q162">
            <v>-295.20535139048116</v>
          </cell>
          <cell r="R162">
            <v>0</v>
          </cell>
          <cell r="S162">
            <v>44.831862465720974</v>
          </cell>
          <cell r="T162">
            <v>1796.5687692115837</v>
          </cell>
          <cell r="U162">
            <v>-42.614043739720273</v>
          </cell>
          <cell r="V162">
            <v>0</v>
          </cell>
          <cell r="W162">
            <v>-42.614043739720273</v>
          </cell>
        </row>
        <row r="163">
          <cell r="A163" t="str">
            <v>SF_2200_HZ2CZ4_cg_i2_ge25_zonl_</v>
          </cell>
          <cell r="B163">
            <v>16397.431345381672</v>
          </cell>
          <cell r="C163">
            <v>0</v>
          </cell>
          <cell r="D163">
            <v>501.56401196382814</v>
          </cell>
          <cell r="E163" t="e">
            <v>#VALUE!</v>
          </cell>
          <cell r="F163" t="e">
            <v>#VALUE!</v>
          </cell>
          <cell r="G163">
            <v>2648.5476240082744</v>
          </cell>
          <cell r="H163" t="e">
            <v>#VALUE!</v>
          </cell>
          <cell r="I163" t="e">
            <v>#VALUE!</v>
          </cell>
          <cell r="J163">
            <v>2.3243567413233523</v>
          </cell>
          <cell r="K163">
            <v>16397.431345381672</v>
          </cell>
          <cell r="L163">
            <v>14085.393525682855</v>
          </cell>
          <cell r="M163">
            <v>2033.2814868273274</v>
          </cell>
          <cell r="N163">
            <v>0</v>
          </cell>
          <cell r="O163">
            <v>0</v>
          </cell>
          <cell r="P163">
            <v>0</v>
          </cell>
          <cell r="Q163">
            <v>-413.43341679825062</v>
          </cell>
          <cell r="R163">
            <v>0</v>
          </cell>
          <cell r="S163">
            <v>0</v>
          </cell>
          <cell r="T163">
            <v>1806.7373854964535</v>
          </cell>
          <cell r="U163">
            <v>-59.680726057023548</v>
          </cell>
          <cell r="V163">
            <v>0</v>
          </cell>
          <cell r="W163">
            <v>-59.680726057023548</v>
          </cell>
        </row>
        <row r="164">
          <cell r="A164" t="str">
            <v>SF_2200_HZ2CZ4_cg_i2_ge35_gfnc_</v>
          </cell>
          <cell r="B164">
            <v>23762.324627770788</v>
          </cell>
          <cell r="C164">
            <v>873.30802704234452</v>
          </cell>
          <cell r="D164">
            <v>726.64982301961265</v>
          </cell>
          <cell r="E164">
            <v>0</v>
          </cell>
          <cell r="F164" t="e">
            <v>#VALUE!</v>
          </cell>
          <cell r="G164">
            <v>2646.7421258297873</v>
          </cell>
          <cell r="H164">
            <v>1035.6576687245863</v>
          </cell>
          <cell r="I164">
            <v>207.38777377304964</v>
          </cell>
          <cell r="J164">
            <v>2.555614857841253</v>
          </cell>
          <cell r="K164">
            <v>726.64982301961265</v>
          </cell>
          <cell r="L164">
            <v>624.19219797384721</v>
          </cell>
          <cell r="M164">
            <v>90.104578054431968</v>
          </cell>
          <cell r="N164">
            <v>873.30802704234452</v>
          </cell>
          <cell r="O164">
            <v>750.17159522937391</v>
          </cell>
          <cell r="P164">
            <v>108.29019535325072</v>
          </cell>
          <cell r="Q164">
            <v>-19.494512475312263</v>
          </cell>
          <cell r="R164">
            <v>-23.444749396380416</v>
          </cell>
          <cell r="S164">
            <v>0</v>
          </cell>
          <cell r="T164">
            <v>1910.5261982222221</v>
          </cell>
          <cell r="U164">
            <v>-2.8141089021405463</v>
          </cell>
          <cell r="V164">
            <v>-99.161191509813079</v>
          </cell>
          <cell r="W164">
            <v>-101.97530041195363</v>
          </cell>
        </row>
        <row r="165">
          <cell r="A165" t="str">
            <v>SF_2200_HZ2CZ4_cg_i2_ge35_gfac_</v>
          </cell>
          <cell r="B165">
            <v>23865.079768493939</v>
          </cell>
          <cell r="C165">
            <v>875.80633343905015</v>
          </cell>
          <cell r="D165">
            <v>763.50590873001113</v>
          </cell>
          <cell r="E165" t="e">
            <v>#VALUE!</v>
          </cell>
          <cell r="F165" t="e">
            <v>#VALUE!</v>
          </cell>
          <cell r="G165">
            <v>2645.3061183427899</v>
          </cell>
          <cell r="H165" t="e">
            <v>#VALUE!</v>
          </cell>
          <cell r="I165">
            <v>207.83230604609929</v>
          </cell>
          <cell r="J165">
            <v>2.5159633711324414</v>
          </cell>
          <cell r="K165">
            <v>763.50590873001113</v>
          </cell>
          <cell r="L165">
            <v>655.85157559907952</v>
          </cell>
          <cell r="M165">
            <v>94.67473268252138</v>
          </cell>
          <cell r="N165">
            <v>875.80633343905015</v>
          </cell>
          <cell r="O165">
            <v>752.31764042414409</v>
          </cell>
          <cell r="P165">
            <v>108.59998534644222</v>
          </cell>
          <cell r="Q165">
            <v>-20.551596517916778</v>
          </cell>
          <cell r="R165">
            <v>-23.591906810712999</v>
          </cell>
          <cell r="S165">
            <v>45.74853602482267</v>
          </cell>
          <cell r="T165">
            <v>1900.1857412470449</v>
          </cell>
          <cell r="U165">
            <v>-2.9667031061952116</v>
          </cell>
          <cell r="V165">
            <v>-99.783603986825142</v>
          </cell>
          <cell r="W165">
            <v>-102.75030709302035</v>
          </cell>
        </row>
        <row r="166">
          <cell r="A166" t="str">
            <v>SF_2200_HZ2CZ4_cg_i2_ge35_efaf_</v>
          </cell>
          <cell r="B166">
            <v>18574.557714941504</v>
          </cell>
          <cell r="C166">
            <v>0</v>
          </cell>
          <cell r="D166">
            <v>568.00836145701771</v>
          </cell>
          <cell r="E166" t="e">
            <v>#VALUE!</v>
          </cell>
          <cell r="F166" t="e">
            <v>#VALUE!</v>
          </cell>
          <cell r="G166" t="e">
            <v>#VALUE!</v>
          </cell>
          <cell r="H166">
            <v>1035.6576687245863</v>
          </cell>
          <cell r="I166" t="e">
            <v>#VALUE!</v>
          </cell>
          <cell r="J166">
            <v>2.555614857841253</v>
          </cell>
          <cell r="K166">
            <v>18574.557714941504</v>
          </cell>
          <cell r="L166">
            <v>15955.545077134751</v>
          </cell>
          <cell r="M166">
            <v>2303.2451566527466</v>
          </cell>
          <cell r="N166">
            <v>0</v>
          </cell>
          <cell r="O166">
            <v>0</v>
          </cell>
          <cell r="P166">
            <v>0</v>
          </cell>
          <cell r="Q166">
            <v>-498.64070782695489</v>
          </cell>
          <cell r="R166">
            <v>0</v>
          </cell>
          <cell r="S166">
            <v>0</v>
          </cell>
          <cell r="T166">
            <v>1910.5261982222221</v>
          </cell>
          <cell r="U166">
            <v>-71.980730815532752</v>
          </cell>
          <cell r="V166">
            <v>0</v>
          </cell>
          <cell r="W166">
            <v>-71.980730815532752</v>
          </cell>
        </row>
        <row r="167">
          <cell r="A167" t="str">
            <v>SF_2200_HZ2CZ4_cg_i2_ge35_hp85_</v>
          </cell>
          <cell r="B167">
            <v>10505.370826316333</v>
          </cell>
          <cell r="C167">
            <v>0</v>
          </cell>
          <cell r="D167">
            <v>955.58348086922933</v>
          </cell>
          <cell r="E167">
            <v>743.27065113238768</v>
          </cell>
          <cell r="F167">
            <v>3094.8605361548466</v>
          </cell>
          <cell r="G167">
            <v>2645.3068421690309</v>
          </cell>
          <cell r="H167">
            <v>1051.3973190189126</v>
          </cell>
          <cell r="I167">
            <v>207.83214838061465</v>
          </cell>
          <cell r="J167">
            <v>2.5159916183136537</v>
          </cell>
          <cell r="K167">
            <v>10505.370826316333</v>
          </cell>
          <cell r="L167">
            <v>9024.1135398057304</v>
          </cell>
          <cell r="M167">
            <v>1302.6659824632254</v>
          </cell>
          <cell r="N167">
            <v>0</v>
          </cell>
          <cell r="O167">
            <v>0</v>
          </cell>
          <cell r="P167">
            <v>0</v>
          </cell>
          <cell r="Q167">
            <v>-316.40709898341811</v>
          </cell>
          <cell r="R167">
            <v>0</v>
          </cell>
          <cell r="S167">
            <v>46.024511139479955</v>
          </cell>
          <cell r="T167">
            <v>1900.1926387092194</v>
          </cell>
          <cell r="U167">
            <v>-45.674598689108279</v>
          </cell>
          <cell r="V167">
            <v>0</v>
          </cell>
          <cell r="W167">
            <v>-45.674598689108279</v>
          </cell>
        </row>
        <row r="168">
          <cell r="A168" t="str">
            <v>SF_2200_HZ2CZ4_cg_i2_ge35_zonl_</v>
          </cell>
          <cell r="B168">
            <v>16432.185602091289</v>
          </cell>
          <cell r="C168">
            <v>0</v>
          </cell>
          <cell r="D168">
            <v>502.6273486131916</v>
          </cell>
          <cell r="E168">
            <v>0</v>
          </cell>
          <cell r="F168">
            <v>3081.6576743191495</v>
          </cell>
          <cell r="G168" t="e">
            <v>#VALUE!</v>
          </cell>
          <cell r="H168" t="e">
            <v>#VALUE!</v>
          </cell>
          <cell r="I168">
            <v>207.39100490898343</v>
          </cell>
          <cell r="J168">
            <v>2.5554066213517066</v>
          </cell>
          <cell r="K168">
            <v>16432.185602091289</v>
          </cell>
          <cell r="L168">
            <v>14115.247432196416</v>
          </cell>
          <cell r="M168">
            <v>2037.5910146593199</v>
          </cell>
          <cell r="N168">
            <v>0</v>
          </cell>
          <cell r="O168">
            <v>0</v>
          </cell>
          <cell r="P168">
            <v>0</v>
          </cell>
          <cell r="Q168">
            <v>-443.28732331181163</v>
          </cell>
          <cell r="R168">
            <v>0</v>
          </cell>
          <cell r="S168">
            <v>0</v>
          </cell>
          <cell r="T168">
            <v>1910.4328463794322</v>
          </cell>
          <cell r="U168">
            <v>-63.990253889016003</v>
          </cell>
          <cell r="V168">
            <v>0</v>
          </cell>
          <cell r="W168">
            <v>-63.990253889016003</v>
          </cell>
        </row>
        <row r="169">
          <cell r="A169" t="str">
            <v>SF_2200_HZ2CZ4_cg_i2_ge28_gfnc_</v>
          </cell>
          <cell r="B169">
            <v>23809.236451651333</v>
          </cell>
          <cell r="C169">
            <v>875.03183199026057</v>
          </cell>
          <cell r="D169">
            <v>728.09199704305161</v>
          </cell>
          <cell r="E169" t="e">
            <v>#VALUE!</v>
          </cell>
          <cell r="F169">
            <v>3150.6225232671395</v>
          </cell>
          <cell r="G169" t="e">
            <v>#VALUE!</v>
          </cell>
          <cell r="H169" t="e">
            <v>#VALUE!</v>
          </cell>
          <cell r="I169">
            <v>86.724815235224582</v>
          </cell>
          <cell r="J169">
            <v>2.683607402979026</v>
          </cell>
          <cell r="K169">
            <v>728.09199704305161</v>
          </cell>
          <cell r="L169">
            <v>625.43102545998136</v>
          </cell>
          <cell r="M169">
            <v>90.283407633338399</v>
          </cell>
          <cell r="N169">
            <v>875.03183199026057</v>
          </cell>
          <cell r="O169">
            <v>751.65234367963387</v>
          </cell>
          <cell r="P169">
            <v>108.50394716679232</v>
          </cell>
          <cell r="Q169">
            <v>-20.733339961446404</v>
          </cell>
          <cell r="R169">
            <v>-24.925497846640383</v>
          </cell>
          <cell r="S169">
            <v>0</v>
          </cell>
          <cell r="T169">
            <v>1933.1185450283688</v>
          </cell>
          <cell r="U169">
            <v>-2.992938481046977</v>
          </cell>
          <cell r="V169">
            <v>-105.42411964658172</v>
          </cell>
          <cell r="W169">
            <v>-108.41705812762869</v>
          </cell>
        </row>
        <row r="170">
          <cell r="A170" t="str">
            <v>SF_2200_HZ2CZ4_cg_i2_ge28_gfac_</v>
          </cell>
          <cell r="B170">
            <v>23913.156031943894</v>
          </cell>
          <cell r="C170">
            <v>877.5703549851894</v>
          </cell>
          <cell r="D170">
            <v>765.05170935683259</v>
          </cell>
          <cell r="E170" t="e">
            <v>#VALUE!</v>
          </cell>
          <cell r="F170" t="e">
            <v>#VALUE!</v>
          </cell>
          <cell r="G170">
            <v>2716.5192826146572</v>
          </cell>
          <cell r="H170" t="e">
            <v>#VALUE!</v>
          </cell>
          <cell r="I170">
            <v>86.729850511820331</v>
          </cell>
          <cell r="J170">
            <v>2.6430059525889917</v>
          </cell>
          <cell r="K170">
            <v>765.05170935683259</v>
          </cell>
          <cell r="L170">
            <v>657.17941833751922</v>
          </cell>
          <cell r="M170">
            <v>94.866411960247234</v>
          </cell>
          <cell r="N170">
            <v>877.5703549851894</v>
          </cell>
          <cell r="O170">
            <v>753.83293493227768</v>
          </cell>
          <cell r="P170">
            <v>108.81872401816348</v>
          </cell>
          <cell r="Q170">
            <v>-21.879439256356477</v>
          </cell>
          <cell r="R170">
            <v>-25.107201318846592</v>
          </cell>
          <cell r="S170">
            <v>45.113440014184221</v>
          </cell>
          <cell r="T170">
            <v>1923.780288320331</v>
          </cell>
          <cell r="U170">
            <v>-3.1583823839210652</v>
          </cell>
          <cell r="V170">
            <v>-106.1926470682579</v>
          </cell>
          <cell r="W170">
            <v>-109.35102945217896</v>
          </cell>
        </row>
        <row r="171">
          <cell r="A171" t="str">
            <v>SF_2200_HZ2CZ4_cg_i2_ge28_efaf_</v>
          </cell>
          <cell r="B171">
            <v>18611.227796418465</v>
          </cell>
          <cell r="C171">
            <v>0</v>
          </cell>
          <cell r="D171">
            <v>569.13568149211437</v>
          </cell>
          <cell r="E171">
            <v>0</v>
          </cell>
          <cell r="F171">
            <v>3150.6225232671395</v>
          </cell>
          <cell r="G171">
            <v>2718.6695976016549</v>
          </cell>
          <cell r="H171">
            <v>1013.0653219184397</v>
          </cell>
          <cell r="I171">
            <v>86.724815235224582</v>
          </cell>
          <cell r="J171">
            <v>2.683607402979026</v>
          </cell>
          <cell r="K171">
            <v>18611.227796418465</v>
          </cell>
          <cell r="L171">
            <v>15987.044677123462</v>
          </cell>
          <cell r="M171">
            <v>2307.7922467558897</v>
          </cell>
          <cell r="N171">
            <v>0</v>
          </cell>
          <cell r="O171">
            <v>0</v>
          </cell>
          <cell r="P171">
            <v>0</v>
          </cell>
          <cell r="Q171">
            <v>-530.14030781566544</v>
          </cell>
          <cell r="R171">
            <v>0</v>
          </cell>
          <cell r="S171">
            <v>0</v>
          </cell>
          <cell r="T171">
            <v>1933.1185450283688</v>
          </cell>
          <cell r="U171">
            <v>-76.527820918675843</v>
          </cell>
          <cell r="V171">
            <v>0</v>
          </cell>
          <cell r="W171">
            <v>-76.527820918675843</v>
          </cell>
        </row>
        <row r="172">
          <cell r="A172" t="str">
            <v>SF_2200_HZ2CZ4_cg_i2_ge28_hp85_</v>
          </cell>
          <cell r="B172">
            <v>10520.948560233679</v>
          </cell>
          <cell r="C172">
            <v>0</v>
          </cell>
          <cell r="D172">
            <v>957.48457096430309</v>
          </cell>
          <cell r="E172">
            <v>743.8872820543736</v>
          </cell>
          <cell r="F172" t="e">
            <v>#VALUE!</v>
          </cell>
          <cell r="G172">
            <v>2716.5070205874704</v>
          </cell>
          <cell r="H172">
            <v>1027.795121678487</v>
          </cell>
          <cell r="I172">
            <v>86.729827204491727</v>
          </cell>
          <cell r="J172">
            <v>2.6430433101795194</v>
          </cell>
          <cell r="K172">
            <v>10520.948560233679</v>
          </cell>
          <cell r="L172">
            <v>9037.4948132407299</v>
          </cell>
          <cell r="M172">
            <v>1304.5976214689763</v>
          </cell>
          <cell r="N172">
            <v>0</v>
          </cell>
          <cell r="O172">
            <v>0</v>
          </cell>
          <cell r="P172">
            <v>0</v>
          </cell>
          <cell r="Q172">
            <v>-329.78837241841757</v>
          </cell>
          <cell r="R172">
            <v>0</v>
          </cell>
          <cell r="S172">
            <v>45.407880217494039</v>
          </cell>
          <cell r="T172">
            <v>1923.794836049645</v>
          </cell>
          <cell r="U172">
            <v>-47.606237694859146</v>
          </cell>
          <cell r="V172">
            <v>0</v>
          </cell>
          <cell r="W172">
            <v>-47.606237694859146</v>
          </cell>
        </row>
        <row r="173">
          <cell r="A173" t="str">
            <v>SF_2200_HZ2CZ4_cg_i2_ge28_zonl_</v>
          </cell>
          <cell r="B173">
            <v>16464.97911423368</v>
          </cell>
          <cell r="C173">
            <v>0</v>
          </cell>
          <cell r="D173">
            <v>503.63098456469237</v>
          </cell>
          <cell r="E173" t="e">
            <v>#VALUE!</v>
          </cell>
          <cell r="F173" t="e">
            <v>#VALUE!</v>
          </cell>
          <cell r="G173">
            <v>2718.69424578487</v>
          </cell>
          <cell r="H173">
            <v>1013.1657313486999</v>
          </cell>
          <cell r="I173" t="e">
            <v>#VALUE!</v>
          </cell>
          <cell r="J173">
            <v>2.683365772908461</v>
          </cell>
          <cell r="K173">
            <v>16464.97911423368</v>
          </cell>
          <cell r="L173">
            <v>14143.41705912673</v>
          </cell>
          <cell r="M173">
            <v>2041.6574101649762</v>
          </cell>
          <cell r="N173">
            <v>0</v>
          </cell>
          <cell r="O173">
            <v>0</v>
          </cell>
          <cell r="P173">
            <v>0</v>
          </cell>
          <cell r="Q173">
            <v>-471.45695024212546</v>
          </cell>
          <cell r="R173">
            <v>0</v>
          </cell>
          <cell r="S173">
            <v>0</v>
          </cell>
          <cell r="T173">
            <v>1933.0471816867607</v>
          </cell>
          <cell r="U173">
            <v>-68.056649394672377</v>
          </cell>
          <cell r="V173">
            <v>0</v>
          </cell>
          <cell r="W173">
            <v>-68.056649394672377</v>
          </cell>
        </row>
        <row r="174">
          <cell r="A174" t="str">
            <v>SF_2200_HZ2CZ4_cg_i2_ge38_gfnc_</v>
          </cell>
          <cell r="B174">
            <v>23820.339087879405</v>
          </cell>
          <cell r="C174">
            <v>875.43986218599969</v>
          </cell>
          <cell r="D174">
            <v>728.43182037061661</v>
          </cell>
          <cell r="E174" t="e">
            <v>#VALUE!</v>
          </cell>
          <cell r="F174">
            <v>3148.3188558947991</v>
          </cell>
          <cell r="G174" t="e">
            <v>#VALUE!</v>
          </cell>
          <cell r="H174" t="e">
            <v>#VALUE!</v>
          </cell>
          <cell r="I174">
            <v>61.446287278959808</v>
          </cell>
          <cell r="J174">
            <v>2.740899853245637</v>
          </cell>
          <cell r="K174">
            <v>728.43182037061661</v>
          </cell>
          <cell r="L174">
            <v>625.72293369835961</v>
          </cell>
          <cell r="M174">
            <v>90.325545725956459</v>
          </cell>
          <cell r="N174">
            <v>875.43986218599969</v>
          </cell>
          <cell r="O174">
            <v>752.0028416177737</v>
          </cell>
          <cell r="P174">
            <v>108.55454291106396</v>
          </cell>
          <cell r="Q174">
            <v>-21.025248199824659</v>
          </cell>
          <cell r="R174">
            <v>-25.275995784780207</v>
          </cell>
          <cell r="S174">
            <v>0</v>
          </cell>
          <cell r="T174">
            <v>1954.3673597801417</v>
          </cell>
          <cell r="U174">
            <v>-3.0350765736650374</v>
          </cell>
          <cell r="V174">
            <v>-106.90657495374096</v>
          </cell>
          <cell r="W174">
            <v>-109.94165152740599</v>
          </cell>
        </row>
        <row r="175">
          <cell r="A175" t="str">
            <v>SF_2200_HZ2CZ4_cg_i2_ge38_gfac_</v>
          </cell>
          <cell r="B175">
            <v>23924.220342402765</v>
          </cell>
          <cell r="C175">
            <v>877.976388333057</v>
          </cell>
          <cell r="D175">
            <v>765.40587875237134</v>
          </cell>
          <cell r="E175">
            <v>739.20881067494088</v>
          </cell>
          <cell r="F175" t="e">
            <v>#VALUE!</v>
          </cell>
          <cell r="G175" t="e">
            <v>#VALUE!</v>
          </cell>
          <cell r="H175">
            <v>1006.3089671394799</v>
          </cell>
          <cell r="I175">
            <v>61.504568041371151</v>
          </cell>
          <cell r="J175">
            <v>2.6990828853476234</v>
          </cell>
          <cell r="K175">
            <v>765.40587875237134</v>
          </cell>
          <cell r="L175">
            <v>657.48364984828697</v>
          </cell>
          <cell r="M175">
            <v>94.910328965294042</v>
          </cell>
          <cell r="N175">
            <v>877.976388333057</v>
          </cell>
          <cell r="O175">
            <v>754.18171757809591</v>
          </cell>
          <cell r="P175">
            <v>108.86907215329907</v>
          </cell>
          <cell r="Q175">
            <v>-22.183670767124227</v>
          </cell>
          <cell r="R175">
            <v>-25.455983964664824</v>
          </cell>
          <cell r="S175">
            <v>45.158125224586229</v>
          </cell>
          <cell r="T175">
            <v>1945.2856096631203</v>
          </cell>
          <cell r="U175">
            <v>-3.202299388967873</v>
          </cell>
          <cell r="V175">
            <v>-107.66784742773078</v>
          </cell>
          <cell r="W175">
            <v>-110.87014681669865</v>
          </cell>
        </row>
        <row r="176">
          <cell r="A176" t="str">
            <v>SF_2200_HZ2CZ4_cg_i2_ge38_efaf_</v>
          </cell>
          <cell r="B176">
            <v>18619.906516225419</v>
          </cell>
          <cell r="C176">
            <v>0</v>
          </cell>
          <cell r="D176">
            <v>569.40131493116621</v>
          </cell>
          <cell r="E176">
            <v>0</v>
          </cell>
          <cell r="F176">
            <v>3148.3188558947991</v>
          </cell>
          <cell r="G176">
            <v>2718.4697189397166</v>
          </cell>
          <cell r="H176">
            <v>991.81650716666661</v>
          </cell>
          <cell r="I176">
            <v>61.446287278959808</v>
          </cell>
          <cell r="J176">
            <v>2.740899853245637</v>
          </cell>
          <cell r="K176">
            <v>18619.906516225419</v>
          </cell>
          <cell r="L176">
            <v>15994.499697437635</v>
          </cell>
          <cell r="M176">
            <v>2308.8684080119519</v>
          </cell>
          <cell r="N176">
            <v>0</v>
          </cell>
          <cell r="O176">
            <v>0</v>
          </cell>
          <cell r="P176">
            <v>0</v>
          </cell>
          <cell r="Q176">
            <v>-537.59532812983889</v>
          </cell>
          <cell r="R176">
            <v>0</v>
          </cell>
          <cell r="S176">
            <v>0</v>
          </cell>
          <cell r="T176">
            <v>1954.3673597801417</v>
          </cell>
          <cell r="U176">
            <v>-77.603982174738121</v>
          </cell>
          <cell r="V176">
            <v>0</v>
          </cell>
          <cell r="W176">
            <v>-77.603982174738121</v>
          </cell>
        </row>
        <row r="177">
          <cell r="A177" t="str">
            <v>SF_2200_HZ2CZ4_cg_i2_ge38_hp85_</v>
          </cell>
          <cell r="B177">
            <v>10526.246484494122</v>
          </cell>
          <cell r="C177">
            <v>0</v>
          </cell>
          <cell r="D177">
            <v>957.7985431290449</v>
          </cell>
          <cell r="E177">
            <v>743.84082143617013</v>
          </cell>
          <cell r="F177" t="e">
            <v>#VALUE!</v>
          </cell>
          <cell r="G177">
            <v>2716.1197329822689</v>
          </cell>
          <cell r="H177">
            <v>1006.2983622446808</v>
          </cell>
          <cell r="I177">
            <v>61.504570160756501</v>
          </cell>
          <cell r="J177">
            <v>2.6991196993738584</v>
          </cell>
          <cell r="K177">
            <v>10526.246484494122</v>
          </cell>
          <cell r="L177">
            <v>9042.0457301804508</v>
          </cell>
          <cell r="M177">
            <v>1305.2545640772712</v>
          </cell>
          <cell r="N177">
            <v>0</v>
          </cell>
          <cell r="O177">
            <v>0</v>
          </cell>
          <cell r="P177">
            <v>0</v>
          </cell>
          <cell r="Q177">
            <v>-334.33928935813856</v>
          </cell>
          <cell r="R177">
            <v>0</v>
          </cell>
          <cell r="S177">
            <v>45.454340835697508</v>
          </cell>
          <cell r="T177">
            <v>1945.2915954834511</v>
          </cell>
          <cell r="U177">
            <v>-48.263180303154058</v>
          </cell>
          <cell r="V177">
            <v>0</v>
          </cell>
          <cell r="W177">
            <v>-48.263180303154058</v>
          </cell>
        </row>
        <row r="178">
          <cell r="A178" t="str">
            <v>SF_2200_HZ2CZ4_cg_i2_ge38_zonl_</v>
          </cell>
          <cell r="B178">
            <v>16472.708416270481</v>
          </cell>
          <cell r="C178">
            <v>0</v>
          </cell>
          <cell r="D178">
            <v>503.86749277725022</v>
          </cell>
          <cell r="E178">
            <v>0</v>
          </cell>
          <cell r="F178" t="e">
            <v>#VALUE!</v>
          </cell>
          <cell r="G178">
            <v>2718.3715471442079</v>
          </cell>
          <cell r="H178">
            <v>991.86778518439723</v>
          </cell>
          <cell r="I178">
            <v>61.44636202364066</v>
          </cell>
          <cell r="J178">
            <v>2.7406591763022505</v>
          </cell>
          <cell r="K178">
            <v>16472.708416270481</v>
          </cell>
          <cell r="L178">
            <v>14150.056529576343</v>
          </cell>
          <cell r="M178">
            <v>2042.6158436175397</v>
          </cell>
          <cell r="N178">
            <v>0</v>
          </cell>
          <cell r="O178">
            <v>0</v>
          </cell>
          <cell r="P178">
            <v>0</v>
          </cell>
          <cell r="Q178">
            <v>-478.09642069173788</v>
          </cell>
          <cell r="R178">
            <v>0</v>
          </cell>
          <cell r="S178">
            <v>0</v>
          </cell>
          <cell r="T178">
            <v>1954.3451278510634</v>
          </cell>
          <cell r="U178">
            <v>-69.015082847235817</v>
          </cell>
          <cell r="V178">
            <v>0</v>
          </cell>
          <cell r="W178">
            <v>-69.015082847235817</v>
          </cell>
        </row>
        <row r="179">
          <cell r="A179" t="str">
            <v>SF_2200_HZ2CZ4_cg_i4_erwh_gfnc_</v>
          </cell>
          <cell r="B179">
            <v>22975.183032298573</v>
          </cell>
          <cell r="C179">
            <v>844.37859482147303</v>
          </cell>
          <cell r="D179">
            <v>702.59407159148532</v>
          </cell>
          <cell r="E179">
            <v>0</v>
          </cell>
          <cell r="F179" t="e">
            <v>#VALUE!</v>
          </cell>
          <cell r="G179">
            <v>2733.3899656855788</v>
          </cell>
          <cell r="H179">
            <v>2946.1542174846336</v>
          </cell>
          <cell r="I179">
            <v>2946.1542174846336</v>
          </cell>
          <cell r="J179">
            <v>0.9277823779433011</v>
          </cell>
          <cell r="K179">
            <v>702.59407159148532</v>
          </cell>
          <cell r="L179">
            <v>603.52830749708585</v>
          </cell>
          <cell r="M179">
            <v>87.121664877344173</v>
          </cell>
          <cell r="N179">
            <v>844.37859482147303</v>
          </cell>
          <cell r="O179">
            <v>725.32121295164529</v>
          </cell>
          <cell r="P179">
            <v>104.70294575786265</v>
          </cell>
          <cell r="Q179">
            <v>0</v>
          </cell>
          <cell r="R179">
            <v>0</v>
          </cell>
          <cell r="S179">
            <v>0</v>
          </cell>
          <cell r="T179">
            <v>0</v>
          </cell>
          <cell r="U179">
            <v>0</v>
          </cell>
          <cell r="V179">
            <v>0</v>
          </cell>
          <cell r="W179">
            <v>0</v>
          </cell>
        </row>
        <row r="180">
          <cell r="A180" t="str">
            <v>SF_2200_HZ2CZ4_cg_i4_erwh_gfac_</v>
          </cell>
          <cell r="B180">
            <v>23071.910284865633</v>
          </cell>
          <cell r="C180">
            <v>846.69775086209961</v>
          </cell>
          <cell r="D180">
            <v>738.14780608809099</v>
          </cell>
          <cell r="E180">
            <v>787.56149288534289</v>
          </cell>
          <cell r="F180" t="e">
            <v>#VALUE!</v>
          </cell>
          <cell r="G180">
            <v>2731.045061359338</v>
          </cell>
          <cell r="H180">
            <v>2951.5828184267143</v>
          </cell>
          <cell r="I180" t="e">
            <v>#VALUE!</v>
          </cell>
          <cell r="J180">
            <v>0.92528152837502631</v>
          </cell>
          <cell r="K180">
            <v>738.14780608809099</v>
          </cell>
          <cell r="L180">
            <v>634.06896542967013</v>
          </cell>
          <cell r="M180">
            <v>91.53032795492328</v>
          </cell>
          <cell r="N180">
            <v>846.69775086209961</v>
          </cell>
          <cell r="O180">
            <v>727.3133679905435</v>
          </cell>
          <cell r="P180">
            <v>104.99052110690035</v>
          </cell>
          <cell r="Q180">
            <v>0</v>
          </cell>
          <cell r="R180">
            <v>0</v>
          </cell>
          <cell r="S180">
            <v>0</v>
          </cell>
          <cell r="T180">
            <v>0</v>
          </cell>
          <cell r="U180">
            <v>0</v>
          </cell>
          <cell r="V180">
            <v>0</v>
          </cell>
          <cell r="W180">
            <v>0</v>
          </cell>
        </row>
        <row r="181">
          <cell r="A181" t="str">
            <v>SF_2200_HZ2CZ4_cg_i4_erwh_efaf_</v>
          </cell>
          <cell r="B181">
            <v>17959.264084206294</v>
          </cell>
          <cell r="C181">
            <v>0</v>
          </cell>
          <cell r="D181">
            <v>549.20443758688259</v>
          </cell>
          <cell r="E181">
            <v>0</v>
          </cell>
          <cell r="F181">
            <v>2946.1542174846336</v>
          </cell>
          <cell r="G181" t="e">
            <v>#VALUE!</v>
          </cell>
          <cell r="H181">
            <v>2946.1542174846336</v>
          </cell>
          <cell r="I181" t="e">
            <v>#VALUE!</v>
          </cell>
          <cell r="J181">
            <v>0.9277823779433011</v>
          </cell>
          <cell r="K181">
            <v>17959.264084206294</v>
          </cell>
          <cell r="L181">
            <v>15427.007848333205</v>
          </cell>
          <cell r="M181">
            <v>2226.9487464415806</v>
          </cell>
          <cell r="N181">
            <v>0</v>
          </cell>
          <cell r="O181">
            <v>0</v>
          </cell>
          <cell r="P181">
            <v>0</v>
          </cell>
          <cell r="Q181">
            <v>0</v>
          </cell>
          <cell r="R181">
            <v>0</v>
          </cell>
          <cell r="S181">
            <v>0</v>
          </cell>
          <cell r="T181">
            <v>0</v>
          </cell>
          <cell r="U181">
            <v>0</v>
          </cell>
          <cell r="V181">
            <v>0</v>
          </cell>
          <cell r="W181">
            <v>0</v>
          </cell>
        </row>
        <row r="182">
          <cell r="A182" t="str">
            <v>SF_2200_HZ2CZ4_cg_i4_erwh_hp85_</v>
          </cell>
          <cell r="B182">
            <v>10118.441512918736</v>
          </cell>
          <cell r="C182">
            <v>0</v>
          </cell>
          <cell r="D182">
            <v>934.56996173091943</v>
          </cell>
          <cell r="E182" t="e">
            <v>#VALUE!</v>
          </cell>
          <cell r="F182" t="e">
            <v>#VALUE!</v>
          </cell>
          <cell r="G182">
            <v>2731.0468657765955</v>
          </cell>
          <cell r="H182">
            <v>2951.5768069338064</v>
          </cell>
          <cell r="I182">
            <v>2951.5768069338064</v>
          </cell>
          <cell r="J182">
            <v>0.92528402424116329</v>
          </cell>
          <cell r="K182">
            <v>10118.441512918736</v>
          </cell>
          <cell r="L182">
            <v>8691.7412595971946</v>
          </cell>
          <cell r="M182">
            <v>1254.6867476019233</v>
          </cell>
          <cell r="N182">
            <v>0</v>
          </cell>
          <cell r="O182">
            <v>0</v>
          </cell>
          <cell r="P182">
            <v>0</v>
          </cell>
          <cell r="Q182">
            <v>0</v>
          </cell>
          <cell r="R182">
            <v>0</v>
          </cell>
          <cell r="S182">
            <v>0</v>
          </cell>
          <cell r="T182">
            <v>0</v>
          </cell>
          <cell r="U182">
            <v>0</v>
          </cell>
          <cell r="V182">
            <v>0</v>
          </cell>
          <cell r="W182">
            <v>0</v>
          </cell>
        </row>
        <row r="183">
          <cell r="A183" t="str">
            <v>SF_2200_HZ2CZ4_cg_i4_erwh_zonl_</v>
          </cell>
          <cell r="B183">
            <v>15885.108582024917</v>
          </cell>
          <cell r="C183">
            <v>0</v>
          </cell>
          <cell r="D183">
            <v>485.89366044735635</v>
          </cell>
          <cell r="E183" t="e">
            <v>#VALUE!</v>
          </cell>
          <cell r="F183">
            <v>2946.1817889042554</v>
          </cell>
          <cell r="G183">
            <v>2733.3735564964536</v>
          </cell>
          <cell r="H183">
            <v>2946.1817889042554</v>
          </cell>
          <cell r="I183" t="e">
            <v>#VALUE!</v>
          </cell>
          <cell r="J183">
            <v>0.92776812577918033</v>
          </cell>
          <cell r="K183">
            <v>15885.108582024917</v>
          </cell>
          <cell r="L183">
            <v>13645.308271959404</v>
          </cell>
          <cell r="M183">
            <v>1969.7534641710897</v>
          </cell>
          <cell r="N183">
            <v>0</v>
          </cell>
          <cell r="O183">
            <v>0</v>
          </cell>
          <cell r="P183">
            <v>0</v>
          </cell>
          <cell r="Q183">
            <v>0</v>
          </cell>
          <cell r="R183">
            <v>0</v>
          </cell>
          <cell r="S183">
            <v>0</v>
          </cell>
          <cell r="T183">
            <v>0</v>
          </cell>
          <cell r="U183">
            <v>0</v>
          </cell>
          <cell r="V183">
            <v>0</v>
          </cell>
          <cell r="W183">
            <v>0</v>
          </cell>
        </row>
        <row r="184">
          <cell r="A184" t="str">
            <v>SF_2200_HZ2CZ4_cg_i4_ge50_gfnc_</v>
          </cell>
          <cell r="B184">
            <v>23781.218181005748</v>
          </cell>
          <cell r="C184">
            <v>874.00243240967291</v>
          </cell>
          <cell r="D184">
            <v>727.2267047834232</v>
          </cell>
          <cell r="E184" t="e">
            <v>#VALUE!</v>
          </cell>
          <cell r="F184">
            <v>3153.6781938806143</v>
          </cell>
          <cell r="G184">
            <v>2670.5373004503549</v>
          </cell>
          <cell r="H184">
            <v>1522.6895400969267</v>
          </cell>
          <cell r="I184">
            <v>793.24037957565008</v>
          </cell>
          <cell r="J184">
            <v>1.7538291490991407</v>
          </cell>
          <cell r="K184">
            <v>727.2267047834232</v>
          </cell>
          <cell r="L184">
            <v>624.68773940896051</v>
          </cell>
          <cell r="M184">
            <v>90.176111393144481</v>
          </cell>
          <cell r="N184">
            <v>874.00243240967291</v>
          </cell>
          <cell r="O184">
            <v>750.76808943990898</v>
          </cell>
          <cell r="P184">
            <v>108.37630161879945</v>
          </cell>
          <cell r="Q184">
            <v>-21.159431911874663</v>
          </cell>
          <cell r="R184">
            <v>-25.446876488263683</v>
          </cell>
          <cell r="S184">
            <v>0</v>
          </cell>
          <cell r="T184">
            <v>1423.4646773877068</v>
          </cell>
          <cell r="U184">
            <v>-3.0544465158003078</v>
          </cell>
          <cell r="V184">
            <v>-107.62932672544808</v>
          </cell>
          <cell r="W184">
            <v>-110.68377324124839</v>
          </cell>
        </row>
        <row r="185">
          <cell r="A185" t="str">
            <v>SF_2200_HZ2CZ4_cg_i4_ge50_gfac_</v>
          </cell>
          <cell r="B185">
            <v>23888.842074223085</v>
          </cell>
          <cell r="C185">
            <v>876.67839238063254</v>
          </cell>
          <cell r="D185">
            <v>764.26548739514465</v>
          </cell>
          <cell r="E185">
            <v>730.90558236170205</v>
          </cell>
          <cell r="F185" t="e">
            <v>#VALUE!</v>
          </cell>
          <cell r="G185">
            <v>2667.6755801075651</v>
          </cell>
          <cell r="H185" t="e">
            <v>#VALUE!</v>
          </cell>
          <cell r="I185">
            <v>807.88848313829783</v>
          </cell>
          <cell r="J185">
            <v>1.7254006340776922</v>
          </cell>
          <cell r="K185">
            <v>764.26548739514465</v>
          </cell>
          <cell r="L185">
            <v>656.50405367242922</v>
          </cell>
          <cell r="M185">
            <v>94.768920436997931</v>
          </cell>
          <cell r="N185">
            <v>876.67839238063254</v>
          </cell>
          <cell r="O185">
            <v>753.06673905496336</v>
          </cell>
          <cell r="P185">
            <v>108.70812065519843</v>
          </cell>
          <cell r="Q185">
            <v>-22.435088242759093</v>
          </cell>
          <cell r="R185">
            <v>-25.753371064419866</v>
          </cell>
          <cell r="S185">
            <v>56.655910523640841</v>
          </cell>
          <cell r="T185">
            <v>1405.4633100531919</v>
          </cell>
          <cell r="U185">
            <v>-3.238592482074651</v>
          </cell>
          <cell r="V185">
            <v>-108.92566676513381</v>
          </cell>
          <cell r="W185">
            <v>-112.16425924720846</v>
          </cell>
        </row>
        <row r="186">
          <cell r="A186" t="str">
            <v>SF_2200_HZ2CZ4_cg_i4_ge50_efaf_</v>
          </cell>
          <cell r="B186">
            <v>18589.326446557639</v>
          </cell>
          <cell r="C186">
            <v>0</v>
          </cell>
          <cell r="D186">
            <v>568.45929897194731</v>
          </cell>
          <cell r="E186">
            <v>0</v>
          </cell>
          <cell r="F186" t="e">
            <v>#VALUE!</v>
          </cell>
          <cell r="G186" t="e">
            <v>#VALUE!</v>
          </cell>
          <cell r="H186">
            <v>1522.6895400969267</v>
          </cell>
          <cell r="I186">
            <v>793.24037957565008</v>
          </cell>
          <cell r="J186">
            <v>1.7538291490991407</v>
          </cell>
          <cell r="K186">
            <v>18589.326446557639</v>
          </cell>
          <cell r="L186">
            <v>15968.231417593011</v>
          </cell>
          <cell r="M186">
            <v>2305.0764793731473</v>
          </cell>
          <cell r="N186">
            <v>0</v>
          </cell>
          <cell r="O186">
            <v>0</v>
          </cell>
          <cell r="P186">
            <v>0</v>
          </cell>
          <cell r="Q186">
            <v>-541.22356925980603</v>
          </cell>
          <cell r="R186">
            <v>0</v>
          </cell>
          <cell r="S186">
            <v>0</v>
          </cell>
          <cell r="T186">
            <v>1423.4646773877068</v>
          </cell>
          <cell r="U186">
            <v>-78.127732931566698</v>
          </cell>
          <cell r="V186">
            <v>0</v>
          </cell>
          <cell r="W186">
            <v>-78.127732931566698</v>
          </cell>
        </row>
        <row r="187">
          <cell r="A187" t="str">
            <v>SF_2200_HZ2CZ4_cg_i4_ge50_hp85_</v>
          </cell>
          <cell r="B187">
            <v>10521.408018024107</v>
          </cell>
          <cell r="C187">
            <v>0</v>
          </cell>
          <cell r="D187">
            <v>955.31188940646427</v>
          </cell>
          <cell r="E187" t="e">
            <v>#VALUE!</v>
          </cell>
          <cell r="F187">
            <v>3166.0215904420802</v>
          </cell>
          <cell r="G187">
            <v>2667.6902070732858</v>
          </cell>
          <cell r="H187" t="e">
            <v>#VALUE!</v>
          </cell>
          <cell r="I187">
            <v>807.87975483215132</v>
          </cell>
          <cell r="J187">
            <v>1.7254229956447313</v>
          </cell>
          <cell r="K187">
            <v>10521.408018024107</v>
          </cell>
          <cell r="L187">
            <v>9037.8894874827074</v>
          </cell>
          <cell r="M187">
            <v>1304.6545942349892</v>
          </cell>
          <cell r="N187">
            <v>0</v>
          </cell>
          <cell r="O187">
            <v>0</v>
          </cell>
          <cell r="P187">
            <v>0</v>
          </cell>
          <cell r="Q187">
            <v>-346.14822788551282</v>
          </cell>
          <cell r="R187">
            <v>0</v>
          </cell>
          <cell r="S187">
            <v>56.979596936170083</v>
          </cell>
          <cell r="T187">
            <v>1405.468859023641</v>
          </cell>
          <cell r="U187">
            <v>-49.967846633065847</v>
          </cell>
          <cell r="V187">
            <v>0</v>
          </cell>
          <cell r="W187">
            <v>-49.967846633065847</v>
          </cell>
        </row>
        <row r="188">
          <cell r="A188" t="str">
            <v>SF_2200_HZ2CZ4_cg_i4_ge50_zonl_</v>
          </cell>
          <cell r="B188">
            <v>16445.444289431776</v>
          </cell>
          <cell r="C188">
            <v>0</v>
          </cell>
          <cell r="D188">
            <v>503.0329474909243</v>
          </cell>
          <cell r="E188">
            <v>0</v>
          </cell>
          <cell r="F188" t="e">
            <v>#VALUE!</v>
          </cell>
          <cell r="G188">
            <v>2670.5636018912533</v>
          </cell>
          <cell r="H188">
            <v>1522.5963564763595</v>
          </cell>
          <cell r="I188" t="e">
            <v>#VALUE!</v>
          </cell>
          <cell r="J188">
            <v>1.7539537583496889</v>
          </cell>
          <cell r="K188">
            <v>16445.444289431776</v>
          </cell>
          <cell r="L188">
            <v>14126.636644621896</v>
          </cell>
          <cell r="M188">
            <v>2039.2350918895402</v>
          </cell>
          <cell r="N188">
            <v>0</v>
          </cell>
          <cell r="O188">
            <v>0</v>
          </cell>
          <cell r="P188">
            <v>0</v>
          </cell>
          <cell r="Q188">
            <v>-481.32837266249226</v>
          </cell>
          <cell r="R188">
            <v>0</v>
          </cell>
          <cell r="S188">
            <v>0</v>
          </cell>
          <cell r="T188">
            <v>1423.585432427896</v>
          </cell>
          <cell r="U188">
            <v>-69.481627718450454</v>
          </cell>
          <cell r="V188">
            <v>0</v>
          </cell>
          <cell r="W188">
            <v>-69.481627718450454</v>
          </cell>
        </row>
        <row r="189">
          <cell r="A189" t="str">
            <v>SF_2200_HZ2CZ4_cg_i4_ao60_gfnc_</v>
          </cell>
          <cell r="B189">
            <v>24139.408701759756</v>
          </cell>
          <cell r="C189">
            <v>887.1678604337385</v>
          </cell>
          <cell r="D189">
            <v>738.14626358963017</v>
          </cell>
          <cell r="E189">
            <v>0</v>
          </cell>
          <cell r="F189" t="e">
            <v>#VALUE!</v>
          </cell>
          <cell r="G189" t="e">
            <v>#VALUE!</v>
          </cell>
          <cell r="H189">
            <v>1080.8379636028371</v>
          </cell>
          <cell r="I189">
            <v>15.53035169503546</v>
          </cell>
          <cell r="J189">
            <v>2.4521096102337827</v>
          </cell>
          <cell r="K189">
            <v>738.14626358963017</v>
          </cell>
          <cell r="L189">
            <v>634.06764042349232</v>
          </cell>
          <cell r="M189">
            <v>91.530136685114144</v>
          </cell>
          <cell r="N189">
            <v>887.1678604337385</v>
          </cell>
          <cell r="O189">
            <v>762.07719211258132</v>
          </cell>
          <cell r="P189">
            <v>110.00881469378358</v>
          </cell>
          <cell r="Q189">
            <v>-30.539332926406473</v>
          </cell>
          <cell r="R189">
            <v>-36.755979160936022</v>
          </cell>
          <cell r="S189">
            <v>0</v>
          </cell>
          <cell r="T189">
            <v>1865.3162538817965</v>
          </cell>
          <cell r="U189">
            <v>-4.4084718077699705</v>
          </cell>
          <cell r="V189">
            <v>-155.46195982248315</v>
          </cell>
          <cell r="W189">
            <v>-159.87043163025311</v>
          </cell>
        </row>
        <row r="190">
          <cell r="A190" t="str">
            <v>SF_2200_HZ2CZ4_cg_i4_ao60_gfac_</v>
          </cell>
          <cell r="B190">
            <v>24259.598286694858</v>
          </cell>
          <cell r="C190">
            <v>890.28588450977963</v>
          </cell>
          <cell r="D190">
            <v>776.09019587417401</v>
          </cell>
          <cell r="E190">
            <v>729.25226497635936</v>
          </cell>
          <cell r="F190" t="e">
            <v>#VALUE!</v>
          </cell>
          <cell r="G190">
            <v>2646.2652656394803</v>
          </cell>
          <cell r="H190" t="e">
            <v>#VALUE!</v>
          </cell>
          <cell r="I190">
            <v>15.551107520094561</v>
          </cell>
          <cell r="J190">
            <v>2.4163492010362164</v>
          </cell>
          <cell r="K190">
            <v>776.09019587417401</v>
          </cell>
          <cell r="L190">
            <v>666.66147825591543</v>
          </cell>
          <cell r="M190">
            <v>96.235184288397576</v>
          </cell>
          <cell r="N190">
            <v>890.28588450977963</v>
          </cell>
          <cell r="O190">
            <v>764.75557479390068</v>
          </cell>
          <cell r="P190">
            <v>110.39544967921267</v>
          </cell>
          <cell r="Q190">
            <v>-32.592512826245297</v>
          </cell>
          <cell r="R190">
            <v>-37.44220680335718</v>
          </cell>
          <cell r="S190">
            <v>58.30922790898353</v>
          </cell>
          <cell r="T190">
            <v>1856.4326371099296</v>
          </cell>
          <cell r="U190">
            <v>-4.7048563334742965</v>
          </cell>
          <cell r="V190">
            <v>-158.36440716875126</v>
          </cell>
          <cell r="W190">
            <v>-163.06926350222557</v>
          </cell>
        </row>
        <row r="191">
          <cell r="A191" t="str">
            <v>SF_2200_HZ2CZ4_cg_i4_ao60_efaf_</v>
          </cell>
          <cell r="B191">
            <v>18869.317171577644</v>
          </cell>
          <cell r="C191">
            <v>0</v>
          </cell>
          <cell r="D191">
            <v>576.99491063641165</v>
          </cell>
          <cell r="E191">
            <v>0</v>
          </cell>
          <cell r="F191">
            <v>3146.0885236465724</v>
          </cell>
          <cell r="G191">
            <v>2650.3331576560286</v>
          </cell>
          <cell r="H191">
            <v>1080.8379636028371</v>
          </cell>
          <cell r="I191" t="e">
            <v>#VALUE!</v>
          </cell>
          <cell r="J191">
            <v>2.4521096102337827</v>
          </cell>
          <cell r="K191">
            <v>18869.317171577644</v>
          </cell>
          <cell r="L191">
            <v>16208.743450385196</v>
          </cell>
          <cell r="M191">
            <v>2339.7953292756279</v>
          </cell>
          <cell r="N191">
            <v>0</v>
          </cell>
          <cell r="O191">
            <v>0</v>
          </cell>
          <cell r="P191">
            <v>0</v>
          </cell>
          <cell r="Q191">
            <v>-781.73560205199101</v>
          </cell>
          <cell r="R191">
            <v>0</v>
          </cell>
          <cell r="S191">
            <v>0</v>
          </cell>
          <cell r="T191">
            <v>1865.3162538817965</v>
          </cell>
          <cell r="U191">
            <v>-112.84658283404724</v>
          </cell>
          <cell r="V191">
            <v>0</v>
          </cell>
          <cell r="W191">
            <v>-112.84658283404724</v>
          </cell>
        </row>
        <row r="192">
          <cell r="A192" t="str">
            <v>SF_2200_HZ2CZ4_cg_i4_ao60_hp85_</v>
          </cell>
          <cell r="B192">
            <v>10746.567978588164</v>
          </cell>
          <cell r="C192">
            <v>0</v>
          </cell>
          <cell r="D192">
            <v>961.91998626603106</v>
          </cell>
          <cell r="E192" t="e">
            <v>#VALUE!</v>
          </cell>
          <cell r="F192">
            <v>3158.5904811985815</v>
          </cell>
          <cell r="G192" t="e">
            <v>#VALUE!</v>
          </cell>
          <cell r="H192">
            <v>1095.1596721489364</v>
          </cell>
          <cell r="I192">
            <v>15.551070180851063</v>
          </cell>
          <cell r="J192">
            <v>2.4163716431815043</v>
          </cell>
          <cell r="K192">
            <v>10746.567978588164</v>
          </cell>
          <cell r="L192">
            <v>9231.3018936072331</v>
          </cell>
          <cell r="M192">
            <v>1332.5744293449322</v>
          </cell>
          <cell r="N192">
            <v>0</v>
          </cell>
          <cell r="O192">
            <v>0</v>
          </cell>
          <cell r="P192">
            <v>0</v>
          </cell>
          <cell r="Q192">
            <v>-539.56063401003848</v>
          </cell>
          <cell r="R192">
            <v>0</v>
          </cell>
          <cell r="S192">
            <v>58.680082085106278</v>
          </cell>
          <cell r="T192">
            <v>1856.4171347848701</v>
          </cell>
          <cell r="U192">
            <v>-77.887681743008898</v>
          </cell>
          <cell r="V192">
            <v>0</v>
          </cell>
          <cell r="W192">
            <v>-77.887681743008898</v>
          </cell>
        </row>
        <row r="193">
          <cell r="A193" t="str">
            <v>SF_2200_HZ2CZ4_cg_i4_ao60_zonl_</v>
          </cell>
          <cell r="B193">
            <v>16693.503122817099</v>
          </cell>
          <cell r="C193">
            <v>0</v>
          </cell>
          <cell r="D193">
            <v>510.61948742463022</v>
          </cell>
          <cell r="E193">
            <v>0</v>
          </cell>
          <cell r="F193">
            <v>3146.0332393380618</v>
          </cell>
          <cell r="G193" t="e">
            <v>#VALUE!</v>
          </cell>
          <cell r="H193" t="e">
            <v>#VALUE!</v>
          </cell>
          <cell r="I193" t="e">
            <v>#VALUE!</v>
          </cell>
          <cell r="J193">
            <v>2.4519179798927393</v>
          </cell>
          <cell r="K193">
            <v>16693.503122817099</v>
          </cell>
          <cell r="L193">
            <v>14339.719182499888</v>
          </cell>
          <cell r="M193">
            <v>2069.9943872293202</v>
          </cell>
          <cell r="N193">
            <v>0</v>
          </cell>
          <cell r="O193">
            <v>0</v>
          </cell>
          <cell r="P193">
            <v>0</v>
          </cell>
          <cell r="Q193">
            <v>-694.41091054048411</v>
          </cell>
          <cell r="R193">
            <v>0</v>
          </cell>
          <cell r="S193">
            <v>0</v>
          </cell>
          <cell r="T193">
            <v>1865.3255121312056</v>
          </cell>
          <cell r="U193">
            <v>-100.24092305823046</v>
          </cell>
          <cell r="V193">
            <v>0</v>
          </cell>
          <cell r="W193">
            <v>-100.24092305823046</v>
          </cell>
        </row>
        <row r="194">
          <cell r="A194" t="str">
            <v>SF_2200_HZ2CZ4_cg_i4_ao80_gfnc_</v>
          </cell>
          <cell r="B194">
            <v>24156.610651729727</v>
          </cell>
          <cell r="C194">
            <v>887.79918793488287</v>
          </cell>
          <cell r="D194">
            <v>738.69537794910889</v>
          </cell>
          <cell r="E194">
            <v>0</v>
          </cell>
          <cell r="F194" t="e">
            <v>#VALUE!</v>
          </cell>
          <cell r="G194">
            <v>2686.5928429669025</v>
          </cell>
          <cell r="H194">
            <v>1101.6480888841609</v>
          </cell>
          <cell r="I194" t="e">
            <v>#VALUE!</v>
          </cell>
          <cell r="J194">
            <v>2.4387033119515533</v>
          </cell>
          <cell r="K194">
            <v>738.69537794910889</v>
          </cell>
          <cell r="L194">
            <v>634.53932965828449</v>
          </cell>
          <cell r="M194">
            <v>91.598226865689497</v>
          </cell>
          <cell r="N194">
            <v>887.79918793488287</v>
          </cell>
          <cell r="O194">
            <v>762.61950243606441</v>
          </cell>
          <cell r="P194">
            <v>110.08709930392547</v>
          </cell>
          <cell r="Q194">
            <v>-31.011022161198639</v>
          </cell>
          <cell r="R194">
            <v>-37.298289484419115</v>
          </cell>
          <cell r="S194">
            <v>0</v>
          </cell>
          <cell r="T194">
            <v>1844.5061286004727</v>
          </cell>
          <cell r="U194">
            <v>-4.476561988345324</v>
          </cell>
          <cell r="V194">
            <v>-157.75569889964061</v>
          </cell>
          <cell r="W194">
            <v>-162.23226088798594</v>
          </cell>
        </row>
        <row r="195">
          <cell r="A195" t="str">
            <v>SF_2200_HZ2CZ4_cg_i4_ao80_gfac_</v>
          </cell>
          <cell r="B195">
            <v>24282.74219796975</v>
          </cell>
          <cell r="C195">
            <v>891.13431432217169</v>
          </cell>
          <cell r="D195">
            <v>776.85465723251036</v>
          </cell>
          <cell r="E195" t="e">
            <v>#VALUE!</v>
          </cell>
          <cell r="F195" t="e">
            <v>#VALUE!</v>
          </cell>
          <cell r="G195">
            <v>2683.2503550070924</v>
          </cell>
          <cell r="H195">
            <v>1115.7440489255318</v>
          </cell>
          <cell r="I195">
            <v>3.496399645390071</v>
          </cell>
          <cell r="J195">
            <v>2.4048977519450618</v>
          </cell>
          <cell r="K195">
            <v>776.85465723251036</v>
          </cell>
          <cell r="L195">
            <v>667.31815056272637</v>
          </cell>
          <cell r="M195">
            <v>96.32997749683129</v>
          </cell>
          <cell r="N195">
            <v>891.13431432217169</v>
          </cell>
          <cell r="O195">
            <v>765.48437600274542</v>
          </cell>
          <cell r="P195">
            <v>110.50065497594929</v>
          </cell>
          <cell r="Q195">
            <v>-33.249185133056244</v>
          </cell>
          <cell r="R195">
            <v>-38.171008012201924</v>
          </cell>
          <cell r="S195">
            <v>54.448574585106485</v>
          </cell>
          <cell r="T195">
            <v>1835.8387695011825</v>
          </cell>
          <cell r="U195">
            <v>-4.7996495419080105</v>
          </cell>
          <cell r="V195">
            <v>-161.44692236313404</v>
          </cell>
          <cell r="W195">
            <v>-166.24657190504206</v>
          </cell>
        </row>
        <row r="196">
          <cell r="A196" t="str">
            <v>SF_2200_HZ2CZ4_cg_i4_ao80_efaf_</v>
          </cell>
          <cell r="B196">
            <v>18882.76360905933</v>
          </cell>
          <cell r="C196">
            <v>0</v>
          </cell>
          <cell r="D196">
            <v>577.42414289891178</v>
          </cell>
          <cell r="E196" t="e">
            <v>#VALUE!</v>
          </cell>
          <cell r="F196" t="e">
            <v>#VALUE!</v>
          </cell>
          <cell r="G196">
            <v>2686.5928429669025</v>
          </cell>
          <cell r="H196" t="e">
            <v>#VALUE!</v>
          </cell>
          <cell r="I196">
            <v>3.4963997458628842</v>
          </cell>
          <cell r="J196">
            <v>2.4387033119515533</v>
          </cell>
          <cell r="K196">
            <v>18882.76360905933</v>
          </cell>
          <cell r="L196">
            <v>16220.293940181964</v>
          </cell>
          <cell r="M196">
            <v>2341.4626875233566</v>
          </cell>
          <cell r="N196">
            <v>0</v>
          </cell>
          <cell r="O196">
            <v>0</v>
          </cell>
          <cell r="P196">
            <v>0</v>
          </cell>
          <cell r="Q196">
            <v>-793.28609184875859</v>
          </cell>
          <cell r="R196">
            <v>0</v>
          </cell>
          <cell r="S196">
            <v>0</v>
          </cell>
          <cell r="T196">
            <v>1844.5061286004727</v>
          </cell>
          <cell r="U196">
            <v>-114.51394108177601</v>
          </cell>
          <cell r="V196">
            <v>0</v>
          </cell>
          <cell r="W196">
            <v>-114.51394108177601</v>
          </cell>
        </row>
        <row r="197">
          <cell r="A197" t="str">
            <v>SF_2200_HZ2CZ4_cg_i4_ao80_hp85_</v>
          </cell>
          <cell r="B197">
            <v>10755.645545238349</v>
          </cell>
          <cell r="C197">
            <v>0</v>
          </cell>
          <cell r="D197">
            <v>962.74447164922196</v>
          </cell>
          <cell r="E197" t="e">
            <v>#VALUE!</v>
          </cell>
          <cell r="F197">
            <v>3189.2810563380617</v>
          </cell>
          <cell r="G197">
            <v>2683.29492929669</v>
          </cell>
          <cell r="H197" t="e">
            <v>#VALUE!</v>
          </cell>
          <cell r="I197">
            <v>3.4963896985815599</v>
          </cell>
          <cell r="J197">
            <v>2.4049199394711729</v>
          </cell>
          <cell r="K197">
            <v>10755.645545238349</v>
          </cell>
          <cell r="L197">
            <v>9239.0995233597423</v>
          </cell>
          <cell r="M197">
            <v>1333.7000476095552</v>
          </cell>
          <cell r="N197">
            <v>0</v>
          </cell>
          <cell r="O197">
            <v>0</v>
          </cell>
          <cell r="P197">
            <v>0</v>
          </cell>
          <cell r="Q197">
            <v>-547.35826376254772</v>
          </cell>
          <cell r="R197">
            <v>0</v>
          </cell>
          <cell r="S197">
            <v>54.803831539007092</v>
          </cell>
          <cell r="T197">
            <v>1835.8245171146575</v>
          </cell>
          <cell r="U197">
            <v>-79.013300007631869</v>
          </cell>
          <cell r="V197">
            <v>0</v>
          </cell>
          <cell r="W197">
            <v>-79.013300007631869</v>
          </cell>
        </row>
        <row r="198">
          <cell r="A198" t="str">
            <v>SF_2200_HZ2CZ4_cg_i4_ao80_zonl_</v>
          </cell>
          <cell r="B198">
            <v>16705.393566328756</v>
          </cell>
          <cell r="C198">
            <v>0</v>
          </cell>
          <cell r="D198">
            <v>510.98514508253703</v>
          </cell>
          <cell r="E198">
            <v>0</v>
          </cell>
          <cell r="F198">
            <v>3175.895581686761</v>
          </cell>
          <cell r="G198">
            <v>2686.5046557813239</v>
          </cell>
          <cell r="H198">
            <v>1101.6989365094562</v>
          </cell>
          <cell r="I198" t="e">
            <v>#VALUE!</v>
          </cell>
          <cell r="J198">
            <v>2.4385107099159526</v>
          </cell>
          <cell r="K198">
            <v>16705.393566328756</v>
          </cell>
          <cell r="L198">
            <v>14349.933073476401</v>
          </cell>
          <cell r="M198">
            <v>2071.4688022247656</v>
          </cell>
          <cell r="N198">
            <v>0</v>
          </cell>
          <cell r="O198">
            <v>0</v>
          </cell>
          <cell r="P198">
            <v>0</v>
          </cell>
          <cell r="Q198">
            <v>-704.62480151699674</v>
          </cell>
          <cell r="R198">
            <v>0</v>
          </cell>
          <cell r="S198">
            <v>0</v>
          </cell>
          <cell r="T198">
            <v>1844.4828523947992</v>
          </cell>
          <cell r="U198">
            <v>-101.71533805367585</v>
          </cell>
          <cell r="V198">
            <v>0</v>
          </cell>
          <cell r="W198">
            <v>-101.71533805367585</v>
          </cell>
        </row>
        <row r="199">
          <cell r="A199" t="str">
            <v>SF_2200_HZ2CZ4_cg_i4_ge25_gfnc_</v>
          </cell>
          <cell r="B199">
            <v>24045.804434024929</v>
          </cell>
          <cell r="C199">
            <v>883.72701833800068</v>
          </cell>
          <cell r="D199">
            <v>735.30277798153554</v>
          </cell>
          <cell r="E199" t="e">
            <v>#VALUE!</v>
          </cell>
          <cell r="F199">
            <v>3084.2434874054375</v>
          </cell>
          <cell r="G199">
            <v>2648.4204379078014</v>
          </cell>
          <cell r="H199">
            <v>1140.2233123486999</v>
          </cell>
          <cell r="I199">
            <v>346.72797718794322</v>
          </cell>
          <cell r="J199">
            <v>2.3227208295298114</v>
          </cell>
          <cell r="K199">
            <v>735.30277798153554</v>
          </cell>
          <cell r="L199">
            <v>631.62508628613898</v>
          </cell>
          <cell r="M199">
            <v>91.177544469710412</v>
          </cell>
          <cell r="N199">
            <v>883.72701833800068</v>
          </cell>
          <cell r="O199">
            <v>759.12150875234261</v>
          </cell>
          <cell r="P199">
            <v>109.58215027391208</v>
          </cell>
          <cell r="Q199">
            <v>-28.096778789053133</v>
          </cell>
          <cell r="R199">
            <v>-33.800295800697313</v>
          </cell>
          <cell r="S199">
            <v>0</v>
          </cell>
          <cell r="T199">
            <v>1805.9309051359337</v>
          </cell>
          <cell r="U199">
            <v>-4.0558795923662387</v>
          </cell>
          <cell r="V199">
            <v>-142.9606923202482</v>
          </cell>
          <cell r="W199">
            <v>-147.01657191261444</v>
          </cell>
        </row>
        <row r="200">
          <cell r="A200" t="str">
            <v>SF_2200_HZ2CZ4_cg_i4_ge25_gfac_</v>
          </cell>
          <cell r="B200">
            <v>24153.450440429788</v>
          </cell>
          <cell r="C200">
            <v>886.38966469643299</v>
          </cell>
          <cell r="D200">
            <v>772.71485347815349</v>
          </cell>
          <cell r="E200">
            <v>720.6547880496455</v>
          </cell>
          <cell r="F200" t="e">
            <v>#VALUE!</v>
          </cell>
          <cell r="G200" t="e">
            <v>#VALUE!</v>
          </cell>
          <cell r="H200">
            <v>1155.3864188640662</v>
          </cell>
          <cell r="I200">
            <v>347.33406665721043</v>
          </cell>
          <cell r="J200">
            <v>2.2908600068944023</v>
          </cell>
          <cell r="K200">
            <v>772.71485347815349</v>
          </cell>
          <cell r="L200">
            <v>663.76205913773379</v>
          </cell>
          <cell r="M200">
            <v>95.816641831291037</v>
          </cell>
          <cell r="N200">
            <v>886.38966469643299</v>
          </cell>
          <cell r="O200">
            <v>761.40872197423596</v>
          </cell>
          <cell r="P200">
            <v>109.91231842235769</v>
          </cell>
          <cell r="Q200">
            <v>-29.693093708063657</v>
          </cell>
          <cell r="R200">
            <v>-34.095353983692462</v>
          </cell>
          <cell r="S200">
            <v>66.906704835697383</v>
          </cell>
          <cell r="T200">
            <v>1796.1963995626481</v>
          </cell>
          <cell r="U200">
            <v>-4.2863138763677568</v>
          </cell>
          <cell r="V200">
            <v>-144.20866134290006</v>
          </cell>
          <cell r="W200">
            <v>-148.49497521926781</v>
          </cell>
        </row>
        <row r="201">
          <cell r="A201" t="str">
            <v>SF_2200_HZ2CZ4_cg_i4_ge25_efaf_</v>
          </cell>
          <cell r="B201">
            <v>18796.14849382238</v>
          </cell>
          <cell r="C201">
            <v>0</v>
          </cell>
          <cell r="D201">
            <v>574.77221195829361</v>
          </cell>
          <cell r="E201">
            <v>0</v>
          </cell>
          <cell r="F201">
            <v>3084.2434874054375</v>
          </cell>
          <cell r="G201">
            <v>2648.4204379078014</v>
          </cell>
          <cell r="H201" t="e">
            <v>#VALUE!</v>
          </cell>
          <cell r="I201" t="e">
            <v>#VALUE!</v>
          </cell>
          <cell r="J201">
            <v>2.3227208295298114</v>
          </cell>
          <cell r="K201">
            <v>18796.14849382238</v>
          </cell>
          <cell r="L201">
            <v>16145.891556193425</v>
          </cell>
          <cell r="M201">
            <v>2330.7224132339752</v>
          </cell>
          <cell r="N201">
            <v>0</v>
          </cell>
          <cell r="O201">
            <v>0</v>
          </cell>
          <cell r="P201">
            <v>0</v>
          </cell>
          <cell r="Q201">
            <v>-718.88370786021915</v>
          </cell>
          <cell r="R201">
            <v>0</v>
          </cell>
          <cell r="S201">
            <v>0</v>
          </cell>
          <cell r="T201">
            <v>1805.9309051359337</v>
          </cell>
          <cell r="U201">
            <v>-103.77366679239458</v>
          </cell>
          <cell r="V201">
            <v>0</v>
          </cell>
          <cell r="W201">
            <v>-103.77366679239458</v>
          </cell>
        </row>
        <row r="202">
          <cell r="A202" t="str">
            <v>SF_2200_HZ2CZ4_cg_i4_ge25_hp85_</v>
          </cell>
          <cell r="B202">
            <v>10655.547413392545</v>
          </cell>
          <cell r="C202">
            <v>0</v>
          </cell>
          <cell r="D202">
            <v>962.129039327398</v>
          </cell>
          <cell r="E202">
            <v>725.1957387742317</v>
          </cell>
          <cell r="F202">
            <v>3097.0260396394797</v>
          </cell>
          <cell r="G202">
            <v>2646.8275257210398</v>
          </cell>
          <cell r="H202">
            <v>1155.3741099527188</v>
          </cell>
          <cell r="I202" t="e">
            <v>#VALUE!</v>
          </cell>
          <cell r="J202">
            <v>2.2908835354025334</v>
          </cell>
          <cell r="K202">
            <v>10655.547413392545</v>
          </cell>
          <cell r="L202">
            <v>9153.1152281041959</v>
          </cell>
          <cell r="M202">
            <v>1321.2878792606757</v>
          </cell>
          <cell r="N202">
            <v>0</v>
          </cell>
          <cell r="O202">
            <v>0</v>
          </cell>
          <cell r="P202">
            <v>0</v>
          </cell>
          <cell r="Q202">
            <v>-461.37396850700134</v>
          </cell>
          <cell r="R202">
            <v>0</v>
          </cell>
          <cell r="S202">
            <v>67.311133923167745</v>
          </cell>
          <cell r="T202">
            <v>1796.2026969810877</v>
          </cell>
          <cell r="U202">
            <v>-66.601131658752365</v>
          </cell>
          <cell r="V202">
            <v>0</v>
          </cell>
          <cell r="W202">
            <v>-66.601131658752365</v>
          </cell>
        </row>
        <row r="203">
          <cell r="A203" t="str">
            <v>SF_2200_HZ2CZ4_cg_i4_ge25_zonl_</v>
          </cell>
          <cell r="B203">
            <v>16629.125477022924</v>
          </cell>
          <cell r="C203">
            <v>0</v>
          </cell>
          <cell r="D203">
            <v>508.65051261006039</v>
          </cell>
          <cell r="E203">
            <v>0</v>
          </cell>
          <cell r="F203">
            <v>3084.2247849621749</v>
          </cell>
          <cell r="G203" t="e">
            <v>#VALUE!</v>
          </cell>
          <cell r="H203">
            <v>1140.2657147860521</v>
          </cell>
          <cell r="I203">
            <v>346.72872236761225</v>
          </cell>
          <cell r="J203">
            <v>2.3225376528505515</v>
          </cell>
          <cell r="K203">
            <v>16629.125477022924</v>
          </cell>
          <cell r="L203">
            <v>14284.418784762691</v>
          </cell>
          <cell r="M203">
            <v>2062.0115591508425</v>
          </cell>
          <cell r="N203">
            <v>0</v>
          </cell>
          <cell r="O203">
            <v>0</v>
          </cell>
          <cell r="P203">
            <v>0</v>
          </cell>
          <cell r="Q203">
            <v>-639.11051280328684</v>
          </cell>
          <cell r="R203">
            <v>0</v>
          </cell>
          <cell r="S203">
            <v>0</v>
          </cell>
          <cell r="T203">
            <v>1805.9160741182034</v>
          </cell>
          <cell r="U203">
            <v>-92.258094979752741</v>
          </cell>
          <cell r="V203">
            <v>0</v>
          </cell>
          <cell r="W203">
            <v>-92.258094979752741</v>
          </cell>
        </row>
        <row r="204">
          <cell r="A204" t="str">
            <v>SF_2200_HZ2CZ4_cg_i4_ge35_gfnc_</v>
          </cell>
          <cell r="B204">
            <v>24122.966028269107</v>
          </cell>
          <cell r="C204">
            <v>886.56282644686303</v>
          </cell>
          <cell r="D204">
            <v>737.66286876802701</v>
          </cell>
          <cell r="E204">
            <v>0</v>
          </cell>
          <cell r="F204" t="e">
            <v>#VALUE!</v>
          </cell>
          <cell r="G204" t="e">
            <v>#VALUE!</v>
          </cell>
          <cell r="H204">
            <v>1036.5953363770684</v>
          </cell>
          <cell r="I204" t="e">
            <v>#VALUE!</v>
          </cell>
          <cell r="J204">
            <v>2.553341053055822</v>
          </cell>
          <cell r="K204">
            <v>737.66286876802701</v>
          </cell>
          <cell r="L204">
            <v>633.65240427173524</v>
          </cell>
          <cell r="M204">
            <v>91.47019572723535</v>
          </cell>
          <cell r="N204">
            <v>886.56282644686303</v>
          </cell>
          <cell r="O204">
            <v>761.55746791785532</v>
          </cell>
          <cell r="P204">
            <v>109.93379047941102</v>
          </cell>
          <cell r="Q204">
            <v>-30.124096774649388</v>
          </cell>
          <cell r="R204">
            <v>-36.236254966210026</v>
          </cell>
          <cell r="S204">
            <v>0</v>
          </cell>
          <cell r="T204">
            <v>1909.5588811075652</v>
          </cell>
          <cell r="U204">
            <v>-4.3485308498911763</v>
          </cell>
          <cell r="V204">
            <v>-153.26375034136711</v>
          </cell>
          <cell r="W204">
            <v>-157.61228119125829</v>
          </cell>
        </row>
        <row r="205">
          <cell r="A205" t="str">
            <v>SF_2200_HZ2CZ4_cg_i4_ge35_gfac_</v>
          </cell>
          <cell r="B205">
            <v>24230.778057587137</v>
          </cell>
          <cell r="C205">
            <v>889.22745589446606</v>
          </cell>
          <cell r="D205">
            <v>775.18865826065326</v>
          </cell>
          <cell r="E205">
            <v>718.90994417139484</v>
          </cell>
          <cell r="F205" t="e">
            <v>#VALUE!</v>
          </cell>
          <cell r="G205">
            <v>2645.387292618203</v>
          </cell>
          <cell r="H205" t="e">
            <v>#VALUE!</v>
          </cell>
          <cell r="I205">
            <v>207.84132917021276</v>
          </cell>
          <cell r="J205">
            <v>2.5151987433820313</v>
          </cell>
          <cell r="K205">
            <v>775.18865826065326</v>
          </cell>
          <cell r="L205">
            <v>665.88705744590118</v>
          </cell>
          <cell r="M205">
            <v>96.123393624320997</v>
          </cell>
          <cell r="N205">
            <v>889.22745589446606</v>
          </cell>
          <cell r="O205">
            <v>763.84638461334634</v>
          </cell>
          <cell r="P205">
            <v>110.26420453091379</v>
          </cell>
          <cell r="Q205">
            <v>-31.818092016231049</v>
          </cell>
          <cell r="R205">
            <v>-36.533016622802847</v>
          </cell>
          <cell r="S205">
            <v>68.651548713948046</v>
          </cell>
          <cell r="T205">
            <v>1899.8220780165489</v>
          </cell>
          <cell r="U205">
            <v>-4.593065669397717</v>
          </cell>
          <cell r="V205">
            <v>-154.51892432359384</v>
          </cell>
          <cell r="W205">
            <v>-159.11198999299154</v>
          </cell>
        </row>
        <row r="206">
          <cell r="A206" t="str">
            <v>SF_2200_HZ2CZ4_cg_i4_ge35_efaf_</v>
          </cell>
          <cell r="B206">
            <v>18856.464246094798</v>
          </cell>
          <cell r="C206">
            <v>0</v>
          </cell>
          <cell r="D206">
            <v>576.61705008810156</v>
          </cell>
          <cell r="E206" t="e">
            <v>#VALUE!</v>
          </cell>
          <cell r="F206" t="e">
            <v>#VALUE!</v>
          </cell>
          <cell r="G206">
            <v>2646.7814277777779</v>
          </cell>
          <cell r="H206">
            <v>1036.5953363770684</v>
          </cell>
          <cell r="I206" t="e">
            <v>#VALUE!</v>
          </cell>
          <cell r="J206">
            <v>2.553341053055822</v>
          </cell>
          <cell r="K206">
            <v>18856.464246094798</v>
          </cell>
          <cell r="L206">
            <v>16197.702787395432</v>
          </cell>
          <cell r="M206">
            <v>2338.2015665157551</v>
          </cell>
          <cell r="N206">
            <v>0</v>
          </cell>
          <cell r="O206">
            <v>0</v>
          </cell>
          <cell r="P206">
            <v>0</v>
          </cell>
          <cell r="Q206">
            <v>-770.69493906222669</v>
          </cell>
          <cell r="R206">
            <v>0</v>
          </cell>
          <cell r="S206">
            <v>0</v>
          </cell>
          <cell r="T206">
            <v>1909.5588811075652</v>
          </cell>
          <cell r="U206">
            <v>-111.25282007417445</v>
          </cell>
          <cell r="V206">
            <v>0</v>
          </cell>
          <cell r="W206">
            <v>-111.25282007417445</v>
          </cell>
        </row>
        <row r="207">
          <cell r="A207" t="str">
            <v>SF_2200_HZ2CZ4_cg_i4_ge35_hp85_</v>
          </cell>
          <cell r="B207">
            <v>10694.349862663641</v>
          </cell>
          <cell r="C207">
            <v>0</v>
          </cell>
          <cell r="D207">
            <v>964.20145233250696</v>
          </cell>
          <cell r="E207">
            <v>723.43756288888892</v>
          </cell>
          <cell r="F207">
            <v>3095.0552741725769</v>
          </cell>
          <cell r="G207">
            <v>2645.396042447991</v>
          </cell>
          <cell r="H207">
            <v>1051.7525912293145</v>
          </cell>
          <cell r="I207">
            <v>207.84115006855791</v>
          </cell>
          <cell r="J207">
            <v>2.5152265509096456</v>
          </cell>
          <cell r="K207">
            <v>10694.349862663641</v>
          </cell>
          <cell r="L207">
            <v>9186.4465320280669</v>
          </cell>
          <cell r="M207">
            <v>1326.0993829702916</v>
          </cell>
          <cell r="N207">
            <v>0</v>
          </cell>
          <cell r="O207">
            <v>0</v>
          </cell>
          <cell r="P207">
            <v>0</v>
          </cell>
          <cell r="Q207">
            <v>-494.70527243087236</v>
          </cell>
          <cell r="R207">
            <v>0</v>
          </cell>
          <cell r="S207">
            <v>69.069309808510525</v>
          </cell>
          <cell r="T207">
            <v>1899.824215704492</v>
          </cell>
          <cell r="U207">
            <v>-71.412635368368228</v>
          </cell>
          <cell r="V207">
            <v>0</v>
          </cell>
          <cell r="W207">
            <v>-71.412635368368228</v>
          </cell>
        </row>
        <row r="208">
          <cell r="A208" t="str">
            <v>SF_2200_HZ2CZ4_cg_i4_ge35_zonl_</v>
          </cell>
          <cell r="B208">
            <v>16682.782567164715</v>
          </cell>
          <cell r="C208">
            <v>0</v>
          </cell>
          <cell r="D208">
            <v>510.29220419641598</v>
          </cell>
          <cell r="E208">
            <v>0</v>
          </cell>
          <cell r="F208" t="e">
            <v>#VALUE!</v>
          </cell>
          <cell r="G208" t="e">
            <v>#VALUE!</v>
          </cell>
          <cell r="H208" t="e">
            <v>#VALUE!</v>
          </cell>
          <cell r="I208" t="e">
            <v>#VALUE!</v>
          </cell>
          <cell r="J208">
            <v>2.5531256291678393</v>
          </cell>
          <cell r="K208">
            <v>16682.782567164715</v>
          </cell>
          <cell r="L208">
            <v>14330.51022519449</v>
          </cell>
          <cell r="M208">
            <v>2068.6650383284245</v>
          </cell>
          <cell r="N208">
            <v>0</v>
          </cell>
          <cell r="O208">
            <v>0</v>
          </cell>
          <cell r="P208">
            <v>0</v>
          </cell>
          <cell r="Q208">
            <v>-685.20195323508597</v>
          </cell>
          <cell r="R208">
            <v>0</v>
          </cell>
          <cell r="S208">
            <v>0</v>
          </cell>
          <cell r="T208">
            <v>1909.5140298912531</v>
          </cell>
          <cell r="U208">
            <v>-98.911574157334826</v>
          </cell>
          <cell r="V208">
            <v>0</v>
          </cell>
          <cell r="W208">
            <v>-98.911574157334826</v>
          </cell>
        </row>
        <row r="209">
          <cell r="A209" t="str">
            <v>SF_2200_HZ2CZ4_cg_i4_ge28_gfnc_</v>
          </cell>
          <cell r="B209">
            <v>24196.014553785415</v>
          </cell>
          <cell r="C209">
            <v>889.24697850909786</v>
          </cell>
          <cell r="D209">
            <v>739.91019686313643</v>
          </cell>
          <cell r="E209">
            <v>0</v>
          </cell>
          <cell r="F209" t="e">
            <v>#VALUE!</v>
          </cell>
          <cell r="G209" t="e">
            <v>#VALUE!</v>
          </cell>
          <cell r="H209">
            <v>1014.1393354089835</v>
          </cell>
          <cell r="I209" t="e">
            <v>#VALUE!</v>
          </cell>
          <cell r="J209">
            <v>2.6808385405011257</v>
          </cell>
          <cell r="K209">
            <v>739.91019686313643</v>
          </cell>
          <cell r="L209">
            <v>635.58285910543418</v>
          </cell>
          <cell r="M209">
            <v>91.748864411028919</v>
          </cell>
          <cell r="N209">
            <v>889.24697850909786</v>
          </cell>
          <cell r="O209">
            <v>763.86315453931502</v>
          </cell>
          <cell r="P209">
            <v>110.26662533512814</v>
          </cell>
          <cell r="Q209">
            <v>-32.054551608348334</v>
          </cell>
          <cell r="R209">
            <v>-38.541941587669726</v>
          </cell>
          <cell r="S209">
            <v>0</v>
          </cell>
          <cell r="T209">
            <v>1932.0148820756501</v>
          </cell>
          <cell r="U209">
            <v>-4.6271995336847453</v>
          </cell>
          <cell r="V209">
            <v>-163.01581161387884</v>
          </cell>
          <cell r="W209">
            <v>-167.64301114756358</v>
          </cell>
        </row>
        <row r="210">
          <cell r="A210" t="str">
            <v>SF_2200_HZ2CZ4_cg_i4_ge28_gfac_</v>
          </cell>
          <cell r="B210">
            <v>24305.754524093281</v>
          </cell>
          <cell r="C210">
            <v>891.97843885868565</v>
          </cell>
          <cell r="D210">
            <v>777.60109581611096</v>
          </cell>
          <cell r="E210">
            <v>720.13331974586288</v>
          </cell>
          <cell r="F210" t="e">
            <v>#VALUE!</v>
          </cell>
          <cell r="G210" t="e">
            <v>#VALUE!</v>
          </cell>
          <cell r="H210" t="e">
            <v>#VALUE!</v>
          </cell>
          <cell r="I210" t="e">
            <v>#VALUE!</v>
          </cell>
          <cell r="J210">
            <v>2.6418445061245817</v>
          </cell>
          <cell r="K210">
            <v>777.60109581611096</v>
          </cell>
          <cell r="L210">
            <v>667.95934130603928</v>
          </cell>
          <cell r="M210">
            <v>96.42253588119776</v>
          </cell>
          <cell r="N210">
            <v>891.97843885868565</v>
          </cell>
          <cell r="O210">
            <v>766.20947897961094</v>
          </cell>
          <cell r="P210">
            <v>110.60532641847702</v>
          </cell>
          <cell r="Q210">
            <v>-33.890375876369149</v>
          </cell>
          <cell r="R210">
            <v>-38.896110989067438</v>
          </cell>
          <cell r="S210">
            <v>67.428173139480009</v>
          </cell>
          <cell r="T210">
            <v>1923.3071733735228</v>
          </cell>
          <cell r="U210">
            <v>-4.8922079262744802</v>
          </cell>
          <cell r="V210">
            <v>-164.51379562919655</v>
          </cell>
          <cell r="W210">
            <v>-169.40600355547105</v>
          </cell>
        </row>
        <row r="211">
          <cell r="A211" t="str">
            <v>SF_2200_HZ2CZ4_cg_i4_ge28_efaf_</v>
          </cell>
          <cell r="B211">
            <v>18913.56489068444</v>
          </cell>
          <cell r="C211">
            <v>0</v>
          </cell>
          <cell r="D211">
            <v>578.37374376436901</v>
          </cell>
          <cell r="E211" t="e">
            <v>#VALUE!</v>
          </cell>
          <cell r="F211">
            <v>3151.2474237801416</v>
          </cell>
          <cell r="G211">
            <v>2718.7438158026007</v>
          </cell>
          <cell r="H211" t="e">
            <v>#VALUE!</v>
          </cell>
          <cell r="I211">
            <v>86.726322317966904</v>
          </cell>
          <cell r="J211">
            <v>2.6808385405011257</v>
          </cell>
          <cell r="K211">
            <v>18913.56489068444</v>
          </cell>
          <cell r="L211">
            <v>16246.752241097933</v>
          </cell>
          <cell r="M211">
            <v>2345.2820464448705</v>
          </cell>
          <cell r="N211">
            <v>0</v>
          </cell>
          <cell r="O211">
            <v>0</v>
          </cell>
          <cell r="P211">
            <v>0</v>
          </cell>
          <cell r="Q211">
            <v>-819.74439276472731</v>
          </cell>
          <cell r="R211">
            <v>0</v>
          </cell>
          <cell r="S211">
            <v>0</v>
          </cell>
          <cell r="T211">
            <v>1932.0148820756501</v>
          </cell>
          <cell r="U211">
            <v>-118.33330000328988</v>
          </cell>
          <cell r="V211">
            <v>0</v>
          </cell>
          <cell r="W211">
            <v>-118.33330000328988</v>
          </cell>
        </row>
        <row r="212">
          <cell r="A212" t="str">
            <v>SF_2200_HZ2CZ4_cg_i4_ge28_hp85_</v>
          </cell>
          <cell r="B212">
            <v>10719.277972314094</v>
          </cell>
          <cell r="C212">
            <v>0</v>
          </cell>
          <cell r="D212">
            <v>967.09028411333668</v>
          </cell>
          <cell r="E212" t="e">
            <v>#VALUE!</v>
          </cell>
          <cell r="F212">
            <v>3163.1985142316785</v>
          </cell>
          <cell r="G212">
            <v>2716.5623966347521</v>
          </cell>
          <cell r="H212">
            <v>1028.2690744881797</v>
          </cell>
          <cell r="I212">
            <v>86.730334281323863</v>
          </cell>
          <cell r="J212">
            <v>2.6418789245285037</v>
          </cell>
          <cell r="K212">
            <v>10719.277972314094</v>
          </cell>
          <cell r="L212">
            <v>9207.8597782178058</v>
          </cell>
          <cell r="M212">
            <v>1329.1904685669476</v>
          </cell>
          <cell r="N212">
            <v>0</v>
          </cell>
          <cell r="O212">
            <v>0</v>
          </cell>
          <cell r="P212">
            <v>0</v>
          </cell>
          <cell r="Q212">
            <v>-516.11851862061121</v>
          </cell>
          <cell r="R212">
            <v>0</v>
          </cell>
          <cell r="S212">
            <v>67.868015570921898</v>
          </cell>
          <cell r="T212">
            <v>1923.3077324456267</v>
          </cell>
          <cell r="U212">
            <v>-74.503720965024286</v>
          </cell>
          <cell r="V212">
            <v>0</v>
          </cell>
          <cell r="W212">
            <v>-74.503720965024286</v>
          </cell>
        </row>
        <row r="213">
          <cell r="A213" t="str">
            <v>SF_2200_HZ2CZ4_cg_i4_ge28_zonl_</v>
          </cell>
          <cell r="B213">
            <v>16733.831842826279</v>
          </cell>
          <cell r="C213">
            <v>0</v>
          </cell>
          <cell r="D213">
            <v>511.8545911462615</v>
          </cell>
          <cell r="E213">
            <v>0</v>
          </cell>
          <cell r="F213" t="e">
            <v>#VALUE!</v>
          </cell>
          <cell r="G213" t="e">
            <v>#VALUE!</v>
          </cell>
          <cell r="H213">
            <v>1014.2152937411347</v>
          </cell>
          <cell r="I213" t="e">
            <v>#VALUE!</v>
          </cell>
          <cell r="J213">
            <v>2.6806038595391772</v>
          </cell>
          <cell r="K213">
            <v>16733.831842826279</v>
          </cell>
          <cell r="L213">
            <v>14374.361552987773</v>
          </cell>
          <cell r="M213">
            <v>2074.9951485104584</v>
          </cell>
          <cell r="N213">
            <v>0</v>
          </cell>
          <cell r="O213">
            <v>0</v>
          </cell>
          <cell r="P213">
            <v>0</v>
          </cell>
          <cell r="Q213">
            <v>-729.05328102836938</v>
          </cell>
          <cell r="R213">
            <v>0</v>
          </cell>
          <cell r="S213">
            <v>0</v>
          </cell>
          <cell r="T213">
            <v>1931.9664951631207</v>
          </cell>
          <cell r="U213">
            <v>-105.2416843393687</v>
          </cell>
          <cell r="V213">
            <v>0</v>
          </cell>
          <cell r="W213">
            <v>-105.2416843393687</v>
          </cell>
        </row>
        <row r="214">
          <cell r="A214" t="str">
            <v>SF_2200_HZ2CZ4_cg_i4_ge38_gfnc_</v>
          </cell>
          <cell r="B214">
            <v>24213.081978595688</v>
          </cell>
          <cell r="C214">
            <v>889.87422847663856</v>
          </cell>
          <cell r="D214">
            <v>740.43234116970143</v>
          </cell>
          <cell r="E214">
            <v>0</v>
          </cell>
          <cell r="F214">
            <v>3148.7171057919618</v>
          </cell>
          <cell r="G214">
            <v>2718.3156433037821</v>
          </cell>
          <cell r="H214">
            <v>992.81303799527177</v>
          </cell>
          <cell r="I214">
            <v>61.44799149881797</v>
          </cell>
          <cell r="J214">
            <v>2.7379934985470324</v>
          </cell>
          <cell r="K214">
            <v>740.43234116970143</v>
          </cell>
          <cell r="L214">
            <v>636.03138106477354</v>
          </cell>
          <cell r="M214">
            <v>91.813610305042971</v>
          </cell>
          <cell r="N214">
            <v>889.87422847663856</v>
          </cell>
          <cell r="O214">
            <v>764.40196226143246</v>
          </cell>
          <cell r="P214">
            <v>110.34440433110318</v>
          </cell>
          <cell r="Q214">
            <v>-32.503073567687693</v>
          </cell>
          <cell r="R214">
            <v>-39.080749309787166</v>
          </cell>
          <cell r="S214">
            <v>0</v>
          </cell>
          <cell r="T214">
            <v>1953.3411794893618</v>
          </cell>
          <cell r="U214">
            <v>-4.6919454276987977</v>
          </cell>
          <cell r="V214">
            <v>-165.29473619594745</v>
          </cell>
          <cell r="W214">
            <v>-169.98668162364623</v>
          </cell>
        </row>
        <row r="215">
          <cell r="A215" t="str">
            <v>SF_2200_HZ2CZ4_cg_i4_ge38_gfac_</v>
          </cell>
          <cell r="B215">
            <v>24322.62342894109</v>
          </cell>
          <cell r="C215">
            <v>892.5974983038135</v>
          </cell>
          <cell r="D215">
            <v>778.14076559313662</v>
          </cell>
          <cell r="E215">
            <v>720.09574080260052</v>
          </cell>
          <cell r="F215">
            <v>3160.8471558486995</v>
          </cell>
          <cell r="G215">
            <v>2716.2046215496457</v>
          </cell>
          <cell r="H215" t="e">
            <v>#VALUE!</v>
          </cell>
          <cell r="I215" t="e">
            <v>#VALUE!</v>
          </cell>
          <cell r="J215">
            <v>2.6978421656366423</v>
          </cell>
          <cell r="K215">
            <v>778.14076559313662</v>
          </cell>
          <cell r="L215">
            <v>668.42291764450431</v>
          </cell>
          <cell r="M215">
            <v>96.489454933548942</v>
          </cell>
          <cell r="N215">
            <v>892.5974983038135</v>
          </cell>
          <cell r="O215">
            <v>766.74125104297582</v>
          </cell>
          <cell r="P215">
            <v>110.68208978967287</v>
          </cell>
          <cell r="Q215">
            <v>-34.35395221483418</v>
          </cell>
          <cell r="R215">
            <v>-39.427883052432321</v>
          </cell>
          <cell r="S215">
            <v>67.46575208274237</v>
          </cell>
          <cell r="T215">
            <v>1944.7764692092203</v>
          </cell>
          <cell r="U215">
            <v>-4.9591269786256618</v>
          </cell>
          <cell r="V215">
            <v>-166.76296240523504</v>
          </cell>
          <cell r="W215">
            <v>-171.72208938386069</v>
          </cell>
        </row>
        <row r="216">
          <cell r="A216" t="str">
            <v>SF_2200_HZ2CZ4_cg_i4_ge38_efaf_</v>
          </cell>
          <cell r="B216">
            <v>18926.90617240455</v>
          </cell>
          <cell r="C216">
            <v>0</v>
          </cell>
          <cell r="D216">
            <v>578.78189404889486</v>
          </cell>
          <cell r="E216">
            <v>0</v>
          </cell>
          <cell r="F216">
            <v>3148.7171057919618</v>
          </cell>
          <cell r="G216">
            <v>2718.3156433037821</v>
          </cell>
          <cell r="H216">
            <v>992.81303799527177</v>
          </cell>
          <cell r="I216" t="e">
            <v>#VALUE!</v>
          </cell>
          <cell r="J216">
            <v>2.7379934985470324</v>
          </cell>
          <cell r="K216">
            <v>18926.90617240455</v>
          </cell>
          <cell r="L216">
            <v>16258.212402095507</v>
          </cell>
          <cell r="M216">
            <v>2346.9363653781643</v>
          </cell>
          <cell r="N216">
            <v>0</v>
          </cell>
          <cell r="O216">
            <v>0</v>
          </cell>
          <cell r="P216">
            <v>0</v>
          </cell>
          <cell r="Q216">
            <v>-831.20455376230166</v>
          </cell>
          <cell r="R216">
            <v>0</v>
          </cell>
          <cell r="S216">
            <v>0</v>
          </cell>
          <cell r="T216">
            <v>1953.3411794893618</v>
          </cell>
          <cell r="U216">
            <v>-119.98761893658366</v>
          </cell>
          <cell r="V216">
            <v>0</v>
          </cell>
          <cell r="W216">
            <v>-119.98761893658366</v>
          </cell>
        </row>
        <row r="217">
          <cell r="A217" t="str">
            <v>SF_2200_HZ2CZ4_cg_i4_ge38_hp85_</v>
          </cell>
          <cell r="B217">
            <v>10727.485726228171</v>
          </cell>
          <cell r="C217">
            <v>0</v>
          </cell>
          <cell r="D217">
            <v>967.55895581309653</v>
          </cell>
          <cell r="E217">
            <v>724.59916845981093</v>
          </cell>
          <cell r="F217">
            <v>3160.8225174527183</v>
          </cell>
          <cell r="G217" t="e">
            <v>#VALUE!</v>
          </cell>
          <cell r="H217" t="e">
            <v>#VALUE!</v>
          </cell>
          <cell r="I217" t="e">
            <v>#VALUE!</v>
          </cell>
          <cell r="J217">
            <v>2.6978797539351964</v>
          </cell>
          <cell r="K217">
            <v>10727.485726228171</v>
          </cell>
          <cell r="L217">
            <v>9214.9102388299998</v>
          </cell>
          <cell r="M217">
            <v>1330.2082300522932</v>
          </cell>
          <cell r="N217">
            <v>0</v>
          </cell>
          <cell r="O217">
            <v>0</v>
          </cell>
          <cell r="P217">
            <v>0</v>
          </cell>
          <cell r="Q217">
            <v>-523.16897923280521</v>
          </cell>
          <cell r="R217">
            <v>0</v>
          </cell>
          <cell r="S217">
            <v>67.907704237588518</v>
          </cell>
          <cell r="T217">
            <v>1944.7877409125299</v>
          </cell>
          <cell r="U217">
            <v>-75.521482450369831</v>
          </cell>
          <cell r="V217">
            <v>0</v>
          </cell>
          <cell r="W217">
            <v>-75.521482450369831</v>
          </cell>
        </row>
        <row r="218">
          <cell r="A218" t="str">
            <v>SF_2200_HZ2CZ4_cg_i4_ge38_zonl_</v>
          </cell>
          <cell r="B218">
            <v>16745.699758611332</v>
          </cell>
          <cell r="C218">
            <v>0</v>
          </cell>
          <cell r="D218">
            <v>512.21775639020291</v>
          </cell>
          <cell r="E218">
            <v>0</v>
          </cell>
          <cell r="F218" t="e">
            <v>#VALUE!</v>
          </cell>
          <cell r="G218">
            <v>2718.1846620862884</v>
          </cell>
          <cell r="H218">
            <v>992.85038559692669</v>
          </cell>
          <cell r="I218">
            <v>61.448223793144209</v>
          </cell>
          <cell r="J218">
            <v>2.7377585802638804</v>
          </cell>
          <cell r="K218">
            <v>16745.699758611332</v>
          </cell>
          <cell r="L218">
            <v>14384.556092647133</v>
          </cell>
          <cell r="M218">
            <v>2076.4667700678051</v>
          </cell>
          <cell r="N218">
            <v>0</v>
          </cell>
          <cell r="O218">
            <v>0</v>
          </cell>
          <cell r="P218">
            <v>0</v>
          </cell>
          <cell r="Q218">
            <v>-739.24782068772947</v>
          </cell>
          <cell r="R218">
            <v>0</v>
          </cell>
          <cell r="S218">
            <v>0</v>
          </cell>
          <cell r="T218">
            <v>1953.3314033073289</v>
          </cell>
          <cell r="U218">
            <v>-106.71330589671538</v>
          </cell>
          <cell r="V218">
            <v>0</v>
          </cell>
          <cell r="W218">
            <v>-106.71330589671538</v>
          </cell>
        </row>
        <row r="219">
          <cell r="A219" t="str">
            <v>SF_2200_HZ2CZ4_cg_id_ge25_gfnc_</v>
          </cell>
          <cell r="B219">
            <v>24083.628198995528</v>
          </cell>
          <cell r="C219">
            <v>885.11652698868431</v>
          </cell>
          <cell r="D219">
            <v>736.47479073597503</v>
          </cell>
          <cell r="E219" t="e">
            <v>#VALUE!</v>
          </cell>
          <cell r="F219">
            <v>3074.0173730756496</v>
          </cell>
          <cell r="G219">
            <v>2649.0705741430261</v>
          </cell>
          <cell r="H219">
            <v>1202.5853756347517</v>
          </cell>
          <cell r="I219" t="e">
            <v>#VALUE!</v>
          </cell>
          <cell r="J219">
            <v>2.2028128961278837</v>
          </cell>
          <cell r="K219">
            <v>736.47479073597503</v>
          </cell>
          <cell r="L219">
            <v>632.63184524220253</v>
          </cell>
          <cell r="M219">
            <v>91.322874051260897</v>
          </cell>
          <cell r="N219">
            <v>885.11652698868431</v>
          </cell>
          <cell r="O219">
            <v>760.31509668327976</v>
          </cell>
          <cell r="P219">
            <v>109.75444934659686</v>
          </cell>
          <cell r="Q219">
            <v>-29.103537745116682</v>
          </cell>
          <cell r="R219">
            <v>-34.993883731634469</v>
          </cell>
          <cell r="S219">
            <v>0</v>
          </cell>
          <cell r="T219">
            <v>1743.5688418498819</v>
          </cell>
          <cell r="U219">
            <v>-4.2012091739167232</v>
          </cell>
          <cell r="V219">
            <v>-148.00905514991226</v>
          </cell>
          <cell r="W219">
            <v>-152.21026432382899</v>
          </cell>
        </row>
        <row r="220">
          <cell r="A220" t="str">
            <v>SF_2200_HZ2CZ4_cg_id_ge25_gfac_</v>
          </cell>
          <cell r="B220">
            <v>24174.411572902947</v>
          </cell>
          <cell r="C220">
            <v>887.15822060156199</v>
          </cell>
          <cell r="D220">
            <v>773.40340932129641</v>
          </cell>
          <cell r="E220">
            <v>780.79574247990547</v>
          </cell>
          <cell r="F220">
            <v>3087.5978416962175</v>
          </cell>
          <cell r="G220">
            <v>2647.3888427919624</v>
          </cell>
          <cell r="H220">
            <v>1219.2535541477541</v>
          </cell>
          <cell r="I220" t="e">
            <v>#VALUE!</v>
          </cell>
          <cell r="J220">
            <v>2.1713193566554416</v>
          </cell>
          <cell r="K220">
            <v>773.40340932129641</v>
          </cell>
          <cell r="L220">
            <v>664.35352860699356</v>
          </cell>
          <cell r="M220">
            <v>95.902022755840747</v>
          </cell>
          <cell r="N220">
            <v>887.15822060156199</v>
          </cell>
          <cell r="O220">
            <v>762.06891149674175</v>
          </cell>
          <cell r="P220">
            <v>110.00761935459369</v>
          </cell>
          <cell r="Q220">
            <v>-30.284563177323435</v>
          </cell>
          <cell r="R220">
            <v>-34.755543506198251</v>
          </cell>
          <cell r="S220">
            <v>6.7657504054374158</v>
          </cell>
          <cell r="T220">
            <v>1732.3292642789602</v>
          </cell>
          <cell r="U220">
            <v>-4.3716948009174672</v>
          </cell>
          <cell r="V220">
            <v>-147.00097865741486</v>
          </cell>
          <cell r="W220">
            <v>-151.37267345833232</v>
          </cell>
        </row>
        <row r="221">
          <cell r="A221" t="str">
            <v>SF_2200_HZ2CZ4_cg_id_ge25_efaf_</v>
          </cell>
          <cell r="B221">
            <v>18825.714612308184</v>
          </cell>
          <cell r="C221">
            <v>0</v>
          </cell>
          <cell r="D221">
            <v>575.68835206205017</v>
          </cell>
          <cell r="E221" t="e">
            <v>#VALUE!</v>
          </cell>
          <cell r="F221" t="e">
            <v>#VALUE!</v>
          </cell>
          <cell r="G221">
            <v>2649.0705741430261</v>
          </cell>
          <cell r="H221">
            <v>1202.5853756347517</v>
          </cell>
          <cell r="I221">
            <v>372.91680272340426</v>
          </cell>
          <cell r="J221">
            <v>2.2028128961278837</v>
          </cell>
          <cell r="K221">
            <v>18825.714612308184</v>
          </cell>
          <cell r="L221">
            <v>16171.288851972729</v>
          </cell>
          <cell r="M221">
            <v>2334.3886119262147</v>
          </cell>
          <cell r="N221">
            <v>0</v>
          </cell>
          <cell r="O221">
            <v>0</v>
          </cell>
          <cell r="P221">
            <v>0</v>
          </cell>
          <cell r="Q221">
            <v>-744.28100363952399</v>
          </cell>
          <cell r="R221">
            <v>0</v>
          </cell>
          <cell r="S221">
            <v>0</v>
          </cell>
          <cell r="T221">
            <v>1743.5688418498819</v>
          </cell>
          <cell r="U221">
            <v>-107.43986548463408</v>
          </cell>
          <cell r="V221">
            <v>0</v>
          </cell>
          <cell r="W221">
            <v>-107.43986548463408</v>
          </cell>
        </row>
        <row r="222">
          <cell r="A222" t="str">
            <v>SF_2200_HZ2CZ4_cg_id_ge25_hp85_</v>
          </cell>
          <cell r="B222">
            <v>10568.954033677368</v>
          </cell>
          <cell r="C222">
            <v>0</v>
          </cell>
          <cell r="D222">
            <v>958.4933087155357</v>
          </cell>
          <cell r="E222" t="e">
            <v>#VALUE!</v>
          </cell>
          <cell r="F222">
            <v>3087.5917976288411</v>
          </cell>
          <cell r="G222">
            <v>2647.3975569278959</v>
          </cell>
          <cell r="H222">
            <v>1219.2458706347516</v>
          </cell>
          <cell r="I222">
            <v>373.20853669503543</v>
          </cell>
          <cell r="J222">
            <v>2.1713401871516158</v>
          </cell>
          <cell r="K222">
            <v>10568.954033677368</v>
          </cell>
          <cell r="L222">
            <v>9078.7315149288588</v>
          </cell>
          <cell r="M222">
            <v>1310.5503001759937</v>
          </cell>
          <cell r="N222">
            <v>0</v>
          </cell>
          <cell r="O222">
            <v>0</v>
          </cell>
          <cell r="P222">
            <v>0</v>
          </cell>
          <cell r="Q222">
            <v>-386.99025533166423</v>
          </cell>
          <cell r="R222">
            <v>0</v>
          </cell>
          <cell r="S222">
            <v>6.8498820059101035</v>
          </cell>
          <cell r="T222">
            <v>1732.3309362990549</v>
          </cell>
          <cell r="U222">
            <v>-55.863552574070354</v>
          </cell>
          <cell r="V222">
            <v>0</v>
          </cell>
          <cell r="W222">
            <v>-55.863552574070354</v>
          </cell>
        </row>
        <row r="223">
          <cell r="A223" t="str">
            <v>SF_2200_HZ2CZ4_cg_id_ge25_zonl_</v>
          </cell>
          <cell r="B223">
            <v>16825.648499983745</v>
          </cell>
          <cell r="C223">
            <v>0</v>
          </cell>
          <cell r="D223">
            <v>514.65452464906343</v>
          </cell>
          <cell r="E223">
            <v>0</v>
          </cell>
          <cell r="F223" t="e">
            <v>#VALUE!</v>
          </cell>
          <cell r="G223">
            <v>2649.1066146465719</v>
          </cell>
          <cell r="H223">
            <v>1202.6821201513003</v>
          </cell>
          <cell r="I223" t="e">
            <v>#VALUE!</v>
          </cell>
          <cell r="J223">
            <v>2.2026656672282678</v>
          </cell>
          <cell r="K223">
            <v>16825.648499983745</v>
          </cell>
          <cell r="L223">
            <v>14453.232061486036</v>
          </cell>
          <cell r="M223">
            <v>2086.3804139979843</v>
          </cell>
          <cell r="N223">
            <v>0</v>
          </cell>
          <cell r="O223">
            <v>0</v>
          </cell>
          <cell r="P223">
            <v>0</v>
          </cell>
          <cell r="Q223">
            <v>-807.92378952663239</v>
          </cell>
          <cell r="R223">
            <v>0</v>
          </cell>
          <cell r="S223">
            <v>0</v>
          </cell>
          <cell r="T223">
            <v>1743.4996687529551</v>
          </cell>
          <cell r="U223">
            <v>-116.62694982689459</v>
          </cell>
          <cell r="V223">
            <v>0</v>
          </cell>
          <cell r="W223">
            <v>-116.62694982689459</v>
          </cell>
        </row>
        <row r="224">
          <cell r="A224" t="str">
            <v>SF_2200_HZ2CZ4_cg_id_ge35_gfnc_</v>
          </cell>
          <cell r="B224">
            <v>24178.84776759279</v>
          </cell>
          <cell r="C224">
            <v>888.61596078095261</v>
          </cell>
          <cell r="D224">
            <v>739.38807524643903</v>
          </cell>
          <cell r="E224" t="e">
            <v>#VALUE!</v>
          </cell>
          <cell r="F224" t="e">
            <v>#VALUE!</v>
          </cell>
          <cell r="G224" t="e">
            <v>#VALUE!</v>
          </cell>
          <cell r="H224" t="e">
            <v>#VALUE!</v>
          </cell>
          <cell r="I224">
            <v>229.25443644562648</v>
          </cell>
          <cell r="J224">
            <v>2.4107497029363847</v>
          </cell>
          <cell r="K224">
            <v>739.38807524643903</v>
          </cell>
          <cell r="L224">
            <v>635.13435663669111</v>
          </cell>
          <cell r="M224">
            <v>91.68412133055844</v>
          </cell>
          <cell r="N224">
            <v>888.61596078095261</v>
          </cell>
          <cell r="O224">
            <v>763.32111031083832</v>
          </cell>
          <cell r="P224">
            <v>110.18837913683812</v>
          </cell>
          <cell r="Q224">
            <v>-31.606049139605261</v>
          </cell>
          <cell r="R224">
            <v>-37.999897359193028</v>
          </cell>
          <cell r="S224">
            <v>0</v>
          </cell>
          <cell r="T224">
            <v>1848.1568713191491</v>
          </cell>
          <cell r="U224">
            <v>-4.5624564532142671</v>
          </cell>
          <cell r="V224">
            <v>-160.72319800398134</v>
          </cell>
          <cell r="W224">
            <v>-165.28565445719562</v>
          </cell>
        </row>
        <row r="225">
          <cell r="A225" t="str">
            <v>SF_2200_HZ2CZ4_cg_id_ge35_gfac_</v>
          </cell>
          <cell r="B225">
            <v>24269.354573789951</v>
          </cell>
          <cell r="C225">
            <v>890.64241986675461</v>
          </cell>
          <cell r="D225">
            <v>776.44197472549604</v>
          </cell>
          <cell r="E225" t="e">
            <v>#VALUE!</v>
          </cell>
          <cell r="F225" t="e">
            <v>#VALUE!</v>
          </cell>
          <cell r="G225">
            <v>2645.6320347033097</v>
          </cell>
          <cell r="H225" t="e">
            <v>#VALUE!</v>
          </cell>
          <cell r="I225" t="e">
            <v>#VALUE!</v>
          </cell>
          <cell r="J225">
            <v>2.3732145446661077</v>
          </cell>
          <cell r="K225">
            <v>776.44197472549604</v>
          </cell>
          <cell r="L225">
            <v>666.96365628920114</v>
          </cell>
          <cell r="M225">
            <v>96.278804865961504</v>
          </cell>
          <cell r="N225">
            <v>890.64241986675461</v>
          </cell>
          <cell r="O225">
            <v>765.06183866554215</v>
          </cell>
          <cell r="P225">
            <v>110.43966006347758</v>
          </cell>
          <cell r="Q225">
            <v>-32.894690859531011</v>
          </cell>
          <cell r="R225">
            <v>-37.748470674998657</v>
          </cell>
          <cell r="S225">
            <v>7.1831856607566351</v>
          </cell>
          <cell r="T225">
            <v>1836.7944228096931</v>
          </cell>
          <cell r="U225">
            <v>-4.7484769110382246</v>
          </cell>
          <cell r="V225">
            <v>-159.65977142771283</v>
          </cell>
          <cell r="W225">
            <v>-164.40824833875104</v>
          </cell>
        </row>
        <row r="226">
          <cell r="A226" t="str">
            <v>SF_2200_HZ2CZ4_cg_id_ge35_efaf_</v>
          </cell>
          <cell r="B226">
            <v>18900.14594005945</v>
          </cell>
          <cell r="C226">
            <v>0</v>
          </cell>
          <cell r="D226">
            <v>577.9656112160817</v>
          </cell>
          <cell r="E226">
            <v>0</v>
          </cell>
          <cell r="F226" t="e">
            <v>#VALUE!</v>
          </cell>
          <cell r="G226">
            <v>2646.9967760933805</v>
          </cell>
          <cell r="H226" t="e">
            <v>#VALUE!</v>
          </cell>
          <cell r="I226">
            <v>229.25443644562648</v>
          </cell>
          <cell r="J226">
            <v>2.4107497029363847</v>
          </cell>
          <cell r="K226">
            <v>18900.14594005945</v>
          </cell>
          <cell r="L226">
            <v>16235.225362511068</v>
          </cell>
          <cell r="M226">
            <v>2343.618096567372</v>
          </cell>
          <cell r="N226">
            <v>0</v>
          </cell>
          <cell r="O226">
            <v>0</v>
          </cell>
          <cell r="P226">
            <v>0</v>
          </cell>
          <cell r="Q226">
            <v>-808.21751417786254</v>
          </cell>
          <cell r="R226">
            <v>0</v>
          </cell>
          <cell r="S226">
            <v>0</v>
          </cell>
          <cell r="T226">
            <v>1848.1568713191491</v>
          </cell>
          <cell r="U226">
            <v>-116.66935012579142</v>
          </cell>
          <cell r="V226">
            <v>0</v>
          </cell>
          <cell r="W226">
            <v>-116.66935012579142</v>
          </cell>
        </row>
        <row r="227">
          <cell r="A227" t="str">
            <v>SF_2200_HZ2CZ4_cg_id_ge35_hp85_</v>
          </cell>
          <cell r="B227">
            <v>10609.602111895418</v>
          </cell>
          <cell r="C227">
            <v>0</v>
          </cell>
          <cell r="D227">
            <v>960.86928662783475</v>
          </cell>
          <cell r="E227">
            <v>785.23494934515361</v>
          </cell>
          <cell r="F227" t="e">
            <v>#VALUE!</v>
          </cell>
          <cell r="G227" t="e">
            <v>#VALUE!</v>
          </cell>
          <cell r="H227">
            <v>1114.7987695626477</v>
          </cell>
          <cell r="I227">
            <v>229.45168369621749</v>
          </cell>
          <cell r="J227">
            <v>2.3732087860152014</v>
          </cell>
          <cell r="K227">
            <v>10609.602111895418</v>
          </cell>
          <cell r="L227">
            <v>9113.6482141181641</v>
          </cell>
          <cell r="M227">
            <v>1315.5906618750319</v>
          </cell>
          <cell r="N227">
            <v>0</v>
          </cell>
          <cell r="O227">
            <v>0</v>
          </cell>
          <cell r="P227">
            <v>0</v>
          </cell>
          <cell r="Q227">
            <v>-421.90695452096952</v>
          </cell>
          <cell r="R227">
            <v>0</v>
          </cell>
          <cell r="S227">
            <v>7.2719233522458353</v>
          </cell>
          <cell r="T227">
            <v>1836.7780373711587</v>
          </cell>
          <cell r="U227">
            <v>-60.903914273108512</v>
          </cell>
          <cell r="V227">
            <v>0</v>
          </cell>
          <cell r="W227">
            <v>-60.903914273108512</v>
          </cell>
        </row>
        <row r="228">
          <cell r="A228" t="str">
            <v>SF_2200_HZ2CZ4_cg_id_ge35_zonl_</v>
          </cell>
          <cell r="B228">
            <v>16901.255690224101</v>
          </cell>
          <cell r="C228">
            <v>0</v>
          </cell>
          <cell r="D228">
            <v>516.96767192029267</v>
          </cell>
          <cell r="E228">
            <v>0</v>
          </cell>
          <cell r="F228" t="e">
            <v>#VALUE!</v>
          </cell>
          <cell r="G228" t="e">
            <v>#VALUE!</v>
          </cell>
          <cell r="H228">
            <v>1098.0511062860521</v>
          </cell>
          <cell r="I228">
            <v>229.17957704728133</v>
          </cell>
          <cell r="J228">
            <v>2.4107044988706789</v>
          </cell>
          <cell r="K228">
            <v>16901.255690224101</v>
          </cell>
          <cell r="L228">
            <v>14518.178637902503</v>
          </cell>
          <cell r="M228">
            <v>2095.7557055877887</v>
          </cell>
          <cell r="N228">
            <v>0</v>
          </cell>
          <cell r="O228">
            <v>0</v>
          </cell>
          <cell r="P228">
            <v>0</v>
          </cell>
          <cell r="Q228">
            <v>-872.87036594309939</v>
          </cell>
          <cell r="R228">
            <v>0</v>
          </cell>
          <cell r="S228">
            <v>0</v>
          </cell>
          <cell r="T228">
            <v>1848.1306826182033</v>
          </cell>
          <cell r="U228">
            <v>-126.00224141669901</v>
          </cell>
          <cell r="V228">
            <v>0</v>
          </cell>
          <cell r="W228">
            <v>-126.00224141669901</v>
          </cell>
        </row>
        <row r="229">
          <cell r="A229" t="str">
            <v>SF_2200_HZ2CZ4_cg_id_ge28_gfnc_</v>
          </cell>
          <cell r="B229">
            <v>24451.982684494629</v>
          </cell>
          <cell r="C229">
            <v>898.65353200429161</v>
          </cell>
          <cell r="D229">
            <v>747.75704545996894</v>
          </cell>
          <cell r="E229">
            <v>0</v>
          </cell>
          <cell r="F229">
            <v>3140.3056713427895</v>
          </cell>
          <cell r="G229" t="e">
            <v>#VALUE!</v>
          </cell>
          <cell r="H229">
            <v>1066.1609556643027</v>
          </cell>
          <cell r="I229">
            <v>89.736190425531902</v>
          </cell>
          <cell r="J229">
            <v>2.5510871933055754</v>
          </cell>
          <cell r="K229">
            <v>747.75704545996894</v>
          </cell>
          <cell r="L229">
            <v>642.32330205011328</v>
          </cell>
          <cell r="M229">
            <v>92.721873637036154</v>
          </cell>
          <cell r="N229">
            <v>898.65353200429161</v>
          </cell>
          <cell r="O229">
            <v>771.94338399168646</v>
          </cell>
          <cell r="P229">
            <v>111.43303796853216</v>
          </cell>
          <cell r="Q229">
            <v>-38.794994553027436</v>
          </cell>
          <cell r="R229">
            <v>-46.622171040041167</v>
          </cell>
          <cell r="S229">
            <v>0</v>
          </cell>
          <cell r="T229">
            <v>1879.9932618203309</v>
          </cell>
          <cell r="U229">
            <v>-5.6002087596919807</v>
          </cell>
          <cell r="V229">
            <v>-197.19170177261668</v>
          </cell>
          <cell r="W229">
            <v>-202.79191053230866</v>
          </cell>
        </row>
        <row r="230">
          <cell r="A230" t="str">
            <v>SF_2200_HZ2CZ4_cg_id_ge28_gfac_</v>
          </cell>
          <cell r="B230">
            <v>24540.202620713437</v>
          </cell>
          <cell r="C230">
            <v>900.58146170909868</v>
          </cell>
          <cell r="D230">
            <v>785.12303284154848</v>
          </cell>
          <cell r="E230">
            <v>777.68050196572108</v>
          </cell>
          <cell r="F230" t="e">
            <v>#VALUE!</v>
          </cell>
          <cell r="G230" t="e">
            <v>#VALUE!</v>
          </cell>
          <cell r="H230">
            <v>1081.8221730992907</v>
          </cell>
          <cell r="I230" t="e">
            <v>#VALUE!</v>
          </cell>
          <cell r="J230">
            <v>2.5118779720011251</v>
          </cell>
          <cell r="K230">
            <v>785.12303284154848</v>
          </cell>
          <cell r="L230">
            <v>674.42068521089016</v>
          </cell>
          <cell r="M230">
            <v>97.355256072352006</v>
          </cell>
          <cell r="N230">
            <v>900.58146170909868</v>
          </cell>
          <cell r="O230">
            <v>773.59947560811577</v>
          </cell>
          <cell r="P230">
            <v>111.67210125192824</v>
          </cell>
          <cell r="Q230">
            <v>-40.351719781220027</v>
          </cell>
          <cell r="R230">
            <v>-46.28610761757227</v>
          </cell>
          <cell r="S230">
            <v>9.8809909196218086</v>
          </cell>
          <cell r="T230">
            <v>1869.7606453274236</v>
          </cell>
          <cell r="U230">
            <v>-5.8249281174287262</v>
          </cell>
          <cell r="V230">
            <v>-195.77029824931731</v>
          </cell>
          <cell r="W230">
            <v>-201.59522636674603</v>
          </cell>
        </row>
        <row r="231">
          <cell r="A231" t="str">
            <v>SF_2200_HZ2CZ4_cg_id_ge28_efaf_</v>
          </cell>
          <cell r="B231">
            <v>19113.650315470171</v>
          </cell>
          <cell r="C231">
            <v>0</v>
          </cell>
          <cell r="D231">
            <v>584.5074762347997</v>
          </cell>
          <cell r="E231">
            <v>0</v>
          </cell>
          <cell r="F231" t="e">
            <v>#VALUE!</v>
          </cell>
          <cell r="G231">
            <v>2719.8695599976359</v>
          </cell>
          <cell r="H231" t="e">
            <v>#VALUE!</v>
          </cell>
          <cell r="I231">
            <v>89.736190425531902</v>
          </cell>
          <cell r="J231">
            <v>2.5510871933055754</v>
          </cell>
          <cell r="K231">
            <v>19113.650315470171</v>
          </cell>
          <cell r="L231">
            <v>16418.625620988878</v>
          </cell>
          <cell r="M231">
            <v>2370.0926391183011</v>
          </cell>
          <cell r="N231">
            <v>0</v>
          </cell>
          <cell r="O231">
            <v>0</v>
          </cell>
          <cell r="P231">
            <v>0</v>
          </cell>
          <cell r="Q231">
            <v>-991.61777265567252</v>
          </cell>
          <cell r="R231">
            <v>0</v>
          </cell>
          <cell r="S231">
            <v>0</v>
          </cell>
          <cell r="T231">
            <v>1879.9932618203309</v>
          </cell>
          <cell r="U231">
            <v>-143.1438926767205</v>
          </cell>
          <cell r="V231">
            <v>0</v>
          </cell>
          <cell r="W231">
            <v>-143.1438926767205</v>
          </cell>
        </row>
        <row r="232">
          <cell r="A232" t="str">
            <v>SF_2200_HZ2CZ4_cg_id_ge28_hp85_</v>
          </cell>
          <cell r="B232">
            <v>10741.84149552095</v>
          </cell>
          <cell r="C232">
            <v>0</v>
          </cell>
          <cell r="D232">
            <v>968.85769633618293</v>
          </cell>
          <cell r="E232">
            <v>782.5153842813238</v>
          </cell>
          <cell r="F232">
            <v>3152.7398154692673</v>
          </cell>
          <cell r="G232" t="e">
            <v>#VALUE!</v>
          </cell>
          <cell r="H232" t="e">
            <v>#VALUE!</v>
          </cell>
          <cell r="I232" t="e">
            <v>#VALUE!</v>
          </cell>
          <cell r="J232">
            <v>2.5119046572585764</v>
          </cell>
          <cell r="K232">
            <v>10741.84149552095</v>
          </cell>
          <cell r="L232">
            <v>9227.2418446524953</v>
          </cell>
          <cell r="M232">
            <v>1331.9883454445978</v>
          </cell>
          <cell r="N232">
            <v>0</v>
          </cell>
          <cell r="O232">
            <v>0</v>
          </cell>
          <cell r="P232">
            <v>0</v>
          </cell>
          <cell r="Q232">
            <v>-535.50058505530069</v>
          </cell>
          <cell r="R232">
            <v>0</v>
          </cell>
          <cell r="S232">
            <v>9.9914884160756401</v>
          </cell>
          <cell r="T232">
            <v>1869.773372742317</v>
          </cell>
          <cell r="U232">
            <v>-77.301597842674482</v>
          </cell>
          <cell r="V232">
            <v>0</v>
          </cell>
          <cell r="W232">
            <v>-77.301597842674482</v>
          </cell>
        </row>
        <row r="233">
          <cell r="A233" t="str">
            <v>SF_2200_HZ2CZ4_cg_id_ge28_zonl_</v>
          </cell>
          <cell r="B233">
            <v>17087.419558638576</v>
          </cell>
          <cell r="C233">
            <v>0</v>
          </cell>
          <cell r="D233">
            <v>522.6666313692856</v>
          </cell>
          <cell r="E233">
            <v>0</v>
          </cell>
          <cell r="F233">
            <v>3140.3298640531912</v>
          </cell>
          <cell r="G233" t="e">
            <v>#VALUE!</v>
          </cell>
          <cell r="H233">
            <v>1066.2291492588652</v>
          </cell>
          <cell r="I233">
            <v>89.736441925531921</v>
          </cell>
          <cell r="J233">
            <v>2.550863733360905</v>
          </cell>
          <cell r="K233">
            <v>17087.419558638576</v>
          </cell>
          <cell r="L233">
            <v>14678.093400870537</v>
          </cell>
          <cell r="M233">
            <v>2118.8400252711835</v>
          </cell>
          <cell r="N233">
            <v>0</v>
          </cell>
          <cell r="O233">
            <v>0</v>
          </cell>
          <cell r="P233">
            <v>0</v>
          </cell>
          <cell r="Q233">
            <v>-1032.7851289111331</v>
          </cell>
          <cell r="R233">
            <v>0</v>
          </cell>
          <cell r="S233">
            <v>0</v>
          </cell>
          <cell r="T233">
            <v>1879.9526396453903</v>
          </cell>
          <cell r="U233">
            <v>-149.08656110009383</v>
          </cell>
          <cell r="V233">
            <v>0</v>
          </cell>
          <cell r="W233">
            <v>-149.08656110009383</v>
          </cell>
        </row>
        <row r="234">
          <cell r="A234" t="str">
            <v>SF_2200_HZ2CZ4_cg_id_ge38_gfnc_</v>
          </cell>
          <cell r="B234">
            <v>24473.499036007026</v>
          </cell>
          <cell r="C234">
            <v>899.44433816876881</v>
          </cell>
          <cell r="D234">
            <v>748.41391432203147</v>
          </cell>
          <cell r="E234">
            <v>0</v>
          </cell>
          <cell r="F234">
            <v>3137.7328355815603</v>
          </cell>
          <cell r="G234">
            <v>2719.5632320555555</v>
          </cell>
          <cell r="H234" t="e">
            <v>#VALUE!</v>
          </cell>
          <cell r="I234" t="e">
            <v>#VALUE!</v>
          </cell>
          <cell r="J234">
            <v>2.60101307366546</v>
          </cell>
          <cell r="K234">
            <v>748.41391432203147</v>
          </cell>
          <cell r="L234">
            <v>642.88755240262503</v>
          </cell>
          <cell r="M234">
            <v>92.803325375931905</v>
          </cell>
          <cell r="N234">
            <v>899.44433816876881</v>
          </cell>
          <cell r="O234">
            <v>772.62268648697238</v>
          </cell>
          <cell r="P234">
            <v>111.53109793292734</v>
          </cell>
          <cell r="Q234">
            <v>-39.359244905539185</v>
          </cell>
          <cell r="R234">
            <v>-47.301473535327091</v>
          </cell>
          <cell r="S234">
            <v>0</v>
          </cell>
          <cell r="T234">
            <v>1900.5757620780141</v>
          </cell>
          <cell r="U234">
            <v>-5.6816604985877319</v>
          </cell>
          <cell r="V234">
            <v>-200.06485872939535</v>
          </cell>
          <cell r="W234">
            <v>-205.74651922798307</v>
          </cell>
        </row>
        <row r="235">
          <cell r="A235" t="str">
            <v>SF_2200_HZ2CZ4_cg_id_ge38_gfac_</v>
          </cell>
          <cell r="B235">
            <v>24561.747228073284</v>
          </cell>
          <cell r="C235">
            <v>901.37217022930008</v>
          </cell>
          <cell r="D235">
            <v>785.81073316208369</v>
          </cell>
          <cell r="E235" t="e">
            <v>#VALUE!</v>
          </cell>
          <cell r="F235">
            <v>3150.2068837872339</v>
          </cell>
          <cell r="G235">
            <v>2717.0175133900711</v>
          </cell>
          <cell r="H235">
            <v>1061.0029837990544</v>
          </cell>
          <cell r="I235">
            <v>64.932829183215119</v>
          </cell>
          <cell r="J235">
            <v>2.5608010108147377</v>
          </cell>
          <cell r="K235">
            <v>785.81073316208369</v>
          </cell>
          <cell r="L235">
            <v>675.01141978622991</v>
          </cell>
          <cell r="M235">
            <v>97.440530912098382</v>
          </cell>
          <cell r="N235">
            <v>901.37217022930008</v>
          </cell>
          <cell r="O235">
            <v>774.27869422696881</v>
          </cell>
          <cell r="P235">
            <v>111.77014910843322</v>
          </cell>
          <cell r="Q235">
            <v>-40.942454356559779</v>
          </cell>
          <cell r="R235">
            <v>-46.965326236425312</v>
          </cell>
          <cell r="S235">
            <v>10.144058650118382</v>
          </cell>
          <cell r="T235">
            <v>1890.5798346276599</v>
          </cell>
          <cell r="U235">
            <v>-5.9102029571751018</v>
          </cell>
          <cell r="V235">
            <v>-198.6431004449131</v>
          </cell>
          <cell r="W235">
            <v>-204.5533034020882</v>
          </cell>
        </row>
        <row r="236">
          <cell r="A236" t="str">
            <v>SF_2200_HZ2CZ4_cg_id_ge38_efaf_</v>
          </cell>
          <cell r="B236">
            <v>19130.469238670761</v>
          </cell>
          <cell r="C236">
            <v>0</v>
          </cell>
          <cell r="D236">
            <v>585.02093814480452</v>
          </cell>
          <cell r="E236">
            <v>0</v>
          </cell>
          <cell r="F236">
            <v>3137.7328355815603</v>
          </cell>
          <cell r="G236" t="e">
            <v>#VALUE!</v>
          </cell>
          <cell r="H236">
            <v>1045.5784554066195</v>
          </cell>
          <cell r="I236">
            <v>64.925425404255307</v>
          </cell>
          <cell r="J236">
            <v>2.60101307366546</v>
          </cell>
          <cell r="K236">
            <v>19130.469238670761</v>
          </cell>
          <cell r="L236">
            <v>16433.073076018183</v>
          </cell>
          <cell r="M236">
            <v>2372.1781855951745</v>
          </cell>
          <cell r="N236">
            <v>0</v>
          </cell>
          <cell r="O236">
            <v>0</v>
          </cell>
          <cell r="P236">
            <v>0</v>
          </cell>
          <cell r="Q236">
            <v>-1006.0652276849778</v>
          </cell>
          <cell r="R236">
            <v>0</v>
          </cell>
          <cell r="S236">
            <v>0</v>
          </cell>
          <cell r="T236">
            <v>1900.5757620780141</v>
          </cell>
          <cell r="U236">
            <v>-145.22943915359383</v>
          </cell>
          <cell r="V236">
            <v>0</v>
          </cell>
          <cell r="W236">
            <v>-145.22943915359383</v>
          </cell>
        </row>
        <row r="237">
          <cell r="A237" t="str">
            <v>SF_2200_HZ2CZ4_cg_id_ge38_hp85_</v>
          </cell>
          <cell r="B237">
            <v>10752.710067776796</v>
          </cell>
          <cell r="C237">
            <v>0</v>
          </cell>
          <cell r="D237">
            <v>969.45878448511166</v>
          </cell>
          <cell r="E237" t="e">
            <v>#VALUE!</v>
          </cell>
          <cell r="F237">
            <v>3150.1892644408986</v>
          </cell>
          <cell r="G237">
            <v>2717.014139237589</v>
          </cell>
          <cell r="H237" t="e">
            <v>#VALUE!</v>
          </cell>
          <cell r="I237">
            <v>64.932769973995264</v>
          </cell>
          <cell r="J237">
            <v>2.5608287485887393</v>
          </cell>
          <cell r="K237">
            <v>10752.710067776796</v>
          </cell>
          <cell r="L237">
            <v>9236.577948220267</v>
          </cell>
          <cell r="M237">
            <v>1333.3360484043226</v>
          </cell>
          <cell r="N237">
            <v>0</v>
          </cell>
          <cell r="O237">
            <v>0</v>
          </cell>
          <cell r="P237">
            <v>0</v>
          </cell>
          <cell r="Q237">
            <v>-544.8366886230724</v>
          </cell>
          <cell r="R237">
            <v>0</v>
          </cell>
          <cell r="S237">
            <v>10.256191485815521</v>
          </cell>
          <cell r="T237">
            <v>1890.5866330555559</v>
          </cell>
          <cell r="U237">
            <v>-78.649300802399239</v>
          </cell>
          <cell r="V237">
            <v>0</v>
          </cell>
          <cell r="W237">
            <v>-78.649300802399239</v>
          </cell>
        </row>
        <row r="238">
          <cell r="A238" t="str">
            <v>SF_2200_HZ2CZ4_cg_id_ge38_zonl_</v>
          </cell>
          <cell r="B238">
            <v>17102.378599806263</v>
          </cell>
          <cell r="C238">
            <v>0</v>
          </cell>
          <cell r="D238">
            <v>523.12454376007997</v>
          </cell>
          <cell r="E238">
            <v>0</v>
          </cell>
          <cell r="F238">
            <v>3137.8501928817968</v>
          </cell>
          <cell r="G238">
            <v>2719.5918862848698</v>
          </cell>
          <cell r="H238" t="e">
            <v>#VALUE!</v>
          </cell>
          <cell r="I238" t="e">
            <v>#VALUE!</v>
          </cell>
          <cell r="J238">
            <v>2.6007735482947831</v>
          </cell>
          <cell r="K238">
            <v>17102.378599806263</v>
          </cell>
          <cell r="L238">
            <v>14690.94321723358</v>
          </cell>
          <cell r="M238">
            <v>2120.6949463759765</v>
          </cell>
          <cell r="N238">
            <v>0</v>
          </cell>
          <cell r="O238">
            <v>0</v>
          </cell>
          <cell r="P238">
            <v>0</v>
          </cell>
          <cell r="Q238">
            <v>-1045.6349452741761</v>
          </cell>
          <cell r="R238">
            <v>0</v>
          </cell>
          <cell r="S238">
            <v>0</v>
          </cell>
          <cell r="T238">
            <v>1900.4960205035461</v>
          </cell>
          <cell r="U238">
            <v>-150.94148220488682</v>
          </cell>
          <cell r="V238">
            <v>0</v>
          </cell>
          <cell r="W238">
            <v>-150.94148220488682</v>
          </cell>
        </row>
        <row r="239">
          <cell r="A239" t="str">
            <v>SF_2200_HZ3CZ4_wl_ga_erwh_gfnc_</v>
          </cell>
          <cell r="B239">
            <v>24082.52134186562</v>
          </cell>
          <cell r="C239">
            <v>884.55975792058882</v>
          </cell>
          <cell r="D239">
            <v>750.05410480436842</v>
          </cell>
          <cell r="E239" t="e">
            <v>#VALUE!</v>
          </cell>
          <cell r="F239">
            <v>3109.072656078014</v>
          </cell>
          <cell r="G239">
            <v>2821.7766923475183</v>
          </cell>
          <cell r="H239">
            <v>3109.072656078014</v>
          </cell>
          <cell r="I239">
            <v>3109.072656078014</v>
          </cell>
          <cell r="J239">
            <v>0.90759432296673648</v>
          </cell>
          <cell r="K239">
            <v>750.05410480436842</v>
          </cell>
          <cell r="L239">
            <v>750.05410480436842</v>
          </cell>
          <cell r="M239">
            <v>750.05410480436842</v>
          </cell>
          <cell r="N239">
            <v>884.55975792058882</v>
          </cell>
          <cell r="O239">
            <v>884.55975792058882</v>
          </cell>
          <cell r="P239">
            <v>884.55975792058882</v>
          </cell>
          <cell r="Q239">
            <v>0</v>
          </cell>
          <cell r="R239">
            <v>0</v>
          </cell>
          <cell r="S239">
            <v>0</v>
          </cell>
          <cell r="T239">
            <v>0</v>
          </cell>
          <cell r="U239">
            <v>0</v>
          </cell>
          <cell r="V239">
            <v>0</v>
          </cell>
          <cell r="W239">
            <v>0</v>
          </cell>
        </row>
        <row r="240">
          <cell r="A240" t="str">
            <v>SF_2200_HZ3CZ4_wl_ga_ge50_gfnc_</v>
          </cell>
          <cell r="B240">
            <v>24082.52134186562</v>
          </cell>
          <cell r="C240">
            <v>884.55975792058882</v>
          </cell>
          <cell r="D240">
            <v>750.05410480436842</v>
          </cell>
          <cell r="E240">
            <v>0</v>
          </cell>
          <cell r="F240">
            <v>3415.4393398841603</v>
          </cell>
          <cell r="G240">
            <v>2779.1878180141844</v>
          </cell>
          <cell r="H240" t="e">
            <v>#VALUE!</v>
          </cell>
          <cell r="I240">
            <v>1903.5139016004725</v>
          </cell>
          <cell r="J240">
            <v>1.1539244042634367</v>
          </cell>
          <cell r="K240">
            <v>750.05410480436842</v>
          </cell>
          <cell r="L240">
            <v>750.05410480436842</v>
          </cell>
          <cell r="M240">
            <v>750.05410480436842</v>
          </cell>
          <cell r="N240">
            <v>884.55975792058882</v>
          </cell>
          <cell r="O240">
            <v>884.55975792058882</v>
          </cell>
          <cell r="P240">
            <v>884.55975792058882</v>
          </cell>
          <cell r="Q240">
            <v>0</v>
          </cell>
          <cell r="R240">
            <v>0</v>
          </cell>
          <cell r="S240">
            <v>0</v>
          </cell>
          <cell r="T240">
            <v>700.60654881323853</v>
          </cell>
          <cell r="U240">
            <v>0</v>
          </cell>
          <cell r="V240">
            <v>0</v>
          </cell>
          <cell r="W240">
            <v>0</v>
          </cell>
        </row>
        <row r="241">
          <cell r="A241" t="str">
            <v>SF_2200_HZ3CZ4_wl_ga_ao60_gfnc_</v>
          </cell>
          <cell r="B241">
            <v>24082.52134186562</v>
          </cell>
          <cell r="C241">
            <v>884.55975792058882</v>
          </cell>
          <cell r="D241">
            <v>750.05410480436842</v>
          </cell>
          <cell r="E241">
            <v>0</v>
          </cell>
          <cell r="F241">
            <v>3371.9529115212772</v>
          </cell>
          <cell r="G241" t="e">
            <v>#VALUE!</v>
          </cell>
          <cell r="H241" t="e">
            <v>#VALUE!</v>
          </cell>
          <cell r="I241">
            <v>545.99277986643028</v>
          </cell>
          <cell r="J241">
            <v>1.6670086189493527</v>
          </cell>
          <cell r="K241">
            <v>750.05410480436842</v>
          </cell>
          <cell r="L241">
            <v>750.05410480436842</v>
          </cell>
          <cell r="M241">
            <v>750.05410480436842</v>
          </cell>
          <cell r="N241">
            <v>884.55975792058882</v>
          </cell>
          <cell r="O241">
            <v>884.55975792058882</v>
          </cell>
          <cell r="P241">
            <v>884.55975792058882</v>
          </cell>
          <cell r="Q241">
            <v>0</v>
          </cell>
          <cell r="R241">
            <v>0</v>
          </cell>
          <cell r="S241">
            <v>0</v>
          </cell>
          <cell r="T241">
            <v>1480.3606819728129</v>
          </cell>
          <cell r="U241">
            <v>0</v>
          </cell>
          <cell r="V241">
            <v>0</v>
          </cell>
          <cell r="W241">
            <v>0</v>
          </cell>
        </row>
        <row r="242">
          <cell r="A242" t="str">
            <v>SF_2200_HZ3CZ4_wl_ga_ao80_gfnc_</v>
          </cell>
          <cell r="B242">
            <v>24082.52134186562</v>
          </cell>
          <cell r="C242">
            <v>884.55975792058882</v>
          </cell>
          <cell r="D242">
            <v>750.05410480436842</v>
          </cell>
          <cell r="E242">
            <v>0</v>
          </cell>
          <cell r="F242" t="e">
            <v>#VALUE!</v>
          </cell>
          <cell r="G242">
            <v>2765.2243003179674</v>
          </cell>
          <cell r="H242">
            <v>1663.9606663758866</v>
          </cell>
          <cell r="I242">
            <v>540.80991602009465</v>
          </cell>
          <cell r="J242">
            <v>1.6618327321045621</v>
          </cell>
          <cell r="K242">
            <v>750.05410480436842</v>
          </cell>
          <cell r="L242">
            <v>750.05410480436842</v>
          </cell>
          <cell r="M242">
            <v>750.05410480436842</v>
          </cell>
          <cell r="N242">
            <v>884.55975792058882</v>
          </cell>
          <cell r="O242">
            <v>884.55975792058882</v>
          </cell>
          <cell r="P242">
            <v>884.55975792058882</v>
          </cell>
          <cell r="Q242">
            <v>0</v>
          </cell>
          <cell r="R242">
            <v>0</v>
          </cell>
          <cell r="S242">
            <v>0</v>
          </cell>
          <cell r="T242">
            <v>1445.1119897021274</v>
          </cell>
          <cell r="U242">
            <v>0</v>
          </cell>
          <cell r="V242">
            <v>0</v>
          </cell>
          <cell r="W242">
            <v>0</v>
          </cell>
        </row>
        <row r="243">
          <cell r="A243" t="str">
            <v>SF_2200_HZ3CZ4_wl_ga_ge25_gfnc_</v>
          </cell>
          <cell r="B243">
            <v>24082.52134186562</v>
          </cell>
          <cell r="C243">
            <v>884.55975792058882</v>
          </cell>
          <cell r="D243">
            <v>750.05410480436842</v>
          </cell>
          <cell r="E243" t="e">
            <v>#VALUE!</v>
          </cell>
          <cell r="F243">
            <v>3306.0098566004731</v>
          </cell>
          <cell r="G243">
            <v>2735.7018777281323</v>
          </cell>
          <cell r="H243" t="e">
            <v>#VALUE!</v>
          </cell>
          <cell r="I243">
            <v>638.39352831087467</v>
          </cell>
          <cell r="J243">
            <v>1.7916794323425007</v>
          </cell>
          <cell r="K243">
            <v>750.05410480436842</v>
          </cell>
          <cell r="L243">
            <v>750.05410480436842</v>
          </cell>
          <cell r="M243">
            <v>750.05410480436842</v>
          </cell>
          <cell r="N243">
            <v>884.55975792058882</v>
          </cell>
          <cell r="O243">
            <v>884.55975792058882</v>
          </cell>
          <cell r="P243">
            <v>884.55975792058882</v>
          </cell>
          <cell r="Q243">
            <v>0</v>
          </cell>
          <cell r="R243">
            <v>0</v>
          </cell>
          <cell r="S243">
            <v>0</v>
          </cell>
          <cell r="T243">
            <v>1582.180161614657</v>
          </cell>
          <cell r="U243">
            <v>0</v>
          </cell>
          <cell r="V243">
            <v>0</v>
          </cell>
          <cell r="W243">
            <v>0</v>
          </cell>
        </row>
        <row r="244">
          <cell r="A244" t="str">
            <v>SF_2200_HZ3CZ4_wl_ga_ge35_gfnc_</v>
          </cell>
          <cell r="B244">
            <v>24082.52134186562</v>
          </cell>
          <cell r="C244">
            <v>884.55975792058882</v>
          </cell>
          <cell r="D244">
            <v>750.05410480436842</v>
          </cell>
          <cell r="E244">
            <v>0</v>
          </cell>
          <cell r="F244" t="e">
            <v>#VALUE!</v>
          </cell>
          <cell r="G244" t="e">
            <v>#VALUE!</v>
          </cell>
          <cell r="H244">
            <v>1438.245032755319</v>
          </cell>
          <cell r="I244">
            <v>512.06694248108738</v>
          </cell>
          <cell r="J244">
            <v>1.9012525705866803</v>
          </cell>
          <cell r="K244">
            <v>750.05410480436842</v>
          </cell>
          <cell r="L244">
            <v>750.05410480436842</v>
          </cell>
          <cell r="M244">
            <v>750.05410480436842</v>
          </cell>
          <cell r="N244">
            <v>884.55975792058882</v>
          </cell>
          <cell r="O244">
            <v>884.55975792058882</v>
          </cell>
          <cell r="P244">
            <v>884.55975792058882</v>
          </cell>
          <cell r="Q244">
            <v>0</v>
          </cell>
          <cell r="R244">
            <v>0</v>
          </cell>
          <cell r="S244">
            <v>0</v>
          </cell>
          <cell r="T244">
            <v>1670.827623322695</v>
          </cell>
          <cell r="U244">
            <v>0</v>
          </cell>
          <cell r="V244">
            <v>0</v>
          </cell>
          <cell r="W244">
            <v>0</v>
          </cell>
        </row>
        <row r="245">
          <cell r="A245" t="str">
            <v>SF_2200_HZ3CZ4_wl_ga_ge28_gfnc_</v>
          </cell>
          <cell r="B245">
            <v>24082.52134186562</v>
          </cell>
          <cell r="C245">
            <v>884.55975792058882</v>
          </cell>
          <cell r="D245">
            <v>750.05410480436842</v>
          </cell>
          <cell r="E245">
            <v>0</v>
          </cell>
          <cell r="F245">
            <v>3376.105239923168</v>
          </cell>
          <cell r="G245">
            <v>2808.7354670709219</v>
          </cell>
          <cell r="H245">
            <v>1436.5399670283687</v>
          </cell>
          <cell r="I245">
            <v>373.58799223167847</v>
          </cell>
          <cell r="J245">
            <v>1.955208717847984</v>
          </cell>
          <cell r="K245">
            <v>750.05410480436842</v>
          </cell>
          <cell r="L245">
            <v>750.05410480436842</v>
          </cell>
          <cell r="M245">
            <v>750.05410480436842</v>
          </cell>
          <cell r="N245">
            <v>884.55975792058882</v>
          </cell>
          <cell r="O245">
            <v>884.55975792058882</v>
          </cell>
          <cell r="P245">
            <v>884.55975792058882</v>
          </cell>
          <cell r="Q245">
            <v>0</v>
          </cell>
          <cell r="R245">
            <v>0</v>
          </cell>
          <cell r="S245">
            <v>0</v>
          </cell>
          <cell r="T245">
            <v>1672.5326890496453</v>
          </cell>
          <cell r="U245">
            <v>0</v>
          </cell>
          <cell r="V245">
            <v>0</v>
          </cell>
          <cell r="W245">
            <v>0</v>
          </cell>
        </row>
        <row r="246">
          <cell r="A246" t="str">
            <v>SF_2200_HZ3CZ4_wl_ga_ge38_gfnc_</v>
          </cell>
          <cell r="B246">
            <v>24082.52134186562</v>
          </cell>
          <cell r="C246">
            <v>884.55975792058882</v>
          </cell>
          <cell r="D246">
            <v>750.05410480436842</v>
          </cell>
          <cell r="E246">
            <v>0</v>
          </cell>
          <cell r="F246">
            <v>3373.0846435023641</v>
          </cell>
          <cell r="G246">
            <v>2807.986298462175</v>
          </cell>
          <cell r="H246">
            <v>1419.4375539397161</v>
          </cell>
          <cell r="I246">
            <v>354.24604627777774</v>
          </cell>
          <cell r="J246">
            <v>1.9782386979043045</v>
          </cell>
          <cell r="K246">
            <v>750.05410480436842</v>
          </cell>
          <cell r="L246">
            <v>750.05410480436842</v>
          </cell>
          <cell r="M246">
            <v>750.05410480436842</v>
          </cell>
          <cell r="N246">
            <v>884.55975792058882</v>
          </cell>
          <cell r="O246">
            <v>884.55975792058882</v>
          </cell>
          <cell r="P246">
            <v>884.55975792058882</v>
          </cell>
          <cell r="Q246">
            <v>0</v>
          </cell>
          <cell r="R246">
            <v>0</v>
          </cell>
          <cell r="S246">
            <v>0</v>
          </cell>
          <cell r="T246">
            <v>1689.635102138298</v>
          </cell>
          <cell r="U246">
            <v>0</v>
          </cell>
          <cell r="V246">
            <v>0</v>
          </cell>
          <cell r="W246">
            <v>0</v>
          </cell>
        </row>
        <row r="247">
          <cell r="A247" t="str">
            <v>SF_2200_HZ3CZ4_wl_bm_erwh_gfnc_</v>
          </cell>
          <cell r="B247">
            <v>24082.52134186562</v>
          </cell>
          <cell r="C247">
            <v>884.55975792058882</v>
          </cell>
          <cell r="D247">
            <v>750.05410480436842</v>
          </cell>
          <cell r="E247">
            <v>0</v>
          </cell>
          <cell r="F247">
            <v>3101.8291968380618</v>
          </cell>
          <cell r="G247">
            <v>2824.9166443297872</v>
          </cell>
          <cell r="H247">
            <v>3101.8291968380618</v>
          </cell>
          <cell r="I247">
            <v>3101.8291968380618</v>
          </cell>
          <cell r="J247">
            <v>0.91072604745917241</v>
          </cell>
          <cell r="K247">
            <v>750.05410480436842</v>
          </cell>
          <cell r="L247">
            <v>750.05410480436842</v>
          </cell>
          <cell r="M247">
            <v>750.05410480436842</v>
          </cell>
          <cell r="N247">
            <v>884.55975792058882</v>
          </cell>
          <cell r="O247">
            <v>884.55975792058882</v>
          </cell>
          <cell r="P247">
            <v>884.55975792058882</v>
          </cell>
          <cell r="Q247">
            <v>0</v>
          </cell>
          <cell r="R247">
            <v>0</v>
          </cell>
          <cell r="S247">
            <v>0</v>
          </cell>
          <cell r="T247">
            <v>0</v>
          </cell>
          <cell r="U247">
            <v>0</v>
          </cell>
          <cell r="V247">
            <v>0</v>
          </cell>
          <cell r="W247">
            <v>0</v>
          </cell>
        </row>
        <row r="248">
          <cell r="A248" t="str">
            <v>SF_2200_HZ3CZ4_wl_bm_ge50_gfnc_</v>
          </cell>
          <cell r="B248">
            <v>24082.52134186562</v>
          </cell>
          <cell r="C248">
            <v>884.55975792058882</v>
          </cell>
          <cell r="D248">
            <v>750.05410480436842</v>
          </cell>
          <cell r="E248">
            <v>0</v>
          </cell>
          <cell r="F248" t="e">
            <v>#VALUE!</v>
          </cell>
          <cell r="G248">
            <v>2749.1850914609927</v>
          </cell>
          <cell r="H248" t="e">
            <v>#VALUE!</v>
          </cell>
          <cell r="I248">
            <v>1088.7856612718676</v>
          </cell>
          <cell r="J248">
            <v>1.4720486022618489</v>
          </cell>
          <cell r="K248">
            <v>750.05410480436842</v>
          </cell>
          <cell r="L248">
            <v>750.05410480436842</v>
          </cell>
          <cell r="M248">
            <v>750.05410480436842</v>
          </cell>
          <cell r="N248">
            <v>884.55975792058882</v>
          </cell>
          <cell r="O248">
            <v>884.55975792058882</v>
          </cell>
          <cell r="P248">
            <v>884.55975792058882</v>
          </cell>
          <cell r="Q248">
            <v>0</v>
          </cell>
          <cell r="R248">
            <v>0</v>
          </cell>
          <cell r="S248">
            <v>0</v>
          </cell>
          <cell r="T248">
            <v>1234.2379452742318</v>
          </cell>
          <cell r="U248">
            <v>0</v>
          </cell>
          <cell r="V248">
            <v>0</v>
          </cell>
          <cell r="W248">
            <v>0</v>
          </cell>
        </row>
        <row r="249">
          <cell r="A249" t="str">
            <v>SF_2200_HZ3CZ4_wl_bm_ao60_gfnc_</v>
          </cell>
          <cell r="B249">
            <v>24082.52134186562</v>
          </cell>
          <cell r="C249">
            <v>884.55975792058882</v>
          </cell>
          <cell r="D249">
            <v>750.05410480436842</v>
          </cell>
          <cell r="E249">
            <v>0</v>
          </cell>
          <cell r="F249">
            <v>3356.1134054491722</v>
          </cell>
          <cell r="G249" t="e">
            <v>#VALUE!</v>
          </cell>
          <cell r="H249" t="e">
            <v>#VALUE!</v>
          </cell>
          <cell r="I249">
            <v>20.421912273049642</v>
          </cell>
          <cell r="J249">
            <v>2.1302435041390475</v>
          </cell>
          <cell r="K249">
            <v>750.05410480436842</v>
          </cell>
          <cell r="L249">
            <v>750.05410480436842</v>
          </cell>
          <cell r="M249">
            <v>750.05410480436842</v>
          </cell>
          <cell r="N249">
            <v>884.55975792058882</v>
          </cell>
          <cell r="O249">
            <v>884.55975792058882</v>
          </cell>
          <cell r="P249">
            <v>884.55975792058882</v>
          </cell>
          <cell r="Q249">
            <v>0</v>
          </cell>
          <cell r="R249">
            <v>0</v>
          </cell>
          <cell r="S249">
            <v>0</v>
          </cell>
          <cell r="T249">
            <v>1824.0487327600476</v>
          </cell>
          <cell r="U249">
            <v>0</v>
          </cell>
          <cell r="V249">
            <v>0</v>
          </cell>
          <cell r="W249">
            <v>0</v>
          </cell>
        </row>
        <row r="250">
          <cell r="A250" t="str">
            <v>SF_2200_HZ3CZ4_wl_bm_ao80_gfnc_</v>
          </cell>
          <cell r="B250">
            <v>24082.52134186562</v>
          </cell>
          <cell r="C250">
            <v>884.55975792058882</v>
          </cell>
          <cell r="D250">
            <v>750.05410480436842</v>
          </cell>
          <cell r="E250">
            <v>0</v>
          </cell>
          <cell r="F250">
            <v>3401.3271974503546</v>
          </cell>
          <cell r="G250" t="e">
            <v>#VALUE!</v>
          </cell>
          <cell r="H250">
            <v>1307.4697956690309</v>
          </cell>
          <cell r="I250">
            <v>4.8976020390070918</v>
          </cell>
          <cell r="J250">
            <v>2.1186037887460354</v>
          </cell>
          <cell r="K250">
            <v>750.05410480436842</v>
          </cell>
          <cell r="L250">
            <v>750.05410480436842</v>
          </cell>
          <cell r="M250">
            <v>750.05410480436842</v>
          </cell>
          <cell r="N250">
            <v>884.55975792058882</v>
          </cell>
          <cell r="O250">
            <v>884.55975792058882</v>
          </cell>
          <cell r="P250">
            <v>884.55975792058882</v>
          </cell>
          <cell r="Q250">
            <v>0</v>
          </cell>
          <cell r="R250">
            <v>0</v>
          </cell>
          <cell r="S250">
            <v>0</v>
          </cell>
          <cell r="T250">
            <v>1794.3594011690309</v>
          </cell>
          <cell r="U250">
            <v>0</v>
          </cell>
          <cell r="V250">
            <v>0</v>
          </cell>
          <cell r="W250">
            <v>0</v>
          </cell>
        </row>
        <row r="251">
          <cell r="A251" t="str">
            <v>SF_2200_HZ3CZ4_wl_bm_ge25_gfnc_</v>
          </cell>
          <cell r="B251">
            <v>24082.52134186562</v>
          </cell>
          <cell r="C251">
            <v>884.55975792058882</v>
          </cell>
          <cell r="D251">
            <v>750.05410480436842</v>
          </cell>
          <cell r="E251">
            <v>0</v>
          </cell>
          <cell r="F251">
            <v>3278.4165016524821</v>
          </cell>
          <cell r="G251" t="e">
            <v>#VALUE!</v>
          </cell>
          <cell r="H251" t="e">
            <v>#VALUE!</v>
          </cell>
          <cell r="I251">
            <v>401.44991990898342</v>
          </cell>
          <cell r="J251">
            <v>2.0502193551096961</v>
          </cell>
          <cell r="K251">
            <v>750.05410480436842</v>
          </cell>
          <cell r="L251">
            <v>750.05410480436842</v>
          </cell>
          <cell r="M251">
            <v>750.05410480436842</v>
          </cell>
          <cell r="N251">
            <v>884.55975792058882</v>
          </cell>
          <cell r="O251">
            <v>884.55975792058882</v>
          </cell>
          <cell r="P251">
            <v>884.55975792058882</v>
          </cell>
          <cell r="Q251">
            <v>0</v>
          </cell>
          <cell r="R251">
            <v>0</v>
          </cell>
          <cell r="S251">
            <v>0</v>
          </cell>
          <cell r="T251">
            <v>1770.9062354751777</v>
          </cell>
          <cell r="U251">
            <v>0</v>
          </cell>
          <cell r="V251">
            <v>0</v>
          </cell>
          <cell r="W251">
            <v>0</v>
          </cell>
        </row>
        <row r="252">
          <cell r="A252" t="str">
            <v>SF_2200_HZ3CZ4_wl_bm_ge35_gfnc_</v>
          </cell>
          <cell r="B252">
            <v>24082.52134186562</v>
          </cell>
          <cell r="C252">
            <v>884.55975792058882</v>
          </cell>
          <cell r="D252">
            <v>750.05410480436842</v>
          </cell>
          <cell r="E252" t="e">
            <v>#VALUE!</v>
          </cell>
          <cell r="F252">
            <v>3276.5244060106379</v>
          </cell>
          <cell r="G252" t="e">
            <v>#VALUE!</v>
          </cell>
          <cell r="H252">
            <v>1224.2041058498819</v>
          </cell>
          <cell r="I252" t="e">
            <v>#VALUE!</v>
          </cell>
          <cell r="J252">
            <v>2.2283646990971935</v>
          </cell>
          <cell r="K252">
            <v>750.05410480436842</v>
          </cell>
          <cell r="L252">
            <v>750.05410480436842</v>
          </cell>
          <cell r="M252">
            <v>750.05410480436842</v>
          </cell>
          <cell r="N252">
            <v>884.55975792058882</v>
          </cell>
          <cell r="O252">
            <v>884.55975792058882</v>
          </cell>
          <cell r="P252">
            <v>884.55975792058882</v>
          </cell>
          <cell r="Q252">
            <v>0</v>
          </cell>
          <cell r="R252">
            <v>0</v>
          </cell>
          <cell r="S252">
            <v>0</v>
          </cell>
          <cell r="T252">
            <v>1877.6250909881799</v>
          </cell>
          <cell r="U252">
            <v>0</v>
          </cell>
          <cell r="V252">
            <v>0</v>
          </cell>
          <cell r="W252">
            <v>0</v>
          </cell>
        </row>
        <row r="253">
          <cell r="A253" t="str">
            <v>SF_2200_HZ3CZ4_wl_bm_ge28_gfnc_</v>
          </cell>
          <cell r="B253">
            <v>24082.52134186562</v>
          </cell>
          <cell r="C253">
            <v>884.55975792058882</v>
          </cell>
          <cell r="D253">
            <v>750.05410480436842</v>
          </cell>
          <cell r="E253" t="e">
            <v>#VALUE!</v>
          </cell>
          <cell r="F253" t="e">
            <v>#VALUE!</v>
          </cell>
          <cell r="G253">
            <v>2812.6077312198586</v>
          </cell>
          <cell r="H253">
            <v>1210.4683828026004</v>
          </cell>
          <cell r="I253">
            <v>100.92515483569741</v>
          </cell>
          <cell r="J253">
            <v>2.3235697612421902</v>
          </cell>
          <cell r="K253">
            <v>750.05410480436842</v>
          </cell>
          <cell r="L253">
            <v>750.05410480436842</v>
          </cell>
          <cell r="M253">
            <v>750.05410480436842</v>
          </cell>
          <cell r="N253">
            <v>884.55975792058882</v>
          </cell>
          <cell r="O253">
            <v>884.55975792058882</v>
          </cell>
          <cell r="P253">
            <v>884.55975792058882</v>
          </cell>
          <cell r="Q253">
            <v>0</v>
          </cell>
          <cell r="R253">
            <v>0</v>
          </cell>
          <cell r="S253">
            <v>0</v>
          </cell>
          <cell r="T253">
            <v>1891.3608140354613</v>
          </cell>
          <cell r="U253">
            <v>0</v>
          </cell>
          <cell r="V253">
            <v>0</v>
          </cell>
          <cell r="W253">
            <v>0</v>
          </cell>
        </row>
        <row r="254">
          <cell r="A254" t="str">
            <v>SF_2200_HZ3CZ4_wl_bm_ge38_gfnc_</v>
          </cell>
          <cell r="B254">
            <v>24082.52134186562</v>
          </cell>
          <cell r="C254">
            <v>884.55975792058882</v>
          </cell>
          <cell r="D254">
            <v>750.05410480436842</v>
          </cell>
          <cell r="E254">
            <v>0</v>
          </cell>
          <cell r="F254">
            <v>3354.5135553959813</v>
          </cell>
          <cell r="G254">
            <v>2811.6467105591018</v>
          </cell>
          <cell r="H254" t="e">
            <v>#VALUE!</v>
          </cell>
          <cell r="I254">
            <v>71.48357592789597</v>
          </cell>
          <cell r="J254">
            <v>2.3694368624956543</v>
          </cell>
          <cell r="K254">
            <v>750.05410480436842</v>
          </cell>
          <cell r="L254">
            <v>750.05410480436842</v>
          </cell>
          <cell r="M254">
            <v>750.05410480436842</v>
          </cell>
          <cell r="N254">
            <v>884.55975792058882</v>
          </cell>
          <cell r="O254">
            <v>884.55975792058882</v>
          </cell>
          <cell r="P254">
            <v>884.55975792058882</v>
          </cell>
          <cell r="Q254">
            <v>0</v>
          </cell>
          <cell r="R254">
            <v>0</v>
          </cell>
          <cell r="S254">
            <v>0</v>
          </cell>
          <cell r="T254">
            <v>1915.1984175744685</v>
          </cell>
          <cell r="U254">
            <v>0</v>
          </cell>
          <cell r="V254">
            <v>0</v>
          </cell>
          <cell r="W254">
            <v>0</v>
          </cell>
        </row>
        <row r="255">
          <cell r="A255" t="str">
            <v>SF_2200_HZ3CZ4_wl_i2_erwh_gfnc_</v>
          </cell>
          <cell r="B255">
            <v>24006.717768502051</v>
          </cell>
          <cell r="C255">
            <v>881.77539070328157</v>
          </cell>
          <cell r="D255">
            <v>747.69515323377743</v>
          </cell>
          <cell r="E255" t="e">
            <v>#VALUE!</v>
          </cell>
          <cell r="F255">
            <v>3061.0088993546101</v>
          </cell>
          <cell r="G255">
            <v>2843.1699599314416</v>
          </cell>
          <cell r="H255">
            <v>3061.0088993546101</v>
          </cell>
          <cell r="I255">
            <v>3061.0088993546101</v>
          </cell>
          <cell r="J255">
            <v>0.92883426785557588</v>
          </cell>
          <cell r="K255">
            <v>747.69515323377743</v>
          </cell>
          <cell r="L255">
            <v>642.27013662781485</v>
          </cell>
          <cell r="M255">
            <v>92.714199000988401</v>
          </cell>
          <cell r="N255">
            <v>881.77539070328157</v>
          </cell>
          <cell r="O255">
            <v>757.44506061411892</v>
          </cell>
          <cell r="P255">
            <v>109.34014844720691</v>
          </cell>
          <cell r="Q255">
            <v>0</v>
          </cell>
          <cell r="R255">
            <v>0</v>
          </cell>
          <cell r="S255">
            <v>0</v>
          </cell>
          <cell r="T255">
            <v>0</v>
          </cell>
          <cell r="U255">
            <v>0</v>
          </cell>
          <cell r="V255">
            <v>0</v>
          </cell>
          <cell r="W255">
            <v>0</v>
          </cell>
        </row>
        <row r="256">
          <cell r="A256" t="str">
            <v>SF_2200_HZ3CZ4_wl_i2_erwh_gfac_</v>
          </cell>
          <cell r="B256">
            <v>24109.886101733056</v>
          </cell>
          <cell r="C256">
            <v>884.80410856965148</v>
          </cell>
          <cell r="D256">
            <v>770.97350757460197</v>
          </cell>
          <cell r="E256" t="e">
            <v>#VALUE!</v>
          </cell>
          <cell r="F256" t="e">
            <v>#VALUE!</v>
          </cell>
          <cell r="G256" t="e">
            <v>#VALUE!</v>
          </cell>
          <cell r="H256">
            <v>3064.3749874562645</v>
          </cell>
          <cell r="I256">
            <v>3064.3749874562645</v>
          </cell>
          <cell r="J256">
            <v>0.92727023740632253</v>
          </cell>
          <cell r="K256">
            <v>770.97350757460197</v>
          </cell>
          <cell r="L256">
            <v>662.26624300658307</v>
          </cell>
          <cell r="M256">
            <v>95.600714939250636</v>
          </cell>
          <cell r="N256">
            <v>884.80410856965148</v>
          </cell>
          <cell r="O256">
            <v>760.0467292613306</v>
          </cell>
          <cell r="P256">
            <v>109.71570946263678</v>
          </cell>
          <cell r="Q256">
            <v>0</v>
          </cell>
          <cell r="R256">
            <v>0</v>
          </cell>
          <cell r="S256">
            <v>0</v>
          </cell>
          <cell r="T256">
            <v>0</v>
          </cell>
          <cell r="U256">
            <v>0</v>
          </cell>
          <cell r="V256">
            <v>0</v>
          </cell>
          <cell r="W256">
            <v>0</v>
          </cell>
        </row>
        <row r="257">
          <cell r="A257" t="str">
            <v>SF_2200_HZ3CZ4_wl_i2_erwh_efaf_</v>
          </cell>
          <cell r="B257">
            <v>18730.50690127987</v>
          </cell>
          <cell r="C257">
            <v>0</v>
          </cell>
          <cell r="D257">
            <v>583.36626284137924</v>
          </cell>
          <cell r="E257">
            <v>0</v>
          </cell>
          <cell r="F257" t="e">
            <v>#VALUE!</v>
          </cell>
          <cell r="G257" t="e">
            <v>#VALUE!</v>
          </cell>
          <cell r="H257" t="e">
            <v>#VALUE!</v>
          </cell>
          <cell r="I257" t="e">
            <v>#VALUE!</v>
          </cell>
          <cell r="J257">
            <v>0.92883426785557588</v>
          </cell>
          <cell r="K257">
            <v>18730.50690127987</v>
          </cell>
          <cell r="L257">
            <v>16089.505428199409</v>
          </cell>
          <cell r="M257">
            <v>2322.5828557587038</v>
          </cell>
          <cell r="N257">
            <v>0</v>
          </cell>
          <cell r="O257">
            <v>0</v>
          </cell>
          <cell r="P257">
            <v>0</v>
          </cell>
          <cell r="Q257">
            <v>0</v>
          </cell>
          <cell r="R257">
            <v>0</v>
          </cell>
          <cell r="S257">
            <v>0</v>
          </cell>
          <cell r="T257">
            <v>0</v>
          </cell>
          <cell r="U257">
            <v>0</v>
          </cell>
          <cell r="V257">
            <v>0</v>
          </cell>
          <cell r="W257">
            <v>0</v>
          </cell>
        </row>
        <row r="258">
          <cell r="A258" t="str">
            <v>SF_2200_HZ3CZ4_wl_i2_erwh_hp85_</v>
          </cell>
          <cell r="B258">
            <v>11804.687087502381</v>
          </cell>
          <cell r="C258">
            <v>0</v>
          </cell>
          <cell r="D258">
            <v>981.32328401021175</v>
          </cell>
          <cell r="E258" t="e">
            <v>#VALUE!</v>
          </cell>
          <cell r="F258">
            <v>3064.3689616430261</v>
          </cell>
          <cell r="G258" t="e">
            <v>#VALUE!</v>
          </cell>
          <cell r="H258">
            <v>3064.3689616430261</v>
          </cell>
          <cell r="I258">
            <v>3064.3689616430261</v>
          </cell>
          <cell r="J258">
            <v>0.9272733445738166</v>
          </cell>
          <cell r="K258">
            <v>11804.687087502381</v>
          </cell>
          <cell r="L258">
            <v>10140.226208164546</v>
          </cell>
          <cell r="M258">
            <v>1463.7811988502954</v>
          </cell>
          <cell r="N258">
            <v>0</v>
          </cell>
          <cell r="O258">
            <v>0</v>
          </cell>
          <cell r="P258">
            <v>0</v>
          </cell>
          <cell r="Q258">
            <v>0</v>
          </cell>
          <cell r="R258">
            <v>0</v>
          </cell>
          <cell r="S258">
            <v>0</v>
          </cell>
          <cell r="T258">
            <v>0</v>
          </cell>
          <cell r="U258">
            <v>0</v>
          </cell>
          <cell r="V258">
            <v>0</v>
          </cell>
          <cell r="W258">
            <v>0</v>
          </cell>
        </row>
        <row r="259">
          <cell r="A259" t="str">
            <v>SF_2200_HZ3CZ4_wl_i2_erwh_zonl_</v>
          </cell>
          <cell r="B259">
            <v>16514.354504849656</v>
          </cell>
          <cell r="C259">
            <v>0</v>
          </cell>
          <cell r="D259">
            <v>514.70216248277802</v>
          </cell>
          <cell r="E259">
            <v>0</v>
          </cell>
          <cell r="F259" t="e">
            <v>#VALUE!</v>
          </cell>
          <cell r="G259" t="e">
            <v>#VALUE!</v>
          </cell>
          <cell r="H259">
            <v>3061.0379946465723</v>
          </cell>
          <cell r="I259">
            <v>3061.0379946465723</v>
          </cell>
          <cell r="J259">
            <v>0.92881979099175083</v>
          </cell>
          <cell r="K259">
            <v>16514.354504849656</v>
          </cell>
          <cell r="L259">
            <v>14185.830519665855</v>
          </cell>
          <cell r="M259">
            <v>2047.7799586013573</v>
          </cell>
          <cell r="N259">
            <v>0</v>
          </cell>
          <cell r="O259">
            <v>0</v>
          </cell>
          <cell r="P259">
            <v>0</v>
          </cell>
          <cell r="Q259">
            <v>0</v>
          </cell>
          <cell r="R259">
            <v>0</v>
          </cell>
          <cell r="S259">
            <v>0</v>
          </cell>
          <cell r="T259">
            <v>0</v>
          </cell>
          <cell r="U259">
            <v>0</v>
          </cell>
          <cell r="V259">
            <v>0</v>
          </cell>
          <cell r="W259">
            <v>0</v>
          </cell>
        </row>
        <row r="260">
          <cell r="A260" t="str">
            <v>SF_2200_HZ3CZ4_wl_i2_ge50_gfnc_</v>
          </cell>
          <cell r="B260">
            <v>24482.890208037774</v>
          </cell>
          <cell r="C260">
            <v>899.26706530893807</v>
          </cell>
          <cell r="D260">
            <v>762.48109965429251</v>
          </cell>
          <cell r="E260" t="e">
            <v>#VALUE!</v>
          </cell>
          <cell r="F260">
            <v>3270.0155263593379</v>
          </cell>
          <cell r="G260">
            <v>2779.1655187517731</v>
          </cell>
          <cell r="H260" t="e">
            <v>#VALUE!</v>
          </cell>
          <cell r="I260">
            <v>873.51559534397165</v>
          </cell>
          <cell r="J260">
            <v>1.7188961135906757</v>
          </cell>
          <cell r="K260">
            <v>762.48109965429251</v>
          </cell>
          <cell r="L260">
            <v>654.9712646030373</v>
          </cell>
          <cell r="M260">
            <v>94.547656357132269</v>
          </cell>
          <cell r="N260">
            <v>899.26706530893807</v>
          </cell>
          <cell r="O260">
            <v>772.47040910037776</v>
          </cell>
          <cell r="P260">
            <v>111.50911609830833</v>
          </cell>
          <cell r="Q260">
            <v>-12.701127975222448</v>
          </cell>
          <cell r="R260">
            <v>-15.025348486258849</v>
          </cell>
          <cell r="S260">
            <v>0</v>
          </cell>
          <cell r="T260">
            <v>1444.1773196111112</v>
          </cell>
          <cell r="U260">
            <v>-1.8334573561438674</v>
          </cell>
          <cell r="V260">
            <v>-63.550752177271356</v>
          </cell>
          <cell r="W260">
            <v>-65.38420953341523</v>
          </cell>
        </row>
        <row r="261">
          <cell r="A261" t="str">
            <v>SF_2200_HZ3CZ4_wl_i2_ge50_gfac_</v>
          </cell>
          <cell r="B261">
            <v>24593.839827393527</v>
          </cell>
          <cell r="C261">
            <v>902.56636750517578</v>
          </cell>
          <cell r="D261">
            <v>786.40340433789379</v>
          </cell>
          <cell r="E261">
            <v>745.22578272222222</v>
          </cell>
          <cell r="F261" t="e">
            <v>#VALUE!</v>
          </cell>
          <cell r="G261">
            <v>2776.7349491122932</v>
          </cell>
          <cell r="H261">
            <v>1637.5327195815603</v>
          </cell>
          <cell r="I261">
            <v>890.67403362765958</v>
          </cell>
          <cell r="J261">
            <v>1.6956821173147818</v>
          </cell>
          <cell r="K261">
            <v>786.40340433789379</v>
          </cell>
          <cell r="L261">
            <v>675.52052432625078</v>
          </cell>
          <cell r="M261">
            <v>97.514022137898834</v>
          </cell>
          <cell r="N261">
            <v>902.56636750517578</v>
          </cell>
          <cell r="O261">
            <v>775.30450968694595</v>
          </cell>
          <cell r="P261">
            <v>111.9182295706418</v>
          </cell>
          <cell r="Q261">
            <v>-13.254281319667712</v>
          </cell>
          <cell r="R261">
            <v>-15.257780425615351</v>
          </cell>
          <cell r="S261">
            <v>39.190547972813192</v>
          </cell>
          <cell r="T261">
            <v>1426.8422678747042</v>
          </cell>
          <cell r="U261">
            <v>-1.913307198648198</v>
          </cell>
          <cell r="V261">
            <v>-64.533839164547032</v>
          </cell>
          <cell r="W261">
            <v>-66.44714636319523</v>
          </cell>
        </row>
        <row r="262">
          <cell r="A262" t="str">
            <v>SF_2200_HZ3CZ4_wl_i2_ge50_efaf_</v>
          </cell>
          <cell r="B262">
            <v>19102.025875715652</v>
          </cell>
          <cell r="C262">
            <v>0</v>
          </cell>
          <cell r="D262">
            <v>594.90254506629799</v>
          </cell>
          <cell r="E262" t="e">
            <v>#VALUE!</v>
          </cell>
          <cell r="F262">
            <v>3270.0155263593379</v>
          </cell>
          <cell r="G262">
            <v>2779.1655187517731</v>
          </cell>
          <cell r="H262" t="e">
            <v>#VALUE!</v>
          </cell>
          <cell r="I262">
            <v>873.51559534397165</v>
          </cell>
          <cell r="J262">
            <v>1.7188961135906757</v>
          </cell>
          <cell r="K262">
            <v>19102.025875715652</v>
          </cell>
          <cell r="L262">
            <v>16408.640227239743</v>
          </cell>
          <cell r="M262">
            <v>2368.6512085887407</v>
          </cell>
          <cell r="N262">
            <v>0</v>
          </cell>
          <cell r="O262">
            <v>0</v>
          </cell>
          <cell r="P262">
            <v>0</v>
          </cell>
          <cell r="Q262">
            <v>-319.13479904033375</v>
          </cell>
          <cell r="R262">
            <v>0</v>
          </cell>
          <cell r="S262">
            <v>0</v>
          </cell>
          <cell r="T262">
            <v>1444.1773196111112</v>
          </cell>
          <cell r="U262">
            <v>-46.068352830036929</v>
          </cell>
          <cell r="V262">
            <v>0</v>
          </cell>
          <cell r="W262">
            <v>-46.068352830036929</v>
          </cell>
        </row>
        <row r="263">
          <cell r="A263" t="str">
            <v>SF_2200_HZ3CZ4_wl_i2_ge50_hp85_</v>
          </cell>
          <cell r="B263">
            <v>12070.39722057884</v>
          </cell>
          <cell r="C263">
            <v>0</v>
          </cell>
          <cell r="D263">
            <v>992.46544939441969</v>
          </cell>
          <cell r="E263" t="e">
            <v>#VALUE!</v>
          </cell>
          <cell r="F263" t="e">
            <v>#VALUE!</v>
          </cell>
          <cell r="G263">
            <v>2776.7789209929083</v>
          </cell>
          <cell r="H263">
            <v>1637.5163118203311</v>
          </cell>
          <cell r="I263" t="e">
            <v>#VALUE!</v>
          </cell>
          <cell r="J263">
            <v>1.6957259606813477</v>
          </cell>
          <cell r="K263">
            <v>12070.39722057884</v>
          </cell>
          <cell r="L263">
            <v>10368.471212477223</v>
          </cell>
          <cell r="M263">
            <v>1496.7292553517761</v>
          </cell>
          <cell r="N263">
            <v>0</v>
          </cell>
          <cell r="O263">
            <v>0</v>
          </cell>
          <cell r="P263">
            <v>0</v>
          </cell>
          <cell r="Q263">
            <v>-228.24500431267734</v>
          </cell>
          <cell r="R263">
            <v>0</v>
          </cell>
          <cell r="S263">
            <v>39.411686769503604</v>
          </cell>
          <cell r="T263">
            <v>1426.852649822695</v>
          </cell>
          <cell r="U263">
            <v>-32.948056501480778</v>
          </cell>
          <cell r="V263">
            <v>0</v>
          </cell>
          <cell r="W263">
            <v>-32.948056501480778</v>
          </cell>
        </row>
        <row r="264">
          <cell r="A264" t="str">
            <v>SF_2200_HZ3CZ4_wl_i2_ge50_zonl_</v>
          </cell>
          <cell r="B264">
            <v>16843.874192731695</v>
          </cell>
          <cell r="C264">
            <v>0</v>
          </cell>
          <cell r="D264">
            <v>524.97166693482245</v>
          </cell>
          <cell r="E264">
            <v>0</v>
          </cell>
          <cell r="F264">
            <v>3270.1006633640663</v>
          </cell>
          <cell r="G264">
            <v>2779.1536981619388</v>
          </cell>
          <cell r="H264" t="e">
            <v>#VALUE!</v>
          </cell>
          <cell r="I264" t="e">
            <v>#VALUE!</v>
          </cell>
          <cell r="J264">
            <v>1.719102238993798</v>
          </cell>
          <cell r="K264">
            <v>16843.874192731695</v>
          </cell>
          <cell r="L264">
            <v>14468.887931556526</v>
          </cell>
          <cell r="M264">
            <v>2088.6403998987303</v>
          </cell>
          <cell r="N264">
            <v>0</v>
          </cell>
          <cell r="O264">
            <v>0</v>
          </cell>
          <cell r="P264">
            <v>0</v>
          </cell>
          <cell r="Q264">
            <v>-283.05741189067157</v>
          </cell>
          <cell r="R264">
            <v>0</v>
          </cell>
          <cell r="S264">
            <v>0</v>
          </cell>
          <cell r="T264">
            <v>1444.40715377896</v>
          </cell>
          <cell r="U264">
            <v>-40.860441297372972</v>
          </cell>
          <cell r="V264">
            <v>0</v>
          </cell>
          <cell r="W264">
            <v>-40.860441297372972</v>
          </cell>
        </row>
        <row r="265">
          <cell r="A265" t="str">
            <v>SF_2200_HZ3CZ4_wl_i2_ao60_gfnc_</v>
          </cell>
          <cell r="B265">
            <v>24698.888182947157</v>
          </cell>
          <cell r="C265">
            <v>907.20222027017212</v>
          </cell>
          <cell r="D265">
            <v>769.16959434355215</v>
          </cell>
          <cell r="E265">
            <v>0</v>
          </cell>
          <cell r="F265" t="e">
            <v>#VALUE!</v>
          </cell>
          <cell r="G265">
            <v>2758.9474122411348</v>
          </cell>
          <cell r="H265" t="e">
            <v>#VALUE!</v>
          </cell>
          <cell r="I265" t="e">
            <v>#VALUE!</v>
          </cell>
          <cell r="J265">
            <v>2.45931995155488</v>
          </cell>
          <cell r="K265">
            <v>769.16959434355215</v>
          </cell>
          <cell r="L265">
            <v>660.71668154111126</v>
          </cell>
          <cell r="M265">
            <v>95.377029698600467</v>
          </cell>
          <cell r="N265">
            <v>907.20222027017212</v>
          </cell>
          <cell r="O265">
            <v>779.28670721207789</v>
          </cell>
          <cell r="P265">
            <v>112.49307531350134</v>
          </cell>
          <cell r="Q265">
            <v>-18.446544913296407</v>
          </cell>
          <cell r="R265">
            <v>-21.84164659795897</v>
          </cell>
          <cell r="S265">
            <v>0</v>
          </cell>
          <cell r="T265">
            <v>1939.1754386465723</v>
          </cell>
          <cell r="U265">
            <v>-2.6628306976120655</v>
          </cell>
          <cell r="V265">
            <v>-92.380757182426564</v>
          </cell>
          <cell r="W265">
            <v>-95.043587880038629</v>
          </cell>
        </row>
        <row r="266">
          <cell r="A266" t="str">
            <v>SF_2200_HZ3CZ4_wl_i2_ao60_gfac_</v>
          </cell>
          <cell r="B266">
            <v>24819.624040450341</v>
          </cell>
          <cell r="C266">
            <v>910.85388473015314</v>
          </cell>
          <cell r="D266">
            <v>793.58370466083693</v>
          </cell>
          <cell r="E266">
            <v>739.9624815484633</v>
          </cell>
          <cell r="F266">
            <v>3273.1009299196216</v>
          </cell>
          <cell r="G266" t="e">
            <v>#VALUE!</v>
          </cell>
          <cell r="H266" t="e">
            <v>#VALUE!</v>
          </cell>
          <cell r="I266">
            <v>15.533901497635934</v>
          </cell>
          <cell r="J266">
            <v>2.43493600774603</v>
          </cell>
          <cell r="K266">
            <v>793.58370466083693</v>
          </cell>
          <cell r="L266">
            <v>681.6884023036589</v>
          </cell>
          <cell r="M266">
            <v>98.404379377943783</v>
          </cell>
          <cell r="N266">
            <v>910.85388473015314</v>
          </cell>
          <cell r="O266">
            <v>782.42348698320154</v>
          </cell>
          <cell r="P266">
            <v>112.94588170653898</v>
          </cell>
          <cell r="Q266">
            <v>-19.422159297075837</v>
          </cell>
          <cell r="R266">
            <v>-22.376757721870945</v>
          </cell>
          <cell r="S266">
            <v>44.453849146572111</v>
          </cell>
          <cell r="T266">
            <v>1932.5682523676121</v>
          </cell>
          <cell r="U266">
            <v>-2.8036644386931471</v>
          </cell>
          <cell r="V266">
            <v>-94.644046746334553</v>
          </cell>
          <cell r="W266">
            <v>-97.4477111850277</v>
          </cell>
        </row>
        <row r="267">
          <cell r="A267" t="str">
            <v>SF_2200_HZ3CZ4_wl_i2_ao60_efaf_</v>
          </cell>
          <cell r="B267">
            <v>19270.551685812476</v>
          </cell>
          <cell r="C267">
            <v>0</v>
          </cell>
          <cell r="D267">
            <v>600.12103837073141</v>
          </cell>
          <cell r="E267">
            <v>0</v>
          </cell>
          <cell r="F267" t="e">
            <v>#VALUE!</v>
          </cell>
          <cell r="G267">
            <v>2758.9474122411348</v>
          </cell>
          <cell r="H267" t="e">
            <v>#VALUE!</v>
          </cell>
          <cell r="I267" t="e">
            <v>#VALUE!</v>
          </cell>
          <cell r="J267">
            <v>2.45931995155488</v>
          </cell>
          <cell r="K267">
            <v>19270.551685812476</v>
          </cell>
          <cell r="L267">
            <v>16553.403898112916</v>
          </cell>
          <cell r="M267">
            <v>2389.5484090407472</v>
          </cell>
          <cell r="N267">
            <v>0</v>
          </cell>
          <cell r="O267">
            <v>0</v>
          </cell>
          <cell r="P267">
            <v>0</v>
          </cell>
          <cell r="Q267">
            <v>-463.89846991350714</v>
          </cell>
          <cell r="R267">
            <v>0</v>
          </cell>
          <cell r="S267">
            <v>0</v>
          </cell>
          <cell r="T267">
            <v>1939.1754386465723</v>
          </cell>
          <cell r="U267">
            <v>-66.965553282043402</v>
          </cell>
          <cell r="V267">
            <v>0</v>
          </cell>
          <cell r="W267">
            <v>-66.965553282043402</v>
          </cell>
        </row>
        <row r="268">
          <cell r="A268" t="str">
            <v>SF_2200_HZ3CZ4_wl_i2_ao60_hp85_</v>
          </cell>
          <cell r="B268">
            <v>12220.438217547671</v>
          </cell>
          <cell r="C268">
            <v>0</v>
          </cell>
          <cell r="D268">
            <v>995.76321270379185</v>
          </cell>
          <cell r="E268">
            <v>744.61514580496464</v>
          </cell>
          <cell r="F268">
            <v>3273.1006495567376</v>
          </cell>
          <cell r="G268" t="e">
            <v>#VALUE!</v>
          </cell>
          <cell r="H268">
            <v>1131.7997578522459</v>
          </cell>
          <cell r="I268" t="e">
            <v>#VALUE!</v>
          </cell>
          <cell r="J268">
            <v>2.4349707303976542</v>
          </cell>
          <cell r="K268">
            <v>12220.438217547671</v>
          </cell>
          <cell r="L268">
            <v>10497.356428873449</v>
          </cell>
          <cell r="M268">
            <v>1515.3343389759111</v>
          </cell>
          <cell r="N268">
            <v>0</v>
          </cell>
          <cell r="O268">
            <v>0</v>
          </cell>
          <cell r="P268">
            <v>0</v>
          </cell>
          <cell r="Q268">
            <v>-357.13022070890293</v>
          </cell>
          <cell r="R268">
            <v>0</v>
          </cell>
          <cell r="S268">
            <v>44.729688373522436</v>
          </cell>
          <cell r="T268">
            <v>1932.5692037907802</v>
          </cell>
          <cell r="U268">
            <v>-51.553140125615755</v>
          </cell>
          <cell r="V268">
            <v>0</v>
          </cell>
          <cell r="W268">
            <v>-51.553140125615755</v>
          </cell>
        </row>
        <row r="269">
          <cell r="A269" t="str">
            <v>SF_2200_HZ3CZ4_wl_i2_ao60_zonl_</v>
          </cell>
          <cell r="B269">
            <v>16992.689977721246</v>
          </cell>
          <cell r="C269">
            <v>0</v>
          </cell>
          <cell r="D269">
            <v>529.61037949254057</v>
          </cell>
          <cell r="E269">
            <v>0</v>
          </cell>
          <cell r="F269">
            <v>3265.6238946288418</v>
          </cell>
          <cell r="G269">
            <v>2758.937984353428</v>
          </cell>
          <cell r="H269">
            <v>1121.9302617966903</v>
          </cell>
          <cell r="I269" t="e">
            <v>#VALUE!</v>
          </cell>
          <cell r="J269">
            <v>2.4590993560822469</v>
          </cell>
          <cell r="K269">
            <v>16992.689977721246</v>
          </cell>
          <cell r="L269">
            <v>14596.72069086255</v>
          </cell>
          <cell r="M269">
            <v>2107.0935572374347</v>
          </cell>
          <cell r="N269">
            <v>0</v>
          </cell>
          <cell r="O269">
            <v>0</v>
          </cell>
          <cell r="P269">
            <v>0</v>
          </cell>
          <cell r="Q269">
            <v>-410.89017119669552</v>
          </cell>
          <cell r="R269">
            <v>0</v>
          </cell>
          <cell r="S269">
            <v>0</v>
          </cell>
          <cell r="T269">
            <v>1939.107732849882</v>
          </cell>
          <cell r="U269">
            <v>-59.313598636077359</v>
          </cell>
          <cell r="V269">
            <v>0</v>
          </cell>
          <cell r="W269">
            <v>-59.313598636077359</v>
          </cell>
        </row>
        <row r="270">
          <cell r="A270" t="str">
            <v>SF_2200_HZ3CZ4_wl_i2_ao80_gfnc_</v>
          </cell>
          <cell r="B270">
            <v>24708.672587350178</v>
          </cell>
          <cell r="C270">
            <v>907.56136231903588</v>
          </cell>
          <cell r="D270">
            <v>769.48073251042581</v>
          </cell>
          <cell r="E270">
            <v>0</v>
          </cell>
          <cell r="F270" t="e">
            <v>#VALUE!</v>
          </cell>
          <cell r="G270">
            <v>2797.6084722021278</v>
          </cell>
          <cell r="H270">
            <v>1144.0313919054374</v>
          </cell>
          <cell r="I270">
            <v>0.22152858747044918</v>
          </cell>
          <cell r="J270">
            <v>2.4453948484250776</v>
          </cell>
          <cell r="K270">
            <v>769.48073251042581</v>
          </cell>
          <cell r="L270">
            <v>660.98394922645571</v>
          </cell>
          <cell r="M270">
            <v>95.415610831292796</v>
          </cell>
          <cell r="N270">
            <v>907.56136231903588</v>
          </cell>
          <cell r="O270">
            <v>779.59521023205184</v>
          </cell>
          <cell r="P270">
            <v>112.53760892756044</v>
          </cell>
          <cell r="Q270">
            <v>-18.713812598640857</v>
          </cell>
          <cell r="R270">
            <v>-22.150149617932925</v>
          </cell>
          <cell r="S270">
            <v>0</v>
          </cell>
          <cell r="T270">
            <v>1916.9775074491727</v>
          </cell>
          <cell r="U270">
            <v>-2.7014118303043944</v>
          </cell>
          <cell r="V270">
            <v>-93.685592074358354</v>
          </cell>
          <cell r="W270">
            <v>-96.387003904662748</v>
          </cell>
        </row>
        <row r="271">
          <cell r="A271" t="str">
            <v>SF_2200_HZ3CZ4_wl_i2_ao80_gfac_</v>
          </cell>
          <cell r="B271">
            <v>24830.427601183306</v>
          </cell>
          <cell r="C271">
            <v>911.25011139639912</v>
          </cell>
          <cell r="D271">
            <v>793.93579998872031</v>
          </cell>
          <cell r="E271" t="e">
            <v>#VALUE!</v>
          </cell>
          <cell r="F271">
            <v>3309.5913639515366</v>
          </cell>
          <cell r="G271" t="e">
            <v>#VALUE!</v>
          </cell>
          <cell r="H271">
            <v>1154.662406611111</v>
          </cell>
          <cell r="I271">
            <v>0.22152848699763592</v>
          </cell>
          <cell r="J271">
            <v>2.4214415122538617</v>
          </cell>
          <cell r="K271">
            <v>793.93579998872031</v>
          </cell>
          <cell r="L271">
            <v>681.99085219031076</v>
          </cell>
          <cell r="M271">
            <v>98.448039198601322</v>
          </cell>
          <cell r="N271">
            <v>911.25011139639912</v>
          </cell>
          <cell r="O271">
            <v>782.76384568950687</v>
          </cell>
          <cell r="P271">
            <v>112.99501381315349</v>
          </cell>
          <cell r="Q271">
            <v>-19.724609183727694</v>
          </cell>
          <cell r="R271">
            <v>-22.717116428176269</v>
          </cell>
          <cell r="S271">
            <v>41.863646695035413</v>
          </cell>
          <cell r="T271">
            <v>1909.7125808451535</v>
          </cell>
          <cell r="U271">
            <v>-2.8473242593506853</v>
          </cell>
          <cell r="V271">
            <v>-96.083617470139615</v>
          </cell>
          <cell r="W271">
            <v>-98.9309417294903</v>
          </cell>
        </row>
        <row r="272">
          <cell r="A272" t="str">
            <v>SF_2200_HZ3CZ4_wl_i2_ao80_efaf_</v>
          </cell>
          <cell r="B272">
            <v>19278.185667932103</v>
          </cell>
          <cell r="C272">
            <v>0</v>
          </cell>
          <cell r="D272">
            <v>600.36379440419159</v>
          </cell>
          <cell r="E272" t="e">
            <v>#VALUE!</v>
          </cell>
          <cell r="F272" t="e">
            <v>#VALUE!</v>
          </cell>
          <cell r="G272">
            <v>2797.6084722021278</v>
          </cell>
          <cell r="H272">
            <v>1144.0313919054374</v>
          </cell>
          <cell r="I272">
            <v>0.22152858747044918</v>
          </cell>
          <cell r="J272">
            <v>2.4453948484250776</v>
          </cell>
          <cell r="K272">
            <v>19278.185667932103</v>
          </cell>
          <cell r="L272">
            <v>16559.961488753677</v>
          </cell>
          <cell r="M272">
            <v>2390.4950228235807</v>
          </cell>
          <cell r="N272">
            <v>0</v>
          </cell>
          <cell r="O272">
            <v>0</v>
          </cell>
          <cell r="P272">
            <v>0</v>
          </cell>
          <cell r="Q272">
            <v>-470.45606055426833</v>
          </cell>
          <cell r="R272">
            <v>0</v>
          </cell>
          <cell r="S272">
            <v>0</v>
          </cell>
          <cell r="T272">
            <v>1916.9775074491727</v>
          </cell>
          <cell r="U272">
            <v>-67.91216706487694</v>
          </cell>
          <cell r="V272">
            <v>0</v>
          </cell>
          <cell r="W272">
            <v>-67.91216706487694</v>
          </cell>
        </row>
        <row r="273">
          <cell r="A273" t="str">
            <v>SF_2200_HZ3CZ4_wl_i2_ao80_hp85_</v>
          </cell>
          <cell r="B273">
            <v>12228.78116351989</v>
          </cell>
          <cell r="C273">
            <v>0</v>
          </cell>
          <cell r="D273">
            <v>996.01663326330686</v>
          </cell>
          <cell r="E273">
            <v>747.21236806382979</v>
          </cell>
          <cell r="F273">
            <v>3309.6424553936172</v>
          </cell>
          <cell r="G273" t="e">
            <v>#VALUE!</v>
          </cell>
          <cell r="H273">
            <v>1154.6784252352245</v>
          </cell>
          <cell r="I273" t="e">
            <v>#VALUE!</v>
          </cell>
          <cell r="J273">
            <v>2.4214721810409943</v>
          </cell>
          <cell r="K273">
            <v>12228.78116351989</v>
          </cell>
          <cell r="L273">
            <v>10504.523019463586</v>
          </cell>
          <cell r="M273">
            <v>1516.3688642764664</v>
          </cell>
          <cell r="N273">
            <v>0</v>
          </cell>
          <cell r="O273">
            <v>0</v>
          </cell>
          <cell r="P273">
            <v>0</v>
          </cell>
          <cell r="Q273">
            <v>-364.2968112990402</v>
          </cell>
          <cell r="R273">
            <v>0</v>
          </cell>
          <cell r="S273">
            <v>42.132466114657291</v>
          </cell>
          <cell r="T273">
            <v>1909.6905364078016</v>
          </cell>
          <cell r="U273">
            <v>-52.587665426171043</v>
          </cell>
          <cell r="V273">
            <v>0</v>
          </cell>
          <cell r="W273">
            <v>-52.587665426171043</v>
          </cell>
        </row>
        <row r="274">
          <cell r="A274" t="str">
            <v>SF_2200_HZ3CZ4_wl_i2_ao80_zonl_</v>
          </cell>
          <cell r="B274">
            <v>16999.23171620744</v>
          </cell>
          <cell r="C274">
            <v>0</v>
          </cell>
          <cell r="D274">
            <v>529.81481470920471</v>
          </cell>
          <cell r="E274" t="e">
            <v>#VALUE!</v>
          </cell>
          <cell r="F274">
            <v>3300.2917935508276</v>
          </cell>
          <cell r="G274" t="e">
            <v>#VALUE!</v>
          </cell>
          <cell r="H274" t="e">
            <v>#VALUE!</v>
          </cell>
          <cell r="I274" t="e">
            <v>#VALUE!</v>
          </cell>
          <cell r="J274">
            <v>2.4451705682093574</v>
          </cell>
          <cell r="K274">
            <v>16999.23171620744</v>
          </cell>
          <cell r="L274">
            <v>14602.34004422219</v>
          </cell>
          <cell r="M274">
            <v>2107.9047328097226</v>
          </cell>
          <cell r="N274">
            <v>0</v>
          </cell>
          <cell r="O274">
            <v>0</v>
          </cell>
          <cell r="P274">
            <v>0</v>
          </cell>
          <cell r="Q274">
            <v>-416.50952455633524</v>
          </cell>
          <cell r="R274">
            <v>0</v>
          </cell>
          <cell r="S274">
            <v>0</v>
          </cell>
          <cell r="T274">
            <v>1916.9186730401893</v>
          </cell>
          <cell r="U274">
            <v>-60.124774208365352</v>
          </cell>
          <cell r="V274">
            <v>0</v>
          </cell>
          <cell r="W274">
            <v>-60.124774208365352</v>
          </cell>
        </row>
        <row r="275">
          <cell r="A275" t="str">
            <v>SF_2200_HZ3CZ4_wl_i2_ge25_gfnc_</v>
          </cell>
          <cell r="B275">
            <v>24654.424567901682</v>
          </cell>
          <cell r="C275">
            <v>905.56815197848562</v>
          </cell>
          <cell r="D275">
            <v>767.80860129449911</v>
          </cell>
          <cell r="E275" t="e">
            <v>#VALUE!</v>
          </cell>
          <cell r="F275">
            <v>3201.2588513782507</v>
          </cell>
          <cell r="G275" t="e">
            <v>#VALUE!</v>
          </cell>
          <cell r="H275" t="e">
            <v>#VALUE!</v>
          </cell>
          <cell r="I275">
            <v>338.67059103546097</v>
          </cell>
          <cell r="J275">
            <v>2.3662829926725109</v>
          </cell>
          <cell r="K275">
            <v>767.80860129449911</v>
          </cell>
          <cell r="L275">
            <v>659.54758851197471</v>
          </cell>
          <cell r="M275">
            <v>95.208266560517885</v>
          </cell>
          <cell r="N275">
            <v>905.56815197848562</v>
          </cell>
          <cell r="O275">
            <v>777.88304254951913</v>
          </cell>
          <cell r="P275">
            <v>112.29045084533222</v>
          </cell>
          <cell r="Q275">
            <v>-17.277451884159859</v>
          </cell>
          <cell r="R275">
            <v>-20.437981935400217</v>
          </cell>
          <cell r="S275">
            <v>0</v>
          </cell>
          <cell r="T275">
            <v>1895.6692590543737</v>
          </cell>
          <cell r="U275">
            <v>-2.4940675595294834</v>
          </cell>
          <cell r="V275">
            <v>-86.443860265071365</v>
          </cell>
          <cell r="W275">
            <v>-88.937927824600848</v>
          </cell>
        </row>
        <row r="276">
          <cell r="A276" t="str">
            <v>SF_2200_HZ3CZ4_wl_i2_ge25_gfac_</v>
          </cell>
          <cell r="B276">
            <v>24765.998959986126</v>
          </cell>
          <cell r="C276">
            <v>908.88498784929664</v>
          </cell>
          <cell r="D276">
            <v>791.89318435989458</v>
          </cell>
          <cell r="E276">
            <v>735.53564732269501</v>
          </cell>
          <cell r="F276">
            <v>3209.4240406583922</v>
          </cell>
          <cell r="G276">
            <v>2756.5405201146573</v>
          </cell>
          <cell r="H276">
            <v>1175.9325139373523</v>
          </cell>
          <cell r="I276">
            <v>339.18660903900712</v>
          </cell>
          <cell r="J276">
            <v>2.3441315615000606</v>
          </cell>
          <cell r="K276">
            <v>791.89318435989458</v>
          </cell>
          <cell r="L276">
            <v>680.23624536514944</v>
          </cell>
          <cell r="M276">
            <v>98.194754860626929</v>
          </cell>
          <cell r="N276">
            <v>908.88498784929664</v>
          </cell>
          <cell r="O276">
            <v>780.7322045625458</v>
          </cell>
          <cell r="P276">
            <v>112.70173849331279</v>
          </cell>
          <cell r="Q276">
            <v>-17.970002358566376</v>
          </cell>
          <cell r="R276">
            <v>-20.685475301215206</v>
          </cell>
          <cell r="S276">
            <v>48.8806833723404</v>
          </cell>
          <cell r="T276">
            <v>1888.4424735189123</v>
          </cell>
          <cell r="U276">
            <v>-2.594039921376293</v>
          </cell>
          <cell r="V276">
            <v>-87.490650598807036</v>
          </cell>
          <cell r="W276">
            <v>-90.084690520183329</v>
          </cell>
        </row>
        <row r="277">
          <cell r="A277" t="str">
            <v>SF_2200_HZ3CZ4_wl_i2_ge25_efaf_</v>
          </cell>
          <cell r="B277">
            <v>19235.860310819189</v>
          </cell>
          <cell r="C277">
            <v>0</v>
          </cell>
          <cell r="D277">
            <v>599.059165192411</v>
          </cell>
          <cell r="E277" t="e">
            <v>#VALUE!</v>
          </cell>
          <cell r="F277">
            <v>3201.2588513782507</v>
          </cell>
          <cell r="G277" t="e">
            <v>#VALUE!</v>
          </cell>
          <cell r="H277">
            <v>1165.3396403002364</v>
          </cell>
          <cell r="I277" t="e">
            <v>#VALUE!</v>
          </cell>
          <cell r="J277">
            <v>2.3662829926725109</v>
          </cell>
          <cell r="K277">
            <v>19235.860310819189</v>
          </cell>
          <cell r="L277">
            <v>16523.604006993683</v>
          </cell>
          <cell r="M277">
            <v>2385.2466785415795</v>
          </cell>
          <cell r="N277">
            <v>0</v>
          </cell>
          <cell r="O277">
            <v>0</v>
          </cell>
          <cell r="P277">
            <v>0</v>
          </cell>
          <cell r="Q277">
            <v>-434.09857879427364</v>
          </cell>
          <cell r="R277">
            <v>0</v>
          </cell>
          <cell r="S277">
            <v>0</v>
          </cell>
          <cell r="T277">
            <v>1895.6692590543737</v>
          </cell>
          <cell r="U277">
            <v>-62.663822782875741</v>
          </cell>
          <cell r="V277">
            <v>0</v>
          </cell>
          <cell r="W277">
            <v>-62.663822782875741</v>
          </cell>
        </row>
        <row r="278">
          <cell r="A278" t="str">
            <v>SF_2200_HZ3CZ4_wl_i2_ge25_hp85_</v>
          </cell>
          <cell r="B278">
            <v>12171.995820692287</v>
          </cell>
          <cell r="C278">
            <v>0</v>
          </cell>
          <cell r="D278">
            <v>996.09869791310223</v>
          </cell>
          <cell r="E278">
            <v>740.17311361938539</v>
          </cell>
          <cell r="F278" t="e">
            <v>#VALUE!</v>
          </cell>
          <cell r="G278" t="e">
            <v>#VALUE!</v>
          </cell>
          <cell r="H278">
            <v>1175.9028441170212</v>
          </cell>
          <cell r="I278" t="e">
            <v>#VALUE!</v>
          </cell>
          <cell r="J278">
            <v>2.3441780164947432</v>
          </cell>
          <cell r="K278">
            <v>12171.995820692287</v>
          </cell>
          <cell r="L278">
            <v>10455.744409974675</v>
          </cell>
          <cell r="M278">
            <v>1509.3274817658437</v>
          </cell>
          <cell r="N278">
            <v>0</v>
          </cell>
          <cell r="O278">
            <v>0</v>
          </cell>
          <cell r="P278">
            <v>0</v>
          </cell>
          <cell r="Q278">
            <v>-315.51820181012954</v>
          </cell>
          <cell r="R278">
            <v>0</v>
          </cell>
          <cell r="S278">
            <v>49.171720559101686</v>
          </cell>
          <cell r="T278">
            <v>1888.4661175260048</v>
          </cell>
          <cell r="U278">
            <v>-45.546282915548318</v>
          </cell>
          <cell r="V278">
            <v>0</v>
          </cell>
          <cell r="W278">
            <v>-45.546282915548318</v>
          </cell>
        </row>
        <row r="279">
          <cell r="A279" t="str">
            <v>SF_2200_HZ3CZ4_wl_i2_ge25_zonl_</v>
          </cell>
          <cell r="B279">
            <v>16962.322107455755</v>
          </cell>
          <cell r="C279">
            <v>0</v>
          </cell>
          <cell r="D279">
            <v>528.66320986830124</v>
          </cell>
          <cell r="E279" t="e">
            <v>#VALUE!</v>
          </cell>
          <cell r="F279">
            <v>3201.4527607718674</v>
          </cell>
          <cell r="G279">
            <v>2757.6223127659578</v>
          </cell>
          <cell r="H279" t="e">
            <v>#VALUE!</v>
          </cell>
          <cell r="I279">
            <v>338.68496944089833</v>
          </cell>
          <cell r="J279">
            <v>2.3660753766188223</v>
          </cell>
          <cell r="K279">
            <v>16962.322107455755</v>
          </cell>
          <cell r="L279">
            <v>14570.634690304494</v>
          </cell>
          <cell r="M279">
            <v>2103.3279413245136</v>
          </cell>
          <cell r="N279">
            <v>0</v>
          </cell>
          <cell r="O279">
            <v>0</v>
          </cell>
          <cell r="P279">
            <v>0</v>
          </cell>
          <cell r="Q279">
            <v>-384.80417063863933</v>
          </cell>
          <cell r="R279">
            <v>0</v>
          </cell>
          <cell r="S279">
            <v>0</v>
          </cell>
          <cell r="T279">
            <v>1895.5542826666669</v>
          </cell>
          <cell r="U279">
            <v>-55.547982723156338</v>
          </cell>
          <cell r="V279">
            <v>0</v>
          </cell>
          <cell r="W279">
            <v>-55.547982723156338</v>
          </cell>
        </row>
        <row r="280">
          <cell r="A280" t="str">
            <v>SF_2200_HZ3CZ4_wl_i2_ge35_gfnc_</v>
          </cell>
          <cell r="B280">
            <v>24701.149508376817</v>
          </cell>
          <cell r="C280">
            <v>907.28435496549889</v>
          </cell>
          <cell r="D280">
            <v>769.26441256939847</v>
          </cell>
          <cell r="E280">
            <v>0</v>
          </cell>
          <cell r="F280" t="e">
            <v>#VALUE!</v>
          </cell>
          <cell r="G280">
            <v>2756.3084249834515</v>
          </cell>
          <cell r="H280">
            <v>1057.6961250602837</v>
          </cell>
          <cell r="I280">
            <v>193.98649593853429</v>
          </cell>
          <cell r="J280">
            <v>2.6059549237985102</v>
          </cell>
          <cell r="K280">
            <v>769.26441256939847</v>
          </cell>
          <cell r="L280">
            <v>660.79813039711325</v>
          </cell>
          <cell r="M280">
            <v>95.38878715860541</v>
          </cell>
          <cell r="N280">
            <v>907.28435496549889</v>
          </cell>
          <cell r="O280">
            <v>779.35726091536355</v>
          </cell>
          <cell r="P280">
            <v>112.50326001572186</v>
          </cell>
          <cell r="Q280">
            <v>-18.527993769298405</v>
          </cell>
          <cell r="R280">
            <v>-21.912200301244638</v>
          </cell>
          <cell r="S280">
            <v>0</v>
          </cell>
          <cell r="T280">
            <v>2003.3127742943263</v>
          </cell>
          <cell r="U280">
            <v>-2.6745881576170092</v>
          </cell>
          <cell r="V280">
            <v>-92.679168957488031</v>
          </cell>
          <cell r="W280">
            <v>-95.35375711510504</v>
          </cell>
        </row>
        <row r="281">
          <cell r="A281" t="str">
            <v>SF_2200_HZ3CZ4_wl_i2_ge35_gfac_</v>
          </cell>
          <cell r="B281">
            <v>24812.732610769857</v>
          </cell>
          <cell r="C281">
            <v>910.60003608922273</v>
          </cell>
          <cell r="D281">
            <v>793.38816527453082</v>
          </cell>
          <cell r="E281">
            <v>734.51786908274232</v>
          </cell>
          <cell r="F281">
            <v>3207.3244980390073</v>
          </cell>
          <cell r="G281" t="e">
            <v>#VALUE!</v>
          </cell>
          <cell r="H281">
            <v>1068.4742264089834</v>
          </cell>
          <cell r="I281">
            <v>194.7806286820331</v>
          </cell>
          <cell r="J281">
            <v>2.5787523535870709</v>
          </cell>
          <cell r="K281">
            <v>793.38816527453082</v>
          </cell>
          <cell r="L281">
            <v>681.52043397082195</v>
          </cell>
          <cell r="M281">
            <v>98.380132494041817</v>
          </cell>
          <cell r="N281">
            <v>910.60003608922273</v>
          </cell>
          <cell r="O281">
            <v>782.20543100064231</v>
          </cell>
          <cell r="P281">
            <v>112.91440447506362</v>
          </cell>
          <cell r="Q281">
            <v>-19.254190964238887</v>
          </cell>
          <cell r="R281">
            <v>-22.158701739311709</v>
          </cell>
          <cell r="S281">
            <v>49.89846161229309</v>
          </cell>
          <cell r="T281">
            <v>1995.9007610472811</v>
          </cell>
          <cell r="U281">
            <v>-2.7794175547911806</v>
          </cell>
          <cell r="V281">
            <v>-93.721763864106379</v>
          </cell>
          <cell r="W281">
            <v>-96.501181418897559</v>
          </cell>
        </row>
        <row r="282">
          <cell r="A282" t="str">
            <v>SF_2200_HZ3CZ4_wl_i2_ge35_efaf_</v>
          </cell>
          <cell r="B282">
            <v>19272.31601577939</v>
          </cell>
          <cell r="C282">
            <v>0</v>
          </cell>
          <cell r="D282">
            <v>600.1950173898839</v>
          </cell>
          <cell r="E282">
            <v>0</v>
          </cell>
          <cell r="F282" t="e">
            <v>#VALUE!</v>
          </cell>
          <cell r="G282" t="e">
            <v>#VALUE!</v>
          </cell>
          <cell r="H282">
            <v>1057.6961250602837</v>
          </cell>
          <cell r="I282">
            <v>193.98649593853429</v>
          </cell>
          <cell r="J282">
            <v>2.6059549237985102</v>
          </cell>
          <cell r="K282">
            <v>19272.31601577939</v>
          </cell>
          <cell r="L282">
            <v>16554.919457554497</v>
          </cell>
          <cell r="M282">
            <v>2389.7671859566444</v>
          </cell>
          <cell r="N282">
            <v>0</v>
          </cell>
          <cell r="O282">
            <v>0</v>
          </cell>
          <cell r="P282">
            <v>0</v>
          </cell>
          <cell r="Q282">
            <v>-465.41402935508813</v>
          </cell>
          <cell r="R282">
            <v>0</v>
          </cell>
          <cell r="S282">
            <v>0</v>
          </cell>
          <cell r="T282">
            <v>2003.3127742943263</v>
          </cell>
          <cell r="U282">
            <v>-67.184330197940653</v>
          </cell>
          <cell r="V282">
            <v>0</v>
          </cell>
          <cell r="W282">
            <v>-67.184330197940653</v>
          </cell>
        </row>
        <row r="283">
          <cell r="A283" t="str">
            <v>SF_2200_HZ3CZ4_wl_i2_ge35_hp85_</v>
          </cell>
          <cell r="B283">
            <v>12199.850966222386</v>
          </cell>
          <cell r="C283">
            <v>0</v>
          </cell>
          <cell r="D283">
            <v>997.11374037140843</v>
          </cell>
          <cell r="E283">
            <v>739.14835522340422</v>
          </cell>
          <cell r="F283">
            <v>3207.2926724680847</v>
          </cell>
          <cell r="G283">
            <v>2755.3183701193848</v>
          </cell>
          <cell r="H283">
            <v>1068.4550599539007</v>
          </cell>
          <cell r="I283" t="e">
            <v>#VALUE!</v>
          </cell>
          <cell r="J283">
            <v>2.5787873289104599</v>
          </cell>
          <cell r="K283">
            <v>12199.850966222386</v>
          </cell>
          <cell r="L283">
            <v>10479.671979985029</v>
          </cell>
          <cell r="M283">
            <v>1512.7815198115759</v>
          </cell>
          <cell r="N283">
            <v>0</v>
          </cell>
          <cell r="O283">
            <v>0</v>
          </cell>
          <cell r="P283">
            <v>0</v>
          </cell>
          <cell r="Q283">
            <v>-339.44577182048306</v>
          </cell>
          <cell r="R283">
            <v>0</v>
          </cell>
          <cell r="S283">
            <v>50.196478955082853</v>
          </cell>
          <cell r="T283">
            <v>1995.9139016891254</v>
          </cell>
          <cell r="U283">
            <v>-49.000320961280522</v>
          </cell>
          <cell r="V283">
            <v>0</v>
          </cell>
          <cell r="W283">
            <v>-49.000320961280522</v>
          </cell>
        </row>
        <row r="284">
          <cell r="A284" t="str">
            <v>SF_2200_HZ3CZ4_wl_i2_ge35_zonl_</v>
          </cell>
          <cell r="B284">
            <v>16994.624437191127</v>
          </cell>
          <cell r="C284">
            <v>0</v>
          </cell>
          <cell r="D284">
            <v>529.67008735498382</v>
          </cell>
          <cell r="E284">
            <v>0</v>
          </cell>
          <cell r="F284" t="e">
            <v>#VALUE!</v>
          </cell>
          <cell r="G284">
            <v>2756.3855257044916</v>
          </cell>
          <cell r="H284">
            <v>1057.8262369196218</v>
          </cell>
          <cell r="I284">
            <v>193.99190369858155</v>
          </cell>
          <cell r="J284">
            <v>2.6057072792324147</v>
          </cell>
          <cell r="K284">
            <v>16994.624437191127</v>
          </cell>
          <cell r="L284">
            <v>14598.382391547178</v>
          </cell>
          <cell r="M284">
            <v>2107.3334302116996</v>
          </cell>
          <cell r="N284">
            <v>0</v>
          </cell>
          <cell r="O284">
            <v>0</v>
          </cell>
          <cell r="P284">
            <v>0</v>
          </cell>
          <cell r="Q284">
            <v>-412.55187188132368</v>
          </cell>
          <cell r="R284">
            <v>0</v>
          </cell>
          <cell r="S284">
            <v>0</v>
          </cell>
          <cell r="T284">
            <v>2003.2117577269505</v>
          </cell>
          <cell r="U284">
            <v>-59.553471610342285</v>
          </cell>
          <cell r="V284">
            <v>0</v>
          </cell>
          <cell r="W284">
            <v>-59.553471610342285</v>
          </cell>
        </row>
        <row r="285">
          <cell r="A285" t="str">
            <v>SF_2200_HZ3CZ4_wl_i2_ge28_gfnc_</v>
          </cell>
          <cell r="B285">
            <v>24735.484823279301</v>
          </cell>
          <cell r="C285">
            <v>908.54441423906928</v>
          </cell>
          <cell r="D285">
            <v>770.36252506234916</v>
          </cell>
          <cell r="E285" t="e">
            <v>#VALUE!</v>
          </cell>
          <cell r="F285" t="e">
            <v>#VALUE!</v>
          </cell>
          <cell r="G285" t="e">
            <v>#VALUE!</v>
          </cell>
          <cell r="H285">
            <v>1053.0078353687943</v>
          </cell>
          <cell r="I285">
            <v>91.609270990543735</v>
          </cell>
          <cell r="J285">
            <v>2.6855418256145542</v>
          </cell>
          <cell r="K285">
            <v>770.36252506234916</v>
          </cell>
          <cell r="L285">
            <v>661.74140902855788</v>
          </cell>
          <cell r="M285">
            <v>95.524953107731292</v>
          </cell>
          <cell r="N285">
            <v>908.54441423906928</v>
          </cell>
          <cell r="O285">
            <v>780.43965183136049</v>
          </cell>
          <cell r="P285">
            <v>112.65950736564459</v>
          </cell>
          <cell r="Q285">
            <v>-19.471272400743032</v>
          </cell>
          <cell r="R285">
            <v>-22.994591217241577</v>
          </cell>
          <cell r="S285">
            <v>0</v>
          </cell>
          <cell r="T285">
            <v>2008.0010639858158</v>
          </cell>
          <cell r="U285">
            <v>-2.8107541067428912</v>
          </cell>
          <cell r="V285">
            <v>-97.257216310223797</v>
          </cell>
          <cell r="W285">
            <v>-100.06797041696669</v>
          </cell>
        </row>
        <row r="286">
          <cell r="A286" t="str">
            <v>SF_2200_HZ3CZ4_wl_i2_ge28_gfac_</v>
          </cell>
          <cell r="B286">
            <v>24847.342913274202</v>
          </cell>
          <cell r="C286">
            <v>911.86907076597583</v>
          </cell>
          <cell r="D286">
            <v>794.52451675080204</v>
          </cell>
          <cell r="E286" t="e">
            <v>#VALUE!</v>
          </cell>
          <cell r="F286" t="e">
            <v>#VALUE!</v>
          </cell>
          <cell r="G286">
            <v>2826.3375641182029</v>
          </cell>
          <cell r="H286">
            <v>1062.7799713569739</v>
          </cell>
          <cell r="I286">
            <v>91.615153899527186</v>
          </cell>
          <cell r="J286">
            <v>2.659381659695272</v>
          </cell>
          <cell r="K286">
            <v>794.52451675080204</v>
          </cell>
          <cell r="L286">
            <v>682.49655988893892</v>
          </cell>
          <cell r="M286">
            <v>98.521040077099457</v>
          </cell>
          <cell r="N286">
            <v>911.86907076597583</v>
          </cell>
          <cell r="O286">
            <v>783.29553178797323</v>
          </cell>
          <cell r="P286">
            <v>113.07176477498101</v>
          </cell>
          <cell r="Q286">
            <v>-20.230316882355851</v>
          </cell>
          <cell r="R286">
            <v>-23.248802526642635</v>
          </cell>
          <cell r="S286">
            <v>50.617398475177311</v>
          </cell>
          <cell r="T286">
            <v>2001.5950160992907</v>
          </cell>
          <cell r="U286">
            <v>-2.9203251378488204</v>
          </cell>
          <cell r="V286">
            <v>-98.33242065168578</v>
          </cell>
          <cell r="W286">
            <v>-101.2527457895346</v>
          </cell>
        </row>
        <row r="287">
          <cell r="A287" t="str">
            <v>SF_2200_HZ3CZ4_wl_i2_ge28_efaf_</v>
          </cell>
          <cell r="B287">
            <v>19299.10509452561</v>
          </cell>
          <cell r="C287">
            <v>0</v>
          </cell>
          <cell r="D287">
            <v>601.05178605880121</v>
          </cell>
          <cell r="E287" t="e">
            <v>#VALUE!</v>
          </cell>
          <cell r="F287">
            <v>3269.9357394881795</v>
          </cell>
          <cell r="G287">
            <v>2827.896584582742</v>
          </cell>
          <cell r="H287">
            <v>1053.0078353687943</v>
          </cell>
          <cell r="I287" t="e">
            <v>#VALUE!</v>
          </cell>
          <cell r="J287">
            <v>2.6855418256145542</v>
          </cell>
          <cell r="K287">
            <v>19299.10509452561</v>
          </cell>
          <cell r="L287">
            <v>16577.931276197498</v>
          </cell>
          <cell r="M287">
            <v>2393.0890317211756</v>
          </cell>
          <cell r="N287">
            <v>0</v>
          </cell>
          <cell r="O287">
            <v>0</v>
          </cell>
          <cell r="P287">
            <v>0</v>
          </cell>
          <cell r="Q287">
            <v>-488.42584799808901</v>
          </cell>
          <cell r="R287">
            <v>0</v>
          </cell>
          <cell r="S287">
            <v>0</v>
          </cell>
          <cell r="T287">
            <v>2008.0010639858158</v>
          </cell>
          <cell r="U287">
            <v>-70.506175962471843</v>
          </cell>
          <cell r="V287">
            <v>0</v>
          </cell>
          <cell r="W287">
            <v>-70.506175962471843</v>
          </cell>
        </row>
        <row r="288">
          <cell r="A288" t="str">
            <v>SF_2200_HZ3CZ4_wl_i2_ge28_hp85_</v>
          </cell>
          <cell r="B288">
            <v>12210.885403580663</v>
          </cell>
          <cell r="C288">
            <v>0</v>
          </cell>
          <cell r="D288">
            <v>998.47301297612364</v>
          </cell>
          <cell r="E288" t="e">
            <v>#VALUE!</v>
          </cell>
          <cell r="F288">
            <v>3277.3389621016549</v>
          </cell>
          <cell r="G288" t="e">
            <v>#VALUE!</v>
          </cell>
          <cell r="H288">
            <v>1062.7706276607566</v>
          </cell>
          <cell r="I288" t="e">
            <v>#VALUE!</v>
          </cell>
          <cell r="J288">
            <v>2.6594312150890995</v>
          </cell>
          <cell r="K288">
            <v>12210.885403580663</v>
          </cell>
          <cell r="L288">
            <v>10489.15056167579</v>
          </cell>
          <cell r="M288">
            <v>1514.1497900440022</v>
          </cell>
          <cell r="N288">
            <v>0</v>
          </cell>
          <cell r="O288">
            <v>0</v>
          </cell>
          <cell r="P288">
            <v>0</v>
          </cell>
          <cell r="Q288">
            <v>-348.92435351124368</v>
          </cell>
          <cell r="R288">
            <v>0</v>
          </cell>
          <cell r="S288">
            <v>50.941670030732894</v>
          </cell>
          <cell r="T288">
            <v>2001.5983339822694</v>
          </cell>
          <cell r="U288">
            <v>-50.368591193706834</v>
          </cell>
          <cell r="V288">
            <v>0</v>
          </cell>
          <cell r="W288">
            <v>-50.368591193706834</v>
          </cell>
        </row>
        <row r="289">
          <cell r="A289" t="str">
            <v>SF_2200_HZ3CZ4_wl_i2_ge28_zonl_</v>
          </cell>
          <cell r="B289">
            <v>17018.472176120591</v>
          </cell>
          <cell r="C289">
            <v>0</v>
          </cell>
          <cell r="D289">
            <v>530.41439006240103</v>
          </cell>
          <cell r="E289" t="e">
            <v>#VALUE!</v>
          </cell>
          <cell r="F289">
            <v>3270.05145836052</v>
          </cell>
          <cell r="G289" t="e">
            <v>#VALUE!</v>
          </cell>
          <cell r="H289">
            <v>1053.1047838900708</v>
          </cell>
          <cell r="I289">
            <v>91.609508210401884</v>
          </cell>
          <cell r="J289">
            <v>2.6853164396550047</v>
          </cell>
          <cell r="K289">
            <v>17018.472176120591</v>
          </cell>
          <cell r="L289">
            <v>14618.867599287587</v>
          </cell>
          <cell r="M289">
            <v>2110.2905498389532</v>
          </cell>
          <cell r="N289">
            <v>0</v>
          </cell>
          <cell r="O289">
            <v>0</v>
          </cell>
          <cell r="P289">
            <v>0</v>
          </cell>
          <cell r="Q289">
            <v>-433.03707962173212</v>
          </cell>
          <cell r="R289">
            <v>0</v>
          </cell>
          <cell r="S289">
            <v>0</v>
          </cell>
          <cell r="T289">
            <v>2007.9332107565015</v>
          </cell>
          <cell r="U289">
            <v>-62.510591237595918</v>
          </cell>
          <cell r="V289">
            <v>0</v>
          </cell>
          <cell r="W289">
            <v>-62.510591237595918</v>
          </cell>
        </row>
        <row r="290">
          <cell r="A290" t="str">
            <v>SF_2200_HZ3CZ4_wl_i2_ge38_gfnc_</v>
          </cell>
          <cell r="B290">
            <v>24745.673404943136</v>
          </cell>
          <cell r="C290">
            <v>908.91857760888229</v>
          </cell>
          <cell r="D290">
            <v>770.68161572877204</v>
          </cell>
          <cell r="E290" t="e">
            <v>#VALUE!</v>
          </cell>
          <cell r="F290">
            <v>3267.2476662470444</v>
          </cell>
          <cell r="G290" t="e">
            <v>#VALUE!</v>
          </cell>
          <cell r="H290" t="e">
            <v>#VALUE!</v>
          </cell>
          <cell r="I290">
            <v>66.293737485815598</v>
          </cell>
          <cell r="J290">
            <v>2.7419939628883303</v>
          </cell>
          <cell r="K290">
            <v>770.68161572877204</v>
          </cell>
          <cell r="L290">
            <v>662.01550791101522</v>
          </cell>
          <cell r="M290">
            <v>95.564520350367729</v>
          </cell>
          <cell r="N290">
            <v>908.91857760888229</v>
          </cell>
          <cell r="O290">
            <v>780.7610581660299</v>
          </cell>
          <cell r="P290">
            <v>112.7059036235014</v>
          </cell>
          <cell r="Q290">
            <v>-19.74537128320037</v>
          </cell>
          <cell r="R290">
            <v>-23.315997551910982</v>
          </cell>
          <cell r="S290">
            <v>0</v>
          </cell>
          <cell r="T290">
            <v>2029.9609714290782</v>
          </cell>
          <cell r="U290">
            <v>-2.8503213493793282</v>
          </cell>
          <cell r="V290">
            <v>-98.616626665428413</v>
          </cell>
          <cell r="W290">
            <v>-101.46694801480774</v>
          </cell>
        </row>
        <row r="291">
          <cell r="A291" t="str">
            <v>SF_2200_HZ3CZ4_wl_i2_ge38_gfac_</v>
          </cell>
          <cell r="B291">
            <v>24857.853310159142</v>
          </cell>
          <cell r="C291">
            <v>912.25472084384398</v>
          </cell>
          <cell r="D291">
            <v>794.8624320976063</v>
          </cell>
          <cell r="E291">
            <v>734.02379138297874</v>
          </cell>
          <cell r="F291">
            <v>3274.9282642836879</v>
          </cell>
          <cell r="G291">
            <v>2825.7691040342793</v>
          </cell>
          <cell r="H291">
            <v>1040.9607575851062</v>
          </cell>
          <cell r="I291" t="e">
            <v>#VALUE!</v>
          </cell>
          <cell r="J291">
            <v>2.7145779352813419</v>
          </cell>
          <cell r="K291">
            <v>794.8624320976063</v>
          </cell>
          <cell r="L291">
            <v>682.78682917184381</v>
          </cell>
          <cell r="M291">
            <v>98.562941580103185</v>
          </cell>
          <cell r="N291">
            <v>912.25472084384398</v>
          </cell>
          <cell r="O291">
            <v>783.62680520486197</v>
          </cell>
          <cell r="P291">
            <v>113.11958538463665</v>
          </cell>
          <cell r="Q291">
            <v>-20.520586165260738</v>
          </cell>
          <cell r="R291">
            <v>-23.580075943531369</v>
          </cell>
          <cell r="S291">
            <v>50.39253931205667</v>
          </cell>
          <cell r="T291">
            <v>2023.4142298711583</v>
          </cell>
          <cell r="U291">
            <v>-2.9622266408525491</v>
          </cell>
          <cell r="V291">
            <v>-99.733564514596182</v>
          </cell>
          <cell r="W291">
            <v>-102.69579115544873</v>
          </cell>
        </row>
        <row r="292">
          <cell r="A292" t="str">
            <v>SF_2200_HZ3CZ4_wl_i2_ge38_efaf_</v>
          </cell>
          <cell r="B292">
            <v>19307.054423584621</v>
          </cell>
          <cell r="C292">
            <v>0</v>
          </cell>
          <cell r="D292">
            <v>601.30074678667756</v>
          </cell>
          <cell r="E292" t="e">
            <v>#VALUE!</v>
          </cell>
          <cell r="F292">
            <v>3267.2476662470444</v>
          </cell>
          <cell r="G292">
            <v>2827.1271938203308</v>
          </cell>
          <cell r="H292" t="e">
            <v>#VALUE!</v>
          </cell>
          <cell r="I292">
            <v>66.293737485815598</v>
          </cell>
          <cell r="J292">
            <v>2.7419939628883303</v>
          </cell>
          <cell r="K292">
            <v>19307.054423584621</v>
          </cell>
          <cell r="L292">
            <v>16584.759749859189</v>
          </cell>
          <cell r="M292">
            <v>2394.0747485244929</v>
          </cell>
          <cell r="N292">
            <v>0</v>
          </cell>
          <cell r="O292">
            <v>0</v>
          </cell>
          <cell r="P292">
            <v>0</v>
          </cell>
          <cell r="Q292">
            <v>-495.25432165978054</v>
          </cell>
          <cell r="R292">
            <v>0</v>
          </cell>
          <cell r="S292">
            <v>0</v>
          </cell>
          <cell r="T292">
            <v>2029.9609714290782</v>
          </cell>
          <cell r="U292">
            <v>-71.491892765789089</v>
          </cell>
          <cell r="V292">
            <v>0</v>
          </cell>
          <cell r="W292">
            <v>-71.491892765789089</v>
          </cell>
        </row>
        <row r="293">
          <cell r="A293" t="str">
            <v>SF_2200_HZ3CZ4_wl_i2_ge38_hp85_</v>
          </cell>
          <cell r="B293">
            <v>12216.759070591537</v>
          </cell>
          <cell r="C293">
            <v>0</v>
          </cell>
          <cell r="D293">
            <v>998.73860535975393</v>
          </cell>
          <cell r="E293">
            <v>738.62866911465721</v>
          </cell>
          <cell r="F293">
            <v>3274.972064938534</v>
          </cell>
          <cell r="G293">
            <v>2825.8323823676124</v>
          </cell>
          <cell r="H293">
            <v>1040.9671573463356</v>
          </cell>
          <cell r="I293" t="e">
            <v>#VALUE!</v>
          </cell>
          <cell r="J293">
            <v>2.7146220343505441</v>
          </cell>
          <cell r="K293">
            <v>12216.759070591537</v>
          </cell>
          <cell r="L293">
            <v>10494.19604163813</v>
          </cell>
          <cell r="M293">
            <v>1514.8781247533507</v>
          </cell>
          <cell r="N293">
            <v>0</v>
          </cell>
          <cell r="O293">
            <v>0</v>
          </cell>
          <cell r="P293">
            <v>0</v>
          </cell>
          <cell r="Q293">
            <v>-353.969833473584</v>
          </cell>
          <cell r="R293">
            <v>0</v>
          </cell>
          <cell r="S293">
            <v>50.716165063829862</v>
          </cell>
          <cell r="T293">
            <v>2023.4018042966904</v>
          </cell>
          <cell r="U293">
            <v>-51.096925903055308</v>
          </cell>
          <cell r="V293">
            <v>0</v>
          </cell>
          <cell r="W293">
            <v>-51.096925903055308</v>
          </cell>
        </row>
        <row r="294">
          <cell r="A294" t="str">
            <v>SF_2200_HZ3CZ4_wl_i2_ge38_zonl_</v>
          </cell>
          <cell r="B294">
            <v>17025.550111726916</v>
          </cell>
          <cell r="C294">
            <v>0</v>
          </cell>
          <cell r="D294">
            <v>530.63499900341822</v>
          </cell>
          <cell r="E294">
            <v>0</v>
          </cell>
          <cell r="F294">
            <v>3267.3929538274233</v>
          </cell>
          <cell r="G294">
            <v>2827.1787328853429</v>
          </cell>
          <cell r="H294">
            <v>1031.1708067352247</v>
          </cell>
          <cell r="I294">
            <v>66.298321335697395</v>
          </cell>
          <cell r="J294">
            <v>2.7417171960447888</v>
          </cell>
          <cell r="K294">
            <v>17025.550111726916</v>
          </cell>
          <cell r="L294">
            <v>14624.94754597342</v>
          </cell>
          <cell r="M294">
            <v>2111.1682138541378</v>
          </cell>
          <cell r="N294">
            <v>0</v>
          </cell>
          <cell r="O294">
            <v>0</v>
          </cell>
          <cell r="P294">
            <v>0</v>
          </cell>
          <cell r="Q294">
            <v>-439.11702630756554</v>
          </cell>
          <cell r="R294">
            <v>0</v>
          </cell>
          <cell r="S294">
            <v>0</v>
          </cell>
          <cell r="T294">
            <v>2029.8671879113476</v>
          </cell>
          <cell r="U294">
            <v>-63.388255252780482</v>
          </cell>
          <cell r="V294">
            <v>0</v>
          </cell>
          <cell r="W294">
            <v>-63.388255252780482</v>
          </cell>
        </row>
        <row r="295">
          <cell r="A295" t="str">
            <v>SF_2200_HZ3CZ4_wl_i4_erwh_gfnc_</v>
          </cell>
          <cell r="B295">
            <v>23965.938995626606</v>
          </cell>
          <cell r="C295">
            <v>880.2775314615767</v>
          </cell>
          <cell r="D295">
            <v>746.42614933647792</v>
          </cell>
          <cell r="E295">
            <v>0</v>
          </cell>
          <cell r="F295">
            <v>3060.9822410118204</v>
          </cell>
          <cell r="G295">
            <v>2843.1834547423168</v>
          </cell>
          <cell r="H295">
            <v>3060.9822410118204</v>
          </cell>
          <cell r="I295" t="e">
            <v>#VALUE!</v>
          </cell>
          <cell r="J295">
            <v>0.92884676580236891</v>
          </cell>
          <cell r="K295">
            <v>746.42614933647792</v>
          </cell>
          <cell r="L295">
            <v>641.18006228003458</v>
          </cell>
          <cell r="M295">
            <v>92.556842517723268</v>
          </cell>
          <cell r="N295">
            <v>880.2775314615767</v>
          </cell>
          <cell r="O295">
            <v>756.15839952549436</v>
          </cell>
          <cell r="P295">
            <v>109.15441390123551</v>
          </cell>
          <cell r="Q295">
            <v>0</v>
          </cell>
          <cell r="R295">
            <v>0</v>
          </cell>
          <cell r="S295">
            <v>0</v>
          </cell>
          <cell r="T295">
            <v>0</v>
          </cell>
          <cell r="U295">
            <v>0</v>
          </cell>
          <cell r="V295">
            <v>0</v>
          </cell>
          <cell r="W295">
            <v>0</v>
          </cell>
        </row>
        <row r="296">
          <cell r="A296" t="str">
            <v>SF_2200_HZ3CZ4_wl_i4_erwh_gfac_</v>
          </cell>
          <cell r="B296">
            <v>24068.645679571877</v>
          </cell>
          <cell r="C296">
            <v>883.2905930337397</v>
          </cell>
          <cell r="D296">
            <v>769.65582815435334</v>
          </cell>
          <cell r="E296" t="e">
            <v>#VALUE!</v>
          </cell>
          <cell r="F296">
            <v>3064.3640617659576</v>
          </cell>
          <cell r="G296" t="e">
            <v>#VALUE!</v>
          </cell>
          <cell r="H296" t="e">
            <v>#VALUE!</v>
          </cell>
          <cell r="I296" t="e">
            <v>#VALUE!</v>
          </cell>
          <cell r="J296">
            <v>0.92727551482402526</v>
          </cell>
          <cell r="K296">
            <v>769.65582815435334</v>
          </cell>
          <cell r="L296">
            <v>661.13435638458952</v>
          </cell>
          <cell r="M296">
            <v>95.437322691139812</v>
          </cell>
          <cell r="N296">
            <v>883.2905930337397</v>
          </cell>
          <cell r="O296">
            <v>758.74661941598242</v>
          </cell>
          <cell r="P296">
            <v>109.52803353618373</v>
          </cell>
          <cell r="Q296">
            <v>0</v>
          </cell>
          <cell r="R296">
            <v>0</v>
          </cell>
          <cell r="S296">
            <v>0</v>
          </cell>
          <cell r="T296">
            <v>0</v>
          </cell>
          <cell r="U296">
            <v>0</v>
          </cell>
          <cell r="V296">
            <v>0</v>
          </cell>
          <cell r="W296">
            <v>0</v>
          </cell>
        </row>
        <row r="297">
          <cell r="A297" t="str">
            <v>SF_2200_HZ3CZ4_wl_i4_erwh_efaf_</v>
          </cell>
          <cell r="B297">
            <v>18698.690511628662</v>
          </cell>
          <cell r="C297">
            <v>0</v>
          </cell>
          <cell r="D297">
            <v>582.37616138372368</v>
          </cell>
          <cell r="E297">
            <v>0</v>
          </cell>
          <cell r="F297" t="e">
            <v>#VALUE!</v>
          </cell>
          <cell r="G297">
            <v>2843.1834547423168</v>
          </cell>
          <cell r="H297" t="e">
            <v>#VALUE!</v>
          </cell>
          <cell r="I297">
            <v>3060.9822410118204</v>
          </cell>
          <cell r="J297">
            <v>0.92884676580236891</v>
          </cell>
          <cell r="K297">
            <v>18698.690511628662</v>
          </cell>
          <cell r="L297">
            <v>16062.17514948902</v>
          </cell>
          <cell r="M297">
            <v>2318.637623441954</v>
          </cell>
          <cell r="N297">
            <v>0</v>
          </cell>
          <cell r="O297">
            <v>0</v>
          </cell>
          <cell r="P297">
            <v>0</v>
          </cell>
          <cell r="Q297">
            <v>0</v>
          </cell>
          <cell r="R297">
            <v>0</v>
          </cell>
          <cell r="S297">
            <v>0</v>
          </cell>
          <cell r="T297">
            <v>0</v>
          </cell>
          <cell r="U297">
            <v>0</v>
          </cell>
          <cell r="V297">
            <v>0</v>
          </cell>
          <cell r="W297">
            <v>0</v>
          </cell>
        </row>
        <row r="298">
          <cell r="A298" t="str">
            <v>SF_2200_HZ3CZ4_wl_i4_erwh_hp85_</v>
          </cell>
          <cell r="B298">
            <v>11785.07616520111</v>
          </cell>
          <cell r="C298">
            <v>0</v>
          </cell>
          <cell r="D298">
            <v>980.05553461414991</v>
          </cell>
          <cell r="E298">
            <v>792.5837962257682</v>
          </cell>
          <cell r="F298" t="e">
            <v>#VALUE!</v>
          </cell>
          <cell r="G298">
            <v>2841.5136950862889</v>
          </cell>
          <cell r="H298" t="e">
            <v>#VALUE!</v>
          </cell>
          <cell r="I298">
            <v>3064.3580407257687</v>
          </cell>
          <cell r="J298">
            <v>0.92727861996612482</v>
          </cell>
          <cell r="K298">
            <v>11785.07616520111</v>
          </cell>
          <cell r="L298">
            <v>10123.380425907753</v>
          </cell>
          <cell r="M298">
            <v>1461.3494444849375</v>
          </cell>
          <cell r="N298">
            <v>0</v>
          </cell>
          <cell r="O298">
            <v>0</v>
          </cell>
          <cell r="P298">
            <v>0</v>
          </cell>
          <cell r="Q298">
            <v>0</v>
          </cell>
          <cell r="R298">
            <v>0</v>
          </cell>
          <cell r="S298">
            <v>0</v>
          </cell>
          <cell r="T298">
            <v>0</v>
          </cell>
          <cell r="U298">
            <v>0</v>
          </cell>
          <cell r="V298">
            <v>0</v>
          </cell>
          <cell r="W298">
            <v>0</v>
          </cell>
        </row>
        <row r="299">
          <cell r="A299" t="str">
            <v>SF_2200_HZ3CZ4_wl_i4_erwh_zonl_</v>
          </cell>
          <cell r="B299">
            <v>16486.072149737131</v>
          </cell>
          <cell r="C299">
            <v>0</v>
          </cell>
          <cell r="D299">
            <v>513.82078752575433</v>
          </cell>
          <cell r="E299" t="e">
            <v>#VALUE!</v>
          </cell>
          <cell r="F299">
            <v>3061.0115242281322</v>
          </cell>
          <cell r="G299" t="e">
            <v>#VALUE!</v>
          </cell>
          <cell r="H299" t="e">
            <v>#VALUE!</v>
          </cell>
          <cell r="I299">
            <v>3061.0115242281322</v>
          </cell>
          <cell r="J299">
            <v>0.92883231187800841</v>
          </cell>
          <cell r="K299">
            <v>16486.072149737131</v>
          </cell>
          <cell r="L299">
            <v>14161.535976624195</v>
          </cell>
          <cell r="M299">
            <v>2044.2729465674042</v>
          </cell>
          <cell r="N299">
            <v>0</v>
          </cell>
          <cell r="O299">
            <v>0</v>
          </cell>
          <cell r="P299">
            <v>0</v>
          </cell>
          <cell r="Q299">
            <v>0</v>
          </cell>
          <cell r="R299">
            <v>0</v>
          </cell>
          <cell r="S299">
            <v>0</v>
          </cell>
          <cell r="T299">
            <v>0</v>
          </cell>
          <cell r="U299">
            <v>0</v>
          </cell>
          <cell r="V299">
            <v>0</v>
          </cell>
          <cell r="W299">
            <v>0</v>
          </cell>
        </row>
        <row r="300">
          <cell r="A300" t="str">
            <v>SF_2200_HZ3CZ4_wl_i4_ge50_gfnc_</v>
          </cell>
          <cell r="B300">
            <v>24702.357998545311</v>
          </cell>
          <cell r="C300">
            <v>907.32942659363846</v>
          </cell>
          <cell r="D300">
            <v>769.28402626293712</v>
          </cell>
          <cell r="E300">
            <v>0</v>
          </cell>
          <cell r="F300">
            <v>3270.3928424101655</v>
          </cell>
          <cell r="G300">
            <v>2779.0986985130021</v>
          </cell>
          <cell r="H300" t="e">
            <v>#VALUE!</v>
          </cell>
          <cell r="I300">
            <v>874.09317785815597</v>
          </cell>
          <cell r="J300">
            <v>1.7178531369707681</v>
          </cell>
          <cell r="K300">
            <v>769.28402626293712</v>
          </cell>
          <cell r="L300">
            <v>660.81497855986299</v>
          </cell>
          <cell r="M300">
            <v>95.391219256604202</v>
          </cell>
          <cell r="N300">
            <v>907.32942659363846</v>
          </cell>
          <cell r="O300">
            <v>779.39597744393541</v>
          </cell>
          <cell r="P300">
            <v>112.50884889761117</v>
          </cell>
          <cell r="Q300">
            <v>-19.634916279828417</v>
          </cell>
          <cell r="R300">
            <v>-23.237577918441048</v>
          </cell>
          <cell r="S300">
            <v>0</v>
          </cell>
          <cell r="T300">
            <v>1443.2079163605201</v>
          </cell>
          <cell r="U300">
            <v>-2.834376738880934</v>
          </cell>
          <cell r="V300">
            <v>-98.284945393806808</v>
          </cell>
          <cell r="W300">
            <v>-101.11932213268774</v>
          </cell>
        </row>
        <row r="301">
          <cell r="A301" t="str">
            <v>SF_2200_HZ3CZ4_wl_i4_ge50_gfac_</v>
          </cell>
          <cell r="B301">
            <v>24819.006174032085</v>
          </cell>
          <cell r="C301">
            <v>910.83096128934517</v>
          </cell>
          <cell r="D301">
            <v>793.57050110093826</v>
          </cell>
          <cell r="E301">
            <v>728.55903689479908</v>
          </cell>
          <cell r="F301">
            <v>3277.7185566087473</v>
          </cell>
          <cell r="G301">
            <v>2776.7182663557919</v>
          </cell>
          <cell r="H301">
            <v>1637.9383845378252</v>
          </cell>
          <cell r="I301">
            <v>891.00545004373521</v>
          </cell>
          <cell r="J301">
            <v>1.6952519658664051</v>
          </cell>
          <cell r="K301">
            <v>793.57050110093826</v>
          </cell>
          <cell r="L301">
            <v>681.67706044570593</v>
          </cell>
          <cell r="M301">
            <v>98.402742136516338</v>
          </cell>
          <cell r="N301">
            <v>910.83096128934517</v>
          </cell>
          <cell r="O301">
            <v>782.40379574754752</v>
          </cell>
          <cell r="P301">
            <v>112.9430391998788</v>
          </cell>
          <cell r="Q301">
            <v>-20.54270406111641</v>
          </cell>
          <cell r="R301">
            <v>-23.657176331565097</v>
          </cell>
          <cell r="S301">
            <v>59.078806018912587</v>
          </cell>
          <cell r="T301">
            <v>1426.4256772281324</v>
          </cell>
          <cell r="U301">
            <v>-2.9654194453765257</v>
          </cell>
          <cell r="V301">
            <v>-100.05966594626554</v>
          </cell>
          <cell r="W301">
            <v>-103.02508539164207</v>
          </cell>
        </row>
        <row r="302">
          <cell r="A302" t="str">
            <v>SF_2200_HZ3CZ4_wl_i4_ge50_efaf_</v>
          </cell>
          <cell r="B302">
            <v>19273.258903251946</v>
          </cell>
          <cell r="C302">
            <v>0</v>
          </cell>
          <cell r="D302">
            <v>600.21032037406212</v>
          </cell>
          <cell r="E302">
            <v>0</v>
          </cell>
          <cell r="F302">
            <v>3270.3928424101655</v>
          </cell>
          <cell r="G302" t="e">
            <v>#VALUE!</v>
          </cell>
          <cell r="H302">
            <v>1617.7743246513003</v>
          </cell>
          <cell r="I302" t="e">
            <v>#VALUE!</v>
          </cell>
          <cell r="J302">
            <v>1.7178531369707681</v>
          </cell>
          <cell r="K302">
            <v>19273.258903251946</v>
          </cell>
          <cell r="L302">
            <v>16555.729397893421</v>
          </cell>
          <cell r="M302">
            <v>2389.8841040032412</v>
          </cell>
          <cell r="N302">
            <v>0</v>
          </cell>
          <cell r="O302">
            <v>0</v>
          </cell>
          <cell r="P302">
            <v>0</v>
          </cell>
          <cell r="Q302">
            <v>-493.55424840440173</v>
          </cell>
          <cell r="R302">
            <v>0</v>
          </cell>
          <cell r="S302">
            <v>0</v>
          </cell>
          <cell r="T302">
            <v>1443.2079163605201</v>
          </cell>
          <cell r="U302">
            <v>-71.246480561287171</v>
          </cell>
          <cell r="V302">
            <v>0</v>
          </cell>
          <cell r="W302">
            <v>-71.246480561287171</v>
          </cell>
        </row>
        <row r="303">
          <cell r="A303" t="str">
            <v>SF_2200_HZ3CZ4_wl_i4_ge50_hp85_</v>
          </cell>
          <cell r="B303">
            <v>12199.973466773257</v>
          </cell>
          <cell r="C303">
            <v>0</v>
          </cell>
          <cell r="D303">
            <v>996.91067514597341</v>
          </cell>
          <cell r="E303">
            <v>733.16722117966901</v>
          </cell>
          <cell r="F303" t="e">
            <v>#VALUE!</v>
          </cell>
          <cell r="G303">
            <v>2776.710378752955</v>
          </cell>
          <cell r="H303" t="e">
            <v>#VALUE!</v>
          </cell>
          <cell r="I303" t="e">
            <v>#VALUE!</v>
          </cell>
          <cell r="J303">
            <v>1.6952845630920039</v>
          </cell>
          <cell r="K303">
            <v>12199.973466773257</v>
          </cell>
          <cell r="L303">
            <v>10479.777207958228</v>
          </cell>
          <cell r="M303">
            <v>1512.7967098798838</v>
          </cell>
          <cell r="N303">
            <v>0</v>
          </cell>
          <cell r="O303">
            <v>0</v>
          </cell>
          <cell r="P303">
            <v>0</v>
          </cell>
          <cell r="Q303">
            <v>-356.39678205047494</v>
          </cell>
          <cell r="R303">
            <v>0</v>
          </cell>
          <cell r="S303">
            <v>59.416575046099183</v>
          </cell>
          <cell r="T303">
            <v>1426.4558034231682</v>
          </cell>
          <cell r="U303">
            <v>-51.447265394946271</v>
          </cell>
          <cell r="V303">
            <v>0</v>
          </cell>
          <cell r="W303">
            <v>-51.447265394946271</v>
          </cell>
        </row>
        <row r="304">
          <cell r="A304" t="str">
            <v>SF_2200_HZ3CZ4_wl_i4_ge50_zonl_</v>
          </cell>
          <cell r="B304">
            <v>16995.672153777276</v>
          </cell>
          <cell r="C304">
            <v>0</v>
          </cell>
          <cell r="D304">
            <v>529.702442464005</v>
          </cell>
          <cell r="E304">
            <v>0</v>
          </cell>
          <cell r="F304">
            <v>3270.6023334739953</v>
          </cell>
          <cell r="G304" t="e">
            <v>#VALUE!</v>
          </cell>
          <cell r="H304">
            <v>1617.8585536607566</v>
          </cell>
          <cell r="I304" t="e">
            <v>#VALUE!</v>
          </cell>
          <cell r="J304">
            <v>1.7178295738611049</v>
          </cell>
          <cell r="K304">
            <v>16995.672153777276</v>
          </cell>
          <cell r="L304">
            <v>14599.282380094679</v>
          </cell>
          <cell r="M304">
            <v>2107.4633470683821</v>
          </cell>
          <cell r="N304">
            <v>0</v>
          </cell>
          <cell r="O304">
            <v>0</v>
          </cell>
          <cell r="P304">
            <v>0</v>
          </cell>
          <cell r="Q304">
            <v>-437.74640347048444</v>
          </cell>
          <cell r="R304">
            <v>0</v>
          </cell>
          <cell r="S304">
            <v>0</v>
          </cell>
          <cell r="T304">
            <v>1443.1529705673756</v>
          </cell>
          <cell r="U304">
            <v>-63.19040050097783</v>
          </cell>
          <cell r="V304">
            <v>0</v>
          </cell>
          <cell r="W304">
            <v>-63.19040050097783</v>
          </cell>
        </row>
        <row r="305">
          <cell r="A305" t="str">
            <v>SF_2200_HZ3CZ4_wl_i4_ao60_gfnc_</v>
          </cell>
          <cell r="B305">
            <v>25038.139584487602</v>
          </cell>
          <cell r="C305">
            <v>919.66687285044623</v>
          </cell>
          <cell r="D305">
            <v>779.63473204324123</v>
          </cell>
          <cell r="E305">
            <v>0</v>
          </cell>
          <cell r="F305" t="e">
            <v>#VALUE!</v>
          </cell>
          <cell r="G305">
            <v>2758.8403390768317</v>
          </cell>
          <cell r="H305" t="e">
            <v>#VALUE!</v>
          </cell>
          <cell r="I305" t="e">
            <v>#VALUE!</v>
          </cell>
          <cell r="J305">
            <v>2.4574858070887933</v>
          </cell>
          <cell r="K305">
            <v>779.63473204324123</v>
          </cell>
          <cell r="L305">
            <v>669.70623482514418</v>
          </cell>
          <cell r="M305">
            <v>96.674706773361905</v>
          </cell>
          <cell r="N305">
            <v>919.66687285044623</v>
          </cell>
          <cell r="O305">
            <v>789.99384377853335</v>
          </cell>
          <cell r="P305">
            <v>114.03869223345534</v>
          </cell>
          <cell r="Q305">
            <v>-28.526172545109603</v>
          </cell>
          <cell r="R305">
            <v>-33.835444253038986</v>
          </cell>
          <cell r="S305">
            <v>0</v>
          </cell>
          <cell r="T305">
            <v>1938.3550701371159</v>
          </cell>
          <cell r="U305">
            <v>-4.1178642556386365</v>
          </cell>
          <cell r="V305">
            <v>-143.10935513404078</v>
          </cell>
          <cell r="W305">
            <v>-147.22721938967942</v>
          </cell>
        </row>
        <row r="306">
          <cell r="A306" t="str">
            <v>SF_2200_HZ3CZ4_wl_i4_ao60_gfac_</v>
          </cell>
          <cell r="B306">
            <v>25171.224505745813</v>
          </cell>
          <cell r="C306">
            <v>923.76111281642841</v>
          </cell>
          <cell r="D306">
            <v>804.72387459734796</v>
          </cell>
          <cell r="E306">
            <v>722.07807460401887</v>
          </cell>
          <cell r="F306" t="e">
            <v>#VALUE!</v>
          </cell>
          <cell r="G306">
            <v>2755.7281388687943</v>
          </cell>
          <cell r="H306">
            <v>1132.0825248156027</v>
          </cell>
          <cell r="I306" t="e">
            <v>#VALUE!</v>
          </cell>
          <cell r="J306">
            <v>2.4342113569129213</v>
          </cell>
          <cell r="K306">
            <v>804.72387459734796</v>
          </cell>
          <cell r="L306">
            <v>691.25780827912183</v>
          </cell>
          <cell r="M306">
            <v>99.785760450071152</v>
          </cell>
          <cell r="N306">
            <v>923.76111281642841</v>
          </cell>
          <cell r="O306">
            <v>793.51079590931204</v>
          </cell>
          <cell r="P306">
            <v>114.54637798923712</v>
          </cell>
          <cell r="Q306">
            <v>-30.123451894532309</v>
          </cell>
          <cell r="R306">
            <v>-34.764176493329614</v>
          </cell>
          <cell r="S306">
            <v>65.559768309692799</v>
          </cell>
          <cell r="T306">
            <v>1932.2815369503548</v>
          </cell>
          <cell r="U306">
            <v>-4.3484377589313397</v>
          </cell>
          <cell r="V306">
            <v>-147.03749247446427</v>
          </cell>
          <cell r="W306">
            <v>-151.38593023339561</v>
          </cell>
        </row>
        <row r="307">
          <cell r="A307" t="str">
            <v>SF_2200_HZ3CZ4_wl_i4_ao60_efaf_</v>
          </cell>
          <cell r="B307">
            <v>19535.242210318887</v>
          </cell>
          <cell r="C307">
            <v>0</v>
          </cell>
          <cell r="D307">
            <v>608.28614181373746</v>
          </cell>
          <cell r="E307" t="e">
            <v>#VALUE!</v>
          </cell>
          <cell r="F307">
            <v>3265.8998280969263</v>
          </cell>
          <cell r="G307">
            <v>2758.8403390768317</v>
          </cell>
          <cell r="H307">
            <v>1122.6271708747045</v>
          </cell>
          <cell r="I307">
            <v>15.53316529787234</v>
          </cell>
          <cell r="J307">
            <v>2.4574858070887933</v>
          </cell>
          <cell r="K307">
            <v>19535.242210318887</v>
          </cell>
          <cell r="L307">
            <v>16780.773058663923</v>
          </cell>
          <cell r="M307">
            <v>2422.3700340795422</v>
          </cell>
          <cell r="N307">
            <v>0</v>
          </cell>
          <cell r="O307">
            <v>0</v>
          </cell>
          <cell r="P307">
            <v>0</v>
          </cell>
          <cell r="Q307">
            <v>-718.59790917490318</v>
          </cell>
          <cell r="R307">
            <v>0</v>
          </cell>
          <cell r="S307">
            <v>0</v>
          </cell>
          <cell r="T307">
            <v>1938.3550701371159</v>
          </cell>
          <cell r="U307">
            <v>-103.73241063758815</v>
          </cell>
          <cell r="V307">
            <v>0</v>
          </cell>
          <cell r="W307">
            <v>-103.73241063758815</v>
          </cell>
        </row>
        <row r="308">
          <cell r="A308" t="str">
            <v>SF_2200_HZ3CZ4_wl_i4_ao60_hp85_</v>
          </cell>
          <cell r="B308">
            <v>12437.439246408556</v>
          </cell>
          <cell r="C308">
            <v>0</v>
          </cell>
          <cell r="D308">
            <v>1001.616616025078</v>
          </cell>
          <cell r="E308" t="e">
            <v>#VALUE!</v>
          </cell>
          <cell r="F308">
            <v>3273.0833108770685</v>
          </cell>
          <cell r="G308">
            <v>2755.764907255319</v>
          </cell>
          <cell r="H308">
            <v>1132.0818719609929</v>
          </cell>
          <cell r="I308">
            <v>15.533965180851062</v>
          </cell>
          <cell r="J308">
            <v>2.4342452392438556</v>
          </cell>
          <cell r="K308">
            <v>12437.439246408556</v>
          </cell>
          <cell r="L308">
            <v>10683.76031266495</v>
          </cell>
          <cell r="M308">
            <v>1542.242466554661</v>
          </cell>
          <cell r="N308">
            <v>0</v>
          </cell>
          <cell r="O308">
            <v>0</v>
          </cell>
          <cell r="P308">
            <v>0</v>
          </cell>
          <cell r="Q308">
            <v>-560.3798867571968</v>
          </cell>
          <cell r="R308">
            <v>0</v>
          </cell>
          <cell r="S308">
            <v>65.969148117021177</v>
          </cell>
          <cell r="T308">
            <v>1932.2761687647758</v>
          </cell>
          <cell r="U308">
            <v>-80.893022069723429</v>
          </cell>
          <cell r="V308">
            <v>0</v>
          </cell>
          <cell r="W308">
            <v>-80.893022069723429</v>
          </cell>
        </row>
        <row r="309">
          <cell r="A309" t="str">
            <v>SF_2200_HZ3CZ4_wl_i4_ao60_zonl_</v>
          </cell>
          <cell r="B309">
            <v>17227.253848093555</v>
          </cell>
          <cell r="C309">
            <v>0</v>
          </cell>
          <cell r="D309">
            <v>536.92068082782032</v>
          </cell>
          <cell r="E309">
            <v>0</v>
          </cell>
          <cell r="F309">
            <v>3265.9171022033097</v>
          </cell>
          <cell r="G309">
            <v>2758.7468507021276</v>
          </cell>
          <cell r="H309" t="e">
            <v>#VALUE!</v>
          </cell>
          <cell r="I309">
            <v>15.533296884160755</v>
          </cell>
          <cell r="J309">
            <v>2.4572722602433479</v>
          </cell>
          <cell r="K309">
            <v>17227.253848093555</v>
          </cell>
          <cell r="L309">
            <v>14798.211055512364</v>
          </cell>
          <cell r="M309">
            <v>2136.179477163601</v>
          </cell>
          <cell r="N309">
            <v>0</v>
          </cell>
          <cell r="O309">
            <v>0</v>
          </cell>
          <cell r="P309">
            <v>0</v>
          </cell>
          <cell r="Q309">
            <v>-636.67507888816908</v>
          </cell>
          <cell r="R309">
            <v>0</v>
          </cell>
          <cell r="S309">
            <v>0</v>
          </cell>
          <cell r="T309">
            <v>1938.3248381264773</v>
          </cell>
          <cell r="U309">
            <v>-91.906530596196717</v>
          </cell>
          <cell r="V309">
            <v>0</v>
          </cell>
          <cell r="W309">
            <v>-91.906530596196717</v>
          </cell>
        </row>
        <row r="310">
          <cell r="A310" t="str">
            <v>SF_2200_HZ3CZ4_wl_i4_ao80_gfnc_</v>
          </cell>
          <cell r="B310">
            <v>25053.157659566157</v>
          </cell>
          <cell r="C310">
            <v>920.21781895812569</v>
          </cell>
          <cell r="D310">
            <v>780.12023101066927</v>
          </cell>
          <cell r="E310">
            <v>0</v>
          </cell>
          <cell r="F310">
            <v>3300.7810334255319</v>
          </cell>
          <cell r="G310">
            <v>2797.7142372234048</v>
          </cell>
          <cell r="H310">
            <v>1145.0128405425532</v>
          </cell>
          <cell r="I310" t="e">
            <v>#VALUE!</v>
          </cell>
          <cell r="J310">
            <v>2.4433911465112783</v>
          </cell>
          <cell r="K310">
            <v>780.12023101066927</v>
          </cell>
          <cell r="L310">
            <v>670.1232784381649</v>
          </cell>
          <cell r="M310">
            <v>96.734908645322989</v>
          </cell>
          <cell r="N310">
            <v>920.21781895812569</v>
          </cell>
          <cell r="O310">
            <v>790.46710648502994</v>
          </cell>
          <cell r="P310">
            <v>114.10700955080759</v>
          </cell>
          <cell r="Q310">
            <v>-28.943216158130326</v>
          </cell>
          <cell r="R310">
            <v>-34.308706959535584</v>
          </cell>
          <cell r="S310">
            <v>0</v>
          </cell>
          <cell r="T310">
            <v>1915.9694004692672</v>
          </cell>
          <cell r="U310">
            <v>-4.1780661275997204</v>
          </cell>
          <cell r="V310">
            <v>-145.1110525324618</v>
          </cell>
          <cell r="W310">
            <v>-149.28911866006152</v>
          </cell>
        </row>
        <row r="311">
          <cell r="A311" t="str">
            <v>SF_2200_HZ3CZ4_wl_i4_ao80_gfac_</v>
          </cell>
          <cell r="B311">
            <v>25190.063643227964</v>
          </cell>
          <cell r="C311">
            <v>924.45179740129004</v>
          </cell>
          <cell r="D311">
            <v>805.34448551515493</v>
          </cell>
          <cell r="E311">
            <v>726.25000890307319</v>
          </cell>
          <cell r="F311" t="e">
            <v>#VALUE!</v>
          </cell>
          <cell r="G311" t="e">
            <v>#VALUE!</v>
          </cell>
          <cell r="H311" t="e">
            <v>#VALUE!</v>
          </cell>
          <cell r="I311">
            <v>0.22152848699763592</v>
          </cell>
          <cell r="J311">
            <v>2.420661652172849</v>
          </cell>
          <cell r="K311">
            <v>805.34448551515493</v>
          </cell>
          <cell r="L311">
            <v>691.79091305751808</v>
          </cell>
          <cell r="M311">
            <v>99.862716203879216</v>
          </cell>
          <cell r="N311">
            <v>924.45179740129004</v>
          </cell>
          <cell r="O311">
            <v>794.10409396770808</v>
          </cell>
          <cell r="P311">
            <v>114.63202287775997</v>
          </cell>
          <cell r="Q311">
            <v>-30.656556672928559</v>
          </cell>
          <cell r="R311">
            <v>-35.357474551725659</v>
          </cell>
          <cell r="S311">
            <v>61.387834010638471</v>
          </cell>
          <cell r="T311">
            <v>1909.3334314361703</v>
          </cell>
          <cell r="U311">
            <v>-4.4253935127394044</v>
          </cell>
          <cell r="V311">
            <v>-149.54688770818376</v>
          </cell>
          <cell r="W311">
            <v>-153.97228122092315</v>
          </cell>
        </row>
        <row r="312">
          <cell r="A312" t="str">
            <v>SF_2200_HZ3CZ4_wl_i4_ao80_efaf_</v>
          </cell>
          <cell r="B312">
            <v>19546.959603825795</v>
          </cell>
          <cell r="C312">
            <v>0</v>
          </cell>
          <cell r="D312">
            <v>608.66493752615713</v>
          </cell>
          <cell r="E312">
            <v>0</v>
          </cell>
          <cell r="F312">
            <v>3300.7810334255319</v>
          </cell>
          <cell r="G312" t="e">
            <v>#VALUE!</v>
          </cell>
          <cell r="H312" t="e">
            <v>#VALUE!</v>
          </cell>
          <cell r="I312" t="e">
            <v>#VALUE!</v>
          </cell>
          <cell r="J312">
            <v>2.4433911465112783</v>
          </cell>
          <cell r="K312">
            <v>19546.959603825795</v>
          </cell>
          <cell r="L312">
            <v>16790.838299686358</v>
          </cell>
          <cell r="M312">
            <v>2423.8229908743988</v>
          </cell>
          <cell r="N312">
            <v>0</v>
          </cell>
          <cell r="O312">
            <v>0</v>
          </cell>
          <cell r="P312">
            <v>0</v>
          </cell>
          <cell r="Q312">
            <v>-728.66315019733884</v>
          </cell>
          <cell r="R312">
            <v>0</v>
          </cell>
          <cell r="S312">
            <v>0</v>
          </cell>
          <cell r="T312">
            <v>1915.9694004692672</v>
          </cell>
          <cell r="U312">
            <v>-105.18536743244476</v>
          </cell>
          <cell r="V312">
            <v>0</v>
          </cell>
          <cell r="W312">
            <v>-105.18536743244476</v>
          </cell>
        </row>
        <row r="313">
          <cell r="A313" t="str">
            <v>SF_2200_HZ3CZ4_wl_i4_ao80_hp85_</v>
          </cell>
          <cell r="B313">
            <v>12453.275069193356</v>
          </cell>
          <cell r="C313">
            <v>0</v>
          </cell>
          <cell r="D313">
            <v>1001.9634304088415</v>
          </cell>
          <cell r="E313" t="e">
            <v>#VALUE!</v>
          </cell>
          <cell r="F313">
            <v>3309.6651192801419</v>
          </cell>
          <cell r="G313" t="e">
            <v>#VALUE!</v>
          </cell>
          <cell r="H313" t="e">
            <v>#VALUE!</v>
          </cell>
          <cell r="I313" t="e">
            <v>#VALUE!</v>
          </cell>
          <cell r="J313">
            <v>2.4206980234839919</v>
          </cell>
          <cell r="K313">
            <v>12453.275069193356</v>
          </cell>
          <cell r="L313">
            <v>10697.363284437093</v>
          </cell>
          <cell r="M313">
            <v>1544.2061085799762</v>
          </cell>
          <cell r="N313">
            <v>0</v>
          </cell>
          <cell r="O313">
            <v>0</v>
          </cell>
          <cell r="P313">
            <v>0</v>
          </cell>
          <cell r="Q313">
            <v>-573.98285852933986</v>
          </cell>
          <cell r="R313">
            <v>0</v>
          </cell>
          <cell r="S313">
            <v>61.782573345153537</v>
          </cell>
          <cell r="T313">
            <v>1909.3412400508278</v>
          </cell>
          <cell r="U313">
            <v>-82.856664095038695</v>
          </cell>
          <cell r="V313">
            <v>0</v>
          </cell>
          <cell r="W313">
            <v>-82.856664095038695</v>
          </cell>
        </row>
        <row r="314">
          <cell r="A314" t="str">
            <v>SF_2200_HZ3CZ4_wl_i4_ao80_zonl_</v>
          </cell>
          <cell r="B314">
            <v>17237.258423474759</v>
          </cell>
          <cell r="C314">
            <v>0</v>
          </cell>
          <cell r="D314">
            <v>537.233205029337</v>
          </cell>
          <cell r="E314">
            <v>0</v>
          </cell>
          <cell r="F314" t="e">
            <v>#VALUE!</v>
          </cell>
          <cell r="G314" t="e">
            <v>#VALUE!</v>
          </cell>
          <cell r="H314">
            <v>1145.0213507683216</v>
          </cell>
          <cell r="I314">
            <v>0.22152979314420804</v>
          </cell>
          <cell r="J314">
            <v>2.4431806061326422</v>
          </cell>
          <cell r="K314">
            <v>17237.258423474759</v>
          </cell>
          <cell r="L314">
            <v>14806.804985764818</v>
          </cell>
          <cell r="M314">
            <v>2137.42004451087</v>
          </cell>
          <cell r="N314">
            <v>0</v>
          </cell>
          <cell r="O314">
            <v>0</v>
          </cell>
          <cell r="P314">
            <v>0</v>
          </cell>
          <cell r="Q314">
            <v>-645.26900914062389</v>
          </cell>
          <cell r="R314">
            <v>0</v>
          </cell>
          <cell r="S314">
            <v>0</v>
          </cell>
          <cell r="T314">
            <v>1915.9901734598106</v>
          </cell>
          <cell r="U314">
            <v>-93.147097943465724</v>
          </cell>
          <cell r="V314">
            <v>0</v>
          </cell>
          <cell r="W314">
            <v>-93.147097943465724</v>
          </cell>
        </row>
        <row r="315">
          <cell r="A315" t="str">
            <v>SF_2200_HZ3CZ4_wl_i4_ge25_gfnc_</v>
          </cell>
          <cell r="B315">
            <v>24967.882469498029</v>
          </cell>
          <cell r="C315">
            <v>917.08353617018645</v>
          </cell>
          <cell r="D315">
            <v>777.51955762323644</v>
          </cell>
          <cell r="E315" t="e">
            <v>#VALUE!</v>
          </cell>
          <cell r="F315">
            <v>3201.9444024208037</v>
          </cell>
          <cell r="G315" t="e">
            <v>#VALUE!</v>
          </cell>
          <cell r="H315">
            <v>1166.2437667517729</v>
          </cell>
          <cell r="I315">
            <v>338.71596704491719</v>
          </cell>
          <cell r="J315">
            <v>2.3646645397750752</v>
          </cell>
          <cell r="K315">
            <v>777.51955762323644</v>
          </cell>
          <cell r="L315">
            <v>667.88929999836012</v>
          </cell>
          <cell r="M315">
            <v>96.412425145281318</v>
          </cell>
          <cell r="N315">
            <v>917.08353617018645</v>
          </cell>
          <cell r="O315">
            <v>787.7747575701901</v>
          </cell>
          <cell r="P315">
            <v>113.71835848510312</v>
          </cell>
          <cell r="Q315">
            <v>-26.709237718325539</v>
          </cell>
          <cell r="R315">
            <v>-31.616358044695744</v>
          </cell>
          <cell r="S315">
            <v>0</v>
          </cell>
          <cell r="T315">
            <v>1894.7384742600475</v>
          </cell>
          <cell r="U315">
            <v>-3.85558262755805</v>
          </cell>
          <cell r="V315">
            <v>-133.72357630732097</v>
          </cell>
          <cell r="W315">
            <v>-137.57915893487902</v>
          </cell>
        </row>
        <row r="316">
          <cell r="A316" t="str">
            <v>SF_2200_HZ3CZ4_wl_i4_ge25_gfac_</v>
          </cell>
          <cell r="B316">
            <v>25085.35128857266</v>
          </cell>
          <cell r="C316">
            <v>920.60684625630199</v>
          </cell>
          <cell r="D316">
            <v>802.05229588005011</v>
          </cell>
          <cell r="E316">
            <v>714.29333912293146</v>
          </cell>
          <cell r="F316" t="e">
            <v>#VALUE!</v>
          </cell>
          <cell r="G316" t="e">
            <v>#VALUE!</v>
          </cell>
          <cell r="H316">
            <v>1176.3116929030732</v>
          </cell>
          <cell r="I316">
            <v>339.20311996099286</v>
          </cell>
          <cell r="J316">
            <v>2.3434921355362488</v>
          </cell>
          <cell r="K316">
            <v>802.05229588005011</v>
          </cell>
          <cell r="L316">
            <v>688.96292216096299</v>
          </cell>
          <cell r="M316">
            <v>99.454484689126218</v>
          </cell>
          <cell r="N316">
            <v>920.60684625630199</v>
          </cell>
          <cell r="O316">
            <v>790.8012809341634</v>
          </cell>
          <cell r="P316">
            <v>114.15524893578144</v>
          </cell>
          <cell r="Q316">
            <v>-27.828565776373466</v>
          </cell>
          <cell r="R316">
            <v>-32.054661518180978</v>
          </cell>
          <cell r="S316">
            <v>73.344503790780209</v>
          </cell>
          <cell r="T316">
            <v>1888.0523688628844</v>
          </cell>
          <cell r="U316">
            <v>-4.0171619979864062</v>
          </cell>
          <cell r="V316">
            <v>-135.57741120821308</v>
          </cell>
          <cell r="W316">
            <v>-139.59457320619947</v>
          </cell>
        </row>
        <row r="317">
          <cell r="A317" t="str">
            <v>SF_2200_HZ3CZ4_wl_i4_ge25_efaf_</v>
          </cell>
          <cell r="B317">
            <v>19480.426246309729</v>
          </cell>
          <cell r="C317">
            <v>0</v>
          </cell>
          <cell r="D317">
            <v>606.63584169968817</v>
          </cell>
          <cell r="E317">
            <v>0</v>
          </cell>
          <cell r="F317" t="e">
            <v>#VALUE!</v>
          </cell>
          <cell r="G317">
            <v>2757.7752799716313</v>
          </cell>
          <cell r="H317">
            <v>1166.2437667517729</v>
          </cell>
          <cell r="I317" t="e">
            <v>#VALUE!</v>
          </cell>
          <cell r="J317">
            <v>2.3646645397750752</v>
          </cell>
          <cell r="K317">
            <v>19480.426246309729</v>
          </cell>
          <cell r="L317">
            <v>16733.686145580057</v>
          </cell>
          <cell r="M317">
            <v>2415.5728545424063</v>
          </cell>
          <cell r="N317">
            <v>0</v>
          </cell>
          <cell r="O317">
            <v>0</v>
          </cell>
          <cell r="P317">
            <v>0</v>
          </cell>
          <cell r="Q317">
            <v>-671.51099609103767</v>
          </cell>
          <cell r="R317">
            <v>0</v>
          </cell>
          <cell r="S317">
            <v>0</v>
          </cell>
          <cell r="T317">
            <v>1894.7384742600475</v>
          </cell>
          <cell r="U317">
            <v>-96.935231100452256</v>
          </cell>
          <cell r="V317">
            <v>0</v>
          </cell>
          <cell r="W317">
            <v>-96.935231100452256</v>
          </cell>
        </row>
        <row r="318">
          <cell r="A318" t="str">
            <v>SF_2200_HZ3CZ4_wl_i4_ge25_hp85_</v>
          </cell>
          <cell r="B318">
            <v>12358.123236135443</v>
          </cell>
          <cell r="C318">
            <v>0</v>
          </cell>
          <cell r="D318">
            <v>1002.4128035131637</v>
          </cell>
          <cell r="E318" t="e">
            <v>#VALUE!</v>
          </cell>
          <cell r="F318">
            <v>3209.7011479290782</v>
          </cell>
          <cell r="G318">
            <v>2756.7263337931445</v>
          </cell>
          <cell r="H318">
            <v>1176.3158529479906</v>
          </cell>
          <cell r="I318" t="e">
            <v>#VALUE!</v>
          </cell>
          <cell r="J318">
            <v>2.3435256159172324</v>
          </cell>
          <cell r="K318">
            <v>12358.123236135443</v>
          </cell>
          <cell r="L318">
            <v>10615.627859840346</v>
          </cell>
          <cell r="M318">
            <v>1532.4072812807949</v>
          </cell>
          <cell r="N318">
            <v>0</v>
          </cell>
          <cell r="O318">
            <v>0</v>
          </cell>
          <cell r="P318">
            <v>0</v>
          </cell>
          <cell r="Q318">
            <v>-492.24743393259268</v>
          </cell>
          <cell r="R318">
            <v>0</v>
          </cell>
          <cell r="S318">
            <v>73.784723308510593</v>
          </cell>
          <cell r="T318">
            <v>1888.0421877777781</v>
          </cell>
          <cell r="U318">
            <v>-71.057836795857384</v>
          </cell>
          <cell r="V318">
            <v>0</v>
          </cell>
          <cell r="W318">
            <v>-71.057836795857384</v>
          </cell>
        </row>
        <row r="319">
          <cell r="A319" t="str">
            <v>SF_2200_HZ3CZ4_wl_i4_ge25_zonl_</v>
          </cell>
          <cell r="B319">
            <v>17179.230592710141</v>
          </cell>
          <cell r="C319">
            <v>0</v>
          </cell>
          <cell r="D319">
            <v>535.42310457910253</v>
          </cell>
          <cell r="E319">
            <v>0</v>
          </cell>
          <cell r="F319">
            <v>3201.9872361690304</v>
          </cell>
          <cell r="G319" t="e">
            <v>#VALUE!</v>
          </cell>
          <cell r="H319" t="e">
            <v>#VALUE!</v>
          </cell>
          <cell r="I319" t="e">
            <v>#VALUE!</v>
          </cell>
          <cell r="J319">
            <v>2.3645414401051705</v>
          </cell>
          <cell r="K319">
            <v>17179.230592710141</v>
          </cell>
          <cell r="L319">
            <v>14756.959079138011</v>
          </cell>
          <cell r="M319">
            <v>2130.2245934960574</v>
          </cell>
          <cell r="N319">
            <v>0</v>
          </cell>
          <cell r="O319">
            <v>0</v>
          </cell>
          <cell r="P319">
            <v>0</v>
          </cell>
          <cell r="Q319">
            <v>-595.42310251381605</v>
          </cell>
          <cell r="R319">
            <v>0</v>
          </cell>
          <cell r="S319">
            <v>0</v>
          </cell>
          <cell r="T319">
            <v>1894.7178430189124</v>
          </cell>
          <cell r="U319">
            <v>-85.95164692865319</v>
          </cell>
          <cell r="V319">
            <v>0</v>
          </cell>
          <cell r="W319">
            <v>-85.95164692865319</v>
          </cell>
        </row>
        <row r="320">
          <cell r="A320" t="str">
            <v>SF_2200_HZ3CZ4_wl_i4_ge35_gfnc_</v>
          </cell>
          <cell r="B320">
            <v>25040.035939444631</v>
          </cell>
          <cell r="C320">
            <v>919.73373218038728</v>
          </cell>
          <cell r="D320">
            <v>779.76750561260599</v>
          </cell>
          <cell r="E320" t="e">
            <v>#VALUE!</v>
          </cell>
          <cell r="F320" t="e">
            <v>#VALUE!</v>
          </cell>
          <cell r="G320" t="e">
            <v>#VALUE!</v>
          </cell>
          <cell r="H320" t="e">
            <v>#VALUE!</v>
          </cell>
          <cell r="I320" t="e">
            <v>#VALUE!</v>
          </cell>
          <cell r="J320">
            <v>2.6039047634625057</v>
          </cell>
          <cell r="K320">
            <v>779.76750561260599</v>
          </cell>
          <cell r="L320">
            <v>669.82028732122853</v>
          </cell>
          <cell r="M320">
            <v>96.691170695963137</v>
          </cell>
          <cell r="N320">
            <v>919.73373218038728</v>
          </cell>
          <cell r="O320">
            <v>790.05127594295266</v>
          </cell>
          <cell r="P320">
            <v>114.04698279036802</v>
          </cell>
          <cell r="Q320">
            <v>-28.640225041193958</v>
          </cell>
          <cell r="R320">
            <v>-33.892876417458297</v>
          </cell>
          <cell r="S320">
            <v>0</v>
          </cell>
          <cell r="T320">
            <v>2002.3522844479905</v>
          </cell>
          <cell r="U320">
            <v>-4.1343281782398691</v>
          </cell>
          <cell r="V320">
            <v>-143.3522684515824</v>
          </cell>
          <cell r="W320">
            <v>-147.48659662982226</v>
          </cell>
        </row>
        <row r="321">
          <cell r="A321" t="str">
            <v>SF_2200_HZ3CZ4_wl_i4_ge35_gfac_</v>
          </cell>
          <cell r="B321">
            <v>25157.475239891864</v>
          </cell>
          <cell r="C321">
            <v>923.25368226799765</v>
          </cell>
          <cell r="D321">
            <v>804.35935357304697</v>
          </cell>
          <cell r="E321" t="e">
            <v>#VALUE!</v>
          </cell>
          <cell r="F321">
            <v>3207.5582576335696</v>
          </cell>
          <cell r="G321" t="e">
            <v>#VALUE!</v>
          </cell>
          <cell r="H321">
            <v>1068.8515714669029</v>
          </cell>
          <cell r="I321">
            <v>194.79312485460991</v>
          </cell>
          <cell r="J321">
            <v>2.5779540938030907</v>
          </cell>
          <cell r="K321">
            <v>804.35935357304697</v>
          </cell>
          <cell r="L321">
            <v>690.94468471924733</v>
          </cell>
          <cell r="M321">
            <v>99.740559843057824</v>
          </cell>
          <cell r="N321">
            <v>923.25368226799765</v>
          </cell>
          <cell r="O321">
            <v>793.07491306820998</v>
          </cell>
          <cell r="P321">
            <v>114.48345660123171</v>
          </cell>
          <cell r="Q321">
            <v>-29.810328334657811</v>
          </cell>
          <cell r="R321">
            <v>-34.328293652227558</v>
          </cell>
          <cell r="S321">
            <v>74.822977473995365</v>
          </cell>
          <cell r="T321">
            <v>1995.5124902990547</v>
          </cell>
          <cell r="U321">
            <v>-4.3032371519180117</v>
          </cell>
          <cell r="V321">
            <v>-145.19389580590584</v>
          </cell>
          <cell r="W321">
            <v>-149.49713295782385</v>
          </cell>
        </row>
        <row r="322">
          <cell r="A322" t="str">
            <v>SF_2200_HZ3CZ4_wl_i4_ge35_efaf_</v>
          </cell>
          <cell r="B322">
            <v>19536.721783243116</v>
          </cell>
          <cell r="C322">
            <v>0</v>
          </cell>
          <cell r="D322">
            <v>608.38973432818602</v>
          </cell>
          <cell r="E322">
            <v>0</v>
          </cell>
          <cell r="F322">
            <v>3199.8567077186763</v>
          </cell>
          <cell r="G322">
            <v>2756.5715866406622</v>
          </cell>
          <cell r="H322">
            <v>1058.6299565638299</v>
          </cell>
          <cell r="I322">
            <v>194.02016762647753</v>
          </cell>
          <cell r="J322">
            <v>2.6039047634625057</v>
          </cell>
          <cell r="K322">
            <v>19536.721783243116</v>
          </cell>
          <cell r="L322">
            <v>16782.044011805836</v>
          </cell>
          <cell r="M322">
            <v>2422.5535011221464</v>
          </cell>
          <cell r="N322">
            <v>0</v>
          </cell>
          <cell r="O322">
            <v>0</v>
          </cell>
          <cell r="P322">
            <v>0</v>
          </cell>
          <cell r="Q322">
            <v>-719.86886231681638</v>
          </cell>
          <cell r="R322">
            <v>0</v>
          </cell>
          <cell r="S322">
            <v>0</v>
          </cell>
          <cell r="T322">
            <v>2002.3522844479905</v>
          </cell>
          <cell r="U322">
            <v>-103.91587768019235</v>
          </cell>
          <cell r="V322">
            <v>0</v>
          </cell>
          <cell r="W322">
            <v>-103.91587768019235</v>
          </cell>
        </row>
        <row r="323">
          <cell r="A323" t="str">
            <v>SF_2200_HZ3CZ4_wl_i4_ge35_hp85_</v>
          </cell>
          <cell r="B323">
            <v>12401.544546884492</v>
          </cell>
          <cell r="C323">
            <v>0</v>
          </cell>
          <cell r="D323">
            <v>1003.9367183987212</v>
          </cell>
          <cell r="E323" t="e">
            <v>#VALUE!</v>
          </cell>
          <cell r="F323" t="e">
            <v>#VALUE!</v>
          </cell>
          <cell r="G323" t="e">
            <v>#VALUE!</v>
          </cell>
          <cell r="H323">
            <v>1068.8482039361702</v>
          </cell>
          <cell r="I323">
            <v>194.79294669621748</v>
          </cell>
          <cell r="J323">
            <v>2.5779915074593616</v>
          </cell>
          <cell r="K323">
            <v>12401.544546884492</v>
          </cell>
          <cell r="L323">
            <v>10652.926765773778</v>
          </cell>
          <cell r="M323">
            <v>1537.791523813677</v>
          </cell>
          <cell r="N323">
            <v>0</v>
          </cell>
          <cell r="O323">
            <v>0</v>
          </cell>
          <cell r="P323">
            <v>0</v>
          </cell>
          <cell r="Q323">
            <v>-529.54633986602494</v>
          </cell>
          <cell r="R323">
            <v>0</v>
          </cell>
          <cell r="S323">
            <v>75.273455751772985</v>
          </cell>
          <cell r="T323">
            <v>1995.5098367895985</v>
          </cell>
          <cell r="U323">
            <v>-76.44207932873951</v>
          </cell>
          <cell r="V323">
            <v>0</v>
          </cell>
          <cell r="W323">
            <v>-76.44207932873951</v>
          </cell>
        </row>
        <row r="324">
          <cell r="A324" t="str">
            <v>SF_2200_HZ3CZ4_wl_i4_ge35_zonl_</v>
          </cell>
          <cell r="B324">
            <v>17229.079280330472</v>
          </cell>
          <cell r="C324">
            <v>0</v>
          </cell>
          <cell r="D324">
            <v>536.9769092483192</v>
          </cell>
          <cell r="E324" t="e">
            <v>#VALUE!</v>
          </cell>
          <cell r="F324">
            <v>3199.9474233356968</v>
          </cell>
          <cell r="G324" t="e">
            <v>#VALUE!</v>
          </cell>
          <cell r="H324">
            <v>1058.7206347352246</v>
          </cell>
          <cell r="I324" t="e">
            <v>#VALUE!</v>
          </cell>
          <cell r="J324">
            <v>2.6036774295280329</v>
          </cell>
          <cell r="K324">
            <v>17229.079280330472</v>
          </cell>
          <cell r="L324">
            <v>14799.779101803875</v>
          </cell>
          <cell r="M324">
            <v>2136.4058307609785</v>
          </cell>
          <cell r="N324">
            <v>0</v>
          </cell>
          <cell r="O324">
            <v>0</v>
          </cell>
          <cell r="P324">
            <v>0</v>
          </cell>
          <cell r="Q324">
            <v>-638.24312517968065</v>
          </cell>
          <cell r="R324">
            <v>0</v>
          </cell>
          <cell r="S324">
            <v>0</v>
          </cell>
          <cell r="T324">
            <v>2002.2908894929076</v>
          </cell>
          <cell r="U324">
            <v>-92.132884193574228</v>
          </cell>
          <cell r="V324">
            <v>0</v>
          </cell>
          <cell r="W324">
            <v>-92.132884193574228</v>
          </cell>
        </row>
        <row r="325">
          <cell r="A325" t="str">
            <v>SF_2200_HZ3CZ4_wl_i4_ge28_gfnc_</v>
          </cell>
          <cell r="B325">
            <v>25093.792074133966</v>
          </cell>
          <cell r="C325">
            <v>921.70636618595313</v>
          </cell>
          <cell r="D325">
            <v>781.4905041645078</v>
          </cell>
          <cell r="E325">
            <v>0</v>
          </cell>
          <cell r="F325">
            <v>3270.29025286052</v>
          </cell>
          <cell r="G325">
            <v>2827.7523944349882</v>
          </cell>
          <cell r="H325" t="e">
            <v>#VALUE!</v>
          </cell>
          <cell r="I325" t="e">
            <v>#VALUE!</v>
          </cell>
          <cell r="J325">
            <v>2.6830460996494279</v>
          </cell>
          <cell r="K325">
            <v>781.4905041645078</v>
          </cell>
          <cell r="L325">
            <v>671.30034307731216</v>
          </cell>
          <cell r="M325">
            <v>96.904822516398966</v>
          </cell>
          <cell r="N325">
            <v>921.70636618595313</v>
          </cell>
          <cell r="O325">
            <v>791.74576855373368</v>
          </cell>
          <cell r="P325">
            <v>114.29158940705818</v>
          </cell>
          <cell r="Q325">
            <v>-30.120280797277587</v>
          </cell>
          <cell r="R325">
            <v>-35.587369028239323</v>
          </cell>
          <cell r="S325">
            <v>0</v>
          </cell>
          <cell r="T325">
            <v>2007.0486560449174</v>
          </cell>
          <cell r="U325">
            <v>-4.3479799986756973</v>
          </cell>
          <cell r="V325">
            <v>-150.51924232060418</v>
          </cell>
          <cell r="W325">
            <v>-154.86722231927988</v>
          </cell>
        </row>
        <row r="326">
          <cell r="A326" t="str">
            <v>SF_2200_HZ3CZ4_wl_i4_ge28_gfac_</v>
          </cell>
          <cell r="B326">
            <v>25212.24163909526</v>
          </cell>
          <cell r="C326">
            <v>925.26164507690464</v>
          </cell>
          <cell r="D326">
            <v>806.16073143950769</v>
          </cell>
          <cell r="E326">
            <v>711.99167970094572</v>
          </cell>
          <cell r="F326">
            <v>3277.3778017352247</v>
          </cell>
          <cell r="G326" t="e">
            <v>#VALUE!</v>
          </cell>
          <cell r="H326" t="e">
            <v>#VALUE!</v>
          </cell>
          <cell r="I326">
            <v>91.615145365248225</v>
          </cell>
          <cell r="J326">
            <v>2.6582641016220685</v>
          </cell>
          <cell r="K326">
            <v>806.16073143950769</v>
          </cell>
          <cell r="L326">
            <v>692.49206830653713</v>
          </cell>
          <cell r="M326">
            <v>99.963930698498956</v>
          </cell>
          <cell r="N326">
            <v>925.26164507690464</v>
          </cell>
          <cell r="O326">
            <v>794.79975312106103</v>
          </cell>
          <cell r="P326">
            <v>114.73244398953618</v>
          </cell>
          <cell r="Q326">
            <v>-31.357711921947612</v>
          </cell>
          <cell r="R326">
            <v>-36.053133705078608</v>
          </cell>
          <cell r="S326">
            <v>75.646163212765941</v>
          </cell>
          <cell r="T326">
            <v>2001.169167033097</v>
          </cell>
          <cell r="U326">
            <v>-4.5266080073591439</v>
          </cell>
          <cell r="V326">
            <v>-152.48922628322683</v>
          </cell>
          <cell r="W326">
            <v>-157.01583429058599</v>
          </cell>
        </row>
        <row r="327">
          <cell r="A327" t="str">
            <v>SF_2200_HZ3CZ4_wl_i4_ge28_efaf_</v>
          </cell>
          <cell r="B327">
            <v>19578.663362325024</v>
          </cell>
          <cell r="C327">
            <v>0</v>
          </cell>
          <cell r="D327">
            <v>609.73405122225279</v>
          </cell>
          <cell r="E327">
            <v>0</v>
          </cell>
          <cell r="F327" t="e">
            <v>#VALUE!</v>
          </cell>
          <cell r="G327">
            <v>2827.7523944349882</v>
          </cell>
          <cell r="H327" t="e">
            <v>#VALUE!</v>
          </cell>
          <cell r="I327">
            <v>91.610678137115841</v>
          </cell>
          <cell r="J327">
            <v>2.6830460996494279</v>
          </cell>
          <cell r="K327">
            <v>19578.663362325024</v>
          </cell>
          <cell r="L327">
            <v>16818.071828237196</v>
          </cell>
          <cell r="M327">
            <v>2427.7542569283028</v>
          </cell>
          <cell r="N327">
            <v>0</v>
          </cell>
          <cell r="O327">
            <v>0</v>
          </cell>
          <cell r="P327">
            <v>0</v>
          </cell>
          <cell r="Q327">
            <v>-755.89667874817678</v>
          </cell>
          <cell r="R327">
            <v>0</v>
          </cell>
          <cell r="S327">
            <v>0</v>
          </cell>
          <cell r="T327">
            <v>2007.0486560449174</v>
          </cell>
          <cell r="U327">
            <v>-109.11663348634875</v>
          </cell>
          <cell r="V327">
            <v>0</v>
          </cell>
          <cell r="W327">
            <v>-109.11663348634875</v>
          </cell>
        </row>
        <row r="328">
          <cell r="A328" t="str">
            <v>SF_2200_HZ3CZ4_wl_i4_ge28_hp85_</v>
          </cell>
          <cell r="B328">
            <v>12419.521000478117</v>
          </cell>
          <cell r="C328">
            <v>0</v>
          </cell>
          <cell r="D328">
            <v>1006.0486761902517</v>
          </cell>
          <cell r="E328">
            <v>716.45196899999996</v>
          </cell>
          <cell r="F328">
            <v>3277.3985169929078</v>
          </cell>
          <cell r="G328" t="e">
            <v>#VALUE!</v>
          </cell>
          <cell r="H328">
            <v>1063.1928713782506</v>
          </cell>
          <cell r="I328">
            <v>91.61515697635933</v>
          </cell>
          <cell r="J328">
            <v>2.6583070644270967</v>
          </cell>
          <cell r="K328">
            <v>12419.521000478117</v>
          </cell>
          <cell r="L328">
            <v>10668.368539410701</v>
          </cell>
          <cell r="M328">
            <v>1540.0206040592864</v>
          </cell>
          <cell r="N328">
            <v>0</v>
          </cell>
          <cell r="O328">
            <v>0</v>
          </cell>
          <cell r="P328">
            <v>0</v>
          </cell>
          <cell r="Q328">
            <v>-544.98811350294818</v>
          </cell>
          <cell r="R328">
            <v>0</v>
          </cell>
          <cell r="S328">
            <v>76.131827225768234</v>
          </cell>
          <cell r="T328">
            <v>2001.165169347518</v>
          </cell>
          <cell r="U328">
            <v>-78.671159574348849</v>
          </cell>
          <cell r="V328">
            <v>0</v>
          </cell>
          <cell r="W328">
            <v>-78.671159574348849</v>
          </cell>
        </row>
        <row r="329">
          <cell r="A329" t="str">
            <v>SF_2200_HZ3CZ4_wl_i4_ge28_zonl_</v>
          </cell>
          <cell r="B329">
            <v>17266.421830467789</v>
          </cell>
          <cell r="C329">
            <v>0</v>
          </cell>
          <cell r="D329">
            <v>538.14245598672937</v>
          </cell>
          <cell r="E329">
            <v>0</v>
          </cell>
          <cell r="F329">
            <v>3270.5631947234042</v>
          </cell>
          <cell r="G329">
            <v>2827.9304657423163</v>
          </cell>
          <cell r="H329" t="e">
            <v>#VALUE!</v>
          </cell>
          <cell r="I329" t="e">
            <v>#VALUE!</v>
          </cell>
          <cell r="J329">
            <v>2.6828115064792706</v>
          </cell>
          <cell r="K329">
            <v>17266.421830467789</v>
          </cell>
          <cell r="L329">
            <v>14831.856352371831</v>
          </cell>
          <cell r="M329">
            <v>2141.036306978006</v>
          </cell>
          <cell r="N329">
            <v>0</v>
          </cell>
          <cell r="O329">
            <v>0</v>
          </cell>
          <cell r="P329">
            <v>0</v>
          </cell>
          <cell r="Q329">
            <v>-670.32037574763672</v>
          </cell>
          <cell r="R329">
            <v>0</v>
          </cell>
          <cell r="S329">
            <v>0</v>
          </cell>
          <cell r="T329">
            <v>2006.9194052281323</v>
          </cell>
          <cell r="U329">
            <v>-96.763360410601763</v>
          </cell>
          <cell r="V329">
            <v>0</v>
          </cell>
          <cell r="W329">
            <v>-96.763360410601763</v>
          </cell>
        </row>
        <row r="330">
          <cell r="A330" t="str">
            <v>SF_2200_HZ3CZ4_wl_i4_ge38_gfnc_</v>
          </cell>
          <cell r="B330">
            <v>25109.497965915351</v>
          </cell>
          <cell r="C330">
            <v>922.28314591144215</v>
          </cell>
          <cell r="D330">
            <v>781.98239380814448</v>
          </cell>
          <cell r="E330">
            <v>0</v>
          </cell>
          <cell r="F330" t="e">
            <v>#VALUE!</v>
          </cell>
          <cell r="G330" t="e">
            <v>#VALUE!</v>
          </cell>
          <cell r="H330">
            <v>1032.0547366607566</v>
          </cell>
          <cell r="I330">
            <v>66.297257293144213</v>
          </cell>
          <cell r="J330">
            <v>2.7393315429211857</v>
          </cell>
          <cell r="K330">
            <v>781.98239380814448</v>
          </cell>
          <cell r="L330">
            <v>671.72287628119614</v>
          </cell>
          <cell r="M330">
            <v>96.96581683220991</v>
          </cell>
          <cell r="N330">
            <v>922.28314591144215</v>
          </cell>
          <cell r="O330">
            <v>792.24122233792878</v>
          </cell>
          <cell r="P330">
            <v>114.36311009301883</v>
          </cell>
          <cell r="Q330">
            <v>-30.54281400116156</v>
          </cell>
          <cell r="R330">
            <v>-36.082822812434415</v>
          </cell>
          <cell r="S330">
            <v>0</v>
          </cell>
          <cell r="T330">
            <v>2028.9275043510638</v>
          </cell>
          <cell r="U330">
            <v>-4.4089743144866418</v>
          </cell>
          <cell r="V330">
            <v>-152.61479841925123</v>
          </cell>
          <cell r="W330">
            <v>-157.02377273373787</v>
          </cell>
        </row>
        <row r="331">
          <cell r="A331" t="str">
            <v>SF_2200_HZ3CZ4_wl_i4_ge38_gfac_</v>
          </cell>
          <cell r="B331">
            <v>25228.375622968673</v>
          </cell>
          <cell r="C331">
            <v>925.85363666732974</v>
          </cell>
          <cell r="D331">
            <v>806.67946234157125</v>
          </cell>
          <cell r="E331" t="e">
            <v>#VALUE!</v>
          </cell>
          <cell r="F331" t="e">
            <v>#VALUE!</v>
          </cell>
          <cell r="G331">
            <v>2825.8163271867611</v>
          </cell>
          <cell r="H331">
            <v>1041.4344512092198</v>
          </cell>
          <cell r="I331" t="e">
            <v>#VALUE!</v>
          </cell>
          <cell r="J331">
            <v>2.7133885612346296</v>
          </cell>
          <cell r="K331">
            <v>806.67946234157125</v>
          </cell>
          <cell r="L331">
            <v>692.93765815140966</v>
          </cell>
          <cell r="M331">
            <v>100.02825333035483</v>
          </cell>
          <cell r="N331">
            <v>925.85363666732974</v>
          </cell>
          <cell r="O331">
            <v>795.30827389723618</v>
          </cell>
          <cell r="P331">
            <v>114.80585094674889</v>
          </cell>
          <cell r="Q331">
            <v>-31.803301766820141</v>
          </cell>
          <cell r="R331">
            <v>-36.561654481253754</v>
          </cell>
          <cell r="S331">
            <v>75.325755854609952</v>
          </cell>
          <cell r="T331">
            <v>2022.9296105567378</v>
          </cell>
          <cell r="U331">
            <v>-4.5909306392150171</v>
          </cell>
          <cell r="V331">
            <v>-154.64005012955928</v>
          </cell>
          <cell r="W331">
            <v>-159.23098076877432</v>
          </cell>
        </row>
        <row r="332">
          <cell r="A332" t="str">
            <v>SF_2200_HZ3CZ4_wl_i4_ge38_efaf_</v>
          </cell>
          <cell r="B332">
            <v>19590.917403766205</v>
          </cell>
          <cell r="C332">
            <v>0</v>
          </cell>
          <cell r="D332">
            <v>610.11783306422103</v>
          </cell>
          <cell r="E332">
            <v>0</v>
          </cell>
          <cell r="F332">
            <v>3267.7598254598106</v>
          </cell>
          <cell r="G332" t="e">
            <v>#VALUE!</v>
          </cell>
          <cell r="H332">
            <v>1032.0547366607566</v>
          </cell>
          <cell r="I332" t="e">
            <v>#VALUE!</v>
          </cell>
          <cell r="J332">
            <v>2.7393315429211857</v>
          </cell>
          <cell r="K332">
            <v>19590.917403766205</v>
          </cell>
          <cell r="L332">
            <v>16828.598049835171</v>
          </cell>
          <cell r="M332">
            <v>2429.2737580670096</v>
          </cell>
          <cell r="N332">
            <v>0</v>
          </cell>
          <cell r="O332">
            <v>0</v>
          </cell>
          <cell r="P332">
            <v>0</v>
          </cell>
          <cell r="Q332">
            <v>-766.42290034615144</v>
          </cell>
          <cell r="R332">
            <v>0</v>
          </cell>
          <cell r="S332">
            <v>0</v>
          </cell>
          <cell r="T332">
            <v>2028.9275043510638</v>
          </cell>
          <cell r="U332">
            <v>-110.63613462505555</v>
          </cell>
          <cell r="V332">
            <v>0</v>
          </cell>
          <cell r="W332">
            <v>-110.63613462505555</v>
          </cell>
        </row>
        <row r="333">
          <cell r="A333" t="str">
            <v>SF_2200_HZ3CZ4_wl_i4_ge38_hp85_</v>
          </cell>
          <cell r="B333">
            <v>12428.707930990315</v>
          </cell>
          <cell r="C333">
            <v>0</v>
          </cell>
          <cell r="D333">
            <v>1006.4407861720753</v>
          </cell>
          <cell r="E333" t="e">
            <v>#VALUE!</v>
          </cell>
          <cell r="F333">
            <v>3275.1356922553191</v>
          </cell>
          <cell r="G333" t="e">
            <v>#VALUE!</v>
          </cell>
          <cell r="H333" t="e">
            <v>#VALUE!</v>
          </cell>
          <cell r="I333" t="e">
            <v>#VALUE!</v>
          </cell>
          <cell r="J333">
            <v>2.7134327105142049</v>
          </cell>
          <cell r="K333">
            <v>12428.707930990315</v>
          </cell>
          <cell r="L333">
            <v>10676.26011272068</v>
          </cell>
          <cell r="M333">
            <v>1541.1597834427989</v>
          </cell>
          <cell r="N333">
            <v>0</v>
          </cell>
          <cell r="O333">
            <v>0</v>
          </cell>
          <cell r="P333">
            <v>0</v>
          </cell>
          <cell r="Q333">
            <v>-552.87968681292659</v>
          </cell>
          <cell r="R333">
            <v>0</v>
          </cell>
          <cell r="S333">
            <v>75.810297591016365</v>
          </cell>
          <cell r="T333">
            <v>2022.9231652505914</v>
          </cell>
          <cell r="U333">
            <v>-79.810338957861404</v>
          </cell>
          <cell r="V333">
            <v>0</v>
          </cell>
          <cell r="W333">
            <v>-79.810338957861404</v>
          </cell>
        </row>
        <row r="334">
          <cell r="A334" t="str">
            <v>SF_2200_HZ3CZ4_wl_i4_ge38_zonl_</v>
          </cell>
          <cell r="B334">
            <v>17277.289537039062</v>
          </cell>
          <cell r="C334">
            <v>0</v>
          </cell>
          <cell r="D334">
            <v>538.48121521347821</v>
          </cell>
          <cell r="E334">
            <v>0</v>
          </cell>
          <cell r="F334">
            <v>3267.8470045248228</v>
          </cell>
          <cell r="G334" t="e">
            <v>#VALUE!</v>
          </cell>
          <cell r="H334">
            <v>1032.1558468049645</v>
          </cell>
          <cell r="I334">
            <v>66.301828968085104</v>
          </cell>
          <cell r="J334">
            <v>2.739055742027269</v>
          </cell>
          <cell r="K334">
            <v>17277.289537039062</v>
          </cell>
          <cell r="L334">
            <v>14841.191712316553</v>
          </cell>
          <cell r="M334">
            <v>2142.3839025928437</v>
          </cell>
          <cell r="N334">
            <v>0</v>
          </cell>
          <cell r="O334">
            <v>0</v>
          </cell>
          <cell r="P334">
            <v>0</v>
          </cell>
          <cell r="Q334">
            <v>-679.65573569235858</v>
          </cell>
          <cell r="R334">
            <v>0</v>
          </cell>
          <cell r="S334">
            <v>0</v>
          </cell>
          <cell r="T334">
            <v>2028.8556774231677</v>
          </cell>
          <cell r="U334">
            <v>-98.110956025439464</v>
          </cell>
          <cell r="V334">
            <v>0</v>
          </cell>
          <cell r="W334">
            <v>-98.110956025439464</v>
          </cell>
        </row>
        <row r="335">
          <cell r="A335" t="str">
            <v>SF_2200_HZ3CZ4_wl_id_ge25_gfnc_</v>
          </cell>
          <cell r="B335">
            <v>25071.04718494253</v>
          </cell>
          <cell r="C335">
            <v>920.87013773382512</v>
          </cell>
          <cell r="D335">
            <v>780.80322361654567</v>
          </cell>
          <cell r="E335" t="e">
            <v>#VALUE!</v>
          </cell>
          <cell r="F335" t="e">
            <v>#VALUE!</v>
          </cell>
          <cell r="G335" t="e">
            <v>#VALUE!</v>
          </cell>
          <cell r="H335" t="e">
            <v>#VALUE!</v>
          </cell>
          <cell r="I335">
            <v>365.61426500472817</v>
          </cell>
          <cell r="J335">
            <v>2.2411237156786146</v>
          </cell>
          <cell r="K335">
            <v>780.80322361654567</v>
          </cell>
          <cell r="L335">
            <v>670.70996908661266</v>
          </cell>
          <cell r="M335">
            <v>96.819599728451664</v>
          </cell>
          <cell r="N335">
            <v>920.87013773382512</v>
          </cell>
          <cell r="O335">
            <v>791.02744831335576</v>
          </cell>
          <cell r="P335">
            <v>114.18789707899431</v>
          </cell>
          <cell r="Q335">
            <v>-29.529906806578083</v>
          </cell>
          <cell r="R335">
            <v>-34.869048787861402</v>
          </cell>
          <cell r="S335">
            <v>0</v>
          </cell>
          <cell r="T335">
            <v>1830.3343195437353</v>
          </cell>
          <cell r="U335">
            <v>-4.2627572107283953</v>
          </cell>
          <cell r="V335">
            <v>-147.48105710833275</v>
          </cell>
          <cell r="W335">
            <v>-151.74381431906113</v>
          </cell>
        </row>
        <row r="336">
          <cell r="A336" t="str">
            <v>SF_2200_HZ3CZ4_wl_id_ge25_gfac_</v>
          </cell>
          <cell r="B336">
            <v>25170.672484632971</v>
          </cell>
          <cell r="C336">
            <v>923.73512548946553</v>
          </cell>
          <cell r="D336">
            <v>804.85733397297565</v>
          </cell>
          <cell r="E336">
            <v>779.42933609338058</v>
          </cell>
          <cell r="F336">
            <v>3199.2379839397163</v>
          </cell>
          <cell r="G336">
            <v>2756.7922273593376</v>
          </cell>
          <cell r="H336">
            <v>1242.3992503274233</v>
          </cell>
          <cell r="I336" t="e">
            <v>#VALUE!</v>
          </cell>
          <cell r="J336">
            <v>2.2189261838598258</v>
          </cell>
          <cell r="K336">
            <v>804.85733397297565</v>
          </cell>
          <cell r="L336">
            <v>691.3724498827861</v>
          </cell>
          <cell r="M336">
            <v>99.802309412648981</v>
          </cell>
          <cell r="N336">
            <v>923.73512548946553</v>
          </cell>
          <cell r="O336">
            <v>793.48847279545089</v>
          </cell>
          <cell r="P336">
            <v>114.54315556069372</v>
          </cell>
          <cell r="Q336">
            <v>-30.238093498196577</v>
          </cell>
          <cell r="R336">
            <v>-34.741853379468466</v>
          </cell>
          <cell r="S336">
            <v>8.2085068203310811</v>
          </cell>
          <cell r="T336">
            <v>1821.9648114385343</v>
          </cell>
          <cell r="U336">
            <v>-4.3649867215091689</v>
          </cell>
          <cell r="V336">
            <v>-146.94307531814277</v>
          </cell>
          <cell r="W336">
            <v>-151.30806203965193</v>
          </cell>
        </row>
        <row r="337">
          <cell r="A337" t="str">
            <v>SF_2200_HZ3CZ4_wl_id_ge25_efaf_</v>
          </cell>
          <cell r="B337">
            <v>19560.917358557363</v>
          </cell>
          <cell r="C337">
            <v>0</v>
          </cell>
          <cell r="D337">
            <v>609.19782160640716</v>
          </cell>
          <cell r="E337" t="e">
            <v>#VALUE!</v>
          </cell>
          <cell r="F337">
            <v>3190.8623214420804</v>
          </cell>
          <cell r="G337" t="e">
            <v>#VALUE!</v>
          </cell>
          <cell r="H337">
            <v>1230.6479214680851</v>
          </cell>
          <cell r="I337" t="e">
            <v>#VALUE!</v>
          </cell>
          <cell r="J337">
            <v>2.2411237156786146</v>
          </cell>
          <cell r="K337">
            <v>19560.917358557363</v>
          </cell>
          <cell r="L337">
            <v>16802.828011000773</v>
          </cell>
          <cell r="M337">
            <v>2425.5537524611132</v>
          </cell>
          <cell r="N337">
            <v>0</v>
          </cell>
          <cell r="O337">
            <v>0</v>
          </cell>
          <cell r="P337">
            <v>0</v>
          </cell>
          <cell r="Q337">
            <v>-740.65286151175314</v>
          </cell>
          <cell r="R337">
            <v>0</v>
          </cell>
          <cell r="S337">
            <v>0</v>
          </cell>
          <cell r="T337">
            <v>1830.3343195437353</v>
          </cell>
          <cell r="U337">
            <v>-106.91612901915914</v>
          </cell>
          <cell r="V337">
            <v>0</v>
          </cell>
          <cell r="W337">
            <v>-106.91612901915914</v>
          </cell>
        </row>
        <row r="338">
          <cell r="A338" t="str">
            <v>SF_2200_HZ3CZ4_wl_id_ge25_hp85_</v>
          </cell>
          <cell r="B338">
            <v>12316.574573633159</v>
          </cell>
          <cell r="C338">
            <v>0</v>
          </cell>
          <cell r="D338">
            <v>999.05346730829103</v>
          </cell>
          <cell r="E338">
            <v>784.28051500709228</v>
          </cell>
          <cell r="F338" t="e">
            <v>#VALUE!</v>
          </cell>
          <cell r="G338" t="e">
            <v>#VALUE!</v>
          </cell>
          <cell r="H338">
            <v>1242.3865718877069</v>
          </cell>
          <cell r="I338" t="e">
            <v>#VALUE!</v>
          </cell>
          <cell r="J338">
            <v>2.2189612376437671</v>
          </cell>
          <cell r="K338">
            <v>12316.574573633159</v>
          </cell>
          <cell r="L338">
            <v>10579.937558750884</v>
          </cell>
          <cell r="M338">
            <v>1527.2552471305116</v>
          </cell>
          <cell r="N338">
            <v>0</v>
          </cell>
          <cell r="O338">
            <v>0</v>
          </cell>
          <cell r="P338">
            <v>0</v>
          </cell>
          <cell r="Q338">
            <v>-456.5571328431306</v>
          </cell>
          <cell r="R338">
            <v>0</v>
          </cell>
          <cell r="S338">
            <v>8.3032812186759202</v>
          </cell>
          <cell r="T338">
            <v>1821.9714688380618</v>
          </cell>
          <cell r="U338">
            <v>-65.905802645574113</v>
          </cell>
          <cell r="V338">
            <v>0</v>
          </cell>
          <cell r="W338">
            <v>-65.905802645574113</v>
          </cell>
        </row>
        <row r="339">
          <cell r="A339" t="str">
            <v>SF_2200_HZ3CZ4_wl_id_ge25_zonl_</v>
          </cell>
          <cell r="B339">
            <v>17454.745279526993</v>
          </cell>
          <cell r="C339">
            <v>0</v>
          </cell>
          <cell r="D339">
            <v>543.9979467977289</v>
          </cell>
          <cell r="E339">
            <v>0</v>
          </cell>
          <cell r="F339" t="e">
            <v>#VALUE!</v>
          </cell>
          <cell r="G339">
            <v>2758.0212977446809</v>
          </cell>
          <cell r="H339" t="e">
            <v>#VALUE!</v>
          </cell>
          <cell r="I339">
            <v>365.61629764657209</v>
          </cell>
          <cell r="J339">
            <v>2.2409780595847399</v>
          </cell>
          <cell r="K339">
            <v>17454.745279526993</v>
          </cell>
          <cell r="L339">
            <v>14993.626195113686</v>
          </cell>
          <cell r="M339">
            <v>2164.3884146613473</v>
          </cell>
          <cell r="N339">
            <v>0</v>
          </cell>
          <cell r="O339">
            <v>0</v>
          </cell>
          <cell r="P339">
            <v>0</v>
          </cell>
          <cell r="Q339">
            <v>-832.09021848949124</v>
          </cell>
          <cell r="R339">
            <v>0</v>
          </cell>
          <cell r="S339">
            <v>0</v>
          </cell>
          <cell r="T339">
            <v>1830.2893911182032</v>
          </cell>
          <cell r="U339">
            <v>-120.11546809394304</v>
          </cell>
          <cell r="V339">
            <v>0</v>
          </cell>
          <cell r="W339">
            <v>-120.11546809394304</v>
          </cell>
        </row>
        <row r="340">
          <cell r="A340" t="str">
            <v>SF_2200_HZ3CZ4_wl_id_ge35_gfnc_</v>
          </cell>
          <cell r="B340">
            <v>25166.039090145456</v>
          </cell>
          <cell r="C340">
            <v>924.3592079912371</v>
          </cell>
          <cell r="D340">
            <v>783.76220878222205</v>
          </cell>
          <cell r="E340">
            <v>0</v>
          </cell>
          <cell r="F340">
            <v>3188.4852077399528</v>
          </cell>
          <cell r="G340">
            <v>2756.9496128215128</v>
          </cell>
          <cell r="H340">
            <v>1127.3309652127659</v>
          </cell>
          <cell r="I340" t="e">
            <v>#VALUE!</v>
          </cell>
          <cell r="J340">
            <v>2.4455547642135262</v>
          </cell>
          <cell r="K340">
            <v>783.76220878222205</v>
          </cell>
          <cell r="L340">
            <v>673.25173734392877</v>
          </cell>
          <cell r="M340">
            <v>97.186513888995535</v>
          </cell>
          <cell r="N340">
            <v>924.3592079912371</v>
          </cell>
          <cell r="O340">
            <v>794.02455966447269</v>
          </cell>
          <cell r="P340">
            <v>114.62054179091339</v>
          </cell>
          <cell r="Q340">
            <v>-32.07167506389419</v>
          </cell>
          <cell r="R340">
            <v>-37.86616013897833</v>
          </cell>
          <cell r="S340">
            <v>0</v>
          </cell>
          <cell r="T340">
            <v>1933.6512757990545</v>
          </cell>
          <cell r="U340">
            <v>-4.6296713712722664</v>
          </cell>
          <cell r="V340">
            <v>-160.15754716756183</v>
          </cell>
          <cell r="W340">
            <v>-164.78721853883411</v>
          </cell>
        </row>
        <row r="341">
          <cell r="A341" t="str">
            <v>SF_2200_HZ3CZ4_wl_id_ge35_gfac_</v>
          </cell>
          <cell r="B341">
            <v>25264.997891704108</v>
          </cell>
          <cell r="C341">
            <v>927.19673423748361</v>
          </cell>
          <cell r="D341">
            <v>807.87418672944693</v>
          </cell>
          <cell r="E341" t="e">
            <v>#VALUE!</v>
          </cell>
          <cell r="F341">
            <v>3197.2118289160753</v>
          </cell>
          <cell r="G341">
            <v>2755.9747118652485</v>
          </cell>
          <cell r="H341" t="e">
            <v>#VALUE!</v>
          </cell>
          <cell r="I341">
            <v>225.24771204846334</v>
          </cell>
          <cell r="J341">
            <v>2.4180496385744181</v>
          </cell>
          <cell r="K341">
            <v>807.87418672944693</v>
          </cell>
          <cell r="L341">
            <v>693.96392640059491</v>
          </cell>
          <cell r="M341">
            <v>100.17639915445142</v>
          </cell>
          <cell r="N341">
            <v>927.19673423748361</v>
          </cell>
          <cell r="O341">
            <v>796.46199470999841</v>
          </cell>
          <cell r="P341">
            <v>114.97239504544797</v>
          </cell>
          <cell r="Q341">
            <v>-32.829570016005391</v>
          </cell>
          <cell r="R341">
            <v>-37.715375294015985</v>
          </cell>
          <cell r="S341">
            <v>8.6703227836879933</v>
          </cell>
          <cell r="T341">
            <v>1924.6129715070922</v>
          </cell>
          <cell r="U341">
            <v>-4.7390764633116049</v>
          </cell>
          <cell r="V341">
            <v>-159.51979222144226</v>
          </cell>
          <cell r="W341">
            <v>-164.25886868475385</v>
          </cell>
        </row>
        <row r="342">
          <cell r="A342" t="str">
            <v>SF_2200_HZ3CZ4_wl_id_ge35_efaf_</v>
          </cell>
          <cell r="B342">
            <v>19635.03188571291</v>
          </cell>
          <cell r="C342">
            <v>0</v>
          </cell>
          <cell r="D342">
            <v>611.50647923303211</v>
          </cell>
          <cell r="E342">
            <v>0</v>
          </cell>
          <cell r="F342" t="e">
            <v>#VALUE!</v>
          </cell>
          <cell r="G342" t="e">
            <v>#VALUE!</v>
          </cell>
          <cell r="H342">
            <v>1127.3309652127659</v>
          </cell>
          <cell r="I342" t="e">
            <v>#VALUE!</v>
          </cell>
          <cell r="J342">
            <v>2.4455547642135262</v>
          </cell>
          <cell r="K342">
            <v>19635.03188571291</v>
          </cell>
          <cell r="L342">
            <v>16866.492389827388</v>
          </cell>
          <cell r="M342">
            <v>2434.7439538284007</v>
          </cell>
          <cell r="N342">
            <v>0</v>
          </cell>
          <cell r="O342">
            <v>0</v>
          </cell>
          <cell r="P342">
            <v>0</v>
          </cell>
          <cell r="Q342">
            <v>-804.31724033836872</v>
          </cell>
          <cell r="R342">
            <v>0</v>
          </cell>
          <cell r="S342">
            <v>0</v>
          </cell>
          <cell r="T342">
            <v>1933.6512757990545</v>
          </cell>
          <cell r="U342">
            <v>-116.10633038644664</v>
          </cell>
          <cell r="V342">
            <v>0</v>
          </cell>
          <cell r="W342">
            <v>-116.10633038644664</v>
          </cell>
        </row>
        <row r="343">
          <cell r="A343" t="str">
            <v>SF_2200_HZ3CZ4_wl_id_ge35_hp85_</v>
          </cell>
          <cell r="B343">
            <v>12365.757909589325</v>
          </cell>
          <cell r="C343">
            <v>0</v>
          </cell>
          <cell r="D343">
            <v>1000.9179688557155</v>
          </cell>
          <cell r="E343">
            <v>783.81488789952709</v>
          </cell>
          <cell r="F343">
            <v>3197.2203938806142</v>
          </cell>
          <cell r="G343">
            <v>2756.0012324361701</v>
          </cell>
          <cell r="H343" t="e">
            <v>#VALUE!</v>
          </cell>
          <cell r="I343">
            <v>225.24731973167849</v>
          </cell>
          <cell r="J343">
            <v>2.4180826447271251</v>
          </cell>
          <cell r="K343">
            <v>12365.757909589325</v>
          </cell>
          <cell r="L343">
            <v>10622.18604433723</v>
          </cell>
          <cell r="M343">
            <v>1533.3539807890763</v>
          </cell>
          <cell r="N343">
            <v>0</v>
          </cell>
          <cell r="O343">
            <v>0</v>
          </cell>
          <cell r="P343">
            <v>0</v>
          </cell>
          <cell r="Q343">
            <v>-498.80561842947645</v>
          </cell>
          <cell r="R343">
            <v>0</v>
          </cell>
          <cell r="S343">
            <v>8.7689083262411032</v>
          </cell>
          <cell r="T343">
            <v>1924.6115401477546</v>
          </cell>
          <cell r="U343">
            <v>-72.00453630413881</v>
          </cell>
          <cell r="V343">
            <v>0</v>
          </cell>
          <cell r="W343">
            <v>-72.00453630413881</v>
          </cell>
        </row>
        <row r="344">
          <cell r="A344" t="str">
            <v>SF_2200_HZ3CZ4_wl_id_ge35_zonl_</v>
          </cell>
          <cell r="B344">
            <v>17532.045578693702</v>
          </cell>
          <cell r="C344">
            <v>0</v>
          </cell>
          <cell r="D344">
            <v>546.40748174452801</v>
          </cell>
          <cell r="E344">
            <v>0</v>
          </cell>
          <cell r="F344">
            <v>3188.4521675177302</v>
          </cell>
          <cell r="G344" t="e">
            <v>#VALUE!</v>
          </cell>
          <cell r="H344" t="e">
            <v>#VALUE!</v>
          </cell>
          <cell r="I344">
            <v>223.6991749397163</v>
          </cell>
          <cell r="J344">
            <v>2.4453743924724956</v>
          </cell>
          <cell r="K344">
            <v>17532.045578693702</v>
          </cell>
          <cell r="L344">
            <v>15060.027152097889</v>
          </cell>
          <cell r="M344">
            <v>2173.9736517580191</v>
          </cell>
          <cell r="N344">
            <v>0</v>
          </cell>
          <cell r="O344">
            <v>0</v>
          </cell>
          <cell r="P344">
            <v>0</v>
          </cell>
          <cell r="Q344">
            <v>-898.49117547369497</v>
          </cell>
          <cell r="R344">
            <v>0</v>
          </cell>
          <cell r="S344">
            <v>0</v>
          </cell>
          <cell r="T344">
            <v>1933.6467089172575</v>
          </cell>
          <cell r="U344">
            <v>-129.70070519061483</v>
          </cell>
          <cell r="V344">
            <v>0</v>
          </cell>
          <cell r="W344">
            <v>-129.70070519061483</v>
          </cell>
        </row>
        <row r="345">
          <cell r="A345" t="str">
            <v>SF_2200_HZ3CZ4_wl_id_ge28_gfnc_</v>
          </cell>
          <cell r="B345">
            <v>25434.050787330947</v>
          </cell>
          <cell r="C345">
            <v>934.20229182155185</v>
          </cell>
          <cell r="D345">
            <v>792.13804877887355</v>
          </cell>
          <cell r="E345">
            <v>0</v>
          </cell>
          <cell r="F345">
            <v>3259.526744364066</v>
          </cell>
          <cell r="G345" t="e">
            <v>#VALUE!</v>
          </cell>
          <cell r="H345">
            <v>1108.9857101914893</v>
          </cell>
          <cell r="I345" t="e">
            <v>#VALUE!</v>
          </cell>
          <cell r="J345">
            <v>2.5513803321512798</v>
          </cell>
          <cell r="K345">
            <v>792.13804877887355</v>
          </cell>
          <cell r="L345">
            <v>680.44658390105235</v>
          </cell>
          <cell r="M345">
            <v>98.225118048580313</v>
          </cell>
          <cell r="N345">
            <v>934.20229182155185</v>
          </cell>
          <cell r="O345">
            <v>802.479768674713</v>
          </cell>
          <cell r="P345">
            <v>115.84108418587243</v>
          </cell>
          <cell r="Q345">
            <v>-39.266521621017773</v>
          </cell>
          <cell r="R345">
            <v>-46.32136914921864</v>
          </cell>
          <cell r="S345">
            <v>0</v>
          </cell>
          <cell r="T345">
            <v>1951.9965308203311</v>
          </cell>
          <cell r="U345">
            <v>-5.6682755308570449</v>
          </cell>
          <cell r="V345">
            <v>-195.9194393398617</v>
          </cell>
          <cell r="W345">
            <v>-201.58771487071874</v>
          </cell>
        </row>
        <row r="346">
          <cell r="A346" t="str">
            <v>SF_2200_HZ3CZ4_wl_id_ge28_gfac_</v>
          </cell>
          <cell r="B346">
            <v>25532.442367600856</v>
          </cell>
          <cell r="C346">
            <v>937.01056462637189</v>
          </cell>
          <cell r="D346">
            <v>816.45443783137148</v>
          </cell>
          <cell r="E346">
            <v>777.13100005200943</v>
          </cell>
          <cell r="F346" t="e">
            <v>#VALUE!</v>
          </cell>
          <cell r="G346" t="e">
            <v>#VALUE!</v>
          </cell>
          <cell r="H346">
            <v>1119.62457135461</v>
          </cell>
          <cell r="I346" t="e">
            <v>#VALUE!</v>
          </cell>
          <cell r="J346">
            <v>2.5258393164390776</v>
          </cell>
          <cell r="K346">
            <v>816.45443783137148</v>
          </cell>
          <cell r="L346">
            <v>701.33436209714807</v>
          </cell>
          <cell r="M346">
            <v>101.24035029109007</v>
          </cell>
          <cell r="N346">
            <v>937.01056462637189</v>
          </cell>
          <cell r="O346">
            <v>804.89207501405349</v>
          </cell>
          <cell r="P346">
            <v>116.18931001367011</v>
          </cell>
          <cell r="Q346">
            <v>-40.20000571255855</v>
          </cell>
          <cell r="R346">
            <v>-46.145455598071067</v>
          </cell>
          <cell r="S346">
            <v>10.506842861702239</v>
          </cell>
          <cell r="T346">
            <v>1944.7394904113476</v>
          </cell>
          <cell r="U346">
            <v>-5.803027599950255</v>
          </cell>
          <cell r="V346">
            <v>-195.17540079035101</v>
          </cell>
          <cell r="W346">
            <v>-200.97842839030125</v>
          </cell>
        </row>
        <row r="347">
          <cell r="A347" t="str">
            <v>SF_2200_HZ3CZ4_wl_id_ge28_efaf_</v>
          </cell>
          <cell r="B347">
            <v>19844.139810926368</v>
          </cell>
          <cell r="C347">
            <v>0</v>
          </cell>
          <cell r="D347">
            <v>618.04147207854044</v>
          </cell>
          <cell r="E347" t="e">
            <v>#VALUE!</v>
          </cell>
          <cell r="F347" t="e">
            <v>#VALUE!</v>
          </cell>
          <cell r="G347" t="e">
            <v>#VALUE!</v>
          </cell>
          <cell r="H347" t="e">
            <v>#VALUE!</v>
          </cell>
          <cell r="I347">
            <v>95.878571336879432</v>
          </cell>
          <cell r="J347">
            <v>2.5513803321512798</v>
          </cell>
          <cell r="K347">
            <v>19844.139810926368</v>
          </cell>
          <cell r="L347">
            <v>17046.116097585749</v>
          </cell>
          <cell r="M347">
            <v>2460.6733365548698</v>
          </cell>
          <cell r="N347">
            <v>0</v>
          </cell>
          <cell r="O347">
            <v>0</v>
          </cell>
          <cell r="P347">
            <v>0</v>
          </cell>
          <cell r="Q347">
            <v>-983.9409480967297</v>
          </cell>
          <cell r="R347">
            <v>0</v>
          </cell>
          <cell r="S347">
            <v>0</v>
          </cell>
          <cell r="T347">
            <v>1951.9965308203311</v>
          </cell>
          <cell r="U347">
            <v>-142.0357131129158</v>
          </cell>
          <cell r="V347">
            <v>0</v>
          </cell>
          <cell r="W347">
            <v>-142.0357131129158</v>
          </cell>
        </row>
        <row r="348">
          <cell r="A348" t="str">
            <v>SF_2200_HZ3CZ4_wl_id_ge28_hp85_</v>
          </cell>
          <cell r="B348">
            <v>12521.130882042538</v>
          </cell>
          <cell r="C348">
            <v>0</v>
          </cell>
          <cell r="D348">
            <v>1007.619449367003</v>
          </cell>
          <cell r="E348">
            <v>781.9592508770686</v>
          </cell>
          <cell r="F348">
            <v>3267.3541477375884</v>
          </cell>
          <cell r="G348">
            <v>2827.983606888889</v>
          </cell>
          <cell r="H348">
            <v>1119.6052413711584</v>
          </cell>
          <cell r="I348">
            <v>95.885343407801415</v>
          </cell>
          <cell r="J348">
            <v>2.5258756411550141</v>
          </cell>
          <cell r="K348">
            <v>12521.130882042538</v>
          </cell>
          <cell r="L348">
            <v>10755.65142767454</v>
          </cell>
          <cell r="M348">
            <v>1552.6202293732747</v>
          </cell>
          <cell r="N348">
            <v>0</v>
          </cell>
          <cell r="O348">
            <v>0</v>
          </cell>
          <cell r="P348">
            <v>0</v>
          </cell>
          <cell r="Q348">
            <v>-632.27100176678687</v>
          </cell>
          <cell r="R348">
            <v>0</v>
          </cell>
          <cell r="S348">
            <v>10.624545348699598</v>
          </cell>
          <cell r="T348">
            <v>1944.7527993546103</v>
          </cell>
          <cell r="U348">
            <v>-91.270784888337175</v>
          </cell>
          <cell r="V348">
            <v>0</v>
          </cell>
          <cell r="W348">
            <v>-91.270784888337175</v>
          </cell>
        </row>
        <row r="349">
          <cell r="A349" t="str">
            <v>SF_2200_HZ3CZ4_wl_id_ge28_zonl_</v>
          </cell>
          <cell r="B349">
            <v>17710.583907843949</v>
          </cell>
          <cell r="C349">
            <v>0</v>
          </cell>
          <cell r="D349">
            <v>551.9771061453996</v>
          </cell>
          <cell r="E349" t="e">
            <v>#VALUE!</v>
          </cell>
          <cell r="F349">
            <v>3259.6169198888888</v>
          </cell>
          <cell r="G349">
            <v>2829.4485249999998</v>
          </cell>
          <cell r="H349" t="e">
            <v>#VALUE!</v>
          </cell>
          <cell r="I349">
            <v>95.878832429078017</v>
          </cell>
          <cell r="J349">
            <v>2.551174650072785</v>
          </cell>
          <cell r="K349">
            <v>17710.583907843949</v>
          </cell>
          <cell r="L349">
            <v>15213.391576837952</v>
          </cell>
          <cell r="M349">
            <v>2196.1124045726497</v>
          </cell>
          <cell r="N349">
            <v>0</v>
          </cell>
          <cell r="O349">
            <v>0</v>
          </cell>
          <cell r="P349">
            <v>0</v>
          </cell>
          <cell r="Q349">
            <v>-1051.8556002137575</v>
          </cell>
          <cell r="R349">
            <v>0</v>
          </cell>
          <cell r="S349">
            <v>0</v>
          </cell>
          <cell r="T349">
            <v>1951.9347603463355</v>
          </cell>
          <cell r="U349">
            <v>-151.83945800524543</v>
          </cell>
          <cell r="V349">
            <v>0</v>
          </cell>
          <cell r="W349">
            <v>-151.83945800524543</v>
          </cell>
        </row>
        <row r="350">
          <cell r="A350" t="str">
            <v>SF_2200_HZ3CZ4_wl_id_ge38_gfnc_</v>
          </cell>
          <cell r="B350">
            <v>25454.996129117924</v>
          </cell>
          <cell r="C350">
            <v>934.97143112185699</v>
          </cell>
          <cell r="D350">
            <v>792.79542543470541</v>
          </cell>
          <cell r="E350" t="e">
            <v>#VALUE!</v>
          </cell>
          <cell r="F350" t="e">
            <v>#VALUE!</v>
          </cell>
          <cell r="G350">
            <v>2828.4945796524826</v>
          </cell>
          <cell r="H350">
            <v>1087.9441278345153</v>
          </cell>
          <cell r="I350">
            <v>71.418405852245854</v>
          </cell>
          <cell r="J350">
            <v>2.5998527932518227</v>
          </cell>
          <cell r="K350">
            <v>792.79542543470541</v>
          </cell>
          <cell r="L350">
            <v>681.01127044841189</v>
          </cell>
          <cell r="M350">
            <v>98.306632753903472</v>
          </cell>
          <cell r="N350">
            <v>934.97143112185699</v>
          </cell>
          <cell r="O350">
            <v>803.14045933367515</v>
          </cell>
          <cell r="P350">
            <v>115.93645745911027</v>
          </cell>
          <cell r="Q350">
            <v>-39.831208168377316</v>
          </cell>
          <cell r="R350">
            <v>-46.982059808180793</v>
          </cell>
          <cell r="S350">
            <v>0</v>
          </cell>
          <cell r="T350">
            <v>1973.0381131773051</v>
          </cell>
          <cell r="U350">
            <v>-5.7497902361802034</v>
          </cell>
          <cell r="V350">
            <v>-198.7138762457304</v>
          </cell>
          <cell r="W350">
            <v>-204.46366648191059</v>
          </cell>
        </row>
        <row r="351">
          <cell r="A351" t="str">
            <v>SF_2200_HZ3CZ4_wl_id_ge38_gfac_</v>
          </cell>
          <cell r="B351">
            <v>25553.2231515116</v>
          </cell>
          <cell r="C351">
            <v>937.77300523297561</v>
          </cell>
          <cell r="D351">
            <v>817.12395134518295</v>
          </cell>
          <cell r="E351">
            <v>776.82787396217498</v>
          </cell>
          <cell r="F351" t="e">
            <v>#VALUE!</v>
          </cell>
          <cell r="G351">
            <v>2827.0913904468084</v>
          </cell>
          <cell r="H351" t="e">
            <v>#VALUE!</v>
          </cell>
          <cell r="I351">
            <v>71.427433397163114</v>
          </cell>
          <cell r="J351">
            <v>2.5731540183568451</v>
          </cell>
          <cell r="K351">
            <v>817.12395134518295</v>
          </cell>
          <cell r="L351">
            <v>701.90947420551208</v>
          </cell>
          <cell r="M351">
            <v>101.32336996680269</v>
          </cell>
          <cell r="N351">
            <v>937.77300523297561</v>
          </cell>
          <cell r="O351">
            <v>805.54701149512607</v>
          </cell>
          <cell r="P351">
            <v>116.28385264888898</v>
          </cell>
          <cell r="Q351">
            <v>-40.77511782092256</v>
          </cell>
          <cell r="R351">
            <v>-46.800392079143649</v>
          </cell>
          <cell r="S351">
            <v>10.809968951536689</v>
          </cell>
          <cell r="T351">
            <v>1965.6768591040191</v>
          </cell>
          <cell r="U351">
            <v>-5.8860472756628752</v>
          </cell>
          <cell r="V351">
            <v>-197.94550000226394</v>
          </cell>
          <cell r="W351">
            <v>-203.8315472779268</v>
          </cell>
        </row>
        <row r="352">
          <cell r="A352" t="str">
            <v>SF_2200_HZ3CZ4_wl_id_ge38_efaf_</v>
          </cell>
          <cell r="B352">
            <v>19860.481772900253</v>
          </cell>
          <cell r="C352">
            <v>0</v>
          </cell>
          <cell r="D352">
            <v>618.55437009765046</v>
          </cell>
          <cell r="E352" t="e">
            <v>#VALUE!</v>
          </cell>
          <cell r="F352" t="e">
            <v>#VALUE!</v>
          </cell>
          <cell r="G352" t="e">
            <v>#VALUE!</v>
          </cell>
          <cell r="H352">
            <v>1087.9441278345153</v>
          </cell>
          <cell r="I352">
            <v>71.418405852245854</v>
          </cell>
          <cell r="J352">
            <v>2.5998527932518227</v>
          </cell>
          <cell r="K352">
            <v>19860.481772900253</v>
          </cell>
          <cell r="L352">
            <v>17060.153842921318</v>
          </cell>
          <cell r="M352">
            <v>2462.6997398396315</v>
          </cell>
          <cell r="N352">
            <v>0</v>
          </cell>
          <cell r="O352">
            <v>0</v>
          </cell>
          <cell r="P352">
            <v>0</v>
          </cell>
          <cell r="Q352">
            <v>-997.97869343229831</v>
          </cell>
          <cell r="R352">
            <v>0</v>
          </cell>
          <cell r="S352">
            <v>0</v>
          </cell>
          <cell r="T352">
            <v>1973.0381131773051</v>
          </cell>
          <cell r="U352">
            <v>-144.06211639767753</v>
          </cell>
          <cell r="V352">
            <v>0</v>
          </cell>
          <cell r="W352">
            <v>-144.06211639767753</v>
          </cell>
        </row>
        <row r="353">
          <cell r="A353" t="str">
            <v>SF_2200_HZ3CZ4_wl_id_ge38_hp85_</v>
          </cell>
          <cell r="B353">
            <v>12533.339440259257</v>
          </cell>
          <cell r="C353">
            <v>0</v>
          </cell>
          <cell r="D353">
            <v>1008.0811722844305</v>
          </cell>
          <cell r="E353">
            <v>781.65444120803784</v>
          </cell>
          <cell r="F353" t="e">
            <v>#VALUE!</v>
          </cell>
          <cell r="G353">
            <v>2827.0811354125294</v>
          </cell>
          <cell r="H353">
            <v>1098.6672018297872</v>
          </cell>
          <cell r="I353" t="e">
            <v>#VALUE!</v>
          </cell>
          <cell r="J353">
            <v>2.5731915276110331</v>
          </cell>
          <cell r="K353">
            <v>12533.339440259257</v>
          </cell>
          <cell r="L353">
            <v>10766.138579182702</v>
          </cell>
          <cell r="M353">
            <v>1554.1340905921479</v>
          </cell>
          <cell r="N353">
            <v>0</v>
          </cell>
          <cell r="O353">
            <v>0</v>
          </cell>
          <cell r="P353">
            <v>0</v>
          </cell>
          <cell r="Q353">
            <v>-642.7581532749482</v>
          </cell>
          <cell r="R353">
            <v>0</v>
          </cell>
          <cell r="S353">
            <v>10.929355017730359</v>
          </cell>
          <cell r="T353">
            <v>1965.6908388959814</v>
          </cell>
          <cell r="U353">
            <v>-92.784646107210392</v>
          </cell>
          <cell r="V353">
            <v>0</v>
          </cell>
          <cell r="W353">
            <v>-92.784646107210392</v>
          </cell>
        </row>
        <row r="354">
          <cell r="A354" t="str">
            <v>SF_2200_HZ3CZ4_wl_id_ge38_zonl_</v>
          </cell>
          <cell r="B354">
            <v>17725.213559495463</v>
          </cell>
          <cell r="C354">
            <v>0</v>
          </cell>
          <cell r="D354">
            <v>552.43540649870693</v>
          </cell>
          <cell r="E354">
            <v>0</v>
          </cell>
          <cell r="F354" t="e">
            <v>#VALUE!</v>
          </cell>
          <cell r="G354">
            <v>2828.4869155401893</v>
          </cell>
          <cell r="H354">
            <v>1088.1289624751771</v>
          </cell>
          <cell r="I354">
            <v>71.56187548345153</v>
          </cell>
          <cell r="J354">
            <v>2.5994041267922912</v>
          </cell>
          <cell r="K354">
            <v>17725.213559495463</v>
          </cell>
          <cell r="L354">
            <v>15225.958447606603</v>
          </cell>
          <cell r="M354">
            <v>2197.9264813774375</v>
          </cell>
          <cell r="N354">
            <v>0</v>
          </cell>
          <cell r="O354">
            <v>0</v>
          </cell>
          <cell r="P354">
            <v>0</v>
          </cell>
          <cell r="Q354">
            <v>-1064.4224709824084</v>
          </cell>
          <cell r="R354">
            <v>0</v>
          </cell>
          <cell r="S354">
            <v>0</v>
          </cell>
          <cell r="T354">
            <v>1972.8825617529551</v>
          </cell>
          <cell r="U354">
            <v>-153.65353481003331</v>
          </cell>
          <cell r="V354">
            <v>0</v>
          </cell>
          <cell r="W354">
            <v>-153.65353481003331</v>
          </cell>
        </row>
      </sheetData>
      <sheetData sheetId="12">
        <row r="7">
          <cell r="C7">
            <v>0.90325473093875475</v>
          </cell>
          <cell r="D7">
            <v>9.6745269061245434E-2</v>
          </cell>
        </row>
        <row r="27">
          <cell r="C27" t="str">
            <v>ER</v>
          </cell>
          <cell r="D27" t="str">
            <v>Tier1</v>
          </cell>
          <cell r="E27" t="str">
            <v>Tier2</v>
          </cell>
          <cell r="F27" t="str">
            <v>Tier3</v>
          </cell>
          <cell r="J27" t="str">
            <v>ER</v>
          </cell>
          <cell r="K27" t="str">
            <v>Tier1</v>
          </cell>
          <cell r="L27" t="str">
            <v>Tier2</v>
          </cell>
          <cell r="M27" t="str">
            <v>Tier3</v>
          </cell>
        </row>
        <row r="28">
          <cell r="C28">
            <v>0.93539771676173322</v>
          </cell>
          <cell r="D28">
            <v>6.4602283238266792E-2</v>
          </cell>
          <cell r="E28">
            <v>0</v>
          </cell>
          <cell r="F28">
            <v>0</v>
          </cell>
          <cell r="J28">
            <v>0.98331887063733903</v>
          </cell>
          <cell r="K28">
            <v>1.6681129362660967E-2</v>
          </cell>
          <cell r="L28">
            <v>0</v>
          </cell>
          <cell r="M28">
            <v>0</v>
          </cell>
        </row>
        <row r="29">
          <cell r="J29">
            <v>0</v>
          </cell>
          <cell r="K29">
            <v>0.8</v>
          </cell>
          <cell r="L29">
            <v>0.2</v>
          </cell>
          <cell r="M29">
            <v>0</v>
          </cell>
        </row>
        <row r="99">
          <cell r="F99">
            <v>0.65</v>
          </cell>
        </row>
      </sheetData>
      <sheetData sheetId="13" refreshError="1"/>
      <sheetData sheetId="14" refreshError="1"/>
      <sheetData sheetId="15" refreshError="1"/>
      <sheetData sheetId="16" refreshError="1"/>
      <sheetData sheetId="17">
        <row r="18">
          <cell r="C18" t="str">
            <v>erwh</v>
          </cell>
          <cell r="D18">
            <v>45</v>
          </cell>
          <cell r="E18">
            <v>4</v>
          </cell>
          <cell r="F18">
            <v>1.640079155061432</v>
          </cell>
          <cell r="I18" t="str">
            <v>cs</v>
          </cell>
          <cell r="J18">
            <v>1</v>
          </cell>
          <cell r="M18" t="str">
            <v>ga</v>
          </cell>
          <cell r="N18">
            <v>1</v>
          </cell>
          <cell r="O18">
            <v>0</v>
          </cell>
          <cell r="P18">
            <v>0</v>
          </cell>
          <cell r="Q18">
            <v>0</v>
          </cell>
        </row>
        <row r="19">
          <cell r="C19" t="str">
            <v>ge50</v>
          </cell>
          <cell r="D19">
            <v>45</v>
          </cell>
          <cell r="E19">
            <v>1.1000000000000001</v>
          </cell>
          <cell r="I19" t="str">
            <v>cm</v>
          </cell>
          <cell r="J19">
            <v>2</v>
          </cell>
          <cell r="M19" t="str">
            <v>bm</v>
          </cell>
          <cell r="N19">
            <v>3</v>
          </cell>
          <cell r="O19">
            <v>0</v>
          </cell>
          <cell r="P19">
            <v>0</v>
          </cell>
          <cell r="Q19">
            <v>0</v>
          </cell>
        </row>
        <row r="20">
          <cell r="C20" t="str">
            <v>ao60</v>
          </cell>
          <cell r="D20">
            <v>57</v>
          </cell>
          <cell r="E20">
            <v>1.2</v>
          </cell>
          <cell r="F20" t="str">
            <v>-</v>
          </cell>
          <cell r="I20" t="str">
            <v>cg</v>
          </cell>
          <cell r="J20">
            <v>3</v>
          </cell>
          <cell r="M20" t="str">
            <v>uh</v>
          </cell>
          <cell r="N20">
            <v>4</v>
          </cell>
          <cell r="O20">
            <v>0</v>
          </cell>
          <cell r="P20">
            <v>0</v>
          </cell>
          <cell r="Q20">
            <v>0.25</v>
          </cell>
        </row>
        <row r="21">
          <cell r="C21" t="str">
            <v>ao80</v>
          </cell>
          <cell r="D21">
            <v>75</v>
          </cell>
          <cell r="E21">
            <v>1.2</v>
          </cell>
          <cell r="F21" t="str">
            <v>-</v>
          </cell>
          <cell r="I21" t="str">
            <v>wl</v>
          </cell>
          <cell r="J21">
            <v>4</v>
          </cell>
          <cell r="M21" t="str">
            <v>i2</v>
          </cell>
          <cell r="N21">
            <v>4</v>
          </cell>
          <cell r="O21">
            <v>0</v>
          </cell>
          <cell r="P21">
            <v>0</v>
          </cell>
          <cell r="Q21">
            <v>0.65</v>
          </cell>
        </row>
        <row r="22">
          <cell r="C22" t="str">
            <v>ge25</v>
          </cell>
          <cell r="D22">
            <v>45</v>
          </cell>
          <cell r="E22">
            <v>2.2000000000000002</v>
          </cell>
          <cell r="M22" t="str">
            <v>uh</v>
          </cell>
          <cell r="N22">
            <v>4</v>
          </cell>
          <cell r="O22">
            <v>0</v>
          </cell>
          <cell r="P22">
            <v>0</v>
          </cell>
          <cell r="Q22">
            <v>0.75</v>
          </cell>
        </row>
        <row r="23">
          <cell r="C23" t="str">
            <v>ge35</v>
          </cell>
          <cell r="D23">
            <v>45</v>
          </cell>
          <cell r="E23">
            <v>3.1</v>
          </cell>
          <cell r="M23" t="str">
            <v>i4</v>
          </cell>
          <cell r="N23">
            <v>4</v>
          </cell>
          <cell r="O23">
            <v>0</v>
          </cell>
          <cell r="P23">
            <v>0</v>
          </cell>
          <cell r="Q23">
            <v>1</v>
          </cell>
        </row>
        <row r="24">
          <cell r="C24" t="str">
            <v>ge28</v>
          </cell>
          <cell r="D24">
            <v>75</v>
          </cell>
          <cell r="E24">
            <v>2.2000000000000002</v>
          </cell>
          <cell r="M24" t="str">
            <v>id</v>
          </cell>
          <cell r="N24">
            <v>4</v>
          </cell>
          <cell r="O24">
            <v>1</v>
          </cell>
          <cell r="P24">
            <v>200</v>
          </cell>
          <cell r="Q24">
            <v>0</v>
          </cell>
        </row>
        <row r="25">
          <cell r="C25" t="str">
            <v>ge38</v>
          </cell>
          <cell r="D25">
            <v>75</v>
          </cell>
          <cell r="E25">
            <v>3.1</v>
          </cell>
        </row>
        <row r="32">
          <cell r="C32" t="str">
            <v>gfnc</v>
          </cell>
          <cell r="D32" t="str">
            <v>FUR</v>
          </cell>
          <cell r="E32">
            <v>0</v>
          </cell>
        </row>
        <row r="33">
          <cell r="C33" t="str">
            <v>gfac</v>
          </cell>
          <cell r="D33" t="str">
            <v>FHCA</v>
          </cell>
          <cell r="E33">
            <v>0</v>
          </cell>
        </row>
        <row r="34">
          <cell r="C34" t="str">
            <v>efaf</v>
          </cell>
          <cell r="D34" t="str">
            <v>FUR</v>
          </cell>
          <cell r="E34">
            <v>0</v>
          </cell>
        </row>
        <row r="35">
          <cell r="C35" t="str">
            <v>hp85</v>
          </cell>
          <cell r="D35" t="str">
            <v>HSPF_8.5_SEER_13.0</v>
          </cell>
          <cell r="E35">
            <v>0</v>
          </cell>
        </row>
        <row r="36">
          <cell r="C36" t="str">
            <v>zonl</v>
          </cell>
          <cell r="D36" t="str">
            <v>FUR</v>
          </cell>
          <cell r="E36">
            <v>1</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alibrationSummary"/>
      <sheetName val=". . . "/>
      <sheetName val="P2_Adjustments"/>
      <sheetName val="P2_Data"/>
      <sheetName val="P2_Filters"/>
      <sheetName val=" . . . "/>
      <sheetName val="P1_Results"/>
      <sheetName val="P1_Regression"/>
      <sheetName val=" . . ."/>
      <sheetName val="DataAssembly"/>
      <sheetName val="SEEMoutput"/>
      <sheetName val="SEEM"/>
      <sheetName val="SEEMinput"/>
      <sheetName val="Pivot"/>
      <sheetName val="SEEMinputMap"/>
      <sheetName val="RBSAdata"/>
      <sheetName val="RBSAdefinitions"/>
      <sheetName val="VBDD"/>
      <sheetName val="Gains"/>
      <sheetName val="Infiltration"/>
      <sheetName val="Constants"/>
      <sheetName val="floorins"/>
      <sheetName val="SEEMweather"/>
      <sheetName val="zipcodes"/>
      <sheetName val="FAFsizing"/>
      <sheetName val="fanschedule"/>
      <sheetName val="setpointschedule_heat"/>
      <sheetName val="setpointschedule_cool"/>
      <sheetName val="Qgains_schedule"/>
      <sheetName val="Wgains_schedule"/>
      <sheetName val="draw_schedule"/>
      <sheetName val="DuctTrueRValues"/>
      <sheetName val="HP Sizing"/>
      <sheetName val="ReadMe"/>
      <sheetName val="SEEMannotated inputs,outputs"/>
      <sheetName val="avgRBSAdata"/>
      <sheetName val="Filters"/>
      <sheetName val="Pfootprint"/>
      <sheetName val="Change Log"/>
    </sheetNames>
    <sheetDataSet>
      <sheetData sheetId="0"/>
      <sheetData sheetId="1"/>
      <sheetData sheetId="2"/>
      <sheetData sheetId="3"/>
      <sheetData sheetId="4">
        <row r="8">
          <cell r="C8">
            <v>1524.7619999999999</v>
          </cell>
          <cell r="K8" t="b">
            <v>0</v>
          </cell>
          <cell r="L8" t="str">
            <v>Under 5000</v>
          </cell>
          <cell r="M8" t="str">
            <v>Under 40</v>
          </cell>
          <cell r="N8" t="b">
            <v>0</v>
          </cell>
          <cell r="Q8" t="str">
            <v>(HDD &lt; 6000)</v>
          </cell>
          <cell r="W8">
            <v>11560.112536534958</v>
          </cell>
        </row>
        <row r="9">
          <cell r="C9">
            <v>1188.027</v>
          </cell>
          <cell r="K9" t="b">
            <v>1</v>
          </cell>
          <cell r="L9" t="str">
            <v>Under 5000</v>
          </cell>
          <cell r="M9" t="str">
            <v>Under 40</v>
          </cell>
          <cell r="N9" t="b">
            <v>0</v>
          </cell>
          <cell r="Q9" t="str">
            <v>(HDD &lt; 6000)</v>
          </cell>
          <cell r="W9">
            <v>22304.336944395658</v>
          </cell>
        </row>
        <row r="10">
          <cell r="C10">
            <v>4956.4930000000004</v>
          </cell>
          <cell r="K10" t="b">
            <v>0</v>
          </cell>
          <cell r="L10" t="str">
            <v>Under 5000</v>
          </cell>
          <cell r="M10" t="str">
            <v>Under 40</v>
          </cell>
          <cell r="N10" t="b">
            <v>0</v>
          </cell>
          <cell r="Q10" t="str">
            <v>(HDD &lt; 6000)</v>
          </cell>
          <cell r="W10">
            <v>8109.8669747111435</v>
          </cell>
        </row>
        <row r="11">
          <cell r="C11">
            <v>1150.8789999999999</v>
          </cell>
          <cell r="K11" t="b">
            <v>0</v>
          </cell>
          <cell r="L11" t="str">
            <v>Under 5000</v>
          </cell>
          <cell r="M11" t="str">
            <v>Under 40</v>
          </cell>
          <cell r="N11" t="b">
            <v>0</v>
          </cell>
          <cell r="Q11" t="str">
            <v>(HDD &lt; 6000)</v>
          </cell>
          <cell r="W11">
            <v>13086.286878114828</v>
          </cell>
        </row>
        <row r="12">
          <cell r="C12">
            <v>1524.7619999999999</v>
          </cell>
          <cell r="K12" t="b">
            <v>0</v>
          </cell>
          <cell r="L12" t="str">
            <v>Under 5000</v>
          </cell>
          <cell r="M12" t="str">
            <v>Under 40</v>
          </cell>
          <cell r="N12" t="b">
            <v>0</v>
          </cell>
          <cell r="Q12" t="str">
            <v>(HDD &lt; 6000)</v>
          </cell>
          <cell r="W12">
            <v>19610.930740931199</v>
          </cell>
        </row>
        <row r="13">
          <cell r="C13">
            <v>2003.7159999999999</v>
          </cell>
          <cell r="K13" t="b">
            <v>1</v>
          </cell>
          <cell r="L13" t="str">
            <v>Under 5000</v>
          </cell>
          <cell r="M13" t="str">
            <v>Under 40</v>
          </cell>
          <cell r="N13" t="b">
            <v>1</v>
          </cell>
          <cell r="Q13" t="str">
            <v>(HDD &lt; 6000)</v>
          </cell>
          <cell r="W13">
            <v>17424.401709861482</v>
          </cell>
        </row>
        <row r="14">
          <cell r="C14">
            <v>4956.4930000000004</v>
          </cell>
          <cell r="K14" t="b">
            <v>1</v>
          </cell>
          <cell r="L14" t="str">
            <v>Over 5000</v>
          </cell>
          <cell r="M14" t="str">
            <v>Under 40</v>
          </cell>
          <cell r="N14" t="b">
            <v>0</v>
          </cell>
          <cell r="Q14" t="str">
            <v>(HDD &lt; 6000)</v>
          </cell>
          <cell r="W14">
            <v>11319.540984698127</v>
          </cell>
        </row>
        <row r="15">
          <cell r="C15">
            <v>1188.027</v>
          </cell>
          <cell r="K15" t="b">
            <v>0</v>
          </cell>
          <cell r="L15" t="str">
            <v>Under 5000</v>
          </cell>
          <cell r="M15" t="str">
            <v>Under 40</v>
          </cell>
          <cell r="N15" t="b">
            <v>0</v>
          </cell>
          <cell r="Q15" t="str">
            <v>(HDD &lt; 6000)</v>
          </cell>
          <cell r="W15">
            <v>24232.2107866683</v>
          </cell>
        </row>
        <row r="16">
          <cell r="C16">
            <v>1464.694</v>
          </cell>
          <cell r="K16" t="b">
            <v>0</v>
          </cell>
          <cell r="L16" t="str">
            <v>Under 5000</v>
          </cell>
          <cell r="M16" t="str">
            <v>Under 40</v>
          </cell>
          <cell r="N16" t="b">
            <v>0</v>
          </cell>
          <cell r="Q16" t="str">
            <v>(HDD &lt; 6000)</v>
          </cell>
          <cell r="W16">
            <v>32105.552907698133</v>
          </cell>
        </row>
        <row r="17">
          <cell r="C17">
            <v>4956.4930000000004</v>
          </cell>
          <cell r="K17" t="b">
            <v>1</v>
          </cell>
          <cell r="L17" t="str">
            <v>Under 5000</v>
          </cell>
          <cell r="M17" t="str">
            <v>Under 40</v>
          </cell>
          <cell r="N17" t="b">
            <v>0</v>
          </cell>
          <cell r="Q17" t="str">
            <v>(HDD &lt; 6000)</v>
          </cell>
          <cell r="W17">
            <v>15428.33333333333</v>
          </cell>
        </row>
        <row r="18">
          <cell r="C18">
            <v>2003.7159999999999</v>
          </cell>
          <cell r="K18" t="b">
            <v>0</v>
          </cell>
          <cell r="L18" t="str">
            <v>Under 5000</v>
          </cell>
          <cell r="M18" t="str">
            <v>Under 40</v>
          </cell>
          <cell r="N18" t="b">
            <v>0</v>
          </cell>
          <cell r="Q18" t="str">
            <v>(HDD &lt; 6000)</v>
          </cell>
          <cell r="W18">
            <v>21065.157209232362</v>
          </cell>
        </row>
        <row r="19">
          <cell r="C19">
            <v>1524.7619999999999</v>
          </cell>
          <cell r="K19" t="b">
            <v>0</v>
          </cell>
          <cell r="L19" t="str">
            <v>Under 5000</v>
          </cell>
          <cell r="M19" t="str">
            <v>Under 40</v>
          </cell>
          <cell r="N19" t="b">
            <v>0</v>
          </cell>
          <cell r="Q19" t="str">
            <v>(HDD &lt; 6000)</v>
          </cell>
          <cell r="W19">
            <v>12981.003954420439</v>
          </cell>
        </row>
        <row r="20">
          <cell r="C20">
            <v>4956.4930000000004</v>
          </cell>
          <cell r="K20" t="b">
            <v>1</v>
          </cell>
          <cell r="L20" t="str">
            <v>Under 5000</v>
          </cell>
          <cell r="M20" t="str">
            <v>Under 40</v>
          </cell>
          <cell r="N20" t="b">
            <v>0</v>
          </cell>
          <cell r="Q20" t="str">
            <v>(HDD &lt; 6000)</v>
          </cell>
          <cell r="W20">
            <v>18114.576486897367</v>
          </cell>
        </row>
        <row r="21">
          <cell r="C21">
            <v>1150.8789999999999</v>
          </cell>
          <cell r="K21" t="b">
            <v>0</v>
          </cell>
          <cell r="L21" t="str">
            <v>Under 5000</v>
          </cell>
          <cell r="M21" t="str">
            <v>Under 40</v>
          </cell>
          <cell r="N21" t="b">
            <v>0</v>
          </cell>
          <cell r="Q21" t="str">
            <v>(HDD &lt; 6000)</v>
          </cell>
          <cell r="W21">
            <v>22225.337422768393</v>
          </cell>
        </row>
        <row r="22">
          <cell r="C22">
            <v>1464.694</v>
          </cell>
          <cell r="K22" t="b">
            <v>0</v>
          </cell>
          <cell r="L22" t="str">
            <v>Under 5000</v>
          </cell>
          <cell r="M22" t="str">
            <v>Under 40</v>
          </cell>
          <cell r="N22" t="b">
            <v>0</v>
          </cell>
          <cell r="Q22" t="str">
            <v>(HDD &lt; 6000)</v>
          </cell>
          <cell r="W22">
            <v>25598.049650574085</v>
          </cell>
        </row>
        <row r="23">
          <cell r="C23">
            <v>1524.7619999999999</v>
          </cell>
          <cell r="K23" t="b">
            <v>0</v>
          </cell>
          <cell r="L23" t="str">
            <v>Under 5000</v>
          </cell>
          <cell r="M23" t="str">
            <v>Under 40</v>
          </cell>
          <cell r="N23" t="b">
            <v>0</v>
          </cell>
          <cell r="Q23" t="str">
            <v>(HDD &lt; 6000)</v>
          </cell>
          <cell r="W23">
            <v>8619.5891016759269</v>
          </cell>
        </row>
        <row r="24">
          <cell r="C24">
            <v>1150.8789999999999</v>
          </cell>
          <cell r="K24" t="b">
            <v>1</v>
          </cell>
          <cell r="L24" t="str">
            <v>Under 5000</v>
          </cell>
          <cell r="M24" t="str">
            <v>Under 40</v>
          </cell>
          <cell r="N24" t="b">
            <v>1</v>
          </cell>
          <cell r="Q24" t="str">
            <v>(HDD &lt; 6000)</v>
          </cell>
          <cell r="W24">
            <v>19385.977194254272</v>
          </cell>
        </row>
        <row r="25">
          <cell r="C25">
            <v>1188.027</v>
          </cell>
          <cell r="K25" t="b">
            <v>0</v>
          </cell>
          <cell r="L25" t="str">
            <v>Under 5000</v>
          </cell>
          <cell r="M25" t="str">
            <v>Under 40</v>
          </cell>
          <cell r="N25" t="b">
            <v>0</v>
          </cell>
          <cell r="Q25" t="str">
            <v>(HDD &lt; 6000)</v>
          </cell>
          <cell r="W25">
            <v>22567.721316460855</v>
          </cell>
        </row>
        <row r="26">
          <cell r="C26">
            <v>4956.4930000000004</v>
          </cell>
          <cell r="K26" t="b">
            <v>1</v>
          </cell>
          <cell r="L26" t="str">
            <v>Under 5000</v>
          </cell>
          <cell r="M26" t="str">
            <v>Under 40</v>
          </cell>
          <cell r="N26" t="b">
            <v>0</v>
          </cell>
          <cell r="Q26" t="str">
            <v>(HDD &lt; 6000)</v>
          </cell>
          <cell r="W26">
            <v>11681.106037924317</v>
          </cell>
        </row>
        <row r="27">
          <cell r="C27">
            <v>1188.027</v>
          </cell>
          <cell r="K27" t="b">
            <v>0</v>
          </cell>
          <cell r="L27" t="str">
            <v>Under 5000</v>
          </cell>
          <cell r="M27" t="str">
            <v>Under 40</v>
          </cell>
          <cell r="N27" t="b">
            <v>0</v>
          </cell>
          <cell r="Q27" t="str">
            <v>(HDD &lt; 6000)</v>
          </cell>
          <cell r="W27">
            <v>19015.755104849002</v>
          </cell>
        </row>
        <row r="28">
          <cell r="C28">
            <v>4956.4930000000004</v>
          </cell>
          <cell r="K28" t="b">
            <v>0</v>
          </cell>
          <cell r="L28" t="str">
            <v>Under 5000</v>
          </cell>
          <cell r="M28" t="str">
            <v>Under 40</v>
          </cell>
          <cell r="N28" t="b">
            <v>0</v>
          </cell>
          <cell r="Q28" t="str">
            <v>(HDD &lt; 6000)</v>
          </cell>
          <cell r="W28">
            <v>18730.058944463079</v>
          </cell>
        </row>
        <row r="29">
          <cell r="C29">
            <v>1464.694</v>
          </cell>
          <cell r="K29" t="b">
            <v>0</v>
          </cell>
          <cell r="L29" t="str">
            <v>Under 5000</v>
          </cell>
          <cell r="M29" t="str">
            <v>Under 40</v>
          </cell>
          <cell r="N29" t="b">
            <v>0</v>
          </cell>
          <cell r="Q29" t="str">
            <v>(HDD &lt; 6000)</v>
          </cell>
          <cell r="W29">
            <v>12871.240863676023</v>
          </cell>
        </row>
        <row r="30">
          <cell r="C30">
            <v>2003.7159999999999</v>
          </cell>
          <cell r="K30" t="b">
            <v>1</v>
          </cell>
          <cell r="L30" t="str">
            <v>Under 5000</v>
          </cell>
          <cell r="M30" t="str">
            <v>Under 40</v>
          </cell>
          <cell r="N30" t="b">
            <v>1</v>
          </cell>
          <cell r="Q30" t="str">
            <v>(HDD &lt; 6000)</v>
          </cell>
          <cell r="W30">
            <v>23524.59617243215</v>
          </cell>
        </row>
        <row r="31">
          <cell r="C31">
            <v>1150.8789999999999</v>
          </cell>
          <cell r="K31" t="b">
            <v>0</v>
          </cell>
          <cell r="L31" t="str">
            <v>Under 5000</v>
          </cell>
          <cell r="M31" t="str">
            <v>Under 40</v>
          </cell>
          <cell r="N31" t="b">
            <v>0</v>
          </cell>
          <cell r="Q31" t="str">
            <v>(HDD &lt; 6000)</v>
          </cell>
          <cell r="W31">
            <v>14210.909370124236</v>
          </cell>
        </row>
        <row r="32">
          <cell r="C32">
            <v>1464.694</v>
          </cell>
          <cell r="K32" t="b">
            <v>0</v>
          </cell>
          <cell r="L32" t="str">
            <v>Under 5000</v>
          </cell>
          <cell r="M32" t="str">
            <v>Under 40</v>
          </cell>
          <cell r="N32" t="b">
            <v>0</v>
          </cell>
          <cell r="Q32" t="str">
            <v>(HDD &lt; 6000)</v>
          </cell>
          <cell r="W32">
            <v>26897.6658772669</v>
          </cell>
        </row>
        <row r="33">
          <cell r="C33">
            <v>1464.694</v>
          </cell>
          <cell r="K33" t="b">
            <v>0</v>
          </cell>
          <cell r="L33" t="str">
            <v>Under 5000</v>
          </cell>
          <cell r="M33" t="str">
            <v>Under 40</v>
          </cell>
          <cell r="N33" t="b">
            <v>0</v>
          </cell>
          <cell r="Q33" t="str">
            <v>(HDD &lt; 6000)</v>
          </cell>
          <cell r="W33">
            <v>12825.590475184508</v>
          </cell>
        </row>
        <row r="34">
          <cell r="C34">
            <v>1150.8789999999999</v>
          </cell>
          <cell r="K34" t="b">
            <v>0</v>
          </cell>
          <cell r="L34" t="str">
            <v>Under 5000</v>
          </cell>
          <cell r="M34" t="str">
            <v>Under 40</v>
          </cell>
          <cell r="N34" t="b">
            <v>0</v>
          </cell>
          <cell r="Q34" t="str">
            <v>(HDD &lt; 6000)</v>
          </cell>
          <cell r="W34">
            <v>19668.229671637469</v>
          </cell>
        </row>
        <row r="35">
          <cell r="C35">
            <v>1464.694</v>
          </cell>
          <cell r="K35" t="b">
            <v>0</v>
          </cell>
          <cell r="L35" t="str">
            <v>Under 5000</v>
          </cell>
          <cell r="M35" t="str">
            <v>Under 40</v>
          </cell>
          <cell r="N35" t="b">
            <v>0</v>
          </cell>
          <cell r="Q35" t="str">
            <v>(HDD &lt; 6000)</v>
          </cell>
          <cell r="W35">
            <v>24376.882435450661</v>
          </cell>
        </row>
        <row r="36">
          <cell r="C36">
            <v>4956.4930000000004</v>
          </cell>
          <cell r="K36" t="b">
            <v>1</v>
          </cell>
          <cell r="L36" t="str">
            <v>Under 5000</v>
          </cell>
          <cell r="M36" t="str">
            <v>Under 40</v>
          </cell>
          <cell r="N36" t="b">
            <v>0</v>
          </cell>
          <cell r="Q36" t="str">
            <v>(HDD &lt; 6000)</v>
          </cell>
          <cell r="W36">
            <v>20864.810610656648</v>
          </cell>
        </row>
        <row r="37">
          <cell r="C37">
            <v>6932.7380000000003</v>
          </cell>
          <cell r="K37" t="b">
            <v>0</v>
          </cell>
          <cell r="L37" t="str">
            <v>Under 5000</v>
          </cell>
          <cell r="M37" t="str">
            <v>Under 40</v>
          </cell>
          <cell r="N37" t="b">
            <v>1</v>
          </cell>
          <cell r="Q37" t="str">
            <v>(HDD &lt; 6000)</v>
          </cell>
          <cell r="W37">
            <v>7234.3929814157491</v>
          </cell>
        </row>
        <row r="38">
          <cell r="C38">
            <v>1464.694</v>
          </cell>
          <cell r="K38" t="b">
            <v>0</v>
          </cell>
          <cell r="L38" t="str">
            <v>Under 5000</v>
          </cell>
          <cell r="M38" t="str">
            <v>Under 40</v>
          </cell>
          <cell r="N38" t="b">
            <v>0</v>
          </cell>
          <cell r="Q38" t="str">
            <v>(HDD &lt; 6000)</v>
          </cell>
          <cell r="W38">
            <v>7835.7356636556524</v>
          </cell>
        </row>
        <row r="39">
          <cell r="C39">
            <v>2003.7159999999999</v>
          </cell>
          <cell r="K39" t="b">
            <v>0</v>
          </cell>
          <cell r="L39" t="str">
            <v>Under 5000</v>
          </cell>
          <cell r="M39" t="str">
            <v>Under 40</v>
          </cell>
          <cell r="N39" t="b">
            <v>0</v>
          </cell>
          <cell r="Q39" t="str">
            <v>(HDD &lt; 6000)</v>
          </cell>
          <cell r="W39">
            <v>7644.7104790433614</v>
          </cell>
        </row>
        <row r="40">
          <cell r="C40">
            <v>2003.7159999999999</v>
          </cell>
          <cell r="K40" t="b">
            <v>0</v>
          </cell>
          <cell r="L40" t="str">
            <v>Under 5000</v>
          </cell>
          <cell r="M40" t="str">
            <v>Under 40</v>
          </cell>
          <cell r="N40" t="b">
            <v>0</v>
          </cell>
          <cell r="Q40" t="str">
            <v>(HDD &lt; 6000)</v>
          </cell>
          <cell r="W40">
            <v>22011.586182265652</v>
          </cell>
        </row>
        <row r="41">
          <cell r="C41">
            <v>1524.7619999999999</v>
          </cell>
          <cell r="K41" t="b">
            <v>0</v>
          </cell>
          <cell r="L41" t="str">
            <v>Over 5000</v>
          </cell>
          <cell r="M41" t="str">
            <v>Under 40</v>
          </cell>
          <cell r="N41" t="b">
            <v>1</v>
          </cell>
          <cell r="Q41" t="str">
            <v>(HDD &lt; 6000)</v>
          </cell>
          <cell r="W41">
            <v>7545.706596334353</v>
          </cell>
        </row>
        <row r="42">
          <cell r="C42">
            <v>2003.7159999999999</v>
          </cell>
          <cell r="K42" t="b">
            <v>0</v>
          </cell>
          <cell r="L42" t="str">
            <v>Under 5000</v>
          </cell>
          <cell r="M42" t="str">
            <v>Under 40</v>
          </cell>
          <cell r="N42" t="b">
            <v>0</v>
          </cell>
          <cell r="Q42" t="str">
            <v>(HDD &lt; 6000)</v>
          </cell>
          <cell r="W42">
            <v>19202.785938620822</v>
          </cell>
        </row>
        <row r="43">
          <cell r="C43">
            <v>6932.7380000000003</v>
          </cell>
          <cell r="K43" t="b">
            <v>1</v>
          </cell>
          <cell r="L43" t="str">
            <v>Under 5000</v>
          </cell>
          <cell r="M43" t="str">
            <v>Under 40</v>
          </cell>
          <cell r="N43" t="b">
            <v>0</v>
          </cell>
          <cell r="Q43" t="str">
            <v>(HDD &lt; 6000)</v>
          </cell>
          <cell r="W43">
            <v>25488.187299253012</v>
          </cell>
        </row>
        <row r="44">
          <cell r="C44">
            <v>1188.027</v>
          </cell>
          <cell r="K44" t="b">
            <v>0</v>
          </cell>
          <cell r="L44" t="str">
            <v>Under 5000</v>
          </cell>
          <cell r="M44" t="str">
            <v>Under 40</v>
          </cell>
          <cell r="N44" t="b">
            <v>1</v>
          </cell>
          <cell r="Q44" t="str">
            <v>(HDD &lt; 6000)</v>
          </cell>
          <cell r="W44">
            <v>9512.5957004547799</v>
          </cell>
        </row>
        <row r="45">
          <cell r="C45">
            <v>1524.7619999999999</v>
          </cell>
          <cell r="K45" t="b">
            <v>0</v>
          </cell>
          <cell r="L45" t="str">
            <v>Under 5000</v>
          </cell>
          <cell r="M45" t="str">
            <v>Under 40</v>
          </cell>
          <cell r="N45" t="b">
            <v>0</v>
          </cell>
          <cell r="Q45" t="str">
            <v>(HDD &lt; 6000)</v>
          </cell>
          <cell r="W45">
            <v>14876.206640531664</v>
          </cell>
        </row>
        <row r="46">
          <cell r="C46">
            <v>2003.7159999999999</v>
          </cell>
          <cell r="K46" t="b">
            <v>0</v>
          </cell>
          <cell r="L46" t="str">
            <v>Under 5000</v>
          </cell>
          <cell r="M46" t="str">
            <v>Under 40</v>
          </cell>
          <cell r="N46" t="b">
            <v>0</v>
          </cell>
          <cell r="Q46" t="str">
            <v>(HDD &lt; 6000)</v>
          </cell>
          <cell r="W46">
            <v>27019.630475734339</v>
          </cell>
        </row>
        <row r="47">
          <cell r="C47">
            <v>1150.8789999999999</v>
          </cell>
          <cell r="K47" t="b">
            <v>0</v>
          </cell>
          <cell r="L47" t="str">
            <v>Under 5000</v>
          </cell>
          <cell r="M47" t="str">
            <v>Under 40</v>
          </cell>
          <cell r="N47" t="b">
            <v>0</v>
          </cell>
          <cell r="Q47" t="str">
            <v>(HDD &lt; 6000)</v>
          </cell>
          <cell r="W47">
            <v>22105.984521198832</v>
          </cell>
        </row>
        <row r="48">
          <cell r="C48">
            <v>1464.694</v>
          </cell>
          <cell r="K48" t="b">
            <v>0</v>
          </cell>
          <cell r="L48" t="str">
            <v>Under 5000</v>
          </cell>
          <cell r="M48" t="str">
            <v>Under 40</v>
          </cell>
          <cell r="N48" t="b">
            <v>1</v>
          </cell>
          <cell r="Q48" t="str">
            <v>(HDD &lt; 6000)</v>
          </cell>
          <cell r="W48">
            <v>11085.352811542089</v>
          </cell>
        </row>
        <row r="49">
          <cell r="C49">
            <v>1464.694</v>
          </cell>
          <cell r="K49" t="b">
            <v>0</v>
          </cell>
          <cell r="L49" t="str">
            <v>Under 5000</v>
          </cell>
          <cell r="M49" t="str">
            <v>Under 40</v>
          </cell>
          <cell r="N49" t="b">
            <v>0</v>
          </cell>
          <cell r="Q49" t="str">
            <v>(HDD &lt; 6000)</v>
          </cell>
          <cell r="W49">
            <v>22709.788001677931</v>
          </cell>
        </row>
        <row r="50">
          <cell r="C50">
            <v>6932.7380000000003</v>
          </cell>
          <cell r="K50" t="b">
            <v>0</v>
          </cell>
          <cell r="L50" t="str">
            <v>Under 5000</v>
          </cell>
          <cell r="M50" t="str">
            <v>Under 40</v>
          </cell>
          <cell r="N50" t="b">
            <v>0</v>
          </cell>
          <cell r="Q50" t="str">
            <v>(HDD &lt; 6000)</v>
          </cell>
          <cell r="W50">
            <v>7030.234856727403</v>
          </cell>
        </row>
        <row r="51">
          <cell r="C51">
            <v>1464.694</v>
          </cell>
          <cell r="K51" t="b">
            <v>0</v>
          </cell>
          <cell r="L51" t="str">
            <v>Under 5000</v>
          </cell>
          <cell r="M51" t="str">
            <v>Under 40</v>
          </cell>
          <cell r="N51" t="b">
            <v>0</v>
          </cell>
          <cell r="Q51" t="str">
            <v>(HDD &lt; 6000)</v>
          </cell>
          <cell r="W51">
            <v>19250.231208458532</v>
          </cell>
        </row>
        <row r="52">
          <cell r="C52">
            <v>1524.7619999999999</v>
          </cell>
          <cell r="K52" t="b">
            <v>0</v>
          </cell>
          <cell r="L52" t="str">
            <v>Under 5000</v>
          </cell>
          <cell r="M52" t="str">
            <v>Under 40</v>
          </cell>
          <cell r="N52" t="b">
            <v>0</v>
          </cell>
          <cell r="Q52" t="str">
            <v>(HDD &lt; 6000)</v>
          </cell>
          <cell r="W52">
            <v>25625.811906058458</v>
          </cell>
        </row>
        <row r="53">
          <cell r="C53">
            <v>6932.7380000000003</v>
          </cell>
          <cell r="K53" t="b">
            <v>0</v>
          </cell>
          <cell r="L53" t="str">
            <v>Under 5000</v>
          </cell>
          <cell r="M53" t="str">
            <v>Over 40</v>
          </cell>
          <cell r="N53" t="b">
            <v>0</v>
          </cell>
          <cell r="Q53" t="str">
            <v>(HDD &lt; 6000)</v>
          </cell>
          <cell r="W53">
            <v>17802.28304878468</v>
          </cell>
        </row>
        <row r="54">
          <cell r="C54">
            <v>4956.4930000000004</v>
          </cell>
          <cell r="K54" t="b">
            <v>0</v>
          </cell>
          <cell r="L54" t="str">
            <v>Under 5000</v>
          </cell>
          <cell r="M54" t="str">
            <v>Over 40</v>
          </cell>
          <cell r="N54" t="b">
            <v>1</v>
          </cell>
          <cell r="Q54" t="str">
            <v>(HDD &lt; 6000)</v>
          </cell>
          <cell r="W54">
            <v>10726.316692462389</v>
          </cell>
        </row>
        <row r="55">
          <cell r="C55">
            <v>2003.7159999999999</v>
          </cell>
          <cell r="K55" t="b">
            <v>0</v>
          </cell>
          <cell r="L55" t="str">
            <v>Under 5000</v>
          </cell>
          <cell r="M55" t="str">
            <v>Under 40</v>
          </cell>
          <cell r="N55" t="b">
            <v>0</v>
          </cell>
          <cell r="Q55" t="str">
            <v>(HDD &lt; 6000)</v>
          </cell>
          <cell r="W55">
            <v>55011.925637567656</v>
          </cell>
        </row>
        <row r="56">
          <cell r="C56">
            <v>1188.027</v>
          </cell>
          <cell r="K56" t="b">
            <v>0</v>
          </cell>
          <cell r="L56" t="str">
            <v>Over 5000</v>
          </cell>
          <cell r="M56" t="str">
            <v>Under 40</v>
          </cell>
          <cell r="N56" t="b">
            <v>0</v>
          </cell>
          <cell r="Q56" t="str">
            <v>(HDD &lt; 6000)</v>
          </cell>
          <cell r="W56">
            <v>16807.046847788228</v>
          </cell>
        </row>
        <row r="57">
          <cell r="C57">
            <v>6932.7380000000003</v>
          </cell>
          <cell r="K57" t="b">
            <v>0</v>
          </cell>
          <cell r="L57" t="str">
            <v>Over 5000</v>
          </cell>
          <cell r="M57" t="str">
            <v>Under 40</v>
          </cell>
          <cell r="N57" t="b">
            <v>0</v>
          </cell>
          <cell r="Q57" t="str">
            <v>(HDD &lt; 6000)</v>
          </cell>
          <cell r="W57">
            <v>8669.7932888786763</v>
          </cell>
        </row>
        <row r="58">
          <cell r="C58">
            <v>4956.4930000000004</v>
          </cell>
          <cell r="K58" t="b">
            <v>1</v>
          </cell>
          <cell r="L58" t="str">
            <v>Under 5000</v>
          </cell>
          <cell r="M58" t="str">
            <v>Under 40</v>
          </cell>
          <cell r="N58" t="b">
            <v>0</v>
          </cell>
          <cell r="Q58" t="str">
            <v>(HDD &lt; 6000)</v>
          </cell>
          <cell r="W58">
            <v>21437.925023204214</v>
          </cell>
        </row>
        <row r="59">
          <cell r="C59">
            <v>1188.027</v>
          </cell>
          <cell r="K59" t="b">
            <v>1</v>
          </cell>
          <cell r="L59" t="str">
            <v>Under 5000</v>
          </cell>
          <cell r="M59" t="str">
            <v>Under 40</v>
          </cell>
          <cell r="N59" t="b">
            <v>0</v>
          </cell>
          <cell r="Q59" t="str">
            <v>(HDD &lt; 6000)</v>
          </cell>
          <cell r="W59">
            <v>13135.187990579238</v>
          </cell>
        </row>
        <row r="60">
          <cell r="C60">
            <v>2003.7159999999999</v>
          </cell>
          <cell r="K60" t="b">
            <v>0</v>
          </cell>
          <cell r="L60" t="str">
            <v>Over 5000</v>
          </cell>
          <cell r="M60" t="str">
            <v>Under 40</v>
          </cell>
          <cell r="N60" t="b">
            <v>0</v>
          </cell>
          <cell r="Q60" t="str">
            <v>(HDD &lt; 6000)</v>
          </cell>
          <cell r="W60">
            <v>13182.485192640541</v>
          </cell>
        </row>
        <row r="61">
          <cell r="C61">
            <v>1464.694</v>
          </cell>
          <cell r="K61" t="b">
            <v>0</v>
          </cell>
          <cell r="L61" t="str">
            <v>Under 5000</v>
          </cell>
          <cell r="M61" t="str">
            <v>Under 40</v>
          </cell>
          <cell r="N61" t="b">
            <v>1</v>
          </cell>
          <cell r="Q61" t="str">
            <v>(HDD &lt; 6000)</v>
          </cell>
          <cell r="W61">
            <v>48829.877386543951</v>
          </cell>
        </row>
        <row r="62">
          <cell r="C62">
            <v>1464.694</v>
          </cell>
          <cell r="K62" t="b">
            <v>1</v>
          </cell>
          <cell r="L62" t="str">
            <v>Under 5000</v>
          </cell>
          <cell r="M62" t="str">
            <v>Under 40</v>
          </cell>
          <cell r="N62" t="b">
            <v>0</v>
          </cell>
          <cell r="Q62" t="str">
            <v>(HDD &lt; 6000)</v>
          </cell>
          <cell r="W62">
            <v>32600.472281983602</v>
          </cell>
        </row>
        <row r="63">
          <cell r="C63">
            <v>4956.4930000000004</v>
          </cell>
          <cell r="K63" t="b">
            <v>0</v>
          </cell>
          <cell r="L63" t="str">
            <v>Under 5000</v>
          </cell>
          <cell r="M63" t="str">
            <v>Under 40</v>
          </cell>
          <cell r="N63" t="b">
            <v>0</v>
          </cell>
          <cell r="Q63" t="str">
            <v>(HDD &lt; 6000)</v>
          </cell>
          <cell r="W63">
            <v>4223.8864708618739</v>
          </cell>
        </row>
        <row r="64">
          <cell r="C64">
            <v>1524.7619999999999</v>
          </cell>
          <cell r="K64" t="b">
            <v>0</v>
          </cell>
          <cell r="L64" t="str">
            <v>Under 5000</v>
          </cell>
          <cell r="M64" t="str">
            <v>Under 40</v>
          </cell>
          <cell r="N64" t="b">
            <v>0</v>
          </cell>
          <cell r="Q64" t="str">
            <v>(HDD &lt; 6000)</v>
          </cell>
          <cell r="W64">
            <v>19204.426178613587</v>
          </cell>
        </row>
        <row r="65">
          <cell r="C65">
            <v>2003.7159999999999</v>
          </cell>
          <cell r="K65" t="b">
            <v>0</v>
          </cell>
          <cell r="L65" t="str">
            <v>Under 5000</v>
          </cell>
          <cell r="M65" t="str">
            <v>Under 40</v>
          </cell>
          <cell r="N65" t="b">
            <v>0</v>
          </cell>
          <cell r="Q65" t="str">
            <v>(HDD &lt; 6000)</v>
          </cell>
          <cell r="W65">
            <v>18457.70650648481</v>
          </cell>
        </row>
        <row r="66">
          <cell r="C66">
            <v>4956.4930000000004</v>
          </cell>
          <cell r="K66" t="b">
            <v>0</v>
          </cell>
          <cell r="L66" t="str">
            <v>Under 5000</v>
          </cell>
          <cell r="M66" t="str">
            <v>Under 40</v>
          </cell>
          <cell r="N66" t="b">
            <v>0</v>
          </cell>
          <cell r="Q66" t="str">
            <v>(HDD &lt; 6000)</v>
          </cell>
          <cell r="W66">
            <v>16772.037781977997</v>
          </cell>
        </row>
        <row r="67">
          <cell r="C67">
            <v>1188.027</v>
          </cell>
          <cell r="K67" t="b">
            <v>0</v>
          </cell>
          <cell r="L67" t="str">
            <v>Under 5000</v>
          </cell>
          <cell r="M67" t="str">
            <v>Under 40</v>
          </cell>
          <cell r="N67" t="b">
            <v>0</v>
          </cell>
          <cell r="Q67" t="str">
            <v>(HDD &lt; 6000)</v>
          </cell>
          <cell r="W67">
            <v>18347.524182708159</v>
          </cell>
        </row>
        <row r="68">
          <cell r="C68">
            <v>1188.027</v>
          </cell>
          <cell r="K68" t="b">
            <v>0</v>
          </cell>
          <cell r="L68" t="str">
            <v>Under 5000</v>
          </cell>
          <cell r="M68" t="str">
            <v>Under 40</v>
          </cell>
          <cell r="N68" t="b">
            <v>1</v>
          </cell>
          <cell r="Q68" t="str">
            <v>(HDD &lt; 6000)</v>
          </cell>
          <cell r="W68">
            <v>5374.5615227883018</v>
          </cell>
        </row>
        <row r="69">
          <cell r="C69">
            <v>1150.8789999999999</v>
          </cell>
          <cell r="K69" t="b">
            <v>0</v>
          </cell>
          <cell r="L69" t="str">
            <v>Under 5000</v>
          </cell>
          <cell r="M69" t="str">
            <v>Under 40</v>
          </cell>
          <cell r="N69" t="b">
            <v>0</v>
          </cell>
          <cell r="Q69" t="str">
            <v>(HDD &lt; 6000)</v>
          </cell>
          <cell r="W69">
            <v>23145.487335606063</v>
          </cell>
        </row>
        <row r="70">
          <cell r="C70">
            <v>1524.7619999999999</v>
          </cell>
          <cell r="K70" t="b">
            <v>0</v>
          </cell>
          <cell r="L70" t="str">
            <v>Under 5000</v>
          </cell>
          <cell r="M70" t="str">
            <v>Under 40</v>
          </cell>
          <cell r="N70" t="b">
            <v>0</v>
          </cell>
          <cell r="Q70" t="str">
            <v>(HDD &lt; 6000)</v>
          </cell>
          <cell r="W70">
            <v>8516.9402548296039</v>
          </cell>
        </row>
        <row r="71">
          <cell r="C71">
            <v>1464.694</v>
          </cell>
          <cell r="K71" t="b">
            <v>0</v>
          </cell>
          <cell r="L71" t="str">
            <v>Under 5000</v>
          </cell>
          <cell r="M71" t="str">
            <v>Under 40</v>
          </cell>
          <cell r="N71" t="b">
            <v>0</v>
          </cell>
          <cell r="Q71" t="str">
            <v>(HDD &lt; 6000)</v>
          </cell>
          <cell r="W71">
            <v>16182.932766563952</v>
          </cell>
        </row>
        <row r="72">
          <cell r="C72">
            <v>1524.7619999999999</v>
          </cell>
          <cell r="K72" t="b">
            <v>0</v>
          </cell>
          <cell r="L72" t="str">
            <v>Under 5000</v>
          </cell>
          <cell r="M72" t="str">
            <v>Under 40</v>
          </cell>
          <cell r="N72" t="b">
            <v>0</v>
          </cell>
          <cell r="Q72" t="str">
            <v>(HDD &lt; 6000)</v>
          </cell>
          <cell r="W72">
            <v>22260.708266457732</v>
          </cell>
        </row>
        <row r="73">
          <cell r="C73">
            <v>1150.8789999999999</v>
          </cell>
          <cell r="K73" t="b">
            <v>1</v>
          </cell>
          <cell r="L73" t="str">
            <v>Under 5000</v>
          </cell>
          <cell r="M73" t="str">
            <v>Under 40</v>
          </cell>
          <cell r="N73" t="b">
            <v>0</v>
          </cell>
          <cell r="Q73" t="str">
            <v>(HDD &lt; 6000)</v>
          </cell>
          <cell r="W73">
            <v>24306.412503887561</v>
          </cell>
        </row>
        <row r="74">
          <cell r="C74">
            <v>4956.4930000000004</v>
          </cell>
          <cell r="K74" t="b">
            <v>0</v>
          </cell>
          <cell r="L74" t="str">
            <v>Under 5000</v>
          </cell>
          <cell r="M74" t="str">
            <v>Under 40</v>
          </cell>
          <cell r="N74" t="b">
            <v>0</v>
          </cell>
          <cell r="Q74" t="str">
            <v>(HDD &lt; 6000)</v>
          </cell>
          <cell r="W74">
            <v>16191.140831982582</v>
          </cell>
        </row>
        <row r="75">
          <cell r="C75">
            <v>4956.4930000000004</v>
          </cell>
          <cell r="K75" t="b">
            <v>0</v>
          </cell>
          <cell r="L75" t="str">
            <v>Under 5000</v>
          </cell>
          <cell r="M75" t="str">
            <v>Under 40</v>
          </cell>
          <cell r="N75" t="b">
            <v>0</v>
          </cell>
          <cell r="Q75" t="str">
            <v>(HDD &lt; 6000)</v>
          </cell>
          <cell r="W75">
            <v>13083.260017981596</v>
          </cell>
        </row>
        <row r="76">
          <cell r="C76">
            <v>4956.4930000000004</v>
          </cell>
          <cell r="K76" t="b">
            <v>1</v>
          </cell>
          <cell r="L76" t="str">
            <v>Under 5000</v>
          </cell>
          <cell r="M76" t="str">
            <v>Under 40</v>
          </cell>
          <cell r="N76" t="b">
            <v>1</v>
          </cell>
          <cell r="Q76" t="str">
            <v>(HDD &lt; 6000)</v>
          </cell>
          <cell r="W76">
            <v>8718.9331653148729</v>
          </cell>
        </row>
        <row r="77">
          <cell r="C77">
            <v>4956.4930000000004</v>
          </cell>
          <cell r="K77" t="b">
            <v>0</v>
          </cell>
          <cell r="L77" t="str">
            <v>Under 5000</v>
          </cell>
          <cell r="M77" t="str">
            <v>Under 40</v>
          </cell>
          <cell r="N77" t="b">
            <v>0</v>
          </cell>
          <cell r="Q77" t="str">
            <v>(HDD &lt; 6000)</v>
          </cell>
          <cell r="W77">
            <v>23835.138204948089</v>
          </cell>
        </row>
        <row r="78">
          <cell r="C78">
            <v>4956.4930000000004</v>
          </cell>
          <cell r="K78" t="b">
            <v>1</v>
          </cell>
          <cell r="L78" t="str">
            <v>Under 5000</v>
          </cell>
          <cell r="M78" t="str">
            <v>Under 40</v>
          </cell>
          <cell r="N78" t="b">
            <v>0</v>
          </cell>
          <cell r="Q78" t="str">
            <v>(HDD &lt; 6000)</v>
          </cell>
          <cell r="W78">
            <v>20839.287604078214</v>
          </cell>
        </row>
        <row r="79">
          <cell r="C79">
            <v>6932.7380000000003</v>
          </cell>
          <cell r="K79" t="b">
            <v>0</v>
          </cell>
          <cell r="L79" t="str">
            <v>Under 5000</v>
          </cell>
          <cell r="M79" t="str">
            <v>Over 40</v>
          </cell>
          <cell r="N79" t="b">
            <v>1</v>
          </cell>
          <cell r="Q79" t="str">
            <v>(HDD &lt; 6000)</v>
          </cell>
          <cell r="W79">
            <v>20686.36740303355</v>
          </cell>
        </row>
        <row r="80">
          <cell r="C80">
            <v>1524.7619999999999</v>
          </cell>
          <cell r="K80" t="b">
            <v>0</v>
          </cell>
          <cell r="L80" t="str">
            <v>Under 5000</v>
          </cell>
          <cell r="M80" t="str">
            <v>Under 40</v>
          </cell>
          <cell r="N80" t="b">
            <v>0</v>
          </cell>
          <cell r="Q80" t="str">
            <v>(HDD &lt; 6000)</v>
          </cell>
          <cell r="W80">
            <v>9139.2335689912707</v>
          </cell>
        </row>
        <row r="81">
          <cell r="C81">
            <v>2003.7159999999999</v>
          </cell>
          <cell r="K81" t="b">
            <v>0</v>
          </cell>
          <cell r="L81" t="str">
            <v>Under 5000</v>
          </cell>
          <cell r="M81" t="str">
            <v>Over 40</v>
          </cell>
          <cell r="N81" t="b">
            <v>1</v>
          </cell>
          <cell r="Q81" t="str">
            <v>(HDD &lt; 6000)</v>
          </cell>
          <cell r="W81">
            <v>4268.319230371203</v>
          </cell>
        </row>
        <row r="82">
          <cell r="C82">
            <v>2003.7159999999999</v>
          </cell>
          <cell r="K82" t="b">
            <v>0</v>
          </cell>
          <cell r="L82" t="str">
            <v>Under 5000</v>
          </cell>
          <cell r="M82" t="str">
            <v>Under 40</v>
          </cell>
          <cell r="N82" t="b">
            <v>1</v>
          </cell>
          <cell r="Q82" t="str">
            <v>(HDD &lt; 6000)</v>
          </cell>
          <cell r="W82">
            <v>16900.912249183257</v>
          </cell>
        </row>
        <row r="83">
          <cell r="C83">
            <v>4956.4930000000004</v>
          </cell>
          <cell r="K83" t="b">
            <v>0</v>
          </cell>
          <cell r="L83" t="str">
            <v>Under 5000</v>
          </cell>
          <cell r="M83" t="str">
            <v>Under 40</v>
          </cell>
          <cell r="N83" t="b">
            <v>0</v>
          </cell>
          <cell r="Q83" t="str">
            <v>(HDD &lt; 6000)</v>
          </cell>
          <cell r="W83">
            <v>19059.908227821106</v>
          </cell>
        </row>
        <row r="84">
          <cell r="C84">
            <v>4956.4930000000004</v>
          </cell>
          <cell r="K84" t="b">
            <v>1</v>
          </cell>
          <cell r="L84" t="str">
            <v>Under 5000</v>
          </cell>
          <cell r="M84" t="str">
            <v>Under 40</v>
          </cell>
          <cell r="N84" t="b">
            <v>0</v>
          </cell>
          <cell r="Q84" t="str">
            <v>(HDD &lt; 6000)</v>
          </cell>
          <cell r="W84">
            <v>15503.655784474071</v>
          </cell>
        </row>
        <row r="85">
          <cell r="C85">
            <v>4956.4930000000004</v>
          </cell>
          <cell r="K85" t="b">
            <v>1</v>
          </cell>
          <cell r="L85" t="str">
            <v>Under 5000</v>
          </cell>
          <cell r="M85" t="str">
            <v>Under 40</v>
          </cell>
          <cell r="N85" t="b">
            <v>0</v>
          </cell>
          <cell r="Q85" t="str">
            <v>(HDD &lt; 6000)</v>
          </cell>
          <cell r="W85">
            <v>12940.855804346998</v>
          </cell>
        </row>
        <row r="86">
          <cell r="C86">
            <v>6932.7380000000003</v>
          </cell>
          <cell r="K86" t="b">
            <v>0</v>
          </cell>
          <cell r="L86" t="str">
            <v>Over 5000</v>
          </cell>
          <cell r="M86" t="str">
            <v>Under 40</v>
          </cell>
          <cell r="N86" t="b">
            <v>0</v>
          </cell>
          <cell r="Q86" t="str">
            <v>(HDD &lt; 6000)</v>
          </cell>
          <cell r="W86">
            <v>9323.1811734761068</v>
          </cell>
        </row>
        <row r="87">
          <cell r="C87">
            <v>1188.027</v>
          </cell>
          <cell r="K87" t="b">
            <v>0</v>
          </cell>
          <cell r="L87" t="str">
            <v>Under 5000</v>
          </cell>
          <cell r="M87" t="str">
            <v>Under 40</v>
          </cell>
          <cell r="N87" t="b">
            <v>0</v>
          </cell>
          <cell r="Q87" t="str">
            <v>(HDD &lt; 6000)</v>
          </cell>
          <cell r="W87">
            <v>5766.9873680307555</v>
          </cell>
        </row>
        <row r="88">
          <cell r="C88">
            <v>4956.4930000000004</v>
          </cell>
          <cell r="K88" t="b">
            <v>0</v>
          </cell>
          <cell r="L88" t="str">
            <v>Under 5000</v>
          </cell>
          <cell r="M88" t="str">
            <v>Under 40</v>
          </cell>
          <cell r="N88" t="b">
            <v>0</v>
          </cell>
          <cell r="Q88" t="str">
            <v>(HDD &lt; 6000)</v>
          </cell>
          <cell r="W88">
            <v>13692.80387821861</v>
          </cell>
        </row>
        <row r="89">
          <cell r="C89">
            <v>6932.7380000000003</v>
          </cell>
          <cell r="K89" t="b">
            <v>0</v>
          </cell>
          <cell r="L89" t="str">
            <v>Under 5000</v>
          </cell>
          <cell r="M89" t="str">
            <v>Under 40</v>
          </cell>
          <cell r="N89" t="b">
            <v>0</v>
          </cell>
          <cell r="Q89" t="str">
            <v>(HDD &lt; 6000)</v>
          </cell>
          <cell r="W89">
            <v>10570.373351477765</v>
          </cell>
        </row>
        <row r="90">
          <cell r="C90">
            <v>1524.7619999999999</v>
          </cell>
          <cell r="K90" t="b">
            <v>0</v>
          </cell>
          <cell r="L90" t="str">
            <v>Under 5000</v>
          </cell>
          <cell r="M90" t="str">
            <v>Under 40</v>
          </cell>
          <cell r="N90" t="b">
            <v>0</v>
          </cell>
          <cell r="Q90" t="str">
            <v>(HDD &lt; 6000)</v>
          </cell>
          <cell r="W90">
            <v>15876.1945861678</v>
          </cell>
        </row>
        <row r="91">
          <cell r="C91">
            <v>6932.7380000000003</v>
          </cell>
          <cell r="K91" t="b">
            <v>0</v>
          </cell>
          <cell r="L91" t="str">
            <v>Under 5000</v>
          </cell>
          <cell r="M91" t="str">
            <v>Over 40</v>
          </cell>
          <cell r="N91" t="b">
            <v>0</v>
          </cell>
          <cell r="Q91" t="str">
            <v>(HDD &lt; 6000)</v>
          </cell>
          <cell r="W91">
            <v>16066.238522073158</v>
          </cell>
        </row>
        <row r="92">
          <cell r="C92">
            <v>2003.7159999999999</v>
          </cell>
          <cell r="K92" t="b">
            <v>0</v>
          </cell>
          <cell r="L92" t="str">
            <v>Under 5000</v>
          </cell>
          <cell r="M92" t="str">
            <v>Under 40</v>
          </cell>
          <cell r="N92" t="b">
            <v>0</v>
          </cell>
          <cell r="Q92" t="str">
            <v>(HDD &lt; 6000)</v>
          </cell>
          <cell r="W92">
            <v>13013.115547803653</v>
          </cell>
        </row>
        <row r="93">
          <cell r="C93">
            <v>4956.4930000000004</v>
          </cell>
          <cell r="K93" t="b">
            <v>0</v>
          </cell>
          <cell r="L93" t="str">
            <v>Under 5000</v>
          </cell>
          <cell r="M93" t="str">
            <v>Under 40</v>
          </cell>
          <cell r="N93" t="b">
            <v>1</v>
          </cell>
          <cell r="Q93" t="str">
            <v>(HDD &lt; 6000)</v>
          </cell>
          <cell r="W93">
            <v>17739.536293146411</v>
          </cell>
        </row>
        <row r="94">
          <cell r="C94">
            <v>1188.027</v>
          </cell>
          <cell r="K94" t="b">
            <v>1</v>
          </cell>
          <cell r="L94" t="str">
            <v>Under 5000</v>
          </cell>
          <cell r="M94" t="str">
            <v>Under 40</v>
          </cell>
          <cell r="N94" t="b">
            <v>0</v>
          </cell>
          <cell r="Q94" t="str">
            <v>(HDD &lt; 6000)</v>
          </cell>
          <cell r="W94">
            <v>4998.3105966390985</v>
          </cell>
        </row>
        <row r="95">
          <cell r="C95">
            <v>2003.7159999999999</v>
          </cell>
          <cell r="K95" t="b">
            <v>0</v>
          </cell>
          <cell r="L95" t="str">
            <v>Under 5000</v>
          </cell>
          <cell r="M95" t="str">
            <v>Under 40</v>
          </cell>
          <cell r="N95" t="b">
            <v>0</v>
          </cell>
          <cell r="Q95" t="str">
            <v>(HDD &lt; 6000)</v>
          </cell>
          <cell r="W95">
            <v>12013.713683591412</v>
          </cell>
        </row>
        <row r="96">
          <cell r="C96">
            <v>4956.4930000000004</v>
          </cell>
          <cell r="K96" t="b">
            <v>0</v>
          </cell>
          <cell r="L96" t="str">
            <v>Under 5000</v>
          </cell>
          <cell r="M96" t="str">
            <v>Under 40</v>
          </cell>
          <cell r="N96" t="b">
            <v>0</v>
          </cell>
          <cell r="Q96" t="str">
            <v>(HDD &lt; 6000)</v>
          </cell>
          <cell r="W96">
            <v>11727.183510186067</v>
          </cell>
        </row>
        <row r="97">
          <cell r="C97">
            <v>2003.7159999999999</v>
          </cell>
          <cell r="K97" t="b">
            <v>1</v>
          </cell>
          <cell r="L97" t="str">
            <v>Under 5000</v>
          </cell>
          <cell r="M97" t="str">
            <v>Under 40</v>
          </cell>
          <cell r="N97" t="b">
            <v>0</v>
          </cell>
          <cell r="Q97" t="str">
            <v>(HDD &lt; 6000)</v>
          </cell>
          <cell r="W97">
            <v>30410.370918334538</v>
          </cell>
        </row>
        <row r="98">
          <cell r="C98">
            <v>4956.4930000000004</v>
          </cell>
          <cell r="K98" t="b">
            <v>0</v>
          </cell>
          <cell r="L98" t="str">
            <v>Under 5000</v>
          </cell>
          <cell r="M98" t="str">
            <v>Over 40</v>
          </cell>
          <cell r="N98" t="b">
            <v>1</v>
          </cell>
          <cell r="Q98" t="str">
            <v>(HDD &lt; 6000)</v>
          </cell>
          <cell r="W98">
            <v>10939.954747172553</v>
          </cell>
        </row>
        <row r="99">
          <cell r="C99">
            <v>1150.8789999999999</v>
          </cell>
          <cell r="K99" t="b">
            <v>1</v>
          </cell>
          <cell r="L99" t="str">
            <v>Under 5000</v>
          </cell>
          <cell r="M99" t="str">
            <v>Under 40</v>
          </cell>
          <cell r="N99" t="b">
            <v>0</v>
          </cell>
          <cell r="Q99" t="str">
            <v>(HDD &lt; 6000)</v>
          </cell>
          <cell r="W99">
            <v>20434.771987536813</v>
          </cell>
        </row>
        <row r="100">
          <cell r="C100">
            <v>1464.694</v>
          </cell>
          <cell r="K100" t="b">
            <v>1</v>
          </cell>
          <cell r="L100" t="str">
            <v>Over 5000</v>
          </cell>
          <cell r="M100" t="str">
            <v>Under 40</v>
          </cell>
          <cell r="N100" t="b">
            <v>1</v>
          </cell>
          <cell r="Q100" t="str">
            <v>(HDD &lt; 6000)</v>
          </cell>
          <cell r="W100">
            <v>9628.5510189284232</v>
          </cell>
        </row>
        <row r="101">
          <cell r="C101">
            <v>1524.7619999999999</v>
          </cell>
          <cell r="K101" t="b">
            <v>0</v>
          </cell>
          <cell r="L101" t="str">
            <v>Under 5000</v>
          </cell>
          <cell r="M101" t="str">
            <v>Under 40</v>
          </cell>
          <cell r="N101" t="b">
            <v>0</v>
          </cell>
          <cell r="Q101" t="str">
            <v>(HDD &lt; 6000)</v>
          </cell>
          <cell r="W101">
            <v>7908.1690373926858</v>
          </cell>
        </row>
        <row r="102">
          <cell r="C102">
            <v>2003.7159999999999</v>
          </cell>
          <cell r="K102" t="b">
            <v>0</v>
          </cell>
          <cell r="L102" t="str">
            <v>Under 5000</v>
          </cell>
          <cell r="M102" t="str">
            <v>Under 40</v>
          </cell>
          <cell r="N102" t="b">
            <v>0</v>
          </cell>
          <cell r="Q102" t="str">
            <v>(HDD &lt; 6000)</v>
          </cell>
          <cell r="W102">
            <v>10570.922251740943</v>
          </cell>
        </row>
        <row r="103">
          <cell r="C103">
            <v>2003.7159999999999</v>
          </cell>
          <cell r="K103" t="b">
            <v>0</v>
          </cell>
          <cell r="L103" t="str">
            <v>Under 5000</v>
          </cell>
          <cell r="M103" t="str">
            <v>Under 40</v>
          </cell>
          <cell r="N103" t="b">
            <v>0</v>
          </cell>
          <cell r="Q103" t="str">
            <v>(HDD &lt; 6000)</v>
          </cell>
          <cell r="W103">
            <v>22041.231463377277</v>
          </cell>
        </row>
        <row r="104">
          <cell r="C104">
            <v>2003.7159999999999</v>
          </cell>
          <cell r="K104" t="b">
            <v>0</v>
          </cell>
          <cell r="L104" t="str">
            <v>Under 5000</v>
          </cell>
          <cell r="M104" t="str">
            <v>Under 40</v>
          </cell>
          <cell r="N104" t="b">
            <v>0</v>
          </cell>
          <cell r="Q104" t="str">
            <v>(HDD &lt; 6000)</v>
          </cell>
          <cell r="W104">
            <v>33908.815387984607</v>
          </cell>
        </row>
        <row r="105">
          <cell r="C105">
            <v>1464.694</v>
          </cell>
          <cell r="K105" t="b">
            <v>1</v>
          </cell>
          <cell r="L105" t="str">
            <v>Under 5000</v>
          </cell>
          <cell r="M105" t="str">
            <v>Under 40</v>
          </cell>
          <cell r="N105" t="b">
            <v>1</v>
          </cell>
          <cell r="Q105" t="str">
            <v>(HDD &lt; 6000)</v>
          </cell>
          <cell r="W105">
            <v>19966.671326398326</v>
          </cell>
        </row>
        <row r="106">
          <cell r="C106">
            <v>1464.694</v>
          </cell>
          <cell r="K106" t="b">
            <v>0</v>
          </cell>
          <cell r="L106" t="str">
            <v>Under 5000</v>
          </cell>
          <cell r="M106" t="str">
            <v>Under 40</v>
          </cell>
          <cell r="N106" t="b">
            <v>0</v>
          </cell>
          <cell r="Q106" t="str">
            <v>(HDD &lt; 6000)</v>
          </cell>
          <cell r="W106">
            <v>14668.758800138115</v>
          </cell>
        </row>
        <row r="107">
          <cell r="C107">
            <v>4956.4930000000004</v>
          </cell>
          <cell r="K107" t="b">
            <v>0</v>
          </cell>
          <cell r="L107" t="str">
            <v>Under 5000</v>
          </cell>
          <cell r="M107" t="str">
            <v>Under 40</v>
          </cell>
          <cell r="N107" t="b">
            <v>0</v>
          </cell>
          <cell r="Q107" t="str">
            <v>(HDD &lt; 6000)</v>
          </cell>
          <cell r="W107">
            <v>18939.662054301047</v>
          </cell>
        </row>
        <row r="108">
          <cell r="C108">
            <v>1524.7619999999999</v>
          </cell>
          <cell r="K108" t="b">
            <v>0</v>
          </cell>
          <cell r="L108" t="str">
            <v>Under 5000</v>
          </cell>
          <cell r="M108" t="str">
            <v>Under 40</v>
          </cell>
          <cell r="N108" t="b">
            <v>0</v>
          </cell>
          <cell r="Q108" t="str">
            <v>(HDD &lt; 6000)</v>
          </cell>
          <cell r="W108">
            <v>23118.22419910819</v>
          </cell>
        </row>
        <row r="109">
          <cell r="C109">
            <v>1150.8789999999999</v>
          </cell>
          <cell r="K109" t="b">
            <v>0</v>
          </cell>
          <cell r="L109" t="str">
            <v>Under 5000</v>
          </cell>
          <cell r="M109" t="str">
            <v>Under 40</v>
          </cell>
          <cell r="N109" t="b">
            <v>0</v>
          </cell>
          <cell r="Q109" t="str">
            <v>(HDD &lt; 6000)</v>
          </cell>
          <cell r="W109">
            <v>19168.342110712863</v>
          </cell>
        </row>
        <row r="110">
          <cell r="C110">
            <v>1464.694</v>
          </cell>
          <cell r="K110" t="b">
            <v>0</v>
          </cell>
          <cell r="L110" t="str">
            <v>Under 5000</v>
          </cell>
          <cell r="M110" t="str">
            <v>Under 40</v>
          </cell>
          <cell r="N110" t="b">
            <v>0</v>
          </cell>
          <cell r="Q110" t="str">
            <v>(HDD &lt; 6000)</v>
          </cell>
          <cell r="W110">
            <v>11318.860765723119</v>
          </cell>
        </row>
        <row r="111">
          <cell r="C111">
            <v>1188.027</v>
          </cell>
          <cell r="K111" t="b">
            <v>0</v>
          </cell>
          <cell r="L111" t="str">
            <v>Under 5000</v>
          </cell>
          <cell r="M111" t="str">
            <v>Under 40</v>
          </cell>
          <cell r="N111" t="b">
            <v>0</v>
          </cell>
          <cell r="Q111" t="str">
            <v>(HDD &lt; 6000)</v>
          </cell>
          <cell r="W111">
            <v>12793.38292653496</v>
          </cell>
        </row>
        <row r="112">
          <cell r="C112">
            <v>4956.4930000000004</v>
          </cell>
          <cell r="K112" t="b">
            <v>1</v>
          </cell>
          <cell r="L112" t="str">
            <v>Under 5000</v>
          </cell>
          <cell r="M112" t="str">
            <v>Under 40</v>
          </cell>
          <cell r="N112" t="b">
            <v>0</v>
          </cell>
          <cell r="Q112" t="str">
            <v>(HDD &lt; 6000)</v>
          </cell>
          <cell r="W112">
            <v>15002.89447406117</v>
          </cell>
        </row>
        <row r="113">
          <cell r="C113">
            <v>6932.7380000000003</v>
          </cell>
          <cell r="K113" t="b">
            <v>1</v>
          </cell>
          <cell r="L113" t="str">
            <v>Over 5000</v>
          </cell>
          <cell r="M113" t="str">
            <v>Under 40</v>
          </cell>
          <cell r="N113" t="b">
            <v>0</v>
          </cell>
          <cell r="Q113" t="str">
            <v>(HDD &lt; 6000)</v>
          </cell>
          <cell r="W113">
            <v>8460.6075993507238</v>
          </cell>
        </row>
        <row r="114">
          <cell r="C114">
            <v>1464.694</v>
          </cell>
          <cell r="K114" t="b">
            <v>0</v>
          </cell>
          <cell r="L114" t="str">
            <v>Under 5000</v>
          </cell>
          <cell r="M114" t="str">
            <v>Under 40</v>
          </cell>
          <cell r="N114" t="b">
            <v>0</v>
          </cell>
          <cell r="Q114" t="str">
            <v>(HDD &lt; 6000)</v>
          </cell>
          <cell r="W114">
            <v>18727.391606550798</v>
          </cell>
        </row>
        <row r="115">
          <cell r="C115">
            <v>1464.694</v>
          </cell>
          <cell r="K115" t="b">
            <v>0</v>
          </cell>
          <cell r="L115" t="str">
            <v>Under 5000</v>
          </cell>
          <cell r="M115" t="str">
            <v>Over 40</v>
          </cell>
          <cell r="N115" t="b">
            <v>0</v>
          </cell>
          <cell r="Q115" t="str">
            <v>(HDD &lt; 6000)</v>
          </cell>
          <cell r="W115">
            <v>25766.212827472253</v>
          </cell>
        </row>
        <row r="116">
          <cell r="C116">
            <v>2003.7159999999999</v>
          </cell>
          <cell r="K116" t="b">
            <v>0</v>
          </cell>
          <cell r="L116" t="str">
            <v>Under 5000</v>
          </cell>
          <cell r="M116" t="str">
            <v>Over 40</v>
          </cell>
          <cell r="N116" t="b">
            <v>0</v>
          </cell>
          <cell r="Q116" t="str">
            <v>(HDD &lt; 6000)</v>
          </cell>
          <cell r="W116">
            <v>17443.828401893825</v>
          </cell>
        </row>
        <row r="117">
          <cell r="C117">
            <v>4956.4930000000004</v>
          </cell>
          <cell r="K117" t="b">
            <v>0</v>
          </cell>
          <cell r="L117" t="str">
            <v>Under 5000</v>
          </cell>
          <cell r="M117" t="str">
            <v>Under 40</v>
          </cell>
          <cell r="N117" t="b">
            <v>0</v>
          </cell>
          <cell r="Q117" t="str">
            <v>(HDD &lt; 6000)</v>
          </cell>
          <cell r="W117">
            <v>8818.9314529784388</v>
          </cell>
        </row>
        <row r="118">
          <cell r="C118">
            <v>4956.4930000000004</v>
          </cell>
          <cell r="K118" t="b">
            <v>0</v>
          </cell>
          <cell r="L118" t="str">
            <v>Under 5000</v>
          </cell>
          <cell r="M118" t="str">
            <v>Under 40</v>
          </cell>
          <cell r="N118" t="b">
            <v>0</v>
          </cell>
          <cell r="Q118" t="str">
            <v>(HDD &lt; 6000)</v>
          </cell>
          <cell r="W118">
            <v>6877.0593945932687</v>
          </cell>
        </row>
        <row r="119">
          <cell r="C119">
            <v>2003.7159999999999</v>
          </cell>
          <cell r="K119" t="b">
            <v>0</v>
          </cell>
          <cell r="L119" t="str">
            <v>Under 5000</v>
          </cell>
          <cell r="M119" t="str">
            <v>Under 40</v>
          </cell>
          <cell r="N119" t="b">
            <v>1</v>
          </cell>
          <cell r="Q119" t="str">
            <v>(HDD &lt; 6000)</v>
          </cell>
          <cell r="W119">
            <v>23298.821613700373</v>
          </cell>
        </row>
        <row r="120">
          <cell r="C120">
            <v>4956.4930000000004</v>
          </cell>
          <cell r="K120" t="b">
            <v>0</v>
          </cell>
          <cell r="L120" t="str">
            <v>Under 5000</v>
          </cell>
          <cell r="M120" t="str">
            <v>Under 40</v>
          </cell>
          <cell r="N120" t="b">
            <v>1</v>
          </cell>
          <cell r="Q120" t="str">
            <v>(HDD &lt; 6000)</v>
          </cell>
          <cell r="W120">
            <v>10610.747952592532</v>
          </cell>
        </row>
        <row r="121">
          <cell r="C121">
            <v>1188.027</v>
          </cell>
          <cell r="K121" t="b">
            <v>0</v>
          </cell>
          <cell r="L121" t="str">
            <v>Under 5000</v>
          </cell>
          <cell r="M121" t="str">
            <v>Under 40</v>
          </cell>
          <cell r="N121" t="b">
            <v>0</v>
          </cell>
          <cell r="Q121" t="str">
            <v>(HDD &lt; 6000)</v>
          </cell>
          <cell r="W121">
            <v>8712.4826731401954</v>
          </cell>
        </row>
        <row r="122">
          <cell r="C122">
            <v>2003.7159999999999</v>
          </cell>
          <cell r="K122" t="b">
            <v>0</v>
          </cell>
          <cell r="L122" t="str">
            <v>Under 5000</v>
          </cell>
          <cell r="M122" t="str">
            <v>Under 40</v>
          </cell>
          <cell r="N122" t="b">
            <v>0</v>
          </cell>
          <cell r="Q122" t="str">
            <v>(HDD &lt; 6000)</v>
          </cell>
          <cell r="W122">
            <v>15138.201027922973</v>
          </cell>
        </row>
        <row r="123">
          <cell r="C123">
            <v>1524.7619999999999</v>
          </cell>
          <cell r="K123" t="b">
            <v>0</v>
          </cell>
          <cell r="L123" t="str">
            <v>Under 5000</v>
          </cell>
          <cell r="M123" t="str">
            <v>Under 40</v>
          </cell>
          <cell r="N123" t="b">
            <v>0</v>
          </cell>
          <cell r="Q123" t="str">
            <v>(HDD &lt; 6000)</v>
          </cell>
          <cell r="W123">
            <v>17444.084776649546</v>
          </cell>
        </row>
        <row r="124">
          <cell r="C124">
            <v>1188.027</v>
          </cell>
          <cell r="K124" t="b">
            <v>0</v>
          </cell>
          <cell r="L124" t="str">
            <v>Under 5000</v>
          </cell>
          <cell r="M124" t="str">
            <v>Under 40</v>
          </cell>
          <cell r="N124" t="b">
            <v>0</v>
          </cell>
          <cell r="Q124" t="str">
            <v>(HDD &lt; 6000)</v>
          </cell>
          <cell r="W124">
            <v>11924.12462619022</v>
          </cell>
        </row>
        <row r="125">
          <cell r="C125">
            <v>4956.4930000000004</v>
          </cell>
          <cell r="K125" t="b">
            <v>0</v>
          </cell>
          <cell r="L125" t="str">
            <v>Under 5000</v>
          </cell>
          <cell r="M125" t="str">
            <v>Over 40</v>
          </cell>
          <cell r="N125" t="b">
            <v>1</v>
          </cell>
          <cell r="Q125" t="str">
            <v>(HDD &lt; 6000)</v>
          </cell>
          <cell r="W125">
            <v>14618.295916174256</v>
          </cell>
        </row>
        <row r="126">
          <cell r="C126">
            <v>6932.7380000000003</v>
          </cell>
          <cell r="K126" t="b">
            <v>1</v>
          </cell>
          <cell r="L126" t="str">
            <v>Under 5000</v>
          </cell>
          <cell r="M126" t="str">
            <v>Under 40</v>
          </cell>
          <cell r="N126" t="b">
            <v>0</v>
          </cell>
          <cell r="Q126" t="str">
            <v>(HDD &lt; 6000)</v>
          </cell>
          <cell r="W126">
            <v>16700.302602811127</v>
          </cell>
        </row>
        <row r="127">
          <cell r="C127">
            <v>1464.694</v>
          </cell>
          <cell r="K127" t="b">
            <v>0</v>
          </cell>
          <cell r="L127" t="str">
            <v>Under 5000</v>
          </cell>
          <cell r="M127" t="str">
            <v>Under 40</v>
          </cell>
          <cell r="N127" t="b">
            <v>0</v>
          </cell>
          <cell r="Q127" t="str">
            <v>(HDD &lt; 6000)</v>
          </cell>
          <cell r="W127">
            <v>22224.113442292331</v>
          </cell>
        </row>
        <row r="128">
          <cell r="C128">
            <v>4956.4930000000004</v>
          </cell>
          <cell r="K128" t="b">
            <v>0</v>
          </cell>
          <cell r="L128" t="str">
            <v>Under 5000</v>
          </cell>
          <cell r="M128" t="str">
            <v>Over 40</v>
          </cell>
          <cell r="N128" t="b">
            <v>1</v>
          </cell>
          <cell r="Q128" t="str">
            <v>(HDD &lt; 6000)</v>
          </cell>
          <cell r="W128">
            <v>52256.821728787538</v>
          </cell>
        </row>
        <row r="129">
          <cell r="C129">
            <v>1188.027</v>
          </cell>
          <cell r="K129" t="b">
            <v>0</v>
          </cell>
          <cell r="L129" t="str">
            <v>Under 5000</v>
          </cell>
          <cell r="M129" t="str">
            <v>Under 40</v>
          </cell>
          <cell r="N129" t="b">
            <v>1</v>
          </cell>
          <cell r="Q129" t="str">
            <v>(HDD &lt; 6000)</v>
          </cell>
          <cell r="W129">
            <v>14832.581825702466</v>
          </cell>
        </row>
        <row r="130">
          <cell r="C130">
            <v>4956.4930000000004</v>
          </cell>
          <cell r="K130" t="b">
            <v>0</v>
          </cell>
          <cell r="L130" t="str">
            <v>Under 5000</v>
          </cell>
          <cell r="M130" t="str">
            <v>Under 40</v>
          </cell>
          <cell r="N130" t="b">
            <v>0</v>
          </cell>
          <cell r="Q130" t="str">
            <v>(HDD &lt; 6000)</v>
          </cell>
          <cell r="W130">
            <v>17593.22020281896</v>
          </cell>
        </row>
        <row r="131">
          <cell r="C131">
            <v>1524.7619999999999</v>
          </cell>
          <cell r="K131" t="b">
            <v>0</v>
          </cell>
          <cell r="L131" t="str">
            <v>Under 5000</v>
          </cell>
          <cell r="M131" t="str">
            <v>Under 40</v>
          </cell>
          <cell r="N131" t="b">
            <v>0</v>
          </cell>
          <cell r="Q131" t="str">
            <v>(HDD &lt; 6000)</v>
          </cell>
          <cell r="W131">
            <v>18094.560438662003</v>
          </cell>
        </row>
        <row r="132">
          <cell r="C132">
            <v>1524.7619999999999</v>
          </cell>
          <cell r="K132" t="b">
            <v>0</v>
          </cell>
          <cell r="L132" t="str">
            <v>Under 5000</v>
          </cell>
          <cell r="M132" t="str">
            <v>Under 40</v>
          </cell>
          <cell r="N132" t="b">
            <v>1</v>
          </cell>
          <cell r="Q132" t="str">
            <v>(HDD &lt; 6000)</v>
          </cell>
          <cell r="W132">
            <v>16445.577179054086</v>
          </cell>
        </row>
        <row r="133">
          <cell r="C133">
            <v>4956.4930000000004</v>
          </cell>
          <cell r="K133" t="b">
            <v>0</v>
          </cell>
          <cell r="L133" t="str">
            <v>Under 5000</v>
          </cell>
          <cell r="M133" t="str">
            <v>Under 40</v>
          </cell>
          <cell r="N133" t="b">
            <v>0</v>
          </cell>
          <cell r="Q133" t="str">
            <v>(HDD &lt; 6000)</v>
          </cell>
          <cell r="W133">
            <v>18163.27156691132</v>
          </cell>
        </row>
        <row r="134">
          <cell r="C134">
            <v>2003.7159999999999</v>
          </cell>
          <cell r="K134" t="b">
            <v>0</v>
          </cell>
          <cell r="L134" t="str">
            <v>Over 5000</v>
          </cell>
          <cell r="M134" t="str">
            <v>Under 40</v>
          </cell>
          <cell r="N134" t="b">
            <v>0</v>
          </cell>
          <cell r="Q134" t="str">
            <v>(HDD &lt; 6000)</v>
          </cell>
          <cell r="W134">
            <v>4932.6928761074323</v>
          </cell>
        </row>
        <row r="135">
          <cell r="C135">
            <v>4956.4930000000004</v>
          </cell>
          <cell r="K135" t="b">
            <v>1</v>
          </cell>
          <cell r="L135" t="str">
            <v>Under 5000</v>
          </cell>
          <cell r="M135" t="str">
            <v>Under 40</v>
          </cell>
          <cell r="N135" t="b">
            <v>0</v>
          </cell>
          <cell r="Q135" t="str">
            <v>(HDD &lt; 6000)</v>
          </cell>
          <cell r="W135">
            <v>9785.4869424398239</v>
          </cell>
        </row>
        <row r="136">
          <cell r="C136">
            <v>1464.694</v>
          </cell>
          <cell r="K136" t="b">
            <v>0</v>
          </cell>
          <cell r="L136" t="str">
            <v>Under 5000</v>
          </cell>
          <cell r="M136" t="str">
            <v>Under 40</v>
          </cell>
          <cell r="N136" t="b">
            <v>0</v>
          </cell>
          <cell r="Q136" t="str">
            <v>(HDD &lt; 6000)</v>
          </cell>
          <cell r="W136">
            <v>10720.701424315606</v>
          </cell>
        </row>
        <row r="137">
          <cell r="C137">
            <v>4956.4930000000004</v>
          </cell>
          <cell r="K137" t="b">
            <v>0</v>
          </cell>
          <cell r="L137" t="str">
            <v>Under 5000</v>
          </cell>
          <cell r="M137" t="str">
            <v>Under 40</v>
          </cell>
          <cell r="N137" t="b">
            <v>0</v>
          </cell>
          <cell r="Q137" t="str">
            <v>(HDD &lt; 6000)</v>
          </cell>
          <cell r="W137">
            <v>13685.713106438719</v>
          </cell>
        </row>
        <row r="138">
          <cell r="C138">
            <v>2003.7159999999999</v>
          </cell>
          <cell r="K138" t="b">
            <v>0</v>
          </cell>
          <cell r="L138" t="str">
            <v>Under 5000</v>
          </cell>
          <cell r="M138" t="str">
            <v>Under 40</v>
          </cell>
          <cell r="N138" t="b">
            <v>0</v>
          </cell>
          <cell r="Q138" t="str">
            <v>(HDD &lt; 6000)</v>
          </cell>
          <cell r="W138">
            <v>13434.188180113782</v>
          </cell>
        </row>
        <row r="139">
          <cell r="C139">
            <v>1188.027</v>
          </cell>
          <cell r="K139" t="b">
            <v>0</v>
          </cell>
          <cell r="L139" t="str">
            <v>Under 5000</v>
          </cell>
          <cell r="M139" t="str">
            <v>Under 40</v>
          </cell>
          <cell r="N139" t="b">
            <v>0</v>
          </cell>
          <cell r="Q139" t="str">
            <v>(HDD &lt; 6000)</v>
          </cell>
          <cell r="W139">
            <v>10489.029959566387</v>
          </cell>
        </row>
        <row r="140">
          <cell r="C140">
            <v>2003.7159999999999</v>
          </cell>
          <cell r="K140" t="b">
            <v>1</v>
          </cell>
          <cell r="L140" t="str">
            <v>Under 5000</v>
          </cell>
          <cell r="M140" t="str">
            <v>Under 40</v>
          </cell>
          <cell r="N140" t="b">
            <v>0</v>
          </cell>
          <cell r="Q140" t="str">
            <v>(HDD &lt; 6000)</v>
          </cell>
          <cell r="W140">
            <v>20959.770189162384</v>
          </cell>
        </row>
        <row r="141">
          <cell r="C141">
            <v>1524.7619999999999</v>
          </cell>
          <cell r="K141" t="b">
            <v>0</v>
          </cell>
          <cell r="L141" t="str">
            <v>Under 5000</v>
          </cell>
          <cell r="M141" t="str">
            <v>Under 40</v>
          </cell>
          <cell r="N141" t="b">
            <v>0</v>
          </cell>
          <cell r="Q141" t="str">
            <v>(HDD &lt; 6000)</v>
          </cell>
          <cell r="W141">
            <v>11923.330639812271</v>
          </cell>
        </row>
        <row r="142">
          <cell r="C142">
            <v>4956.4930000000004</v>
          </cell>
          <cell r="K142" t="b">
            <v>0</v>
          </cell>
          <cell r="L142" t="str">
            <v>Over 5000</v>
          </cell>
          <cell r="M142" t="str">
            <v>Under 40</v>
          </cell>
          <cell r="N142" t="b">
            <v>1</v>
          </cell>
          <cell r="Q142" t="str">
            <v>(HDD &lt; 6000)</v>
          </cell>
          <cell r="W142">
            <v>4346.8090834676177</v>
          </cell>
        </row>
        <row r="143">
          <cell r="C143">
            <v>1150.8789999999999</v>
          </cell>
          <cell r="K143" t="b">
            <v>0</v>
          </cell>
          <cell r="L143" t="str">
            <v>Under 5000</v>
          </cell>
          <cell r="M143" t="str">
            <v>Under 40</v>
          </cell>
          <cell r="N143" t="b">
            <v>0</v>
          </cell>
          <cell r="Q143" t="str">
            <v>(HDD &lt; 6000)</v>
          </cell>
          <cell r="W143">
            <v>15212.930426165425</v>
          </cell>
        </row>
        <row r="144">
          <cell r="C144">
            <v>1464.694</v>
          </cell>
          <cell r="K144" t="b">
            <v>0</v>
          </cell>
          <cell r="L144" t="str">
            <v>Over 5000</v>
          </cell>
          <cell r="M144" t="str">
            <v>Under 40</v>
          </cell>
          <cell r="N144" t="b">
            <v>1</v>
          </cell>
          <cell r="Q144" t="str">
            <v>(HDD &lt; 6000)</v>
          </cell>
          <cell r="W144">
            <v>8650.4283898145404</v>
          </cell>
        </row>
        <row r="145">
          <cell r="C145">
            <v>2003.7159999999999</v>
          </cell>
          <cell r="K145" t="b">
            <v>0</v>
          </cell>
          <cell r="L145" t="str">
            <v>Under 5000</v>
          </cell>
          <cell r="M145" t="str">
            <v>Under 40</v>
          </cell>
          <cell r="N145" t="b">
            <v>0</v>
          </cell>
          <cell r="Q145" t="str">
            <v>(HDD &lt; 6000)</v>
          </cell>
          <cell r="W145">
            <v>34562.270671235834</v>
          </cell>
        </row>
        <row r="146">
          <cell r="C146">
            <v>1524.7619999999999</v>
          </cell>
          <cell r="K146" t="b">
            <v>0</v>
          </cell>
          <cell r="L146" t="str">
            <v>Under 5000</v>
          </cell>
          <cell r="M146" t="str">
            <v>Under 40</v>
          </cell>
          <cell r="N146" t="b">
            <v>0</v>
          </cell>
          <cell r="Q146" t="str">
            <v>(HDD &lt; 6000)</v>
          </cell>
          <cell r="W146">
            <v>16449.725627555472</v>
          </cell>
        </row>
        <row r="147">
          <cell r="C147">
            <v>6932.7380000000003</v>
          </cell>
          <cell r="K147" t="b">
            <v>0</v>
          </cell>
          <cell r="L147" t="str">
            <v>Under 5000</v>
          </cell>
          <cell r="M147" t="str">
            <v>Over 40</v>
          </cell>
          <cell r="N147" t="b">
            <v>0</v>
          </cell>
          <cell r="Q147" t="str">
            <v>(HDD &lt; 6000)</v>
          </cell>
          <cell r="W147">
            <v>13942.596213717927</v>
          </cell>
        </row>
        <row r="148">
          <cell r="C148">
            <v>4956.4930000000004</v>
          </cell>
          <cell r="K148" t="b">
            <v>0</v>
          </cell>
          <cell r="L148" t="str">
            <v>Under 5000</v>
          </cell>
          <cell r="M148" t="str">
            <v>Under 40</v>
          </cell>
          <cell r="N148" t="b">
            <v>0</v>
          </cell>
          <cell r="Q148" t="str">
            <v>(HDD &lt; 6000)</v>
          </cell>
          <cell r="W148">
            <v>16914.812109141039</v>
          </cell>
        </row>
        <row r="149">
          <cell r="C149">
            <v>1188.027</v>
          </cell>
          <cell r="K149" t="b">
            <v>0</v>
          </cell>
          <cell r="L149" t="str">
            <v>Over 5000</v>
          </cell>
          <cell r="M149" t="str">
            <v>Under 40</v>
          </cell>
          <cell r="N149" t="b">
            <v>0</v>
          </cell>
          <cell r="Q149" t="str">
            <v>(HDD &lt; 6000)</v>
          </cell>
          <cell r="W149">
            <v>5632.8243806921673</v>
          </cell>
        </row>
        <row r="150">
          <cell r="C150">
            <v>2003.7159999999999</v>
          </cell>
          <cell r="K150" t="b">
            <v>1</v>
          </cell>
          <cell r="L150" t="str">
            <v>Under 5000</v>
          </cell>
          <cell r="M150" t="str">
            <v>Under 40</v>
          </cell>
          <cell r="N150" t="b">
            <v>0</v>
          </cell>
          <cell r="Q150" t="str">
            <v>(HDD &lt; 6000)</v>
          </cell>
          <cell r="W150">
            <v>11600.541847129671</v>
          </cell>
        </row>
        <row r="151">
          <cell r="C151">
            <v>1150.8789999999999</v>
          </cell>
          <cell r="K151" t="b">
            <v>0</v>
          </cell>
          <cell r="L151" t="str">
            <v>Under 5000</v>
          </cell>
          <cell r="M151" t="str">
            <v>Under 40</v>
          </cell>
          <cell r="N151" t="b">
            <v>0</v>
          </cell>
          <cell r="Q151" t="str">
            <v>(HDD &lt; 6000)</v>
          </cell>
          <cell r="W151">
            <v>18857.132764437622</v>
          </cell>
        </row>
        <row r="152">
          <cell r="C152">
            <v>1524.7619999999999</v>
          </cell>
          <cell r="K152" t="b">
            <v>0</v>
          </cell>
          <cell r="L152" t="str">
            <v>Under 5000</v>
          </cell>
          <cell r="M152" t="str">
            <v>Under 40</v>
          </cell>
          <cell r="N152" t="b">
            <v>1</v>
          </cell>
          <cell r="Q152" t="str">
            <v>(HDD &lt; 6000)</v>
          </cell>
          <cell r="W152">
            <v>9181.9605413485351</v>
          </cell>
        </row>
        <row r="153">
          <cell r="C153">
            <v>2003.7159999999999</v>
          </cell>
          <cell r="K153" t="b">
            <v>0</v>
          </cell>
          <cell r="L153" t="str">
            <v>Under 5000</v>
          </cell>
          <cell r="M153" t="str">
            <v>Under 40</v>
          </cell>
          <cell r="N153" t="b">
            <v>0</v>
          </cell>
          <cell r="Q153" t="str">
            <v>(HDD &lt; 6000)</v>
          </cell>
          <cell r="W153">
            <v>9248.9997685180806</v>
          </cell>
        </row>
        <row r="154">
          <cell r="C154">
            <v>1150.8789999999999</v>
          </cell>
          <cell r="K154" t="b">
            <v>0</v>
          </cell>
          <cell r="L154" t="str">
            <v>Under 5000</v>
          </cell>
          <cell r="M154" t="str">
            <v>Under 40</v>
          </cell>
          <cell r="N154" t="b">
            <v>0</v>
          </cell>
          <cell r="Q154" t="str">
            <v>(HDD &lt; 6000)</v>
          </cell>
          <cell r="W154">
            <v>19772.607199032063</v>
          </cell>
        </row>
        <row r="155">
          <cell r="C155">
            <v>4956.4930000000004</v>
          </cell>
          <cell r="K155" t="b">
            <v>1</v>
          </cell>
          <cell r="L155" t="str">
            <v>Under 5000</v>
          </cell>
          <cell r="M155" t="str">
            <v>Under 40</v>
          </cell>
          <cell r="N155" t="b">
            <v>0</v>
          </cell>
          <cell r="Q155" t="str">
            <v>(HDD &lt; 6000)</v>
          </cell>
          <cell r="W155">
            <v>30202.330232138156</v>
          </cell>
        </row>
        <row r="156">
          <cell r="C156">
            <v>1188.027</v>
          </cell>
          <cell r="K156" t="b">
            <v>1</v>
          </cell>
          <cell r="L156" t="str">
            <v>Under 5000</v>
          </cell>
          <cell r="M156" t="str">
            <v>Under 40</v>
          </cell>
          <cell r="N156" t="b">
            <v>0</v>
          </cell>
          <cell r="Q156" t="str">
            <v>(HDD &lt; 6000)</v>
          </cell>
          <cell r="W156">
            <v>12658.297749853935</v>
          </cell>
        </row>
        <row r="157">
          <cell r="C157">
            <v>1150.8789999999999</v>
          </cell>
          <cell r="K157" t="b">
            <v>0</v>
          </cell>
          <cell r="L157" t="str">
            <v>Under 5000</v>
          </cell>
          <cell r="M157" t="str">
            <v>Under 40</v>
          </cell>
          <cell r="N157" t="b">
            <v>0</v>
          </cell>
          <cell r="Q157" t="str">
            <v>(HDD &lt; 6000)</v>
          </cell>
          <cell r="W157">
            <v>21744.946071694809</v>
          </cell>
        </row>
        <row r="158">
          <cell r="C158">
            <v>2003.7159999999999</v>
          </cell>
          <cell r="K158" t="b">
            <v>0</v>
          </cell>
          <cell r="L158" t="str">
            <v>Under 5000</v>
          </cell>
          <cell r="M158" t="str">
            <v>Under 40</v>
          </cell>
          <cell r="N158" t="b">
            <v>0</v>
          </cell>
          <cell r="Q158" t="str">
            <v>(HDD &lt; 6000)</v>
          </cell>
          <cell r="W158">
            <v>17425.930760008148</v>
          </cell>
        </row>
        <row r="159">
          <cell r="C159">
            <v>1524.7619999999999</v>
          </cell>
          <cell r="K159" t="b">
            <v>0</v>
          </cell>
          <cell r="L159" t="str">
            <v>Under 5000</v>
          </cell>
          <cell r="M159" t="str">
            <v>Under 40</v>
          </cell>
          <cell r="N159" t="b">
            <v>1</v>
          </cell>
          <cell r="Q159" t="str">
            <v>(HDD &lt; 6000)</v>
          </cell>
          <cell r="W159">
            <v>18495.541150325862</v>
          </cell>
        </row>
        <row r="160">
          <cell r="C160">
            <v>2003.7159999999999</v>
          </cell>
          <cell r="K160" t="b">
            <v>0</v>
          </cell>
          <cell r="L160" t="str">
            <v>Under 5000</v>
          </cell>
          <cell r="M160" t="str">
            <v>Under 40</v>
          </cell>
          <cell r="N160" t="b">
            <v>0</v>
          </cell>
          <cell r="Q160" t="str">
            <v>(HDD &lt; 6000)</v>
          </cell>
          <cell r="W160">
            <v>30661.763904182531</v>
          </cell>
        </row>
        <row r="161">
          <cell r="C161">
            <v>4956.4930000000004</v>
          </cell>
          <cell r="K161" t="b">
            <v>0</v>
          </cell>
          <cell r="L161" t="str">
            <v>Under 5000</v>
          </cell>
          <cell r="M161" t="str">
            <v>Over 40</v>
          </cell>
          <cell r="N161" t="b">
            <v>1</v>
          </cell>
          <cell r="Q161" t="str">
            <v>(HDD &lt; 6000)</v>
          </cell>
          <cell r="W161">
            <v>20740.355363310664</v>
          </cell>
        </row>
        <row r="162">
          <cell r="C162">
            <v>2003.7159999999999</v>
          </cell>
          <cell r="K162" t="b">
            <v>1</v>
          </cell>
          <cell r="L162" t="str">
            <v>Under 5000</v>
          </cell>
          <cell r="M162" t="str">
            <v>Under 40</v>
          </cell>
          <cell r="N162" t="b">
            <v>0</v>
          </cell>
          <cell r="Q162" t="str">
            <v>(HDD &lt; 6000)</v>
          </cell>
          <cell r="W162">
            <v>34562.270671235834</v>
          </cell>
        </row>
        <row r="163">
          <cell r="C163">
            <v>2003.7159999999999</v>
          </cell>
          <cell r="K163" t="b">
            <v>0</v>
          </cell>
          <cell r="L163" t="str">
            <v>Under 5000</v>
          </cell>
          <cell r="M163" t="str">
            <v>Under 40</v>
          </cell>
          <cell r="N163" t="b">
            <v>1</v>
          </cell>
          <cell r="Q163" t="str">
            <v>(HDD &lt; 6000)</v>
          </cell>
          <cell r="W163">
            <v>18741.591257442495</v>
          </cell>
        </row>
        <row r="164">
          <cell r="C164">
            <v>6932.7380000000003</v>
          </cell>
          <cell r="K164" t="b">
            <v>1</v>
          </cell>
          <cell r="L164" t="str">
            <v>Under 5000</v>
          </cell>
          <cell r="M164" t="str">
            <v>Under 40</v>
          </cell>
          <cell r="N164" t="b">
            <v>0</v>
          </cell>
          <cell r="Q164" t="str">
            <v>(HDD &lt; 6000)</v>
          </cell>
          <cell r="W164">
            <v>10694.361850524909</v>
          </cell>
        </row>
        <row r="165">
          <cell r="C165">
            <v>2003.7159999999999</v>
          </cell>
          <cell r="K165" t="b">
            <v>0</v>
          </cell>
          <cell r="L165" t="str">
            <v>Under 5000</v>
          </cell>
          <cell r="M165" t="str">
            <v>Under 40</v>
          </cell>
          <cell r="N165" t="b">
            <v>0</v>
          </cell>
          <cell r="Q165" t="str">
            <v>(HDD &lt; 6000)</v>
          </cell>
          <cell r="W165">
            <v>27206.305202240186</v>
          </cell>
        </row>
        <row r="166">
          <cell r="C166">
            <v>2003.7159999999999</v>
          </cell>
          <cell r="K166" t="b">
            <v>0</v>
          </cell>
          <cell r="L166" t="str">
            <v>Under 5000</v>
          </cell>
          <cell r="M166" t="str">
            <v>Under 40</v>
          </cell>
          <cell r="N166" t="b">
            <v>0</v>
          </cell>
          <cell r="Q166" t="str">
            <v>(HDD &lt; 6000)</v>
          </cell>
          <cell r="W166">
            <v>31713.881567397751</v>
          </cell>
        </row>
        <row r="167">
          <cell r="C167">
            <v>2003.7159999999999</v>
          </cell>
          <cell r="K167" t="b">
            <v>0</v>
          </cell>
          <cell r="L167" t="str">
            <v>Under 5000</v>
          </cell>
          <cell r="M167" t="str">
            <v>Under 40</v>
          </cell>
          <cell r="N167" t="b">
            <v>0</v>
          </cell>
          <cell r="Q167" t="str">
            <v>(HDD &lt; 6000)</v>
          </cell>
          <cell r="W167">
            <v>16242.084357489555</v>
          </cell>
        </row>
        <row r="168">
          <cell r="C168">
            <v>1150.8789999999999</v>
          </cell>
          <cell r="K168" t="b">
            <v>0</v>
          </cell>
          <cell r="L168" t="str">
            <v>Under 5000</v>
          </cell>
          <cell r="M168" t="str">
            <v>Under 40</v>
          </cell>
          <cell r="N168" t="b">
            <v>0</v>
          </cell>
          <cell r="Q168" t="str">
            <v>(HDD &lt; 6000)</v>
          </cell>
          <cell r="W168">
            <v>21389.282009621755</v>
          </cell>
        </row>
        <row r="169">
          <cell r="C169">
            <v>4956.4930000000004</v>
          </cell>
          <cell r="K169" t="b">
            <v>1</v>
          </cell>
          <cell r="L169" t="str">
            <v>Under 5000</v>
          </cell>
          <cell r="M169" t="str">
            <v>Under 40</v>
          </cell>
          <cell r="N169" t="b">
            <v>0</v>
          </cell>
          <cell r="Q169" t="str">
            <v>(HDD &lt; 6000)</v>
          </cell>
          <cell r="W169">
            <v>13297.062105127799</v>
          </cell>
        </row>
        <row r="170">
          <cell r="C170">
            <v>2003.7159999999999</v>
          </cell>
          <cell r="K170" t="b">
            <v>1</v>
          </cell>
          <cell r="L170" t="str">
            <v>Under 5000</v>
          </cell>
          <cell r="M170" t="str">
            <v>Under 40</v>
          </cell>
          <cell r="N170" t="b">
            <v>0</v>
          </cell>
          <cell r="Q170" t="str">
            <v>(HDD &lt; 6000)</v>
          </cell>
          <cell r="W170">
            <v>8204.3174115145921</v>
          </cell>
        </row>
        <row r="171">
          <cell r="C171">
            <v>1524.7619999999999</v>
          </cell>
          <cell r="K171" t="b">
            <v>0</v>
          </cell>
          <cell r="L171" t="str">
            <v>Under 5000</v>
          </cell>
          <cell r="M171" t="str">
            <v>Under 40</v>
          </cell>
          <cell r="N171" t="b">
            <v>0</v>
          </cell>
          <cell r="Q171" t="str">
            <v>(HDD &lt; 6000)</v>
          </cell>
          <cell r="W171">
            <v>13222.439003902959</v>
          </cell>
        </row>
        <row r="172">
          <cell r="C172">
            <v>2003.7159999999999</v>
          </cell>
          <cell r="K172" t="b">
            <v>0</v>
          </cell>
          <cell r="L172" t="str">
            <v>Under 5000</v>
          </cell>
          <cell r="M172" t="str">
            <v>Under 40</v>
          </cell>
          <cell r="N172" t="b">
            <v>0</v>
          </cell>
          <cell r="Q172" t="str">
            <v>(HDD &lt; 6000)</v>
          </cell>
          <cell r="W172">
            <v>15867.099902544511</v>
          </cell>
        </row>
        <row r="173">
          <cell r="C173">
            <v>4956.4930000000004</v>
          </cell>
          <cell r="K173" t="b">
            <v>0</v>
          </cell>
          <cell r="L173" t="str">
            <v>Over 5000</v>
          </cell>
          <cell r="M173" t="str">
            <v>Under 40</v>
          </cell>
          <cell r="N173" t="b">
            <v>0</v>
          </cell>
          <cell r="Q173" t="str">
            <v>(HDD &lt; 6000)</v>
          </cell>
          <cell r="W173">
            <v>9613.6776787737763</v>
          </cell>
        </row>
        <row r="174">
          <cell r="C174">
            <v>2003.7159999999999</v>
          </cell>
          <cell r="K174" t="b">
            <v>0</v>
          </cell>
          <cell r="L174" t="str">
            <v>Under 5000</v>
          </cell>
          <cell r="M174" t="str">
            <v>Under 40</v>
          </cell>
          <cell r="N174" t="b">
            <v>1</v>
          </cell>
          <cell r="Q174" t="str">
            <v>(HDD &lt; 6000)</v>
          </cell>
          <cell r="W174">
            <v>8213.1131159921915</v>
          </cell>
        </row>
        <row r="175">
          <cell r="C175">
            <v>1150.8789999999999</v>
          </cell>
          <cell r="K175" t="b">
            <v>0</v>
          </cell>
          <cell r="L175" t="str">
            <v>Under 5000</v>
          </cell>
          <cell r="M175" t="str">
            <v>Under 40</v>
          </cell>
          <cell r="N175" t="b">
            <v>0</v>
          </cell>
          <cell r="Q175" t="str">
            <v>(HDD &lt; 6000)</v>
          </cell>
          <cell r="W175">
            <v>9829.6018314641842</v>
          </cell>
        </row>
        <row r="176">
          <cell r="C176">
            <v>1464.694</v>
          </cell>
          <cell r="K176" t="b">
            <v>0</v>
          </cell>
          <cell r="L176" t="str">
            <v>Under 5000</v>
          </cell>
          <cell r="M176" t="str">
            <v>Under 40</v>
          </cell>
          <cell r="N176" t="b">
            <v>0</v>
          </cell>
          <cell r="Q176" t="str">
            <v>(HDD &lt; 6000)</v>
          </cell>
          <cell r="W176">
            <v>20915.541801128802</v>
          </cell>
        </row>
        <row r="177">
          <cell r="C177">
            <v>1188.027</v>
          </cell>
          <cell r="K177" t="b">
            <v>0</v>
          </cell>
          <cell r="L177" t="str">
            <v>Under 5000</v>
          </cell>
          <cell r="M177" t="str">
            <v>Under 40</v>
          </cell>
          <cell r="N177" t="b">
            <v>0</v>
          </cell>
          <cell r="Q177" t="str">
            <v>(HDD &lt; 6000)</v>
          </cell>
          <cell r="W177">
            <v>3231.8691030212626</v>
          </cell>
        </row>
        <row r="178">
          <cell r="C178">
            <v>1524.7619999999999</v>
          </cell>
          <cell r="K178" t="b">
            <v>0</v>
          </cell>
          <cell r="L178" t="str">
            <v>Under 5000</v>
          </cell>
          <cell r="M178" t="str">
            <v>Under 40</v>
          </cell>
          <cell r="N178" t="b">
            <v>0</v>
          </cell>
          <cell r="Q178" t="str">
            <v>(HDD &lt; 6000)</v>
          </cell>
          <cell r="W178">
            <v>9639.4601227018229</v>
          </cell>
        </row>
        <row r="179">
          <cell r="C179">
            <v>2003.7159999999999</v>
          </cell>
          <cell r="K179" t="b">
            <v>0</v>
          </cell>
          <cell r="L179" t="str">
            <v>Under 5000</v>
          </cell>
          <cell r="M179" t="str">
            <v>Under 40</v>
          </cell>
          <cell r="N179" t="b">
            <v>0</v>
          </cell>
          <cell r="Q179" t="str">
            <v>(HDD &lt; 6000)</v>
          </cell>
          <cell r="W179">
            <v>28098.463442449352</v>
          </cell>
        </row>
        <row r="180">
          <cell r="C180">
            <v>1188.027</v>
          </cell>
          <cell r="K180" t="b">
            <v>0</v>
          </cell>
          <cell r="L180" t="str">
            <v>Over 5000</v>
          </cell>
          <cell r="M180" t="str">
            <v>Under 40</v>
          </cell>
          <cell r="N180" t="b">
            <v>0</v>
          </cell>
          <cell r="Q180" t="str">
            <v>(HDD &lt; 6000)</v>
          </cell>
          <cell r="W180">
            <v>8753.2788092501705</v>
          </cell>
        </row>
        <row r="181">
          <cell r="C181">
            <v>1524.7619999999999</v>
          </cell>
          <cell r="K181" t="b">
            <v>0</v>
          </cell>
          <cell r="L181" t="str">
            <v>Under 5000</v>
          </cell>
          <cell r="M181" t="str">
            <v>Under 40</v>
          </cell>
          <cell r="N181" t="b">
            <v>0</v>
          </cell>
          <cell r="Q181" t="str">
            <v>(HDD &lt; 6000)</v>
          </cell>
          <cell r="W181">
            <v>10586.74932227906</v>
          </cell>
        </row>
        <row r="182">
          <cell r="C182">
            <v>2003.7159999999999</v>
          </cell>
          <cell r="K182" t="b">
            <v>0</v>
          </cell>
          <cell r="L182" t="str">
            <v>Over 5000</v>
          </cell>
          <cell r="M182" t="str">
            <v>Under 40</v>
          </cell>
          <cell r="N182" t="b">
            <v>0</v>
          </cell>
          <cell r="Q182" t="str">
            <v>(HDD &lt; 6000)</v>
          </cell>
          <cell r="W182">
            <v>15647.876292626928</v>
          </cell>
        </row>
        <row r="183">
          <cell r="C183">
            <v>1188.027</v>
          </cell>
          <cell r="K183" t="b">
            <v>0</v>
          </cell>
          <cell r="L183" t="str">
            <v>Under 5000</v>
          </cell>
          <cell r="M183" t="str">
            <v>Under 40</v>
          </cell>
          <cell r="N183" t="b">
            <v>0</v>
          </cell>
          <cell r="Q183" t="str">
            <v>(HDD &lt; 6000)</v>
          </cell>
          <cell r="W183">
            <v>13359.364926450464</v>
          </cell>
        </row>
        <row r="184">
          <cell r="C184">
            <v>4956.4930000000004</v>
          </cell>
          <cell r="K184" t="b">
            <v>1</v>
          </cell>
          <cell r="L184" t="str">
            <v>Under 5000</v>
          </cell>
          <cell r="M184" t="str">
            <v>Under 40</v>
          </cell>
          <cell r="N184" t="b">
            <v>0</v>
          </cell>
          <cell r="Q184" t="str">
            <v>(HDD &lt; 6000)</v>
          </cell>
          <cell r="W184">
            <v>5864.6489852091854</v>
          </cell>
        </row>
        <row r="185">
          <cell r="C185">
            <v>4956.4930000000004</v>
          </cell>
          <cell r="K185" t="b">
            <v>1</v>
          </cell>
          <cell r="L185" t="str">
            <v>Under 5000</v>
          </cell>
          <cell r="M185" t="str">
            <v>Under 40</v>
          </cell>
          <cell r="N185" t="b">
            <v>1</v>
          </cell>
          <cell r="Q185" t="str">
            <v>(HDD &lt; 6000)</v>
          </cell>
          <cell r="W185">
            <v>14859.145852682739</v>
          </cell>
        </row>
        <row r="186">
          <cell r="C186">
            <v>2003.7159999999999</v>
          </cell>
          <cell r="K186" t="b">
            <v>1</v>
          </cell>
          <cell r="L186" t="str">
            <v>Under 5000</v>
          </cell>
          <cell r="M186" t="str">
            <v>Under 40</v>
          </cell>
          <cell r="N186" t="b">
            <v>0</v>
          </cell>
          <cell r="Q186" t="str">
            <v>(HDD &lt; 6000)</v>
          </cell>
          <cell r="W186">
            <v>11920.02486802971</v>
          </cell>
        </row>
        <row r="187">
          <cell r="C187">
            <v>2003.7159999999999</v>
          </cell>
          <cell r="K187" t="b">
            <v>0</v>
          </cell>
          <cell r="L187" t="str">
            <v>Under 5000</v>
          </cell>
          <cell r="M187" t="str">
            <v>Under 40</v>
          </cell>
          <cell r="N187" t="b">
            <v>0</v>
          </cell>
          <cell r="Q187" t="str">
            <v>(HDD &lt; 6000)</v>
          </cell>
          <cell r="W187">
            <v>17329.993484917206</v>
          </cell>
        </row>
        <row r="188">
          <cell r="C188">
            <v>6932.7380000000003</v>
          </cell>
          <cell r="K188" t="b">
            <v>0</v>
          </cell>
          <cell r="L188" t="str">
            <v>Under 5000</v>
          </cell>
          <cell r="M188" t="str">
            <v>Under 40</v>
          </cell>
          <cell r="N188" t="b">
            <v>0</v>
          </cell>
          <cell r="Q188" t="str">
            <v>(HDD &lt; 6000)</v>
          </cell>
          <cell r="W188">
            <v>16745.371596225414</v>
          </cell>
        </row>
        <row r="189">
          <cell r="C189">
            <v>4956.4930000000004</v>
          </cell>
          <cell r="K189" t="b">
            <v>0</v>
          </cell>
          <cell r="L189" t="str">
            <v>Under 5000</v>
          </cell>
          <cell r="M189" t="str">
            <v>Under 40</v>
          </cell>
          <cell r="N189" t="b">
            <v>0</v>
          </cell>
          <cell r="Q189" t="str">
            <v>(HDD &lt; 6000)</v>
          </cell>
          <cell r="W189">
            <v>19429.148373502354</v>
          </cell>
        </row>
        <row r="190">
          <cell r="C190">
            <v>1188.027</v>
          </cell>
          <cell r="K190" t="b">
            <v>0</v>
          </cell>
          <cell r="L190" t="str">
            <v>Under 5000</v>
          </cell>
          <cell r="M190" t="str">
            <v>Under 40</v>
          </cell>
          <cell r="N190" t="b">
            <v>0</v>
          </cell>
          <cell r="Q190" t="str">
            <v>(HDD &lt; 6000)</v>
          </cell>
          <cell r="W190">
            <v>19706.759924450445</v>
          </cell>
        </row>
        <row r="191">
          <cell r="C191">
            <v>2003.7159999999999</v>
          </cell>
          <cell r="K191" t="b">
            <v>0</v>
          </cell>
          <cell r="L191" t="str">
            <v>Under 5000</v>
          </cell>
          <cell r="M191" t="str">
            <v>Under 40</v>
          </cell>
          <cell r="N191" t="b">
            <v>0</v>
          </cell>
          <cell r="Q191" t="str">
            <v>(HDD &lt; 6000)</v>
          </cell>
          <cell r="W191">
            <v>10034.023300487217</v>
          </cell>
        </row>
        <row r="192">
          <cell r="C192">
            <v>4956.4930000000004</v>
          </cell>
          <cell r="K192" t="b">
            <v>0</v>
          </cell>
          <cell r="L192" t="str">
            <v>Under 5000</v>
          </cell>
          <cell r="M192" t="str">
            <v>Under 40</v>
          </cell>
          <cell r="N192" t="b">
            <v>0</v>
          </cell>
          <cell r="Q192" t="str">
            <v>(HDD &lt; 6000)</v>
          </cell>
          <cell r="W192">
            <v>17878.003648767142</v>
          </cell>
        </row>
        <row r="193">
          <cell r="C193">
            <v>1464.694</v>
          </cell>
          <cell r="K193" t="b">
            <v>0</v>
          </cell>
          <cell r="L193" t="str">
            <v>Over 5000</v>
          </cell>
          <cell r="M193" t="str">
            <v>Under 40</v>
          </cell>
          <cell r="N193" t="b">
            <v>0</v>
          </cell>
          <cell r="Q193" t="str">
            <v>(HDD &lt; 6000)</v>
          </cell>
          <cell r="W193">
            <v>11780.926681429562</v>
          </cell>
        </row>
        <row r="194">
          <cell r="C194">
            <v>4956.4930000000004</v>
          </cell>
          <cell r="K194" t="b">
            <v>1</v>
          </cell>
          <cell r="L194" t="str">
            <v>Under 5000</v>
          </cell>
          <cell r="M194" t="str">
            <v>Under 40</v>
          </cell>
          <cell r="N194" t="b">
            <v>0</v>
          </cell>
          <cell r="Q194" t="str">
            <v>(HDD &lt; 6000)</v>
          </cell>
          <cell r="W194">
            <v>15382.527446453636</v>
          </cell>
        </row>
        <row r="195">
          <cell r="C195">
            <v>4956.4930000000004</v>
          </cell>
          <cell r="K195" t="b">
            <v>1</v>
          </cell>
          <cell r="L195" t="str">
            <v>Under 5000</v>
          </cell>
          <cell r="M195" t="str">
            <v>Under 40</v>
          </cell>
          <cell r="N195" t="b">
            <v>0</v>
          </cell>
          <cell r="Q195" t="str">
            <v>(HDD &lt; 6000)</v>
          </cell>
          <cell r="W195">
            <v>22264.087485510849</v>
          </cell>
        </row>
        <row r="196">
          <cell r="C196">
            <v>1150.8789999999999</v>
          </cell>
          <cell r="K196" t="b">
            <v>0</v>
          </cell>
          <cell r="L196" t="str">
            <v>Under 5000</v>
          </cell>
          <cell r="M196" t="str">
            <v>Under 40</v>
          </cell>
          <cell r="N196" t="b">
            <v>0</v>
          </cell>
          <cell r="Q196" t="str">
            <v>(HDD &lt; 6000)</v>
          </cell>
          <cell r="W196">
            <v>25639.771724119928</v>
          </cell>
        </row>
        <row r="197">
          <cell r="C197">
            <v>2003.7159999999999</v>
          </cell>
          <cell r="K197" t="b">
            <v>0</v>
          </cell>
          <cell r="L197" t="str">
            <v>Over 5000</v>
          </cell>
          <cell r="M197" t="str">
            <v>Under 40</v>
          </cell>
          <cell r="N197" t="b">
            <v>0</v>
          </cell>
          <cell r="Q197" t="str">
            <v>(HDD &lt; 6000)</v>
          </cell>
          <cell r="W197">
            <v>11293.22972335311</v>
          </cell>
        </row>
        <row r="198">
          <cell r="C198">
            <v>2003.7159999999999</v>
          </cell>
          <cell r="K198" t="b">
            <v>0</v>
          </cell>
          <cell r="L198" t="str">
            <v>Under 5000</v>
          </cell>
          <cell r="M198" t="str">
            <v>Under 40</v>
          </cell>
          <cell r="N198" t="b">
            <v>0</v>
          </cell>
          <cell r="Q198" t="str">
            <v>(HDD &lt; 6000)</v>
          </cell>
          <cell r="W198">
            <v>36399.510458288714</v>
          </cell>
        </row>
        <row r="199">
          <cell r="C199">
            <v>1464.694</v>
          </cell>
          <cell r="K199" t="b">
            <v>0</v>
          </cell>
          <cell r="L199" t="str">
            <v>Under 5000</v>
          </cell>
          <cell r="M199" t="str">
            <v>Under 40</v>
          </cell>
          <cell r="N199" t="b">
            <v>0</v>
          </cell>
          <cell r="Q199" t="str">
            <v>(HDD &lt; 6000)</v>
          </cell>
          <cell r="W199">
            <v>15008.275234279572</v>
          </cell>
        </row>
        <row r="200">
          <cell r="C200">
            <v>2003.7159999999999</v>
          </cell>
          <cell r="K200" t="b">
            <v>0</v>
          </cell>
          <cell r="L200" t="str">
            <v>Under 5000</v>
          </cell>
          <cell r="M200" t="str">
            <v>Under 40</v>
          </cell>
          <cell r="N200" t="b">
            <v>0</v>
          </cell>
          <cell r="Q200" t="str">
            <v>(HDD &lt; 6000)</v>
          </cell>
          <cell r="W200">
            <v>12787.747557232462</v>
          </cell>
        </row>
        <row r="201">
          <cell r="C201">
            <v>2003.7159999999999</v>
          </cell>
          <cell r="K201" t="b">
            <v>1</v>
          </cell>
          <cell r="L201" t="str">
            <v>Under 5000</v>
          </cell>
          <cell r="M201" t="str">
            <v>Under 40</v>
          </cell>
          <cell r="N201" t="b">
            <v>1</v>
          </cell>
          <cell r="Q201" t="str">
            <v>(HDD &lt; 6000)</v>
          </cell>
          <cell r="W201">
            <v>16312.593268036819</v>
          </cell>
        </row>
        <row r="202">
          <cell r="C202">
            <v>2003.7159999999999</v>
          </cell>
          <cell r="K202" t="b">
            <v>0</v>
          </cell>
          <cell r="L202" t="str">
            <v>Over 5000</v>
          </cell>
          <cell r="M202" t="str">
            <v>Under 40</v>
          </cell>
          <cell r="N202" t="b">
            <v>0</v>
          </cell>
          <cell r="Q202" t="str">
            <v>(HDD &lt; 6000)</v>
          </cell>
          <cell r="W202">
            <v>8018.4819008385311</v>
          </cell>
        </row>
        <row r="203">
          <cell r="C203">
            <v>2003.7159999999999</v>
          </cell>
          <cell r="K203" t="b">
            <v>0</v>
          </cell>
          <cell r="L203" t="str">
            <v>Under 5000</v>
          </cell>
          <cell r="M203" t="str">
            <v>Under 40</v>
          </cell>
          <cell r="N203" t="b">
            <v>0</v>
          </cell>
          <cell r="Q203" t="str">
            <v>(HDD &lt; 6000)</v>
          </cell>
          <cell r="W203">
            <v>11788.804232032375</v>
          </cell>
        </row>
        <row r="204">
          <cell r="C204">
            <v>4956.4930000000004</v>
          </cell>
          <cell r="K204" t="b">
            <v>1</v>
          </cell>
          <cell r="L204" t="str">
            <v>Under 5000</v>
          </cell>
          <cell r="M204" t="str">
            <v>Under 40</v>
          </cell>
          <cell r="N204" t="b">
            <v>0</v>
          </cell>
          <cell r="Q204" t="str">
            <v>(HDD &lt; 6000)</v>
          </cell>
          <cell r="W204">
            <v>5260.0530804113778</v>
          </cell>
        </row>
        <row r="205">
          <cell r="C205">
            <v>1150.8789999999999</v>
          </cell>
          <cell r="K205" t="b">
            <v>0</v>
          </cell>
          <cell r="L205" t="str">
            <v>Under 5000</v>
          </cell>
          <cell r="M205" t="str">
            <v>Under 40</v>
          </cell>
          <cell r="N205" t="b">
            <v>0</v>
          </cell>
          <cell r="Q205" t="str">
            <v>(HDD &lt; 6000)</v>
          </cell>
          <cell r="W205">
            <v>25705.093673363521</v>
          </cell>
        </row>
        <row r="206">
          <cell r="C206">
            <v>2003.7159999999999</v>
          </cell>
          <cell r="K206" t="b">
            <v>0</v>
          </cell>
          <cell r="L206" t="str">
            <v>Over 5000</v>
          </cell>
          <cell r="M206" t="str">
            <v>Under 40</v>
          </cell>
          <cell r="N206" t="b">
            <v>0</v>
          </cell>
          <cell r="Q206" t="str">
            <v>(HDD &lt; 6000)</v>
          </cell>
          <cell r="W206">
            <v>15299.313053075581</v>
          </cell>
        </row>
        <row r="207">
          <cell r="C207">
            <v>1150.8789999999999</v>
          </cell>
          <cell r="K207" t="b">
            <v>0</v>
          </cell>
          <cell r="L207" t="str">
            <v>Under 5000</v>
          </cell>
          <cell r="M207" t="str">
            <v>Under 40</v>
          </cell>
          <cell r="N207" t="b">
            <v>0</v>
          </cell>
          <cell r="Q207" t="str">
            <v>(HDD &lt; 6000)</v>
          </cell>
          <cell r="W207">
            <v>11009.477737977602</v>
          </cell>
        </row>
        <row r="208">
          <cell r="C208">
            <v>4956.4930000000004</v>
          </cell>
          <cell r="K208" t="b">
            <v>1</v>
          </cell>
          <cell r="L208" t="str">
            <v>Under 5000</v>
          </cell>
          <cell r="M208" t="str">
            <v>Under 40</v>
          </cell>
          <cell r="N208" t="b">
            <v>0</v>
          </cell>
          <cell r="Q208" t="str">
            <v>(HDD &lt; 6000)</v>
          </cell>
          <cell r="W208">
            <v>30329.389372724108</v>
          </cell>
        </row>
        <row r="209">
          <cell r="C209">
            <v>1150.8789999999999</v>
          </cell>
          <cell r="K209" t="b">
            <v>0</v>
          </cell>
          <cell r="L209" t="str">
            <v>Under 5000</v>
          </cell>
          <cell r="M209" t="str">
            <v>Under 40</v>
          </cell>
          <cell r="N209" t="b">
            <v>0</v>
          </cell>
          <cell r="Q209" t="str">
            <v>(HDD &lt; 6000)</v>
          </cell>
          <cell r="W209">
            <v>12453.880546285996</v>
          </cell>
        </row>
        <row r="210">
          <cell r="C210">
            <v>2003.7159999999999</v>
          </cell>
          <cell r="K210" t="b">
            <v>0</v>
          </cell>
          <cell r="L210" t="str">
            <v>Under 5000</v>
          </cell>
          <cell r="M210" t="str">
            <v>Over 40</v>
          </cell>
          <cell r="N210" t="b">
            <v>0</v>
          </cell>
          <cell r="Q210" t="str">
            <v>(HDD &lt; 6000)</v>
          </cell>
          <cell r="W210">
            <v>17057.131070735108</v>
          </cell>
        </row>
        <row r="211">
          <cell r="C211">
            <v>1464.694</v>
          </cell>
          <cell r="K211" t="b">
            <v>0</v>
          </cell>
          <cell r="L211" t="str">
            <v>Under 5000</v>
          </cell>
          <cell r="M211" t="str">
            <v>Under 40</v>
          </cell>
          <cell r="N211" t="b">
            <v>0</v>
          </cell>
          <cell r="Q211" t="str">
            <v>(HDD &lt; 6000)</v>
          </cell>
          <cell r="W211">
            <v>13164.406230801796</v>
          </cell>
        </row>
        <row r="212">
          <cell r="C212">
            <v>2003.7159999999999</v>
          </cell>
          <cell r="K212" t="b">
            <v>1</v>
          </cell>
          <cell r="L212" t="str">
            <v>Under 5000</v>
          </cell>
          <cell r="M212" t="str">
            <v>Under 40</v>
          </cell>
          <cell r="N212" t="b">
            <v>0</v>
          </cell>
          <cell r="Q212" t="str">
            <v>(HDD &lt; 6000)</v>
          </cell>
          <cell r="W212">
            <v>16745.746028132617</v>
          </cell>
        </row>
        <row r="213">
          <cell r="C213">
            <v>1464.694</v>
          </cell>
          <cell r="K213" t="b">
            <v>0</v>
          </cell>
          <cell r="L213" t="str">
            <v>Under 5000</v>
          </cell>
          <cell r="M213" t="str">
            <v>Under 40</v>
          </cell>
          <cell r="N213" t="b">
            <v>0</v>
          </cell>
          <cell r="Q213" t="str">
            <v>(HDD &lt; 6000)</v>
          </cell>
          <cell r="W213">
            <v>12556.960999515908</v>
          </cell>
        </row>
        <row r="214">
          <cell r="C214">
            <v>1188.027</v>
          </cell>
          <cell r="K214" t="b">
            <v>0</v>
          </cell>
          <cell r="L214" t="str">
            <v>Under 5000</v>
          </cell>
          <cell r="M214" t="str">
            <v>Under 40</v>
          </cell>
          <cell r="N214" t="b">
            <v>0</v>
          </cell>
          <cell r="Q214" t="str">
            <v>(HDD &lt; 6000)</v>
          </cell>
          <cell r="W214">
            <v>21670.393849746441</v>
          </cell>
        </row>
        <row r="215">
          <cell r="C215">
            <v>1188.027</v>
          </cell>
          <cell r="K215" t="b">
            <v>0</v>
          </cell>
          <cell r="L215" t="str">
            <v>Under 5000</v>
          </cell>
          <cell r="M215" t="str">
            <v>Under 40</v>
          </cell>
          <cell r="N215" t="b">
            <v>0</v>
          </cell>
          <cell r="Q215" t="str">
            <v>(HDD &lt; 6000)</v>
          </cell>
          <cell r="W215">
            <v>10085.066666666666</v>
          </cell>
        </row>
        <row r="216">
          <cell r="C216">
            <v>2003.7159999999999</v>
          </cell>
          <cell r="K216" t="b">
            <v>0</v>
          </cell>
          <cell r="L216" t="str">
            <v>Under 5000</v>
          </cell>
          <cell r="M216" t="str">
            <v>Under 40</v>
          </cell>
          <cell r="N216" t="b">
            <v>0</v>
          </cell>
          <cell r="Q216" t="str">
            <v>(HDD &lt; 6000)</v>
          </cell>
          <cell r="W216">
            <v>37401.778084002683</v>
          </cell>
        </row>
        <row r="217">
          <cell r="C217">
            <v>1188.027</v>
          </cell>
          <cell r="K217" t="b">
            <v>0</v>
          </cell>
          <cell r="L217" t="str">
            <v>Over 5000</v>
          </cell>
          <cell r="M217" t="str">
            <v>Under 40</v>
          </cell>
          <cell r="N217" t="b">
            <v>0</v>
          </cell>
          <cell r="Q217" t="str">
            <v>(HDD &lt; 6000)</v>
          </cell>
          <cell r="W217">
            <v>9104.5009735011736</v>
          </cell>
        </row>
        <row r="218">
          <cell r="C218">
            <v>1150.8789999999999</v>
          </cell>
          <cell r="K218" t="b">
            <v>0</v>
          </cell>
          <cell r="L218" t="str">
            <v>Under 5000</v>
          </cell>
          <cell r="M218" t="str">
            <v>Under 40</v>
          </cell>
          <cell r="N218" t="b">
            <v>1</v>
          </cell>
          <cell r="Q218" t="str">
            <v>(HDD &lt; 6000)</v>
          </cell>
          <cell r="W218">
            <v>2544.2200361612763</v>
          </cell>
        </row>
        <row r="219">
          <cell r="C219">
            <v>2003.7159999999999</v>
          </cell>
          <cell r="K219" t="b">
            <v>1</v>
          </cell>
          <cell r="L219" t="str">
            <v>Under 5000</v>
          </cell>
          <cell r="M219" t="str">
            <v>Under 40</v>
          </cell>
          <cell r="N219" t="b">
            <v>0</v>
          </cell>
          <cell r="Q219" t="str">
            <v>(HDD &lt; 6000)</v>
          </cell>
          <cell r="W219">
            <v>31679.637564094464</v>
          </cell>
        </row>
        <row r="220">
          <cell r="C220">
            <v>1188.027</v>
          </cell>
          <cell r="K220" t="b">
            <v>0</v>
          </cell>
          <cell r="L220" t="str">
            <v>Over 5000</v>
          </cell>
          <cell r="M220" t="str">
            <v>Under 40</v>
          </cell>
          <cell r="N220" t="b">
            <v>0</v>
          </cell>
          <cell r="Q220" t="str">
            <v>(HDD &lt; 6000)</v>
          </cell>
          <cell r="W220">
            <v>11297.273622882294</v>
          </cell>
        </row>
        <row r="221">
          <cell r="C221">
            <v>1464.694</v>
          </cell>
          <cell r="K221" t="b">
            <v>0</v>
          </cell>
          <cell r="L221" t="str">
            <v>Under 5000</v>
          </cell>
          <cell r="M221" t="str">
            <v>Under 40</v>
          </cell>
          <cell r="N221" t="b">
            <v>1</v>
          </cell>
          <cell r="Q221" t="str">
            <v>(HDD &lt; 6000)</v>
          </cell>
          <cell r="W221">
            <v>13864.051378313416</v>
          </cell>
        </row>
        <row r="222">
          <cell r="C222">
            <v>1150.8789999999999</v>
          </cell>
          <cell r="K222" t="b">
            <v>0</v>
          </cell>
          <cell r="L222" t="str">
            <v>Under 5000</v>
          </cell>
          <cell r="M222" t="str">
            <v>Under 40</v>
          </cell>
          <cell r="N222" t="b">
            <v>0</v>
          </cell>
          <cell r="Q222" t="str">
            <v>(HDD &lt; 6000)</v>
          </cell>
          <cell r="W222">
            <v>29524.698957185028</v>
          </cell>
        </row>
        <row r="223">
          <cell r="C223">
            <v>1524.7619999999999</v>
          </cell>
          <cell r="K223" t="b">
            <v>0</v>
          </cell>
          <cell r="L223" t="str">
            <v>Under 5000</v>
          </cell>
          <cell r="M223" t="str">
            <v>Under 40</v>
          </cell>
          <cell r="N223" t="b">
            <v>0</v>
          </cell>
          <cell r="Q223" t="str">
            <v>(HDD &lt; 6000)</v>
          </cell>
          <cell r="W223">
            <v>4827.8000867825231</v>
          </cell>
        </row>
        <row r="224">
          <cell r="C224">
            <v>2003.7159999999999</v>
          </cell>
          <cell r="K224" t="b">
            <v>1</v>
          </cell>
          <cell r="L224" t="str">
            <v>Under 5000</v>
          </cell>
          <cell r="M224" t="str">
            <v>Under 40</v>
          </cell>
          <cell r="N224" t="b">
            <v>0</v>
          </cell>
          <cell r="Q224" t="str">
            <v>(HDD &lt; 6000)</v>
          </cell>
          <cell r="W224">
            <v>12733.296593267201</v>
          </cell>
        </row>
        <row r="225">
          <cell r="C225">
            <v>1188.027</v>
          </cell>
          <cell r="K225" t="b">
            <v>1</v>
          </cell>
          <cell r="L225" t="str">
            <v>Under 5000</v>
          </cell>
          <cell r="M225" t="str">
            <v>Under 40</v>
          </cell>
          <cell r="N225" t="b">
            <v>0</v>
          </cell>
          <cell r="Q225" t="str">
            <v>(HDD &lt; 6000)</v>
          </cell>
          <cell r="W225">
            <v>15873.261004910783</v>
          </cell>
        </row>
        <row r="226">
          <cell r="C226">
            <v>1464.694</v>
          </cell>
          <cell r="K226" t="b">
            <v>0</v>
          </cell>
          <cell r="L226" t="str">
            <v>Under 5000</v>
          </cell>
          <cell r="M226" t="str">
            <v>Under 40</v>
          </cell>
          <cell r="N226" t="b">
            <v>1</v>
          </cell>
          <cell r="Q226" t="str">
            <v>(HDD &lt; 6000)</v>
          </cell>
          <cell r="W226">
            <v>3641.3585895671413</v>
          </cell>
        </row>
        <row r="227">
          <cell r="C227">
            <v>1188.027</v>
          </cell>
          <cell r="K227" t="b">
            <v>1</v>
          </cell>
          <cell r="L227" t="str">
            <v>Under 5000</v>
          </cell>
          <cell r="M227" t="str">
            <v>Under 40</v>
          </cell>
          <cell r="N227" t="b">
            <v>0</v>
          </cell>
          <cell r="Q227" t="str">
            <v>(HDD &lt; 6000)</v>
          </cell>
          <cell r="W227">
            <v>12087.918223644398</v>
          </cell>
        </row>
        <row r="228">
          <cell r="C228">
            <v>1188.027</v>
          </cell>
          <cell r="K228" t="b">
            <v>0</v>
          </cell>
          <cell r="L228" t="str">
            <v>Under 5000</v>
          </cell>
          <cell r="M228" t="str">
            <v>Under 40</v>
          </cell>
          <cell r="N228" t="b">
            <v>0</v>
          </cell>
          <cell r="Q228" t="str">
            <v>(HDD &lt; 6000)</v>
          </cell>
          <cell r="W228">
            <v>22405.297778881668</v>
          </cell>
        </row>
        <row r="229">
          <cell r="C229">
            <v>1150.8789999999999</v>
          </cell>
          <cell r="K229" t="b">
            <v>1</v>
          </cell>
          <cell r="L229" t="str">
            <v>Under 5000</v>
          </cell>
          <cell r="M229" t="str">
            <v>Under 40</v>
          </cell>
          <cell r="N229" t="b">
            <v>0</v>
          </cell>
          <cell r="Q229" t="str">
            <v>(HDD &lt; 6000)</v>
          </cell>
          <cell r="W229">
            <v>31993.470150950157</v>
          </cell>
        </row>
        <row r="230">
          <cell r="C230">
            <v>1150.8789999999999</v>
          </cell>
          <cell r="K230" t="b">
            <v>0</v>
          </cell>
          <cell r="L230" t="str">
            <v>Under 5000</v>
          </cell>
          <cell r="M230" t="str">
            <v>Under 40</v>
          </cell>
          <cell r="N230" t="b">
            <v>0</v>
          </cell>
          <cell r="Q230" t="str">
            <v>(HDD &lt; 6000)</v>
          </cell>
          <cell r="W230">
            <v>13682.92938893801</v>
          </cell>
        </row>
        <row r="231">
          <cell r="C231">
            <v>1188.027</v>
          </cell>
          <cell r="K231" t="b">
            <v>0</v>
          </cell>
          <cell r="L231" t="str">
            <v>Under 5000</v>
          </cell>
          <cell r="M231" t="str">
            <v>Under 40</v>
          </cell>
          <cell r="N231" t="b">
            <v>0</v>
          </cell>
          <cell r="Q231" t="str">
            <v>(HDD &lt; 6000)</v>
          </cell>
          <cell r="W231">
            <v>15427.373144294836</v>
          </cell>
        </row>
        <row r="232">
          <cell r="C232">
            <v>2003.7159999999999</v>
          </cell>
          <cell r="K232" t="b">
            <v>0</v>
          </cell>
          <cell r="L232" t="str">
            <v>Under 5000</v>
          </cell>
          <cell r="M232" t="str">
            <v>Under 40</v>
          </cell>
          <cell r="N232" t="b">
            <v>1</v>
          </cell>
          <cell r="Q232" t="str">
            <v>(HDD &lt; 6000)</v>
          </cell>
          <cell r="W232">
            <v>52492.411440141521</v>
          </cell>
        </row>
        <row r="233">
          <cell r="C233">
            <v>1464.694</v>
          </cell>
          <cell r="K233" t="b">
            <v>0</v>
          </cell>
          <cell r="L233" t="str">
            <v>Under 5000</v>
          </cell>
          <cell r="M233" t="str">
            <v>Over 40</v>
          </cell>
          <cell r="N233" t="b">
            <v>1</v>
          </cell>
          <cell r="Q233" t="str">
            <v>(HDD &lt; 6000)</v>
          </cell>
          <cell r="W233">
            <v>12038.006640659436</v>
          </cell>
        </row>
        <row r="234">
          <cell r="C234">
            <v>1464.694</v>
          </cell>
          <cell r="K234" t="b">
            <v>0</v>
          </cell>
          <cell r="L234" t="str">
            <v>Under 5000</v>
          </cell>
          <cell r="M234" t="str">
            <v>Under 40</v>
          </cell>
          <cell r="N234" t="b">
            <v>0</v>
          </cell>
          <cell r="Q234" t="str">
            <v>(HDD &lt; 6000)</v>
          </cell>
          <cell r="W234">
            <v>18661.963041178864</v>
          </cell>
        </row>
        <row r="235">
          <cell r="C235">
            <v>6932.7380000000003</v>
          </cell>
          <cell r="K235" t="b">
            <v>0</v>
          </cell>
          <cell r="L235" t="str">
            <v>Over 5000</v>
          </cell>
          <cell r="M235" t="str">
            <v>Under 40</v>
          </cell>
          <cell r="N235" t="b">
            <v>0</v>
          </cell>
          <cell r="Q235" t="str">
            <v>(HDD &lt; 6000)</v>
          </cell>
          <cell r="W235">
            <v>16569.7505710281</v>
          </cell>
        </row>
        <row r="236">
          <cell r="C236">
            <v>1524.7619999999999</v>
          </cell>
          <cell r="K236" t="b">
            <v>0</v>
          </cell>
          <cell r="L236" t="str">
            <v>Under 5000</v>
          </cell>
          <cell r="M236" t="str">
            <v>Under 40</v>
          </cell>
          <cell r="N236" t="b">
            <v>0</v>
          </cell>
          <cell r="Q236" t="str">
            <v>(HDD &lt; 6000)</v>
          </cell>
          <cell r="W236">
            <v>23073.522213887009</v>
          </cell>
        </row>
        <row r="237">
          <cell r="C237">
            <v>4956.4930000000004</v>
          </cell>
          <cell r="K237" t="b">
            <v>0</v>
          </cell>
          <cell r="L237" t="str">
            <v>Under 5000</v>
          </cell>
          <cell r="M237" t="str">
            <v>Under 40</v>
          </cell>
          <cell r="N237" t="b">
            <v>0</v>
          </cell>
          <cell r="Q237" t="str">
            <v>(HDD &lt; 6000)</v>
          </cell>
          <cell r="W237">
            <v>17252.335752398973</v>
          </cell>
        </row>
        <row r="238">
          <cell r="C238">
            <v>6932.7380000000003</v>
          </cell>
          <cell r="K238" t="b">
            <v>0</v>
          </cell>
          <cell r="L238" t="str">
            <v>Under 5000</v>
          </cell>
          <cell r="M238" t="str">
            <v>Under 40</v>
          </cell>
          <cell r="N238" t="b">
            <v>0</v>
          </cell>
          <cell r="Q238" t="str">
            <v>(HDD &lt; 6000)</v>
          </cell>
          <cell r="W238">
            <v>16269.454654193216</v>
          </cell>
        </row>
        <row r="239">
          <cell r="C239">
            <v>1150.8789999999999</v>
          </cell>
          <cell r="K239" t="b">
            <v>0</v>
          </cell>
          <cell r="L239" t="str">
            <v>Under 5000</v>
          </cell>
          <cell r="M239" t="str">
            <v>Under 40</v>
          </cell>
          <cell r="N239" t="b">
            <v>0</v>
          </cell>
          <cell r="Q239" t="str">
            <v>(HDD &lt; 6000)</v>
          </cell>
          <cell r="W239">
            <v>27038.836007443002</v>
          </cell>
        </row>
        <row r="240">
          <cell r="C240">
            <v>4956.4930000000004</v>
          </cell>
          <cell r="K240" t="b">
            <v>1</v>
          </cell>
          <cell r="L240" t="str">
            <v>Under 5000</v>
          </cell>
          <cell r="M240" t="str">
            <v>Under 40</v>
          </cell>
          <cell r="N240" t="b">
            <v>0</v>
          </cell>
          <cell r="Q240" t="str">
            <v>(HDD &lt; 6000)</v>
          </cell>
          <cell r="W240">
            <v>17840.762380755048</v>
          </cell>
        </row>
        <row r="241">
          <cell r="C241">
            <v>1188.027</v>
          </cell>
          <cell r="K241" t="b">
            <v>0</v>
          </cell>
          <cell r="L241" t="str">
            <v>Under 5000</v>
          </cell>
          <cell r="M241" t="str">
            <v>Under 40</v>
          </cell>
          <cell r="N241" t="b">
            <v>0</v>
          </cell>
          <cell r="Q241" t="str">
            <v>(HDD &lt; 6000)</v>
          </cell>
          <cell r="W241">
            <v>23606.29755992032</v>
          </cell>
        </row>
        <row r="242">
          <cell r="C242">
            <v>1188.027</v>
          </cell>
          <cell r="K242" t="b">
            <v>0</v>
          </cell>
          <cell r="L242" t="str">
            <v>Under 5000</v>
          </cell>
          <cell r="M242" t="str">
            <v>Under 40</v>
          </cell>
          <cell r="N242" t="b">
            <v>0</v>
          </cell>
          <cell r="Q242" t="str">
            <v>(HDD &lt; 6000)</v>
          </cell>
          <cell r="W242">
            <v>19168.364487590927</v>
          </cell>
        </row>
        <row r="243">
          <cell r="C243">
            <v>2079.9929999999999</v>
          </cell>
          <cell r="K243" t="b">
            <v>0</v>
          </cell>
          <cell r="L243" t="str">
            <v>Under 5000</v>
          </cell>
          <cell r="M243" t="str">
            <v>Under 40</v>
          </cell>
          <cell r="N243" t="b">
            <v>0</v>
          </cell>
          <cell r="Q243" t="str">
            <v>(HDD &lt; 6000)</v>
          </cell>
          <cell r="W243">
            <v>27281.964185691199</v>
          </cell>
        </row>
        <row r="244">
          <cell r="C244">
            <v>12271.31</v>
          </cell>
          <cell r="K244" t="b">
            <v>0</v>
          </cell>
          <cell r="L244" t="str">
            <v>Under 5000</v>
          </cell>
          <cell r="M244" t="str">
            <v>Under 40</v>
          </cell>
          <cell r="N244" t="b">
            <v>0</v>
          </cell>
          <cell r="Q244" t="str">
            <v>(6000 &lt; HDD)</v>
          </cell>
          <cell r="W244">
            <v>17213.319164719254</v>
          </cell>
        </row>
        <row r="245">
          <cell r="C245">
            <v>1904.288</v>
          </cell>
          <cell r="K245" t="b">
            <v>0</v>
          </cell>
          <cell r="L245" t="str">
            <v>Under 5000</v>
          </cell>
          <cell r="M245" t="str">
            <v>Under 40</v>
          </cell>
          <cell r="N245" t="b">
            <v>0</v>
          </cell>
          <cell r="Q245" t="str">
            <v>(6000 &lt; HDD)</v>
          </cell>
          <cell r="W245">
            <v>49006.858460441239</v>
          </cell>
        </row>
        <row r="246">
          <cell r="C246">
            <v>1144.6790000000001</v>
          </cell>
          <cell r="K246" t="b">
            <v>0</v>
          </cell>
          <cell r="L246" t="str">
            <v>Under 5000</v>
          </cell>
          <cell r="M246" t="str">
            <v>Under 40</v>
          </cell>
          <cell r="N246" t="b">
            <v>0</v>
          </cell>
          <cell r="Q246" t="str">
            <v>(6000 &lt; HDD)</v>
          </cell>
          <cell r="W246">
            <v>26684.642072918461</v>
          </cell>
        </row>
        <row r="247">
          <cell r="C247">
            <v>3785.7640000000001</v>
          </cell>
          <cell r="K247" t="b">
            <v>0</v>
          </cell>
          <cell r="L247" t="str">
            <v>Over 5000</v>
          </cell>
          <cell r="M247" t="str">
            <v>Under 40</v>
          </cell>
          <cell r="N247" t="b">
            <v>0</v>
          </cell>
          <cell r="Q247" t="str">
            <v>(HDD &lt; 6000)</v>
          </cell>
          <cell r="W247">
            <v>5639.8696892880862</v>
          </cell>
        </row>
        <row r="248">
          <cell r="C248">
            <v>3785.7640000000001</v>
          </cell>
          <cell r="K248" t="b">
            <v>0</v>
          </cell>
          <cell r="L248" t="str">
            <v>Under 5000</v>
          </cell>
          <cell r="M248" t="str">
            <v>Over 40</v>
          </cell>
          <cell r="N248" t="b">
            <v>1</v>
          </cell>
          <cell r="Q248" t="str">
            <v>(6000 &lt; HDD)</v>
          </cell>
          <cell r="W248">
            <v>21911.514968917716</v>
          </cell>
        </row>
        <row r="249">
          <cell r="C249">
            <v>2079.9929999999999</v>
          </cell>
          <cell r="K249" t="b">
            <v>1</v>
          </cell>
          <cell r="L249" t="str">
            <v>Under 5000</v>
          </cell>
          <cell r="M249" t="str">
            <v>Under 40</v>
          </cell>
          <cell r="N249" t="b">
            <v>0</v>
          </cell>
          <cell r="Q249" t="str">
            <v>(HDD &lt; 6000)</v>
          </cell>
          <cell r="W249">
            <v>26133.994980264641</v>
          </cell>
        </row>
        <row r="250">
          <cell r="C250">
            <v>3785.7640000000001</v>
          </cell>
          <cell r="K250" t="b">
            <v>0</v>
          </cell>
          <cell r="L250" t="str">
            <v>Under 5000</v>
          </cell>
          <cell r="M250" t="str">
            <v>Under 40</v>
          </cell>
          <cell r="N250" t="b">
            <v>0</v>
          </cell>
          <cell r="Q250" t="str">
            <v>(HDD &lt; 6000)</v>
          </cell>
          <cell r="W250">
            <v>19207.220107711964</v>
          </cell>
        </row>
        <row r="251">
          <cell r="C251">
            <v>1904.288</v>
          </cell>
          <cell r="K251" t="b">
            <v>0</v>
          </cell>
          <cell r="L251" t="str">
            <v>Under 5000</v>
          </cell>
          <cell r="M251" t="str">
            <v>Under 40</v>
          </cell>
          <cell r="N251" t="b">
            <v>0</v>
          </cell>
          <cell r="Q251" t="str">
            <v>(HDD &lt; 6000)</v>
          </cell>
          <cell r="W251">
            <v>53115.12336167266</v>
          </cell>
        </row>
        <row r="252">
          <cell r="C252">
            <v>2130.886</v>
          </cell>
          <cell r="K252" t="b">
            <v>0</v>
          </cell>
          <cell r="L252" t="str">
            <v>Under 5000</v>
          </cell>
          <cell r="M252" t="str">
            <v>Over 40</v>
          </cell>
          <cell r="N252" t="b">
            <v>0</v>
          </cell>
          <cell r="Q252" t="str">
            <v>(6000 &lt; HDD)</v>
          </cell>
          <cell r="W252">
            <v>19783.844841871829</v>
          </cell>
        </row>
        <row r="253">
          <cell r="C253">
            <v>4360.1880000000001</v>
          </cell>
          <cell r="K253" t="b">
            <v>0</v>
          </cell>
          <cell r="L253" t="str">
            <v>Under 5000</v>
          </cell>
          <cell r="M253" t="str">
            <v>Over 40</v>
          </cell>
          <cell r="N253" t="b">
            <v>1</v>
          </cell>
          <cell r="Q253" t="str">
            <v>(HDD &lt; 6000)</v>
          </cell>
          <cell r="W253">
            <v>11923.337415694945</v>
          </cell>
        </row>
        <row r="254">
          <cell r="C254">
            <v>2079.9929999999999</v>
          </cell>
          <cell r="K254" t="b">
            <v>0</v>
          </cell>
          <cell r="L254" t="str">
            <v>Under 5000</v>
          </cell>
          <cell r="M254" t="str">
            <v>Under 40</v>
          </cell>
          <cell r="N254" t="b">
            <v>1</v>
          </cell>
          <cell r="Q254" t="str">
            <v>(HDD &lt; 6000)</v>
          </cell>
          <cell r="W254">
            <v>7994.3092897585357</v>
          </cell>
        </row>
        <row r="255">
          <cell r="C255">
            <v>3785.7640000000001</v>
          </cell>
          <cell r="K255" t="b">
            <v>0</v>
          </cell>
          <cell r="L255" t="str">
            <v>Under 5000</v>
          </cell>
          <cell r="M255" t="str">
            <v>Over 40</v>
          </cell>
          <cell r="N255" t="b">
            <v>0</v>
          </cell>
          <cell r="Q255" t="str">
            <v>(6000 &lt; HDD)</v>
          </cell>
          <cell r="W255">
            <v>23627.20586129123</v>
          </cell>
        </row>
        <row r="256">
          <cell r="C256">
            <v>1612.692</v>
          </cell>
          <cell r="K256" t="b">
            <v>1</v>
          </cell>
          <cell r="L256" t="str">
            <v>Under 5000</v>
          </cell>
          <cell r="M256" t="str">
            <v>Under 40</v>
          </cell>
          <cell r="N256" t="b">
            <v>0</v>
          </cell>
          <cell r="Q256" t="str">
            <v>(HDD &lt; 6000)</v>
          </cell>
          <cell r="W256">
            <v>15694.760736338849</v>
          </cell>
        </row>
        <row r="257">
          <cell r="C257">
            <v>2079.9929999999999</v>
          </cell>
          <cell r="K257" t="b">
            <v>0</v>
          </cell>
          <cell r="L257" t="str">
            <v>Under 5000</v>
          </cell>
          <cell r="M257" t="str">
            <v>Under 40</v>
          </cell>
          <cell r="N257" t="b">
            <v>1</v>
          </cell>
          <cell r="Q257" t="str">
            <v>(HDD &lt; 6000)</v>
          </cell>
          <cell r="W257">
            <v>8808.6831458576762</v>
          </cell>
        </row>
        <row r="258">
          <cell r="C258">
            <v>2079.9929999999999</v>
          </cell>
          <cell r="K258" t="b">
            <v>0</v>
          </cell>
          <cell r="L258" t="str">
            <v>Under 5000</v>
          </cell>
          <cell r="M258" t="str">
            <v>Under 40</v>
          </cell>
          <cell r="N258" t="b">
            <v>1</v>
          </cell>
          <cell r="Q258" t="str">
            <v>(HDD &lt; 6000)</v>
          </cell>
          <cell r="W258">
            <v>14911.572764849849</v>
          </cell>
        </row>
        <row r="259">
          <cell r="C259">
            <v>1612.692</v>
          </cell>
          <cell r="K259" t="b">
            <v>0</v>
          </cell>
          <cell r="L259" t="str">
            <v>Under 5000</v>
          </cell>
          <cell r="M259" t="str">
            <v>Under 40</v>
          </cell>
          <cell r="N259" t="b">
            <v>0</v>
          </cell>
          <cell r="Q259" t="str">
            <v>(HDD &lt; 6000)</v>
          </cell>
          <cell r="W259">
            <v>19394.522984794276</v>
          </cell>
        </row>
        <row r="260">
          <cell r="C260">
            <v>1612.692</v>
          </cell>
          <cell r="K260" t="b">
            <v>1</v>
          </cell>
          <cell r="L260" t="str">
            <v>Under 5000</v>
          </cell>
          <cell r="M260" t="str">
            <v>Under 40</v>
          </cell>
          <cell r="N260" t="b">
            <v>0</v>
          </cell>
          <cell r="Q260" t="str">
            <v>(HDD &lt; 6000)</v>
          </cell>
          <cell r="W260">
            <v>26317.787606903636</v>
          </cell>
        </row>
        <row r="261">
          <cell r="C261">
            <v>1612.692</v>
          </cell>
          <cell r="K261" t="b">
            <v>1</v>
          </cell>
          <cell r="L261" t="str">
            <v>Under 5000</v>
          </cell>
          <cell r="M261" t="str">
            <v>Under 40</v>
          </cell>
          <cell r="N261" t="b">
            <v>1</v>
          </cell>
          <cell r="Q261" t="str">
            <v>(HDD &lt; 6000)</v>
          </cell>
          <cell r="W261">
            <v>9971.2422129381539</v>
          </cell>
        </row>
        <row r="262">
          <cell r="C262">
            <v>1612.692</v>
          </cell>
          <cell r="K262" t="b">
            <v>1</v>
          </cell>
          <cell r="L262" t="str">
            <v>Under 5000</v>
          </cell>
          <cell r="M262" t="str">
            <v>Under 40</v>
          </cell>
          <cell r="N262" t="b">
            <v>0</v>
          </cell>
          <cell r="Q262" t="str">
            <v>(HDD &lt; 6000)</v>
          </cell>
          <cell r="W262">
            <v>20863.349758923348</v>
          </cell>
        </row>
        <row r="263">
          <cell r="C263">
            <v>1144.6790000000001</v>
          </cell>
          <cell r="K263" t="b">
            <v>0</v>
          </cell>
          <cell r="L263" t="str">
            <v>Under 5000</v>
          </cell>
          <cell r="M263" t="str">
            <v>Under 40</v>
          </cell>
          <cell r="N263" t="b">
            <v>1</v>
          </cell>
          <cell r="Q263" t="str">
            <v>(6000 &lt; HDD)</v>
          </cell>
          <cell r="W263">
            <v>23676.302019141709</v>
          </cell>
        </row>
        <row r="264">
          <cell r="C264">
            <v>2079.9929999999999</v>
          </cell>
          <cell r="K264" t="b">
            <v>0</v>
          </cell>
          <cell r="L264" t="str">
            <v>Under 5000</v>
          </cell>
          <cell r="M264" t="str">
            <v>Over 40</v>
          </cell>
          <cell r="N264" t="b">
            <v>1</v>
          </cell>
          <cell r="Q264" t="str">
            <v>(HDD &lt; 6000)</v>
          </cell>
          <cell r="W264">
            <v>12547.910038499951</v>
          </cell>
        </row>
        <row r="265">
          <cell r="C265">
            <v>2079.9929999999999</v>
          </cell>
          <cell r="K265" t="b">
            <v>0</v>
          </cell>
          <cell r="L265" t="str">
            <v>Under 5000</v>
          </cell>
          <cell r="M265" t="str">
            <v>Under 40</v>
          </cell>
          <cell r="N265" t="b">
            <v>0</v>
          </cell>
          <cell r="Q265" t="str">
            <v>(HDD &lt; 6000)</v>
          </cell>
          <cell r="W265">
            <v>4552.8795007063291</v>
          </cell>
        </row>
        <row r="266">
          <cell r="C266">
            <v>2079.9929999999999</v>
          </cell>
          <cell r="K266" t="b">
            <v>0</v>
          </cell>
          <cell r="L266" t="str">
            <v>Under 5000</v>
          </cell>
          <cell r="M266" t="str">
            <v>Under 40</v>
          </cell>
          <cell r="N266" t="b">
            <v>1</v>
          </cell>
          <cell r="Q266" t="str">
            <v>(HDD &lt; 6000)</v>
          </cell>
          <cell r="W266">
            <v>18905.235839444853</v>
          </cell>
        </row>
        <row r="267">
          <cell r="C267">
            <v>1144.6790000000001</v>
          </cell>
          <cell r="K267" t="b">
            <v>0</v>
          </cell>
          <cell r="L267" t="str">
            <v>Under 5000</v>
          </cell>
          <cell r="M267" t="str">
            <v>Under 40</v>
          </cell>
          <cell r="N267" t="b">
            <v>0</v>
          </cell>
          <cell r="Q267" t="str">
            <v>(6000 &lt; HDD)</v>
          </cell>
          <cell r="W267">
            <v>19407.440526577597</v>
          </cell>
        </row>
        <row r="268">
          <cell r="C268">
            <v>2079.9929999999999</v>
          </cell>
          <cell r="K268" t="b">
            <v>0</v>
          </cell>
          <cell r="L268" t="str">
            <v>Under 5000</v>
          </cell>
          <cell r="M268" t="str">
            <v>Under 40</v>
          </cell>
          <cell r="N268" t="b">
            <v>0</v>
          </cell>
          <cell r="Q268" t="str">
            <v>(HDD &lt; 6000)</v>
          </cell>
          <cell r="W268">
            <v>28292.302857262745</v>
          </cell>
        </row>
        <row r="269">
          <cell r="C269">
            <v>1612.692</v>
          </cell>
          <cell r="K269" t="b">
            <v>0</v>
          </cell>
          <cell r="L269" t="str">
            <v>Under 5000</v>
          </cell>
          <cell r="M269" t="str">
            <v>Under 40</v>
          </cell>
          <cell r="N269" t="b">
            <v>0</v>
          </cell>
          <cell r="Q269" t="str">
            <v>(HDD &lt; 6000)</v>
          </cell>
          <cell r="W269">
            <v>15874.276567278424</v>
          </cell>
        </row>
        <row r="270">
          <cell r="C270">
            <v>1925.059</v>
          </cell>
          <cell r="K270" t="b">
            <v>0</v>
          </cell>
          <cell r="L270" t="str">
            <v>Under 5000</v>
          </cell>
          <cell r="M270" t="str">
            <v>Under 40</v>
          </cell>
          <cell r="N270" t="b">
            <v>0</v>
          </cell>
          <cell r="Q270" t="str">
            <v>(HDD &lt; 6000)</v>
          </cell>
          <cell r="W270">
            <v>27069.474828463088</v>
          </cell>
        </row>
        <row r="271">
          <cell r="C271">
            <v>1612.692</v>
          </cell>
          <cell r="K271" t="b">
            <v>0</v>
          </cell>
          <cell r="L271" t="str">
            <v>Over 5000</v>
          </cell>
          <cell r="M271" t="str">
            <v>Under 40</v>
          </cell>
          <cell r="N271" t="b">
            <v>0</v>
          </cell>
          <cell r="Q271" t="str">
            <v>(HDD &lt; 6000)</v>
          </cell>
          <cell r="W271">
            <v>18256.093285988783</v>
          </cell>
        </row>
        <row r="272">
          <cell r="C272">
            <v>1144.6790000000001</v>
          </cell>
          <cell r="K272" t="b">
            <v>0</v>
          </cell>
          <cell r="L272" t="str">
            <v>Under 5000</v>
          </cell>
          <cell r="M272" t="str">
            <v>Over 40</v>
          </cell>
          <cell r="N272" t="b">
            <v>0</v>
          </cell>
          <cell r="Q272" t="str">
            <v>(6000 &lt; HDD)</v>
          </cell>
          <cell r="W272">
            <v>22332.025692293981</v>
          </cell>
        </row>
        <row r="273">
          <cell r="C273">
            <v>1612.692</v>
          </cell>
          <cell r="K273" t="b">
            <v>0</v>
          </cell>
          <cell r="L273" t="str">
            <v>Under 5000</v>
          </cell>
          <cell r="M273" t="str">
            <v>Over 40</v>
          </cell>
          <cell r="N273" t="b">
            <v>0</v>
          </cell>
          <cell r="Q273" t="str">
            <v>(HDD &lt; 6000)</v>
          </cell>
          <cell r="W273">
            <v>23640.654885770513</v>
          </cell>
        </row>
        <row r="274">
          <cell r="C274">
            <v>1925.059</v>
          </cell>
          <cell r="K274" t="b">
            <v>0</v>
          </cell>
          <cell r="L274" t="str">
            <v>Under 5000</v>
          </cell>
          <cell r="M274" t="str">
            <v>Under 40</v>
          </cell>
          <cell r="N274" t="b">
            <v>1</v>
          </cell>
          <cell r="Q274" t="str">
            <v>(6000 &lt; HDD)</v>
          </cell>
          <cell r="W274">
            <v>11171.475638360163</v>
          </cell>
        </row>
        <row r="275">
          <cell r="C275">
            <v>1904.288</v>
          </cell>
          <cell r="K275" t="b">
            <v>0</v>
          </cell>
          <cell r="L275" t="str">
            <v>Over 5000</v>
          </cell>
          <cell r="M275" t="str">
            <v>Under 40</v>
          </cell>
          <cell r="N275" t="b">
            <v>0</v>
          </cell>
          <cell r="Q275" t="str">
            <v>(HDD &lt; 6000)</v>
          </cell>
          <cell r="W275">
            <v>17506.661929976181</v>
          </cell>
        </row>
        <row r="276">
          <cell r="C276">
            <v>2079.9929999999999</v>
          </cell>
          <cell r="K276" t="b">
            <v>0</v>
          </cell>
          <cell r="L276" t="str">
            <v>Under 5000</v>
          </cell>
          <cell r="M276" t="str">
            <v>Under 40</v>
          </cell>
          <cell r="N276" t="b">
            <v>0</v>
          </cell>
          <cell r="Q276" t="str">
            <v>(HDD &lt; 6000)</v>
          </cell>
          <cell r="W276">
            <v>12256.947444911853</v>
          </cell>
        </row>
        <row r="277">
          <cell r="C277">
            <v>1904.288</v>
          </cell>
          <cell r="K277" t="b">
            <v>0</v>
          </cell>
          <cell r="L277" t="str">
            <v>Under 5000</v>
          </cell>
          <cell r="M277" t="str">
            <v>Under 40</v>
          </cell>
          <cell r="N277" t="b">
            <v>1</v>
          </cell>
          <cell r="Q277" t="str">
            <v>(HDD &lt; 6000)</v>
          </cell>
          <cell r="W277">
            <v>17180.532465553697</v>
          </cell>
        </row>
        <row r="278">
          <cell r="C278">
            <v>1612.692</v>
          </cell>
          <cell r="K278" t="b">
            <v>0</v>
          </cell>
          <cell r="L278" t="str">
            <v>Under 5000</v>
          </cell>
          <cell r="M278" t="str">
            <v>Under 40</v>
          </cell>
          <cell r="N278" t="b">
            <v>0</v>
          </cell>
          <cell r="Q278" t="str">
            <v>(HDD &lt; 6000)</v>
          </cell>
          <cell r="W278">
            <v>31751.034480753638</v>
          </cell>
        </row>
        <row r="279">
          <cell r="C279">
            <v>1612.692</v>
          </cell>
          <cell r="K279" t="b">
            <v>0</v>
          </cell>
          <cell r="L279" t="str">
            <v>Under 5000</v>
          </cell>
          <cell r="M279" t="str">
            <v>Under 40</v>
          </cell>
          <cell r="N279" t="b">
            <v>0</v>
          </cell>
          <cell r="Q279" t="str">
            <v>(HDD &lt; 6000)</v>
          </cell>
          <cell r="W279">
            <v>14525.798679102569</v>
          </cell>
        </row>
        <row r="280">
          <cell r="C280">
            <v>1612.692</v>
          </cell>
          <cell r="K280" t="b">
            <v>1</v>
          </cell>
          <cell r="L280" t="str">
            <v>Under 5000</v>
          </cell>
          <cell r="M280" t="str">
            <v>Under 40</v>
          </cell>
          <cell r="N280" t="b">
            <v>0</v>
          </cell>
          <cell r="Q280" t="str">
            <v>(HDD &lt; 6000)</v>
          </cell>
          <cell r="W280">
            <v>26459.641212515013</v>
          </cell>
        </row>
        <row r="281">
          <cell r="C281">
            <v>3785.7640000000001</v>
          </cell>
          <cell r="K281" t="b">
            <v>0</v>
          </cell>
          <cell r="L281" t="str">
            <v>Under 5000</v>
          </cell>
          <cell r="M281" t="str">
            <v>Over 40</v>
          </cell>
          <cell r="N281" t="b">
            <v>0</v>
          </cell>
          <cell r="Q281" t="str">
            <v>(HDD &lt; 6000)</v>
          </cell>
          <cell r="W281">
            <v>36051.596485989488</v>
          </cell>
        </row>
        <row r="282">
          <cell r="C282">
            <v>1904.288</v>
          </cell>
          <cell r="K282" t="b">
            <v>0</v>
          </cell>
          <cell r="L282" t="str">
            <v>Under 5000</v>
          </cell>
          <cell r="M282" t="str">
            <v>Under 40</v>
          </cell>
          <cell r="N282" t="b">
            <v>0</v>
          </cell>
          <cell r="Q282" t="str">
            <v>(HDD &lt; 6000)</v>
          </cell>
          <cell r="W282">
            <v>33321.653970282488</v>
          </cell>
        </row>
        <row r="283">
          <cell r="C283">
            <v>1904.288</v>
          </cell>
          <cell r="K283" t="b">
            <v>0</v>
          </cell>
          <cell r="L283" t="str">
            <v>Under 5000</v>
          </cell>
          <cell r="M283" t="str">
            <v>Under 40</v>
          </cell>
          <cell r="N283" t="b">
            <v>0</v>
          </cell>
          <cell r="Q283" t="str">
            <v>(HDD &lt; 6000)</v>
          </cell>
          <cell r="W283">
            <v>25207.660899044677</v>
          </cell>
        </row>
        <row r="284">
          <cell r="C284">
            <v>1192.4649999999999</v>
          </cell>
          <cell r="K284" t="b">
            <v>0</v>
          </cell>
          <cell r="L284" t="str">
            <v>Under 5000</v>
          </cell>
          <cell r="M284" t="str">
            <v>Under 40</v>
          </cell>
          <cell r="N284" t="b">
            <v>0</v>
          </cell>
          <cell r="Q284" t="str">
            <v>(6000 &lt; HDD)</v>
          </cell>
          <cell r="W284">
            <v>15263.335188072155</v>
          </cell>
        </row>
        <row r="285">
          <cell r="C285">
            <v>1612.692</v>
          </cell>
          <cell r="K285" t="b">
            <v>0</v>
          </cell>
          <cell r="L285" t="str">
            <v>Under 5000</v>
          </cell>
          <cell r="M285" t="str">
            <v>Over 40</v>
          </cell>
          <cell r="N285" t="b">
            <v>0</v>
          </cell>
          <cell r="Q285" t="str">
            <v>(HDD &lt; 6000)</v>
          </cell>
          <cell r="W285">
            <v>25066.285836400784</v>
          </cell>
        </row>
        <row r="286">
          <cell r="C286">
            <v>1904.288</v>
          </cell>
          <cell r="K286" t="b">
            <v>0</v>
          </cell>
          <cell r="L286" t="str">
            <v>Under 5000</v>
          </cell>
          <cell r="M286" t="str">
            <v>Under 40</v>
          </cell>
          <cell r="N286" t="b">
            <v>0</v>
          </cell>
          <cell r="Q286" t="str">
            <v>(HDD &lt; 6000)</v>
          </cell>
          <cell r="W286">
            <v>12667.306882868175</v>
          </cell>
        </row>
        <row r="287">
          <cell r="C287">
            <v>2079.9929999999999</v>
          </cell>
          <cell r="K287" t="b">
            <v>1</v>
          </cell>
          <cell r="L287" t="str">
            <v>Under 5000</v>
          </cell>
          <cell r="M287" t="str">
            <v>Under 40</v>
          </cell>
          <cell r="N287" t="b">
            <v>0</v>
          </cell>
          <cell r="Q287" t="str">
            <v>(HDD &lt; 6000)</v>
          </cell>
          <cell r="W287">
            <v>27402.186592163973</v>
          </cell>
        </row>
        <row r="288">
          <cell r="C288">
            <v>1192.4649999999999</v>
          </cell>
          <cell r="K288" t="b">
            <v>0</v>
          </cell>
          <cell r="L288" t="str">
            <v>Under 5000</v>
          </cell>
          <cell r="M288" t="str">
            <v>Under 40</v>
          </cell>
          <cell r="N288" t="b">
            <v>0</v>
          </cell>
          <cell r="Q288" t="str">
            <v>(6000 &lt; HDD)</v>
          </cell>
          <cell r="W288">
            <v>11591.457654889913</v>
          </cell>
        </row>
        <row r="289">
          <cell r="C289">
            <v>2079.9929999999999</v>
          </cell>
          <cell r="K289" t="b">
            <v>0</v>
          </cell>
          <cell r="L289" t="str">
            <v>Under 5000</v>
          </cell>
          <cell r="M289" t="str">
            <v>Under 40</v>
          </cell>
          <cell r="N289" t="b">
            <v>0</v>
          </cell>
          <cell r="Q289" t="str">
            <v>(HDD &lt; 6000)</v>
          </cell>
          <cell r="W289">
            <v>15663.546235371154</v>
          </cell>
        </row>
        <row r="290">
          <cell r="C290">
            <v>1192.4649999999999</v>
          </cell>
          <cell r="K290" t="b">
            <v>0</v>
          </cell>
          <cell r="L290" t="str">
            <v>Under 5000</v>
          </cell>
          <cell r="M290" t="str">
            <v>Under 40</v>
          </cell>
          <cell r="N290" t="b">
            <v>0</v>
          </cell>
          <cell r="Q290" t="str">
            <v>(6000 &lt; HDD)</v>
          </cell>
          <cell r="W290">
            <v>34771.640104502083</v>
          </cell>
        </row>
        <row r="291">
          <cell r="C291">
            <v>1612.692</v>
          </cell>
          <cell r="K291" t="b">
            <v>0</v>
          </cell>
          <cell r="L291" t="str">
            <v>Under 5000</v>
          </cell>
          <cell r="M291" t="str">
            <v>Under 40</v>
          </cell>
          <cell r="N291" t="b">
            <v>1</v>
          </cell>
          <cell r="Q291" t="str">
            <v>(HDD &lt; 6000)</v>
          </cell>
          <cell r="W291">
            <v>18125.490671974367</v>
          </cell>
        </row>
        <row r="292">
          <cell r="C292">
            <v>1612.692</v>
          </cell>
          <cell r="K292" t="b">
            <v>0</v>
          </cell>
          <cell r="L292" t="str">
            <v>Under 5000</v>
          </cell>
          <cell r="M292" t="str">
            <v>Over 40</v>
          </cell>
          <cell r="N292" t="b">
            <v>0</v>
          </cell>
          <cell r="Q292" t="str">
            <v>(HDD &lt; 6000)</v>
          </cell>
          <cell r="W292">
            <v>12681.122981696664</v>
          </cell>
        </row>
        <row r="293">
          <cell r="C293">
            <v>2079.9929999999999</v>
          </cell>
          <cell r="K293" t="b">
            <v>0</v>
          </cell>
          <cell r="L293" t="str">
            <v>Under 5000</v>
          </cell>
          <cell r="M293" t="str">
            <v>Under 40</v>
          </cell>
          <cell r="N293" t="b">
            <v>0</v>
          </cell>
          <cell r="Q293" t="str">
            <v>(HDD &lt; 6000)</v>
          </cell>
          <cell r="W293">
            <v>16206.49512779687</v>
          </cell>
        </row>
        <row r="294">
          <cell r="C294">
            <v>8264.9449999999997</v>
          </cell>
          <cell r="K294" t="b">
            <v>0</v>
          </cell>
          <cell r="L294" t="str">
            <v>Under 5000</v>
          </cell>
          <cell r="M294" t="str">
            <v>Under 40</v>
          </cell>
          <cell r="N294" t="b">
            <v>0</v>
          </cell>
          <cell r="Q294" t="str">
            <v>(HDD &lt; 6000)</v>
          </cell>
          <cell r="W294">
            <v>10376.029195899127</v>
          </cell>
        </row>
        <row r="295">
          <cell r="C295">
            <v>1904.288</v>
          </cell>
          <cell r="K295" t="b">
            <v>0</v>
          </cell>
          <cell r="L295" t="str">
            <v>Under 5000</v>
          </cell>
          <cell r="M295" t="str">
            <v>Under 40</v>
          </cell>
          <cell r="N295" t="b">
            <v>0</v>
          </cell>
          <cell r="Q295" t="str">
            <v>(HDD &lt; 6000)</v>
          </cell>
          <cell r="W295">
            <v>23388.683875566909</v>
          </cell>
        </row>
        <row r="296">
          <cell r="C296">
            <v>2079.9929999999999</v>
          </cell>
          <cell r="K296" t="b">
            <v>0</v>
          </cell>
          <cell r="L296" t="str">
            <v>Under 5000</v>
          </cell>
          <cell r="M296" t="str">
            <v>Under 40</v>
          </cell>
          <cell r="N296" t="b">
            <v>0</v>
          </cell>
          <cell r="Q296" t="str">
            <v>(HDD &lt; 6000)</v>
          </cell>
          <cell r="W296">
            <v>20812.765374436513</v>
          </cell>
        </row>
        <row r="297">
          <cell r="C297">
            <v>2079.9929999999999</v>
          </cell>
          <cell r="K297" t="b">
            <v>0</v>
          </cell>
          <cell r="L297" t="str">
            <v>Under 5000</v>
          </cell>
          <cell r="M297" t="str">
            <v>Over 40</v>
          </cell>
          <cell r="N297" t="b">
            <v>0</v>
          </cell>
          <cell r="Q297" t="str">
            <v>(HDD &lt; 6000)</v>
          </cell>
          <cell r="W297">
            <v>27657.819388901484</v>
          </cell>
        </row>
        <row r="298">
          <cell r="C298">
            <v>1144.6790000000001</v>
          </cell>
          <cell r="K298" t="b">
            <v>0</v>
          </cell>
          <cell r="L298" t="str">
            <v>Under 5000</v>
          </cell>
          <cell r="M298" t="str">
            <v>Over 40</v>
          </cell>
          <cell r="N298" t="b">
            <v>0</v>
          </cell>
          <cell r="Q298" t="str">
            <v>(6000 &lt; HDD)</v>
          </cell>
          <cell r="W298">
            <v>29750.959954301819</v>
          </cell>
        </row>
        <row r="299">
          <cell r="C299">
            <v>2079.9929999999999</v>
          </cell>
          <cell r="K299" t="b">
            <v>0</v>
          </cell>
          <cell r="L299" t="str">
            <v>Under 5000</v>
          </cell>
          <cell r="M299" t="str">
            <v>Over 40</v>
          </cell>
          <cell r="N299" t="b">
            <v>0</v>
          </cell>
          <cell r="Q299" t="str">
            <v>(HDD &lt; 6000)</v>
          </cell>
          <cell r="W299">
            <v>19722.295383044191</v>
          </cell>
        </row>
        <row r="300">
          <cell r="C300">
            <v>1144.6790000000001</v>
          </cell>
          <cell r="K300" t="b">
            <v>0</v>
          </cell>
          <cell r="L300" t="str">
            <v>Under 5000</v>
          </cell>
          <cell r="M300" t="str">
            <v>Under 40</v>
          </cell>
          <cell r="N300" t="b">
            <v>0</v>
          </cell>
          <cell r="Q300" t="str">
            <v>(6000 &lt; HDD)</v>
          </cell>
          <cell r="W300">
            <v>25506.776061692628</v>
          </cell>
        </row>
        <row r="301">
          <cell r="C301">
            <v>1192.4649999999999</v>
          </cell>
          <cell r="K301" t="b">
            <v>0</v>
          </cell>
          <cell r="L301" t="str">
            <v>Under 5000</v>
          </cell>
          <cell r="M301" t="str">
            <v>Under 40</v>
          </cell>
          <cell r="N301" t="b">
            <v>0</v>
          </cell>
          <cell r="Q301" t="str">
            <v>(6000 &lt; HDD)</v>
          </cell>
          <cell r="W301">
            <v>28085</v>
          </cell>
        </row>
        <row r="302">
          <cell r="C302">
            <v>1192.4649999999999</v>
          </cell>
          <cell r="K302" t="b">
            <v>0</v>
          </cell>
          <cell r="L302" t="str">
            <v>Under 5000</v>
          </cell>
          <cell r="M302" t="str">
            <v>Under 40</v>
          </cell>
          <cell r="N302" t="b">
            <v>0</v>
          </cell>
          <cell r="Q302" t="str">
            <v>(6000 &lt; HDD)</v>
          </cell>
          <cell r="W302">
            <v>28684.135848684811</v>
          </cell>
        </row>
        <row r="303">
          <cell r="C303">
            <v>2079.9929999999999</v>
          </cell>
          <cell r="K303" t="b">
            <v>0</v>
          </cell>
          <cell r="L303" t="str">
            <v>Under 5000</v>
          </cell>
          <cell r="M303" t="str">
            <v>Under 40</v>
          </cell>
          <cell r="N303" t="b">
            <v>0</v>
          </cell>
          <cell r="Q303" t="str">
            <v>(HDD &lt; 6000)</v>
          </cell>
          <cell r="W303">
            <v>18680.911794344622</v>
          </cell>
        </row>
        <row r="304">
          <cell r="C304">
            <v>2079.9929999999999</v>
          </cell>
          <cell r="K304" t="b">
            <v>0</v>
          </cell>
          <cell r="L304" t="str">
            <v>Under 5000</v>
          </cell>
          <cell r="M304" t="str">
            <v>Over 40</v>
          </cell>
          <cell r="N304" t="b">
            <v>0</v>
          </cell>
          <cell r="Q304" t="str">
            <v>(HDD &lt; 6000)</v>
          </cell>
          <cell r="W304">
            <v>18637.544682447882</v>
          </cell>
        </row>
        <row r="305">
          <cell r="C305">
            <v>1612.692</v>
          </cell>
          <cell r="K305" t="b">
            <v>1</v>
          </cell>
          <cell r="L305" t="str">
            <v>Under 5000</v>
          </cell>
          <cell r="M305" t="str">
            <v>Under 40</v>
          </cell>
          <cell r="N305" t="b">
            <v>0</v>
          </cell>
          <cell r="Q305" t="str">
            <v>(HDD &lt; 6000)</v>
          </cell>
          <cell r="W305">
            <v>26181.254336436348</v>
          </cell>
        </row>
        <row r="306">
          <cell r="C306">
            <v>2079.9929999999999</v>
          </cell>
          <cell r="K306" t="b">
            <v>0</v>
          </cell>
          <cell r="L306" t="str">
            <v>Under 5000</v>
          </cell>
          <cell r="M306" t="str">
            <v>Under 40</v>
          </cell>
          <cell r="N306" t="b">
            <v>0</v>
          </cell>
          <cell r="Q306" t="str">
            <v>(HDD &lt; 6000)</v>
          </cell>
          <cell r="W306">
            <v>13925.060045026999</v>
          </cell>
        </row>
        <row r="307">
          <cell r="C307">
            <v>1904.288</v>
          </cell>
          <cell r="K307" t="b">
            <v>0</v>
          </cell>
          <cell r="L307" t="str">
            <v>Under 5000</v>
          </cell>
          <cell r="M307" t="str">
            <v>Under 40</v>
          </cell>
          <cell r="N307" t="b">
            <v>0</v>
          </cell>
          <cell r="Q307" t="str">
            <v>(HDD &lt; 6000)</v>
          </cell>
          <cell r="W307">
            <v>22982.355385275823</v>
          </cell>
        </row>
        <row r="308">
          <cell r="C308">
            <v>2079.9929999999999</v>
          </cell>
          <cell r="K308" t="b">
            <v>0</v>
          </cell>
          <cell r="L308" t="str">
            <v>Under 5000</v>
          </cell>
          <cell r="M308" t="str">
            <v>Under 40</v>
          </cell>
          <cell r="N308" t="b">
            <v>0</v>
          </cell>
          <cell r="Q308" t="str">
            <v>(HDD &lt; 6000)</v>
          </cell>
          <cell r="W308">
            <v>14270.903989749315</v>
          </cell>
        </row>
        <row r="309">
          <cell r="C309">
            <v>1612.692</v>
          </cell>
          <cell r="K309" t="b">
            <v>0</v>
          </cell>
          <cell r="L309" t="str">
            <v>Under 5000</v>
          </cell>
          <cell r="M309" t="str">
            <v>Under 40</v>
          </cell>
          <cell r="N309" t="b">
            <v>0</v>
          </cell>
          <cell r="Q309" t="str">
            <v>(HDD &lt; 6000)</v>
          </cell>
          <cell r="W309">
            <v>12600.652745298858</v>
          </cell>
        </row>
        <row r="310">
          <cell r="C310">
            <v>8264.9449999999997</v>
          </cell>
          <cell r="K310" t="b">
            <v>0</v>
          </cell>
          <cell r="L310" t="str">
            <v>Over 5000</v>
          </cell>
          <cell r="M310" t="str">
            <v>Under 40</v>
          </cell>
          <cell r="N310" t="b">
            <v>0</v>
          </cell>
          <cell r="Q310" t="str">
            <v>(HDD &lt; 6000)</v>
          </cell>
          <cell r="W310">
            <v>10607.307353185279</v>
          </cell>
        </row>
        <row r="311">
          <cell r="C311">
            <v>2079.9929999999999</v>
          </cell>
          <cell r="K311" t="b">
            <v>0</v>
          </cell>
          <cell r="L311" t="str">
            <v>Under 5000</v>
          </cell>
          <cell r="M311" t="str">
            <v>Under 40</v>
          </cell>
          <cell r="N311" t="b">
            <v>0</v>
          </cell>
          <cell r="Q311" t="str">
            <v>(HDD &lt; 6000)</v>
          </cell>
          <cell r="W311">
            <v>25855.848333517806</v>
          </cell>
        </row>
        <row r="312">
          <cell r="C312">
            <v>1904.288</v>
          </cell>
          <cell r="K312" t="b">
            <v>1</v>
          </cell>
          <cell r="L312" t="str">
            <v>Under 5000</v>
          </cell>
          <cell r="M312" t="str">
            <v>Under 40</v>
          </cell>
          <cell r="N312" t="b">
            <v>0</v>
          </cell>
          <cell r="Q312" t="str">
            <v>(HDD &lt; 6000)</v>
          </cell>
          <cell r="W312">
            <v>30812.179618942064</v>
          </cell>
        </row>
        <row r="313">
          <cell r="C313">
            <v>1192.4649999999999</v>
          </cell>
          <cell r="K313" t="b">
            <v>0</v>
          </cell>
          <cell r="L313" t="str">
            <v>Under 5000</v>
          </cell>
          <cell r="M313" t="str">
            <v>Under 40</v>
          </cell>
          <cell r="N313" t="b">
            <v>0</v>
          </cell>
          <cell r="Q313" t="str">
            <v>(6000 &lt; HDD)</v>
          </cell>
          <cell r="W313">
            <v>20233.45496977965</v>
          </cell>
        </row>
        <row r="314">
          <cell r="C314">
            <v>2130.886</v>
          </cell>
          <cell r="K314" t="b">
            <v>0</v>
          </cell>
          <cell r="L314" t="str">
            <v>Under 5000</v>
          </cell>
          <cell r="M314" t="str">
            <v>Under 40</v>
          </cell>
          <cell r="N314" t="b">
            <v>0</v>
          </cell>
          <cell r="Q314" t="str">
            <v>(6000 &lt; HDD)</v>
          </cell>
          <cell r="W314">
            <v>7162.6762749700465</v>
          </cell>
        </row>
        <row r="315">
          <cell r="C315">
            <v>3785.7640000000001</v>
          </cell>
          <cell r="K315" t="b">
            <v>0</v>
          </cell>
          <cell r="L315" t="str">
            <v>Under 5000</v>
          </cell>
          <cell r="M315" t="str">
            <v>Over 40</v>
          </cell>
          <cell r="N315" t="b">
            <v>0</v>
          </cell>
          <cell r="Q315" t="str">
            <v>(6000 &lt; HDD)</v>
          </cell>
          <cell r="W315">
            <v>47010.089196623652</v>
          </cell>
        </row>
        <row r="316">
          <cell r="C316">
            <v>8264.9449999999997</v>
          </cell>
          <cell r="K316" t="b">
            <v>0</v>
          </cell>
          <cell r="L316" t="str">
            <v>Under 5000</v>
          </cell>
          <cell r="M316" t="str">
            <v>Under 40</v>
          </cell>
          <cell r="N316" t="b">
            <v>1</v>
          </cell>
          <cell r="Q316" t="str">
            <v>(HDD &lt; 6000)</v>
          </cell>
          <cell r="W316">
            <v>5444.5666211978505</v>
          </cell>
        </row>
        <row r="317">
          <cell r="C317">
            <v>1904.288</v>
          </cell>
          <cell r="K317" t="b">
            <v>1</v>
          </cell>
          <cell r="L317" t="str">
            <v>Under 5000</v>
          </cell>
          <cell r="M317" t="str">
            <v>Under 40</v>
          </cell>
          <cell r="N317" t="b">
            <v>0</v>
          </cell>
          <cell r="Q317" t="str">
            <v>(HDD &lt; 6000)</v>
          </cell>
          <cell r="W317">
            <v>19231.920826576043</v>
          </cell>
        </row>
        <row r="318">
          <cell r="C318">
            <v>3785.7640000000001</v>
          </cell>
          <cell r="K318" t="b">
            <v>0</v>
          </cell>
          <cell r="L318" t="str">
            <v>Under 5000</v>
          </cell>
          <cell r="M318" t="str">
            <v>Under 40</v>
          </cell>
          <cell r="N318" t="b">
            <v>0</v>
          </cell>
          <cell r="Q318" t="str">
            <v>(6000 &lt; HDD)</v>
          </cell>
          <cell r="W318">
            <v>6599.3513990705942</v>
          </cell>
        </row>
        <row r="319">
          <cell r="C319">
            <v>2079.9929999999999</v>
          </cell>
          <cell r="K319" t="b">
            <v>1</v>
          </cell>
          <cell r="L319" t="str">
            <v>Under 5000</v>
          </cell>
          <cell r="M319" t="str">
            <v>Under 40</v>
          </cell>
          <cell r="N319" t="b">
            <v>0</v>
          </cell>
          <cell r="Q319" t="str">
            <v>(HDD &lt; 6000)</v>
          </cell>
          <cell r="W319">
            <v>16529.467838185359</v>
          </cell>
        </row>
        <row r="320">
          <cell r="C320">
            <v>1925.059</v>
          </cell>
          <cell r="K320" t="b">
            <v>0</v>
          </cell>
          <cell r="L320" t="str">
            <v>Under 5000</v>
          </cell>
          <cell r="M320" t="str">
            <v>Under 40</v>
          </cell>
          <cell r="N320" t="b">
            <v>1</v>
          </cell>
          <cell r="Q320" t="str">
            <v>(HDD &lt; 6000)</v>
          </cell>
          <cell r="W320">
            <v>22769.975759263136</v>
          </cell>
        </row>
        <row r="321">
          <cell r="C321">
            <v>1612.692</v>
          </cell>
          <cell r="K321" t="b">
            <v>0</v>
          </cell>
          <cell r="L321" t="str">
            <v>Under 5000</v>
          </cell>
          <cell r="M321" t="str">
            <v>Under 40</v>
          </cell>
          <cell r="N321" t="b">
            <v>0</v>
          </cell>
          <cell r="Q321" t="str">
            <v>(HDD &lt; 6000)</v>
          </cell>
          <cell r="W321">
            <v>22435.209770535461</v>
          </cell>
        </row>
        <row r="322">
          <cell r="C322">
            <v>1904.288</v>
          </cell>
          <cell r="K322" t="b">
            <v>0</v>
          </cell>
          <cell r="L322" t="str">
            <v>Under 5000</v>
          </cell>
          <cell r="M322" t="str">
            <v>Under 40</v>
          </cell>
          <cell r="N322" t="b">
            <v>1</v>
          </cell>
          <cell r="Q322" t="str">
            <v>(6000 &lt; HDD)</v>
          </cell>
          <cell r="W322">
            <v>25020.754657321708</v>
          </cell>
        </row>
        <row r="323">
          <cell r="C323">
            <v>2130.886</v>
          </cell>
          <cell r="K323" t="b">
            <v>0</v>
          </cell>
          <cell r="L323" t="str">
            <v>Under 5000</v>
          </cell>
          <cell r="M323" t="str">
            <v>Under 40</v>
          </cell>
          <cell r="N323" t="b">
            <v>0</v>
          </cell>
          <cell r="Q323" t="str">
            <v>(6000 &lt; HDD)</v>
          </cell>
          <cell r="W323">
            <v>18785.752078110294</v>
          </cell>
        </row>
        <row r="324">
          <cell r="C324">
            <v>1612.692</v>
          </cell>
          <cell r="K324" t="b">
            <v>0</v>
          </cell>
          <cell r="L324" t="str">
            <v>Under 5000</v>
          </cell>
          <cell r="M324" t="str">
            <v>Under 40</v>
          </cell>
          <cell r="N324" t="b">
            <v>0</v>
          </cell>
          <cell r="Q324" t="str">
            <v>(HDD &lt; 6000)</v>
          </cell>
          <cell r="W324">
            <v>3359.2953550862067</v>
          </cell>
        </row>
        <row r="325">
          <cell r="C325">
            <v>2079.9929999999999</v>
          </cell>
          <cell r="K325" t="b">
            <v>1</v>
          </cell>
          <cell r="L325" t="str">
            <v>Under 5000</v>
          </cell>
          <cell r="M325" t="str">
            <v>Under 40</v>
          </cell>
          <cell r="N325" t="b">
            <v>0</v>
          </cell>
          <cell r="Q325" t="str">
            <v>(HDD &lt; 6000)</v>
          </cell>
          <cell r="W325">
            <v>10093.117807240575</v>
          </cell>
        </row>
        <row r="326">
          <cell r="C326">
            <v>2079.9929999999999</v>
          </cell>
          <cell r="K326" t="b">
            <v>0</v>
          </cell>
          <cell r="L326" t="str">
            <v>Under 5000</v>
          </cell>
          <cell r="M326" t="str">
            <v>Under 40</v>
          </cell>
          <cell r="N326" t="b">
            <v>0</v>
          </cell>
          <cell r="Q326" t="str">
            <v>(HDD &lt; 6000)</v>
          </cell>
          <cell r="W326">
            <v>20097.572654059142</v>
          </cell>
        </row>
        <row r="327">
          <cell r="C327">
            <v>8559.1039999999994</v>
          </cell>
          <cell r="K327" t="b">
            <v>0</v>
          </cell>
          <cell r="L327" t="str">
            <v>Under 5000</v>
          </cell>
          <cell r="M327" t="str">
            <v>Under 40</v>
          </cell>
          <cell r="N327" t="b">
            <v>0</v>
          </cell>
          <cell r="Q327" t="str">
            <v>(6000 &lt; HDD)</v>
          </cell>
          <cell r="W327">
            <v>18604.581285896395</v>
          </cell>
        </row>
        <row r="328">
          <cell r="C328">
            <v>1612.692</v>
          </cell>
          <cell r="K328" t="b">
            <v>0</v>
          </cell>
          <cell r="L328" t="str">
            <v>Under 5000</v>
          </cell>
          <cell r="M328" t="str">
            <v>Under 40</v>
          </cell>
          <cell r="N328" t="b">
            <v>1</v>
          </cell>
          <cell r="Q328" t="str">
            <v>(HDD &lt; 6000)</v>
          </cell>
          <cell r="W328">
            <v>34581.260118843958</v>
          </cell>
        </row>
        <row r="329">
          <cell r="C329">
            <v>2130.886</v>
          </cell>
          <cell r="K329" t="b">
            <v>0</v>
          </cell>
          <cell r="L329" t="str">
            <v>Under 5000</v>
          </cell>
          <cell r="M329" t="str">
            <v>Under 40</v>
          </cell>
          <cell r="N329" t="b">
            <v>1</v>
          </cell>
          <cell r="Q329" t="str">
            <v>(6000 &lt; HDD)</v>
          </cell>
          <cell r="W329">
            <v>6214.4287070550554</v>
          </cell>
        </row>
        <row r="330">
          <cell r="C330">
            <v>1612.692</v>
          </cell>
          <cell r="K330" t="b">
            <v>0</v>
          </cell>
          <cell r="L330" t="str">
            <v>Under 5000</v>
          </cell>
          <cell r="M330" t="str">
            <v>Over 40</v>
          </cell>
          <cell r="N330" t="b">
            <v>1</v>
          </cell>
          <cell r="Q330" t="str">
            <v>(HDD &lt; 6000)</v>
          </cell>
          <cell r="W330">
            <v>17048.805746682541</v>
          </cell>
        </row>
        <row r="331">
          <cell r="C331">
            <v>1612.692</v>
          </cell>
          <cell r="K331" t="b">
            <v>1</v>
          </cell>
          <cell r="L331" t="str">
            <v>Under 5000</v>
          </cell>
          <cell r="M331" t="str">
            <v>Under 40</v>
          </cell>
          <cell r="N331" t="b">
            <v>1</v>
          </cell>
          <cell r="Q331" t="str">
            <v>(HDD &lt; 6000)</v>
          </cell>
          <cell r="W331">
            <v>13088.856239854795</v>
          </cell>
        </row>
        <row r="332">
          <cell r="C332">
            <v>1904.288</v>
          </cell>
          <cell r="K332" t="b">
            <v>1</v>
          </cell>
          <cell r="L332" t="str">
            <v>Under 5000</v>
          </cell>
          <cell r="M332" t="str">
            <v>Under 40</v>
          </cell>
          <cell r="N332" t="b">
            <v>0</v>
          </cell>
          <cell r="Q332" t="str">
            <v>(HDD &lt; 6000)</v>
          </cell>
          <cell r="W332">
            <v>19992.002394618699</v>
          </cell>
        </row>
        <row r="333">
          <cell r="C333">
            <v>2079.9929999999999</v>
          </cell>
          <cell r="K333" t="b">
            <v>0</v>
          </cell>
          <cell r="L333" t="str">
            <v>Under 5000</v>
          </cell>
          <cell r="M333" t="str">
            <v>Under 40</v>
          </cell>
          <cell r="N333" t="b">
            <v>0</v>
          </cell>
          <cell r="Q333" t="str">
            <v>(HDD &lt; 6000)</v>
          </cell>
          <cell r="W333">
            <v>28719.943928488519</v>
          </cell>
        </row>
        <row r="334">
          <cell r="C334">
            <v>2079.9929999999999</v>
          </cell>
          <cell r="K334" t="b">
            <v>1</v>
          </cell>
          <cell r="L334" t="str">
            <v>Under 5000</v>
          </cell>
          <cell r="M334" t="str">
            <v>Under 40</v>
          </cell>
          <cell r="N334" t="b">
            <v>0</v>
          </cell>
          <cell r="Q334" t="str">
            <v>(HDD &lt; 6000)</v>
          </cell>
          <cell r="W334">
            <v>34410.149257848141</v>
          </cell>
        </row>
        <row r="335">
          <cell r="C335">
            <v>2079.9929999999999</v>
          </cell>
          <cell r="K335" t="b">
            <v>1</v>
          </cell>
          <cell r="L335" t="str">
            <v>Under 5000</v>
          </cell>
          <cell r="M335" t="str">
            <v>Under 40</v>
          </cell>
          <cell r="N335" t="b">
            <v>1</v>
          </cell>
          <cell r="Q335" t="str">
            <v>(HDD &lt; 6000)</v>
          </cell>
          <cell r="W335">
            <v>26348.465652543102</v>
          </cell>
        </row>
        <row r="336">
          <cell r="C336">
            <v>8264.9449999999997</v>
          </cell>
          <cell r="K336" t="b">
            <v>0</v>
          </cell>
          <cell r="L336" t="str">
            <v>Under 5000</v>
          </cell>
          <cell r="M336" t="str">
            <v>Under 40</v>
          </cell>
          <cell r="N336" t="b">
            <v>0</v>
          </cell>
          <cell r="Q336" t="str">
            <v>(HDD &lt; 6000)</v>
          </cell>
          <cell r="W336">
            <v>13913.79434645999</v>
          </cell>
        </row>
        <row r="337">
          <cell r="C337">
            <v>3785.7640000000001</v>
          </cell>
          <cell r="K337" t="b">
            <v>0</v>
          </cell>
          <cell r="L337" t="str">
            <v>Under 5000</v>
          </cell>
          <cell r="M337" t="str">
            <v>Over 40</v>
          </cell>
          <cell r="N337" t="b">
            <v>0</v>
          </cell>
          <cell r="Q337" t="str">
            <v>(HDD &lt; 6000)</v>
          </cell>
          <cell r="W337">
            <v>21755.950091375085</v>
          </cell>
        </row>
        <row r="338">
          <cell r="C338">
            <v>1904.288</v>
          </cell>
          <cell r="K338" t="b">
            <v>0</v>
          </cell>
          <cell r="L338" t="str">
            <v>Under 5000</v>
          </cell>
          <cell r="M338" t="str">
            <v>Under 40</v>
          </cell>
          <cell r="N338" t="b">
            <v>0</v>
          </cell>
          <cell r="Q338" t="str">
            <v>(HDD &lt; 6000)</v>
          </cell>
          <cell r="W338">
            <v>15053.34258401129</v>
          </cell>
        </row>
        <row r="339">
          <cell r="C339">
            <v>12271.31</v>
          </cell>
          <cell r="K339" t="b">
            <v>0</v>
          </cell>
          <cell r="L339" t="str">
            <v>Under 5000</v>
          </cell>
          <cell r="M339" t="str">
            <v>Under 40</v>
          </cell>
          <cell r="N339" t="b">
            <v>0</v>
          </cell>
          <cell r="Q339" t="str">
            <v>(6000 &lt; HDD)</v>
          </cell>
          <cell r="W339">
            <v>34011.614268674741</v>
          </cell>
        </row>
        <row r="340">
          <cell r="C340">
            <v>12271.31</v>
          </cell>
          <cell r="K340" t="b">
            <v>0</v>
          </cell>
          <cell r="L340" t="str">
            <v>Under 5000</v>
          </cell>
          <cell r="M340" t="str">
            <v>Under 40</v>
          </cell>
          <cell r="N340" t="b">
            <v>0</v>
          </cell>
          <cell r="Q340" t="str">
            <v>(6000 &lt; HDD)</v>
          </cell>
          <cell r="W340">
            <v>17150.765389278018</v>
          </cell>
        </row>
        <row r="341">
          <cell r="C341">
            <v>1192.4649999999999</v>
          </cell>
          <cell r="K341" t="b">
            <v>0</v>
          </cell>
          <cell r="L341" t="str">
            <v>Under 5000</v>
          </cell>
          <cell r="M341" t="str">
            <v>Over 40</v>
          </cell>
          <cell r="N341" t="b">
            <v>0</v>
          </cell>
          <cell r="Q341" t="str">
            <v>(6000 &lt; HDD)</v>
          </cell>
          <cell r="W341">
            <v>34225.330223945974</v>
          </cell>
        </row>
        <row r="342">
          <cell r="C342">
            <v>1612.692</v>
          </cell>
          <cell r="K342" t="b">
            <v>0</v>
          </cell>
          <cell r="L342" t="str">
            <v>Under 5000</v>
          </cell>
          <cell r="M342" t="str">
            <v>Under 40</v>
          </cell>
          <cell r="N342" t="b">
            <v>1</v>
          </cell>
          <cell r="Q342" t="str">
            <v>(HDD &lt; 6000)</v>
          </cell>
          <cell r="W342">
            <v>8155.7005740311461</v>
          </cell>
        </row>
        <row r="343">
          <cell r="C343">
            <v>1612.692</v>
          </cell>
          <cell r="K343" t="b">
            <v>1</v>
          </cell>
          <cell r="L343" t="str">
            <v>Under 5000</v>
          </cell>
          <cell r="M343" t="str">
            <v>Under 40</v>
          </cell>
          <cell r="N343" t="b">
            <v>0</v>
          </cell>
          <cell r="Q343" t="str">
            <v>(HDD &lt; 6000)</v>
          </cell>
          <cell r="W343">
            <v>12688.129546731594</v>
          </cell>
        </row>
        <row r="344">
          <cell r="C344">
            <v>1904.288</v>
          </cell>
          <cell r="K344" t="b">
            <v>0</v>
          </cell>
          <cell r="L344" t="str">
            <v>Under 5000</v>
          </cell>
          <cell r="M344" t="str">
            <v>Under 40</v>
          </cell>
          <cell r="N344" t="b">
            <v>0</v>
          </cell>
          <cell r="Q344" t="str">
            <v>(HDD &lt; 6000)</v>
          </cell>
          <cell r="W344">
            <v>22582.965511824776</v>
          </cell>
        </row>
        <row r="345">
          <cell r="C345">
            <v>1612.692</v>
          </cell>
          <cell r="K345" t="b">
            <v>0</v>
          </cell>
          <cell r="L345" t="str">
            <v>Under 5000</v>
          </cell>
          <cell r="M345" t="str">
            <v>Under 40</v>
          </cell>
          <cell r="N345" t="b">
            <v>0</v>
          </cell>
          <cell r="Q345" t="str">
            <v>(HDD &lt; 6000)</v>
          </cell>
          <cell r="W345">
            <v>11642.109774629014</v>
          </cell>
        </row>
        <row r="346">
          <cell r="C346">
            <v>1144.6790000000001</v>
          </cell>
          <cell r="K346" t="b">
            <v>0</v>
          </cell>
          <cell r="L346" t="str">
            <v>Under 5000</v>
          </cell>
          <cell r="M346" t="str">
            <v>Under 40</v>
          </cell>
          <cell r="N346" t="b">
            <v>1</v>
          </cell>
          <cell r="Q346" t="str">
            <v>(6000 &lt; HDD)</v>
          </cell>
          <cell r="W346">
            <v>18505.269750637439</v>
          </cell>
        </row>
        <row r="347">
          <cell r="C347">
            <v>1192.4649999999999</v>
          </cell>
          <cell r="K347" t="b">
            <v>0</v>
          </cell>
          <cell r="L347" t="str">
            <v>Under 5000</v>
          </cell>
          <cell r="M347" t="str">
            <v>Under 40</v>
          </cell>
          <cell r="N347" t="b">
            <v>0</v>
          </cell>
          <cell r="Q347" t="str">
            <v>(6000 &lt; HDD)</v>
          </cell>
          <cell r="W347">
            <v>24490.374222487746</v>
          </cell>
        </row>
        <row r="348">
          <cell r="C348">
            <v>1904.288</v>
          </cell>
          <cell r="K348" t="b">
            <v>0</v>
          </cell>
          <cell r="L348" t="str">
            <v>Under 5000</v>
          </cell>
          <cell r="M348" t="str">
            <v>Under 40</v>
          </cell>
          <cell r="N348" t="b">
            <v>0</v>
          </cell>
          <cell r="Q348" t="str">
            <v>(6000 &lt; HDD)</v>
          </cell>
          <cell r="W348">
            <v>23656.657365940795</v>
          </cell>
        </row>
        <row r="349">
          <cell r="C349">
            <v>2079.9929999999999</v>
          </cell>
          <cell r="K349" t="b">
            <v>0</v>
          </cell>
          <cell r="L349" t="str">
            <v>Under 5000</v>
          </cell>
          <cell r="M349" t="str">
            <v>Over 40</v>
          </cell>
          <cell r="N349" t="b">
            <v>0</v>
          </cell>
          <cell r="Q349" t="str">
            <v>(HDD &lt; 6000)</v>
          </cell>
          <cell r="W349">
            <v>45421.053328510294</v>
          </cell>
        </row>
        <row r="350">
          <cell r="C350">
            <v>1904.288</v>
          </cell>
          <cell r="K350" t="b">
            <v>0</v>
          </cell>
          <cell r="L350" t="str">
            <v>Under 5000</v>
          </cell>
          <cell r="M350" t="str">
            <v>Under 40</v>
          </cell>
          <cell r="N350" t="b">
            <v>0</v>
          </cell>
          <cell r="Q350" t="str">
            <v>(HDD &lt; 6000)</v>
          </cell>
          <cell r="W350">
            <v>21340.69015312085</v>
          </cell>
        </row>
        <row r="351">
          <cell r="C351">
            <v>1612.692</v>
          </cell>
          <cell r="K351" t="b">
            <v>0</v>
          </cell>
          <cell r="L351" t="str">
            <v>Under 5000</v>
          </cell>
          <cell r="M351" t="str">
            <v>Under 40</v>
          </cell>
          <cell r="N351" t="b">
            <v>0</v>
          </cell>
          <cell r="Q351" t="str">
            <v>(HDD &lt; 6000)</v>
          </cell>
          <cell r="W351">
            <v>16463.211117136965</v>
          </cell>
        </row>
        <row r="352">
          <cell r="C352">
            <v>8264.9449999999997</v>
          </cell>
          <cell r="K352" t="b">
            <v>0</v>
          </cell>
          <cell r="L352" t="str">
            <v>Under 5000</v>
          </cell>
          <cell r="M352" t="str">
            <v>Under 40</v>
          </cell>
          <cell r="N352" t="b">
            <v>0</v>
          </cell>
          <cell r="Q352" t="str">
            <v>(HDD &lt; 6000)</v>
          </cell>
          <cell r="W352">
            <v>21591.048486949883</v>
          </cell>
        </row>
        <row r="353">
          <cell r="C353">
            <v>2130.886</v>
          </cell>
          <cell r="K353" t="b">
            <v>0</v>
          </cell>
          <cell r="L353" t="str">
            <v>Over 5000</v>
          </cell>
          <cell r="M353" t="str">
            <v>Under 40</v>
          </cell>
          <cell r="N353" t="b">
            <v>0</v>
          </cell>
          <cell r="Q353" t="str">
            <v>(6000 &lt; HDD)</v>
          </cell>
          <cell r="W353">
            <v>7803.3802100496805</v>
          </cell>
        </row>
        <row r="354">
          <cell r="C354">
            <v>1144.6790000000001</v>
          </cell>
          <cell r="K354" t="b">
            <v>0</v>
          </cell>
          <cell r="L354" t="str">
            <v>Under 5000</v>
          </cell>
          <cell r="M354" t="str">
            <v>Under 40</v>
          </cell>
          <cell r="N354" t="b">
            <v>0</v>
          </cell>
          <cell r="Q354" t="str">
            <v>(6000 &lt; HDD)</v>
          </cell>
          <cell r="W354">
            <v>22705.925905757835</v>
          </cell>
        </row>
        <row r="355">
          <cell r="C355">
            <v>1904.288</v>
          </cell>
          <cell r="K355" t="b">
            <v>1</v>
          </cell>
          <cell r="L355" t="str">
            <v>Under 5000</v>
          </cell>
          <cell r="M355" t="str">
            <v>Under 40</v>
          </cell>
          <cell r="N355" t="b">
            <v>0</v>
          </cell>
          <cell r="Q355" t="str">
            <v>(HDD &lt; 6000)</v>
          </cell>
          <cell r="W355">
            <v>23217.915710636811</v>
          </cell>
        </row>
        <row r="356">
          <cell r="C356">
            <v>1925.059</v>
          </cell>
          <cell r="K356" t="b">
            <v>1</v>
          </cell>
          <cell r="L356" t="str">
            <v>Under 5000</v>
          </cell>
          <cell r="M356" t="str">
            <v>Under 40</v>
          </cell>
          <cell r="N356" t="b">
            <v>0</v>
          </cell>
          <cell r="Q356" t="str">
            <v>(HDD &lt; 6000)</v>
          </cell>
          <cell r="W356">
            <v>45476.557154206836</v>
          </cell>
        </row>
        <row r="357">
          <cell r="C357">
            <v>1612.692</v>
          </cell>
          <cell r="K357" t="b">
            <v>0</v>
          </cell>
          <cell r="L357" t="str">
            <v>Under 5000</v>
          </cell>
          <cell r="M357" t="str">
            <v>Over 40</v>
          </cell>
          <cell r="N357" t="b">
            <v>1</v>
          </cell>
          <cell r="Q357" t="str">
            <v>(HDD &lt; 6000)</v>
          </cell>
          <cell r="W357">
            <v>30354.34370130804</v>
          </cell>
        </row>
        <row r="358">
          <cell r="C358">
            <v>2079.9929999999999</v>
          </cell>
          <cell r="K358" t="b">
            <v>1</v>
          </cell>
          <cell r="L358" t="str">
            <v>Under 5000</v>
          </cell>
          <cell r="M358" t="str">
            <v>Under 40</v>
          </cell>
          <cell r="N358" t="b">
            <v>0</v>
          </cell>
          <cell r="Q358" t="str">
            <v>(HDD &lt; 6000)</v>
          </cell>
          <cell r="W358">
            <v>25713.065414573572</v>
          </cell>
        </row>
        <row r="359">
          <cell r="C359">
            <v>3785.7640000000001</v>
          </cell>
          <cell r="K359" t="b">
            <v>0</v>
          </cell>
          <cell r="L359" t="str">
            <v>Under 5000</v>
          </cell>
          <cell r="M359" t="str">
            <v>Under 40</v>
          </cell>
          <cell r="N359" t="b">
            <v>0</v>
          </cell>
          <cell r="Q359" t="str">
            <v>(6000 &lt; HDD)</v>
          </cell>
          <cell r="W359">
            <v>7958.0776011366288</v>
          </cell>
        </row>
        <row r="360">
          <cell r="C360">
            <v>2079.9929999999999</v>
          </cell>
          <cell r="K360" t="b">
            <v>0</v>
          </cell>
          <cell r="L360" t="str">
            <v>Under 5000</v>
          </cell>
          <cell r="M360" t="str">
            <v>Under 40</v>
          </cell>
          <cell r="N360" t="b">
            <v>0</v>
          </cell>
          <cell r="Q360" t="str">
            <v>(HDD &lt; 6000)</v>
          </cell>
          <cell r="W360">
            <v>20581.29024374648</v>
          </cell>
        </row>
        <row r="361">
          <cell r="C361">
            <v>2079.9929999999999</v>
          </cell>
          <cell r="K361" t="b">
            <v>0</v>
          </cell>
          <cell r="L361" t="str">
            <v>Over 5000</v>
          </cell>
          <cell r="M361" t="str">
            <v>Under 40</v>
          </cell>
          <cell r="N361" t="b">
            <v>1</v>
          </cell>
          <cell r="Q361" t="str">
            <v>(HDD &lt; 6000)</v>
          </cell>
          <cell r="W361">
            <v>33006.444552979774</v>
          </cell>
        </row>
        <row r="362">
          <cell r="C362">
            <v>1612.692</v>
          </cell>
          <cell r="K362" t="b">
            <v>0</v>
          </cell>
          <cell r="L362" t="str">
            <v>Under 5000</v>
          </cell>
          <cell r="M362" t="str">
            <v>Over 40</v>
          </cell>
          <cell r="N362" t="b">
            <v>0</v>
          </cell>
          <cell r="Q362" t="str">
            <v>(HDD &lt; 6000)</v>
          </cell>
          <cell r="W362">
            <v>22669.231259250133</v>
          </cell>
        </row>
        <row r="363">
          <cell r="C363">
            <v>1144.6790000000001</v>
          </cell>
          <cell r="K363" t="b">
            <v>0</v>
          </cell>
          <cell r="L363" t="str">
            <v>Under 5000</v>
          </cell>
          <cell r="M363" t="str">
            <v>Under 40</v>
          </cell>
          <cell r="N363" t="b">
            <v>0</v>
          </cell>
          <cell r="Q363" t="str">
            <v>(6000 &lt; HDD)</v>
          </cell>
          <cell r="W363">
            <v>35604.471937241244</v>
          </cell>
        </row>
        <row r="364">
          <cell r="C364">
            <v>8264.9449999999997</v>
          </cell>
          <cell r="K364" t="b">
            <v>1</v>
          </cell>
          <cell r="L364" t="str">
            <v>Under 5000</v>
          </cell>
          <cell r="M364" t="str">
            <v>Under 40</v>
          </cell>
          <cell r="N364" t="b">
            <v>0</v>
          </cell>
          <cell r="Q364" t="str">
            <v>(HDD &lt; 6000)</v>
          </cell>
          <cell r="W364">
            <v>20471.087637456676</v>
          </cell>
        </row>
        <row r="365">
          <cell r="C365">
            <v>3785.7640000000001</v>
          </cell>
          <cell r="K365" t="b">
            <v>0</v>
          </cell>
          <cell r="L365" t="str">
            <v>Under 5000</v>
          </cell>
          <cell r="M365" t="str">
            <v>Over 40</v>
          </cell>
          <cell r="N365" t="b">
            <v>1</v>
          </cell>
          <cell r="Q365" t="str">
            <v>(6000 &lt; HDD)</v>
          </cell>
          <cell r="W365">
            <v>11844.207244343355</v>
          </cell>
        </row>
        <row r="366">
          <cell r="C366">
            <v>8264.9449999999997</v>
          </cell>
          <cell r="K366" t="b">
            <v>1</v>
          </cell>
          <cell r="L366" t="str">
            <v>Under 5000</v>
          </cell>
          <cell r="M366" t="str">
            <v>Under 40</v>
          </cell>
          <cell r="N366" t="b">
            <v>1</v>
          </cell>
          <cell r="Q366" t="str">
            <v>(HDD &lt; 6000)</v>
          </cell>
          <cell r="W366">
            <v>12387.375907369416</v>
          </cell>
        </row>
        <row r="367">
          <cell r="C367">
            <v>1144.6790000000001</v>
          </cell>
          <cell r="K367" t="b">
            <v>0</v>
          </cell>
          <cell r="L367" t="str">
            <v>Under 5000</v>
          </cell>
          <cell r="M367" t="str">
            <v>Over 40</v>
          </cell>
          <cell r="N367" t="b">
            <v>1</v>
          </cell>
          <cell r="Q367" t="str">
            <v>(6000 &lt; HDD)</v>
          </cell>
          <cell r="W367">
            <v>9503.7234036515565</v>
          </cell>
        </row>
        <row r="368">
          <cell r="C368">
            <v>1904.288</v>
          </cell>
          <cell r="K368" t="b">
            <v>0</v>
          </cell>
          <cell r="L368" t="str">
            <v>Under 5000</v>
          </cell>
          <cell r="M368" t="str">
            <v>Under 40</v>
          </cell>
          <cell r="N368" t="b">
            <v>0</v>
          </cell>
          <cell r="Q368" t="str">
            <v>(6000 &lt; HDD)</v>
          </cell>
          <cell r="W368">
            <v>18620.992016580032</v>
          </cell>
        </row>
        <row r="369">
          <cell r="C369">
            <v>2079.9929999999999</v>
          </cell>
          <cell r="K369" t="b">
            <v>0</v>
          </cell>
          <cell r="L369" t="str">
            <v>Over 5000</v>
          </cell>
          <cell r="M369" t="str">
            <v>Under 40</v>
          </cell>
          <cell r="N369" t="b">
            <v>0</v>
          </cell>
          <cell r="Q369" t="str">
            <v>(HDD &lt; 6000)</v>
          </cell>
          <cell r="W369">
            <v>15354.191956213599</v>
          </cell>
        </row>
        <row r="370">
          <cell r="C370">
            <v>3785.7640000000001</v>
          </cell>
          <cell r="K370" t="b">
            <v>1</v>
          </cell>
          <cell r="L370" t="str">
            <v>Under 5000</v>
          </cell>
          <cell r="M370" t="str">
            <v>Under 40</v>
          </cell>
          <cell r="N370" t="b">
            <v>0</v>
          </cell>
          <cell r="Q370" t="str">
            <v>(HDD &lt; 6000)</v>
          </cell>
          <cell r="W370">
            <v>14990.8350624374</v>
          </cell>
        </row>
        <row r="371">
          <cell r="C371">
            <v>1192.4649999999999</v>
          </cell>
          <cell r="K371" t="b">
            <v>0</v>
          </cell>
          <cell r="L371" t="str">
            <v>Under 5000</v>
          </cell>
          <cell r="M371" t="str">
            <v>Under 40</v>
          </cell>
          <cell r="N371" t="b">
            <v>1</v>
          </cell>
          <cell r="Q371" t="str">
            <v>(6000 &lt; HDD)</v>
          </cell>
          <cell r="W371">
            <v>15119.250271334613</v>
          </cell>
        </row>
        <row r="372">
          <cell r="C372">
            <v>2130.886</v>
          </cell>
          <cell r="K372" t="b">
            <v>0</v>
          </cell>
          <cell r="L372" t="str">
            <v>Under 5000</v>
          </cell>
          <cell r="M372" t="str">
            <v>Over 40</v>
          </cell>
          <cell r="N372" t="b">
            <v>0</v>
          </cell>
          <cell r="Q372" t="str">
            <v>(6000 &lt; HDD)</v>
          </cell>
          <cell r="W372">
            <v>17364.410809018387</v>
          </cell>
        </row>
        <row r="373">
          <cell r="C373">
            <v>1612.692</v>
          </cell>
          <cell r="K373" t="b">
            <v>1</v>
          </cell>
          <cell r="L373" t="str">
            <v>Under 5000</v>
          </cell>
          <cell r="M373" t="str">
            <v>Under 40</v>
          </cell>
          <cell r="N373" t="b">
            <v>1</v>
          </cell>
          <cell r="Q373" t="str">
            <v>(HDD &lt; 6000)</v>
          </cell>
          <cell r="W373">
            <v>19346.041853672847</v>
          </cell>
        </row>
        <row r="374">
          <cell r="C374">
            <v>8264.9449999999997</v>
          </cell>
          <cell r="K374" t="b">
            <v>0</v>
          </cell>
          <cell r="L374" t="str">
            <v>Under 5000</v>
          </cell>
          <cell r="M374" t="str">
            <v>Over 40</v>
          </cell>
          <cell r="N374" t="b">
            <v>1</v>
          </cell>
          <cell r="Q374" t="str">
            <v>(HDD &lt; 6000)</v>
          </cell>
          <cell r="W374">
            <v>14640.41122348723</v>
          </cell>
        </row>
        <row r="375">
          <cell r="C375">
            <v>1612.692</v>
          </cell>
          <cell r="K375" t="b">
            <v>0</v>
          </cell>
          <cell r="L375" t="str">
            <v>Under 5000</v>
          </cell>
          <cell r="M375" t="str">
            <v>Over 40</v>
          </cell>
          <cell r="N375" t="b">
            <v>1</v>
          </cell>
          <cell r="Q375" t="str">
            <v>(HDD &lt; 6000)</v>
          </cell>
          <cell r="W375">
            <v>7610.4934394760512</v>
          </cell>
        </row>
        <row r="376">
          <cell r="C376">
            <v>1904.288</v>
          </cell>
          <cell r="K376" t="b">
            <v>0</v>
          </cell>
          <cell r="L376" t="str">
            <v>Under 5000</v>
          </cell>
          <cell r="M376" t="str">
            <v>Under 40</v>
          </cell>
          <cell r="N376" t="b">
            <v>0</v>
          </cell>
          <cell r="Q376" t="str">
            <v>(HDD &lt; 6000)</v>
          </cell>
          <cell r="W376">
            <v>16278.603796071115</v>
          </cell>
        </row>
        <row r="377">
          <cell r="C377">
            <v>1192.4649999999999</v>
          </cell>
          <cell r="K377" t="b">
            <v>0</v>
          </cell>
          <cell r="L377" t="str">
            <v>Under 5000</v>
          </cell>
          <cell r="M377" t="str">
            <v>Over 40</v>
          </cell>
          <cell r="N377" t="b">
            <v>1</v>
          </cell>
          <cell r="Q377" t="str">
            <v>(6000 &lt; HDD)</v>
          </cell>
          <cell r="W377">
            <v>24032.728294471708</v>
          </cell>
        </row>
        <row r="378">
          <cell r="C378">
            <v>1904.288</v>
          </cell>
          <cell r="K378" t="b">
            <v>0</v>
          </cell>
          <cell r="L378" t="str">
            <v>Under 5000</v>
          </cell>
          <cell r="M378" t="str">
            <v>Under 40</v>
          </cell>
          <cell r="N378" t="b">
            <v>0</v>
          </cell>
          <cell r="Q378" t="str">
            <v>(HDD &lt; 6000)</v>
          </cell>
          <cell r="W378">
            <v>41301.486349710503</v>
          </cell>
        </row>
        <row r="379">
          <cell r="C379">
            <v>1192.4649999999999</v>
          </cell>
          <cell r="K379" t="b">
            <v>0</v>
          </cell>
          <cell r="L379" t="str">
            <v>Under 5000</v>
          </cell>
          <cell r="M379" t="str">
            <v>Under 40</v>
          </cell>
          <cell r="N379" t="b">
            <v>0</v>
          </cell>
          <cell r="Q379" t="str">
            <v>(6000 &lt; HDD)</v>
          </cell>
          <cell r="W379">
            <v>19887.150886114065</v>
          </cell>
        </row>
        <row r="380">
          <cell r="C380">
            <v>1925.059</v>
          </cell>
          <cell r="K380" t="b">
            <v>1</v>
          </cell>
          <cell r="L380" t="str">
            <v>Under 5000</v>
          </cell>
          <cell r="M380" t="str">
            <v>Under 40</v>
          </cell>
          <cell r="N380" t="b">
            <v>1</v>
          </cell>
          <cell r="Q380" t="str">
            <v>(HDD &lt; 6000)</v>
          </cell>
          <cell r="W380">
            <v>21865.783587392591</v>
          </cell>
        </row>
        <row r="381">
          <cell r="C381">
            <v>1612.692</v>
          </cell>
          <cell r="K381" t="b">
            <v>0</v>
          </cell>
          <cell r="L381" t="str">
            <v>Under 5000</v>
          </cell>
          <cell r="M381" t="str">
            <v>Under 40</v>
          </cell>
          <cell r="N381" t="b">
            <v>0</v>
          </cell>
          <cell r="Q381" t="str">
            <v>(HDD &lt; 6000)</v>
          </cell>
          <cell r="W381">
            <v>30091.540135368665</v>
          </cell>
        </row>
        <row r="382">
          <cell r="C382">
            <v>3785.7640000000001</v>
          </cell>
          <cell r="K382" t="b">
            <v>0</v>
          </cell>
          <cell r="L382" t="str">
            <v>Under 5000</v>
          </cell>
          <cell r="M382" t="str">
            <v>Under 40</v>
          </cell>
          <cell r="N382" t="b">
            <v>1</v>
          </cell>
          <cell r="Q382" t="str">
            <v>(HDD &lt; 6000)</v>
          </cell>
          <cell r="W382">
            <v>13377.470105988745</v>
          </cell>
        </row>
        <row r="383">
          <cell r="C383">
            <v>2130.886</v>
          </cell>
          <cell r="K383" t="b">
            <v>0</v>
          </cell>
          <cell r="L383" t="str">
            <v>Under 5000</v>
          </cell>
          <cell r="M383" t="str">
            <v>Under 40</v>
          </cell>
          <cell r="N383" t="b">
            <v>0</v>
          </cell>
          <cell r="Q383" t="str">
            <v>(6000 &lt; HDD)</v>
          </cell>
          <cell r="W383">
            <v>16048.798322485673</v>
          </cell>
        </row>
        <row r="384">
          <cell r="C384">
            <v>2079.9929999999999</v>
          </cell>
          <cell r="K384" t="b">
            <v>1</v>
          </cell>
          <cell r="L384" t="str">
            <v>Under 5000</v>
          </cell>
          <cell r="M384" t="str">
            <v>Under 40</v>
          </cell>
          <cell r="N384" t="b">
            <v>0</v>
          </cell>
          <cell r="Q384" t="str">
            <v>(HDD &lt; 6000)</v>
          </cell>
          <cell r="W384">
            <v>18837.809004888299</v>
          </cell>
        </row>
        <row r="385">
          <cell r="C385">
            <v>1904.288</v>
          </cell>
          <cell r="K385" t="b">
            <v>1</v>
          </cell>
          <cell r="L385" t="str">
            <v>Under 5000</v>
          </cell>
          <cell r="M385" t="str">
            <v>Under 40</v>
          </cell>
          <cell r="N385" t="b">
            <v>0</v>
          </cell>
          <cell r="Q385" t="str">
            <v>(HDD &lt; 6000)</v>
          </cell>
          <cell r="W385">
            <v>28237.905546413331</v>
          </cell>
        </row>
        <row r="386">
          <cell r="C386">
            <v>3785.7640000000001</v>
          </cell>
          <cell r="K386" t="b">
            <v>1</v>
          </cell>
          <cell r="L386" t="str">
            <v>Under 5000</v>
          </cell>
          <cell r="M386" t="str">
            <v>Under 40</v>
          </cell>
          <cell r="N386" t="b">
            <v>1</v>
          </cell>
          <cell r="Q386" t="str">
            <v>(HDD &lt; 6000)</v>
          </cell>
          <cell r="W386">
            <v>14625.043595841837</v>
          </cell>
        </row>
        <row r="387">
          <cell r="C387">
            <v>8559.1039999999994</v>
          </cell>
          <cell r="K387" t="b">
            <v>0</v>
          </cell>
          <cell r="L387" t="str">
            <v>Under 5000</v>
          </cell>
          <cell r="M387" t="str">
            <v>Over 40</v>
          </cell>
          <cell r="N387" t="b">
            <v>0</v>
          </cell>
          <cell r="Q387" t="str">
            <v>(6000 &lt; HDD)</v>
          </cell>
          <cell r="W387">
            <v>9217.0512834890669</v>
          </cell>
        </row>
        <row r="388">
          <cell r="C388">
            <v>1904.288</v>
          </cell>
          <cell r="K388" t="b">
            <v>0</v>
          </cell>
          <cell r="L388" t="str">
            <v>Under 5000</v>
          </cell>
          <cell r="M388" t="str">
            <v>Under 40</v>
          </cell>
          <cell r="N388" t="b">
            <v>1</v>
          </cell>
          <cell r="Q388" t="str">
            <v>(HDD &lt; 6000)</v>
          </cell>
          <cell r="W388">
            <v>22508.230860691801</v>
          </cell>
        </row>
        <row r="389">
          <cell r="C389">
            <v>1612.692</v>
          </cell>
          <cell r="K389" t="b">
            <v>1</v>
          </cell>
          <cell r="L389" t="str">
            <v>Under 5000</v>
          </cell>
          <cell r="M389" t="str">
            <v>Under 40</v>
          </cell>
          <cell r="N389" t="b">
            <v>0</v>
          </cell>
          <cell r="Q389" t="str">
            <v>(HDD &lt; 6000)</v>
          </cell>
          <cell r="W389">
            <v>22576.721401086059</v>
          </cell>
        </row>
        <row r="390">
          <cell r="C390">
            <v>2079.9929999999999</v>
          </cell>
          <cell r="K390" t="b">
            <v>0</v>
          </cell>
          <cell r="L390" t="str">
            <v>Under 5000</v>
          </cell>
          <cell r="M390" t="str">
            <v>Under 40</v>
          </cell>
          <cell r="N390" t="b">
            <v>0</v>
          </cell>
          <cell r="Q390" t="str">
            <v>(HDD &lt; 6000)</v>
          </cell>
          <cell r="W390">
            <v>8618.2437914609473</v>
          </cell>
        </row>
        <row r="391">
          <cell r="C391">
            <v>1904.288</v>
          </cell>
          <cell r="K391" t="b">
            <v>1</v>
          </cell>
          <cell r="L391" t="str">
            <v>Under 5000</v>
          </cell>
          <cell r="M391" t="str">
            <v>Under 40</v>
          </cell>
          <cell r="N391" t="b">
            <v>0</v>
          </cell>
          <cell r="Q391" t="str">
            <v>(HDD &lt; 6000)</v>
          </cell>
          <cell r="W391">
            <v>11466.386795188955</v>
          </cell>
        </row>
        <row r="392">
          <cell r="C392">
            <v>3785.7640000000001</v>
          </cell>
          <cell r="K392" t="b">
            <v>0</v>
          </cell>
          <cell r="L392" t="str">
            <v>Under 5000</v>
          </cell>
          <cell r="M392" t="str">
            <v>Under 40</v>
          </cell>
          <cell r="N392" t="b">
            <v>0</v>
          </cell>
          <cell r="Q392" t="str">
            <v>(6000 &lt; HDD)</v>
          </cell>
          <cell r="W392">
            <v>8567.5894476730464</v>
          </cell>
        </row>
        <row r="393">
          <cell r="C393">
            <v>1904.288</v>
          </cell>
          <cell r="K393" t="b">
            <v>0</v>
          </cell>
          <cell r="L393" t="str">
            <v>Over 5000</v>
          </cell>
          <cell r="M393" t="str">
            <v>Under 40</v>
          </cell>
          <cell r="N393" t="b">
            <v>0</v>
          </cell>
          <cell r="Q393" t="str">
            <v>(6000 &lt; HDD)</v>
          </cell>
          <cell r="W393">
            <v>15699.459770198981</v>
          </cell>
        </row>
        <row r="394">
          <cell r="C394">
            <v>2079.9929999999999</v>
          </cell>
          <cell r="K394" t="b">
            <v>1</v>
          </cell>
          <cell r="L394" t="str">
            <v>Under 5000</v>
          </cell>
          <cell r="M394" t="str">
            <v>Under 40</v>
          </cell>
          <cell r="N394" t="b">
            <v>0</v>
          </cell>
          <cell r="Q394" t="str">
            <v>(HDD &lt; 6000)</v>
          </cell>
          <cell r="W394">
            <v>19628.041640275827</v>
          </cell>
        </row>
        <row r="395">
          <cell r="C395">
            <v>1904.288</v>
          </cell>
          <cell r="K395" t="b">
            <v>1</v>
          </cell>
          <cell r="L395" t="str">
            <v>Under 5000</v>
          </cell>
          <cell r="M395" t="str">
            <v>Under 40</v>
          </cell>
          <cell r="N395" t="b">
            <v>0</v>
          </cell>
          <cell r="Q395" t="str">
            <v>(HDD &lt; 6000)</v>
          </cell>
          <cell r="W395">
            <v>17700.715774140375</v>
          </cell>
        </row>
        <row r="396">
          <cell r="C396">
            <v>1904.288</v>
          </cell>
          <cell r="K396" t="b">
            <v>0</v>
          </cell>
          <cell r="L396" t="str">
            <v>Under 5000</v>
          </cell>
          <cell r="M396" t="str">
            <v>Under 40</v>
          </cell>
          <cell r="N396" t="b">
            <v>1</v>
          </cell>
          <cell r="Q396" t="str">
            <v>(HDD &lt; 6000)</v>
          </cell>
          <cell r="W396">
            <v>74598.742898903816</v>
          </cell>
        </row>
        <row r="397">
          <cell r="C397">
            <v>3785.7640000000001</v>
          </cell>
          <cell r="K397" t="b">
            <v>0</v>
          </cell>
          <cell r="L397" t="str">
            <v>Under 5000</v>
          </cell>
          <cell r="M397" t="str">
            <v>Under 40</v>
          </cell>
          <cell r="N397" t="b">
            <v>1</v>
          </cell>
          <cell r="Q397" t="str">
            <v>(HDD &lt; 6000)</v>
          </cell>
          <cell r="W397">
            <v>12111.793490164921</v>
          </cell>
        </row>
        <row r="398">
          <cell r="C398">
            <v>3785.7640000000001</v>
          </cell>
          <cell r="K398" t="b">
            <v>0</v>
          </cell>
          <cell r="L398" t="str">
            <v>Under 5000</v>
          </cell>
          <cell r="M398" t="str">
            <v>Under 40</v>
          </cell>
          <cell r="N398" t="b">
            <v>0</v>
          </cell>
          <cell r="Q398" t="str">
            <v>(6000 &lt; HDD)</v>
          </cell>
          <cell r="W398">
            <v>35043.357241544611</v>
          </cell>
        </row>
        <row r="399">
          <cell r="C399">
            <v>1612.692</v>
          </cell>
          <cell r="K399" t="b">
            <v>0</v>
          </cell>
          <cell r="L399" t="str">
            <v>Under 5000</v>
          </cell>
          <cell r="M399" t="str">
            <v>Over 40</v>
          </cell>
          <cell r="N399" t="b">
            <v>1</v>
          </cell>
          <cell r="Q399" t="str">
            <v>(HDD &lt; 6000)</v>
          </cell>
          <cell r="W399">
            <v>19983.279903934301</v>
          </cell>
        </row>
        <row r="400">
          <cell r="C400">
            <v>1904.288</v>
          </cell>
          <cell r="K400" t="b">
            <v>1</v>
          </cell>
          <cell r="L400" t="str">
            <v>Under 5000</v>
          </cell>
          <cell r="M400" t="str">
            <v>Under 40</v>
          </cell>
          <cell r="N400" t="b">
            <v>0</v>
          </cell>
          <cell r="Q400" t="str">
            <v>(HDD &lt; 6000)</v>
          </cell>
          <cell r="W400">
            <v>27894.16353565186</v>
          </cell>
        </row>
        <row r="401">
          <cell r="C401">
            <v>2079.9929999999999</v>
          </cell>
          <cell r="K401" t="b">
            <v>0</v>
          </cell>
          <cell r="L401" t="str">
            <v>Under 5000</v>
          </cell>
          <cell r="M401" t="str">
            <v>Under 40</v>
          </cell>
          <cell r="N401" t="b">
            <v>0</v>
          </cell>
          <cell r="Q401" t="str">
            <v>(HDD &lt; 6000)</v>
          </cell>
          <cell r="W401">
            <v>33740.531437911683</v>
          </cell>
        </row>
        <row r="402">
          <cell r="C402">
            <v>3785.7640000000001</v>
          </cell>
          <cell r="K402" t="b">
            <v>0</v>
          </cell>
          <cell r="L402" t="str">
            <v>Under 5000</v>
          </cell>
          <cell r="M402" t="str">
            <v>Under 40</v>
          </cell>
          <cell r="N402" t="b">
            <v>1</v>
          </cell>
          <cell r="Q402" t="str">
            <v>(HDD &lt; 6000)</v>
          </cell>
          <cell r="W402">
            <v>16681.607565257458</v>
          </cell>
        </row>
        <row r="403">
          <cell r="C403">
            <v>8264.9449999999997</v>
          </cell>
          <cell r="K403" t="b">
            <v>0</v>
          </cell>
          <cell r="L403" t="str">
            <v>Under 5000</v>
          </cell>
          <cell r="M403" t="str">
            <v>Under 40</v>
          </cell>
          <cell r="N403" t="b">
            <v>1</v>
          </cell>
          <cell r="Q403" t="str">
            <v>(HDD &lt; 6000)</v>
          </cell>
          <cell r="W403">
            <v>8531.3999244523511</v>
          </cell>
        </row>
        <row r="404">
          <cell r="C404">
            <v>3785.7640000000001</v>
          </cell>
          <cell r="K404" t="b">
            <v>1</v>
          </cell>
          <cell r="L404" t="str">
            <v>Under 5000</v>
          </cell>
          <cell r="M404" t="str">
            <v>Under 40</v>
          </cell>
          <cell r="N404" t="b">
            <v>0</v>
          </cell>
          <cell r="Q404" t="str">
            <v>(HDD &lt; 6000)</v>
          </cell>
          <cell r="W404">
            <v>37064.401801801156</v>
          </cell>
        </row>
        <row r="405">
          <cell r="C405">
            <v>1192.4649999999999</v>
          </cell>
          <cell r="K405" t="b">
            <v>0</v>
          </cell>
          <cell r="L405" t="str">
            <v>Under 5000</v>
          </cell>
          <cell r="M405" t="str">
            <v>Under 40</v>
          </cell>
          <cell r="N405" t="b">
            <v>0</v>
          </cell>
          <cell r="Q405" t="str">
            <v>(6000 &lt; HDD)</v>
          </cell>
          <cell r="W405">
            <v>19829.402116076799</v>
          </cell>
        </row>
        <row r="406">
          <cell r="C406">
            <v>1192.4649999999999</v>
          </cell>
          <cell r="K406" t="b">
            <v>0</v>
          </cell>
          <cell r="L406" t="str">
            <v>Under 5000</v>
          </cell>
          <cell r="M406" t="str">
            <v>Over 40</v>
          </cell>
          <cell r="N406" t="b">
            <v>1</v>
          </cell>
          <cell r="Q406" t="str">
            <v>(HDD &lt; 6000)</v>
          </cell>
          <cell r="W406">
            <v>8377.7912979351022</v>
          </cell>
        </row>
        <row r="407">
          <cell r="C407">
            <v>1904.288</v>
          </cell>
          <cell r="K407" t="b">
            <v>1</v>
          </cell>
          <cell r="L407" t="str">
            <v>Under 5000</v>
          </cell>
          <cell r="M407" t="str">
            <v>Under 40</v>
          </cell>
          <cell r="N407" t="b">
            <v>0</v>
          </cell>
          <cell r="Q407" t="str">
            <v>(HDD &lt; 6000)</v>
          </cell>
          <cell r="W407">
            <v>15659.293886232474</v>
          </cell>
        </row>
        <row r="408">
          <cell r="C408">
            <v>2079.9929999999999</v>
          </cell>
          <cell r="K408" t="b">
            <v>0</v>
          </cell>
          <cell r="L408" t="str">
            <v>Under 5000</v>
          </cell>
          <cell r="M408" t="str">
            <v>Under 40</v>
          </cell>
          <cell r="N408" t="b">
            <v>0</v>
          </cell>
          <cell r="Q408" t="str">
            <v>(HDD &lt; 6000)</v>
          </cell>
          <cell r="W408">
            <v>28071.894949411348</v>
          </cell>
        </row>
        <row r="409">
          <cell r="C409">
            <v>1612.692</v>
          </cell>
          <cell r="K409" t="b">
            <v>1</v>
          </cell>
          <cell r="L409" t="str">
            <v>Under 5000</v>
          </cell>
          <cell r="M409" t="str">
            <v>Under 40</v>
          </cell>
          <cell r="N409" t="b">
            <v>0</v>
          </cell>
          <cell r="Q409" t="str">
            <v>(HDD &lt; 6000)</v>
          </cell>
          <cell r="W409">
            <v>17372.566639815806</v>
          </cell>
        </row>
        <row r="410">
          <cell r="C410">
            <v>3785.7640000000001</v>
          </cell>
          <cell r="K410" t="b">
            <v>0</v>
          </cell>
          <cell r="L410" t="str">
            <v>Over 5000</v>
          </cell>
          <cell r="M410" t="str">
            <v>Under 40</v>
          </cell>
          <cell r="N410" t="b">
            <v>0</v>
          </cell>
          <cell r="Q410" t="str">
            <v>(HDD &lt; 6000)</v>
          </cell>
          <cell r="W410">
            <v>10557.535407893756</v>
          </cell>
        </row>
        <row r="411">
          <cell r="C411">
            <v>2079.9929999999999</v>
          </cell>
          <cell r="K411" t="b">
            <v>0</v>
          </cell>
          <cell r="L411" t="str">
            <v>Under 5000</v>
          </cell>
          <cell r="M411" t="str">
            <v>Under 40</v>
          </cell>
          <cell r="N411" t="b">
            <v>0</v>
          </cell>
          <cell r="Q411" t="str">
            <v>(HDD &lt; 6000)</v>
          </cell>
          <cell r="W411">
            <v>13975.093040285787</v>
          </cell>
        </row>
        <row r="412">
          <cell r="C412">
            <v>1612.692</v>
          </cell>
          <cell r="K412" t="b">
            <v>0</v>
          </cell>
          <cell r="L412" t="str">
            <v>Under 5000</v>
          </cell>
          <cell r="M412" t="str">
            <v>Under 40</v>
          </cell>
          <cell r="N412" t="b">
            <v>1</v>
          </cell>
          <cell r="Q412" t="str">
            <v>(HDD &lt; 6000)</v>
          </cell>
          <cell r="W412">
            <v>31150.640950293109</v>
          </cell>
        </row>
        <row r="413">
          <cell r="C413">
            <v>8559.1039999999994</v>
          </cell>
          <cell r="K413" t="b">
            <v>0</v>
          </cell>
          <cell r="L413" t="str">
            <v>Under 5000</v>
          </cell>
          <cell r="M413" t="str">
            <v>Under 40</v>
          </cell>
          <cell r="N413" t="b">
            <v>0</v>
          </cell>
          <cell r="Q413" t="str">
            <v>(6000 &lt; HDD)</v>
          </cell>
          <cell r="W413">
            <v>9233.4919124261814</v>
          </cell>
        </row>
        <row r="414">
          <cell r="C414">
            <v>1192.4649999999999</v>
          </cell>
          <cell r="K414" t="b">
            <v>0</v>
          </cell>
          <cell r="L414" t="str">
            <v>Under 5000</v>
          </cell>
          <cell r="M414" t="str">
            <v>Under 40</v>
          </cell>
          <cell r="N414" t="b">
            <v>0</v>
          </cell>
          <cell r="Q414" t="str">
            <v>(6000 &lt; HDD)</v>
          </cell>
          <cell r="W414">
            <v>15710.38350853359</v>
          </cell>
        </row>
        <row r="415">
          <cell r="C415">
            <v>1904.288</v>
          </cell>
          <cell r="K415" t="b">
            <v>1</v>
          </cell>
          <cell r="L415" t="str">
            <v>Under 5000</v>
          </cell>
          <cell r="M415" t="str">
            <v>Under 40</v>
          </cell>
          <cell r="N415" t="b">
            <v>0</v>
          </cell>
          <cell r="Q415" t="str">
            <v>(HDD &lt; 6000)</v>
          </cell>
          <cell r="W415">
            <v>12891.051286035648</v>
          </cell>
        </row>
        <row r="416">
          <cell r="C416">
            <v>1612.692</v>
          </cell>
          <cell r="K416" t="b">
            <v>1</v>
          </cell>
          <cell r="L416" t="str">
            <v>Under 5000</v>
          </cell>
          <cell r="M416" t="str">
            <v>Under 40</v>
          </cell>
          <cell r="N416" t="b">
            <v>0</v>
          </cell>
          <cell r="Q416" t="str">
            <v>(HDD &lt; 6000)</v>
          </cell>
          <cell r="W416">
            <v>15024.121124825846</v>
          </cell>
        </row>
        <row r="417">
          <cell r="C417">
            <v>2130.886</v>
          </cell>
          <cell r="K417" t="b">
            <v>0</v>
          </cell>
          <cell r="L417" t="str">
            <v>Under 5000</v>
          </cell>
          <cell r="M417" t="str">
            <v>Over 40</v>
          </cell>
          <cell r="N417" t="b">
            <v>0</v>
          </cell>
          <cell r="Q417" t="str">
            <v>(6000 &lt; HDD)</v>
          </cell>
          <cell r="W417">
            <v>15447.951393412508</v>
          </cell>
        </row>
        <row r="418">
          <cell r="C418">
            <v>1612.692</v>
          </cell>
          <cell r="K418" t="b">
            <v>1</v>
          </cell>
          <cell r="L418" t="str">
            <v>Under 5000</v>
          </cell>
          <cell r="M418" t="str">
            <v>Under 40</v>
          </cell>
          <cell r="N418" t="b">
            <v>0</v>
          </cell>
          <cell r="Q418" t="str">
            <v>(HDD &lt; 6000)</v>
          </cell>
          <cell r="W418">
            <v>15556.08684367043</v>
          </cell>
        </row>
        <row r="419">
          <cell r="C419">
            <v>1904.288</v>
          </cell>
          <cell r="K419" t="b">
            <v>0</v>
          </cell>
          <cell r="L419" t="str">
            <v>Under 5000</v>
          </cell>
          <cell r="M419" t="str">
            <v>Under 40</v>
          </cell>
          <cell r="N419" t="b">
            <v>0</v>
          </cell>
          <cell r="Q419" t="str">
            <v>(HDD &lt; 6000)</v>
          </cell>
          <cell r="W419">
            <v>19547.183323043671</v>
          </cell>
        </row>
        <row r="420">
          <cell r="C420">
            <v>3785.7640000000001</v>
          </cell>
          <cell r="K420" t="b">
            <v>0</v>
          </cell>
          <cell r="L420" t="str">
            <v>Under 5000</v>
          </cell>
          <cell r="M420" t="str">
            <v>Over 40</v>
          </cell>
          <cell r="N420" t="b">
            <v>0</v>
          </cell>
          <cell r="Q420" t="str">
            <v>(6000 &lt; HDD)</v>
          </cell>
          <cell r="W420">
            <v>23393.846055925791</v>
          </cell>
        </row>
        <row r="421">
          <cell r="C421">
            <v>12271.31</v>
          </cell>
          <cell r="K421" t="b">
            <v>0</v>
          </cell>
          <cell r="L421" t="str">
            <v>Under 5000</v>
          </cell>
          <cell r="M421" t="str">
            <v>Under 40</v>
          </cell>
          <cell r="N421" t="b">
            <v>0</v>
          </cell>
          <cell r="Q421" t="str">
            <v>(6000 &lt; HDD)</v>
          </cell>
          <cell r="W421">
            <v>10459.00241950935</v>
          </cell>
        </row>
        <row r="422">
          <cell r="C422">
            <v>1904.288</v>
          </cell>
          <cell r="K422" t="b">
            <v>0</v>
          </cell>
          <cell r="L422" t="str">
            <v>Under 5000</v>
          </cell>
          <cell r="M422" t="str">
            <v>Under 40</v>
          </cell>
          <cell r="N422" t="b">
            <v>0</v>
          </cell>
          <cell r="Q422" t="str">
            <v>(HDD &lt; 6000)</v>
          </cell>
          <cell r="W422">
            <v>26986.666342413766</v>
          </cell>
        </row>
        <row r="423">
          <cell r="C423">
            <v>12271.31</v>
          </cell>
          <cell r="K423" t="b">
            <v>1</v>
          </cell>
          <cell r="L423" t="str">
            <v>Under 5000</v>
          </cell>
          <cell r="M423" t="str">
            <v>Under 40</v>
          </cell>
          <cell r="N423" t="b">
            <v>1</v>
          </cell>
          <cell r="Q423" t="str">
            <v>(HDD &lt; 6000)</v>
          </cell>
          <cell r="W423">
            <v>24494.104912839382</v>
          </cell>
        </row>
        <row r="424">
          <cell r="C424">
            <v>1612.692</v>
          </cell>
          <cell r="K424" t="b">
            <v>0</v>
          </cell>
          <cell r="L424" t="str">
            <v>Under 5000</v>
          </cell>
          <cell r="M424" t="str">
            <v>Over 40</v>
          </cell>
          <cell r="N424" t="b">
            <v>1</v>
          </cell>
          <cell r="Q424" t="str">
            <v>(HDD &lt; 6000)</v>
          </cell>
          <cell r="W424">
            <v>7597.1310511840538</v>
          </cell>
        </row>
        <row r="425">
          <cell r="C425">
            <v>3785.7640000000001</v>
          </cell>
          <cell r="K425" t="b">
            <v>0</v>
          </cell>
          <cell r="L425" t="str">
            <v>Under 5000</v>
          </cell>
          <cell r="M425" t="str">
            <v>Under 40</v>
          </cell>
          <cell r="N425" t="b">
            <v>0</v>
          </cell>
          <cell r="Q425" t="str">
            <v>(6000 &lt; HDD)</v>
          </cell>
          <cell r="W425">
            <v>20457.321147555358</v>
          </cell>
        </row>
        <row r="426">
          <cell r="C426">
            <v>1612.692</v>
          </cell>
          <cell r="K426" t="b">
            <v>0</v>
          </cell>
          <cell r="L426" t="str">
            <v>Under 5000</v>
          </cell>
          <cell r="M426" t="str">
            <v>Under 40</v>
          </cell>
          <cell r="N426" t="b">
            <v>0</v>
          </cell>
          <cell r="Q426" t="str">
            <v>(HDD &lt; 6000)</v>
          </cell>
          <cell r="W426">
            <v>20204.066430622897</v>
          </cell>
        </row>
        <row r="427">
          <cell r="C427">
            <v>1144.6790000000001</v>
          </cell>
          <cell r="K427" t="b">
            <v>0</v>
          </cell>
          <cell r="L427" t="str">
            <v>Under 5000</v>
          </cell>
          <cell r="M427" t="str">
            <v>Under 40</v>
          </cell>
          <cell r="N427" t="b">
            <v>0</v>
          </cell>
          <cell r="Q427" t="str">
            <v>(6000 &lt; HDD)</v>
          </cell>
          <cell r="W427">
            <v>17009.697682587299</v>
          </cell>
        </row>
        <row r="428">
          <cell r="C428">
            <v>2079.9929999999999</v>
          </cell>
          <cell r="K428" t="b">
            <v>0</v>
          </cell>
          <cell r="L428" t="str">
            <v>Under 5000</v>
          </cell>
          <cell r="M428" t="str">
            <v>Under 40</v>
          </cell>
          <cell r="N428" t="b">
            <v>1</v>
          </cell>
          <cell r="Q428" t="str">
            <v>(HDD &lt; 6000)</v>
          </cell>
          <cell r="W428">
            <v>5602.8752894761683</v>
          </cell>
        </row>
        <row r="429">
          <cell r="C429">
            <v>2079.9929999999999</v>
          </cell>
          <cell r="K429" t="b">
            <v>0</v>
          </cell>
          <cell r="L429" t="str">
            <v>Under 5000</v>
          </cell>
          <cell r="M429" t="str">
            <v>Over 40</v>
          </cell>
          <cell r="N429" t="b">
            <v>0</v>
          </cell>
          <cell r="Q429" t="str">
            <v>(HDD &lt; 6000)</v>
          </cell>
          <cell r="W429">
            <v>30262.262819964453</v>
          </cell>
        </row>
        <row r="430">
          <cell r="C430">
            <v>3785.7640000000001</v>
          </cell>
          <cell r="K430" t="b">
            <v>0</v>
          </cell>
          <cell r="L430" t="str">
            <v>Under 5000</v>
          </cell>
          <cell r="M430" t="str">
            <v>Under 40</v>
          </cell>
          <cell r="N430" t="b">
            <v>0</v>
          </cell>
          <cell r="Q430" t="str">
            <v>(HDD &lt; 6000)</v>
          </cell>
          <cell r="W430">
            <v>25247.881467618939</v>
          </cell>
        </row>
        <row r="431">
          <cell r="C431">
            <v>2079.9929999999999</v>
          </cell>
          <cell r="K431" t="b">
            <v>0</v>
          </cell>
          <cell r="L431" t="str">
            <v>Under 5000</v>
          </cell>
          <cell r="M431" t="str">
            <v>Under 40</v>
          </cell>
          <cell r="N431" t="b">
            <v>0</v>
          </cell>
          <cell r="Q431" t="str">
            <v>(HDD &lt; 6000)</v>
          </cell>
          <cell r="W431">
            <v>14117.503361549818</v>
          </cell>
        </row>
        <row r="432">
          <cell r="C432">
            <v>12271.31</v>
          </cell>
          <cell r="K432" t="b">
            <v>1</v>
          </cell>
          <cell r="L432" t="str">
            <v>Under 5000</v>
          </cell>
          <cell r="M432" t="str">
            <v>Under 40</v>
          </cell>
          <cell r="N432" t="b">
            <v>1</v>
          </cell>
          <cell r="Q432" t="str">
            <v>(HDD &lt; 6000)</v>
          </cell>
          <cell r="W432">
            <v>19238.177452306958</v>
          </cell>
        </row>
        <row r="433">
          <cell r="C433">
            <v>1904.288</v>
          </cell>
          <cell r="K433" t="b">
            <v>0</v>
          </cell>
          <cell r="L433" t="str">
            <v>Under 5000</v>
          </cell>
          <cell r="M433" t="str">
            <v>Under 40</v>
          </cell>
          <cell r="N433" t="b">
            <v>0</v>
          </cell>
          <cell r="Q433" t="str">
            <v>(HDD &lt; 6000)</v>
          </cell>
          <cell r="W433">
            <v>22840.039394428157</v>
          </cell>
        </row>
        <row r="434">
          <cell r="C434">
            <v>1904.288</v>
          </cell>
          <cell r="K434" t="b">
            <v>0</v>
          </cell>
          <cell r="L434" t="str">
            <v>Under 5000</v>
          </cell>
          <cell r="M434" t="str">
            <v>Over 40</v>
          </cell>
          <cell r="N434" t="b">
            <v>1</v>
          </cell>
          <cell r="Q434" t="str">
            <v>(6000 &lt; HDD)</v>
          </cell>
          <cell r="W434">
            <v>39408.733773629072</v>
          </cell>
        </row>
        <row r="435">
          <cell r="C435">
            <v>2079.9929999999999</v>
          </cell>
          <cell r="K435" t="b">
            <v>0</v>
          </cell>
          <cell r="L435" t="str">
            <v>Under 5000</v>
          </cell>
          <cell r="M435" t="str">
            <v>Under 40</v>
          </cell>
          <cell r="N435" t="b">
            <v>0</v>
          </cell>
          <cell r="Q435" t="str">
            <v>(HDD &lt; 6000)</v>
          </cell>
          <cell r="W435">
            <v>27271.386552042954</v>
          </cell>
        </row>
        <row r="436">
          <cell r="C436">
            <v>2130.886</v>
          </cell>
          <cell r="K436" t="b">
            <v>0</v>
          </cell>
          <cell r="L436" t="str">
            <v>Under 5000</v>
          </cell>
          <cell r="M436" t="str">
            <v>Under 40</v>
          </cell>
          <cell r="N436" t="b">
            <v>0</v>
          </cell>
          <cell r="Q436" t="str">
            <v>(6000 &lt; HDD)</v>
          </cell>
          <cell r="W436">
            <v>6229.3428439006311</v>
          </cell>
        </row>
        <row r="437">
          <cell r="C437">
            <v>1612.692</v>
          </cell>
          <cell r="K437" t="b">
            <v>1</v>
          </cell>
          <cell r="L437" t="str">
            <v>Under 5000</v>
          </cell>
          <cell r="M437" t="str">
            <v>Under 40</v>
          </cell>
          <cell r="N437" t="b">
            <v>1</v>
          </cell>
          <cell r="Q437" t="str">
            <v>(HDD &lt; 6000)</v>
          </cell>
          <cell r="W437">
            <v>15693.012589454944</v>
          </cell>
        </row>
        <row r="438">
          <cell r="C438">
            <v>1612.692</v>
          </cell>
          <cell r="K438" t="b">
            <v>0</v>
          </cell>
          <cell r="L438" t="str">
            <v>Under 5000</v>
          </cell>
          <cell r="M438" t="str">
            <v>Over 40</v>
          </cell>
          <cell r="N438" t="b">
            <v>1</v>
          </cell>
          <cell r="Q438" t="str">
            <v>(HDD &lt; 6000)</v>
          </cell>
          <cell r="W438">
            <v>22649.995617302888</v>
          </cell>
        </row>
        <row r="439">
          <cell r="C439">
            <v>1144.6790000000001</v>
          </cell>
          <cell r="K439" t="b">
            <v>0</v>
          </cell>
          <cell r="L439" t="str">
            <v>Under 5000</v>
          </cell>
          <cell r="M439" t="str">
            <v>Under 40</v>
          </cell>
          <cell r="N439" t="b">
            <v>0</v>
          </cell>
          <cell r="Q439" t="str">
            <v>(6000 &lt; HDD)</v>
          </cell>
          <cell r="W439">
            <v>10138.418493863966</v>
          </cell>
        </row>
        <row r="440">
          <cell r="C440">
            <v>1192.4649999999999</v>
          </cell>
          <cell r="K440" t="b">
            <v>0</v>
          </cell>
          <cell r="L440" t="str">
            <v>Under 5000</v>
          </cell>
          <cell r="M440" t="str">
            <v>Over 40</v>
          </cell>
          <cell r="N440" t="b">
            <v>0</v>
          </cell>
          <cell r="Q440" t="str">
            <v>(6000 &lt; HDD)</v>
          </cell>
          <cell r="W440">
            <v>11575.922227164636</v>
          </cell>
        </row>
        <row r="441">
          <cell r="C441">
            <v>3785.7640000000001</v>
          </cell>
          <cell r="K441" t="b">
            <v>0</v>
          </cell>
          <cell r="L441" t="str">
            <v>Under 5000</v>
          </cell>
          <cell r="M441" t="str">
            <v>Under 40</v>
          </cell>
          <cell r="N441" t="b">
            <v>0</v>
          </cell>
          <cell r="Q441" t="str">
            <v>(6000 &lt; HDD)</v>
          </cell>
          <cell r="W441">
            <v>23683.109237683679</v>
          </cell>
        </row>
        <row r="442">
          <cell r="C442">
            <v>1925.059</v>
          </cell>
          <cell r="K442" t="b">
            <v>0</v>
          </cell>
          <cell r="L442" t="str">
            <v>Under 5000</v>
          </cell>
          <cell r="M442" t="str">
            <v>Under 40</v>
          </cell>
          <cell r="N442" t="b">
            <v>0</v>
          </cell>
          <cell r="Q442" t="str">
            <v>(HDD &lt; 6000)</v>
          </cell>
          <cell r="W442">
            <v>10943.042562535018</v>
          </cell>
        </row>
        <row r="443">
          <cell r="C443">
            <v>1192.4649999999999</v>
          </cell>
          <cell r="K443" t="b">
            <v>0</v>
          </cell>
          <cell r="L443" t="str">
            <v>Over 5000</v>
          </cell>
          <cell r="M443" t="str">
            <v>Under 40</v>
          </cell>
          <cell r="N443" t="b">
            <v>1</v>
          </cell>
          <cell r="Q443" t="str">
            <v>(6000 &lt; HDD)</v>
          </cell>
          <cell r="W443">
            <v>27890.39552789092</v>
          </cell>
        </row>
        <row r="444">
          <cell r="C444">
            <v>8264.9449999999997</v>
          </cell>
          <cell r="K444" t="b">
            <v>0</v>
          </cell>
          <cell r="L444" t="str">
            <v>Under 5000</v>
          </cell>
          <cell r="M444" t="str">
            <v>Under 40</v>
          </cell>
          <cell r="N444" t="b">
            <v>0</v>
          </cell>
          <cell r="Q444" t="str">
            <v>(HDD &lt; 6000)</v>
          </cell>
          <cell r="W444">
            <v>19129.17577514541</v>
          </cell>
        </row>
        <row r="445">
          <cell r="C445">
            <v>1904.288</v>
          </cell>
          <cell r="K445" t="b">
            <v>0</v>
          </cell>
          <cell r="L445" t="str">
            <v>Under 5000</v>
          </cell>
          <cell r="M445" t="str">
            <v>Under 40</v>
          </cell>
          <cell r="N445" t="b">
            <v>0</v>
          </cell>
          <cell r="Q445" t="str">
            <v>(6000 &lt; HDD)</v>
          </cell>
          <cell r="W445">
            <v>30222.354532872268</v>
          </cell>
        </row>
        <row r="446">
          <cell r="C446">
            <v>3785.7640000000001</v>
          </cell>
          <cell r="K446" t="b">
            <v>0</v>
          </cell>
          <cell r="L446" t="str">
            <v>Under 5000</v>
          </cell>
          <cell r="M446" t="str">
            <v>Under 40</v>
          </cell>
          <cell r="N446" t="b">
            <v>0</v>
          </cell>
          <cell r="Q446" t="str">
            <v>(HDD &lt; 6000)</v>
          </cell>
          <cell r="W446">
            <v>23047.954328135125</v>
          </cell>
        </row>
        <row r="447">
          <cell r="C447">
            <v>2079.9929999999999</v>
          </cell>
          <cell r="K447" t="b">
            <v>0</v>
          </cell>
          <cell r="L447" t="str">
            <v>Over 5000</v>
          </cell>
          <cell r="M447" t="str">
            <v>Under 40</v>
          </cell>
          <cell r="N447" t="b">
            <v>0</v>
          </cell>
          <cell r="Q447" t="str">
            <v>(HDD &lt; 6000)</v>
          </cell>
          <cell r="W447">
            <v>18304.765029819457</v>
          </cell>
        </row>
        <row r="448">
          <cell r="C448">
            <v>1904.288</v>
          </cell>
          <cell r="K448" t="b">
            <v>1</v>
          </cell>
          <cell r="L448" t="str">
            <v>Under 5000</v>
          </cell>
          <cell r="M448" t="str">
            <v>Under 40</v>
          </cell>
          <cell r="N448" t="b">
            <v>0</v>
          </cell>
          <cell r="Q448" t="str">
            <v>(HDD &lt; 6000)</v>
          </cell>
          <cell r="W448">
            <v>21952.208022063205</v>
          </cell>
        </row>
        <row r="449">
          <cell r="C449">
            <v>1144.6790000000001</v>
          </cell>
          <cell r="K449" t="b">
            <v>0</v>
          </cell>
          <cell r="L449" t="str">
            <v>Under 5000</v>
          </cell>
          <cell r="M449" t="str">
            <v>Under 40</v>
          </cell>
          <cell r="N449" t="b">
            <v>1</v>
          </cell>
          <cell r="Q449" t="str">
            <v>(6000 &lt; HDD)</v>
          </cell>
          <cell r="W449">
            <v>18298.874336621837</v>
          </cell>
        </row>
        <row r="450">
          <cell r="C450">
            <v>1144.6790000000001</v>
          </cell>
          <cell r="K450" t="b">
            <v>0</v>
          </cell>
          <cell r="L450" t="str">
            <v>Under 5000</v>
          </cell>
          <cell r="M450" t="str">
            <v>Over 40</v>
          </cell>
          <cell r="N450" t="b">
            <v>0</v>
          </cell>
          <cell r="Q450" t="str">
            <v>(6000 &lt; HDD)</v>
          </cell>
          <cell r="W450">
            <v>26302.355967319108</v>
          </cell>
        </row>
        <row r="451">
          <cell r="C451">
            <v>2079.9929999999999</v>
          </cell>
          <cell r="K451" t="b">
            <v>1</v>
          </cell>
          <cell r="L451" t="str">
            <v>Under 5000</v>
          </cell>
          <cell r="M451" t="str">
            <v>Under 40</v>
          </cell>
          <cell r="N451" t="b">
            <v>0</v>
          </cell>
          <cell r="Q451" t="str">
            <v>(HDD &lt; 6000)</v>
          </cell>
          <cell r="W451">
            <v>21434.603676246079</v>
          </cell>
        </row>
        <row r="452">
          <cell r="C452">
            <v>1904.288</v>
          </cell>
          <cell r="K452" t="b">
            <v>0</v>
          </cell>
          <cell r="L452" t="str">
            <v>Under 5000</v>
          </cell>
          <cell r="M452" t="str">
            <v>Under 40</v>
          </cell>
          <cell r="N452" t="b">
            <v>0</v>
          </cell>
          <cell r="Q452" t="str">
            <v>(6000 &lt; HDD)</v>
          </cell>
          <cell r="W452">
            <v>24729.084445586086</v>
          </cell>
        </row>
        <row r="453">
          <cell r="C453">
            <v>1612.692</v>
          </cell>
          <cell r="K453" t="b">
            <v>0</v>
          </cell>
          <cell r="L453" t="str">
            <v>Under 5000</v>
          </cell>
          <cell r="M453" t="str">
            <v>Under 40</v>
          </cell>
          <cell r="N453" t="b">
            <v>1</v>
          </cell>
          <cell r="Q453" t="str">
            <v>(HDD &lt; 6000)</v>
          </cell>
          <cell r="W453">
            <v>13979.359811140652</v>
          </cell>
        </row>
        <row r="454">
          <cell r="C454">
            <v>2079.9929999999999</v>
          </cell>
          <cell r="K454" t="b">
            <v>0</v>
          </cell>
          <cell r="L454" t="str">
            <v>Under 5000</v>
          </cell>
          <cell r="M454" t="str">
            <v>Under 40</v>
          </cell>
          <cell r="N454" t="b">
            <v>1</v>
          </cell>
          <cell r="Q454" t="str">
            <v>(HDD &lt; 6000)</v>
          </cell>
          <cell r="W454">
            <v>12676.954896823296</v>
          </cell>
        </row>
        <row r="455">
          <cell r="C455">
            <v>1925.059</v>
          </cell>
          <cell r="K455" t="b">
            <v>0</v>
          </cell>
          <cell r="L455" t="str">
            <v>Under 5000</v>
          </cell>
          <cell r="M455" t="str">
            <v>Over 40</v>
          </cell>
          <cell r="N455" t="b">
            <v>1</v>
          </cell>
          <cell r="Q455" t="str">
            <v>(6000 &lt; HDD)</v>
          </cell>
          <cell r="W455">
            <v>27889.18236682858</v>
          </cell>
        </row>
        <row r="456">
          <cell r="C456">
            <v>12271.31</v>
          </cell>
          <cell r="K456" t="b">
            <v>0</v>
          </cell>
          <cell r="L456" t="str">
            <v>Under 5000</v>
          </cell>
          <cell r="M456" t="str">
            <v>Over 40</v>
          </cell>
          <cell r="N456" t="b">
            <v>1</v>
          </cell>
          <cell r="Q456" t="str">
            <v>(6000 &lt; HDD)</v>
          </cell>
          <cell r="W456">
            <v>11905.631701605711</v>
          </cell>
        </row>
        <row r="457">
          <cell r="C457">
            <v>2079.9929999999999</v>
          </cell>
          <cell r="K457" t="b">
            <v>1</v>
          </cell>
          <cell r="L457" t="str">
            <v>Under 5000</v>
          </cell>
          <cell r="M457" t="str">
            <v>Under 40</v>
          </cell>
          <cell r="N457" t="b">
            <v>0</v>
          </cell>
          <cell r="Q457" t="str">
            <v>(HDD &lt; 6000)</v>
          </cell>
          <cell r="W457">
            <v>33755.075382914365</v>
          </cell>
        </row>
        <row r="458">
          <cell r="C458">
            <v>1612.692</v>
          </cell>
          <cell r="K458" t="b">
            <v>0</v>
          </cell>
          <cell r="L458" t="str">
            <v>Under 5000</v>
          </cell>
          <cell r="M458" t="str">
            <v>Under 40</v>
          </cell>
          <cell r="N458" t="b">
            <v>0</v>
          </cell>
          <cell r="Q458" t="str">
            <v>(HDD &lt; 6000)</v>
          </cell>
          <cell r="W458">
            <v>11509.234938179192</v>
          </cell>
        </row>
        <row r="459">
          <cell r="C459">
            <v>1925.059</v>
          </cell>
          <cell r="K459" t="b">
            <v>0</v>
          </cell>
          <cell r="L459" t="str">
            <v>Over 5000</v>
          </cell>
          <cell r="M459" t="str">
            <v>Under 40</v>
          </cell>
          <cell r="N459" t="b">
            <v>0</v>
          </cell>
          <cell r="Q459" t="str">
            <v>(6000 &lt; HDD)</v>
          </cell>
          <cell r="W459">
            <v>10858.110818866971</v>
          </cell>
        </row>
        <row r="460">
          <cell r="C460">
            <v>3785.7640000000001</v>
          </cell>
          <cell r="K460" t="b">
            <v>0</v>
          </cell>
          <cell r="L460" t="str">
            <v>Under 5000</v>
          </cell>
          <cell r="M460" t="str">
            <v>Under 40</v>
          </cell>
          <cell r="N460" t="b">
            <v>0</v>
          </cell>
          <cell r="Q460" t="str">
            <v>(6000 &lt; HDD)</v>
          </cell>
          <cell r="W460">
            <v>7684.1450829309688</v>
          </cell>
        </row>
        <row r="461">
          <cell r="C461">
            <v>1192.4649999999999</v>
          </cell>
          <cell r="K461" t="b">
            <v>0</v>
          </cell>
          <cell r="L461" t="str">
            <v>Under 5000</v>
          </cell>
          <cell r="M461" t="str">
            <v>Under 40</v>
          </cell>
          <cell r="N461" t="b">
            <v>0</v>
          </cell>
          <cell r="Q461" t="str">
            <v>(HDD &lt; 6000)</v>
          </cell>
          <cell r="W461">
            <v>23513.179377044478</v>
          </cell>
        </row>
        <row r="462">
          <cell r="C462">
            <v>1925.059</v>
          </cell>
          <cell r="K462" t="b">
            <v>0</v>
          </cell>
          <cell r="L462" t="str">
            <v>Under 5000</v>
          </cell>
          <cell r="M462" t="str">
            <v>Over 40</v>
          </cell>
          <cell r="N462" t="b">
            <v>1</v>
          </cell>
          <cell r="Q462" t="str">
            <v>(6000 &lt; HDD)</v>
          </cell>
          <cell r="W462">
            <v>15005.31383388217</v>
          </cell>
        </row>
        <row r="463">
          <cell r="C463">
            <v>2079.9929999999999</v>
          </cell>
          <cell r="K463" t="b">
            <v>0</v>
          </cell>
          <cell r="L463" t="str">
            <v>Under 5000</v>
          </cell>
          <cell r="M463" t="str">
            <v>Under 40</v>
          </cell>
          <cell r="N463" t="b">
            <v>0</v>
          </cell>
          <cell r="Q463" t="str">
            <v>(HDD &lt; 6000)</v>
          </cell>
          <cell r="W463">
            <v>25475.769715433751</v>
          </cell>
        </row>
        <row r="464">
          <cell r="C464">
            <v>2079.9929999999999</v>
          </cell>
          <cell r="K464" t="b">
            <v>0</v>
          </cell>
          <cell r="L464" t="str">
            <v>Under 5000</v>
          </cell>
          <cell r="M464" t="str">
            <v>Under 40</v>
          </cell>
          <cell r="N464" t="b">
            <v>0</v>
          </cell>
          <cell r="Q464" t="str">
            <v>(HDD &lt; 6000)</v>
          </cell>
          <cell r="W464">
            <v>21710.17615070847</v>
          </cell>
        </row>
        <row r="465">
          <cell r="C465">
            <v>3785.7640000000001</v>
          </cell>
          <cell r="K465" t="b">
            <v>0</v>
          </cell>
          <cell r="L465" t="str">
            <v>Under 5000</v>
          </cell>
          <cell r="M465" t="str">
            <v>Over 40</v>
          </cell>
          <cell r="N465" t="b">
            <v>0</v>
          </cell>
          <cell r="Q465" t="str">
            <v>(6000 &lt; HDD)</v>
          </cell>
          <cell r="W465">
            <v>34371.014970686905</v>
          </cell>
        </row>
        <row r="466">
          <cell r="C466">
            <v>1612.692</v>
          </cell>
          <cell r="K466" t="b">
            <v>0</v>
          </cell>
          <cell r="L466" t="str">
            <v>Under 5000</v>
          </cell>
          <cell r="M466" t="str">
            <v>Under 40</v>
          </cell>
          <cell r="N466" t="b">
            <v>0</v>
          </cell>
          <cell r="Q466" t="str">
            <v>(HDD &lt; 6000)</v>
          </cell>
          <cell r="W466">
            <v>11723.845795407042</v>
          </cell>
        </row>
        <row r="467">
          <cell r="C467">
            <v>2079.9929999999999</v>
          </cell>
          <cell r="K467" t="b">
            <v>0</v>
          </cell>
          <cell r="L467" t="str">
            <v>Under 5000</v>
          </cell>
          <cell r="M467" t="str">
            <v>Under 40</v>
          </cell>
          <cell r="N467" t="b">
            <v>0</v>
          </cell>
          <cell r="Q467" t="str">
            <v>(HDD &lt; 6000)</v>
          </cell>
          <cell r="W467">
            <v>12486.162025584326</v>
          </cell>
        </row>
        <row r="468">
          <cell r="C468">
            <v>1904.288</v>
          </cell>
          <cell r="K468" t="b">
            <v>0</v>
          </cell>
          <cell r="L468" t="str">
            <v>Under 5000</v>
          </cell>
          <cell r="M468" t="str">
            <v>Under 40</v>
          </cell>
          <cell r="N468" t="b">
            <v>0</v>
          </cell>
          <cell r="Q468" t="str">
            <v>(6000 &lt; HDD)</v>
          </cell>
          <cell r="W468">
            <v>22009.40317006578</v>
          </cell>
        </row>
        <row r="469">
          <cell r="C469">
            <v>2079.9929999999999</v>
          </cell>
          <cell r="K469" t="b">
            <v>0</v>
          </cell>
          <cell r="L469" t="str">
            <v>Under 5000</v>
          </cell>
          <cell r="M469" t="str">
            <v>Under 40</v>
          </cell>
          <cell r="N469" t="b">
            <v>0</v>
          </cell>
          <cell r="Q469" t="str">
            <v>(HDD &lt; 6000)</v>
          </cell>
          <cell r="W469">
            <v>15520.287775326044</v>
          </cell>
        </row>
        <row r="470">
          <cell r="C470">
            <v>1612.692</v>
          </cell>
          <cell r="K470" t="b">
            <v>1</v>
          </cell>
          <cell r="L470" t="str">
            <v>Under 5000</v>
          </cell>
          <cell r="M470" t="str">
            <v>Under 40</v>
          </cell>
          <cell r="N470" t="b">
            <v>0</v>
          </cell>
          <cell r="Q470" t="str">
            <v>(HDD &lt; 6000)</v>
          </cell>
          <cell r="W470">
            <v>13840.570695211971</v>
          </cell>
        </row>
        <row r="471">
          <cell r="C471">
            <v>1192.4649999999999</v>
          </cell>
          <cell r="K471" t="b">
            <v>0</v>
          </cell>
          <cell r="L471" t="str">
            <v>Under 5000</v>
          </cell>
          <cell r="M471" t="str">
            <v>Over 40</v>
          </cell>
          <cell r="N471" t="b">
            <v>1</v>
          </cell>
          <cell r="Q471" t="str">
            <v>(6000 &lt; HDD)</v>
          </cell>
          <cell r="W471">
            <v>34413.953825190642</v>
          </cell>
        </row>
        <row r="472">
          <cell r="C472">
            <v>12271.31</v>
          </cell>
          <cell r="K472" t="b">
            <v>0</v>
          </cell>
          <cell r="L472" t="str">
            <v>Under 5000</v>
          </cell>
          <cell r="M472" t="str">
            <v>Under 40</v>
          </cell>
          <cell r="N472" t="b">
            <v>0</v>
          </cell>
          <cell r="Q472" t="str">
            <v>(HDD &lt; 6000)</v>
          </cell>
          <cell r="W472">
            <v>24571.248627417564</v>
          </cell>
        </row>
        <row r="473">
          <cell r="C473">
            <v>2079.9929999999999</v>
          </cell>
          <cell r="K473" t="b">
            <v>1</v>
          </cell>
          <cell r="L473" t="str">
            <v>Under 5000</v>
          </cell>
          <cell r="M473" t="str">
            <v>Under 40</v>
          </cell>
          <cell r="N473" t="b">
            <v>0</v>
          </cell>
          <cell r="Q473" t="str">
            <v>(HDD &lt; 6000)</v>
          </cell>
          <cell r="W473">
            <v>14904.314228868019</v>
          </cell>
        </row>
        <row r="474">
          <cell r="C474">
            <v>2079.9929999999999</v>
          </cell>
          <cell r="K474" t="b">
            <v>0</v>
          </cell>
          <cell r="L474" t="str">
            <v>Under 5000</v>
          </cell>
          <cell r="M474" t="str">
            <v>Under 40</v>
          </cell>
          <cell r="N474" t="b">
            <v>0</v>
          </cell>
          <cell r="Q474" t="str">
            <v>(HDD &lt; 6000)</v>
          </cell>
          <cell r="W474">
            <v>12873.520410072877</v>
          </cell>
        </row>
        <row r="475">
          <cell r="C475">
            <v>8264.9449999999997</v>
          </cell>
          <cell r="K475" t="b">
            <v>0</v>
          </cell>
          <cell r="L475" t="str">
            <v>Under 5000</v>
          </cell>
          <cell r="M475" t="str">
            <v>Under 40</v>
          </cell>
          <cell r="N475" t="b">
            <v>0</v>
          </cell>
          <cell r="Q475" t="str">
            <v>(HDD &lt; 6000)</v>
          </cell>
          <cell r="W475">
            <v>16958.832850496205</v>
          </cell>
        </row>
        <row r="476">
          <cell r="C476">
            <v>1612.692</v>
          </cell>
          <cell r="K476" t="b">
            <v>0</v>
          </cell>
          <cell r="L476" t="str">
            <v>Under 5000</v>
          </cell>
          <cell r="M476" t="str">
            <v>Under 40</v>
          </cell>
          <cell r="N476" t="b">
            <v>0</v>
          </cell>
          <cell r="Q476" t="str">
            <v>(HDD &lt; 6000)</v>
          </cell>
          <cell r="W476">
            <v>11867.12878807344</v>
          </cell>
        </row>
        <row r="477">
          <cell r="C477">
            <v>3785.7640000000001</v>
          </cell>
          <cell r="K477" t="b">
            <v>0</v>
          </cell>
          <cell r="L477" t="str">
            <v>Under 5000</v>
          </cell>
          <cell r="M477" t="str">
            <v>Under 40</v>
          </cell>
          <cell r="N477" t="b">
            <v>0</v>
          </cell>
          <cell r="Q477" t="str">
            <v>(6000 &lt; HDD)</v>
          </cell>
          <cell r="W477">
            <v>29720.055479333922</v>
          </cell>
        </row>
        <row r="478">
          <cell r="C478">
            <v>12271.31</v>
          </cell>
          <cell r="K478" t="b">
            <v>1</v>
          </cell>
          <cell r="L478" t="str">
            <v>Under 5000</v>
          </cell>
          <cell r="M478" t="str">
            <v>Under 40</v>
          </cell>
          <cell r="N478" t="b">
            <v>0</v>
          </cell>
          <cell r="Q478" t="str">
            <v>(HDD &lt; 6000)</v>
          </cell>
          <cell r="W478">
            <v>24776.913084662254</v>
          </cell>
        </row>
        <row r="479">
          <cell r="C479">
            <v>1612.692</v>
          </cell>
          <cell r="K479" t="b">
            <v>1</v>
          </cell>
          <cell r="L479" t="str">
            <v>Under 5000</v>
          </cell>
          <cell r="M479" t="str">
            <v>Under 40</v>
          </cell>
          <cell r="N479" t="b">
            <v>0</v>
          </cell>
          <cell r="Q479" t="str">
            <v>(HDD &lt; 6000)</v>
          </cell>
          <cell r="W479">
            <v>15303.732754726429</v>
          </cell>
        </row>
        <row r="480">
          <cell r="C480">
            <v>1192.4649999999999</v>
          </cell>
          <cell r="K480" t="b">
            <v>1</v>
          </cell>
          <cell r="L480" t="str">
            <v>Under 5000</v>
          </cell>
          <cell r="M480" t="str">
            <v>Under 40</v>
          </cell>
          <cell r="N480" t="b">
            <v>1</v>
          </cell>
          <cell r="Q480" t="str">
            <v>(HDD &lt; 6000)</v>
          </cell>
          <cell r="W480">
            <v>8722.4830383480821</v>
          </cell>
        </row>
        <row r="481">
          <cell r="C481">
            <v>2079.9929999999999</v>
          </cell>
          <cell r="K481" t="b">
            <v>0</v>
          </cell>
          <cell r="L481" t="str">
            <v>Under 5000</v>
          </cell>
          <cell r="M481" t="str">
            <v>Under 40</v>
          </cell>
          <cell r="N481" t="b">
            <v>0</v>
          </cell>
          <cell r="Q481" t="str">
            <v>(HDD &lt; 6000)</v>
          </cell>
          <cell r="W481">
            <v>20360.70163240195</v>
          </cell>
        </row>
        <row r="482">
          <cell r="C482">
            <v>3785.7640000000001</v>
          </cell>
          <cell r="K482" t="b">
            <v>0</v>
          </cell>
          <cell r="L482" t="str">
            <v>Under 5000</v>
          </cell>
          <cell r="M482" t="str">
            <v>Under 40</v>
          </cell>
          <cell r="N482" t="b">
            <v>1</v>
          </cell>
          <cell r="Q482" t="str">
            <v>(HDD &lt; 6000)</v>
          </cell>
          <cell r="W482">
            <v>17926.700566525731</v>
          </cell>
        </row>
        <row r="483">
          <cell r="C483">
            <v>1904.288</v>
          </cell>
          <cell r="K483" t="b">
            <v>1</v>
          </cell>
          <cell r="L483" t="str">
            <v>Under 5000</v>
          </cell>
          <cell r="M483" t="str">
            <v>Under 40</v>
          </cell>
          <cell r="N483" t="b">
            <v>0</v>
          </cell>
          <cell r="Q483" t="str">
            <v>(HDD &lt; 6000)</v>
          </cell>
          <cell r="W483">
            <v>23097.394216928016</v>
          </cell>
        </row>
        <row r="484">
          <cell r="C484">
            <v>1612.692</v>
          </cell>
          <cell r="K484" t="b">
            <v>0</v>
          </cell>
          <cell r="L484" t="str">
            <v>Under 5000</v>
          </cell>
          <cell r="M484" t="str">
            <v>Over 40</v>
          </cell>
          <cell r="N484" t="b">
            <v>0</v>
          </cell>
          <cell r="Q484" t="str">
            <v>(HDD &lt; 6000)</v>
          </cell>
          <cell r="W484">
            <v>11030.206032107562</v>
          </cell>
        </row>
        <row r="485">
          <cell r="C485">
            <v>2079.9929999999999</v>
          </cell>
          <cell r="K485" t="b">
            <v>1</v>
          </cell>
          <cell r="L485" t="str">
            <v>Under 5000</v>
          </cell>
          <cell r="M485" t="str">
            <v>Under 40</v>
          </cell>
          <cell r="N485" t="b">
            <v>0</v>
          </cell>
          <cell r="Q485" t="str">
            <v>(HDD &lt; 6000)</v>
          </cell>
          <cell r="W485">
            <v>11131.813460645066</v>
          </cell>
        </row>
        <row r="486">
          <cell r="C486">
            <v>1144.6790000000001</v>
          </cell>
          <cell r="K486" t="b">
            <v>0</v>
          </cell>
          <cell r="L486" t="str">
            <v>Under 5000</v>
          </cell>
          <cell r="M486" t="str">
            <v>Under 40</v>
          </cell>
          <cell r="N486" t="b">
            <v>0</v>
          </cell>
          <cell r="Q486" t="str">
            <v>(6000 &lt; HDD)</v>
          </cell>
          <cell r="W486">
            <v>19923.901168718327</v>
          </cell>
        </row>
        <row r="487">
          <cell r="C487">
            <v>2079.9929999999999</v>
          </cell>
          <cell r="K487" t="b">
            <v>0</v>
          </cell>
          <cell r="L487" t="str">
            <v>Under 5000</v>
          </cell>
          <cell r="M487" t="str">
            <v>Over 40</v>
          </cell>
          <cell r="N487" t="b">
            <v>1</v>
          </cell>
          <cell r="Q487" t="str">
            <v>(HDD &lt; 6000)</v>
          </cell>
          <cell r="W487">
            <v>18328.549013852291</v>
          </cell>
        </row>
        <row r="488">
          <cell r="C488">
            <v>2079.9929999999999</v>
          </cell>
          <cell r="K488" t="b">
            <v>0</v>
          </cell>
          <cell r="L488" t="str">
            <v>Under 5000</v>
          </cell>
          <cell r="M488" t="str">
            <v>Over 40</v>
          </cell>
          <cell r="N488" t="b">
            <v>0</v>
          </cell>
          <cell r="Q488" t="str">
            <v>(HDD &lt; 6000)</v>
          </cell>
          <cell r="W488">
            <v>19742.524589543173</v>
          </cell>
        </row>
        <row r="489">
          <cell r="C489">
            <v>1904.288</v>
          </cell>
          <cell r="K489" t="b">
            <v>0</v>
          </cell>
          <cell r="L489" t="str">
            <v>Under 5000</v>
          </cell>
          <cell r="M489" t="str">
            <v>Under 40</v>
          </cell>
          <cell r="N489" t="b">
            <v>0</v>
          </cell>
          <cell r="Q489" t="str">
            <v>(HDD &lt; 6000)</v>
          </cell>
          <cell r="W489">
            <v>14744.960688834642</v>
          </cell>
        </row>
        <row r="490">
          <cell r="C490">
            <v>2079.9929999999999</v>
          </cell>
          <cell r="K490" t="b">
            <v>0</v>
          </cell>
          <cell r="L490" t="str">
            <v>Under 5000</v>
          </cell>
          <cell r="M490" t="str">
            <v>Over 40</v>
          </cell>
          <cell r="N490" t="b">
            <v>1</v>
          </cell>
          <cell r="Q490" t="str">
            <v>(HDD &lt; 6000)</v>
          </cell>
          <cell r="W490">
            <v>20863.81107099626</v>
          </cell>
        </row>
        <row r="491">
          <cell r="C491">
            <v>1904.288</v>
          </cell>
          <cell r="K491" t="b">
            <v>1</v>
          </cell>
          <cell r="L491" t="str">
            <v>Under 5000</v>
          </cell>
          <cell r="M491" t="str">
            <v>Under 40</v>
          </cell>
          <cell r="N491" t="b">
            <v>1</v>
          </cell>
          <cell r="Q491" t="str">
            <v>(HDD &lt; 6000)</v>
          </cell>
          <cell r="W491">
            <v>22343.485136482919</v>
          </cell>
        </row>
        <row r="492">
          <cell r="C492">
            <v>3785.7640000000001</v>
          </cell>
          <cell r="K492" t="b">
            <v>0</v>
          </cell>
          <cell r="L492" t="str">
            <v>Under 5000</v>
          </cell>
          <cell r="M492" t="str">
            <v>Under 40</v>
          </cell>
          <cell r="N492" t="b">
            <v>0</v>
          </cell>
          <cell r="Q492" t="str">
            <v>(6000 &lt; HDD)</v>
          </cell>
          <cell r="W492">
            <v>17066.997391166329</v>
          </cell>
        </row>
        <row r="493">
          <cell r="C493">
            <v>1612.692</v>
          </cell>
          <cell r="K493" t="b">
            <v>0</v>
          </cell>
          <cell r="L493" t="str">
            <v>Under 5000</v>
          </cell>
          <cell r="M493" t="str">
            <v>Over 40</v>
          </cell>
          <cell r="N493" t="b">
            <v>0</v>
          </cell>
          <cell r="Q493" t="str">
            <v>(HDD &lt; 6000)</v>
          </cell>
          <cell r="W493">
            <v>6380.1558325429296</v>
          </cell>
        </row>
        <row r="494">
          <cell r="C494">
            <v>1904.288</v>
          </cell>
          <cell r="K494" t="b">
            <v>1</v>
          </cell>
          <cell r="L494" t="str">
            <v>Under 5000</v>
          </cell>
          <cell r="M494" t="str">
            <v>Under 40</v>
          </cell>
          <cell r="N494" t="b">
            <v>0</v>
          </cell>
          <cell r="Q494" t="str">
            <v>(HDD &lt; 6000)</v>
          </cell>
          <cell r="W494">
            <v>21144.634936287763</v>
          </cell>
        </row>
        <row r="495">
          <cell r="C495">
            <v>1925.059</v>
          </cell>
          <cell r="K495" t="b">
            <v>0</v>
          </cell>
          <cell r="L495" t="str">
            <v>Under 5000</v>
          </cell>
          <cell r="M495" t="str">
            <v>Under 40</v>
          </cell>
          <cell r="N495" t="b">
            <v>0</v>
          </cell>
          <cell r="Q495" t="str">
            <v>(6000 &lt; HDD)</v>
          </cell>
          <cell r="W495">
            <v>18521.536135693219</v>
          </cell>
        </row>
        <row r="496">
          <cell r="C496">
            <v>2079.9929999999999</v>
          </cell>
          <cell r="K496" t="b">
            <v>1</v>
          </cell>
          <cell r="L496" t="str">
            <v>Under 5000</v>
          </cell>
          <cell r="M496" t="str">
            <v>Under 40</v>
          </cell>
          <cell r="N496" t="b">
            <v>0</v>
          </cell>
          <cell r="Q496" t="str">
            <v>(HDD &lt; 6000)</v>
          </cell>
          <cell r="W496">
            <v>18831.606864515248</v>
          </cell>
        </row>
        <row r="497">
          <cell r="C497">
            <v>1192.4649999999999</v>
          </cell>
          <cell r="K497" t="b">
            <v>0</v>
          </cell>
          <cell r="L497" t="str">
            <v>Under 5000</v>
          </cell>
          <cell r="M497" t="str">
            <v>Under 40</v>
          </cell>
          <cell r="N497" t="b">
            <v>0</v>
          </cell>
          <cell r="Q497" t="str">
            <v>(6000 &lt; HDD)</v>
          </cell>
          <cell r="W497">
            <v>24263.738931221724</v>
          </cell>
        </row>
        <row r="498">
          <cell r="C498">
            <v>12271.31</v>
          </cell>
          <cell r="K498" t="b">
            <v>1</v>
          </cell>
          <cell r="L498" t="str">
            <v>Under 5000</v>
          </cell>
          <cell r="M498" t="str">
            <v>Under 40</v>
          </cell>
          <cell r="N498" t="b">
            <v>0</v>
          </cell>
          <cell r="Q498" t="str">
            <v>(HDD &lt; 6000)</v>
          </cell>
          <cell r="W498">
            <v>28665.3316488317</v>
          </cell>
        </row>
        <row r="499">
          <cell r="C499">
            <v>8264.9449999999997</v>
          </cell>
          <cell r="K499" t="b">
            <v>0</v>
          </cell>
          <cell r="L499" t="str">
            <v>Under 5000</v>
          </cell>
          <cell r="M499" t="str">
            <v>Under 40</v>
          </cell>
          <cell r="N499" t="b">
            <v>0</v>
          </cell>
          <cell r="Q499" t="str">
            <v>(HDD &lt; 6000)</v>
          </cell>
          <cell r="W499">
            <v>17914.909968139902</v>
          </cell>
        </row>
        <row r="500">
          <cell r="C500">
            <v>1612.692</v>
          </cell>
          <cell r="K500" t="b">
            <v>0</v>
          </cell>
          <cell r="L500" t="str">
            <v>Under 5000</v>
          </cell>
          <cell r="M500" t="str">
            <v>Under 40</v>
          </cell>
          <cell r="N500" t="b">
            <v>0</v>
          </cell>
          <cell r="Q500" t="str">
            <v>(HDD &lt; 6000)</v>
          </cell>
          <cell r="W500">
            <v>8112.5141989221684</v>
          </cell>
        </row>
        <row r="501">
          <cell r="C501">
            <v>3785.7640000000001</v>
          </cell>
          <cell r="K501" t="b">
            <v>0</v>
          </cell>
          <cell r="L501" t="str">
            <v>Under 5000</v>
          </cell>
          <cell r="M501" t="str">
            <v>Over 40</v>
          </cell>
          <cell r="N501" t="b">
            <v>1</v>
          </cell>
          <cell r="Q501" t="str">
            <v>(HDD &lt; 6000)</v>
          </cell>
          <cell r="W501">
            <v>8723.6110488904305</v>
          </cell>
        </row>
        <row r="502">
          <cell r="C502">
            <v>2079.9929999999999</v>
          </cell>
          <cell r="K502" t="b">
            <v>1</v>
          </cell>
          <cell r="L502" t="str">
            <v>Under 5000</v>
          </cell>
          <cell r="M502" t="str">
            <v>Under 40</v>
          </cell>
          <cell r="N502" t="b">
            <v>1</v>
          </cell>
          <cell r="Q502" t="str">
            <v>(HDD &lt; 6000)</v>
          </cell>
          <cell r="W502">
            <v>14273.525446743861</v>
          </cell>
        </row>
        <row r="503">
          <cell r="C503">
            <v>3785.7640000000001</v>
          </cell>
          <cell r="K503" t="b">
            <v>0</v>
          </cell>
          <cell r="L503" t="str">
            <v>Under 5000</v>
          </cell>
          <cell r="M503" t="str">
            <v>Under 40</v>
          </cell>
          <cell r="N503" t="b">
            <v>0</v>
          </cell>
          <cell r="Q503" t="str">
            <v>(6000 &lt; HDD)</v>
          </cell>
          <cell r="W503">
            <v>23154.32181816746</v>
          </cell>
        </row>
        <row r="504">
          <cell r="C504">
            <v>2079.9929999999999</v>
          </cell>
          <cell r="K504" t="b">
            <v>1</v>
          </cell>
          <cell r="L504" t="str">
            <v>Under 5000</v>
          </cell>
          <cell r="M504" t="str">
            <v>Under 40</v>
          </cell>
          <cell r="N504" t="b">
            <v>0</v>
          </cell>
          <cell r="Q504" t="str">
            <v>(HDD &lt; 6000)</v>
          </cell>
          <cell r="W504">
            <v>14469.194913139016</v>
          </cell>
        </row>
        <row r="505">
          <cell r="C505">
            <v>8264.9449999999997</v>
          </cell>
          <cell r="K505" t="b">
            <v>0</v>
          </cell>
          <cell r="L505" t="str">
            <v>Under 5000</v>
          </cell>
          <cell r="M505" t="str">
            <v>Under 40</v>
          </cell>
          <cell r="N505" t="b">
            <v>0</v>
          </cell>
          <cell r="Q505" t="str">
            <v>(HDD &lt; 6000)</v>
          </cell>
          <cell r="W505">
            <v>11481.444967300489</v>
          </cell>
        </row>
        <row r="506">
          <cell r="C506">
            <v>1612.692</v>
          </cell>
          <cell r="K506" t="b">
            <v>0</v>
          </cell>
          <cell r="L506" t="str">
            <v>Under 5000</v>
          </cell>
          <cell r="M506" t="str">
            <v>Under 40</v>
          </cell>
          <cell r="N506" t="b">
            <v>0</v>
          </cell>
          <cell r="Q506" t="str">
            <v>(HDD &lt; 6000)</v>
          </cell>
          <cell r="W506">
            <v>10158.832054578161</v>
          </cell>
        </row>
        <row r="507">
          <cell r="C507">
            <v>2079.9929999999999</v>
          </cell>
          <cell r="K507" t="b">
            <v>0</v>
          </cell>
          <cell r="L507" t="str">
            <v>Under 5000</v>
          </cell>
          <cell r="M507" t="str">
            <v>Over 40</v>
          </cell>
          <cell r="N507" t="b">
            <v>1</v>
          </cell>
          <cell r="Q507" t="str">
            <v>(HDD &lt; 6000)</v>
          </cell>
          <cell r="W507">
            <v>1942.4241294140454</v>
          </cell>
        </row>
        <row r="508">
          <cell r="C508">
            <v>1612.692</v>
          </cell>
          <cell r="K508" t="b">
            <v>0</v>
          </cell>
          <cell r="L508" t="str">
            <v>Under 5000</v>
          </cell>
          <cell r="M508" t="str">
            <v>Under 40</v>
          </cell>
          <cell r="N508" t="b">
            <v>0</v>
          </cell>
          <cell r="Q508" t="str">
            <v>(HDD &lt; 6000)</v>
          </cell>
          <cell r="W508">
            <v>24680.208886547724</v>
          </cell>
        </row>
        <row r="509">
          <cell r="C509">
            <v>2079.9929999999999</v>
          </cell>
          <cell r="K509" t="b">
            <v>0</v>
          </cell>
          <cell r="L509" t="str">
            <v>Under 5000</v>
          </cell>
          <cell r="M509" t="str">
            <v>Under 40</v>
          </cell>
          <cell r="N509" t="b">
            <v>0</v>
          </cell>
          <cell r="Q509" t="str">
            <v>(HDD &lt; 6000)</v>
          </cell>
          <cell r="W509">
            <v>27433.387948340001</v>
          </cell>
        </row>
        <row r="510">
          <cell r="C510">
            <v>1612.692</v>
          </cell>
          <cell r="K510" t="b">
            <v>0</v>
          </cell>
          <cell r="L510" t="str">
            <v>Under 5000</v>
          </cell>
          <cell r="M510" t="str">
            <v>Under 40</v>
          </cell>
          <cell r="N510" t="b">
            <v>0</v>
          </cell>
          <cell r="Q510" t="str">
            <v>(HDD &lt; 6000)</v>
          </cell>
          <cell r="W510">
            <v>8311.9547610537265</v>
          </cell>
        </row>
        <row r="511">
          <cell r="C511">
            <v>3785.7640000000001</v>
          </cell>
          <cell r="K511" t="b">
            <v>0</v>
          </cell>
          <cell r="L511" t="str">
            <v>Under 5000</v>
          </cell>
          <cell r="M511" t="str">
            <v>Under 40</v>
          </cell>
          <cell r="N511" t="b">
            <v>0</v>
          </cell>
          <cell r="Q511" t="str">
            <v>(6000 &lt; HDD)</v>
          </cell>
          <cell r="W511">
            <v>13067.060825825842</v>
          </cell>
        </row>
        <row r="512">
          <cell r="C512">
            <v>1612.692</v>
          </cell>
          <cell r="K512" t="b">
            <v>0</v>
          </cell>
          <cell r="L512" t="str">
            <v>Under 5000</v>
          </cell>
          <cell r="M512" t="str">
            <v>Under 40</v>
          </cell>
          <cell r="N512" t="b">
            <v>0</v>
          </cell>
          <cell r="Q512" t="str">
            <v>(HDD &lt; 6000)</v>
          </cell>
          <cell r="W512">
            <v>9045.9262521290802</v>
          </cell>
        </row>
        <row r="513">
          <cell r="C513">
            <v>1192.4649999999999</v>
          </cell>
          <cell r="K513" t="b">
            <v>0</v>
          </cell>
          <cell r="L513" t="str">
            <v>Under 5000</v>
          </cell>
          <cell r="M513" t="str">
            <v>Under 40</v>
          </cell>
          <cell r="N513" t="b">
            <v>0</v>
          </cell>
          <cell r="Q513" t="str">
            <v>(6000 &lt; HDD)</v>
          </cell>
          <cell r="W513">
            <v>25175.010420205184</v>
          </cell>
        </row>
        <row r="514">
          <cell r="C514">
            <v>1612.692</v>
          </cell>
          <cell r="K514" t="b">
            <v>0</v>
          </cell>
          <cell r="L514" t="str">
            <v>Under 5000</v>
          </cell>
          <cell r="M514" t="str">
            <v>Under 40</v>
          </cell>
          <cell r="N514" t="b">
            <v>0</v>
          </cell>
          <cell r="Q514" t="str">
            <v>(HDD &lt; 6000)</v>
          </cell>
          <cell r="W514">
            <v>28381.371987273113</v>
          </cell>
        </row>
        <row r="515">
          <cell r="C515">
            <v>1192.4649999999999</v>
          </cell>
          <cell r="K515" t="b">
            <v>0</v>
          </cell>
          <cell r="L515" t="str">
            <v>Under 5000</v>
          </cell>
          <cell r="M515" t="str">
            <v>Under 40</v>
          </cell>
          <cell r="N515" t="b">
            <v>0</v>
          </cell>
          <cell r="Q515" t="str">
            <v>(6000 &lt; HDD)</v>
          </cell>
          <cell r="W515">
            <v>16899.796213766687</v>
          </cell>
        </row>
        <row r="516">
          <cell r="C516">
            <v>3785.7640000000001</v>
          </cell>
          <cell r="K516" t="b">
            <v>0</v>
          </cell>
          <cell r="L516" t="str">
            <v>Under 5000</v>
          </cell>
          <cell r="M516" t="str">
            <v>Under 40</v>
          </cell>
          <cell r="N516" t="b">
            <v>0</v>
          </cell>
          <cell r="Q516" t="str">
            <v>(HDD &lt; 6000)</v>
          </cell>
          <cell r="W516">
            <v>15430.882860958343</v>
          </cell>
        </row>
        <row r="517">
          <cell r="C517">
            <v>2130.886</v>
          </cell>
          <cell r="K517" t="b">
            <v>0</v>
          </cell>
          <cell r="L517" t="str">
            <v>Under 5000</v>
          </cell>
          <cell r="M517" t="str">
            <v>Under 40</v>
          </cell>
          <cell r="N517" t="b">
            <v>1</v>
          </cell>
          <cell r="Q517" t="str">
            <v>(6000 &lt; HDD)</v>
          </cell>
          <cell r="W517">
            <v>7824.1434808382819</v>
          </cell>
        </row>
        <row r="518">
          <cell r="C518">
            <v>1612.692</v>
          </cell>
          <cell r="K518" t="b">
            <v>1</v>
          </cell>
          <cell r="L518" t="str">
            <v>Under 5000</v>
          </cell>
          <cell r="M518" t="str">
            <v>Under 40</v>
          </cell>
          <cell r="N518" t="b">
            <v>0</v>
          </cell>
          <cell r="Q518" t="str">
            <v>(HDD &lt; 6000)</v>
          </cell>
          <cell r="W518">
            <v>28979.174965208902</v>
          </cell>
        </row>
        <row r="519">
          <cell r="C519">
            <v>1904.288</v>
          </cell>
          <cell r="K519" t="b">
            <v>1</v>
          </cell>
          <cell r="L519" t="str">
            <v>Under 5000</v>
          </cell>
          <cell r="M519" t="str">
            <v>Under 40</v>
          </cell>
          <cell r="N519" t="b">
            <v>0</v>
          </cell>
          <cell r="Q519" t="str">
            <v>(HDD &lt; 6000)</v>
          </cell>
          <cell r="W519">
            <v>44493.933712057376</v>
          </cell>
        </row>
        <row r="520">
          <cell r="C520">
            <v>8264.9449999999997</v>
          </cell>
          <cell r="K520" t="b">
            <v>0</v>
          </cell>
          <cell r="L520" t="str">
            <v>Under 5000</v>
          </cell>
          <cell r="M520" t="str">
            <v>Under 40</v>
          </cell>
          <cell r="N520" t="b">
            <v>0</v>
          </cell>
          <cell r="Q520" t="str">
            <v>(HDD &lt; 6000)</v>
          </cell>
          <cell r="W520">
            <v>13930.315976084539</v>
          </cell>
        </row>
        <row r="521">
          <cell r="C521">
            <v>2079.9929999999999</v>
          </cell>
          <cell r="K521" t="b">
            <v>1</v>
          </cell>
          <cell r="L521" t="str">
            <v>Under 5000</v>
          </cell>
          <cell r="M521" t="str">
            <v>Under 40</v>
          </cell>
          <cell r="N521" t="b">
            <v>0</v>
          </cell>
          <cell r="Q521" t="str">
            <v>(HDD &lt; 6000)</v>
          </cell>
          <cell r="W521">
            <v>18172.138560151296</v>
          </cell>
        </row>
        <row r="522">
          <cell r="C522">
            <v>2079.9929999999999</v>
          </cell>
          <cell r="K522" t="b">
            <v>1</v>
          </cell>
          <cell r="L522" t="str">
            <v>Under 5000</v>
          </cell>
          <cell r="M522" t="str">
            <v>Under 40</v>
          </cell>
          <cell r="N522" t="b">
            <v>0</v>
          </cell>
          <cell r="Q522" t="str">
            <v>(HDD &lt; 6000)</v>
          </cell>
          <cell r="W522">
            <v>20033.694524857445</v>
          </cell>
        </row>
        <row r="523">
          <cell r="C523">
            <v>1904.288</v>
          </cell>
          <cell r="K523" t="b">
            <v>0</v>
          </cell>
          <cell r="L523" t="str">
            <v>Under 5000</v>
          </cell>
          <cell r="M523" t="str">
            <v>Over 40</v>
          </cell>
          <cell r="N523" t="b">
            <v>0</v>
          </cell>
          <cell r="Q523" t="str">
            <v>(HDD &lt; 6000)</v>
          </cell>
          <cell r="W523">
            <v>55633.686438682787</v>
          </cell>
        </row>
        <row r="524">
          <cell r="C524">
            <v>1612.692</v>
          </cell>
          <cell r="K524" t="b">
            <v>1</v>
          </cell>
          <cell r="L524" t="str">
            <v>Under 5000</v>
          </cell>
          <cell r="M524" t="str">
            <v>Under 40</v>
          </cell>
          <cell r="N524" t="b">
            <v>1</v>
          </cell>
          <cell r="Q524" t="str">
            <v>(HDD &lt; 6000)</v>
          </cell>
          <cell r="W524">
            <v>22993.098636087409</v>
          </cell>
        </row>
        <row r="525">
          <cell r="C525">
            <v>2079.9929999999999</v>
          </cell>
          <cell r="K525" t="b">
            <v>1</v>
          </cell>
          <cell r="L525" t="str">
            <v>Under 5000</v>
          </cell>
          <cell r="M525" t="str">
            <v>Under 40</v>
          </cell>
          <cell r="N525" t="b">
            <v>0</v>
          </cell>
          <cell r="Q525" t="str">
            <v>(HDD &lt; 6000)</v>
          </cell>
          <cell r="W525">
            <v>17633.872515658739</v>
          </cell>
        </row>
        <row r="526">
          <cell r="C526">
            <v>1904.288</v>
          </cell>
          <cell r="K526" t="b">
            <v>0</v>
          </cell>
          <cell r="L526" t="str">
            <v>Under 5000</v>
          </cell>
          <cell r="M526" t="str">
            <v>Under 40</v>
          </cell>
          <cell r="N526" t="b">
            <v>1</v>
          </cell>
          <cell r="Q526" t="str">
            <v>(6000 &lt; HDD)</v>
          </cell>
          <cell r="W526">
            <v>16348.468214793589</v>
          </cell>
        </row>
        <row r="527">
          <cell r="C527">
            <v>8559.1039999999994</v>
          </cell>
          <cell r="K527" t="b">
            <v>0</v>
          </cell>
          <cell r="L527" t="str">
            <v>Under 5000</v>
          </cell>
          <cell r="M527" t="str">
            <v>Under 40</v>
          </cell>
          <cell r="N527" t="b">
            <v>1</v>
          </cell>
          <cell r="Q527" t="str">
            <v>(6000 &lt; HDD)</v>
          </cell>
          <cell r="W527">
            <v>8890.9451068861035</v>
          </cell>
        </row>
        <row r="528">
          <cell r="C528">
            <v>1904.288</v>
          </cell>
          <cell r="K528" t="b">
            <v>0</v>
          </cell>
          <cell r="L528" t="str">
            <v>Under 5000</v>
          </cell>
          <cell r="M528" t="str">
            <v>Under 40</v>
          </cell>
          <cell r="N528" t="b">
            <v>0</v>
          </cell>
          <cell r="Q528" t="str">
            <v>(HDD &lt; 6000)</v>
          </cell>
          <cell r="W528">
            <v>26616.113248740545</v>
          </cell>
        </row>
        <row r="529">
          <cell r="C529">
            <v>1192.4649999999999</v>
          </cell>
          <cell r="K529" t="b">
            <v>0</v>
          </cell>
          <cell r="L529" t="str">
            <v>Under 5000</v>
          </cell>
          <cell r="M529" t="str">
            <v>Under 40</v>
          </cell>
          <cell r="N529" t="b">
            <v>1</v>
          </cell>
          <cell r="Q529" t="str">
            <v>(6000 &lt; HDD)</v>
          </cell>
          <cell r="W529">
            <v>7323.0467819244695</v>
          </cell>
        </row>
        <row r="530">
          <cell r="C530">
            <v>1904.288</v>
          </cell>
          <cell r="K530" t="b">
            <v>0</v>
          </cell>
          <cell r="L530" t="str">
            <v>Under 5000</v>
          </cell>
          <cell r="M530" t="str">
            <v>Over 40</v>
          </cell>
          <cell r="N530" t="b">
            <v>1</v>
          </cell>
          <cell r="Q530" t="str">
            <v>(6000 &lt; HDD)</v>
          </cell>
          <cell r="W530">
            <v>21173.536977550524</v>
          </cell>
        </row>
        <row r="531">
          <cell r="C531">
            <v>1904.288</v>
          </cell>
          <cell r="K531" t="b">
            <v>0</v>
          </cell>
          <cell r="L531" t="str">
            <v>Under 5000</v>
          </cell>
          <cell r="M531" t="str">
            <v>Over 40</v>
          </cell>
          <cell r="N531" t="b">
            <v>1</v>
          </cell>
          <cell r="Q531" t="str">
            <v>(6000 &lt; HDD)</v>
          </cell>
          <cell r="W531">
            <v>21192.534205328542</v>
          </cell>
        </row>
        <row r="532">
          <cell r="C532">
            <v>1612.692</v>
          </cell>
          <cell r="K532" t="b">
            <v>0</v>
          </cell>
          <cell r="L532" t="str">
            <v>Under 5000</v>
          </cell>
          <cell r="M532" t="str">
            <v>Over 40</v>
          </cell>
          <cell r="N532" t="b">
            <v>0</v>
          </cell>
          <cell r="Q532" t="str">
            <v>(HDD &lt; 6000)</v>
          </cell>
          <cell r="W532">
            <v>23125.263008245067</v>
          </cell>
        </row>
        <row r="533">
          <cell r="C533">
            <v>1144.6790000000001</v>
          </cell>
          <cell r="K533" t="b">
            <v>0</v>
          </cell>
          <cell r="L533" t="str">
            <v>Under 5000</v>
          </cell>
          <cell r="M533" t="str">
            <v>Under 40</v>
          </cell>
          <cell r="N533" t="b">
            <v>0</v>
          </cell>
          <cell r="Q533" t="str">
            <v>(6000 &lt; HDD)</v>
          </cell>
          <cell r="W533">
            <v>11901.744776078014</v>
          </cell>
        </row>
        <row r="534">
          <cell r="C534">
            <v>2079.9929999999999</v>
          </cell>
          <cell r="K534" t="b">
            <v>0</v>
          </cell>
          <cell r="L534" t="str">
            <v>Under 5000</v>
          </cell>
          <cell r="M534" t="str">
            <v>Under 40</v>
          </cell>
          <cell r="N534" t="b">
            <v>0</v>
          </cell>
          <cell r="Q534" t="str">
            <v>(HDD &lt; 6000)</v>
          </cell>
          <cell r="W534">
            <v>19734.894767668604</v>
          </cell>
        </row>
        <row r="535">
          <cell r="C535">
            <v>1192.4649999999999</v>
          </cell>
          <cell r="K535" t="b">
            <v>0</v>
          </cell>
          <cell r="L535" t="str">
            <v>Under 5000</v>
          </cell>
          <cell r="M535" t="str">
            <v>Under 40</v>
          </cell>
          <cell r="N535" t="b">
            <v>1</v>
          </cell>
          <cell r="Q535" t="str">
            <v>(6000 &lt; HDD)</v>
          </cell>
          <cell r="W535">
            <v>21980.62953926621</v>
          </cell>
        </row>
        <row r="536">
          <cell r="C536">
            <v>1612.692</v>
          </cell>
          <cell r="K536" t="b">
            <v>0</v>
          </cell>
          <cell r="L536" t="str">
            <v>Under 5000</v>
          </cell>
          <cell r="M536" t="str">
            <v>Under 40</v>
          </cell>
          <cell r="N536" t="b">
            <v>0</v>
          </cell>
          <cell r="Q536" t="str">
            <v>(HDD &lt; 6000)</v>
          </cell>
          <cell r="W536">
            <v>13041.712311105141</v>
          </cell>
        </row>
        <row r="537">
          <cell r="C537">
            <v>1192.4649999999999</v>
          </cell>
          <cell r="K537" t="b">
            <v>0</v>
          </cell>
          <cell r="L537" t="str">
            <v>Under 5000</v>
          </cell>
          <cell r="M537" t="str">
            <v>Over 40</v>
          </cell>
          <cell r="N537" t="b">
            <v>0</v>
          </cell>
          <cell r="Q537" t="str">
            <v>(6000 &lt; HDD)</v>
          </cell>
          <cell r="W537">
            <v>38294.171009819707</v>
          </cell>
        </row>
        <row r="538">
          <cell r="C538">
            <v>1144.6790000000001</v>
          </cell>
          <cell r="K538" t="b">
            <v>0</v>
          </cell>
          <cell r="L538" t="str">
            <v>Under 5000</v>
          </cell>
          <cell r="M538" t="str">
            <v>Under 40</v>
          </cell>
          <cell r="N538" t="b">
            <v>0</v>
          </cell>
          <cell r="Q538" t="str">
            <v>(6000 &lt; HDD)</v>
          </cell>
          <cell r="W538">
            <v>24923.981235504951</v>
          </cell>
        </row>
        <row r="539">
          <cell r="C539">
            <v>3785.7640000000001</v>
          </cell>
          <cell r="K539" t="b">
            <v>0</v>
          </cell>
          <cell r="L539" t="str">
            <v>Over 5000</v>
          </cell>
          <cell r="M539" t="str">
            <v>Under 40</v>
          </cell>
          <cell r="N539" t="b">
            <v>0</v>
          </cell>
          <cell r="Q539" t="str">
            <v>(HDD &lt; 6000)</v>
          </cell>
          <cell r="W539">
            <v>20633.917579119625</v>
          </cell>
        </row>
        <row r="540">
          <cell r="C540">
            <v>3785.7640000000001</v>
          </cell>
          <cell r="K540" t="b">
            <v>0</v>
          </cell>
          <cell r="L540" t="str">
            <v>Under 5000</v>
          </cell>
          <cell r="M540" t="str">
            <v>Under 40</v>
          </cell>
          <cell r="N540" t="b">
            <v>0</v>
          </cell>
          <cell r="Q540" t="str">
            <v>(6000 &lt; HDD)</v>
          </cell>
          <cell r="W540">
            <v>28573.981594048502</v>
          </cell>
        </row>
        <row r="541">
          <cell r="C541">
            <v>2079.9929999999999</v>
          </cell>
          <cell r="K541" t="b">
            <v>0</v>
          </cell>
          <cell r="L541" t="str">
            <v>Under 5000</v>
          </cell>
          <cell r="M541" t="str">
            <v>Under 40</v>
          </cell>
          <cell r="N541" t="b">
            <v>1</v>
          </cell>
          <cell r="Q541" t="str">
            <v>(HDD &lt; 6000)</v>
          </cell>
          <cell r="W541">
            <v>14530.858829960533</v>
          </cell>
        </row>
        <row r="542">
          <cell r="C542">
            <v>1612.692</v>
          </cell>
          <cell r="K542" t="b">
            <v>0</v>
          </cell>
          <cell r="L542" t="str">
            <v>Under 5000</v>
          </cell>
          <cell r="M542" t="str">
            <v>Over 40</v>
          </cell>
          <cell r="N542" t="b">
            <v>1</v>
          </cell>
          <cell r="Q542" t="str">
            <v>(HDD &lt; 6000)</v>
          </cell>
          <cell r="W542">
            <v>12936.161440964041</v>
          </cell>
        </row>
        <row r="543">
          <cell r="C543">
            <v>1612.692</v>
          </cell>
          <cell r="K543" t="b">
            <v>1</v>
          </cell>
          <cell r="L543" t="str">
            <v>Under 5000</v>
          </cell>
          <cell r="M543" t="str">
            <v>Under 40</v>
          </cell>
          <cell r="N543" t="b">
            <v>0</v>
          </cell>
          <cell r="Q543" t="str">
            <v>(HDD &lt; 6000)</v>
          </cell>
          <cell r="W543">
            <v>15772.898301794352</v>
          </cell>
        </row>
        <row r="544">
          <cell r="C544">
            <v>1192.4649999999999</v>
          </cell>
          <cell r="K544" t="b">
            <v>0</v>
          </cell>
          <cell r="L544" t="str">
            <v>Under 5000</v>
          </cell>
          <cell r="M544" t="str">
            <v>Under 40</v>
          </cell>
          <cell r="N544" t="b">
            <v>1</v>
          </cell>
          <cell r="Q544" t="str">
            <v>(6000 &lt; HDD)</v>
          </cell>
          <cell r="W544">
            <v>7688.6074397155162</v>
          </cell>
        </row>
        <row r="545">
          <cell r="C545">
            <v>1904.288</v>
          </cell>
          <cell r="K545" t="b">
            <v>0</v>
          </cell>
          <cell r="L545" t="str">
            <v>Under 5000</v>
          </cell>
          <cell r="M545" t="str">
            <v>Under 40</v>
          </cell>
          <cell r="N545" t="b">
            <v>0</v>
          </cell>
          <cell r="Q545" t="str">
            <v>(6000 &lt; HDD)</v>
          </cell>
          <cell r="W545">
            <v>23342.501511891012</v>
          </cell>
        </row>
        <row r="546">
          <cell r="C546">
            <v>3785.7640000000001</v>
          </cell>
          <cell r="K546" t="b">
            <v>0</v>
          </cell>
          <cell r="L546" t="str">
            <v>Under 5000</v>
          </cell>
          <cell r="M546" t="str">
            <v>Under 40</v>
          </cell>
          <cell r="N546" t="b">
            <v>0</v>
          </cell>
          <cell r="Q546" t="str">
            <v>(HDD &lt; 6000)</v>
          </cell>
          <cell r="W546">
            <v>9977.4745796290099</v>
          </cell>
        </row>
        <row r="547">
          <cell r="C547">
            <v>1904.288</v>
          </cell>
          <cell r="K547" t="b">
            <v>1</v>
          </cell>
          <cell r="L547" t="str">
            <v>Under 5000</v>
          </cell>
          <cell r="M547" t="str">
            <v>Under 40</v>
          </cell>
          <cell r="N547" t="b">
            <v>0</v>
          </cell>
          <cell r="Q547" t="str">
            <v>(HDD &lt; 6000)</v>
          </cell>
          <cell r="W547">
            <v>27019.415408881378</v>
          </cell>
        </row>
        <row r="548">
          <cell r="C548">
            <v>2079.9929999999999</v>
          </cell>
          <cell r="K548" t="b">
            <v>1</v>
          </cell>
          <cell r="L548" t="str">
            <v>Under 5000</v>
          </cell>
          <cell r="M548" t="str">
            <v>Under 40</v>
          </cell>
          <cell r="N548" t="b">
            <v>0</v>
          </cell>
          <cell r="Q548" t="str">
            <v>(HDD &lt; 6000)</v>
          </cell>
          <cell r="W548">
            <v>22083.724307929533</v>
          </cell>
        </row>
        <row r="549">
          <cell r="C549">
            <v>2079.9929999999999</v>
          </cell>
          <cell r="K549" t="b">
            <v>1</v>
          </cell>
          <cell r="L549" t="str">
            <v>Under 5000</v>
          </cell>
          <cell r="M549" t="str">
            <v>Under 40</v>
          </cell>
          <cell r="N549" t="b">
            <v>0</v>
          </cell>
          <cell r="Q549" t="str">
            <v>(HDD &lt; 6000)</v>
          </cell>
          <cell r="W549">
            <v>20592.874155452148</v>
          </cell>
        </row>
        <row r="550">
          <cell r="C550">
            <v>1904.288</v>
          </cell>
          <cell r="K550" t="b">
            <v>0</v>
          </cell>
          <cell r="L550" t="str">
            <v>Under 5000</v>
          </cell>
          <cell r="M550" t="str">
            <v>Over 40</v>
          </cell>
          <cell r="N550" t="b">
            <v>0</v>
          </cell>
          <cell r="Q550" t="str">
            <v>(6000 &lt; HDD)</v>
          </cell>
          <cell r="W550">
            <v>28023.664072287691</v>
          </cell>
        </row>
        <row r="551">
          <cell r="C551">
            <v>1192.4649999999999</v>
          </cell>
          <cell r="K551" t="b">
            <v>0</v>
          </cell>
          <cell r="L551" t="str">
            <v>Under 5000</v>
          </cell>
          <cell r="M551" t="str">
            <v>Over 40</v>
          </cell>
          <cell r="N551" t="b">
            <v>0</v>
          </cell>
          <cell r="Q551" t="str">
            <v>(6000 &lt; HDD)</v>
          </cell>
          <cell r="W551">
            <v>12567.55234507057</v>
          </cell>
        </row>
        <row r="552">
          <cell r="C552">
            <v>1904.288</v>
          </cell>
          <cell r="K552" t="b">
            <v>0</v>
          </cell>
          <cell r="L552" t="str">
            <v>Under 5000</v>
          </cell>
          <cell r="M552" t="str">
            <v>Under 40</v>
          </cell>
          <cell r="N552" t="b">
            <v>0</v>
          </cell>
          <cell r="Q552" t="str">
            <v>(HDD &lt; 6000)</v>
          </cell>
          <cell r="W552">
            <v>24445.6553355494</v>
          </cell>
        </row>
        <row r="553">
          <cell r="C553">
            <v>1192.4649999999999</v>
          </cell>
          <cell r="K553" t="b">
            <v>0</v>
          </cell>
          <cell r="L553" t="str">
            <v>Under 5000</v>
          </cell>
          <cell r="M553" t="str">
            <v>Under 40</v>
          </cell>
          <cell r="N553" t="b">
            <v>0</v>
          </cell>
          <cell r="Q553" t="str">
            <v>(6000 &lt; HDD)</v>
          </cell>
          <cell r="W553">
            <v>29433.785784800184</v>
          </cell>
        </row>
        <row r="554">
          <cell r="C554">
            <v>1925.059</v>
          </cell>
          <cell r="K554" t="b">
            <v>0</v>
          </cell>
          <cell r="L554" t="str">
            <v>Under 5000</v>
          </cell>
          <cell r="M554" t="str">
            <v>Under 40</v>
          </cell>
          <cell r="N554" t="b">
            <v>0</v>
          </cell>
          <cell r="Q554" t="str">
            <v>(6000 &lt; HDD)</v>
          </cell>
          <cell r="W554">
            <v>8929.2640545477243</v>
          </cell>
        </row>
        <row r="555">
          <cell r="C555">
            <v>1904.288</v>
          </cell>
          <cell r="K555" t="b">
            <v>0</v>
          </cell>
          <cell r="L555" t="str">
            <v>Under 5000</v>
          </cell>
          <cell r="M555" t="str">
            <v>Over 40</v>
          </cell>
          <cell r="N555" t="b">
            <v>1</v>
          </cell>
          <cell r="Q555" t="str">
            <v>(6000 &lt; HDD)</v>
          </cell>
          <cell r="W555">
            <v>20206.873126497263</v>
          </cell>
        </row>
        <row r="556">
          <cell r="C556">
            <v>2130.886</v>
          </cell>
          <cell r="K556" t="b">
            <v>0</v>
          </cell>
          <cell r="L556" t="str">
            <v>Under 5000</v>
          </cell>
          <cell r="M556" t="str">
            <v>Under 40</v>
          </cell>
          <cell r="N556" t="b">
            <v>0</v>
          </cell>
          <cell r="Q556" t="str">
            <v>(6000 &lt; HDD)</v>
          </cell>
          <cell r="W556">
            <v>9043.3671759296449</v>
          </cell>
        </row>
        <row r="557">
          <cell r="C557">
            <v>1612.692</v>
          </cell>
          <cell r="K557" t="b">
            <v>1</v>
          </cell>
          <cell r="L557" t="str">
            <v>Under 5000</v>
          </cell>
          <cell r="M557" t="str">
            <v>Under 40</v>
          </cell>
          <cell r="N557" t="b">
            <v>0</v>
          </cell>
          <cell r="Q557" t="str">
            <v>(HDD &lt; 6000)</v>
          </cell>
          <cell r="W557">
            <v>12923.116378135124</v>
          </cell>
        </row>
        <row r="558">
          <cell r="C558">
            <v>1904.288</v>
          </cell>
          <cell r="K558" t="b">
            <v>0</v>
          </cell>
          <cell r="L558" t="str">
            <v>Under 5000</v>
          </cell>
          <cell r="M558" t="str">
            <v>Under 40</v>
          </cell>
          <cell r="N558" t="b">
            <v>0</v>
          </cell>
          <cell r="Q558" t="str">
            <v>(HDD &lt; 6000)</v>
          </cell>
          <cell r="W558">
            <v>11126.747839475043</v>
          </cell>
        </row>
        <row r="559">
          <cell r="C559">
            <v>1144.6790000000001</v>
          </cell>
          <cell r="K559" t="b">
            <v>0</v>
          </cell>
          <cell r="L559" t="str">
            <v>Under 5000</v>
          </cell>
          <cell r="M559" t="str">
            <v>Under 40</v>
          </cell>
          <cell r="N559" t="b">
            <v>0</v>
          </cell>
          <cell r="Q559" t="str">
            <v>(6000 &lt; HDD)</v>
          </cell>
          <cell r="W559">
            <v>18113.524998424775</v>
          </cell>
        </row>
        <row r="560">
          <cell r="C560">
            <v>1904.288</v>
          </cell>
          <cell r="K560" t="b">
            <v>0</v>
          </cell>
          <cell r="L560" t="str">
            <v>Under 5000</v>
          </cell>
          <cell r="M560" t="str">
            <v>Under 40</v>
          </cell>
          <cell r="N560" t="b">
            <v>1</v>
          </cell>
          <cell r="Q560" t="str">
            <v>(HDD &lt; 6000)</v>
          </cell>
          <cell r="W560">
            <v>16684.729511935333</v>
          </cell>
        </row>
        <row r="561">
          <cell r="C561">
            <v>8264.9449999999997</v>
          </cell>
          <cell r="K561" t="b">
            <v>0</v>
          </cell>
          <cell r="L561" t="str">
            <v>Under 5000</v>
          </cell>
          <cell r="M561" t="str">
            <v>Under 40</v>
          </cell>
          <cell r="N561" t="b">
            <v>0</v>
          </cell>
          <cell r="Q561" t="str">
            <v>(HDD &lt; 6000)</v>
          </cell>
          <cell r="W561">
            <v>13465.849909404906</v>
          </cell>
        </row>
        <row r="562">
          <cell r="C562">
            <v>2079.9929999999999</v>
          </cell>
          <cell r="K562" t="b">
            <v>0</v>
          </cell>
          <cell r="L562" t="str">
            <v>Under 5000</v>
          </cell>
          <cell r="M562" t="str">
            <v>Over 40</v>
          </cell>
          <cell r="N562" t="b">
            <v>0</v>
          </cell>
          <cell r="Q562" t="str">
            <v>(HDD &lt; 6000)</v>
          </cell>
          <cell r="W562">
            <v>11798.963970253333</v>
          </cell>
        </row>
        <row r="563">
          <cell r="C563">
            <v>2130.886</v>
          </cell>
          <cell r="K563" t="b">
            <v>0</v>
          </cell>
          <cell r="L563" t="str">
            <v>Under 5000</v>
          </cell>
          <cell r="M563" t="str">
            <v>Over 40</v>
          </cell>
          <cell r="N563" t="b">
            <v>1</v>
          </cell>
          <cell r="Q563" t="str">
            <v>(6000 &lt; HDD)</v>
          </cell>
          <cell r="W563">
            <v>10962.816461163002</v>
          </cell>
        </row>
        <row r="564">
          <cell r="C564">
            <v>1904.288</v>
          </cell>
          <cell r="K564" t="b">
            <v>0</v>
          </cell>
          <cell r="L564" t="str">
            <v>Under 5000</v>
          </cell>
          <cell r="M564" t="str">
            <v>Under 40</v>
          </cell>
          <cell r="N564" t="b">
            <v>0</v>
          </cell>
          <cell r="Q564" t="str">
            <v>(HDD &lt; 6000)</v>
          </cell>
          <cell r="W564">
            <v>25234.470822976997</v>
          </cell>
        </row>
        <row r="565">
          <cell r="C565">
            <v>1144.6790000000001</v>
          </cell>
          <cell r="K565" t="b">
            <v>0</v>
          </cell>
          <cell r="L565" t="str">
            <v>Under 5000</v>
          </cell>
          <cell r="M565" t="str">
            <v>Under 40</v>
          </cell>
          <cell r="N565" t="b">
            <v>0</v>
          </cell>
          <cell r="Q565" t="str">
            <v>(6000 &lt; HDD)</v>
          </cell>
          <cell r="W565">
            <v>27575.625899083301</v>
          </cell>
        </row>
        <row r="566">
          <cell r="C566">
            <v>1612.692</v>
          </cell>
          <cell r="K566" t="b">
            <v>1</v>
          </cell>
          <cell r="L566" t="str">
            <v>Under 5000</v>
          </cell>
          <cell r="M566" t="str">
            <v>Under 40</v>
          </cell>
          <cell r="N566" t="b">
            <v>1</v>
          </cell>
          <cell r="Q566" t="str">
            <v>(HDD &lt; 6000)</v>
          </cell>
          <cell r="W566">
            <v>10521.114926664401</v>
          </cell>
        </row>
        <row r="567">
          <cell r="C567">
            <v>1612.692</v>
          </cell>
          <cell r="K567" t="b">
            <v>0</v>
          </cell>
          <cell r="L567" t="str">
            <v>Under 5000</v>
          </cell>
          <cell r="M567" t="str">
            <v>Under 40</v>
          </cell>
          <cell r="N567" t="b">
            <v>0</v>
          </cell>
          <cell r="Q567" t="str">
            <v>(HDD &lt; 6000)</v>
          </cell>
          <cell r="W567">
            <v>24744.725283810862</v>
          </cell>
        </row>
        <row r="568">
          <cell r="C568">
            <v>4360.1880000000001</v>
          </cell>
          <cell r="K568" t="b">
            <v>1</v>
          </cell>
          <cell r="L568" t="str">
            <v>Under 5000</v>
          </cell>
          <cell r="M568" t="str">
            <v>Under 40</v>
          </cell>
          <cell r="N568" t="b">
            <v>1</v>
          </cell>
          <cell r="Q568" t="str">
            <v>(HDD &lt; 6000)</v>
          </cell>
          <cell r="W568">
            <v>9032.1247687438881</v>
          </cell>
        </row>
        <row r="569">
          <cell r="C569">
            <v>1612.692</v>
          </cell>
          <cell r="K569" t="b">
            <v>1</v>
          </cell>
          <cell r="L569" t="str">
            <v>Under 5000</v>
          </cell>
          <cell r="M569" t="str">
            <v>Under 40</v>
          </cell>
          <cell r="N569" t="b">
            <v>0</v>
          </cell>
          <cell r="Q569" t="str">
            <v>(HDD &lt; 6000)</v>
          </cell>
          <cell r="W569">
            <v>25029.174926246247</v>
          </cell>
        </row>
        <row r="570">
          <cell r="C570">
            <v>1144.6790000000001</v>
          </cell>
          <cell r="K570" t="b">
            <v>0</v>
          </cell>
          <cell r="L570" t="str">
            <v>Under 5000</v>
          </cell>
          <cell r="M570" t="str">
            <v>Under 40</v>
          </cell>
          <cell r="N570" t="b">
            <v>0</v>
          </cell>
          <cell r="Q570" t="str">
            <v>(6000 &lt; HDD)</v>
          </cell>
          <cell r="W570">
            <v>44338.239223386227</v>
          </cell>
        </row>
        <row r="571">
          <cell r="C571">
            <v>1904.288</v>
          </cell>
          <cell r="K571" t="b">
            <v>0</v>
          </cell>
          <cell r="L571" t="str">
            <v>Under 5000</v>
          </cell>
          <cell r="M571" t="str">
            <v>Under 40</v>
          </cell>
          <cell r="N571" t="b">
            <v>1</v>
          </cell>
          <cell r="Q571" t="str">
            <v>(6000 &lt; HDD)</v>
          </cell>
          <cell r="W571">
            <v>13916.439983462105</v>
          </cell>
        </row>
        <row r="572">
          <cell r="C572">
            <v>2079.9929999999999</v>
          </cell>
          <cell r="K572" t="b">
            <v>0</v>
          </cell>
          <cell r="L572" t="str">
            <v>Under 5000</v>
          </cell>
          <cell r="M572" t="str">
            <v>Under 40</v>
          </cell>
          <cell r="N572" t="b">
            <v>0</v>
          </cell>
          <cell r="Q572" t="str">
            <v>(HDD &lt; 6000)</v>
          </cell>
          <cell r="W572">
            <v>33313.182137412528</v>
          </cell>
        </row>
        <row r="573">
          <cell r="C573">
            <v>1904.288</v>
          </cell>
          <cell r="K573" t="b">
            <v>0</v>
          </cell>
          <cell r="L573" t="str">
            <v>Under 5000</v>
          </cell>
          <cell r="M573" t="str">
            <v>Under 40</v>
          </cell>
          <cell r="N573" t="b">
            <v>0</v>
          </cell>
          <cell r="Q573" t="str">
            <v>(HDD &lt; 6000)</v>
          </cell>
          <cell r="W573">
            <v>28500.857894033721</v>
          </cell>
        </row>
        <row r="574">
          <cell r="C574">
            <v>2079.9929999999999</v>
          </cell>
          <cell r="K574" t="b">
            <v>0</v>
          </cell>
          <cell r="L574" t="str">
            <v>Under 5000</v>
          </cell>
          <cell r="M574" t="str">
            <v>Under 40</v>
          </cell>
          <cell r="N574" t="b">
            <v>0</v>
          </cell>
          <cell r="Q574" t="str">
            <v>(HDD &lt; 6000)</v>
          </cell>
          <cell r="W574">
            <v>13527.889071218908</v>
          </cell>
        </row>
        <row r="575">
          <cell r="C575">
            <v>3785.7640000000001</v>
          </cell>
          <cell r="K575" t="b">
            <v>0</v>
          </cell>
          <cell r="L575" t="str">
            <v>Under 5000</v>
          </cell>
          <cell r="M575" t="str">
            <v>Over 40</v>
          </cell>
          <cell r="N575" t="b">
            <v>0</v>
          </cell>
          <cell r="Q575" t="str">
            <v>(HDD &lt; 6000)</v>
          </cell>
          <cell r="W575">
            <v>19126.670645299353</v>
          </cell>
        </row>
        <row r="576">
          <cell r="C576">
            <v>8264.9449999999997</v>
          </cell>
          <cell r="K576" t="b">
            <v>1</v>
          </cell>
          <cell r="L576" t="str">
            <v>Under 5000</v>
          </cell>
          <cell r="M576" t="str">
            <v>Under 40</v>
          </cell>
          <cell r="N576" t="b">
            <v>1</v>
          </cell>
          <cell r="Q576" t="str">
            <v>(HDD &lt; 6000)</v>
          </cell>
          <cell r="W576">
            <v>8753.2016935314768</v>
          </cell>
        </row>
        <row r="577">
          <cell r="C577">
            <v>2079.9929999999999</v>
          </cell>
          <cell r="K577" t="b">
            <v>0</v>
          </cell>
          <cell r="L577" t="str">
            <v>Under 5000</v>
          </cell>
          <cell r="M577" t="str">
            <v>Under 40</v>
          </cell>
          <cell r="N577" t="b">
            <v>0</v>
          </cell>
          <cell r="Q577" t="str">
            <v>(HDD &lt; 6000)</v>
          </cell>
          <cell r="W577">
            <v>18211.197687329444</v>
          </cell>
        </row>
        <row r="578">
          <cell r="C578">
            <v>1192.4649999999999</v>
          </cell>
          <cell r="K578" t="b">
            <v>0</v>
          </cell>
          <cell r="L578" t="str">
            <v>Under 5000</v>
          </cell>
          <cell r="M578" t="str">
            <v>Over 40</v>
          </cell>
          <cell r="N578" t="b">
            <v>0</v>
          </cell>
          <cell r="Q578" t="str">
            <v>(6000 &lt; HDD)</v>
          </cell>
          <cell r="W578">
            <v>18811.31304627136</v>
          </cell>
        </row>
        <row r="579">
          <cell r="C579">
            <v>1904.288</v>
          </cell>
          <cell r="K579" t="b">
            <v>1</v>
          </cell>
          <cell r="L579" t="str">
            <v>Under 5000</v>
          </cell>
          <cell r="M579" t="str">
            <v>Under 40</v>
          </cell>
          <cell r="N579" t="b">
            <v>0</v>
          </cell>
          <cell r="Q579" t="str">
            <v>(HDD &lt; 6000)</v>
          </cell>
          <cell r="W579">
            <v>32657.847663443361</v>
          </cell>
        </row>
        <row r="580">
          <cell r="C580">
            <v>1612.692</v>
          </cell>
          <cell r="K580" t="b">
            <v>0</v>
          </cell>
          <cell r="L580" t="str">
            <v>Under 5000</v>
          </cell>
          <cell r="M580" t="str">
            <v>Under 40</v>
          </cell>
          <cell r="N580" t="b">
            <v>1</v>
          </cell>
          <cell r="Q580" t="str">
            <v>(HDD &lt; 6000)</v>
          </cell>
          <cell r="W580">
            <v>10576.801203655848</v>
          </cell>
        </row>
        <row r="581">
          <cell r="C581">
            <v>1925.059</v>
          </cell>
          <cell r="K581" t="b">
            <v>0</v>
          </cell>
          <cell r="L581" t="str">
            <v>Under 5000</v>
          </cell>
          <cell r="M581" t="str">
            <v>Over 40</v>
          </cell>
          <cell r="N581" t="b">
            <v>0</v>
          </cell>
          <cell r="Q581" t="str">
            <v>(6000 &lt; HDD)</v>
          </cell>
          <cell r="W581">
            <v>15181.975909244764</v>
          </cell>
        </row>
        <row r="582">
          <cell r="C582">
            <v>1612.692</v>
          </cell>
          <cell r="K582" t="b">
            <v>0</v>
          </cell>
          <cell r="L582" t="str">
            <v>Under 5000</v>
          </cell>
          <cell r="M582" t="str">
            <v>Over 40</v>
          </cell>
          <cell r="N582" t="b">
            <v>0</v>
          </cell>
          <cell r="Q582" t="str">
            <v>(HDD &lt; 6000)</v>
          </cell>
          <cell r="W582">
            <v>12658.852992584836</v>
          </cell>
        </row>
        <row r="583">
          <cell r="C583">
            <v>1612.692</v>
          </cell>
          <cell r="K583" t="b">
            <v>1</v>
          </cell>
          <cell r="L583" t="str">
            <v>Under 5000</v>
          </cell>
          <cell r="M583" t="str">
            <v>Under 40</v>
          </cell>
          <cell r="N583" t="b">
            <v>0</v>
          </cell>
          <cell r="Q583" t="str">
            <v>(HDD &lt; 6000)</v>
          </cell>
          <cell r="W583">
            <v>23759.852443112472</v>
          </cell>
        </row>
        <row r="584">
          <cell r="C584">
            <v>1144.6790000000001</v>
          </cell>
          <cell r="K584" t="b">
            <v>0</v>
          </cell>
          <cell r="L584" t="str">
            <v>Under 5000</v>
          </cell>
          <cell r="M584" t="str">
            <v>Over 40</v>
          </cell>
          <cell r="N584" t="b">
            <v>1</v>
          </cell>
          <cell r="Q584" t="str">
            <v>(6000 &lt; HDD)</v>
          </cell>
          <cell r="W584">
            <v>15974.752595496513</v>
          </cell>
        </row>
        <row r="585">
          <cell r="C585">
            <v>2079.9929999999999</v>
          </cell>
          <cell r="K585" t="b">
            <v>1</v>
          </cell>
          <cell r="L585" t="str">
            <v>Under 5000</v>
          </cell>
          <cell r="M585" t="str">
            <v>Under 40</v>
          </cell>
          <cell r="N585" t="b">
            <v>0</v>
          </cell>
          <cell r="Q585" t="str">
            <v>(HDD &lt; 6000)</v>
          </cell>
          <cell r="W585">
            <v>9900.4552551976903</v>
          </cell>
        </row>
        <row r="586">
          <cell r="C586">
            <v>1904.288</v>
          </cell>
          <cell r="K586" t="b">
            <v>0</v>
          </cell>
          <cell r="L586" t="str">
            <v>Under 5000</v>
          </cell>
          <cell r="M586" t="str">
            <v>Under 40</v>
          </cell>
          <cell r="N586" t="b">
            <v>1</v>
          </cell>
          <cell r="Q586" t="str">
            <v>(6000 &lt; HDD)</v>
          </cell>
          <cell r="W586">
            <v>31741.968782098091</v>
          </cell>
        </row>
        <row r="587">
          <cell r="C587">
            <v>1612.692</v>
          </cell>
          <cell r="K587" t="b">
            <v>0</v>
          </cell>
          <cell r="L587" t="str">
            <v>Under 5000</v>
          </cell>
          <cell r="M587" t="str">
            <v>Under 40</v>
          </cell>
          <cell r="N587" t="b">
            <v>0</v>
          </cell>
          <cell r="Q587" t="str">
            <v>(HDD &lt; 6000)</v>
          </cell>
          <cell r="W587">
            <v>12624.92697062741</v>
          </cell>
        </row>
        <row r="588">
          <cell r="C588">
            <v>2079.9929999999999</v>
          </cell>
          <cell r="K588" t="b">
            <v>0</v>
          </cell>
          <cell r="L588" t="str">
            <v>Under 5000</v>
          </cell>
          <cell r="M588" t="str">
            <v>Under 40</v>
          </cell>
          <cell r="N588" t="b">
            <v>1</v>
          </cell>
          <cell r="Q588" t="str">
            <v>(HDD &lt; 6000)</v>
          </cell>
          <cell r="W588">
            <v>14506.916246209063</v>
          </cell>
        </row>
        <row r="589">
          <cell r="C589">
            <v>1904.288</v>
          </cell>
          <cell r="K589" t="b">
            <v>0</v>
          </cell>
          <cell r="L589" t="str">
            <v>Under 5000</v>
          </cell>
          <cell r="M589" t="str">
            <v>Under 40</v>
          </cell>
          <cell r="N589" t="b">
            <v>0</v>
          </cell>
          <cell r="Q589" t="str">
            <v>(6000 &lt; HDD)</v>
          </cell>
          <cell r="W589">
            <v>5871.9978425183344</v>
          </cell>
        </row>
        <row r="590">
          <cell r="C590">
            <v>2079.9929999999999</v>
          </cell>
          <cell r="K590" t="b">
            <v>0</v>
          </cell>
          <cell r="L590" t="str">
            <v>Under 5000</v>
          </cell>
          <cell r="M590" t="str">
            <v>Under 40</v>
          </cell>
          <cell r="N590" t="b">
            <v>0</v>
          </cell>
          <cell r="Q590" t="str">
            <v>(HDD &lt; 6000)</v>
          </cell>
          <cell r="W590">
            <v>26594.966100622565</v>
          </cell>
        </row>
        <row r="591">
          <cell r="C591">
            <v>2079.9929999999999</v>
          </cell>
          <cell r="K591" t="b">
            <v>0</v>
          </cell>
          <cell r="L591" t="str">
            <v>Under 5000</v>
          </cell>
          <cell r="M591" t="str">
            <v>Under 40</v>
          </cell>
          <cell r="N591" t="b">
            <v>0</v>
          </cell>
          <cell r="Q591" t="str">
            <v>(HDD &lt; 6000)</v>
          </cell>
          <cell r="W591">
            <v>19127.571164220026</v>
          </cell>
        </row>
        <row r="592">
          <cell r="C592">
            <v>1612.692</v>
          </cell>
          <cell r="K592" t="b">
            <v>1</v>
          </cell>
          <cell r="L592" t="str">
            <v>Under 5000</v>
          </cell>
          <cell r="M592" t="str">
            <v>Under 40</v>
          </cell>
          <cell r="N592" t="b">
            <v>0</v>
          </cell>
          <cell r="Q592" t="str">
            <v>(HDD &lt; 6000)</v>
          </cell>
          <cell r="W592">
            <v>20875.779354526108</v>
          </cell>
        </row>
        <row r="593">
          <cell r="C593">
            <v>3785.7640000000001</v>
          </cell>
          <cell r="K593" t="b">
            <v>0</v>
          </cell>
          <cell r="L593" t="str">
            <v>Under 5000</v>
          </cell>
          <cell r="M593" t="str">
            <v>Under 40</v>
          </cell>
          <cell r="N593" t="b">
            <v>0</v>
          </cell>
          <cell r="Q593" t="str">
            <v>(6000 &lt; HDD)</v>
          </cell>
          <cell r="W593">
            <v>9228.991449874482</v>
          </cell>
        </row>
        <row r="594">
          <cell r="C594">
            <v>1192.4649999999999</v>
          </cell>
          <cell r="K594" t="b">
            <v>0</v>
          </cell>
          <cell r="L594" t="str">
            <v>Under 5000</v>
          </cell>
          <cell r="M594" t="str">
            <v>Under 40</v>
          </cell>
          <cell r="N594" t="b">
            <v>1</v>
          </cell>
          <cell r="Q594" t="str">
            <v>(6000 &lt; HDD)</v>
          </cell>
          <cell r="W594">
            <v>21344.479709578271</v>
          </cell>
        </row>
      </sheetData>
      <sheetData sheetId="5"/>
      <sheetData sheetId="6"/>
      <sheetData sheetId="7"/>
      <sheetData sheetId="8"/>
      <sheetData sheetId="9"/>
      <sheetData sheetId="10">
        <row r="7">
          <cell r="T7" t="str">
            <v>Electric FAF</v>
          </cell>
        </row>
        <row r="22">
          <cell r="A22" t="str">
            <v>Site</v>
          </cell>
          <cell r="B22" t="str">
            <v>SEEM Heating Use (kWh/yr)</v>
          </cell>
          <cell r="C22" t="str">
            <v>Normalized Billing Heating Use (kWh/yr)</v>
          </cell>
          <cell r="D22" t="str">
            <v>difference</v>
          </cell>
          <cell r="E22" t="str">
            <v>gheat_nrm_y</v>
          </cell>
          <cell r="F22" t="str">
            <v>eheat_nrm_y</v>
          </cell>
          <cell r="G22" t="str">
            <v>kBtu_all_other</v>
          </cell>
          <cell r="H22" t="str">
            <v>primary heating system</v>
          </cell>
          <cell r="I22" t="str">
            <v>secondary heating system</v>
          </cell>
          <cell r="J22" t="str">
            <v>Gas Eff</v>
          </cell>
          <cell r="K22" t="str">
            <v>RBSA heat hi</v>
          </cell>
          <cell r="L22" t="str">
            <v>RBSA heat low</v>
          </cell>
          <cell r="M22" t="str">
            <v>% electric heat billing</v>
          </cell>
          <cell r="N22" t="str">
            <v>% gas heat billing</v>
          </cell>
          <cell r="O22" t="str">
            <v>eRsq</v>
          </cell>
          <cell r="P22" t="str">
            <v>gRsq</v>
          </cell>
          <cell r="Q22" t="str">
            <v>eTbal</v>
          </cell>
          <cell r="R22" t="str">
            <v>gTbal</v>
          </cell>
          <cell r="S22" t="str">
            <v>Primary Heating System Assignment</v>
          </cell>
          <cell r="T22" t="str">
            <v>Secondary Heating Fuel</v>
          </cell>
          <cell r="U22" t="str">
            <v>Billing Energy Use Screen; SEEM Heating Use Screen</v>
          </cell>
          <cell r="V22" t="str">
            <v>kBtu_Other Screen</v>
          </cell>
          <cell r="W22" t="str">
            <v>eRsq Screen</v>
          </cell>
          <cell r="X22" t="str">
            <v>gRsq Screen</v>
          </cell>
          <cell r="Y22" t="str">
            <v>Primary Heating System Screen</v>
          </cell>
          <cell r="Z22" t="str">
            <v>Secondary Fuel Screen</v>
          </cell>
          <cell r="AA22" t="str">
            <v>SEEM Run Screen</v>
          </cell>
          <cell r="AB22" t="str">
            <v>eTbal Screen</v>
          </cell>
          <cell r="AC22" t="str">
            <v>gTbal Screen</v>
          </cell>
          <cell r="AD22" t="str">
            <v>All Screens</v>
          </cell>
          <cell r="AE22" t="str">
            <v>SEEM qgains</v>
          </cell>
          <cell r="AF22" t="str">
            <v>SEEM infiltration</v>
          </cell>
          <cell r="AG22" t="str">
            <v>SEEM HDD</v>
          </cell>
          <cell r="AH22" t="str">
            <v>Ceiling UA</v>
          </cell>
          <cell r="AI22" t="str">
            <v>Window UA</v>
          </cell>
          <cell r="AJ22" t="str">
            <v>Wall UA</v>
          </cell>
          <cell r="AK22" t="str">
            <v>Floor UA</v>
          </cell>
          <cell r="AL22" t="str">
            <v>TotalUA</v>
          </cell>
          <cell r="AM22" t="str">
            <v>SEEM CFM50</v>
          </cell>
          <cell r="AN22" t="str">
            <v>SEEM SLF</v>
          </cell>
          <cell r="AO22" t="str">
            <v>SEEM RLF</v>
          </cell>
          <cell r="AP22" t="str">
            <v>SEEM FoundationType</v>
          </cell>
          <cell r="AQ22" t="str">
            <v>Square Footage</v>
          </cell>
          <cell r="AR22" t="str">
            <v>Ceiling u</v>
          </cell>
          <cell r="AS22" t="str">
            <v>Window u</v>
          </cell>
          <cell r="AT22" t="str">
            <v>Wall u</v>
          </cell>
          <cell r="AU22" t="str">
            <v>Floor u</v>
          </cell>
          <cell r="AV22" t="str">
            <v>Infiltration Measured</v>
          </cell>
          <cell r="AW22" t="str">
            <v>Has a Gas, oil, or propane FAF Primary</v>
          </cell>
          <cell r="AX22" t="str">
            <v>Has a gas, oil, or propane FAF secondary</v>
          </cell>
          <cell r="AY22" t="str">
            <v>Has a Gas or oil Boiler Primary</v>
          </cell>
          <cell r="AZ22" t="str">
            <v>Has a Gas or oil Boiler Secondary</v>
          </cell>
          <cell r="BA22" t="str">
            <v>Has Gas, Propane, or Oil Boiler or FAF</v>
          </cell>
          <cell r="BB22" t="str">
            <v>Total normalized electric use in kWh/yr</v>
          </cell>
          <cell r="BC22" t="str">
            <v>RBSA data row</v>
          </cell>
          <cell r="BD22" t="str">
            <v>Total surface area</v>
          </cell>
          <cell r="BE22" t="str">
            <v>Total UA conductive</v>
          </cell>
          <cell r="BF22" t="str">
            <v>SEEM InputMap data row</v>
          </cell>
          <cell r="BG22" t="str">
            <v>Infiltration, CFM 50</v>
          </cell>
          <cell r="BH22" t="str">
            <v>Infiltration, CFM natural</v>
          </cell>
          <cell r="BI22" t="str">
            <v>UA Infiltration</v>
          </cell>
          <cell r="BJ22" t="str">
            <v>SEEM Weather station</v>
          </cell>
          <cell r="BK22" t="str">
            <v>SEEM Weather station * Has SEEM HDD</v>
          </cell>
          <cell r="BL22" t="str">
            <v>SEEM HDD (some missing)</v>
          </cell>
          <cell r="BM22" t="str">
            <v>HDD (SEEM)</v>
          </cell>
          <cell r="BN22" t="str">
            <v>ceiling</v>
          </cell>
          <cell r="BO22" t="str">
            <v>window</v>
          </cell>
          <cell r="BP22" t="str">
            <v>wall</v>
          </cell>
          <cell r="BQ22" t="str">
            <v>floor</v>
          </cell>
          <cell r="BR22" t="str">
            <v>Ceiling UA (imputed)</v>
          </cell>
          <cell r="BS22" t="str">
            <v>Window UA (imputed)</v>
          </cell>
          <cell r="BT22" t="str">
            <v>Wall UA (imputed)</v>
          </cell>
          <cell r="BU22" t="str">
            <v>Floor UA (imputed)</v>
          </cell>
          <cell r="BV22" t="str">
            <v>Total UA (RBSA-preferred, otherwise component-level)</v>
          </cell>
        </row>
        <row r="23">
          <cell r="A23">
            <v>10002</v>
          </cell>
          <cell r="B23">
            <v>8870.4788630000003</v>
          </cell>
          <cell r="C23">
            <v>5528.38232421875</v>
          </cell>
          <cell r="D23">
            <v>3342.0965387812503</v>
          </cell>
          <cell r="E23">
            <v>0</v>
          </cell>
          <cell r="F23">
            <v>5528.38232421875</v>
          </cell>
          <cell r="G23">
            <v>0</v>
          </cell>
          <cell r="H23" t="str">
            <v>Electric faf</v>
          </cell>
          <cell r="I23" t="str">
            <v xml:space="preserve">Electric baseboard AND Electric pluginheater AND </v>
          </cell>
          <cell r="J23" t="str">
            <v>average</v>
          </cell>
          <cell r="K23">
            <v>68</v>
          </cell>
          <cell r="L23">
            <v>67</v>
          </cell>
          <cell r="M23">
            <v>1</v>
          </cell>
          <cell r="N23">
            <v>0</v>
          </cell>
          <cell r="O23">
            <v>0.9599769115447998</v>
          </cell>
          <cell r="P23">
            <v>0</v>
          </cell>
          <cell r="Q23">
            <v>59</v>
          </cell>
          <cell r="R23">
            <v>0</v>
          </cell>
          <cell r="S23" t="str">
            <v>Electric FAF</v>
          </cell>
          <cell r="T23" t="str">
            <v>Electric</v>
          </cell>
          <cell r="U23">
            <v>0</v>
          </cell>
          <cell r="V23">
            <v>0</v>
          </cell>
          <cell r="W23">
            <v>0</v>
          </cell>
          <cell r="X23">
            <v>0</v>
          </cell>
          <cell r="Y23">
            <v>0</v>
          </cell>
          <cell r="Z23">
            <v>0</v>
          </cell>
          <cell r="AA23">
            <v>0</v>
          </cell>
          <cell r="AB23">
            <v>0</v>
          </cell>
          <cell r="AC23">
            <v>0</v>
          </cell>
          <cell r="AD23">
            <v>0</v>
          </cell>
          <cell r="AE23">
            <v>1533.5250880877343</v>
          </cell>
          <cell r="AF23">
            <v>1077.4039797844712</v>
          </cell>
          <cell r="AG23">
            <v>4640.55</v>
          </cell>
          <cell r="AH23">
            <v>55.440000236034393</v>
          </cell>
          <cell r="AI23">
            <v>102.75000232458115</v>
          </cell>
          <cell r="AJ23">
            <v>135.72000539302826</v>
          </cell>
          <cell r="AK23" t="e">
            <v>#VALUE!</v>
          </cell>
          <cell r="AL23" t="e">
            <v>#VALUE!</v>
          </cell>
          <cell r="AM23">
            <v>1077.4039797844712</v>
          </cell>
          <cell r="AN23">
            <v>9.1999999999999998E-2</v>
          </cell>
          <cell r="AO23">
            <v>0.14000000000000001</v>
          </cell>
          <cell r="AP23">
            <v>4</v>
          </cell>
          <cell r="AQ23">
            <v>1584</v>
          </cell>
          <cell r="AR23">
            <v>7.0000000298023224E-2</v>
          </cell>
          <cell r="AS23">
            <v>0.58050848770949803</v>
          </cell>
          <cell r="AT23">
            <v>9.0000003576278687E-2</v>
          </cell>
          <cell r="AU23">
            <v>0</v>
          </cell>
          <cell r="AV23">
            <v>0</v>
          </cell>
          <cell r="AW23">
            <v>0</v>
          </cell>
          <cell r="AX23">
            <v>0</v>
          </cell>
          <cell r="AY23">
            <v>0</v>
          </cell>
          <cell r="AZ23">
            <v>0</v>
          </cell>
          <cell r="BA23">
            <v>0</v>
          </cell>
          <cell r="BB23">
            <v>11229.4521484375</v>
          </cell>
          <cell r="BC23">
            <v>1</v>
          </cell>
          <cell r="BD23">
            <v>3755</v>
          </cell>
          <cell r="BE23">
            <v>421.20000457763672</v>
          </cell>
          <cell r="BF23">
            <v>1</v>
          </cell>
          <cell r="BG23">
            <v>1077.4039797844712</v>
          </cell>
          <cell r="BH23">
            <v>53.87019898922356</v>
          </cell>
          <cell r="BI23">
            <v>60.429434418151416</v>
          </cell>
          <cell r="BJ23" t="str">
            <v>WASeattle3</v>
          </cell>
          <cell r="BK23" t="str">
            <v>WASeattle3</v>
          </cell>
          <cell r="BL23">
            <v>4640.55</v>
          </cell>
          <cell r="BM23">
            <v>4640.55</v>
          </cell>
          <cell r="BN23">
            <v>3.5000000149011612E-2</v>
          </cell>
          <cell r="BO23">
            <v>6.4867425709962845E-2</v>
          </cell>
          <cell r="BP23">
            <v>8.5681821586507736E-2</v>
          </cell>
          <cell r="BQ23">
            <v>0</v>
          </cell>
          <cell r="BR23">
            <v>55.440000236034393</v>
          </cell>
          <cell r="BS23">
            <v>102.75000232458115</v>
          </cell>
          <cell r="BT23">
            <v>135.72000539302826</v>
          </cell>
          <cell r="BU23">
            <v>131.1301908249624</v>
          </cell>
          <cell r="BV23">
            <v>421.20000457763672</v>
          </cell>
        </row>
        <row r="24">
          <cell r="A24">
            <v>10005</v>
          </cell>
          <cell r="B24" t="e">
            <v>#N/A</v>
          </cell>
          <cell r="C24">
            <v>11308.572460250587</v>
          </cell>
          <cell r="D24" t="e">
            <v>#N/A</v>
          </cell>
          <cell r="E24">
            <v>0</v>
          </cell>
          <cell r="F24">
            <v>6033.07421875</v>
          </cell>
          <cell r="G24">
            <v>36000</v>
          </cell>
          <cell r="H24" t="str">
            <v>Electric heatpump</v>
          </cell>
          <cell r="I24" t="str">
            <v>Wood htstove</v>
          </cell>
          <cell r="J24" t="str">
            <v>average</v>
          </cell>
          <cell r="K24">
            <v>67</v>
          </cell>
          <cell r="L24">
            <v>63</v>
          </cell>
          <cell r="M24">
            <v>1</v>
          </cell>
          <cell r="N24">
            <v>0</v>
          </cell>
          <cell r="O24">
            <v>0.79604470729827881</v>
          </cell>
          <cell r="P24">
            <v>0</v>
          </cell>
          <cell r="Q24">
            <v>50</v>
          </cell>
          <cell r="R24">
            <v>0</v>
          </cell>
          <cell r="S24" t="str">
            <v>Heat Pump</v>
          </cell>
          <cell r="T24" t="str">
            <v>Other</v>
          </cell>
          <cell r="U24">
            <v>0</v>
          </cell>
          <cell r="V24">
            <v>1</v>
          </cell>
          <cell r="W24">
            <v>0</v>
          </cell>
          <cell r="X24">
            <v>0</v>
          </cell>
          <cell r="Y24">
            <v>0</v>
          </cell>
          <cell r="Z24">
            <v>1</v>
          </cell>
          <cell r="AA24">
            <v>0</v>
          </cell>
          <cell r="AB24">
            <v>0</v>
          </cell>
          <cell r="AC24">
            <v>0</v>
          </cell>
          <cell r="AD24">
            <v>1</v>
          </cell>
          <cell r="AE24" t="e">
            <v>#N/A</v>
          </cell>
          <cell r="AF24" t="e">
            <v>#N/A</v>
          </cell>
          <cell r="AG24" t="e">
            <v>#N/A</v>
          </cell>
          <cell r="AH24">
            <v>100.31999775767326</v>
          </cell>
          <cell r="AI24">
            <v>153.45000332593918</v>
          </cell>
          <cell r="AJ24">
            <v>188.39999578893185</v>
          </cell>
          <cell r="AK24">
            <v>188.10000747442245</v>
          </cell>
          <cell r="AL24">
            <v>630.27000434696674</v>
          </cell>
          <cell r="AM24">
            <v>3362.8830445943395</v>
          </cell>
          <cell r="AN24">
            <v>9.1999999999999998E-2</v>
          </cell>
          <cell r="AO24">
            <v>0.14000000000000001</v>
          </cell>
          <cell r="AP24">
            <v>1</v>
          </cell>
          <cell r="AQ24">
            <v>2128</v>
          </cell>
          <cell r="AR24">
            <v>7.9999998211860657E-2</v>
          </cell>
          <cell r="AS24">
            <v>0.55000001192092896</v>
          </cell>
          <cell r="AT24">
            <v>7.9999998211860657E-2</v>
          </cell>
          <cell r="AU24">
            <v>0.15000000596046448</v>
          </cell>
          <cell r="AV24">
            <v>0</v>
          </cell>
          <cell r="AW24">
            <v>0</v>
          </cell>
          <cell r="AX24">
            <v>0</v>
          </cell>
          <cell r="AY24">
            <v>0</v>
          </cell>
          <cell r="AZ24">
            <v>0</v>
          </cell>
          <cell r="BA24">
            <v>0</v>
          </cell>
          <cell r="BB24">
            <v>21529.314453125</v>
          </cell>
          <cell r="BC24">
            <v>2</v>
          </cell>
          <cell r="BD24">
            <v>5162</v>
          </cell>
          <cell r="BE24">
            <v>578.56589508056641</v>
          </cell>
          <cell r="BF24">
            <v>2</v>
          </cell>
          <cell r="BG24">
            <v>3362.8830445943395</v>
          </cell>
          <cell r="BH24">
            <v>168.14415222971698</v>
          </cell>
          <cell r="BI24">
            <v>188.61738420520729</v>
          </cell>
          <cell r="BJ24" t="str">
            <v>OREugene3</v>
          </cell>
          <cell r="BK24">
            <v>0</v>
          </cell>
          <cell r="BL24">
            <v>4803.63</v>
          </cell>
          <cell r="BM24">
            <v>4803.63</v>
          </cell>
          <cell r="BN24">
            <v>4.7142856089132171E-2</v>
          </cell>
          <cell r="BO24">
            <v>7.2109963968956386E-2</v>
          </cell>
          <cell r="BP24">
            <v>8.8533832607580756E-2</v>
          </cell>
          <cell r="BQ24">
            <v>8.8392860655273714E-2</v>
          </cell>
          <cell r="BR24">
            <v>100.31999775767326</v>
          </cell>
          <cell r="BS24">
            <v>153.45000332593918</v>
          </cell>
          <cell r="BT24">
            <v>188.39999578893185</v>
          </cell>
          <cell r="BU24">
            <v>188.10000747442245</v>
          </cell>
          <cell r="BV24">
            <v>578.56589508056641</v>
          </cell>
        </row>
        <row r="25">
          <cell r="A25">
            <v>10011</v>
          </cell>
          <cell r="B25" t="e">
            <v>#N/A</v>
          </cell>
          <cell r="C25">
            <v>2952.72119140625</v>
          </cell>
          <cell r="D25" t="e">
            <v>#N/A</v>
          </cell>
          <cell r="E25">
            <v>0</v>
          </cell>
          <cell r="F25">
            <v>2952.72119140625</v>
          </cell>
          <cell r="G25">
            <v>0</v>
          </cell>
          <cell r="H25" t="str">
            <v>Electric heatpump</v>
          </cell>
          <cell r="I25" t="str">
            <v>Propane htstove</v>
          </cell>
          <cell r="J25" t="str">
            <v>average</v>
          </cell>
          <cell r="K25">
            <v>60</v>
          </cell>
          <cell r="L25">
            <v>55</v>
          </cell>
          <cell r="M25">
            <v>1</v>
          </cell>
          <cell r="N25">
            <v>0</v>
          </cell>
          <cell r="O25">
            <v>0.84973877668380737</v>
          </cell>
          <cell r="P25">
            <v>0</v>
          </cell>
          <cell r="Q25">
            <v>48</v>
          </cell>
          <cell r="R25">
            <v>0</v>
          </cell>
          <cell r="S25" t="str">
            <v>Heat Pump</v>
          </cell>
          <cell r="T25" t="str">
            <v>Other</v>
          </cell>
          <cell r="U25">
            <v>0</v>
          </cell>
          <cell r="V25">
            <v>0</v>
          </cell>
          <cell r="W25">
            <v>0</v>
          </cell>
          <cell r="X25">
            <v>0</v>
          </cell>
          <cell r="Y25">
            <v>0</v>
          </cell>
          <cell r="Z25">
            <v>1</v>
          </cell>
          <cell r="AA25">
            <v>0</v>
          </cell>
          <cell r="AB25">
            <v>0</v>
          </cell>
          <cell r="AC25">
            <v>0</v>
          </cell>
          <cell r="AD25">
            <v>1</v>
          </cell>
          <cell r="AE25" t="e">
            <v>#N/A</v>
          </cell>
          <cell r="AF25" t="e">
            <v>#N/A</v>
          </cell>
          <cell r="AG25" t="e">
            <v>#N/A</v>
          </cell>
          <cell r="AH25">
            <v>30.025000447407365</v>
          </cell>
          <cell r="AI25">
            <v>151.79999923706055</v>
          </cell>
          <cell r="AJ25">
            <v>98.879997789859772</v>
          </cell>
          <cell r="AK25" t="e">
            <v>#VALUE!</v>
          </cell>
          <cell r="AL25" t="e">
            <v>#VALUE!</v>
          </cell>
          <cell r="AM25">
            <v>1271.6553700348627</v>
          </cell>
          <cell r="AN25">
            <v>9.1999999999999998E-2</v>
          </cell>
          <cell r="AO25">
            <v>0.14000000000000001</v>
          </cell>
          <cell r="AP25">
            <v>4</v>
          </cell>
          <cell r="AQ25">
            <v>2192</v>
          </cell>
          <cell r="AR25">
            <v>2.500000037252903E-2</v>
          </cell>
          <cell r="AS25">
            <v>0.48967741689374372</v>
          </cell>
          <cell r="AT25">
            <v>5.9999998658895493E-2</v>
          </cell>
          <cell r="AU25">
            <v>0</v>
          </cell>
          <cell r="AV25">
            <v>0</v>
          </cell>
          <cell r="AW25">
            <v>0</v>
          </cell>
          <cell r="AX25">
            <v>0</v>
          </cell>
          <cell r="AY25">
            <v>0</v>
          </cell>
          <cell r="AZ25">
            <v>0</v>
          </cell>
          <cell r="BA25">
            <v>0</v>
          </cell>
          <cell r="BB25">
            <v>8787.9990234375</v>
          </cell>
          <cell r="BC25">
            <v>3</v>
          </cell>
          <cell r="BD25">
            <v>5205</v>
          </cell>
          <cell r="BE25">
            <v>403.54500389099121</v>
          </cell>
          <cell r="BF25">
            <v>3</v>
          </cell>
          <cell r="BG25">
            <v>1271.6553700348627</v>
          </cell>
          <cell r="BH25">
            <v>63.582768501743132</v>
          </cell>
          <cell r="BI25">
            <v>71.324606394515371</v>
          </cell>
          <cell r="BJ25" t="str">
            <v>WABremerton3</v>
          </cell>
          <cell r="BK25">
            <v>0</v>
          </cell>
          <cell r="BL25">
            <v>5536.47</v>
          </cell>
          <cell r="BM25">
            <v>5536.47</v>
          </cell>
          <cell r="BN25">
            <v>1.3697536700459565E-2</v>
          </cell>
          <cell r="BO25">
            <v>6.9251824469461931E-2</v>
          </cell>
          <cell r="BP25">
            <v>4.5109488042819237E-2</v>
          </cell>
          <cell r="BQ25">
            <v>0</v>
          </cell>
          <cell r="BR25">
            <v>30.025000447407365</v>
          </cell>
          <cell r="BS25">
            <v>151.79999923706055</v>
          </cell>
          <cell r="BT25">
            <v>98.879997789859772</v>
          </cell>
          <cell r="BU25">
            <v>181.46299134363483</v>
          </cell>
          <cell r="BV25">
            <v>403.54500389099121</v>
          </cell>
        </row>
        <row r="26">
          <cell r="A26">
            <v>10016</v>
          </cell>
          <cell r="B26">
            <v>10654.195863000001</v>
          </cell>
          <cell r="C26">
            <v>15327.093379263302</v>
          </cell>
          <cell r="D26">
            <v>-4672.8975162633014</v>
          </cell>
          <cell r="E26">
            <v>633.62005615234375</v>
          </cell>
          <cell r="F26">
            <v>238.69081115722656</v>
          </cell>
          <cell r="G26">
            <v>0</v>
          </cell>
          <cell r="H26" t="str">
            <v>Gas htstove</v>
          </cell>
          <cell r="I26" t="str">
            <v>Gas faf</v>
          </cell>
          <cell r="J26">
            <v>0.8125</v>
          </cell>
          <cell r="K26">
            <v>71</v>
          </cell>
          <cell r="L26">
            <v>0</v>
          </cell>
          <cell r="M26">
            <v>1.26902227428161E-2</v>
          </cell>
          <cell r="N26">
            <v>0.98730977725718394</v>
          </cell>
          <cell r="O26">
            <v>0.14251735806465149</v>
          </cell>
          <cell r="P26">
            <v>0.94025987386703491</v>
          </cell>
          <cell r="Q26">
            <v>50</v>
          </cell>
          <cell r="R26">
            <v>64</v>
          </cell>
          <cell r="S26" t="str">
            <v>Gas FAF</v>
          </cell>
          <cell r="T26" t="str">
            <v>Gas</v>
          </cell>
          <cell r="U26">
            <v>0</v>
          </cell>
          <cell r="V26">
            <v>0</v>
          </cell>
          <cell r="W26">
            <v>0</v>
          </cell>
          <cell r="X26">
            <v>0</v>
          </cell>
          <cell r="Y26">
            <v>0</v>
          </cell>
          <cell r="Z26">
            <v>0</v>
          </cell>
          <cell r="AA26">
            <v>0</v>
          </cell>
          <cell r="AB26">
            <v>0</v>
          </cell>
          <cell r="AC26">
            <v>0</v>
          </cell>
          <cell r="AD26">
            <v>0</v>
          </cell>
          <cell r="AE26">
            <v>1838.5011178417126</v>
          </cell>
          <cell r="AF26">
            <v>2403.6938087295202</v>
          </cell>
          <cell r="AG26">
            <v>4796.97</v>
          </cell>
          <cell r="AH26">
            <v>32.359999276697636</v>
          </cell>
          <cell r="AI26">
            <v>80.999997854232788</v>
          </cell>
          <cell r="AJ26">
            <v>168.30000668764114</v>
          </cell>
          <cell r="AK26">
            <v>56.875000242143869</v>
          </cell>
          <cell r="AL26">
            <v>338.53500406071544</v>
          </cell>
          <cell r="AM26">
            <v>2403.6938087295202</v>
          </cell>
          <cell r="AN26">
            <v>5.9107415378093719E-2</v>
          </cell>
          <cell r="AO26">
            <v>9.4895191490650177E-2</v>
          </cell>
          <cell r="AP26">
            <v>1</v>
          </cell>
          <cell r="AQ26">
            <v>1700</v>
          </cell>
          <cell r="AR26">
            <v>1.9999999552965164E-2</v>
          </cell>
          <cell r="AS26">
            <v>0.44999998807907104</v>
          </cell>
          <cell r="AT26">
            <v>9.0000003576278687E-2</v>
          </cell>
          <cell r="AU26">
            <v>3.5000000149011612E-2</v>
          </cell>
          <cell r="AV26">
            <v>1</v>
          </cell>
          <cell r="AW26">
            <v>0</v>
          </cell>
          <cell r="AX26">
            <v>1</v>
          </cell>
          <cell r="AY26">
            <v>0</v>
          </cell>
          <cell r="AZ26">
            <v>0</v>
          </cell>
          <cell r="BA26">
            <v>1</v>
          </cell>
          <cell r="BB26">
            <v>6311.908203125</v>
          </cell>
          <cell r="BC26">
            <v>4</v>
          </cell>
          <cell r="BD26">
            <v>5333</v>
          </cell>
          <cell r="BE26">
            <v>340.96807861328125</v>
          </cell>
          <cell r="BF26">
            <v>4</v>
          </cell>
          <cell r="BG26">
            <v>2403.6938087295202</v>
          </cell>
          <cell r="BH26">
            <v>120.18469043647602</v>
          </cell>
          <cell r="BI26">
            <v>134.81837834402131</v>
          </cell>
          <cell r="BJ26" t="str">
            <v>ORHillsboro3</v>
          </cell>
          <cell r="BK26" t="str">
            <v>ORHillsboro3</v>
          </cell>
          <cell r="BL26">
            <v>4796.97</v>
          </cell>
          <cell r="BM26">
            <v>4796.97</v>
          </cell>
          <cell r="BN26">
            <v>1.9035293692175079E-2</v>
          </cell>
          <cell r="BO26">
            <v>4.7647057561313405E-2</v>
          </cell>
          <cell r="BP26">
            <v>9.9000003933906552E-2</v>
          </cell>
          <cell r="BQ26">
            <v>3.3455882495378744E-2</v>
          </cell>
          <cell r="BR26">
            <v>32.359999276697636</v>
          </cell>
          <cell r="BS26">
            <v>80.999997854232788</v>
          </cell>
          <cell r="BT26">
            <v>168.30000668764114</v>
          </cell>
          <cell r="BU26">
            <v>56.875000242143869</v>
          </cell>
          <cell r="BV26">
            <v>340.96807861328125</v>
          </cell>
        </row>
        <row r="27">
          <cell r="A27">
            <v>10021</v>
          </cell>
          <cell r="B27">
            <v>22319.788765000001</v>
          </cell>
          <cell r="C27">
            <v>6695.5830078125</v>
          </cell>
          <cell r="D27">
            <v>15624.205757187501</v>
          </cell>
          <cell r="E27">
            <v>0</v>
          </cell>
          <cell r="F27">
            <v>6695.5830078125</v>
          </cell>
          <cell r="G27">
            <v>0</v>
          </cell>
          <cell r="H27" t="str">
            <v>Electric baseboard</v>
          </cell>
          <cell r="I27" t="str">
            <v>Electric baseboard</v>
          </cell>
          <cell r="J27" t="str">
            <v>average</v>
          </cell>
          <cell r="K27">
            <v>67</v>
          </cell>
          <cell r="L27">
            <v>60</v>
          </cell>
          <cell r="M27">
            <v>1</v>
          </cell>
          <cell r="N27">
            <v>0</v>
          </cell>
          <cell r="O27">
            <v>0.97819006443023682</v>
          </cell>
          <cell r="P27">
            <v>0</v>
          </cell>
          <cell r="Q27">
            <v>55</v>
          </cell>
          <cell r="R27">
            <v>0</v>
          </cell>
          <cell r="S27" t="str">
            <v>Electric Zonal</v>
          </cell>
          <cell r="T27" t="str">
            <v>Electric</v>
          </cell>
          <cell r="U27">
            <v>0</v>
          </cell>
          <cell r="V27">
            <v>0</v>
          </cell>
          <cell r="W27">
            <v>0</v>
          </cell>
          <cell r="X27">
            <v>0</v>
          </cell>
          <cell r="Y27">
            <v>0</v>
          </cell>
          <cell r="Z27">
            <v>0</v>
          </cell>
          <cell r="AA27">
            <v>0</v>
          </cell>
          <cell r="AB27">
            <v>0</v>
          </cell>
          <cell r="AC27">
            <v>0</v>
          </cell>
          <cell r="AD27">
            <v>0</v>
          </cell>
          <cell r="AE27">
            <v>1781.3215866132941</v>
          </cell>
          <cell r="AF27">
            <v>2988.434217084694</v>
          </cell>
          <cell r="AG27">
            <v>4681.95</v>
          </cell>
          <cell r="AH27">
            <v>279.82000294327736</v>
          </cell>
          <cell r="AI27">
            <v>138</v>
          </cell>
          <cell r="AJ27">
            <v>415.584</v>
          </cell>
          <cell r="AK27">
            <v>86.709996819496155</v>
          </cell>
          <cell r="AL27">
            <v>920.11399976277357</v>
          </cell>
          <cell r="AM27">
            <v>2988.434217084694</v>
          </cell>
          <cell r="AN27">
            <v>9.1999999999999998E-2</v>
          </cell>
          <cell r="AO27">
            <v>0.14000000000000001</v>
          </cell>
          <cell r="AP27">
            <v>1</v>
          </cell>
          <cell r="AQ27">
            <v>1646</v>
          </cell>
          <cell r="AR27">
            <v>0.17000000178813934</v>
          </cell>
          <cell r="AS27">
            <v>0.75</v>
          </cell>
          <cell r="AT27">
            <v>0.23400000000000001</v>
          </cell>
          <cell r="AU27">
            <v>6.4999997615814209E-2</v>
          </cell>
          <cell r="AV27">
            <v>0</v>
          </cell>
          <cell r="AW27">
            <v>0</v>
          </cell>
          <cell r="AX27">
            <v>0</v>
          </cell>
          <cell r="AY27">
            <v>0</v>
          </cell>
          <cell r="AZ27">
            <v>0</v>
          </cell>
          <cell r="BA27">
            <v>0</v>
          </cell>
          <cell r="BB27">
            <v>12392.818359375</v>
          </cell>
          <cell r="BC27">
            <v>5</v>
          </cell>
          <cell r="BD27">
            <v>4992</v>
          </cell>
          <cell r="BE27">
            <v>1196.7014541625977</v>
          </cell>
          <cell r="BF27">
            <v>5</v>
          </cell>
          <cell r="BG27">
            <v>2988.434217084694</v>
          </cell>
          <cell r="BH27">
            <v>149.4217108542347</v>
          </cell>
          <cell r="BI27">
            <v>167.61529836784629</v>
          </cell>
          <cell r="BJ27" t="str">
            <v>WAKelso3</v>
          </cell>
          <cell r="BK27" t="str">
            <v>WAKelso3</v>
          </cell>
          <cell r="BL27">
            <v>4681.95</v>
          </cell>
          <cell r="BM27">
            <v>4681.95</v>
          </cell>
          <cell r="BN27">
            <v>0.17000000178813934</v>
          </cell>
          <cell r="BO27">
            <v>8.3839611178614826E-2</v>
          </cell>
          <cell r="BP27">
            <v>0.25248116646415553</v>
          </cell>
          <cell r="BQ27">
            <v>5.2679220424967289E-2</v>
          </cell>
          <cell r="BR27">
            <v>279.82000294327736</v>
          </cell>
          <cell r="BS27">
            <v>138</v>
          </cell>
          <cell r="BT27">
            <v>415.584</v>
          </cell>
          <cell r="BU27">
            <v>86.709996819496155</v>
          </cell>
          <cell r="BV27">
            <v>1196.7014541625977</v>
          </cell>
        </row>
        <row r="28">
          <cell r="A28">
            <v>10030</v>
          </cell>
          <cell r="B28" t="e">
            <v>#N/A</v>
          </cell>
          <cell r="C28">
            <v>7428.8818378503074</v>
          </cell>
          <cell r="D28" t="e">
            <v>#N/A</v>
          </cell>
          <cell r="E28">
            <v>309.654052734375</v>
          </cell>
          <cell r="F28">
            <v>168.52879333496094</v>
          </cell>
          <cell r="G28">
            <v>0</v>
          </cell>
          <cell r="H28" t="str">
            <v>Gas faf</v>
          </cell>
          <cell r="I28">
            <v>0</v>
          </cell>
          <cell r="J28">
            <v>0.80000001192092796</v>
          </cell>
          <cell r="K28">
            <v>68</v>
          </cell>
          <cell r="L28">
            <v>60</v>
          </cell>
          <cell r="M28">
            <v>1.8231213861137789E-2</v>
          </cell>
          <cell r="N28">
            <v>0.9817687861388622</v>
          </cell>
          <cell r="O28">
            <v>0.5072292685508728</v>
          </cell>
          <cell r="P28">
            <v>0.96227103471755981</v>
          </cell>
          <cell r="Q28">
            <v>54</v>
          </cell>
          <cell r="R28">
            <v>58</v>
          </cell>
          <cell r="S28" t="str">
            <v>Gas FAF</v>
          </cell>
          <cell r="T28" t="str">
            <v>None</v>
          </cell>
          <cell r="U28">
            <v>0</v>
          </cell>
          <cell r="V28">
            <v>0</v>
          </cell>
          <cell r="W28">
            <v>0</v>
          </cell>
          <cell r="X28">
            <v>0</v>
          </cell>
          <cell r="Y28">
            <v>0</v>
          </cell>
          <cell r="Z28">
            <v>0</v>
          </cell>
          <cell r="AA28">
            <v>1</v>
          </cell>
          <cell r="AB28">
            <v>0</v>
          </cell>
          <cell r="AC28">
            <v>0</v>
          </cell>
          <cell r="AD28">
            <v>1</v>
          </cell>
          <cell r="AE28" t="e">
            <v>#N/A</v>
          </cell>
          <cell r="AF28" t="e">
            <v>#N/A</v>
          </cell>
          <cell r="AG28" t="e">
            <v>#N/A</v>
          </cell>
          <cell r="AH28">
            <v>145.00500194169581</v>
          </cell>
          <cell r="AI28">
            <v>91.5</v>
          </cell>
          <cell r="AJ28">
            <v>88.494003005325794</v>
          </cell>
          <cell r="AK28" t="e">
            <v>#VALUE!</v>
          </cell>
          <cell r="AL28" t="e">
            <v>#VALUE!</v>
          </cell>
          <cell r="AM28">
            <v>1987.8282867028734</v>
          </cell>
          <cell r="AN28">
            <v>9.1999999999999998E-2</v>
          </cell>
          <cell r="AO28">
            <v>0.14000000000000001</v>
          </cell>
          <cell r="AP28">
            <v>1</v>
          </cell>
          <cell r="AQ28">
            <v>1743</v>
          </cell>
          <cell r="AR28">
            <v>8.3192772198333806E-2</v>
          </cell>
          <cell r="AS28">
            <v>0.5</v>
          </cell>
          <cell r="AT28">
            <v>4.3000001460313797E-2</v>
          </cell>
          <cell r="AU28">
            <v>0</v>
          </cell>
          <cell r="AV28">
            <v>0</v>
          </cell>
          <cell r="AW28">
            <v>1</v>
          </cell>
          <cell r="AX28">
            <v>0</v>
          </cell>
          <cell r="AY28">
            <v>0</v>
          </cell>
          <cell r="AZ28">
            <v>0</v>
          </cell>
          <cell r="BA28">
            <v>1</v>
          </cell>
          <cell r="BB28">
            <v>3211.7548828125</v>
          </cell>
          <cell r="BC28">
            <v>6</v>
          </cell>
          <cell r="BD28">
            <v>5748</v>
          </cell>
          <cell r="BE28">
            <v>0</v>
          </cell>
          <cell r="BF28">
            <v>6</v>
          </cell>
          <cell r="BG28">
            <v>1987.8282867028734</v>
          </cell>
          <cell r="BH28">
            <v>99.391414335143665</v>
          </cell>
          <cell r="BI28">
            <v>111.49331294459074</v>
          </cell>
          <cell r="BJ28" t="str">
            <v>WABellingham3</v>
          </cell>
          <cell r="BK28">
            <v>0</v>
          </cell>
          <cell r="BL28">
            <v>5764.86</v>
          </cell>
          <cell r="BM28">
            <v>5764.86</v>
          </cell>
          <cell r="BN28">
            <v>8.3192772198333792E-2</v>
          </cell>
          <cell r="BO28">
            <v>5.2495697074010327E-2</v>
          </cell>
          <cell r="BP28">
            <v>5.0771086061575328E-2</v>
          </cell>
          <cell r="BQ28">
            <v>0</v>
          </cell>
          <cell r="BR28">
            <v>145.00500194169581</v>
          </cell>
          <cell r="BS28">
            <v>91.5</v>
          </cell>
          <cell r="BT28">
            <v>88.494003005325794</v>
          </cell>
          <cell r="BU28">
            <v>144.29288043428627</v>
          </cell>
          <cell r="BV28">
            <v>469.29188538130791</v>
          </cell>
        </row>
        <row r="29">
          <cell r="A29">
            <v>10040</v>
          </cell>
          <cell r="B29" t="e">
            <v>#N/A</v>
          </cell>
          <cell r="C29">
            <v>10165.2841796875</v>
          </cell>
          <cell r="D29" t="e">
            <v>#N/A</v>
          </cell>
          <cell r="E29">
            <v>0</v>
          </cell>
          <cell r="F29">
            <v>10165.2841796875</v>
          </cell>
          <cell r="G29">
            <v>0</v>
          </cell>
          <cell r="H29" t="str">
            <v>Electric baseboard</v>
          </cell>
          <cell r="I29">
            <v>0</v>
          </cell>
          <cell r="J29" t="str">
            <v>average</v>
          </cell>
          <cell r="K29">
            <v>0</v>
          </cell>
          <cell r="L29">
            <v>0</v>
          </cell>
          <cell r="M29">
            <v>1</v>
          </cell>
          <cell r="N29">
            <v>0</v>
          </cell>
          <cell r="O29">
            <v>0.9731859564781189</v>
          </cell>
          <cell r="P29">
            <v>0</v>
          </cell>
          <cell r="Q29">
            <v>61</v>
          </cell>
          <cell r="R29">
            <v>0</v>
          </cell>
          <cell r="S29" t="str">
            <v>Electric Zonal</v>
          </cell>
          <cell r="T29" t="str">
            <v>None</v>
          </cell>
          <cell r="U29">
            <v>0</v>
          </cell>
          <cell r="V29">
            <v>0</v>
          </cell>
          <cell r="W29">
            <v>0</v>
          </cell>
          <cell r="X29">
            <v>0</v>
          </cell>
          <cell r="Y29">
            <v>0</v>
          </cell>
          <cell r="Z29">
            <v>0</v>
          </cell>
          <cell r="AA29">
            <v>1</v>
          </cell>
          <cell r="AB29">
            <v>0</v>
          </cell>
          <cell r="AC29">
            <v>0</v>
          </cell>
          <cell r="AD29">
            <v>1</v>
          </cell>
          <cell r="AE29" t="e">
            <v>#N/A</v>
          </cell>
          <cell r="AF29" t="e">
            <v>#N/A</v>
          </cell>
          <cell r="AG29" t="e">
            <v>#N/A</v>
          </cell>
          <cell r="AH29" t="e">
            <v>#VALUE!</v>
          </cell>
          <cell r="AI29">
            <v>83.050001800060272</v>
          </cell>
          <cell r="AJ29">
            <v>209.66400000000002</v>
          </cell>
          <cell r="AK29" t="e">
            <v>#VALUE!</v>
          </cell>
          <cell r="AL29" t="e">
            <v>#VALUE!</v>
          </cell>
          <cell r="AM29">
            <v>3433.6798367545634</v>
          </cell>
          <cell r="AN29">
            <v>9.1999999999999998E-2</v>
          </cell>
          <cell r="AO29">
            <v>0.14000000000000001</v>
          </cell>
          <cell r="AP29" t="str">
            <v>FLAG</v>
          </cell>
          <cell r="AQ29">
            <v>1565</v>
          </cell>
          <cell r="AR29" t="e">
            <v>#VALUE!</v>
          </cell>
          <cell r="AS29">
            <v>0.55000001192092896</v>
          </cell>
          <cell r="AT29">
            <v>0.23400000000000001</v>
          </cell>
          <cell r="AU29">
            <v>0</v>
          </cell>
          <cell r="AV29">
            <v>0</v>
          </cell>
          <cell r="AW29">
            <v>0</v>
          </cell>
          <cell r="AX29">
            <v>0</v>
          </cell>
          <cell r="AY29">
            <v>0</v>
          </cell>
          <cell r="AZ29">
            <v>0</v>
          </cell>
          <cell r="BA29">
            <v>0</v>
          </cell>
          <cell r="BB29">
            <v>19077.630859375</v>
          </cell>
          <cell r="BC29">
            <v>7</v>
          </cell>
          <cell r="BD29">
            <v>3585</v>
          </cell>
          <cell r="BE29">
            <v>0</v>
          </cell>
          <cell r="BF29">
            <v>7</v>
          </cell>
          <cell r="BG29">
            <v>3433.6798367545634</v>
          </cell>
          <cell r="BH29">
            <v>171.68399183772817</v>
          </cell>
          <cell r="BI29">
            <v>192.58823468388994</v>
          </cell>
          <cell r="BJ29" t="str">
            <v>WASeattle3</v>
          </cell>
          <cell r="BK29">
            <v>0</v>
          </cell>
          <cell r="BL29">
            <v>4640.55</v>
          </cell>
          <cell r="BM29">
            <v>4640.55</v>
          </cell>
          <cell r="BN29">
            <v>0</v>
          </cell>
          <cell r="BO29">
            <v>5.3067093801955442E-2</v>
          </cell>
          <cell r="BP29">
            <v>0.13397060702875399</v>
          </cell>
          <cell r="BQ29">
            <v>0</v>
          </cell>
          <cell r="BR29">
            <v>87.186036459067083</v>
          </cell>
          <cell r="BS29">
            <v>83.050001800060272</v>
          </cell>
          <cell r="BT29">
            <v>209.66400000000002</v>
          </cell>
          <cell r="BU29">
            <v>129.55729080875389</v>
          </cell>
          <cell r="BV29">
            <v>509.45732906788123</v>
          </cell>
        </row>
        <row r="30">
          <cell r="A30">
            <v>10044</v>
          </cell>
          <cell r="B30">
            <v>17910.31178</v>
          </cell>
          <cell r="C30">
            <v>17173.977375311104</v>
          </cell>
          <cell r="D30">
            <v>736.33440468889603</v>
          </cell>
          <cell r="E30">
            <v>649.1103515625</v>
          </cell>
          <cell r="F30">
            <v>1954.5081787109375</v>
          </cell>
          <cell r="G30">
            <v>0</v>
          </cell>
          <cell r="H30" t="str">
            <v>Gas faf</v>
          </cell>
          <cell r="I30">
            <v>0</v>
          </cell>
          <cell r="J30">
            <v>0.80000001192092796</v>
          </cell>
          <cell r="K30">
            <v>68</v>
          </cell>
          <cell r="L30">
            <v>60</v>
          </cell>
          <cell r="M30">
            <v>9.316567406122811E-2</v>
          </cell>
          <cell r="N30">
            <v>0.90683432593877189</v>
          </cell>
          <cell r="O30">
            <v>0.32714980840682983</v>
          </cell>
          <cell r="P30">
            <v>0.96553170680999756</v>
          </cell>
          <cell r="Q30">
            <v>50</v>
          </cell>
          <cell r="R30">
            <v>61</v>
          </cell>
          <cell r="S30" t="str">
            <v>Gas FAF</v>
          </cell>
          <cell r="T30" t="str">
            <v>None</v>
          </cell>
          <cell r="U30">
            <v>0</v>
          </cell>
          <cell r="V30">
            <v>0</v>
          </cell>
          <cell r="W30">
            <v>0</v>
          </cell>
          <cell r="X30">
            <v>0</v>
          </cell>
          <cell r="Y30">
            <v>0</v>
          </cell>
          <cell r="Z30">
            <v>0</v>
          </cell>
          <cell r="AA30">
            <v>0</v>
          </cell>
          <cell r="AB30">
            <v>0</v>
          </cell>
          <cell r="AC30">
            <v>0</v>
          </cell>
          <cell r="AD30">
            <v>0</v>
          </cell>
          <cell r="AE30">
            <v>2531.5921871513597</v>
          </cell>
          <cell r="AF30">
            <v>2385.2354702198563</v>
          </cell>
          <cell r="AG30">
            <v>4640.55</v>
          </cell>
          <cell r="AH30">
            <v>174.23999905586243</v>
          </cell>
          <cell r="AI30">
            <v>98.400001466274261</v>
          </cell>
          <cell r="AJ30">
            <v>194.3999956548214</v>
          </cell>
          <cell r="AK30">
            <v>333.27000604569912</v>
          </cell>
          <cell r="AL30">
            <v>800.3100022226572</v>
          </cell>
          <cell r="AM30">
            <v>2385.2354702198563</v>
          </cell>
          <cell r="AN30">
            <v>9.1999999999999998E-2</v>
          </cell>
          <cell r="AO30">
            <v>0.14000000000000001</v>
          </cell>
          <cell r="AP30">
            <v>1</v>
          </cell>
          <cell r="AQ30">
            <v>1584</v>
          </cell>
          <cell r="AR30">
            <v>0.10999999940395355</v>
          </cell>
          <cell r="AS30">
            <v>0.40000000596046448</v>
          </cell>
          <cell r="AT30">
            <v>0.11999999731779099</v>
          </cell>
          <cell r="AU30">
            <v>0.23000000417232513</v>
          </cell>
          <cell r="AV30">
            <v>0</v>
          </cell>
          <cell r="AW30">
            <v>1</v>
          </cell>
          <cell r="AX30">
            <v>0</v>
          </cell>
          <cell r="AY30">
            <v>0</v>
          </cell>
          <cell r="AZ30">
            <v>0</v>
          </cell>
          <cell r="BA30">
            <v>1</v>
          </cell>
          <cell r="BB30">
            <v>14042.6103515625</v>
          </cell>
          <cell r="BC30">
            <v>8</v>
          </cell>
          <cell r="BD30">
            <v>4935</v>
          </cell>
          <cell r="BE30">
            <v>661.28437042236328</v>
          </cell>
          <cell r="BF30">
            <v>8</v>
          </cell>
          <cell r="BG30">
            <v>2385.2354702198563</v>
          </cell>
          <cell r="BH30">
            <v>119.26177351099281</v>
          </cell>
          <cell r="BI30">
            <v>133.78308705369128</v>
          </cell>
          <cell r="BJ30" t="str">
            <v>WASeattle3</v>
          </cell>
          <cell r="BK30" t="str">
            <v>WASeattle3</v>
          </cell>
          <cell r="BL30">
            <v>4640.55</v>
          </cell>
          <cell r="BM30">
            <v>4640.55</v>
          </cell>
          <cell r="BN30">
            <v>0.10999999940395355</v>
          </cell>
          <cell r="BO30">
            <v>6.212121304689032E-2</v>
          </cell>
          <cell r="BP30">
            <v>0.12272726998410442</v>
          </cell>
          <cell r="BQ30">
            <v>0.2103977310894565</v>
          </cell>
          <cell r="BR30">
            <v>174.23999905586243</v>
          </cell>
          <cell r="BS30">
            <v>98.400001466274261</v>
          </cell>
          <cell r="BT30">
            <v>194.3999956548214</v>
          </cell>
          <cell r="BU30">
            <v>333.27000604569912</v>
          </cell>
          <cell r="BV30">
            <v>661.28437042236328</v>
          </cell>
        </row>
        <row r="31">
          <cell r="A31">
            <v>10052</v>
          </cell>
          <cell r="B31">
            <v>10988.193909</v>
          </cell>
          <cell r="C31">
            <v>10797.762693904884</v>
          </cell>
          <cell r="D31">
            <v>190.43121509511548</v>
          </cell>
          <cell r="E31">
            <v>446.42877197265625</v>
          </cell>
          <cell r="F31">
            <v>330.49942016601563</v>
          </cell>
          <cell r="G31">
            <v>0</v>
          </cell>
          <cell r="H31" t="str">
            <v>Gas faf</v>
          </cell>
          <cell r="I31">
            <v>0</v>
          </cell>
          <cell r="J31">
            <v>0.80000001192092796</v>
          </cell>
          <cell r="K31">
            <v>72</v>
          </cell>
          <cell r="L31">
            <v>70</v>
          </cell>
          <cell r="M31">
            <v>2.4637332038833046E-2</v>
          </cell>
          <cell r="N31">
            <v>0.975362667961167</v>
          </cell>
          <cell r="O31">
            <v>0.24331744015216827</v>
          </cell>
          <cell r="P31">
            <v>0.9782140851020813</v>
          </cell>
          <cell r="Q31">
            <v>50</v>
          </cell>
          <cell r="R31">
            <v>61</v>
          </cell>
          <cell r="S31" t="str">
            <v>Gas FAF</v>
          </cell>
          <cell r="T31" t="str">
            <v>None</v>
          </cell>
          <cell r="U31">
            <v>0</v>
          </cell>
          <cell r="V31">
            <v>0</v>
          </cell>
          <cell r="W31">
            <v>0</v>
          </cell>
          <cell r="X31">
            <v>0</v>
          </cell>
          <cell r="Y31">
            <v>0</v>
          </cell>
          <cell r="Z31">
            <v>0</v>
          </cell>
          <cell r="AA31">
            <v>0</v>
          </cell>
          <cell r="AB31">
            <v>0</v>
          </cell>
          <cell r="AC31">
            <v>0</v>
          </cell>
          <cell r="AD31">
            <v>0</v>
          </cell>
          <cell r="AE31">
            <v>1976.2606290779629</v>
          </cell>
          <cell r="AF31">
            <v>1739.8984310658673</v>
          </cell>
          <cell r="AG31">
            <v>5671.38</v>
          </cell>
          <cell r="AH31">
            <v>47.250000201165676</v>
          </cell>
          <cell r="AI31">
            <v>139.4000039100647</v>
          </cell>
          <cell r="AJ31">
            <v>50.399998873472214</v>
          </cell>
          <cell r="AK31">
            <v>68.850002735853195</v>
          </cell>
          <cell r="AL31">
            <v>305.90000572055578</v>
          </cell>
          <cell r="AM31">
            <v>1739.8984310658673</v>
          </cell>
          <cell r="AN31">
            <v>9.1999999999999998E-2</v>
          </cell>
          <cell r="AO31">
            <v>0.14000000000000001</v>
          </cell>
          <cell r="AP31">
            <v>1</v>
          </cell>
          <cell r="AQ31">
            <v>1530</v>
          </cell>
          <cell r="AR31">
            <v>3.5000000149011612E-2</v>
          </cell>
          <cell r="AS31">
            <v>0.85000002384185791</v>
          </cell>
          <cell r="AT31">
            <v>5.9999998658895493E-2</v>
          </cell>
          <cell r="AU31">
            <v>4.5000001788139343E-2</v>
          </cell>
          <cell r="AV31">
            <v>0</v>
          </cell>
          <cell r="AW31">
            <v>1</v>
          </cell>
          <cell r="AX31">
            <v>0</v>
          </cell>
          <cell r="AY31">
            <v>0</v>
          </cell>
          <cell r="AZ31">
            <v>0</v>
          </cell>
          <cell r="BA31">
            <v>1</v>
          </cell>
          <cell r="BB31">
            <v>7314.80859375</v>
          </cell>
          <cell r="BC31">
            <v>9</v>
          </cell>
          <cell r="BD31">
            <v>3926</v>
          </cell>
          <cell r="BE31">
            <v>305.87124633789063</v>
          </cell>
          <cell r="BF31">
            <v>9</v>
          </cell>
          <cell r="BG31">
            <v>1739.8984310658673</v>
          </cell>
          <cell r="BH31">
            <v>86.994921553293366</v>
          </cell>
          <cell r="BI31">
            <v>97.587423201622357</v>
          </cell>
          <cell r="BJ31" t="str">
            <v>WATacomaMcchord3</v>
          </cell>
          <cell r="BK31" t="str">
            <v>WATacomaMcchord3</v>
          </cell>
          <cell r="BL31">
            <v>5671.38</v>
          </cell>
          <cell r="BM31">
            <v>5671.38</v>
          </cell>
          <cell r="BN31">
            <v>3.0882353072657305E-2</v>
          </cell>
          <cell r="BO31">
            <v>9.1111113666708959E-2</v>
          </cell>
          <cell r="BP31">
            <v>3.2941175734295565E-2</v>
          </cell>
          <cell r="BQ31">
            <v>4.5000001788139343E-2</v>
          </cell>
          <cell r="BR31">
            <v>47.250000201165676</v>
          </cell>
          <cell r="BS31">
            <v>139.4000039100647</v>
          </cell>
          <cell r="BT31">
            <v>50.399998873472214</v>
          </cell>
          <cell r="BU31">
            <v>68.850002735853195</v>
          </cell>
          <cell r="BV31">
            <v>305.87124633789063</v>
          </cell>
        </row>
        <row r="32">
          <cell r="A32">
            <v>10055</v>
          </cell>
          <cell r="B32" t="e">
            <v>#N/A</v>
          </cell>
          <cell r="C32">
            <v>23897.090158236453</v>
          </cell>
          <cell r="D32" t="e">
            <v>#N/A</v>
          </cell>
          <cell r="E32">
            <v>754.04693603515625</v>
          </cell>
          <cell r="F32">
            <v>3344.22802734375</v>
          </cell>
          <cell r="G32">
            <v>0</v>
          </cell>
          <cell r="H32" t="str">
            <v>Gas faf</v>
          </cell>
          <cell r="I32" t="str">
            <v xml:space="preserve">Electric baseboard AND Wood htstove AND </v>
          </cell>
          <cell r="J32">
            <v>0.93000000715255704</v>
          </cell>
          <cell r="K32">
            <v>67</v>
          </cell>
          <cell r="L32">
            <v>56</v>
          </cell>
          <cell r="M32">
            <v>0.13143442712287656</v>
          </cell>
          <cell r="N32">
            <v>0.86856557287712344</v>
          </cell>
          <cell r="O32">
            <v>0.79591572284698486</v>
          </cell>
          <cell r="P32">
            <v>0.98441398143768311</v>
          </cell>
          <cell r="Q32">
            <v>62</v>
          </cell>
          <cell r="R32">
            <v>65</v>
          </cell>
          <cell r="S32" t="str">
            <v>Gas FAF</v>
          </cell>
          <cell r="T32" t="str">
            <v>Other</v>
          </cell>
          <cell r="U32">
            <v>0</v>
          </cell>
          <cell r="V32">
            <v>0</v>
          </cell>
          <cell r="W32">
            <v>0</v>
          </cell>
          <cell r="X32">
            <v>0</v>
          </cell>
          <cell r="Y32">
            <v>0</v>
          </cell>
          <cell r="Z32">
            <v>1</v>
          </cell>
          <cell r="AA32">
            <v>0</v>
          </cell>
          <cell r="AB32">
            <v>0</v>
          </cell>
          <cell r="AC32">
            <v>0</v>
          </cell>
          <cell r="AD32">
            <v>1</v>
          </cell>
          <cell r="AE32" t="e">
            <v>#N/A</v>
          </cell>
          <cell r="AF32" t="e">
            <v>#N/A</v>
          </cell>
          <cell r="AG32" t="e">
            <v>#N/A</v>
          </cell>
          <cell r="AH32">
            <v>137.92500548064709</v>
          </cell>
          <cell r="AI32">
            <v>240.4499973654747</v>
          </cell>
          <cell r="AJ32">
            <v>234.39999476075172</v>
          </cell>
          <cell r="AK32">
            <v>91.935003653168678</v>
          </cell>
          <cell r="AL32">
            <v>704.71000126004219</v>
          </cell>
          <cell r="AM32">
            <v>4501.9197620107952</v>
          </cell>
          <cell r="AN32">
            <v>9.1999999999999998E-2</v>
          </cell>
          <cell r="AO32">
            <v>0.14000000000000001</v>
          </cell>
          <cell r="AP32">
            <v>1</v>
          </cell>
          <cell r="AQ32">
            <v>4150</v>
          </cell>
          <cell r="AR32">
            <v>4.5000001788139343E-2</v>
          </cell>
          <cell r="AS32">
            <v>0.47803180390750438</v>
          </cell>
          <cell r="AT32">
            <v>7.9999998211860657E-2</v>
          </cell>
          <cell r="AU32">
            <v>4.5000001788139343E-2</v>
          </cell>
          <cell r="AV32">
            <v>0</v>
          </cell>
          <cell r="AW32">
            <v>1</v>
          </cell>
          <cell r="AX32">
            <v>0</v>
          </cell>
          <cell r="AY32">
            <v>0</v>
          </cell>
          <cell r="AZ32">
            <v>0</v>
          </cell>
          <cell r="BA32">
            <v>1</v>
          </cell>
          <cell r="BB32">
            <v>17339.046875</v>
          </cell>
          <cell r="BC32">
            <v>10</v>
          </cell>
          <cell r="BD32">
            <v>8603</v>
          </cell>
          <cell r="BE32">
            <v>720.40510559082031</v>
          </cell>
          <cell r="BF32">
            <v>10</v>
          </cell>
          <cell r="BG32">
            <v>4501.9197620107952</v>
          </cell>
          <cell r="BH32">
            <v>225.09598810053976</v>
          </cell>
          <cell r="BI32">
            <v>252.50367561166144</v>
          </cell>
          <cell r="BJ32" t="str">
            <v>WARenton3</v>
          </cell>
          <cell r="BK32">
            <v>0</v>
          </cell>
          <cell r="BL32">
            <v>4379.25</v>
          </cell>
          <cell r="BM32">
            <v>4379.25</v>
          </cell>
          <cell r="BN32">
            <v>3.3234941079673994E-2</v>
          </cell>
          <cell r="BO32">
            <v>5.7939758401319208E-2</v>
          </cell>
          <cell r="BP32">
            <v>5.6481926448373909E-2</v>
          </cell>
          <cell r="BQ32">
            <v>2.215301292847438E-2</v>
          </cell>
          <cell r="BR32">
            <v>137.92500548064709</v>
          </cell>
          <cell r="BS32">
            <v>240.4499973654747</v>
          </cell>
          <cell r="BT32">
            <v>234.39999476075172</v>
          </cell>
          <cell r="BU32">
            <v>91.935003653168678</v>
          </cell>
          <cell r="BV32">
            <v>720.40510559082031</v>
          </cell>
        </row>
        <row r="33">
          <cell r="A33">
            <v>10062</v>
          </cell>
          <cell r="B33">
            <v>33162.208016999997</v>
          </cell>
          <cell r="C33">
            <v>19847.390439296265</v>
          </cell>
          <cell r="D33">
            <v>13314.817577703732</v>
          </cell>
          <cell r="E33">
            <v>673.5233154296875</v>
          </cell>
          <cell r="F33">
            <v>4055.518798828125</v>
          </cell>
          <cell r="G33">
            <v>0</v>
          </cell>
          <cell r="H33" t="str">
            <v>Gas faf</v>
          </cell>
          <cell r="I33">
            <v>0</v>
          </cell>
          <cell r="J33">
            <v>0.80000001192092796</v>
          </cell>
          <cell r="K33">
            <v>67</v>
          </cell>
          <cell r="L33">
            <v>62</v>
          </cell>
          <cell r="M33">
            <v>0.17043319076808292</v>
          </cell>
          <cell r="N33">
            <v>0.82956680923191706</v>
          </cell>
          <cell r="O33">
            <v>0.77178877592086792</v>
          </cell>
          <cell r="P33">
            <v>0.94438064098358154</v>
          </cell>
          <cell r="Q33">
            <v>63</v>
          </cell>
          <cell r="R33">
            <v>63</v>
          </cell>
          <cell r="S33" t="str">
            <v>Gas FAF</v>
          </cell>
          <cell r="T33" t="str">
            <v>None</v>
          </cell>
          <cell r="U33">
            <v>0</v>
          </cell>
          <cell r="V33">
            <v>0</v>
          </cell>
          <cell r="W33">
            <v>0</v>
          </cell>
          <cell r="X33">
            <v>0</v>
          </cell>
          <cell r="Y33">
            <v>0</v>
          </cell>
          <cell r="Z33">
            <v>0</v>
          </cell>
          <cell r="AA33">
            <v>0</v>
          </cell>
          <cell r="AB33">
            <v>0</v>
          </cell>
          <cell r="AC33">
            <v>0</v>
          </cell>
          <cell r="AD33">
            <v>0</v>
          </cell>
          <cell r="AE33">
            <v>1665.9533296986783</v>
          </cell>
          <cell r="AF33">
            <v>4384.9999721699132</v>
          </cell>
          <cell r="AG33">
            <v>4379.25</v>
          </cell>
          <cell r="AH33">
            <v>165.00000655651093</v>
          </cell>
          <cell r="AI33">
            <v>238.85000824928284</v>
          </cell>
          <cell r="AJ33">
            <v>658.94400000000007</v>
          </cell>
          <cell r="AK33">
            <v>203.32000368833542</v>
          </cell>
          <cell r="AL33">
            <v>1266.1140184941291</v>
          </cell>
          <cell r="AM33">
            <v>4384.9999721699132</v>
          </cell>
          <cell r="AN33">
            <v>9.1999999999999998E-2</v>
          </cell>
          <cell r="AO33">
            <v>0.14000000000000001</v>
          </cell>
          <cell r="AP33">
            <v>1</v>
          </cell>
          <cell r="AQ33">
            <v>2782</v>
          </cell>
          <cell r="AR33">
            <v>0.15000000596046448</v>
          </cell>
          <cell r="AS33">
            <v>0.69031794291700244</v>
          </cell>
          <cell r="AT33">
            <v>0.23400000000000001</v>
          </cell>
          <cell r="AU33">
            <v>0.23000000417232513</v>
          </cell>
          <cell r="AV33">
            <v>1</v>
          </cell>
          <cell r="AW33">
            <v>1</v>
          </cell>
          <cell r="AX33">
            <v>0</v>
          </cell>
          <cell r="AY33">
            <v>0</v>
          </cell>
          <cell r="AZ33">
            <v>0</v>
          </cell>
          <cell r="BA33">
            <v>1</v>
          </cell>
          <cell r="BB33">
            <v>7252.13671875</v>
          </cell>
          <cell r="BC33">
            <v>11</v>
          </cell>
          <cell r="BD33">
            <v>5194</v>
          </cell>
          <cell r="BE33">
            <v>1641.782356262207</v>
          </cell>
          <cell r="BF33">
            <v>11</v>
          </cell>
          <cell r="BG33">
            <v>4384.9999721699132</v>
          </cell>
          <cell r="BH33">
            <v>219.24999860849567</v>
          </cell>
          <cell r="BI33">
            <v>245.94587843906606</v>
          </cell>
          <cell r="BJ33" t="str">
            <v>WARenton3</v>
          </cell>
          <cell r="BK33" t="str">
            <v>WARenton3</v>
          </cell>
          <cell r="BL33">
            <v>4379.25</v>
          </cell>
          <cell r="BM33">
            <v>4379.25</v>
          </cell>
          <cell r="BN33">
            <v>5.9309851386236852E-2</v>
          </cell>
          <cell r="BO33">
            <v>8.5855502605781037E-2</v>
          </cell>
          <cell r="BP33">
            <v>0.23685981308411216</v>
          </cell>
          <cell r="BQ33">
            <v>7.3084113475318263E-2</v>
          </cell>
          <cell r="BR33">
            <v>165.00000655651093</v>
          </cell>
          <cell r="BS33">
            <v>238.85000824928284</v>
          </cell>
          <cell r="BT33">
            <v>658.94400000000007</v>
          </cell>
          <cell r="BU33">
            <v>203.32000368833542</v>
          </cell>
          <cell r="BV33">
            <v>1641.782356262207</v>
          </cell>
        </row>
        <row r="34">
          <cell r="A34">
            <v>10068</v>
          </cell>
          <cell r="B34" t="e">
            <v>#N/A</v>
          </cell>
          <cell r="C34">
            <v>13261.856151656837</v>
          </cell>
          <cell r="D34" t="e">
            <v>#N/A</v>
          </cell>
          <cell r="E34">
            <v>0</v>
          </cell>
          <cell r="F34">
            <v>7986.35791015625</v>
          </cell>
          <cell r="G34">
            <v>36000</v>
          </cell>
          <cell r="H34" t="str">
            <v>Electric faf</v>
          </cell>
          <cell r="I34" t="str">
            <v xml:space="preserve">Wood fireplace AND Wood htstove AND </v>
          </cell>
          <cell r="J34" t="str">
            <v>average</v>
          </cell>
          <cell r="K34">
            <v>65</v>
          </cell>
          <cell r="L34">
            <v>55</v>
          </cell>
          <cell r="M34">
            <v>1</v>
          </cell>
          <cell r="N34">
            <v>0</v>
          </cell>
          <cell r="O34">
            <v>0.35525611042976379</v>
          </cell>
          <cell r="P34">
            <v>0</v>
          </cell>
          <cell r="Q34">
            <v>60</v>
          </cell>
          <cell r="R34">
            <v>0</v>
          </cell>
          <cell r="S34" t="str">
            <v>Electric FAF</v>
          </cell>
          <cell r="T34" t="str">
            <v>Other</v>
          </cell>
          <cell r="U34">
            <v>0</v>
          </cell>
          <cell r="V34">
            <v>1</v>
          </cell>
          <cell r="W34">
            <v>1</v>
          </cell>
          <cell r="X34">
            <v>0</v>
          </cell>
          <cell r="Y34">
            <v>0</v>
          </cell>
          <cell r="Z34">
            <v>1</v>
          </cell>
          <cell r="AA34">
            <v>1</v>
          </cell>
          <cell r="AB34">
            <v>0</v>
          </cell>
          <cell r="AC34">
            <v>0</v>
          </cell>
          <cell r="AD34">
            <v>1</v>
          </cell>
          <cell r="AE34" t="e">
            <v>#N/A</v>
          </cell>
          <cell r="AF34" t="e">
            <v>#N/A</v>
          </cell>
          <cell r="AG34" t="e">
            <v>#N/A</v>
          </cell>
          <cell r="AH34">
            <v>115.27500458061695</v>
          </cell>
          <cell r="AI34">
            <v>144.49999630451202</v>
          </cell>
          <cell r="AJ34">
            <v>309.11999309062958</v>
          </cell>
          <cell r="AK34" t="e">
            <v>#VALUE!</v>
          </cell>
          <cell r="AL34" t="e">
            <v>#VALUE!</v>
          </cell>
          <cell r="AM34">
            <v>3102.5859273204596</v>
          </cell>
          <cell r="AN34">
            <v>9.1999999999999998E-2</v>
          </cell>
          <cell r="AO34">
            <v>0.14000000000000001</v>
          </cell>
          <cell r="AP34" t="str">
            <v>FLAG</v>
          </cell>
          <cell r="AQ34">
            <v>2594</v>
          </cell>
          <cell r="AR34">
            <v>7.5000002980232239E-2</v>
          </cell>
          <cell r="AS34">
            <v>0.45156248845160007</v>
          </cell>
          <cell r="AT34">
            <v>0.11999999731779099</v>
          </cell>
          <cell r="AU34">
            <v>0</v>
          </cell>
          <cell r="AV34">
            <v>0</v>
          </cell>
          <cell r="AW34">
            <v>0</v>
          </cell>
          <cell r="AX34">
            <v>0</v>
          </cell>
          <cell r="AY34">
            <v>0</v>
          </cell>
          <cell r="AZ34">
            <v>0</v>
          </cell>
          <cell r="BA34">
            <v>0</v>
          </cell>
          <cell r="BB34">
            <v>15941.4013671875</v>
          </cell>
          <cell r="BC34">
            <v>12</v>
          </cell>
          <cell r="BD34">
            <v>5544</v>
          </cell>
          <cell r="BE34">
            <v>749.90499114990234</v>
          </cell>
          <cell r="BF34">
            <v>12</v>
          </cell>
          <cell r="BG34">
            <v>3102.5859273204596</v>
          </cell>
          <cell r="BH34">
            <v>155.12929636602297</v>
          </cell>
          <cell r="BI34">
            <v>174.01783949154989</v>
          </cell>
          <cell r="BJ34" t="str">
            <v>WAWhidbey3</v>
          </cell>
          <cell r="BK34">
            <v>0</v>
          </cell>
          <cell r="BL34">
            <v>5512.74</v>
          </cell>
          <cell r="BM34">
            <v>5512.74</v>
          </cell>
          <cell r="BN34">
            <v>4.4439091974023494E-2</v>
          </cell>
          <cell r="BO34">
            <v>5.570547274653509E-2</v>
          </cell>
          <cell r="BP34">
            <v>0.11916730651142235</v>
          </cell>
          <cell r="BQ34">
            <v>0</v>
          </cell>
          <cell r="BR34">
            <v>115.27500458061695</v>
          </cell>
          <cell r="BS34">
            <v>144.49999630451202</v>
          </cell>
          <cell r="BT34">
            <v>309.11999309062958</v>
          </cell>
          <cell r="BU34">
            <v>214.74224431815182</v>
          </cell>
          <cell r="BV34">
            <v>749.90499114990234</v>
          </cell>
        </row>
        <row r="35">
          <cell r="A35">
            <v>10079</v>
          </cell>
          <cell r="B35" t="e">
            <v>#N/A</v>
          </cell>
          <cell r="C35">
            <v>8833.9488673892411</v>
          </cell>
          <cell r="D35" t="e">
            <v>#N/A</v>
          </cell>
          <cell r="E35">
            <v>188.73129272460938</v>
          </cell>
          <cell r="F35">
            <v>4408.83056640625</v>
          </cell>
          <cell r="G35">
            <v>0</v>
          </cell>
          <cell r="H35" t="str">
            <v>Gas faf</v>
          </cell>
          <cell r="I35" t="str">
            <v>Gas htstove</v>
          </cell>
          <cell r="J35">
            <v>0.80000001192092796</v>
          </cell>
          <cell r="K35">
            <v>70</v>
          </cell>
          <cell r="L35">
            <v>65</v>
          </cell>
          <cell r="M35">
            <v>0.44353413288311788</v>
          </cell>
          <cell r="N35">
            <v>0.55646586711688206</v>
          </cell>
          <cell r="O35">
            <v>0.58221328258514404</v>
          </cell>
          <cell r="P35">
            <v>0.17990598082542419</v>
          </cell>
          <cell r="Q35">
            <v>68</v>
          </cell>
          <cell r="R35">
            <v>63</v>
          </cell>
          <cell r="S35" t="str">
            <v>Gas FAF</v>
          </cell>
          <cell r="T35" t="str">
            <v>Gas</v>
          </cell>
          <cell r="U35">
            <v>0</v>
          </cell>
          <cell r="V35">
            <v>0</v>
          </cell>
          <cell r="W35">
            <v>0</v>
          </cell>
          <cell r="X35">
            <v>1</v>
          </cell>
          <cell r="Y35">
            <v>0</v>
          </cell>
          <cell r="Z35">
            <v>0</v>
          </cell>
          <cell r="AA35">
            <v>1</v>
          </cell>
          <cell r="AB35">
            <v>0</v>
          </cell>
          <cell r="AC35">
            <v>0</v>
          </cell>
          <cell r="AD35">
            <v>1</v>
          </cell>
          <cell r="AE35" t="e">
            <v>#N/A</v>
          </cell>
          <cell r="AF35" t="e">
            <v>#N/A</v>
          </cell>
          <cell r="AG35" t="e">
            <v>#N/A</v>
          </cell>
          <cell r="AH35">
            <v>82.79999814927578</v>
          </cell>
          <cell r="AI35">
            <v>91.80000364780426</v>
          </cell>
          <cell r="AJ35">
            <v>144.90000575780869</v>
          </cell>
          <cell r="AK35" t="e">
            <v>#VALUE!</v>
          </cell>
          <cell r="AL35" t="e">
            <v>#VALUE!</v>
          </cell>
          <cell r="AM35">
            <v>1518.2677998692766</v>
          </cell>
          <cell r="AN35">
            <v>9.1999999999999998E-2</v>
          </cell>
          <cell r="AO35">
            <v>0.14000000000000001</v>
          </cell>
          <cell r="AP35" t="str">
            <v>FLAG</v>
          </cell>
          <cell r="AQ35">
            <v>1505</v>
          </cell>
          <cell r="AR35">
            <v>7.9999998211860657E-2</v>
          </cell>
          <cell r="AS35">
            <v>0.60000002384185791</v>
          </cell>
          <cell r="AT35">
            <v>9.0000003576278687E-2</v>
          </cell>
          <cell r="AU35">
            <v>0</v>
          </cell>
          <cell r="AV35">
            <v>0</v>
          </cell>
          <cell r="AW35">
            <v>1</v>
          </cell>
          <cell r="AX35">
            <v>0</v>
          </cell>
          <cell r="AY35">
            <v>0</v>
          </cell>
          <cell r="AZ35">
            <v>0</v>
          </cell>
          <cell r="BA35">
            <v>1</v>
          </cell>
          <cell r="BB35">
            <v>9433.189453125</v>
          </cell>
          <cell r="BC35">
            <v>13</v>
          </cell>
          <cell r="BD35">
            <v>3491</v>
          </cell>
          <cell r="BE35">
            <v>377.78001022338867</v>
          </cell>
          <cell r="BF35">
            <v>13</v>
          </cell>
          <cell r="BG35">
            <v>1518.2677998692766</v>
          </cell>
          <cell r="BH35">
            <v>75.913389993463824</v>
          </cell>
          <cell r="BI35">
            <v>85.15660435906797</v>
          </cell>
          <cell r="BJ35" t="str">
            <v>WASeattle3</v>
          </cell>
          <cell r="BK35">
            <v>0</v>
          </cell>
          <cell r="BL35">
            <v>4640.55</v>
          </cell>
          <cell r="BM35">
            <v>4640.55</v>
          </cell>
          <cell r="BN35">
            <v>5.5016610065963971E-2</v>
          </cell>
          <cell r="BO35">
            <v>6.0996680164653996E-2</v>
          </cell>
          <cell r="BP35">
            <v>9.6279073593228362E-2</v>
          </cell>
          <cell r="BQ35">
            <v>0</v>
          </cell>
          <cell r="BR35">
            <v>82.79999814927578</v>
          </cell>
          <cell r="BS35">
            <v>91.80000364780426</v>
          </cell>
          <cell r="BT35">
            <v>144.90000575780869</v>
          </cell>
          <cell r="BU35">
            <v>124.59023812599015</v>
          </cell>
          <cell r="BV35">
            <v>377.78001022338867</v>
          </cell>
        </row>
        <row r="36">
          <cell r="A36">
            <v>10082</v>
          </cell>
          <cell r="B36" t="e">
            <v>#N/A</v>
          </cell>
          <cell r="C36">
            <v>8605.6551381297868</v>
          </cell>
          <cell r="D36" t="e">
            <v>#N/A</v>
          </cell>
          <cell r="E36">
            <v>0</v>
          </cell>
          <cell r="F36">
            <v>692.40777587890625</v>
          </cell>
          <cell r="G36">
            <v>54000</v>
          </cell>
          <cell r="H36" t="str">
            <v>Wood htstove</v>
          </cell>
          <cell r="I36">
            <v>0</v>
          </cell>
          <cell r="J36" t="str">
            <v>average</v>
          </cell>
          <cell r="K36">
            <v>0</v>
          </cell>
          <cell r="L36">
            <v>0</v>
          </cell>
          <cell r="M36">
            <v>1</v>
          </cell>
          <cell r="N36">
            <v>0</v>
          </cell>
          <cell r="O36">
            <v>0.43411597609519958</v>
          </cell>
          <cell r="P36">
            <v>0</v>
          </cell>
          <cell r="Q36">
            <v>59</v>
          </cell>
          <cell r="R36">
            <v>0</v>
          </cell>
          <cell r="S36" t="str">
            <v>Other</v>
          </cell>
          <cell r="T36" t="str">
            <v>None</v>
          </cell>
          <cell r="U36">
            <v>0</v>
          </cell>
          <cell r="V36">
            <v>1</v>
          </cell>
          <cell r="W36">
            <v>1</v>
          </cell>
          <cell r="X36">
            <v>0</v>
          </cell>
          <cell r="Y36">
            <v>1</v>
          </cell>
          <cell r="Z36">
            <v>0</v>
          </cell>
          <cell r="AA36">
            <v>1</v>
          </cell>
          <cell r="AB36">
            <v>0</v>
          </cell>
          <cell r="AC36">
            <v>0</v>
          </cell>
          <cell r="AD36">
            <v>1</v>
          </cell>
          <cell r="AE36" t="e">
            <v>#N/A</v>
          </cell>
          <cell r="AF36" t="e">
            <v>#N/A</v>
          </cell>
          <cell r="AG36" t="e">
            <v>#N/A</v>
          </cell>
          <cell r="AH36">
            <v>81.599998936057091</v>
          </cell>
          <cell r="AI36">
            <v>97.700000405311584</v>
          </cell>
          <cell r="AJ36">
            <v>190.20599961376189</v>
          </cell>
          <cell r="AK36">
            <v>95.680001735687256</v>
          </cell>
          <cell r="AL36">
            <v>465.18600069081782</v>
          </cell>
          <cell r="AM36">
            <v>1999.8564205506427</v>
          </cell>
          <cell r="AN36">
            <v>9.1999999999999998E-2</v>
          </cell>
          <cell r="AO36">
            <v>0.14000000000000001</v>
          </cell>
          <cell r="AP36" t="str">
            <v>FLAG</v>
          </cell>
          <cell r="AQ36">
            <v>824</v>
          </cell>
          <cell r="AR36">
            <v>9.4117645831669081E-2</v>
          </cell>
          <cell r="AS36">
            <v>0.80081967545337363</v>
          </cell>
          <cell r="AT36">
            <v>0.19916858598299675</v>
          </cell>
          <cell r="AU36">
            <v>0.23000000417232513</v>
          </cell>
          <cell r="AV36">
            <v>0</v>
          </cell>
          <cell r="AW36">
            <v>0</v>
          </cell>
          <cell r="AX36">
            <v>0</v>
          </cell>
          <cell r="AY36">
            <v>0</v>
          </cell>
          <cell r="AZ36">
            <v>0</v>
          </cell>
          <cell r="BA36">
            <v>0</v>
          </cell>
          <cell r="BB36">
            <v>8078.04443359375</v>
          </cell>
          <cell r="BC36">
            <v>14</v>
          </cell>
          <cell r="BD36">
            <v>2786</v>
          </cell>
          <cell r="BE36">
            <v>602.75230407714844</v>
          </cell>
          <cell r="BF36">
            <v>14</v>
          </cell>
          <cell r="BG36">
            <v>1999.8564205506427</v>
          </cell>
          <cell r="BH36">
            <v>99.992821027532131</v>
          </cell>
          <cell r="BI36">
            <v>112.16794691584442</v>
          </cell>
          <cell r="BJ36" t="str">
            <v>WAWhidbey3</v>
          </cell>
          <cell r="BK36">
            <v>0</v>
          </cell>
          <cell r="BL36">
            <v>5512.74</v>
          </cell>
          <cell r="BM36">
            <v>5512.74</v>
          </cell>
          <cell r="BN36">
            <v>9.9029124922399375E-2</v>
          </cell>
          <cell r="BO36">
            <v>0.11856796165693154</v>
          </cell>
          <cell r="BP36">
            <v>0.23083252380310909</v>
          </cell>
          <cell r="BQ36">
            <v>0.1161165069607855</v>
          </cell>
          <cell r="BR36">
            <v>81.599998936057091</v>
          </cell>
          <cell r="BS36">
            <v>97.700000405311584</v>
          </cell>
          <cell r="BT36">
            <v>190.20599961376189</v>
          </cell>
          <cell r="BU36">
            <v>95.680001735687256</v>
          </cell>
          <cell r="BV36">
            <v>602.75230407714844</v>
          </cell>
        </row>
        <row r="37">
          <cell r="A37">
            <v>10083</v>
          </cell>
          <cell r="B37" t="e">
            <v>#N/A</v>
          </cell>
          <cell r="C37">
            <v>26091.000851916262</v>
          </cell>
          <cell r="D37" t="e">
            <v>#N/A</v>
          </cell>
          <cell r="E37">
            <v>776.7989501953125</v>
          </cell>
          <cell r="F37">
            <v>1645.9622802734375</v>
          </cell>
          <cell r="G37">
            <v>36000</v>
          </cell>
          <cell r="H37" t="str">
            <v>Wood htstove</v>
          </cell>
          <cell r="I37" t="str">
            <v xml:space="preserve">Electric heatpumpdualfuel AND Wood htstove AND </v>
          </cell>
          <cell r="J37" t="str">
            <v>average</v>
          </cell>
          <cell r="K37">
            <v>68</v>
          </cell>
          <cell r="L37">
            <v>62</v>
          </cell>
          <cell r="M37">
            <v>6.7422550991389565E-2</v>
          </cell>
          <cell r="N37">
            <v>0.93257744900861039</v>
          </cell>
          <cell r="O37">
            <v>0.28421571850776672</v>
          </cell>
          <cell r="P37">
            <v>0.95476233959197998</v>
          </cell>
          <cell r="Q37">
            <v>61</v>
          </cell>
          <cell r="R37">
            <v>64</v>
          </cell>
          <cell r="S37" t="str">
            <v>Other</v>
          </cell>
          <cell r="T37" t="str">
            <v>Other</v>
          </cell>
          <cell r="U37">
            <v>0</v>
          </cell>
          <cell r="V37">
            <v>1</v>
          </cell>
          <cell r="W37">
            <v>0</v>
          </cell>
          <cell r="X37">
            <v>0</v>
          </cell>
          <cell r="Y37">
            <v>1</v>
          </cell>
          <cell r="Z37">
            <v>1</v>
          </cell>
          <cell r="AA37">
            <v>0</v>
          </cell>
          <cell r="AB37">
            <v>0</v>
          </cell>
          <cell r="AC37">
            <v>0</v>
          </cell>
          <cell r="AD37">
            <v>1</v>
          </cell>
          <cell r="AE37" t="e">
            <v>#N/A</v>
          </cell>
          <cell r="AF37" t="e">
            <v>#N/A</v>
          </cell>
          <cell r="AG37" t="e">
            <v>#N/A</v>
          </cell>
          <cell r="AH37">
            <v>162.13999912142754</v>
          </cell>
          <cell r="AI37">
            <v>269.4000107049942</v>
          </cell>
          <cell r="AJ37">
            <v>172.80000686645508</v>
          </cell>
          <cell r="AK37">
            <v>95.809996485710144</v>
          </cell>
          <cell r="AL37">
            <v>700.15001317858696</v>
          </cell>
          <cell r="AM37">
            <v>5268.0000458209452</v>
          </cell>
          <cell r="AN37">
            <v>0.12416794151067734</v>
          </cell>
          <cell r="AO37">
            <v>0.14947405457496643</v>
          </cell>
          <cell r="AP37">
            <v>1</v>
          </cell>
          <cell r="AQ37">
            <v>1916</v>
          </cell>
          <cell r="AR37">
            <v>0.10999999940395355</v>
          </cell>
          <cell r="AS37">
            <v>0.60000002384185791</v>
          </cell>
          <cell r="AT37">
            <v>9.0000003576278687E-2</v>
          </cell>
          <cell r="AU37">
            <v>6.4999997615814209E-2</v>
          </cell>
          <cell r="AV37">
            <v>1</v>
          </cell>
          <cell r="AW37">
            <v>0</v>
          </cell>
          <cell r="AX37">
            <v>0</v>
          </cell>
          <cell r="AY37">
            <v>0</v>
          </cell>
          <cell r="AZ37">
            <v>0</v>
          </cell>
          <cell r="BA37">
            <v>0</v>
          </cell>
          <cell r="BB37">
            <v>11136.384765625</v>
          </cell>
          <cell r="BC37">
            <v>15</v>
          </cell>
          <cell r="BD37">
            <v>5389</v>
          </cell>
          <cell r="BE37">
            <v>0</v>
          </cell>
          <cell r="BF37">
            <v>15</v>
          </cell>
          <cell r="BG37">
            <v>5268.0000458209452</v>
          </cell>
          <cell r="BH37">
            <v>263.40000229104726</v>
          </cell>
          <cell r="BI37">
            <v>295.47158657000512</v>
          </cell>
          <cell r="BJ37" t="str">
            <v>WARenton3</v>
          </cell>
          <cell r="BK37">
            <v>0</v>
          </cell>
          <cell r="BL37">
            <v>4379.25</v>
          </cell>
          <cell r="BM37">
            <v>4379.25</v>
          </cell>
          <cell r="BN37">
            <v>8.4624216660452792E-2</v>
          </cell>
          <cell r="BO37">
            <v>0.14060543356210553</v>
          </cell>
          <cell r="BP37">
            <v>9.0187895024245859E-2</v>
          </cell>
          <cell r="BQ37">
            <v>5.0005217372500077E-2</v>
          </cell>
          <cell r="BR37">
            <v>162.13999912142754</v>
          </cell>
          <cell r="BS37">
            <v>269.4000107049942</v>
          </cell>
          <cell r="BT37">
            <v>172.80000686645508</v>
          </cell>
          <cell r="BU37">
            <v>95.809996485710144</v>
          </cell>
          <cell r="BV37">
            <v>700.15001317858696</v>
          </cell>
        </row>
        <row r="38">
          <cell r="A38">
            <v>10087</v>
          </cell>
          <cell r="B38" t="e">
            <v>#N/A</v>
          </cell>
          <cell r="C38">
            <v>12048.233429921051</v>
          </cell>
          <cell r="D38" t="e">
            <v>#N/A</v>
          </cell>
          <cell r="E38">
            <v>0</v>
          </cell>
          <cell r="F38">
            <v>3841.90283203125</v>
          </cell>
          <cell r="G38">
            <v>56000</v>
          </cell>
          <cell r="H38" t="str">
            <v>Oil faf</v>
          </cell>
          <cell r="I38" t="str">
            <v xml:space="preserve">Electric baseboard AND Wood htstove AND </v>
          </cell>
          <cell r="J38" t="str">
            <v>average</v>
          </cell>
          <cell r="K38">
            <v>69</v>
          </cell>
          <cell r="L38">
            <v>60</v>
          </cell>
          <cell r="M38">
            <v>1</v>
          </cell>
          <cell r="N38">
            <v>0</v>
          </cell>
          <cell r="O38">
            <v>0.60862886905670166</v>
          </cell>
          <cell r="P38">
            <v>0</v>
          </cell>
          <cell r="Q38">
            <v>58</v>
          </cell>
          <cell r="R38">
            <v>0</v>
          </cell>
          <cell r="S38" t="str">
            <v>Other</v>
          </cell>
          <cell r="T38" t="str">
            <v>Other</v>
          </cell>
          <cell r="U38">
            <v>0</v>
          </cell>
          <cell r="V38">
            <v>1</v>
          </cell>
          <cell r="W38">
            <v>0</v>
          </cell>
          <cell r="X38">
            <v>0</v>
          </cell>
          <cell r="Y38">
            <v>1</v>
          </cell>
          <cell r="Z38">
            <v>1</v>
          </cell>
          <cell r="AA38">
            <v>0</v>
          </cell>
          <cell r="AB38">
            <v>0</v>
          </cell>
          <cell r="AC38">
            <v>0</v>
          </cell>
          <cell r="AD38">
            <v>1</v>
          </cell>
          <cell r="AE38" t="e">
            <v>#N/A</v>
          </cell>
          <cell r="AF38" t="e">
            <v>#N/A</v>
          </cell>
          <cell r="AG38" t="e">
            <v>#N/A</v>
          </cell>
          <cell r="AH38">
            <v>33.750001341104507</v>
          </cell>
          <cell r="AI38">
            <v>181.80000722408295</v>
          </cell>
          <cell r="AJ38">
            <v>145.19999921321869</v>
          </cell>
          <cell r="AK38" t="e">
            <v>#VALUE!</v>
          </cell>
          <cell r="AL38" t="e">
            <v>#VALUE!</v>
          </cell>
          <cell r="AM38">
            <v>2887.6784759571651</v>
          </cell>
          <cell r="AN38">
            <v>9.1999999999999998E-2</v>
          </cell>
          <cell r="AO38">
            <v>0.14000000000000001</v>
          </cell>
          <cell r="AP38">
            <v>4</v>
          </cell>
          <cell r="AQ38">
            <v>2250</v>
          </cell>
          <cell r="AR38">
            <v>4.5000001788139343E-2</v>
          </cell>
          <cell r="AS38">
            <v>0.60000002384185791</v>
          </cell>
          <cell r="AT38">
            <v>5.4999999701976776E-2</v>
          </cell>
          <cell r="AU38">
            <v>0</v>
          </cell>
          <cell r="AV38">
            <v>0</v>
          </cell>
          <cell r="AW38">
            <v>1</v>
          </cell>
          <cell r="AX38">
            <v>0</v>
          </cell>
          <cell r="AY38">
            <v>0</v>
          </cell>
          <cell r="AZ38">
            <v>0</v>
          </cell>
          <cell r="BA38">
            <v>1</v>
          </cell>
          <cell r="BB38">
            <v>13020.580078125</v>
          </cell>
          <cell r="BC38">
            <v>16</v>
          </cell>
          <cell r="BD38">
            <v>5405</v>
          </cell>
          <cell r="BE38">
            <v>465.75000762939453</v>
          </cell>
          <cell r="BF38">
            <v>16</v>
          </cell>
          <cell r="BG38">
            <v>2887.6784759571651</v>
          </cell>
          <cell r="BH38">
            <v>144.38392379785824</v>
          </cell>
          <cell r="BI38">
            <v>161.96411035948543</v>
          </cell>
          <cell r="BJ38" t="str">
            <v>WATacomaMcchord3</v>
          </cell>
          <cell r="BK38">
            <v>0</v>
          </cell>
          <cell r="BL38">
            <v>5671.38</v>
          </cell>
          <cell r="BM38">
            <v>5671.38</v>
          </cell>
          <cell r="BN38">
            <v>1.5000000596046448E-2</v>
          </cell>
          <cell r="BO38">
            <v>8.0800003210703533E-2</v>
          </cell>
          <cell r="BP38">
            <v>6.4533332983652755E-2</v>
          </cell>
          <cell r="BQ38">
            <v>0</v>
          </cell>
          <cell r="BR38">
            <v>33.750001341104507</v>
          </cell>
          <cell r="BS38">
            <v>181.80000722408295</v>
          </cell>
          <cell r="BT38">
            <v>145.19999921321869</v>
          </cell>
          <cell r="BU38">
            <v>186.26447560363977</v>
          </cell>
          <cell r="BV38">
            <v>465.75000762939453</v>
          </cell>
        </row>
        <row r="39">
          <cell r="A39">
            <v>10096</v>
          </cell>
          <cell r="B39" t="e">
            <v>#N/A</v>
          </cell>
          <cell r="C39">
            <v>19454.51953125</v>
          </cell>
          <cell r="D39" t="e">
            <v>#N/A</v>
          </cell>
          <cell r="E39">
            <v>0</v>
          </cell>
          <cell r="F39">
            <v>19454.51953125</v>
          </cell>
          <cell r="G39">
            <v>0</v>
          </cell>
          <cell r="H39" t="str">
            <v>Electric baseboard</v>
          </cell>
          <cell r="I39" t="str">
            <v xml:space="preserve">Electric baseboard AND Electric baseboard AND Wood htstove AND Wood htstove AND </v>
          </cell>
          <cell r="J39" t="str">
            <v>average</v>
          </cell>
          <cell r="K39">
            <v>70</v>
          </cell>
          <cell r="L39">
            <v>70</v>
          </cell>
          <cell r="M39">
            <v>1</v>
          </cell>
          <cell r="N39">
            <v>0</v>
          </cell>
          <cell r="O39">
            <v>0.98702347278594971</v>
          </cell>
          <cell r="P39">
            <v>0</v>
          </cell>
          <cell r="Q39">
            <v>60</v>
          </cell>
          <cell r="R39">
            <v>0</v>
          </cell>
          <cell r="S39" t="str">
            <v>Electric Zonal</v>
          </cell>
          <cell r="T39" t="str">
            <v>Other</v>
          </cell>
          <cell r="U39">
            <v>0</v>
          </cell>
          <cell r="V39">
            <v>0</v>
          </cell>
          <cell r="W39">
            <v>0</v>
          </cell>
          <cell r="X39">
            <v>0</v>
          </cell>
          <cell r="Y39">
            <v>0</v>
          </cell>
          <cell r="Z39">
            <v>1</v>
          </cell>
          <cell r="AA39">
            <v>0</v>
          </cell>
          <cell r="AB39">
            <v>0</v>
          </cell>
          <cell r="AC39">
            <v>0</v>
          </cell>
          <cell r="AD39">
            <v>1</v>
          </cell>
          <cell r="AE39" t="e">
            <v>#N/A</v>
          </cell>
          <cell r="AF39" t="e">
            <v>#N/A</v>
          </cell>
          <cell r="AG39" t="e">
            <v>#N/A</v>
          </cell>
          <cell r="AH39">
            <v>83.200001239776611</v>
          </cell>
          <cell r="AI39">
            <v>313.49999982118607</v>
          </cell>
          <cell r="AJ39">
            <v>169.92000675201416</v>
          </cell>
          <cell r="AK39">
            <v>74.880002975463867</v>
          </cell>
          <cell r="AL39">
            <v>641.5000107884407</v>
          </cell>
          <cell r="AM39">
            <v>2685.4335945398266</v>
          </cell>
          <cell r="AN39">
            <v>9.1999999999999998E-2</v>
          </cell>
          <cell r="AO39">
            <v>0.14000000000000001</v>
          </cell>
          <cell r="AP39">
            <v>1</v>
          </cell>
          <cell r="AQ39">
            <v>1720</v>
          </cell>
          <cell r="AR39">
            <v>5.000000074505806E-2</v>
          </cell>
          <cell r="AS39">
            <v>0.75724637637967651</v>
          </cell>
          <cell r="AT39">
            <v>9.0000003576278687E-2</v>
          </cell>
          <cell r="AU39">
            <v>4.5000001788139343E-2</v>
          </cell>
          <cell r="AV39">
            <v>0</v>
          </cell>
          <cell r="AW39">
            <v>0</v>
          </cell>
          <cell r="AX39">
            <v>0</v>
          </cell>
          <cell r="AY39">
            <v>0</v>
          </cell>
          <cell r="AZ39">
            <v>0</v>
          </cell>
          <cell r="BA39">
            <v>0</v>
          </cell>
          <cell r="BB39">
            <v>23459.171875</v>
          </cell>
          <cell r="BC39">
            <v>17</v>
          </cell>
          <cell r="BD39">
            <v>5680</v>
          </cell>
          <cell r="BE39">
            <v>652.33305358886719</v>
          </cell>
          <cell r="BF39">
            <v>17</v>
          </cell>
          <cell r="BG39">
            <v>2685.4335945398266</v>
          </cell>
          <cell r="BH39">
            <v>134.27167972699132</v>
          </cell>
          <cell r="BI39">
            <v>150.62059945054978</v>
          </cell>
          <cell r="BJ39" t="str">
            <v>OREugene3</v>
          </cell>
          <cell r="BK39">
            <v>0</v>
          </cell>
          <cell r="BL39">
            <v>4803.63</v>
          </cell>
          <cell r="BM39">
            <v>4803.63</v>
          </cell>
          <cell r="BN39">
            <v>4.8372093744056169E-2</v>
          </cell>
          <cell r="BO39">
            <v>0.18226744175650353</v>
          </cell>
          <cell r="BP39">
            <v>9.8790701600008232E-2</v>
          </cell>
          <cell r="BQ39">
            <v>4.3534885450851088E-2</v>
          </cell>
          <cell r="BR39">
            <v>83.200001239776611</v>
          </cell>
          <cell r="BS39">
            <v>313.49999982118607</v>
          </cell>
          <cell r="BT39">
            <v>169.92000675201416</v>
          </cell>
          <cell r="BU39">
            <v>74.880002975463867</v>
          </cell>
          <cell r="BV39">
            <v>652.33305358886719</v>
          </cell>
        </row>
        <row r="40">
          <cell r="A40">
            <v>10100</v>
          </cell>
          <cell r="B40">
            <v>14349.267105999999</v>
          </cell>
          <cell r="C40">
            <v>6015.57275390625</v>
          </cell>
          <cell r="D40">
            <v>8333.6943520937493</v>
          </cell>
          <cell r="E40">
            <v>0</v>
          </cell>
          <cell r="F40">
            <v>6015.57275390625</v>
          </cell>
          <cell r="G40">
            <v>0</v>
          </cell>
          <cell r="H40" t="str">
            <v>Electric faf</v>
          </cell>
          <cell r="I40" t="str">
            <v>Electric baseboard</v>
          </cell>
          <cell r="J40" t="str">
            <v>average</v>
          </cell>
          <cell r="K40">
            <v>70</v>
          </cell>
          <cell r="L40">
            <v>65</v>
          </cell>
          <cell r="M40">
            <v>1</v>
          </cell>
          <cell r="N40">
            <v>0</v>
          </cell>
          <cell r="O40">
            <v>0.74824666976928711</v>
          </cell>
          <cell r="P40">
            <v>0</v>
          </cell>
          <cell r="Q40">
            <v>50</v>
          </cell>
          <cell r="R40">
            <v>0</v>
          </cell>
          <cell r="S40" t="str">
            <v>Electric FAF</v>
          </cell>
          <cell r="T40" t="str">
            <v>Electric</v>
          </cell>
          <cell r="U40">
            <v>0</v>
          </cell>
          <cell r="V40">
            <v>0</v>
          </cell>
          <cell r="W40">
            <v>0</v>
          </cell>
          <cell r="X40">
            <v>0</v>
          </cell>
          <cell r="Y40">
            <v>0</v>
          </cell>
          <cell r="Z40">
            <v>0</v>
          </cell>
          <cell r="AA40">
            <v>0</v>
          </cell>
          <cell r="AB40">
            <v>0</v>
          </cell>
          <cell r="AC40">
            <v>0</v>
          </cell>
          <cell r="AD40">
            <v>0</v>
          </cell>
          <cell r="AE40">
            <v>3047.4725023427432</v>
          </cell>
          <cell r="AF40">
            <v>2683.3272470755492</v>
          </cell>
          <cell r="AG40">
            <v>5671.38</v>
          </cell>
          <cell r="AH40">
            <v>83.519998133182526</v>
          </cell>
          <cell r="AI40">
            <v>121.950001090765</v>
          </cell>
          <cell r="AJ40">
            <v>156.78000622987747</v>
          </cell>
          <cell r="AK40">
            <v>100.00000149011612</v>
          </cell>
          <cell r="AL40">
            <v>462.25000694394112</v>
          </cell>
          <cell r="AM40">
            <v>2683.3272470755492</v>
          </cell>
          <cell r="AN40">
            <v>9.1999999999999998E-2</v>
          </cell>
          <cell r="AO40">
            <v>0.14000000000000001</v>
          </cell>
          <cell r="AP40">
            <v>1</v>
          </cell>
          <cell r="AQ40">
            <v>1984</v>
          </cell>
          <cell r="AR40">
            <v>7.9999998211860657E-2</v>
          </cell>
          <cell r="AS40">
            <v>0.49173387536598789</v>
          </cell>
          <cell r="AT40">
            <v>9.0000003576278687E-2</v>
          </cell>
          <cell r="AU40">
            <v>0.10000000149011612</v>
          </cell>
          <cell r="AV40">
            <v>0</v>
          </cell>
          <cell r="AW40">
            <v>0</v>
          </cell>
          <cell r="AX40">
            <v>0</v>
          </cell>
          <cell r="AY40">
            <v>0</v>
          </cell>
          <cell r="AZ40">
            <v>0</v>
          </cell>
          <cell r="BA40">
            <v>0</v>
          </cell>
          <cell r="BB40">
            <v>29684.390625</v>
          </cell>
          <cell r="BC40">
            <v>18</v>
          </cell>
          <cell r="BD40">
            <v>4054</v>
          </cell>
          <cell r="BE40">
            <v>435.91667175292969</v>
          </cell>
          <cell r="BF40">
            <v>18</v>
          </cell>
          <cell r="BG40">
            <v>2683.3272470755492</v>
          </cell>
          <cell r="BH40">
            <v>134.16636235377746</v>
          </cell>
          <cell r="BI40">
            <v>150.50245863397339</v>
          </cell>
          <cell r="BJ40" t="str">
            <v>WATacomaMcchord3</v>
          </cell>
          <cell r="BK40" t="str">
            <v>WATacomaMcchord3</v>
          </cell>
          <cell r="BL40">
            <v>5671.38</v>
          </cell>
          <cell r="BM40">
            <v>5671.38</v>
          </cell>
          <cell r="BN40">
            <v>4.2096773252612157E-2</v>
          </cell>
          <cell r="BO40">
            <v>6.1466734420748487E-2</v>
          </cell>
          <cell r="BP40">
            <v>7.9022180559414054E-2</v>
          </cell>
          <cell r="BQ40">
            <v>5.0403226557518208E-2</v>
          </cell>
          <cell r="BR40">
            <v>83.519998133182526</v>
          </cell>
          <cell r="BS40">
            <v>121.950001090765</v>
          </cell>
          <cell r="BT40">
            <v>156.78000622987747</v>
          </cell>
          <cell r="BU40">
            <v>100.00000149011612</v>
          </cell>
          <cell r="BV40">
            <v>435.91667175292969</v>
          </cell>
        </row>
        <row r="41">
          <cell r="A41">
            <v>10134</v>
          </cell>
          <cell r="B41">
            <v>15021.548720000001</v>
          </cell>
          <cell r="C41">
            <v>8137.7080578845416</v>
          </cell>
          <cell r="D41">
            <v>6883.8406621154591</v>
          </cell>
          <cell r="E41">
            <v>273.4521484375</v>
          </cell>
          <cell r="F41">
            <v>524.00531005859375</v>
          </cell>
          <cell r="G41">
            <v>0</v>
          </cell>
          <cell r="H41" t="str">
            <v>Gas faf</v>
          </cell>
          <cell r="I41">
            <v>0</v>
          </cell>
          <cell r="J41">
            <v>0.94999998807907104</v>
          </cell>
          <cell r="K41">
            <v>70</v>
          </cell>
          <cell r="L41">
            <v>0</v>
          </cell>
          <cell r="M41">
            <v>6.137022258179093E-2</v>
          </cell>
          <cell r="N41">
            <v>0.93862977741820919</v>
          </cell>
          <cell r="O41">
            <v>0.20073506236076355</v>
          </cell>
          <cell r="P41">
            <v>0.80563592910766602</v>
          </cell>
          <cell r="Q41">
            <v>50</v>
          </cell>
          <cell r="R41">
            <v>59</v>
          </cell>
          <cell r="S41" t="str">
            <v>Gas FAF</v>
          </cell>
          <cell r="T41" t="str">
            <v>None</v>
          </cell>
          <cell r="U41">
            <v>0</v>
          </cell>
          <cell r="V41">
            <v>0</v>
          </cell>
          <cell r="W41">
            <v>0</v>
          </cell>
          <cell r="X41">
            <v>0</v>
          </cell>
          <cell r="Y41">
            <v>0</v>
          </cell>
          <cell r="Z41">
            <v>0</v>
          </cell>
          <cell r="AA41">
            <v>0</v>
          </cell>
          <cell r="AB41">
            <v>0</v>
          </cell>
          <cell r="AC41">
            <v>0</v>
          </cell>
          <cell r="AD41">
            <v>0</v>
          </cell>
          <cell r="AE41">
            <v>2013.3661515504637</v>
          </cell>
          <cell r="AF41">
            <v>3444.2050029976103</v>
          </cell>
          <cell r="AG41">
            <v>5671.38</v>
          </cell>
          <cell r="AH41">
            <v>111.80000150203705</v>
          </cell>
          <cell r="AI41">
            <v>114.29999971389771</v>
          </cell>
          <cell r="AJ41">
            <v>125.159997202456</v>
          </cell>
          <cell r="AK41">
            <v>4.0950001627206802</v>
          </cell>
          <cell r="AL41">
            <v>355.35499858111143</v>
          </cell>
          <cell r="AM41">
            <v>3444.2050029976103</v>
          </cell>
          <cell r="AN41">
            <v>9.1999999999999998E-2</v>
          </cell>
          <cell r="AO41">
            <v>0.14000000000000001</v>
          </cell>
          <cell r="AP41">
            <v>4</v>
          </cell>
          <cell r="AQ41">
            <v>2182</v>
          </cell>
          <cell r="AR41">
            <v>0.13502415640342638</v>
          </cell>
          <cell r="AS41">
            <v>0.7828767103691624</v>
          </cell>
          <cell r="AT41">
            <v>5.9999998658895493E-2</v>
          </cell>
          <cell r="AU41">
            <v>4.5000001788139343E-2</v>
          </cell>
          <cell r="AV41">
            <v>0</v>
          </cell>
          <cell r="AW41">
            <v>1</v>
          </cell>
          <cell r="AX41">
            <v>0</v>
          </cell>
          <cell r="AY41">
            <v>0</v>
          </cell>
          <cell r="AZ41">
            <v>0</v>
          </cell>
          <cell r="BA41">
            <v>1</v>
          </cell>
          <cell r="BB41">
            <v>7431.7294921875</v>
          </cell>
          <cell r="BC41">
            <v>19</v>
          </cell>
          <cell r="BD41">
            <v>4739</v>
          </cell>
          <cell r="BE41">
            <v>583.79369354248047</v>
          </cell>
          <cell r="BF41">
            <v>19</v>
          </cell>
          <cell r="BG41">
            <v>3444.2050029976103</v>
          </cell>
          <cell r="BH41">
            <v>172.21025014988052</v>
          </cell>
          <cell r="BI41">
            <v>193.17857020812994</v>
          </cell>
          <cell r="BJ41" t="str">
            <v>WATacomaMcchord3</v>
          </cell>
          <cell r="BK41" t="str">
            <v>WATacomaMcchord3</v>
          </cell>
          <cell r="BL41">
            <v>5671.38</v>
          </cell>
          <cell r="BM41">
            <v>5671.38</v>
          </cell>
          <cell r="BN41">
            <v>5.1237397571969316E-2</v>
          </cell>
          <cell r="BO41">
            <v>5.2383134607652475E-2</v>
          </cell>
          <cell r="BP41">
            <v>5.7360218699567367E-2</v>
          </cell>
          <cell r="BQ41">
            <v>1.8767186813568653E-3</v>
          </cell>
          <cell r="BR41">
            <v>111.80000150203705</v>
          </cell>
          <cell r="BS41">
            <v>114.29999971389771</v>
          </cell>
          <cell r="BT41">
            <v>125.159997202456</v>
          </cell>
          <cell r="BU41">
            <v>4.0950001627206802</v>
          </cell>
          <cell r="BV41">
            <v>583.79369354248047</v>
          </cell>
        </row>
        <row r="42">
          <cell r="A42">
            <v>10141</v>
          </cell>
          <cell r="B42" t="e">
            <v>#N/A</v>
          </cell>
          <cell r="C42">
            <v>9760.059276656837</v>
          </cell>
          <cell r="D42" t="e">
            <v>#N/A</v>
          </cell>
          <cell r="E42">
            <v>0</v>
          </cell>
          <cell r="F42">
            <v>4484.56103515625</v>
          </cell>
          <cell r="G42">
            <v>36000</v>
          </cell>
          <cell r="H42" t="str">
            <v>Electric heatpump</v>
          </cell>
          <cell r="I42" t="str">
            <v>Electric pluginheater</v>
          </cell>
          <cell r="J42" t="str">
            <v>average</v>
          </cell>
          <cell r="K42">
            <v>73</v>
          </cell>
          <cell r="L42">
            <v>0</v>
          </cell>
          <cell r="M42">
            <v>1</v>
          </cell>
          <cell r="N42">
            <v>0</v>
          </cell>
          <cell r="O42">
            <v>0.47762089967727661</v>
          </cell>
          <cell r="P42">
            <v>0</v>
          </cell>
          <cell r="Q42">
            <v>54</v>
          </cell>
          <cell r="R42">
            <v>0</v>
          </cell>
          <cell r="S42" t="str">
            <v>Heat Pump</v>
          </cell>
          <cell r="T42" t="str">
            <v>Electric</v>
          </cell>
          <cell r="U42">
            <v>0</v>
          </cell>
          <cell r="V42">
            <v>1</v>
          </cell>
          <cell r="W42">
            <v>0</v>
          </cell>
          <cell r="X42">
            <v>0</v>
          </cell>
          <cell r="Y42">
            <v>0</v>
          </cell>
          <cell r="Z42">
            <v>0</v>
          </cell>
          <cell r="AA42">
            <v>0</v>
          </cell>
          <cell r="AB42">
            <v>0</v>
          </cell>
          <cell r="AC42">
            <v>0</v>
          </cell>
          <cell r="AD42">
            <v>1</v>
          </cell>
          <cell r="AE42" t="e">
            <v>#N/A</v>
          </cell>
          <cell r="AF42" t="e">
            <v>#N/A</v>
          </cell>
          <cell r="AG42" t="e">
            <v>#N/A</v>
          </cell>
          <cell r="AH42">
            <v>77.750001158565283</v>
          </cell>
          <cell r="AI42">
            <v>154.6000012755394</v>
          </cell>
          <cell r="AJ42">
            <v>172.53000685572624</v>
          </cell>
          <cell r="AK42">
            <v>54.60000216960907</v>
          </cell>
          <cell r="AL42">
            <v>459.48001145943999</v>
          </cell>
          <cell r="AM42">
            <v>2870.7301723161368</v>
          </cell>
          <cell r="AN42">
            <v>9.1999999999999998E-2</v>
          </cell>
          <cell r="AO42">
            <v>0.14000000000000001</v>
          </cell>
          <cell r="AP42">
            <v>1</v>
          </cell>
          <cell r="AQ42">
            <v>2132</v>
          </cell>
          <cell r="AR42">
            <v>5.000000074505806E-2</v>
          </cell>
          <cell r="AS42">
            <v>0.43920454907823692</v>
          </cell>
          <cell r="AT42">
            <v>9.0000003576278687E-2</v>
          </cell>
          <cell r="AU42">
            <v>7.5000002980232239E-2</v>
          </cell>
          <cell r="AV42">
            <v>0</v>
          </cell>
          <cell r="AW42">
            <v>0</v>
          </cell>
          <cell r="AX42">
            <v>0</v>
          </cell>
          <cell r="AY42">
            <v>0</v>
          </cell>
          <cell r="AZ42">
            <v>0</v>
          </cell>
          <cell r="BA42">
            <v>0</v>
          </cell>
          <cell r="BB42">
            <v>15006.748046875</v>
          </cell>
          <cell r="BC42">
            <v>20</v>
          </cell>
          <cell r="BD42">
            <v>4588</v>
          </cell>
          <cell r="BE42">
            <v>514.28022003173828</v>
          </cell>
          <cell r="BF42">
            <v>20</v>
          </cell>
          <cell r="BG42">
            <v>2870.7301723161368</v>
          </cell>
          <cell r="BH42">
            <v>143.53650861580684</v>
          </cell>
          <cell r="BI42">
            <v>161.01351390486747</v>
          </cell>
          <cell r="BJ42" t="str">
            <v>WAOlympia3</v>
          </cell>
          <cell r="BK42">
            <v>0</v>
          </cell>
          <cell r="BL42">
            <v>5331.6</v>
          </cell>
          <cell r="BM42">
            <v>5331.6</v>
          </cell>
          <cell r="BN42">
            <v>3.6468105609083153E-2</v>
          </cell>
          <cell r="BO42">
            <v>7.2514071892842119E-2</v>
          </cell>
          <cell r="BP42">
            <v>8.0924018225012315E-2</v>
          </cell>
          <cell r="BQ42">
            <v>2.5609757115201252E-2</v>
          </cell>
          <cell r="BR42">
            <v>77.750001158565283</v>
          </cell>
          <cell r="BS42">
            <v>154.6000012755394</v>
          </cell>
          <cell r="BT42">
            <v>172.53000685572624</v>
          </cell>
          <cell r="BU42">
            <v>54.60000216960907</v>
          </cell>
          <cell r="BV42">
            <v>514.28022003173828</v>
          </cell>
        </row>
        <row r="43">
          <cell r="A43">
            <v>10144</v>
          </cell>
          <cell r="B43" t="e">
            <v>#N/A</v>
          </cell>
          <cell r="C43">
            <v>12102.2734375</v>
          </cell>
          <cell r="D43" t="e">
            <v>#N/A</v>
          </cell>
          <cell r="E43">
            <v>0</v>
          </cell>
          <cell r="F43">
            <v>12102.2734375</v>
          </cell>
          <cell r="G43">
            <v>0</v>
          </cell>
          <cell r="H43" t="str">
            <v>Electric faf</v>
          </cell>
          <cell r="I43" t="str">
            <v xml:space="preserve">Wood htstove AND Electric pluginheater AND </v>
          </cell>
          <cell r="J43" t="str">
            <v>average</v>
          </cell>
          <cell r="K43">
            <v>67</v>
          </cell>
          <cell r="L43">
            <v>55</v>
          </cell>
          <cell r="M43">
            <v>1</v>
          </cell>
          <cell r="N43">
            <v>0</v>
          </cell>
          <cell r="O43">
            <v>0.94569766521453857</v>
          </cell>
          <cell r="P43">
            <v>0</v>
          </cell>
          <cell r="Q43">
            <v>57</v>
          </cell>
          <cell r="R43">
            <v>0</v>
          </cell>
          <cell r="S43" t="str">
            <v>Electric FAF</v>
          </cell>
          <cell r="T43" t="str">
            <v>Other</v>
          </cell>
          <cell r="U43">
            <v>0</v>
          </cell>
          <cell r="V43">
            <v>0</v>
          </cell>
          <cell r="W43">
            <v>0</v>
          </cell>
          <cell r="X43">
            <v>0</v>
          </cell>
          <cell r="Y43">
            <v>0</v>
          </cell>
          <cell r="Z43">
            <v>1</v>
          </cell>
          <cell r="AA43">
            <v>0</v>
          </cell>
          <cell r="AB43">
            <v>0</v>
          </cell>
          <cell r="AC43">
            <v>0</v>
          </cell>
          <cell r="AD43">
            <v>1</v>
          </cell>
          <cell r="AE43" t="e">
            <v>#N/A</v>
          </cell>
          <cell r="AF43" t="e">
            <v>#N/A</v>
          </cell>
          <cell r="AG43" t="e">
            <v>#N/A</v>
          </cell>
          <cell r="AH43">
            <v>40.250000171363354</v>
          </cell>
          <cell r="AI43">
            <v>99.450002789497375</v>
          </cell>
          <cell r="AJ43">
            <v>198.9000079035759</v>
          </cell>
          <cell r="AK43" t="e">
            <v>#VALUE!</v>
          </cell>
          <cell r="AL43" t="e">
            <v>#VALUE!</v>
          </cell>
          <cell r="AM43">
            <v>2623.8445428200494</v>
          </cell>
          <cell r="AN43">
            <v>9.1999999999999998E-2</v>
          </cell>
          <cell r="AO43">
            <v>0.14000000000000001</v>
          </cell>
          <cell r="AP43">
            <v>2</v>
          </cell>
          <cell r="AQ43">
            <v>2000</v>
          </cell>
          <cell r="AR43">
            <v>3.5000000149011612E-2</v>
          </cell>
          <cell r="AS43">
            <v>0.85000002384185791</v>
          </cell>
          <cell r="AT43">
            <v>9.0000003576278687E-2</v>
          </cell>
          <cell r="AU43">
            <v>4.5000001788139343E-2</v>
          </cell>
          <cell r="AV43">
            <v>0</v>
          </cell>
          <cell r="AW43">
            <v>0</v>
          </cell>
          <cell r="AX43">
            <v>0</v>
          </cell>
          <cell r="AY43">
            <v>0</v>
          </cell>
          <cell r="AZ43">
            <v>0</v>
          </cell>
          <cell r="BA43">
            <v>0</v>
          </cell>
          <cell r="BB43">
            <v>20486.490234375</v>
          </cell>
          <cell r="BC43">
            <v>21</v>
          </cell>
          <cell r="BD43">
            <v>4827</v>
          </cell>
          <cell r="BE43">
            <v>474.50002288818359</v>
          </cell>
          <cell r="BF43">
            <v>21</v>
          </cell>
          <cell r="BG43">
            <v>2623.8445428200494</v>
          </cell>
          <cell r="BH43">
            <v>131.19222714100246</v>
          </cell>
          <cell r="BI43">
            <v>147.1661927176909</v>
          </cell>
          <cell r="BJ43" t="str">
            <v>WASnohomish3</v>
          </cell>
          <cell r="BK43">
            <v>0</v>
          </cell>
          <cell r="BL43">
            <v>5096.22</v>
          </cell>
          <cell r="BM43">
            <v>5096.22</v>
          </cell>
          <cell r="BN43">
            <v>2.0125000085681678E-2</v>
          </cell>
          <cell r="BO43">
            <v>4.972500139474869E-2</v>
          </cell>
          <cell r="BP43">
            <v>9.9450003951787949E-2</v>
          </cell>
          <cell r="BQ43">
            <v>0</v>
          </cell>
          <cell r="BR43">
            <v>40.250000171363354</v>
          </cell>
          <cell r="BS43">
            <v>99.450002789497375</v>
          </cell>
          <cell r="BT43">
            <v>198.9000079035759</v>
          </cell>
          <cell r="BU43">
            <v>165.56842275879092</v>
          </cell>
          <cell r="BV43">
            <v>474.50002288818359</v>
          </cell>
        </row>
        <row r="44">
          <cell r="A44">
            <v>10150</v>
          </cell>
          <cell r="B44" t="e">
            <v>#N/A</v>
          </cell>
          <cell r="C44">
            <v>24437.289106221309</v>
          </cell>
          <cell r="D44" t="e">
            <v>#N/A</v>
          </cell>
          <cell r="E44">
            <v>613.382080078125</v>
          </cell>
          <cell r="F44">
            <v>4780.0302734375</v>
          </cell>
          <cell r="G44">
            <v>36000</v>
          </cell>
          <cell r="H44" t="str">
            <v>Gas faf</v>
          </cell>
          <cell r="I44" t="str">
            <v>Wood htstove</v>
          </cell>
          <cell r="J44">
            <v>0.80000001192092796</v>
          </cell>
          <cell r="K44">
            <v>67</v>
          </cell>
          <cell r="L44">
            <v>60</v>
          </cell>
          <cell r="M44">
            <v>0.21004446134374483</v>
          </cell>
          <cell r="N44">
            <v>0.78995553865625523</v>
          </cell>
          <cell r="O44">
            <v>0.60293245315551758</v>
          </cell>
          <cell r="P44">
            <v>0.87112927436828613</v>
          </cell>
          <cell r="Q44">
            <v>70</v>
          </cell>
          <cell r="R44">
            <v>61</v>
          </cell>
          <cell r="S44" t="str">
            <v>Gas FAF</v>
          </cell>
          <cell r="T44" t="str">
            <v>Other</v>
          </cell>
          <cell r="U44">
            <v>0</v>
          </cell>
          <cell r="V44">
            <v>1</v>
          </cell>
          <cell r="W44">
            <v>0</v>
          </cell>
          <cell r="X44">
            <v>0</v>
          </cell>
          <cell r="Y44">
            <v>0</v>
          </cell>
          <cell r="Z44">
            <v>1</v>
          </cell>
          <cell r="AA44">
            <v>1</v>
          </cell>
          <cell r="AB44">
            <v>1</v>
          </cell>
          <cell r="AC44">
            <v>0</v>
          </cell>
          <cell r="AD44">
            <v>1</v>
          </cell>
          <cell r="AE44" t="e">
            <v>#N/A</v>
          </cell>
          <cell r="AF44" t="e">
            <v>#N/A</v>
          </cell>
          <cell r="AG44" t="e">
            <v>#N/A</v>
          </cell>
          <cell r="AH44">
            <v>81.690000347793102</v>
          </cell>
          <cell r="AI44">
            <v>138.60000145435333</v>
          </cell>
          <cell r="AJ44">
            <v>284.54400000000004</v>
          </cell>
          <cell r="AK44">
            <v>66.494997560977936</v>
          </cell>
          <cell r="AL44">
            <v>571.32899936312447</v>
          </cell>
          <cell r="AM44">
            <v>3245.3546755606394</v>
          </cell>
          <cell r="AN44">
            <v>9.1999999999999998E-2</v>
          </cell>
          <cell r="AO44">
            <v>0.14000000000000001</v>
          </cell>
          <cell r="AP44" t="str">
            <v>FLAG</v>
          </cell>
          <cell r="AQ44">
            <v>1203</v>
          </cell>
          <cell r="AR44">
            <v>7.0000000298023224E-2</v>
          </cell>
          <cell r="AS44">
            <v>0.70355330687489004</v>
          </cell>
          <cell r="AT44">
            <v>0.23400000000000004</v>
          </cell>
          <cell r="AU44">
            <v>6.4999997615814209E-2</v>
          </cell>
          <cell r="AV44">
            <v>0</v>
          </cell>
          <cell r="AW44">
            <v>1</v>
          </cell>
          <cell r="AX44">
            <v>0</v>
          </cell>
          <cell r="AY44">
            <v>0</v>
          </cell>
          <cell r="AZ44">
            <v>0</v>
          </cell>
          <cell r="BA44">
            <v>1</v>
          </cell>
          <cell r="BB44">
            <v>9333.130859375</v>
          </cell>
          <cell r="BC44">
            <v>22</v>
          </cell>
          <cell r="BD44">
            <v>3823</v>
          </cell>
          <cell r="BE44">
            <v>812.77332305908203</v>
          </cell>
          <cell r="BF44">
            <v>22</v>
          </cell>
          <cell r="BG44">
            <v>3245.3546755606394</v>
          </cell>
          <cell r="BH44">
            <v>162.26773377803198</v>
          </cell>
          <cell r="BI44">
            <v>182.02545304284513</v>
          </cell>
          <cell r="BJ44" t="str">
            <v>OREugene3</v>
          </cell>
          <cell r="BK44">
            <v>0</v>
          </cell>
          <cell r="BL44">
            <v>4803.63</v>
          </cell>
          <cell r="BM44">
            <v>4803.63</v>
          </cell>
          <cell r="BN44">
            <v>6.79052371968355E-2</v>
          </cell>
          <cell r="BO44">
            <v>0.11521197128375173</v>
          </cell>
          <cell r="BP44">
            <v>0.23652867830423943</v>
          </cell>
          <cell r="BQ44">
            <v>5.5274312187014077E-2</v>
          </cell>
          <cell r="BR44">
            <v>81.690000347793102</v>
          </cell>
          <cell r="BS44">
            <v>138.60000145435333</v>
          </cell>
          <cell r="BT44">
            <v>284.54400000000004</v>
          </cell>
          <cell r="BU44">
            <v>66.494997560977936</v>
          </cell>
          <cell r="BV44">
            <v>812.77332305908203</v>
          </cell>
        </row>
        <row r="45">
          <cell r="A45">
            <v>10172</v>
          </cell>
          <cell r="B45">
            <v>9339.5145049999992</v>
          </cell>
          <cell r="C45">
            <v>7326.88330078125</v>
          </cell>
          <cell r="D45">
            <v>2012.6312042187492</v>
          </cell>
          <cell r="E45">
            <v>0</v>
          </cell>
          <cell r="F45">
            <v>7326.88330078125</v>
          </cell>
          <cell r="G45">
            <v>0</v>
          </cell>
          <cell r="H45" t="str">
            <v>Electric baseboard</v>
          </cell>
          <cell r="I45">
            <v>0</v>
          </cell>
          <cell r="J45" t="str">
            <v>average</v>
          </cell>
          <cell r="K45">
            <v>68</v>
          </cell>
          <cell r="L45">
            <v>0</v>
          </cell>
          <cell r="M45">
            <v>1</v>
          </cell>
          <cell r="N45">
            <v>0</v>
          </cell>
          <cell r="O45">
            <v>0.7173038125038147</v>
          </cell>
          <cell r="P45">
            <v>0</v>
          </cell>
          <cell r="Q45">
            <v>61</v>
          </cell>
          <cell r="R45">
            <v>0</v>
          </cell>
          <cell r="S45" t="str">
            <v>Electric Zonal</v>
          </cell>
          <cell r="T45" t="str">
            <v>None</v>
          </cell>
          <cell r="U45">
            <v>0</v>
          </cell>
          <cell r="V45">
            <v>0</v>
          </cell>
          <cell r="W45">
            <v>0</v>
          </cell>
          <cell r="X45">
            <v>0</v>
          </cell>
          <cell r="Y45">
            <v>0</v>
          </cell>
          <cell r="Z45">
            <v>0</v>
          </cell>
          <cell r="AA45">
            <v>0</v>
          </cell>
          <cell r="AB45">
            <v>0</v>
          </cell>
          <cell r="AC45">
            <v>0</v>
          </cell>
          <cell r="AD45">
            <v>0</v>
          </cell>
          <cell r="AE45">
            <v>1637.6196268408814</v>
          </cell>
          <cell r="AF45">
            <v>2611.9148324756216</v>
          </cell>
          <cell r="AG45">
            <v>4640.55</v>
          </cell>
          <cell r="AH45">
            <v>28.800000429153442</v>
          </cell>
          <cell r="AI45">
            <v>67.100001454353333</v>
          </cell>
          <cell r="AJ45">
            <v>190.94400000000002</v>
          </cell>
          <cell r="AK45" t="e">
            <v>#VALUE!</v>
          </cell>
          <cell r="AL45" t="e">
            <v>#VALUE!</v>
          </cell>
          <cell r="AM45">
            <v>2611.9148324756216</v>
          </cell>
          <cell r="AN45">
            <v>9.1999999999999998E-2</v>
          </cell>
          <cell r="AO45">
            <v>0.14000000000000001</v>
          </cell>
          <cell r="AP45">
            <v>3</v>
          </cell>
          <cell r="AQ45">
            <v>576</v>
          </cell>
          <cell r="AR45">
            <v>5.000000074505806E-2</v>
          </cell>
          <cell r="AS45">
            <v>1.1000000238418579</v>
          </cell>
          <cell r="AT45">
            <v>0.23400000000000001</v>
          </cell>
          <cell r="AU45">
            <v>0.14499999582767487</v>
          </cell>
          <cell r="AV45">
            <v>0</v>
          </cell>
          <cell r="AW45">
            <v>0</v>
          </cell>
          <cell r="AX45">
            <v>0</v>
          </cell>
          <cell r="AY45">
            <v>0</v>
          </cell>
          <cell r="AZ45">
            <v>0</v>
          </cell>
          <cell r="BA45">
            <v>0</v>
          </cell>
          <cell r="BB45">
            <v>12695.990234375</v>
          </cell>
          <cell r="BC45">
            <v>23</v>
          </cell>
          <cell r="BD45">
            <v>2166</v>
          </cell>
          <cell r="BE45">
            <v>481.86399269104004</v>
          </cell>
          <cell r="BF45">
            <v>23</v>
          </cell>
          <cell r="BG45">
            <v>2611.9148324756216</v>
          </cell>
          <cell r="BH45">
            <v>130.59574162378107</v>
          </cell>
          <cell r="BI45">
            <v>146.49707912389263</v>
          </cell>
          <cell r="BJ45" t="str">
            <v>WASeattle3</v>
          </cell>
          <cell r="BK45" t="str">
            <v>WASeattle3</v>
          </cell>
          <cell r="BL45">
            <v>4640.55</v>
          </cell>
          <cell r="BM45">
            <v>4640.55</v>
          </cell>
          <cell r="BN45">
            <v>5.000000074505806E-2</v>
          </cell>
          <cell r="BO45">
            <v>0.11649305808047454</v>
          </cell>
          <cell r="BP45">
            <v>0.33150000000000002</v>
          </cell>
          <cell r="BQ45">
            <v>0</v>
          </cell>
          <cell r="BR45">
            <v>28.800000429153442</v>
          </cell>
          <cell r="BS45">
            <v>67.100001454353333</v>
          </cell>
          <cell r="BT45">
            <v>190.94400000000002</v>
          </cell>
          <cell r="BU45">
            <v>47.683705754531786</v>
          </cell>
          <cell r="BV45">
            <v>481.86399269104004</v>
          </cell>
        </row>
        <row r="46">
          <cell r="A46">
            <v>10174</v>
          </cell>
          <cell r="B46" t="e">
            <v>#N/A</v>
          </cell>
          <cell r="C46">
            <v>11552.274641316493</v>
          </cell>
          <cell r="D46" t="e">
            <v>#N/A</v>
          </cell>
          <cell r="E46">
            <v>0</v>
          </cell>
          <cell r="F46">
            <v>6862.94287109375</v>
          </cell>
          <cell r="G46">
            <v>32000</v>
          </cell>
          <cell r="H46" t="str">
            <v>Electric faf</v>
          </cell>
          <cell r="I46" t="str">
            <v>Pellets htstove</v>
          </cell>
          <cell r="J46" t="str">
            <v>average</v>
          </cell>
          <cell r="K46">
            <v>70</v>
          </cell>
          <cell r="L46">
            <v>70</v>
          </cell>
          <cell r="M46">
            <v>1</v>
          </cell>
          <cell r="N46">
            <v>0</v>
          </cell>
          <cell r="O46">
            <v>0.47156551480293274</v>
          </cell>
          <cell r="P46">
            <v>0</v>
          </cell>
          <cell r="Q46">
            <v>61</v>
          </cell>
          <cell r="R46">
            <v>0</v>
          </cell>
          <cell r="S46" t="str">
            <v>Electric FAF</v>
          </cell>
          <cell r="T46" t="str">
            <v>Other</v>
          </cell>
          <cell r="U46">
            <v>0</v>
          </cell>
          <cell r="V46">
            <v>1</v>
          </cell>
          <cell r="W46">
            <v>0</v>
          </cell>
          <cell r="X46">
            <v>0</v>
          </cell>
          <cell r="Y46">
            <v>0</v>
          </cell>
          <cell r="Z46">
            <v>1</v>
          </cell>
          <cell r="AA46">
            <v>0</v>
          </cell>
          <cell r="AB46">
            <v>0</v>
          </cell>
          <cell r="AC46">
            <v>0</v>
          </cell>
          <cell r="AD46">
            <v>1</v>
          </cell>
          <cell r="AE46" t="e">
            <v>#N/A</v>
          </cell>
          <cell r="AF46" t="e">
            <v>#N/A</v>
          </cell>
          <cell r="AG46" t="e">
            <v>#N/A</v>
          </cell>
          <cell r="AH46">
            <v>82.800003290176392</v>
          </cell>
          <cell r="AI46">
            <v>91.349997580051422</v>
          </cell>
          <cell r="AJ46">
            <v>146.88000583648682</v>
          </cell>
          <cell r="AK46">
            <v>68.085002705454826</v>
          </cell>
          <cell r="AL46">
            <v>389.11500941216946</v>
          </cell>
          <cell r="AM46">
            <v>1947.2132337137384</v>
          </cell>
          <cell r="AN46">
            <v>9.1999999999999998E-2</v>
          </cell>
          <cell r="AO46">
            <v>0.14000000000000001</v>
          </cell>
          <cell r="AP46">
            <v>1</v>
          </cell>
          <cell r="AQ46">
            <v>1513</v>
          </cell>
          <cell r="AR46">
            <v>4.5000001788139343E-2</v>
          </cell>
          <cell r="AS46">
            <v>0.44999998807907104</v>
          </cell>
          <cell r="AT46">
            <v>9.0000003576278687E-2</v>
          </cell>
          <cell r="AU46">
            <v>4.5000001788139343E-2</v>
          </cell>
          <cell r="AV46">
            <v>0</v>
          </cell>
          <cell r="AW46">
            <v>0</v>
          </cell>
          <cell r="AX46">
            <v>0</v>
          </cell>
          <cell r="AY46">
            <v>0</v>
          </cell>
          <cell r="AZ46">
            <v>0</v>
          </cell>
          <cell r="BA46">
            <v>0</v>
          </cell>
          <cell r="BB46">
            <v>16747.912109375</v>
          </cell>
          <cell r="BC46">
            <v>24</v>
          </cell>
          <cell r="BD46">
            <v>5249</v>
          </cell>
          <cell r="BE46">
            <v>400.12990188598633</v>
          </cell>
          <cell r="BF46">
            <v>24</v>
          </cell>
          <cell r="BG46">
            <v>1947.2132337137384</v>
          </cell>
          <cell r="BH46">
            <v>97.360661685686921</v>
          </cell>
          <cell r="BI46">
            <v>109.21529585253614</v>
          </cell>
          <cell r="BJ46" t="str">
            <v>WAWhidbey3</v>
          </cell>
          <cell r="BK46">
            <v>0</v>
          </cell>
          <cell r="BL46">
            <v>5512.74</v>
          </cell>
          <cell r="BM46">
            <v>5512.74</v>
          </cell>
          <cell r="BN46">
            <v>5.4725712683527029E-2</v>
          </cell>
          <cell r="BO46">
            <v>6.0376733364211121E-2</v>
          </cell>
          <cell r="BP46">
            <v>9.7078655542952294E-2</v>
          </cell>
          <cell r="BQ46">
            <v>4.5000001788139343E-2</v>
          </cell>
          <cell r="BR46">
            <v>82.800003290176392</v>
          </cell>
          <cell r="BS46">
            <v>91.349997580051422</v>
          </cell>
          <cell r="BT46">
            <v>146.88000583648682</v>
          </cell>
          <cell r="BU46">
            <v>68.085002705454826</v>
          </cell>
          <cell r="BV46">
            <v>400.12990188598633</v>
          </cell>
        </row>
        <row r="47">
          <cell r="A47">
            <v>10176</v>
          </cell>
          <cell r="B47">
            <v>5340.8167519999997</v>
          </cell>
          <cell r="C47">
            <v>3707.29296875</v>
          </cell>
          <cell r="D47">
            <v>1633.5237832499997</v>
          </cell>
          <cell r="E47">
            <v>0</v>
          </cell>
          <cell r="F47">
            <v>3707.29296875</v>
          </cell>
          <cell r="G47">
            <v>0</v>
          </cell>
          <cell r="H47" t="str">
            <v>Electric heatpump</v>
          </cell>
          <cell r="I47">
            <v>0</v>
          </cell>
          <cell r="J47" t="str">
            <v>average</v>
          </cell>
          <cell r="K47">
            <v>70</v>
          </cell>
          <cell r="L47">
            <v>60</v>
          </cell>
          <cell r="M47">
            <v>1</v>
          </cell>
          <cell r="N47">
            <v>0</v>
          </cell>
          <cell r="O47">
            <v>0.87260037660598755</v>
          </cell>
          <cell r="P47">
            <v>0</v>
          </cell>
          <cell r="Q47">
            <v>51</v>
          </cell>
          <cell r="R47">
            <v>0</v>
          </cell>
          <cell r="S47" t="str">
            <v>Heat Pump</v>
          </cell>
          <cell r="T47" t="str">
            <v>None</v>
          </cell>
          <cell r="U47">
            <v>0</v>
          </cell>
          <cell r="V47">
            <v>0</v>
          </cell>
          <cell r="W47">
            <v>0</v>
          </cell>
          <cell r="X47">
            <v>0</v>
          </cell>
          <cell r="Y47">
            <v>0</v>
          </cell>
          <cell r="Z47">
            <v>0</v>
          </cell>
          <cell r="AA47">
            <v>0</v>
          </cell>
          <cell r="AB47">
            <v>0</v>
          </cell>
          <cell r="AC47">
            <v>0</v>
          </cell>
          <cell r="AD47">
            <v>0</v>
          </cell>
          <cell r="AE47">
            <v>2401.7229374564163</v>
          </cell>
          <cell r="AF47">
            <v>1919.3997175645011</v>
          </cell>
          <cell r="AG47">
            <v>4681.95</v>
          </cell>
          <cell r="AH47">
            <v>153.99999916553497</v>
          </cell>
          <cell r="AI47">
            <v>61.20000171661377</v>
          </cell>
          <cell r="AJ47">
            <v>127.99999713897705</v>
          </cell>
          <cell r="AK47">
            <v>276.00000500679016</v>
          </cell>
          <cell r="AL47">
            <v>619.20000302791595</v>
          </cell>
          <cell r="AM47">
            <v>1919.3997175645011</v>
          </cell>
          <cell r="AN47">
            <v>9.1999999999999998E-2</v>
          </cell>
          <cell r="AO47">
            <v>0.14000000000000001</v>
          </cell>
          <cell r="AP47">
            <v>1</v>
          </cell>
          <cell r="AQ47">
            <v>1350</v>
          </cell>
          <cell r="AR47">
            <v>0.10999999940395355</v>
          </cell>
          <cell r="AS47">
            <v>0.85000002384185791</v>
          </cell>
          <cell r="AT47">
            <v>7.9999998211860657E-2</v>
          </cell>
          <cell r="AU47">
            <v>0.23000000417232513</v>
          </cell>
          <cell r="AV47">
            <v>0</v>
          </cell>
          <cell r="AW47">
            <v>0</v>
          </cell>
          <cell r="AX47">
            <v>0</v>
          </cell>
          <cell r="AY47">
            <v>0</v>
          </cell>
          <cell r="AZ47">
            <v>0</v>
          </cell>
          <cell r="BA47">
            <v>0</v>
          </cell>
          <cell r="BB47">
            <v>21397.3359375</v>
          </cell>
          <cell r="BC47">
            <v>25</v>
          </cell>
          <cell r="BD47">
            <v>4322</v>
          </cell>
          <cell r="BE47">
            <v>524.32085037231445</v>
          </cell>
          <cell r="BF47">
            <v>25</v>
          </cell>
          <cell r="BG47">
            <v>1919.3997175645011</v>
          </cell>
          <cell r="BH47">
            <v>95.96998587822506</v>
          </cell>
          <cell r="BI47">
            <v>107.65529135875774</v>
          </cell>
          <cell r="BJ47" t="str">
            <v>WAKelso3</v>
          </cell>
          <cell r="BK47" t="str">
            <v>WAKelso3</v>
          </cell>
          <cell r="BL47">
            <v>4681.95</v>
          </cell>
          <cell r="BM47">
            <v>4681.95</v>
          </cell>
          <cell r="BN47">
            <v>0.11407407345595183</v>
          </cell>
          <cell r="BO47">
            <v>4.5333334604899085E-2</v>
          </cell>
          <cell r="BP47">
            <v>9.4814812695538556E-2</v>
          </cell>
          <cell r="BQ47">
            <v>0.20444444815317789</v>
          </cell>
          <cell r="BR47">
            <v>153.99999916553497</v>
          </cell>
          <cell r="BS47">
            <v>61.20000171661377</v>
          </cell>
          <cell r="BT47">
            <v>127.99999713897705</v>
          </cell>
          <cell r="BU47">
            <v>276.00000500679016</v>
          </cell>
          <cell r="BV47">
            <v>524.32085037231445</v>
          </cell>
        </row>
        <row r="48">
          <cell r="A48">
            <v>10178</v>
          </cell>
          <cell r="B48">
            <v>13566.87745</v>
          </cell>
          <cell r="C48">
            <v>12321.335945020932</v>
          </cell>
          <cell r="D48">
            <v>1245.5415049790681</v>
          </cell>
          <cell r="E48">
            <v>492.15679931640625</v>
          </cell>
          <cell r="F48">
            <v>781.9031982421875</v>
          </cell>
          <cell r="G48">
            <v>0</v>
          </cell>
          <cell r="H48" t="str">
            <v>Gas faf</v>
          </cell>
          <cell r="I48">
            <v>0</v>
          </cell>
          <cell r="J48">
            <v>0.80000001192092796</v>
          </cell>
          <cell r="K48">
            <v>70</v>
          </cell>
          <cell r="L48">
            <v>70</v>
          </cell>
          <cell r="M48">
            <v>5.1420046496941998E-2</v>
          </cell>
          <cell r="N48">
            <v>0.94857995350305802</v>
          </cell>
          <cell r="O48">
            <v>0.2911389172077179</v>
          </cell>
          <cell r="P48">
            <v>0.98378556966781616</v>
          </cell>
          <cell r="Q48">
            <v>49</v>
          </cell>
          <cell r="R48">
            <v>59</v>
          </cell>
          <cell r="S48" t="str">
            <v>Gas FAF</v>
          </cell>
          <cell r="T48" t="str">
            <v>None</v>
          </cell>
          <cell r="U48">
            <v>0</v>
          </cell>
          <cell r="V48">
            <v>0</v>
          </cell>
          <cell r="W48">
            <v>0</v>
          </cell>
          <cell r="X48">
            <v>0</v>
          </cell>
          <cell r="Y48">
            <v>0</v>
          </cell>
          <cell r="Z48">
            <v>0</v>
          </cell>
          <cell r="AA48">
            <v>0</v>
          </cell>
          <cell r="AB48">
            <v>0</v>
          </cell>
          <cell r="AC48">
            <v>0</v>
          </cell>
          <cell r="AD48">
            <v>0</v>
          </cell>
          <cell r="AE48">
            <v>2844.70029661233</v>
          </cell>
          <cell r="AF48">
            <v>2540.4247109815569</v>
          </cell>
          <cell r="AG48">
            <v>4582.08</v>
          </cell>
          <cell r="AH48">
            <v>171.59999907016754</v>
          </cell>
          <cell r="AI48">
            <v>55.79999852180481</v>
          </cell>
          <cell r="AJ48">
            <v>72.799998372793198</v>
          </cell>
          <cell r="AK48">
            <v>233.22000423073769</v>
          </cell>
          <cell r="AL48">
            <v>533.42000019550323</v>
          </cell>
          <cell r="AM48">
            <v>2540.4247109815569</v>
          </cell>
          <cell r="AN48">
            <v>2.1118350327014923E-2</v>
          </cell>
          <cell r="AO48">
            <v>2.6316540315747261E-2</v>
          </cell>
          <cell r="AP48">
            <v>1</v>
          </cell>
          <cell r="AQ48">
            <v>1014</v>
          </cell>
          <cell r="AR48">
            <v>0.10999999940395355</v>
          </cell>
          <cell r="AS48">
            <v>0.44999998807907104</v>
          </cell>
          <cell r="AT48">
            <v>7.9999998211860657E-2</v>
          </cell>
          <cell r="AU48">
            <v>0.23000000417232513</v>
          </cell>
          <cell r="AV48">
            <v>1</v>
          </cell>
          <cell r="AW48">
            <v>1</v>
          </cell>
          <cell r="AX48">
            <v>0</v>
          </cell>
          <cell r="AY48">
            <v>0</v>
          </cell>
          <cell r="AZ48">
            <v>0</v>
          </cell>
          <cell r="BA48">
            <v>1</v>
          </cell>
          <cell r="BB48">
            <v>11446.3681640625</v>
          </cell>
          <cell r="BC48">
            <v>26</v>
          </cell>
          <cell r="BD48">
            <v>3688</v>
          </cell>
          <cell r="BE48">
            <v>465.24712753295898</v>
          </cell>
          <cell r="BF48">
            <v>26</v>
          </cell>
          <cell r="BG48">
            <v>2540.4247109815569</v>
          </cell>
          <cell r="BH48">
            <v>127.02123554907784</v>
          </cell>
          <cell r="BI48">
            <v>142.48734118953354</v>
          </cell>
          <cell r="BJ48" t="str">
            <v>ORSalem3</v>
          </cell>
          <cell r="BK48" t="str">
            <v>ORSalem3</v>
          </cell>
          <cell r="BL48">
            <v>4582.08</v>
          </cell>
          <cell r="BM48">
            <v>4582.08</v>
          </cell>
          <cell r="BN48">
            <v>0.1692307683137747</v>
          </cell>
          <cell r="BO48">
            <v>5.5029584341030384E-2</v>
          </cell>
          <cell r="BP48">
            <v>7.1794870190131352E-2</v>
          </cell>
          <cell r="BQ48">
            <v>0.23000000417232513</v>
          </cell>
          <cell r="BR48">
            <v>171.59999907016754</v>
          </cell>
          <cell r="BS48">
            <v>55.79999852180481</v>
          </cell>
          <cell r="BT48">
            <v>72.799998372793198</v>
          </cell>
          <cell r="BU48">
            <v>233.22000423073769</v>
          </cell>
          <cell r="BV48">
            <v>465.24712753295898</v>
          </cell>
        </row>
        <row r="49">
          <cell r="A49">
            <v>10186</v>
          </cell>
          <cell r="B49" t="e">
            <v>#N/A</v>
          </cell>
          <cell r="C49">
            <v>20708.358161315671</v>
          </cell>
          <cell r="D49" t="e">
            <v>#N/A</v>
          </cell>
          <cell r="E49">
            <v>650.05401611328125</v>
          </cell>
          <cell r="F49">
            <v>5466.76318359375</v>
          </cell>
          <cell r="G49">
            <v>0</v>
          </cell>
          <cell r="H49" t="str">
            <v>Gas faf</v>
          </cell>
          <cell r="I49" t="str">
            <v>Gas htstove</v>
          </cell>
          <cell r="J49">
            <v>0.80000001192092796</v>
          </cell>
          <cell r="K49">
            <v>68</v>
          </cell>
          <cell r="L49">
            <v>55</v>
          </cell>
          <cell r="M49">
            <v>0.22296249634135865</v>
          </cell>
          <cell r="N49">
            <v>0.77703750365864133</v>
          </cell>
          <cell r="O49">
            <v>0.68137294054031372</v>
          </cell>
          <cell r="P49">
            <v>0.95451492071151733</v>
          </cell>
          <cell r="Q49">
            <v>62</v>
          </cell>
          <cell r="R49">
            <v>63</v>
          </cell>
          <cell r="S49" t="str">
            <v>Gas FAF</v>
          </cell>
          <cell r="T49" t="str">
            <v>Gas</v>
          </cell>
          <cell r="U49">
            <v>0</v>
          </cell>
          <cell r="V49">
            <v>0</v>
          </cell>
          <cell r="W49">
            <v>0</v>
          </cell>
          <cell r="X49">
            <v>0</v>
          </cell>
          <cell r="Y49">
            <v>0</v>
          </cell>
          <cell r="Z49">
            <v>0</v>
          </cell>
          <cell r="AA49">
            <v>1</v>
          </cell>
          <cell r="AB49">
            <v>0</v>
          </cell>
          <cell r="AC49">
            <v>0</v>
          </cell>
          <cell r="AD49">
            <v>1</v>
          </cell>
          <cell r="AE49" t="e">
            <v>#N/A</v>
          </cell>
          <cell r="AF49" t="e">
            <v>#N/A</v>
          </cell>
          <cell r="AG49" t="e">
            <v>#N/A</v>
          </cell>
          <cell r="AH49">
            <v>80.000001192092896</v>
          </cell>
          <cell r="AI49">
            <v>170.85000330209732</v>
          </cell>
          <cell r="AJ49">
            <v>179.99999597668648</v>
          </cell>
          <cell r="AK49" t="e">
            <v>#VALUE!</v>
          </cell>
          <cell r="AL49" t="e">
            <v>#VALUE!</v>
          </cell>
          <cell r="AM49">
            <v>4029.8902332395905</v>
          </cell>
          <cell r="AN49">
            <v>9.1999999999999998E-2</v>
          </cell>
          <cell r="AO49">
            <v>0.14000000000000001</v>
          </cell>
          <cell r="AP49" t="str">
            <v>FLAG</v>
          </cell>
          <cell r="AQ49">
            <v>1726</v>
          </cell>
          <cell r="AR49">
            <v>5.000000074505806E-2</v>
          </cell>
          <cell r="AS49">
            <v>0.58510275103457987</v>
          </cell>
          <cell r="AT49">
            <v>7.9999998211860657E-2</v>
          </cell>
          <cell r="AU49">
            <v>5.9999998658895493E-2</v>
          </cell>
          <cell r="AV49">
            <v>0</v>
          </cell>
          <cell r="AW49">
            <v>1</v>
          </cell>
          <cell r="AX49">
            <v>0</v>
          </cell>
          <cell r="AY49">
            <v>0</v>
          </cell>
          <cell r="AZ49">
            <v>0</v>
          </cell>
          <cell r="BA49">
            <v>1</v>
          </cell>
          <cell r="BB49">
            <v>11442.966796875</v>
          </cell>
          <cell r="BC49">
            <v>27</v>
          </cell>
          <cell r="BD49">
            <v>6118</v>
          </cell>
          <cell r="BE49">
            <v>572.49600982666016</v>
          </cell>
          <cell r="BF49">
            <v>27</v>
          </cell>
          <cell r="BG49">
            <v>4029.8902332395905</v>
          </cell>
          <cell r="BH49">
            <v>201.49451166197952</v>
          </cell>
          <cell r="BI49">
            <v>226.02848340194211</v>
          </cell>
          <cell r="BJ49" t="str">
            <v>WASeattle3</v>
          </cell>
          <cell r="BK49">
            <v>0</v>
          </cell>
          <cell r="BL49">
            <v>4640.55</v>
          </cell>
          <cell r="BM49">
            <v>4640.55</v>
          </cell>
          <cell r="BN49">
            <v>4.6349942753240378E-2</v>
          </cell>
          <cell r="BO49">
            <v>9.8986096930531467E-2</v>
          </cell>
          <cell r="BP49">
            <v>0.10428736730978359</v>
          </cell>
          <cell r="BQ49">
            <v>0</v>
          </cell>
          <cell r="BR49">
            <v>80.000001192092896</v>
          </cell>
          <cell r="BS49">
            <v>170.85000330209732</v>
          </cell>
          <cell r="BT49">
            <v>179.99999597668648</v>
          </cell>
          <cell r="BU49">
            <v>142.88554884083655</v>
          </cell>
          <cell r="BV49">
            <v>572.49600982666016</v>
          </cell>
        </row>
        <row r="50">
          <cell r="A50">
            <v>10191</v>
          </cell>
          <cell r="B50" t="e">
            <v>#N/A</v>
          </cell>
          <cell r="C50">
            <v>15335.98023134303</v>
          </cell>
          <cell r="D50" t="e">
            <v>#N/A</v>
          </cell>
          <cell r="E50">
            <v>376.48788452148438</v>
          </cell>
          <cell r="F50">
            <v>5037.36669921875</v>
          </cell>
          <cell r="G50">
            <v>0</v>
          </cell>
          <cell r="H50" t="str">
            <v>Gas faf</v>
          </cell>
          <cell r="I50">
            <v>0</v>
          </cell>
          <cell r="J50">
            <v>0.93333333730697599</v>
          </cell>
          <cell r="K50">
            <v>68</v>
          </cell>
          <cell r="L50">
            <v>65</v>
          </cell>
          <cell r="M50">
            <v>0.31343289588589329</v>
          </cell>
          <cell r="N50">
            <v>0.68656710411410671</v>
          </cell>
          <cell r="O50">
            <v>0.71278077363967896</v>
          </cell>
          <cell r="P50">
            <v>0.90066111087799072</v>
          </cell>
          <cell r="Q50">
            <v>70</v>
          </cell>
          <cell r="R50">
            <v>63</v>
          </cell>
          <cell r="S50" t="str">
            <v>Gas FAF</v>
          </cell>
          <cell r="T50" t="str">
            <v>None</v>
          </cell>
          <cell r="U50">
            <v>0</v>
          </cell>
          <cell r="V50">
            <v>0</v>
          </cell>
          <cell r="W50">
            <v>0</v>
          </cell>
          <cell r="X50">
            <v>0</v>
          </cell>
          <cell r="Y50">
            <v>0</v>
          </cell>
          <cell r="Z50">
            <v>0</v>
          </cell>
          <cell r="AA50">
            <v>1</v>
          </cell>
          <cell r="AB50">
            <v>1</v>
          </cell>
          <cell r="AC50">
            <v>0</v>
          </cell>
          <cell r="AD50">
            <v>1</v>
          </cell>
          <cell r="AE50" t="e">
            <v>#N/A</v>
          </cell>
          <cell r="AF50" t="e">
            <v>#N/A</v>
          </cell>
          <cell r="AG50" t="e">
            <v>#N/A</v>
          </cell>
          <cell r="AH50">
            <v>99.519999563694</v>
          </cell>
          <cell r="AI50">
            <v>77.000001668930054</v>
          </cell>
          <cell r="AJ50">
            <v>110.88000440597534</v>
          </cell>
          <cell r="AK50">
            <v>83.720001518726349</v>
          </cell>
          <cell r="AL50">
            <v>371.12000715732574</v>
          </cell>
          <cell r="AM50">
            <v>2328.4601167753131</v>
          </cell>
          <cell r="AN50">
            <v>9.1999999999999998E-2</v>
          </cell>
          <cell r="AO50">
            <v>0.14000000000000001</v>
          </cell>
          <cell r="AP50" t="str">
            <v>FLAG</v>
          </cell>
          <cell r="AQ50">
            <v>884</v>
          </cell>
          <cell r="AR50">
            <v>0.11257918502680317</v>
          </cell>
          <cell r="AS50">
            <v>0.55000001192092896</v>
          </cell>
          <cell r="AT50">
            <v>9.0000003576278687E-2</v>
          </cell>
          <cell r="AU50">
            <v>0.23000000417232513</v>
          </cell>
          <cell r="AV50">
            <v>0</v>
          </cell>
          <cell r="AW50">
            <v>1</v>
          </cell>
          <cell r="AX50">
            <v>0</v>
          </cell>
          <cell r="AY50">
            <v>0</v>
          </cell>
          <cell r="AZ50">
            <v>0</v>
          </cell>
          <cell r="BA50">
            <v>1</v>
          </cell>
          <cell r="BB50">
            <v>7664.2490234375</v>
          </cell>
          <cell r="BC50">
            <v>28</v>
          </cell>
          <cell r="BD50">
            <v>3166</v>
          </cell>
          <cell r="BE50">
            <v>441.73332977294922</v>
          </cell>
          <cell r="BF50">
            <v>28</v>
          </cell>
          <cell r="BG50">
            <v>2328.4601167753131</v>
          </cell>
          <cell r="BH50">
            <v>116.42300583876565</v>
          </cell>
          <cell r="BI50">
            <v>130.59867102969375</v>
          </cell>
          <cell r="BJ50" t="str">
            <v>WASeattle3</v>
          </cell>
          <cell r="BK50">
            <v>0</v>
          </cell>
          <cell r="BL50">
            <v>4640.55</v>
          </cell>
          <cell r="BM50">
            <v>4640.55</v>
          </cell>
          <cell r="BN50">
            <v>0.11257918502680317</v>
          </cell>
          <cell r="BO50">
            <v>8.7104074286119965E-2</v>
          </cell>
          <cell r="BP50">
            <v>0.12542986923752866</v>
          </cell>
          <cell r="BQ50">
            <v>9.4705884070957411E-2</v>
          </cell>
          <cell r="BR50">
            <v>99.519999563694</v>
          </cell>
          <cell r="BS50">
            <v>77.000001668930054</v>
          </cell>
          <cell r="BT50">
            <v>110.88000440597534</v>
          </cell>
          <cell r="BU50">
            <v>83.720001518726349</v>
          </cell>
          <cell r="BV50">
            <v>441.73332977294922</v>
          </cell>
        </row>
        <row r="51">
          <cell r="A51">
            <v>10192</v>
          </cell>
          <cell r="B51" t="e">
            <v>#N/A</v>
          </cell>
          <cell r="C51">
            <v>13353.346028809652</v>
          </cell>
          <cell r="D51" t="e">
            <v>#N/A</v>
          </cell>
          <cell r="E51">
            <v>470.80868530273438</v>
          </cell>
          <cell r="F51">
            <v>495.54721069335938</v>
          </cell>
          <cell r="G51">
            <v>0</v>
          </cell>
          <cell r="H51" t="str">
            <v>Gas faf</v>
          </cell>
          <cell r="I51">
            <v>0</v>
          </cell>
          <cell r="J51">
            <v>0.931818187236785</v>
          </cell>
          <cell r="K51">
            <v>68</v>
          </cell>
          <cell r="L51">
            <v>55</v>
          </cell>
          <cell r="M51">
            <v>3.4667807936242863E-2</v>
          </cell>
          <cell r="N51">
            <v>0.96533219206375709</v>
          </cell>
          <cell r="O51">
            <v>0.41912689805030823</v>
          </cell>
          <cell r="P51">
            <v>0.97968214750289917</v>
          </cell>
          <cell r="Q51">
            <v>49</v>
          </cell>
          <cell r="R51">
            <v>61</v>
          </cell>
          <cell r="S51" t="str">
            <v>Gas FAF</v>
          </cell>
          <cell r="T51" t="str">
            <v>None</v>
          </cell>
          <cell r="U51">
            <v>0</v>
          </cell>
          <cell r="V51">
            <v>0</v>
          </cell>
          <cell r="W51">
            <v>0</v>
          </cell>
          <cell r="X51">
            <v>0</v>
          </cell>
          <cell r="Y51">
            <v>0</v>
          </cell>
          <cell r="Z51">
            <v>0</v>
          </cell>
          <cell r="AA51">
            <v>1</v>
          </cell>
          <cell r="AB51">
            <v>0</v>
          </cell>
          <cell r="AC51">
            <v>0</v>
          </cell>
          <cell r="AD51">
            <v>1</v>
          </cell>
          <cell r="AE51" t="e">
            <v>#N/A</v>
          </cell>
          <cell r="AF51" t="e">
            <v>#N/A</v>
          </cell>
          <cell r="AG51" t="e">
            <v>#N/A</v>
          </cell>
          <cell r="AH51">
            <v>76.159998297691345</v>
          </cell>
          <cell r="AI51">
            <v>74.250001609325409</v>
          </cell>
          <cell r="AJ51">
            <v>79.200003147125244</v>
          </cell>
          <cell r="AK51">
            <v>48.749998211860657</v>
          </cell>
          <cell r="AL51">
            <v>278.36000126600266</v>
          </cell>
          <cell r="AM51">
            <v>2337.3018866530288</v>
          </cell>
          <cell r="AN51">
            <v>9.1999999999999998E-2</v>
          </cell>
          <cell r="AO51">
            <v>0.14000000000000001</v>
          </cell>
          <cell r="AP51" t="str">
            <v>FLAG</v>
          </cell>
          <cell r="AQ51">
            <v>1000</v>
          </cell>
          <cell r="AR51">
            <v>7.9999998211860657E-2</v>
          </cell>
          <cell r="AS51">
            <v>0.55000001192092896</v>
          </cell>
          <cell r="AT51">
            <v>9.0000003576278687E-2</v>
          </cell>
          <cell r="AU51">
            <v>6.4999997615814209E-2</v>
          </cell>
          <cell r="AV51">
            <v>0</v>
          </cell>
          <cell r="AW51">
            <v>1</v>
          </cell>
          <cell r="AX51">
            <v>0</v>
          </cell>
          <cell r="AY51">
            <v>0</v>
          </cell>
          <cell r="AZ51">
            <v>0</v>
          </cell>
          <cell r="BA51">
            <v>1</v>
          </cell>
          <cell r="BB51">
            <v>3248.505859375</v>
          </cell>
          <cell r="BC51">
            <v>29</v>
          </cell>
          <cell r="BD51">
            <v>3006</v>
          </cell>
          <cell r="BE51">
            <v>332.48429107666016</v>
          </cell>
          <cell r="BF51">
            <v>29</v>
          </cell>
          <cell r="BG51">
            <v>2337.3018866530288</v>
          </cell>
          <cell r="BH51">
            <v>116.86509433265144</v>
          </cell>
          <cell r="BI51">
            <v>131.09458821859505</v>
          </cell>
          <cell r="BJ51" t="str">
            <v>WASeattle3</v>
          </cell>
          <cell r="BK51">
            <v>0</v>
          </cell>
          <cell r="BL51">
            <v>4640.55</v>
          </cell>
          <cell r="BM51">
            <v>4640.55</v>
          </cell>
          <cell r="BN51">
            <v>7.615999829769135E-2</v>
          </cell>
          <cell r="BO51">
            <v>7.4250001609325406E-2</v>
          </cell>
          <cell r="BP51">
            <v>7.9200003147125247E-2</v>
          </cell>
          <cell r="BQ51">
            <v>4.8749998211860657E-2</v>
          </cell>
          <cell r="BR51">
            <v>76.159998297691345</v>
          </cell>
          <cell r="BS51">
            <v>74.250001609325409</v>
          </cell>
          <cell r="BT51">
            <v>79.200003147125244</v>
          </cell>
          <cell r="BU51">
            <v>48.749998211860657</v>
          </cell>
          <cell r="BV51">
            <v>332.48429107666016</v>
          </cell>
        </row>
        <row r="52">
          <cell r="A52">
            <v>10211</v>
          </cell>
          <cell r="B52">
            <v>21698.410452</v>
          </cell>
          <cell r="C52">
            <v>29956.688839639766</v>
          </cell>
          <cell r="D52">
            <v>-8258.2783876397662</v>
          </cell>
          <cell r="E52">
            <v>1204.696044921875</v>
          </cell>
          <cell r="F52">
            <v>1812.9329833984375</v>
          </cell>
          <cell r="G52">
            <v>0</v>
          </cell>
          <cell r="H52" t="str">
            <v>Gas faf</v>
          </cell>
          <cell r="I52">
            <v>0</v>
          </cell>
          <cell r="J52">
            <v>0.79710143804550104</v>
          </cell>
          <cell r="K52">
            <v>62</v>
          </cell>
          <cell r="L52">
            <v>65</v>
          </cell>
          <cell r="M52">
            <v>4.8839059910898597E-2</v>
          </cell>
          <cell r="N52">
            <v>0.95116094008910146</v>
          </cell>
          <cell r="O52">
            <v>0.28116446733474731</v>
          </cell>
          <cell r="P52">
            <v>0.81380242109298706</v>
          </cell>
          <cell r="Q52">
            <v>70</v>
          </cell>
          <cell r="R52">
            <v>68</v>
          </cell>
          <cell r="S52" t="str">
            <v>Gas FAF</v>
          </cell>
          <cell r="T52" t="str">
            <v>None</v>
          </cell>
          <cell r="U52">
            <v>0</v>
          </cell>
          <cell r="V52">
            <v>0</v>
          </cell>
          <cell r="W52">
            <v>0</v>
          </cell>
          <cell r="X52">
            <v>0</v>
          </cell>
          <cell r="Y52">
            <v>0</v>
          </cell>
          <cell r="Z52">
            <v>0</v>
          </cell>
          <cell r="AA52">
            <v>0</v>
          </cell>
          <cell r="AB52">
            <v>0</v>
          </cell>
          <cell r="AC52">
            <v>0</v>
          </cell>
          <cell r="AD52">
            <v>0</v>
          </cell>
          <cell r="AE52">
            <v>2496.2212476652089</v>
          </cell>
          <cell r="AF52">
            <v>2617.240710221613</v>
          </cell>
          <cell r="AG52">
            <v>4640.55</v>
          </cell>
          <cell r="AH52">
            <v>187.00499314069748</v>
          </cell>
          <cell r="AI52">
            <v>93.600003719329834</v>
          </cell>
          <cell r="AJ52">
            <v>241.48800000000003</v>
          </cell>
          <cell r="AK52">
            <v>220.5700040012598</v>
          </cell>
          <cell r="AL52">
            <v>742.66300086128717</v>
          </cell>
          <cell r="AM52">
            <v>2617.240710221613</v>
          </cell>
          <cell r="AN52">
            <v>9.1999999999999998E-2</v>
          </cell>
          <cell r="AO52">
            <v>0.14000000000000001</v>
          </cell>
          <cell r="AP52">
            <v>1</v>
          </cell>
          <cell r="AQ52">
            <v>959</v>
          </cell>
          <cell r="AR52">
            <v>0.1949999928474426</v>
          </cell>
          <cell r="AS52">
            <v>0.60000002384185791</v>
          </cell>
          <cell r="AT52">
            <v>0.23400000000000001</v>
          </cell>
          <cell r="AU52">
            <v>0.23000000417232513</v>
          </cell>
          <cell r="AV52">
            <v>1</v>
          </cell>
          <cell r="AW52">
            <v>1</v>
          </cell>
          <cell r="AX52">
            <v>0</v>
          </cell>
          <cell r="AY52">
            <v>0</v>
          </cell>
          <cell r="AZ52">
            <v>0</v>
          </cell>
          <cell r="BA52">
            <v>1</v>
          </cell>
          <cell r="BB52">
            <v>6682.19873046875</v>
          </cell>
          <cell r="BC52">
            <v>30</v>
          </cell>
          <cell r="BD52">
            <v>3145</v>
          </cell>
          <cell r="BE52">
            <v>807.07318878173828</v>
          </cell>
          <cell r="BF52">
            <v>30</v>
          </cell>
          <cell r="BG52">
            <v>2617.240710221613</v>
          </cell>
          <cell r="BH52">
            <v>130.86203551108065</v>
          </cell>
          <cell r="BI52">
            <v>146.7957969549098</v>
          </cell>
          <cell r="BJ52" t="str">
            <v>WASeattle3</v>
          </cell>
          <cell r="BK52" t="str">
            <v>WASeattle3</v>
          </cell>
          <cell r="BL52">
            <v>4640.55</v>
          </cell>
          <cell r="BM52">
            <v>4640.55</v>
          </cell>
          <cell r="BN52">
            <v>0.19499999284744263</v>
          </cell>
          <cell r="BO52">
            <v>9.7601672282929958E-2</v>
          </cell>
          <cell r="BP52">
            <v>0.25181230448383735</v>
          </cell>
          <cell r="BQ52">
            <v>0.23000000417232513</v>
          </cell>
          <cell r="BR52">
            <v>187.00499314069748</v>
          </cell>
          <cell r="BS52">
            <v>93.600003719329834</v>
          </cell>
          <cell r="BT52">
            <v>241.48800000000003</v>
          </cell>
          <cell r="BU52">
            <v>220.5700040012598</v>
          </cell>
          <cell r="BV52">
            <v>807.07318878173828</v>
          </cell>
        </row>
        <row r="53">
          <cell r="A53">
            <v>10229</v>
          </cell>
          <cell r="B53" t="e">
            <v>#N/A</v>
          </cell>
          <cell r="C53">
            <v>25030.989560508264</v>
          </cell>
          <cell r="D53" t="e">
            <v>#N/A</v>
          </cell>
          <cell r="E53">
            <v>746.6085205078125</v>
          </cell>
          <cell r="F53">
            <v>2100.821533203125</v>
          </cell>
          <cell r="G53">
            <v>36000</v>
          </cell>
          <cell r="H53" t="str">
            <v>Gas faf</v>
          </cell>
          <cell r="I53">
            <v>0</v>
          </cell>
          <cell r="J53">
            <v>0.806818187236785</v>
          </cell>
          <cell r="K53">
            <v>70</v>
          </cell>
          <cell r="L53">
            <v>60</v>
          </cell>
          <cell r="M53">
            <v>8.7597499202402479E-2</v>
          </cell>
          <cell r="N53">
            <v>0.91240250079759755</v>
          </cell>
          <cell r="O53">
            <v>0.74388128519058228</v>
          </cell>
          <cell r="P53">
            <v>0.98766124248504639</v>
          </cell>
          <cell r="Q53">
            <v>69</v>
          </cell>
          <cell r="R53">
            <v>63</v>
          </cell>
          <cell r="S53" t="str">
            <v>Gas FAF</v>
          </cell>
          <cell r="T53" t="str">
            <v>None</v>
          </cell>
          <cell r="U53">
            <v>0</v>
          </cell>
          <cell r="V53">
            <v>1</v>
          </cell>
          <cell r="W53">
            <v>0</v>
          </cell>
          <cell r="X53">
            <v>0</v>
          </cell>
          <cell r="Y53">
            <v>0</v>
          </cell>
          <cell r="Z53">
            <v>0</v>
          </cell>
          <cell r="AA53">
            <v>0</v>
          </cell>
          <cell r="AB53">
            <v>0</v>
          </cell>
          <cell r="AC53">
            <v>0</v>
          </cell>
          <cell r="AD53">
            <v>1</v>
          </cell>
          <cell r="AE53" t="e">
            <v>#N/A</v>
          </cell>
          <cell r="AF53" t="e">
            <v>#N/A</v>
          </cell>
          <cell r="AG53" t="e">
            <v>#N/A</v>
          </cell>
          <cell r="AH53">
            <v>73.800001099705696</v>
          </cell>
          <cell r="AI53">
            <v>239.69999599456784</v>
          </cell>
          <cell r="AJ53">
            <v>495.61200000000002</v>
          </cell>
          <cell r="AK53" t="e">
            <v>#VALUE!</v>
          </cell>
          <cell r="AL53" t="e">
            <v>#VALUE!</v>
          </cell>
          <cell r="AM53">
            <v>2879.1489910948985</v>
          </cell>
          <cell r="AN53">
            <v>9.1999999999999998E-2</v>
          </cell>
          <cell r="AO53">
            <v>0.14000000000000001</v>
          </cell>
          <cell r="AP53">
            <v>4</v>
          </cell>
          <cell r="AQ53">
            <v>3013</v>
          </cell>
          <cell r="AR53">
            <v>5.000000074505806E-2</v>
          </cell>
          <cell r="AS53">
            <v>0.71339284522192814</v>
          </cell>
          <cell r="AT53">
            <v>0.23400000000000001</v>
          </cell>
          <cell r="AU53">
            <v>0</v>
          </cell>
          <cell r="AV53">
            <v>0</v>
          </cell>
          <cell r="AW53">
            <v>1</v>
          </cell>
          <cell r="AX53">
            <v>0</v>
          </cell>
          <cell r="AY53">
            <v>0</v>
          </cell>
          <cell r="AZ53">
            <v>0</v>
          </cell>
          <cell r="BA53">
            <v>1</v>
          </cell>
          <cell r="BB53">
            <v>9602.7705078125</v>
          </cell>
          <cell r="BC53">
            <v>31</v>
          </cell>
          <cell r="BD53">
            <v>5650</v>
          </cell>
          <cell r="BE53">
            <v>1282.0199508666992</v>
          </cell>
          <cell r="BF53">
            <v>31</v>
          </cell>
          <cell r="BG53">
            <v>2879.1489910948985</v>
          </cell>
          <cell r="BH53">
            <v>143.95744955474493</v>
          </cell>
          <cell r="BI53">
            <v>161.48570861253066</v>
          </cell>
          <cell r="BJ53" t="str">
            <v>WARenton3</v>
          </cell>
          <cell r="BK53">
            <v>0</v>
          </cell>
          <cell r="BL53">
            <v>4379.25</v>
          </cell>
          <cell r="BM53">
            <v>4379.25</v>
          </cell>
          <cell r="BN53">
            <v>2.4493860305245835E-2</v>
          </cell>
          <cell r="BO53">
            <v>7.955525920828671E-2</v>
          </cell>
          <cell r="BP53">
            <v>0.16449120477928975</v>
          </cell>
          <cell r="BQ53">
            <v>0</v>
          </cell>
          <cell r="BR53">
            <v>73.800001099705696</v>
          </cell>
          <cell r="BS53">
            <v>239.69999599456784</v>
          </cell>
          <cell r="BT53">
            <v>495.61200000000002</v>
          </cell>
          <cell r="BU53">
            <v>249.42882888611851</v>
          </cell>
          <cell r="BV53">
            <v>1282.0199508666992</v>
          </cell>
        </row>
        <row r="54">
          <cell r="A54">
            <v>10230</v>
          </cell>
          <cell r="B54">
            <v>31362.951223</v>
          </cell>
          <cell r="C54">
            <v>11168.0947265625</v>
          </cell>
          <cell r="D54">
            <v>20194.8564964375</v>
          </cell>
          <cell r="E54">
            <v>0</v>
          </cell>
          <cell r="F54">
            <v>11168.0947265625</v>
          </cell>
          <cell r="G54">
            <v>0</v>
          </cell>
          <cell r="H54" t="str">
            <v>Electric faf</v>
          </cell>
          <cell r="I54">
            <v>0</v>
          </cell>
          <cell r="J54" t="str">
            <v>average</v>
          </cell>
          <cell r="K54">
            <v>68</v>
          </cell>
          <cell r="L54">
            <v>62</v>
          </cell>
          <cell r="M54">
            <v>1</v>
          </cell>
          <cell r="N54">
            <v>0</v>
          </cell>
          <cell r="O54">
            <v>0.78850191831588745</v>
          </cell>
          <cell r="P54">
            <v>0</v>
          </cell>
          <cell r="Q54">
            <v>57</v>
          </cell>
          <cell r="R54">
            <v>0</v>
          </cell>
          <cell r="S54" t="str">
            <v>Electric FAF</v>
          </cell>
          <cell r="T54" t="str">
            <v>None</v>
          </cell>
          <cell r="U54">
            <v>0</v>
          </cell>
          <cell r="V54">
            <v>0</v>
          </cell>
          <cell r="W54">
            <v>0</v>
          </cell>
          <cell r="X54">
            <v>0</v>
          </cell>
          <cell r="Y54">
            <v>0</v>
          </cell>
          <cell r="Z54">
            <v>0</v>
          </cell>
          <cell r="AA54">
            <v>0</v>
          </cell>
          <cell r="AB54">
            <v>0</v>
          </cell>
          <cell r="AC54">
            <v>0</v>
          </cell>
          <cell r="AD54">
            <v>0</v>
          </cell>
          <cell r="AE54">
            <v>2564.8306565584758</v>
          </cell>
          <cell r="AF54">
            <v>2972.362492964879</v>
          </cell>
          <cell r="AG54">
            <v>5671.38</v>
          </cell>
          <cell r="AH54">
            <v>134.04000252485275</v>
          </cell>
          <cell r="AI54">
            <v>649.1500118970871</v>
          </cell>
          <cell r="AJ54">
            <v>171.18000680208206</v>
          </cell>
          <cell r="AK54" t="e">
            <v>#VALUE!</v>
          </cell>
          <cell r="AL54" t="e">
            <v>#VALUE!</v>
          </cell>
          <cell r="AM54">
            <v>2972.362492964879</v>
          </cell>
          <cell r="AN54">
            <v>9.1999999999999998E-2</v>
          </cell>
          <cell r="AO54">
            <v>0.14000000000000001</v>
          </cell>
          <cell r="AP54">
            <v>4</v>
          </cell>
          <cell r="AQ54">
            <v>3619</v>
          </cell>
          <cell r="AR54">
            <v>6.1940851444016981E-2</v>
          </cell>
          <cell r="AS54">
            <v>0.8966160385318882</v>
          </cell>
          <cell r="AT54">
            <v>9.0000003576278687E-2</v>
          </cell>
          <cell r="AU54">
            <v>0</v>
          </cell>
          <cell r="AV54">
            <v>0</v>
          </cell>
          <cell r="AW54">
            <v>0</v>
          </cell>
          <cell r="AX54">
            <v>0</v>
          </cell>
          <cell r="AY54">
            <v>0</v>
          </cell>
          <cell r="AZ54">
            <v>0</v>
          </cell>
          <cell r="BA54">
            <v>0</v>
          </cell>
          <cell r="BB54">
            <v>22688.546875</v>
          </cell>
          <cell r="BC54">
            <v>32</v>
          </cell>
          <cell r="BD54">
            <v>7721</v>
          </cell>
          <cell r="BE54">
            <v>1068.6500701904297</v>
          </cell>
          <cell r="BF54">
            <v>32</v>
          </cell>
          <cell r="BG54">
            <v>2972.362492964879</v>
          </cell>
          <cell r="BH54">
            <v>148.61812464824396</v>
          </cell>
          <cell r="BI54">
            <v>166.71386750541413</v>
          </cell>
          <cell r="BJ54" t="str">
            <v>WATacomaMcchord3</v>
          </cell>
          <cell r="BK54" t="str">
            <v>WATacomaMcchord3</v>
          </cell>
          <cell r="BL54">
            <v>5671.38</v>
          </cell>
          <cell r="BM54">
            <v>5671.38</v>
          </cell>
          <cell r="BN54">
            <v>3.7037856458925877E-2</v>
          </cell>
          <cell r="BO54">
            <v>0.17937275819206608</v>
          </cell>
          <cell r="BP54">
            <v>4.7300361094800236E-2</v>
          </cell>
          <cell r="BQ54">
            <v>0</v>
          </cell>
          <cell r="BR54">
            <v>134.04000252485275</v>
          </cell>
          <cell r="BS54">
            <v>649.1500118970871</v>
          </cell>
          <cell r="BT54">
            <v>171.18000680208206</v>
          </cell>
          <cell r="BU54">
            <v>299.59606098203216</v>
          </cell>
          <cell r="BV54">
            <v>1068.6500701904297</v>
          </cell>
        </row>
        <row r="55">
          <cell r="A55">
            <v>10231</v>
          </cell>
          <cell r="B55" t="e">
            <v>#N/A</v>
          </cell>
          <cell r="C55">
            <v>29603.580983138483</v>
          </cell>
          <cell r="D55" t="e">
            <v>#N/A</v>
          </cell>
          <cell r="E55">
            <v>1164.09619140625</v>
          </cell>
          <cell r="F55">
            <v>2309.414306640625</v>
          </cell>
          <cell r="G55">
            <v>0</v>
          </cell>
          <cell r="H55" t="str">
            <v>Gas faf</v>
          </cell>
          <cell r="I55">
            <v>0</v>
          </cell>
          <cell r="J55">
            <v>0.80000001192092796</v>
          </cell>
          <cell r="K55">
            <v>68</v>
          </cell>
          <cell r="L55">
            <v>65</v>
          </cell>
          <cell r="M55">
            <v>6.3398209101436967E-2</v>
          </cell>
          <cell r="N55">
            <v>0.93660179089856299</v>
          </cell>
          <cell r="O55">
            <v>0.90488177537918091</v>
          </cell>
          <cell r="P55">
            <v>0.85731559991836548</v>
          </cell>
          <cell r="Q55">
            <v>70</v>
          </cell>
          <cell r="R55">
            <v>63</v>
          </cell>
          <cell r="S55" t="str">
            <v>Gas FAF</v>
          </cell>
          <cell r="T55" t="str">
            <v>None</v>
          </cell>
          <cell r="U55">
            <v>0</v>
          </cell>
          <cell r="V55">
            <v>0</v>
          </cell>
          <cell r="W55">
            <v>0</v>
          </cell>
          <cell r="X55">
            <v>0</v>
          </cell>
          <cell r="Y55">
            <v>0</v>
          </cell>
          <cell r="Z55">
            <v>0</v>
          </cell>
          <cell r="AA55">
            <v>1</v>
          </cell>
          <cell r="AB55">
            <v>1</v>
          </cell>
          <cell r="AC55">
            <v>0</v>
          </cell>
          <cell r="AD55">
            <v>1</v>
          </cell>
          <cell r="AE55" t="e">
            <v>#N/A</v>
          </cell>
          <cell r="AF55" t="e">
            <v>#N/A</v>
          </cell>
          <cell r="AG55" t="e">
            <v>#N/A</v>
          </cell>
          <cell r="AH55" t="e">
            <v>#VALUE!</v>
          </cell>
          <cell r="AI55">
            <v>192.95000541210175</v>
          </cell>
          <cell r="AJ55">
            <v>490.46400000000006</v>
          </cell>
          <cell r="AK55" t="e">
            <v>#VALUE!</v>
          </cell>
          <cell r="AL55" t="e">
            <v>#VALUE!</v>
          </cell>
          <cell r="AM55">
            <v>3498.8919041603081</v>
          </cell>
          <cell r="AN55">
            <v>9.1999999999999998E-2</v>
          </cell>
          <cell r="AO55">
            <v>0.14000000000000001</v>
          </cell>
          <cell r="AP55">
            <v>4</v>
          </cell>
          <cell r="AQ55">
            <v>2720</v>
          </cell>
          <cell r="AR55" t="e">
            <v>#VALUE!</v>
          </cell>
          <cell r="AS55">
            <v>0.85000002384185791</v>
          </cell>
          <cell r="AT55">
            <v>0.23400000000000001</v>
          </cell>
          <cell r="AU55">
            <v>0</v>
          </cell>
          <cell r="AV55">
            <v>0</v>
          </cell>
          <cell r="AW55">
            <v>1</v>
          </cell>
          <cell r="AX55">
            <v>0</v>
          </cell>
          <cell r="AY55">
            <v>0</v>
          </cell>
          <cell r="AZ55">
            <v>0</v>
          </cell>
          <cell r="BA55">
            <v>1</v>
          </cell>
          <cell r="BB55">
            <v>5215.90380859375</v>
          </cell>
          <cell r="BC55">
            <v>33</v>
          </cell>
          <cell r="BD55">
            <v>5307</v>
          </cell>
          <cell r="BE55">
            <v>0</v>
          </cell>
          <cell r="BF55">
            <v>33</v>
          </cell>
          <cell r="BG55">
            <v>3498.8919041603081</v>
          </cell>
          <cell r="BH55">
            <v>174.94459520801541</v>
          </cell>
          <cell r="BI55">
            <v>196.24584912054334</v>
          </cell>
          <cell r="BJ55" t="str">
            <v>WASeattle3</v>
          </cell>
          <cell r="BK55">
            <v>0</v>
          </cell>
          <cell r="BL55">
            <v>4640.55</v>
          </cell>
          <cell r="BM55">
            <v>4640.55</v>
          </cell>
          <cell r="BN55">
            <v>0</v>
          </cell>
          <cell r="BO55">
            <v>7.0937501989743287E-2</v>
          </cell>
          <cell r="BP55">
            <v>0.18031764705882355</v>
          </cell>
          <cell r="BQ55">
            <v>0</v>
          </cell>
          <cell r="BR55">
            <v>151.53100266368207</v>
          </cell>
          <cell r="BS55">
            <v>192.95000541210175</v>
          </cell>
          <cell r="BT55">
            <v>490.46400000000006</v>
          </cell>
          <cell r="BU55">
            <v>225.17305495195563</v>
          </cell>
          <cell r="BV55">
            <v>1060.1180630277395</v>
          </cell>
        </row>
        <row r="56">
          <cell r="A56">
            <v>10235</v>
          </cell>
          <cell r="B56">
            <v>10341.403785</v>
          </cell>
          <cell r="C56">
            <v>10729.806915520225</v>
          </cell>
          <cell r="D56">
            <v>-388.40313052022429</v>
          </cell>
          <cell r="E56">
            <v>446.83523559570313</v>
          </cell>
          <cell r="F56">
            <v>253.013427734375</v>
          </cell>
          <cell r="G56">
            <v>0</v>
          </cell>
          <cell r="H56" t="str">
            <v>Gas faf</v>
          </cell>
          <cell r="I56">
            <v>0</v>
          </cell>
          <cell r="J56">
            <v>0.80000001192092796</v>
          </cell>
          <cell r="K56">
            <v>71</v>
          </cell>
          <cell r="L56">
            <v>67</v>
          </cell>
          <cell r="M56">
            <v>1.8953729209371308E-2</v>
          </cell>
          <cell r="N56">
            <v>0.98104627079062867</v>
          </cell>
          <cell r="O56">
            <v>0.3202151358127594</v>
          </cell>
          <cell r="P56">
            <v>0.98435127735137939</v>
          </cell>
          <cell r="Q56">
            <v>48</v>
          </cell>
          <cell r="R56">
            <v>58</v>
          </cell>
          <cell r="S56" t="str">
            <v>Gas FAF</v>
          </cell>
          <cell r="T56" t="str">
            <v>None</v>
          </cell>
          <cell r="U56">
            <v>0</v>
          </cell>
          <cell r="V56">
            <v>0</v>
          </cell>
          <cell r="W56">
            <v>0</v>
          </cell>
          <cell r="X56">
            <v>0</v>
          </cell>
          <cell r="Y56">
            <v>0</v>
          </cell>
          <cell r="Z56">
            <v>0</v>
          </cell>
          <cell r="AA56">
            <v>0</v>
          </cell>
          <cell r="AB56">
            <v>0</v>
          </cell>
          <cell r="AC56">
            <v>0</v>
          </cell>
          <cell r="AD56">
            <v>0</v>
          </cell>
          <cell r="AE56">
            <v>1869.4223717566051</v>
          </cell>
          <cell r="AF56">
            <v>1653.6464368020568</v>
          </cell>
          <cell r="AG56">
            <v>5096.22</v>
          </cell>
          <cell r="AH56">
            <v>36.625000545755029</v>
          </cell>
          <cell r="AI56">
            <v>170.84999877214432</v>
          </cell>
          <cell r="AJ56">
            <v>87.359998047351837</v>
          </cell>
          <cell r="AK56">
            <v>51.275000218302011</v>
          </cell>
          <cell r="AL56">
            <v>346.10999758355319</v>
          </cell>
          <cell r="AM56">
            <v>1653.6464368020568</v>
          </cell>
          <cell r="AN56">
            <v>9.1999999999999998E-2</v>
          </cell>
          <cell r="AO56">
            <v>0.14000000000000001</v>
          </cell>
          <cell r="AP56">
            <v>1</v>
          </cell>
          <cell r="AQ56">
            <v>1464</v>
          </cell>
          <cell r="AR56">
            <v>2.500000037252903E-2</v>
          </cell>
          <cell r="AS56">
            <v>0.76959458906371314</v>
          </cell>
          <cell r="AT56">
            <v>5.9999998658895493E-2</v>
          </cell>
          <cell r="AU56">
            <v>3.5000000149011612E-2</v>
          </cell>
          <cell r="AV56">
            <v>0</v>
          </cell>
          <cell r="AW56">
            <v>1</v>
          </cell>
          <cell r="AX56">
            <v>0</v>
          </cell>
          <cell r="AY56">
            <v>0</v>
          </cell>
          <cell r="AZ56">
            <v>0</v>
          </cell>
          <cell r="BA56">
            <v>1</v>
          </cell>
          <cell r="BB56">
            <v>4404.3369140625</v>
          </cell>
          <cell r="BC56">
            <v>34</v>
          </cell>
          <cell r="BD56">
            <v>4648</v>
          </cell>
          <cell r="BE56">
            <v>299.79119873046875</v>
          </cell>
          <cell r="BF56">
            <v>34</v>
          </cell>
          <cell r="BG56">
            <v>1653.6464368020568</v>
          </cell>
          <cell r="BH56">
            <v>82.682321840102844</v>
          </cell>
          <cell r="BI56">
            <v>92.749721347353756</v>
          </cell>
          <cell r="BJ56" t="str">
            <v>WASnohomish3</v>
          </cell>
          <cell r="BK56" t="str">
            <v>WASnohomish3</v>
          </cell>
          <cell r="BL56">
            <v>5096.22</v>
          </cell>
          <cell r="BM56">
            <v>5096.22</v>
          </cell>
          <cell r="BN56">
            <v>2.5017076875515729E-2</v>
          </cell>
          <cell r="BO56">
            <v>0.1167008188334319</v>
          </cell>
          <cell r="BP56">
            <v>5.9672129813764914E-2</v>
          </cell>
          <cell r="BQ56">
            <v>3.5023907252938531E-2</v>
          </cell>
          <cell r="BR56">
            <v>36.625000545755029</v>
          </cell>
          <cell r="BS56">
            <v>170.84999877214432</v>
          </cell>
          <cell r="BT56">
            <v>87.359998047351837</v>
          </cell>
          <cell r="BU56">
            <v>51.275000218302011</v>
          </cell>
          <cell r="BV56">
            <v>299.79119873046875</v>
          </cell>
        </row>
        <row r="57">
          <cell r="A57">
            <v>10244</v>
          </cell>
          <cell r="B57">
            <v>0</v>
          </cell>
          <cell r="C57">
            <v>9117.6722705593638</v>
          </cell>
          <cell r="D57">
            <v>-9117.6722705593638</v>
          </cell>
          <cell r="E57">
            <v>375.73849487304688</v>
          </cell>
          <cell r="F57">
            <v>307.85983276367188</v>
          </cell>
          <cell r="G57">
            <v>0</v>
          </cell>
          <cell r="H57" t="str">
            <v>Gas faf</v>
          </cell>
          <cell r="I57" t="str">
            <v>Gas htstove</v>
          </cell>
          <cell r="J57">
            <v>0.80000001192092796</v>
          </cell>
          <cell r="K57">
            <v>70</v>
          </cell>
          <cell r="L57">
            <v>65</v>
          </cell>
          <cell r="M57">
            <v>2.719579747500599E-2</v>
          </cell>
          <cell r="N57">
            <v>0.972804202524994</v>
          </cell>
          <cell r="O57">
            <v>0.20260374248027802</v>
          </cell>
          <cell r="P57">
            <v>0.91167998313903809</v>
          </cell>
          <cell r="Q57">
            <v>50</v>
          </cell>
          <cell r="R57">
            <v>63</v>
          </cell>
          <cell r="S57" t="str">
            <v>Gas FAF</v>
          </cell>
          <cell r="T57" t="str">
            <v>Gas</v>
          </cell>
          <cell r="U57">
            <v>1</v>
          </cell>
          <cell r="V57">
            <v>0</v>
          </cell>
          <cell r="W57">
            <v>0</v>
          </cell>
          <cell r="X57">
            <v>0</v>
          </cell>
          <cell r="Y57">
            <v>0</v>
          </cell>
          <cell r="Z57">
            <v>0</v>
          </cell>
          <cell r="AA57">
            <v>0</v>
          </cell>
          <cell r="AB57">
            <v>0</v>
          </cell>
          <cell r="AC57">
            <v>0</v>
          </cell>
          <cell r="AD57">
            <v>1</v>
          </cell>
          <cell r="AE57">
            <v>2673.2187340393489</v>
          </cell>
          <cell r="AF57">
            <v>2488.0000005857291</v>
          </cell>
          <cell r="AG57">
            <v>4186.59</v>
          </cell>
          <cell r="AH57">
            <v>17.200000256299973</v>
          </cell>
          <cell r="AI57">
            <v>140.59999573230743</v>
          </cell>
          <cell r="AJ57">
            <v>102.6000040769577</v>
          </cell>
          <cell r="AK57">
            <v>29.639999337494373</v>
          </cell>
          <cell r="AL57">
            <v>290.03999940305948</v>
          </cell>
          <cell r="AM57">
            <v>2488.0000005857291</v>
          </cell>
          <cell r="AN57">
            <v>1.0797015428543091</v>
          </cell>
          <cell r="AO57">
            <v>0.95281726121902466</v>
          </cell>
          <cell r="AP57">
            <v>1</v>
          </cell>
          <cell r="AQ57">
            <v>1200</v>
          </cell>
          <cell r="AR57">
            <v>2.500000037252903E-2</v>
          </cell>
          <cell r="AS57">
            <v>0.59829785418003167</v>
          </cell>
          <cell r="AT57">
            <v>7.5000002980232239E-2</v>
          </cell>
          <cell r="AU57">
            <v>5.9999998658895493E-2</v>
          </cell>
          <cell r="AV57">
            <v>1</v>
          </cell>
          <cell r="AW57">
            <v>1</v>
          </cell>
          <cell r="AX57">
            <v>0</v>
          </cell>
          <cell r="AY57">
            <v>0</v>
          </cell>
          <cell r="AZ57">
            <v>0</v>
          </cell>
          <cell r="BA57">
            <v>1</v>
          </cell>
          <cell r="BB57">
            <v>4360.2333984375</v>
          </cell>
          <cell r="BC57">
            <v>35</v>
          </cell>
          <cell r="BD57">
            <v>2827</v>
          </cell>
          <cell r="BE57">
            <v>265.71157455444336</v>
          </cell>
          <cell r="BF57">
            <v>35</v>
          </cell>
          <cell r="BG57">
            <v>2488.0000005857291</v>
          </cell>
          <cell r="BH57">
            <v>124.40000002928646</v>
          </cell>
          <cell r="BI57">
            <v>139.54694403285237</v>
          </cell>
          <cell r="BJ57" t="str">
            <v>ORPortland3</v>
          </cell>
          <cell r="BK57" t="str">
            <v>ORPortland3</v>
          </cell>
          <cell r="BL57">
            <v>4186.59</v>
          </cell>
          <cell r="BM57">
            <v>4186.59</v>
          </cell>
          <cell r="BN57">
            <v>1.4333333546916644E-2</v>
          </cell>
          <cell r="BO57">
            <v>0.1171666631102562</v>
          </cell>
          <cell r="BP57">
            <v>8.5500003397464747E-2</v>
          </cell>
          <cell r="BQ57">
            <v>2.4699999447911979E-2</v>
          </cell>
          <cell r="BR57">
            <v>17.200000256299973</v>
          </cell>
          <cell r="BS57">
            <v>140.59999573230743</v>
          </cell>
          <cell r="BT57">
            <v>102.6000040769577</v>
          </cell>
          <cell r="BU57">
            <v>29.639999337494373</v>
          </cell>
          <cell r="BV57">
            <v>265.71157455444336</v>
          </cell>
        </row>
        <row r="58">
          <cell r="A58">
            <v>10245</v>
          </cell>
          <cell r="B58" t="e">
            <v>#N/A</v>
          </cell>
          <cell r="C58">
            <v>27369.92029330994</v>
          </cell>
          <cell r="D58" t="e">
            <v>#N/A</v>
          </cell>
          <cell r="E58">
            <v>1130.7197265625</v>
          </cell>
          <cell r="F58">
            <v>1079.25</v>
          </cell>
          <cell r="G58">
            <v>0</v>
          </cell>
          <cell r="H58" t="str">
            <v>Gas faf</v>
          </cell>
          <cell r="I58" t="str">
            <v>Electric baseboard</v>
          </cell>
          <cell r="J58">
            <v>0.79333335161209095</v>
          </cell>
          <cell r="K58">
            <v>72</v>
          </cell>
          <cell r="L58">
            <v>0</v>
          </cell>
          <cell r="M58">
            <v>3.1539726390394422E-2</v>
          </cell>
          <cell r="N58">
            <v>0.96846027360960563</v>
          </cell>
          <cell r="O58">
            <v>0.63429480791091919</v>
          </cell>
          <cell r="P58">
            <v>0.98884063959121704</v>
          </cell>
          <cell r="Q58">
            <v>50</v>
          </cell>
          <cell r="R58">
            <v>64</v>
          </cell>
          <cell r="S58" t="str">
            <v>Gas FAF</v>
          </cell>
          <cell r="T58" t="str">
            <v>Electric</v>
          </cell>
          <cell r="U58">
            <v>0</v>
          </cell>
          <cell r="V58">
            <v>0</v>
          </cell>
          <cell r="W58">
            <v>0</v>
          </cell>
          <cell r="X58">
            <v>0</v>
          </cell>
          <cell r="Y58">
            <v>0</v>
          </cell>
          <cell r="Z58">
            <v>0</v>
          </cell>
          <cell r="AA58">
            <v>1</v>
          </cell>
          <cell r="AB58">
            <v>0</v>
          </cell>
          <cell r="AC58">
            <v>0</v>
          </cell>
          <cell r="AD58">
            <v>1</v>
          </cell>
          <cell r="AE58" t="e">
            <v>#N/A</v>
          </cell>
          <cell r="AF58" t="e">
            <v>#N/A</v>
          </cell>
          <cell r="AG58" t="e">
            <v>#N/A</v>
          </cell>
          <cell r="AH58">
            <v>138.75000551342964</v>
          </cell>
          <cell r="AI58">
            <v>230.45000499486923</v>
          </cell>
          <cell r="AJ58">
            <v>177.84000706672668</v>
          </cell>
          <cell r="AK58">
            <v>42.525001689791679</v>
          </cell>
          <cell r="AL58">
            <v>589.56501926481724</v>
          </cell>
          <cell r="AM58">
            <v>7003.7858296326003</v>
          </cell>
          <cell r="AN58">
            <v>9.1999999999999998E-2</v>
          </cell>
          <cell r="AO58">
            <v>0.14000000000000001</v>
          </cell>
          <cell r="AP58" t="str">
            <v>FLAG</v>
          </cell>
          <cell r="AQ58">
            <v>2500</v>
          </cell>
          <cell r="AR58">
            <v>7.5000002980232239E-2</v>
          </cell>
          <cell r="AS58">
            <v>0.77073580265842556</v>
          </cell>
          <cell r="AT58">
            <v>9.0000003576278687E-2</v>
          </cell>
          <cell r="AU58">
            <v>4.5000001788139343E-2</v>
          </cell>
          <cell r="AV58">
            <v>1</v>
          </cell>
          <cell r="AW58">
            <v>1</v>
          </cell>
          <cell r="AX58">
            <v>0</v>
          </cell>
          <cell r="AY58">
            <v>0</v>
          </cell>
          <cell r="AZ58">
            <v>0</v>
          </cell>
          <cell r="BA58">
            <v>1</v>
          </cell>
          <cell r="BB58">
            <v>14768.78125</v>
          </cell>
          <cell r="BC58">
            <v>36</v>
          </cell>
          <cell r="BD58">
            <v>6544</v>
          </cell>
          <cell r="BE58">
            <v>781.7943115234375</v>
          </cell>
          <cell r="BF58">
            <v>36</v>
          </cell>
          <cell r="BG58">
            <v>7003.7858296326003</v>
          </cell>
          <cell r="BH58">
            <v>350.18929148162999</v>
          </cell>
          <cell r="BI58">
            <v>392.82833961243324</v>
          </cell>
          <cell r="BJ58" t="str">
            <v>ORTroutdale3</v>
          </cell>
          <cell r="BK58">
            <v>0</v>
          </cell>
          <cell r="BL58">
            <v>4318.6499999999996</v>
          </cell>
          <cell r="BM58">
            <v>4318.6499999999996</v>
          </cell>
          <cell r="BN58">
            <v>5.5500002205371858E-2</v>
          </cell>
          <cell r="BO58">
            <v>9.2180001997947694E-2</v>
          </cell>
          <cell r="BP58">
            <v>7.1136002826690678E-2</v>
          </cell>
          <cell r="BQ58">
            <v>1.7010000675916671E-2</v>
          </cell>
          <cell r="BR58">
            <v>138.75000551342964</v>
          </cell>
          <cell r="BS58">
            <v>230.45000499486923</v>
          </cell>
          <cell r="BT58">
            <v>177.84000706672668</v>
          </cell>
          <cell r="BU58">
            <v>42.525001689791679</v>
          </cell>
          <cell r="BV58">
            <v>781.7943115234375</v>
          </cell>
        </row>
        <row r="59">
          <cell r="A59">
            <v>10254</v>
          </cell>
          <cell r="B59">
            <v>5761.1936599999999</v>
          </cell>
          <cell r="C59">
            <v>12433.369637921995</v>
          </cell>
          <cell r="D59">
            <v>-6672.1759779219947</v>
          </cell>
          <cell r="E59">
            <v>399.50616455078125</v>
          </cell>
          <cell r="F59">
            <v>2574.512939453125</v>
          </cell>
          <cell r="G59">
            <v>0</v>
          </cell>
          <cell r="H59" t="str">
            <v>Electric heatpump</v>
          </cell>
          <cell r="I59" t="str">
            <v xml:space="preserve">Gas faf AND Gas htstove AND Gas htstove AND Electric pluginheater AND </v>
          </cell>
          <cell r="J59" t="str">
            <v>average</v>
          </cell>
          <cell r="K59">
            <v>68</v>
          </cell>
          <cell r="L59">
            <v>68</v>
          </cell>
          <cell r="M59">
            <v>0.18024549823124672</v>
          </cell>
          <cell r="N59">
            <v>0.81975450176875331</v>
          </cell>
          <cell r="O59">
            <v>0.63851243257522583</v>
          </cell>
          <cell r="P59">
            <v>0.89872545003890991</v>
          </cell>
          <cell r="Q59">
            <v>59</v>
          </cell>
          <cell r="R59">
            <v>53</v>
          </cell>
          <cell r="S59" t="str">
            <v>Heat Pump</v>
          </cell>
          <cell r="T59" t="str">
            <v>Mix (G/E)</v>
          </cell>
          <cell r="U59">
            <v>0</v>
          </cell>
          <cell r="V59">
            <v>0</v>
          </cell>
          <cell r="W59">
            <v>0</v>
          </cell>
          <cell r="X59">
            <v>0</v>
          </cell>
          <cell r="Y59">
            <v>0</v>
          </cell>
          <cell r="Z59">
            <v>0</v>
          </cell>
          <cell r="AA59">
            <v>0</v>
          </cell>
          <cell r="AB59">
            <v>0</v>
          </cell>
          <cell r="AC59">
            <v>0</v>
          </cell>
          <cell r="AD59">
            <v>0</v>
          </cell>
          <cell r="AE59">
            <v>4352.1645742453711</v>
          </cell>
          <cell r="AF59">
            <v>2728.101309445964</v>
          </cell>
          <cell r="AG59">
            <v>4803.63</v>
          </cell>
          <cell r="AH59">
            <v>62.450000930577517</v>
          </cell>
          <cell r="AI59">
            <v>207.14999479055405</v>
          </cell>
          <cell r="AJ59">
            <v>176.63999605178833</v>
          </cell>
          <cell r="AK59">
            <v>81.360003232955933</v>
          </cell>
          <cell r="AL59">
            <v>527.59999500587583</v>
          </cell>
          <cell r="AM59">
            <v>2728.101309445964</v>
          </cell>
          <cell r="AN59">
            <v>9.1999999999999998E-2</v>
          </cell>
          <cell r="AO59">
            <v>0.14000000000000001</v>
          </cell>
          <cell r="AP59">
            <v>1</v>
          </cell>
          <cell r="AQ59">
            <v>2964</v>
          </cell>
          <cell r="AR59">
            <v>2.500000037252903E-2</v>
          </cell>
          <cell r="AS59">
            <v>0.4522925650448778</v>
          </cell>
          <cell r="AT59">
            <v>5.9999998658895493E-2</v>
          </cell>
          <cell r="AU59">
            <v>4.5000001788139343E-2</v>
          </cell>
          <cell r="AV59">
            <v>0</v>
          </cell>
          <cell r="AW59">
            <v>0</v>
          </cell>
          <cell r="AX59">
            <v>1</v>
          </cell>
          <cell r="AY59">
            <v>0</v>
          </cell>
          <cell r="AZ59">
            <v>0</v>
          </cell>
          <cell r="BA59">
            <v>1</v>
          </cell>
          <cell r="BB59">
            <v>13096.388671875</v>
          </cell>
          <cell r="BC59">
            <v>37</v>
          </cell>
          <cell r="BD59">
            <v>7768</v>
          </cell>
          <cell r="BE59">
            <v>541.63972854614258</v>
          </cell>
          <cell r="BF59">
            <v>37</v>
          </cell>
          <cell r="BG59">
            <v>2728.101309445964</v>
          </cell>
          <cell r="BH59">
            <v>136.40506547229819</v>
          </cell>
          <cell r="BI59">
            <v>153.01374624420521</v>
          </cell>
          <cell r="BJ59" t="str">
            <v>OREugene3</v>
          </cell>
          <cell r="BK59" t="str">
            <v>OREugene3</v>
          </cell>
          <cell r="BL59">
            <v>4803.63</v>
          </cell>
          <cell r="BM59">
            <v>4803.63</v>
          </cell>
          <cell r="BN59">
            <v>2.1069500988723858E-2</v>
          </cell>
          <cell r="BO59">
            <v>6.9888662210038477E-2</v>
          </cell>
          <cell r="BP59">
            <v>5.959514036834964E-2</v>
          </cell>
          <cell r="BQ59">
            <v>2.7449393803291474E-2</v>
          </cell>
          <cell r="BR59">
            <v>62.450000930577517</v>
          </cell>
          <cell r="BS59">
            <v>207.14999479055405</v>
          </cell>
          <cell r="BT59">
            <v>176.63999605178833</v>
          </cell>
          <cell r="BU59">
            <v>81.360003232955933</v>
          </cell>
          <cell r="BV59">
            <v>541.63972854614258</v>
          </cell>
        </row>
        <row r="60">
          <cell r="A60">
            <v>10259</v>
          </cell>
          <cell r="B60">
            <v>11950.603811000001</v>
          </cell>
          <cell r="C60">
            <v>6302.12255859375</v>
          </cell>
          <cell r="D60">
            <v>5648.4812524062509</v>
          </cell>
          <cell r="E60">
            <v>0</v>
          </cell>
          <cell r="F60">
            <v>6302.12255859375</v>
          </cell>
          <cell r="G60">
            <v>0</v>
          </cell>
          <cell r="H60" t="str">
            <v>Electric baseboard</v>
          </cell>
          <cell r="I60">
            <v>0</v>
          </cell>
          <cell r="J60" t="str">
            <v>average</v>
          </cell>
          <cell r="K60">
            <v>62</v>
          </cell>
          <cell r="L60">
            <v>60</v>
          </cell>
          <cell r="M60">
            <v>1</v>
          </cell>
          <cell r="N60">
            <v>0</v>
          </cell>
          <cell r="O60">
            <v>0.68324857950210571</v>
          </cell>
          <cell r="P60">
            <v>0</v>
          </cell>
          <cell r="Q60">
            <v>60</v>
          </cell>
          <cell r="R60">
            <v>0</v>
          </cell>
          <cell r="S60" t="str">
            <v>Electric Zonal</v>
          </cell>
          <cell r="T60" t="str">
            <v>None</v>
          </cell>
          <cell r="U60">
            <v>0</v>
          </cell>
          <cell r="V60">
            <v>0</v>
          </cell>
          <cell r="W60">
            <v>0</v>
          </cell>
          <cell r="X60">
            <v>0</v>
          </cell>
          <cell r="Y60">
            <v>0</v>
          </cell>
          <cell r="Z60">
            <v>0</v>
          </cell>
          <cell r="AA60">
            <v>0</v>
          </cell>
          <cell r="AB60">
            <v>0</v>
          </cell>
          <cell r="AC60">
            <v>0</v>
          </cell>
          <cell r="AD60">
            <v>0</v>
          </cell>
          <cell r="AE60">
            <v>1468.9103213858866</v>
          </cell>
          <cell r="AF60">
            <v>1765.076177133848</v>
          </cell>
          <cell r="AG60">
            <v>4640.55</v>
          </cell>
          <cell r="AH60">
            <v>56.399998739361763</v>
          </cell>
          <cell r="AI60">
            <v>154.19999837875366</v>
          </cell>
          <cell r="AJ60">
            <v>202.41000000000003</v>
          </cell>
          <cell r="AK60">
            <v>162.15000294148922</v>
          </cell>
          <cell r="AL60">
            <v>575.16000005960473</v>
          </cell>
          <cell r="AM60">
            <v>1765.076177133848</v>
          </cell>
          <cell r="AN60">
            <v>9.1999999999999998E-2</v>
          </cell>
          <cell r="AO60">
            <v>0.14000000000000001</v>
          </cell>
          <cell r="AP60">
            <v>1</v>
          </cell>
          <cell r="AQ60">
            <v>705</v>
          </cell>
          <cell r="AR60">
            <v>7.9999998211860657E-2</v>
          </cell>
          <cell r="AS60">
            <v>0.9289156528840582</v>
          </cell>
          <cell r="AT60">
            <v>0.23400000000000004</v>
          </cell>
          <cell r="AU60">
            <v>0.23000000417232513</v>
          </cell>
          <cell r="AV60">
            <v>0</v>
          </cell>
          <cell r="AW60">
            <v>0</v>
          </cell>
          <cell r="AX60">
            <v>0</v>
          </cell>
          <cell r="AY60">
            <v>0</v>
          </cell>
          <cell r="AZ60">
            <v>0</v>
          </cell>
          <cell r="BA60">
            <v>0</v>
          </cell>
          <cell r="BB60">
            <v>8191.80322265625</v>
          </cell>
          <cell r="BC60">
            <v>38</v>
          </cell>
          <cell r="BD60">
            <v>2480</v>
          </cell>
          <cell r="BE60">
            <v>569.75846481323242</v>
          </cell>
          <cell r="BF60">
            <v>38</v>
          </cell>
          <cell r="BG60">
            <v>1765.076177133848</v>
          </cell>
          <cell r="BH60">
            <v>88.253808856692402</v>
          </cell>
          <cell r="BI60">
            <v>98.999592623083259</v>
          </cell>
          <cell r="BJ60" t="str">
            <v>WASeattle3</v>
          </cell>
          <cell r="BK60" t="str">
            <v>WASeattle3</v>
          </cell>
          <cell r="BL60">
            <v>4640.55</v>
          </cell>
          <cell r="BM60">
            <v>4640.55</v>
          </cell>
          <cell r="BN60">
            <v>7.9999998211860657E-2</v>
          </cell>
          <cell r="BO60">
            <v>0.21872340195567896</v>
          </cell>
          <cell r="BP60">
            <v>0.28710638297872343</v>
          </cell>
          <cell r="BQ60">
            <v>0.23000000417232513</v>
          </cell>
          <cell r="BR60">
            <v>56.399998739361763</v>
          </cell>
          <cell r="BS60">
            <v>154.19999837875366</v>
          </cell>
          <cell r="BT60">
            <v>202.41000000000003</v>
          </cell>
          <cell r="BU60">
            <v>162.15000294148922</v>
          </cell>
          <cell r="BV60">
            <v>569.75846481323242</v>
          </cell>
        </row>
        <row r="61">
          <cell r="A61">
            <v>10265</v>
          </cell>
          <cell r="B61" t="e">
            <v>#N/A</v>
          </cell>
          <cell r="C61">
            <v>19718.904262751214</v>
          </cell>
          <cell r="D61" t="e">
            <v>#N/A</v>
          </cell>
          <cell r="E61">
            <v>776.00799560546875</v>
          </cell>
          <cell r="F61">
            <v>1524.1092529296875</v>
          </cell>
          <cell r="G61">
            <v>0</v>
          </cell>
          <cell r="H61" t="str">
            <v>Gas faf</v>
          </cell>
          <cell r="I61" t="str">
            <v xml:space="preserve">Wood fireplace AND Electric pluginheater AND </v>
          </cell>
          <cell r="J61">
            <v>0.80000001192092796</v>
          </cell>
          <cell r="K61">
            <v>66</v>
          </cell>
          <cell r="L61">
            <v>65</v>
          </cell>
          <cell r="M61">
            <v>6.2804277507724868E-2</v>
          </cell>
          <cell r="N61">
            <v>0.93719572249227512</v>
          </cell>
          <cell r="O61">
            <v>0.55228805541992188</v>
          </cell>
          <cell r="P61">
            <v>0.95589184761047363</v>
          </cell>
          <cell r="Q61">
            <v>58</v>
          </cell>
          <cell r="R61">
            <v>59</v>
          </cell>
          <cell r="S61" t="str">
            <v>Gas FAF</v>
          </cell>
          <cell r="T61" t="str">
            <v>Other</v>
          </cell>
          <cell r="U61">
            <v>0</v>
          </cell>
          <cell r="V61">
            <v>0</v>
          </cell>
          <cell r="W61">
            <v>0</v>
          </cell>
          <cell r="X61">
            <v>0</v>
          </cell>
          <cell r="Y61">
            <v>0</v>
          </cell>
          <cell r="Z61">
            <v>1</v>
          </cell>
          <cell r="AA61">
            <v>1</v>
          </cell>
          <cell r="AB61">
            <v>0</v>
          </cell>
          <cell r="AC61">
            <v>0</v>
          </cell>
          <cell r="AD61">
            <v>1</v>
          </cell>
          <cell r="AE61" t="e">
            <v>#N/A</v>
          </cell>
          <cell r="AF61" t="e">
            <v>#N/A</v>
          </cell>
          <cell r="AG61" t="e">
            <v>#N/A</v>
          </cell>
          <cell r="AH61">
            <v>261.60001039505005</v>
          </cell>
          <cell r="AI61">
            <v>161.70000350475311</v>
          </cell>
          <cell r="AJ61">
            <v>203.03999546170235</v>
          </cell>
          <cell r="AK61">
            <v>336.720006108284</v>
          </cell>
          <cell r="AL61">
            <v>963.06001546978951</v>
          </cell>
          <cell r="AM61">
            <v>2551.9262722873837</v>
          </cell>
          <cell r="AN61">
            <v>9.1999999999999998E-2</v>
          </cell>
          <cell r="AO61">
            <v>0.14000000000000001</v>
          </cell>
          <cell r="AP61" t="str">
            <v>FLAG</v>
          </cell>
          <cell r="AQ61">
            <v>1550</v>
          </cell>
          <cell r="AR61">
            <v>0.15000000596046448</v>
          </cell>
          <cell r="AS61">
            <v>0.58375452528791738</v>
          </cell>
          <cell r="AT61">
            <v>0.11999999731779099</v>
          </cell>
          <cell r="AU61">
            <v>0.23000000417232513</v>
          </cell>
          <cell r="AV61">
            <v>0</v>
          </cell>
          <cell r="AW61">
            <v>1</v>
          </cell>
          <cell r="AX61">
            <v>0</v>
          </cell>
          <cell r="AY61">
            <v>0</v>
          </cell>
          <cell r="AZ61">
            <v>0</v>
          </cell>
          <cell r="BA61">
            <v>1</v>
          </cell>
          <cell r="BB61">
            <v>10452.3740234375</v>
          </cell>
          <cell r="BC61">
            <v>39</v>
          </cell>
          <cell r="BD61">
            <v>5476</v>
          </cell>
          <cell r="BE61">
            <v>880.14744567871094</v>
          </cell>
          <cell r="BF61">
            <v>39</v>
          </cell>
          <cell r="BG61">
            <v>2551.9262722873837</v>
          </cell>
          <cell r="BH61">
            <v>127.59631361436918</v>
          </cell>
          <cell r="BI61">
            <v>143.13244076005475</v>
          </cell>
          <cell r="BJ61" t="str">
            <v>WASeattle3</v>
          </cell>
          <cell r="BK61">
            <v>0</v>
          </cell>
          <cell r="BL61">
            <v>4640.55</v>
          </cell>
          <cell r="BM61">
            <v>4640.55</v>
          </cell>
          <cell r="BN61">
            <v>0.168774200254871</v>
          </cell>
          <cell r="BO61">
            <v>0.10432258290629233</v>
          </cell>
          <cell r="BP61">
            <v>0.13099354545916281</v>
          </cell>
          <cell r="BQ61">
            <v>0.21723871361824773</v>
          </cell>
          <cell r="BR61">
            <v>261.60001039505005</v>
          </cell>
          <cell r="BS61">
            <v>161.70000350475311</v>
          </cell>
          <cell r="BT61">
            <v>203.03999546170235</v>
          </cell>
          <cell r="BU61">
            <v>336.720006108284</v>
          </cell>
          <cell r="BV61">
            <v>880.14744567871094</v>
          </cell>
        </row>
        <row r="62">
          <cell r="A62">
            <v>10268</v>
          </cell>
          <cell r="B62" t="e">
            <v>#N/A</v>
          </cell>
          <cell r="C62">
            <v>13313.086295726833</v>
          </cell>
          <cell r="D62" t="e">
            <v>#N/A</v>
          </cell>
          <cell r="E62">
            <v>262.96926879882813</v>
          </cell>
          <cell r="F62">
            <v>869.90277099609375</v>
          </cell>
          <cell r="G62">
            <v>36000</v>
          </cell>
          <cell r="H62" t="str">
            <v>Gas faf</v>
          </cell>
          <cell r="I62">
            <v>0</v>
          </cell>
          <cell r="J62">
            <v>0.93000000715255704</v>
          </cell>
          <cell r="K62">
            <v>65</v>
          </cell>
          <cell r="L62">
            <v>60</v>
          </cell>
          <cell r="M62">
            <v>0.10142165355330279</v>
          </cell>
          <cell r="N62">
            <v>0.89857834644669721</v>
          </cell>
          <cell r="O62">
            <v>0.49066397547721863</v>
          </cell>
          <cell r="P62">
            <v>0.95033937692642212</v>
          </cell>
          <cell r="Q62">
            <v>56</v>
          </cell>
          <cell r="R62">
            <v>58</v>
          </cell>
          <cell r="S62" t="str">
            <v>Gas FAF</v>
          </cell>
          <cell r="T62" t="str">
            <v>None</v>
          </cell>
          <cell r="U62">
            <v>0</v>
          </cell>
          <cell r="V62">
            <v>1</v>
          </cell>
          <cell r="W62">
            <v>0</v>
          </cell>
          <cell r="X62">
            <v>0</v>
          </cell>
          <cell r="Y62">
            <v>0</v>
          </cell>
          <cell r="Z62">
            <v>0</v>
          </cell>
          <cell r="AA62">
            <v>0</v>
          </cell>
          <cell r="AB62">
            <v>0</v>
          </cell>
          <cell r="AC62">
            <v>0</v>
          </cell>
          <cell r="AD62">
            <v>1</v>
          </cell>
          <cell r="AE62" t="e">
            <v>#N/A</v>
          </cell>
          <cell r="AF62" t="e">
            <v>#N/A</v>
          </cell>
          <cell r="AG62" t="e">
            <v>#N/A</v>
          </cell>
          <cell r="AH62">
            <v>272.16001081466675</v>
          </cell>
          <cell r="AI62">
            <v>178.75000089406967</v>
          </cell>
          <cell r="AJ62">
            <v>173.52000689506531</v>
          </cell>
          <cell r="AK62" t="e">
            <v>#VALUE!</v>
          </cell>
          <cell r="AL62" t="e">
            <v>#VALUE!</v>
          </cell>
          <cell r="AM62">
            <v>2999.0813735153156</v>
          </cell>
          <cell r="AN62">
            <v>9.1999999999999998E-2</v>
          </cell>
          <cell r="AO62">
            <v>0.14000000000000001</v>
          </cell>
          <cell r="AP62">
            <v>4</v>
          </cell>
          <cell r="AQ62">
            <v>2130</v>
          </cell>
          <cell r="AR62">
            <v>0.27000001072883606</v>
          </cell>
          <cell r="AS62">
            <v>0.79444444841808748</v>
          </cell>
          <cell r="AT62">
            <v>9.0000003576278687E-2</v>
          </cell>
          <cell r="AU62">
            <v>0</v>
          </cell>
          <cell r="AV62">
            <v>0</v>
          </cell>
          <cell r="AW62">
            <v>1</v>
          </cell>
          <cell r="AX62">
            <v>0</v>
          </cell>
          <cell r="AY62">
            <v>0</v>
          </cell>
          <cell r="AZ62">
            <v>0</v>
          </cell>
          <cell r="BA62">
            <v>1</v>
          </cell>
          <cell r="BB62">
            <v>5097.93017578125</v>
          </cell>
          <cell r="BC62">
            <v>40</v>
          </cell>
          <cell r="BD62">
            <v>4211</v>
          </cell>
          <cell r="BE62">
            <v>723.01001739501953</v>
          </cell>
          <cell r="BF62">
            <v>40</v>
          </cell>
          <cell r="BG62">
            <v>2999.0813735153156</v>
          </cell>
          <cell r="BH62">
            <v>149.95406867576577</v>
          </cell>
          <cell r="BI62">
            <v>168.21247607772699</v>
          </cell>
          <cell r="BJ62" t="str">
            <v>WATacomaMcchord3</v>
          </cell>
          <cell r="BK62">
            <v>0</v>
          </cell>
          <cell r="BL62">
            <v>5671.38</v>
          </cell>
          <cell r="BM62">
            <v>5671.38</v>
          </cell>
          <cell r="BN62">
            <v>0.12777465296463228</v>
          </cell>
          <cell r="BO62">
            <v>8.3920188213178246E-2</v>
          </cell>
          <cell r="BP62">
            <v>8.1464791969514228E-2</v>
          </cell>
          <cell r="BQ62">
            <v>0</v>
          </cell>
          <cell r="BR62">
            <v>272.16001081466675</v>
          </cell>
          <cell r="BS62">
            <v>178.75000089406967</v>
          </cell>
          <cell r="BT62">
            <v>173.52000689506531</v>
          </cell>
          <cell r="BU62">
            <v>176.33037023811232</v>
          </cell>
          <cell r="BV62">
            <v>723.01001739501953</v>
          </cell>
        </row>
        <row r="63">
          <cell r="A63">
            <v>10282</v>
          </cell>
          <cell r="B63" t="e">
            <v>#N/A</v>
          </cell>
          <cell r="C63">
            <v>15035.377668660243</v>
          </cell>
          <cell r="D63" t="e">
            <v>#N/A</v>
          </cell>
          <cell r="E63">
            <v>0</v>
          </cell>
          <cell r="F63">
            <v>10346.0458984375</v>
          </cell>
          <cell r="G63">
            <v>32000</v>
          </cell>
          <cell r="H63" t="str">
            <v>Electric pluginheater</v>
          </cell>
          <cell r="I63" t="str">
            <v xml:space="preserve">Electric baseboard AND Pellets htstove AND </v>
          </cell>
          <cell r="J63" t="str">
            <v>average</v>
          </cell>
          <cell r="K63">
            <v>0</v>
          </cell>
          <cell r="L63">
            <v>0</v>
          </cell>
          <cell r="M63">
            <v>1</v>
          </cell>
          <cell r="N63">
            <v>0</v>
          </cell>
          <cell r="O63">
            <v>0.76681864261627197</v>
          </cell>
          <cell r="P63">
            <v>0</v>
          </cell>
          <cell r="Q63">
            <v>70</v>
          </cell>
          <cell r="R63">
            <v>0</v>
          </cell>
          <cell r="S63" t="str">
            <v>Electric Zonal</v>
          </cell>
          <cell r="T63" t="str">
            <v>Other</v>
          </cell>
          <cell r="U63">
            <v>0</v>
          </cell>
          <cell r="V63">
            <v>1</v>
          </cell>
          <cell r="W63">
            <v>0</v>
          </cell>
          <cell r="X63">
            <v>0</v>
          </cell>
          <cell r="Y63">
            <v>0</v>
          </cell>
          <cell r="Z63">
            <v>1</v>
          </cell>
          <cell r="AA63">
            <v>0</v>
          </cell>
          <cell r="AB63">
            <v>1</v>
          </cell>
          <cell r="AC63">
            <v>0</v>
          </cell>
          <cell r="AD63">
            <v>1</v>
          </cell>
          <cell r="AE63" t="e">
            <v>#N/A</v>
          </cell>
          <cell r="AF63" t="e">
            <v>#N/A</v>
          </cell>
          <cell r="AG63" t="e">
            <v>#N/A</v>
          </cell>
          <cell r="AH63">
            <v>122.35999846458435</v>
          </cell>
          <cell r="AI63">
            <v>144.00000214576721</v>
          </cell>
          <cell r="AJ63">
            <v>296.24000537395477</v>
          </cell>
          <cell r="AK63">
            <v>296.24000537395477</v>
          </cell>
          <cell r="AL63">
            <v>858.84001135826111</v>
          </cell>
          <cell r="AM63">
            <v>2952.5970720059358</v>
          </cell>
          <cell r="AN63">
            <v>9.1999999999999998E-2</v>
          </cell>
          <cell r="AO63">
            <v>0.14000000000000001</v>
          </cell>
          <cell r="AP63">
            <v>1</v>
          </cell>
          <cell r="AQ63">
            <v>1288</v>
          </cell>
          <cell r="AR63">
            <v>9.4999998807907104E-2</v>
          </cell>
          <cell r="AS63">
            <v>0.80000001192092896</v>
          </cell>
          <cell r="AT63">
            <v>0.23000000417232516</v>
          </cell>
          <cell r="AU63">
            <v>0.23000000417232513</v>
          </cell>
          <cell r="AV63">
            <v>0</v>
          </cell>
          <cell r="AW63">
            <v>0</v>
          </cell>
          <cell r="AX63">
            <v>0</v>
          </cell>
          <cell r="AY63">
            <v>0</v>
          </cell>
          <cell r="AZ63">
            <v>0</v>
          </cell>
          <cell r="BA63">
            <v>0</v>
          </cell>
          <cell r="BB63">
            <v>18585.712890625</v>
          </cell>
          <cell r="BC63">
            <v>41</v>
          </cell>
          <cell r="BD63">
            <v>4107</v>
          </cell>
          <cell r="BE63">
            <v>760.73638916015625</v>
          </cell>
          <cell r="BF63">
            <v>41</v>
          </cell>
          <cell r="BG63">
            <v>2952.5970720059358</v>
          </cell>
          <cell r="BH63">
            <v>147.6298536002968</v>
          </cell>
          <cell r="BI63">
            <v>165.60526457466892</v>
          </cell>
          <cell r="BJ63" t="str">
            <v>WAKelso3</v>
          </cell>
          <cell r="BK63">
            <v>0</v>
          </cell>
          <cell r="BL63">
            <v>4681.95</v>
          </cell>
          <cell r="BM63">
            <v>4681.95</v>
          </cell>
          <cell r="BN63">
            <v>9.4999998807907104E-2</v>
          </cell>
          <cell r="BO63">
            <v>0.11180124390199318</v>
          </cell>
          <cell r="BP63">
            <v>0.23000000417232513</v>
          </cell>
          <cell r="BQ63">
            <v>0.23000000417232513</v>
          </cell>
          <cell r="BR63">
            <v>122.35999846458435</v>
          </cell>
          <cell r="BS63">
            <v>144.00000214576721</v>
          </cell>
          <cell r="BT63">
            <v>296.24000537395477</v>
          </cell>
          <cell r="BU63">
            <v>296.24000537395477</v>
          </cell>
          <cell r="BV63">
            <v>760.73638916015625</v>
          </cell>
        </row>
        <row r="64">
          <cell r="A64">
            <v>10288</v>
          </cell>
          <cell r="B64" t="e">
            <v>#N/A</v>
          </cell>
          <cell r="C64">
            <v>15019.293606721223</v>
          </cell>
          <cell r="D64" t="e">
            <v>#N/A</v>
          </cell>
          <cell r="E64">
            <v>634.0020751953125</v>
          </cell>
          <cell r="F64">
            <v>1083.14013671875</v>
          </cell>
          <cell r="G64">
            <v>0</v>
          </cell>
          <cell r="H64" t="str">
            <v>Gas faf</v>
          </cell>
          <cell r="I64" t="str">
            <v xml:space="preserve">Electric baseboard AND Wood htstove AND </v>
          </cell>
          <cell r="J64">
            <v>0.75</v>
          </cell>
          <cell r="K64">
            <v>68</v>
          </cell>
          <cell r="L64">
            <v>60</v>
          </cell>
          <cell r="M64">
            <v>5.5080491599773566E-2</v>
          </cell>
          <cell r="N64">
            <v>0.94491950840022643</v>
          </cell>
          <cell r="O64">
            <v>0.95831334590911865</v>
          </cell>
          <cell r="P64">
            <v>0.82276403903961182</v>
          </cell>
          <cell r="Q64">
            <v>58</v>
          </cell>
          <cell r="R64">
            <v>65</v>
          </cell>
          <cell r="S64" t="str">
            <v>Gas FAF</v>
          </cell>
          <cell r="T64" t="str">
            <v>Other</v>
          </cell>
          <cell r="U64">
            <v>0</v>
          </cell>
          <cell r="V64">
            <v>0</v>
          </cell>
          <cell r="W64">
            <v>0</v>
          </cell>
          <cell r="X64">
            <v>0</v>
          </cell>
          <cell r="Y64">
            <v>0</v>
          </cell>
          <cell r="Z64">
            <v>1</v>
          </cell>
          <cell r="AA64">
            <v>0</v>
          </cell>
          <cell r="AB64">
            <v>0</v>
          </cell>
          <cell r="AC64">
            <v>0</v>
          </cell>
          <cell r="AD64">
            <v>1</v>
          </cell>
          <cell r="AE64" t="e">
            <v>#N/A</v>
          </cell>
          <cell r="AF64" t="e">
            <v>#N/A</v>
          </cell>
          <cell r="AG64" t="e">
            <v>#N/A</v>
          </cell>
          <cell r="AH64">
            <v>80.775003209710121</v>
          </cell>
          <cell r="AI64">
            <v>151.45000112056732</v>
          </cell>
          <cell r="AJ64">
            <v>266.99999403208494</v>
          </cell>
          <cell r="AK64" t="e">
            <v>#VALUE!</v>
          </cell>
          <cell r="AL64" t="e">
            <v>#VALUE!</v>
          </cell>
          <cell r="AM64">
            <v>2451.1705311598548</v>
          </cell>
          <cell r="AN64">
            <v>9.1999999999999998E-2</v>
          </cell>
          <cell r="AO64">
            <v>0.14000000000000001</v>
          </cell>
          <cell r="AP64">
            <v>4</v>
          </cell>
          <cell r="AQ64">
            <v>2154</v>
          </cell>
          <cell r="AR64">
            <v>7.5000002980232239E-2</v>
          </cell>
          <cell r="AS64">
            <v>0.66718062167650805</v>
          </cell>
          <cell r="AT64">
            <v>0.10171428344079426</v>
          </cell>
          <cell r="AU64">
            <v>0</v>
          </cell>
          <cell r="AV64">
            <v>0</v>
          </cell>
          <cell r="AW64">
            <v>1</v>
          </cell>
          <cell r="AX64">
            <v>0</v>
          </cell>
          <cell r="AY64">
            <v>0</v>
          </cell>
          <cell r="AZ64">
            <v>0</v>
          </cell>
          <cell r="BA64">
            <v>1</v>
          </cell>
          <cell r="BB64">
            <v>4714.65234375</v>
          </cell>
          <cell r="BC64">
            <v>42</v>
          </cell>
          <cell r="BD64">
            <v>6256</v>
          </cell>
          <cell r="BE64">
            <v>0</v>
          </cell>
          <cell r="BF64">
            <v>42</v>
          </cell>
          <cell r="BG64">
            <v>2451.1705311598548</v>
          </cell>
          <cell r="BH64">
            <v>122.55852655799274</v>
          </cell>
          <cell r="BI64">
            <v>137.48125275169392</v>
          </cell>
          <cell r="BJ64" t="str">
            <v>WASeattle3</v>
          </cell>
          <cell r="BK64">
            <v>0</v>
          </cell>
          <cell r="BL64">
            <v>4640.55</v>
          </cell>
          <cell r="BM64">
            <v>4640.55</v>
          </cell>
          <cell r="BN64">
            <v>3.7500001490116119E-2</v>
          </cell>
          <cell r="BO64">
            <v>7.0311049730996902E-2</v>
          </cell>
          <cell r="BP64">
            <v>0.12395542898425485</v>
          </cell>
          <cell r="BQ64">
            <v>0</v>
          </cell>
          <cell r="BR64">
            <v>80.775003209710121</v>
          </cell>
          <cell r="BS64">
            <v>151.45000112056732</v>
          </cell>
          <cell r="BT64">
            <v>266.99999403208494</v>
          </cell>
          <cell r="BU64">
            <v>178.31719131121781</v>
          </cell>
          <cell r="BV64">
            <v>677.5421896735802</v>
          </cell>
        </row>
        <row r="65">
          <cell r="A65">
            <v>10289</v>
          </cell>
          <cell r="B65">
            <v>10563.132705</v>
          </cell>
          <cell r="C65">
            <v>13739.543372690143</v>
          </cell>
          <cell r="D65">
            <v>-3176.4106676901429</v>
          </cell>
          <cell r="E65">
            <v>585.99151611328125</v>
          </cell>
          <cell r="F65">
            <v>0</v>
          </cell>
          <cell r="G65">
            <v>0</v>
          </cell>
          <cell r="H65" t="str">
            <v>Gas faf</v>
          </cell>
          <cell r="I65">
            <v>0</v>
          </cell>
          <cell r="J65">
            <v>0.80000001192092796</v>
          </cell>
          <cell r="K65">
            <v>65</v>
          </cell>
          <cell r="L65">
            <v>62</v>
          </cell>
          <cell r="M65">
            <v>0</v>
          </cell>
          <cell r="N65">
            <v>1</v>
          </cell>
          <cell r="O65">
            <v>0</v>
          </cell>
          <cell r="P65">
            <v>0.82757967710494995</v>
          </cell>
          <cell r="Q65">
            <v>0</v>
          </cell>
          <cell r="R65">
            <v>63</v>
          </cell>
          <cell r="S65" t="str">
            <v>Gas FAF</v>
          </cell>
          <cell r="T65" t="str">
            <v>None</v>
          </cell>
          <cell r="U65">
            <v>0</v>
          </cell>
          <cell r="V65">
            <v>0</v>
          </cell>
          <cell r="W65">
            <v>0</v>
          </cell>
          <cell r="X65">
            <v>0</v>
          </cell>
          <cell r="Y65">
            <v>0</v>
          </cell>
          <cell r="Z65">
            <v>0</v>
          </cell>
          <cell r="AA65">
            <v>0</v>
          </cell>
          <cell r="AB65">
            <v>0</v>
          </cell>
          <cell r="AC65">
            <v>0</v>
          </cell>
          <cell r="AD65">
            <v>0</v>
          </cell>
          <cell r="AE65">
            <v>2475.9624891236249</v>
          </cell>
          <cell r="AF65">
            <v>2151.6303907227784</v>
          </cell>
          <cell r="AG65">
            <v>4640.55</v>
          </cell>
          <cell r="AH65">
            <v>60.000000894069672</v>
          </cell>
          <cell r="AI65">
            <v>152.35000330209732</v>
          </cell>
          <cell r="AJ65">
            <v>117.00000464916229</v>
          </cell>
          <cell r="AK65">
            <v>90.000003576278687</v>
          </cell>
          <cell r="AL65">
            <v>419.35001242160797</v>
          </cell>
          <cell r="AM65">
            <v>2151.6303907227784</v>
          </cell>
          <cell r="AN65">
            <v>9.1999999999999998E-2</v>
          </cell>
          <cell r="AO65">
            <v>0.14000000000000001</v>
          </cell>
          <cell r="AP65">
            <v>1</v>
          </cell>
          <cell r="AQ65">
            <v>1200</v>
          </cell>
          <cell r="AR65">
            <v>5.000000074505806E-2</v>
          </cell>
          <cell r="AS65">
            <v>0.81908603925858769</v>
          </cell>
          <cell r="AT65">
            <v>9.0000003576278687E-2</v>
          </cell>
          <cell r="AU65">
            <v>7.5000002980232239E-2</v>
          </cell>
          <cell r="AV65">
            <v>0</v>
          </cell>
          <cell r="AW65">
            <v>1</v>
          </cell>
          <cell r="AX65">
            <v>0</v>
          </cell>
          <cell r="AY65">
            <v>0</v>
          </cell>
          <cell r="AZ65">
            <v>0</v>
          </cell>
          <cell r="BA65">
            <v>1</v>
          </cell>
          <cell r="BB65">
            <v>0</v>
          </cell>
          <cell r="BC65">
            <v>43</v>
          </cell>
          <cell r="BD65">
            <v>3928</v>
          </cell>
          <cell r="BE65">
            <v>420.22232818603516</v>
          </cell>
          <cell r="BF65">
            <v>43</v>
          </cell>
          <cell r="BG65">
            <v>2151.6303907227784</v>
          </cell>
          <cell r="BH65">
            <v>107.58151953613893</v>
          </cell>
          <cell r="BI65">
            <v>120.68064535485919</v>
          </cell>
          <cell r="BJ65" t="str">
            <v>WASeattle3</v>
          </cell>
          <cell r="BK65" t="str">
            <v>WASeattle3</v>
          </cell>
          <cell r="BL65">
            <v>4640.55</v>
          </cell>
          <cell r="BM65">
            <v>4640.55</v>
          </cell>
          <cell r="BN65">
            <v>5.000000074505806E-2</v>
          </cell>
          <cell r="BO65">
            <v>0.12695833608508111</v>
          </cell>
          <cell r="BP65">
            <v>9.750000387430191E-2</v>
          </cell>
          <cell r="BQ65">
            <v>7.5000002980232239E-2</v>
          </cell>
          <cell r="BR65">
            <v>60.000000894069672</v>
          </cell>
          <cell r="BS65">
            <v>152.35000330209732</v>
          </cell>
          <cell r="BT65">
            <v>117.00000464916229</v>
          </cell>
          <cell r="BU65">
            <v>90.000003576278687</v>
          </cell>
          <cell r="BV65">
            <v>420.22232818603516</v>
          </cell>
        </row>
        <row r="66">
          <cell r="A66">
            <v>10292</v>
          </cell>
          <cell r="B66" t="e">
            <v>#N/A</v>
          </cell>
          <cell r="C66">
            <v>2978.039306640625</v>
          </cell>
          <cell r="D66" t="e">
            <v>#N/A</v>
          </cell>
          <cell r="E66">
            <v>0</v>
          </cell>
          <cell r="F66">
            <v>2978.039306640625</v>
          </cell>
          <cell r="G66">
            <v>0</v>
          </cell>
          <cell r="H66" t="str">
            <v>Gas faf</v>
          </cell>
          <cell r="I66" t="str">
            <v xml:space="preserve">Wood htstove AND Wood htstove AND </v>
          </cell>
          <cell r="J66">
            <v>0.77999997138976995</v>
          </cell>
          <cell r="K66">
            <v>60</v>
          </cell>
          <cell r="L66">
            <v>60</v>
          </cell>
          <cell r="M66">
            <v>1</v>
          </cell>
          <cell r="N66">
            <v>0</v>
          </cell>
          <cell r="O66">
            <v>0.56694883108139038</v>
          </cell>
          <cell r="P66">
            <v>0</v>
          </cell>
          <cell r="Q66">
            <v>70</v>
          </cell>
          <cell r="R66">
            <v>0</v>
          </cell>
          <cell r="S66" t="str">
            <v>Gas FAF</v>
          </cell>
          <cell r="T66" t="str">
            <v>Other</v>
          </cell>
          <cell r="U66">
            <v>0</v>
          </cell>
          <cell r="V66">
            <v>0</v>
          </cell>
          <cell r="W66">
            <v>0</v>
          </cell>
          <cell r="X66">
            <v>0</v>
          </cell>
          <cell r="Y66">
            <v>0</v>
          </cell>
          <cell r="Z66">
            <v>1</v>
          </cell>
          <cell r="AA66">
            <v>1</v>
          </cell>
          <cell r="AB66">
            <v>1</v>
          </cell>
          <cell r="AC66">
            <v>0</v>
          </cell>
          <cell r="AD66">
            <v>1</v>
          </cell>
          <cell r="AE66" t="e">
            <v>#N/A</v>
          </cell>
          <cell r="AF66" t="e">
            <v>#N/A</v>
          </cell>
          <cell r="AG66" t="e">
            <v>#N/A</v>
          </cell>
          <cell r="AH66">
            <v>247.95000985264778</v>
          </cell>
          <cell r="AI66">
            <v>214.89999634027481</v>
          </cell>
          <cell r="AJ66">
            <v>238.55999466776848</v>
          </cell>
          <cell r="AK66" t="e">
            <v>#VALUE!</v>
          </cell>
          <cell r="AL66" t="e">
            <v>#VALUE!</v>
          </cell>
          <cell r="AM66">
            <v>3608.0000077784862</v>
          </cell>
          <cell r="AN66">
            <v>9.1999999999999998E-2</v>
          </cell>
          <cell r="AO66">
            <v>0.14000000000000001</v>
          </cell>
          <cell r="AP66" t="str">
            <v>FLAG</v>
          </cell>
          <cell r="AQ66">
            <v>2254</v>
          </cell>
          <cell r="AR66">
            <v>0.15000000596046448</v>
          </cell>
          <cell r="AS66">
            <v>0.69999998807907104</v>
          </cell>
          <cell r="AT66">
            <v>0.11999999731779099</v>
          </cell>
          <cell r="AU66">
            <v>0</v>
          </cell>
          <cell r="AV66">
            <v>1</v>
          </cell>
          <cell r="AW66">
            <v>1</v>
          </cell>
          <cell r="AX66">
            <v>0</v>
          </cell>
          <cell r="AY66">
            <v>0</v>
          </cell>
          <cell r="AZ66">
            <v>0</v>
          </cell>
          <cell r="BA66">
            <v>1</v>
          </cell>
          <cell r="BB66">
            <v>10655.2294921875</v>
          </cell>
          <cell r="BC66">
            <v>44</v>
          </cell>
          <cell r="BD66">
            <v>4916</v>
          </cell>
          <cell r="BE66">
            <v>923.38999938964844</v>
          </cell>
          <cell r="BF66">
            <v>44</v>
          </cell>
          <cell r="BG66">
            <v>3608.0000077784862</v>
          </cell>
          <cell r="BH66">
            <v>180.4000003889243</v>
          </cell>
          <cell r="BI66">
            <v>202.36550443627971</v>
          </cell>
          <cell r="BJ66" t="str">
            <v>WARenton3</v>
          </cell>
          <cell r="BK66">
            <v>0</v>
          </cell>
          <cell r="BL66">
            <v>4379.25</v>
          </cell>
          <cell r="BM66">
            <v>4379.25</v>
          </cell>
          <cell r="BN66">
            <v>0.11000444092841516</v>
          </cell>
          <cell r="BO66">
            <v>9.5341613283174267E-2</v>
          </cell>
          <cell r="BP66">
            <v>0.10583850695109516</v>
          </cell>
          <cell r="BQ66">
            <v>0</v>
          </cell>
          <cell r="BR66">
            <v>247.95000985264778</v>
          </cell>
          <cell r="BS66">
            <v>214.89999634027481</v>
          </cell>
          <cell r="BT66">
            <v>238.55999466776848</v>
          </cell>
          <cell r="BU66">
            <v>186.59561244915736</v>
          </cell>
          <cell r="BV66">
            <v>923.38999938964844</v>
          </cell>
        </row>
        <row r="67">
          <cell r="A67">
            <v>10298</v>
          </cell>
          <cell r="B67" t="e">
            <v>#N/A</v>
          </cell>
          <cell r="C67">
            <v>22263.835258473577</v>
          </cell>
          <cell r="D67" t="e">
            <v>#N/A</v>
          </cell>
          <cell r="E67">
            <v>872.8873291015625</v>
          </cell>
          <cell r="F67">
            <v>1720.019775390625</v>
          </cell>
          <cell r="G67">
            <v>0</v>
          </cell>
          <cell r="H67" t="str">
            <v>Gas faf</v>
          </cell>
          <cell r="I67">
            <v>0</v>
          </cell>
          <cell r="J67">
            <v>0.80303031206130904</v>
          </cell>
          <cell r="K67">
            <v>55</v>
          </cell>
          <cell r="L67">
            <v>55</v>
          </cell>
          <cell r="M67">
            <v>6.299773211302255E-2</v>
          </cell>
          <cell r="N67">
            <v>0.93700226788697749</v>
          </cell>
          <cell r="O67">
            <v>0.55213773250579834</v>
          </cell>
          <cell r="P67">
            <v>0.86320674419403076</v>
          </cell>
          <cell r="Q67">
            <v>67</v>
          </cell>
          <cell r="R67">
            <v>59</v>
          </cell>
          <cell r="S67" t="str">
            <v>Gas FAF</v>
          </cell>
          <cell r="T67" t="str">
            <v>None</v>
          </cell>
          <cell r="U67">
            <v>0</v>
          </cell>
          <cell r="V67">
            <v>0</v>
          </cell>
          <cell r="W67">
            <v>0</v>
          </cell>
          <cell r="X67">
            <v>0</v>
          </cell>
          <cell r="Y67">
            <v>0</v>
          </cell>
          <cell r="Z67">
            <v>0</v>
          </cell>
          <cell r="AA67">
            <v>1</v>
          </cell>
          <cell r="AB67">
            <v>0</v>
          </cell>
          <cell r="AC67">
            <v>0</v>
          </cell>
          <cell r="AD67">
            <v>1</v>
          </cell>
          <cell r="AE67" t="e">
            <v>#N/A</v>
          </cell>
          <cell r="AF67" t="e">
            <v>#N/A</v>
          </cell>
          <cell r="AG67" t="e">
            <v>#N/A</v>
          </cell>
          <cell r="AH67" t="e">
            <v>#VALUE!</v>
          </cell>
          <cell r="AI67">
            <v>216.59999632835385</v>
          </cell>
          <cell r="AJ67">
            <v>503.1</v>
          </cell>
          <cell r="AK67" t="e">
            <v>#VALUE!</v>
          </cell>
          <cell r="AL67" t="e">
            <v>#VALUE!</v>
          </cell>
          <cell r="AM67">
            <v>3315.2316082803877</v>
          </cell>
          <cell r="AN67">
            <v>9.1999999999999998E-2</v>
          </cell>
          <cell r="AO67">
            <v>0.14000000000000001</v>
          </cell>
          <cell r="AP67">
            <v>4</v>
          </cell>
          <cell r="AQ67">
            <v>2150</v>
          </cell>
          <cell r="AR67" t="e">
            <v>#VALUE!</v>
          </cell>
          <cell r="AS67">
            <v>0.6408283915040055</v>
          </cell>
          <cell r="AT67">
            <v>0.23400000000000001</v>
          </cell>
          <cell r="AU67">
            <v>0</v>
          </cell>
          <cell r="AV67">
            <v>0</v>
          </cell>
          <cell r="AW67">
            <v>1</v>
          </cell>
          <cell r="AX67">
            <v>0</v>
          </cell>
          <cell r="AY67">
            <v>0</v>
          </cell>
          <cell r="AZ67">
            <v>0</v>
          </cell>
          <cell r="BA67">
            <v>1</v>
          </cell>
          <cell r="BB67">
            <v>4938.73779296875</v>
          </cell>
          <cell r="BC67">
            <v>45</v>
          </cell>
          <cell r="BD67">
            <v>4504</v>
          </cell>
          <cell r="BE67">
            <v>0</v>
          </cell>
          <cell r="BF67">
            <v>45</v>
          </cell>
          <cell r="BG67">
            <v>3315.2316082803877</v>
          </cell>
          <cell r="BH67">
            <v>165.76158041401939</v>
          </cell>
          <cell r="BI67">
            <v>185.94471044523038</v>
          </cell>
          <cell r="BJ67" t="str">
            <v>WASeattle3</v>
          </cell>
          <cell r="BK67">
            <v>0</v>
          </cell>
          <cell r="BL67">
            <v>4640.55</v>
          </cell>
          <cell r="BM67">
            <v>4640.55</v>
          </cell>
          <cell r="BN67">
            <v>0</v>
          </cell>
          <cell r="BO67">
            <v>0.10074418433876924</v>
          </cell>
          <cell r="BP67">
            <v>0.23400000000000001</v>
          </cell>
          <cell r="BQ67">
            <v>0</v>
          </cell>
          <cell r="BR67">
            <v>119.7763440172487</v>
          </cell>
          <cell r="BS67">
            <v>216.59999632835385</v>
          </cell>
          <cell r="BT67">
            <v>503.1</v>
          </cell>
          <cell r="BU67">
            <v>177.98605446570022</v>
          </cell>
          <cell r="BV67">
            <v>1017.4623948113028</v>
          </cell>
        </row>
        <row r="68">
          <cell r="A68">
            <v>10299</v>
          </cell>
          <cell r="B68">
            <v>59056.830321000001</v>
          </cell>
          <cell r="C68">
            <v>38024.432742339734</v>
          </cell>
          <cell r="D68">
            <v>21032.397578660268</v>
          </cell>
          <cell r="E68">
            <v>1300.7288818359375</v>
          </cell>
          <cell r="F68">
            <v>2443.728515625</v>
          </cell>
          <cell r="G68">
            <v>0</v>
          </cell>
          <cell r="H68" t="str">
            <v>Gas faf</v>
          </cell>
          <cell r="I68">
            <v>0</v>
          </cell>
          <cell r="J68">
            <v>0.93333333730697599</v>
          </cell>
          <cell r="K68">
            <v>68</v>
          </cell>
          <cell r="L68">
            <v>60</v>
          </cell>
          <cell r="M68">
            <v>6.0240936985574624E-2</v>
          </cell>
          <cell r="N68">
            <v>0.93975906301442536</v>
          </cell>
          <cell r="O68">
            <v>0.71506118774414063</v>
          </cell>
          <cell r="P68">
            <v>0.8866279125213623</v>
          </cell>
          <cell r="Q68">
            <v>49</v>
          </cell>
          <cell r="R68">
            <v>63</v>
          </cell>
          <cell r="S68" t="str">
            <v>Gas FAF</v>
          </cell>
          <cell r="T68" t="str">
            <v>None</v>
          </cell>
          <cell r="U68">
            <v>0</v>
          </cell>
          <cell r="V68">
            <v>0</v>
          </cell>
          <cell r="W68">
            <v>0</v>
          </cell>
          <cell r="X68">
            <v>0</v>
          </cell>
          <cell r="Y68">
            <v>0</v>
          </cell>
          <cell r="Z68">
            <v>0</v>
          </cell>
          <cell r="AA68">
            <v>0</v>
          </cell>
          <cell r="AB68">
            <v>0</v>
          </cell>
          <cell r="AC68">
            <v>0</v>
          </cell>
          <cell r="AD68">
            <v>0</v>
          </cell>
          <cell r="AE68">
            <v>3328.0523476571361</v>
          </cell>
          <cell r="AF68">
            <v>3702.4942152100871</v>
          </cell>
          <cell r="AG68">
            <v>4640.55</v>
          </cell>
          <cell r="AH68">
            <v>118.93000050634146</v>
          </cell>
          <cell r="AI68">
            <v>398.65000575780869</v>
          </cell>
          <cell r="AJ68">
            <v>869.07600000000002</v>
          </cell>
          <cell r="AK68">
            <v>781.54001417756081</v>
          </cell>
          <cell r="AL68">
            <v>2168.196020441711</v>
          </cell>
          <cell r="AM68">
            <v>3702.4942152100871</v>
          </cell>
          <cell r="AN68">
            <v>9.1999999999999998E-2</v>
          </cell>
          <cell r="AO68">
            <v>0.14000000000000001</v>
          </cell>
          <cell r="AP68">
            <v>1</v>
          </cell>
          <cell r="AQ68">
            <v>3398</v>
          </cell>
          <cell r="AR68">
            <v>3.5000000149011612E-2</v>
          </cell>
          <cell r="AS68">
            <v>0.59234770543507975</v>
          </cell>
          <cell r="AT68">
            <v>0.23400000000000001</v>
          </cell>
          <cell r="AU68">
            <v>0.23000000417232513</v>
          </cell>
          <cell r="AV68">
            <v>0</v>
          </cell>
          <cell r="AW68">
            <v>1</v>
          </cell>
          <cell r="AX68">
            <v>0</v>
          </cell>
          <cell r="AY68">
            <v>0</v>
          </cell>
          <cell r="AZ68">
            <v>0</v>
          </cell>
          <cell r="BA68">
            <v>1</v>
          </cell>
          <cell r="BB68">
            <v>15625.3837890625</v>
          </cell>
          <cell r="BC68">
            <v>46</v>
          </cell>
          <cell r="BD68">
            <v>11237</v>
          </cell>
          <cell r="BE68">
            <v>2359.3969497680664</v>
          </cell>
          <cell r="BF68">
            <v>46</v>
          </cell>
          <cell r="BG68">
            <v>3702.4942152100871</v>
          </cell>
          <cell r="BH68">
            <v>185.12471076050434</v>
          </cell>
          <cell r="BI68">
            <v>207.66549554270333</v>
          </cell>
          <cell r="BJ68" t="str">
            <v>WASeattle3</v>
          </cell>
          <cell r="BK68" t="str">
            <v>WASeattle3</v>
          </cell>
          <cell r="BL68">
            <v>4640.55</v>
          </cell>
          <cell r="BM68">
            <v>4640.55</v>
          </cell>
          <cell r="BN68">
            <v>3.5000000149011612E-2</v>
          </cell>
          <cell r="BO68">
            <v>0.11731901287751874</v>
          </cell>
          <cell r="BP68">
            <v>0.25576103590347266</v>
          </cell>
          <cell r="BQ68">
            <v>0.23000000417232513</v>
          </cell>
          <cell r="BR68">
            <v>118.93000050634146</v>
          </cell>
          <cell r="BS68">
            <v>398.65000575780869</v>
          </cell>
          <cell r="BT68">
            <v>869.07600000000002</v>
          </cell>
          <cell r="BU68">
            <v>781.54001417756081</v>
          </cell>
          <cell r="BV68">
            <v>2359.3969497680664</v>
          </cell>
        </row>
        <row r="69">
          <cell r="A69">
            <v>10305</v>
          </cell>
          <cell r="B69" t="e">
            <v>#N/A</v>
          </cell>
          <cell r="C69">
            <v>31235.569042817213</v>
          </cell>
          <cell r="D69" t="e">
            <v>#N/A</v>
          </cell>
          <cell r="E69">
            <v>1041.1143798828125</v>
          </cell>
          <cell r="F69">
            <v>1729.191162109375</v>
          </cell>
          <cell r="G69">
            <v>0</v>
          </cell>
          <cell r="H69" t="str">
            <v>Gas boiler</v>
          </cell>
          <cell r="I69">
            <v>0</v>
          </cell>
          <cell r="J69">
            <v>0.96700000762939398</v>
          </cell>
          <cell r="K69">
            <v>70</v>
          </cell>
          <cell r="L69">
            <v>70</v>
          </cell>
          <cell r="M69">
            <v>5.3630789123944048E-2</v>
          </cell>
          <cell r="N69">
            <v>0.94636921087605597</v>
          </cell>
          <cell r="O69">
            <v>0.56661355495452881</v>
          </cell>
          <cell r="P69">
            <v>0.93093067407608032</v>
          </cell>
          <cell r="Q69">
            <v>55</v>
          </cell>
          <cell r="R69">
            <v>60</v>
          </cell>
          <cell r="S69" t="str">
            <v>Gas Boiler</v>
          </cell>
          <cell r="T69" t="str">
            <v>None</v>
          </cell>
          <cell r="U69">
            <v>0</v>
          </cell>
          <cell r="V69">
            <v>0</v>
          </cell>
          <cell r="W69">
            <v>0</v>
          </cell>
          <cell r="X69">
            <v>0</v>
          </cell>
          <cell r="Y69">
            <v>1</v>
          </cell>
          <cell r="Z69">
            <v>0</v>
          </cell>
          <cell r="AA69">
            <v>0</v>
          </cell>
          <cell r="AB69">
            <v>0</v>
          </cell>
          <cell r="AC69">
            <v>0</v>
          </cell>
          <cell r="AD69">
            <v>1</v>
          </cell>
          <cell r="AE69" t="e">
            <v>#N/A</v>
          </cell>
          <cell r="AF69" t="e">
            <v>#N/A</v>
          </cell>
          <cell r="AG69" t="e">
            <v>#N/A</v>
          </cell>
          <cell r="AH69">
            <v>42.375000631436706</v>
          </cell>
          <cell r="AI69">
            <v>361.79999041557312</v>
          </cell>
          <cell r="AJ69">
            <v>147.15000584721565</v>
          </cell>
          <cell r="AK69">
            <v>57.75000024586916</v>
          </cell>
          <cell r="AL69">
            <v>609.07499714009464</v>
          </cell>
          <cell r="AM69">
            <v>2958.9128383093607</v>
          </cell>
          <cell r="AN69">
            <v>9.1999999999999998E-2</v>
          </cell>
          <cell r="AO69">
            <v>0.14000000000000001</v>
          </cell>
          <cell r="AP69">
            <v>1</v>
          </cell>
          <cell r="AQ69">
            <v>3345</v>
          </cell>
          <cell r="AR69">
            <v>2.500000037252903E-2</v>
          </cell>
          <cell r="AS69">
            <v>0.44999998807907104</v>
          </cell>
          <cell r="AT69">
            <v>4.5000001788139343E-2</v>
          </cell>
          <cell r="AU69">
            <v>3.5000000149011612E-2</v>
          </cell>
          <cell r="AV69">
            <v>0</v>
          </cell>
          <cell r="AW69">
            <v>0</v>
          </cell>
          <cell r="AX69">
            <v>0</v>
          </cell>
          <cell r="AY69">
            <v>1</v>
          </cell>
          <cell r="AZ69">
            <v>0</v>
          </cell>
          <cell r="BA69">
            <v>1</v>
          </cell>
          <cell r="BB69">
            <v>7911.68212890625</v>
          </cell>
          <cell r="BC69">
            <v>47</v>
          </cell>
          <cell r="BD69">
            <v>4174</v>
          </cell>
          <cell r="BE69">
            <v>598.34027481079102</v>
          </cell>
          <cell r="BF69">
            <v>47</v>
          </cell>
          <cell r="BG69">
            <v>2958.9128383093607</v>
          </cell>
          <cell r="BH69">
            <v>147.94564191546803</v>
          </cell>
          <cell r="BI69">
            <v>165.95950327509539</v>
          </cell>
          <cell r="BJ69" t="str">
            <v>WASeattle3</v>
          </cell>
          <cell r="BK69">
            <v>0</v>
          </cell>
          <cell r="BL69">
            <v>4640.55</v>
          </cell>
          <cell r="BM69">
            <v>4640.55</v>
          </cell>
          <cell r="BN69">
            <v>1.2668161623747894E-2</v>
          </cell>
          <cell r="BO69">
            <v>0.10816143211227897</v>
          </cell>
          <cell r="BP69">
            <v>4.3991033138181063E-2</v>
          </cell>
          <cell r="BQ69">
            <v>1.7264574064534875E-2</v>
          </cell>
          <cell r="BR69">
            <v>42.375000631436706</v>
          </cell>
          <cell r="BS69">
            <v>361.79999041557312</v>
          </cell>
          <cell r="BT69">
            <v>147.15000584721565</v>
          </cell>
          <cell r="BU69">
            <v>57.75000024586916</v>
          </cell>
          <cell r="BV69">
            <v>598.34027481079102</v>
          </cell>
        </row>
        <row r="70">
          <cell r="A70">
            <v>10306</v>
          </cell>
          <cell r="B70" t="e">
            <v>#N/A</v>
          </cell>
          <cell r="C70">
            <v>46439.116298972585</v>
          </cell>
          <cell r="D70" t="e">
            <v>#N/A</v>
          </cell>
          <cell r="E70">
            <v>1326.11474609375</v>
          </cell>
          <cell r="F70">
            <v>8544.5703125</v>
          </cell>
          <cell r="G70">
            <v>0</v>
          </cell>
          <cell r="H70" t="str">
            <v>Gas faf</v>
          </cell>
          <cell r="I70" t="str">
            <v xml:space="preserve">Wood htstove AND Wood htstove AND Wood htstove AND </v>
          </cell>
          <cell r="J70">
            <v>0.97500002384185702</v>
          </cell>
          <cell r="K70">
            <v>68</v>
          </cell>
          <cell r="L70">
            <v>62</v>
          </cell>
          <cell r="M70">
            <v>0.1802242453586092</v>
          </cell>
          <cell r="N70">
            <v>0.81977575464139085</v>
          </cell>
          <cell r="O70">
            <v>0.62459838390350342</v>
          </cell>
          <cell r="P70">
            <v>0.94582623243331909</v>
          </cell>
          <cell r="Q70">
            <v>70</v>
          </cell>
          <cell r="R70">
            <v>70</v>
          </cell>
          <cell r="S70" t="str">
            <v>Gas FAF</v>
          </cell>
          <cell r="T70" t="str">
            <v>Other</v>
          </cell>
          <cell r="U70">
            <v>0</v>
          </cell>
          <cell r="V70">
            <v>0</v>
          </cell>
          <cell r="W70">
            <v>0</v>
          </cell>
          <cell r="X70">
            <v>0</v>
          </cell>
          <cell r="Y70">
            <v>0</v>
          </cell>
          <cell r="Z70">
            <v>1</v>
          </cell>
          <cell r="AA70">
            <v>0</v>
          </cell>
          <cell r="AB70">
            <v>1</v>
          </cell>
          <cell r="AC70">
            <v>1</v>
          </cell>
          <cell r="AD70">
            <v>1</v>
          </cell>
          <cell r="AE70" t="e">
            <v>#N/A</v>
          </cell>
          <cell r="AF70" t="e">
            <v>#N/A</v>
          </cell>
          <cell r="AG70" t="e">
            <v>#N/A</v>
          </cell>
          <cell r="AH70">
            <v>99.199997782707214</v>
          </cell>
          <cell r="AI70">
            <v>334.50000798702246</v>
          </cell>
          <cell r="AJ70">
            <v>202.55999547243118</v>
          </cell>
          <cell r="AK70">
            <v>115.76499575376511</v>
          </cell>
          <cell r="AL70">
            <v>752.0249969959259</v>
          </cell>
          <cell r="AM70">
            <v>3724.2846520747607</v>
          </cell>
          <cell r="AN70">
            <v>0.17185056209564209</v>
          </cell>
          <cell r="AO70">
            <v>0.57825309038162231</v>
          </cell>
          <cell r="AP70">
            <v>1</v>
          </cell>
          <cell r="AQ70">
            <v>3020</v>
          </cell>
          <cell r="AR70">
            <v>7.9999998211860657E-2</v>
          </cell>
          <cell r="AS70">
            <v>0.55564785379904058</v>
          </cell>
          <cell r="AT70">
            <v>5.9999998658895493E-2</v>
          </cell>
          <cell r="AU70">
            <v>6.4999997615814209E-2</v>
          </cell>
          <cell r="AV70">
            <v>1</v>
          </cell>
          <cell r="AW70">
            <v>1</v>
          </cell>
          <cell r="AX70">
            <v>0</v>
          </cell>
          <cell r="AY70">
            <v>0</v>
          </cell>
          <cell r="AZ70">
            <v>0</v>
          </cell>
          <cell r="BA70">
            <v>1</v>
          </cell>
          <cell r="BB70">
            <v>17255.205078125</v>
          </cell>
          <cell r="BC70">
            <v>48</v>
          </cell>
          <cell r="BD70">
            <v>7041</v>
          </cell>
          <cell r="BE70">
            <v>710.56041717529297</v>
          </cell>
          <cell r="BF70">
            <v>48</v>
          </cell>
          <cell r="BG70">
            <v>3724.2846520747607</v>
          </cell>
          <cell r="BH70">
            <v>186.21423260373803</v>
          </cell>
          <cell r="BI70">
            <v>208.88767756556913</v>
          </cell>
          <cell r="BJ70" t="str">
            <v>WARenton3</v>
          </cell>
          <cell r="BK70">
            <v>0</v>
          </cell>
          <cell r="BL70">
            <v>4379.25</v>
          </cell>
          <cell r="BM70">
            <v>4379.25</v>
          </cell>
          <cell r="BN70">
            <v>3.2847681385002388E-2</v>
          </cell>
          <cell r="BO70">
            <v>0.11076159204868294</v>
          </cell>
          <cell r="BP70">
            <v>6.7072846182924237E-2</v>
          </cell>
          <cell r="BQ70">
            <v>3.8332780050915595E-2</v>
          </cell>
          <cell r="BR70">
            <v>99.199997782707214</v>
          </cell>
          <cell r="BS70">
            <v>334.50000798702246</v>
          </cell>
          <cell r="BT70">
            <v>202.55999547243118</v>
          </cell>
          <cell r="BU70">
            <v>115.76499575376511</v>
          </cell>
          <cell r="BV70">
            <v>710.56041717529297</v>
          </cell>
        </row>
        <row r="71">
          <cell r="A71">
            <v>10309</v>
          </cell>
          <cell r="B71">
            <v>9001.0853019999995</v>
          </cell>
          <cell r="C71">
            <v>6930.2985809791271</v>
          </cell>
          <cell r="D71">
            <v>2070.7867210208724</v>
          </cell>
          <cell r="E71">
            <v>251.25570678710938</v>
          </cell>
          <cell r="F71">
            <v>729.90863037109375</v>
          </cell>
          <cell r="G71">
            <v>0</v>
          </cell>
          <cell r="H71" t="str">
            <v>Gas faf</v>
          </cell>
          <cell r="I71" t="str">
            <v>Gas htstove</v>
          </cell>
          <cell r="J71" t="str">
            <v>average</v>
          </cell>
          <cell r="K71">
            <v>65</v>
          </cell>
          <cell r="L71">
            <v>60</v>
          </cell>
          <cell r="M71">
            <v>9.0181291283922257E-2</v>
          </cell>
          <cell r="N71">
            <v>0.90981870871607773</v>
          </cell>
          <cell r="O71">
            <v>0.59757453203201294</v>
          </cell>
          <cell r="P71">
            <v>0.97816240787506104</v>
          </cell>
          <cell r="Q71">
            <v>54</v>
          </cell>
          <cell r="R71">
            <v>55</v>
          </cell>
          <cell r="S71" t="str">
            <v>Gas FAF</v>
          </cell>
          <cell r="T71" t="str">
            <v>Gas</v>
          </cell>
          <cell r="U71">
            <v>0</v>
          </cell>
          <cell r="V71">
            <v>0</v>
          </cell>
          <cell r="W71">
            <v>0</v>
          </cell>
          <cell r="X71">
            <v>0</v>
          </cell>
          <cell r="Y71">
            <v>0</v>
          </cell>
          <cell r="Z71">
            <v>0</v>
          </cell>
          <cell r="AA71">
            <v>0</v>
          </cell>
          <cell r="AB71">
            <v>0</v>
          </cell>
          <cell r="AC71">
            <v>0</v>
          </cell>
          <cell r="AD71">
            <v>0</v>
          </cell>
          <cell r="AE71">
            <v>1684.7193066160644</v>
          </cell>
          <cell r="AF71">
            <v>1504.3000467008708</v>
          </cell>
          <cell r="AG71">
            <v>4796.97</v>
          </cell>
          <cell r="AH71">
            <v>81.039998188614845</v>
          </cell>
          <cell r="AI71">
            <v>101.75000220537186</v>
          </cell>
          <cell r="AJ71">
            <v>104.99999765306711</v>
          </cell>
          <cell r="AK71">
            <v>43.79999902099371</v>
          </cell>
          <cell r="AL71">
            <v>331.58999706804752</v>
          </cell>
          <cell r="AM71">
            <v>1504.3000467008708</v>
          </cell>
          <cell r="AN71">
            <v>9.1999999999999998E-2</v>
          </cell>
          <cell r="AO71">
            <v>0.14000000000000001</v>
          </cell>
          <cell r="AP71">
            <v>1</v>
          </cell>
          <cell r="AQ71">
            <v>1490</v>
          </cell>
          <cell r="AR71">
            <v>7.9999998211860657E-2</v>
          </cell>
          <cell r="AS71">
            <v>0.55000001192092896</v>
          </cell>
          <cell r="AT71">
            <v>5.9999998658895493E-2</v>
          </cell>
          <cell r="AU71">
            <v>5.9999998658895493E-2</v>
          </cell>
          <cell r="AV71">
            <v>0</v>
          </cell>
          <cell r="AW71">
            <v>1</v>
          </cell>
          <cell r="AX71">
            <v>0</v>
          </cell>
          <cell r="AY71">
            <v>0</v>
          </cell>
          <cell r="AZ71">
            <v>0</v>
          </cell>
          <cell r="BA71">
            <v>1</v>
          </cell>
          <cell r="BB71">
            <v>4561.1650390625</v>
          </cell>
          <cell r="BC71">
            <v>49</v>
          </cell>
          <cell r="BD71">
            <v>3718</v>
          </cell>
          <cell r="BE71">
            <v>347.72085952758789</v>
          </cell>
          <cell r="BF71">
            <v>49</v>
          </cell>
          <cell r="BG71">
            <v>1504.3000467008708</v>
          </cell>
          <cell r="BH71">
            <v>75.215002335043536</v>
          </cell>
          <cell r="BI71">
            <v>84.373181019358427</v>
          </cell>
          <cell r="BJ71" t="str">
            <v>ORHillsboro3</v>
          </cell>
          <cell r="BK71" t="str">
            <v>ORHillsboro3</v>
          </cell>
          <cell r="BL71">
            <v>4796.97</v>
          </cell>
          <cell r="BM71">
            <v>4796.97</v>
          </cell>
          <cell r="BN71">
            <v>5.4389260529271712E-2</v>
          </cell>
          <cell r="BO71">
            <v>6.8288592084142188E-2</v>
          </cell>
          <cell r="BP71">
            <v>7.0469797082595376E-2</v>
          </cell>
          <cell r="BQ71">
            <v>2.9395972497311216E-2</v>
          </cell>
          <cell r="BR71">
            <v>81.039998188614845</v>
          </cell>
          <cell r="BS71">
            <v>101.75000220537186</v>
          </cell>
          <cell r="BT71">
            <v>104.99999765306711</v>
          </cell>
          <cell r="BU71">
            <v>43.79999902099371</v>
          </cell>
          <cell r="BV71">
            <v>347.72085952758789</v>
          </cell>
        </row>
        <row r="72">
          <cell r="A72">
            <v>10313</v>
          </cell>
          <cell r="B72" t="e">
            <v>#N/A</v>
          </cell>
          <cell r="C72">
            <v>7177.123046875</v>
          </cell>
          <cell r="D72" t="e">
            <v>#N/A</v>
          </cell>
          <cell r="E72">
            <v>0</v>
          </cell>
          <cell r="F72">
            <v>7177.123046875</v>
          </cell>
          <cell r="G72">
            <v>0</v>
          </cell>
          <cell r="H72" t="str">
            <v>Electric heatpump</v>
          </cell>
          <cell r="I72" t="str">
            <v xml:space="preserve">Wood htstove AND Wood htstove AND </v>
          </cell>
          <cell r="J72" t="str">
            <v>average</v>
          </cell>
          <cell r="K72">
            <v>68</v>
          </cell>
          <cell r="L72">
            <v>64</v>
          </cell>
          <cell r="M72">
            <v>1</v>
          </cell>
          <cell r="N72">
            <v>0</v>
          </cell>
          <cell r="O72">
            <v>0.95723468065261841</v>
          </cell>
          <cell r="P72">
            <v>0</v>
          </cell>
          <cell r="Q72">
            <v>58</v>
          </cell>
          <cell r="R72">
            <v>0</v>
          </cell>
          <cell r="S72" t="str">
            <v>Heat Pump</v>
          </cell>
          <cell r="T72" t="str">
            <v>Other</v>
          </cell>
          <cell r="U72">
            <v>0</v>
          </cell>
          <cell r="V72">
            <v>0</v>
          </cell>
          <cell r="W72">
            <v>0</v>
          </cell>
          <cell r="X72">
            <v>0</v>
          </cell>
          <cell r="Y72">
            <v>0</v>
          </cell>
          <cell r="Z72">
            <v>1</v>
          </cell>
          <cell r="AA72">
            <v>0</v>
          </cell>
          <cell r="AB72">
            <v>0</v>
          </cell>
          <cell r="AC72">
            <v>0</v>
          </cell>
          <cell r="AD72">
            <v>1</v>
          </cell>
          <cell r="AE72" t="e">
            <v>#N/A</v>
          </cell>
          <cell r="AF72" t="e">
            <v>#N/A</v>
          </cell>
          <cell r="AG72" t="e">
            <v>#N/A</v>
          </cell>
          <cell r="AH72">
            <v>53.550002127885818</v>
          </cell>
          <cell r="AI72">
            <v>348.80000519752502</v>
          </cell>
          <cell r="AJ72">
            <v>152.10000604391098</v>
          </cell>
          <cell r="AK72">
            <v>20.160000085830688</v>
          </cell>
          <cell r="AL72">
            <v>574.61001345515251</v>
          </cell>
          <cell r="AM72">
            <v>1782.4319132042738</v>
          </cell>
          <cell r="AN72">
            <v>9.1999999999999998E-2</v>
          </cell>
          <cell r="AO72">
            <v>0.14000000000000001</v>
          </cell>
          <cell r="AP72">
            <v>4</v>
          </cell>
          <cell r="AQ72">
            <v>2208</v>
          </cell>
          <cell r="AR72">
            <v>4.5000001788139343E-2</v>
          </cell>
          <cell r="AS72">
            <v>0.80000001192092896</v>
          </cell>
          <cell r="AT72">
            <v>9.0000003576278687E-2</v>
          </cell>
          <cell r="AU72">
            <v>3.5000000149011612E-2</v>
          </cell>
          <cell r="AV72">
            <v>0</v>
          </cell>
          <cell r="AW72">
            <v>0</v>
          </cell>
          <cell r="AX72">
            <v>0</v>
          </cell>
          <cell r="AY72">
            <v>0</v>
          </cell>
          <cell r="AZ72">
            <v>0</v>
          </cell>
          <cell r="BA72">
            <v>0</v>
          </cell>
          <cell r="BB72">
            <v>21988.9453125</v>
          </cell>
          <cell r="BC72">
            <v>50</v>
          </cell>
          <cell r="BD72">
            <v>5374</v>
          </cell>
          <cell r="BE72">
            <v>808.33687973022461</v>
          </cell>
          <cell r="BF72">
            <v>50</v>
          </cell>
          <cell r="BG72">
            <v>1782.4319132042738</v>
          </cell>
          <cell r="BH72">
            <v>89.121595660213686</v>
          </cell>
          <cell r="BI72">
            <v>99.973041147801297</v>
          </cell>
          <cell r="BJ72" t="str">
            <v>OREugene3</v>
          </cell>
          <cell r="BK72">
            <v>0</v>
          </cell>
          <cell r="BL72">
            <v>4803.63</v>
          </cell>
          <cell r="BM72">
            <v>4803.63</v>
          </cell>
          <cell r="BN72">
            <v>2.4252718355020752E-2</v>
          </cell>
          <cell r="BO72">
            <v>0.15797101684670517</v>
          </cell>
          <cell r="BP72">
            <v>6.8885872302495918E-2</v>
          </cell>
          <cell r="BQ72">
            <v>9.1304348214812907E-3</v>
          </cell>
          <cell r="BR72">
            <v>53.550002127885818</v>
          </cell>
          <cell r="BS72">
            <v>348.80000519752502</v>
          </cell>
          <cell r="BT72">
            <v>152.10000604391098</v>
          </cell>
          <cell r="BU72">
            <v>20.160000085830688</v>
          </cell>
          <cell r="BV72">
            <v>808.33687973022461</v>
          </cell>
        </row>
        <row r="73">
          <cell r="A73">
            <v>10318</v>
          </cell>
          <cell r="B73" t="e">
            <v>#N/A</v>
          </cell>
          <cell r="C73">
            <v>3483.76806640625</v>
          </cell>
          <cell r="D73" t="e">
            <v>#N/A</v>
          </cell>
          <cell r="E73">
            <v>0</v>
          </cell>
          <cell r="F73">
            <v>3483.76806640625</v>
          </cell>
          <cell r="G73">
            <v>0</v>
          </cell>
          <cell r="H73" t="str">
            <v>Oil faf</v>
          </cell>
          <cell r="I73" t="str">
            <v>Electric baseboard</v>
          </cell>
          <cell r="J73" t="str">
            <v>average</v>
          </cell>
          <cell r="K73">
            <v>60</v>
          </cell>
          <cell r="L73">
            <v>60</v>
          </cell>
          <cell r="M73">
            <v>1</v>
          </cell>
          <cell r="N73">
            <v>0</v>
          </cell>
          <cell r="O73">
            <v>0.19565826654434204</v>
          </cell>
          <cell r="P73">
            <v>0</v>
          </cell>
          <cell r="Q73">
            <v>55</v>
          </cell>
          <cell r="R73">
            <v>0</v>
          </cell>
          <cell r="S73" t="str">
            <v>Other</v>
          </cell>
          <cell r="T73" t="str">
            <v>Electric</v>
          </cell>
          <cell r="U73">
            <v>0</v>
          </cell>
          <cell r="V73">
            <v>0</v>
          </cell>
          <cell r="W73">
            <v>1</v>
          </cell>
          <cell r="X73">
            <v>0</v>
          </cell>
          <cell r="Y73">
            <v>1</v>
          </cell>
          <cell r="Z73">
            <v>0</v>
          </cell>
          <cell r="AA73">
            <v>1</v>
          </cell>
          <cell r="AB73">
            <v>0</v>
          </cell>
          <cell r="AC73">
            <v>0</v>
          </cell>
          <cell r="AD73">
            <v>1</v>
          </cell>
          <cell r="AE73" t="e">
            <v>#N/A</v>
          </cell>
          <cell r="AF73" t="e">
            <v>#N/A</v>
          </cell>
          <cell r="AG73" t="e">
            <v>#N/A</v>
          </cell>
          <cell r="AH73">
            <v>106.96000045537949</v>
          </cell>
          <cell r="AI73">
            <v>426.49998736381531</v>
          </cell>
          <cell r="AJ73">
            <v>531.64800000000002</v>
          </cell>
          <cell r="AK73">
            <v>40.819998502731323</v>
          </cell>
          <cell r="AL73">
            <v>1105.9279863219263</v>
          </cell>
          <cell r="AM73">
            <v>3369.5054244114122</v>
          </cell>
          <cell r="AN73">
            <v>9.1999999999999998E-2</v>
          </cell>
          <cell r="AO73">
            <v>0.14000000000000001</v>
          </cell>
          <cell r="AP73" t="str">
            <v>FLAG</v>
          </cell>
          <cell r="AQ73">
            <v>2428</v>
          </cell>
          <cell r="AR73">
            <v>7.0000000298023224E-2</v>
          </cell>
          <cell r="AS73">
            <v>0.56340817353212058</v>
          </cell>
          <cell r="AT73">
            <v>0.23400000000000001</v>
          </cell>
          <cell r="AU73">
            <v>6.4999997615814209E-2</v>
          </cell>
          <cell r="AV73">
            <v>0</v>
          </cell>
          <cell r="AW73">
            <v>1</v>
          </cell>
          <cell r="AX73">
            <v>0</v>
          </cell>
          <cell r="AY73">
            <v>0</v>
          </cell>
          <cell r="AZ73">
            <v>0</v>
          </cell>
          <cell r="BA73">
            <v>1</v>
          </cell>
          <cell r="BB73">
            <v>18467.32421875</v>
          </cell>
          <cell r="BC73">
            <v>51</v>
          </cell>
          <cell r="BD73">
            <v>6125</v>
          </cell>
          <cell r="BE73">
            <v>1540.3741455078125</v>
          </cell>
          <cell r="BF73">
            <v>51</v>
          </cell>
          <cell r="BG73">
            <v>3369.5054244114122</v>
          </cell>
          <cell r="BH73">
            <v>168.47527122057062</v>
          </cell>
          <cell r="BI73">
            <v>188.98882024438728</v>
          </cell>
          <cell r="BJ73" t="str">
            <v>WASeattle3</v>
          </cell>
          <cell r="BK73">
            <v>0</v>
          </cell>
          <cell r="BL73">
            <v>4640.55</v>
          </cell>
          <cell r="BM73">
            <v>4640.55</v>
          </cell>
          <cell r="BN73">
            <v>4.4052718474209017E-2</v>
          </cell>
          <cell r="BO73">
            <v>0.17565897337883662</v>
          </cell>
          <cell r="BP73">
            <v>0.21896540362438222</v>
          </cell>
          <cell r="BQ73">
            <v>1.6812190487121632E-2</v>
          </cell>
          <cell r="BR73">
            <v>106.96000045537949</v>
          </cell>
          <cell r="BS73">
            <v>426.49998736381531</v>
          </cell>
          <cell r="BT73">
            <v>531.64800000000002</v>
          </cell>
          <cell r="BU73">
            <v>40.819998502731323</v>
          </cell>
          <cell r="BV73">
            <v>1540.3741455078125</v>
          </cell>
        </row>
        <row r="74">
          <cell r="A74">
            <v>10319</v>
          </cell>
          <cell r="B74" t="e">
            <v>#N/A</v>
          </cell>
          <cell r="C74">
            <v>23829.461682085974</v>
          </cell>
          <cell r="D74" t="e">
            <v>#N/A</v>
          </cell>
          <cell r="E74">
            <v>760.86077880859375</v>
          </cell>
          <cell r="F74">
            <v>5053.2373046875</v>
          </cell>
          <cell r="G74">
            <v>0</v>
          </cell>
          <cell r="H74" t="str">
            <v>Gas boiler</v>
          </cell>
          <cell r="I74" t="str">
            <v>Gas htstove</v>
          </cell>
          <cell r="J74" t="str">
            <v>average</v>
          </cell>
          <cell r="K74">
            <v>68</v>
          </cell>
          <cell r="L74">
            <v>68</v>
          </cell>
          <cell r="M74">
            <v>0.18474302195624095</v>
          </cell>
          <cell r="N74">
            <v>0.81525697804375907</v>
          </cell>
          <cell r="O74">
            <v>0.81336849927902222</v>
          </cell>
          <cell r="P74">
            <v>0.5183367133140564</v>
          </cell>
          <cell r="Q74">
            <v>50</v>
          </cell>
          <cell r="R74">
            <v>60</v>
          </cell>
          <cell r="S74" t="str">
            <v>Gas Boiler</v>
          </cell>
          <cell r="T74" t="str">
            <v>Gas</v>
          </cell>
          <cell r="U74">
            <v>0</v>
          </cell>
          <cell r="V74">
            <v>0</v>
          </cell>
          <cell r="W74">
            <v>0</v>
          </cell>
          <cell r="X74">
            <v>0</v>
          </cell>
          <cell r="Y74">
            <v>1</v>
          </cell>
          <cell r="Z74">
            <v>0</v>
          </cell>
          <cell r="AA74">
            <v>1</v>
          </cell>
          <cell r="AB74">
            <v>0</v>
          </cell>
          <cell r="AC74">
            <v>0</v>
          </cell>
          <cell r="AD74">
            <v>1</v>
          </cell>
          <cell r="AE74" t="e">
            <v>#N/A</v>
          </cell>
          <cell r="AF74" t="e">
            <v>#N/A</v>
          </cell>
          <cell r="AG74" t="e">
            <v>#N/A</v>
          </cell>
          <cell r="AH74">
            <v>50.875000758096576</v>
          </cell>
          <cell r="AI74">
            <v>296.79999089241028</v>
          </cell>
          <cell r="AJ74">
            <v>167.99999624490738</v>
          </cell>
          <cell r="AK74">
            <v>15.75000062584877</v>
          </cell>
          <cell r="AL74">
            <v>531.424988521263</v>
          </cell>
          <cell r="AM74">
            <v>4584.8219402503055</v>
          </cell>
          <cell r="AN74">
            <v>9.1999999999999998E-2</v>
          </cell>
          <cell r="AO74">
            <v>0.14000000000000001</v>
          </cell>
          <cell r="AP74" t="str">
            <v>FLAG</v>
          </cell>
          <cell r="AQ74">
            <v>3600</v>
          </cell>
          <cell r="AR74">
            <v>2.500000037252903E-2</v>
          </cell>
          <cell r="AS74">
            <v>0.61576761595935747</v>
          </cell>
          <cell r="AT74">
            <v>7.9999998211860657E-2</v>
          </cell>
          <cell r="AU74">
            <v>4.5000001788139343E-2</v>
          </cell>
          <cell r="AV74">
            <v>0</v>
          </cell>
          <cell r="AW74">
            <v>0</v>
          </cell>
          <cell r="AX74">
            <v>0</v>
          </cell>
          <cell r="AY74">
            <v>1</v>
          </cell>
          <cell r="AZ74">
            <v>0</v>
          </cell>
          <cell r="BA74">
            <v>1</v>
          </cell>
          <cell r="BB74">
            <v>14326.580078125</v>
          </cell>
          <cell r="BC74">
            <v>52</v>
          </cell>
          <cell r="BD74">
            <v>8147</v>
          </cell>
          <cell r="BE74">
            <v>708.3968505859375</v>
          </cell>
          <cell r="BF74">
            <v>52</v>
          </cell>
          <cell r="BG74">
            <v>4584.8219402503055</v>
          </cell>
          <cell r="BH74">
            <v>229.24109701251527</v>
          </cell>
          <cell r="BI74">
            <v>257.15349298475911</v>
          </cell>
          <cell r="BJ74" t="str">
            <v>WASeattle3</v>
          </cell>
          <cell r="BK74">
            <v>0</v>
          </cell>
          <cell r="BL74">
            <v>4640.55</v>
          </cell>
          <cell r="BM74">
            <v>4640.55</v>
          </cell>
          <cell r="BN74">
            <v>1.4131944655026827E-2</v>
          </cell>
          <cell r="BO74">
            <v>8.2444441914558408E-2</v>
          </cell>
          <cell r="BP74">
            <v>4.6666665623585381E-2</v>
          </cell>
          <cell r="BQ74">
            <v>4.3750001738468809E-3</v>
          </cell>
          <cell r="BR74">
            <v>50.875000758096576</v>
          </cell>
          <cell r="BS74">
            <v>296.79999089241028</v>
          </cell>
          <cell r="BT74">
            <v>167.99999624490738</v>
          </cell>
          <cell r="BU74">
            <v>15.75000062584877</v>
          </cell>
          <cell r="BV74">
            <v>708.3968505859375</v>
          </cell>
        </row>
        <row r="75">
          <cell r="A75">
            <v>10322</v>
          </cell>
          <cell r="B75" t="e">
            <v>#N/A</v>
          </cell>
          <cell r="C75">
            <v>8118.9833102835582</v>
          </cell>
          <cell r="D75" t="e">
            <v>#N/A</v>
          </cell>
          <cell r="E75">
            <v>0</v>
          </cell>
          <cell r="F75">
            <v>6096.708984375</v>
          </cell>
          <cell r="G75">
            <v>13800</v>
          </cell>
          <cell r="H75" t="str">
            <v>Electric baseboard</v>
          </cell>
          <cell r="I75" t="str">
            <v>Propane htstove</v>
          </cell>
          <cell r="J75" t="str">
            <v>average</v>
          </cell>
          <cell r="K75">
            <v>72</v>
          </cell>
          <cell r="L75">
            <v>50</v>
          </cell>
          <cell r="M75">
            <v>1</v>
          </cell>
          <cell r="N75">
            <v>0</v>
          </cell>
          <cell r="O75">
            <v>0.98512345552444458</v>
          </cell>
          <cell r="P75">
            <v>0</v>
          </cell>
          <cell r="Q75">
            <v>58</v>
          </cell>
          <cell r="R75">
            <v>0</v>
          </cell>
          <cell r="S75" t="str">
            <v>Electric Zonal</v>
          </cell>
          <cell r="T75" t="str">
            <v>Other</v>
          </cell>
          <cell r="U75">
            <v>0</v>
          </cell>
          <cell r="V75">
            <v>1</v>
          </cell>
          <cell r="W75">
            <v>0</v>
          </cell>
          <cell r="X75">
            <v>0</v>
          </cell>
          <cell r="Y75">
            <v>0</v>
          </cell>
          <cell r="Z75">
            <v>1</v>
          </cell>
          <cell r="AA75">
            <v>0</v>
          </cell>
          <cell r="AB75">
            <v>0</v>
          </cell>
          <cell r="AC75">
            <v>0</v>
          </cell>
          <cell r="AD75">
            <v>1</v>
          </cell>
          <cell r="AE75" t="e">
            <v>#N/A</v>
          </cell>
          <cell r="AF75" t="e">
            <v>#N/A</v>
          </cell>
          <cell r="AG75" t="e">
            <v>#N/A</v>
          </cell>
          <cell r="AH75">
            <v>35.000000521540642</v>
          </cell>
          <cell r="AI75">
            <v>92.950002014636993</v>
          </cell>
          <cell r="AJ75">
            <v>92.159997940063477</v>
          </cell>
          <cell r="AK75">
            <v>83.99999812245369</v>
          </cell>
          <cell r="AL75">
            <v>304.1099985986948</v>
          </cell>
          <cell r="AM75">
            <v>1405.5945909774687</v>
          </cell>
          <cell r="AN75">
            <v>9.1999999999999998E-2</v>
          </cell>
          <cell r="AO75">
            <v>0.14000000000000001</v>
          </cell>
          <cell r="AP75">
            <v>1</v>
          </cell>
          <cell r="AQ75">
            <v>1384</v>
          </cell>
          <cell r="AR75">
            <v>2.500000037252903E-2</v>
          </cell>
          <cell r="AS75">
            <v>0.55000001192092896</v>
          </cell>
          <cell r="AT75">
            <v>5.9999998658895493E-2</v>
          </cell>
          <cell r="AU75">
            <v>5.9999998658895493E-2</v>
          </cell>
          <cell r="AV75">
            <v>0</v>
          </cell>
          <cell r="AW75">
            <v>0</v>
          </cell>
          <cell r="AX75">
            <v>0</v>
          </cell>
          <cell r="AY75">
            <v>0</v>
          </cell>
          <cell r="AZ75">
            <v>0</v>
          </cell>
          <cell r="BA75">
            <v>0</v>
          </cell>
          <cell r="BB75">
            <v>11346.3876953125</v>
          </cell>
          <cell r="BC75">
            <v>53</v>
          </cell>
          <cell r="BD75">
            <v>4555</v>
          </cell>
          <cell r="BE75">
            <v>310.93630218505859</v>
          </cell>
          <cell r="BF75">
            <v>53</v>
          </cell>
          <cell r="BG75">
            <v>1405.5945909774687</v>
          </cell>
          <cell r="BH75">
            <v>70.279729548873433</v>
          </cell>
          <cell r="BI75">
            <v>78.836989418744253</v>
          </cell>
          <cell r="BJ75" t="str">
            <v>WAOlympia3</v>
          </cell>
          <cell r="BK75">
            <v>0</v>
          </cell>
          <cell r="BL75">
            <v>5331.6</v>
          </cell>
          <cell r="BM75">
            <v>5331.6</v>
          </cell>
          <cell r="BN75">
            <v>2.5289017717876186E-2</v>
          </cell>
          <cell r="BO75">
            <v>6.7160406079940019E-2</v>
          </cell>
          <cell r="BP75">
            <v>6.6589593887329102E-2</v>
          </cell>
          <cell r="BQ75">
            <v>6.0693640261888504E-2</v>
          </cell>
          <cell r="BR75">
            <v>35.000000521540642</v>
          </cell>
          <cell r="BS75">
            <v>92.950002014636993</v>
          </cell>
          <cell r="BT75">
            <v>92.159997940063477</v>
          </cell>
          <cell r="BU75">
            <v>83.99999812245369</v>
          </cell>
          <cell r="BV75">
            <v>310.93630218505859</v>
          </cell>
        </row>
        <row r="76">
          <cell r="A76">
            <v>10325</v>
          </cell>
          <cell r="B76" t="e">
            <v>#N/A</v>
          </cell>
          <cell r="C76">
            <v>21812.593776791433</v>
          </cell>
          <cell r="D76" t="e">
            <v>#N/A</v>
          </cell>
          <cell r="E76">
            <v>782.27716064453125</v>
          </cell>
          <cell r="F76">
            <v>1005.5713500976563</v>
          </cell>
          <cell r="G76">
            <v>9000</v>
          </cell>
          <cell r="H76" t="str">
            <v>Gas boiler</v>
          </cell>
          <cell r="I76" t="str">
            <v>Wood htstove</v>
          </cell>
          <cell r="J76">
            <v>0.85000002384185702</v>
          </cell>
          <cell r="K76">
            <v>70</v>
          </cell>
          <cell r="L76">
            <v>68</v>
          </cell>
          <cell r="M76">
            <v>4.2016446191920992E-2</v>
          </cell>
          <cell r="N76">
            <v>0.95798355380807898</v>
          </cell>
          <cell r="O76">
            <v>0.52128636837005615</v>
          </cell>
          <cell r="P76">
            <v>0.9664379358291626</v>
          </cell>
          <cell r="Q76">
            <v>70</v>
          </cell>
          <cell r="R76">
            <v>61</v>
          </cell>
          <cell r="S76" t="str">
            <v>Gas Boiler</v>
          </cell>
          <cell r="T76" t="str">
            <v>Other</v>
          </cell>
          <cell r="U76">
            <v>0</v>
          </cell>
          <cell r="V76">
            <v>1</v>
          </cell>
          <cell r="W76">
            <v>0</v>
          </cell>
          <cell r="X76">
            <v>0</v>
          </cell>
          <cell r="Y76">
            <v>1</v>
          </cell>
          <cell r="Z76">
            <v>1</v>
          </cell>
          <cell r="AA76">
            <v>1</v>
          </cell>
          <cell r="AB76">
            <v>1</v>
          </cell>
          <cell r="AC76">
            <v>0</v>
          </cell>
          <cell r="AD76">
            <v>1</v>
          </cell>
          <cell r="AE76" t="e">
            <v>#N/A</v>
          </cell>
          <cell r="AF76" t="e">
            <v>#N/A</v>
          </cell>
          <cell r="AG76" t="e">
            <v>#N/A</v>
          </cell>
          <cell r="AH76">
            <v>265.19999027252197</v>
          </cell>
          <cell r="AI76">
            <v>118.40000259876251</v>
          </cell>
          <cell r="AJ76">
            <v>270.35999395698309</v>
          </cell>
          <cell r="AK76">
            <v>40.479999780654907</v>
          </cell>
          <cell r="AL76">
            <v>694.43998660892248</v>
          </cell>
          <cell r="AM76">
            <v>2683.3272470755492</v>
          </cell>
          <cell r="AN76">
            <v>9.1999999999999998E-2</v>
          </cell>
          <cell r="AO76">
            <v>0.14000000000000001</v>
          </cell>
          <cell r="AP76" t="str">
            <v>FLAG</v>
          </cell>
          <cell r="AQ76">
            <v>1984</v>
          </cell>
          <cell r="AR76">
            <v>0.1949999928474426</v>
          </cell>
          <cell r="AS76">
            <v>0.55069768650587214</v>
          </cell>
          <cell r="AT76">
            <v>0.11999999731779099</v>
          </cell>
          <cell r="AU76">
            <v>5.4999999701976776E-2</v>
          </cell>
          <cell r="AV76">
            <v>0</v>
          </cell>
          <cell r="AW76">
            <v>0</v>
          </cell>
          <cell r="AX76">
            <v>0</v>
          </cell>
          <cell r="AY76">
            <v>1</v>
          </cell>
          <cell r="AZ76">
            <v>0</v>
          </cell>
          <cell r="BA76">
            <v>1</v>
          </cell>
          <cell r="BB76">
            <v>4782.99658203125</v>
          </cell>
          <cell r="BC76">
            <v>54</v>
          </cell>
          <cell r="BD76">
            <v>5818</v>
          </cell>
          <cell r="BE76">
            <v>875.32347106933594</v>
          </cell>
          <cell r="BF76">
            <v>54</v>
          </cell>
          <cell r="BG76">
            <v>2683.3272470755492</v>
          </cell>
          <cell r="BH76">
            <v>134.16636235377746</v>
          </cell>
          <cell r="BI76">
            <v>150.50245863397339</v>
          </cell>
          <cell r="BJ76" t="str">
            <v>WAOlympia3</v>
          </cell>
          <cell r="BK76">
            <v>0</v>
          </cell>
          <cell r="BL76">
            <v>5331.6</v>
          </cell>
          <cell r="BM76">
            <v>5331.6</v>
          </cell>
          <cell r="BN76">
            <v>0.13366934993574697</v>
          </cell>
          <cell r="BO76">
            <v>5.9677420664698846E-2</v>
          </cell>
          <cell r="BP76">
            <v>0.13627015824444713</v>
          </cell>
          <cell r="BQ76">
            <v>2.040322569589461E-2</v>
          </cell>
          <cell r="BR76">
            <v>265.19999027252197</v>
          </cell>
          <cell r="BS76">
            <v>118.40000259876251</v>
          </cell>
          <cell r="BT76">
            <v>270.35999395698309</v>
          </cell>
          <cell r="BU76">
            <v>40.479999780654907</v>
          </cell>
          <cell r="BV76">
            <v>875.32347106933594</v>
          </cell>
        </row>
        <row r="77">
          <cell r="A77">
            <v>10332</v>
          </cell>
          <cell r="B77" t="e">
            <v>#N/A</v>
          </cell>
          <cell r="C77">
            <v>21083.200804698088</v>
          </cell>
          <cell r="D77" t="e">
            <v>#N/A</v>
          </cell>
          <cell r="E77">
            <v>981.7874755859375</v>
          </cell>
          <cell r="F77">
            <v>401.49658203125</v>
          </cell>
          <cell r="G77">
            <v>0</v>
          </cell>
          <cell r="H77" t="str">
            <v>Gas boiler</v>
          </cell>
          <cell r="I77" t="str">
            <v xml:space="preserve">Electric baseboard AND Gas htstove AND </v>
          </cell>
          <cell r="J77">
            <v>0.71875</v>
          </cell>
          <cell r="K77">
            <v>70</v>
          </cell>
          <cell r="L77">
            <v>66</v>
          </cell>
          <cell r="M77">
            <v>1.3761173901106906E-2</v>
          </cell>
          <cell r="N77">
            <v>0.98623882609889313</v>
          </cell>
          <cell r="O77">
            <v>6.3348603434860706E-3</v>
          </cell>
          <cell r="P77">
            <v>0.7977568507194519</v>
          </cell>
          <cell r="Q77">
            <v>57</v>
          </cell>
          <cell r="R77">
            <v>59</v>
          </cell>
          <cell r="S77" t="str">
            <v>Gas Boiler</v>
          </cell>
          <cell r="T77" t="str">
            <v>Mix (G/E)</v>
          </cell>
          <cell r="U77">
            <v>0</v>
          </cell>
          <cell r="V77">
            <v>0</v>
          </cell>
          <cell r="W77">
            <v>0</v>
          </cell>
          <cell r="X77">
            <v>0</v>
          </cell>
          <cell r="Y77">
            <v>1</v>
          </cell>
          <cell r="Z77">
            <v>0</v>
          </cell>
          <cell r="AA77">
            <v>0</v>
          </cell>
          <cell r="AB77">
            <v>0</v>
          </cell>
          <cell r="AC77">
            <v>0</v>
          </cell>
          <cell r="AD77">
            <v>1</v>
          </cell>
          <cell r="AE77" t="e">
            <v>#N/A</v>
          </cell>
          <cell r="AF77" t="e">
            <v>#N/A</v>
          </cell>
          <cell r="AG77" t="e">
            <v>#N/A</v>
          </cell>
          <cell r="AH77">
            <v>279.43498975038528</v>
          </cell>
          <cell r="AI77">
            <v>384.75</v>
          </cell>
          <cell r="AJ77">
            <v>755.55001370608807</v>
          </cell>
          <cell r="AK77" t="e">
            <v>#VALUE!</v>
          </cell>
          <cell r="AL77" t="e">
            <v>#VALUE!</v>
          </cell>
          <cell r="AM77">
            <v>5422.5089172117823</v>
          </cell>
          <cell r="AN77">
            <v>9.1999999999999998E-2</v>
          </cell>
          <cell r="AO77">
            <v>0.14000000000000001</v>
          </cell>
          <cell r="AP77">
            <v>4</v>
          </cell>
          <cell r="AQ77">
            <v>4200</v>
          </cell>
          <cell r="AR77">
            <v>0.1949999928474426</v>
          </cell>
          <cell r="AS77">
            <v>0.75</v>
          </cell>
          <cell r="AT77">
            <v>0.23000000417232516</v>
          </cell>
          <cell r="AU77">
            <v>0</v>
          </cell>
          <cell r="AV77">
            <v>0</v>
          </cell>
          <cell r="AW77">
            <v>0</v>
          </cell>
          <cell r="AX77">
            <v>0</v>
          </cell>
          <cell r="AY77">
            <v>1</v>
          </cell>
          <cell r="AZ77">
            <v>0</v>
          </cell>
          <cell r="BA77">
            <v>1</v>
          </cell>
          <cell r="BB77">
            <v>7157.8720703125</v>
          </cell>
          <cell r="BC77">
            <v>55</v>
          </cell>
          <cell r="BD77">
            <v>7352</v>
          </cell>
          <cell r="BE77">
            <v>1629.1750183105469</v>
          </cell>
          <cell r="BF77">
            <v>55</v>
          </cell>
          <cell r="BG77">
            <v>5422.5089172117823</v>
          </cell>
          <cell r="BH77">
            <v>271.12544586058914</v>
          </cell>
          <cell r="BI77">
            <v>304.13768014857442</v>
          </cell>
          <cell r="BJ77" t="str">
            <v>WATacomaMcchord3</v>
          </cell>
          <cell r="BK77">
            <v>0</v>
          </cell>
          <cell r="BL77">
            <v>5671.38</v>
          </cell>
          <cell r="BM77">
            <v>5671.38</v>
          </cell>
          <cell r="BN77">
            <v>6.6532140416758395E-2</v>
          </cell>
          <cell r="BO77">
            <v>9.1607142857142859E-2</v>
          </cell>
          <cell r="BP77">
            <v>0.17989286040621144</v>
          </cell>
          <cell r="BQ77">
            <v>0</v>
          </cell>
          <cell r="BR77">
            <v>279.43498975038528</v>
          </cell>
          <cell r="BS77">
            <v>384.75</v>
          </cell>
          <cell r="BT77">
            <v>755.55001370608807</v>
          </cell>
          <cell r="BU77">
            <v>347.69368779346092</v>
          </cell>
          <cell r="BV77">
            <v>1629.1750183105469</v>
          </cell>
        </row>
        <row r="78">
          <cell r="A78">
            <v>10334</v>
          </cell>
          <cell r="B78" t="e">
            <v>#N/A</v>
          </cell>
          <cell r="C78">
            <v>10647.806066479521</v>
          </cell>
          <cell r="D78" t="e">
            <v>#N/A</v>
          </cell>
          <cell r="E78">
            <v>0</v>
          </cell>
          <cell r="F78">
            <v>1210.52587890625</v>
          </cell>
          <cell r="G78">
            <v>64400</v>
          </cell>
          <cell r="H78" t="str">
            <v>Gas boiler</v>
          </cell>
          <cell r="I78" t="str">
            <v>Wood htstove</v>
          </cell>
          <cell r="J78">
            <v>0.82432430982589699</v>
          </cell>
          <cell r="K78">
            <v>72</v>
          </cell>
          <cell r="L78">
            <v>60</v>
          </cell>
          <cell r="M78">
            <v>1</v>
          </cell>
          <cell r="N78">
            <v>0</v>
          </cell>
          <cell r="O78">
            <v>0.44224298000335693</v>
          </cell>
          <cell r="P78">
            <v>0</v>
          </cell>
          <cell r="Q78">
            <v>54</v>
          </cell>
          <cell r="R78">
            <v>0</v>
          </cell>
          <cell r="S78" t="str">
            <v>Gas Boiler</v>
          </cell>
          <cell r="T78" t="str">
            <v>Other</v>
          </cell>
          <cell r="U78">
            <v>0</v>
          </cell>
          <cell r="V78">
            <v>1</v>
          </cell>
          <cell r="W78">
            <v>1</v>
          </cell>
          <cell r="X78">
            <v>0</v>
          </cell>
          <cell r="Y78">
            <v>1</v>
          </cell>
          <cell r="Z78">
            <v>1</v>
          </cell>
          <cell r="AA78">
            <v>0</v>
          </cell>
          <cell r="AB78">
            <v>0</v>
          </cell>
          <cell r="AC78">
            <v>0</v>
          </cell>
          <cell r="AD78">
            <v>1</v>
          </cell>
          <cell r="AE78" t="e">
            <v>#N/A</v>
          </cell>
          <cell r="AF78" t="e">
            <v>#N/A</v>
          </cell>
          <cell r="AG78" t="e">
            <v>#N/A</v>
          </cell>
          <cell r="AH78">
            <v>206.57999888062477</v>
          </cell>
          <cell r="AI78">
            <v>216.20000410079956</v>
          </cell>
          <cell r="AJ78">
            <v>208.80000829696655</v>
          </cell>
          <cell r="AK78">
            <v>122.06999552249908</v>
          </cell>
          <cell r="AL78">
            <v>753.65000680088997</v>
          </cell>
          <cell r="AM78">
            <v>4542.9723662923698</v>
          </cell>
          <cell r="AN78">
            <v>9.1999999999999998E-2</v>
          </cell>
          <cell r="AO78">
            <v>0.14000000000000001</v>
          </cell>
          <cell r="AP78">
            <v>1</v>
          </cell>
          <cell r="AQ78">
            <v>2277</v>
          </cell>
          <cell r="AR78">
            <v>0.10999999940395355</v>
          </cell>
          <cell r="AS78">
            <v>0.56894737921263039</v>
          </cell>
          <cell r="AT78">
            <v>9.0000003576278687E-2</v>
          </cell>
          <cell r="AU78">
            <v>6.4999997615814209E-2</v>
          </cell>
          <cell r="AV78">
            <v>0</v>
          </cell>
          <cell r="AW78">
            <v>0</v>
          </cell>
          <cell r="AX78">
            <v>0</v>
          </cell>
          <cell r="AY78">
            <v>1</v>
          </cell>
          <cell r="AZ78">
            <v>0</v>
          </cell>
          <cell r="BA78">
            <v>1</v>
          </cell>
          <cell r="BB78">
            <v>11910.6171875</v>
          </cell>
          <cell r="BC78">
            <v>56</v>
          </cell>
          <cell r="BD78">
            <v>6527</v>
          </cell>
          <cell r="BE78">
            <v>756.77802276611328</v>
          </cell>
          <cell r="BF78">
            <v>56</v>
          </cell>
          <cell r="BG78">
            <v>4542.9723662923698</v>
          </cell>
          <cell r="BH78">
            <v>227.14861831461849</v>
          </cell>
          <cell r="BI78">
            <v>254.8062340806064</v>
          </cell>
          <cell r="BJ78" t="str">
            <v>WABellingham3</v>
          </cell>
          <cell r="BK78">
            <v>0</v>
          </cell>
          <cell r="BL78">
            <v>5764.86</v>
          </cell>
          <cell r="BM78">
            <v>5764.86</v>
          </cell>
          <cell r="BN78">
            <v>9.0724637189558532E-2</v>
          </cell>
          <cell r="BO78">
            <v>9.4949496750460938E-2</v>
          </cell>
          <cell r="BP78">
            <v>9.1699608386897918E-2</v>
          </cell>
          <cell r="BQ78">
            <v>5.3610011208827003E-2</v>
          </cell>
          <cell r="BR78">
            <v>206.57999888062477</v>
          </cell>
          <cell r="BS78">
            <v>216.20000410079956</v>
          </cell>
          <cell r="BT78">
            <v>208.80000829696655</v>
          </cell>
          <cell r="BU78">
            <v>122.06999552249908</v>
          </cell>
          <cell r="BV78">
            <v>756.77802276611328</v>
          </cell>
        </row>
        <row r="79">
          <cell r="A79">
            <v>10335</v>
          </cell>
          <cell r="B79">
            <v>12211.172665</v>
          </cell>
          <cell r="C79">
            <v>12004.865207424768</v>
          </cell>
          <cell r="D79">
            <v>206.30745757523255</v>
          </cell>
          <cell r="E79">
            <v>440.18118286132813</v>
          </cell>
          <cell r="F79">
            <v>393.990234375</v>
          </cell>
          <cell r="G79">
            <v>0</v>
          </cell>
          <cell r="H79" t="str">
            <v>Gas faf</v>
          </cell>
          <cell r="I79">
            <v>0</v>
          </cell>
          <cell r="J79">
            <v>0.89999997615814198</v>
          </cell>
          <cell r="K79">
            <v>68</v>
          </cell>
          <cell r="L79">
            <v>65</v>
          </cell>
          <cell r="M79">
            <v>2.9634549658996309E-2</v>
          </cell>
          <cell r="N79">
            <v>0.97036545034100374</v>
          </cell>
          <cell r="O79">
            <v>0.60806316137313843</v>
          </cell>
          <cell r="P79">
            <v>0.79839956760406494</v>
          </cell>
          <cell r="Q79">
            <v>58</v>
          </cell>
          <cell r="R79">
            <v>63</v>
          </cell>
          <cell r="S79" t="str">
            <v>Gas FAF</v>
          </cell>
          <cell r="T79" t="str">
            <v>None</v>
          </cell>
          <cell r="U79">
            <v>0</v>
          </cell>
          <cell r="V79">
            <v>0</v>
          </cell>
          <cell r="W79">
            <v>0</v>
          </cell>
          <cell r="X79">
            <v>0</v>
          </cell>
          <cell r="Y79">
            <v>0</v>
          </cell>
          <cell r="Z79">
            <v>0</v>
          </cell>
          <cell r="AA79">
            <v>0</v>
          </cell>
          <cell r="AB79">
            <v>0</v>
          </cell>
          <cell r="AC79">
            <v>0</v>
          </cell>
          <cell r="AD79">
            <v>0</v>
          </cell>
          <cell r="AE79">
            <v>1713.9631282009252</v>
          </cell>
          <cell r="AF79">
            <v>2358.9923078395914</v>
          </cell>
          <cell r="AG79">
            <v>4640.55</v>
          </cell>
          <cell r="AH79">
            <v>70.000000298023224</v>
          </cell>
          <cell r="AI79">
            <v>170.29999995231628</v>
          </cell>
          <cell r="AJ79">
            <v>125.99999718368053</v>
          </cell>
          <cell r="AK79" t="e">
            <v>#VALUE!</v>
          </cell>
          <cell r="AL79" t="e">
            <v>#VALUE!</v>
          </cell>
          <cell r="AM79">
            <v>2358.9923078395914</v>
          </cell>
          <cell r="AN79">
            <v>9.1999999999999998E-2</v>
          </cell>
          <cell r="AO79">
            <v>0.14000000000000001</v>
          </cell>
          <cell r="AP79">
            <v>4</v>
          </cell>
          <cell r="AQ79">
            <v>1842</v>
          </cell>
          <cell r="AR79">
            <v>7.0000000298023224E-2</v>
          </cell>
          <cell r="AS79">
            <v>0.75353982279785969</v>
          </cell>
          <cell r="AT79">
            <v>0.11999999731779099</v>
          </cell>
          <cell r="AU79">
            <v>0</v>
          </cell>
          <cell r="AV79">
            <v>0</v>
          </cell>
          <cell r="AW79">
            <v>1</v>
          </cell>
          <cell r="AX79">
            <v>0</v>
          </cell>
          <cell r="AY79">
            <v>0</v>
          </cell>
          <cell r="AZ79">
            <v>0</v>
          </cell>
          <cell r="BA79">
            <v>1</v>
          </cell>
          <cell r="BB79">
            <v>2221.9931640625</v>
          </cell>
          <cell r="BC79">
            <v>57</v>
          </cell>
          <cell r="BD79">
            <v>4446</v>
          </cell>
          <cell r="BE79">
            <v>679.48000335693359</v>
          </cell>
          <cell r="BF79">
            <v>57</v>
          </cell>
          <cell r="BG79">
            <v>2358.9923078395914</v>
          </cell>
          <cell r="BH79">
            <v>117.94961539197956</v>
          </cell>
          <cell r="BI79">
            <v>132.31116056210698</v>
          </cell>
          <cell r="BJ79" t="str">
            <v>WASeattle3</v>
          </cell>
          <cell r="BK79" t="str">
            <v>WASeattle3</v>
          </cell>
          <cell r="BL79">
            <v>4640.55</v>
          </cell>
          <cell r="BM79">
            <v>4640.55</v>
          </cell>
          <cell r="BN79">
            <v>3.8002171714453435E-2</v>
          </cell>
          <cell r="BO79">
            <v>9.2453854480084849E-2</v>
          </cell>
          <cell r="BP79">
            <v>6.8403907265841765E-2</v>
          </cell>
          <cell r="BQ79">
            <v>0</v>
          </cell>
          <cell r="BR79">
            <v>70.000000298023224</v>
          </cell>
          <cell r="BS79">
            <v>170.29999995231628</v>
          </cell>
          <cell r="BT79">
            <v>125.99999718368053</v>
          </cell>
          <cell r="BU79">
            <v>152.48851736084643</v>
          </cell>
          <cell r="BV79">
            <v>679.48000335693359</v>
          </cell>
        </row>
        <row r="80">
          <cell r="A80">
            <v>10337</v>
          </cell>
          <cell r="B80" t="e">
            <v>#N/A</v>
          </cell>
          <cell r="C80">
            <v>8939.4873046875</v>
          </cell>
          <cell r="D80" t="e">
            <v>#N/A</v>
          </cell>
          <cell r="E80">
            <v>0</v>
          </cell>
          <cell r="F80">
            <v>8939.4873046875</v>
          </cell>
          <cell r="G80">
            <v>0</v>
          </cell>
          <cell r="H80" t="str">
            <v>Electric heatpump</v>
          </cell>
          <cell r="I80" t="str">
            <v>Wood htstove</v>
          </cell>
          <cell r="J80" t="str">
            <v>average</v>
          </cell>
          <cell r="K80">
            <v>80</v>
          </cell>
          <cell r="L80">
            <v>68</v>
          </cell>
          <cell r="M80">
            <v>1</v>
          </cell>
          <cell r="N80">
            <v>0</v>
          </cell>
          <cell r="O80">
            <v>0.92675471305847168</v>
          </cell>
          <cell r="P80">
            <v>0</v>
          </cell>
          <cell r="Q80">
            <v>60</v>
          </cell>
          <cell r="R80">
            <v>0</v>
          </cell>
          <cell r="S80" t="str">
            <v>Heat Pump</v>
          </cell>
          <cell r="T80" t="str">
            <v>Other</v>
          </cell>
          <cell r="U80">
            <v>0</v>
          </cell>
          <cell r="V80">
            <v>0</v>
          </cell>
          <cell r="W80">
            <v>0</v>
          </cell>
          <cell r="X80">
            <v>0</v>
          </cell>
          <cell r="Y80">
            <v>0</v>
          </cell>
          <cell r="Z80">
            <v>1</v>
          </cell>
          <cell r="AA80">
            <v>0</v>
          </cell>
          <cell r="AB80">
            <v>0</v>
          </cell>
          <cell r="AC80">
            <v>0</v>
          </cell>
          <cell r="AD80">
            <v>1</v>
          </cell>
          <cell r="AE80" t="e">
            <v>#N/A</v>
          </cell>
          <cell r="AF80" t="e">
            <v>#N/A</v>
          </cell>
          <cell r="AG80" t="e">
            <v>#N/A</v>
          </cell>
          <cell r="AH80">
            <v>43.500000052154064</v>
          </cell>
          <cell r="AI80">
            <v>157.35000097751617</v>
          </cell>
          <cell r="AJ80">
            <v>82.559998154640198</v>
          </cell>
          <cell r="AK80">
            <v>308.20000559091568</v>
          </cell>
          <cell r="AL80">
            <v>591.61000477522612</v>
          </cell>
          <cell r="AM80">
            <v>1835.7062411504312</v>
          </cell>
          <cell r="AN80">
            <v>9.1999999999999998E-2</v>
          </cell>
          <cell r="AO80">
            <v>0.14000000000000001</v>
          </cell>
          <cell r="AP80">
            <v>1</v>
          </cell>
          <cell r="AQ80">
            <v>1340</v>
          </cell>
          <cell r="AR80">
            <v>3.222222226085486E-2</v>
          </cell>
          <cell r="AS80">
            <v>0.72178899530970719</v>
          </cell>
          <cell r="AT80">
            <v>5.9999998658895493E-2</v>
          </cell>
          <cell r="AU80">
            <v>0.23000000417232513</v>
          </cell>
          <cell r="AV80">
            <v>0</v>
          </cell>
          <cell r="AW80">
            <v>0</v>
          </cell>
          <cell r="AX80">
            <v>0</v>
          </cell>
          <cell r="AY80">
            <v>0</v>
          </cell>
          <cell r="AZ80">
            <v>0</v>
          </cell>
          <cell r="BA80">
            <v>0</v>
          </cell>
          <cell r="BB80">
            <v>18646.412109375</v>
          </cell>
          <cell r="BC80">
            <v>58</v>
          </cell>
          <cell r="BD80">
            <v>4305</v>
          </cell>
          <cell r="BE80">
            <v>450.87828826904297</v>
          </cell>
          <cell r="BF80">
            <v>58</v>
          </cell>
          <cell r="BG80">
            <v>1835.7062411504312</v>
          </cell>
          <cell r="BH80">
            <v>91.785312057521566</v>
          </cell>
          <cell r="BI80">
            <v>102.96109165364538</v>
          </cell>
          <cell r="BJ80" t="str">
            <v>OREugene3</v>
          </cell>
          <cell r="BK80">
            <v>0</v>
          </cell>
          <cell r="BL80">
            <v>4803.63</v>
          </cell>
          <cell r="BM80">
            <v>4803.63</v>
          </cell>
          <cell r="BN80">
            <v>3.2462686606085124E-2</v>
          </cell>
          <cell r="BO80">
            <v>0.11742537386381804</v>
          </cell>
          <cell r="BP80">
            <v>6.1611938921373281E-2</v>
          </cell>
          <cell r="BQ80">
            <v>0.23000000417232513</v>
          </cell>
          <cell r="BR80">
            <v>43.500000052154064</v>
          </cell>
          <cell r="BS80">
            <v>157.35000097751617</v>
          </cell>
          <cell r="BT80">
            <v>82.559998154640198</v>
          </cell>
          <cell r="BU80">
            <v>308.20000559091568</v>
          </cell>
          <cell r="BV80">
            <v>450.87828826904297</v>
          </cell>
        </row>
        <row r="81">
          <cell r="A81">
            <v>10338</v>
          </cell>
          <cell r="B81">
            <v>5915.8464400000003</v>
          </cell>
          <cell r="C81">
            <v>5054.2919921875</v>
          </cell>
          <cell r="D81">
            <v>861.55444781250026</v>
          </cell>
          <cell r="E81">
            <v>0</v>
          </cell>
          <cell r="F81">
            <v>5054.2919921875</v>
          </cell>
          <cell r="G81">
            <v>0</v>
          </cell>
          <cell r="H81" t="str">
            <v>Electric baseboard</v>
          </cell>
          <cell r="I81">
            <v>0</v>
          </cell>
          <cell r="J81" t="str">
            <v>average</v>
          </cell>
          <cell r="K81">
            <v>70</v>
          </cell>
          <cell r="L81">
            <v>0</v>
          </cell>
          <cell r="M81">
            <v>1</v>
          </cell>
          <cell r="N81">
            <v>0</v>
          </cell>
          <cell r="O81">
            <v>0.53039294481277466</v>
          </cell>
          <cell r="P81">
            <v>0</v>
          </cell>
          <cell r="Q81">
            <v>62</v>
          </cell>
          <cell r="R81">
            <v>0</v>
          </cell>
          <cell r="S81" t="str">
            <v>Electric Zonal</v>
          </cell>
          <cell r="T81" t="str">
            <v>None</v>
          </cell>
          <cell r="U81">
            <v>0</v>
          </cell>
          <cell r="V81">
            <v>0</v>
          </cell>
          <cell r="W81">
            <v>0</v>
          </cell>
          <cell r="X81">
            <v>0</v>
          </cell>
          <cell r="Y81">
            <v>0</v>
          </cell>
          <cell r="Z81">
            <v>0</v>
          </cell>
          <cell r="AA81">
            <v>0</v>
          </cell>
          <cell r="AB81">
            <v>0</v>
          </cell>
          <cell r="AC81">
            <v>0</v>
          </cell>
          <cell r="AD81">
            <v>0</v>
          </cell>
          <cell r="AE81">
            <v>3013.3810331644195</v>
          </cell>
          <cell r="AF81">
            <v>1939.6596703521054</v>
          </cell>
          <cell r="AG81">
            <v>5331.6</v>
          </cell>
          <cell r="AH81">
            <v>37.050000552088022</v>
          </cell>
          <cell r="AI81">
            <v>111.50000286102295</v>
          </cell>
          <cell r="AJ81">
            <v>78.480003118515015</v>
          </cell>
          <cell r="AK81">
            <v>72.719998374581337</v>
          </cell>
          <cell r="AL81">
            <v>299.75000490620732</v>
          </cell>
          <cell r="AM81">
            <v>1939.6596703521054</v>
          </cell>
          <cell r="AN81">
            <v>9.1999999999999998E-2</v>
          </cell>
          <cell r="AO81">
            <v>0.14000000000000001</v>
          </cell>
          <cell r="AP81">
            <v>1</v>
          </cell>
          <cell r="AQ81">
            <v>1212</v>
          </cell>
          <cell r="AR81">
            <v>2.500000037252903E-2</v>
          </cell>
          <cell r="AS81">
            <v>0.56030152191468818</v>
          </cell>
          <cell r="AT81">
            <v>9.0000003576278687E-2</v>
          </cell>
          <cell r="AU81">
            <v>5.9999998658895493E-2</v>
          </cell>
          <cell r="AV81">
            <v>0</v>
          </cell>
          <cell r="AW81">
            <v>0</v>
          </cell>
          <cell r="AX81">
            <v>0</v>
          </cell>
          <cell r="AY81">
            <v>0</v>
          </cell>
          <cell r="AZ81">
            <v>0</v>
          </cell>
          <cell r="BA81">
            <v>0</v>
          </cell>
          <cell r="BB81">
            <v>18708.802734375</v>
          </cell>
          <cell r="BC81">
            <v>59</v>
          </cell>
          <cell r="BD81">
            <v>3815</v>
          </cell>
          <cell r="BE81">
            <v>288.54534912109375</v>
          </cell>
          <cell r="BF81">
            <v>59</v>
          </cell>
          <cell r="BG81">
            <v>1939.6596703521054</v>
          </cell>
          <cell r="BH81">
            <v>96.982983517605277</v>
          </cell>
          <cell r="BI81">
            <v>108.79163159070889</v>
          </cell>
          <cell r="BJ81" t="str">
            <v>WAOlympia3</v>
          </cell>
          <cell r="BK81" t="str">
            <v>WAOlympia3</v>
          </cell>
          <cell r="BL81">
            <v>5331.6</v>
          </cell>
          <cell r="BM81">
            <v>5331.6</v>
          </cell>
          <cell r="BN81">
            <v>3.056930738621124E-2</v>
          </cell>
          <cell r="BO81">
            <v>9.1996702030546981E-2</v>
          </cell>
          <cell r="BP81">
            <v>6.4752477820556945E-2</v>
          </cell>
          <cell r="BQ81">
            <v>5.9999998658895493E-2</v>
          </cell>
          <cell r="BR81">
            <v>37.050000552088022</v>
          </cell>
          <cell r="BS81">
            <v>111.50000286102295</v>
          </cell>
          <cell r="BT81">
            <v>78.480003118515015</v>
          </cell>
          <cell r="BU81">
            <v>72.719998374581337</v>
          </cell>
          <cell r="BV81">
            <v>288.54534912109375</v>
          </cell>
        </row>
        <row r="82">
          <cell r="A82">
            <v>10348</v>
          </cell>
          <cell r="B82" t="e">
            <v>#N/A</v>
          </cell>
          <cell r="C82">
            <v>14900.589425550957</v>
          </cell>
          <cell r="D82" t="e">
            <v>#N/A</v>
          </cell>
          <cell r="E82">
            <v>478.97128295898438</v>
          </cell>
          <cell r="F82">
            <v>1926.217041015625</v>
          </cell>
          <cell r="G82">
            <v>0</v>
          </cell>
          <cell r="H82" t="str">
            <v>Gas faf</v>
          </cell>
          <cell r="I82" t="str">
            <v xml:space="preserve">Gas htstove AND Electric pluginheater AND </v>
          </cell>
          <cell r="J82">
            <v>0.92424243688583296</v>
          </cell>
          <cell r="K82">
            <v>72</v>
          </cell>
          <cell r="L82">
            <v>60</v>
          </cell>
          <cell r="M82">
            <v>0.12065957869559227</v>
          </cell>
          <cell r="N82">
            <v>0.8793404213044077</v>
          </cell>
          <cell r="O82">
            <v>0.62510061264038086</v>
          </cell>
          <cell r="P82">
            <v>0.9470866322517395</v>
          </cell>
          <cell r="Q82">
            <v>70</v>
          </cell>
          <cell r="R82">
            <v>65</v>
          </cell>
          <cell r="S82" t="str">
            <v>Gas FAF</v>
          </cell>
          <cell r="T82" t="str">
            <v>Mix (G/E)</v>
          </cell>
          <cell r="U82">
            <v>0</v>
          </cell>
          <cell r="V82">
            <v>0</v>
          </cell>
          <cell r="W82">
            <v>0</v>
          </cell>
          <cell r="X82">
            <v>0</v>
          </cell>
          <cell r="Y82">
            <v>0</v>
          </cell>
          <cell r="Z82">
            <v>0</v>
          </cell>
          <cell r="AA82">
            <v>0</v>
          </cell>
          <cell r="AB82">
            <v>1</v>
          </cell>
          <cell r="AC82">
            <v>0</v>
          </cell>
          <cell r="AD82">
            <v>1</v>
          </cell>
          <cell r="AE82" t="e">
            <v>#N/A</v>
          </cell>
          <cell r="AF82" t="e">
            <v>#N/A</v>
          </cell>
          <cell r="AG82" t="e">
            <v>#N/A</v>
          </cell>
          <cell r="AH82">
            <v>153.11999559402466</v>
          </cell>
          <cell r="AI82">
            <v>75.599997997283936</v>
          </cell>
          <cell r="AJ82">
            <v>93.600003719329834</v>
          </cell>
          <cell r="AK82">
            <v>242.88000440597534</v>
          </cell>
          <cell r="AL82">
            <v>565.20000171661377</v>
          </cell>
          <cell r="AM82">
            <v>1546.4562341724613</v>
          </cell>
          <cell r="AN82">
            <v>9.1999999999999998E-2</v>
          </cell>
          <cell r="AO82">
            <v>0.14000000000000001</v>
          </cell>
          <cell r="AP82">
            <v>1</v>
          </cell>
          <cell r="AQ82">
            <v>1056</v>
          </cell>
          <cell r="AR82">
            <v>0.14499999582767487</v>
          </cell>
          <cell r="AS82">
            <v>0.44999998807907104</v>
          </cell>
          <cell r="AT82">
            <v>9.0000003576278687E-2</v>
          </cell>
          <cell r="AU82">
            <v>0.23000000417232513</v>
          </cell>
          <cell r="AV82">
            <v>0</v>
          </cell>
          <cell r="AW82">
            <v>1</v>
          </cell>
          <cell r="AX82">
            <v>0</v>
          </cell>
          <cell r="AY82">
            <v>0</v>
          </cell>
          <cell r="AZ82">
            <v>0</v>
          </cell>
          <cell r="BA82">
            <v>1</v>
          </cell>
          <cell r="BB82">
            <v>8614.6513671875</v>
          </cell>
          <cell r="BC82">
            <v>60</v>
          </cell>
          <cell r="BD82">
            <v>3340</v>
          </cell>
          <cell r="BE82">
            <v>409.15765380859375</v>
          </cell>
          <cell r="BF82">
            <v>60</v>
          </cell>
          <cell r="BG82">
            <v>1546.4562341724613</v>
          </cell>
          <cell r="BH82">
            <v>77.322811708623064</v>
          </cell>
          <cell r="BI82">
            <v>86.737637262264997</v>
          </cell>
          <cell r="BJ82" t="str">
            <v>ORPortland3</v>
          </cell>
          <cell r="BK82">
            <v>0</v>
          </cell>
          <cell r="BL82">
            <v>4186.59</v>
          </cell>
          <cell r="BM82">
            <v>4186.59</v>
          </cell>
          <cell r="BN82">
            <v>0.14499999582767487</v>
          </cell>
          <cell r="BO82">
            <v>7.159090719439766E-2</v>
          </cell>
          <cell r="BP82">
            <v>8.8636367158456283E-2</v>
          </cell>
          <cell r="BQ82">
            <v>0.23000000417232513</v>
          </cell>
          <cell r="BR82">
            <v>153.11999559402466</v>
          </cell>
          <cell r="BS82">
            <v>75.599997997283936</v>
          </cell>
          <cell r="BT82">
            <v>93.600003719329834</v>
          </cell>
          <cell r="BU82">
            <v>242.88000440597534</v>
          </cell>
          <cell r="BV82">
            <v>409.15765380859375</v>
          </cell>
        </row>
        <row r="83">
          <cell r="A83">
            <v>10352</v>
          </cell>
          <cell r="B83" t="e">
            <v>#N/A</v>
          </cell>
          <cell r="C83">
            <v>18231.092139733304</v>
          </cell>
          <cell r="D83" t="e">
            <v>#N/A</v>
          </cell>
          <cell r="E83">
            <v>618.4510498046875</v>
          </cell>
          <cell r="F83">
            <v>871.751220703125</v>
          </cell>
          <cell r="G83">
            <v>36000</v>
          </cell>
          <cell r="H83" t="str">
            <v>Gas faf</v>
          </cell>
          <cell r="I83">
            <v>0</v>
          </cell>
          <cell r="J83">
            <v>0.66666668653488104</v>
          </cell>
          <cell r="K83">
            <v>67</v>
          </cell>
          <cell r="L83">
            <v>62</v>
          </cell>
          <cell r="M83">
            <v>4.5887645548162825E-2</v>
          </cell>
          <cell r="N83">
            <v>0.95411235445183717</v>
          </cell>
          <cell r="O83">
            <v>0.58117878437042236</v>
          </cell>
          <cell r="P83">
            <v>0.96468454599380493</v>
          </cell>
          <cell r="Q83">
            <v>56</v>
          </cell>
          <cell r="R83">
            <v>60</v>
          </cell>
          <cell r="S83" t="str">
            <v>Gas FAF</v>
          </cell>
          <cell r="T83" t="str">
            <v>None</v>
          </cell>
          <cell r="U83">
            <v>0</v>
          </cell>
          <cell r="V83">
            <v>1</v>
          </cell>
          <cell r="W83">
            <v>0</v>
          </cell>
          <cell r="X83">
            <v>0</v>
          </cell>
          <cell r="Y83">
            <v>0</v>
          </cell>
          <cell r="Z83">
            <v>0</v>
          </cell>
          <cell r="AA83">
            <v>0</v>
          </cell>
          <cell r="AB83">
            <v>0</v>
          </cell>
          <cell r="AC83">
            <v>0</v>
          </cell>
          <cell r="AD83">
            <v>1</v>
          </cell>
          <cell r="AE83" t="e">
            <v>#N/A</v>
          </cell>
          <cell r="AF83" t="e">
            <v>#N/A</v>
          </cell>
          <cell r="AG83" t="e">
            <v>#N/A</v>
          </cell>
          <cell r="AH83">
            <v>73.750001098960638</v>
          </cell>
          <cell r="AI83">
            <v>196.05000537633896</v>
          </cell>
          <cell r="AJ83">
            <v>131.04000520706177</v>
          </cell>
          <cell r="AK83">
            <v>52.500000223517418</v>
          </cell>
          <cell r="AL83">
            <v>453.34001190587878</v>
          </cell>
          <cell r="AM83">
            <v>4750.0000001784119</v>
          </cell>
          <cell r="AN83">
            <v>9.1999999999999998E-2</v>
          </cell>
          <cell r="AO83">
            <v>0.14000000000000001</v>
          </cell>
          <cell r="AP83">
            <v>1</v>
          </cell>
          <cell r="AQ83">
            <v>1968</v>
          </cell>
          <cell r="AR83">
            <v>5.000000074505806E-2</v>
          </cell>
          <cell r="AS83">
            <v>0.56498560627187022</v>
          </cell>
          <cell r="AT83">
            <v>9.0000003576278687E-2</v>
          </cell>
          <cell r="AU83">
            <v>3.5000000149011612E-2</v>
          </cell>
          <cell r="AV83">
            <v>1</v>
          </cell>
          <cell r="AW83">
            <v>1</v>
          </cell>
          <cell r="AX83">
            <v>0</v>
          </cell>
          <cell r="AY83">
            <v>0</v>
          </cell>
          <cell r="AZ83">
            <v>0</v>
          </cell>
          <cell r="BA83">
            <v>1</v>
          </cell>
          <cell r="BB83">
            <v>4499.8125</v>
          </cell>
          <cell r="BC83">
            <v>61</v>
          </cell>
          <cell r="BD83">
            <v>4828</v>
          </cell>
          <cell r="BE83">
            <v>455.39639663696289</v>
          </cell>
          <cell r="BF83">
            <v>61</v>
          </cell>
          <cell r="BG83">
            <v>4750.0000001784119</v>
          </cell>
          <cell r="BH83">
            <v>237.50000000892061</v>
          </cell>
          <cell r="BI83">
            <v>266.41800001000672</v>
          </cell>
          <cell r="BJ83" t="str">
            <v>OREugene3</v>
          </cell>
          <cell r="BK83">
            <v>0</v>
          </cell>
          <cell r="BL83">
            <v>4803.63</v>
          </cell>
          <cell r="BM83">
            <v>4803.63</v>
          </cell>
          <cell r="BN83">
            <v>3.747459405434992E-2</v>
          </cell>
          <cell r="BO83">
            <v>9.9618905170903937E-2</v>
          </cell>
          <cell r="BP83">
            <v>6.6585368499523262E-2</v>
          </cell>
          <cell r="BQ83">
            <v>2.6676829381868605E-2</v>
          </cell>
          <cell r="BR83">
            <v>73.750001098960638</v>
          </cell>
          <cell r="BS83">
            <v>196.05000537633896</v>
          </cell>
          <cell r="BT83">
            <v>131.04000520706177</v>
          </cell>
          <cell r="BU83">
            <v>52.500000223517418</v>
          </cell>
          <cell r="BV83">
            <v>455.39639663696289</v>
          </cell>
        </row>
        <row r="84">
          <cell r="A84">
            <v>10369</v>
          </cell>
          <cell r="B84">
            <v>13254.604416</v>
          </cell>
          <cell r="C84">
            <v>13649.996745219793</v>
          </cell>
          <cell r="D84">
            <v>-395.39232921979237</v>
          </cell>
          <cell r="E84">
            <v>541.82916259765625</v>
          </cell>
          <cell r="F84">
            <v>945.91302490234375</v>
          </cell>
          <cell r="G84">
            <v>0</v>
          </cell>
          <cell r="H84" t="str">
            <v>Gas faf</v>
          </cell>
          <cell r="I84">
            <v>0</v>
          </cell>
          <cell r="J84">
            <v>0.80000001192092796</v>
          </cell>
          <cell r="K84">
            <v>68</v>
          </cell>
          <cell r="L84">
            <v>0</v>
          </cell>
          <cell r="M84">
            <v>5.621728542421333E-2</v>
          </cell>
          <cell r="N84">
            <v>0.94378271457578677</v>
          </cell>
          <cell r="O84">
            <v>0.29784286022186279</v>
          </cell>
          <cell r="P84">
            <v>0.96512383222579956</v>
          </cell>
          <cell r="Q84">
            <v>60</v>
          </cell>
          <cell r="R84">
            <v>57</v>
          </cell>
          <cell r="S84" t="str">
            <v>Gas FAF</v>
          </cell>
          <cell r="T84" t="str">
            <v>None</v>
          </cell>
          <cell r="U84">
            <v>0</v>
          </cell>
          <cell r="V84">
            <v>0</v>
          </cell>
          <cell r="W84">
            <v>0</v>
          </cell>
          <cell r="X84">
            <v>0</v>
          </cell>
          <cell r="Y84">
            <v>0</v>
          </cell>
          <cell r="Z84">
            <v>0</v>
          </cell>
          <cell r="AA84">
            <v>0</v>
          </cell>
          <cell r="AB84">
            <v>0</v>
          </cell>
          <cell r="AC84">
            <v>0</v>
          </cell>
          <cell r="AD84">
            <v>0</v>
          </cell>
          <cell r="AE84">
            <v>3364.3905506034871</v>
          </cell>
          <cell r="AF84">
            <v>1983.8887914359848</v>
          </cell>
          <cell r="AG84">
            <v>4640.55</v>
          </cell>
          <cell r="AH84">
            <v>35.750000305473804</v>
          </cell>
          <cell r="AI84">
            <v>257.40001022815704</v>
          </cell>
          <cell r="AJ84">
            <v>150.3599966391921</v>
          </cell>
          <cell r="AK84" t="e">
            <v>#VALUE!</v>
          </cell>
          <cell r="AL84" t="e">
            <v>#VALUE!</v>
          </cell>
          <cell r="AM84">
            <v>1983.8887914359848</v>
          </cell>
          <cell r="AN84">
            <v>9.1999999999999998E-2</v>
          </cell>
          <cell r="AO84">
            <v>0.14000000000000001</v>
          </cell>
          <cell r="AP84">
            <v>4</v>
          </cell>
          <cell r="AQ84">
            <v>3090</v>
          </cell>
          <cell r="AR84">
            <v>3.0143339212035245E-2</v>
          </cell>
          <cell r="AS84">
            <v>0.60000002384185791</v>
          </cell>
          <cell r="AT84">
            <v>5.9999998658895493E-2</v>
          </cell>
          <cell r="AU84">
            <v>0</v>
          </cell>
          <cell r="AV84">
            <v>0</v>
          </cell>
          <cell r="AW84">
            <v>1</v>
          </cell>
          <cell r="AX84">
            <v>0</v>
          </cell>
          <cell r="AY84">
            <v>0</v>
          </cell>
          <cell r="AZ84">
            <v>0</v>
          </cell>
          <cell r="BA84">
            <v>1</v>
          </cell>
          <cell r="BB84">
            <v>9848.7490234375</v>
          </cell>
          <cell r="BC84">
            <v>62</v>
          </cell>
          <cell r="BD84">
            <v>6190</v>
          </cell>
          <cell r="BE84">
            <v>722.41001129150391</v>
          </cell>
          <cell r="BF84">
            <v>62</v>
          </cell>
          <cell r="BG84">
            <v>1983.8887914359848</v>
          </cell>
          <cell r="BH84">
            <v>99.194439571799236</v>
          </cell>
          <cell r="BI84">
            <v>111.27235453406149</v>
          </cell>
          <cell r="BJ84" t="str">
            <v>WASeattle3</v>
          </cell>
          <cell r="BK84" t="str">
            <v>WASeattle3</v>
          </cell>
          <cell r="BL84">
            <v>4640.55</v>
          </cell>
          <cell r="BM84">
            <v>4640.55</v>
          </cell>
          <cell r="BN84">
            <v>1.1569579386884726E-2</v>
          </cell>
          <cell r="BO84">
            <v>8.33009741838696E-2</v>
          </cell>
          <cell r="BP84">
            <v>4.8660193087117186E-2</v>
          </cell>
          <cell r="BQ84">
            <v>0</v>
          </cell>
          <cell r="BR84">
            <v>35.750000305473804</v>
          </cell>
          <cell r="BS84">
            <v>257.40001022815704</v>
          </cell>
          <cell r="BT84">
            <v>150.3599966391921</v>
          </cell>
          <cell r="BU84">
            <v>255.80321316233196</v>
          </cell>
          <cell r="BV84">
            <v>722.41001129150391</v>
          </cell>
        </row>
        <row r="85">
          <cell r="A85">
            <v>10384</v>
          </cell>
          <cell r="B85">
            <v>11453.594611</v>
          </cell>
          <cell r="C85">
            <v>9481.5746413044235</v>
          </cell>
          <cell r="D85">
            <v>1972.0199696955769</v>
          </cell>
          <cell r="E85">
            <v>402.20327758789063</v>
          </cell>
          <cell r="F85">
            <v>0</v>
          </cell>
          <cell r="G85">
            <v>0</v>
          </cell>
          <cell r="H85" t="str">
            <v>Gas faf</v>
          </cell>
          <cell r="I85">
            <v>0</v>
          </cell>
          <cell r="J85">
            <v>0.80434781312942505</v>
          </cell>
          <cell r="K85">
            <v>70</v>
          </cell>
          <cell r="L85">
            <v>70</v>
          </cell>
          <cell r="M85">
            <v>0</v>
          </cell>
          <cell r="N85">
            <v>1</v>
          </cell>
          <cell r="O85">
            <v>1.2934315949678421E-2</v>
          </cell>
          <cell r="P85">
            <v>0.82355904579162598</v>
          </cell>
          <cell r="Q85">
            <v>49</v>
          </cell>
          <cell r="R85">
            <v>59</v>
          </cell>
          <cell r="S85" t="str">
            <v>Gas FAF</v>
          </cell>
          <cell r="T85" t="str">
            <v>None</v>
          </cell>
          <cell r="U85">
            <v>0</v>
          </cell>
          <cell r="V85">
            <v>0</v>
          </cell>
          <cell r="W85">
            <v>0</v>
          </cell>
          <cell r="X85">
            <v>0</v>
          </cell>
          <cell r="Y85">
            <v>0</v>
          </cell>
          <cell r="Z85">
            <v>0</v>
          </cell>
          <cell r="AA85">
            <v>0</v>
          </cell>
          <cell r="AB85">
            <v>0</v>
          </cell>
          <cell r="AC85">
            <v>0</v>
          </cell>
          <cell r="AD85">
            <v>0</v>
          </cell>
          <cell r="AE85">
            <v>1784.3356260655291</v>
          </cell>
          <cell r="AF85">
            <v>2626.2038182506994</v>
          </cell>
          <cell r="AG85">
            <v>4318.6499999999996</v>
          </cell>
          <cell r="AH85">
            <v>31.45000046864152</v>
          </cell>
          <cell r="AI85">
            <v>48.400001049041748</v>
          </cell>
          <cell r="AJ85">
            <v>102.24000406265259</v>
          </cell>
          <cell r="AK85">
            <v>81.769997000694275</v>
          </cell>
          <cell r="AL85">
            <v>263.86000258103013</v>
          </cell>
          <cell r="AM85">
            <v>2626.2038182506994</v>
          </cell>
          <cell r="AN85">
            <v>9.1999999999999998E-2</v>
          </cell>
          <cell r="AO85">
            <v>0.14000000000000001</v>
          </cell>
          <cell r="AP85">
            <v>1</v>
          </cell>
          <cell r="AQ85">
            <v>1257</v>
          </cell>
          <cell r="AR85">
            <v>2.500000037252903E-2</v>
          </cell>
          <cell r="AS85">
            <v>0.55000001192092896</v>
          </cell>
          <cell r="AT85">
            <v>9.0000003576278687E-2</v>
          </cell>
          <cell r="AU85">
            <v>6.4999997615814209E-2</v>
          </cell>
          <cell r="AV85">
            <v>0</v>
          </cell>
          <cell r="AW85">
            <v>1</v>
          </cell>
          <cell r="AX85">
            <v>0</v>
          </cell>
          <cell r="AY85">
            <v>0</v>
          </cell>
          <cell r="AZ85">
            <v>0</v>
          </cell>
          <cell r="BA85">
            <v>1</v>
          </cell>
          <cell r="BB85">
            <v>10917.7763671875</v>
          </cell>
          <cell r="BC85">
            <v>63</v>
          </cell>
          <cell r="BD85">
            <v>3782</v>
          </cell>
          <cell r="BE85">
            <v>253.75499725341797</v>
          </cell>
          <cell r="BF85">
            <v>63</v>
          </cell>
          <cell r="BG85">
            <v>2626.2038182506994</v>
          </cell>
          <cell r="BH85">
            <v>131.31019091253498</v>
          </cell>
          <cell r="BI85">
            <v>147.29851975804522</v>
          </cell>
          <cell r="BJ85" t="str">
            <v>ORTroutdale3</v>
          </cell>
          <cell r="BK85" t="str">
            <v>ORTroutdale3</v>
          </cell>
          <cell r="BL85">
            <v>4318.6499999999996</v>
          </cell>
          <cell r="BM85">
            <v>4318.6499999999996</v>
          </cell>
          <cell r="BN85">
            <v>2.5019888996532631E-2</v>
          </cell>
          <cell r="BO85">
            <v>3.8504376331775454E-2</v>
          </cell>
          <cell r="BP85">
            <v>8.1336518745149231E-2</v>
          </cell>
          <cell r="BQ85">
            <v>6.5051708035556308E-2</v>
          </cell>
          <cell r="BR85">
            <v>31.45000046864152</v>
          </cell>
          <cell r="BS85">
            <v>48.400001049041748</v>
          </cell>
          <cell r="BT85">
            <v>102.24000406265259</v>
          </cell>
          <cell r="BU85">
            <v>81.769997000694275</v>
          </cell>
          <cell r="BV85">
            <v>253.75499725341797</v>
          </cell>
        </row>
        <row r="86">
          <cell r="A86">
            <v>10388</v>
          </cell>
          <cell r="B86">
            <v>8319.5972779999993</v>
          </cell>
          <cell r="C86">
            <v>5709.44921875</v>
          </cell>
          <cell r="D86">
            <v>2610.1480592499993</v>
          </cell>
          <cell r="E86">
            <v>0</v>
          </cell>
          <cell r="F86">
            <v>5709.44921875</v>
          </cell>
          <cell r="G86">
            <v>0</v>
          </cell>
          <cell r="H86" t="str">
            <v>Electric baseboard</v>
          </cell>
          <cell r="I86" t="str">
            <v>Electric pluginheater</v>
          </cell>
          <cell r="J86" t="str">
            <v>average</v>
          </cell>
          <cell r="K86">
            <v>67</v>
          </cell>
          <cell r="L86">
            <v>65</v>
          </cell>
          <cell r="M86">
            <v>1</v>
          </cell>
          <cell r="N86">
            <v>0</v>
          </cell>
          <cell r="O86">
            <v>0.94924777746200562</v>
          </cell>
          <cell r="P86">
            <v>0</v>
          </cell>
          <cell r="Q86">
            <v>58</v>
          </cell>
          <cell r="R86">
            <v>0</v>
          </cell>
          <cell r="S86" t="str">
            <v>Electric Zonal</v>
          </cell>
          <cell r="T86" t="str">
            <v>Electric</v>
          </cell>
          <cell r="U86">
            <v>0</v>
          </cell>
          <cell r="V86">
            <v>0</v>
          </cell>
          <cell r="W86">
            <v>0</v>
          </cell>
          <cell r="X86">
            <v>0</v>
          </cell>
          <cell r="Y86">
            <v>0</v>
          </cell>
          <cell r="Z86">
            <v>0</v>
          </cell>
          <cell r="AA86">
            <v>0</v>
          </cell>
          <cell r="AB86">
            <v>0</v>
          </cell>
          <cell r="AC86">
            <v>0</v>
          </cell>
          <cell r="AD86">
            <v>0</v>
          </cell>
          <cell r="AE86">
            <v>1642.524370701618</v>
          </cell>
          <cell r="AF86">
            <v>1355.3553679194952</v>
          </cell>
          <cell r="AG86">
            <v>5671.38</v>
          </cell>
          <cell r="AH86">
            <v>67.359998494386673</v>
          </cell>
          <cell r="AI86">
            <v>74.249998033046722</v>
          </cell>
          <cell r="AJ86">
            <v>91.729999534785748</v>
          </cell>
          <cell r="AK86">
            <v>67.320002675056458</v>
          </cell>
          <cell r="AL86">
            <v>300.6599987372756</v>
          </cell>
          <cell r="AM86">
            <v>1355.3553679194952</v>
          </cell>
          <cell r="AN86">
            <v>9.1999999999999998E-2</v>
          </cell>
          <cell r="AO86">
            <v>0.14000000000000001</v>
          </cell>
          <cell r="AP86">
            <v>1</v>
          </cell>
          <cell r="AQ86">
            <v>943</v>
          </cell>
          <cell r="AR86">
            <v>7.9999998211860657E-2</v>
          </cell>
          <cell r="AS86">
            <v>0.44999998807907104</v>
          </cell>
          <cell r="AT86">
            <v>8.1974977242882704E-2</v>
          </cell>
          <cell r="AU86">
            <v>9.0000003576278687E-2</v>
          </cell>
          <cell r="AV86">
            <v>1</v>
          </cell>
          <cell r="AW86">
            <v>0</v>
          </cell>
          <cell r="AX86">
            <v>0</v>
          </cell>
          <cell r="AY86">
            <v>0</v>
          </cell>
          <cell r="AZ86">
            <v>0</v>
          </cell>
          <cell r="BA86">
            <v>0</v>
          </cell>
          <cell r="BB86">
            <v>11441.46484375</v>
          </cell>
          <cell r="BC86">
            <v>64</v>
          </cell>
          <cell r="BD86">
            <v>2910</v>
          </cell>
          <cell r="BE86">
            <v>300.37487030029297</v>
          </cell>
          <cell r="BF86">
            <v>64</v>
          </cell>
          <cell r="BG86">
            <v>1355.3553679194952</v>
          </cell>
          <cell r="BH86">
            <v>67.767768395974755</v>
          </cell>
          <cell r="BI86">
            <v>76.019171875868636</v>
          </cell>
          <cell r="BJ86" t="str">
            <v>WATacomaMcchord3</v>
          </cell>
          <cell r="BK86" t="str">
            <v>WATacomaMcchord3</v>
          </cell>
          <cell r="BL86">
            <v>5671.38</v>
          </cell>
          <cell r="BM86">
            <v>5671.38</v>
          </cell>
          <cell r="BN86">
            <v>7.1431599675913754E-2</v>
          </cell>
          <cell r="BO86">
            <v>7.8738067903549022E-2</v>
          </cell>
          <cell r="BP86">
            <v>9.7274654861914903E-2</v>
          </cell>
          <cell r="BQ86">
            <v>7.1389186293803239E-2</v>
          </cell>
          <cell r="BR86">
            <v>67.359998494386673</v>
          </cell>
          <cell r="BS86">
            <v>74.249998033046722</v>
          </cell>
          <cell r="BT86">
            <v>91.729999534785748</v>
          </cell>
          <cell r="BU86">
            <v>67.320002675056458</v>
          </cell>
          <cell r="BV86">
            <v>300.37487030029297</v>
          </cell>
        </row>
        <row r="87">
          <cell r="A87">
            <v>10398</v>
          </cell>
          <cell r="B87">
            <v>41223.830948000003</v>
          </cell>
          <cell r="C87">
            <v>16234.065767431974</v>
          </cell>
          <cell r="D87">
            <v>24989.765180568029</v>
          </cell>
          <cell r="E87">
            <v>761.79443359375</v>
          </cell>
          <cell r="F87">
            <v>1349.4534912109375</v>
          </cell>
          <cell r="G87">
            <v>0</v>
          </cell>
          <cell r="H87" t="str">
            <v>Gas faf</v>
          </cell>
          <cell r="I87">
            <v>0</v>
          </cell>
          <cell r="J87">
            <v>0.66666668653488104</v>
          </cell>
          <cell r="K87">
            <v>68</v>
          </cell>
          <cell r="L87">
            <v>62</v>
          </cell>
          <cell r="M87">
            <v>5.6995790339806861E-2</v>
          </cell>
          <cell r="N87">
            <v>0.94300420966019316</v>
          </cell>
          <cell r="O87">
            <v>0.52851760387420654</v>
          </cell>
          <cell r="P87">
            <v>0.9814714789390564</v>
          </cell>
          <cell r="Q87">
            <v>59</v>
          </cell>
          <cell r="R87">
            <v>63</v>
          </cell>
          <cell r="S87" t="str">
            <v>Gas FAF</v>
          </cell>
          <cell r="T87" t="str">
            <v>None</v>
          </cell>
          <cell r="U87">
            <v>0</v>
          </cell>
          <cell r="V87">
            <v>0</v>
          </cell>
          <cell r="W87">
            <v>0</v>
          </cell>
          <cell r="X87">
            <v>0</v>
          </cell>
          <cell r="Y87">
            <v>0</v>
          </cell>
          <cell r="Z87">
            <v>0</v>
          </cell>
          <cell r="AA87">
            <v>0</v>
          </cell>
          <cell r="AB87">
            <v>0</v>
          </cell>
          <cell r="AC87">
            <v>0</v>
          </cell>
          <cell r="AD87">
            <v>0</v>
          </cell>
          <cell r="AE87">
            <v>2372.4791035548965</v>
          </cell>
          <cell r="AF87">
            <v>5808.8873283242629</v>
          </cell>
          <cell r="AG87">
            <v>4796.97</v>
          </cell>
          <cell r="AH87">
            <v>67.200000286102295</v>
          </cell>
          <cell r="AI87">
            <v>211.79999554157257</v>
          </cell>
          <cell r="AJ87">
            <v>179.82000714540482</v>
          </cell>
          <cell r="AK87">
            <v>86.400003433227539</v>
          </cell>
          <cell r="AL87">
            <v>545.22000640630722</v>
          </cell>
          <cell r="AM87">
            <v>5808.8873283242629</v>
          </cell>
          <cell r="AN87">
            <v>0.34981504082679749</v>
          </cell>
          <cell r="AO87">
            <v>0.73548239469528198</v>
          </cell>
          <cell r="AP87">
            <v>1</v>
          </cell>
          <cell r="AQ87">
            <v>2670</v>
          </cell>
          <cell r="AR87">
            <v>3.5000000149011612E-2</v>
          </cell>
          <cell r="AS87">
            <v>0.45943599900558041</v>
          </cell>
          <cell r="AT87">
            <v>9.0000003576278687E-2</v>
          </cell>
          <cell r="AU87">
            <v>4.5000001788139343E-2</v>
          </cell>
          <cell r="AV87">
            <v>1</v>
          </cell>
          <cell r="AW87">
            <v>1</v>
          </cell>
          <cell r="AX87">
            <v>0</v>
          </cell>
          <cell r="AY87">
            <v>0</v>
          </cell>
          <cell r="AZ87">
            <v>0</v>
          </cell>
          <cell r="BA87">
            <v>1</v>
          </cell>
          <cell r="BB87">
            <v>8374.5625</v>
          </cell>
          <cell r="BC87">
            <v>65</v>
          </cell>
          <cell r="BD87">
            <v>6362</v>
          </cell>
          <cell r="BE87">
            <v>553.84273529052734</v>
          </cell>
          <cell r="BF87">
            <v>65</v>
          </cell>
          <cell r="BG87">
            <v>5808.8873283242629</v>
          </cell>
          <cell r="BH87">
            <v>290.44436641621314</v>
          </cell>
          <cell r="BI87">
            <v>325.80887247105119</v>
          </cell>
          <cell r="BJ87" t="str">
            <v>ORHillsboro3</v>
          </cell>
          <cell r="BK87" t="str">
            <v>ORHillsboro3</v>
          </cell>
          <cell r="BL87">
            <v>4796.97</v>
          </cell>
          <cell r="BM87">
            <v>4796.97</v>
          </cell>
          <cell r="BN87">
            <v>2.5168539432997114E-2</v>
          </cell>
          <cell r="BO87">
            <v>7.9325841026806204E-2</v>
          </cell>
          <cell r="BP87">
            <v>6.7348317282923148E-2</v>
          </cell>
          <cell r="BQ87">
            <v>3.2359551847650762E-2</v>
          </cell>
          <cell r="BR87">
            <v>67.200000286102295</v>
          </cell>
          <cell r="BS87">
            <v>211.79999554157257</v>
          </cell>
          <cell r="BT87">
            <v>179.82000714540482</v>
          </cell>
          <cell r="BU87">
            <v>86.400003433227539</v>
          </cell>
          <cell r="BV87">
            <v>553.84273529052734</v>
          </cell>
        </row>
        <row r="88">
          <cell r="A88">
            <v>10401</v>
          </cell>
          <cell r="B88" t="e">
            <v>#N/A</v>
          </cell>
          <cell r="C88">
            <v>31611.420116500587</v>
          </cell>
          <cell r="D88" t="e">
            <v>#N/A</v>
          </cell>
          <cell r="E88">
            <v>0</v>
          </cell>
          <cell r="F88">
            <v>26335.921875</v>
          </cell>
          <cell r="G88">
            <v>36000</v>
          </cell>
          <cell r="H88" t="str">
            <v>Electric faf</v>
          </cell>
          <cell r="I88" t="str">
            <v>Wood htstove</v>
          </cell>
          <cell r="J88" t="str">
            <v>average</v>
          </cell>
          <cell r="K88">
            <v>70</v>
          </cell>
          <cell r="L88">
            <v>55</v>
          </cell>
          <cell r="M88">
            <v>1</v>
          </cell>
          <cell r="N88">
            <v>0</v>
          </cell>
          <cell r="O88">
            <v>0.89481496810913086</v>
          </cell>
          <cell r="P88">
            <v>0</v>
          </cell>
          <cell r="Q88">
            <v>70</v>
          </cell>
          <cell r="R88">
            <v>0</v>
          </cell>
          <cell r="S88" t="str">
            <v>Electric FAF</v>
          </cell>
          <cell r="T88" t="str">
            <v>Other</v>
          </cell>
          <cell r="U88">
            <v>0</v>
          </cell>
          <cell r="V88">
            <v>1</v>
          </cell>
          <cell r="W88">
            <v>0</v>
          </cell>
          <cell r="X88">
            <v>0</v>
          </cell>
          <cell r="Y88">
            <v>0</v>
          </cell>
          <cell r="Z88">
            <v>1</v>
          </cell>
          <cell r="AA88">
            <v>0</v>
          </cell>
          <cell r="AB88">
            <v>1</v>
          </cell>
          <cell r="AC88">
            <v>0</v>
          </cell>
          <cell r="AD88">
            <v>1</v>
          </cell>
          <cell r="AE88" t="e">
            <v>#N/A</v>
          </cell>
          <cell r="AF88" t="e">
            <v>#N/A</v>
          </cell>
          <cell r="AG88" t="e">
            <v>#N/A</v>
          </cell>
          <cell r="AH88">
            <v>111.60000443458557</v>
          </cell>
          <cell r="AI88">
            <v>212.30000460147858</v>
          </cell>
          <cell r="AJ88">
            <v>524.16000000000008</v>
          </cell>
          <cell r="AK88" t="e">
            <v>#VALUE!</v>
          </cell>
          <cell r="AL88" t="e">
            <v>#VALUE!</v>
          </cell>
          <cell r="AM88">
            <v>2598.2885836091814</v>
          </cell>
          <cell r="AN88">
            <v>9.1999999999999998E-2</v>
          </cell>
          <cell r="AO88">
            <v>0.14000000000000001</v>
          </cell>
          <cell r="AP88">
            <v>4</v>
          </cell>
          <cell r="AQ88">
            <v>2525</v>
          </cell>
          <cell r="AR88">
            <v>7.5000002980232239E-2</v>
          </cell>
          <cell r="AS88">
            <v>0.8103053610743457</v>
          </cell>
          <cell r="AT88">
            <v>0.23400000000000004</v>
          </cell>
          <cell r="AU88">
            <v>0</v>
          </cell>
          <cell r="AV88">
            <v>0</v>
          </cell>
          <cell r="AW88">
            <v>0</v>
          </cell>
          <cell r="AX88">
            <v>0</v>
          </cell>
          <cell r="AY88">
            <v>0</v>
          </cell>
          <cell r="AZ88">
            <v>0</v>
          </cell>
          <cell r="BA88">
            <v>0</v>
          </cell>
          <cell r="BB88">
            <v>23454.158203125</v>
          </cell>
          <cell r="BC88">
            <v>66</v>
          </cell>
          <cell r="BD88">
            <v>7073</v>
          </cell>
          <cell r="BE88">
            <v>1524.7750396728516</v>
          </cell>
          <cell r="BF88">
            <v>66</v>
          </cell>
          <cell r="BG88">
            <v>2598.2885836091814</v>
          </cell>
          <cell r="BH88">
            <v>129.91442918045908</v>
          </cell>
          <cell r="BI88">
            <v>145.73281007747175</v>
          </cell>
          <cell r="BJ88" t="str">
            <v>WAWhidbey3</v>
          </cell>
          <cell r="BK88">
            <v>0</v>
          </cell>
          <cell r="BL88">
            <v>5512.74</v>
          </cell>
          <cell r="BM88">
            <v>5512.74</v>
          </cell>
          <cell r="BN88">
            <v>4.4198021558251713E-2</v>
          </cell>
          <cell r="BO88">
            <v>8.4079209743159827E-2</v>
          </cell>
          <cell r="BP88">
            <v>0.20758811881188122</v>
          </cell>
          <cell r="BQ88">
            <v>0</v>
          </cell>
          <cell r="BR88">
            <v>111.60000443458557</v>
          </cell>
          <cell r="BS88">
            <v>212.30000460147858</v>
          </cell>
          <cell r="BT88">
            <v>524.16000000000008</v>
          </cell>
          <cell r="BU88">
            <v>209.03013373297352</v>
          </cell>
          <cell r="BV88">
            <v>1524.7750396728516</v>
          </cell>
        </row>
        <row r="89">
          <cell r="A89">
            <v>10408</v>
          </cell>
          <cell r="B89">
            <v>37361.702716</v>
          </cell>
          <cell r="C89">
            <v>16339.412311774671</v>
          </cell>
          <cell r="D89">
            <v>21022.290404225329</v>
          </cell>
          <cell r="E89">
            <v>663.0701904296875</v>
          </cell>
          <cell r="F89">
            <v>792.63153076171875</v>
          </cell>
          <cell r="G89">
            <v>0</v>
          </cell>
          <cell r="H89" t="str">
            <v>Gas htstove</v>
          </cell>
          <cell r="I89">
            <v>0</v>
          </cell>
          <cell r="J89">
            <v>0.80000001192092796</v>
          </cell>
          <cell r="K89">
            <v>69</v>
          </cell>
          <cell r="L89">
            <v>65</v>
          </cell>
          <cell r="M89">
            <v>3.9188535996586275E-2</v>
          </cell>
          <cell r="N89">
            <v>0.96081146400341377</v>
          </cell>
          <cell r="O89">
            <v>0.39888995885848999</v>
          </cell>
          <cell r="P89">
            <v>0.91607475280761719</v>
          </cell>
          <cell r="Q89">
            <v>49</v>
          </cell>
          <cell r="R89">
            <v>60</v>
          </cell>
          <cell r="S89" t="str">
            <v>Gas FAF</v>
          </cell>
          <cell r="T89" t="str">
            <v>None</v>
          </cell>
          <cell r="U89">
            <v>0</v>
          </cell>
          <cell r="V89">
            <v>0</v>
          </cell>
          <cell r="W89">
            <v>0</v>
          </cell>
          <cell r="X89">
            <v>0</v>
          </cell>
          <cell r="Y89">
            <v>0</v>
          </cell>
          <cell r="Z89">
            <v>0</v>
          </cell>
          <cell r="AA89">
            <v>0</v>
          </cell>
          <cell r="AB89">
            <v>0</v>
          </cell>
          <cell r="AC89">
            <v>0</v>
          </cell>
          <cell r="AD89">
            <v>0</v>
          </cell>
          <cell r="AE89">
            <v>2027.653888026289</v>
          </cell>
          <cell r="AF89">
            <v>1492.9999952696526</v>
          </cell>
          <cell r="AG89">
            <v>5571.45</v>
          </cell>
          <cell r="AH89">
            <v>654.39002600312233</v>
          </cell>
          <cell r="AI89">
            <v>155.75000411272046</v>
          </cell>
          <cell r="AJ89">
            <v>151.20000600814819</v>
          </cell>
          <cell r="AK89">
            <v>456.09000827372074</v>
          </cell>
          <cell r="AL89">
            <v>1417.4300443977118</v>
          </cell>
          <cell r="AM89">
            <v>1492.9999952696526</v>
          </cell>
          <cell r="AN89">
            <v>9.1999999999999998E-2</v>
          </cell>
          <cell r="AO89">
            <v>0.14000000000000001</v>
          </cell>
          <cell r="AP89">
            <v>1</v>
          </cell>
          <cell r="AQ89">
            <v>1983</v>
          </cell>
          <cell r="AR89">
            <v>0.33000001311302185</v>
          </cell>
          <cell r="AS89">
            <v>0.56227438307841326</v>
          </cell>
          <cell r="AT89">
            <v>9.0000003576278687E-2</v>
          </cell>
          <cell r="AU89">
            <v>0.23000000417232513</v>
          </cell>
          <cell r="AV89">
            <v>1</v>
          </cell>
          <cell r="AW89">
            <v>0</v>
          </cell>
          <cell r="AX89">
            <v>0</v>
          </cell>
          <cell r="AY89">
            <v>0</v>
          </cell>
          <cell r="AZ89">
            <v>0</v>
          </cell>
          <cell r="BA89">
            <v>0</v>
          </cell>
          <cell r="BB89">
            <v>5058.958984375</v>
          </cell>
          <cell r="BC89">
            <v>67</v>
          </cell>
          <cell r="BD89">
            <v>5973</v>
          </cell>
          <cell r="BE89">
            <v>1207.7422256469727</v>
          </cell>
          <cell r="BF89">
            <v>67</v>
          </cell>
          <cell r="BG89">
            <v>1492.9999952696526</v>
          </cell>
          <cell r="BH89">
            <v>74.649999763482626</v>
          </cell>
          <cell r="BI89">
            <v>83.739383734684267</v>
          </cell>
          <cell r="BJ89" t="str">
            <v>WAFtLewis3</v>
          </cell>
          <cell r="BK89" t="str">
            <v>WAFtLewis3</v>
          </cell>
          <cell r="BL89">
            <v>5571.45</v>
          </cell>
          <cell r="BM89">
            <v>5571.45</v>
          </cell>
          <cell r="BN89">
            <v>0.33000001311302185</v>
          </cell>
          <cell r="BO89">
            <v>7.8542614277720857E-2</v>
          </cell>
          <cell r="BP89">
            <v>7.6248111955697528E-2</v>
          </cell>
          <cell r="BQ89">
            <v>0.23000000417232513</v>
          </cell>
          <cell r="BR89">
            <v>654.39002600312233</v>
          </cell>
          <cell r="BS89">
            <v>155.75000411272046</v>
          </cell>
          <cell r="BT89">
            <v>151.20000600814819</v>
          </cell>
          <cell r="BU89">
            <v>456.09000827372074</v>
          </cell>
          <cell r="BV89">
            <v>1207.7422256469727</v>
          </cell>
        </row>
        <row r="90">
          <cell r="A90">
            <v>10411</v>
          </cell>
          <cell r="B90">
            <v>3484.1245020000001</v>
          </cell>
          <cell r="C90">
            <v>4364.5556640625</v>
          </cell>
          <cell r="D90">
            <v>-880.43116206249988</v>
          </cell>
          <cell r="E90">
            <v>0</v>
          </cell>
          <cell r="F90">
            <v>4364.5556640625</v>
          </cell>
          <cell r="G90">
            <v>0</v>
          </cell>
          <cell r="H90" t="str">
            <v>Electric baseboard</v>
          </cell>
          <cell r="I90">
            <v>0</v>
          </cell>
          <cell r="J90" t="str">
            <v>average</v>
          </cell>
          <cell r="K90">
            <v>68</v>
          </cell>
          <cell r="L90">
            <v>55</v>
          </cell>
          <cell r="M90">
            <v>1</v>
          </cell>
          <cell r="N90">
            <v>0</v>
          </cell>
          <cell r="O90">
            <v>0.92002815008163452</v>
          </cell>
          <cell r="P90">
            <v>0</v>
          </cell>
          <cell r="Q90">
            <v>53</v>
          </cell>
          <cell r="R90">
            <v>0</v>
          </cell>
          <cell r="S90" t="str">
            <v>Electric Zonal</v>
          </cell>
          <cell r="T90" t="str">
            <v>None</v>
          </cell>
          <cell r="U90">
            <v>0</v>
          </cell>
          <cell r="V90">
            <v>0</v>
          </cell>
          <cell r="W90">
            <v>0</v>
          </cell>
          <cell r="X90">
            <v>0</v>
          </cell>
          <cell r="Y90">
            <v>0</v>
          </cell>
          <cell r="Z90">
            <v>0</v>
          </cell>
          <cell r="AA90">
            <v>0</v>
          </cell>
          <cell r="AB90">
            <v>0</v>
          </cell>
          <cell r="AC90">
            <v>0</v>
          </cell>
          <cell r="AD90">
            <v>0</v>
          </cell>
          <cell r="AE90">
            <v>2419.8777347003047</v>
          </cell>
          <cell r="AF90">
            <v>1168.3778198985151</v>
          </cell>
          <cell r="AG90">
            <v>4681.95</v>
          </cell>
          <cell r="AH90">
            <v>37.900000564754009</v>
          </cell>
          <cell r="AI90">
            <v>53.999998569488525</v>
          </cell>
          <cell r="AJ90">
            <v>67.199998497962952</v>
          </cell>
          <cell r="AK90">
            <v>69.939997434616089</v>
          </cell>
          <cell r="AL90">
            <v>229.03999506682158</v>
          </cell>
          <cell r="AM90">
            <v>1168.3778198985151</v>
          </cell>
          <cell r="AN90">
            <v>9.1999999999999998E-2</v>
          </cell>
          <cell r="AO90">
            <v>0.14000000000000001</v>
          </cell>
          <cell r="AP90">
            <v>1</v>
          </cell>
          <cell r="AQ90">
            <v>1076</v>
          </cell>
          <cell r="AR90">
            <v>2.500000037252903E-2</v>
          </cell>
          <cell r="AS90">
            <v>0.44999998807907104</v>
          </cell>
          <cell r="AT90">
            <v>5.9999998658895493E-2</v>
          </cell>
          <cell r="AU90">
            <v>6.4999997615814209E-2</v>
          </cell>
          <cell r="AV90">
            <v>0</v>
          </cell>
          <cell r="AW90">
            <v>0</v>
          </cell>
          <cell r="AX90">
            <v>0</v>
          </cell>
          <cell r="AY90">
            <v>0</v>
          </cell>
          <cell r="AZ90">
            <v>0</v>
          </cell>
          <cell r="BA90">
            <v>0</v>
          </cell>
          <cell r="BB90">
            <v>13414.814453125</v>
          </cell>
          <cell r="BC90">
            <v>68</v>
          </cell>
          <cell r="BD90">
            <v>3874</v>
          </cell>
          <cell r="BE90">
            <v>225.71056747436523</v>
          </cell>
          <cell r="BF90">
            <v>68</v>
          </cell>
          <cell r="BG90">
            <v>1168.3778198985151</v>
          </cell>
          <cell r="BH90">
            <v>58.418890994925754</v>
          </cell>
          <cell r="BI90">
            <v>65.531975162467901</v>
          </cell>
          <cell r="BJ90" t="str">
            <v>WAKelso3</v>
          </cell>
          <cell r="BK90" t="str">
            <v>WAKelso3</v>
          </cell>
          <cell r="BL90">
            <v>4681.95</v>
          </cell>
          <cell r="BM90">
            <v>4681.95</v>
          </cell>
          <cell r="BN90">
            <v>3.5223048852001865E-2</v>
          </cell>
          <cell r="BO90">
            <v>5.0185872276476327E-2</v>
          </cell>
          <cell r="BP90">
            <v>6.2453530202567796E-2</v>
          </cell>
          <cell r="BQ90">
            <v>6.4999997615814209E-2</v>
          </cell>
          <cell r="BR90">
            <v>37.900000564754009</v>
          </cell>
          <cell r="BS90">
            <v>53.999998569488525</v>
          </cell>
          <cell r="BT90">
            <v>67.199998497962952</v>
          </cell>
          <cell r="BU90">
            <v>69.939997434616089</v>
          </cell>
          <cell r="BV90">
            <v>225.71056747436523</v>
          </cell>
        </row>
        <row r="91">
          <cell r="A91">
            <v>10413</v>
          </cell>
          <cell r="B91" t="e">
            <v>#N/A</v>
          </cell>
          <cell r="C91">
            <v>9564.498241500587</v>
          </cell>
          <cell r="D91" t="e">
            <v>#N/A</v>
          </cell>
          <cell r="E91">
            <v>0</v>
          </cell>
          <cell r="F91">
            <v>4289</v>
          </cell>
          <cell r="G91">
            <v>36000</v>
          </cell>
          <cell r="H91" t="str">
            <v>Oil faf</v>
          </cell>
          <cell r="I91">
            <v>0</v>
          </cell>
          <cell r="J91" t="str">
            <v>average</v>
          </cell>
          <cell r="K91">
            <v>72</v>
          </cell>
          <cell r="L91">
            <v>68</v>
          </cell>
          <cell r="M91">
            <v>1</v>
          </cell>
          <cell r="N91">
            <v>0</v>
          </cell>
          <cell r="O91">
            <v>0.58969426155090332</v>
          </cell>
          <cell r="P91">
            <v>0</v>
          </cell>
          <cell r="Q91">
            <v>70</v>
          </cell>
          <cell r="R91">
            <v>0</v>
          </cell>
          <cell r="S91" t="str">
            <v>Other</v>
          </cell>
          <cell r="T91" t="str">
            <v>None</v>
          </cell>
          <cell r="U91">
            <v>0</v>
          </cell>
          <cell r="V91">
            <v>1</v>
          </cell>
          <cell r="W91">
            <v>0</v>
          </cell>
          <cell r="X91">
            <v>0</v>
          </cell>
          <cell r="Y91">
            <v>1</v>
          </cell>
          <cell r="Z91">
            <v>0</v>
          </cell>
          <cell r="AA91">
            <v>1</v>
          </cell>
          <cell r="AB91">
            <v>1</v>
          </cell>
          <cell r="AC91">
            <v>0</v>
          </cell>
          <cell r="AD91">
            <v>1</v>
          </cell>
          <cell r="AE91" t="e">
            <v>#N/A</v>
          </cell>
          <cell r="AF91" t="e">
            <v>#N/A</v>
          </cell>
          <cell r="AG91" t="e">
            <v>#N/A</v>
          </cell>
          <cell r="AH91">
            <v>23.025000343099236</v>
          </cell>
          <cell r="AI91">
            <v>123.65000003576279</v>
          </cell>
          <cell r="AJ91">
            <v>254.59200000000001</v>
          </cell>
          <cell r="AK91">
            <v>35.775001421570778</v>
          </cell>
          <cell r="AL91">
            <v>437.04200180043279</v>
          </cell>
          <cell r="AM91">
            <v>2416.2264027479382</v>
          </cell>
          <cell r="AN91">
            <v>9.1999999999999998E-2</v>
          </cell>
          <cell r="AO91">
            <v>0.14000000000000001</v>
          </cell>
          <cell r="AP91" t="str">
            <v>FLAG</v>
          </cell>
          <cell r="AQ91">
            <v>925</v>
          </cell>
          <cell r="AR91">
            <v>2.500000037252903E-2</v>
          </cell>
          <cell r="AS91">
            <v>0.91592592619083546</v>
          </cell>
          <cell r="AT91">
            <v>0.23400000000000001</v>
          </cell>
          <cell r="AU91">
            <v>4.5000001788139343E-2</v>
          </cell>
          <cell r="AV91">
            <v>0</v>
          </cell>
          <cell r="AW91">
            <v>1</v>
          </cell>
          <cell r="AX91">
            <v>0</v>
          </cell>
          <cell r="AY91">
            <v>0</v>
          </cell>
          <cell r="AZ91">
            <v>0</v>
          </cell>
          <cell r="BA91">
            <v>1</v>
          </cell>
          <cell r="BB91">
            <v>9460.11328125</v>
          </cell>
          <cell r="BC91">
            <v>69</v>
          </cell>
          <cell r="BD91">
            <v>3461</v>
          </cell>
          <cell r="BE91">
            <v>716.09906578063965</v>
          </cell>
          <cell r="BF91">
            <v>69</v>
          </cell>
          <cell r="BG91">
            <v>2416.2264027479382</v>
          </cell>
          <cell r="BH91">
            <v>120.8113201373969</v>
          </cell>
          <cell r="BI91">
            <v>135.52130647732633</v>
          </cell>
          <cell r="BJ91" t="str">
            <v>WASeattle3</v>
          </cell>
          <cell r="BK91">
            <v>0</v>
          </cell>
          <cell r="BL91">
            <v>4640.55</v>
          </cell>
          <cell r="BM91">
            <v>4640.55</v>
          </cell>
          <cell r="BN91">
            <v>2.4891892262809984E-2</v>
          </cell>
          <cell r="BO91">
            <v>0.13367567571433814</v>
          </cell>
          <cell r="BP91">
            <v>0.27523459459459459</v>
          </cell>
          <cell r="BQ91">
            <v>3.8675677212508947E-2</v>
          </cell>
          <cell r="BR91">
            <v>23.025000343099236</v>
          </cell>
          <cell r="BS91">
            <v>123.65000003576279</v>
          </cell>
          <cell r="BT91">
            <v>254.59200000000001</v>
          </cell>
          <cell r="BU91">
            <v>35.775001421570778</v>
          </cell>
          <cell r="BV91">
            <v>716.09906578063965</v>
          </cell>
        </row>
        <row r="92">
          <cell r="A92">
            <v>10421</v>
          </cell>
          <cell r="B92" t="e">
            <v>#N/A</v>
          </cell>
          <cell r="C92">
            <v>9926.3195805432224</v>
          </cell>
          <cell r="D92" t="e">
            <v>#N/A</v>
          </cell>
          <cell r="E92">
            <v>219.19544982910156</v>
          </cell>
          <cell r="F92">
            <v>4517.10009765625</v>
          </cell>
          <cell r="G92">
            <v>0</v>
          </cell>
          <cell r="H92" t="str">
            <v>Electric baseboard</v>
          </cell>
          <cell r="I92" t="str">
            <v>Gas faf</v>
          </cell>
          <cell r="J92" t="str">
            <v>average</v>
          </cell>
          <cell r="K92">
            <v>62</v>
          </cell>
          <cell r="L92">
            <v>60</v>
          </cell>
          <cell r="M92">
            <v>0.41284663916366116</v>
          </cell>
          <cell r="N92">
            <v>0.58715336083633873</v>
          </cell>
          <cell r="O92">
            <v>0.44321915507316589</v>
          </cell>
          <cell r="P92">
            <v>0.9192236065864563</v>
          </cell>
          <cell r="Q92">
            <v>61</v>
          </cell>
          <cell r="R92">
            <v>57</v>
          </cell>
          <cell r="S92" t="str">
            <v>Electric Zonal</v>
          </cell>
          <cell r="T92" t="str">
            <v>Gas</v>
          </cell>
          <cell r="U92">
            <v>0</v>
          </cell>
          <cell r="V92">
            <v>0</v>
          </cell>
          <cell r="W92">
            <v>1</v>
          </cell>
          <cell r="X92">
            <v>0</v>
          </cell>
          <cell r="Y92">
            <v>0</v>
          </cell>
          <cell r="Z92">
            <v>0</v>
          </cell>
          <cell r="AA92">
            <v>0</v>
          </cell>
          <cell r="AB92">
            <v>0</v>
          </cell>
          <cell r="AC92">
            <v>0</v>
          </cell>
          <cell r="AD92">
            <v>1</v>
          </cell>
          <cell r="AE92" t="e">
            <v>#N/A</v>
          </cell>
          <cell r="AF92" t="e">
            <v>#N/A</v>
          </cell>
          <cell r="AG92" t="e">
            <v>#N/A</v>
          </cell>
          <cell r="AH92">
            <v>21.000000089406967</v>
          </cell>
          <cell r="AI92">
            <v>113.40000450611115</v>
          </cell>
          <cell r="AJ92">
            <v>144.36000573635101</v>
          </cell>
          <cell r="AK92">
            <v>40.169998526573181</v>
          </cell>
          <cell r="AL92">
            <v>318.93000885844231</v>
          </cell>
          <cell r="AM92">
            <v>1127.0487209663352</v>
          </cell>
          <cell r="AN92">
            <v>9.1999999999999998E-2</v>
          </cell>
          <cell r="AO92">
            <v>0.14000000000000001</v>
          </cell>
          <cell r="AP92">
            <v>1</v>
          </cell>
          <cell r="AQ92">
            <v>1218</v>
          </cell>
          <cell r="AR92">
            <v>3.5000000149011612E-2</v>
          </cell>
          <cell r="AS92">
            <v>0.60000002384185791</v>
          </cell>
          <cell r="AT92">
            <v>9.0000003576278687E-2</v>
          </cell>
          <cell r="AU92">
            <v>6.4999997615814209E-2</v>
          </cell>
          <cell r="AV92">
            <v>0</v>
          </cell>
          <cell r="AW92">
            <v>0</v>
          </cell>
          <cell r="AX92">
            <v>1</v>
          </cell>
          <cell r="AY92">
            <v>0</v>
          </cell>
          <cell r="AZ92">
            <v>0</v>
          </cell>
          <cell r="BA92">
            <v>1</v>
          </cell>
          <cell r="BB92">
            <v>14391.4140625</v>
          </cell>
          <cell r="BC92">
            <v>70</v>
          </cell>
          <cell r="BD92">
            <v>3056</v>
          </cell>
          <cell r="BE92">
            <v>325.59320449829102</v>
          </cell>
          <cell r="BF92">
            <v>70</v>
          </cell>
          <cell r="BG92">
            <v>1127.0487209663352</v>
          </cell>
          <cell r="BH92">
            <v>56.352436048316761</v>
          </cell>
          <cell r="BI92">
            <v>63.213908661559806</v>
          </cell>
          <cell r="BJ92" t="str">
            <v>WATacomaMcchord3</v>
          </cell>
          <cell r="BK92">
            <v>0</v>
          </cell>
          <cell r="BL92">
            <v>5671.38</v>
          </cell>
          <cell r="BM92">
            <v>5671.38</v>
          </cell>
          <cell r="BN92">
            <v>1.7241379383749561E-2</v>
          </cell>
          <cell r="BO92">
            <v>9.3103451975460716E-2</v>
          </cell>
          <cell r="BP92">
            <v>0.11852217219733252</v>
          </cell>
          <cell r="BQ92">
            <v>3.2980294356792429E-2</v>
          </cell>
          <cell r="BR92">
            <v>21.000000089406967</v>
          </cell>
          <cell r="BS92">
            <v>113.40000450611115</v>
          </cell>
          <cell r="BT92">
            <v>144.36000573635101</v>
          </cell>
          <cell r="BU92">
            <v>40.169998526573181</v>
          </cell>
          <cell r="BV92">
            <v>325.59320449829102</v>
          </cell>
        </row>
        <row r="93">
          <cell r="A93">
            <v>10425</v>
          </cell>
          <cell r="B93" t="e">
            <v>#N/A</v>
          </cell>
          <cell r="C93">
            <v>15743.640578280327</v>
          </cell>
          <cell r="D93" t="e">
            <v>#N/A</v>
          </cell>
          <cell r="E93">
            <v>553.0946044921875</v>
          </cell>
          <cell r="F93">
            <v>181.77632141113281</v>
          </cell>
          <cell r="G93">
            <v>0</v>
          </cell>
          <cell r="H93" t="str">
            <v>Gas faf</v>
          </cell>
          <cell r="I93" t="str">
            <v xml:space="preserve">Wood htstove AND Gas htstove AND </v>
          </cell>
          <cell r="J93">
            <v>0.95999997854232699</v>
          </cell>
          <cell r="K93">
            <v>69</v>
          </cell>
          <cell r="L93">
            <v>62</v>
          </cell>
          <cell r="M93">
            <v>1.1089296321842943E-2</v>
          </cell>
          <cell r="N93">
            <v>0.98891070367815703</v>
          </cell>
          <cell r="O93">
            <v>1.660773903131485E-2</v>
          </cell>
          <cell r="P93">
            <v>0.70455092191696167</v>
          </cell>
          <cell r="Q93">
            <v>48</v>
          </cell>
          <cell r="R93">
            <v>63</v>
          </cell>
          <cell r="S93" t="str">
            <v>Gas FAF</v>
          </cell>
          <cell r="T93" t="str">
            <v>Other</v>
          </cell>
          <cell r="U93">
            <v>0</v>
          </cell>
          <cell r="V93">
            <v>0</v>
          </cell>
          <cell r="W93">
            <v>0</v>
          </cell>
          <cell r="X93">
            <v>0</v>
          </cell>
          <cell r="Y93">
            <v>0</v>
          </cell>
          <cell r="Z93">
            <v>1</v>
          </cell>
          <cell r="AA93">
            <v>1</v>
          </cell>
          <cell r="AB93">
            <v>0</v>
          </cell>
          <cell r="AC93">
            <v>0</v>
          </cell>
          <cell r="AD93">
            <v>1</v>
          </cell>
          <cell r="AE93" t="e">
            <v>#N/A</v>
          </cell>
          <cell r="AF93" t="e">
            <v>#N/A</v>
          </cell>
          <cell r="AG93" t="e">
            <v>#N/A</v>
          </cell>
          <cell r="AH93">
            <v>74.69000031799078</v>
          </cell>
          <cell r="AI93">
            <v>154.55000346899033</v>
          </cell>
          <cell r="AJ93">
            <v>175.79999607056379</v>
          </cell>
          <cell r="AK93">
            <v>76.455003038048744</v>
          </cell>
          <cell r="AL93">
            <v>481.49500289559364</v>
          </cell>
          <cell r="AM93">
            <v>3595.6431403695819</v>
          </cell>
          <cell r="AN93">
            <v>9.1999999999999998E-2</v>
          </cell>
          <cell r="AO93">
            <v>0.14000000000000001</v>
          </cell>
          <cell r="AP93" t="str">
            <v>FLAG</v>
          </cell>
          <cell r="AQ93">
            <v>3230</v>
          </cell>
          <cell r="AR93">
            <v>3.5000000149011612E-2</v>
          </cell>
          <cell r="AS93">
            <v>0.55196429810353687</v>
          </cell>
          <cell r="AT93">
            <v>5.9999998658895493E-2</v>
          </cell>
          <cell r="AU93">
            <v>4.5000001788139343E-2</v>
          </cell>
          <cell r="AV93">
            <v>0</v>
          </cell>
          <cell r="AW93">
            <v>1</v>
          </cell>
          <cell r="AX93">
            <v>0</v>
          </cell>
          <cell r="AY93">
            <v>0</v>
          </cell>
          <cell r="AZ93">
            <v>0</v>
          </cell>
          <cell r="BA93">
            <v>1</v>
          </cell>
          <cell r="BB93">
            <v>6550.677734375</v>
          </cell>
          <cell r="BC93">
            <v>71</v>
          </cell>
          <cell r="BD93">
            <v>7606</v>
          </cell>
          <cell r="BE93">
            <v>590.57522583007813</v>
          </cell>
          <cell r="BF93">
            <v>71</v>
          </cell>
          <cell r="BG93">
            <v>3595.6431403695819</v>
          </cell>
          <cell r="BH93">
            <v>179.7821570184791</v>
          </cell>
          <cell r="BI93">
            <v>201.6724324570491</v>
          </cell>
          <cell r="BJ93" t="str">
            <v>WASeattle3</v>
          </cell>
          <cell r="BK93">
            <v>0</v>
          </cell>
          <cell r="BL93">
            <v>4640.55</v>
          </cell>
          <cell r="BM93">
            <v>4640.55</v>
          </cell>
          <cell r="BN93">
            <v>2.3123839107737083E-2</v>
          </cell>
          <cell r="BO93">
            <v>4.7848298287613104E-2</v>
          </cell>
          <cell r="BP93">
            <v>5.4427243365499624E-2</v>
          </cell>
          <cell r="BQ93">
            <v>2.3670279578343265E-2</v>
          </cell>
          <cell r="BR93">
            <v>74.69000031799078</v>
          </cell>
          <cell r="BS93">
            <v>154.55000346899033</v>
          </cell>
          <cell r="BT93">
            <v>175.79999607056379</v>
          </cell>
          <cell r="BU93">
            <v>76.455003038048744</v>
          </cell>
          <cell r="BV93">
            <v>590.57522583007813</v>
          </cell>
        </row>
        <row r="94">
          <cell r="A94">
            <v>10430</v>
          </cell>
          <cell r="B94" t="e">
            <v>#N/A</v>
          </cell>
          <cell r="C94">
            <v>12725.470282931401</v>
          </cell>
          <cell r="D94" t="e">
            <v>#N/A</v>
          </cell>
          <cell r="E94">
            <v>11.076929092407227</v>
          </cell>
          <cell r="F94">
            <v>12452.1181640625</v>
          </cell>
          <cell r="G94">
            <v>0</v>
          </cell>
          <cell r="H94" t="str">
            <v>Electric baseboard</v>
          </cell>
          <cell r="I94" t="str">
            <v>Gas htstove</v>
          </cell>
          <cell r="J94" t="str">
            <v>average</v>
          </cell>
          <cell r="K94">
            <v>62</v>
          </cell>
          <cell r="L94">
            <v>55</v>
          </cell>
          <cell r="M94">
            <v>0.974590889201153</v>
          </cell>
          <cell r="N94">
            <v>2.5409110798846956E-2</v>
          </cell>
          <cell r="O94">
            <v>0.78041636943817139</v>
          </cell>
          <cell r="P94">
            <v>0.19504790008068085</v>
          </cell>
          <cell r="Q94">
            <v>59</v>
          </cell>
          <cell r="R94">
            <v>50</v>
          </cell>
          <cell r="S94" t="str">
            <v>Electric Zonal</v>
          </cell>
          <cell r="T94" t="str">
            <v>Gas</v>
          </cell>
          <cell r="U94">
            <v>0</v>
          </cell>
          <cell r="V94">
            <v>0</v>
          </cell>
          <cell r="W94">
            <v>0</v>
          </cell>
          <cell r="X94">
            <v>0</v>
          </cell>
          <cell r="Y94">
            <v>0</v>
          </cell>
          <cell r="Z94">
            <v>0</v>
          </cell>
          <cell r="AA94">
            <v>1</v>
          </cell>
          <cell r="AB94">
            <v>0</v>
          </cell>
          <cell r="AC94">
            <v>0</v>
          </cell>
          <cell r="AD94">
            <v>1</v>
          </cell>
          <cell r="AE94" t="e">
            <v>#N/A</v>
          </cell>
          <cell r="AF94" t="e">
            <v>#N/A</v>
          </cell>
          <cell r="AG94" t="e">
            <v>#N/A</v>
          </cell>
          <cell r="AH94">
            <v>157.66000580042601</v>
          </cell>
          <cell r="AI94">
            <v>262.20000946521759</v>
          </cell>
          <cell r="AJ94">
            <v>165.60000658035278</v>
          </cell>
          <cell r="AK94">
            <v>100.35999631881714</v>
          </cell>
          <cell r="AL94">
            <v>685.82001816481352</v>
          </cell>
          <cell r="AM94">
            <v>2674.4854771978335</v>
          </cell>
          <cell r="AN94">
            <v>9.1999999999999998E-2</v>
          </cell>
          <cell r="AO94">
            <v>0.14000000000000001</v>
          </cell>
          <cell r="AP94" t="str">
            <v>FLAG</v>
          </cell>
          <cell r="AQ94">
            <v>1868</v>
          </cell>
          <cell r="AR94">
            <v>8.2200211574778942E-2</v>
          </cell>
          <cell r="AS94">
            <v>0.66045342434563625</v>
          </cell>
          <cell r="AT94">
            <v>9.0000003576278687E-2</v>
          </cell>
          <cell r="AU94">
            <v>6.4999997615814209E-2</v>
          </cell>
          <cell r="AV94">
            <v>0</v>
          </cell>
          <cell r="AW94">
            <v>0</v>
          </cell>
          <cell r="AX94">
            <v>0</v>
          </cell>
          <cell r="AY94">
            <v>0</v>
          </cell>
          <cell r="AZ94">
            <v>0</v>
          </cell>
          <cell r="BA94">
            <v>0</v>
          </cell>
          <cell r="BB94">
            <v>23738.765625</v>
          </cell>
          <cell r="BC94">
            <v>72</v>
          </cell>
          <cell r="BD94">
            <v>6119</v>
          </cell>
          <cell r="BE94">
            <v>644.21894073486328</v>
          </cell>
          <cell r="BF94">
            <v>72</v>
          </cell>
          <cell r="BG94">
            <v>2674.4854771978335</v>
          </cell>
          <cell r="BH94">
            <v>133.72427385989167</v>
          </cell>
          <cell r="BI94">
            <v>150.00654144507206</v>
          </cell>
          <cell r="BJ94" t="str">
            <v>WATacomaMcchord3</v>
          </cell>
          <cell r="BK94">
            <v>0</v>
          </cell>
          <cell r="BL94">
            <v>5671.38</v>
          </cell>
          <cell r="BM94">
            <v>5671.38</v>
          </cell>
          <cell r="BN94">
            <v>8.4400431370677736E-2</v>
          </cell>
          <cell r="BO94">
            <v>0.14036403076296444</v>
          </cell>
          <cell r="BP94">
            <v>8.8650967120103202E-2</v>
          </cell>
          <cell r="BQ94">
            <v>5.3725908093585191E-2</v>
          </cell>
          <cell r="BR94">
            <v>157.66000580042601</v>
          </cell>
          <cell r="BS94">
            <v>262.20000946521759</v>
          </cell>
          <cell r="BT94">
            <v>165.60000658035278</v>
          </cell>
          <cell r="BU94">
            <v>100.35999631881714</v>
          </cell>
          <cell r="BV94">
            <v>644.21894073486328</v>
          </cell>
        </row>
        <row r="95">
          <cell r="A95">
            <v>10435</v>
          </cell>
          <cell r="B95" t="e">
            <v>#N/A</v>
          </cell>
          <cell r="C95">
            <v>13726.075338772202</v>
          </cell>
          <cell r="D95" t="e">
            <v>#N/A</v>
          </cell>
          <cell r="E95">
            <v>501.68698120117188</v>
          </cell>
          <cell r="F95">
            <v>1816.15576171875</v>
          </cell>
          <cell r="G95">
            <v>0</v>
          </cell>
          <cell r="H95" t="str">
            <v>Gas faf</v>
          </cell>
          <cell r="I95" t="str">
            <v xml:space="preserve">Wood htstove AND Wood htstove AND </v>
          </cell>
          <cell r="J95">
            <v>0.81000000238418501</v>
          </cell>
          <cell r="K95">
            <v>68</v>
          </cell>
          <cell r="L95">
            <v>64</v>
          </cell>
          <cell r="M95">
            <v>0.10993838572267356</v>
          </cell>
          <cell r="N95">
            <v>0.89006161427732655</v>
          </cell>
          <cell r="O95">
            <v>0.43867552280426025</v>
          </cell>
          <cell r="P95">
            <v>0.97009569406509399</v>
          </cell>
          <cell r="Q95">
            <v>53</v>
          </cell>
          <cell r="R95">
            <v>59</v>
          </cell>
          <cell r="S95" t="str">
            <v>Gas FAF</v>
          </cell>
          <cell r="T95" t="str">
            <v>Other</v>
          </cell>
          <cell r="U95">
            <v>0</v>
          </cell>
          <cell r="V95">
            <v>0</v>
          </cell>
          <cell r="W95">
            <v>0</v>
          </cell>
          <cell r="X95">
            <v>0</v>
          </cell>
          <cell r="Y95">
            <v>0</v>
          </cell>
          <cell r="Z95">
            <v>1</v>
          </cell>
          <cell r="AA95">
            <v>0</v>
          </cell>
          <cell r="AB95">
            <v>0</v>
          </cell>
          <cell r="AC95">
            <v>0</v>
          </cell>
          <cell r="AD95">
            <v>1</v>
          </cell>
          <cell r="AE95" t="e">
            <v>#N/A</v>
          </cell>
          <cell r="AF95" t="e">
            <v>#N/A</v>
          </cell>
          <cell r="AG95" t="e">
            <v>#N/A</v>
          </cell>
          <cell r="AH95">
            <v>34.950000520795584</v>
          </cell>
          <cell r="AI95">
            <v>163.1499999165535</v>
          </cell>
          <cell r="AJ95">
            <v>270.47999395430088</v>
          </cell>
          <cell r="AK95" t="e">
            <v>#VALUE!</v>
          </cell>
          <cell r="AL95" t="e">
            <v>#VALUE!</v>
          </cell>
          <cell r="AM95">
            <v>2383.1851848157294</v>
          </cell>
          <cell r="AN95">
            <v>9.1999999999999998E-2</v>
          </cell>
          <cell r="AO95">
            <v>0.14000000000000001</v>
          </cell>
          <cell r="AP95">
            <v>4</v>
          </cell>
          <cell r="AQ95">
            <v>2294</v>
          </cell>
          <cell r="AR95">
            <v>2.500000037252903E-2</v>
          </cell>
          <cell r="AS95">
            <v>0.50984374973922963</v>
          </cell>
          <cell r="AT95">
            <v>0.11999999731779099</v>
          </cell>
          <cell r="AU95">
            <v>0</v>
          </cell>
          <cell r="AV95">
            <v>0</v>
          </cell>
          <cell r="AW95">
            <v>1</v>
          </cell>
          <cell r="AX95">
            <v>0</v>
          </cell>
          <cell r="AY95">
            <v>0</v>
          </cell>
          <cell r="AZ95">
            <v>0</v>
          </cell>
          <cell r="BA95">
            <v>1</v>
          </cell>
          <cell r="BB95">
            <v>10992.826171875</v>
          </cell>
          <cell r="BC95">
            <v>73</v>
          </cell>
          <cell r="BD95">
            <v>5612</v>
          </cell>
          <cell r="BE95">
            <v>813.88997268676758</v>
          </cell>
          <cell r="BF95">
            <v>73</v>
          </cell>
          <cell r="BG95">
            <v>2383.1851848157294</v>
          </cell>
          <cell r="BH95">
            <v>119.15925924078647</v>
          </cell>
          <cell r="BI95">
            <v>133.6680906459446</v>
          </cell>
          <cell r="BJ95" t="str">
            <v>WASeattle3</v>
          </cell>
          <cell r="BK95">
            <v>0</v>
          </cell>
          <cell r="BL95">
            <v>4640.55</v>
          </cell>
          <cell r="BM95">
            <v>4640.55</v>
          </cell>
          <cell r="BN95">
            <v>1.5235396914034692E-2</v>
          </cell>
          <cell r="BO95">
            <v>7.112031382587336E-2</v>
          </cell>
          <cell r="BP95">
            <v>0.11790758236891931</v>
          </cell>
          <cell r="BQ95">
            <v>0</v>
          </cell>
          <cell r="BR95">
            <v>34.950000520795584</v>
          </cell>
          <cell r="BS95">
            <v>163.1499999165535</v>
          </cell>
          <cell r="BT95">
            <v>270.47999395430088</v>
          </cell>
          <cell r="BU95">
            <v>189.90698090433318</v>
          </cell>
          <cell r="BV95">
            <v>813.88997268676758</v>
          </cell>
        </row>
        <row r="96">
          <cell r="A96">
            <v>10459</v>
          </cell>
          <cell r="B96" t="e">
            <v>#N/A</v>
          </cell>
          <cell r="C96">
            <v>6475.2181217649313</v>
          </cell>
          <cell r="D96" t="e">
            <v>#N/A</v>
          </cell>
          <cell r="E96">
            <v>220.53701782226563</v>
          </cell>
          <cell r="F96">
            <v>2166.171142578125</v>
          </cell>
          <cell r="G96">
            <v>0</v>
          </cell>
          <cell r="H96" t="str">
            <v>Gas faf</v>
          </cell>
          <cell r="I96" t="str">
            <v>Electric pluginheater</v>
          </cell>
          <cell r="J96">
            <v>0.66666668653488104</v>
          </cell>
          <cell r="K96">
            <v>65</v>
          </cell>
          <cell r="L96">
            <v>55</v>
          </cell>
          <cell r="M96">
            <v>0.25101228848838181</v>
          </cell>
          <cell r="N96">
            <v>0.74898771151161814</v>
          </cell>
          <cell r="O96">
            <v>0.44126152992248535</v>
          </cell>
          <cell r="P96">
            <v>0.24343276023864746</v>
          </cell>
          <cell r="Q96">
            <v>62</v>
          </cell>
          <cell r="R96">
            <v>69</v>
          </cell>
          <cell r="S96" t="str">
            <v>Gas FAF</v>
          </cell>
          <cell r="T96" t="str">
            <v>Electric</v>
          </cell>
          <cell r="U96">
            <v>0</v>
          </cell>
          <cell r="V96">
            <v>0</v>
          </cell>
          <cell r="W96">
            <v>0</v>
          </cell>
          <cell r="X96">
            <v>1</v>
          </cell>
          <cell r="Y96">
            <v>0</v>
          </cell>
          <cell r="Z96">
            <v>0</v>
          </cell>
          <cell r="AA96">
            <v>1</v>
          </cell>
          <cell r="AB96">
            <v>0</v>
          </cell>
          <cell r="AC96">
            <v>0</v>
          </cell>
          <cell r="AD96">
            <v>1</v>
          </cell>
          <cell r="AE96" t="e">
            <v>#N/A</v>
          </cell>
          <cell r="AF96" t="e">
            <v>#N/A</v>
          </cell>
          <cell r="AG96" t="e">
            <v>#N/A</v>
          </cell>
          <cell r="AH96">
            <v>30.875000460073352</v>
          </cell>
          <cell r="AI96">
            <v>51.050000369548798</v>
          </cell>
          <cell r="AJ96">
            <v>216.84999421238899</v>
          </cell>
          <cell r="AK96">
            <v>7.0000000298023224</v>
          </cell>
          <cell r="AL96">
            <v>305.77499507181346</v>
          </cell>
          <cell r="AM96">
            <v>3729.9181941123516</v>
          </cell>
          <cell r="AN96">
            <v>9.1999999999999998E-2</v>
          </cell>
          <cell r="AO96">
            <v>0.14000000000000001</v>
          </cell>
          <cell r="AP96" t="str">
            <v>FLAG</v>
          </cell>
          <cell r="AQ96">
            <v>1750</v>
          </cell>
          <cell r="AR96">
            <v>2.500000037252903E-2</v>
          </cell>
          <cell r="AS96">
            <v>0.47710280719204484</v>
          </cell>
          <cell r="AT96">
            <v>0.10425480490980241</v>
          </cell>
          <cell r="AU96">
            <v>3.5000000149011612E-2</v>
          </cell>
          <cell r="AV96">
            <v>0</v>
          </cell>
          <cell r="AW96">
            <v>1</v>
          </cell>
          <cell r="AX96">
            <v>0</v>
          </cell>
          <cell r="AY96">
            <v>0</v>
          </cell>
          <cell r="AZ96">
            <v>0</v>
          </cell>
          <cell r="BA96">
            <v>1</v>
          </cell>
          <cell r="BB96">
            <v>7671.205078125</v>
          </cell>
          <cell r="BC96">
            <v>74</v>
          </cell>
          <cell r="BD96">
            <v>5457</v>
          </cell>
          <cell r="BE96">
            <v>532.38985061645508</v>
          </cell>
          <cell r="BF96">
            <v>74</v>
          </cell>
          <cell r="BG96">
            <v>3729.9181941123516</v>
          </cell>
          <cell r="BH96">
            <v>186.49590970561758</v>
          </cell>
          <cell r="BI96">
            <v>209.20365167137356</v>
          </cell>
          <cell r="BJ96" t="str">
            <v>WASeattle3</v>
          </cell>
          <cell r="BK96">
            <v>0</v>
          </cell>
          <cell r="BL96">
            <v>4640.55</v>
          </cell>
          <cell r="BM96">
            <v>4640.55</v>
          </cell>
          <cell r="BN96">
            <v>1.7642857405756201E-2</v>
          </cell>
          <cell r="BO96">
            <v>2.9171428782599314E-2</v>
          </cell>
          <cell r="BP96">
            <v>0.12391428240707943</v>
          </cell>
          <cell r="BQ96">
            <v>4.0000000170298984E-3</v>
          </cell>
          <cell r="BR96">
            <v>30.875000460073352</v>
          </cell>
          <cell r="BS96">
            <v>51.050000369548798</v>
          </cell>
          <cell r="BT96">
            <v>216.84999421238899</v>
          </cell>
          <cell r="BU96">
            <v>7.0000000298023224</v>
          </cell>
          <cell r="BV96">
            <v>532.38985061645508</v>
          </cell>
        </row>
        <row r="97">
          <cell r="A97">
            <v>10462</v>
          </cell>
          <cell r="B97">
            <v>11777.615228000001</v>
          </cell>
          <cell r="C97">
            <v>25257.129266008229</v>
          </cell>
          <cell r="D97">
            <v>-13479.514038008228</v>
          </cell>
          <cell r="E97">
            <v>1044.852783203125</v>
          </cell>
          <cell r="F97">
            <v>758.8221435546875</v>
          </cell>
          <cell r="G97">
            <v>0</v>
          </cell>
          <cell r="H97" t="str">
            <v>Gas faf</v>
          </cell>
          <cell r="I97" t="str">
            <v>Gas htstove</v>
          </cell>
          <cell r="J97">
            <v>0.80000001192092796</v>
          </cell>
          <cell r="K97">
            <v>69</v>
          </cell>
          <cell r="L97">
            <v>63</v>
          </cell>
          <cell r="M97">
            <v>2.4180398397119416E-2</v>
          </cell>
          <cell r="N97">
            <v>0.97581960160288062</v>
          </cell>
          <cell r="O97">
            <v>0.75430381298065186</v>
          </cell>
          <cell r="P97">
            <v>0.96619486808776855</v>
          </cell>
          <cell r="Q97">
            <v>51</v>
          </cell>
          <cell r="R97">
            <v>60</v>
          </cell>
          <cell r="S97" t="str">
            <v>Gas FAF</v>
          </cell>
          <cell r="T97" t="str">
            <v>Gas</v>
          </cell>
          <cell r="U97">
            <v>0</v>
          </cell>
          <cell r="V97">
            <v>0</v>
          </cell>
          <cell r="W97">
            <v>0</v>
          </cell>
          <cell r="X97">
            <v>0</v>
          </cell>
          <cell r="Y97">
            <v>0</v>
          </cell>
          <cell r="Z97">
            <v>0</v>
          </cell>
          <cell r="AA97">
            <v>0</v>
          </cell>
          <cell r="AB97">
            <v>0</v>
          </cell>
          <cell r="AC97">
            <v>0</v>
          </cell>
          <cell r="AD97">
            <v>0</v>
          </cell>
          <cell r="AE97">
            <v>2228.9333382402624</v>
          </cell>
          <cell r="AF97">
            <v>2195.2292891734764</v>
          </cell>
          <cell r="AG97">
            <v>4640.55</v>
          </cell>
          <cell r="AH97">
            <v>96.950000412762165</v>
          </cell>
          <cell r="AI97">
            <v>153.75000339746475</v>
          </cell>
          <cell r="AJ97">
            <v>113.52000385522842</v>
          </cell>
          <cell r="AK97">
            <v>31.799999289214611</v>
          </cell>
          <cell r="AL97">
            <v>396.02000695466995</v>
          </cell>
          <cell r="AM97">
            <v>2195.2292891734764</v>
          </cell>
          <cell r="AN97">
            <v>9.1999999999999998E-2</v>
          </cell>
          <cell r="AO97">
            <v>0.14000000000000001</v>
          </cell>
          <cell r="AP97">
            <v>1</v>
          </cell>
          <cell r="AQ97">
            <v>2445</v>
          </cell>
          <cell r="AR97">
            <v>7.0000000298023224E-2</v>
          </cell>
          <cell r="AS97">
            <v>0.55107528099449732</v>
          </cell>
          <cell r="AT97">
            <v>4.3000001460313797E-2</v>
          </cell>
          <cell r="AU97">
            <v>2.9999999329447746E-2</v>
          </cell>
          <cell r="AV97">
            <v>0</v>
          </cell>
          <cell r="AW97">
            <v>1</v>
          </cell>
          <cell r="AX97">
            <v>0</v>
          </cell>
          <cell r="AY97">
            <v>0</v>
          </cell>
          <cell r="AZ97">
            <v>0</v>
          </cell>
          <cell r="BA97">
            <v>1</v>
          </cell>
          <cell r="BB97">
            <v>4296.80908203125</v>
          </cell>
          <cell r="BC97">
            <v>75</v>
          </cell>
          <cell r="BD97">
            <v>5414</v>
          </cell>
          <cell r="BE97">
            <v>439.5892448425293</v>
          </cell>
          <cell r="BF97">
            <v>75</v>
          </cell>
          <cell r="BG97">
            <v>2195.2292891734764</v>
          </cell>
          <cell r="BH97">
            <v>109.76146445867383</v>
          </cell>
          <cell r="BI97">
            <v>123.12602037116194</v>
          </cell>
          <cell r="BJ97" t="str">
            <v>WASeattle3</v>
          </cell>
          <cell r="BK97" t="str">
            <v>WASeattle3</v>
          </cell>
          <cell r="BL97">
            <v>4640.55</v>
          </cell>
          <cell r="BM97">
            <v>4640.55</v>
          </cell>
          <cell r="BN97">
            <v>3.9652351907060193E-2</v>
          </cell>
          <cell r="BO97">
            <v>6.288343697237822E-2</v>
          </cell>
          <cell r="BP97">
            <v>4.6429449429541275E-2</v>
          </cell>
          <cell r="BQ97">
            <v>1.3006134678615383E-2</v>
          </cell>
          <cell r="BR97">
            <v>96.950000412762165</v>
          </cell>
          <cell r="BS97">
            <v>153.75000339746475</v>
          </cell>
          <cell r="BT97">
            <v>113.52000385522842</v>
          </cell>
          <cell r="BU97">
            <v>31.799999289214611</v>
          </cell>
          <cell r="BV97">
            <v>439.5892448425293</v>
          </cell>
        </row>
        <row r="98">
          <cell r="A98">
            <v>10466</v>
          </cell>
          <cell r="B98">
            <v>16738.610141000001</v>
          </cell>
          <cell r="C98">
            <v>5331.24169921875</v>
          </cell>
          <cell r="D98">
            <v>11407.368441781251</v>
          </cell>
          <cell r="E98">
            <v>0</v>
          </cell>
          <cell r="F98">
            <v>5331.24169921875</v>
          </cell>
          <cell r="G98">
            <v>0</v>
          </cell>
          <cell r="H98" t="str">
            <v>Electric baseboard</v>
          </cell>
          <cell r="I98">
            <v>0</v>
          </cell>
          <cell r="J98" t="str">
            <v>average</v>
          </cell>
          <cell r="K98">
            <v>62</v>
          </cell>
          <cell r="L98">
            <v>65</v>
          </cell>
          <cell r="M98">
            <v>1</v>
          </cell>
          <cell r="N98">
            <v>0</v>
          </cell>
          <cell r="O98">
            <v>0.79496747255325317</v>
          </cell>
          <cell r="P98">
            <v>0</v>
          </cell>
          <cell r="Q98">
            <v>55</v>
          </cell>
          <cell r="R98">
            <v>0</v>
          </cell>
          <cell r="S98" t="str">
            <v>Electric Zonal</v>
          </cell>
          <cell r="T98" t="str">
            <v>None</v>
          </cell>
          <cell r="U98">
            <v>0</v>
          </cell>
          <cell r="V98">
            <v>0</v>
          </cell>
          <cell r="W98">
            <v>0</v>
          </cell>
          <cell r="X98">
            <v>0</v>
          </cell>
          <cell r="Y98">
            <v>0</v>
          </cell>
          <cell r="Z98">
            <v>0</v>
          </cell>
          <cell r="AA98">
            <v>0</v>
          </cell>
          <cell r="AB98">
            <v>0</v>
          </cell>
          <cell r="AC98">
            <v>0</v>
          </cell>
          <cell r="AD98">
            <v>0</v>
          </cell>
          <cell r="AE98">
            <v>1702.6608774509946</v>
          </cell>
          <cell r="AF98">
            <v>3068.1947693102156</v>
          </cell>
          <cell r="AG98">
            <v>5671.38</v>
          </cell>
          <cell r="AH98">
            <v>85.27999809384346</v>
          </cell>
          <cell r="AI98">
            <v>79.200003147125244</v>
          </cell>
          <cell r="AJ98">
            <v>273.31200000000001</v>
          </cell>
          <cell r="AK98" t="e">
            <v>#VALUE!</v>
          </cell>
          <cell r="AL98" t="e">
            <v>#VALUE!</v>
          </cell>
          <cell r="AM98">
            <v>3068.1947693102156</v>
          </cell>
          <cell r="AN98">
            <v>9.1999999999999998E-2</v>
          </cell>
          <cell r="AO98">
            <v>0.14000000000000001</v>
          </cell>
          <cell r="AP98">
            <v>2</v>
          </cell>
          <cell r="AQ98">
            <v>1066</v>
          </cell>
          <cell r="AR98">
            <v>7.9999998211860657E-2</v>
          </cell>
          <cell r="AS98">
            <v>0.60000002384185791</v>
          </cell>
          <cell r="AT98">
            <v>0.23400000000000001</v>
          </cell>
          <cell r="AU98">
            <v>0</v>
          </cell>
          <cell r="AV98">
            <v>0</v>
          </cell>
          <cell r="AW98">
            <v>0</v>
          </cell>
          <cell r="AX98">
            <v>0</v>
          </cell>
          <cell r="AY98">
            <v>0</v>
          </cell>
          <cell r="AZ98">
            <v>0</v>
          </cell>
          <cell r="BA98">
            <v>0</v>
          </cell>
          <cell r="BB98">
            <v>10729.4169921875</v>
          </cell>
          <cell r="BC98">
            <v>76</v>
          </cell>
          <cell r="BD98">
            <v>3500</v>
          </cell>
          <cell r="BE98">
            <v>744.78000640869141</v>
          </cell>
          <cell r="BF98">
            <v>76</v>
          </cell>
          <cell r="BG98">
            <v>3068.1947693102156</v>
          </cell>
          <cell r="BH98">
            <v>153.40973846551077</v>
          </cell>
          <cell r="BI98">
            <v>172.08890822107134</v>
          </cell>
          <cell r="BJ98" t="str">
            <v>WATacomaMcchord3</v>
          </cell>
          <cell r="BK98" t="str">
            <v>WATacomaMcchord3</v>
          </cell>
          <cell r="BL98">
            <v>5671.38</v>
          </cell>
          <cell r="BM98">
            <v>5671.38</v>
          </cell>
          <cell r="BN98">
            <v>7.9999998211860657E-2</v>
          </cell>
          <cell r="BO98">
            <v>7.429643822432011E-2</v>
          </cell>
          <cell r="BP98">
            <v>0.25639024390243903</v>
          </cell>
          <cell r="BQ98">
            <v>0</v>
          </cell>
          <cell r="BR98">
            <v>85.27999809384346</v>
          </cell>
          <cell r="BS98">
            <v>79.200003147125244</v>
          </cell>
          <cell r="BT98">
            <v>273.31200000000001</v>
          </cell>
          <cell r="BU98">
            <v>88.247969330435552</v>
          </cell>
          <cell r="BV98">
            <v>744.78000640869141</v>
          </cell>
        </row>
        <row r="99">
          <cell r="A99">
            <v>10476</v>
          </cell>
          <cell r="B99" t="e">
            <v>#N/A</v>
          </cell>
          <cell r="C99">
            <v>40719.613674221953</v>
          </cell>
          <cell r="D99" t="e">
            <v>#N/A</v>
          </cell>
          <cell r="E99">
            <v>1631.5040283203125</v>
          </cell>
          <cell r="F99">
            <v>457.99609375</v>
          </cell>
          <cell r="G99">
            <v>0</v>
          </cell>
          <cell r="H99" t="str">
            <v>Gas boiler</v>
          </cell>
          <cell r="I99">
            <v>0</v>
          </cell>
          <cell r="J99" t="str">
            <v>average</v>
          </cell>
          <cell r="K99">
            <v>68</v>
          </cell>
          <cell r="L99">
            <v>68</v>
          </cell>
          <cell r="M99">
            <v>9.4873013099978643E-3</v>
          </cell>
          <cell r="N99">
            <v>0.99051269869000214</v>
          </cell>
          <cell r="O99">
            <v>0.35206690430641174</v>
          </cell>
          <cell r="P99">
            <v>0.87216359376907349</v>
          </cell>
          <cell r="Q99">
            <v>65</v>
          </cell>
          <cell r="R99">
            <v>67</v>
          </cell>
          <cell r="S99" t="str">
            <v>Gas Boiler</v>
          </cell>
          <cell r="T99" t="str">
            <v>None</v>
          </cell>
          <cell r="U99">
            <v>0</v>
          </cell>
          <cell r="V99">
            <v>0</v>
          </cell>
          <cell r="W99">
            <v>0</v>
          </cell>
          <cell r="X99">
            <v>0</v>
          </cell>
          <cell r="Y99">
            <v>1</v>
          </cell>
          <cell r="Z99">
            <v>0</v>
          </cell>
          <cell r="AA99">
            <v>1</v>
          </cell>
          <cell r="AB99">
            <v>0</v>
          </cell>
          <cell r="AC99">
            <v>0</v>
          </cell>
          <cell r="AD99">
            <v>1</v>
          </cell>
          <cell r="AE99" t="e">
            <v>#N/A</v>
          </cell>
          <cell r="AF99" t="e">
            <v>#N/A</v>
          </cell>
          <cell r="AG99" t="e">
            <v>#N/A</v>
          </cell>
          <cell r="AH99" t="e">
            <v>#VALUE!</v>
          </cell>
          <cell r="AI99">
            <v>187.35000509023666</v>
          </cell>
          <cell r="AJ99">
            <v>155.52000617980957</v>
          </cell>
          <cell r="AK99" t="e">
            <v>#VALUE!</v>
          </cell>
          <cell r="AL99" t="e">
            <v>#VALUE!</v>
          </cell>
          <cell r="AM99">
            <v>3205.2779927796846</v>
          </cell>
          <cell r="AN99">
            <v>9.1999999999999998E-2</v>
          </cell>
          <cell r="AO99">
            <v>0.14000000000000001</v>
          </cell>
          <cell r="AP99">
            <v>2</v>
          </cell>
          <cell r="AQ99">
            <v>2012</v>
          </cell>
          <cell r="AR99" t="e">
            <v>#VALUE!</v>
          </cell>
          <cell r="AS99">
            <v>0.79050635059171592</v>
          </cell>
          <cell r="AT99">
            <v>9.0000003576278687E-2</v>
          </cell>
          <cell r="AU99">
            <v>0</v>
          </cell>
          <cell r="AV99">
            <v>0</v>
          </cell>
          <cell r="AW99">
            <v>0</v>
          </cell>
          <cell r="AX99">
            <v>0</v>
          </cell>
          <cell r="AY99">
            <v>1</v>
          </cell>
          <cell r="AZ99">
            <v>0</v>
          </cell>
          <cell r="BA99">
            <v>1</v>
          </cell>
          <cell r="BB99">
            <v>2897.359375</v>
          </cell>
          <cell r="BC99">
            <v>77</v>
          </cell>
          <cell r="BD99">
            <v>6056</v>
          </cell>
          <cell r="BE99">
            <v>0</v>
          </cell>
          <cell r="BF99">
            <v>77</v>
          </cell>
          <cell r="BG99">
            <v>3205.2779927796846</v>
          </cell>
          <cell r="BH99">
            <v>160.26389963898424</v>
          </cell>
          <cell r="BI99">
            <v>179.77763205902693</v>
          </cell>
          <cell r="BJ99" t="str">
            <v>WASeattle3</v>
          </cell>
          <cell r="BK99">
            <v>0</v>
          </cell>
          <cell r="BL99">
            <v>4640.55</v>
          </cell>
          <cell r="BM99">
            <v>4640.55</v>
          </cell>
          <cell r="BN99">
            <v>0</v>
          </cell>
          <cell r="BO99">
            <v>9.3116304716817422E-2</v>
          </cell>
          <cell r="BP99">
            <v>7.729622573549183E-2</v>
          </cell>
          <cell r="BQ99">
            <v>0</v>
          </cell>
          <cell r="BR99">
            <v>112.08837402916483</v>
          </cell>
          <cell r="BS99">
            <v>187.35000509023666</v>
          </cell>
          <cell r="BT99">
            <v>155.52000617980957</v>
          </cell>
          <cell r="BU99">
            <v>166.56183329534366</v>
          </cell>
          <cell r="BV99">
            <v>621.52021859455476</v>
          </cell>
        </row>
        <row r="100">
          <cell r="A100">
            <v>10486</v>
          </cell>
          <cell r="B100" t="e">
            <v>#N/A</v>
          </cell>
          <cell r="C100">
            <v>19429.619203592101</v>
          </cell>
          <cell r="D100" t="e">
            <v>#N/A</v>
          </cell>
          <cell r="E100">
            <v>0</v>
          </cell>
          <cell r="F100">
            <v>3016.9580078125</v>
          </cell>
          <cell r="G100">
            <v>112000</v>
          </cell>
          <cell r="H100" t="str">
            <v>Oil faf</v>
          </cell>
          <cell r="I100" t="str">
            <v>Electric baseboard</v>
          </cell>
          <cell r="J100" t="str">
            <v>average</v>
          </cell>
          <cell r="K100">
            <v>75</v>
          </cell>
          <cell r="L100">
            <v>65</v>
          </cell>
          <cell r="M100">
            <v>1</v>
          </cell>
          <cell r="N100">
            <v>0</v>
          </cell>
          <cell r="O100">
            <v>0.32341530919075012</v>
          </cell>
          <cell r="P100">
            <v>0</v>
          </cell>
          <cell r="Q100">
            <v>65</v>
          </cell>
          <cell r="R100">
            <v>0</v>
          </cell>
          <cell r="S100" t="str">
            <v>Other</v>
          </cell>
          <cell r="T100" t="str">
            <v>Electric</v>
          </cell>
          <cell r="U100">
            <v>0</v>
          </cell>
          <cell r="V100">
            <v>1</v>
          </cell>
          <cell r="W100">
            <v>1</v>
          </cell>
          <cell r="X100">
            <v>0</v>
          </cell>
          <cell r="Y100">
            <v>1</v>
          </cell>
          <cell r="Z100">
            <v>0</v>
          </cell>
          <cell r="AA100">
            <v>1</v>
          </cell>
          <cell r="AB100">
            <v>0</v>
          </cell>
          <cell r="AC100">
            <v>0</v>
          </cell>
          <cell r="AD100">
            <v>1</v>
          </cell>
          <cell r="AE100" t="e">
            <v>#N/A</v>
          </cell>
          <cell r="AF100" t="e">
            <v>#N/A</v>
          </cell>
          <cell r="AG100" t="e">
            <v>#N/A</v>
          </cell>
          <cell r="AH100" t="e">
            <v>#VALUE!</v>
          </cell>
          <cell r="AI100">
            <v>93.600003719329834</v>
          </cell>
          <cell r="AJ100">
            <v>67.999998480081558</v>
          </cell>
          <cell r="AK100" t="e">
            <v>#VALUE!</v>
          </cell>
          <cell r="AL100" t="e">
            <v>#VALUE!</v>
          </cell>
          <cell r="AM100">
            <v>3463.9999947593465</v>
          </cell>
          <cell r="AN100">
            <v>9.1999999999999998E-2</v>
          </cell>
          <cell r="AO100">
            <v>0.14000000000000001</v>
          </cell>
          <cell r="AP100">
            <v>4</v>
          </cell>
          <cell r="AQ100">
            <v>1200</v>
          </cell>
          <cell r="AR100" t="e">
            <v>#VALUE!</v>
          </cell>
          <cell r="AS100">
            <v>0.60000002384185791</v>
          </cell>
          <cell r="AT100">
            <v>7.9999998211860657E-2</v>
          </cell>
          <cell r="AU100">
            <v>0</v>
          </cell>
          <cell r="AV100">
            <v>1</v>
          </cell>
          <cell r="AW100">
            <v>1</v>
          </cell>
          <cell r="AX100">
            <v>0</v>
          </cell>
          <cell r="AY100">
            <v>0</v>
          </cell>
          <cell r="AZ100">
            <v>0</v>
          </cell>
          <cell r="BA100">
            <v>1</v>
          </cell>
          <cell r="BB100">
            <v>16806.3046875</v>
          </cell>
          <cell r="BC100">
            <v>78</v>
          </cell>
          <cell r="BD100">
            <v>3146</v>
          </cell>
          <cell r="BE100">
            <v>0</v>
          </cell>
          <cell r="BF100">
            <v>78</v>
          </cell>
          <cell r="BG100">
            <v>3463.9999947593465</v>
          </cell>
          <cell r="BH100">
            <v>173.19999973796732</v>
          </cell>
          <cell r="BI100">
            <v>194.28883170606218</v>
          </cell>
          <cell r="BJ100" t="str">
            <v>ORPortland3</v>
          </cell>
          <cell r="BK100">
            <v>0</v>
          </cell>
          <cell r="BL100">
            <v>4186.59</v>
          </cell>
          <cell r="BM100">
            <v>4186.59</v>
          </cell>
          <cell r="BN100">
            <v>0</v>
          </cell>
          <cell r="BO100">
            <v>7.8000003099441523E-2</v>
          </cell>
          <cell r="BP100">
            <v>5.6666665400067963E-2</v>
          </cell>
          <cell r="BQ100">
            <v>0</v>
          </cell>
          <cell r="BR100">
            <v>66.851912939859744</v>
          </cell>
          <cell r="BS100">
            <v>93.600003719329834</v>
          </cell>
          <cell r="BT100">
            <v>67.999998480081558</v>
          </cell>
          <cell r="BU100">
            <v>99.34105365527455</v>
          </cell>
          <cell r="BV100">
            <v>327.79296879454569</v>
          </cell>
        </row>
        <row r="101">
          <cell r="A101">
            <v>10490</v>
          </cell>
          <cell r="B101" t="e">
            <v>#N/A</v>
          </cell>
          <cell r="C101">
            <v>22699.124150671676</v>
          </cell>
          <cell r="D101" t="e">
            <v>#N/A</v>
          </cell>
          <cell r="E101">
            <v>612.317626953125</v>
          </cell>
          <cell r="F101">
            <v>5650.42138671875</v>
          </cell>
          <cell r="G101">
            <v>0</v>
          </cell>
          <cell r="H101" t="str">
            <v>Gas faf</v>
          </cell>
          <cell r="I101" t="str">
            <v>Wood htstove</v>
          </cell>
          <cell r="J101">
            <v>0.94999998807907104</v>
          </cell>
          <cell r="K101">
            <v>68</v>
          </cell>
          <cell r="L101">
            <v>65</v>
          </cell>
          <cell r="M101">
            <v>0.23946091415713094</v>
          </cell>
          <cell r="N101">
            <v>0.760539085842869</v>
          </cell>
          <cell r="O101">
            <v>0.61176151037216187</v>
          </cell>
          <cell r="P101">
            <v>0.95701229572296143</v>
          </cell>
          <cell r="Q101">
            <v>59</v>
          </cell>
          <cell r="R101">
            <v>60</v>
          </cell>
          <cell r="S101" t="str">
            <v>Gas FAF</v>
          </cell>
          <cell r="T101" t="str">
            <v>Other</v>
          </cell>
          <cell r="U101">
            <v>0</v>
          </cell>
          <cell r="V101">
            <v>0</v>
          </cell>
          <cell r="W101">
            <v>0</v>
          </cell>
          <cell r="X101">
            <v>0</v>
          </cell>
          <cell r="Y101">
            <v>0</v>
          </cell>
          <cell r="Z101">
            <v>1</v>
          </cell>
          <cell r="AA101">
            <v>1</v>
          </cell>
          <cell r="AB101">
            <v>0</v>
          </cell>
          <cell r="AC101">
            <v>0</v>
          </cell>
          <cell r="AD101">
            <v>1</v>
          </cell>
          <cell r="AE101" t="e">
            <v>#N/A</v>
          </cell>
          <cell r="AF101" t="e">
            <v>#N/A</v>
          </cell>
          <cell r="AG101" t="e">
            <v>#N/A</v>
          </cell>
          <cell r="AH101">
            <v>30.200000450015068</v>
          </cell>
          <cell r="AI101">
            <v>91.850002408027649</v>
          </cell>
          <cell r="AJ101">
            <v>138.23999691009521</v>
          </cell>
          <cell r="AK101" t="e">
            <v>#VALUE!</v>
          </cell>
          <cell r="AL101" t="e">
            <v>#VALUE!</v>
          </cell>
          <cell r="AM101">
            <v>3190.9442690485475</v>
          </cell>
          <cell r="AN101">
            <v>9.1999999999999998E-2</v>
          </cell>
          <cell r="AO101">
            <v>0.14000000000000001</v>
          </cell>
          <cell r="AP101">
            <v>1</v>
          </cell>
          <cell r="AQ101">
            <v>2396</v>
          </cell>
          <cell r="AR101">
            <v>2.500000037252903E-2</v>
          </cell>
          <cell r="AS101">
            <v>0.73480001926422123</v>
          </cell>
          <cell r="AT101">
            <v>0.11999999731779099</v>
          </cell>
          <cell r="AU101">
            <v>0</v>
          </cell>
          <cell r="AV101">
            <v>0</v>
          </cell>
          <cell r="AW101">
            <v>1</v>
          </cell>
          <cell r="AX101">
            <v>0</v>
          </cell>
          <cell r="AY101">
            <v>0</v>
          </cell>
          <cell r="AZ101">
            <v>0</v>
          </cell>
          <cell r="BA101">
            <v>1</v>
          </cell>
          <cell r="BB101">
            <v>8839.556640625</v>
          </cell>
          <cell r="BC101">
            <v>79</v>
          </cell>
          <cell r="BD101">
            <v>4887</v>
          </cell>
          <cell r="BE101">
            <v>432.85000228881836</v>
          </cell>
          <cell r="BF101">
            <v>79</v>
          </cell>
          <cell r="BG101">
            <v>3190.9442690485475</v>
          </cell>
          <cell r="BH101">
            <v>159.54721345242737</v>
          </cell>
          <cell r="BI101">
            <v>178.97368216239491</v>
          </cell>
          <cell r="BJ101" t="str">
            <v>WABellingham3</v>
          </cell>
          <cell r="BK101">
            <v>0</v>
          </cell>
          <cell r="BL101">
            <v>5764.86</v>
          </cell>
          <cell r="BM101">
            <v>5764.86</v>
          </cell>
          <cell r="BN101">
            <v>1.2604340755431999E-2</v>
          </cell>
          <cell r="BO101">
            <v>3.8334725545921391E-2</v>
          </cell>
          <cell r="BP101">
            <v>5.7696158977502174E-2</v>
          </cell>
          <cell r="BQ101">
            <v>0</v>
          </cell>
          <cell r="BR101">
            <v>30.200000450015068</v>
          </cell>
          <cell r="BS101">
            <v>91.850002408027649</v>
          </cell>
          <cell r="BT101">
            <v>138.23999691009521</v>
          </cell>
          <cell r="BU101">
            <v>198.35097046503151</v>
          </cell>
          <cell r="BV101">
            <v>432.85000228881836</v>
          </cell>
        </row>
        <row r="102">
          <cell r="A102">
            <v>10491</v>
          </cell>
          <cell r="B102" t="e">
            <v>#N/A</v>
          </cell>
          <cell r="C102">
            <v>5147.9193272652128</v>
          </cell>
          <cell r="D102" t="e">
            <v>#N/A</v>
          </cell>
          <cell r="E102">
            <v>0</v>
          </cell>
          <cell r="F102">
            <v>1044.7540283203125</v>
          </cell>
          <cell r="G102">
            <v>28000</v>
          </cell>
          <cell r="H102" t="str">
            <v>Oil faf</v>
          </cell>
          <cell r="I102">
            <v>0</v>
          </cell>
          <cell r="J102" t="str">
            <v>average</v>
          </cell>
          <cell r="K102">
            <v>69</v>
          </cell>
          <cell r="L102">
            <v>60</v>
          </cell>
          <cell r="M102">
            <v>1</v>
          </cell>
          <cell r="N102">
            <v>0</v>
          </cell>
          <cell r="O102">
            <v>0.14210984110832214</v>
          </cell>
          <cell r="P102">
            <v>0</v>
          </cell>
          <cell r="Q102">
            <v>56</v>
          </cell>
          <cell r="R102">
            <v>0</v>
          </cell>
          <cell r="S102" t="str">
            <v>Other</v>
          </cell>
          <cell r="T102" t="str">
            <v>None</v>
          </cell>
          <cell r="U102">
            <v>0</v>
          </cell>
          <cell r="V102">
            <v>1</v>
          </cell>
          <cell r="W102">
            <v>1</v>
          </cell>
          <cell r="X102">
            <v>0</v>
          </cell>
          <cell r="Y102">
            <v>1</v>
          </cell>
          <cell r="Z102">
            <v>0</v>
          </cell>
          <cell r="AA102">
            <v>0</v>
          </cell>
          <cell r="AB102">
            <v>0</v>
          </cell>
          <cell r="AC102">
            <v>0</v>
          </cell>
          <cell r="AD102">
            <v>1</v>
          </cell>
          <cell r="AE102" t="e">
            <v>#N/A</v>
          </cell>
          <cell r="AF102" t="e">
            <v>#N/A</v>
          </cell>
          <cell r="AG102" t="e">
            <v>#N/A</v>
          </cell>
          <cell r="AH102">
            <v>185.30000198632479</v>
          </cell>
          <cell r="AI102">
            <v>46</v>
          </cell>
          <cell r="AJ102">
            <v>313.95000569522381</v>
          </cell>
          <cell r="AK102">
            <v>238.05000431835651</v>
          </cell>
          <cell r="AL102">
            <v>783.30001199990511</v>
          </cell>
          <cell r="AM102">
            <v>2792.0675317788164</v>
          </cell>
          <cell r="AN102">
            <v>9.1999999999999998E-2</v>
          </cell>
          <cell r="AO102">
            <v>0.14000000000000001</v>
          </cell>
          <cell r="AP102">
            <v>1</v>
          </cell>
          <cell r="AQ102">
            <v>1515</v>
          </cell>
          <cell r="AR102">
            <v>0.17817307883300462</v>
          </cell>
          <cell r="AS102">
            <v>0.5</v>
          </cell>
          <cell r="AT102">
            <v>0.23000000417232516</v>
          </cell>
          <cell r="AU102">
            <v>0.23000000417232513</v>
          </cell>
          <cell r="AV102">
            <v>0</v>
          </cell>
          <cell r="AW102">
            <v>1</v>
          </cell>
          <cell r="AX102">
            <v>0</v>
          </cell>
          <cell r="AY102">
            <v>0</v>
          </cell>
          <cell r="AZ102">
            <v>0</v>
          </cell>
          <cell r="BA102">
            <v>1</v>
          </cell>
          <cell r="BB102">
            <v>6317.9130859375</v>
          </cell>
          <cell r="BC102">
            <v>80</v>
          </cell>
          <cell r="BD102">
            <v>3570</v>
          </cell>
          <cell r="BE102">
            <v>670.17095947265625</v>
          </cell>
          <cell r="BF102">
            <v>80</v>
          </cell>
          <cell r="BG102">
            <v>2792.0675317788164</v>
          </cell>
          <cell r="BH102">
            <v>139.60337658894082</v>
          </cell>
          <cell r="BI102">
            <v>156.60148372241022</v>
          </cell>
          <cell r="BJ102" t="str">
            <v>WATacomaMcchord3</v>
          </cell>
          <cell r="BK102">
            <v>0</v>
          </cell>
          <cell r="BL102">
            <v>5671.38</v>
          </cell>
          <cell r="BM102">
            <v>5671.38</v>
          </cell>
          <cell r="BN102">
            <v>0.12231023233420778</v>
          </cell>
          <cell r="BO102">
            <v>3.0363036303630363E-2</v>
          </cell>
          <cell r="BP102">
            <v>0.20722772653150087</v>
          </cell>
          <cell r="BQ102">
            <v>0.15712871572168746</v>
          </cell>
          <cell r="BR102">
            <v>185.30000198632479</v>
          </cell>
          <cell r="BS102">
            <v>46</v>
          </cell>
          <cell r="BT102">
            <v>313.95000569522381</v>
          </cell>
          <cell r="BU102">
            <v>238.05000431835651</v>
          </cell>
          <cell r="BV102">
            <v>670.17095947265625</v>
          </cell>
        </row>
        <row r="103">
          <cell r="A103">
            <v>10493</v>
          </cell>
          <cell r="B103" t="e">
            <v>#N/A</v>
          </cell>
          <cell r="C103">
            <v>19422.545061219873</v>
          </cell>
          <cell r="D103" t="e">
            <v>#N/A</v>
          </cell>
          <cell r="E103">
            <v>795.1199951171875</v>
          </cell>
          <cell r="F103">
            <v>779.63751220703125</v>
          </cell>
          <cell r="G103">
            <v>0</v>
          </cell>
          <cell r="H103" t="str">
            <v>Gas faf</v>
          </cell>
          <cell r="I103" t="str">
            <v xml:space="preserve">Wood fireplace AND Gas htstove AND </v>
          </cell>
          <cell r="J103">
            <v>0.80000001192092796</v>
          </cell>
          <cell r="K103">
            <v>70</v>
          </cell>
          <cell r="L103">
            <v>65</v>
          </cell>
          <cell r="M103">
            <v>3.237257483603162E-2</v>
          </cell>
          <cell r="N103">
            <v>0.96762742516396838</v>
          </cell>
          <cell r="O103">
            <v>0.51357859373092651</v>
          </cell>
          <cell r="P103">
            <v>0.94181275367736816</v>
          </cell>
          <cell r="Q103">
            <v>59</v>
          </cell>
          <cell r="R103">
            <v>61</v>
          </cell>
          <cell r="S103" t="str">
            <v>Gas FAF</v>
          </cell>
          <cell r="T103" t="str">
            <v>Other</v>
          </cell>
          <cell r="U103">
            <v>0</v>
          </cell>
          <cell r="V103">
            <v>0</v>
          </cell>
          <cell r="W103">
            <v>0</v>
          </cell>
          <cell r="X103">
            <v>0</v>
          </cell>
          <cell r="Y103">
            <v>0</v>
          </cell>
          <cell r="Z103">
            <v>1</v>
          </cell>
          <cell r="AA103">
            <v>0</v>
          </cell>
          <cell r="AB103">
            <v>0</v>
          </cell>
          <cell r="AC103">
            <v>0</v>
          </cell>
          <cell r="AD103">
            <v>1</v>
          </cell>
          <cell r="AE103" t="e">
            <v>#N/A</v>
          </cell>
          <cell r="AF103" t="e">
            <v>#N/A</v>
          </cell>
          <cell r="AG103" t="e">
            <v>#N/A</v>
          </cell>
          <cell r="AH103">
            <v>114.99999915808439</v>
          </cell>
          <cell r="AI103">
            <v>222.80000138282776</v>
          </cell>
          <cell r="AJ103">
            <v>398.03399999999999</v>
          </cell>
          <cell r="AK103" t="e">
            <v>#VALUE!</v>
          </cell>
          <cell r="AL103" t="e">
            <v>#VALUE!</v>
          </cell>
          <cell r="AM103">
            <v>2330.6818833488246</v>
          </cell>
          <cell r="AN103">
            <v>9.1999999999999998E-2</v>
          </cell>
          <cell r="AO103">
            <v>0.14000000000000001</v>
          </cell>
          <cell r="AP103">
            <v>4</v>
          </cell>
          <cell r="AQ103">
            <v>2424</v>
          </cell>
          <cell r="AR103">
            <v>8.1100140449989006E-2</v>
          </cell>
          <cell r="AS103">
            <v>0.62234637257773118</v>
          </cell>
          <cell r="AT103">
            <v>0.23400000000000001</v>
          </cell>
          <cell r="AU103">
            <v>0</v>
          </cell>
          <cell r="AV103">
            <v>0</v>
          </cell>
          <cell r="AW103">
            <v>1</v>
          </cell>
          <cell r="AX103">
            <v>0</v>
          </cell>
          <cell r="AY103">
            <v>0</v>
          </cell>
          <cell r="AZ103">
            <v>0</v>
          </cell>
          <cell r="BA103">
            <v>1</v>
          </cell>
          <cell r="BB103">
            <v>6094.33447265625</v>
          </cell>
          <cell r="BC103">
            <v>81</v>
          </cell>
          <cell r="BD103">
            <v>5564</v>
          </cell>
          <cell r="BE103">
            <v>1296.339958190918</v>
          </cell>
          <cell r="BF103">
            <v>81</v>
          </cell>
          <cell r="BG103">
            <v>2330.6818833488246</v>
          </cell>
          <cell r="BH103">
            <v>116.53409416744122</v>
          </cell>
          <cell r="BI103">
            <v>130.72328547326885</v>
          </cell>
          <cell r="BJ103" t="str">
            <v>WASeattleBoeing3</v>
          </cell>
          <cell r="BK103">
            <v>0</v>
          </cell>
          <cell r="BL103">
            <v>4368.3</v>
          </cell>
          <cell r="BM103">
            <v>4368.3</v>
          </cell>
          <cell r="BN103">
            <v>4.7442243877097522E-2</v>
          </cell>
          <cell r="BO103">
            <v>9.191419198961541E-2</v>
          </cell>
          <cell r="BP103">
            <v>0.16420544554455446</v>
          </cell>
          <cell r="BQ103">
            <v>0</v>
          </cell>
          <cell r="BR103">
            <v>114.99999915808439</v>
          </cell>
          <cell r="BS103">
            <v>222.80000138282776</v>
          </cell>
          <cell r="BT103">
            <v>398.03399999999999</v>
          </cell>
          <cell r="BU103">
            <v>200.66892838365459</v>
          </cell>
          <cell r="BV103">
            <v>1296.339958190918</v>
          </cell>
        </row>
        <row r="104">
          <cell r="A104">
            <v>10496</v>
          </cell>
          <cell r="B104">
            <v>8059.6498359999996</v>
          </cell>
          <cell r="C104">
            <v>10918.90234375</v>
          </cell>
          <cell r="D104">
            <v>-2859.2525077500004</v>
          </cell>
          <cell r="E104">
            <v>0</v>
          </cell>
          <cell r="F104">
            <v>10918.90234375</v>
          </cell>
          <cell r="G104">
            <v>0</v>
          </cell>
          <cell r="H104" t="str">
            <v>Electric baseboard</v>
          </cell>
          <cell r="I104">
            <v>0</v>
          </cell>
          <cell r="J104" t="str">
            <v>average</v>
          </cell>
          <cell r="K104">
            <v>74</v>
          </cell>
          <cell r="L104">
            <v>70</v>
          </cell>
          <cell r="M104">
            <v>1</v>
          </cell>
          <cell r="N104">
            <v>0</v>
          </cell>
          <cell r="O104">
            <v>0.95430219173431396</v>
          </cell>
          <cell r="P104">
            <v>0</v>
          </cell>
          <cell r="Q104">
            <v>59</v>
          </cell>
          <cell r="R104">
            <v>0</v>
          </cell>
          <cell r="S104" t="str">
            <v>Electric Zonal</v>
          </cell>
          <cell r="T104" t="str">
            <v>None</v>
          </cell>
          <cell r="U104">
            <v>0</v>
          </cell>
          <cell r="V104">
            <v>0</v>
          </cell>
          <cell r="W104">
            <v>0</v>
          </cell>
          <cell r="X104">
            <v>0</v>
          </cell>
          <cell r="Y104">
            <v>0</v>
          </cell>
          <cell r="Z104">
            <v>0</v>
          </cell>
          <cell r="AA104">
            <v>0</v>
          </cell>
          <cell r="AB104">
            <v>0</v>
          </cell>
          <cell r="AC104">
            <v>0</v>
          </cell>
          <cell r="AD104">
            <v>0</v>
          </cell>
          <cell r="AE104">
            <v>2595.9796447121948</v>
          </cell>
          <cell r="AF104">
            <v>2615.1516059035494</v>
          </cell>
          <cell r="AG104">
            <v>4681.95</v>
          </cell>
          <cell r="AH104">
            <v>22.239999502897263</v>
          </cell>
          <cell r="AI104">
            <v>92.950002014636993</v>
          </cell>
          <cell r="AJ104">
            <v>75.839998304843903</v>
          </cell>
          <cell r="AK104">
            <v>255.76000463962555</v>
          </cell>
          <cell r="AL104">
            <v>446.79000446200371</v>
          </cell>
          <cell r="AM104">
            <v>2615.1516059035494</v>
          </cell>
          <cell r="AN104">
            <v>9.1999999999999998E-2</v>
          </cell>
          <cell r="AO104">
            <v>0.14000000000000001</v>
          </cell>
          <cell r="AP104">
            <v>1</v>
          </cell>
          <cell r="AQ104">
            <v>1112</v>
          </cell>
          <cell r="AR104">
            <v>1.9999999552965164E-2</v>
          </cell>
          <cell r="AS104">
            <v>0.55000001192092896</v>
          </cell>
          <cell r="AT104">
            <v>5.9999998658895493E-2</v>
          </cell>
          <cell r="AU104">
            <v>0.23000000417232513</v>
          </cell>
          <cell r="AV104">
            <v>0</v>
          </cell>
          <cell r="AW104">
            <v>0</v>
          </cell>
          <cell r="AX104">
            <v>0</v>
          </cell>
          <cell r="AY104">
            <v>0</v>
          </cell>
          <cell r="AZ104">
            <v>0</v>
          </cell>
          <cell r="BA104">
            <v>0</v>
          </cell>
          <cell r="BB104">
            <v>18689.193359375</v>
          </cell>
          <cell r="BC104">
            <v>82</v>
          </cell>
          <cell r="BD104">
            <v>3707</v>
          </cell>
          <cell r="BE104">
            <v>360.33532905578613</v>
          </cell>
          <cell r="BF104">
            <v>82</v>
          </cell>
          <cell r="BG104">
            <v>2615.1516059035494</v>
          </cell>
          <cell r="BH104">
            <v>130.75758029517746</v>
          </cell>
          <cell r="BI104">
            <v>146.67862327191824</v>
          </cell>
          <cell r="BJ104" t="str">
            <v>WAKelso3</v>
          </cell>
          <cell r="BK104" t="str">
            <v>WAKelso3</v>
          </cell>
          <cell r="BL104">
            <v>4681.95</v>
          </cell>
          <cell r="BM104">
            <v>4681.95</v>
          </cell>
          <cell r="BN104">
            <v>1.9999999552965164E-2</v>
          </cell>
          <cell r="BO104">
            <v>8.3588131308126798E-2</v>
          </cell>
          <cell r="BP104">
            <v>6.8201437324499917E-2</v>
          </cell>
          <cell r="BQ104">
            <v>0.23000000417232513</v>
          </cell>
          <cell r="BR104">
            <v>22.239999502897263</v>
          </cell>
          <cell r="BS104">
            <v>92.950002014636993</v>
          </cell>
          <cell r="BT104">
            <v>75.839998304843903</v>
          </cell>
          <cell r="BU104">
            <v>255.76000463962555</v>
          </cell>
          <cell r="BV104">
            <v>360.33532905578613</v>
          </cell>
        </row>
        <row r="105">
          <cell r="A105">
            <v>10510</v>
          </cell>
          <cell r="B105">
            <v>24714.432805</v>
          </cell>
          <cell r="C105">
            <v>14496.364333229914</v>
          </cell>
          <cell r="D105">
            <v>10218.068471770086</v>
          </cell>
          <cell r="E105">
            <v>587.42987060546875</v>
          </cell>
          <cell r="F105">
            <v>0</v>
          </cell>
          <cell r="G105">
            <v>0</v>
          </cell>
          <cell r="H105" t="str">
            <v>Gas faf</v>
          </cell>
          <cell r="I105">
            <v>0</v>
          </cell>
          <cell r="J105" t="str">
            <v>average</v>
          </cell>
          <cell r="K105">
            <v>65</v>
          </cell>
          <cell r="L105">
            <v>65</v>
          </cell>
          <cell r="M105">
            <v>0</v>
          </cell>
          <cell r="N105">
            <v>1</v>
          </cell>
          <cell r="O105">
            <v>0.23888596892356873</v>
          </cell>
          <cell r="P105">
            <v>0.91704314947128296</v>
          </cell>
          <cell r="Q105">
            <v>53</v>
          </cell>
          <cell r="R105">
            <v>58</v>
          </cell>
          <cell r="S105" t="str">
            <v>Gas FAF</v>
          </cell>
          <cell r="T105" t="str">
            <v>None</v>
          </cell>
          <cell r="U105">
            <v>0</v>
          </cell>
          <cell r="V105">
            <v>0</v>
          </cell>
          <cell r="W105">
            <v>0</v>
          </cell>
          <cell r="X105">
            <v>0</v>
          </cell>
          <cell r="Y105">
            <v>0</v>
          </cell>
          <cell r="Z105">
            <v>0</v>
          </cell>
          <cell r="AA105">
            <v>0</v>
          </cell>
          <cell r="AB105">
            <v>0</v>
          </cell>
          <cell r="AC105">
            <v>0</v>
          </cell>
          <cell r="AD105">
            <v>0</v>
          </cell>
          <cell r="AE105">
            <v>3047.8703976973766</v>
          </cell>
          <cell r="AF105">
            <v>2988.4163219022694</v>
          </cell>
          <cell r="AG105">
            <v>5671.38</v>
          </cell>
          <cell r="AH105">
            <v>95.760003805160522</v>
          </cell>
          <cell r="AI105">
            <v>201.60000801086426</v>
          </cell>
          <cell r="AJ105">
            <v>192.9600076675415</v>
          </cell>
          <cell r="AK105">
            <v>63.839998573064804</v>
          </cell>
          <cell r="AL105">
            <v>554.16001805663109</v>
          </cell>
          <cell r="AM105">
            <v>2988.4163219022694</v>
          </cell>
          <cell r="AN105">
            <v>9.1999999999999998E-2</v>
          </cell>
          <cell r="AO105">
            <v>0.14000000000000001</v>
          </cell>
          <cell r="AP105">
            <v>1</v>
          </cell>
          <cell r="AQ105">
            <v>2072</v>
          </cell>
          <cell r="AR105">
            <v>9.0000003576278687E-2</v>
          </cell>
          <cell r="AS105">
            <v>0.60000002384185791</v>
          </cell>
          <cell r="AT105">
            <v>9.0000003576278687E-2</v>
          </cell>
          <cell r="AU105">
            <v>5.9999998658895493E-2</v>
          </cell>
          <cell r="AV105">
            <v>0</v>
          </cell>
          <cell r="AW105">
            <v>1</v>
          </cell>
          <cell r="AX105">
            <v>0</v>
          </cell>
          <cell r="AY105">
            <v>0</v>
          </cell>
          <cell r="AZ105">
            <v>0</v>
          </cell>
          <cell r="BA105">
            <v>1</v>
          </cell>
          <cell r="BB105">
            <v>30623.806640625</v>
          </cell>
          <cell r="BC105">
            <v>83</v>
          </cell>
          <cell r="BD105">
            <v>4662</v>
          </cell>
          <cell r="BE105">
            <v>564.4480094909668</v>
          </cell>
          <cell r="BF105">
            <v>83</v>
          </cell>
          <cell r="BG105">
            <v>2988.4163219022694</v>
          </cell>
          <cell r="BH105">
            <v>149.42081609511348</v>
          </cell>
          <cell r="BI105">
            <v>167.61429466285449</v>
          </cell>
          <cell r="BJ105" t="str">
            <v>WATacomaMcchord3</v>
          </cell>
          <cell r="BK105" t="str">
            <v>WATacomaMcchord3</v>
          </cell>
          <cell r="BL105">
            <v>5671.38</v>
          </cell>
          <cell r="BM105">
            <v>5671.38</v>
          </cell>
          <cell r="BN105">
            <v>4.6216218052683652E-2</v>
          </cell>
          <cell r="BO105">
            <v>9.7297301163544528E-2</v>
          </cell>
          <cell r="BP105">
            <v>9.3127416827964049E-2</v>
          </cell>
          <cell r="BQ105">
            <v>3.0810810122135525E-2</v>
          </cell>
          <cell r="BR105">
            <v>95.760003805160522</v>
          </cell>
          <cell r="BS105">
            <v>201.60000801086426</v>
          </cell>
          <cell r="BT105">
            <v>192.9600076675415</v>
          </cell>
          <cell r="BU105">
            <v>63.839998573064804</v>
          </cell>
          <cell r="BV105">
            <v>564.4480094909668</v>
          </cell>
        </row>
        <row r="106">
          <cell r="A106">
            <v>10514</v>
          </cell>
          <cell r="B106">
            <v>18444.800635</v>
          </cell>
          <cell r="C106">
            <v>13443.033904370894</v>
          </cell>
          <cell r="D106">
            <v>5001.766730629106</v>
          </cell>
          <cell r="E106">
            <v>450.8751220703125</v>
          </cell>
          <cell r="F106">
            <v>1229.730224609375</v>
          </cell>
          <cell r="G106">
            <v>0</v>
          </cell>
          <cell r="H106" t="str">
            <v>Gas faf</v>
          </cell>
          <cell r="I106">
            <v>0</v>
          </cell>
          <cell r="J106">
            <v>0.92424243688583296</v>
          </cell>
          <cell r="K106">
            <v>69</v>
          </cell>
          <cell r="L106">
            <v>64</v>
          </cell>
          <cell r="M106">
            <v>8.5137057013996528E-2</v>
          </cell>
          <cell r="N106">
            <v>0.91486294298600346</v>
          </cell>
          <cell r="O106">
            <v>0.69222122430801392</v>
          </cell>
          <cell r="P106">
            <v>0.63095664978027344</v>
          </cell>
          <cell r="Q106">
            <v>61</v>
          </cell>
          <cell r="R106">
            <v>63</v>
          </cell>
          <cell r="S106" t="str">
            <v>Gas FAF</v>
          </cell>
          <cell r="T106" t="str">
            <v>None</v>
          </cell>
          <cell r="U106">
            <v>0</v>
          </cell>
          <cell r="V106">
            <v>0</v>
          </cell>
          <cell r="W106">
            <v>0</v>
          </cell>
          <cell r="X106">
            <v>0</v>
          </cell>
          <cell r="Y106">
            <v>0</v>
          </cell>
          <cell r="Z106">
            <v>0</v>
          </cell>
          <cell r="AA106">
            <v>0</v>
          </cell>
          <cell r="AB106">
            <v>0</v>
          </cell>
          <cell r="AC106">
            <v>0</v>
          </cell>
          <cell r="AD106">
            <v>0</v>
          </cell>
          <cell r="AE106">
            <v>1703.5138721125045</v>
          </cell>
          <cell r="AF106">
            <v>2411.4484948375543</v>
          </cell>
          <cell r="AG106">
            <v>4640.55</v>
          </cell>
          <cell r="AH106">
            <v>284.31001129746437</v>
          </cell>
          <cell r="AI106">
            <v>39.600001573562622</v>
          </cell>
          <cell r="AJ106">
            <v>235.87200000000001</v>
          </cell>
          <cell r="AK106">
            <v>242.19000439345837</v>
          </cell>
          <cell r="AL106">
            <v>801.97201726448543</v>
          </cell>
          <cell r="AM106">
            <v>2411.4484948375543</v>
          </cell>
          <cell r="AN106">
            <v>9.1999999999999998E-2</v>
          </cell>
          <cell r="AO106">
            <v>0.14000000000000001</v>
          </cell>
          <cell r="AP106">
            <v>1</v>
          </cell>
          <cell r="AQ106">
            <v>1053</v>
          </cell>
          <cell r="AR106">
            <v>0.27000001072883606</v>
          </cell>
          <cell r="AS106">
            <v>0.60000002384185791</v>
          </cell>
          <cell r="AT106">
            <v>0.23400000000000001</v>
          </cell>
          <cell r="AU106">
            <v>0.23000000417232513</v>
          </cell>
          <cell r="AV106">
            <v>0</v>
          </cell>
          <cell r="AW106">
            <v>1</v>
          </cell>
          <cell r="AX106">
            <v>0</v>
          </cell>
          <cell r="AY106">
            <v>0</v>
          </cell>
          <cell r="AZ106">
            <v>0</v>
          </cell>
          <cell r="BA106">
            <v>1</v>
          </cell>
          <cell r="BB106">
            <v>4105.36328125</v>
          </cell>
          <cell r="BC106">
            <v>84</v>
          </cell>
          <cell r="BD106">
            <v>3218</v>
          </cell>
          <cell r="BE106">
            <v>874.56353378295898</v>
          </cell>
          <cell r="BF106">
            <v>84</v>
          </cell>
          <cell r="BG106">
            <v>2411.4484948375543</v>
          </cell>
          <cell r="BH106">
            <v>120.57242474187771</v>
          </cell>
          <cell r="BI106">
            <v>135.25332317844874</v>
          </cell>
          <cell r="BJ106" t="str">
            <v>WASeattle3</v>
          </cell>
          <cell r="BK106" t="str">
            <v>WASeattle3</v>
          </cell>
          <cell r="BL106">
            <v>4640.55</v>
          </cell>
          <cell r="BM106">
            <v>4640.55</v>
          </cell>
          <cell r="BN106">
            <v>0.27000001072883606</v>
          </cell>
          <cell r="BO106">
            <v>3.7606839101199073E-2</v>
          </cell>
          <cell r="BP106">
            <v>0.224</v>
          </cell>
          <cell r="BQ106">
            <v>0.23000000417232513</v>
          </cell>
          <cell r="BR106">
            <v>284.31001129746437</v>
          </cell>
          <cell r="BS106">
            <v>39.600001573562622</v>
          </cell>
          <cell r="BT106">
            <v>235.87200000000001</v>
          </cell>
          <cell r="BU106">
            <v>242.19000439345837</v>
          </cell>
          <cell r="BV106">
            <v>874.56353378295898</v>
          </cell>
        </row>
        <row r="107">
          <cell r="A107">
            <v>10516</v>
          </cell>
          <cell r="B107" t="e">
            <v>#N/A</v>
          </cell>
          <cell r="C107">
            <v>15934.46794424739</v>
          </cell>
          <cell r="D107" t="e">
            <v>#N/A</v>
          </cell>
          <cell r="E107">
            <v>387.35781860351563</v>
          </cell>
          <cell r="F107">
            <v>1349.6669921875</v>
          </cell>
          <cell r="G107">
            <v>36000</v>
          </cell>
          <cell r="H107" t="str">
            <v>Gas faf</v>
          </cell>
          <cell r="I107" t="str">
            <v>Wood htstove</v>
          </cell>
          <cell r="J107">
            <v>0.81999999284744196</v>
          </cell>
          <cell r="K107">
            <v>70</v>
          </cell>
          <cell r="L107">
            <v>70</v>
          </cell>
          <cell r="M107">
            <v>0.10625228256595291</v>
          </cell>
          <cell r="N107">
            <v>0.89374771743404713</v>
          </cell>
          <cell r="O107">
            <v>0.15463201701641083</v>
          </cell>
          <cell r="P107">
            <v>0.85230338573455811</v>
          </cell>
          <cell r="Q107">
            <v>55</v>
          </cell>
          <cell r="R107">
            <v>63</v>
          </cell>
          <cell r="S107" t="str">
            <v>Gas FAF</v>
          </cell>
          <cell r="T107" t="str">
            <v>Other</v>
          </cell>
          <cell r="U107">
            <v>0</v>
          </cell>
          <cell r="V107">
            <v>1</v>
          </cell>
          <cell r="W107">
            <v>0</v>
          </cell>
          <cell r="X107">
            <v>0</v>
          </cell>
          <cell r="Y107">
            <v>0</v>
          </cell>
          <cell r="Z107">
            <v>1</v>
          </cell>
          <cell r="AA107">
            <v>1</v>
          </cell>
          <cell r="AB107">
            <v>0</v>
          </cell>
          <cell r="AC107">
            <v>0</v>
          </cell>
          <cell r="AD107">
            <v>1</v>
          </cell>
          <cell r="AE107" t="e">
            <v>#N/A</v>
          </cell>
          <cell r="AF107" t="e">
            <v>#N/A</v>
          </cell>
          <cell r="AG107" t="e">
            <v>#N/A</v>
          </cell>
          <cell r="AH107">
            <v>171.59999907016754</v>
          </cell>
          <cell r="AI107">
            <v>72.899998068809509</v>
          </cell>
          <cell r="AJ107">
            <v>96.480003833770752</v>
          </cell>
          <cell r="AK107">
            <v>25.199999436736107</v>
          </cell>
          <cell r="AL107">
            <v>366.18000040948391</v>
          </cell>
          <cell r="AM107">
            <v>1423.6802874091891</v>
          </cell>
          <cell r="AN107">
            <v>0.13910512626171112</v>
          </cell>
          <cell r="AO107">
            <v>0.24052436649799347</v>
          </cell>
          <cell r="AP107" t="str">
            <v>FLAG</v>
          </cell>
          <cell r="AQ107">
            <v>1080</v>
          </cell>
          <cell r="AR107">
            <v>0.10999999940395355</v>
          </cell>
          <cell r="AS107">
            <v>0.44999998807907104</v>
          </cell>
          <cell r="AT107">
            <v>9.0000003576278687E-2</v>
          </cell>
          <cell r="AU107">
            <v>2.9999999329447746E-2</v>
          </cell>
          <cell r="AV107">
            <v>1</v>
          </cell>
          <cell r="AW107">
            <v>1</v>
          </cell>
          <cell r="AX107">
            <v>0</v>
          </cell>
          <cell r="AY107">
            <v>0</v>
          </cell>
          <cell r="AZ107">
            <v>0</v>
          </cell>
          <cell r="BA107">
            <v>1</v>
          </cell>
          <cell r="BB107">
            <v>8650.1455078125</v>
          </cell>
          <cell r="BC107">
            <v>85</v>
          </cell>
          <cell r="BD107">
            <v>4156</v>
          </cell>
          <cell r="BE107">
            <v>437.10265350341797</v>
          </cell>
          <cell r="BF107">
            <v>85</v>
          </cell>
          <cell r="BG107">
            <v>1423.6802874091891</v>
          </cell>
          <cell r="BH107">
            <v>71.184014370459451</v>
          </cell>
          <cell r="BI107">
            <v>79.851379960206586</v>
          </cell>
          <cell r="BJ107" t="str">
            <v>ORPortland3</v>
          </cell>
          <cell r="BK107">
            <v>0</v>
          </cell>
          <cell r="BL107">
            <v>4186.59</v>
          </cell>
          <cell r="BM107">
            <v>4186.59</v>
          </cell>
          <cell r="BN107">
            <v>0.15888888802793291</v>
          </cell>
          <cell r="BO107">
            <v>6.749999821186066E-2</v>
          </cell>
          <cell r="BP107">
            <v>8.9333336883121062E-2</v>
          </cell>
          <cell r="BQ107">
            <v>2.333333281179269E-2</v>
          </cell>
          <cell r="BR107">
            <v>171.59999907016754</v>
          </cell>
          <cell r="BS107">
            <v>72.899998068809509</v>
          </cell>
          <cell r="BT107">
            <v>96.480003833770752</v>
          </cell>
          <cell r="BU107">
            <v>25.199999436736107</v>
          </cell>
          <cell r="BV107">
            <v>437.10265350341797</v>
          </cell>
        </row>
        <row r="108">
          <cell r="A108">
            <v>10518</v>
          </cell>
          <cell r="B108" t="e">
            <v>#N/A</v>
          </cell>
          <cell r="C108">
            <v>17020.929118077052</v>
          </cell>
          <cell r="D108" t="e">
            <v>#N/A</v>
          </cell>
          <cell r="E108">
            <v>651.5869140625</v>
          </cell>
          <cell r="F108">
            <v>941.3223876953125</v>
          </cell>
          <cell r="G108">
            <v>0</v>
          </cell>
          <cell r="H108" t="str">
            <v>Gas faf</v>
          </cell>
          <cell r="I108" t="str">
            <v xml:space="preserve">Wood fireplace AND Wood htstove AND Electric pluginheater AND Electric pluginheater AND </v>
          </cell>
          <cell r="J108" t="str">
            <v>average</v>
          </cell>
          <cell r="K108">
            <v>70</v>
          </cell>
          <cell r="L108">
            <v>68</v>
          </cell>
          <cell r="M108">
            <v>4.6976294848635233E-2</v>
          </cell>
          <cell r="N108">
            <v>0.95302370515136481</v>
          </cell>
          <cell r="O108">
            <v>0.59214389324188232</v>
          </cell>
          <cell r="P108">
            <v>0.9118611216545105</v>
          </cell>
          <cell r="Q108">
            <v>58</v>
          </cell>
          <cell r="R108">
            <v>59</v>
          </cell>
          <cell r="S108" t="str">
            <v>Gas FAF</v>
          </cell>
          <cell r="T108" t="str">
            <v>Other</v>
          </cell>
          <cell r="U108">
            <v>0</v>
          </cell>
          <cell r="V108">
            <v>0</v>
          </cell>
          <cell r="W108">
            <v>0</v>
          </cell>
          <cell r="X108">
            <v>0</v>
          </cell>
          <cell r="Y108">
            <v>0</v>
          </cell>
          <cell r="Z108">
            <v>1</v>
          </cell>
          <cell r="AA108">
            <v>0</v>
          </cell>
          <cell r="AB108">
            <v>0</v>
          </cell>
          <cell r="AC108">
            <v>0</v>
          </cell>
          <cell r="AD108">
            <v>1</v>
          </cell>
          <cell r="AE108" t="e">
            <v>#N/A</v>
          </cell>
          <cell r="AF108" t="e">
            <v>#N/A</v>
          </cell>
          <cell r="AG108" t="e">
            <v>#N/A</v>
          </cell>
          <cell r="AH108">
            <v>121.19999729096889</v>
          </cell>
          <cell r="AI108">
            <v>239.2500051856041</v>
          </cell>
          <cell r="AJ108">
            <v>180.39999596774578</v>
          </cell>
          <cell r="AK108" t="e">
            <v>#VALUE!</v>
          </cell>
          <cell r="AL108" t="e">
            <v>#VALUE!</v>
          </cell>
          <cell r="AM108">
            <v>2624.3838561456505</v>
          </cell>
          <cell r="AN108">
            <v>9.1999999999999998E-2</v>
          </cell>
          <cell r="AO108">
            <v>0.14000000000000001</v>
          </cell>
          <cell r="AP108">
            <v>4</v>
          </cell>
          <cell r="AQ108">
            <v>2680</v>
          </cell>
          <cell r="AR108">
            <v>7.9999998211860657E-2</v>
          </cell>
          <cell r="AS108">
            <v>0.55000001192092896</v>
          </cell>
          <cell r="AT108">
            <v>7.9999998211860657E-2</v>
          </cell>
          <cell r="AU108">
            <v>0</v>
          </cell>
          <cell r="AV108">
            <v>1</v>
          </cell>
          <cell r="AW108">
            <v>1</v>
          </cell>
          <cell r="AX108">
            <v>0</v>
          </cell>
          <cell r="AY108">
            <v>0</v>
          </cell>
          <cell r="AZ108">
            <v>0</v>
          </cell>
          <cell r="BA108">
            <v>1</v>
          </cell>
          <cell r="BB108">
            <v>16527.11328125</v>
          </cell>
          <cell r="BC108">
            <v>86</v>
          </cell>
          <cell r="BD108">
            <v>6161</v>
          </cell>
          <cell r="BE108">
            <v>724.74999237060547</v>
          </cell>
          <cell r="BF108">
            <v>86</v>
          </cell>
          <cell r="BG108">
            <v>2624.3838561456505</v>
          </cell>
          <cell r="BH108">
            <v>131.21919280728252</v>
          </cell>
          <cell r="BI108">
            <v>147.19644172349723</v>
          </cell>
          <cell r="BJ108" t="str">
            <v>WASeattleBoeing3</v>
          </cell>
          <cell r="BK108">
            <v>0</v>
          </cell>
          <cell r="BL108">
            <v>4368.3</v>
          </cell>
          <cell r="BM108">
            <v>4368.3</v>
          </cell>
          <cell r="BN108">
            <v>4.5223879586182424E-2</v>
          </cell>
          <cell r="BO108">
            <v>8.9272389994628387E-2</v>
          </cell>
          <cell r="BP108">
            <v>6.7313431331248424E-2</v>
          </cell>
          <cell r="BQ108">
            <v>0</v>
          </cell>
          <cell r="BR108">
            <v>121.19999729096889</v>
          </cell>
          <cell r="BS108">
            <v>239.2500051856041</v>
          </cell>
          <cell r="BT108">
            <v>180.39999596774578</v>
          </cell>
          <cell r="BU108">
            <v>221.86168649677981</v>
          </cell>
          <cell r="BV108">
            <v>724.74999237060547</v>
          </cell>
        </row>
        <row r="109">
          <cell r="A109">
            <v>10525</v>
          </cell>
          <cell r="B109">
            <v>13528.134008999999</v>
          </cell>
          <cell r="C109">
            <v>11767.29296875</v>
          </cell>
          <cell r="D109">
            <v>1760.8410402499994</v>
          </cell>
          <cell r="E109">
            <v>0</v>
          </cell>
          <cell r="F109">
            <v>11767.29296875</v>
          </cell>
          <cell r="G109">
            <v>0</v>
          </cell>
          <cell r="H109" t="str">
            <v>Electric faf</v>
          </cell>
          <cell r="I109">
            <v>0</v>
          </cell>
          <cell r="J109" t="str">
            <v>average</v>
          </cell>
          <cell r="K109">
            <v>72</v>
          </cell>
          <cell r="L109">
            <v>72</v>
          </cell>
          <cell r="M109">
            <v>1</v>
          </cell>
          <cell r="N109">
            <v>0</v>
          </cell>
          <cell r="O109">
            <v>0.99173635244369507</v>
          </cell>
          <cell r="P109">
            <v>0</v>
          </cell>
          <cell r="Q109">
            <v>58</v>
          </cell>
          <cell r="R109">
            <v>0</v>
          </cell>
          <cell r="S109" t="str">
            <v>Electric FAF</v>
          </cell>
          <cell r="T109" t="str">
            <v>None</v>
          </cell>
          <cell r="U109">
            <v>0</v>
          </cell>
          <cell r="V109">
            <v>0</v>
          </cell>
          <cell r="W109">
            <v>0</v>
          </cell>
          <cell r="X109">
            <v>0</v>
          </cell>
          <cell r="Y109">
            <v>0</v>
          </cell>
          <cell r="Z109">
            <v>0</v>
          </cell>
          <cell r="AA109">
            <v>0</v>
          </cell>
          <cell r="AB109">
            <v>0</v>
          </cell>
          <cell r="AC109">
            <v>0</v>
          </cell>
          <cell r="AD109">
            <v>0</v>
          </cell>
          <cell r="AE109">
            <v>1992.0411375178614</v>
          </cell>
          <cell r="AF109">
            <v>3313.1049891208168</v>
          </cell>
          <cell r="AG109">
            <v>5671.38</v>
          </cell>
          <cell r="AH109">
            <v>174.47999829053879</v>
          </cell>
          <cell r="AI109">
            <v>56.899999976158142</v>
          </cell>
          <cell r="AJ109">
            <v>125.11999720335007</v>
          </cell>
          <cell r="AK109">
            <v>19.079999573528767</v>
          </cell>
          <cell r="AL109">
            <v>375.57999504357576</v>
          </cell>
          <cell r="AM109">
            <v>3313.1049891208168</v>
          </cell>
          <cell r="AN109">
            <v>9.1999999999999998E-2</v>
          </cell>
          <cell r="AO109">
            <v>0.14000000000000001</v>
          </cell>
          <cell r="AP109">
            <v>1</v>
          </cell>
          <cell r="AQ109">
            <v>1116</v>
          </cell>
          <cell r="AR109">
            <v>0.27433961995367734</v>
          </cell>
          <cell r="AS109">
            <v>0.50803571407284054</v>
          </cell>
          <cell r="AT109">
            <v>7.9999998211860657E-2</v>
          </cell>
          <cell r="AU109">
            <v>2.9999999329447746E-2</v>
          </cell>
          <cell r="AV109">
            <v>0</v>
          </cell>
          <cell r="AW109">
            <v>0</v>
          </cell>
          <cell r="AX109">
            <v>0</v>
          </cell>
          <cell r="AY109">
            <v>0</v>
          </cell>
          <cell r="AZ109">
            <v>0</v>
          </cell>
          <cell r="BA109">
            <v>0</v>
          </cell>
          <cell r="BB109">
            <v>21117.896484375</v>
          </cell>
          <cell r="BC109">
            <v>87</v>
          </cell>
          <cell r="BD109">
            <v>2986</v>
          </cell>
          <cell r="BE109">
            <v>385.55653953552246</v>
          </cell>
          <cell r="BF109">
            <v>87</v>
          </cell>
          <cell r="BG109">
            <v>3313.1049891208168</v>
          </cell>
          <cell r="BH109">
            <v>165.65524945604085</v>
          </cell>
          <cell r="BI109">
            <v>185.82543262980835</v>
          </cell>
          <cell r="BJ109" t="str">
            <v>WATacomaMcchord3</v>
          </cell>
          <cell r="BK109" t="str">
            <v>WATacomaMcchord3</v>
          </cell>
          <cell r="BL109">
            <v>5671.38</v>
          </cell>
          <cell r="BM109">
            <v>5671.38</v>
          </cell>
          <cell r="BN109">
            <v>0.15634408448973008</v>
          </cell>
          <cell r="BO109">
            <v>5.0985663061073605E-2</v>
          </cell>
          <cell r="BP109">
            <v>0.11211469283454308</v>
          </cell>
          <cell r="BQ109">
            <v>1.7096773811405706E-2</v>
          </cell>
          <cell r="BR109">
            <v>174.47999829053879</v>
          </cell>
          <cell r="BS109">
            <v>56.899999976158142</v>
          </cell>
          <cell r="BT109">
            <v>125.11999720335007</v>
          </cell>
          <cell r="BU109">
            <v>19.079999573528767</v>
          </cell>
          <cell r="BV109">
            <v>385.55653953552246</v>
          </cell>
        </row>
        <row r="110">
          <cell r="A110">
            <v>10537</v>
          </cell>
          <cell r="B110" t="e">
            <v>#N/A</v>
          </cell>
          <cell r="C110">
            <v>12575.579296188087</v>
          </cell>
          <cell r="D110" t="e">
            <v>#N/A</v>
          </cell>
          <cell r="E110">
            <v>0</v>
          </cell>
          <cell r="F110">
            <v>7300.0810546875</v>
          </cell>
          <cell r="G110">
            <v>36000</v>
          </cell>
          <cell r="H110" t="str">
            <v>Electric baseboard</v>
          </cell>
          <cell r="I110" t="str">
            <v xml:space="preserve">Wood htstove AND Wood htstove AND </v>
          </cell>
          <cell r="J110" t="str">
            <v>average</v>
          </cell>
          <cell r="K110">
            <v>68</v>
          </cell>
          <cell r="L110">
            <v>55</v>
          </cell>
          <cell r="M110">
            <v>1</v>
          </cell>
          <cell r="N110">
            <v>0</v>
          </cell>
          <cell r="O110">
            <v>0.7098088264465332</v>
          </cell>
          <cell r="P110">
            <v>0</v>
          </cell>
          <cell r="Q110">
            <v>56</v>
          </cell>
          <cell r="R110">
            <v>0</v>
          </cell>
          <cell r="S110" t="str">
            <v>Electric Zonal</v>
          </cell>
          <cell r="T110" t="str">
            <v>Other</v>
          </cell>
          <cell r="U110">
            <v>0</v>
          </cell>
          <cell r="V110">
            <v>1</v>
          </cell>
          <cell r="W110">
            <v>0</v>
          </cell>
          <cell r="X110">
            <v>0</v>
          </cell>
          <cell r="Y110">
            <v>0</v>
          </cell>
          <cell r="Z110">
            <v>1</v>
          </cell>
          <cell r="AA110">
            <v>1</v>
          </cell>
          <cell r="AB110">
            <v>0</v>
          </cell>
          <cell r="AC110">
            <v>0</v>
          </cell>
          <cell r="AD110">
            <v>1</v>
          </cell>
          <cell r="AE110" t="e">
            <v>#N/A</v>
          </cell>
          <cell r="AF110" t="e">
            <v>#N/A</v>
          </cell>
          <cell r="AG110" t="e">
            <v>#N/A</v>
          </cell>
          <cell r="AH110">
            <v>270.9299985319376</v>
          </cell>
          <cell r="AI110">
            <v>106.5</v>
          </cell>
          <cell r="AJ110">
            <v>197.0399955958128</v>
          </cell>
          <cell r="AK110">
            <v>130.32499521970749</v>
          </cell>
          <cell r="AL110">
            <v>704.79498934745789</v>
          </cell>
          <cell r="AM110">
            <v>2906.2192420145816</v>
          </cell>
          <cell r="AN110">
            <v>9.1999999999999998E-2</v>
          </cell>
          <cell r="AO110">
            <v>0.14000000000000001</v>
          </cell>
          <cell r="AP110" t="str">
            <v>FLAG</v>
          </cell>
          <cell r="AQ110">
            <v>2463</v>
          </cell>
          <cell r="AR110">
            <v>0.10999999940395355</v>
          </cell>
          <cell r="AS110">
            <v>0.5</v>
          </cell>
          <cell r="AT110">
            <v>7.9999998211860657E-2</v>
          </cell>
          <cell r="AU110">
            <v>6.4999997615814209E-2</v>
          </cell>
          <cell r="AV110">
            <v>0</v>
          </cell>
          <cell r="AW110">
            <v>0</v>
          </cell>
          <cell r="AX110">
            <v>0</v>
          </cell>
          <cell r="AY110">
            <v>0</v>
          </cell>
          <cell r="AZ110">
            <v>0</v>
          </cell>
          <cell r="BA110">
            <v>0</v>
          </cell>
          <cell r="BB110">
            <v>18686.880859375</v>
          </cell>
          <cell r="BC110">
            <v>88</v>
          </cell>
          <cell r="BD110">
            <v>7604</v>
          </cell>
          <cell r="BE110">
            <v>758.79856872558594</v>
          </cell>
          <cell r="BF110">
            <v>88</v>
          </cell>
          <cell r="BG110">
            <v>2906.2192420145816</v>
          </cell>
          <cell r="BH110">
            <v>145.31096210072909</v>
          </cell>
          <cell r="BI110">
            <v>163.00402484611385</v>
          </cell>
          <cell r="BJ110" t="str">
            <v>WAWhidbey3</v>
          </cell>
          <cell r="BK110">
            <v>0</v>
          </cell>
          <cell r="BL110">
            <v>5512.74</v>
          </cell>
          <cell r="BM110">
            <v>5512.74</v>
          </cell>
          <cell r="BN110">
            <v>0.10999999940395355</v>
          </cell>
          <cell r="BO110">
            <v>4.3239951278928136E-2</v>
          </cell>
          <cell r="BP110">
            <v>7.9999998211860657E-2</v>
          </cell>
          <cell r="BQ110">
            <v>5.2913112147668487E-2</v>
          </cell>
          <cell r="BR110">
            <v>270.9299985319376</v>
          </cell>
          <cell r="BS110">
            <v>106.5</v>
          </cell>
          <cell r="BT110">
            <v>197.0399955958128</v>
          </cell>
          <cell r="BU110">
            <v>130.32499521970749</v>
          </cell>
          <cell r="BV110">
            <v>758.79856872558594</v>
          </cell>
        </row>
        <row r="111">
          <cell r="A111">
            <v>10540</v>
          </cell>
          <cell r="B111" t="e">
            <v>#N/A</v>
          </cell>
          <cell r="C111">
            <v>5787.8779190304967</v>
          </cell>
          <cell r="D111" t="e">
            <v>#N/A</v>
          </cell>
          <cell r="E111">
            <v>28.593576431274414</v>
          </cell>
          <cell r="F111">
            <v>5082.2568359375</v>
          </cell>
          <cell r="G111">
            <v>0</v>
          </cell>
          <cell r="H111" t="str">
            <v>Electric dhp</v>
          </cell>
          <cell r="I111" t="str">
            <v>Electric baseboard</v>
          </cell>
          <cell r="J111" t="str">
            <v>average</v>
          </cell>
          <cell r="K111">
            <v>68</v>
          </cell>
          <cell r="L111">
            <v>60</v>
          </cell>
          <cell r="M111">
            <v>0.85844776733616468</v>
          </cell>
          <cell r="N111">
            <v>0.14155223266383529</v>
          </cell>
          <cell r="O111">
            <v>0.79574728012084961</v>
          </cell>
          <cell r="P111">
            <v>0.45277893543243408</v>
          </cell>
          <cell r="Q111">
            <v>59</v>
          </cell>
          <cell r="R111">
            <v>70</v>
          </cell>
          <cell r="S111" t="str">
            <v>Heat Pump</v>
          </cell>
          <cell r="T111" t="str">
            <v>Electric</v>
          </cell>
          <cell r="U111">
            <v>0</v>
          </cell>
          <cell r="V111">
            <v>0</v>
          </cell>
          <cell r="W111">
            <v>0</v>
          </cell>
          <cell r="X111">
            <v>0</v>
          </cell>
          <cell r="Y111">
            <v>0</v>
          </cell>
          <cell r="Z111">
            <v>0</v>
          </cell>
          <cell r="AA111">
            <v>1</v>
          </cell>
          <cell r="AB111">
            <v>0</v>
          </cell>
          <cell r="AC111">
            <v>1</v>
          </cell>
          <cell r="AD111">
            <v>1</v>
          </cell>
          <cell r="AE111" t="e">
            <v>#N/A</v>
          </cell>
          <cell r="AF111" t="e">
            <v>#N/A</v>
          </cell>
          <cell r="AG111" t="e">
            <v>#N/A</v>
          </cell>
          <cell r="AH111">
            <v>30.000000447034836</v>
          </cell>
          <cell r="AI111">
            <v>206.25000447034836</v>
          </cell>
          <cell r="AJ111">
            <v>149.99999664723873</v>
          </cell>
          <cell r="AK111">
            <v>5.9999998658895493</v>
          </cell>
          <cell r="AL111">
            <v>392.25000143051147</v>
          </cell>
          <cell r="AM111">
            <v>1374.0000091496051</v>
          </cell>
          <cell r="AN111">
            <v>9.1999999999999998E-2</v>
          </cell>
          <cell r="AO111">
            <v>0.14000000000000001</v>
          </cell>
          <cell r="AP111" t="str">
            <v>FLAG</v>
          </cell>
          <cell r="AQ111">
            <v>2100</v>
          </cell>
          <cell r="AR111">
            <v>2.500000037252903E-2</v>
          </cell>
          <cell r="AS111">
            <v>0.55000001192092896</v>
          </cell>
          <cell r="AT111">
            <v>5.9999998658895493E-2</v>
          </cell>
          <cell r="AU111">
            <v>2.9999999329447746E-2</v>
          </cell>
          <cell r="AV111">
            <v>1</v>
          </cell>
          <cell r="AW111">
            <v>0</v>
          </cell>
          <cell r="AX111">
            <v>0</v>
          </cell>
          <cell r="AY111">
            <v>0</v>
          </cell>
          <cell r="AZ111">
            <v>0</v>
          </cell>
          <cell r="BA111">
            <v>0</v>
          </cell>
          <cell r="BB111">
            <v>7375.3525390625</v>
          </cell>
          <cell r="BC111">
            <v>89</v>
          </cell>
          <cell r="BD111">
            <v>6315</v>
          </cell>
          <cell r="BE111">
            <v>697.09634399414063</v>
          </cell>
          <cell r="BF111">
            <v>89</v>
          </cell>
          <cell r="BG111">
            <v>1374.0000091496051</v>
          </cell>
          <cell r="BH111">
            <v>68.700000457480257</v>
          </cell>
          <cell r="BI111">
            <v>77.064912513183046</v>
          </cell>
          <cell r="BJ111" t="str">
            <v>ORSalem3</v>
          </cell>
          <cell r="BK111">
            <v>0</v>
          </cell>
          <cell r="BL111">
            <v>4582.08</v>
          </cell>
          <cell r="BM111">
            <v>4582.08</v>
          </cell>
          <cell r="BN111">
            <v>1.4285714498588018E-2</v>
          </cell>
          <cell r="BO111">
            <v>9.8214287843023024E-2</v>
          </cell>
          <cell r="BP111">
            <v>7.1428569832018438E-2</v>
          </cell>
          <cell r="BQ111">
            <v>2.8571427932807376E-3</v>
          </cell>
          <cell r="BR111">
            <v>30.000000447034836</v>
          </cell>
          <cell r="BS111">
            <v>206.25000447034836</v>
          </cell>
          <cell r="BT111">
            <v>149.99999664723873</v>
          </cell>
          <cell r="BU111">
            <v>5.9999998658895493</v>
          </cell>
          <cell r="BV111">
            <v>697.09634399414063</v>
          </cell>
        </row>
        <row r="112">
          <cell r="A112">
            <v>10551</v>
          </cell>
          <cell r="B112" t="e">
            <v>#N/A</v>
          </cell>
          <cell r="C112">
            <v>16147.827883290031</v>
          </cell>
          <cell r="D112" t="e">
            <v>#N/A</v>
          </cell>
          <cell r="E112">
            <v>572.4808349609375</v>
          </cell>
          <cell r="F112">
            <v>1085.3529052734375</v>
          </cell>
          <cell r="G112">
            <v>0</v>
          </cell>
          <cell r="H112" t="str">
            <v>Gas faf</v>
          </cell>
          <cell r="I112">
            <v>0</v>
          </cell>
          <cell r="J112">
            <v>0.897727251052856</v>
          </cell>
          <cell r="K112">
            <v>69</v>
          </cell>
          <cell r="L112">
            <v>65</v>
          </cell>
          <cell r="M112">
            <v>6.0757090505028602E-2</v>
          </cell>
          <cell r="N112">
            <v>0.93924290949497136</v>
          </cell>
          <cell r="O112">
            <v>0.48739862442016602</v>
          </cell>
          <cell r="P112">
            <v>0.95499080419540405</v>
          </cell>
          <cell r="Q112">
            <v>61</v>
          </cell>
          <cell r="R112">
            <v>61</v>
          </cell>
          <cell r="S112" t="str">
            <v>Gas FAF</v>
          </cell>
          <cell r="T112" t="str">
            <v>None</v>
          </cell>
          <cell r="U112">
            <v>0</v>
          </cell>
          <cell r="V112">
            <v>0</v>
          </cell>
          <cell r="W112">
            <v>0</v>
          </cell>
          <cell r="X112">
            <v>0</v>
          </cell>
          <cell r="Y112">
            <v>0</v>
          </cell>
          <cell r="Z112">
            <v>0</v>
          </cell>
          <cell r="AA112">
            <v>1</v>
          </cell>
          <cell r="AB112">
            <v>0</v>
          </cell>
          <cell r="AC112">
            <v>0</v>
          </cell>
          <cell r="AD112">
            <v>1</v>
          </cell>
          <cell r="AE112" t="e">
            <v>#N/A</v>
          </cell>
          <cell r="AF112" t="e">
            <v>#N/A</v>
          </cell>
          <cell r="AG112" t="e">
            <v>#N/A</v>
          </cell>
          <cell r="AH112">
            <v>122.46999900043011</v>
          </cell>
          <cell r="AI112">
            <v>164.10000193119049</v>
          </cell>
          <cell r="AJ112">
            <v>170.46000677347183</v>
          </cell>
          <cell r="AK112">
            <v>18.225000724196434</v>
          </cell>
          <cell r="AL112">
            <v>475.25500842928886</v>
          </cell>
          <cell r="AM112">
            <v>4342.758956620668</v>
          </cell>
          <cell r="AN112">
            <v>9.1999999999999998E-2</v>
          </cell>
          <cell r="AO112">
            <v>0.14000000000000001</v>
          </cell>
          <cell r="AP112" t="str">
            <v>FLAG</v>
          </cell>
          <cell r="AQ112">
            <v>2275</v>
          </cell>
          <cell r="AR112">
            <v>0.10370025317563938</v>
          </cell>
          <cell r="AS112">
            <v>0.62633588523355144</v>
          </cell>
          <cell r="AT112">
            <v>9.0000003576278687E-2</v>
          </cell>
          <cell r="AU112">
            <v>4.5000001788139343E-2</v>
          </cell>
          <cell r="AV112">
            <v>0</v>
          </cell>
          <cell r="AW112">
            <v>1</v>
          </cell>
          <cell r="AX112">
            <v>0</v>
          </cell>
          <cell r="AY112">
            <v>0</v>
          </cell>
          <cell r="AZ112">
            <v>0</v>
          </cell>
          <cell r="BA112">
            <v>1</v>
          </cell>
          <cell r="BB112">
            <v>7574.04150390625</v>
          </cell>
          <cell r="BC112">
            <v>90</v>
          </cell>
          <cell r="BD112">
            <v>5002</v>
          </cell>
          <cell r="BE112">
            <v>603.43594360351563</v>
          </cell>
          <cell r="BF112">
            <v>90</v>
          </cell>
          <cell r="BG112">
            <v>4342.758956620668</v>
          </cell>
          <cell r="BH112">
            <v>217.13794783103339</v>
          </cell>
          <cell r="BI112">
            <v>243.57666435893998</v>
          </cell>
          <cell r="BJ112" t="str">
            <v>WASeattle3</v>
          </cell>
          <cell r="BK112">
            <v>0</v>
          </cell>
          <cell r="BL112">
            <v>4640.55</v>
          </cell>
          <cell r="BM112">
            <v>4640.55</v>
          </cell>
          <cell r="BN112">
            <v>5.3832966593595655E-2</v>
          </cell>
          <cell r="BO112">
            <v>7.2131868980743072E-2</v>
          </cell>
          <cell r="BP112">
            <v>7.4927475504822788E-2</v>
          </cell>
          <cell r="BQ112">
            <v>8.0109893293171131E-3</v>
          </cell>
          <cell r="BR112">
            <v>122.46999900043011</v>
          </cell>
          <cell r="BS112">
            <v>164.10000193119049</v>
          </cell>
          <cell r="BT112">
            <v>170.46000677347183</v>
          </cell>
          <cell r="BU112">
            <v>18.225000724196434</v>
          </cell>
          <cell r="BV112">
            <v>603.43594360351563</v>
          </cell>
        </row>
        <row r="113">
          <cell r="A113">
            <v>10552</v>
          </cell>
          <cell r="B113">
            <v>6198.3069500000001</v>
          </cell>
          <cell r="C113">
            <v>4597.810546875</v>
          </cell>
          <cell r="D113">
            <v>1600.4964031250001</v>
          </cell>
          <cell r="E113">
            <v>0</v>
          </cell>
          <cell r="F113">
            <v>4597.810546875</v>
          </cell>
          <cell r="G113">
            <v>0</v>
          </cell>
          <cell r="H113" t="str">
            <v>Electric heatpump</v>
          </cell>
          <cell r="I113">
            <v>0</v>
          </cell>
          <cell r="J113" t="str">
            <v>average</v>
          </cell>
          <cell r="K113">
            <v>63</v>
          </cell>
          <cell r="L113">
            <v>55</v>
          </cell>
          <cell r="M113">
            <v>1</v>
          </cell>
          <cell r="N113">
            <v>0</v>
          </cell>
          <cell r="O113">
            <v>0.71059226989746094</v>
          </cell>
          <cell r="P113">
            <v>0</v>
          </cell>
          <cell r="Q113">
            <v>59</v>
          </cell>
          <cell r="R113">
            <v>0</v>
          </cell>
          <cell r="S113" t="str">
            <v>Heat Pump</v>
          </cell>
          <cell r="T113" t="str">
            <v>None</v>
          </cell>
          <cell r="U113">
            <v>0</v>
          </cell>
          <cell r="V113">
            <v>0</v>
          </cell>
          <cell r="W113">
            <v>0</v>
          </cell>
          <cell r="X113">
            <v>0</v>
          </cell>
          <cell r="Y113">
            <v>0</v>
          </cell>
          <cell r="Z113">
            <v>0</v>
          </cell>
          <cell r="AA113">
            <v>0</v>
          </cell>
          <cell r="AB113">
            <v>0</v>
          </cell>
          <cell r="AC113">
            <v>0</v>
          </cell>
          <cell r="AD113">
            <v>0</v>
          </cell>
          <cell r="AE113">
            <v>1803.7127997777129</v>
          </cell>
          <cell r="AF113">
            <v>3142.5200380305737</v>
          </cell>
          <cell r="AG113">
            <v>5671.38</v>
          </cell>
          <cell r="AH113">
            <v>38.874999759718776</v>
          </cell>
          <cell r="AI113">
            <v>175.50000536441803</v>
          </cell>
          <cell r="AJ113">
            <v>135.90000540018082</v>
          </cell>
          <cell r="AK113" t="e">
            <v>#VALUE!</v>
          </cell>
          <cell r="AL113" t="e">
            <v>#VALUE!</v>
          </cell>
          <cell r="AM113">
            <v>3142.5200380305737</v>
          </cell>
          <cell r="AN113">
            <v>9.1999999999999998E-2</v>
          </cell>
          <cell r="AO113">
            <v>0.14000000000000001</v>
          </cell>
          <cell r="AP113">
            <v>4</v>
          </cell>
          <cell r="AQ113">
            <v>2845</v>
          </cell>
          <cell r="AR113">
            <v>4.0921052378651346E-2</v>
          </cell>
          <cell r="AS113">
            <v>0.62903227729182087</v>
          </cell>
          <cell r="AT113">
            <v>9.0000003576278687E-2</v>
          </cell>
          <cell r="AU113">
            <v>0</v>
          </cell>
          <cell r="AV113">
            <v>1</v>
          </cell>
          <cell r="AW113">
            <v>0</v>
          </cell>
          <cell r="AX113">
            <v>0</v>
          </cell>
          <cell r="AY113">
            <v>0</v>
          </cell>
          <cell r="AZ113">
            <v>0</v>
          </cell>
          <cell r="BA113">
            <v>0</v>
          </cell>
          <cell r="BB113">
            <v>7542.27392578125</v>
          </cell>
          <cell r="BC113">
            <v>91</v>
          </cell>
          <cell r="BD113">
            <v>4607</v>
          </cell>
          <cell r="BE113">
            <v>602.53501129150391</v>
          </cell>
          <cell r="BF113">
            <v>91</v>
          </cell>
          <cell r="BG113">
            <v>3142.5200380305737</v>
          </cell>
          <cell r="BH113">
            <v>157.1260019015287</v>
          </cell>
          <cell r="BI113">
            <v>176.2576638930588</v>
          </cell>
          <cell r="BJ113" t="str">
            <v>WATacomaMcchord3</v>
          </cell>
          <cell r="BK113" t="str">
            <v>WATacomaMcchord3</v>
          </cell>
          <cell r="BL113">
            <v>5671.38</v>
          </cell>
          <cell r="BM113">
            <v>5671.38</v>
          </cell>
          <cell r="BN113">
            <v>1.3664323289883576E-2</v>
          </cell>
          <cell r="BO113">
            <v>6.1687172360076634E-2</v>
          </cell>
          <cell r="BP113">
            <v>4.7768015957884297E-2</v>
          </cell>
          <cell r="BQ113">
            <v>0</v>
          </cell>
          <cell r="BR113">
            <v>38.874999759718776</v>
          </cell>
          <cell r="BS113">
            <v>175.50000536441803</v>
          </cell>
          <cell r="BT113">
            <v>135.90000540018082</v>
          </cell>
          <cell r="BU113">
            <v>235.52108137438006</v>
          </cell>
          <cell r="BV113">
            <v>602.53501129150391</v>
          </cell>
        </row>
        <row r="114">
          <cell r="A114">
            <v>10557</v>
          </cell>
          <cell r="B114" t="e">
            <v>#N/A</v>
          </cell>
          <cell r="C114">
            <v>17531.549035045053</v>
          </cell>
          <cell r="D114" t="e">
            <v>#N/A</v>
          </cell>
          <cell r="E114">
            <v>618.44122314453125</v>
          </cell>
          <cell r="F114">
            <v>1458.013671875</v>
          </cell>
          <cell r="G114">
            <v>0</v>
          </cell>
          <cell r="H114" t="str">
            <v>Gas boiler</v>
          </cell>
          <cell r="I114" t="str">
            <v xml:space="preserve">Wood fireplace AND Electric pluginheater AND </v>
          </cell>
          <cell r="J114">
            <v>0.88679248094558705</v>
          </cell>
          <cell r="K114">
            <v>72</v>
          </cell>
          <cell r="L114">
            <v>60</v>
          </cell>
          <cell r="M114">
            <v>7.4451169609066781E-2</v>
          </cell>
          <cell r="N114">
            <v>0.92554883039093316</v>
          </cell>
          <cell r="O114">
            <v>0.48286139965057373</v>
          </cell>
          <cell r="P114">
            <v>0.88204675912857056</v>
          </cell>
          <cell r="Q114">
            <v>60</v>
          </cell>
          <cell r="R114">
            <v>63</v>
          </cell>
          <cell r="S114" t="str">
            <v>Gas Boiler</v>
          </cell>
          <cell r="T114" t="str">
            <v>Other</v>
          </cell>
          <cell r="U114">
            <v>0</v>
          </cell>
          <cell r="V114">
            <v>0</v>
          </cell>
          <cell r="W114">
            <v>0</v>
          </cell>
          <cell r="X114">
            <v>0</v>
          </cell>
          <cell r="Y114">
            <v>1</v>
          </cell>
          <cell r="Z114">
            <v>1</v>
          </cell>
          <cell r="AA114">
            <v>1</v>
          </cell>
          <cell r="AB114">
            <v>0</v>
          </cell>
          <cell r="AC114">
            <v>0</v>
          </cell>
          <cell r="AD114">
            <v>1</v>
          </cell>
          <cell r="AE114" t="e">
            <v>#N/A</v>
          </cell>
          <cell r="AF114" t="e">
            <v>#N/A</v>
          </cell>
          <cell r="AG114" t="e">
            <v>#N/A</v>
          </cell>
          <cell r="AH114">
            <v>206.62000142037868</v>
          </cell>
          <cell r="AI114">
            <v>181.0499991774559</v>
          </cell>
          <cell r="AJ114">
            <v>554.65200095129012</v>
          </cell>
          <cell r="AK114" t="e">
            <v>#VALUE!</v>
          </cell>
          <cell r="AL114" t="e">
            <v>#VALUE!</v>
          </cell>
          <cell r="AM114">
            <v>4064.9002897789383</v>
          </cell>
          <cell r="AN114">
            <v>9.1999999999999998E-2</v>
          </cell>
          <cell r="AO114">
            <v>0.14000000000000001</v>
          </cell>
          <cell r="AP114" t="str">
            <v>FLAG</v>
          </cell>
          <cell r="AQ114">
            <v>2376</v>
          </cell>
          <cell r="AR114">
            <v>0.20828629175441399</v>
          </cell>
          <cell r="AS114">
            <v>0.81188340438321027</v>
          </cell>
          <cell r="AT114">
            <v>0.21888397827596295</v>
          </cell>
          <cell r="AU114">
            <v>0</v>
          </cell>
          <cell r="AV114">
            <v>0</v>
          </cell>
          <cell r="AW114">
            <v>0</v>
          </cell>
          <cell r="AX114">
            <v>0</v>
          </cell>
          <cell r="AY114">
            <v>1</v>
          </cell>
          <cell r="AZ114">
            <v>0</v>
          </cell>
          <cell r="BA114">
            <v>1</v>
          </cell>
          <cell r="BB114">
            <v>6557.08935546875</v>
          </cell>
          <cell r="BC114">
            <v>92</v>
          </cell>
          <cell r="BD114">
            <v>4954</v>
          </cell>
          <cell r="BE114">
            <v>1589.4399719238281</v>
          </cell>
          <cell r="BF114">
            <v>92</v>
          </cell>
          <cell r="BG114">
            <v>4064.9002897789383</v>
          </cell>
          <cell r="BH114">
            <v>203.24501448894691</v>
          </cell>
          <cell r="BI114">
            <v>227.99212745312104</v>
          </cell>
          <cell r="BJ114" t="str">
            <v>WASeattle3</v>
          </cell>
          <cell r="BK114">
            <v>0</v>
          </cell>
          <cell r="BL114">
            <v>4640.55</v>
          </cell>
          <cell r="BM114">
            <v>4640.55</v>
          </cell>
          <cell r="BN114">
            <v>8.6961280059081936E-2</v>
          </cell>
          <cell r="BO114">
            <v>7.6199494603306356E-2</v>
          </cell>
          <cell r="BP114">
            <v>0.23343939433976857</v>
          </cell>
          <cell r="BQ114">
            <v>0</v>
          </cell>
          <cell r="BR114">
            <v>206.62000142037868</v>
          </cell>
          <cell r="BS114">
            <v>181.0499991774559</v>
          </cell>
          <cell r="BT114">
            <v>554.65200095129012</v>
          </cell>
          <cell r="BU114">
            <v>196.69528623744361</v>
          </cell>
          <cell r="BV114">
            <v>1589.4399719238281</v>
          </cell>
        </row>
        <row r="115">
          <cell r="A115">
            <v>10561</v>
          </cell>
          <cell r="B115" t="e">
            <v>#N/A</v>
          </cell>
          <cell r="C115">
            <v>2346.42529296875</v>
          </cell>
          <cell r="D115" t="e">
            <v>#N/A</v>
          </cell>
          <cell r="E115">
            <v>0</v>
          </cell>
          <cell r="F115">
            <v>2346.42529296875</v>
          </cell>
          <cell r="G115">
            <v>0</v>
          </cell>
          <cell r="H115" t="str">
            <v>Electric baseboard</v>
          </cell>
          <cell r="I115">
            <v>0</v>
          </cell>
          <cell r="J115" t="str">
            <v>average</v>
          </cell>
          <cell r="K115">
            <v>65</v>
          </cell>
          <cell r="L115">
            <v>50</v>
          </cell>
          <cell r="M115">
            <v>1</v>
          </cell>
          <cell r="N115">
            <v>0</v>
          </cell>
          <cell r="O115">
            <v>0.58351582288742065</v>
          </cell>
          <cell r="P115">
            <v>0</v>
          </cell>
          <cell r="Q115">
            <v>54</v>
          </cell>
          <cell r="R115">
            <v>0</v>
          </cell>
          <cell r="S115" t="str">
            <v>Electric Zonal</v>
          </cell>
          <cell r="T115" t="str">
            <v>None</v>
          </cell>
          <cell r="U115">
            <v>0</v>
          </cell>
          <cell r="V115">
            <v>0</v>
          </cell>
          <cell r="W115">
            <v>0</v>
          </cell>
          <cell r="X115">
            <v>0</v>
          </cell>
          <cell r="Y115">
            <v>0</v>
          </cell>
          <cell r="Z115">
            <v>0</v>
          </cell>
          <cell r="AA115">
            <v>1</v>
          </cell>
          <cell r="AB115">
            <v>0</v>
          </cell>
          <cell r="AC115">
            <v>0</v>
          </cell>
          <cell r="AD115">
            <v>1</v>
          </cell>
          <cell r="AE115" t="e">
            <v>#N/A</v>
          </cell>
          <cell r="AF115" t="e">
            <v>#N/A</v>
          </cell>
          <cell r="AG115" t="e">
            <v>#N/A</v>
          </cell>
          <cell r="AH115">
            <v>42.300001680850983</v>
          </cell>
          <cell r="AI115">
            <v>121.00000262260437</v>
          </cell>
          <cell r="AJ115" t="e">
            <v>#VALUE!</v>
          </cell>
          <cell r="AK115">
            <v>150.39999663829803</v>
          </cell>
          <cell r="AL115" t="e">
            <v>#VALUE!</v>
          </cell>
          <cell r="AM115">
            <v>1276.9999990601896</v>
          </cell>
          <cell r="AN115">
            <v>9.1999999999999998E-2</v>
          </cell>
          <cell r="AO115">
            <v>0.14000000000000001</v>
          </cell>
          <cell r="AP115">
            <v>1</v>
          </cell>
          <cell r="AQ115">
            <v>940</v>
          </cell>
          <cell r="AR115">
            <v>4.5000001788139343E-2</v>
          </cell>
          <cell r="AS115">
            <v>1.1000000238418579</v>
          </cell>
          <cell r="AT115" t="e">
            <v>#VALUE!</v>
          </cell>
          <cell r="AU115">
            <v>0.15999999642372131</v>
          </cell>
          <cell r="AV115">
            <v>1</v>
          </cell>
          <cell r="AW115">
            <v>0</v>
          </cell>
          <cell r="AX115">
            <v>0</v>
          </cell>
          <cell r="AY115">
            <v>0</v>
          </cell>
          <cell r="AZ115">
            <v>0</v>
          </cell>
          <cell r="BA115">
            <v>0</v>
          </cell>
          <cell r="BB115">
            <v>7414.73779296875</v>
          </cell>
          <cell r="BC115">
            <v>93</v>
          </cell>
          <cell r="BD115">
            <v>2832</v>
          </cell>
          <cell r="BE115">
            <v>0</v>
          </cell>
          <cell r="BF115">
            <v>93</v>
          </cell>
          <cell r="BG115">
            <v>1276.9999990601896</v>
          </cell>
          <cell r="BH115">
            <v>63.84999995300948</v>
          </cell>
          <cell r="BI115">
            <v>71.624375947287902</v>
          </cell>
          <cell r="BJ115" t="str">
            <v>WAWhidbey3</v>
          </cell>
          <cell r="BK115">
            <v>0</v>
          </cell>
          <cell r="BL115">
            <v>5512.74</v>
          </cell>
          <cell r="BM115">
            <v>5512.74</v>
          </cell>
          <cell r="BN115">
            <v>4.5000001788139343E-2</v>
          </cell>
          <cell r="BO115">
            <v>0.12872340704532378</v>
          </cell>
          <cell r="BP115">
            <v>0</v>
          </cell>
          <cell r="BQ115">
            <v>0.15999999642372131</v>
          </cell>
          <cell r="BR115">
            <v>42.300001680850983</v>
          </cell>
          <cell r="BS115">
            <v>121.00000262260437</v>
          </cell>
          <cell r="BT115">
            <v>89.576205014174406</v>
          </cell>
          <cell r="BU115">
            <v>150.39999663829803</v>
          </cell>
          <cell r="BV115">
            <v>403.27620595592782</v>
          </cell>
        </row>
        <row r="116">
          <cell r="A116">
            <v>10565</v>
          </cell>
          <cell r="B116" t="e">
            <v>#N/A</v>
          </cell>
          <cell r="C116">
            <v>18044.572286801405</v>
          </cell>
          <cell r="D116" t="e">
            <v>#N/A</v>
          </cell>
          <cell r="E116">
            <v>629.95501708984375</v>
          </cell>
          <cell r="F116">
            <v>3274.231689453125</v>
          </cell>
          <cell r="G116">
            <v>0</v>
          </cell>
          <cell r="H116" t="str">
            <v>Gas faf</v>
          </cell>
          <cell r="I116">
            <v>0</v>
          </cell>
          <cell r="J116">
            <v>0.80000001192092796</v>
          </cell>
          <cell r="K116">
            <v>68</v>
          </cell>
          <cell r="L116">
            <v>65</v>
          </cell>
          <cell r="M116">
            <v>0.1506283303377268</v>
          </cell>
          <cell r="N116">
            <v>0.84937166966227318</v>
          </cell>
          <cell r="O116">
            <v>0.67803961038589478</v>
          </cell>
          <cell r="P116">
            <v>0.97939372062683105</v>
          </cell>
          <cell r="Q116">
            <v>70</v>
          </cell>
          <cell r="R116">
            <v>59</v>
          </cell>
          <cell r="S116" t="str">
            <v>Gas FAF</v>
          </cell>
          <cell r="T116" t="str">
            <v>None</v>
          </cell>
          <cell r="U116">
            <v>0</v>
          </cell>
          <cell r="V116">
            <v>0</v>
          </cell>
          <cell r="W116">
            <v>0</v>
          </cell>
          <cell r="X116">
            <v>0</v>
          </cell>
          <cell r="Y116">
            <v>0</v>
          </cell>
          <cell r="Z116">
            <v>0</v>
          </cell>
          <cell r="AA116">
            <v>1</v>
          </cell>
          <cell r="AB116">
            <v>1</v>
          </cell>
          <cell r="AC116">
            <v>0</v>
          </cell>
          <cell r="AD116">
            <v>1</v>
          </cell>
          <cell r="AE116" t="e">
            <v>#N/A</v>
          </cell>
          <cell r="AF116" t="e">
            <v>#N/A</v>
          </cell>
          <cell r="AG116" t="e">
            <v>#N/A</v>
          </cell>
          <cell r="AH116">
            <v>116.40000173449516</v>
          </cell>
          <cell r="AI116">
            <v>202.35000425577158</v>
          </cell>
          <cell r="AJ116">
            <v>207.03999537229538</v>
          </cell>
          <cell r="AK116">
            <v>104.51999766379595</v>
          </cell>
          <cell r="AL116">
            <v>630.30999902635813</v>
          </cell>
          <cell r="AM116">
            <v>3357.8701039000152</v>
          </cell>
          <cell r="AN116">
            <v>9.1999999999999998E-2</v>
          </cell>
          <cell r="AO116">
            <v>0.14000000000000001</v>
          </cell>
          <cell r="AP116" t="str">
            <v>FLAG</v>
          </cell>
          <cell r="AQ116">
            <v>2309</v>
          </cell>
          <cell r="AR116">
            <v>5.000000074505806E-2</v>
          </cell>
          <cell r="AS116">
            <v>0.56208334515492109</v>
          </cell>
          <cell r="AT116">
            <v>7.9999998211860657E-2</v>
          </cell>
          <cell r="AU116">
            <v>5.9999998658895493E-2</v>
          </cell>
          <cell r="AV116">
            <v>0</v>
          </cell>
          <cell r="AW116">
            <v>1</v>
          </cell>
          <cell r="AX116">
            <v>0</v>
          </cell>
          <cell r="AY116">
            <v>0</v>
          </cell>
          <cell r="AZ116">
            <v>0</v>
          </cell>
          <cell r="BA116">
            <v>1</v>
          </cell>
          <cell r="BB116">
            <v>11926.5107421875</v>
          </cell>
          <cell r="BC116">
            <v>94</v>
          </cell>
          <cell r="BD116">
            <v>7611</v>
          </cell>
          <cell r="BE116">
            <v>738.53815460205078</v>
          </cell>
          <cell r="BF116">
            <v>94</v>
          </cell>
          <cell r="BG116">
            <v>3357.8701039000152</v>
          </cell>
          <cell r="BH116">
            <v>167.89350519500076</v>
          </cell>
          <cell r="BI116">
            <v>188.33621838754402</v>
          </cell>
          <cell r="BJ116" t="str">
            <v>WASeattle3</v>
          </cell>
          <cell r="BK116">
            <v>0</v>
          </cell>
          <cell r="BL116">
            <v>4640.55</v>
          </cell>
          <cell r="BM116">
            <v>4640.55</v>
          </cell>
          <cell r="BN116">
            <v>5.0411434272193661E-2</v>
          </cell>
          <cell r="BO116">
            <v>8.7635341817137974E-2</v>
          </cell>
          <cell r="BP116">
            <v>8.9666520299824762E-2</v>
          </cell>
          <cell r="BQ116">
            <v>4.5266348057079235E-2</v>
          </cell>
          <cell r="BR116">
            <v>116.40000173449516</v>
          </cell>
          <cell r="BS116">
            <v>202.35000425577158</v>
          </cell>
          <cell r="BT116">
            <v>207.03999537229538</v>
          </cell>
          <cell r="BU116">
            <v>104.51999766379595</v>
          </cell>
          <cell r="BV116">
            <v>738.53815460205078</v>
          </cell>
        </row>
        <row r="117">
          <cell r="A117">
            <v>10567</v>
          </cell>
          <cell r="B117">
            <v>11791.672982</v>
          </cell>
          <cell r="C117">
            <v>5665.287109375</v>
          </cell>
          <cell r="D117">
            <v>6126.385872625</v>
          </cell>
          <cell r="E117">
            <v>0</v>
          </cell>
          <cell r="F117">
            <v>5665.287109375</v>
          </cell>
          <cell r="G117">
            <v>0</v>
          </cell>
          <cell r="H117" t="str">
            <v>Electric baseboard</v>
          </cell>
          <cell r="I117">
            <v>0</v>
          </cell>
          <cell r="J117" t="str">
            <v>average</v>
          </cell>
          <cell r="K117">
            <v>68</v>
          </cell>
          <cell r="L117">
            <v>68</v>
          </cell>
          <cell r="M117">
            <v>1</v>
          </cell>
          <cell r="N117">
            <v>0</v>
          </cell>
          <cell r="O117">
            <v>0.79132264852523804</v>
          </cell>
          <cell r="P117">
            <v>0</v>
          </cell>
          <cell r="Q117">
            <v>54</v>
          </cell>
          <cell r="R117">
            <v>0</v>
          </cell>
          <cell r="S117" t="str">
            <v>Electric Zonal</v>
          </cell>
          <cell r="T117" t="str">
            <v>None</v>
          </cell>
          <cell r="U117">
            <v>0</v>
          </cell>
          <cell r="V117">
            <v>0</v>
          </cell>
          <cell r="W117">
            <v>0</v>
          </cell>
          <cell r="X117">
            <v>0</v>
          </cell>
          <cell r="Y117">
            <v>0</v>
          </cell>
          <cell r="Z117">
            <v>0</v>
          </cell>
          <cell r="AA117">
            <v>0</v>
          </cell>
          <cell r="AB117">
            <v>0</v>
          </cell>
          <cell r="AC117">
            <v>0</v>
          </cell>
          <cell r="AD117">
            <v>0</v>
          </cell>
          <cell r="AE117">
            <v>2197.4294286606182</v>
          </cell>
          <cell r="AF117">
            <v>1178.0000020096322</v>
          </cell>
          <cell r="AG117">
            <v>5096.22</v>
          </cell>
          <cell r="AH117">
            <v>102.44999967515469</v>
          </cell>
          <cell r="AI117">
            <v>190.25000101327896</v>
          </cell>
          <cell r="AJ117">
            <v>177.75000706315041</v>
          </cell>
          <cell r="AK117">
            <v>60.124997794628143</v>
          </cell>
          <cell r="AL117">
            <v>530.5750055462122</v>
          </cell>
          <cell r="AM117">
            <v>1178.0000020096322</v>
          </cell>
          <cell r="AN117">
            <v>9.1999999999999998E-2</v>
          </cell>
          <cell r="AO117">
            <v>0.14000000000000001</v>
          </cell>
          <cell r="AP117">
            <v>1</v>
          </cell>
          <cell r="AQ117">
            <v>2035</v>
          </cell>
          <cell r="AR117">
            <v>7.2659574237698366E-2</v>
          </cell>
          <cell r="AS117">
            <v>0.65603448625268612</v>
          </cell>
          <cell r="AT117">
            <v>9.0000003576278687E-2</v>
          </cell>
          <cell r="AU117">
            <v>6.4999997615814209E-2</v>
          </cell>
          <cell r="AV117">
            <v>1</v>
          </cell>
          <cell r="AW117">
            <v>0</v>
          </cell>
          <cell r="AX117">
            <v>0</v>
          </cell>
          <cell r="AY117">
            <v>0</v>
          </cell>
          <cell r="AZ117">
            <v>0</v>
          </cell>
          <cell r="BA117">
            <v>0</v>
          </cell>
          <cell r="BB117">
            <v>21829.876953125</v>
          </cell>
          <cell r="BC117">
            <v>95</v>
          </cell>
          <cell r="BD117">
            <v>4640</v>
          </cell>
          <cell r="BE117">
            <v>512.69160461425781</v>
          </cell>
          <cell r="BF117">
            <v>95</v>
          </cell>
          <cell r="BG117">
            <v>1178.0000020096322</v>
          </cell>
          <cell r="BH117">
            <v>58.900000100481613</v>
          </cell>
          <cell r="BI117">
            <v>66.071664112716249</v>
          </cell>
          <cell r="BJ117" t="str">
            <v>WASnohomish3</v>
          </cell>
          <cell r="BK117" t="str">
            <v>WASnohomish3</v>
          </cell>
          <cell r="BL117">
            <v>5096.22</v>
          </cell>
          <cell r="BM117">
            <v>5096.22</v>
          </cell>
          <cell r="BN117">
            <v>5.0343980184351197E-2</v>
          </cell>
          <cell r="BO117">
            <v>9.3488943986869272E-2</v>
          </cell>
          <cell r="BP117">
            <v>8.7346440817272927E-2</v>
          </cell>
          <cell r="BQ117">
            <v>2.954545346173373E-2</v>
          </cell>
          <cell r="BR117">
            <v>102.44999967515469</v>
          </cell>
          <cell r="BS117">
            <v>190.25000101327896</v>
          </cell>
          <cell r="BT117">
            <v>177.75000706315041</v>
          </cell>
          <cell r="BU117">
            <v>60.124997794628143</v>
          </cell>
          <cell r="BV117">
            <v>512.69160461425781</v>
          </cell>
        </row>
        <row r="118">
          <cell r="A118">
            <v>10579</v>
          </cell>
          <cell r="B118">
            <v>13766.518902</v>
          </cell>
          <cell r="C118">
            <v>16021.518288095967</v>
          </cell>
          <cell r="D118">
            <v>-2254.9993860959676</v>
          </cell>
          <cell r="E118">
            <v>537.45867919921875</v>
          </cell>
          <cell r="F118">
            <v>746.83868408203125</v>
          </cell>
          <cell r="G118">
            <v>0</v>
          </cell>
          <cell r="H118" t="str">
            <v>Gas faf</v>
          </cell>
          <cell r="I118">
            <v>0</v>
          </cell>
          <cell r="J118">
            <v>0.96969699859619096</v>
          </cell>
          <cell r="K118">
            <v>68</v>
          </cell>
          <cell r="L118">
            <v>55</v>
          </cell>
          <cell r="M118">
            <v>4.526610119102463E-2</v>
          </cell>
          <cell r="N118">
            <v>0.95473389880897541</v>
          </cell>
          <cell r="O118">
            <v>0.62015193700790405</v>
          </cell>
          <cell r="P118">
            <v>0.89594942331314087</v>
          </cell>
          <cell r="Q118">
            <v>62</v>
          </cell>
          <cell r="R118">
            <v>65</v>
          </cell>
          <cell r="S118" t="str">
            <v>Gas FAF</v>
          </cell>
          <cell r="T118" t="str">
            <v>None</v>
          </cell>
          <cell r="U118">
            <v>0</v>
          </cell>
          <cell r="V118">
            <v>0</v>
          </cell>
          <cell r="W118">
            <v>0</v>
          </cell>
          <cell r="X118">
            <v>0</v>
          </cell>
          <cell r="Y118">
            <v>0</v>
          </cell>
          <cell r="Z118">
            <v>0</v>
          </cell>
          <cell r="AA118">
            <v>0</v>
          </cell>
          <cell r="AB118">
            <v>0</v>
          </cell>
          <cell r="AC118">
            <v>0</v>
          </cell>
          <cell r="AD118">
            <v>0</v>
          </cell>
          <cell r="AE118">
            <v>1993.5338890431442</v>
          </cell>
          <cell r="AF118">
            <v>3028.3717504415417</v>
          </cell>
          <cell r="AG118">
            <v>4796.97</v>
          </cell>
          <cell r="AH118">
            <v>210.59999227523804</v>
          </cell>
          <cell r="AI118">
            <v>106.70000231266022</v>
          </cell>
          <cell r="AJ118">
            <v>195.83999562263489</v>
          </cell>
          <cell r="AK118" t="e">
            <v>#VALUE!</v>
          </cell>
          <cell r="AL118" t="e">
            <v>#VALUE!</v>
          </cell>
          <cell r="AM118">
            <v>3028.3717504415417</v>
          </cell>
          <cell r="AN118">
            <v>9.1999999999999998E-2</v>
          </cell>
          <cell r="AO118">
            <v>0.14000000000000001</v>
          </cell>
          <cell r="AP118">
            <v>4</v>
          </cell>
          <cell r="AQ118">
            <v>1600</v>
          </cell>
          <cell r="AR118">
            <v>0.1949999928474426</v>
          </cell>
          <cell r="AS118">
            <v>0.55000001192092896</v>
          </cell>
          <cell r="AT118">
            <v>0.11999999731779099</v>
          </cell>
          <cell r="AU118">
            <v>0</v>
          </cell>
          <cell r="AV118">
            <v>1</v>
          </cell>
          <cell r="AW118">
            <v>1</v>
          </cell>
          <cell r="AX118">
            <v>0</v>
          </cell>
          <cell r="AY118">
            <v>0</v>
          </cell>
          <cell r="AZ118">
            <v>0</v>
          </cell>
          <cell r="BA118">
            <v>1</v>
          </cell>
          <cell r="BB118">
            <v>7114.86572265625</v>
          </cell>
          <cell r="BC118">
            <v>96</v>
          </cell>
          <cell r="BD118">
            <v>4022</v>
          </cell>
          <cell r="BE118">
            <v>775.57999420166016</v>
          </cell>
          <cell r="BF118">
            <v>96</v>
          </cell>
          <cell r="BG118">
            <v>3028.3717504415417</v>
          </cell>
          <cell r="BH118">
            <v>151.41858752207708</v>
          </cell>
          <cell r="BI118">
            <v>169.85531473876517</v>
          </cell>
          <cell r="BJ118" t="str">
            <v>ORHillsboro3</v>
          </cell>
          <cell r="BK118" t="str">
            <v>ORHillsboro3</v>
          </cell>
          <cell r="BL118">
            <v>4796.97</v>
          </cell>
          <cell r="BM118">
            <v>4796.97</v>
          </cell>
          <cell r="BN118">
            <v>0.13162499517202378</v>
          </cell>
          <cell r="BO118">
            <v>6.6687501445412634E-2</v>
          </cell>
          <cell r="BP118">
            <v>0.1223999972641468</v>
          </cell>
          <cell r="BQ118">
            <v>0</v>
          </cell>
          <cell r="BR118">
            <v>210.59999227523804</v>
          </cell>
          <cell r="BS118">
            <v>106.70000231266022</v>
          </cell>
          <cell r="BT118">
            <v>195.83999562263489</v>
          </cell>
          <cell r="BU118">
            <v>132.45473820703273</v>
          </cell>
          <cell r="BV118">
            <v>775.57999420166016</v>
          </cell>
        </row>
        <row r="119">
          <cell r="A119">
            <v>10580</v>
          </cell>
          <cell r="B119" t="e">
            <v>#N/A</v>
          </cell>
          <cell r="C119">
            <v>18513.002173509853</v>
          </cell>
          <cell r="D119" t="e">
            <v>#N/A</v>
          </cell>
          <cell r="E119">
            <v>625.713134765625</v>
          </cell>
          <cell r="F119">
            <v>3071.8984375</v>
          </cell>
          <cell r="G119">
            <v>0</v>
          </cell>
          <cell r="H119" t="str">
            <v>Electric heatpump</v>
          </cell>
          <cell r="I119" t="str">
            <v>Electric pluginheater</v>
          </cell>
          <cell r="J119" t="str">
            <v>average</v>
          </cell>
          <cell r="K119">
            <v>65</v>
          </cell>
          <cell r="L119">
            <v>60</v>
          </cell>
          <cell r="M119">
            <v>0.14347624901553999</v>
          </cell>
          <cell r="N119">
            <v>0.85652375098445999</v>
          </cell>
          <cell r="O119">
            <v>0.68635153770446777</v>
          </cell>
          <cell r="P119">
            <v>0.96473592519760132</v>
          </cell>
          <cell r="Q119">
            <v>70</v>
          </cell>
          <cell r="R119">
            <v>63</v>
          </cell>
          <cell r="S119" t="str">
            <v>Heat Pump</v>
          </cell>
          <cell r="T119" t="str">
            <v>Electric</v>
          </cell>
          <cell r="U119">
            <v>0</v>
          </cell>
          <cell r="V119">
            <v>0</v>
          </cell>
          <cell r="W119">
            <v>0</v>
          </cell>
          <cell r="X119">
            <v>0</v>
          </cell>
          <cell r="Y119">
            <v>0</v>
          </cell>
          <cell r="Z119">
            <v>0</v>
          </cell>
          <cell r="AA119">
            <v>1</v>
          </cell>
          <cell r="AB119">
            <v>1</v>
          </cell>
          <cell r="AC119">
            <v>0</v>
          </cell>
          <cell r="AD119">
            <v>1</v>
          </cell>
          <cell r="AE119" t="e">
            <v>#N/A</v>
          </cell>
          <cell r="AF119" t="e">
            <v>#N/A</v>
          </cell>
          <cell r="AG119" t="e">
            <v>#N/A</v>
          </cell>
          <cell r="AH119">
            <v>94.500003755092621</v>
          </cell>
          <cell r="AI119">
            <v>119.90000259876251</v>
          </cell>
          <cell r="AJ119">
            <v>105.12000417709351</v>
          </cell>
          <cell r="AK119">
            <v>61.640001118183136</v>
          </cell>
          <cell r="AL119">
            <v>381.16001164913177</v>
          </cell>
          <cell r="AM119">
            <v>3684.8733085931462</v>
          </cell>
          <cell r="AN119">
            <v>9.1999999999999998E-2</v>
          </cell>
          <cell r="AO119">
            <v>0.14000000000000001</v>
          </cell>
          <cell r="AP119" t="str">
            <v>FLAG</v>
          </cell>
          <cell r="AQ119">
            <v>1675</v>
          </cell>
          <cell r="AR119">
            <v>9.0000003576278687E-2</v>
          </cell>
          <cell r="AS119">
            <v>0.55000001192092896</v>
          </cell>
          <cell r="AT119">
            <v>9.0000003576278687E-2</v>
          </cell>
          <cell r="AU119">
            <v>0.23000000417232513</v>
          </cell>
          <cell r="AV119">
            <v>0</v>
          </cell>
          <cell r="AW119">
            <v>0</v>
          </cell>
          <cell r="AX119">
            <v>0</v>
          </cell>
          <cell r="AY119">
            <v>0</v>
          </cell>
          <cell r="AZ119">
            <v>0</v>
          </cell>
          <cell r="BA119">
            <v>0</v>
          </cell>
          <cell r="BB119">
            <v>7473.23828125</v>
          </cell>
          <cell r="BC119">
            <v>97</v>
          </cell>
          <cell r="BD119">
            <v>4631</v>
          </cell>
          <cell r="BE119">
            <v>630.78974914550781</v>
          </cell>
          <cell r="BF119">
            <v>97</v>
          </cell>
          <cell r="BG119">
            <v>3684.8733085931462</v>
          </cell>
          <cell r="BH119">
            <v>184.24366542965731</v>
          </cell>
          <cell r="BI119">
            <v>206.67717413237236</v>
          </cell>
          <cell r="BJ119" t="str">
            <v>WASeattle3</v>
          </cell>
          <cell r="BK119">
            <v>0</v>
          </cell>
          <cell r="BL119">
            <v>4640.55</v>
          </cell>
          <cell r="BM119">
            <v>4640.55</v>
          </cell>
          <cell r="BN119">
            <v>5.6417912689607531E-2</v>
          </cell>
          <cell r="BO119">
            <v>7.158209110373881E-2</v>
          </cell>
          <cell r="BP119">
            <v>6.2758211449011045E-2</v>
          </cell>
          <cell r="BQ119">
            <v>3.6800000667572025E-2</v>
          </cell>
          <cell r="BR119">
            <v>94.500003755092621</v>
          </cell>
          <cell r="BS119">
            <v>119.90000259876251</v>
          </cell>
          <cell r="BT119">
            <v>105.12000417709351</v>
          </cell>
          <cell r="BU119">
            <v>61.640001118183136</v>
          </cell>
          <cell r="BV119">
            <v>630.78974914550781</v>
          </cell>
        </row>
        <row r="120">
          <cell r="A120">
            <v>10585</v>
          </cell>
          <cell r="B120" t="e">
            <v>#N/A</v>
          </cell>
          <cell r="C120">
            <v>12153.5439453125</v>
          </cell>
          <cell r="D120" t="e">
            <v>#N/A</v>
          </cell>
          <cell r="E120">
            <v>0</v>
          </cell>
          <cell r="F120">
            <v>12153.5439453125</v>
          </cell>
          <cell r="G120">
            <v>0</v>
          </cell>
          <cell r="H120" t="str">
            <v>Electric faf</v>
          </cell>
          <cell r="I120">
            <v>0</v>
          </cell>
          <cell r="J120" t="str">
            <v>average</v>
          </cell>
          <cell r="K120">
            <v>69</v>
          </cell>
          <cell r="L120">
            <v>55</v>
          </cell>
          <cell r="M120">
            <v>1</v>
          </cell>
          <cell r="N120">
            <v>0</v>
          </cell>
          <cell r="O120">
            <v>0.95909398794174194</v>
          </cell>
          <cell r="P120">
            <v>0</v>
          </cell>
          <cell r="Q120">
            <v>58</v>
          </cell>
          <cell r="R120">
            <v>0</v>
          </cell>
          <cell r="S120" t="str">
            <v>Electric FAF</v>
          </cell>
          <cell r="T120" t="str">
            <v>None</v>
          </cell>
          <cell r="U120">
            <v>0</v>
          </cell>
          <cell r="V120">
            <v>0</v>
          </cell>
          <cell r="W120">
            <v>0</v>
          </cell>
          <cell r="X120">
            <v>0</v>
          </cell>
          <cell r="Y120">
            <v>0</v>
          </cell>
          <cell r="Z120">
            <v>0</v>
          </cell>
          <cell r="AA120">
            <v>1</v>
          </cell>
          <cell r="AB120">
            <v>0</v>
          </cell>
          <cell r="AC120">
            <v>0</v>
          </cell>
          <cell r="AD120">
            <v>1</v>
          </cell>
          <cell r="AE120" t="e">
            <v>#N/A</v>
          </cell>
          <cell r="AF120" t="e">
            <v>#N/A</v>
          </cell>
          <cell r="AG120" t="e">
            <v>#N/A</v>
          </cell>
          <cell r="AH120">
            <v>51.525000767782331</v>
          </cell>
          <cell r="AI120">
            <v>125.4000049829483</v>
          </cell>
          <cell r="AJ120">
            <v>152.95999658107758</v>
          </cell>
          <cell r="AK120">
            <v>47.309998942539096</v>
          </cell>
          <cell r="AL120">
            <v>377.19500127434731</v>
          </cell>
          <cell r="AM120">
            <v>2353.9233050851162</v>
          </cell>
          <cell r="AN120">
            <v>9.1999999999999998E-2</v>
          </cell>
          <cell r="AO120">
            <v>0.14000000000000001</v>
          </cell>
          <cell r="AP120" t="str">
            <v>FLAG</v>
          </cell>
          <cell r="AQ120">
            <v>1577</v>
          </cell>
          <cell r="AR120">
            <v>2.500000037252903E-2</v>
          </cell>
          <cell r="AS120">
            <v>0.60000002384185791</v>
          </cell>
          <cell r="AT120">
            <v>7.9999998211860657E-2</v>
          </cell>
          <cell r="AU120">
            <v>2.9999999329447746E-2</v>
          </cell>
          <cell r="AV120">
            <v>0</v>
          </cell>
          <cell r="AW120">
            <v>0</v>
          </cell>
          <cell r="AX120">
            <v>0</v>
          </cell>
          <cell r="AY120">
            <v>0</v>
          </cell>
          <cell r="AZ120">
            <v>0</v>
          </cell>
          <cell r="BA120">
            <v>0</v>
          </cell>
          <cell r="BB120">
            <v>18780.994140625</v>
          </cell>
          <cell r="BC120">
            <v>98</v>
          </cell>
          <cell r="BD120">
            <v>6289</v>
          </cell>
          <cell r="BE120">
            <v>455.80952453613281</v>
          </cell>
          <cell r="BF120">
            <v>98</v>
          </cell>
          <cell r="BG120">
            <v>2353.9233050851162</v>
          </cell>
          <cell r="BH120">
            <v>117.69616525425582</v>
          </cell>
          <cell r="BI120">
            <v>132.026850335614</v>
          </cell>
          <cell r="BJ120" t="str">
            <v>WASnohomish3</v>
          </cell>
          <cell r="BK120">
            <v>0</v>
          </cell>
          <cell r="BL120">
            <v>5096.22</v>
          </cell>
          <cell r="BM120">
            <v>5096.22</v>
          </cell>
          <cell r="BN120">
            <v>3.2672796935816317E-2</v>
          </cell>
          <cell r="BO120">
            <v>7.9518075448920922E-2</v>
          </cell>
          <cell r="BP120">
            <v>9.6994290793327567E-2</v>
          </cell>
          <cell r="BQ120">
            <v>2.9999999329447746E-2</v>
          </cell>
          <cell r="BR120">
            <v>51.525000767782331</v>
          </cell>
          <cell r="BS120">
            <v>125.4000049829483</v>
          </cell>
          <cell r="BT120">
            <v>152.95999658107758</v>
          </cell>
          <cell r="BU120">
            <v>47.309998942539096</v>
          </cell>
          <cell r="BV120">
            <v>455.80952453613281</v>
          </cell>
        </row>
        <row r="121">
          <cell r="A121">
            <v>10595</v>
          </cell>
          <cell r="B121" t="e">
            <v>#N/A</v>
          </cell>
          <cell r="C121">
            <v>15743.085774501071</v>
          </cell>
          <cell r="D121" t="e">
            <v>#N/A</v>
          </cell>
          <cell r="E121">
            <v>664.02655029296875</v>
          </cell>
          <cell r="F121">
            <v>1146.95703125</v>
          </cell>
          <cell r="G121">
            <v>0</v>
          </cell>
          <cell r="H121" t="str">
            <v>Gas faf</v>
          </cell>
          <cell r="I121" t="str">
            <v>Electric pluginheater</v>
          </cell>
          <cell r="J121">
            <v>0.75</v>
          </cell>
          <cell r="K121">
            <v>71</v>
          </cell>
          <cell r="L121">
            <v>67</v>
          </cell>
          <cell r="M121">
            <v>5.5654664089518385E-2</v>
          </cell>
          <cell r="N121">
            <v>0.94434533591048164</v>
          </cell>
          <cell r="O121">
            <v>0.70548534393310547</v>
          </cell>
          <cell r="P121">
            <v>0.98531818389892578</v>
          </cell>
          <cell r="Q121">
            <v>62</v>
          </cell>
          <cell r="R121">
            <v>63</v>
          </cell>
          <cell r="S121" t="str">
            <v>Gas FAF</v>
          </cell>
          <cell r="T121" t="str">
            <v>Electric</v>
          </cell>
          <cell r="U121">
            <v>0</v>
          </cell>
          <cell r="V121">
            <v>0</v>
          </cell>
          <cell r="W121">
            <v>0</v>
          </cell>
          <cell r="X121">
            <v>0</v>
          </cell>
          <cell r="Y121">
            <v>0</v>
          </cell>
          <cell r="Z121">
            <v>0</v>
          </cell>
          <cell r="AA121">
            <v>1</v>
          </cell>
          <cell r="AB121">
            <v>0</v>
          </cell>
          <cell r="AC121">
            <v>0</v>
          </cell>
          <cell r="AD121">
            <v>1</v>
          </cell>
          <cell r="AE121" t="e">
            <v>#N/A</v>
          </cell>
          <cell r="AF121" t="e">
            <v>#N/A</v>
          </cell>
          <cell r="AG121" t="e">
            <v>#N/A</v>
          </cell>
          <cell r="AH121">
            <v>52.000000774860382</v>
          </cell>
          <cell r="AI121">
            <v>128.65000194311142</v>
          </cell>
          <cell r="AJ121">
            <v>342.57600000000002</v>
          </cell>
          <cell r="AK121">
            <v>119.60000216960907</v>
          </cell>
          <cell r="AL121">
            <v>642.82600488758089</v>
          </cell>
          <cell r="AM121">
            <v>3875.3137648425645</v>
          </cell>
          <cell r="AN121">
            <v>9.1999999999999998E-2</v>
          </cell>
          <cell r="AO121">
            <v>0.14000000000000001</v>
          </cell>
          <cell r="AP121" t="str">
            <v>FLAG</v>
          </cell>
          <cell r="AQ121">
            <v>1560</v>
          </cell>
          <cell r="AR121">
            <v>5.000000074505806E-2</v>
          </cell>
          <cell r="AS121">
            <v>0.59837210206098335</v>
          </cell>
          <cell r="AT121">
            <v>0.23400000000000001</v>
          </cell>
          <cell r="AU121">
            <v>0.23000000417232513</v>
          </cell>
          <cell r="AV121">
            <v>0</v>
          </cell>
          <cell r="AW121">
            <v>1</v>
          </cell>
          <cell r="AX121">
            <v>0</v>
          </cell>
          <cell r="AY121">
            <v>0</v>
          </cell>
          <cell r="AZ121">
            <v>0</v>
          </cell>
          <cell r="BA121">
            <v>1</v>
          </cell>
          <cell r="BB121">
            <v>5880.294921875</v>
          </cell>
          <cell r="BC121">
            <v>99</v>
          </cell>
          <cell r="BD121">
            <v>4339</v>
          </cell>
          <cell r="BE121">
            <v>996.02900695800781</v>
          </cell>
          <cell r="BF121">
            <v>99</v>
          </cell>
          <cell r="BG121">
            <v>3875.3137648425645</v>
          </cell>
          <cell r="BH121">
            <v>193.76568824212822</v>
          </cell>
          <cell r="BI121">
            <v>217.35859844248972</v>
          </cell>
          <cell r="BJ121" t="str">
            <v>WASeattle3</v>
          </cell>
          <cell r="BK121">
            <v>0</v>
          </cell>
          <cell r="BL121">
            <v>4640.55</v>
          </cell>
          <cell r="BM121">
            <v>4640.55</v>
          </cell>
          <cell r="BN121">
            <v>3.3333333830038704E-2</v>
          </cell>
          <cell r="BO121">
            <v>8.246794996353296E-2</v>
          </cell>
          <cell r="BP121">
            <v>0.21960000000000002</v>
          </cell>
          <cell r="BQ121">
            <v>7.6666668057441711E-2</v>
          </cell>
          <cell r="BR121">
            <v>52.000000774860382</v>
          </cell>
          <cell r="BS121">
            <v>128.65000194311142</v>
          </cell>
          <cell r="BT121">
            <v>342.57600000000002</v>
          </cell>
          <cell r="BU121">
            <v>119.60000216960907</v>
          </cell>
          <cell r="BV121">
            <v>996.02900695800781</v>
          </cell>
        </row>
        <row r="122">
          <cell r="A122">
            <v>10605</v>
          </cell>
          <cell r="B122" t="e">
            <v>#N/A</v>
          </cell>
          <cell r="C122">
            <v>13099.654961310473</v>
          </cell>
          <cell r="D122" t="e">
            <v>#N/A</v>
          </cell>
          <cell r="E122">
            <v>399.26260375976563</v>
          </cell>
          <cell r="F122">
            <v>3525.5224609375</v>
          </cell>
          <cell r="G122">
            <v>0</v>
          </cell>
          <cell r="H122" t="str">
            <v>Gas faf</v>
          </cell>
          <cell r="I122" t="str">
            <v>Wood htstove</v>
          </cell>
          <cell r="J122">
            <v>0.818181812763214</v>
          </cell>
          <cell r="K122">
            <v>70</v>
          </cell>
          <cell r="L122">
            <v>60</v>
          </cell>
          <cell r="M122">
            <v>0.23152734520065507</v>
          </cell>
          <cell r="N122">
            <v>0.7684726547993449</v>
          </cell>
          <cell r="O122">
            <v>0.57495218515396118</v>
          </cell>
          <cell r="P122">
            <v>0.97238665819168091</v>
          </cell>
          <cell r="Q122">
            <v>59</v>
          </cell>
          <cell r="R122">
            <v>57</v>
          </cell>
          <cell r="S122" t="str">
            <v>Gas FAF</v>
          </cell>
          <cell r="T122" t="str">
            <v>Other</v>
          </cell>
          <cell r="U122">
            <v>0</v>
          </cell>
          <cell r="V122">
            <v>0</v>
          </cell>
          <cell r="W122">
            <v>0</v>
          </cell>
          <cell r="X122">
            <v>0</v>
          </cell>
          <cell r="Y122">
            <v>0</v>
          </cell>
          <cell r="Z122">
            <v>1</v>
          </cell>
          <cell r="AA122">
            <v>1</v>
          </cell>
          <cell r="AB122">
            <v>0</v>
          </cell>
          <cell r="AC122">
            <v>0</v>
          </cell>
          <cell r="AD122">
            <v>1</v>
          </cell>
          <cell r="AE122" t="e">
            <v>#N/A</v>
          </cell>
          <cell r="AF122" t="e">
            <v>#N/A</v>
          </cell>
          <cell r="AG122" t="e">
            <v>#N/A</v>
          </cell>
          <cell r="AH122">
            <v>36.375000542029738</v>
          </cell>
          <cell r="AI122">
            <v>260.04999941587448</v>
          </cell>
          <cell r="AJ122">
            <v>162.00000643730164</v>
          </cell>
          <cell r="AK122" t="e">
            <v>#VALUE!</v>
          </cell>
          <cell r="AL122" t="e">
            <v>#VALUE!</v>
          </cell>
          <cell r="AM122">
            <v>4294.3346307916599</v>
          </cell>
          <cell r="AN122">
            <v>9.1999999999999998E-2</v>
          </cell>
          <cell r="AO122">
            <v>0.14000000000000001</v>
          </cell>
          <cell r="AP122" t="str">
            <v>FLAG</v>
          </cell>
          <cell r="AQ122">
            <v>2365</v>
          </cell>
          <cell r="AR122">
            <v>2.500000037252903E-2</v>
          </cell>
          <cell r="AS122">
            <v>0.72036010918524784</v>
          </cell>
          <cell r="AT122">
            <v>9.0000003576278687E-2</v>
          </cell>
          <cell r="AU122">
            <v>0</v>
          </cell>
          <cell r="AV122">
            <v>1</v>
          </cell>
          <cell r="AW122">
            <v>1</v>
          </cell>
          <cell r="AX122">
            <v>0</v>
          </cell>
          <cell r="AY122">
            <v>0</v>
          </cell>
          <cell r="AZ122">
            <v>0</v>
          </cell>
          <cell r="BA122">
            <v>1</v>
          </cell>
          <cell r="BB122">
            <v>10667.833984375</v>
          </cell>
          <cell r="BC122">
            <v>100</v>
          </cell>
          <cell r="BD122">
            <v>4841</v>
          </cell>
          <cell r="BE122">
            <v>467.12499237060547</v>
          </cell>
          <cell r="BF122">
            <v>100</v>
          </cell>
          <cell r="BG122">
            <v>4294.3346307916599</v>
          </cell>
          <cell r="BH122">
            <v>214.71673153958301</v>
          </cell>
          <cell r="BI122">
            <v>240.86064077184261</v>
          </cell>
          <cell r="BJ122" t="str">
            <v>WASnohomish3</v>
          </cell>
          <cell r="BK122">
            <v>0</v>
          </cell>
          <cell r="BL122">
            <v>5096.22</v>
          </cell>
          <cell r="BM122">
            <v>5096.22</v>
          </cell>
          <cell r="BN122">
            <v>1.5380549912063314E-2</v>
          </cell>
          <cell r="BO122">
            <v>0.10995771645491521</v>
          </cell>
          <cell r="BP122">
            <v>6.8498945639451012E-2</v>
          </cell>
          <cell r="BQ122">
            <v>0</v>
          </cell>
          <cell r="BR122">
            <v>36.375000542029738</v>
          </cell>
          <cell r="BS122">
            <v>260.04999941587448</v>
          </cell>
          <cell r="BT122">
            <v>162.00000643730164</v>
          </cell>
          <cell r="BU122">
            <v>195.78465991227026</v>
          </cell>
          <cell r="BV122">
            <v>467.12499237060547</v>
          </cell>
        </row>
        <row r="123">
          <cell r="A123">
            <v>10612</v>
          </cell>
          <cell r="B123" t="e">
            <v>#N/A</v>
          </cell>
          <cell r="C123">
            <v>10520.372753219337</v>
          </cell>
          <cell r="D123" t="e">
            <v>#N/A</v>
          </cell>
          <cell r="E123">
            <v>0</v>
          </cell>
          <cell r="F123">
            <v>5244.87451171875</v>
          </cell>
          <cell r="G123">
            <v>36000</v>
          </cell>
          <cell r="H123" t="str">
            <v>Electric heatpump</v>
          </cell>
          <cell r="I123">
            <v>0</v>
          </cell>
          <cell r="J123" t="str">
            <v>average</v>
          </cell>
          <cell r="K123">
            <v>72</v>
          </cell>
          <cell r="L123">
            <v>68</v>
          </cell>
          <cell r="M123">
            <v>1</v>
          </cell>
          <cell r="N123">
            <v>0</v>
          </cell>
          <cell r="O123">
            <v>0.81103390455245972</v>
          </cell>
          <cell r="P123">
            <v>0</v>
          </cell>
          <cell r="Q123">
            <v>50</v>
          </cell>
          <cell r="R123">
            <v>0</v>
          </cell>
          <cell r="S123" t="str">
            <v>Heat Pump</v>
          </cell>
          <cell r="T123" t="str">
            <v>None</v>
          </cell>
          <cell r="U123">
            <v>0</v>
          </cell>
          <cell r="V123">
            <v>1</v>
          </cell>
          <cell r="W123">
            <v>0</v>
          </cell>
          <cell r="X123">
            <v>0</v>
          </cell>
          <cell r="Y123">
            <v>0</v>
          </cell>
          <cell r="Z123">
            <v>0</v>
          </cell>
          <cell r="AA123">
            <v>0</v>
          </cell>
          <cell r="AB123">
            <v>0</v>
          </cell>
          <cell r="AC123">
            <v>0</v>
          </cell>
          <cell r="AD123">
            <v>1</v>
          </cell>
          <cell r="AE123" t="e">
            <v>#N/A</v>
          </cell>
          <cell r="AF123" t="e">
            <v>#N/A</v>
          </cell>
          <cell r="AG123" t="e">
            <v>#N/A</v>
          </cell>
          <cell r="AH123">
            <v>43.700000651180744</v>
          </cell>
          <cell r="AI123">
            <v>167.60000324249268</v>
          </cell>
          <cell r="AJ123">
            <v>80.639998197555542</v>
          </cell>
          <cell r="AK123">
            <v>174.80000260472298</v>
          </cell>
          <cell r="AL123">
            <v>466.74000469595194</v>
          </cell>
          <cell r="AM123">
            <v>2314.8046486223639</v>
          </cell>
          <cell r="AN123">
            <v>9.1999999999999998E-2</v>
          </cell>
          <cell r="AO123">
            <v>0.14000000000000001</v>
          </cell>
          <cell r="AP123">
            <v>1</v>
          </cell>
          <cell r="AQ123">
            <v>1748</v>
          </cell>
          <cell r="AR123">
            <v>2.500000037252903E-2</v>
          </cell>
          <cell r="AS123">
            <v>0.56053512790131332</v>
          </cell>
          <cell r="AT123">
            <v>5.9999998658895493E-2</v>
          </cell>
          <cell r="AU123">
            <v>0.10000000149011612</v>
          </cell>
          <cell r="AV123">
            <v>0</v>
          </cell>
          <cell r="AW123">
            <v>0</v>
          </cell>
          <cell r="AX123">
            <v>0</v>
          </cell>
          <cell r="AY123">
            <v>0</v>
          </cell>
          <cell r="AZ123">
            <v>0</v>
          </cell>
          <cell r="BA123">
            <v>0</v>
          </cell>
          <cell r="BB123">
            <v>23586.4453125</v>
          </cell>
          <cell r="BC123">
            <v>101</v>
          </cell>
          <cell r="BD123">
            <v>5181</v>
          </cell>
          <cell r="BE123">
            <v>440.07512283325195</v>
          </cell>
          <cell r="BF123">
            <v>101</v>
          </cell>
          <cell r="BG123">
            <v>2314.8046486223639</v>
          </cell>
          <cell r="BH123">
            <v>115.74023243111819</v>
          </cell>
          <cell r="BI123">
            <v>129.83276313193113</v>
          </cell>
          <cell r="BJ123" t="str">
            <v>ORSalem3</v>
          </cell>
          <cell r="BK123">
            <v>0</v>
          </cell>
          <cell r="BL123">
            <v>4582.08</v>
          </cell>
          <cell r="BM123">
            <v>4582.08</v>
          </cell>
          <cell r="BN123">
            <v>2.500000037252903E-2</v>
          </cell>
          <cell r="BO123">
            <v>9.5881008719961483E-2</v>
          </cell>
          <cell r="BP123">
            <v>4.6132722080981431E-2</v>
          </cell>
          <cell r="BQ123">
            <v>0.10000000149011612</v>
          </cell>
          <cell r="BR123">
            <v>43.700000651180744</v>
          </cell>
          <cell r="BS123">
            <v>167.60000324249268</v>
          </cell>
          <cell r="BT123">
            <v>80.639998197555542</v>
          </cell>
          <cell r="BU123">
            <v>174.80000260472298</v>
          </cell>
          <cell r="BV123">
            <v>440.07512283325195</v>
          </cell>
        </row>
        <row r="124">
          <cell r="A124">
            <v>10627</v>
          </cell>
          <cell r="B124" t="e">
            <v>#N/A</v>
          </cell>
          <cell r="C124">
            <v>26907.457284037351</v>
          </cell>
          <cell r="D124" t="e">
            <v>#N/A</v>
          </cell>
          <cell r="E124">
            <v>858.69427490234375</v>
          </cell>
          <cell r="F124">
            <v>1498.447021484375</v>
          </cell>
          <cell r="G124">
            <v>36000</v>
          </cell>
          <cell r="H124" t="str">
            <v>Gas faf</v>
          </cell>
          <cell r="I124" t="str">
            <v>Wood fireplace</v>
          </cell>
          <cell r="J124">
            <v>0.80000001192092796</v>
          </cell>
          <cell r="K124">
            <v>68</v>
          </cell>
          <cell r="L124">
            <v>50</v>
          </cell>
          <cell r="M124">
            <v>5.6194565996752086E-2</v>
          </cell>
          <cell r="N124">
            <v>0.9438054340032479</v>
          </cell>
          <cell r="O124">
            <v>0.69848603010177612</v>
          </cell>
          <cell r="P124">
            <v>0.82021057605743408</v>
          </cell>
          <cell r="Q124">
            <v>60</v>
          </cell>
          <cell r="R124">
            <v>61</v>
          </cell>
          <cell r="S124" t="str">
            <v>Gas FAF</v>
          </cell>
          <cell r="T124" t="str">
            <v>Other</v>
          </cell>
          <cell r="U124">
            <v>0</v>
          </cell>
          <cell r="V124">
            <v>1</v>
          </cell>
          <cell r="W124">
            <v>0</v>
          </cell>
          <cell r="X124">
            <v>0</v>
          </cell>
          <cell r="Y124">
            <v>0</v>
          </cell>
          <cell r="Z124">
            <v>1</v>
          </cell>
          <cell r="AA124">
            <v>0</v>
          </cell>
          <cell r="AB124">
            <v>0</v>
          </cell>
          <cell r="AC124">
            <v>0</v>
          </cell>
          <cell r="AD124">
            <v>1</v>
          </cell>
          <cell r="AE124" t="e">
            <v>#N/A</v>
          </cell>
          <cell r="AF124" t="e">
            <v>#N/A</v>
          </cell>
          <cell r="AG124" t="e">
            <v>#N/A</v>
          </cell>
          <cell r="AH124">
            <v>61.560001809149981</v>
          </cell>
          <cell r="AI124">
            <v>246.25000613927838</v>
          </cell>
          <cell r="AJ124">
            <v>131.99999704957008</v>
          </cell>
          <cell r="AK124">
            <v>41.339999075978994</v>
          </cell>
          <cell r="AL124">
            <v>481.15000407397747</v>
          </cell>
          <cell r="AM124">
            <v>4714.9999537976728</v>
          </cell>
          <cell r="AN124">
            <v>9.1999999999999998E-2</v>
          </cell>
          <cell r="AO124">
            <v>0.14000000000000001</v>
          </cell>
          <cell r="AP124">
            <v>1</v>
          </cell>
          <cell r="AQ124">
            <v>2763</v>
          </cell>
          <cell r="AR124">
            <v>3.3750000991858542E-2</v>
          </cell>
          <cell r="AS124">
            <v>0.55839003659700315</v>
          </cell>
          <cell r="AT124">
            <v>5.9999998658895493E-2</v>
          </cell>
          <cell r="AU124">
            <v>2.9999999329447746E-2</v>
          </cell>
          <cell r="AV124">
            <v>1</v>
          </cell>
          <cell r="AW124">
            <v>1</v>
          </cell>
          <cell r="AX124">
            <v>0</v>
          </cell>
          <cell r="AY124">
            <v>0</v>
          </cell>
          <cell r="AZ124">
            <v>0</v>
          </cell>
          <cell r="BA124">
            <v>1</v>
          </cell>
          <cell r="BB124">
            <v>6927.53857421875</v>
          </cell>
          <cell r="BC124">
            <v>102</v>
          </cell>
          <cell r="BD124">
            <v>5913</v>
          </cell>
          <cell r="BE124">
            <v>479.98250961303711</v>
          </cell>
          <cell r="BF124">
            <v>102</v>
          </cell>
          <cell r="BG124">
            <v>4714.9999537976728</v>
          </cell>
          <cell r="BH124">
            <v>235.74999768988363</v>
          </cell>
          <cell r="BI124">
            <v>264.45491740860382</v>
          </cell>
          <cell r="BJ124" t="str">
            <v>ORHillsboro3</v>
          </cell>
          <cell r="BK124">
            <v>0</v>
          </cell>
          <cell r="BL124">
            <v>4796.97</v>
          </cell>
          <cell r="BM124">
            <v>4796.97</v>
          </cell>
          <cell r="BN124">
            <v>2.2280130947937019E-2</v>
          </cell>
          <cell r="BO124">
            <v>8.9124142649033081E-2</v>
          </cell>
          <cell r="BP124">
            <v>4.7774157455508538E-2</v>
          </cell>
          <cell r="BQ124">
            <v>1.4961997494020628E-2</v>
          </cell>
          <cell r="BR124">
            <v>61.560001809149981</v>
          </cell>
          <cell r="BS124">
            <v>246.25000613927838</v>
          </cell>
          <cell r="BT124">
            <v>131.99999704957008</v>
          </cell>
          <cell r="BU124">
            <v>41.339999075978994</v>
          </cell>
          <cell r="BV124">
            <v>479.98250961303711</v>
          </cell>
        </row>
        <row r="125">
          <cell r="A125">
            <v>10629</v>
          </cell>
          <cell r="B125">
            <v>23041.239619</v>
          </cell>
          <cell r="C125">
            <v>20541.557553241826</v>
          </cell>
          <cell r="D125">
            <v>2499.6820657581738</v>
          </cell>
          <cell r="E125">
            <v>734.099853515625</v>
          </cell>
          <cell r="F125">
            <v>460.67050170898438</v>
          </cell>
          <cell r="G125">
            <v>0</v>
          </cell>
          <cell r="H125" t="str">
            <v>Gas faf</v>
          </cell>
          <cell r="I125">
            <v>0</v>
          </cell>
          <cell r="J125">
            <v>0.93333333730697599</v>
          </cell>
          <cell r="K125">
            <v>69</v>
          </cell>
          <cell r="L125">
            <v>65</v>
          </cell>
          <cell r="M125">
            <v>2.0962525524878612E-2</v>
          </cell>
          <cell r="N125">
            <v>0.97903747447512135</v>
          </cell>
          <cell r="O125">
            <v>0.18127314746379852</v>
          </cell>
          <cell r="P125">
            <v>0.98755842447280884</v>
          </cell>
          <cell r="Q125">
            <v>49</v>
          </cell>
          <cell r="R125">
            <v>63</v>
          </cell>
          <cell r="S125" t="str">
            <v>Gas FAF</v>
          </cell>
          <cell r="T125" t="str">
            <v>None</v>
          </cell>
          <cell r="U125">
            <v>0</v>
          </cell>
          <cell r="V125">
            <v>0</v>
          </cell>
          <cell r="W125">
            <v>0</v>
          </cell>
          <cell r="X125">
            <v>0</v>
          </cell>
          <cell r="Y125">
            <v>0</v>
          </cell>
          <cell r="Z125">
            <v>0</v>
          </cell>
          <cell r="AA125">
            <v>0</v>
          </cell>
          <cell r="AB125">
            <v>0</v>
          </cell>
          <cell r="AC125">
            <v>0</v>
          </cell>
          <cell r="AD125">
            <v>0</v>
          </cell>
          <cell r="AE125">
            <v>2314.7169426423779</v>
          </cell>
          <cell r="AF125">
            <v>2069.9999811323523</v>
          </cell>
          <cell r="AG125">
            <v>4379.25</v>
          </cell>
          <cell r="AH125">
            <v>207.89999887347221</v>
          </cell>
          <cell r="AI125">
            <v>145.3500040769577</v>
          </cell>
          <cell r="AJ125">
            <v>142.56000566482544</v>
          </cell>
          <cell r="AK125">
            <v>411.70000746846199</v>
          </cell>
          <cell r="AL125">
            <v>907.51001608371735</v>
          </cell>
          <cell r="AM125">
            <v>2069.9999811323523</v>
          </cell>
          <cell r="AN125">
            <v>8.6076736450195313E-2</v>
          </cell>
          <cell r="AO125">
            <v>0.26015907526016235</v>
          </cell>
          <cell r="AP125">
            <v>1</v>
          </cell>
          <cell r="AQ125">
            <v>1890</v>
          </cell>
          <cell r="AR125">
            <v>0.10999999940395355</v>
          </cell>
          <cell r="AS125">
            <v>0.85000002384185791</v>
          </cell>
          <cell r="AT125">
            <v>9.0000003576278687E-2</v>
          </cell>
          <cell r="AU125">
            <v>0.23000000417232513</v>
          </cell>
          <cell r="AV125">
            <v>1</v>
          </cell>
          <cell r="AW125">
            <v>1</v>
          </cell>
          <cell r="AX125">
            <v>0</v>
          </cell>
          <cell r="AY125">
            <v>0</v>
          </cell>
          <cell r="AZ125">
            <v>0</v>
          </cell>
          <cell r="BA125">
            <v>1</v>
          </cell>
          <cell r="BB125">
            <v>11509.2900390625</v>
          </cell>
          <cell r="BC125">
            <v>103</v>
          </cell>
          <cell r="BD125">
            <v>5485</v>
          </cell>
          <cell r="BE125">
            <v>756.14862060546875</v>
          </cell>
          <cell r="BF125">
            <v>103</v>
          </cell>
          <cell r="BG125">
            <v>2069.9999811323523</v>
          </cell>
          <cell r="BH125">
            <v>103.49999905661761</v>
          </cell>
          <cell r="BI125">
            <v>116.10215894175136</v>
          </cell>
          <cell r="BJ125" t="str">
            <v>WARenton3</v>
          </cell>
          <cell r="BK125" t="str">
            <v>WARenton3</v>
          </cell>
          <cell r="BL125">
            <v>4379.25</v>
          </cell>
          <cell r="BM125">
            <v>4379.25</v>
          </cell>
          <cell r="BN125">
            <v>0.10999999940395355</v>
          </cell>
          <cell r="BO125">
            <v>7.6904764061882389E-2</v>
          </cell>
          <cell r="BP125">
            <v>7.5428574425833561E-2</v>
          </cell>
          <cell r="BQ125">
            <v>0.21783069178225503</v>
          </cell>
          <cell r="BR125">
            <v>207.89999887347221</v>
          </cell>
          <cell r="BS125">
            <v>145.3500040769577</v>
          </cell>
          <cell r="BT125">
            <v>142.56000566482544</v>
          </cell>
          <cell r="BU125">
            <v>411.70000746846199</v>
          </cell>
          <cell r="BV125">
            <v>756.14862060546875</v>
          </cell>
        </row>
        <row r="126">
          <cell r="A126">
            <v>10630</v>
          </cell>
          <cell r="B126" t="e">
            <v>#N/A</v>
          </cell>
          <cell r="C126">
            <v>6656.1038323208986</v>
          </cell>
          <cell r="D126" t="e">
            <v>#N/A</v>
          </cell>
          <cell r="E126">
            <v>0</v>
          </cell>
          <cell r="F126">
            <v>1380.6055908203125</v>
          </cell>
          <cell r="G126">
            <v>36000</v>
          </cell>
          <cell r="H126" t="str">
            <v>Oil faf</v>
          </cell>
          <cell r="I126" t="str">
            <v>Wood htstove</v>
          </cell>
          <cell r="J126" t="str">
            <v>average</v>
          </cell>
          <cell r="K126">
            <v>70</v>
          </cell>
          <cell r="L126">
            <v>58</v>
          </cell>
          <cell r="M126">
            <v>1</v>
          </cell>
          <cell r="N126">
            <v>0</v>
          </cell>
          <cell r="O126">
            <v>0.20018674433231354</v>
          </cell>
          <cell r="P126">
            <v>0</v>
          </cell>
          <cell r="Q126">
            <v>54</v>
          </cell>
          <cell r="R126">
            <v>0</v>
          </cell>
          <cell r="S126" t="str">
            <v>Other</v>
          </cell>
          <cell r="T126" t="str">
            <v>Other</v>
          </cell>
          <cell r="U126">
            <v>0</v>
          </cell>
          <cell r="V126">
            <v>1</v>
          </cell>
          <cell r="W126">
            <v>1</v>
          </cell>
          <cell r="X126">
            <v>0</v>
          </cell>
          <cell r="Y126">
            <v>1</v>
          </cell>
          <cell r="Z126">
            <v>1</v>
          </cell>
          <cell r="AA126">
            <v>0</v>
          </cell>
          <cell r="AB126">
            <v>0</v>
          </cell>
          <cell r="AC126">
            <v>0</v>
          </cell>
          <cell r="AD126">
            <v>1</v>
          </cell>
          <cell r="AE126" t="e">
            <v>#N/A</v>
          </cell>
          <cell r="AF126" t="e">
            <v>#N/A</v>
          </cell>
          <cell r="AG126" t="e">
            <v>#N/A</v>
          </cell>
          <cell r="AH126">
            <v>95.08999989181757</v>
          </cell>
          <cell r="AI126">
            <v>215.40000855922699</v>
          </cell>
          <cell r="AJ126">
            <v>279.95999374240637</v>
          </cell>
          <cell r="AK126">
            <v>220.23000481724739</v>
          </cell>
          <cell r="AL126">
            <v>810.68000701069832</v>
          </cell>
          <cell r="AM126">
            <v>4333.4292259926387</v>
          </cell>
          <cell r="AN126">
            <v>9.1999999999999998E-2</v>
          </cell>
          <cell r="AO126">
            <v>0.14000000000000001</v>
          </cell>
          <cell r="AP126">
            <v>1</v>
          </cell>
          <cell r="AQ126">
            <v>2691</v>
          </cell>
          <cell r="AR126">
            <v>5.7700242652801929E-2</v>
          </cell>
          <cell r="AS126">
            <v>0.60000002384185791</v>
          </cell>
          <cell r="AT126">
            <v>0.11999999731779099</v>
          </cell>
          <cell r="AU126">
            <v>0.13445055239148193</v>
          </cell>
          <cell r="AV126">
            <v>0</v>
          </cell>
          <cell r="AW126">
            <v>1</v>
          </cell>
          <cell r="AX126">
            <v>0</v>
          </cell>
          <cell r="AY126">
            <v>0</v>
          </cell>
          <cell r="AZ126">
            <v>0</v>
          </cell>
          <cell r="BA126">
            <v>1</v>
          </cell>
          <cell r="BB126">
            <v>12901.283203125</v>
          </cell>
          <cell r="BC126">
            <v>104</v>
          </cell>
          <cell r="BD126">
            <v>6217</v>
          </cell>
          <cell r="BE126">
            <v>768.14922332763672</v>
          </cell>
          <cell r="BF126">
            <v>104</v>
          </cell>
          <cell r="BG126">
            <v>4333.4292259926387</v>
          </cell>
          <cell r="BH126">
            <v>216.67146129963194</v>
          </cell>
          <cell r="BI126">
            <v>243.05337842747511</v>
          </cell>
          <cell r="BJ126" t="str">
            <v>WABremerton3</v>
          </cell>
          <cell r="BK126">
            <v>0</v>
          </cell>
          <cell r="BL126">
            <v>5536.47</v>
          </cell>
          <cell r="BM126">
            <v>5536.47</v>
          </cell>
          <cell r="BN126">
            <v>3.5336306165669851E-2</v>
          </cell>
          <cell r="BO126">
            <v>8.0044596268757706E-2</v>
          </cell>
          <cell r="BP126">
            <v>0.10403567214507854</v>
          </cell>
          <cell r="BQ126">
            <v>8.1839466673075956E-2</v>
          </cell>
          <cell r="BR126">
            <v>95.08999989181757</v>
          </cell>
          <cell r="BS126">
            <v>215.40000855922699</v>
          </cell>
          <cell r="BT126">
            <v>279.95999374240637</v>
          </cell>
          <cell r="BU126">
            <v>220.23000481724739</v>
          </cell>
          <cell r="BV126">
            <v>768.14922332763672</v>
          </cell>
        </row>
        <row r="127">
          <cell r="A127">
            <v>10636</v>
          </cell>
          <cell r="B127" t="e">
            <v>#N/A</v>
          </cell>
          <cell r="C127">
            <v>10345.432662570083</v>
          </cell>
          <cell r="D127" t="e">
            <v>#N/A</v>
          </cell>
          <cell r="E127">
            <v>432.31625366210938</v>
          </cell>
          <cell r="F127">
            <v>752.0810546875</v>
          </cell>
          <cell r="G127">
            <v>0</v>
          </cell>
          <cell r="H127" t="str">
            <v>Gas boiler</v>
          </cell>
          <cell r="I127" t="str">
            <v>Wood htstove</v>
          </cell>
          <cell r="J127">
            <v>0.75714284181594804</v>
          </cell>
          <cell r="K127">
            <v>70</v>
          </cell>
          <cell r="L127">
            <v>0</v>
          </cell>
          <cell r="M127">
            <v>5.6031178552555905E-2</v>
          </cell>
          <cell r="N127">
            <v>0.9439688214474441</v>
          </cell>
          <cell r="O127">
            <v>0.12690666317939758</v>
          </cell>
          <cell r="P127">
            <v>0.96462243795394897</v>
          </cell>
          <cell r="Q127">
            <v>70</v>
          </cell>
          <cell r="R127">
            <v>60</v>
          </cell>
          <cell r="S127" t="str">
            <v>Gas Boiler</v>
          </cell>
          <cell r="T127" t="str">
            <v>Other</v>
          </cell>
          <cell r="U127">
            <v>0</v>
          </cell>
          <cell r="V127">
            <v>0</v>
          </cell>
          <cell r="W127">
            <v>0</v>
          </cell>
          <cell r="X127">
            <v>0</v>
          </cell>
          <cell r="Y127">
            <v>1</v>
          </cell>
          <cell r="Z127">
            <v>1</v>
          </cell>
          <cell r="AA127">
            <v>0</v>
          </cell>
          <cell r="AB127">
            <v>0</v>
          </cell>
          <cell r="AC127">
            <v>0</v>
          </cell>
          <cell r="AD127">
            <v>1</v>
          </cell>
          <cell r="AE127" t="e">
            <v>#N/A</v>
          </cell>
          <cell r="AF127" t="e">
            <v>#N/A</v>
          </cell>
          <cell r="AG127" t="e">
            <v>#N/A</v>
          </cell>
          <cell r="AH127">
            <v>125.39999932050705</v>
          </cell>
          <cell r="AI127">
            <v>102.40000152587891</v>
          </cell>
          <cell r="AJ127">
            <v>107.28000426292419</v>
          </cell>
          <cell r="AK127" t="e">
            <v>#VALUE!</v>
          </cell>
          <cell r="AL127" t="e">
            <v>#VALUE!</v>
          </cell>
          <cell r="AM127">
            <v>2170.4890943979271</v>
          </cell>
          <cell r="AN127">
            <v>9.1999999999999998E-2</v>
          </cell>
          <cell r="AO127">
            <v>0.14000000000000001</v>
          </cell>
          <cell r="AP127">
            <v>2</v>
          </cell>
          <cell r="AQ127">
            <v>1167</v>
          </cell>
          <cell r="AR127">
            <v>0.10999999940395355</v>
          </cell>
          <cell r="AS127">
            <v>0.80000001192092896</v>
          </cell>
          <cell r="AT127">
            <v>9.0000003576278687E-2</v>
          </cell>
          <cell r="AU127">
            <v>0</v>
          </cell>
          <cell r="AV127">
            <v>0</v>
          </cell>
          <cell r="AW127">
            <v>0</v>
          </cell>
          <cell r="AX127">
            <v>0</v>
          </cell>
          <cell r="AY127">
            <v>1</v>
          </cell>
          <cell r="AZ127">
            <v>0</v>
          </cell>
          <cell r="BA127">
            <v>1</v>
          </cell>
          <cell r="BB127">
            <v>6020.193359375</v>
          </cell>
          <cell r="BC127">
            <v>105</v>
          </cell>
          <cell r="BD127">
            <v>3683</v>
          </cell>
          <cell r="BE127">
            <v>467.10000610351563</v>
          </cell>
          <cell r="BF127">
            <v>105</v>
          </cell>
          <cell r="BG127">
            <v>2170.4890943979271</v>
          </cell>
          <cell r="BH127">
            <v>108.52445471989635</v>
          </cell>
          <cell r="BI127">
            <v>121.73839232659093</v>
          </cell>
          <cell r="BJ127" t="str">
            <v>WAOlympia3</v>
          </cell>
          <cell r="BK127">
            <v>0</v>
          </cell>
          <cell r="BL127">
            <v>5331.6</v>
          </cell>
          <cell r="BM127">
            <v>5331.6</v>
          </cell>
          <cell r="BN127">
            <v>0.10745501227121426</v>
          </cell>
          <cell r="BO127">
            <v>8.7746359490898804E-2</v>
          </cell>
          <cell r="BP127">
            <v>9.1928024218444038E-2</v>
          </cell>
          <cell r="BQ127">
            <v>0</v>
          </cell>
          <cell r="BR127">
            <v>125.39999932050705</v>
          </cell>
          <cell r="BS127">
            <v>102.40000152587891</v>
          </cell>
          <cell r="BT127">
            <v>107.28000426292419</v>
          </cell>
          <cell r="BU127">
            <v>96.609174679754503</v>
          </cell>
          <cell r="BV127">
            <v>467.10000610351563</v>
          </cell>
        </row>
        <row r="128">
          <cell r="A128">
            <v>10637</v>
          </cell>
          <cell r="B128" t="e">
            <v>#N/A</v>
          </cell>
          <cell r="C128">
            <v>5324.3998653863546</v>
          </cell>
          <cell r="D128" t="e">
            <v>#N/A</v>
          </cell>
          <cell r="E128">
            <v>82.108322143554688</v>
          </cell>
          <cell r="F128">
            <v>3298.162841796875</v>
          </cell>
          <cell r="G128">
            <v>0</v>
          </cell>
          <cell r="H128" t="str">
            <v>Electric heatpump</v>
          </cell>
          <cell r="I128" t="str">
            <v>Gas htstove</v>
          </cell>
          <cell r="J128" t="str">
            <v>average</v>
          </cell>
          <cell r="K128">
            <v>75</v>
          </cell>
          <cell r="L128">
            <v>72</v>
          </cell>
          <cell r="M128">
            <v>0.57815643734660582</v>
          </cell>
          <cell r="N128">
            <v>0.42184356265339423</v>
          </cell>
          <cell r="O128">
            <v>0.71172612905502319</v>
          </cell>
          <cell r="P128">
            <v>0.27928286790847778</v>
          </cell>
          <cell r="Q128">
            <v>53</v>
          </cell>
          <cell r="R128">
            <v>70</v>
          </cell>
          <cell r="S128" t="str">
            <v>Heat Pump</v>
          </cell>
          <cell r="T128" t="str">
            <v>Gas</v>
          </cell>
          <cell r="U128">
            <v>0</v>
          </cell>
          <cell r="V128">
            <v>0</v>
          </cell>
          <cell r="W128">
            <v>0</v>
          </cell>
          <cell r="X128">
            <v>1</v>
          </cell>
          <cell r="Y128">
            <v>0</v>
          </cell>
          <cell r="Z128">
            <v>0</v>
          </cell>
          <cell r="AA128">
            <v>0</v>
          </cell>
          <cell r="AB128">
            <v>0</v>
          </cell>
          <cell r="AC128">
            <v>0</v>
          </cell>
          <cell r="AD128">
            <v>1</v>
          </cell>
          <cell r="AE128" t="e">
            <v>#N/A</v>
          </cell>
          <cell r="AF128" t="e">
            <v>#N/A</v>
          </cell>
          <cell r="AG128" t="e">
            <v>#N/A</v>
          </cell>
          <cell r="AH128">
            <v>36.099999193102121</v>
          </cell>
          <cell r="AI128">
            <v>129.59999656677246</v>
          </cell>
          <cell r="AJ128">
            <v>114.75000455975533</v>
          </cell>
          <cell r="AK128">
            <v>54.149998789653182</v>
          </cell>
          <cell r="AL128">
            <v>334.59999910928309</v>
          </cell>
          <cell r="AM128">
            <v>1549.6840600091737</v>
          </cell>
          <cell r="AN128">
            <v>9.1999999999999998E-2</v>
          </cell>
          <cell r="AO128">
            <v>0.14000000000000001</v>
          </cell>
          <cell r="AP128">
            <v>1</v>
          </cell>
          <cell r="AQ128">
            <v>1805</v>
          </cell>
          <cell r="AR128">
            <v>1.9999999552965164E-2</v>
          </cell>
          <cell r="AS128">
            <v>0.44999998807907104</v>
          </cell>
          <cell r="AT128">
            <v>7.5000002980232239E-2</v>
          </cell>
          <cell r="AU128">
            <v>2.9999999329447746E-2</v>
          </cell>
          <cell r="AV128">
            <v>0</v>
          </cell>
          <cell r="AW128">
            <v>0</v>
          </cell>
          <cell r="AX128">
            <v>0</v>
          </cell>
          <cell r="AY128">
            <v>0</v>
          </cell>
          <cell r="AZ128">
            <v>0</v>
          </cell>
          <cell r="BA128">
            <v>0</v>
          </cell>
          <cell r="BB128">
            <v>9243.96484375</v>
          </cell>
          <cell r="BC128">
            <v>106</v>
          </cell>
          <cell r="BD128">
            <v>5488</v>
          </cell>
          <cell r="BE128">
            <v>349.03346633911133</v>
          </cell>
          <cell r="BF128">
            <v>106</v>
          </cell>
          <cell r="BG128">
            <v>1549.6840600091737</v>
          </cell>
          <cell r="BH128">
            <v>77.484203000458677</v>
          </cell>
          <cell r="BI128">
            <v>86.918679557794519</v>
          </cell>
          <cell r="BJ128" t="str">
            <v>OREugene3</v>
          </cell>
          <cell r="BK128">
            <v>0</v>
          </cell>
          <cell r="BL128">
            <v>4803.63</v>
          </cell>
          <cell r="BM128">
            <v>4803.63</v>
          </cell>
          <cell r="BN128">
            <v>1.9999999552965164E-2</v>
          </cell>
          <cell r="BO128">
            <v>7.1800552114555383E-2</v>
          </cell>
          <cell r="BP128">
            <v>6.3573409728396299E-2</v>
          </cell>
          <cell r="BQ128">
            <v>2.9999999329447746E-2</v>
          </cell>
          <cell r="BR128">
            <v>36.099999193102121</v>
          </cell>
          <cell r="BS128">
            <v>129.59999656677246</v>
          </cell>
          <cell r="BT128">
            <v>114.75000455975533</v>
          </cell>
          <cell r="BU128">
            <v>54.149998789653182</v>
          </cell>
          <cell r="BV128">
            <v>349.03346633911133</v>
          </cell>
        </row>
        <row r="129">
          <cell r="A129">
            <v>10638</v>
          </cell>
          <cell r="B129" t="e">
            <v>#N/A</v>
          </cell>
          <cell r="C129">
            <v>7134.2734375</v>
          </cell>
          <cell r="D129" t="e">
            <v>#N/A</v>
          </cell>
          <cell r="E129">
            <v>0</v>
          </cell>
          <cell r="F129">
            <v>7134.2734375</v>
          </cell>
          <cell r="G129">
            <v>0</v>
          </cell>
          <cell r="H129" t="str">
            <v>Electric baseboard</v>
          </cell>
          <cell r="I129" t="str">
            <v>Wood htstove</v>
          </cell>
          <cell r="J129" t="str">
            <v>average</v>
          </cell>
          <cell r="K129">
            <v>0</v>
          </cell>
          <cell r="L129">
            <v>0</v>
          </cell>
          <cell r="M129">
            <v>1</v>
          </cell>
          <cell r="N129">
            <v>0</v>
          </cell>
          <cell r="O129">
            <v>0.80405628681182861</v>
          </cell>
          <cell r="P129">
            <v>0</v>
          </cell>
          <cell r="Q129">
            <v>56</v>
          </cell>
          <cell r="R129">
            <v>0</v>
          </cell>
          <cell r="S129" t="str">
            <v>Electric Zonal</v>
          </cell>
          <cell r="T129" t="str">
            <v>Other</v>
          </cell>
          <cell r="U129">
            <v>0</v>
          </cell>
          <cell r="V129">
            <v>0</v>
          </cell>
          <cell r="W129">
            <v>0</v>
          </cell>
          <cell r="X129">
            <v>0</v>
          </cell>
          <cell r="Y129">
            <v>0</v>
          </cell>
          <cell r="Z129">
            <v>1</v>
          </cell>
          <cell r="AA129">
            <v>1</v>
          </cell>
          <cell r="AB129">
            <v>0</v>
          </cell>
          <cell r="AC129">
            <v>0</v>
          </cell>
          <cell r="AD129">
            <v>1</v>
          </cell>
          <cell r="AE129" t="e">
            <v>#N/A</v>
          </cell>
          <cell r="AF129" t="e">
            <v>#N/A</v>
          </cell>
          <cell r="AG129" t="e">
            <v>#N/A</v>
          </cell>
          <cell r="AH129" t="e">
            <v>#VALUE!</v>
          </cell>
          <cell r="AI129">
            <v>103.70000290870667</v>
          </cell>
          <cell r="AJ129">
            <v>87.750003486871719</v>
          </cell>
          <cell r="AK129">
            <v>60.480002403259277</v>
          </cell>
          <cell r="AL129" t="e">
            <v>#VALUE!</v>
          </cell>
          <cell r="AM129">
            <v>2255.244692135348</v>
          </cell>
          <cell r="AN129">
            <v>9.1999999999999998E-2</v>
          </cell>
          <cell r="AO129">
            <v>0.14000000000000001</v>
          </cell>
          <cell r="AP129" t="str">
            <v>FLAG</v>
          </cell>
          <cell r="AQ129">
            <v>832</v>
          </cell>
          <cell r="AR129" t="e">
            <v>#VALUE!</v>
          </cell>
          <cell r="AS129">
            <v>0.85000002384185791</v>
          </cell>
          <cell r="AT129">
            <v>9.0000003576278687E-2</v>
          </cell>
          <cell r="AU129">
            <v>9.0000003576278687E-2</v>
          </cell>
          <cell r="AV129">
            <v>0</v>
          </cell>
          <cell r="AW129">
            <v>0</v>
          </cell>
          <cell r="AX129">
            <v>0</v>
          </cell>
          <cell r="AY129">
            <v>0</v>
          </cell>
          <cell r="AZ129">
            <v>0</v>
          </cell>
          <cell r="BA129">
            <v>0</v>
          </cell>
          <cell r="BB129">
            <v>14324.2373046875</v>
          </cell>
          <cell r="BC129">
            <v>107</v>
          </cell>
          <cell r="BD129">
            <v>2807</v>
          </cell>
          <cell r="BE129">
            <v>0</v>
          </cell>
          <cell r="BF129">
            <v>107</v>
          </cell>
          <cell r="BG129">
            <v>2255.244692135348</v>
          </cell>
          <cell r="BH129">
            <v>112.76223460676741</v>
          </cell>
          <cell r="BI129">
            <v>126.49216429248739</v>
          </cell>
          <cell r="BJ129" t="str">
            <v>WARenton3</v>
          </cell>
          <cell r="BK129">
            <v>0</v>
          </cell>
          <cell r="BL129">
            <v>4379.25</v>
          </cell>
          <cell r="BM129">
            <v>4379.25</v>
          </cell>
          <cell r="BN129">
            <v>0</v>
          </cell>
          <cell r="BO129">
            <v>0.12463942657296474</v>
          </cell>
          <cell r="BP129">
            <v>0.10546875419095159</v>
          </cell>
          <cell r="BQ129">
            <v>7.2692310580840483E-2</v>
          </cell>
          <cell r="BR129">
            <v>46.350659638302751</v>
          </cell>
          <cell r="BS129">
            <v>103.70000290870667</v>
          </cell>
          <cell r="BT129">
            <v>87.750003486871719</v>
          </cell>
          <cell r="BU129">
            <v>60.480002403259277</v>
          </cell>
          <cell r="BV129">
            <v>298.28066843714043</v>
          </cell>
        </row>
        <row r="130">
          <cell r="A130">
            <v>10649</v>
          </cell>
          <cell r="B130">
            <v>13345.223189</v>
          </cell>
          <cell r="C130">
            <v>20344.284589969804</v>
          </cell>
          <cell r="D130">
            <v>-6999.0614009698038</v>
          </cell>
          <cell r="E130">
            <v>848.64666748046875</v>
          </cell>
          <cell r="F130">
            <v>943.80462646484375</v>
          </cell>
          <cell r="G130">
            <v>0</v>
          </cell>
          <cell r="H130" t="str">
            <v>Gas faf</v>
          </cell>
          <cell r="I130">
            <v>0</v>
          </cell>
          <cell r="J130">
            <v>0.77999997138976995</v>
          </cell>
          <cell r="K130">
            <v>70</v>
          </cell>
          <cell r="L130">
            <v>58</v>
          </cell>
          <cell r="M130">
            <v>3.6558596955608931E-2</v>
          </cell>
          <cell r="N130">
            <v>0.96344140304439108</v>
          </cell>
          <cell r="O130">
            <v>0.68256956338882446</v>
          </cell>
          <cell r="P130">
            <v>0.97038936614990234</v>
          </cell>
          <cell r="Q130">
            <v>49</v>
          </cell>
          <cell r="R130">
            <v>66</v>
          </cell>
          <cell r="S130" t="str">
            <v>Gas FAF</v>
          </cell>
          <cell r="T130" t="str">
            <v>None</v>
          </cell>
          <cell r="U130">
            <v>0</v>
          </cell>
          <cell r="V130">
            <v>0</v>
          </cell>
          <cell r="W130">
            <v>0</v>
          </cell>
          <cell r="X130">
            <v>0</v>
          </cell>
          <cell r="Y130">
            <v>0</v>
          </cell>
          <cell r="Z130">
            <v>0</v>
          </cell>
          <cell r="AA130">
            <v>0</v>
          </cell>
          <cell r="AB130">
            <v>0</v>
          </cell>
          <cell r="AC130">
            <v>0</v>
          </cell>
          <cell r="AD130">
            <v>0</v>
          </cell>
          <cell r="AE130">
            <v>1979.2461297897617</v>
          </cell>
          <cell r="AF130">
            <v>1737.7308048053148</v>
          </cell>
          <cell r="AG130">
            <v>4186.59</v>
          </cell>
          <cell r="AH130">
            <v>135.07999926805496</v>
          </cell>
          <cell r="AI130">
            <v>104.25000160932541</v>
          </cell>
          <cell r="AJ130">
            <v>115.92000460624695</v>
          </cell>
          <cell r="AK130">
            <v>282.44000512361526</v>
          </cell>
          <cell r="AL130">
            <v>637.69001060724258</v>
          </cell>
          <cell r="AM130">
            <v>1737.7308048053148</v>
          </cell>
          <cell r="AN130">
            <v>9.1999999999999998E-2</v>
          </cell>
          <cell r="AO130">
            <v>0.14000000000000001</v>
          </cell>
          <cell r="AP130">
            <v>1</v>
          </cell>
          <cell r="AQ130">
            <v>1228</v>
          </cell>
          <cell r="AR130">
            <v>0.10999999940395355</v>
          </cell>
          <cell r="AS130">
            <v>0.59913794028347933</v>
          </cell>
          <cell r="AT130">
            <v>9.0000003576278687E-2</v>
          </cell>
          <cell r="AU130">
            <v>0.23000000417232513</v>
          </cell>
          <cell r="AV130">
            <v>1</v>
          </cell>
          <cell r="AW130">
            <v>1</v>
          </cell>
          <cell r="AX130">
            <v>0</v>
          </cell>
          <cell r="AY130">
            <v>0</v>
          </cell>
          <cell r="AZ130">
            <v>0</v>
          </cell>
          <cell r="BA130">
            <v>1</v>
          </cell>
          <cell r="BB130">
            <v>7304.4091796875</v>
          </cell>
          <cell r="BC130">
            <v>108</v>
          </cell>
          <cell r="BD130">
            <v>3939</v>
          </cell>
          <cell r="BE130">
            <v>528.53034973144531</v>
          </cell>
          <cell r="BF130">
            <v>108</v>
          </cell>
          <cell r="BG130">
            <v>1737.7308048053148</v>
          </cell>
          <cell r="BH130">
            <v>86.886540240265745</v>
          </cell>
          <cell r="BI130">
            <v>97.465845379920495</v>
          </cell>
          <cell r="BJ130" t="str">
            <v>ORPortland3</v>
          </cell>
          <cell r="BK130" t="str">
            <v>ORPortland3</v>
          </cell>
          <cell r="BL130">
            <v>4186.59</v>
          </cell>
          <cell r="BM130">
            <v>4186.59</v>
          </cell>
          <cell r="BN130">
            <v>0.10999999940395355</v>
          </cell>
          <cell r="BO130">
            <v>8.4894138118343163E-2</v>
          </cell>
          <cell r="BP130">
            <v>9.4397397887823253E-2</v>
          </cell>
          <cell r="BQ130">
            <v>0.23000000417232513</v>
          </cell>
          <cell r="BR130">
            <v>135.07999926805496</v>
          </cell>
          <cell r="BS130">
            <v>104.25000160932541</v>
          </cell>
          <cell r="BT130">
            <v>115.92000460624695</v>
          </cell>
          <cell r="BU130">
            <v>282.44000512361526</v>
          </cell>
          <cell r="BV130">
            <v>528.53034973144531</v>
          </cell>
        </row>
        <row r="131">
          <cell r="A131">
            <v>10657</v>
          </cell>
          <cell r="B131" t="e">
            <v>#N/A</v>
          </cell>
          <cell r="C131">
            <v>11379.87247123787</v>
          </cell>
          <cell r="D131" t="e">
            <v>#N/A</v>
          </cell>
          <cell r="E131">
            <v>396.55886840820313</v>
          </cell>
          <cell r="F131">
            <v>2046.6722412109375</v>
          </cell>
          <cell r="G131">
            <v>0</v>
          </cell>
          <cell r="H131" t="str">
            <v>Gas faf</v>
          </cell>
          <cell r="I131">
            <v>0</v>
          </cell>
          <cell r="J131">
            <v>0.80303031206130904</v>
          </cell>
          <cell r="K131">
            <v>68</v>
          </cell>
          <cell r="L131">
            <v>63</v>
          </cell>
          <cell r="M131">
            <v>0.14972932189174934</v>
          </cell>
          <cell r="N131">
            <v>0.85027067810825063</v>
          </cell>
          <cell r="O131">
            <v>0.16507746279239655</v>
          </cell>
          <cell r="P131">
            <v>0.93302005529403687</v>
          </cell>
          <cell r="Q131">
            <v>70</v>
          </cell>
          <cell r="R131">
            <v>61</v>
          </cell>
          <cell r="S131" t="str">
            <v>Gas FAF</v>
          </cell>
          <cell r="T131" t="str">
            <v>None</v>
          </cell>
          <cell r="U131">
            <v>0</v>
          </cell>
          <cell r="V131">
            <v>0</v>
          </cell>
          <cell r="W131">
            <v>0</v>
          </cell>
          <cell r="X131">
            <v>0</v>
          </cell>
          <cell r="Y131">
            <v>0</v>
          </cell>
          <cell r="Z131">
            <v>0</v>
          </cell>
          <cell r="AA131">
            <v>1</v>
          </cell>
          <cell r="AB131">
            <v>0</v>
          </cell>
          <cell r="AC131">
            <v>0</v>
          </cell>
          <cell r="AD131">
            <v>1</v>
          </cell>
          <cell r="AE131" t="e">
            <v>#N/A</v>
          </cell>
          <cell r="AF131" t="e">
            <v>#N/A</v>
          </cell>
          <cell r="AG131" t="e">
            <v>#N/A</v>
          </cell>
          <cell r="AH131">
            <v>28.500000424683094</v>
          </cell>
          <cell r="AI131">
            <v>73.799998044967651</v>
          </cell>
          <cell r="AJ131">
            <v>188.23799901965259</v>
          </cell>
          <cell r="AK131">
            <v>103.50000187754631</v>
          </cell>
          <cell r="AL131">
            <v>394.03799936684965</v>
          </cell>
          <cell r="AM131">
            <v>3578.804584335986</v>
          </cell>
          <cell r="AN131">
            <v>9.1999999999999998E-2</v>
          </cell>
          <cell r="AO131">
            <v>0.14000000000000001</v>
          </cell>
          <cell r="AP131" t="str">
            <v>FLAG</v>
          </cell>
          <cell r="AQ131">
            <v>2280</v>
          </cell>
          <cell r="AR131">
            <v>2.500000037252903E-2</v>
          </cell>
          <cell r="AS131">
            <v>0.44999998807907104</v>
          </cell>
          <cell r="AT131">
            <v>0.13964243250716069</v>
          </cell>
          <cell r="AU131">
            <v>0.23000000417232513</v>
          </cell>
          <cell r="AV131">
            <v>0</v>
          </cell>
          <cell r="AW131">
            <v>1</v>
          </cell>
          <cell r="AX131">
            <v>0</v>
          </cell>
          <cell r="AY131">
            <v>0</v>
          </cell>
          <cell r="AZ131">
            <v>0</v>
          </cell>
          <cell r="BA131">
            <v>1</v>
          </cell>
          <cell r="BB131">
            <v>8017.33544921875</v>
          </cell>
          <cell r="BC131">
            <v>109</v>
          </cell>
          <cell r="BD131">
            <v>4582</v>
          </cell>
          <cell r="BE131">
            <v>665.89031219482422</v>
          </cell>
          <cell r="BF131">
            <v>109</v>
          </cell>
          <cell r="BG131">
            <v>3578.804584335986</v>
          </cell>
          <cell r="BH131">
            <v>178.94022921679931</v>
          </cell>
          <cell r="BI131">
            <v>200.72799152623676</v>
          </cell>
          <cell r="BJ131" t="str">
            <v>WASeattle3</v>
          </cell>
          <cell r="BK131">
            <v>0</v>
          </cell>
          <cell r="BL131">
            <v>4640.55</v>
          </cell>
          <cell r="BM131">
            <v>4640.55</v>
          </cell>
          <cell r="BN131">
            <v>1.2500000186264515E-2</v>
          </cell>
          <cell r="BO131">
            <v>3.236842019516125E-2</v>
          </cell>
          <cell r="BP131">
            <v>8.2560525885812544E-2</v>
          </cell>
          <cell r="BQ131">
            <v>4.539473766559049E-2</v>
          </cell>
          <cell r="BR131">
            <v>28.500000424683094</v>
          </cell>
          <cell r="BS131">
            <v>73.799998044967651</v>
          </cell>
          <cell r="BT131">
            <v>188.23799901965259</v>
          </cell>
          <cell r="BU131">
            <v>103.50000187754631</v>
          </cell>
          <cell r="BV131">
            <v>665.89031219482422</v>
          </cell>
        </row>
        <row r="132">
          <cell r="A132">
            <v>10658</v>
          </cell>
          <cell r="B132">
            <v>16429.133258999998</v>
          </cell>
          <cell r="C132">
            <v>12210.675753844998</v>
          </cell>
          <cell r="D132">
            <v>4218.457505155</v>
          </cell>
          <cell r="E132">
            <v>477.15292358398438</v>
          </cell>
          <cell r="F132">
            <v>435.6827392578125</v>
          </cell>
          <cell r="G132">
            <v>0</v>
          </cell>
          <cell r="H132" t="str">
            <v>Gas faf</v>
          </cell>
          <cell r="I132">
            <v>0</v>
          </cell>
          <cell r="J132" t="str">
            <v>average</v>
          </cell>
          <cell r="K132">
            <v>67</v>
          </cell>
          <cell r="L132">
            <v>64</v>
          </cell>
          <cell r="M132">
            <v>3.0213289787689689E-2</v>
          </cell>
          <cell r="N132">
            <v>0.96978671021231033</v>
          </cell>
          <cell r="O132">
            <v>0.21180810034275055</v>
          </cell>
          <cell r="P132">
            <v>0.96984720230102539</v>
          </cell>
          <cell r="Q132">
            <v>48</v>
          </cell>
          <cell r="R132">
            <v>58</v>
          </cell>
          <cell r="S132" t="str">
            <v>Gas FAF</v>
          </cell>
          <cell r="T132" t="str">
            <v>None</v>
          </cell>
          <cell r="U132">
            <v>0</v>
          </cell>
          <cell r="V132">
            <v>0</v>
          </cell>
          <cell r="W132">
            <v>0</v>
          </cell>
          <cell r="X132">
            <v>0</v>
          </cell>
          <cell r="Y132">
            <v>0</v>
          </cell>
          <cell r="Z132">
            <v>0</v>
          </cell>
          <cell r="AA132">
            <v>0</v>
          </cell>
          <cell r="AB132">
            <v>0</v>
          </cell>
          <cell r="AC132">
            <v>0</v>
          </cell>
          <cell r="AD132">
            <v>0</v>
          </cell>
          <cell r="AE132">
            <v>1575.3038105710448</v>
          </cell>
          <cell r="AF132">
            <v>2222.8614580860408</v>
          </cell>
          <cell r="AG132">
            <v>5671.38</v>
          </cell>
          <cell r="AH132">
            <v>26.250000111758709</v>
          </cell>
          <cell r="AI132">
            <v>138.60000550746918</v>
          </cell>
          <cell r="AJ132">
            <v>155.52000617980957</v>
          </cell>
          <cell r="AK132">
            <v>75.00000111758709</v>
          </cell>
          <cell r="AL132">
            <v>395.37001291662455</v>
          </cell>
          <cell r="AM132">
            <v>2222.8614580860408</v>
          </cell>
          <cell r="AN132">
            <v>9.1999999999999998E-2</v>
          </cell>
          <cell r="AO132">
            <v>0.14000000000000001</v>
          </cell>
          <cell r="AP132">
            <v>1</v>
          </cell>
          <cell r="AQ132">
            <v>1383</v>
          </cell>
          <cell r="AR132">
            <v>3.5000000149011612E-2</v>
          </cell>
          <cell r="AS132">
            <v>0.60000002384185791</v>
          </cell>
          <cell r="AT132">
            <v>9.0000003576278687E-2</v>
          </cell>
          <cell r="AU132">
            <v>0.10000000149011612</v>
          </cell>
          <cell r="AV132">
            <v>0</v>
          </cell>
          <cell r="AW132">
            <v>1</v>
          </cell>
          <cell r="AX132">
            <v>0</v>
          </cell>
          <cell r="AY132">
            <v>0</v>
          </cell>
          <cell r="AZ132">
            <v>0</v>
          </cell>
          <cell r="BA132">
            <v>1</v>
          </cell>
          <cell r="BB132">
            <v>9311.0390625</v>
          </cell>
          <cell r="BC132">
            <v>110</v>
          </cell>
          <cell r="BD132">
            <v>3563</v>
          </cell>
          <cell r="BE132">
            <v>420.52191162109375</v>
          </cell>
          <cell r="BF132">
            <v>110</v>
          </cell>
          <cell r="BG132">
            <v>2222.8614580860408</v>
          </cell>
          <cell r="BH132">
            <v>111.14307290430204</v>
          </cell>
          <cell r="BI132">
            <v>124.67585346112985</v>
          </cell>
          <cell r="BJ132" t="str">
            <v>WATacomaMcchord3</v>
          </cell>
          <cell r="BK132" t="str">
            <v>WATacomaMcchord3</v>
          </cell>
          <cell r="BL132">
            <v>5671.38</v>
          </cell>
          <cell r="BM132">
            <v>5671.38</v>
          </cell>
          <cell r="BN132">
            <v>1.8980477304236232E-2</v>
          </cell>
          <cell r="BO132">
            <v>0.10021692372195891</v>
          </cell>
          <cell r="BP132">
            <v>0.11245119752697727</v>
          </cell>
          <cell r="BQ132">
            <v>5.4229935732167091E-2</v>
          </cell>
          <cell r="BR132">
            <v>26.250000111758709</v>
          </cell>
          <cell r="BS132">
            <v>138.60000550746918</v>
          </cell>
          <cell r="BT132">
            <v>155.52000617980957</v>
          </cell>
          <cell r="BU132">
            <v>75.00000111758709</v>
          </cell>
          <cell r="BV132">
            <v>420.52191162109375</v>
          </cell>
        </row>
        <row r="133">
          <cell r="A133">
            <v>10661</v>
          </cell>
          <cell r="B133">
            <v>25650.219413999999</v>
          </cell>
          <cell r="C133">
            <v>19385.678705125418</v>
          </cell>
          <cell r="D133">
            <v>6264.5407088745815</v>
          </cell>
          <cell r="E133">
            <v>766.9295654296875</v>
          </cell>
          <cell r="F133">
            <v>1403.7425537109375</v>
          </cell>
          <cell r="G133">
            <v>0</v>
          </cell>
          <cell r="H133" t="str">
            <v>Gas faf</v>
          </cell>
          <cell r="I133">
            <v>0</v>
          </cell>
          <cell r="J133">
            <v>0.80000001192092796</v>
          </cell>
          <cell r="K133">
            <v>68</v>
          </cell>
          <cell r="L133">
            <v>65</v>
          </cell>
          <cell r="M133">
            <v>5.8780327763207137E-2</v>
          </cell>
          <cell r="N133">
            <v>0.94121967223679281</v>
          </cell>
          <cell r="O133">
            <v>0.3671610951423645</v>
          </cell>
          <cell r="P133">
            <v>0.96396529674530029</v>
          </cell>
          <cell r="Q133">
            <v>66</v>
          </cell>
          <cell r="R133">
            <v>61</v>
          </cell>
          <cell r="S133" t="str">
            <v>Gas FAF</v>
          </cell>
          <cell r="T133" t="str">
            <v>None</v>
          </cell>
          <cell r="U133">
            <v>0</v>
          </cell>
          <cell r="V133">
            <v>0</v>
          </cell>
          <cell r="W133">
            <v>0</v>
          </cell>
          <cell r="X133">
            <v>0</v>
          </cell>
          <cell r="Y133">
            <v>0</v>
          </cell>
          <cell r="Z133">
            <v>0</v>
          </cell>
          <cell r="AA133">
            <v>0</v>
          </cell>
          <cell r="AB133">
            <v>0</v>
          </cell>
          <cell r="AC133">
            <v>0</v>
          </cell>
          <cell r="AD133">
            <v>0</v>
          </cell>
          <cell r="AE133">
            <v>2480.6539875093672</v>
          </cell>
          <cell r="AF133">
            <v>4611.8609778672399</v>
          </cell>
          <cell r="AG133">
            <v>4640.55</v>
          </cell>
          <cell r="AH133">
            <v>180.00000715255737</v>
          </cell>
          <cell r="AI133">
            <v>112.80000448226929</v>
          </cell>
          <cell r="AJ133">
            <v>194.99999564141035</v>
          </cell>
          <cell r="AK133">
            <v>276.00000500679016</v>
          </cell>
          <cell r="AL133">
            <v>763.80001228302717</v>
          </cell>
          <cell r="AM133">
            <v>4611.8609778672399</v>
          </cell>
          <cell r="AN133">
            <v>9.1999999999999998E-2</v>
          </cell>
          <cell r="AO133">
            <v>0.14000000000000001</v>
          </cell>
          <cell r="AP133">
            <v>1</v>
          </cell>
          <cell r="AQ133">
            <v>1325</v>
          </cell>
          <cell r="AR133">
            <v>0.15000000596046448</v>
          </cell>
          <cell r="AS133">
            <v>0.60000002384185791</v>
          </cell>
          <cell r="AT133">
            <v>0.11999999731779099</v>
          </cell>
          <cell r="AU133">
            <v>0.23000000417232513</v>
          </cell>
          <cell r="AV133">
            <v>1</v>
          </cell>
          <cell r="AW133">
            <v>1</v>
          </cell>
          <cell r="AX133">
            <v>0</v>
          </cell>
          <cell r="AY133">
            <v>0</v>
          </cell>
          <cell r="AZ133">
            <v>0</v>
          </cell>
          <cell r="BA133">
            <v>1</v>
          </cell>
          <cell r="BB133">
            <v>6754.24755859375</v>
          </cell>
          <cell r="BC133">
            <v>111</v>
          </cell>
          <cell r="BD133">
            <v>4253</v>
          </cell>
          <cell r="BE133">
            <v>660.92085266113281</v>
          </cell>
          <cell r="BF133">
            <v>111</v>
          </cell>
          <cell r="BG133">
            <v>4611.8609778672399</v>
          </cell>
          <cell r="BH133">
            <v>230.59304889336198</v>
          </cell>
          <cell r="BI133">
            <v>258.67005852661771</v>
          </cell>
          <cell r="BJ133" t="str">
            <v>WASeattle3</v>
          </cell>
          <cell r="BK133" t="str">
            <v>WASeattle3</v>
          </cell>
          <cell r="BL133">
            <v>4640.55</v>
          </cell>
          <cell r="BM133">
            <v>4640.55</v>
          </cell>
          <cell r="BN133">
            <v>0.13584906200193009</v>
          </cell>
          <cell r="BO133">
            <v>8.5132078854542853E-2</v>
          </cell>
          <cell r="BP133">
            <v>0.1471698080312531</v>
          </cell>
          <cell r="BQ133">
            <v>0.20830189057116238</v>
          </cell>
          <cell r="BR133">
            <v>180.00000715255737</v>
          </cell>
          <cell r="BS133">
            <v>112.80000448226929</v>
          </cell>
          <cell r="BT133">
            <v>194.99999564141035</v>
          </cell>
          <cell r="BU133">
            <v>276.00000500679016</v>
          </cell>
          <cell r="BV133">
            <v>660.92085266113281</v>
          </cell>
        </row>
        <row r="134">
          <cell r="A134">
            <v>10664</v>
          </cell>
          <cell r="B134" t="e">
            <v>#N/A</v>
          </cell>
          <cell r="C134">
            <v>8472.5906901160961</v>
          </cell>
          <cell r="D134" t="e">
            <v>#N/A</v>
          </cell>
          <cell r="E134">
            <v>361.35598754882813</v>
          </cell>
          <cell r="F134">
            <v>0</v>
          </cell>
          <cell r="G134">
            <v>0</v>
          </cell>
          <cell r="H134" t="str">
            <v>Gas faf</v>
          </cell>
          <cell r="I134" t="str">
            <v>Wood fireplace</v>
          </cell>
          <cell r="J134">
            <v>0.80000001192092796</v>
          </cell>
          <cell r="K134">
            <v>72</v>
          </cell>
          <cell r="L134">
            <v>58</v>
          </cell>
          <cell r="M134">
            <v>0</v>
          </cell>
          <cell r="N134">
            <v>1</v>
          </cell>
          <cell r="O134">
            <v>1</v>
          </cell>
          <cell r="P134">
            <v>0.9636264443397522</v>
          </cell>
          <cell r="Q134">
            <v>48</v>
          </cell>
          <cell r="R134">
            <v>50</v>
          </cell>
          <cell r="S134" t="str">
            <v>Gas FAF</v>
          </cell>
          <cell r="T134" t="str">
            <v>Other</v>
          </cell>
          <cell r="U134">
            <v>0</v>
          </cell>
          <cell r="V134">
            <v>0</v>
          </cell>
          <cell r="W134">
            <v>0</v>
          </cell>
          <cell r="X134">
            <v>0</v>
          </cell>
          <cell r="Y134">
            <v>0</v>
          </cell>
          <cell r="Z134">
            <v>1</v>
          </cell>
          <cell r="AA134">
            <v>0</v>
          </cell>
          <cell r="AB134">
            <v>0</v>
          </cell>
          <cell r="AC134">
            <v>0</v>
          </cell>
          <cell r="AD134">
            <v>1</v>
          </cell>
          <cell r="AE134" t="e">
            <v>#N/A</v>
          </cell>
          <cell r="AF134" t="e">
            <v>#N/A</v>
          </cell>
          <cell r="AG134" t="e">
            <v>#N/A</v>
          </cell>
          <cell r="AH134">
            <v>301.05001196265221</v>
          </cell>
          <cell r="AI134">
            <v>218.90000027418137</v>
          </cell>
          <cell r="AJ134">
            <v>431.40000040531163</v>
          </cell>
          <cell r="AK134" t="e">
            <v>#VALUE!</v>
          </cell>
          <cell r="AL134" t="e">
            <v>#VALUE!</v>
          </cell>
          <cell r="AM134">
            <v>4050.1729843970061</v>
          </cell>
          <cell r="AN134">
            <v>9.1999999999999998E-2</v>
          </cell>
          <cell r="AO134">
            <v>0.14000000000000001</v>
          </cell>
          <cell r="AP134">
            <v>4</v>
          </cell>
          <cell r="AQ134">
            <v>2303</v>
          </cell>
          <cell r="AR134">
            <v>0.27000001072883606</v>
          </cell>
          <cell r="AS134">
            <v>0.73456375930933349</v>
          </cell>
          <cell r="AT134">
            <v>0.22283057872175185</v>
          </cell>
          <cell r="AU134">
            <v>0</v>
          </cell>
          <cell r="AV134">
            <v>1</v>
          </cell>
          <cell r="AW134">
            <v>1</v>
          </cell>
          <cell r="AX134">
            <v>0</v>
          </cell>
          <cell r="AY134">
            <v>0</v>
          </cell>
          <cell r="AZ134">
            <v>0</v>
          </cell>
          <cell r="BA134">
            <v>1</v>
          </cell>
          <cell r="BB134">
            <v>224.52711486816406</v>
          </cell>
          <cell r="BC134">
            <v>112</v>
          </cell>
          <cell r="BD134">
            <v>5926</v>
          </cell>
          <cell r="BE134">
            <v>1533.3000183105469</v>
          </cell>
          <cell r="BF134">
            <v>112</v>
          </cell>
          <cell r="BG134">
            <v>4050.1729843970061</v>
          </cell>
          <cell r="BH134">
            <v>202.5086492198503</v>
          </cell>
          <cell r="BI134">
            <v>227.16610234885925</v>
          </cell>
          <cell r="BJ134" t="str">
            <v>ORPortland3</v>
          </cell>
          <cell r="BK134">
            <v>0</v>
          </cell>
          <cell r="BL134">
            <v>4186.59</v>
          </cell>
          <cell r="BM134">
            <v>4186.59</v>
          </cell>
          <cell r="BN134">
            <v>0.1307208041522589</v>
          </cell>
          <cell r="BO134">
            <v>9.5049934986618054E-2</v>
          </cell>
          <cell r="BP134">
            <v>0.18732088597712185</v>
          </cell>
          <cell r="BQ134">
            <v>0</v>
          </cell>
          <cell r="BR134">
            <v>301.05001196265221</v>
          </cell>
          <cell r="BS134">
            <v>218.90000027418137</v>
          </cell>
          <cell r="BT134">
            <v>431.40000040531163</v>
          </cell>
          <cell r="BU134">
            <v>190.65203880674773</v>
          </cell>
          <cell r="BV134">
            <v>1533.3000183105469</v>
          </cell>
        </row>
        <row r="135">
          <cell r="A135">
            <v>10681</v>
          </cell>
          <cell r="B135" t="e">
            <v>#N/A</v>
          </cell>
          <cell r="C135">
            <v>7950.91552734375</v>
          </cell>
          <cell r="D135" t="e">
            <v>#N/A</v>
          </cell>
          <cell r="E135">
            <v>0</v>
          </cell>
          <cell r="F135">
            <v>7950.91552734375</v>
          </cell>
          <cell r="G135">
            <v>0</v>
          </cell>
          <cell r="H135" t="str">
            <v>Electric heatpump</v>
          </cell>
          <cell r="I135" t="str">
            <v xml:space="preserve">Wood fireplace AND Electric heatpump AND Electric pluginheater AND </v>
          </cell>
          <cell r="J135" t="str">
            <v>average</v>
          </cell>
          <cell r="K135">
            <v>66</v>
          </cell>
          <cell r="L135">
            <v>55</v>
          </cell>
          <cell r="M135">
            <v>1</v>
          </cell>
          <cell r="N135">
            <v>0</v>
          </cell>
          <cell r="O135">
            <v>0.88060426712036133</v>
          </cell>
          <cell r="P135">
            <v>0</v>
          </cell>
          <cell r="Q135">
            <v>51</v>
          </cell>
          <cell r="R135">
            <v>0</v>
          </cell>
          <cell r="S135" t="str">
            <v>Heat Pump</v>
          </cell>
          <cell r="T135" t="str">
            <v>Other</v>
          </cell>
          <cell r="U135">
            <v>0</v>
          </cell>
          <cell r="V135">
            <v>0</v>
          </cell>
          <cell r="W135">
            <v>0</v>
          </cell>
          <cell r="X135">
            <v>0</v>
          </cell>
          <cell r="Y135">
            <v>0</v>
          </cell>
          <cell r="Z135">
            <v>1</v>
          </cell>
          <cell r="AA135">
            <v>0</v>
          </cell>
          <cell r="AB135">
            <v>0</v>
          </cell>
          <cell r="AC135">
            <v>0</v>
          </cell>
          <cell r="AD135">
            <v>1</v>
          </cell>
          <cell r="AE135" t="e">
            <v>#N/A</v>
          </cell>
          <cell r="AF135" t="e">
            <v>#N/A</v>
          </cell>
          <cell r="AG135" t="e">
            <v>#N/A</v>
          </cell>
          <cell r="AH135">
            <v>49.000000730156898</v>
          </cell>
          <cell r="AI135">
            <v>419.05001175403595</v>
          </cell>
          <cell r="AJ135">
            <v>234.18000930547714</v>
          </cell>
          <cell r="AK135">
            <v>8.6999998055398464</v>
          </cell>
          <cell r="AL135">
            <v>710.93002159520984</v>
          </cell>
          <cell r="AM135">
            <v>3160.5925067448702</v>
          </cell>
          <cell r="AN135">
            <v>9.1999999999999998E-2</v>
          </cell>
          <cell r="AO135">
            <v>0.14000000000000001</v>
          </cell>
          <cell r="AP135">
            <v>4</v>
          </cell>
          <cell r="AQ135">
            <v>3475</v>
          </cell>
          <cell r="AR135">
            <v>2.500000037252903E-2</v>
          </cell>
          <cell r="AS135">
            <v>0.85000002384185791</v>
          </cell>
          <cell r="AT135">
            <v>9.0000003576278687E-2</v>
          </cell>
          <cell r="AU135">
            <v>2.9999999329447746E-2</v>
          </cell>
          <cell r="AV135">
            <v>0</v>
          </cell>
          <cell r="AW135">
            <v>0</v>
          </cell>
          <cell r="AX135">
            <v>0</v>
          </cell>
          <cell r="AY135">
            <v>0</v>
          </cell>
          <cell r="AZ135">
            <v>0</v>
          </cell>
          <cell r="BA135">
            <v>0</v>
          </cell>
          <cell r="BB135">
            <v>26149.662109375</v>
          </cell>
          <cell r="BC135">
            <v>113</v>
          </cell>
          <cell r="BD135">
            <v>7864</v>
          </cell>
          <cell r="BE135">
            <v>1028.8697814941406</v>
          </cell>
          <cell r="BF135">
            <v>113</v>
          </cell>
          <cell r="BG135">
            <v>3160.5925067448702</v>
          </cell>
          <cell r="BH135">
            <v>158.02962533724352</v>
          </cell>
          <cell r="BI135">
            <v>177.27131251830627</v>
          </cell>
          <cell r="BJ135" t="str">
            <v>WAWhidbey3</v>
          </cell>
          <cell r="BK135">
            <v>0</v>
          </cell>
          <cell r="BL135">
            <v>5512.74</v>
          </cell>
          <cell r="BM135">
            <v>5512.74</v>
          </cell>
          <cell r="BN135">
            <v>1.4100719634577525E-2</v>
          </cell>
          <cell r="BO135">
            <v>0.12058993144001035</v>
          </cell>
          <cell r="BP135">
            <v>6.7389930735389111E-2</v>
          </cell>
          <cell r="BQ135">
            <v>2.5035970663424018E-3</v>
          </cell>
          <cell r="BR135">
            <v>49.000000730156898</v>
          </cell>
          <cell r="BS135">
            <v>419.05001175403595</v>
          </cell>
          <cell r="BT135">
            <v>234.18000930547714</v>
          </cell>
          <cell r="BU135">
            <v>8.6999998055398464</v>
          </cell>
          <cell r="BV135">
            <v>1028.8697814941406</v>
          </cell>
        </row>
        <row r="136">
          <cell r="A136">
            <v>10688</v>
          </cell>
          <cell r="B136">
            <v>19916.338122000001</v>
          </cell>
          <cell r="C136">
            <v>14789.4580078125</v>
          </cell>
          <cell r="D136">
            <v>5126.880114187501</v>
          </cell>
          <cell r="E136">
            <v>0</v>
          </cell>
          <cell r="F136">
            <v>14789.4580078125</v>
          </cell>
          <cell r="G136">
            <v>0</v>
          </cell>
          <cell r="H136" t="str">
            <v>Electric baseboard</v>
          </cell>
          <cell r="I136" t="str">
            <v>Electric baseboard</v>
          </cell>
          <cell r="J136" t="str">
            <v>average</v>
          </cell>
          <cell r="K136">
            <v>70</v>
          </cell>
          <cell r="L136">
            <v>70</v>
          </cell>
          <cell r="M136">
            <v>1</v>
          </cell>
          <cell r="N136">
            <v>0</v>
          </cell>
          <cell r="O136">
            <v>0.90787136554718018</v>
          </cell>
          <cell r="P136">
            <v>0</v>
          </cell>
          <cell r="Q136">
            <v>67</v>
          </cell>
          <cell r="R136">
            <v>0</v>
          </cell>
          <cell r="S136" t="str">
            <v>Electric Zonal</v>
          </cell>
          <cell r="T136" t="str">
            <v>Electric</v>
          </cell>
          <cell r="U136">
            <v>0</v>
          </cell>
          <cell r="V136">
            <v>0</v>
          </cell>
          <cell r="W136">
            <v>0</v>
          </cell>
          <cell r="X136">
            <v>0</v>
          </cell>
          <cell r="Y136">
            <v>0</v>
          </cell>
          <cell r="Z136">
            <v>0</v>
          </cell>
          <cell r="AA136">
            <v>0</v>
          </cell>
          <cell r="AB136">
            <v>0</v>
          </cell>
          <cell r="AC136">
            <v>0</v>
          </cell>
          <cell r="AD136">
            <v>0</v>
          </cell>
          <cell r="AE136">
            <v>1751.0686272730447</v>
          </cell>
          <cell r="AF136">
            <v>2739.2429977052388</v>
          </cell>
          <cell r="AG136">
            <v>5852.85</v>
          </cell>
          <cell r="AH136">
            <v>304.59001210331917</v>
          </cell>
          <cell r="AI136">
            <v>69.850001513957977</v>
          </cell>
          <cell r="AJ136">
            <v>239.61600000000001</v>
          </cell>
          <cell r="AK136">
            <v>212.2900038510561</v>
          </cell>
          <cell r="AL136">
            <v>826.34601746833323</v>
          </cell>
          <cell r="AM136">
            <v>2739.2429977052388</v>
          </cell>
          <cell r="AN136">
            <v>9.1999999999999998E-2</v>
          </cell>
          <cell r="AO136">
            <v>0.14000000000000001</v>
          </cell>
          <cell r="AP136">
            <v>1</v>
          </cell>
          <cell r="AQ136">
            <v>979</v>
          </cell>
          <cell r="AR136">
            <v>0.33000001311302185</v>
          </cell>
          <cell r="AS136">
            <v>0.55000001192092896</v>
          </cell>
          <cell r="AT136">
            <v>0.23400000000000001</v>
          </cell>
          <cell r="AU136">
            <v>0.23000000417232513</v>
          </cell>
          <cell r="AV136">
            <v>0</v>
          </cell>
          <cell r="AW136">
            <v>0</v>
          </cell>
          <cell r="AX136">
            <v>0</v>
          </cell>
          <cell r="AY136">
            <v>0</v>
          </cell>
          <cell r="AZ136">
            <v>0</v>
          </cell>
          <cell r="BA136">
            <v>0</v>
          </cell>
          <cell r="BB136">
            <v>21146.142578125</v>
          </cell>
          <cell r="BC136">
            <v>114</v>
          </cell>
          <cell r="BD136">
            <v>3045</v>
          </cell>
          <cell r="BE136">
            <v>0</v>
          </cell>
          <cell r="BF136">
            <v>114</v>
          </cell>
          <cell r="BG136">
            <v>2739.2429977052388</v>
          </cell>
          <cell r="BH136">
            <v>136.96214988526194</v>
          </cell>
          <cell r="BI136">
            <v>153.63866125529142</v>
          </cell>
          <cell r="BJ136" t="str">
            <v>WAToledo3</v>
          </cell>
          <cell r="BK136" t="str">
            <v>WAToledo3</v>
          </cell>
          <cell r="BL136">
            <v>5852.85</v>
          </cell>
          <cell r="BM136">
            <v>5852.85</v>
          </cell>
          <cell r="BN136">
            <v>0.31112360786855892</v>
          </cell>
          <cell r="BO136">
            <v>7.1348316153174648E-2</v>
          </cell>
          <cell r="BP136">
            <v>0.24475587334014301</v>
          </cell>
          <cell r="BQ136">
            <v>0.21684372201333615</v>
          </cell>
          <cell r="BR136">
            <v>304.59001210331917</v>
          </cell>
          <cell r="BS136">
            <v>69.850001513957977</v>
          </cell>
          <cell r="BT136">
            <v>239.61600000000001</v>
          </cell>
          <cell r="BU136">
            <v>212.2900038510561</v>
          </cell>
          <cell r="BV136">
            <v>826.34601746833323</v>
          </cell>
        </row>
        <row r="137">
          <cell r="A137">
            <v>10690</v>
          </cell>
          <cell r="B137" t="e">
            <v>#N/A</v>
          </cell>
          <cell r="C137">
            <v>20382.29802629679</v>
          </cell>
          <cell r="D137" t="e">
            <v>#N/A</v>
          </cell>
          <cell r="E137">
            <v>877.2259521484375</v>
          </cell>
          <cell r="F137">
            <v>328.4815673828125</v>
          </cell>
          <cell r="G137">
            <v>0</v>
          </cell>
          <cell r="H137" t="str">
            <v>Gas faf</v>
          </cell>
          <cell r="I137">
            <v>0</v>
          </cell>
          <cell r="J137">
            <v>0.77999997138976995</v>
          </cell>
          <cell r="K137">
            <v>72</v>
          </cell>
          <cell r="L137">
            <v>65</v>
          </cell>
          <cell r="M137">
            <v>1.2615224449248666E-2</v>
          </cell>
          <cell r="N137">
            <v>0.98738477555075133</v>
          </cell>
          <cell r="O137">
            <v>6.4474456012248993E-2</v>
          </cell>
          <cell r="P137">
            <v>0.87934541702270508</v>
          </cell>
          <cell r="Q137">
            <v>48</v>
          </cell>
          <cell r="R137">
            <v>62</v>
          </cell>
          <cell r="S137" t="str">
            <v>Gas FAF</v>
          </cell>
          <cell r="T137" t="str">
            <v>None</v>
          </cell>
          <cell r="U137">
            <v>0</v>
          </cell>
          <cell r="V137">
            <v>0</v>
          </cell>
          <cell r="W137">
            <v>0</v>
          </cell>
          <cell r="X137">
            <v>0</v>
          </cell>
          <cell r="Y137">
            <v>0</v>
          </cell>
          <cell r="Z137">
            <v>0</v>
          </cell>
          <cell r="AA137">
            <v>1</v>
          </cell>
          <cell r="AB137">
            <v>0</v>
          </cell>
          <cell r="AC137">
            <v>0</v>
          </cell>
          <cell r="AD137">
            <v>1</v>
          </cell>
          <cell r="AE137" t="e">
            <v>#N/A</v>
          </cell>
          <cell r="AF137" t="e">
            <v>#N/A</v>
          </cell>
          <cell r="AG137" t="e">
            <v>#N/A</v>
          </cell>
          <cell r="AH137">
            <v>420.71999059617519</v>
          </cell>
          <cell r="AI137">
            <v>153.75</v>
          </cell>
          <cell r="AJ137">
            <v>411.84000000000003</v>
          </cell>
          <cell r="AK137">
            <v>209.30000379681587</v>
          </cell>
          <cell r="AL137">
            <v>1195.6099943929912</v>
          </cell>
          <cell r="AM137">
            <v>5682.0000583610636</v>
          </cell>
          <cell r="AN137">
            <v>9.1999999999999998E-2</v>
          </cell>
          <cell r="AO137">
            <v>0.14000000000000001</v>
          </cell>
          <cell r="AP137" t="str">
            <v>FLAG</v>
          </cell>
          <cell r="AQ137">
            <v>2060</v>
          </cell>
          <cell r="AR137">
            <v>0.23999999463558197</v>
          </cell>
          <cell r="AS137">
            <v>0.75</v>
          </cell>
          <cell r="AT137">
            <v>0.23400000000000001</v>
          </cell>
          <cell r="AU137">
            <v>0.23000000417232513</v>
          </cell>
          <cell r="AV137">
            <v>1</v>
          </cell>
          <cell r="AW137">
            <v>1</v>
          </cell>
          <cell r="AX137">
            <v>0</v>
          </cell>
          <cell r="AY137">
            <v>0</v>
          </cell>
          <cell r="AZ137">
            <v>0</v>
          </cell>
          <cell r="BA137">
            <v>1</v>
          </cell>
          <cell r="BB137">
            <v>18895.83203125</v>
          </cell>
          <cell r="BC137">
            <v>115</v>
          </cell>
          <cell r="BD137">
            <v>5584</v>
          </cell>
          <cell r="BE137">
            <v>1591.9412841796875</v>
          </cell>
          <cell r="BF137">
            <v>115</v>
          </cell>
          <cell r="BG137">
            <v>5682.0000583610636</v>
          </cell>
          <cell r="BH137">
            <v>284.10000291805318</v>
          </cell>
          <cell r="BI137">
            <v>318.6920192733553</v>
          </cell>
          <cell r="BJ137" t="str">
            <v>WAKelso3</v>
          </cell>
          <cell r="BK137">
            <v>0</v>
          </cell>
          <cell r="BL137">
            <v>4681.95</v>
          </cell>
          <cell r="BM137">
            <v>4681.95</v>
          </cell>
          <cell r="BN137">
            <v>0.20423300514377438</v>
          </cell>
          <cell r="BO137">
            <v>7.4635922330097082E-2</v>
          </cell>
          <cell r="BP137">
            <v>0.1999223300970874</v>
          </cell>
          <cell r="BQ137">
            <v>0.10160194359068732</v>
          </cell>
          <cell r="BR137">
            <v>420.71999059617519</v>
          </cell>
          <cell r="BS137">
            <v>153.75</v>
          </cell>
          <cell r="BT137">
            <v>411.84000000000003</v>
          </cell>
          <cell r="BU137">
            <v>209.30000379681587</v>
          </cell>
          <cell r="BV137">
            <v>1591.9412841796875</v>
          </cell>
        </row>
        <row r="138">
          <cell r="A138">
            <v>10695</v>
          </cell>
          <cell r="B138" t="e">
            <v>#N/A</v>
          </cell>
          <cell r="C138">
            <v>7817.3325065442859</v>
          </cell>
          <cell r="D138" t="e">
            <v>#N/A</v>
          </cell>
          <cell r="E138">
            <v>127.86830139160156</v>
          </cell>
          <cell r="F138">
            <v>4661.8486328125</v>
          </cell>
          <cell r="G138">
            <v>0</v>
          </cell>
          <cell r="H138" t="str">
            <v>Electric baseboard</v>
          </cell>
          <cell r="I138">
            <v>0</v>
          </cell>
          <cell r="J138" t="str">
            <v>average</v>
          </cell>
          <cell r="K138">
            <v>70</v>
          </cell>
          <cell r="L138">
            <v>70</v>
          </cell>
          <cell r="M138">
            <v>0.55435805119487691</v>
          </cell>
          <cell r="N138">
            <v>0.44564194880512309</v>
          </cell>
          <cell r="O138">
            <v>0.84719318151473999</v>
          </cell>
          <cell r="P138">
            <v>0.55660915374755859</v>
          </cell>
          <cell r="Q138">
            <v>55</v>
          </cell>
          <cell r="R138">
            <v>70</v>
          </cell>
          <cell r="S138" t="str">
            <v>Electric Zonal</v>
          </cell>
          <cell r="T138" t="str">
            <v>None</v>
          </cell>
          <cell r="U138">
            <v>0</v>
          </cell>
          <cell r="V138">
            <v>0</v>
          </cell>
          <cell r="W138">
            <v>0</v>
          </cell>
          <cell r="X138">
            <v>0</v>
          </cell>
          <cell r="Y138">
            <v>0</v>
          </cell>
          <cell r="Z138">
            <v>0</v>
          </cell>
          <cell r="AA138">
            <v>1</v>
          </cell>
          <cell r="AB138">
            <v>0</v>
          </cell>
          <cell r="AC138">
            <v>1</v>
          </cell>
          <cell r="AD138">
            <v>1</v>
          </cell>
          <cell r="AE138" t="e">
            <v>#N/A</v>
          </cell>
          <cell r="AF138" t="e">
            <v>#N/A</v>
          </cell>
          <cell r="AG138" t="e">
            <v>#N/A</v>
          </cell>
          <cell r="AH138" t="e">
            <v>#VALUE!</v>
          </cell>
          <cell r="AI138">
            <v>137.20000028610229</v>
          </cell>
          <cell r="AJ138">
            <v>107.28000426292419</v>
          </cell>
          <cell r="AK138" t="e">
            <v>#VALUE!</v>
          </cell>
          <cell r="AL138" t="e">
            <v>#VALUE!</v>
          </cell>
          <cell r="AM138">
            <v>2982.2908504267189</v>
          </cell>
          <cell r="AN138">
            <v>9.1999999999999998E-2</v>
          </cell>
          <cell r="AO138">
            <v>0.14000000000000001</v>
          </cell>
          <cell r="AP138">
            <v>2</v>
          </cell>
          <cell r="AQ138">
            <v>1027</v>
          </cell>
          <cell r="AR138" t="e">
            <v>#VALUE!</v>
          </cell>
          <cell r="AS138">
            <v>0.81666666836965651</v>
          </cell>
          <cell r="AT138">
            <v>9.0000003576278687E-2</v>
          </cell>
          <cell r="AU138">
            <v>0</v>
          </cell>
          <cell r="AV138">
            <v>0</v>
          </cell>
          <cell r="AW138">
            <v>0</v>
          </cell>
          <cell r="AX138">
            <v>0</v>
          </cell>
          <cell r="AY138">
            <v>0</v>
          </cell>
          <cell r="AZ138">
            <v>0</v>
          </cell>
          <cell r="BA138">
            <v>0</v>
          </cell>
          <cell r="BB138">
            <v>9729.3935546875</v>
          </cell>
          <cell r="BC138">
            <v>116</v>
          </cell>
          <cell r="BD138">
            <v>2887</v>
          </cell>
          <cell r="BE138">
            <v>0</v>
          </cell>
          <cell r="BF138">
            <v>116</v>
          </cell>
          <cell r="BG138">
            <v>2982.2908504267189</v>
          </cell>
          <cell r="BH138">
            <v>149.11454252133595</v>
          </cell>
          <cell r="BI138">
            <v>167.27072921873381</v>
          </cell>
          <cell r="BJ138" t="str">
            <v>WATacomaMcchord3</v>
          </cell>
          <cell r="BK138">
            <v>0</v>
          </cell>
          <cell r="BL138">
            <v>5671.38</v>
          </cell>
          <cell r="BM138">
            <v>5671.38</v>
          </cell>
          <cell r="BN138">
            <v>0</v>
          </cell>
          <cell r="BO138">
            <v>0.13359298956777244</v>
          </cell>
          <cell r="BP138">
            <v>0.10445959519272073</v>
          </cell>
          <cell r="BQ138">
            <v>0</v>
          </cell>
          <cell r="BR138">
            <v>57.214095491029958</v>
          </cell>
          <cell r="BS138">
            <v>137.20000028610229</v>
          </cell>
          <cell r="BT138">
            <v>107.28000426292419</v>
          </cell>
          <cell r="BU138">
            <v>85.019385086639133</v>
          </cell>
          <cell r="BV138">
            <v>386.71348512669562</v>
          </cell>
        </row>
        <row r="139">
          <cell r="A139">
            <v>10696</v>
          </cell>
          <cell r="B139">
            <v>17509.893699</v>
          </cell>
          <cell r="C139">
            <v>6939.65771484375</v>
          </cell>
          <cell r="D139">
            <v>10570.23598415625</v>
          </cell>
          <cell r="E139">
            <v>0</v>
          </cell>
          <cell r="F139">
            <v>6939.65771484375</v>
          </cell>
          <cell r="G139">
            <v>0</v>
          </cell>
          <cell r="H139" t="str">
            <v>Electric baseboard</v>
          </cell>
          <cell r="I139">
            <v>0</v>
          </cell>
          <cell r="J139" t="str">
            <v>average</v>
          </cell>
          <cell r="K139">
            <v>70</v>
          </cell>
          <cell r="L139">
            <v>70</v>
          </cell>
          <cell r="M139">
            <v>1</v>
          </cell>
          <cell r="N139">
            <v>0</v>
          </cell>
          <cell r="O139">
            <v>0.94805806875228882</v>
          </cell>
          <cell r="P139">
            <v>0</v>
          </cell>
          <cell r="Q139">
            <v>58</v>
          </cell>
          <cell r="R139">
            <v>0</v>
          </cell>
          <cell r="S139" t="str">
            <v>Electric Zonal</v>
          </cell>
          <cell r="T139" t="str">
            <v>None</v>
          </cell>
          <cell r="U139">
            <v>0</v>
          </cell>
          <cell r="V139">
            <v>0</v>
          </cell>
          <cell r="W139">
            <v>0</v>
          </cell>
          <cell r="X139">
            <v>0</v>
          </cell>
          <cell r="Y139">
            <v>0</v>
          </cell>
          <cell r="Z139">
            <v>0</v>
          </cell>
          <cell r="AA139">
            <v>0</v>
          </cell>
          <cell r="AB139">
            <v>0</v>
          </cell>
          <cell r="AC139">
            <v>0</v>
          </cell>
          <cell r="AD139">
            <v>0</v>
          </cell>
          <cell r="AE139">
            <v>2086.7241044700659</v>
          </cell>
          <cell r="AF139">
            <v>2293.8485450741464</v>
          </cell>
          <cell r="AG139">
            <v>5671.38</v>
          </cell>
          <cell r="AH139">
            <v>58.95000234246254</v>
          </cell>
          <cell r="AI139">
            <v>187.8500052690506</v>
          </cell>
          <cell r="AJ139">
            <v>194.40000772476196</v>
          </cell>
          <cell r="AK139" t="e">
            <v>#VALUE!</v>
          </cell>
          <cell r="AL139" t="e">
            <v>#VALUE!</v>
          </cell>
          <cell r="AM139">
            <v>2293.8485450741464</v>
          </cell>
          <cell r="AN139">
            <v>9.1999999999999998E-2</v>
          </cell>
          <cell r="AO139">
            <v>0.14000000000000001</v>
          </cell>
          <cell r="AP139">
            <v>2</v>
          </cell>
          <cell r="AQ139">
            <v>1832</v>
          </cell>
          <cell r="AR139">
            <v>4.5000001788139343E-2</v>
          </cell>
          <cell r="AS139">
            <v>0.85000002384185791</v>
          </cell>
          <cell r="AT139">
            <v>9.0000003576278687E-2</v>
          </cell>
          <cell r="AU139">
            <v>0</v>
          </cell>
          <cell r="AV139">
            <v>0</v>
          </cell>
          <cell r="AW139">
            <v>0</v>
          </cell>
          <cell r="AX139">
            <v>0</v>
          </cell>
          <cell r="AY139">
            <v>0</v>
          </cell>
          <cell r="AZ139">
            <v>0</v>
          </cell>
          <cell r="BA139">
            <v>0</v>
          </cell>
          <cell r="BB139">
            <v>20819.5859375</v>
          </cell>
          <cell r="BC139">
            <v>117</v>
          </cell>
          <cell r="BD139">
            <v>4811</v>
          </cell>
          <cell r="BE139">
            <v>626.19003677368164</v>
          </cell>
          <cell r="BF139">
            <v>117</v>
          </cell>
          <cell r="BG139">
            <v>2293.8485450741464</v>
          </cell>
          <cell r="BH139">
            <v>114.69242725370732</v>
          </cell>
          <cell r="BI139">
            <v>128.65737719611872</v>
          </cell>
          <cell r="BJ139" t="str">
            <v>WATacomaMcchord3</v>
          </cell>
          <cell r="BK139" t="str">
            <v>WATacomaMcchord3</v>
          </cell>
          <cell r="BL139">
            <v>5671.38</v>
          </cell>
          <cell r="BM139">
            <v>5671.38</v>
          </cell>
          <cell r="BN139">
            <v>3.2177948876890031E-2</v>
          </cell>
          <cell r="BO139">
            <v>0.10253821248310623</v>
          </cell>
          <cell r="BP139">
            <v>0.10611354133447705</v>
          </cell>
          <cell r="BQ139">
            <v>0</v>
          </cell>
          <cell r="BR139">
            <v>58.95000234246254</v>
          </cell>
          <cell r="BS139">
            <v>187.8500052690506</v>
          </cell>
          <cell r="BT139">
            <v>194.40000772476196</v>
          </cell>
          <cell r="BU139">
            <v>151.66067524705247</v>
          </cell>
          <cell r="BV139">
            <v>626.19003677368164</v>
          </cell>
        </row>
        <row r="140">
          <cell r="A140">
            <v>10697</v>
          </cell>
          <cell r="B140">
            <v>14049.728655999999</v>
          </cell>
          <cell r="C140">
            <v>10893.387754075864</v>
          </cell>
          <cell r="D140">
            <v>3156.3409019241353</v>
          </cell>
          <cell r="E140">
            <v>417.54025268554688</v>
          </cell>
          <cell r="F140">
            <v>1066.3807373046875</v>
          </cell>
          <cell r="G140">
            <v>0</v>
          </cell>
          <cell r="H140" t="str">
            <v>Gas faf</v>
          </cell>
          <cell r="I140">
            <v>0</v>
          </cell>
          <cell r="J140">
            <v>0.80303031206130904</v>
          </cell>
          <cell r="K140">
            <v>65</v>
          </cell>
          <cell r="L140">
            <v>60</v>
          </cell>
          <cell r="M140">
            <v>8.0156188039692836E-2</v>
          </cell>
          <cell r="N140">
            <v>0.91984381196030718</v>
          </cell>
          <cell r="O140">
            <v>0.58420771360397339</v>
          </cell>
          <cell r="P140">
            <v>0.94136381149291992</v>
          </cell>
          <cell r="Q140">
            <v>58</v>
          </cell>
          <cell r="R140">
            <v>59</v>
          </cell>
          <cell r="S140" t="str">
            <v>Gas FAF</v>
          </cell>
          <cell r="T140" t="str">
            <v>None</v>
          </cell>
          <cell r="U140">
            <v>0</v>
          </cell>
          <cell r="V140">
            <v>0</v>
          </cell>
          <cell r="W140">
            <v>0</v>
          </cell>
          <cell r="X140">
            <v>0</v>
          </cell>
          <cell r="Y140">
            <v>0</v>
          </cell>
          <cell r="Z140">
            <v>0</v>
          </cell>
          <cell r="AA140">
            <v>0</v>
          </cell>
          <cell r="AB140">
            <v>0</v>
          </cell>
          <cell r="AC140">
            <v>0</v>
          </cell>
          <cell r="AD140">
            <v>0</v>
          </cell>
          <cell r="AE140">
            <v>1776.2321357892074</v>
          </cell>
          <cell r="AF140">
            <v>2639.5314827186362</v>
          </cell>
          <cell r="AG140">
            <v>4640.55</v>
          </cell>
          <cell r="AH140">
            <v>307.84000396728516</v>
          </cell>
          <cell r="AI140">
            <v>165.29999792575836</v>
          </cell>
          <cell r="AJ140">
            <v>119.51999732851982</v>
          </cell>
          <cell r="AK140" t="e">
            <v>#VALUE!</v>
          </cell>
          <cell r="AL140" t="e">
            <v>#VALUE!</v>
          </cell>
          <cell r="AM140">
            <v>2639.5314827186362</v>
          </cell>
          <cell r="AN140">
            <v>9.1999999999999998E-2</v>
          </cell>
          <cell r="AO140">
            <v>0.14000000000000001</v>
          </cell>
          <cell r="AP140">
            <v>4</v>
          </cell>
          <cell r="AQ140">
            <v>1664</v>
          </cell>
          <cell r="AR140">
            <v>0.37000000476837153</v>
          </cell>
          <cell r="AS140">
            <v>0.94999998807907104</v>
          </cell>
          <cell r="AT140">
            <v>7.9999998211860657E-2</v>
          </cell>
          <cell r="AU140">
            <v>0</v>
          </cell>
          <cell r="AV140">
            <v>0</v>
          </cell>
          <cell r="AW140">
            <v>1</v>
          </cell>
          <cell r="AX140">
            <v>0</v>
          </cell>
          <cell r="AY140">
            <v>0</v>
          </cell>
          <cell r="AZ140">
            <v>0</v>
          </cell>
          <cell r="BA140">
            <v>1</v>
          </cell>
          <cell r="BB140">
            <v>4838.79296875</v>
          </cell>
          <cell r="BC140">
            <v>118</v>
          </cell>
          <cell r="BD140">
            <v>6417</v>
          </cell>
          <cell r="BE140">
            <v>945.66000747680664</v>
          </cell>
          <cell r="BF140">
            <v>118</v>
          </cell>
          <cell r="BG140">
            <v>2639.5314827186362</v>
          </cell>
          <cell r="BH140">
            <v>131.9765741359318</v>
          </cell>
          <cell r="BI140">
            <v>148.04604180272284</v>
          </cell>
          <cell r="BJ140" t="str">
            <v>WASeattle3</v>
          </cell>
          <cell r="BK140" t="str">
            <v>WASeattle3</v>
          </cell>
          <cell r="BL140">
            <v>4640.55</v>
          </cell>
          <cell r="BM140">
            <v>4640.55</v>
          </cell>
          <cell r="BN140">
            <v>0.18500000238418579</v>
          </cell>
          <cell r="BO140">
            <v>9.9338941061152861E-2</v>
          </cell>
          <cell r="BP140">
            <v>7.1826921471466243E-2</v>
          </cell>
          <cell r="BQ140">
            <v>0</v>
          </cell>
          <cell r="BR140">
            <v>307.84000396728516</v>
          </cell>
          <cell r="BS140">
            <v>165.29999792575836</v>
          </cell>
          <cell r="BT140">
            <v>119.51999732851982</v>
          </cell>
          <cell r="BU140">
            <v>137.75292773531405</v>
          </cell>
          <cell r="BV140">
            <v>945.66000747680664</v>
          </cell>
        </row>
        <row r="141">
          <cell r="A141">
            <v>10699</v>
          </cell>
          <cell r="B141">
            <v>5849.4347909999997</v>
          </cell>
          <cell r="C141">
            <v>4301.8564453125</v>
          </cell>
          <cell r="D141">
            <v>1547.5783456874997</v>
          </cell>
          <cell r="E141">
            <v>0</v>
          </cell>
          <cell r="F141">
            <v>4301.8564453125</v>
          </cell>
          <cell r="G141">
            <v>0</v>
          </cell>
          <cell r="H141" t="str">
            <v>Electric baseboard</v>
          </cell>
          <cell r="I141">
            <v>0</v>
          </cell>
          <cell r="J141" t="str">
            <v>average</v>
          </cell>
          <cell r="K141">
            <v>60</v>
          </cell>
          <cell r="L141">
            <v>60</v>
          </cell>
          <cell r="M141">
            <v>1</v>
          </cell>
          <cell r="N141">
            <v>0</v>
          </cell>
          <cell r="O141">
            <v>0.96193236112594604</v>
          </cell>
          <cell r="P141">
            <v>0</v>
          </cell>
          <cell r="Q141">
            <v>59</v>
          </cell>
          <cell r="R141">
            <v>0</v>
          </cell>
          <cell r="S141" t="str">
            <v>Electric Zonal</v>
          </cell>
          <cell r="T141" t="str">
            <v>None</v>
          </cell>
          <cell r="U141">
            <v>0</v>
          </cell>
          <cell r="V141">
            <v>0</v>
          </cell>
          <cell r="W141">
            <v>0</v>
          </cell>
          <cell r="X141">
            <v>0</v>
          </cell>
          <cell r="Y141">
            <v>0</v>
          </cell>
          <cell r="Z141">
            <v>0</v>
          </cell>
          <cell r="AA141">
            <v>0</v>
          </cell>
          <cell r="AB141">
            <v>0</v>
          </cell>
          <cell r="AC141">
            <v>0</v>
          </cell>
          <cell r="AD141">
            <v>0</v>
          </cell>
          <cell r="AE141">
            <v>1605.816807124492</v>
          </cell>
          <cell r="AF141">
            <v>1842.2334735535701</v>
          </cell>
          <cell r="AG141">
            <v>4260.8100000000004</v>
          </cell>
          <cell r="AH141">
            <v>39.690000168979168</v>
          </cell>
          <cell r="AI141">
            <v>76.500002145767212</v>
          </cell>
          <cell r="AJ141">
            <v>107.51999759674072</v>
          </cell>
          <cell r="AK141">
            <v>51.030002027750015</v>
          </cell>
          <cell r="AL141">
            <v>274.74000193923712</v>
          </cell>
          <cell r="AM141">
            <v>1842.2334735535701</v>
          </cell>
          <cell r="AN141">
            <v>9.1999999999999998E-2</v>
          </cell>
          <cell r="AO141">
            <v>0.14000000000000001</v>
          </cell>
          <cell r="AP141">
            <v>1</v>
          </cell>
          <cell r="AQ141">
            <v>1134</v>
          </cell>
          <cell r="AR141">
            <v>3.5000000149011612E-2</v>
          </cell>
          <cell r="AS141">
            <v>0.85000002384185791</v>
          </cell>
          <cell r="AT141">
            <v>7.9999998211860657E-2</v>
          </cell>
          <cell r="AU141">
            <v>4.5000001788139343E-2</v>
          </cell>
          <cell r="AV141">
            <v>0</v>
          </cell>
          <cell r="AW141">
            <v>0</v>
          </cell>
          <cell r="AX141">
            <v>0</v>
          </cell>
          <cell r="AY141">
            <v>0</v>
          </cell>
          <cell r="AZ141">
            <v>0</v>
          </cell>
          <cell r="BA141">
            <v>0</v>
          </cell>
          <cell r="BB141">
            <v>7055.62646484375</v>
          </cell>
          <cell r="BC141">
            <v>119</v>
          </cell>
          <cell r="BD141">
            <v>3742</v>
          </cell>
          <cell r="BE141">
            <v>280.49279403686523</v>
          </cell>
          <cell r="BF141">
            <v>119</v>
          </cell>
          <cell r="BG141">
            <v>1842.2334735535701</v>
          </cell>
          <cell r="BH141">
            <v>92.11167367767851</v>
          </cell>
          <cell r="BI141">
            <v>103.32719106467263</v>
          </cell>
          <cell r="BJ141" t="str">
            <v>ORCorvallis3</v>
          </cell>
          <cell r="BK141" t="str">
            <v>ORCorvallis3</v>
          </cell>
          <cell r="BL141">
            <v>4260.8100000000004</v>
          </cell>
          <cell r="BM141">
            <v>4260.8100000000004</v>
          </cell>
          <cell r="BN141">
            <v>3.5000000149011612E-2</v>
          </cell>
          <cell r="BO141">
            <v>6.74603193525284E-2</v>
          </cell>
          <cell r="BP141">
            <v>9.4814812695538556E-2</v>
          </cell>
          <cell r="BQ141">
            <v>4.5000001788139343E-2</v>
          </cell>
          <cell r="BR141">
            <v>39.690000168979168</v>
          </cell>
          <cell r="BS141">
            <v>76.500002145767212</v>
          </cell>
          <cell r="BT141">
            <v>107.51999759674072</v>
          </cell>
          <cell r="BU141">
            <v>51.030002027750015</v>
          </cell>
          <cell r="BV141">
            <v>280.49279403686523</v>
          </cell>
        </row>
        <row r="142">
          <cell r="A142">
            <v>10701</v>
          </cell>
          <cell r="B142" t="e">
            <v>#N/A</v>
          </cell>
          <cell r="C142">
            <v>555.6507568359375</v>
          </cell>
          <cell r="D142" t="e">
            <v>#N/A</v>
          </cell>
          <cell r="E142">
            <v>0</v>
          </cell>
          <cell r="F142">
            <v>555.6507568359375</v>
          </cell>
          <cell r="G142">
            <v>0</v>
          </cell>
          <cell r="H142" t="str">
            <v>Gas faf</v>
          </cell>
          <cell r="I142" t="str">
            <v xml:space="preserve">Gas htstove AND Gas htstove AND Electric pluginheater AND </v>
          </cell>
          <cell r="J142">
            <v>0.795454561710357</v>
          </cell>
          <cell r="K142">
            <v>70</v>
          </cell>
          <cell r="L142">
            <v>64</v>
          </cell>
          <cell r="M142">
            <v>1</v>
          </cell>
          <cell r="N142">
            <v>0</v>
          </cell>
          <cell r="O142">
            <v>0.24784673750400543</v>
          </cell>
          <cell r="P142">
            <v>0</v>
          </cell>
          <cell r="Q142">
            <v>56</v>
          </cell>
          <cell r="R142">
            <v>0</v>
          </cell>
          <cell r="S142" t="str">
            <v>Gas FAF</v>
          </cell>
          <cell r="T142" t="str">
            <v>Mix (G/E)</v>
          </cell>
          <cell r="U142">
            <v>1</v>
          </cell>
          <cell r="V142">
            <v>0</v>
          </cell>
          <cell r="W142">
            <v>1</v>
          </cell>
          <cell r="X142">
            <v>0</v>
          </cell>
          <cell r="Y142">
            <v>0</v>
          </cell>
          <cell r="Z142">
            <v>0</v>
          </cell>
          <cell r="AA142">
            <v>0</v>
          </cell>
          <cell r="AB142">
            <v>0</v>
          </cell>
          <cell r="AC142">
            <v>0</v>
          </cell>
          <cell r="AD142">
            <v>1</v>
          </cell>
          <cell r="AE142" t="e">
            <v>#N/A</v>
          </cell>
          <cell r="AF142" t="e">
            <v>#N/A</v>
          </cell>
          <cell r="AG142" t="e">
            <v>#N/A</v>
          </cell>
          <cell r="AH142">
            <v>48.675000630319118</v>
          </cell>
          <cell r="AI142">
            <v>100.00000169873238</v>
          </cell>
          <cell r="AJ142">
            <v>118.79999734461308</v>
          </cell>
          <cell r="AK142">
            <v>84.330003350973129</v>
          </cell>
          <cell r="AL142">
            <v>351.8050030246377</v>
          </cell>
          <cell r="AM142">
            <v>1663.5234852294898</v>
          </cell>
          <cell r="AN142">
            <v>9.1999999999999998E-2</v>
          </cell>
          <cell r="AO142">
            <v>0.14000000000000001</v>
          </cell>
          <cell r="AP142">
            <v>1</v>
          </cell>
          <cell r="AQ142">
            <v>1874</v>
          </cell>
          <cell r="AR142">
            <v>2.6382114162774594E-2</v>
          </cell>
          <cell r="AS142">
            <v>0.41152264073552419</v>
          </cell>
          <cell r="AT142">
            <v>5.9999998658895493E-2</v>
          </cell>
          <cell r="AU142">
            <v>4.5000001788139343E-2</v>
          </cell>
          <cell r="AV142">
            <v>0</v>
          </cell>
          <cell r="AW142">
            <v>1</v>
          </cell>
          <cell r="AX142">
            <v>0</v>
          </cell>
          <cell r="AY142">
            <v>0</v>
          </cell>
          <cell r="AZ142">
            <v>0</v>
          </cell>
          <cell r="BA142">
            <v>1</v>
          </cell>
          <cell r="BB142">
            <v>8732.337890625</v>
          </cell>
          <cell r="BC142">
            <v>120</v>
          </cell>
          <cell r="BD142">
            <v>5981</v>
          </cell>
          <cell r="BE142">
            <v>352.2811393737793</v>
          </cell>
          <cell r="BF142">
            <v>120</v>
          </cell>
          <cell r="BG142">
            <v>1663.5234852294898</v>
          </cell>
          <cell r="BH142">
            <v>83.176174261474486</v>
          </cell>
          <cell r="BI142">
            <v>93.303705239551604</v>
          </cell>
          <cell r="BJ142" t="str">
            <v>WAWhidbey3</v>
          </cell>
          <cell r="BK142">
            <v>0</v>
          </cell>
          <cell r="BL142">
            <v>5512.74</v>
          </cell>
          <cell r="BM142">
            <v>5512.74</v>
          </cell>
          <cell r="BN142">
            <v>2.5973853057801023E-2</v>
          </cell>
          <cell r="BO142">
            <v>5.3361793862717381E-2</v>
          </cell>
          <cell r="BP142">
            <v>6.3393808615055003E-2</v>
          </cell>
          <cell r="BQ142">
            <v>4.5000001788139343E-2</v>
          </cell>
          <cell r="BR142">
            <v>48.675000630319118</v>
          </cell>
          <cell r="BS142">
            <v>100.00000169873238</v>
          </cell>
          <cell r="BT142">
            <v>118.79999734461308</v>
          </cell>
          <cell r="BU142">
            <v>84.330003350973129</v>
          </cell>
          <cell r="BV142">
            <v>352.2811393737793</v>
          </cell>
        </row>
        <row r="143">
          <cell r="A143">
            <v>10705</v>
          </cell>
          <cell r="B143">
            <v>8970.8676489999998</v>
          </cell>
          <cell r="C143">
            <v>5645.986328125</v>
          </cell>
          <cell r="D143">
            <v>3324.8813208749998</v>
          </cell>
          <cell r="E143">
            <v>0</v>
          </cell>
          <cell r="F143">
            <v>5645.986328125</v>
          </cell>
          <cell r="G143">
            <v>0</v>
          </cell>
          <cell r="H143" t="str">
            <v>Electric heatpump</v>
          </cell>
          <cell r="I143">
            <v>0</v>
          </cell>
          <cell r="J143" t="str">
            <v>average</v>
          </cell>
          <cell r="K143">
            <v>71</v>
          </cell>
          <cell r="L143">
            <v>68</v>
          </cell>
          <cell r="M143">
            <v>1</v>
          </cell>
          <cell r="N143">
            <v>0</v>
          </cell>
          <cell r="O143">
            <v>0.67147272825241089</v>
          </cell>
          <cell r="P143">
            <v>0</v>
          </cell>
          <cell r="Q143">
            <v>60</v>
          </cell>
          <cell r="R143">
            <v>0</v>
          </cell>
          <cell r="S143" t="str">
            <v>Heat Pump</v>
          </cell>
          <cell r="T143" t="str">
            <v>None</v>
          </cell>
          <cell r="U143">
            <v>0</v>
          </cell>
          <cell r="V143">
            <v>0</v>
          </cell>
          <cell r="W143">
            <v>0</v>
          </cell>
          <cell r="X143">
            <v>0</v>
          </cell>
          <cell r="Y143">
            <v>0</v>
          </cell>
          <cell r="Z143">
            <v>0</v>
          </cell>
          <cell r="AA143">
            <v>0</v>
          </cell>
          <cell r="AB143">
            <v>0</v>
          </cell>
          <cell r="AC143">
            <v>0</v>
          </cell>
          <cell r="AD143">
            <v>0</v>
          </cell>
          <cell r="AE143">
            <v>2257.7506541688658</v>
          </cell>
          <cell r="AF143">
            <v>3105.9446909359699</v>
          </cell>
          <cell r="AG143">
            <v>5671.38</v>
          </cell>
          <cell r="AH143">
            <v>57.600000362843275</v>
          </cell>
          <cell r="AI143">
            <v>233.40000009536743</v>
          </cell>
          <cell r="AJ143">
            <v>144.89999676123261</v>
          </cell>
          <cell r="AK143">
            <v>46.499998960644007</v>
          </cell>
          <cell r="AL143">
            <v>482.39999618008733</v>
          </cell>
          <cell r="AM143">
            <v>3105.9446909359699</v>
          </cell>
          <cell r="AN143">
            <v>9.1999999999999998E-2</v>
          </cell>
          <cell r="AO143">
            <v>0.14000000000000001</v>
          </cell>
          <cell r="AP143">
            <v>1</v>
          </cell>
          <cell r="AQ143">
            <v>2997</v>
          </cell>
          <cell r="AR143">
            <v>3.713733098829354E-2</v>
          </cell>
          <cell r="AS143">
            <v>0.74807692338258791</v>
          </cell>
          <cell r="AT143">
            <v>5.9999998658895493E-2</v>
          </cell>
          <cell r="AU143">
            <v>2.9999999329447746E-2</v>
          </cell>
          <cell r="AV143">
            <v>0</v>
          </cell>
          <cell r="AW143">
            <v>0</v>
          </cell>
          <cell r="AX143">
            <v>0</v>
          </cell>
          <cell r="AY143">
            <v>0</v>
          </cell>
          <cell r="AZ143">
            <v>0</v>
          </cell>
          <cell r="BA143">
            <v>0</v>
          </cell>
          <cell r="BB143">
            <v>17864.79296875</v>
          </cell>
          <cell r="BC143">
            <v>121</v>
          </cell>
          <cell r="BD143">
            <v>5889</v>
          </cell>
          <cell r="BE143">
            <v>500.64344024658203</v>
          </cell>
          <cell r="BF143">
            <v>121</v>
          </cell>
          <cell r="BG143">
            <v>3105.9446909359699</v>
          </cell>
          <cell r="BH143">
            <v>155.29723454679851</v>
          </cell>
          <cell r="BI143">
            <v>174.20622582521668</v>
          </cell>
          <cell r="BJ143" t="str">
            <v>WATacomaMcchord3</v>
          </cell>
          <cell r="BK143" t="str">
            <v>WATacomaMcchord3</v>
          </cell>
          <cell r="BL143">
            <v>5671.38</v>
          </cell>
          <cell r="BM143">
            <v>5671.38</v>
          </cell>
          <cell r="BN143">
            <v>1.9219219340288047E-2</v>
          </cell>
          <cell r="BO143">
            <v>7.7877877909698842E-2</v>
          </cell>
          <cell r="BP143">
            <v>4.8348347267678553E-2</v>
          </cell>
          <cell r="BQ143">
            <v>1.5515515168716718E-2</v>
          </cell>
          <cell r="BR143">
            <v>57.600000362843275</v>
          </cell>
          <cell r="BS143">
            <v>233.40000009536743</v>
          </cell>
          <cell r="BT143">
            <v>144.89999676123261</v>
          </cell>
          <cell r="BU143">
            <v>46.499998960644007</v>
          </cell>
          <cell r="BV143">
            <v>500.64344024658203</v>
          </cell>
        </row>
        <row r="144">
          <cell r="A144">
            <v>10709</v>
          </cell>
          <cell r="B144" t="e">
            <v>#N/A</v>
          </cell>
          <cell r="C144">
            <v>15107.724609375</v>
          </cell>
          <cell r="D144" t="e">
            <v>#N/A</v>
          </cell>
          <cell r="E144">
            <v>0</v>
          </cell>
          <cell r="F144">
            <v>15107.724609375</v>
          </cell>
          <cell r="G144">
            <v>0</v>
          </cell>
          <cell r="H144" t="str">
            <v>Electric faf</v>
          </cell>
          <cell r="I144" t="str">
            <v>Electric baseboard</v>
          </cell>
          <cell r="J144" t="str">
            <v>average</v>
          </cell>
          <cell r="K144">
            <v>68</v>
          </cell>
          <cell r="L144">
            <v>62</v>
          </cell>
          <cell r="M144">
            <v>1</v>
          </cell>
          <cell r="N144">
            <v>0</v>
          </cell>
          <cell r="O144">
            <v>0.87350523471832275</v>
          </cell>
          <cell r="P144">
            <v>3.2303128391504288E-2</v>
          </cell>
          <cell r="Q144">
            <v>61</v>
          </cell>
          <cell r="R144">
            <v>54</v>
          </cell>
          <cell r="S144" t="str">
            <v>Electric FAF</v>
          </cell>
          <cell r="T144" t="str">
            <v>Electric</v>
          </cell>
          <cell r="U144">
            <v>0</v>
          </cell>
          <cell r="V144">
            <v>0</v>
          </cell>
          <cell r="W144">
            <v>0</v>
          </cell>
          <cell r="X144">
            <v>0</v>
          </cell>
          <cell r="Y144">
            <v>0</v>
          </cell>
          <cell r="Z144">
            <v>0</v>
          </cell>
          <cell r="AA144">
            <v>1</v>
          </cell>
          <cell r="AB144">
            <v>0</v>
          </cell>
          <cell r="AC144">
            <v>0</v>
          </cell>
          <cell r="AD144">
            <v>1</v>
          </cell>
          <cell r="AE144" t="e">
            <v>#N/A</v>
          </cell>
          <cell r="AF144" t="e">
            <v>#N/A</v>
          </cell>
          <cell r="AG144" t="e">
            <v>#N/A</v>
          </cell>
          <cell r="AH144">
            <v>30.200000450015068</v>
          </cell>
          <cell r="AI144">
            <v>293.499995470047</v>
          </cell>
          <cell r="AJ144">
            <v>236.84999633580446</v>
          </cell>
          <cell r="AK144">
            <v>7.2000002861022949</v>
          </cell>
          <cell r="AL144">
            <v>567.74999254196882</v>
          </cell>
          <cell r="AM144">
            <v>4846.6186993601004</v>
          </cell>
          <cell r="AN144">
            <v>9.1999999999999998E-2</v>
          </cell>
          <cell r="AO144">
            <v>0.14000000000000001</v>
          </cell>
          <cell r="AP144" t="str">
            <v>FLAG</v>
          </cell>
          <cell r="AQ144">
            <v>2860</v>
          </cell>
          <cell r="AR144">
            <v>2.500000037252903E-2</v>
          </cell>
          <cell r="AS144">
            <v>0.98160533602022404</v>
          </cell>
          <cell r="AT144">
            <v>0.11251781298613039</v>
          </cell>
          <cell r="AU144">
            <v>4.5000001788139343E-2</v>
          </cell>
          <cell r="AV144">
            <v>1</v>
          </cell>
          <cell r="AW144">
            <v>0</v>
          </cell>
          <cell r="AX144">
            <v>0</v>
          </cell>
          <cell r="AY144">
            <v>0</v>
          </cell>
          <cell r="AZ144">
            <v>0</v>
          </cell>
          <cell r="BA144">
            <v>0</v>
          </cell>
          <cell r="BB144">
            <v>25303.283203125</v>
          </cell>
          <cell r="BC144">
            <v>122</v>
          </cell>
          <cell r="BD144">
            <v>5290</v>
          </cell>
          <cell r="BE144">
            <v>678.62755966186523</v>
          </cell>
          <cell r="BF144">
            <v>122</v>
          </cell>
          <cell r="BG144">
            <v>4846.6186993601004</v>
          </cell>
          <cell r="BH144">
            <v>242.33093496800501</v>
          </cell>
          <cell r="BI144">
            <v>271.83714960970929</v>
          </cell>
          <cell r="BJ144" t="str">
            <v>WASeattle3</v>
          </cell>
          <cell r="BK144">
            <v>0</v>
          </cell>
          <cell r="BL144">
            <v>4640.55</v>
          </cell>
          <cell r="BM144">
            <v>4640.55</v>
          </cell>
          <cell r="BN144">
            <v>1.0559440716788486E-2</v>
          </cell>
          <cell r="BO144">
            <v>0.10262237603847797</v>
          </cell>
          <cell r="BP144">
            <v>8.2814684033498065E-2</v>
          </cell>
          <cell r="BQ144">
            <v>2.5174826175182849E-3</v>
          </cell>
          <cell r="BR144">
            <v>30.200000450015068</v>
          </cell>
          <cell r="BS144">
            <v>293.499995470047</v>
          </cell>
          <cell r="BT144">
            <v>236.84999633580446</v>
          </cell>
          <cell r="BU144">
            <v>7.2000002861022949</v>
          </cell>
          <cell r="BV144">
            <v>678.62755966186523</v>
          </cell>
        </row>
        <row r="145">
          <cell r="A145">
            <v>10710</v>
          </cell>
          <cell r="B145" t="e">
            <v>#N/A</v>
          </cell>
          <cell r="C145">
            <v>10012.513810975051</v>
          </cell>
          <cell r="D145" t="e">
            <v>#N/A</v>
          </cell>
          <cell r="E145">
            <v>0</v>
          </cell>
          <cell r="F145">
            <v>3300.90771484375</v>
          </cell>
          <cell r="G145">
            <v>45800</v>
          </cell>
          <cell r="H145" t="str">
            <v>Electric heatpumpdualfuel</v>
          </cell>
          <cell r="I145" t="str">
            <v xml:space="preserve">Pellets htstove AND Wood htstove AND Propane htstove AND </v>
          </cell>
          <cell r="J145" t="str">
            <v>average</v>
          </cell>
          <cell r="K145">
            <v>70</v>
          </cell>
          <cell r="L145">
            <v>67</v>
          </cell>
          <cell r="M145">
            <v>1</v>
          </cell>
          <cell r="N145">
            <v>0</v>
          </cell>
          <cell r="O145">
            <v>0.61320900917053223</v>
          </cell>
          <cell r="P145">
            <v>0</v>
          </cell>
          <cell r="Q145">
            <v>64</v>
          </cell>
          <cell r="R145">
            <v>0</v>
          </cell>
          <cell r="S145" t="str">
            <v>Heat Pump</v>
          </cell>
          <cell r="T145" t="str">
            <v>Other</v>
          </cell>
          <cell r="U145">
            <v>0</v>
          </cell>
          <cell r="V145">
            <v>1</v>
          </cell>
          <cell r="W145">
            <v>0</v>
          </cell>
          <cell r="X145">
            <v>0</v>
          </cell>
          <cell r="Y145">
            <v>0</v>
          </cell>
          <cell r="Z145">
            <v>1</v>
          </cell>
          <cell r="AA145">
            <v>1</v>
          </cell>
          <cell r="AB145">
            <v>0</v>
          </cell>
          <cell r="AC145">
            <v>0</v>
          </cell>
          <cell r="AD145">
            <v>1</v>
          </cell>
          <cell r="AE145" t="e">
            <v>#N/A</v>
          </cell>
          <cell r="AF145" t="e">
            <v>#N/A</v>
          </cell>
          <cell r="AG145" t="e">
            <v>#N/A</v>
          </cell>
          <cell r="AH145">
            <v>121.05000481009483</v>
          </cell>
          <cell r="AI145">
            <v>261.44999712705612</v>
          </cell>
          <cell r="AJ145">
            <v>244.80000972747803</v>
          </cell>
          <cell r="AK145">
            <v>526.70000955462456</v>
          </cell>
          <cell r="AL145">
            <v>1154.0000212192535</v>
          </cell>
          <cell r="AM145">
            <v>5115.1403627793552</v>
          </cell>
          <cell r="AN145">
            <v>4.1523035615682602E-2</v>
          </cell>
          <cell r="AO145">
            <v>1.5520940534770489E-2</v>
          </cell>
          <cell r="AP145" t="str">
            <v>FLAG</v>
          </cell>
          <cell r="AQ145">
            <v>3530</v>
          </cell>
          <cell r="AR145">
            <v>4.5000001788139343E-2</v>
          </cell>
          <cell r="AS145">
            <v>0.54468749401470029</v>
          </cell>
          <cell r="AT145">
            <v>9.0000003576278687E-2</v>
          </cell>
          <cell r="AU145">
            <v>0.23000000417232513</v>
          </cell>
          <cell r="AV145">
            <v>1</v>
          </cell>
          <cell r="AW145">
            <v>0</v>
          </cell>
          <cell r="AX145">
            <v>0</v>
          </cell>
          <cell r="AY145">
            <v>0</v>
          </cell>
          <cell r="AZ145">
            <v>0</v>
          </cell>
          <cell r="BA145">
            <v>0</v>
          </cell>
          <cell r="BB145">
            <v>17804.5</v>
          </cell>
          <cell r="BC145">
            <v>123</v>
          </cell>
          <cell r="BD145">
            <v>8643</v>
          </cell>
          <cell r="BE145">
            <v>1002.1723022460938</v>
          </cell>
          <cell r="BF145">
            <v>123</v>
          </cell>
          <cell r="BG145">
            <v>5115.1403627793552</v>
          </cell>
          <cell r="BH145">
            <v>255.75701813896777</v>
          </cell>
          <cell r="BI145">
            <v>286.89799266756847</v>
          </cell>
          <cell r="BJ145" t="str">
            <v>ORSalem3</v>
          </cell>
          <cell r="BK145">
            <v>0</v>
          </cell>
          <cell r="BL145">
            <v>4582.08</v>
          </cell>
          <cell r="BM145">
            <v>4582.08</v>
          </cell>
          <cell r="BN145">
            <v>3.4291786065182669E-2</v>
          </cell>
          <cell r="BO145">
            <v>7.4065154993500318E-2</v>
          </cell>
          <cell r="BP145">
            <v>6.93484446820051E-2</v>
          </cell>
          <cell r="BQ145">
            <v>0.14920680157354804</v>
          </cell>
          <cell r="BR145">
            <v>121.05000481009483</v>
          </cell>
          <cell r="BS145">
            <v>261.44999712705612</v>
          </cell>
          <cell r="BT145">
            <v>244.80000972747803</v>
          </cell>
          <cell r="BU145">
            <v>526.70000955462456</v>
          </cell>
          <cell r="BV145">
            <v>1002.1723022460938</v>
          </cell>
        </row>
        <row r="146">
          <cell r="A146">
            <v>10713</v>
          </cell>
          <cell r="B146" t="e">
            <v>#N/A</v>
          </cell>
          <cell r="C146">
            <v>25820.53342179257</v>
          </cell>
          <cell r="D146" t="e">
            <v>#N/A</v>
          </cell>
          <cell r="E146">
            <v>950.9727783203125</v>
          </cell>
          <cell r="F146">
            <v>2352.799560546875</v>
          </cell>
          <cell r="G146">
            <v>0</v>
          </cell>
          <cell r="H146" t="e">
            <v>#N/A</v>
          </cell>
          <cell r="I146" t="e">
            <v>#N/A</v>
          </cell>
          <cell r="J146" t="str">
            <v>average</v>
          </cell>
          <cell r="K146">
            <v>70</v>
          </cell>
          <cell r="L146">
            <v>70</v>
          </cell>
          <cell r="M146">
            <v>7.7844846259257749E-2</v>
          </cell>
          <cell r="N146">
            <v>0.92215515374074231</v>
          </cell>
          <cell r="O146">
            <v>0.64777618646621704</v>
          </cell>
          <cell r="P146">
            <v>0.98619556427001953</v>
          </cell>
          <cell r="Q146">
            <v>53</v>
          </cell>
          <cell r="R146">
            <v>60</v>
          </cell>
          <cell r="S146" t="str">
            <v>Other</v>
          </cell>
          <cell r="T146" t="e">
            <v>#N/A</v>
          </cell>
          <cell r="U146">
            <v>0</v>
          </cell>
          <cell r="V146">
            <v>0</v>
          </cell>
          <cell r="W146">
            <v>0</v>
          </cell>
          <cell r="X146">
            <v>0</v>
          </cell>
          <cell r="Y146">
            <v>1</v>
          </cell>
          <cell r="Z146">
            <v>1</v>
          </cell>
          <cell r="AA146">
            <v>1</v>
          </cell>
          <cell r="AB146">
            <v>0</v>
          </cell>
          <cell r="AC146">
            <v>0</v>
          </cell>
          <cell r="AD146">
            <v>1</v>
          </cell>
          <cell r="AE146" t="e">
            <v>#N/A</v>
          </cell>
          <cell r="AF146" t="e">
            <v>#N/A</v>
          </cell>
          <cell r="AG146" t="e">
            <v>#N/A</v>
          </cell>
          <cell r="AH146">
            <v>74.800001114606857</v>
          </cell>
          <cell r="AI146">
            <v>285.44999331235886</v>
          </cell>
          <cell r="AJ146">
            <v>288.35999355465174</v>
          </cell>
          <cell r="AK146">
            <v>133.31999702006578</v>
          </cell>
          <cell r="AL146">
            <v>781.92998500168324</v>
          </cell>
          <cell r="AM146">
            <v>7622.2992736334982</v>
          </cell>
          <cell r="AN146">
            <v>9.1999999999999998E-2</v>
          </cell>
          <cell r="AO146">
            <v>0.14000000000000001</v>
          </cell>
          <cell r="AP146" t="str">
            <v>FLAG</v>
          </cell>
          <cell r="AQ146">
            <v>4263</v>
          </cell>
          <cell r="AR146">
            <v>2.500000037252903E-2</v>
          </cell>
          <cell r="AS146">
            <v>0.45526314722864253</v>
          </cell>
          <cell r="AT146">
            <v>5.9999998658895493E-2</v>
          </cell>
          <cell r="AU146">
            <v>5.9999998658895493E-2</v>
          </cell>
          <cell r="AV146">
            <v>1</v>
          </cell>
          <cell r="AW146">
            <v>0</v>
          </cell>
          <cell r="AX146">
            <v>0</v>
          </cell>
          <cell r="AY146">
            <v>0</v>
          </cell>
          <cell r="AZ146">
            <v>0</v>
          </cell>
          <cell r="BA146">
            <v>0</v>
          </cell>
          <cell r="BB146">
            <v>18738.056640625</v>
          </cell>
          <cell r="BC146">
            <v>124</v>
          </cell>
          <cell r="BD146">
            <v>11438</v>
          </cell>
          <cell r="BE146">
            <v>862.39146423339844</v>
          </cell>
          <cell r="BF146">
            <v>124</v>
          </cell>
          <cell r="BG146">
            <v>7622.2992736334982</v>
          </cell>
          <cell r="BH146">
            <v>381.11496368167491</v>
          </cell>
          <cell r="BI146">
            <v>427.51952165955561</v>
          </cell>
          <cell r="BJ146" t="str">
            <v>ORHillsboro3</v>
          </cell>
          <cell r="BK146">
            <v>0</v>
          </cell>
          <cell r="BL146">
            <v>4796.97</v>
          </cell>
          <cell r="BM146">
            <v>4796.97</v>
          </cell>
          <cell r="BN146">
            <v>1.7546329137838813E-2</v>
          </cell>
          <cell r="BO146">
            <v>6.6959885834473112E-2</v>
          </cell>
          <cell r="BP146">
            <v>6.7642503766045442E-2</v>
          </cell>
          <cell r="BQ146">
            <v>3.1273750180639402E-2</v>
          </cell>
          <cell r="BR146">
            <v>74.800001114606857</v>
          </cell>
          <cell r="BS146">
            <v>285.44999331235886</v>
          </cell>
          <cell r="BT146">
            <v>288.35999355465174</v>
          </cell>
          <cell r="BU146">
            <v>133.31999702006578</v>
          </cell>
          <cell r="BV146">
            <v>862.39146423339844</v>
          </cell>
        </row>
        <row r="147">
          <cell r="A147">
            <v>10715</v>
          </cell>
          <cell r="B147" t="e">
            <v>#N/A</v>
          </cell>
          <cell r="C147">
            <v>10307.334579127895</v>
          </cell>
          <cell r="D147" t="e">
            <v>#N/A</v>
          </cell>
          <cell r="E147">
            <v>0</v>
          </cell>
          <cell r="F147">
            <v>3009.56201171875</v>
          </cell>
          <cell r="G147">
            <v>49800</v>
          </cell>
          <cell r="H147" t="str">
            <v>Wood htstove</v>
          </cell>
          <cell r="I147" t="str">
            <v>Electric pluginheater</v>
          </cell>
          <cell r="J147" t="str">
            <v>average</v>
          </cell>
          <cell r="K147">
            <v>0</v>
          </cell>
          <cell r="L147">
            <v>0</v>
          </cell>
          <cell r="M147">
            <v>1</v>
          </cell>
          <cell r="N147">
            <v>0</v>
          </cell>
          <cell r="O147">
            <v>0.34893655776977539</v>
          </cell>
          <cell r="P147">
            <v>0</v>
          </cell>
          <cell r="Q147">
            <v>60</v>
          </cell>
          <cell r="R147">
            <v>0</v>
          </cell>
          <cell r="S147" t="str">
            <v>Other</v>
          </cell>
          <cell r="T147" t="str">
            <v>Electric</v>
          </cell>
          <cell r="U147">
            <v>0</v>
          </cell>
          <cell r="V147">
            <v>1</v>
          </cell>
          <cell r="W147">
            <v>1</v>
          </cell>
          <cell r="X147">
            <v>0</v>
          </cell>
          <cell r="Y147">
            <v>1</v>
          </cell>
          <cell r="Z147">
            <v>0</v>
          </cell>
          <cell r="AA147">
            <v>1</v>
          </cell>
          <cell r="AB147">
            <v>0</v>
          </cell>
          <cell r="AC147">
            <v>0</v>
          </cell>
          <cell r="AD147">
            <v>1</v>
          </cell>
          <cell r="AE147" t="e">
            <v>#N/A</v>
          </cell>
          <cell r="AF147" t="e">
            <v>#N/A</v>
          </cell>
          <cell r="AG147" t="e">
            <v>#N/A</v>
          </cell>
          <cell r="AH147">
            <v>58.800000876188278</v>
          </cell>
          <cell r="AI147">
            <v>176.00000381469727</v>
          </cell>
          <cell r="AJ147">
            <v>119.03999733924866</v>
          </cell>
          <cell r="AK147">
            <v>540.96000981330872</v>
          </cell>
          <cell r="AL147">
            <v>894.80001184344292</v>
          </cell>
          <cell r="AM147">
            <v>2282.1863817891085</v>
          </cell>
          <cell r="AN147">
            <v>9.1999999999999998E-2</v>
          </cell>
          <cell r="AO147">
            <v>0.14000000000000001</v>
          </cell>
          <cell r="AP147" t="str">
            <v>FLAG</v>
          </cell>
          <cell r="AQ147">
            <v>2352</v>
          </cell>
          <cell r="AR147">
            <v>2.500000037252903E-2</v>
          </cell>
          <cell r="AS147">
            <v>0.55000001192092896</v>
          </cell>
          <cell r="AT147">
            <v>5.9999998658895493E-2</v>
          </cell>
          <cell r="AU147">
            <v>0.23000000417232513</v>
          </cell>
          <cell r="AV147">
            <v>0</v>
          </cell>
          <cell r="AW147">
            <v>0</v>
          </cell>
          <cell r="AX147">
            <v>0</v>
          </cell>
          <cell r="AY147">
            <v>0</v>
          </cell>
          <cell r="AZ147">
            <v>0</v>
          </cell>
          <cell r="BA147">
            <v>0</v>
          </cell>
          <cell r="BB147">
            <v>10507.36328125</v>
          </cell>
          <cell r="BC147">
            <v>125</v>
          </cell>
          <cell r="BD147">
            <v>7665</v>
          </cell>
          <cell r="BE147">
            <v>780.25687789916992</v>
          </cell>
          <cell r="BF147">
            <v>125</v>
          </cell>
          <cell r="BG147">
            <v>2282.1863817891085</v>
          </cell>
          <cell r="BH147">
            <v>114.10931908945543</v>
          </cell>
          <cell r="BI147">
            <v>128.00326978178751</v>
          </cell>
          <cell r="BJ147" t="str">
            <v>WASeattleBoeing3</v>
          </cell>
          <cell r="BK147">
            <v>0</v>
          </cell>
          <cell r="BL147">
            <v>4368.3</v>
          </cell>
          <cell r="BM147">
            <v>4368.3</v>
          </cell>
          <cell r="BN147">
            <v>2.500000037252903E-2</v>
          </cell>
          <cell r="BO147">
            <v>7.4829933594684206E-2</v>
          </cell>
          <cell r="BP147">
            <v>5.0612243766687354E-2</v>
          </cell>
          <cell r="BQ147">
            <v>0.23000000417232513</v>
          </cell>
          <cell r="BR147">
            <v>58.800000876188278</v>
          </cell>
          <cell r="BS147">
            <v>176.00000381469727</v>
          </cell>
          <cell r="BT147">
            <v>119.03999733924866</v>
          </cell>
          <cell r="BU147">
            <v>540.96000981330872</v>
          </cell>
          <cell r="BV147">
            <v>780.25687789916992</v>
          </cell>
        </row>
        <row r="148">
          <cell r="A148">
            <v>10728</v>
          </cell>
          <cell r="B148" t="e">
            <v>#N/A</v>
          </cell>
          <cell r="C148">
            <v>32039.0546875</v>
          </cell>
          <cell r="D148" t="e">
            <v>#N/A</v>
          </cell>
          <cell r="E148">
            <v>0</v>
          </cell>
          <cell r="F148">
            <v>32039.0546875</v>
          </cell>
          <cell r="G148">
            <v>0</v>
          </cell>
          <cell r="H148" t="str">
            <v>Electric heatpump</v>
          </cell>
          <cell r="I148" t="str">
            <v xml:space="preserve">Wood fireplace AND Electric pluginheater AND </v>
          </cell>
          <cell r="J148" t="str">
            <v>average</v>
          </cell>
          <cell r="K148">
            <v>70</v>
          </cell>
          <cell r="L148">
            <v>65</v>
          </cell>
          <cell r="M148">
            <v>1</v>
          </cell>
          <cell r="N148">
            <v>0</v>
          </cell>
          <cell r="O148">
            <v>0.72437894344329834</v>
          </cell>
          <cell r="P148">
            <v>0</v>
          </cell>
          <cell r="Q148">
            <v>58</v>
          </cell>
          <cell r="R148">
            <v>0</v>
          </cell>
          <cell r="S148" t="str">
            <v>Heat Pump</v>
          </cell>
          <cell r="T148" t="str">
            <v>Other</v>
          </cell>
          <cell r="U148">
            <v>0</v>
          </cell>
          <cell r="V148">
            <v>0</v>
          </cell>
          <cell r="W148">
            <v>0</v>
          </cell>
          <cell r="X148">
            <v>0</v>
          </cell>
          <cell r="Y148">
            <v>0</v>
          </cell>
          <cell r="Z148">
            <v>1</v>
          </cell>
          <cell r="AA148">
            <v>1</v>
          </cell>
          <cell r="AB148">
            <v>0</v>
          </cell>
          <cell r="AC148">
            <v>0</v>
          </cell>
          <cell r="AD148">
            <v>1</v>
          </cell>
          <cell r="AE148" t="e">
            <v>#N/A</v>
          </cell>
          <cell r="AF148" t="e">
            <v>#N/A</v>
          </cell>
          <cell r="AG148" t="e">
            <v>#N/A</v>
          </cell>
          <cell r="AH148">
            <v>71.585000663995743</v>
          </cell>
          <cell r="AI148">
            <v>379.30000150203705</v>
          </cell>
          <cell r="AJ148" t="e">
            <v>#VALUE!</v>
          </cell>
          <cell r="AK148">
            <v>46.970000199973583</v>
          </cell>
          <cell r="AL148" t="e">
            <v>#VALUE!</v>
          </cell>
          <cell r="AM148">
            <v>3343.5274325776618</v>
          </cell>
          <cell r="AN148">
            <v>9.1999999999999998E-2</v>
          </cell>
          <cell r="AO148">
            <v>0.14000000000000001</v>
          </cell>
          <cell r="AP148" t="str">
            <v>FLAG</v>
          </cell>
          <cell r="AQ148">
            <v>2906</v>
          </cell>
          <cell r="AR148">
            <v>2.9446730013984259E-2</v>
          </cell>
          <cell r="AS148">
            <v>0.74082031543366611</v>
          </cell>
          <cell r="AT148" t="e">
            <v>#VALUE!</v>
          </cell>
          <cell r="AU148">
            <v>3.5000000149011612E-2</v>
          </cell>
          <cell r="AV148">
            <v>0</v>
          </cell>
          <cell r="AW148">
            <v>0</v>
          </cell>
          <cell r="AX148">
            <v>0</v>
          </cell>
          <cell r="AY148">
            <v>0</v>
          </cell>
          <cell r="AZ148">
            <v>0</v>
          </cell>
          <cell r="BA148">
            <v>0</v>
          </cell>
          <cell r="BB148">
            <v>51674.6953125</v>
          </cell>
          <cell r="BC148">
            <v>126</v>
          </cell>
          <cell r="BD148">
            <v>7744</v>
          </cell>
          <cell r="BE148">
            <v>0</v>
          </cell>
          <cell r="BF148">
            <v>126</v>
          </cell>
          <cell r="BG148">
            <v>3343.5274325776618</v>
          </cell>
          <cell r="BH148">
            <v>167.17637162888309</v>
          </cell>
          <cell r="BI148">
            <v>187.53176663841586</v>
          </cell>
          <cell r="BJ148" t="str">
            <v>WASnohomish3</v>
          </cell>
          <cell r="BK148">
            <v>0</v>
          </cell>
          <cell r="BL148">
            <v>5096.22</v>
          </cell>
          <cell r="BM148">
            <v>5096.22</v>
          </cell>
          <cell r="BN148">
            <v>2.4633517090156827E-2</v>
          </cell>
          <cell r="BO148">
            <v>0.1305230562636053</v>
          </cell>
          <cell r="BP148">
            <v>0</v>
          </cell>
          <cell r="BQ148">
            <v>1.6163110874044592E-2</v>
          </cell>
          <cell r="BR148">
            <v>71.585000663995743</v>
          </cell>
          <cell r="BS148">
            <v>379.30000150203705</v>
          </cell>
          <cell r="BT148">
            <v>276.92388486296898</v>
          </cell>
          <cell r="BU148">
            <v>46.970000199973583</v>
          </cell>
          <cell r="BV148">
            <v>774.77888722897535</v>
          </cell>
        </row>
        <row r="149">
          <cell r="A149">
            <v>10733</v>
          </cell>
          <cell r="B149" t="e">
            <v>#N/A</v>
          </cell>
          <cell r="C149">
            <v>14437.723349640146</v>
          </cell>
          <cell r="D149" t="e">
            <v>#N/A</v>
          </cell>
          <cell r="E149">
            <v>479.7203369140625</v>
          </cell>
          <cell r="F149">
            <v>1656.087646484375</v>
          </cell>
          <cell r="G149">
            <v>0</v>
          </cell>
          <cell r="H149" t="str">
            <v>Gas faf</v>
          </cell>
          <cell r="I149">
            <v>0</v>
          </cell>
          <cell r="J149">
            <v>0.909090936183929</v>
          </cell>
          <cell r="K149">
            <v>67</v>
          </cell>
          <cell r="L149">
            <v>60</v>
          </cell>
          <cell r="M149">
            <v>0.10537666115018125</v>
          </cell>
          <cell r="N149">
            <v>0.89462333884981871</v>
          </cell>
          <cell r="O149">
            <v>0.62892282009124756</v>
          </cell>
          <cell r="P149">
            <v>0.98237454891204834</v>
          </cell>
          <cell r="Q149">
            <v>70</v>
          </cell>
          <cell r="R149">
            <v>59</v>
          </cell>
          <cell r="S149" t="str">
            <v>Gas FAF</v>
          </cell>
          <cell r="T149" t="str">
            <v>None</v>
          </cell>
          <cell r="U149">
            <v>0</v>
          </cell>
          <cell r="V149">
            <v>0</v>
          </cell>
          <cell r="W149">
            <v>0</v>
          </cell>
          <cell r="X149">
            <v>0</v>
          </cell>
          <cell r="Y149">
            <v>0</v>
          </cell>
          <cell r="Z149">
            <v>0</v>
          </cell>
          <cell r="AA149">
            <v>0</v>
          </cell>
          <cell r="AB149">
            <v>1</v>
          </cell>
          <cell r="AC149">
            <v>0</v>
          </cell>
          <cell r="AD149">
            <v>1</v>
          </cell>
          <cell r="AE149" t="e">
            <v>#N/A</v>
          </cell>
          <cell r="AF149" t="e">
            <v>#N/A</v>
          </cell>
          <cell r="AG149" t="e">
            <v>#N/A</v>
          </cell>
          <cell r="AH149">
            <v>189.6199935823679</v>
          </cell>
          <cell r="AI149">
            <v>85.499997735023499</v>
          </cell>
          <cell r="AJ149">
            <v>224.64000000000001</v>
          </cell>
          <cell r="AK149" t="e">
            <v>#VALUE!</v>
          </cell>
          <cell r="AL149" t="e">
            <v>#VALUE!</v>
          </cell>
          <cell r="AM149">
            <v>3072.653821126803</v>
          </cell>
          <cell r="AN149">
            <v>9.1999999999999998E-2</v>
          </cell>
          <cell r="AO149">
            <v>0.14000000000000001</v>
          </cell>
          <cell r="AP149">
            <v>4</v>
          </cell>
          <cell r="AQ149">
            <v>1996</v>
          </cell>
          <cell r="AR149">
            <v>0.20236925675813008</v>
          </cell>
          <cell r="AS149">
            <v>0.44999998807907104</v>
          </cell>
          <cell r="AT149">
            <v>0.23400000000000001</v>
          </cell>
          <cell r="AU149">
            <v>0</v>
          </cell>
          <cell r="AV149">
            <v>0</v>
          </cell>
          <cell r="AW149">
            <v>1</v>
          </cell>
          <cell r="AX149">
            <v>0</v>
          </cell>
          <cell r="AY149">
            <v>0</v>
          </cell>
          <cell r="AZ149">
            <v>0</v>
          </cell>
          <cell r="BA149">
            <v>1</v>
          </cell>
          <cell r="BB149">
            <v>3786.937255859375</v>
          </cell>
          <cell r="BC149">
            <v>127</v>
          </cell>
          <cell r="BD149">
            <v>3749</v>
          </cell>
          <cell r="BE149">
            <v>820.6199836730957</v>
          </cell>
          <cell r="BF149">
            <v>127</v>
          </cell>
          <cell r="BG149">
            <v>3072.653821126803</v>
          </cell>
          <cell r="BH149">
            <v>153.63269105634015</v>
          </cell>
          <cell r="BI149">
            <v>172.33900751936011</v>
          </cell>
          <cell r="BJ149" t="str">
            <v>WASeattle3</v>
          </cell>
          <cell r="BK149">
            <v>0</v>
          </cell>
          <cell r="BL149">
            <v>4640.55</v>
          </cell>
          <cell r="BM149">
            <v>4640.55</v>
          </cell>
          <cell r="BN149">
            <v>9.499999678475346E-2</v>
          </cell>
          <cell r="BO149">
            <v>4.2835670207927605E-2</v>
          </cell>
          <cell r="BP149">
            <v>0.11254509018036073</v>
          </cell>
          <cell r="BQ149">
            <v>0</v>
          </cell>
          <cell r="BR149">
            <v>189.6199935823679</v>
          </cell>
          <cell r="BS149">
            <v>85.499997735023499</v>
          </cell>
          <cell r="BT149">
            <v>224.64000000000001</v>
          </cell>
          <cell r="BU149">
            <v>165.23728591327333</v>
          </cell>
          <cell r="BV149">
            <v>820.6199836730957</v>
          </cell>
        </row>
        <row r="150">
          <cell r="A150">
            <v>10738</v>
          </cell>
          <cell r="B150">
            <v>15582.283390000001</v>
          </cell>
          <cell r="C150">
            <v>7070.3982712962934</v>
          </cell>
          <cell r="D150">
            <v>8511.8851187037071</v>
          </cell>
          <cell r="E150">
            <v>206.6865234375</v>
          </cell>
          <cell r="F150">
            <v>2224.289794921875</v>
          </cell>
          <cell r="G150">
            <v>0</v>
          </cell>
          <cell r="H150" t="str">
            <v>Gas htstove</v>
          </cell>
          <cell r="I150" t="str">
            <v>Electric baseboard</v>
          </cell>
          <cell r="J150">
            <v>0.80000001192092796</v>
          </cell>
          <cell r="K150">
            <v>68</v>
          </cell>
          <cell r="L150">
            <v>68</v>
          </cell>
          <cell r="M150">
            <v>0.26857158381862545</v>
          </cell>
          <cell r="N150">
            <v>0.73142841618137466</v>
          </cell>
          <cell r="O150">
            <v>0.18466976284980774</v>
          </cell>
          <cell r="P150">
            <v>0.52350902557373047</v>
          </cell>
          <cell r="Q150">
            <v>48</v>
          </cell>
          <cell r="R150">
            <v>61</v>
          </cell>
          <cell r="S150" t="str">
            <v>Gas FAF</v>
          </cell>
          <cell r="T150" t="str">
            <v>Electric</v>
          </cell>
          <cell r="U150">
            <v>0</v>
          </cell>
          <cell r="V150">
            <v>0</v>
          </cell>
          <cell r="W150">
            <v>0</v>
          </cell>
          <cell r="X150">
            <v>0</v>
          </cell>
          <cell r="Y150">
            <v>0</v>
          </cell>
          <cell r="Z150">
            <v>0</v>
          </cell>
          <cell r="AA150">
            <v>0</v>
          </cell>
          <cell r="AB150">
            <v>0</v>
          </cell>
          <cell r="AC150">
            <v>0</v>
          </cell>
          <cell r="AD150">
            <v>0</v>
          </cell>
          <cell r="AE150">
            <v>1565.9390608360136</v>
          </cell>
          <cell r="AF150">
            <v>1813.6018164561383</v>
          </cell>
          <cell r="AG150">
            <v>4803.63</v>
          </cell>
          <cell r="AH150">
            <v>67.200003191828728</v>
          </cell>
          <cell r="AI150">
            <v>128.70000278949738</v>
          </cell>
          <cell r="AJ150">
            <v>243.36</v>
          </cell>
          <cell r="AK150">
            <v>241.50000438094139</v>
          </cell>
          <cell r="AL150">
            <v>680.76001036226751</v>
          </cell>
          <cell r="AM150">
            <v>1813.6018164561383</v>
          </cell>
          <cell r="AN150">
            <v>9.1999999999999998E-2</v>
          </cell>
          <cell r="AO150">
            <v>0.14000000000000001</v>
          </cell>
          <cell r="AP150">
            <v>1</v>
          </cell>
          <cell r="AQ150">
            <v>1050</v>
          </cell>
          <cell r="AR150">
            <v>6.4000003039836884E-2</v>
          </cell>
          <cell r="AS150">
            <v>1.1000000238418579</v>
          </cell>
          <cell r="AT150">
            <v>0.23400000000000001</v>
          </cell>
          <cell r="AU150">
            <v>0.23000000417232513</v>
          </cell>
          <cell r="AV150">
            <v>0</v>
          </cell>
          <cell r="AW150">
            <v>0</v>
          </cell>
          <cell r="AX150">
            <v>0</v>
          </cell>
          <cell r="AY150">
            <v>0</v>
          </cell>
          <cell r="AZ150">
            <v>0</v>
          </cell>
          <cell r="BA150">
            <v>0</v>
          </cell>
          <cell r="BB150">
            <v>15255.341796875</v>
          </cell>
          <cell r="BC150">
            <v>128</v>
          </cell>
          <cell r="BD150">
            <v>3307</v>
          </cell>
          <cell r="BE150">
            <v>762.48073577880859</v>
          </cell>
          <cell r="BF150">
            <v>128</v>
          </cell>
          <cell r="BG150">
            <v>1813.6018164561383</v>
          </cell>
          <cell r="BH150">
            <v>90.680090822806918</v>
          </cell>
          <cell r="BI150">
            <v>101.72129868139187</v>
          </cell>
          <cell r="BJ150" t="str">
            <v>OREugene3</v>
          </cell>
          <cell r="BK150" t="str">
            <v>OREugene3</v>
          </cell>
          <cell r="BL150">
            <v>4803.63</v>
          </cell>
          <cell r="BM150">
            <v>4803.63</v>
          </cell>
          <cell r="BN150">
            <v>6.4000003039836884E-2</v>
          </cell>
          <cell r="BO150">
            <v>0.12257143122809273</v>
          </cell>
          <cell r="BP150">
            <v>0.23177142857142857</v>
          </cell>
          <cell r="BQ150">
            <v>0.23000000417232513</v>
          </cell>
          <cell r="BR150">
            <v>67.200003191828728</v>
          </cell>
          <cell r="BS150">
            <v>128.70000278949738</v>
          </cell>
          <cell r="BT150">
            <v>243.36</v>
          </cell>
          <cell r="BU150">
            <v>241.50000438094139</v>
          </cell>
          <cell r="BV150">
            <v>762.48073577880859</v>
          </cell>
        </row>
        <row r="151">
          <cell r="A151">
            <v>10741</v>
          </cell>
          <cell r="B151">
            <v>17308.429837</v>
          </cell>
          <cell r="C151">
            <v>9499.5960273340188</v>
          </cell>
          <cell r="D151">
            <v>7808.8338096659809</v>
          </cell>
          <cell r="E151">
            <v>340.44161987304688</v>
          </cell>
          <cell r="F151">
            <v>1098.31103515625</v>
          </cell>
          <cell r="G151">
            <v>0</v>
          </cell>
          <cell r="H151" t="str">
            <v>Gas faf</v>
          </cell>
          <cell r="I151">
            <v>0</v>
          </cell>
          <cell r="J151" t="str">
            <v>average</v>
          </cell>
          <cell r="K151">
            <v>68</v>
          </cell>
          <cell r="L151">
            <v>0</v>
          </cell>
          <cell r="M151">
            <v>9.9160589321139317E-2</v>
          </cell>
          <cell r="N151">
            <v>0.90083941067886064</v>
          </cell>
          <cell r="O151">
            <v>0.13132408261299133</v>
          </cell>
          <cell r="P151">
            <v>0.95509344339370728</v>
          </cell>
          <cell r="Q151">
            <v>60</v>
          </cell>
          <cell r="R151">
            <v>62</v>
          </cell>
          <cell r="S151" t="str">
            <v>Gas FAF</v>
          </cell>
          <cell r="T151" t="str">
            <v>None</v>
          </cell>
          <cell r="U151">
            <v>0</v>
          </cell>
          <cell r="V151">
            <v>0</v>
          </cell>
          <cell r="W151">
            <v>0</v>
          </cell>
          <cell r="X151">
            <v>0</v>
          </cell>
          <cell r="Y151">
            <v>0</v>
          </cell>
          <cell r="Z151">
            <v>0</v>
          </cell>
          <cell r="AA151">
            <v>0</v>
          </cell>
          <cell r="AB151">
            <v>0</v>
          </cell>
          <cell r="AC151">
            <v>0</v>
          </cell>
          <cell r="AD151">
            <v>0</v>
          </cell>
          <cell r="AE151">
            <v>1508.3615674455727</v>
          </cell>
          <cell r="AF151">
            <v>2081.2264118989197</v>
          </cell>
          <cell r="AG151">
            <v>4640.55</v>
          </cell>
          <cell r="AH151">
            <v>18.125000270083547</v>
          </cell>
          <cell r="AI151">
            <v>103.65000218153</v>
          </cell>
          <cell r="AJ151">
            <v>78.079998254776001</v>
          </cell>
          <cell r="AK151">
            <v>166.75000302493572</v>
          </cell>
          <cell r="AL151">
            <v>366.60500373132527</v>
          </cell>
          <cell r="AM151">
            <v>2081.2264118989197</v>
          </cell>
          <cell r="AN151">
            <v>9.1999999999999998E-2</v>
          </cell>
          <cell r="AO151">
            <v>0.14000000000000001</v>
          </cell>
          <cell r="AP151">
            <v>1</v>
          </cell>
          <cell r="AQ151">
            <v>725</v>
          </cell>
          <cell r="AR151">
            <v>2.500000037252903E-2</v>
          </cell>
          <cell r="AS151">
            <v>0.69100001454353333</v>
          </cell>
          <cell r="AT151">
            <v>7.9999998211860657E-2</v>
          </cell>
          <cell r="AU151">
            <v>0.23000000417232513</v>
          </cell>
          <cell r="AV151">
            <v>0</v>
          </cell>
          <cell r="AW151">
            <v>1</v>
          </cell>
          <cell r="AX151">
            <v>0</v>
          </cell>
          <cell r="AY151">
            <v>0</v>
          </cell>
          <cell r="AZ151">
            <v>0</v>
          </cell>
          <cell r="BA151">
            <v>1</v>
          </cell>
          <cell r="BB151">
            <v>6262.68310546875</v>
          </cell>
          <cell r="BC151">
            <v>129</v>
          </cell>
          <cell r="BD151">
            <v>2614</v>
          </cell>
          <cell r="BE151">
            <v>311.44886016845703</v>
          </cell>
          <cell r="BF151">
            <v>129</v>
          </cell>
          <cell r="BG151">
            <v>2081.2264118989197</v>
          </cell>
          <cell r="BH151">
            <v>104.06132059494598</v>
          </cell>
          <cell r="BI151">
            <v>116.7318269905866</v>
          </cell>
          <cell r="BJ151" t="str">
            <v>WASeattle3</v>
          </cell>
          <cell r="BK151" t="str">
            <v>WASeattle3</v>
          </cell>
          <cell r="BL151">
            <v>4640.55</v>
          </cell>
          <cell r="BM151">
            <v>4640.55</v>
          </cell>
          <cell r="BN151">
            <v>2.500000037252903E-2</v>
          </cell>
          <cell r="BO151">
            <v>0.1429655202503862</v>
          </cell>
          <cell r="BP151">
            <v>0.10769654931693241</v>
          </cell>
          <cell r="BQ151">
            <v>0.23000000417232513</v>
          </cell>
          <cell r="BR151">
            <v>18.125000270083547</v>
          </cell>
          <cell r="BS151">
            <v>103.65000218153</v>
          </cell>
          <cell r="BT151">
            <v>78.079998254776001</v>
          </cell>
          <cell r="BU151">
            <v>166.75000302493572</v>
          </cell>
          <cell r="BV151">
            <v>311.44886016845703</v>
          </cell>
        </row>
        <row r="152">
          <cell r="A152">
            <v>10752</v>
          </cell>
          <cell r="B152">
            <v>17398.074407</v>
          </cell>
          <cell r="C152">
            <v>18334.806075410819</v>
          </cell>
          <cell r="D152">
            <v>-936.73166841081911</v>
          </cell>
          <cell r="E152">
            <v>671.76873779296875</v>
          </cell>
          <cell r="F152">
            <v>436.2459716796875</v>
          </cell>
          <cell r="G152">
            <v>0</v>
          </cell>
          <cell r="H152" t="str">
            <v>Gas faf</v>
          </cell>
          <cell r="I152">
            <v>0</v>
          </cell>
          <cell r="J152">
            <v>0.909090936183929</v>
          </cell>
          <cell r="K152">
            <v>66</v>
          </cell>
          <cell r="L152">
            <v>68</v>
          </cell>
          <cell r="M152">
            <v>2.1677183077134322E-2</v>
          </cell>
          <cell r="N152">
            <v>0.97832281692286571</v>
          </cell>
          <cell r="O152">
            <v>0.22736209630966187</v>
          </cell>
          <cell r="P152">
            <v>0.96954333782196045</v>
          </cell>
          <cell r="Q152">
            <v>48</v>
          </cell>
          <cell r="R152">
            <v>63</v>
          </cell>
          <cell r="S152" t="str">
            <v>Gas FAF</v>
          </cell>
          <cell r="T152" t="str">
            <v>None</v>
          </cell>
          <cell r="U152">
            <v>0</v>
          </cell>
          <cell r="V152">
            <v>0</v>
          </cell>
          <cell r="W152">
            <v>0</v>
          </cell>
          <cell r="X152">
            <v>0</v>
          </cell>
          <cell r="Y152">
            <v>0</v>
          </cell>
          <cell r="Z152">
            <v>0</v>
          </cell>
          <cell r="AA152">
            <v>0</v>
          </cell>
          <cell r="AB152">
            <v>0</v>
          </cell>
          <cell r="AC152">
            <v>0</v>
          </cell>
          <cell r="AD152">
            <v>0</v>
          </cell>
          <cell r="AE152">
            <v>3206.1304797685571</v>
          </cell>
          <cell r="AF152">
            <v>2347.1953044079773</v>
          </cell>
          <cell r="AG152">
            <v>5096.22</v>
          </cell>
          <cell r="AH152">
            <v>63.000000938773155</v>
          </cell>
          <cell r="AI152">
            <v>277.75000882148743</v>
          </cell>
          <cell r="AJ152">
            <v>250.56000995635986</v>
          </cell>
          <cell r="AK152">
            <v>56.700002253055573</v>
          </cell>
          <cell r="AL152">
            <v>648.01002196967602</v>
          </cell>
          <cell r="AM152">
            <v>2347.1953044079773</v>
          </cell>
          <cell r="AN152">
            <v>9.1999999999999998E-2</v>
          </cell>
          <cell r="AO152">
            <v>0.14000000000000001</v>
          </cell>
          <cell r="AP152">
            <v>1</v>
          </cell>
          <cell r="AQ152">
            <v>3384</v>
          </cell>
          <cell r="AR152">
            <v>5.000000074505806E-2</v>
          </cell>
          <cell r="AS152">
            <v>0.75067569951753355</v>
          </cell>
          <cell r="AT152">
            <v>9.0000003576278687E-2</v>
          </cell>
          <cell r="AU152">
            <v>4.5000001788139343E-2</v>
          </cell>
          <cell r="AV152">
            <v>1</v>
          </cell>
          <cell r="AW152">
            <v>1</v>
          </cell>
          <cell r="AX152">
            <v>0</v>
          </cell>
          <cell r="AY152">
            <v>0</v>
          </cell>
          <cell r="AZ152">
            <v>0</v>
          </cell>
          <cell r="BA152">
            <v>1</v>
          </cell>
          <cell r="BB152">
            <v>12120.3046875</v>
          </cell>
          <cell r="BC152">
            <v>130</v>
          </cell>
          <cell r="BD152">
            <v>5721</v>
          </cell>
          <cell r="BE152">
            <v>656.11178970336914</v>
          </cell>
          <cell r="BF152">
            <v>130</v>
          </cell>
          <cell r="BG152">
            <v>2347.1953044079773</v>
          </cell>
          <cell r="BH152">
            <v>117.35976522039887</v>
          </cell>
          <cell r="BI152">
            <v>131.64949023363462</v>
          </cell>
          <cell r="BJ152" t="str">
            <v>WASnohomish3</v>
          </cell>
          <cell r="BK152" t="str">
            <v>WASnohomish3</v>
          </cell>
          <cell r="BL152">
            <v>5096.22</v>
          </cell>
          <cell r="BM152">
            <v>5096.22</v>
          </cell>
          <cell r="BN152">
            <v>1.861702155401098E-2</v>
          </cell>
          <cell r="BO152">
            <v>8.2077425774671225E-2</v>
          </cell>
          <cell r="BP152">
            <v>7.404255613367608E-2</v>
          </cell>
          <cell r="BQ152">
            <v>1.6755319814732734E-2</v>
          </cell>
          <cell r="BR152">
            <v>63.000000938773155</v>
          </cell>
          <cell r="BS152">
            <v>277.75000882148743</v>
          </cell>
          <cell r="BT152">
            <v>250.56000995635986</v>
          </cell>
          <cell r="BU152">
            <v>56.700002253055573</v>
          </cell>
          <cell r="BV152">
            <v>656.11178970336914</v>
          </cell>
        </row>
        <row r="153">
          <cell r="A153">
            <v>10764</v>
          </cell>
          <cell r="B153" t="e">
            <v>#N/A</v>
          </cell>
          <cell r="C153">
            <v>13394.852079760427</v>
          </cell>
          <cell r="D153" t="e">
            <v>#N/A</v>
          </cell>
          <cell r="E153">
            <v>498.26589965820313</v>
          </cell>
          <cell r="F153">
            <v>1098.84130859375</v>
          </cell>
          <cell r="G153">
            <v>0</v>
          </cell>
          <cell r="H153" t="str">
            <v>Gas faf</v>
          </cell>
          <cell r="I153" t="str">
            <v>Wood fireplace</v>
          </cell>
          <cell r="J153" t="str">
            <v>average</v>
          </cell>
          <cell r="K153">
            <v>69</v>
          </cell>
          <cell r="L153">
            <v>63</v>
          </cell>
          <cell r="M153">
            <v>6.9980177428870097E-2</v>
          </cell>
          <cell r="N153">
            <v>0.93001982257112992</v>
          </cell>
          <cell r="O153">
            <v>0.49468329548835754</v>
          </cell>
          <cell r="P153">
            <v>0.97448891401290894</v>
          </cell>
          <cell r="Q153">
            <v>60</v>
          </cell>
          <cell r="R153">
            <v>61</v>
          </cell>
          <cell r="S153" t="str">
            <v>Gas FAF</v>
          </cell>
          <cell r="T153" t="str">
            <v>Other</v>
          </cell>
          <cell r="U153">
            <v>0</v>
          </cell>
          <cell r="V153">
            <v>0</v>
          </cell>
          <cell r="W153">
            <v>0</v>
          </cell>
          <cell r="X153">
            <v>0</v>
          </cell>
          <cell r="Y153">
            <v>0</v>
          </cell>
          <cell r="Z153">
            <v>1</v>
          </cell>
          <cell r="AA153">
            <v>0</v>
          </cell>
          <cell r="AB153">
            <v>0</v>
          </cell>
          <cell r="AC153">
            <v>0</v>
          </cell>
          <cell r="AD153">
            <v>1</v>
          </cell>
          <cell r="AE153" t="e">
            <v>#N/A</v>
          </cell>
          <cell r="AF153" t="e">
            <v>#N/A</v>
          </cell>
          <cell r="AG153" t="e">
            <v>#N/A</v>
          </cell>
          <cell r="AH153">
            <v>26.879999399185181</v>
          </cell>
          <cell r="AI153">
            <v>83.699997782707214</v>
          </cell>
          <cell r="AJ153">
            <v>180.44999934017659</v>
          </cell>
          <cell r="AK153">
            <v>309.12000560760498</v>
          </cell>
          <cell r="AL153">
            <v>600.15000212967402</v>
          </cell>
          <cell r="AM153">
            <v>2608.0412653361636</v>
          </cell>
          <cell r="AN153">
            <v>9.1999999999999998E-2</v>
          </cell>
          <cell r="AO153">
            <v>0.14000000000000001</v>
          </cell>
          <cell r="AP153">
            <v>1</v>
          </cell>
          <cell r="AQ153">
            <v>1344</v>
          </cell>
          <cell r="AR153">
            <v>1.9999999552965164E-2</v>
          </cell>
          <cell r="AS153">
            <v>0.44999998807907104</v>
          </cell>
          <cell r="AT153">
            <v>0.15870712343023446</v>
          </cell>
          <cell r="AU153">
            <v>0.23000000417232513</v>
          </cell>
          <cell r="AV153">
            <v>0</v>
          </cell>
          <cell r="AW153">
            <v>1</v>
          </cell>
          <cell r="AX153">
            <v>0</v>
          </cell>
          <cell r="AY153">
            <v>0</v>
          </cell>
          <cell r="AZ153">
            <v>0</v>
          </cell>
          <cell r="BA153">
            <v>1</v>
          </cell>
          <cell r="BB153">
            <v>9321.9111328125</v>
          </cell>
          <cell r="BC153">
            <v>131</v>
          </cell>
          <cell r="BD153">
            <v>4049</v>
          </cell>
          <cell r="BE153">
            <v>585.40534400939941</v>
          </cell>
          <cell r="BF153">
            <v>131</v>
          </cell>
          <cell r="BG153">
            <v>2608.0412653361636</v>
          </cell>
          <cell r="BH153">
            <v>130.40206326680817</v>
          </cell>
          <cell r="BI153">
            <v>146.2798184901747</v>
          </cell>
          <cell r="BJ153" t="str">
            <v>WASeattle3</v>
          </cell>
          <cell r="BK153">
            <v>0</v>
          </cell>
          <cell r="BL153">
            <v>4640.55</v>
          </cell>
          <cell r="BM153">
            <v>4640.55</v>
          </cell>
          <cell r="BN153">
            <v>1.9999999552965164E-2</v>
          </cell>
          <cell r="BO153">
            <v>6.2276784064514298E-2</v>
          </cell>
          <cell r="BP153">
            <v>0.13426339236620283</v>
          </cell>
          <cell r="BQ153">
            <v>0.23000000417232513</v>
          </cell>
          <cell r="BR153">
            <v>26.879999399185181</v>
          </cell>
          <cell r="BS153">
            <v>83.699997782707214</v>
          </cell>
          <cell r="BT153">
            <v>180.44999934017659</v>
          </cell>
          <cell r="BU153">
            <v>309.12000560760498</v>
          </cell>
          <cell r="BV153">
            <v>585.40534400939941</v>
          </cell>
        </row>
        <row r="154">
          <cell r="A154">
            <v>10786</v>
          </cell>
          <cell r="B154" t="e">
            <v>#N/A</v>
          </cell>
          <cell r="C154">
            <v>31913.620080955148</v>
          </cell>
          <cell r="D154" t="e">
            <v>#N/A</v>
          </cell>
          <cell r="E154">
            <v>1324.7459716796875</v>
          </cell>
          <cell r="F154">
            <v>1629.2760009765625</v>
          </cell>
          <cell r="G154">
            <v>0</v>
          </cell>
          <cell r="H154" t="str">
            <v>Gas faf</v>
          </cell>
          <cell r="I154">
            <v>0</v>
          </cell>
          <cell r="J154">
            <v>0.77999997138976995</v>
          </cell>
          <cell r="K154">
            <v>65</v>
          </cell>
          <cell r="L154">
            <v>60</v>
          </cell>
          <cell r="M154">
            <v>4.02734277468942E-2</v>
          </cell>
          <cell r="N154">
            <v>0.95972657225310576</v>
          </cell>
          <cell r="O154">
            <v>0.28399905562400818</v>
          </cell>
          <cell r="P154">
            <v>0.93734943866729736</v>
          </cell>
          <cell r="Q154">
            <v>61</v>
          </cell>
          <cell r="R154">
            <v>60</v>
          </cell>
          <cell r="S154" t="str">
            <v>Gas FAF</v>
          </cell>
          <cell r="T154" t="str">
            <v>None</v>
          </cell>
          <cell r="U154">
            <v>0</v>
          </cell>
          <cell r="V154">
            <v>0</v>
          </cell>
          <cell r="W154">
            <v>0</v>
          </cell>
          <cell r="X154">
            <v>0</v>
          </cell>
          <cell r="Y154">
            <v>0</v>
          </cell>
          <cell r="Z154">
            <v>0</v>
          </cell>
          <cell r="AA154">
            <v>1</v>
          </cell>
          <cell r="AB154">
            <v>0</v>
          </cell>
          <cell r="AC154">
            <v>0</v>
          </cell>
          <cell r="AD154">
            <v>1</v>
          </cell>
          <cell r="AE154" t="e">
            <v>#N/A</v>
          </cell>
          <cell r="AF154" t="e">
            <v>#N/A</v>
          </cell>
          <cell r="AG154" t="e">
            <v>#N/A</v>
          </cell>
          <cell r="AH154">
            <v>160.59999912977219</v>
          </cell>
          <cell r="AI154">
            <v>185.99999845027924</v>
          </cell>
          <cell r="AJ154">
            <v>391.95000000000005</v>
          </cell>
          <cell r="AK154">
            <v>111.59999750554562</v>
          </cell>
          <cell r="AL154">
            <v>850.14999508559708</v>
          </cell>
          <cell r="AM154">
            <v>4550.7609624379502</v>
          </cell>
          <cell r="AN154">
            <v>9.1999999999999998E-2</v>
          </cell>
          <cell r="AO154">
            <v>0.14000000000000001</v>
          </cell>
          <cell r="AP154" t="str">
            <v>FLAG</v>
          </cell>
          <cell r="AQ154">
            <v>2525</v>
          </cell>
          <cell r="AR154">
            <v>0.10999999940395355</v>
          </cell>
          <cell r="AS154">
            <v>0.90731706561111825</v>
          </cell>
          <cell r="AT154">
            <v>0.23400000000000001</v>
          </cell>
          <cell r="AU154">
            <v>0.11999999731779099</v>
          </cell>
          <cell r="AV154">
            <v>0</v>
          </cell>
          <cell r="AW154">
            <v>1</v>
          </cell>
          <cell r="AX154">
            <v>0</v>
          </cell>
          <cell r="AY154">
            <v>0</v>
          </cell>
          <cell r="AZ154">
            <v>0</v>
          </cell>
          <cell r="BA154">
            <v>1</v>
          </cell>
          <cell r="BB154">
            <v>8942.44921875</v>
          </cell>
          <cell r="BC154">
            <v>132</v>
          </cell>
          <cell r="BD154">
            <v>5325</v>
          </cell>
          <cell r="BE154">
            <v>1240.7499847412109</v>
          </cell>
          <cell r="BF154">
            <v>132</v>
          </cell>
          <cell r="BG154">
            <v>4550.7609624379502</v>
          </cell>
          <cell r="BH154">
            <v>227.5380481218975</v>
          </cell>
          <cell r="BI154">
            <v>255.24308086121971</v>
          </cell>
          <cell r="BJ154" t="str">
            <v>WASnohomish3</v>
          </cell>
          <cell r="BK154">
            <v>0</v>
          </cell>
          <cell r="BL154">
            <v>5096.22</v>
          </cell>
          <cell r="BM154">
            <v>5096.22</v>
          </cell>
          <cell r="BN154">
            <v>6.3603960051394931E-2</v>
          </cell>
          <cell r="BO154">
            <v>7.3663365722882859E-2</v>
          </cell>
          <cell r="BP154">
            <v>0.15522772277227725</v>
          </cell>
          <cell r="BQ154">
            <v>4.4198018814077471E-2</v>
          </cell>
          <cell r="BR154">
            <v>160.59999912977219</v>
          </cell>
          <cell r="BS154">
            <v>185.99999845027924</v>
          </cell>
          <cell r="BT154">
            <v>391.95000000000005</v>
          </cell>
          <cell r="BU154">
            <v>111.59999750554562</v>
          </cell>
          <cell r="BV154">
            <v>1240.7499847412109</v>
          </cell>
        </row>
        <row r="155">
          <cell r="A155">
            <v>10795</v>
          </cell>
          <cell r="B155">
            <v>7905.2252070000004</v>
          </cell>
          <cell r="C155">
            <v>8168.5649293137039</v>
          </cell>
          <cell r="D155">
            <v>-263.33972231370353</v>
          </cell>
          <cell r="E155">
            <v>286.91244506835938</v>
          </cell>
          <cell r="F155">
            <v>1088.251953125</v>
          </cell>
          <cell r="G155">
            <v>0</v>
          </cell>
          <cell r="H155" t="str">
            <v>Electric heatpump</v>
          </cell>
          <cell r="I155">
            <v>0</v>
          </cell>
          <cell r="J155" t="str">
            <v>average</v>
          </cell>
          <cell r="K155">
            <v>72</v>
          </cell>
          <cell r="L155">
            <v>65</v>
          </cell>
          <cell r="M155">
            <v>0.11458691498550735</v>
          </cell>
          <cell r="N155">
            <v>0.88541308501449267</v>
          </cell>
          <cell r="O155">
            <v>0.42120304703712463</v>
          </cell>
          <cell r="P155">
            <v>0.92244523763656616</v>
          </cell>
          <cell r="Q155">
            <v>57</v>
          </cell>
          <cell r="R155">
            <v>58</v>
          </cell>
          <cell r="S155" t="str">
            <v>Heat Pump</v>
          </cell>
          <cell r="T155" t="str">
            <v>None</v>
          </cell>
          <cell r="U155">
            <v>0</v>
          </cell>
          <cell r="V155">
            <v>0</v>
          </cell>
          <cell r="W155">
            <v>0</v>
          </cell>
          <cell r="X155">
            <v>0</v>
          </cell>
          <cell r="Y155">
            <v>0</v>
          </cell>
          <cell r="Z155">
            <v>0</v>
          </cell>
          <cell r="AA155">
            <v>0</v>
          </cell>
          <cell r="AB155">
            <v>0</v>
          </cell>
          <cell r="AC155">
            <v>0</v>
          </cell>
          <cell r="AD155">
            <v>0</v>
          </cell>
          <cell r="AE155">
            <v>2053.0306050801792</v>
          </cell>
          <cell r="AF155">
            <v>1879.8378383075085</v>
          </cell>
          <cell r="AG155">
            <v>4582.08</v>
          </cell>
          <cell r="AH155">
            <v>24.700000368058681</v>
          </cell>
          <cell r="AI155">
            <v>79.20000171661377</v>
          </cell>
          <cell r="AJ155">
            <v>92.610003679990768</v>
          </cell>
          <cell r="AK155">
            <v>227.24000412225723</v>
          </cell>
          <cell r="AL155">
            <v>423.75000988692045</v>
          </cell>
          <cell r="AM155">
            <v>1879.8378383075085</v>
          </cell>
          <cell r="AN155">
            <v>9.1999999999999998E-2</v>
          </cell>
          <cell r="AO155">
            <v>0.14000000000000001</v>
          </cell>
          <cell r="AP155">
            <v>1</v>
          </cell>
          <cell r="AQ155">
            <v>988</v>
          </cell>
          <cell r="AR155">
            <v>2.500000037252903E-2</v>
          </cell>
          <cell r="AS155">
            <v>0.55000001192092896</v>
          </cell>
          <cell r="AT155">
            <v>9.0000003576278687E-2</v>
          </cell>
          <cell r="AU155">
            <v>0.23000000417232513</v>
          </cell>
          <cell r="AV155">
            <v>0</v>
          </cell>
          <cell r="AW155">
            <v>0</v>
          </cell>
          <cell r="AX155">
            <v>0</v>
          </cell>
          <cell r="AY155">
            <v>0</v>
          </cell>
          <cell r="AZ155">
            <v>0</v>
          </cell>
          <cell r="BA155">
            <v>0</v>
          </cell>
          <cell r="BB155">
            <v>8087.3740234375</v>
          </cell>
          <cell r="BC155">
            <v>133</v>
          </cell>
          <cell r="BD155">
            <v>3191</v>
          </cell>
          <cell r="BE155">
            <v>345.96618270874023</v>
          </cell>
          <cell r="BF155">
            <v>133</v>
          </cell>
          <cell r="BG155">
            <v>1879.8378383075085</v>
          </cell>
          <cell r="BH155">
            <v>93.991891915375419</v>
          </cell>
          <cell r="BI155">
            <v>105.43634467499152</v>
          </cell>
          <cell r="BJ155" t="str">
            <v>ORSalem3</v>
          </cell>
          <cell r="BK155" t="str">
            <v>ORSalem3</v>
          </cell>
          <cell r="BL155">
            <v>4582.08</v>
          </cell>
          <cell r="BM155">
            <v>4582.08</v>
          </cell>
          <cell r="BN155">
            <v>2.500000037252903E-2</v>
          </cell>
          <cell r="BO155">
            <v>8.0161945057301384E-2</v>
          </cell>
          <cell r="BP155">
            <v>9.3734821538452195E-2</v>
          </cell>
          <cell r="BQ155">
            <v>0.23000000417232513</v>
          </cell>
          <cell r="BR155">
            <v>24.700000368058681</v>
          </cell>
          <cell r="BS155">
            <v>79.20000171661377</v>
          </cell>
          <cell r="BT155">
            <v>92.610003679990768</v>
          </cell>
          <cell r="BU155">
            <v>227.24000412225723</v>
          </cell>
          <cell r="BV155">
            <v>345.96618270874023</v>
          </cell>
        </row>
        <row r="156">
          <cell r="A156">
            <v>10801</v>
          </cell>
          <cell r="B156" t="e">
            <v>#N/A</v>
          </cell>
          <cell r="C156">
            <v>13440.320018844337</v>
          </cell>
          <cell r="D156" t="e">
            <v>#N/A</v>
          </cell>
          <cell r="E156">
            <v>0</v>
          </cell>
          <cell r="F156">
            <v>8164.82177734375</v>
          </cell>
          <cell r="G156">
            <v>36000</v>
          </cell>
          <cell r="H156" t="str">
            <v>Wood htstove</v>
          </cell>
          <cell r="I156" t="str">
            <v>Electric baseboard</v>
          </cell>
          <cell r="J156" t="str">
            <v>average</v>
          </cell>
          <cell r="K156">
            <v>65</v>
          </cell>
          <cell r="L156">
            <v>55</v>
          </cell>
          <cell r="M156">
            <v>1</v>
          </cell>
          <cell r="N156">
            <v>0</v>
          </cell>
          <cell r="O156">
            <v>0.72049075365066528</v>
          </cell>
          <cell r="P156">
            <v>0</v>
          </cell>
          <cell r="Q156">
            <v>59</v>
          </cell>
          <cell r="R156">
            <v>0</v>
          </cell>
          <cell r="S156" t="str">
            <v>Other</v>
          </cell>
          <cell r="T156" t="str">
            <v>Electric</v>
          </cell>
          <cell r="U156">
            <v>0</v>
          </cell>
          <cell r="V156">
            <v>1</v>
          </cell>
          <cell r="W156">
            <v>0</v>
          </cell>
          <cell r="X156">
            <v>0</v>
          </cell>
          <cell r="Y156">
            <v>1</v>
          </cell>
          <cell r="Z156">
            <v>0</v>
          </cell>
          <cell r="AA156">
            <v>1</v>
          </cell>
          <cell r="AB156">
            <v>0</v>
          </cell>
          <cell r="AC156">
            <v>0</v>
          </cell>
          <cell r="AD156">
            <v>1</v>
          </cell>
          <cell r="AE156" t="e">
            <v>#N/A</v>
          </cell>
          <cell r="AF156" t="e">
            <v>#N/A</v>
          </cell>
          <cell r="AG156" t="e">
            <v>#N/A</v>
          </cell>
          <cell r="AH156">
            <v>60.375000257045031</v>
          </cell>
          <cell r="AI156">
            <v>154.20000576972961</v>
          </cell>
          <cell r="AJ156">
            <v>109.43999755382538</v>
          </cell>
          <cell r="AK156">
            <v>68.850002735853195</v>
          </cell>
          <cell r="AL156">
            <v>392.86500631645322</v>
          </cell>
          <cell r="AM156">
            <v>1654.9999920165042</v>
          </cell>
          <cell r="AN156">
            <v>9.1999999999999998E-2</v>
          </cell>
          <cell r="AO156">
            <v>0.14000000000000001</v>
          </cell>
          <cell r="AP156" t="str">
            <v>FLAG</v>
          </cell>
          <cell r="AQ156">
            <v>1725</v>
          </cell>
          <cell r="AR156">
            <v>3.5000000149011612E-2</v>
          </cell>
          <cell r="AS156">
            <v>0.637190106486486</v>
          </cell>
          <cell r="AT156">
            <v>5.9999998658895493E-2</v>
          </cell>
          <cell r="AU156">
            <v>4.5000001788139343E-2</v>
          </cell>
          <cell r="AV156">
            <v>1</v>
          </cell>
          <cell r="AW156">
            <v>0</v>
          </cell>
          <cell r="AX156">
            <v>0</v>
          </cell>
          <cell r="AY156">
            <v>0</v>
          </cell>
          <cell r="AZ156">
            <v>0</v>
          </cell>
          <cell r="BA156">
            <v>0</v>
          </cell>
          <cell r="BB156">
            <v>20867.21875</v>
          </cell>
          <cell r="BC156">
            <v>134</v>
          </cell>
          <cell r="BD156">
            <v>5537</v>
          </cell>
          <cell r="BE156">
            <v>416.91624450683594</v>
          </cell>
          <cell r="BF156">
            <v>134</v>
          </cell>
          <cell r="BG156">
            <v>1654.9999920165042</v>
          </cell>
          <cell r="BH156">
            <v>82.749999600825205</v>
          </cell>
          <cell r="BI156">
            <v>92.825639552221674</v>
          </cell>
          <cell r="BJ156" t="str">
            <v>WAOlympia3</v>
          </cell>
          <cell r="BK156">
            <v>0</v>
          </cell>
          <cell r="BL156">
            <v>5331.6</v>
          </cell>
          <cell r="BM156">
            <v>5331.6</v>
          </cell>
          <cell r="BN156">
            <v>3.5000000149011612E-2</v>
          </cell>
          <cell r="BO156">
            <v>8.9391307692596872E-2</v>
          </cell>
          <cell r="BP156">
            <v>6.3443476842797317E-2</v>
          </cell>
          <cell r="BQ156">
            <v>3.9913045064262721E-2</v>
          </cell>
          <cell r="BR156">
            <v>60.375000257045031</v>
          </cell>
          <cell r="BS156">
            <v>154.20000576972961</v>
          </cell>
          <cell r="BT156">
            <v>109.43999755382538</v>
          </cell>
          <cell r="BU156">
            <v>68.850002735853195</v>
          </cell>
          <cell r="BV156">
            <v>416.91624450683594</v>
          </cell>
        </row>
        <row r="157">
          <cell r="A157">
            <v>10807</v>
          </cell>
          <cell r="B157" t="e">
            <v>#N/A</v>
          </cell>
          <cell r="C157">
            <v>25334.702437860393</v>
          </cell>
          <cell r="D157" t="e">
            <v>#N/A</v>
          </cell>
          <cell r="E157">
            <v>979.936279296875</v>
          </cell>
          <cell r="F157">
            <v>2358.470458984375</v>
          </cell>
          <cell r="G157">
            <v>0</v>
          </cell>
          <cell r="H157" t="str">
            <v>Gas faf</v>
          </cell>
          <cell r="I157" t="str">
            <v>Gas htstove</v>
          </cell>
          <cell r="J157">
            <v>0.80000001192092796</v>
          </cell>
          <cell r="K157">
            <v>68</v>
          </cell>
          <cell r="L157">
            <v>65</v>
          </cell>
          <cell r="M157">
            <v>7.5886890552719938E-2</v>
          </cell>
          <cell r="N157">
            <v>0.92411310944728009</v>
          </cell>
          <cell r="O157">
            <v>0.1795007586479187</v>
          </cell>
          <cell r="P157">
            <v>0.5723838210105896</v>
          </cell>
          <cell r="Q157">
            <v>70</v>
          </cell>
          <cell r="R157">
            <v>70</v>
          </cell>
          <cell r="S157" t="str">
            <v>Gas FAF</v>
          </cell>
          <cell r="T157" t="str">
            <v>Gas</v>
          </cell>
          <cell r="U157">
            <v>0</v>
          </cell>
          <cell r="V157">
            <v>0</v>
          </cell>
          <cell r="W157">
            <v>0</v>
          </cell>
          <cell r="X157">
            <v>0</v>
          </cell>
          <cell r="Y157">
            <v>0</v>
          </cell>
          <cell r="Z157">
            <v>0</v>
          </cell>
          <cell r="AA157">
            <v>1</v>
          </cell>
          <cell r="AB157">
            <v>0</v>
          </cell>
          <cell r="AC157">
            <v>1</v>
          </cell>
          <cell r="AD157">
            <v>1</v>
          </cell>
          <cell r="AE157" t="e">
            <v>#N/A</v>
          </cell>
          <cell r="AF157" t="e">
            <v>#N/A</v>
          </cell>
          <cell r="AG157" t="e">
            <v>#N/A</v>
          </cell>
          <cell r="AH157">
            <v>33.725000502541661</v>
          </cell>
          <cell r="AI157">
            <v>155.10000336170197</v>
          </cell>
          <cell r="AJ157">
            <v>81.59999817609787</v>
          </cell>
          <cell r="AK157">
            <v>44.380000207573175</v>
          </cell>
          <cell r="AL157">
            <v>314.80500224791467</v>
          </cell>
          <cell r="AM157">
            <v>3721.3025094273607</v>
          </cell>
          <cell r="AN157">
            <v>9.1999999999999998E-2</v>
          </cell>
          <cell r="AO157">
            <v>0.14000000000000001</v>
          </cell>
          <cell r="AP157" t="str">
            <v>FLAG</v>
          </cell>
          <cell r="AQ157">
            <v>1794</v>
          </cell>
          <cell r="AR157">
            <v>2.500000037252903E-2</v>
          </cell>
          <cell r="AS157">
            <v>0.55000001192092896</v>
          </cell>
          <cell r="AT157">
            <v>5.9999998658895493E-2</v>
          </cell>
          <cell r="AU157">
            <v>6.0961538746666447E-2</v>
          </cell>
          <cell r="AV157">
            <v>0</v>
          </cell>
          <cell r="AW157">
            <v>1</v>
          </cell>
          <cell r="AX157">
            <v>0</v>
          </cell>
          <cell r="AY157">
            <v>0</v>
          </cell>
          <cell r="AZ157">
            <v>0</v>
          </cell>
          <cell r="BA157">
            <v>1</v>
          </cell>
          <cell r="BB157">
            <v>6307.72412109375</v>
          </cell>
          <cell r="BC157">
            <v>135</v>
          </cell>
          <cell r="BD157">
            <v>5074</v>
          </cell>
          <cell r="BE157">
            <v>510.10880661010742</v>
          </cell>
          <cell r="BF157">
            <v>135</v>
          </cell>
          <cell r="BG157">
            <v>3721.3025094273607</v>
          </cell>
          <cell r="BH157">
            <v>186.06512547136805</v>
          </cell>
          <cell r="BI157">
            <v>208.72041514876179</v>
          </cell>
          <cell r="BJ157" t="str">
            <v>WASeattle3</v>
          </cell>
          <cell r="BK157">
            <v>0</v>
          </cell>
          <cell r="BL157">
            <v>4640.55</v>
          </cell>
          <cell r="BM157">
            <v>4640.55</v>
          </cell>
          <cell r="BN157">
            <v>1.8798773970201594E-2</v>
          </cell>
          <cell r="BO157">
            <v>8.6454851372186156E-2</v>
          </cell>
          <cell r="BP157">
            <v>4.5484948816108067E-2</v>
          </cell>
          <cell r="BQ157">
            <v>2.4738015723284938E-2</v>
          </cell>
          <cell r="BR157">
            <v>33.725000502541661</v>
          </cell>
          <cell r="BS157">
            <v>155.10000336170197</v>
          </cell>
          <cell r="BT157">
            <v>81.59999817609787</v>
          </cell>
          <cell r="BU157">
            <v>44.380000207573175</v>
          </cell>
          <cell r="BV157">
            <v>510.10880661010742</v>
          </cell>
        </row>
        <row r="158">
          <cell r="A158">
            <v>10809</v>
          </cell>
          <cell r="B158" t="e">
            <v>#N/A</v>
          </cell>
          <cell r="C158">
            <v>14490.075377460569</v>
          </cell>
          <cell r="D158" t="e">
            <v>#N/A</v>
          </cell>
          <cell r="E158">
            <v>513.79132080078125</v>
          </cell>
          <cell r="F158">
            <v>801.3431396484375</v>
          </cell>
          <cell r="G158">
            <v>0</v>
          </cell>
          <cell r="H158" t="str">
            <v>Gas boiler</v>
          </cell>
          <cell r="I158" t="str">
            <v>Gas htstove</v>
          </cell>
          <cell r="J158">
            <v>0.90904521942138605</v>
          </cell>
          <cell r="K158">
            <v>71</v>
          </cell>
          <cell r="L158">
            <v>71</v>
          </cell>
          <cell r="M158">
            <v>5.0526987653957245E-2</v>
          </cell>
          <cell r="N158">
            <v>0.94947301234604276</v>
          </cell>
          <cell r="O158">
            <v>0.47569453716278076</v>
          </cell>
          <cell r="P158">
            <v>0.96513456106185913</v>
          </cell>
          <cell r="Q158">
            <v>59</v>
          </cell>
          <cell r="R158">
            <v>63</v>
          </cell>
          <cell r="S158" t="str">
            <v>Gas Boiler</v>
          </cell>
          <cell r="T158" t="str">
            <v>Gas</v>
          </cell>
          <cell r="U158">
            <v>0</v>
          </cell>
          <cell r="V158">
            <v>0</v>
          </cell>
          <cell r="W158">
            <v>0</v>
          </cell>
          <cell r="X158">
            <v>0</v>
          </cell>
          <cell r="Y158">
            <v>1</v>
          </cell>
          <cell r="Z158">
            <v>0</v>
          </cell>
          <cell r="AA158">
            <v>0</v>
          </cell>
          <cell r="AB158">
            <v>0</v>
          </cell>
          <cell r="AC158">
            <v>0</v>
          </cell>
          <cell r="AD158">
            <v>1</v>
          </cell>
          <cell r="AE158" t="e">
            <v>#N/A</v>
          </cell>
          <cell r="AF158" t="e">
            <v>#N/A</v>
          </cell>
          <cell r="AG158" t="e">
            <v>#N/A</v>
          </cell>
          <cell r="AH158">
            <v>24.090000126510859</v>
          </cell>
          <cell r="AI158">
            <v>253.90000498294827</v>
          </cell>
          <cell r="AJ158">
            <v>120.11999731510878</v>
          </cell>
          <cell r="AK158">
            <v>22.979999486356974</v>
          </cell>
          <cell r="AL158">
            <v>421.09000191092491</v>
          </cell>
          <cell r="AM158">
            <v>1393.1217360749233</v>
          </cell>
          <cell r="AN158">
            <v>9.1999999999999998E-2</v>
          </cell>
          <cell r="AO158">
            <v>0.14000000000000001</v>
          </cell>
          <cell r="AP158">
            <v>1</v>
          </cell>
          <cell r="AQ158">
            <v>1874</v>
          </cell>
          <cell r="AR158">
            <v>2.3479532287047623E-2</v>
          </cell>
          <cell r="AS158">
            <v>0.56422223329544063</v>
          </cell>
          <cell r="AT158">
            <v>3.9999999105930328E-2</v>
          </cell>
          <cell r="AU158">
            <v>2.9999999329447746E-2</v>
          </cell>
          <cell r="AV158">
            <v>1</v>
          </cell>
          <cell r="AW158">
            <v>0</v>
          </cell>
          <cell r="AX158">
            <v>0</v>
          </cell>
          <cell r="AY158">
            <v>1</v>
          </cell>
          <cell r="AZ158">
            <v>0</v>
          </cell>
          <cell r="BA158">
            <v>1</v>
          </cell>
          <cell r="BB158">
            <v>3206.291259765625</v>
          </cell>
          <cell r="BC158">
            <v>136</v>
          </cell>
          <cell r="BD158">
            <v>2312</v>
          </cell>
          <cell r="BE158">
            <v>436.89261627197266</v>
          </cell>
          <cell r="BF158">
            <v>136</v>
          </cell>
          <cell r="BG158">
            <v>1393.1217360749233</v>
          </cell>
          <cell r="BH158">
            <v>69.656086803746163</v>
          </cell>
          <cell r="BI158">
            <v>78.137411932970281</v>
          </cell>
          <cell r="BJ158" t="str">
            <v>WARenton3</v>
          </cell>
          <cell r="BK158">
            <v>0</v>
          </cell>
          <cell r="BL158">
            <v>4379.25</v>
          </cell>
          <cell r="BM158">
            <v>4379.25</v>
          </cell>
          <cell r="BN158">
            <v>1.285485599066748E-2</v>
          </cell>
          <cell r="BO158">
            <v>0.13548559497489235</v>
          </cell>
          <cell r="BP158">
            <v>6.4098184266333388E-2</v>
          </cell>
          <cell r="BQ158">
            <v>1.2262539747255588E-2</v>
          </cell>
          <cell r="BR158">
            <v>24.090000126510859</v>
          </cell>
          <cell r="BS158">
            <v>253.90000498294827</v>
          </cell>
          <cell r="BT158">
            <v>120.11999731510878</v>
          </cell>
          <cell r="BU158">
            <v>22.979999486356974</v>
          </cell>
          <cell r="BV158">
            <v>436.89261627197266</v>
          </cell>
        </row>
        <row r="159">
          <cell r="A159">
            <v>10811</v>
          </cell>
          <cell r="B159">
            <v>8992.6272829999998</v>
          </cell>
          <cell r="C159">
            <v>9827.6295565419568</v>
          </cell>
          <cell r="D159">
            <v>-835.00227354195704</v>
          </cell>
          <cell r="E159">
            <v>366.57760620117188</v>
          </cell>
          <cell r="F159">
            <v>1200.052490234375</v>
          </cell>
          <cell r="G159">
            <v>0</v>
          </cell>
          <cell r="H159" t="str">
            <v>Gas faf</v>
          </cell>
          <cell r="I159">
            <v>0</v>
          </cell>
          <cell r="J159">
            <v>0.80303031206130904</v>
          </cell>
          <cell r="K159">
            <v>65</v>
          </cell>
          <cell r="L159">
            <v>60</v>
          </cell>
          <cell r="M159">
            <v>0.10047469973833248</v>
          </cell>
          <cell r="N159">
            <v>0.89952530026166755</v>
          </cell>
          <cell r="O159">
            <v>0.25592008233070374</v>
          </cell>
          <cell r="P159">
            <v>0.97013825178146362</v>
          </cell>
          <cell r="Q159">
            <v>54</v>
          </cell>
          <cell r="R159">
            <v>63</v>
          </cell>
          <cell r="S159" t="str">
            <v>Gas FAF</v>
          </cell>
          <cell r="T159" t="str">
            <v>None</v>
          </cell>
          <cell r="U159">
            <v>0</v>
          </cell>
          <cell r="V159">
            <v>0</v>
          </cell>
          <cell r="W159">
            <v>0</v>
          </cell>
          <cell r="X159">
            <v>0</v>
          </cell>
          <cell r="Y159">
            <v>0</v>
          </cell>
          <cell r="Z159">
            <v>0</v>
          </cell>
          <cell r="AA159">
            <v>0</v>
          </cell>
          <cell r="AB159">
            <v>0</v>
          </cell>
          <cell r="AC159">
            <v>0</v>
          </cell>
          <cell r="AD159">
            <v>0</v>
          </cell>
          <cell r="AE159">
            <v>2028.0803833487548</v>
          </cell>
          <cell r="AF159">
            <v>4271.1131282823862</v>
          </cell>
          <cell r="AG159">
            <v>4640.55</v>
          </cell>
          <cell r="AH159">
            <v>32.700000487267971</v>
          </cell>
          <cell r="AI159">
            <v>102.00000405311584</v>
          </cell>
          <cell r="AJ159">
            <v>99.8399977684021</v>
          </cell>
          <cell r="AK159">
            <v>85.019996881484985</v>
          </cell>
          <cell r="AL159">
            <v>319.5599991902709</v>
          </cell>
          <cell r="AM159">
            <v>4271.1131282823862</v>
          </cell>
          <cell r="AN159">
            <v>8.8709734380245209E-2</v>
          </cell>
          <cell r="AO159">
            <v>0.10365396738052368</v>
          </cell>
          <cell r="AP159">
            <v>1</v>
          </cell>
          <cell r="AQ159">
            <v>1308</v>
          </cell>
          <cell r="AR159">
            <v>2.500000037252903E-2</v>
          </cell>
          <cell r="AS159">
            <v>0.60000002384185791</v>
          </cell>
          <cell r="AT159">
            <v>7.9999998211860657E-2</v>
          </cell>
          <cell r="AU159">
            <v>6.4999997615814209E-2</v>
          </cell>
          <cell r="AV159">
            <v>1</v>
          </cell>
          <cell r="AW159">
            <v>1</v>
          </cell>
          <cell r="AX159">
            <v>0</v>
          </cell>
          <cell r="AY159">
            <v>0</v>
          </cell>
          <cell r="AZ159">
            <v>0</v>
          </cell>
          <cell r="BA159">
            <v>1</v>
          </cell>
          <cell r="BB159">
            <v>5945.93115234375</v>
          </cell>
          <cell r="BC159">
            <v>137</v>
          </cell>
          <cell r="BD159">
            <v>4094</v>
          </cell>
          <cell r="BE159">
            <v>321.30154800415039</v>
          </cell>
          <cell r="BF159">
            <v>137</v>
          </cell>
          <cell r="BG159">
            <v>4271.1131282823862</v>
          </cell>
          <cell r="BH159">
            <v>213.55565641411931</v>
          </cell>
          <cell r="BI159">
            <v>239.55819313910246</v>
          </cell>
          <cell r="BJ159" t="str">
            <v>WASeattle3</v>
          </cell>
          <cell r="BK159" t="str">
            <v>WASeattle3</v>
          </cell>
          <cell r="BL159">
            <v>4640.55</v>
          </cell>
          <cell r="BM159">
            <v>4640.55</v>
          </cell>
          <cell r="BN159">
            <v>2.500000037252903E-2</v>
          </cell>
          <cell r="BO159">
            <v>7.7981654474859205E-2</v>
          </cell>
          <cell r="BP159">
            <v>7.6330273523243189E-2</v>
          </cell>
          <cell r="BQ159">
            <v>6.4999997615814209E-2</v>
          </cell>
          <cell r="BR159">
            <v>32.700000487267971</v>
          </cell>
          <cell r="BS159">
            <v>102.00000405311584</v>
          </cell>
          <cell r="BT159">
            <v>99.8399977684021</v>
          </cell>
          <cell r="BU159">
            <v>85.019996881484985</v>
          </cell>
          <cell r="BV159">
            <v>321.30154800415039</v>
          </cell>
        </row>
        <row r="160">
          <cell r="A160">
            <v>10822</v>
          </cell>
          <cell r="B160">
            <v>30072.875423000001</v>
          </cell>
          <cell r="C160">
            <v>23990.368550700645</v>
          </cell>
          <cell r="D160">
            <v>6082.5068722993565</v>
          </cell>
          <cell r="E160">
            <v>906.748291015625</v>
          </cell>
          <cell r="F160">
            <v>2730.150390625</v>
          </cell>
          <cell r="G160">
            <v>0</v>
          </cell>
          <cell r="H160" t="str">
            <v>Gas faf</v>
          </cell>
          <cell r="I160" t="str">
            <v xml:space="preserve">Electric baseboard AND Gas htstove AND </v>
          </cell>
          <cell r="J160">
            <v>0.80000001192092796</v>
          </cell>
          <cell r="K160">
            <v>70</v>
          </cell>
          <cell r="L160">
            <v>55</v>
          </cell>
          <cell r="M160">
            <v>9.3161952279813331E-2</v>
          </cell>
          <cell r="N160">
            <v>0.90683804772018661</v>
          </cell>
          <cell r="O160">
            <v>0.30584278702735901</v>
          </cell>
          <cell r="P160">
            <v>0.72133135795593262</v>
          </cell>
          <cell r="Q160">
            <v>61</v>
          </cell>
          <cell r="R160">
            <v>63</v>
          </cell>
          <cell r="S160" t="str">
            <v>Gas FAF</v>
          </cell>
          <cell r="T160" t="str">
            <v>Mix (G/E)</v>
          </cell>
          <cell r="U160">
            <v>0</v>
          </cell>
          <cell r="V160">
            <v>0</v>
          </cell>
          <cell r="W160">
            <v>0</v>
          </cell>
          <cell r="X160">
            <v>0</v>
          </cell>
          <cell r="Y160">
            <v>0</v>
          </cell>
          <cell r="Z160">
            <v>0</v>
          </cell>
          <cell r="AA160">
            <v>0</v>
          </cell>
          <cell r="AB160">
            <v>0</v>
          </cell>
          <cell r="AC160">
            <v>0</v>
          </cell>
          <cell r="AD160">
            <v>0</v>
          </cell>
          <cell r="AE160">
            <v>2484.4924933054422</v>
          </cell>
          <cell r="AF160">
            <v>2928.3594570737241</v>
          </cell>
          <cell r="AG160">
            <v>4640.55</v>
          </cell>
          <cell r="AH160">
            <v>98.800001472234726</v>
          </cell>
          <cell r="AI160">
            <v>150.75</v>
          </cell>
          <cell r="AJ160">
            <v>225.71999495476484</v>
          </cell>
          <cell r="AK160">
            <v>454.48000824451447</v>
          </cell>
          <cell r="AL160">
            <v>929.75000467151403</v>
          </cell>
          <cell r="AM160">
            <v>2928.3594570737241</v>
          </cell>
          <cell r="AN160">
            <v>9.1999999999999998E-2</v>
          </cell>
          <cell r="AO160">
            <v>0.14000000000000001</v>
          </cell>
          <cell r="AP160">
            <v>1</v>
          </cell>
          <cell r="AQ160">
            <v>1901</v>
          </cell>
          <cell r="AR160">
            <v>5.000000074505806E-2</v>
          </cell>
          <cell r="AS160">
            <v>0.55833333333333335</v>
          </cell>
          <cell r="AT160">
            <v>0.11999999731779099</v>
          </cell>
          <cell r="AU160">
            <v>0.23000000417232513</v>
          </cell>
          <cell r="AV160">
            <v>0</v>
          </cell>
          <cell r="AW160">
            <v>1</v>
          </cell>
          <cell r="AX160">
            <v>0</v>
          </cell>
          <cell r="AY160">
            <v>0</v>
          </cell>
          <cell r="AZ160">
            <v>0</v>
          </cell>
          <cell r="BA160">
            <v>1</v>
          </cell>
          <cell r="BB160">
            <v>10496.4140625</v>
          </cell>
          <cell r="BC160">
            <v>138</v>
          </cell>
          <cell r="BD160">
            <v>6123</v>
          </cell>
          <cell r="BE160">
            <v>748.58235168457031</v>
          </cell>
          <cell r="BF160">
            <v>138</v>
          </cell>
          <cell r="BG160">
            <v>2928.3594570737241</v>
          </cell>
          <cell r="BH160">
            <v>146.41797285368619</v>
          </cell>
          <cell r="BI160">
            <v>164.24582522835101</v>
          </cell>
          <cell r="BJ160" t="str">
            <v>WASeattle3</v>
          </cell>
          <cell r="BK160" t="str">
            <v>WASeattle3</v>
          </cell>
          <cell r="BL160">
            <v>4640.55</v>
          </cell>
          <cell r="BM160">
            <v>4640.55</v>
          </cell>
          <cell r="BN160">
            <v>5.1972646750254987E-2</v>
          </cell>
          <cell r="BO160">
            <v>7.9300368227248813E-2</v>
          </cell>
          <cell r="BP160">
            <v>0.1187375039214965</v>
          </cell>
          <cell r="BQ160">
            <v>0.23907417582562571</v>
          </cell>
          <cell r="BR160">
            <v>98.800001472234726</v>
          </cell>
          <cell r="BS160">
            <v>150.75</v>
          </cell>
          <cell r="BT160">
            <v>225.71999495476484</v>
          </cell>
          <cell r="BU160">
            <v>454.48000824451447</v>
          </cell>
          <cell r="BV160">
            <v>748.58235168457031</v>
          </cell>
        </row>
        <row r="161">
          <cell r="A161">
            <v>10823</v>
          </cell>
          <cell r="B161" t="e">
            <v>#N/A</v>
          </cell>
          <cell r="C161">
            <v>2179.677490234375</v>
          </cell>
          <cell r="D161" t="e">
            <v>#N/A</v>
          </cell>
          <cell r="E161">
            <v>0</v>
          </cell>
          <cell r="F161">
            <v>2179.677490234375</v>
          </cell>
          <cell r="G161">
            <v>0</v>
          </cell>
          <cell r="H161" t="str">
            <v>Oil faf</v>
          </cell>
          <cell r="I161">
            <v>0</v>
          </cell>
          <cell r="J161" t="str">
            <v>average</v>
          </cell>
          <cell r="K161">
            <v>57</v>
          </cell>
          <cell r="L161">
            <v>60</v>
          </cell>
          <cell r="M161">
            <v>1</v>
          </cell>
          <cell r="N161">
            <v>0</v>
          </cell>
          <cell r="O161">
            <v>0.60852068662643433</v>
          </cell>
          <cell r="P161">
            <v>0</v>
          </cell>
          <cell r="Q161">
            <v>60</v>
          </cell>
          <cell r="R161">
            <v>0</v>
          </cell>
          <cell r="S161" t="str">
            <v>Other</v>
          </cell>
          <cell r="T161" t="str">
            <v>None</v>
          </cell>
          <cell r="U161">
            <v>0</v>
          </cell>
          <cell r="V161">
            <v>0</v>
          </cell>
          <cell r="W161">
            <v>0</v>
          </cell>
          <cell r="X161">
            <v>0</v>
          </cell>
          <cell r="Y161">
            <v>1</v>
          </cell>
          <cell r="Z161">
            <v>0</v>
          </cell>
          <cell r="AA161">
            <v>0</v>
          </cell>
          <cell r="AB161">
            <v>0</v>
          </cell>
          <cell r="AC161">
            <v>0</v>
          </cell>
          <cell r="AD161">
            <v>1</v>
          </cell>
          <cell r="AE161" t="e">
            <v>#N/A</v>
          </cell>
          <cell r="AF161" t="e">
            <v>#N/A</v>
          </cell>
          <cell r="AG161" t="e">
            <v>#N/A</v>
          </cell>
          <cell r="AH161">
            <v>339.90001350641251</v>
          </cell>
          <cell r="AI161">
            <v>232.35000425577164</v>
          </cell>
          <cell r="AJ161">
            <v>500.48000907897949</v>
          </cell>
          <cell r="AK161" t="e">
            <v>#VALUE!</v>
          </cell>
          <cell r="AL161" t="e">
            <v>#VALUE!</v>
          </cell>
          <cell r="AM161">
            <v>3942.6053369389388</v>
          </cell>
          <cell r="AN161">
            <v>9.1999999999999998E-2</v>
          </cell>
          <cell r="AO161">
            <v>0.14000000000000001</v>
          </cell>
          <cell r="AP161">
            <v>4</v>
          </cell>
          <cell r="AQ161">
            <v>3090</v>
          </cell>
          <cell r="AR161">
            <v>0.33000001311302185</v>
          </cell>
          <cell r="AS161">
            <v>0.57370371421178179</v>
          </cell>
          <cell r="AT161">
            <v>0.23000000417232516</v>
          </cell>
          <cell r="AU161">
            <v>0</v>
          </cell>
          <cell r="AV161">
            <v>0</v>
          </cell>
          <cell r="AW161">
            <v>1</v>
          </cell>
          <cell r="AX161">
            <v>0</v>
          </cell>
          <cell r="AY161">
            <v>0</v>
          </cell>
          <cell r="AZ161">
            <v>0</v>
          </cell>
          <cell r="BA161">
            <v>1</v>
          </cell>
          <cell r="BB161">
            <v>11251.5634765625</v>
          </cell>
          <cell r="BC161">
            <v>139</v>
          </cell>
          <cell r="BD161">
            <v>5573</v>
          </cell>
          <cell r="BE161">
            <v>1833.0100402832031</v>
          </cell>
          <cell r="BF161">
            <v>139</v>
          </cell>
          <cell r="BG161">
            <v>3942.6053369389388</v>
          </cell>
          <cell r="BH161">
            <v>197.13026684694694</v>
          </cell>
          <cell r="BI161">
            <v>221.13284813823117</v>
          </cell>
          <cell r="BJ161" t="str">
            <v>WASeattle3</v>
          </cell>
          <cell r="BK161">
            <v>0</v>
          </cell>
          <cell r="BL161">
            <v>4640.55</v>
          </cell>
          <cell r="BM161">
            <v>4640.55</v>
          </cell>
          <cell r="BN161">
            <v>0.11000000437100728</v>
          </cell>
          <cell r="BO161">
            <v>7.5194176134553925E-2</v>
          </cell>
          <cell r="BP161">
            <v>0.16196764047863413</v>
          </cell>
          <cell r="BQ161">
            <v>0</v>
          </cell>
          <cell r="BR161">
            <v>339.90001350641251</v>
          </cell>
          <cell r="BS161">
            <v>232.35000425577164</v>
          </cell>
          <cell r="BT161">
            <v>500.48000907897949</v>
          </cell>
          <cell r="BU161">
            <v>255.80321316233196</v>
          </cell>
          <cell r="BV161">
            <v>1833.0100402832031</v>
          </cell>
        </row>
        <row r="162">
          <cell r="A162">
            <v>10840</v>
          </cell>
          <cell r="B162" t="e">
            <v>#N/A</v>
          </cell>
          <cell r="C162">
            <v>1703.2049560546875</v>
          </cell>
          <cell r="D162" t="e">
            <v>#N/A</v>
          </cell>
          <cell r="E162">
            <v>0</v>
          </cell>
          <cell r="F162">
            <v>1703.2049560546875</v>
          </cell>
          <cell r="G162">
            <v>0</v>
          </cell>
          <cell r="H162" t="str">
            <v>Oil faf</v>
          </cell>
          <cell r="I162">
            <v>0</v>
          </cell>
          <cell r="J162" t="str">
            <v>average</v>
          </cell>
          <cell r="K162">
            <v>60</v>
          </cell>
          <cell r="L162">
            <v>0</v>
          </cell>
          <cell r="M162">
            <v>1</v>
          </cell>
          <cell r="N162">
            <v>0</v>
          </cell>
          <cell r="O162">
            <v>0.55469673871994019</v>
          </cell>
          <cell r="P162">
            <v>0</v>
          </cell>
          <cell r="Q162">
            <v>62</v>
          </cell>
          <cell r="R162">
            <v>0</v>
          </cell>
          <cell r="S162" t="str">
            <v>Other</v>
          </cell>
          <cell r="T162" t="str">
            <v>None</v>
          </cell>
          <cell r="U162">
            <v>0</v>
          </cell>
          <cell r="V162">
            <v>0</v>
          </cell>
          <cell r="W162">
            <v>0</v>
          </cell>
          <cell r="X162">
            <v>0</v>
          </cell>
          <cell r="Y162">
            <v>1</v>
          </cell>
          <cell r="Z162">
            <v>0</v>
          </cell>
          <cell r="AA162">
            <v>1</v>
          </cell>
          <cell r="AB162">
            <v>0</v>
          </cell>
          <cell r="AC162">
            <v>0</v>
          </cell>
          <cell r="AD162">
            <v>1</v>
          </cell>
          <cell r="AE162" t="e">
            <v>#N/A</v>
          </cell>
          <cell r="AF162" t="e">
            <v>#N/A</v>
          </cell>
          <cell r="AG162" t="e">
            <v>#N/A</v>
          </cell>
          <cell r="AH162">
            <v>306.14998877048492</v>
          </cell>
          <cell r="AI162">
            <v>111.39999890327454</v>
          </cell>
          <cell r="AJ162">
            <v>273.31200000000001</v>
          </cell>
          <cell r="AK162" t="e">
            <v>#VALUE!</v>
          </cell>
          <cell r="AL162" t="e">
            <v>#VALUE!</v>
          </cell>
          <cell r="AM162">
            <v>1972.9999871630698</v>
          </cell>
          <cell r="AN162">
            <v>9.1999999999999998E-2</v>
          </cell>
          <cell r="AO162">
            <v>0.14000000000000001</v>
          </cell>
          <cell r="AP162" t="str">
            <v>FLAG</v>
          </cell>
          <cell r="AQ162">
            <v>2100</v>
          </cell>
          <cell r="AR162">
            <v>0.1949999928474426</v>
          </cell>
          <cell r="AS162">
            <v>0.5654822279354037</v>
          </cell>
          <cell r="AT162">
            <v>0.23400000000000001</v>
          </cell>
          <cell r="AU162">
            <v>0</v>
          </cell>
          <cell r="AV162">
            <v>1</v>
          </cell>
          <cell r="AW162">
            <v>1</v>
          </cell>
          <cell r="AX162">
            <v>0</v>
          </cell>
          <cell r="AY162">
            <v>0</v>
          </cell>
          <cell r="AZ162">
            <v>0</v>
          </cell>
          <cell r="BA162">
            <v>1</v>
          </cell>
          <cell r="BB162">
            <v>5066.5908203125</v>
          </cell>
          <cell r="BC162">
            <v>140</v>
          </cell>
          <cell r="BD162">
            <v>4585</v>
          </cell>
          <cell r="BE162">
            <v>1163.7699966430664</v>
          </cell>
          <cell r="BF162">
            <v>140</v>
          </cell>
          <cell r="BG162">
            <v>1972.9999871630698</v>
          </cell>
          <cell r="BH162">
            <v>98.649999358153494</v>
          </cell>
          <cell r="BI162">
            <v>110.66162328000225</v>
          </cell>
          <cell r="BJ162" t="str">
            <v>WASeattle3</v>
          </cell>
          <cell r="BK162">
            <v>0</v>
          </cell>
          <cell r="BL162">
            <v>4640.55</v>
          </cell>
          <cell r="BM162">
            <v>4640.55</v>
          </cell>
          <cell r="BN162">
            <v>0.14578570893832615</v>
          </cell>
          <cell r="BO162">
            <v>5.304761852536883E-2</v>
          </cell>
          <cell r="BP162">
            <v>0.13014857142857145</v>
          </cell>
          <cell r="BQ162">
            <v>0</v>
          </cell>
          <cell r="BR162">
            <v>306.14998877048492</v>
          </cell>
          <cell r="BS162">
            <v>111.39999890327454</v>
          </cell>
          <cell r="BT162">
            <v>273.31200000000001</v>
          </cell>
          <cell r="BU162">
            <v>173.84684389673046</v>
          </cell>
          <cell r="BV162">
            <v>1163.7699966430664</v>
          </cell>
        </row>
        <row r="163">
          <cell r="A163">
            <v>10843</v>
          </cell>
          <cell r="B163" t="e">
            <v>#N/A</v>
          </cell>
          <cell r="C163">
            <v>16138.533308422109</v>
          </cell>
          <cell r="D163" t="e">
            <v>#N/A</v>
          </cell>
          <cell r="E163">
            <v>632.42724609375</v>
          </cell>
          <cell r="F163">
            <v>1180.1541748046875</v>
          </cell>
          <cell r="G163">
            <v>0</v>
          </cell>
          <cell r="H163" t="str">
            <v>Gas faf</v>
          </cell>
          <cell r="I163" t="str">
            <v>Wood htstove</v>
          </cell>
          <cell r="J163">
            <v>0.80701756477355902</v>
          </cell>
          <cell r="K163">
            <v>68</v>
          </cell>
          <cell r="L163">
            <v>62</v>
          </cell>
          <cell r="M163">
            <v>5.9859095022495409E-2</v>
          </cell>
          <cell r="N163">
            <v>0.94014090497750458</v>
          </cell>
          <cell r="O163">
            <v>0.78624159097671509</v>
          </cell>
          <cell r="P163">
            <v>0.97409331798553467</v>
          </cell>
          <cell r="Q163">
            <v>60</v>
          </cell>
          <cell r="R163">
            <v>62</v>
          </cell>
          <cell r="S163" t="str">
            <v>Gas FAF</v>
          </cell>
          <cell r="T163" t="str">
            <v>Other</v>
          </cell>
          <cell r="U163">
            <v>0</v>
          </cell>
          <cell r="V163">
            <v>0</v>
          </cell>
          <cell r="W163">
            <v>0</v>
          </cell>
          <cell r="X163">
            <v>0</v>
          </cell>
          <cell r="Y163">
            <v>0</v>
          </cell>
          <cell r="Z163">
            <v>1</v>
          </cell>
          <cell r="AA163">
            <v>0</v>
          </cell>
          <cell r="AB163">
            <v>0</v>
          </cell>
          <cell r="AC163">
            <v>0</v>
          </cell>
          <cell r="AD163">
            <v>1</v>
          </cell>
          <cell r="AE163" t="e">
            <v>#N/A</v>
          </cell>
          <cell r="AF163" t="e">
            <v>#N/A</v>
          </cell>
          <cell r="AG163" t="e">
            <v>#N/A</v>
          </cell>
          <cell r="AH163">
            <v>35.700000151991844</v>
          </cell>
          <cell r="AI163">
            <v>117.7000025510788</v>
          </cell>
          <cell r="AJ163">
            <v>137.99999691545963</v>
          </cell>
          <cell r="AK163" t="e">
            <v>#VALUE!</v>
          </cell>
          <cell r="AL163" t="e">
            <v>#VALUE!</v>
          </cell>
          <cell r="AM163">
            <v>3305.5806450456926</v>
          </cell>
          <cell r="AN163">
            <v>9.1999999999999998E-2</v>
          </cell>
          <cell r="AO163">
            <v>0.14000000000000001</v>
          </cell>
          <cell r="AP163">
            <v>4</v>
          </cell>
          <cell r="AQ163">
            <v>1900</v>
          </cell>
          <cell r="AR163">
            <v>3.5000000149011612E-2</v>
          </cell>
          <cell r="AS163">
            <v>0.55000001192092896</v>
          </cell>
          <cell r="AT163">
            <v>0.11999999731779099</v>
          </cell>
          <cell r="AU163">
            <v>0</v>
          </cell>
          <cell r="AV163">
            <v>0</v>
          </cell>
          <cell r="AW163">
            <v>1</v>
          </cell>
          <cell r="AX163">
            <v>0</v>
          </cell>
          <cell r="AY163">
            <v>0</v>
          </cell>
          <cell r="AZ163">
            <v>0</v>
          </cell>
          <cell r="BA163">
            <v>1</v>
          </cell>
          <cell r="BB163">
            <v>4313.17626953125</v>
          </cell>
          <cell r="BC163">
            <v>141</v>
          </cell>
          <cell r="BD163">
            <v>3874</v>
          </cell>
          <cell r="BE163">
            <v>432.5200080871582</v>
          </cell>
          <cell r="BF163">
            <v>141</v>
          </cell>
          <cell r="BG163">
            <v>3305.5806450456926</v>
          </cell>
          <cell r="BH163">
            <v>165.27903225228462</v>
          </cell>
          <cell r="BI163">
            <v>185.40340721932279</v>
          </cell>
          <cell r="BJ163" t="str">
            <v>WASnohomish3</v>
          </cell>
          <cell r="BK163">
            <v>0</v>
          </cell>
          <cell r="BL163">
            <v>5096.22</v>
          </cell>
          <cell r="BM163">
            <v>5096.22</v>
          </cell>
          <cell r="BN163">
            <v>1.8789473764206234E-2</v>
          </cell>
          <cell r="BO163">
            <v>6.1947369763725682E-2</v>
          </cell>
          <cell r="BP163">
            <v>7.2631577323926125E-2</v>
          </cell>
          <cell r="BQ163">
            <v>0</v>
          </cell>
          <cell r="BR163">
            <v>35.700000151991844</v>
          </cell>
          <cell r="BS163">
            <v>117.7000025510788</v>
          </cell>
          <cell r="BT163">
            <v>137.99999691545963</v>
          </cell>
          <cell r="BU163">
            <v>157.29000162085137</v>
          </cell>
          <cell r="BV163">
            <v>432.5200080871582</v>
          </cell>
        </row>
        <row r="164">
          <cell r="A164">
            <v>10848</v>
          </cell>
          <cell r="B164" t="e">
            <v>#N/A</v>
          </cell>
          <cell r="C164">
            <v>13888.253538607993</v>
          </cell>
          <cell r="D164" t="e">
            <v>#N/A</v>
          </cell>
          <cell r="E164">
            <v>608.3951416015625</v>
          </cell>
          <cell r="F164">
            <v>514.9722900390625</v>
          </cell>
          <cell r="G164">
            <v>0</v>
          </cell>
          <cell r="H164" t="str">
            <v>Gas boiler</v>
          </cell>
          <cell r="I164">
            <v>0</v>
          </cell>
          <cell r="J164">
            <v>0.75</v>
          </cell>
          <cell r="K164">
            <v>69</v>
          </cell>
          <cell r="L164">
            <v>63</v>
          </cell>
          <cell r="M164">
            <v>2.8069982466376188E-2</v>
          </cell>
          <cell r="N164">
            <v>0.97193001753362385</v>
          </cell>
          <cell r="O164">
            <v>0.56464093923568726</v>
          </cell>
          <cell r="P164">
            <v>0.90715146064758301</v>
          </cell>
          <cell r="Q164">
            <v>63</v>
          </cell>
          <cell r="R164">
            <v>63</v>
          </cell>
          <cell r="S164" t="str">
            <v>Gas Boiler</v>
          </cell>
          <cell r="T164" t="str">
            <v>None</v>
          </cell>
          <cell r="U164">
            <v>0</v>
          </cell>
          <cell r="V164">
            <v>0</v>
          </cell>
          <cell r="W164">
            <v>0</v>
          </cell>
          <cell r="X164">
            <v>0</v>
          </cell>
          <cell r="Y164">
            <v>1</v>
          </cell>
          <cell r="Z164">
            <v>0</v>
          </cell>
          <cell r="AA164">
            <v>0</v>
          </cell>
          <cell r="AB164">
            <v>0</v>
          </cell>
          <cell r="AC164">
            <v>0</v>
          </cell>
          <cell r="AD164">
            <v>1</v>
          </cell>
          <cell r="AE164" t="e">
            <v>#N/A</v>
          </cell>
          <cell r="AF164" t="e">
            <v>#N/A</v>
          </cell>
          <cell r="AG164" t="e">
            <v>#N/A</v>
          </cell>
          <cell r="AH164">
            <v>165.53499975800514</v>
          </cell>
          <cell r="AI164">
            <v>109.80000436306</v>
          </cell>
          <cell r="AJ164">
            <v>242.42400000000001</v>
          </cell>
          <cell r="AK164" t="e">
            <v>#VALUE!</v>
          </cell>
          <cell r="AL164" t="e">
            <v>#VALUE!</v>
          </cell>
          <cell r="AM164">
            <v>2478.2586772619625</v>
          </cell>
          <cell r="AN164">
            <v>9.1999999999999998E-2</v>
          </cell>
          <cell r="AO164">
            <v>0.14000000000000001</v>
          </cell>
          <cell r="AP164">
            <v>2</v>
          </cell>
          <cell r="AQ164">
            <v>1178</v>
          </cell>
          <cell r="AR164">
            <v>0.14052207110187193</v>
          </cell>
          <cell r="AS164">
            <v>0.60000002384185791</v>
          </cell>
          <cell r="AT164">
            <v>0.23400000000000001</v>
          </cell>
          <cell r="AU164">
            <v>0</v>
          </cell>
          <cell r="AV164">
            <v>0</v>
          </cell>
          <cell r="AW164">
            <v>0</v>
          </cell>
          <cell r="AX164">
            <v>0</v>
          </cell>
          <cell r="AY164">
            <v>1</v>
          </cell>
          <cell r="AZ164">
            <v>0</v>
          </cell>
          <cell r="BA164">
            <v>1</v>
          </cell>
          <cell r="BB164">
            <v>2837.17822265625</v>
          </cell>
          <cell r="BC164">
            <v>142</v>
          </cell>
          <cell r="BD164">
            <v>2578</v>
          </cell>
          <cell r="BE164">
            <v>795.61500549316406</v>
          </cell>
          <cell r="BF164">
            <v>142</v>
          </cell>
          <cell r="BG164">
            <v>2478.2586772619625</v>
          </cell>
          <cell r="BH164">
            <v>123.91293386309812</v>
          </cell>
          <cell r="BI164">
            <v>139.00057269026894</v>
          </cell>
          <cell r="BJ164" t="str">
            <v>WASeattle3</v>
          </cell>
          <cell r="BK164">
            <v>0</v>
          </cell>
          <cell r="BL164">
            <v>4640.55</v>
          </cell>
          <cell r="BM164">
            <v>4640.55</v>
          </cell>
          <cell r="BN164">
            <v>0.14052207110187193</v>
          </cell>
          <cell r="BO164">
            <v>9.3208832226706284E-2</v>
          </cell>
          <cell r="BP164">
            <v>0.20579286926994908</v>
          </cell>
          <cell r="BQ164">
            <v>0</v>
          </cell>
          <cell r="BR164">
            <v>165.53499975800514</v>
          </cell>
          <cell r="BS164">
            <v>109.80000436306</v>
          </cell>
          <cell r="BT164">
            <v>242.42400000000001</v>
          </cell>
          <cell r="BU164">
            <v>97.519801004927842</v>
          </cell>
          <cell r="BV164">
            <v>795.61500549316406</v>
          </cell>
        </row>
        <row r="165">
          <cell r="A165">
            <v>10852</v>
          </cell>
          <cell r="B165" t="e">
            <v>#N/A</v>
          </cell>
          <cell r="C165">
            <v>10463.968488972743</v>
          </cell>
          <cell r="D165" t="e">
            <v>#N/A</v>
          </cell>
          <cell r="E165">
            <v>0</v>
          </cell>
          <cell r="F165">
            <v>5774.63671875</v>
          </cell>
          <cell r="G165">
            <v>32000</v>
          </cell>
          <cell r="H165" t="str">
            <v>Electric baseboard</v>
          </cell>
          <cell r="I165">
            <v>0</v>
          </cell>
          <cell r="J165" t="str">
            <v>average</v>
          </cell>
          <cell r="K165">
            <v>68</v>
          </cell>
          <cell r="L165">
            <v>62</v>
          </cell>
          <cell r="M165">
            <v>1</v>
          </cell>
          <cell r="N165">
            <v>0</v>
          </cell>
          <cell r="O165">
            <v>0.65912961959838867</v>
          </cell>
          <cell r="P165">
            <v>0</v>
          </cell>
          <cell r="Q165">
            <v>48</v>
          </cell>
          <cell r="R165">
            <v>0</v>
          </cell>
          <cell r="S165" t="str">
            <v>Electric Zonal</v>
          </cell>
          <cell r="T165" t="str">
            <v>None</v>
          </cell>
          <cell r="U165">
            <v>0</v>
          </cell>
          <cell r="V165">
            <v>1</v>
          </cell>
          <cell r="W165">
            <v>0</v>
          </cell>
          <cell r="X165">
            <v>0</v>
          </cell>
          <cell r="Y165">
            <v>0</v>
          </cell>
          <cell r="Z165">
            <v>0</v>
          </cell>
          <cell r="AA165">
            <v>0</v>
          </cell>
          <cell r="AB165">
            <v>0</v>
          </cell>
          <cell r="AC165">
            <v>0</v>
          </cell>
          <cell r="AD165">
            <v>1</v>
          </cell>
          <cell r="AE165" t="e">
            <v>#N/A</v>
          </cell>
          <cell r="AF165" t="e">
            <v>#N/A</v>
          </cell>
          <cell r="AG165" t="e">
            <v>#N/A</v>
          </cell>
          <cell r="AH165">
            <v>28.00000011920929</v>
          </cell>
          <cell r="AI165">
            <v>37.400000810623169</v>
          </cell>
          <cell r="AJ165">
            <v>120.95999729633331</v>
          </cell>
          <cell r="AK165">
            <v>80.000001192092896</v>
          </cell>
          <cell r="AL165">
            <v>266.35999941825867</v>
          </cell>
          <cell r="AM165">
            <v>1586.0449562030951</v>
          </cell>
          <cell r="AN165">
            <v>9.1999999999999998E-2</v>
          </cell>
          <cell r="AO165">
            <v>0.14000000000000001</v>
          </cell>
          <cell r="AP165">
            <v>1</v>
          </cell>
          <cell r="AQ165">
            <v>779</v>
          </cell>
          <cell r="AR165">
            <v>3.5000000149011612E-2</v>
          </cell>
          <cell r="AS165">
            <v>0.55000001192092896</v>
          </cell>
          <cell r="AT165">
            <v>0.11999999731779099</v>
          </cell>
          <cell r="AU165">
            <v>0.10000000149011612</v>
          </cell>
          <cell r="AV165">
            <v>0</v>
          </cell>
          <cell r="AW165">
            <v>0</v>
          </cell>
          <cell r="AX165">
            <v>0</v>
          </cell>
          <cell r="AY165">
            <v>0</v>
          </cell>
          <cell r="AZ165">
            <v>0</v>
          </cell>
          <cell r="BA165">
            <v>0</v>
          </cell>
          <cell r="BB165">
            <v>12783.5244140625</v>
          </cell>
          <cell r="BC165">
            <v>143</v>
          </cell>
          <cell r="BD165">
            <v>2697</v>
          </cell>
          <cell r="BE165">
            <v>249.93241500854492</v>
          </cell>
          <cell r="BF165">
            <v>143</v>
          </cell>
          <cell r="BG165">
            <v>1586.0449562030951</v>
          </cell>
          <cell r="BH165">
            <v>79.302247810154753</v>
          </cell>
          <cell r="BI165">
            <v>88.95808950351919</v>
          </cell>
          <cell r="BJ165" t="str">
            <v>OREugene3</v>
          </cell>
          <cell r="BK165">
            <v>0</v>
          </cell>
          <cell r="BL165">
            <v>4803.63</v>
          </cell>
          <cell r="BM165">
            <v>4803.63</v>
          </cell>
          <cell r="BN165">
            <v>3.5943517482938753E-2</v>
          </cell>
          <cell r="BO165">
            <v>4.8010270616974542E-2</v>
          </cell>
          <cell r="BP165">
            <v>0.15527599139452286</v>
          </cell>
          <cell r="BQ165">
            <v>0.10269576533002939</v>
          </cell>
          <cell r="BR165">
            <v>28.00000011920929</v>
          </cell>
          <cell r="BS165">
            <v>37.400000810623169</v>
          </cell>
          <cell r="BT165">
            <v>120.95999729633331</v>
          </cell>
          <cell r="BU165">
            <v>80.000001192092896</v>
          </cell>
          <cell r="BV165">
            <v>249.93241500854492</v>
          </cell>
        </row>
        <row r="166">
          <cell r="A166">
            <v>10866</v>
          </cell>
          <cell r="B166">
            <v>6415.3218749999996</v>
          </cell>
          <cell r="C166">
            <v>9138.4562466656062</v>
          </cell>
          <cell r="D166">
            <v>-2723.1343716656065</v>
          </cell>
          <cell r="E166">
            <v>370.31369018554688</v>
          </cell>
          <cell r="F166">
            <v>0</v>
          </cell>
          <cell r="G166">
            <v>0</v>
          </cell>
          <cell r="H166" t="str">
            <v>Electric heatpumpdualfuel</v>
          </cell>
          <cell r="I166">
            <v>0</v>
          </cell>
          <cell r="J166" t="str">
            <v>average</v>
          </cell>
          <cell r="K166">
            <v>68</v>
          </cell>
          <cell r="L166">
            <v>65</v>
          </cell>
          <cell r="M166">
            <v>0</v>
          </cell>
          <cell r="N166">
            <v>1</v>
          </cell>
          <cell r="O166">
            <v>5.8041945099830627E-2</v>
          </cell>
          <cell r="P166">
            <v>0.98555409908294678</v>
          </cell>
          <cell r="Q166">
            <v>70</v>
          </cell>
          <cell r="R166">
            <v>53</v>
          </cell>
          <cell r="S166" t="str">
            <v>Heat Pump</v>
          </cell>
          <cell r="T166" t="str">
            <v>None</v>
          </cell>
          <cell r="U166">
            <v>0</v>
          </cell>
          <cell r="V166">
            <v>0</v>
          </cell>
          <cell r="W166">
            <v>0</v>
          </cell>
          <cell r="X166">
            <v>0</v>
          </cell>
          <cell r="Y166">
            <v>0</v>
          </cell>
          <cell r="Z166">
            <v>0</v>
          </cell>
          <cell r="AA166">
            <v>0</v>
          </cell>
          <cell r="AB166">
            <v>0</v>
          </cell>
          <cell r="AC166">
            <v>0</v>
          </cell>
          <cell r="AD166">
            <v>0</v>
          </cell>
          <cell r="AE166">
            <v>3041.7147242775386</v>
          </cell>
          <cell r="AF166">
            <v>1811.5768539711557</v>
          </cell>
          <cell r="AG166">
            <v>5096.22</v>
          </cell>
          <cell r="AH166">
            <v>56.400000840425491</v>
          </cell>
          <cell r="AI166">
            <v>172.15000373125076</v>
          </cell>
          <cell r="AJ166">
            <v>228.9599948823452</v>
          </cell>
          <cell r="AK166">
            <v>67.679998487234116</v>
          </cell>
          <cell r="AL166">
            <v>525.18999794125557</v>
          </cell>
          <cell r="AM166">
            <v>1811.5768539711557</v>
          </cell>
          <cell r="AN166">
            <v>0.10104798525571823</v>
          </cell>
          <cell r="AO166">
            <v>9.3797720968723297E-2</v>
          </cell>
          <cell r="AP166">
            <v>1</v>
          </cell>
          <cell r="AQ166">
            <v>2256</v>
          </cell>
          <cell r="AR166">
            <v>2.500000037252903E-2</v>
          </cell>
          <cell r="AS166">
            <v>0.55000001192092896</v>
          </cell>
          <cell r="AT166">
            <v>5.9999998658895493E-2</v>
          </cell>
          <cell r="AU166">
            <v>2.9999999329447746E-2</v>
          </cell>
          <cell r="AV166">
            <v>1</v>
          </cell>
          <cell r="AW166">
            <v>0</v>
          </cell>
          <cell r="AX166">
            <v>0</v>
          </cell>
          <cell r="AY166">
            <v>0</v>
          </cell>
          <cell r="AZ166">
            <v>0</v>
          </cell>
          <cell r="BA166">
            <v>0</v>
          </cell>
          <cell r="BB166">
            <v>13147.693359375</v>
          </cell>
          <cell r="BC166">
            <v>144</v>
          </cell>
          <cell r="BD166">
            <v>8691</v>
          </cell>
          <cell r="BE166">
            <v>539.43131637573242</v>
          </cell>
          <cell r="BF166">
            <v>144</v>
          </cell>
          <cell r="BG166">
            <v>1811.5768539711557</v>
          </cell>
          <cell r="BH166">
            <v>90.578842698557793</v>
          </cell>
          <cell r="BI166">
            <v>101.60772258553418</v>
          </cell>
          <cell r="BJ166" t="str">
            <v>WASnohomish3</v>
          </cell>
          <cell r="BK166" t="str">
            <v>WASnohomish3</v>
          </cell>
          <cell r="BL166">
            <v>5096.22</v>
          </cell>
          <cell r="BM166">
            <v>5096.22</v>
          </cell>
          <cell r="BN166">
            <v>2.500000037252903E-2</v>
          </cell>
          <cell r="BO166">
            <v>7.6307625767398385E-2</v>
          </cell>
          <cell r="BP166">
            <v>0.10148935943366365</v>
          </cell>
          <cell r="BQ166">
            <v>2.9999999329447746E-2</v>
          </cell>
          <cell r="BR166">
            <v>56.400000840425491</v>
          </cell>
          <cell r="BS166">
            <v>172.15000373125076</v>
          </cell>
          <cell r="BT166">
            <v>228.9599948823452</v>
          </cell>
          <cell r="BU166">
            <v>67.679998487234116</v>
          </cell>
          <cell r="BV166">
            <v>539.43131637573242</v>
          </cell>
        </row>
        <row r="167">
          <cell r="A167">
            <v>10887</v>
          </cell>
          <cell r="B167" t="e">
            <v>#N/A</v>
          </cell>
          <cell r="C167">
            <v>24731.06640625</v>
          </cell>
          <cell r="D167" t="e">
            <v>#N/A</v>
          </cell>
          <cell r="E167">
            <v>0</v>
          </cell>
          <cell r="F167">
            <v>24731.06640625</v>
          </cell>
          <cell r="G167">
            <v>0</v>
          </cell>
          <cell r="H167" t="str">
            <v>Electric heatpump</v>
          </cell>
          <cell r="I167" t="str">
            <v xml:space="preserve">Electric baseboard AND Wood fireplace AND Electric pluginheater AND Electric pluginheater AND </v>
          </cell>
          <cell r="J167" t="str">
            <v>average</v>
          </cell>
          <cell r="K167">
            <v>72</v>
          </cell>
          <cell r="L167">
            <v>72</v>
          </cell>
          <cell r="M167">
            <v>1</v>
          </cell>
          <cell r="N167">
            <v>0</v>
          </cell>
          <cell r="O167">
            <v>0.31698665022850037</v>
          </cell>
          <cell r="P167">
            <v>0</v>
          </cell>
          <cell r="Q167">
            <v>70</v>
          </cell>
          <cell r="R167">
            <v>0</v>
          </cell>
          <cell r="S167" t="str">
            <v>Heat Pump</v>
          </cell>
          <cell r="T167" t="str">
            <v>Other</v>
          </cell>
          <cell r="U167">
            <v>0</v>
          </cell>
          <cell r="V167">
            <v>0</v>
          </cell>
          <cell r="W167">
            <v>1</v>
          </cell>
          <cell r="X167">
            <v>0</v>
          </cell>
          <cell r="Y167">
            <v>0</v>
          </cell>
          <cell r="Z167">
            <v>1</v>
          </cell>
          <cell r="AA167">
            <v>1</v>
          </cell>
          <cell r="AB167">
            <v>1</v>
          </cell>
          <cell r="AC167">
            <v>0</v>
          </cell>
          <cell r="AD167">
            <v>1</v>
          </cell>
          <cell r="AE167" t="e">
            <v>#N/A</v>
          </cell>
          <cell r="AF167" t="e">
            <v>#N/A</v>
          </cell>
          <cell r="AG167" t="e">
            <v>#N/A</v>
          </cell>
          <cell r="AH167">
            <v>52.900000523775816</v>
          </cell>
          <cell r="AI167">
            <v>354.54999500513077</v>
          </cell>
          <cell r="AJ167">
            <v>287.87999356538057</v>
          </cell>
          <cell r="AK167">
            <v>89.400001436471939</v>
          </cell>
          <cell r="AL167">
            <v>784.7299905307591</v>
          </cell>
          <cell r="AM167">
            <v>4931.6776508266394</v>
          </cell>
          <cell r="AN167">
            <v>9.1605052351951599E-2</v>
          </cell>
          <cell r="AO167">
            <v>0.13413207232952118</v>
          </cell>
          <cell r="AP167" t="str">
            <v>FLAG</v>
          </cell>
          <cell r="AQ167">
            <v>2514</v>
          </cell>
          <cell r="AR167">
            <v>3.9040590792454477E-2</v>
          </cell>
          <cell r="AS167">
            <v>0.84618137232728108</v>
          </cell>
          <cell r="AT167">
            <v>0.11999999731779099</v>
          </cell>
          <cell r="AU167">
            <v>0.12556179977032575</v>
          </cell>
          <cell r="AV167">
            <v>1</v>
          </cell>
          <cell r="AW167">
            <v>0</v>
          </cell>
          <cell r="AX167">
            <v>0</v>
          </cell>
          <cell r="AY167">
            <v>0</v>
          </cell>
          <cell r="AZ167">
            <v>0</v>
          </cell>
          <cell r="BA167">
            <v>0</v>
          </cell>
          <cell r="BB167">
            <v>42850.59375</v>
          </cell>
          <cell r="BC167">
            <v>145</v>
          </cell>
          <cell r="BD167">
            <v>6329</v>
          </cell>
          <cell r="BE167">
            <v>984.21974945068359</v>
          </cell>
          <cell r="BF167">
            <v>145</v>
          </cell>
          <cell r="BG167">
            <v>4931.6776508266394</v>
          </cell>
          <cell r="BH167">
            <v>246.58388254133197</v>
          </cell>
          <cell r="BI167">
            <v>276.60793607956452</v>
          </cell>
          <cell r="BJ167" t="str">
            <v>WATacomaMcchord3</v>
          </cell>
          <cell r="BK167">
            <v>0</v>
          </cell>
          <cell r="BL167">
            <v>5671.38</v>
          </cell>
          <cell r="BM167">
            <v>5671.38</v>
          </cell>
          <cell r="BN167">
            <v>2.1042164090602951E-2</v>
          </cell>
          <cell r="BO167">
            <v>0.14103022872121351</v>
          </cell>
          <cell r="BP167">
            <v>0.11451073729728742</v>
          </cell>
          <cell r="BQ167">
            <v>3.5560859759933151E-2</v>
          </cell>
          <cell r="BR167">
            <v>52.900000523775816</v>
          </cell>
          <cell r="BS167">
            <v>354.54999500513077</v>
          </cell>
          <cell r="BT167">
            <v>287.87999356538057</v>
          </cell>
          <cell r="BU167">
            <v>89.400001436471939</v>
          </cell>
          <cell r="BV167">
            <v>984.21974945068359</v>
          </cell>
        </row>
        <row r="168">
          <cell r="A168">
            <v>10895</v>
          </cell>
          <cell r="B168">
            <v>33794.297474999999</v>
          </cell>
          <cell r="C168">
            <v>24518.328863785388</v>
          </cell>
          <cell r="D168">
            <v>9275.9686112146119</v>
          </cell>
          <cell r="E168">
            <v>626.3740234375</v>
          </cell>
          <cell r="F168">
            <v>8914.0517578125</v>
          </cell>
          <cell r="G168">
            <v>0</v>
          </cell>
          <cell r="H168" t="str">
            <v>Gas faf</v>
          </cell>
          <cell r="I168" t="str">
            <v>Electric baseboard</v>
          </cell>
          <cell r="J168">
            <v>0.85000002384185702</v>
          </cell>
          <cell r="K168">
            <v>68</v>
          </cell>
          <cell r="L168">
            <v>60</v>
          </cell>
          <cell r="M168">
            <v>0.3268569893052336</v>
          </cell>
          <cell r="N168">
            <v>0.67314301069476634</v>
          </cell>
          <cell r="O168">
            <v>0.83410400152206421</v>
          </cell>
          <cell r="P168">
            <v>0.73415118455886841</v>
          </cell>
          <cell r="Q168">
            <v>65</v>
          </cell>
          <cell r="R168">
            <v>68</v>
          </cell>
          <cell r="S168" t="str">
            <v>Gas FAF</v>
          </cell>
          <cell r="T168" t="str">
            <v>Electric</v>
          </cell>
          <cell r="U168">
            <v>0</v>
          </cell>
          <cell r="V168">
            <v>0</v>
          </cell>
          <cell r="W168">
            <v>0</v>
          </cell>
          <cell r="X168">
            <v>0</v>
          </cell>
          <cell r="Y168">
            <v>0</v>
          </cell>
          <cell r="Z168">
            <v>0</v>
          </cell>
          <cell r="AA168">
            <v>0</v>
          </cell>
          <cell r="AB168">
            <v>0</v>
          </cell>
          <cell r="AC168">
            <v>0</v>
          </cell>
          <cell r="AD168">
            <v>0</v>
          </cell>
          <cell r="AE168">
            <v>1937.6623844164528</v>
          </cell>
          <cell r="AF168">
            <v>2863.1676613632881</v>
          </cell>
          <cell r="AG168">
            <v>4640.55</v>
          </cell>
          <cell r="AH168">
            <v>128.86999873816967</v>
          </cell>
          <cell r="AI168">
            <v>189.99999761581421</v>
          </cell>
          <cell r="AJ168">
            <v>361.29600000000005</v>
          </cell>
          <cell r="AK168">
            <v>246.2600010484457</v>
          </cell>
          <cell r="AL168">
            <v>926.42599740242963</v>
          </cell>
          <cell r="AM168">
            <v>2863.1676613632881</v>
          </cell>
          <cell r="AN168">
            <v>9.1999999999999998E-2</v>
          </cell>
          <cell r="AO168">
            <v>0.14000000000000001</v>
          </cell>
          <cell r="AP168">
            <v>1</v>
          </cell>
          <cell r="AQ168">
            <v>2044</v>
          </cell>
          <cell r="AR168">
            <v>7.5761316130611212E-2</v>
          </cell>
          <cell r="AS168">
            <v>0.94999998807907104</v>
          </cell>
          <cell r="AT168">
            <v>0.23400000000000004</v>
          </cell>
          <cell r="AU168">
            <v>0.14000000059604645</v>
          </cell>
          <cell r="AV168">
            <v>0</v>
          </cell>
          <cell r="AW168">
            <v>1</v>
          </cell>
          <cell r="AX168">
            <v>0</v>
          </cell>
          <cell r="AY168">
            <v>0</v>
          </cell>
          <cell r="AZ168">
            <v>0</v>
          </cell>
          <cell r="BA168">
            <v>1</v>
          </cell>
          <cell r="BB168">
            <v>13035.966796875</v>
          </cell>
          <cell r="BC168">
            <v>146</v>
          </cell>
          <cell r="BD168">
            <v>5264</v>
          </cell>
          <cell r="BE168">
            <v>0</v>
          </cell>
          <cell r="BF168">
            <v>146</v>
          </cell>
          <cell r="BG168">
            <v>2863.1676613632881</v>
          </cell>
          <cell r="BH168">
            <v>143.1583830681644</v>
          </cell>
          <cell r="BI168">
            <v>160.58934779054408</v>
          </cell>
          <cell r="BJ168" t="str">
            <v>WASeattle3</v>
          </cell>
          <cell r="BK168" t="str">
            <v>WASeattle3</v>
          </cell>
          <cell r="BL168">
            <v>4640.55</v>
          </cell>
          <cell r="BM168">
            <v>4640.55</v>
          </cell>
          <cell r="BN168">
            <v>6.3047944588145638E-2</v>
          </cell>
          <cell r="BO168">
            <v>9.2954989048832787E-2</v>
          </cell>
          <cell r="BP168">
            <v>0.17675929549902156</v>
          </cell>
          <cell r="BQ168">
            <v>0.12047945256773274</v>
          </cell>
          <cell r="BR168">
            <v>128.86999873816967</v>
          </cell>
          <cell r="BS168">
            <v>189.99999761581421</v>
          </cell>
          <cell r="BT168">
            <v>361.29600000000005</v>
          </cell>
          <cell r="BU168">
            <v>246.2600010484457</v>
          </cell>
          <cell r="BV168">
            <v>926.42599740242963</v>
          </cell>
        </row>
        <row r="169">
          <cell r="A169">
            <v>10911</v>
          </cell>
          <cell r="B169" t="e">
            <v>#N/A</v>
          </cell>
          <cell r="C169">
            <v>11783.012970936676</v>
          </cell>
          <cell r="D169" t="e">
            <v>#N/A</v>
          </cell>
          <cell r="E169">
            <v>0</v>
          </cell>
          <cell r="F169">
            <v>3576.682373046875</v>
          </cell>
          <cell r="G169">
            <v>56000</v>
          </cell>
          <cell r="H169" t="str">
            <v>Oil faf</v>
          </cell>
          <cell r="I169">
            <v>0</v>
          </cell>
          <cell r="J169" t="str">
            <v>average</v>
          </cell>
          <cell r="K169">
            <v>68</v>
          </cell>
          <cell r="L169">
            <v>58</v>
          </cell>
          <cell r="M169">
            <v>1</v>
          </cell>
          <cell r="N169">
            <v>0</v>
          </cell>
          <cell r="O169">
            <v>0.39031511545181274</v>
          </cell>
          <cell r="P169">
            <v>0</v>
          </cell>
          <cell r="Q169">
            <v>54</v>
          </cell>
          <cell r="R169">
            <v>0</v>
          </cell>
          <cell r="S169" t="str">
            <v>Other</v>
          </cell>
          <cell r="T169" t="str">
            <v>None</v>
          </cell>
          <cell r="U169">
            <v>0</v>
          </cell>
          <cell r="V169">
            <v>1</v>
          </cell>
          <cell r="W169">
            <v>1</v>
          </cell>
          <cell r="X169">
            <v>0</v>
          </cell>
          <cell r="Y169">
            <v>1</v>
          </cell>
          <cell r="Z169">
            <v>0</v>
          </cell>
          <cell r="AA169">
            <v>0</v>
          </cell>
          <cell r="AB169">
            <v>0</v>
          </cell>
          <cell r="AC169">
            <v>0</v>
          </cell>
          <cell r="AD169">
            <v>1</v>
          </cell>
          <cell r="AE169" t="e">
            <v>#N/A</v>
          </cell>
          <cell r="AF169" t="e">
            <v>#N/A</v>
          </cell>
          <cell r="AG169" t="e">
            <v>#N/A</v>
          </cell>
          <cell r="AH169">
            <v>68.409999411553144</v>
          </cell>
          <cell r="AI169">
            <v>81.950001776218414</v>
          </cell>
          <cell r="AJ169">
            <v>108.92999875545502</v>
          </cell>
          <cell r="AK169">
            <v>37.935001507401466</v>
          </cell>
          <cell r="AL169">
            <v>297.22500145062804</v>
          </cell>
          <cell r="AM169">
            <v>2705.8244851062218</v>
          </cell>
          <cell r="AN169">
            <v>9.1999999999999998E-2</v>
          </cell>
          <cell r="AO169">
            <v>0.14000000000000001</v>
          </cell>
          <cell r="AP169">
            <v>1</v>
          </cell>
          <cell r="AQ169">
            <v>1236</v>
          </cell>
          <cell r="AR169">
            <v>8.4248767748218156E-2</v>
          </cell>
          <cell r="AS169">
            <v>0.55000001192092896</v>
          </cell>
          <cell r="AT169">
            <v>8.1595504685734094E-2</v>
          </cell>
          <cell r="AU169">
            <v>4.5000001788139343E-2</v>
          </cell>
          <cell r="AV169">
            <v>0</v>
          </cell>
          <cell r="AW169">
            <v>1</v>
          </cell>
          <cell r="AX169">
            <v>0</v>
          </cell>
          <cell r="AY169">
            <v>0</v>
          </cell>
          <cell r="AZ169">
            <v>0</v>
          </cell>
          <cell r="BA169">
            <v>1</v>
          </cell>
          <cell r="BB169">
            <v>12624.0146484375</v>
          </cell>
          <cell r="BC169">
            <v>147</v>
          </cell>
          <cell r="BD169">
            <v>3176</v>
          </cell>
          <cell r="BE169">
            <v>307.38091278076172</v>
          </cell>
          <cell r="BF169">
            <v>147</v>
          </cell>
          <cell r="BG169">
            <v>2705.8244851062218</v>
          </cell>
          <cell r="BH169">
            <v>135.29122425531108</v>
          </cell>
          <cell r="BI169">
            <v>151.76428372063774</v>
          </cell>
          <cell r="BJ169" t="str">
            <v>WATacomaMcchord3</v>
          </cell>
          <cell r="BK169">
            <v>0</v>
          </cell>
          <cell r="BL169">
            <v>5671.38</v>
          </cell>
          <cell r="BM169">
            <v>5671.38</v>
          </cell>
          <cell r="BN169">
            <v>5.5347895964039759E-2</v>
          </cell>
          <cell r="BO169">
            <v>6.6302590433833672E-2</v>
          </cell>
          <cell r="BP169">
            <v>8.813106695425163E-2</v>
          </cell>
          <cell r="BQ169">
            <v>3.0691748792396008E-2</v>
          </cell>
          <cell r="BR169">
            <v>68.409999411553144</v>
          </cell>
          <cell r="BS169">
            <v>81.950001776218414</v>
          </cell>
          <cell r="BT169">
            <v>108.92999875545502</v>
          </cell>
          <cell r="BU169">
            <v>37.935001507401466</v>
          </cell>
          <cell r="BV169">
            <v>307.38091278076172</v>
          </cell>
        </row>
        <row r="170">
          <cell r="A170">
            <v>10915</v>
          </cell>
          <cell r="B170" t="e">
            <v>#N/A</v>
          </cell>
          <cell r="C170">
            <v>14291.398176472743</v>
          </cell>
          <cell r="D170" t="e">
            <v>#N/A</v>
          </cell>
          <cell r="E170">
            <v>0</v>
          </cell>
          <cell r="F170">
            <v>9602.06640625</v>
          </cell>
          <cell r="G170">
            <v>32000</v>
          </cell>
          <cell r="H170" t="str">
            <v>Wood fireplace</v>
          </cell>
          <cell r="I170" t="str">
            <v xml:space="preserve">Electric heatpump AND Electric pluginheater AND </v>
          </cell>
          <cell r="J170" t="str">
            <v>average</v>
          </cell>
          <cell r="K170">
            <v>0</v>
          </cell>
          <cell r="L170">
            <v>0</v>
          </cell>
          <cell r="M170">
            <v>1</v>
          </cell>
          <cell r="N170">
            <v>0</v>
          </cell>
          <cell r="O170">
            <v>0.85205280780792236</v>
          </cell>
          <cell r="P170">
            <v>0</v>
          </cell>
          <cell r="Q170">
            <v>55</v>
          </cell>
          <cell r="R170">
            <v>0</v>
          </cell>
          <cell r="S170" t="str">
            <v>Other</v>
          </cell>
          <cell r="T170" t="str">
            <v>Electric</v>
          </cell>
          <cell r="U170">
            <v>0</v>
          </cell>
          <cell r="V170">
            <v>1</v>
          </cell>
          <cell r="W170">
            <v>0</v>
          </cell>
          <cell r="X170">
            <v>0</v>
          </cell>
          <cell r="Y170">
            <v>1</v>
          </cell>
          <cell r="Z170">
            <v>0</v>
          </cell>
          <cell r="AA170">
            <v>1</v>
          </cell>
          <cell r="AB170">
            <v>0</v>
          </cell>
          <cell r="AC170">
            <v>0</v>
          </cell>
          <cell r="AD170">
            <v>1</v>
          </cell>
          <cell r="AE170" t="e">
            <v>#N/A</v>
          </cell>
          <cell r="AF170" t="e">
            <v>#N/A</v>
          </cell>
          <cell r="AG170" t="e">
            <v>#N/A</v>
          </cell>
          <cell r="AH170">
            <v>129.24000513553619</v>
          </cell>
          <cell r="AI170">
            <v>130.05000364780426</v>
          </cell>
          <cell r="AJ170">
            <v>395.46000000000004</v>
          </cell>
          <cell r="AK170">
            <v>71.239997386932373</v>
          </cell>
          <cell r="AL170">
            <v>725.99000617027286</v>
          </cell>
          <cell r="AM170">
            <v>2445.7713482074982</v>
          </cell>
          <cell r="AN170">
            <v>9.1999999999999998E-2</v>
          </cell>
          <cell r="AO170">
            <v>0.14000000000000001</v>
          </cell>
          <cell r="AP170" t="str">
            <v>FLAG</v>
          </cell>
          <cell r="AQ170">
            <v>1436</v>
          </cell>
          <cell r="AR170">
            <v>9.0000003576278687E-2</v>
          </cell>
          <cell r="AS170">
            <v>0.85000002384185791</v>
          </cell>
          <cell r="AT170">
            <v>0.23400000000000001</v>
          </cell>
          <cell r="AU170">
            <v>6.4999997615814209E-2</v>
          </cell>
          <cell r="AV170">
            <v>0</v>
          </cell>
          <cell r="AW170">
            <v>0</v>
          </cell>
          <cell r="AX170">
            <v>0</v>
          </cell>
          <cell r="AY170">
            <v>0</v>
          </cell>
          <cell r="AZ170">
            <v>0</v>
          </cell>
          <cell r="BA170">
            <v>0</v>
          </cell>
          <cell r="BB170">
            <v>30059.546875</v>
          </cell>
          <cell r="BC170">
            <v>148</v>
          </cell>
          <cell r="BD170">
            <v>4755</v>
          </cell>
          <cell r="BE170">
            <v>1039.7025299072266</v>
          </cell>
          <cell r="BF170">
            <v>148</v>
          </cell>
          <cell r="BG170">
            <v>2445.7713482074982</v>
          </cell>
          <cell r="BH170">
            <v>122.28856741037491</v>
          </cell>
          <cell r="BI170">
            <v>137.17842337826215</v>
          </cell>
          <cell r="BJ170" t="str">
            <v>WATacomaMcchord3</v>
          </cell>
          <cell r="BK170">
            <v>0</v>
          </cell>
          <cell r="BL170">
            <v>5671.38</v>
          </cell>
          <cell r="BM170">
            <v>5671.38</v>
          </cell>
          <cell r="BN170">
            <v>9.0000003576278687E-2</v>
          </cell>
          <cell r="BO170">
            <v>9.0564069392621349E-2</v>
          </cell>
          <cell r="BP170">
            <v>0.27538997214484684</v>
          </cell>
          <cell r="BQ170">
            <v>4.9610026035468227E-2</v>
          </cell>
          <cell r="BR170">
            <v>129.24000513553619</v>
          </cell>
          <cell r="BS170">
            <v>130.05000364780426</v>
          </cell>
          <cell r="BT170">
            <v>395.46000000000004</v>
          </cell>
          <cell r="BU170">
            <v>71.239997386932373</v>
          </cell>
          <cell r="BV170">
            <v>1039.7025299072266</v>
          </cell>
        </row>
        <row r="171">
          <cell r="A171">
            <v>10927</v>
          </cell>
          <cell r="B171" t="e">
            <v>#N/A</v>
          </cell>
          <cell r="C171">
            <v>5215.958984375</v>
          </cell>
          <cell r="D171" t="e">
            <v>#N/A</v>
          </cell>
          <cell r="E171">
            <v>0</v>
          </cell>
          <cell r="F171">
            <v>5215.958984375</v>
          </cell>
          <cell r="G171">
            <v>0</v>
          </cell>
          <cell r="H171" t="str">
            <v>Gas faf</v>
          </cell>
          <cell r="I171" t="str">
            <v>Electric pluginheater</v>
          </cell>
          <cell r="J171">
            <v>0.80000001192092796</v>
          </cell>
          <cell r="K171">
            <v>68</v>
          </cell>
          <cell r="L171">
            <v>62</v>
          </cell>
          <cell r="M171">
            <v>1</v>
          </cell>
          <cell r="N171">
            <v>0</v>
          </cell>
          <cell r="O171">
            <v>0.92289251089096069</v>
          </cell>
          <cell r="P171">
            <v>0</v>
          </cell>
          <cell r="Q171">
            <v>63</v>
          </cell>
          <cell r="R171">
            <v>0</v>
          </cell>
          <cell r="S171" t="str">
            <v>Gas FAF</v>
          </cell>
          <cell r="T171" t="str">
            <v>Electric</v>
          </cell>
          <cell r="U171">
            <v>0</v>
          </cell>
          <cell r="V171">
            <v>0</v>
          </cell>
          <cell r="W171">
            <v>0</v>
          </cell>
          <cell r="X171">
            <v>0</v>
          </cell>
          <cell r="Y171">
            <v>0</v>
          </cell>
          <cell r="Z171">
            <v>0</v>
          </cell>
          <cell r="AA171">
            <v>1</v>
          </cell>
          <cell r="AB171">
            <v>0</v>
          </cell>
          <cell r="AC171">
            <v>0</v>
          </cell>
          <cell r="AD171">
            <v>1</v>
          </cell>
          <cell r="AE171" t="e">
            <v>#N/A</v>
          </cell>
          <cell r="AF171" t="e">
            <v>#N/A</v>
          </cell>
          <cell r="AG171" t="e">
            <v>#N/A</v>
          </cell>
          <cell r="AH171">
            <v>93.004998832941055</v>
          </cell>
          <cell r="AI171">
            <v>57.599998474121094</v>
          </cell>
          <cell r="AJ171">
            <v>497.95200000000006</v>
          </cell>
          <cell r="AK171" t="e">
            <v>#VALUE!</v>
          </cell>
          <cell r="AL171" t="e">
            <v>#VALUE!</v>
          </cell>
          <cell r="AM171">
            <v>2770.2932872824049</v>
          </cell>
          <cell r="AN171">
            <v>9.1999999999999998E-2</v>
          </cell>
          <cell r="AO171">
            <v>0.14000000000000001</v>
          </cell>
          <cell r="AP171" t="str">
            <v>FLAG</v>
          </cell>
          <cell r="AQ171">
            <v>1678</v>
          </cell>
          <cell r="AR171">
            <v>9.4999998807907104E-2</v>
          </cell>
          <cell r="AS171">
            <v>0.44999998807907104</v>
          </cell>
          <cell r="AT171">
            <v>0.23400000000000001</v>
          </cell>
          <cell r="AU171">
            <v>0</v>
          </cell>
          <cell r="AV171">
            <v>0</v>
          </cell>
          <cell r="AW171">
            <v>1</v>
          </cell>
          <cell r="AX171">
            <v>0</v>
          </cell>
          <cell r="AY171">
            <v>0</v>
          </cell>
          <cell r="AZ171">
            <v>0</v>
          </cell>
          <cell r="BA171">
            <v>1</v>
          </cell>
          <cell r="BB171">
            <v>10169.037109375</v>
          </cell>
          <cell r="BC171">
            <v>149</v>
          </cell>
          <cell r="BD171">
            <v>4889</v>
          </cell>
          <cell r="BE171">
            <v>1297.0149536132813</v>
          </cell>
          <cell r="BF171">
            <v>149</v>
          </cell>
          <cell r="BG171">
            <v>2770.2932872824049</v>
          </cell>
          <cell r="BH171">
            <v>138.51466436412025</v>
          </cell>
          <cell r="BI171">
            <v>155.38020989709551</v>
          </cell>
          <cell r="BJ171" t="str">
            <v>WASeattle3</v>
          </cell>
          <cell r="BK171">
            <v>0</v>
          </cell>
          <cell r="BL171">
            <v>4640.55</v>
          </cell>
          <cell r="BM171">
            <v>4640.55</v>
          </cell>
          <cell r="BN171">
            <v>5.5426101807473808E-2</v>
          </cell>
          <cell r="BO171">
            <v>3.4326578351681222E-2</v>
          </cell>
          <cell r="BP171">
            <v>0.2967532777115614</v>
          </cell>
          <cell r="BQ171">
            <v>0</v>
          </cell>
          <cell r="BR171">
            <v>93.004998832941055</v>
          </cell>
          <cell r="BS171">
            <v>57.599998474121094</v>
          </cell>
          <cell r="BT171">
            <v>497.95200000000006</v>
          </cell>
          <cell r="BU171">
            <v>138.91190669462557</v>
          </cell>
          <cell r="BV171">
            <v>1297.0149536132813</v>
          </cell>
        </row>
        <row r="172">
          <cell r="A172">
            <v>10946</v>
          </cell>
          <cell r="B172">
            <v>29686.344209999999</v>
          </cell>
          <cell r="C172">
            <v>18962.66883496425</v>
          </cell>
          <cell r="D172">
            <v>10723.675375035749</v>
          </cell>
          <cell r="E172">
            <v>629.295166015625</v>
          </cell>
          <cell r="F172">
            <v>1994.569091796875</v>
          </cell>
          <cell r="G172">
            <v>0</v>
          </cell>
          <cell r="H172" t="str">
            <v xml:space="preserve">Electric baseboard AND Gas faf AND </v>
          </cell>
          <cell r="I172" t="str">
            <v>Gas htstove</v>
          </cell>
          <cell r="J172">
            <v>0.92000001668929998</v>
          </cell>
          <cell r="K172">
            <v>64</v>
          </cell>
          <cell r="L172">
            <v>55</v>
          </cell>
          <cell r="M172">
            <v>9.7590464960579729E-2</v>
          </cell>
          <cell r="N172">
            <v>0.90240953503942023</v>
          </cell>
          <cell r="O172">
            <v>0.69789695739746094</v>
          </cell>
          <cell r="P172">
            <v>0.9637596607208252</v>
          </cell>
          <cell r="Q172">
            <v>63</v>
          </cell>
          <cell r="R172">
            <v>59</v>
          </cell>
          <cell r="S172" t="str">
            <v>Gas FAF</v>
          </cell>
          <cell r="T172" t="str">
            <v>Gas</v>
          </cell>
          <cell r="U172">
            <v>0</v>
          </cell>
          <cell r="V172">
            <v>0</v>
          </cell>
          <cell r="W172">
            <v>0</v>
          </cell>
          <cell r="X172">
            <v>0</v>
          </cell>
          <cell r="Y172">
            <v>0</v>
          </cell>
          <cell r="Z172">
            <v>0</v>
          </cell>
          <cell r="AA172">
            <v>0</v>
          </cell>
          <cell r="AB172">
            <v>0</v>
          </cell>
          <cell r="AC172">
            <v>0</v>
          </cell>
          <cell r="AD172">
            <v>0</v>
          </cell>
          <cell r="AE172">
            <v>2400.3959312984102</v>
          </cell>
          <cell r="AF172">
            <v>3709.6135033686887</v>
          </cell>
          <cell r="AG172">
            <v>4379.25</v>
          </cell>
          <cell r="AH172">
            <v>236.23999471962452</v>
          </cell>
          <cell r="AI172">
            <v>527.64999580383301</v>
          </cell>
          <cell r="AJ172">
            <v>225.99000898003578</v>
          </cell>
          <cell r="AK172">
            <v>191.94499295949936</v>
          </cell>
          <cell r="AL172">
            <v>1181.8249924629927</v>
          </cell>
          <cell r="AM172">
            <v>3709.6135033686887</v>
          </cell>
          <cell r="AN172">
            <v>9.1999999999999998E-2</v>
          </cell>
          <cell r="AO172">
            <v>0.14000000000000001</v>
          </cell>
          <cell r="AP172">
            <v>1</v>
          </cell>
          <cell r="AQ172">
            <v>2953</v>
          </cell>
          <cell r="AR172">
            <v>7.9999998211860657E-2</v>
          </cell>
          <cell r="AS172">
            <v>0.8257433424160141</v>
          </cell>
          <cell r="AT172">
            <v>9.0000003576278687E-2</v>
          </cell>
          <cell r="AU172">
            <v>6.4999997615814209E-2</v>
          </cell>
          <cell r="AV172">
            <v>0</v>
          </cell>
          <cell r="AW172">
            <v>1</v>
          </cell>
          <cell r="AX172">
            <v>0</v>
          </cell>
          <cell r="AY172">
            <v>0</v>
          </cell>
          <cell r="AZ172">
            <v>0</v>
          </cell>
          <cell r="BA172">
            <v>1</v>
          </cell>
          <cell r="BB172">
            <v>8569.1279296875</v>
          </cell>
          <cell r="BC172">
            <v>150</v>
          </cell>
          <cell r="BD172">
            <v>9098</v>
          </cell>
          <cell r="BE172">
            <v>0</v>
          </cell>
          <cell r="BF172">
            <v>150</v>
          </cell>
          <cell r="BG172">
            <v>3709.6135033686887</v>
          </cell>
          <cell r="BH172">
            <v>185.48067516843443</v>
          </cell>
          <cell r="BI172">
            <v>208.06480217694298</v>
          </cell>
          <cell r="BJ172" t="str">
            <v>WARenton3</v>
          </cell>
          <cell r="BK172" t="str">
            <v>WARenton3</v>
          </cell>
          <cell r="BL172">
            <v>4379.25</v>
          </cell>
          <cell r="BM172">
            <v>4379.25</v>
          </cell>
          <cell r="BN172">
            <v>7.9999998211860657E-2</v>
          </cell>
          <cell r="BO172">
            <v>0.17868269414284896</v>
          </cell>
          <cell r="BP172">
            <v>7.6528956647489266E-2</v>
          </cell>
          <cell r="BQ172">
            <v>6.4999997615814209E-2</v>
          </cell>
          <cell r="BR172">
            <v>236.23999471962452</v>
          </cell>
          <cell r="BS172">
            <v>527.64999580383301</v>
          </cell>
          <cell r="BT172">
            <v>225.99000898003578</v>
          </cell>
          <cell r="BU172">
            <v>191.94499295949936</v>
          </cell>
          <cell r="BV172">
            <v>1181.8249924629927</v>
          </cell>
        </row>
        <row r="173">
          <cell r="A173">
            <v>10948</v>
          </cell>
          <cell r="B173" t="e">
            <v>#N/A</v>
          </cell>
          <cell r="C173">
            <v>15745.930890171638</v>
          </cell>
          <cell r="D173" t="e">
            <v>#N/A</v>
          </cell>
          <cell r="E173">
            <v>0</v>
          </cell>
          <cell r="F173">
            <v>2264.10205078125</v>
          </cell>
          <cell r="G173">
            <v>92000</v>
          </cell>
          <cell r="H173" t="str">
            <v>Oil faf</v>
          </cell>
          <cell r="I173" t="str">
            <v>Wood htstove</v>
          </cell>
          <cell r="J173" t="str">
            <v>average</v>
          </cell>
          <cell r="K173">
            <v>68</v>
          </cell>
          <cell r="L173">
            <v>66</v>
          </cell>
          <cell r="M173">
            <v>1</v>
          </cell>
          <cell r="N173">
            <v>0</v>
          </cell>
          <cell r="O173">
            <v>0.21076779067516327</v>
          </cell>
          <cell r="P173">
            <v>0</v>
          </cell>
          <cell r="Q173">
            <v>53</v>
          </cell>
          <cell r="R173">
            <v>0</v>
          </cell>
          <cell r="S173" t="str">
            <v>Other</v>
          </cell>
          <cell r="T173" t="str">
            <v>Other</v>
          </cell>
          <cell r="U173">
            <v>0</v>
          </cell>
          <cell r="V173">
            <v>1</v>
          </cell>
          <cell r="W173">
            <v>1</v>
          </cell>
          <cell r="X173">
            <v>0</v>
          </cell>
          <cell r="Y173">
            <v>1</v>
          </cell>
          <cell r="Z173">
            <v>1</v>
          </cell>
          <cell r="AA173">
            <v>0</v>
          </cell>
          <cell r="AB173">
            <v>0</v>
          </cell>
          <cell r="AC173">
            <v>0</v>
          </cell>
          <cell r="AD173">
            <v>1</v>
          </cell>
          <cell r="AE173" t="e">
            <v>#N/A</v>
          </cell>
          <cell r="AF173" t="e">
            <v>#N/A</v>
          </cell>
          <cell r="AG173" t="e">
            <v>#N/A</v>
          </cell>
          <cell r="AH173">
            <v>123.63999933004379</v>
          </cell>
          <cell r="AI173">
            <v>60.699999213218689</v>
          </cell>
          <cell r="AJ173">
            <v>365.976</v>
          </cell>
          <cell r="AK173" t="e">
            <v>#VALUE!</v>
          </cell>
          <cell r="AL173" t="e">
            <v>#VALUE!</v>
          </cell>
          <cell r="AM173">
            <v>2502.0375507303702</v>
          </cell>
          <cell r="AN173">
            <v>9.1999999999999998E-2</v>
          </cell>
          <cell r="AO173">
            <v>0.14000000000000001</v>
          </cell>
          <cell r="AP173">
            <v>4</v>
          </cell>
          <cell r="AQ173">
            <v>2182</v>
          </cell>
          <cell r="AR173">
            <v>0.10999999940395355</v>
          </cell>
          <cell r="AS173">
            <v>0.47421874385327101</v>
          </cell>
          <cell r="AT173">
            <v>0.23400000000000001</v>
          </cell>
          <cell r="AU173">
            <v>0</v>
          </cell>
          <cell r="AV173">
            <v>0</v>
          </cell>
          <cell r="AW173">
            <v>1</v>
          </cell>
          <cell r="AX173">
            <v>0</v>
          </cell>
          <cell r="AY173">
            <v>0</v>
          </cell>
          <cell r="AZ173">
            <v>0</v>
          </cell>
          <cell r="BA173">
            <v>1</v>
          </cell>
          <cell r="BB173">
            <v>16872.150390625</v>
          </cell>
          <cell r="BC173">
            <v>151</v>
          </cell>
          <cell r="BD173">
            <v>4827</v>
          </cell>
          <cell r="BE173">
            <v>1046.8599624633789</v>
          </cell>
          <cell r="BF173">
            <v>151</v>
          </cell>
          <cell r="BG173">
            <v>2502.0375507303702</v>
          </cell>
          <cell r="BH173">
            <v>125.10187753651851</v>
          </cell>
          <cell r="BI173">
            <v>140.33428214536499</v>
          </cell>
          <cell r="BJ173" t="str">
            <v>WASnohomish3</v>
          </cell>
          <cell r="BK173">
            <v>0</v>
          </cell>
          <cell r="BL173">
            <v>5096.22</v>
          </cell>
          <cell r="BM173">
            <v>5096.22</v>
          </cell>
          <cell r="BN173">
            <v>5.6663611058681847E-2</v>
          </cell>
          <cell r="BO173">
            <v>2.7818514763161637E-2</v>
          </cell>
          <cell r="BP173">
            <v>0.1677250229147571</v>
          </cell>
          <cell r="BQ173">
            <v>0</v>
          </cell>
          <cell r="BR173">
            <v>123.63999933004379</v>
          </cell>
          <cell r="BS173">
            <v>60.699999213218689</v>
          </cell>
          <cell r="BT173">
            <v>365.976</v>
          </cell>
          <cell r="BU173">
            <v>180.63514922984089</v>
          </cell>
          <cell r="BV173">
            <v>1046.8599624633789</v>
          </cell>
        </row>
        <row r="174">
          <cell r="A174">
            <v>10951</v>
          </cell>
          <cell r="B174" t="e">
            <v>#N/A</v>
          </cell>
          <cell r="C174">
            <v>15564.986390311838</v>
          </cell>
          <cell r="D174" t="e">
            <v>#N/A</v>
          </cell>
          <cell r="E174">
            <v>406.13796997070313</v>
          </cell>
          <cell r="F174">
            <v>1353.0760498046875</v>
          </cell>
          <cell r="G174">
            <v>32000</v>
          </cell>
          <cell r="H174" t="str">
            <v>Gas faf</v>
          </cell>
          <cell r="I174" t="str">
            <v xml:space="preserve">Pellets htstove AND Electric pluginheater AND </v>
          </cell>
          <cell r="J174">
            <v>0.80000001192092796</v>
          </cell>
          <cell r="K174">
            <v>67</v>
          </cell>
          <cell r="L174">
            <v>62</v>
          </cell>
          <cell r="M174">
            <v>0.10207042260432327</v>
          </cell>
          <cell r="N174">
            <v>0.89792957739567669</v>
          </cell>
          <cell r="O174">
            <v>0.35234174132347107</v>
          </cell>
          <cell r="P174">
            <v>0.76180541515350342</v>
          </cell>
          <cell r="Q174">
            <v>56</v>
          </cell>
          <cell r="R174">
            <v>58</v>
          </cell>
          <cell r="S174" t="str">
            <v>Gas FAF</v>
          </cell>
          <cell r="T174" t="str">
            <v>Other</v>
          </cell>
          <cell r="U174">
            <v>0</v>
          </cell>
          <cell r="V174">
            <v>1</v>
          </cell>
          <cell r="W174">
            <v>0</v>
          </cell>
          <cell r="X174">
            <v>0</v>
          </cell>
          <cell r="Y174">
            <v>0</v>
          </cell>
          <cell r="Z174">
            <v>1</v>
          </cell>
          <cell r="AA174">
            <v>0</v>
          </cell>
          <cell r="AB174">
            <v>0</v>
          </cell>
          <cell r="AC174">
            <v>0</v>
          </cell>
          <cell r="AD174">
            <v>1</v>
          </cell>
          <cell r="AE174" t="e">
            <v>#N/A</v>
          </cell>
          <cell r="AF174" t="e">
            <v>#N/A</v>
          </cell>
          <cell r="AG174" t="e">
            <v>#N/A</v>
          </cell>
          <cell r="AH174">
            <v>249.65999980643392</v>
          </cell>
          <cell r="AI174">
            <v>184.40000534057617</v>
          </cell>
          <cell r="AJ174">
            <v>155.16000616550446</v>
          </cell>
          <cell r="AK174">
            <v>326.6249880194664</v>
          </cell>
          <cell r="AL174">
            <v>915.84499933198094</v>
          </cell>
          <cell r="AM174">
            <v>2073.271087609698</v>
          </cell>
          <cell r="AN174">
            <v>9.1999999999999998E-2</v>
          </cell>
          <cell r="AO174">
            <v>0.14000000000000001</v>
          </cell>
          <cell r="AP174">
            <v>1</v>
          </cell>
          <cell r="AQ174">
            <v>1675</v>
          </cell>
          <cell r="AR174">
            <v>0.13216516665242664</v>
          </cell>
          <cell r="AS174">
            <v>0.82321430955614361</v>
          </cell>
          <cell r="AT174">
            <v>9.0000003576278687E-2</v>
          </cell>
          <cell r="AU174">
            <v>0.19499999284744263</v>
          </cell>
          <cell r="AV174">
            <v>0</v>
          </cell>
          <cell r="AW174">
            <v>1</v>
          </cell>
          <cell r="AX174">
            <v>0</v>
          </cell>
          <cell r="AY174">
            <v>0</v>
          </cell>
          <cell r="AZ174">
            <v>0</v>
          </cell>
          <cell r="BA174">
            <v>1</v>
          </cell>
          <cell r="BB174">
            <v>8700.3095703125</v>
          </cell>
          <cell r="BC174">
            <v>152</v>
          </cell>
          <cell r="BD174">
            <v>5569</v>
          </cell>
          <cell r="BE174">
            <v>821.2880859375</v>
          </cell>
          <cell r="BF174">
            <v>152</v>
          </cell>
          <cell r="BG174">
            <v>2073.271087609698</v>
          </cell>
          <cell r="BH174">
            <v>103.6635543804849</v>
          </cell>
          <cell r="BI174">
            <v>116.28562876185272</v>
          </cell>
          <cell r="BJ174" t="str">
            <v>WAOlympia3</v>
          </cell>
          <cell r="BK174">
            <v>0</v>
          </cell>
          <cell r="BL174">
            <v>5331.6</v>
          </cell>
          <cell r="BM174">
            <v>5331.6</v>
          </cell>
          <cell r="BN174">
            <v>0.14905074615309488</v>
          </cell>
          <cell r="BO174">
            <v>0.11008955542720965</v>
          </cell>
          <cell r="BP174">
            <v>9.2632839501793698E-2</v>
          </cell>
          <cell r="BQ174">
            <v>0.19499999284744263</v>
          </cell>
          <cell r="BR174">
            <v>249.65999980643392</v>
          </cell>
          <cell r="BS174">
            <v>184.40000534057617</v>
          </cell>
          <cell r="BT174">
            <v>155.16000616550446</v>
          </cell>
          <cell r="BU174">
            <v>326.6249880194664</v>
          </cell>
          <cell r="BV174">
            <v>821.2880859375</v>
          </cell>
        </row>
        <row r="175">
          <cell r="A175">
            <v>10965</v>
          </cell>
          <cell r="B175" t="e">
            <v>#N/A</v>
          </cell>
          <cell r="C175">
            <v>2444.6796875</v>
          </cell>
          <cell r="D175" t="e">
            <v>#N/A</v>
          </cell>
          <cell r="E175">
            <v>0</v>
          </cell>
          <cell r="F175">
            <v>2444.6796875</v>
          </cell>
          <cell r="G175">
            <v>0</v>
          </cell>
          <cell r="H175" t="str">
            <v>Electric baseboard</v>
          </cell>
          <cell r="I175">
            <v>0</v>
          </cell>
          <cell r="J175" t="str">
            <v>average</v>
          </cell>
          <cell r="K175">
            <v>68</v>
          </cell>
          <cell r="L175">
            <v>60</v>
          </cell>
          <cell r="M175">
            <v>1</v>
          </cell>
          <cell r="N175">
            <v>0</v>
          </cell>
          <cell r="O175">
            <v>0.63397586345672607</v>
          </cell>
          <cell r="P175">
            <v>0</v>
          </cell>
          <cell r="Q175">
            <v>63</v>
          </cell>
          <cell r="R175">
            <v>0</v>
          </cell>
          <cell r="S175" t="str">
            <v>Electric Zonal</v>
          </cell>
          <cell r="T175" t="str">
            <v>None</v>
          </cell>
          <cell r="U175">
            <v>0</v>
          </cell>
          <cell r="V175">
            <v>0</v>
          </cell>
          <cell r="W175">
            <v>0</v>
          </cell>
          <cell r="X175">
            <v>0</v>
          </cell>
          <cell r="Y175">
            <v>0</v>
          </cell>
          <cell r="Z175">
            <v>0</v>
          </cell>
          <cell r="AA175">
            <v>1</v>
          </cell>
          <cell r="AB175">
            <v>0</v>
          </cell>
          <cell r="AC175">
            <v>0</v>
          </cell>
          <cell r="AD175">
            <v>1</v>
          </cell>
          <cell r="AE175" t="e">
            <v>#N/A</v>
          </cell>
          <cell r="AF175" t="e">
            <v>#N/A</v>
          </cell>
          <cell r="AG175" t="e">
            <v>#N/A</v>
          </cell>
          <cell r="AH175">
            <v>41.400001645088196</v>
          </cell>
          <cell r="AI175">
            <v>63.600002527236938</v>
          </cell>
          <cell r="AJ175" t="e">
            <v>#VALUE!</v>
          </cell>
          <cell r="AK175" t="e">
            <v>#VALUE!</v>
          </cell>
          <cell r="AL175" t="e">
            <v>#VALUE!</v>
          </cell>
          <cell r="AM175">
            <v>1017.6385488646692</v>
          </cell>
          <cell r="AN175">
            <v>9.1999999999999998E-2</v>
          </cell>
          <cell r="AO175">
            <v>0.14000000000000001</v>
          </cell>
          <cell r="AP175" t="str">
            <v>FLAG</v>
          </cell>
          <cell r="AQ175">
            <v>575</v>
          </cell>
          <cell r="AR175">
            <v>4.5000001788139343E-2</v>
          </cell>
          <cell r="AS175">
            <v>0.60000002384185791</v>
          </cell>
          <cell r="AT175" t="e">
            <v>#VALUE!</v>
          </cell>
          <cell r="AU175">
            <v>0</v>
          </cell>
          <cell r="AV175">
            <v>1</v>
          </cell>
          <cell r="AW175">
            <v>0</v>
          </cell>
          <cell r="AX175">
            <v>0</v>
          </cell>
          <cell r="AY175">
            <v>0</v>
          </cell>
          <cell r="AZ175">
            <v>0</v>
          </cell>
          <cell r="BA175">
            <v>0</v>
          </cell>
          <cell r="BB175">
            <v>4039.205322265625</v>
          </cell>
          <cell r="BC175">
            <v>153</v>
          </cell>
          <cell r="BD175">
            <v>1367</v>
          </cell>
          <cell r="BE175">
            <v>0</v>
          </cell>
          <cell r="BF175">
            <v>153</v>
          </cell>
          <cell r="BG175">
            <v>1017.6385488646692</v>
          </cell>
          <cell r="BH175">
            <v>50.881927443233465</v>
          </cell>
          <cell r="BI175">
            <v>57.077310928721566</v>
          </cell>
          <cell r="BJ175" t="str">
            <v>WASeattle3</v>
          </cell>
          <cell r="BK175">
            <v>0</v>
          </cell>
          <cell r="BL175">
            <v>4640.55</v>
          </cell>
          <cell r="BM175">
            <v>4640.55</v>
          </cell>
          <cell r="BN175">
            <v>7.2000002861022955E-2</v>
          </cell>
          <cell r="BO175">
            <v>0.11060870004736859</v>
          </cell>
          <cell r="BP175">
            <v>0</v>
          </cell>
          <cell r="BQ175">
            <v>0</v>
          </cell>
          <cell r="BR175">
            <v>41.400001645088196</v>
          </cell>
          <cell r="BS175">
            <v>63.600002527236938</v>
          </cell>
          <cell r="BT175">
            <v>54.793955194840727</v>
          </cell>
          <cell r="BU175">
            <v>47.600921543152388</v>
          </cell>
          <cell r="BV175">
            <v>207.39488091031825</v>
          </cell>
        </row>
        <row r="176">
          <cell r="A176">
            <v>10978</v>
          </cell>
          <cell r="B176" t="e">
            <v>#N/A</v>
          </cell>
          <cell r="C176">
            <v>10144.98828125</v>
          </cell>
          <cell r="D176" t="e">
            <v>#N/A</v>
          </cell>
          <cell r="E176">
            <v>0</v>
          </cell>
          <cell r="F176">
            <v>10144.98828125</v>
          </cell>
          <cell r="G176">
            <v>0</v>
          </cell>
          <cell r="H176" t="str">
            <v>Electric baseboard</v>
          </cell>
          <cell r="I176" t="str">
            <v>Wood htstove</v>
          </cell>
          <cell r="J176" t="str">
            <v>average</v>
          </cell>
          <cell r="K176">
            <v>70</v>
          </cell>
          <cell r="L176">
            <v>50</v>
          </cell>
          <cell r="M176">
            <v>1</v>
          </cell>
          <cell r="N176">
            <v>0</v>
          </cell>
          <cell r="O176">
            <v>0.96305829286575317</v>
          </cell>
          <cell r="P176">
            <v>0</v>
          </cell>
          <cell r="Q176">
            <v>61</v>
          </cell>
          <cell r="R176">
            <v>0</v>
          </cell>
          <cell r="S176" t="str">
            <v>Electric Zonal</v>
          </cell>
          <cell r="T176" t="str">
            <v>Other</v>
          </cell>
          <cell r="U176">
            <v>0</v>
          </cell>
          <cell r="V176">
            <v>0</v>
          </cell>
          <cell r="W176">
            <v>0</v>
          </cell>
          <cell r="X176">
            <v>0</v>
          </cell>
          <cell r="Y176">
            <v>0</v>
          </cell>
          <cell r="Z176">
            <v>1</v>
          </cell>
          <cell r="AA176">
            <v>0</v>
          </cell>
          <cell r="AB176">
            <v>0</v>
          </cell>
          <cell r="AC176">
            <v>0</v>
          </cell>
          <cell r="AD176">
            <v>1</v>
          </cell>
          <cell r="AE176" t="e">
            <v>#N/A</v>
          </cell>
          <cell r="AF176" t="e">
            <v>#N/A</v>
          </cell>
          <cell r="AG176" t="e">
            <v>#N/A</v>
          </cell>
          <cell r="AH176">
            <v>96.099999137222767</v>
          </cell>
          <cell r="AI176">
            <v>78.200000882148743</v>
          </cell>
          <cell r="AJ176">
            <v>177.00000610202551</v>
          </cell>
          <cell r="AK176">
            <v>100.00000149011612</v>
          </cell>
          <cell r="AL176">
            <v>451.30000761151314</v>
          </cell>
          <cell r="AM176">
            <v>3019.5292446179187</v>
          </cell>
          <cell r="AN176">
            <v>9.1999999999999998E-2</v>
          </cell>
          <cell r="AO176">
            <v>0.14000000000000001</v>
          </cell>
          <cell r="AP176">
            <v>1</v>
          </cell>
          <cell r="AQ176">
            <v>1280</v>
          </cell>
          <cell r="AR176">
            <v>8.5044247024090941E-2</v>
          </cell>
          <cell r="AS176">
            <v>0.6306451684044253</v>
          </cell>
          <cell r="AT176">
            <v>8.6341466391231955E-2</v>
          </cell>
          <cell r="AU176">
            <v>0.10000000149011612</v>
          </cell>
          <cell r="AV176">
            <v>0</v>
          </cell>
          <cell r="AW176">
            <v>0</v>
          </cell>
          <cell r="AX176">
            <v>0</v>
          </cell>
          <cell r="AY176">
            <v>0</v>
          </cell>
          <cell r="AZ176">
            <v>0</v>
          </cell>
          <cell r="BA176">
            <v>0</v>
          </cell>
          <cell r="BB176">
            <v>18715.66015625</v>
          </cell>
          <cell r="BC176">
            <v>154</v>
          </cell>
          <cell r="BD176">
            <v>4354</v>
          </cell>
          <cell r="BE176">
            <v>447.63587188720703</v>
          </cell>
          <cell r="BF176">
            <v>154</v>
          </cell>
          <cell r="BG176">
            <v>3019.5292446179187</v>
          </cell>
          <cell r="BH176">
            <v>150.97646223089595</v>
          </cell>
          <cell r="BI176">
            <v>169.35935627212982</v>
          </cell>
          <cell r="BJ176" t="str">
            <v>WASeattle3</v>
          </cell>
          <cell r="BK176">
            <v>0</v>
          </cell>
          <cell r="BL176">
            <v>4640.55</v>
          </cell>
          <cell r="BM176">
            <v>4640.55</v>
          </cell>
          <cell r="BN176">
            <v>7.5078124325955287E-2</v>
          </cell>
          <cell r="BO176">
            <v>6.1093750689178702E-2</v>
          </cell>
          <cell r="BP176">
            <v>0.13828125476720743</v>
          </cell>
          <cell r="BQ176">
            <v>7.8125001164153218E-2</v>
          </cell>
          <cell r="BR176">
            <v>96.099999137222767</v>
          </cell>
          <cell r="BS176">
            <v>78.200000882148743</v>
          </cell>
          <cell r="BT176">
            <v>177.00000610202551</v>
          </cell>
          <cell r="BU176">
            <v>100.00000149011612</v>
          </cell>
          <cell r="BV176">
            <v>447.63587188720703</v>
          </cell>
        </row>
        <row r="177">
          <cell r="A177">
            <v>10986</v>
          </cell>
          <cell r="B177">
            <v>7349.2216330000001</v>
          </cell>
          <cell r="C177">
            <v>5237.1259765625</v>
          </cell>
          <cell r="D177">
            <v>2112.0956564375001</v>
          </cell>
          <cell r="E177">
            <v>0</v>
          </cell>
          <cell r="F177">
            <v>5237.1259765625</v>
          </cell>
          <cell r="G177">
            <v>0</v>
          </cell>
          <cell r="H177" t="str">
            <v>Electric heatpump</v>
          </cell>
          <cell r="I177">
            <v>0</v>
          </cell>
          <cell r="J177" t="str">
            <v>average</v>
          </cell>
          <cell r="K177">
            <v>66</v>
          </cell>
          <cell r="L177">
            <v>62</v>
          </cell>
          <cell r="M177">
            <v>1</v>
          </cell>
          <cell r="N177">
            <v>0</v>
          </cell>
          <cell r="O177">
            <v>0.65624833106994629</v>
          </cell>
          <cell r="P177">
            <v>0</v>
          </cell>
          <cell r="Q177">
            <v>59</v>
          </cell>
          <cell r="R177">
            <v>0</v>
          </cell>
          <cell r="S177" t="str">
            <v>Heat Pump</v>
          </cell>
          <cell r="T177" t="str">
            <v>None</v>
          </cell>
          <cell r="U177">
            <v>0</v>
          </cell>
          <cell r="V177">
            <v>0</v>
          </cell>
          <cell r="W177">
            <v>0</v>
          </cell>
          <cell r="X177">
            <v>0</v>
          </cell>
          <cell r="Y177">
            <v>0</v>
          </cell>
          <cell r="Z177">
            <v>0</v>
          </cell>
          <cell r="AA177">
            <v>0</v>
          </cell>
          <cell r="AB177">
            <v>0</v>
          </cell>
          <cell r="AC177">
            <v>0</v>
          </cell>
          <cell r="AD177">
            <v>0</v>
          </cell>
          <cell r="AE177">
            <v>1883.6815907824007</v>
          </cell>
          <cell r="AF177">
            <v>2654.1124818138705</v>
          </cell>
          <cell r="AG177">
            <v>4640.55</v>
          </cell>
          <cell r="AH177">
            <v>182.96999770402908</v>
          </cell>
          <cell r="AI177">
            <v>249.90000700950623</v>
          </cell>
          <cell r="AJ177">
            <v>85.439998090267181</v>
          </cell>
          <cell r="AK177">
            <v>173.34000688791275</v>
          </cell>
          <cell r="AL177">
            <v>691.65000969171524</v>
          </cell>
          <cell r="AM177">
            <v>2654.1124818138705</v>
          </cell>
          <cell r="AN177">
            <v>9.1999999999999998E-2</v>
          </cell>
          <cell r="AO177">
            <v>0.14000000000000001</v>
          </cell>
          <cell r="AP177">
            <v>1</v>
          </cell>
          <cell r="AQ177">
            <v>1926</v>
          </cell>
          <cell r="AR177">
            <v>9.4999998807907104E-2</v>
          </cell>
          <cell r="AS177">
            <v>0.85000002384185791</v>
          </cell>
          <cell r="AT177">
            <v>5.9999998658895493E-2</v>
          </cell>
          <cell r="AU177">
            <v>9.0000003576278687E-2</v>
          </cell>
          <cell r="AV177">
            <v>0</v>
          </cell>
          <cell r="AW177">
            <v>0</v>
          </cell>
          <cell r="AX177">
            <v>0</v>
          </cell>
          <cell r="AY177">
            <v>0</v>
          </cell>
          <cell r="AZ177">
            <v>0</v>
          </cell>
          <cell r="BA177">
            <v>0</v>
          </cell>
          <cell r="BB177">
            <v>18203.734375</v>
          </cell>
          <cell r="BC177">
            <v>155</v>
          </cell>
          <cell r="BD177">
            <v>5620</v>
          </cell>
          <cell r="BE177">
            <v>673.83776092529297</v>
          </cell>
          <cell r="BF177">
            <v>155</v>
          </cell>
          <cell r="BG177">
            <v>2654.1124818138705</v>
          </cell>
          <cell r="BH177">
            <v>132.70562409069353</v>
          </cell>
          <cell r="BI177">
            <v>148.86386087997636</v>
          </cell>
          <cell r="BJ177" t="str">
            <v>WASeattle3</v>
          </cell>
          <cell r="BK177" t="str">
            <v>WASeattle3</v>
          </cell>
          <cell r="BL177">
            <v>4640.55</v>
          </cell>
          <cell r="BM177">
            <v>4640.55</v>
          </cell>
          <cell r="BN177">
            <v>9.4999998807907104E-2</v>
          </cell>
          <cell r="BO177">
            <v>0.1297507824556107</v>
          </cell>
          <cell r="BP177">
            <v>4.4361369724957002E-2</v>
          </cell>
          <cell r="BQ177">
            <v>9.0000003576278687E-2</v>
          </cell>
          <cell r="BR177">
            <v>182.96999770402908</v>
          </cell>
          <cell r="BS177">
            <v>249.90000700950623</v>
          </cell>
          <cell r="BT177">
            <v>85.439998090267181</v>
          </cell>
          <cell r="BU177">
            <v>173.34000688791275</v>
          </cell>
          <cell r="BV177">
            <v>673.83776092529297</v>
          </cell>
        </row>
        <row r="178">
          <cell r="A178">
            <v>10990</v>
          </cell>
          <cell r="B178" t="e">
            <v>#N/A</v>
          </cell>
          <cell r="C178">
            <v>16537.758773105023</v>
          </cell>
          <cell r="D178" t="e">
            <v>#N/A</v>
          </cell>
          <cell r="E178">
            <v>513.43182373046875</v>
          </cell>
          <cell r="F178">
            <v>1230.376220703125</v>
          </cell>
          <cell r="G178">
            <v>36000</v>
          </cell>
          <cell r="H178" t="str">
            <v>Gas faf</v>
          </cell>
          <cell r="I178">
            <v>0</v>
          </cell>
          <cell r="J178">
            <v>0.66666668653488104</v>
          </cell>
          <cell r="K178">
            <v>70</v>
          </cell>
          <cell r="L178">
            <v>60</v>
          </cell>
          <cell r="M178">
            <v>7.5584281523788557E-2</v>
          </cell>
          <cell r="N178">
            <v>0.9244157184762114</v>
          </cell>
          <cell r="O178">
            <v>0.25627845525741577</v>
          </cell>
          <cell r="P178">
            <v>0.94015771150588989</v>
          </cell>
          <cell r="Q178">
            <v>58</v>
          </cell>
          <cell r="R178">
            <v>62</v>
          </cell>
          <cell r="S178" t="str">
            <v>Gas FAF</v>
          </cell>
          <cell r="T178" t="str">
            <v>None</v>
          </cell>
          <cell r="U178">
            <v>0</v>
          </cell>
          <cell r="V178">
            <v>1</v>
          </cell>
          <cell r="W178">
            <v>0</v>
          </cell>
          <cell r="X178">
            <v>0</v>
          </cell>
          <cell r="Y178">
            <v>0</v>
          </cell>
          <cell r="Z178">
            <v>0</v>
          </cell>
          <cell r="AA178">
            <v>0</v>
          </cell>
          <cell r="AB178">
            <v>0</v>
          </cell>
          <cell r="AC178">
            <v>0</v>
          </cell>
          <cell r="AD178">
            <v>1</v>
          </cell>
          <cell r="AE178" t="e">
            <v>#N/A</v>
          </cell>
          <cell r="AF178" t="e">
            <v>#N/A</v>
          </cell>
          <cell r="AG178" t="e">
            <v>#N/A</v>
          </cell>
          <cell r="AH178">
            <v>219.9999988079071</v>
          </cell>
          <cell r="AI178">
            <v>144.00000214576721</v>
          </cell>
          <cell r="AJ178">
            <v>206.75999537855387</v>
          </cell>
          <cell r="AK178" t="e">
            <v>#VALUE!</v>
          </cell>
          <cell r="AL178" t="e">
            <v>#VALUE!</v>
          </cell>
          <cell r="AM178">
            <v>4751.0130323445283</v>
          </cell>
          <cell r="AN178">
            <v>9.1999999999999998E-2</v>
          </cell>
          <cell r="AO178">
            <v>0.14000000000000001</v>
          </cell>
          <cell r="AP178">
            <v>2</v>
          </cell>
          <cell r="AQ178">
            <v>2103</v>
          </cell>
          <cell r="AR178">
            <v>0.10999999940395355</v>
          </cell>
          <cell r="AS178">
            <v>0.80000001192092896</v>
          </cell>
          <cell r="AT178">
            <v>0.11999999731779099</v>
          </cell>
          <cell r="AU178">
            <v>0</v>
          </cell>
          <cell r="AV178">
            <v>1</v>
          </cell>
          <cell r="AW178">
            <v>1</v>
          </cell>
          <cell r="AX178">
            <v>0</v>
          </cell>
          <cell r="AY178">
            <v>0</v>
          </cell>
          <cell r="AZ178">
            <v>0</v>
          </cell>
          <cell r="BA178">
            <v>1</v>
          </cell>
          <cell r="BB178">
            <v>12608.7099609375</v>
          </cell>
          <cell r="BC178">
            <v>156</v>
          </cell>
          <cell r="BD178">
            <v>4333</v>
          </cell>
          <cell r="BE178">
            <v>748.44000244140625</v>
          </cell>
          <cell r="BF178">
            <v>156</v>
          </cell>
          <cell r="BG178">
            <v>4751.0130323445283</v>
          </cell>
          <cell r="BH178">
            <v>237.55065161722641</v>
          </cell>
          <cell r="BI178">
            <v>266.47481895813985</v>
          </cell>
          <cell r="BJ178" t="str">
            <v>WASeattle3</v>
          </cell>
          <cell r="BK178">
            <v>0</v>
          </cell>
          <cell r="BL178">
            <v>4640.55</v>
          </cell>
          <cell r="BM178">
            <v>4640.55</v>
          </cell>
          <cell r="BN178">
            <v>0.10461245782591874</v>
          </cell>
          <cell r="BO178">
            <v>6.847361015015084E-2</v>
          </cell>
          <cell r="BP178">
            <v>9.8316688244676112E-2</v>
          </cell>
          <cell r="BQ178">
            <v>0</v>
          </cell>
          <cell r="BR178">
            <v>219.9999988079071</v>
          </cell>
          <cell r="BS178">
            <v>144.00000214576721</v>
          </cell>
          <cell r="BT178">
            <v>206.75999537855387</v>
          </cell>
          <cell r="BU178">
            <v>174.09519653086863</v>
          </cell>
          <cell r="BV178">
            <v>748.44000244140625</v>
          </cell>
        </row>
        <row r="179">
          <cell r="A179">
            <v>10995</v>
          </cell>
          <cell r="B179">
            <v>9594.8960470000002</v>
          </cell>
          <cell r="C179">
            <v>7795.19921875</v>
          </cell>
          <cell r="D179">
            <v>1799.6968282500002</v>
          </cell>
          <cell r="E179">
            <v>0</v>
          </cell>
          <cell r="F179">
            <v>7795.19921875</v>
          </cell>
          <cell r="G179">
            <v>0</v>
          </cell>
          <cell r="H179" t="str">
            <v>Electric baseboard</v>
          </cell>
          <cell r="I179">
            <v>0</v>
          </cell>
          <cell r="J179" t="str">
            <v>average</v>
          </cell>
          <cell r="K179">
            <v>65</v>
          </cell>
          <cell r="L179">
            <v>55</v>
          </cell>
          <cell r="M179">
            <v>1</v>
          </cell>
          <cell r="N179">
            <v>0</v>
          </cell>
          <cell r="O179">
            <v>0.97159725427627563</v>
          </cell>
          <cell r="P179">
            <v>0</v>
          </cell>
          <cell r="Q179">
            <v>62</v>
          </cell>
          <cell r="R179">
            <v>0</v>
          </cell>
          <cell r="S179" t="str">
            <v>Electric Zonal</v>
          </cell>
          <cell r="T179" t="str">
            <v>None</v>
          </cell>
          <cell r="U179">
            <v>0</v>
          </cell>
          <cell r="V179">
            <v>0</v>
          </cell>
          <cell r="W179">
            <v>0</v>
          </cell>
          <cell r="X179">
            <v>0</v>
          </cell>
          <cell r="Y179">
            <v>0</v>
          </cell>
          <cell r="Z179">
            <v>0</v>
          </cell>
          <cell r="AA179">
            <v>0</v>
          </cell>
          <cell r="AB179">
            <v>0</v>
          </cell>
          <cell r="AC179">
            <v>0</v>
          </cell>
          <cell r="AD179">
            <v>0</v>
          </cell>
          <cell r="AE179">
            <v>2457.8362410302288</v>
          </cell>
          <cell r="AF179">
            <v>1986.0000105029171</v>
          </cell>
          <cell r="AG179">
            <v>4368.3</v>
          </cell>
          <cell r="AH179">
            <v>64.800002574920654</v>
          </cell>
          <cell r="AI179">
            <v>193.20000314712524</v>
          </cell>
          <cell r="AJ179">
            <v>155.52000617980957</v>
          </cell>
          <cell r="AK179" t="e">
            <v>#VALUE!</v>
          </cell>
          <cell r="AL179" t="e">
            <v>#VALUE!</v>
          </cell>
          <cell r="AM179">
            <v>1986.0000105029171</v>
          </cell>
          <cell r="AN179">
            <v>9.1999999999999998E-2</v>
          </cell>
          <cell r="AO179">
            <v>0.14000000000000001</v>
          </cell>
          <cell r="AP179">
            <v>2</v>
          </cell>
          <cell r="AQ179">
            <v>1940</v>
          </cell>
          <cell r="AR179">
            <v>9.0000003576278687E-2</v>
          </cell>
          <cell r="AS179">
            <v>0.9070422682963627</v>
          </cell>
          <cell r="AT179">
            <v>9.0000003576278687E-2</v>
          </cell>
          <cell r="AU179">
            <v>0</v>
          </cell>
          <cell r="AV179">
            <v>1</v>
          </cell>
          <cell r="AW179">
            <v>0</v>
          </cell>
          <cell r="AX179">
            <v>0</v>
          </cell>
          <cell r="AY179">
            <v>0</v>
          </cell>
          <cell r="AZ179">
            <v>0</v>
          </cell>
          <cell r="BA179">
            <v>0</v>
          </cell>
          <cell r="BB179">
            <v>16397.34765625</v>
          </cell>
          <cell r="BC179">
            <v>157</v>
          </cell>
          <cell r="BD179">
            <v>4169</v>
          </cell>
          <cell r="BE179">
            <v>635.42002105712891</v>
          </cell>
          <cell r="BF179">
            <v>157</v>
          </cell>
          <cell r="BG179">
            <v>1986.0000105029171</v>
          </cell>
          <cell r="BH179">
            <v>99.300000525145862</v>
          </cell>
          <cell r="BI179">
            <v>111.39076858908761</v>
          </cell>
          <cell r="BJ179" t="str">
            <v>WASeattleBoeing3</v>
          </cell>
          <cell r="BK179" t="str">
            <v>WASeattleBoeing3</v>
          </cell>
          <cell r="BL179">
            <v>4368.3</v>
          </cell>
          <cell r="BM179">
            <v>4368.3</v>
          </cell>
          <cell r="BN179">
            <v>3.3402063182948791E-2</v>
          </cell>
          <cell r="BO179">
            <v>9.9587630488208886E-2</v>
          </cell>
          <cell r="BP179">
            <v>8.0164951639077095E-2</v>
          </cell>
          <cell r="BQ179">
            <v>0</v>
          </cell>
          <cell r="BR179">
            <v>64.800002574920654</v>
          </cell>
          <cell r="BS179">
            <v>193.20000314712524</v>
          </cell>
          <cell r="BT179">
            <v>155.52000617980957</v>
          </cell>
          <cell r="BU179">
            <v>160.60137007602719</v>
          </cell>
          <cell r="BV179">
            <v>635.42002105712891</v>
          </cell>
        </row>
        <row r="180">
          <cell r="A180">
            <v>11003</v>
          </cell>
          <cell r="B180" t="e">
            <v>#N/A</v>
          </cell>
          <cell r="C180">
            <v>26579.814547575654</v>
          </cell>
          <cell r="D180" t="e">
            <v>#N/A</v>
          </cell>
          <cell r="E180">
            <v>0</v>
          </cell>
          <cell r="F180">
            <v>1960.82275390625</v>
          </cell>
          <cell r="G180">
            <v>168000</v>
          </cell>
          <cell r="H180" t="str">
            <v>Oil faf</v>
          </cell>
          <cell r="I180">
            <v>0</v>
          </cell>
          <cell r="J180" t="str">
            <v>average</v>
          </cell>
          <cell r="K180">
            <v>68</v>
          </cell>
          <cell r="L180">
            <v>60</v>
          </cell>
          <cell r="M180">
            <v>1</v>
          </cell>
          <cell r="N180">
            <v>0</v>
          </cell>
          <cell r="O180">
            <v>0.63021039962768555</v>
          </cell>
          <cell r="P180">
            <v>0</v>
          </cell>
          <cell r="Q180">
            <v>63</v>
          </cell>
          <cell r="R180">
            <v>0</v>
          </cell>
          <cell r="S180" t="str">
            <v>Other</v>
          </cell>
          <cell r="T180" t="str">
            <v>None</v>
          </cell>
          <cell r="U180">
            <v>0</v>
          </cell>
          <cell r="V180">
            <v>1</v>
          </cell>
          <cell r="W180">
            <v>0</v>
          </cell>
          <cell r="X180">
            <v>0</v>
          </cell>
          <cell r="Y180">
            <v>1</v>
          </cell>
          <cell r="Z180">
            <v>0</v>
          </cell>
          <cell r="AA180">
            <v>1</v>
          </cell>
          <cell r="AB180">
            <v>0</v>
          </cell>
          <cell r="AC180">
            <v>0</v>
          </cell>
          <cell r="AD180">
            <v>1</v>
          </cell>
          <cell r="AE180" t="e">
            <v>#N/A</v>
          </cell>
          <cell r="AF180" t="e">
            <v>#N/A</v>
          </cell>
          <cell r="AG180" t="e">
            <v>#N/A</v>
          </cell>
          <cell r="AH180">
            <v>90.720000386238098</v>
          </cell>
          <cell r="AI180">
            <v>85.800003409385681</v>
          </cell>
          <cell r="AJ180">
            <v>152.15999937057495</v>
          </cell>
          <cell r="AK180">
            <v>115.92000210285187</v>
          </cell>
          <cell r="AL180">
            <v>444.6000052690506</v>
          </cell>
          <cell r="AM180">
            <v>2488.9628142287988</v>
          </cell>
          <cell r="AN180">
            <v>9.1999999999999998E-2</v>
          </cell>
          <cell r="AO180">
            <v>0.14000000000000001</v>
          </cell>
          <cell r="AP180" t="str">
            <v>FLAG</v>
          </cell>
          <cell r="AQ180">
            <v>1296</v>
          </cell>
          <cell r="AR180">
            <v>7.0000000298023224E-2</v>
          </cell>
          <cell r="AS180">
            <v>0.60000002384185791</v>
          </cell>
          <cell r="AT180">
            <v>0.10931034437541305</v>
          </cell>
          <cell r="AU180">
            <v>0.23000000417232513</v>
          </cell>
          <cell r="AV180">
            <v>0</v>
          </cell>
          <cell r="AW180">
            <v>1</v>
          </cell>
          <cell r="AX180">
            <v>0</v>
          </cell>
          <cell r="AY180">
            <v>0</v>
          </cell>
          <cell r="AZ180">
            <v>0</v>
          </cell>
          <cell r="BA180">
            <v>1</v>
          </cell>
          <cell r="BB180">
            <v>7488.57958984375</v>
          </cell>
          <cell r="BC180">
            <v>158</v>
          </cell>
          <cell r="BD180">
            <v>3505</v>
          </cell>
          <cell r="BE180">
            <v>525.85075378417969</v>
          </cell>
          <cell r="BF180">
            <v>158</v>
          </cell>
          <cell r="BG180">
            <v>2488.9628142287988</v>
          </cell>
          <cell r="BH180">
            <v>124.44814071143995</v>
          </cell>
          <cell r="BI180">
            <v>139.60094632446487</v>
          </cell>
          <cell r="BJ180" t="str">
            <v>WASnohomish3</v>
          </cell>
          <cell r="BK180">
            <v>0</v>
          </cell>
          <cell r="BL180">
            <v>5096.22</v>
          </cell>
          <cell r="BM180">
            <v>5096.22</v>
          </cell>
          <cell r="BN180">
            <v>7.0000000298023224E-2</v>
          </cell>
          <cell r="BO180">
            <v>6.6203706334402534E-2</v>
          </cell>
          <cell r="BP180">
            <v>0.11740740692173993</v>
          </cell>
          <cell r="BQ180">
            <v>8.9444446067015335E-2</v>
          </cell>
          <cell r="BR180">
            <v>90.720000386238098</v>
          </cell>
          <cell r="BS180">
            <v>85.800003409385681</v>
          </cell>
          <cell r="BT180">
            <v>152.15999937057495</v>
          </cell>
          <cell r="BU180">
            <v>115.92000210285187</v>
          </cell>
          <cell r="BV180">
            <v>525.85075378417969</v>
          </cell>
        </row>
        <row r="181">
          <cell r="A181">
            <v>11006</v>
          </cell>
          <cell r="B181" t="e">
            <v>#N/A</v>
          </cell>
          <cell r="C181">
            <v>11082.773974584499</v>
          </cell>
          <cell r="D181" t="e">
            <v>#N/A</v>
          </cell>
          <cell r="E181">
            <v>401.0091552734375</v>
          </cell>
          <cell r="F181">
            <v>1680.448974609375</v>
          </cell>
          <cell r="G181">
            <v>0</v>
          </cell>
          <cell r="H181" t="str">
            <v>Gas faf</v>
          </cell>
          <cell r="I181" t="str">
            <v>Electric baseboard</v>
          </cell>
          <cell r="J181">
            <v>0.80000001192092796</v>
          </cell>
          <cell r="K181">
            <v>71</v>
          </cell>
          <cell r="L181">
            <v>0</v>
          </cell>
          <cell r="M181">
            <v>0.12509525493995147</v>
          </cell>
          <cell r="N181">
            <v>0.87490474506004856</v>
          </cell>
          <cell r="O181">
            <v>0.53102642297744751</v>
          </cell>
          <cell r="P181">
            <v>0.91967511177062988</v>
          </cell>
          <cell r="Q181">
            <v>62</v>
          </cell>
          <cell r="R181">
            <v>63</v>
          </cell>
          <cell r="S181" t="str">
            <v>Gas FAF</v>
          </cell>
          <cell r="T181" t="str">
            <v>Electric</v>
          </cell>
          <cell r="U181">
            <v>0</v>
          </cell>
          <cell r="V181">
            <v>0</v>
          </cell>
          <cell r="W181">
            <v>0</v>
          </cell>
          <cell r="X181">
            <v>0</v>
          </cell>
          <cell r="Y181">
            <v>0</v>
          </cell>
          <cell r="Z181">
            <v>0</v>
          </cell>
          <cell r="AA181">
            <v>1</v>
          </cell>
          <cell r="AB181">
            <v>0</v>
          </cell>
          <cell r="AC181">
            <v>0</v>
          </cell>
          <cell r="AD181">
            <v>1</v>
          </cell>
          <cell r="AE181" t="e">
            <v>#N/A</v>
          </cell>
          <cell r="AF181" t="e">
            <v>#N/A</v>
          </cell>
          <cell r="AG181" t="e">
            <v>#N/A</v>
          </cell>
          <cell r="AH181">
            <v>126.30000501871109</v>
          </cell>
          <cell r="AI181">
            <v>89.850001037120819</v>
          </cell>
          <cell r="AJ181">
            <v>224.64000000000001</v>
          </cell>
          <cell r="AK181" t="e">
            <v>#VALUE!</v>
          </cell>
          <cell r="AL181" t="e">
            <v>#VALUE!</v>
          </cell>
          <cell r="AM181">
            <v>3081.8054995070993</v>
          </cell>
          <cell r="AN181">
            <v>9.1999999999999998E-2</v>
          </cell>
          <cell r="AO181">
            <v>0.14000000000000001</v>
          </cell>
          <cell r="AP181" t="str">
            <v>FLAG</v>
          </cell>
          <cell r="AQ181">
            <v>1267</v>
          </cell>
          <cell r="AR181">
            <v>0.15000000596046448</v>
          </cell>
          <cell r="AS181">
            <v>0.62832168557427148</v>
          </cell>
          <cell r="AT181">
            <v>0.23400000000000001</v>
          </cell>
          <cell r="AU181">
            <v>0</v>
          </cell>
          <cell r="AV181">
            <v>0</v>
          </cell>
          <cell r="AW181">
            <v>1</v>
          </cell>
          <cell r="AX181">
            <v>0</v>
          </cell>
          <cell r="AY181">
            <v>0</v>
          </cell>
          <cell r="AZ181">
            <v>0</v>
          </cell>
          <cell r="BA181">
            <v>1</v>
          </cell>
          <cell r="BB181">
            <v>6134.06640625</v>
          </cell>
          <cell r="BC181">
            <v>159</v>
          </cell>
          <cell r="BD181">
            <v>3500</v>
          </cell>
          <cell r="BE181">
            <v>0</v>
          </cell>
          <cell r="BF181">
            <v>159</v>
          </cell>
          <cell r="BG181">
            <v>3081.8054995070993</v>
          </cell>
          <cell r="BH181">
            <v>154.09027497535496</v>
          </cell>
          <cell r="BI181">
            <v>172.85230685635415</v>
          </cell>
          <cell r="BJ181" t="str">
            <v>WASeattle3</v>
          </cell>
          <cell r="BK181">
            <v>0</v>
          </cell>
          <cell r="BL181">
            <v>4640.55</v>
          </cell>
          <cell r="BM181">
            <v>4640.55</v>
          </cell>
          <cell r="BN181">
            <v>9.9684297568043478E-2</v>
          </cell>
          <cell r="BO181">
            <v>7.091554935842212E-2</v>
          </cell>
          <cell r="BP181">
            <v>0.17730071033938438</v>
          </cell>
          <cell r="BQ181">
            <v>0</v>
          </cell>
          <cell r="BR181">
            <v>126.30000501871109</v>
          </cell>
          <cell r="BS181">
            <v>89.850001037120819</v>
          </cell>
          <cell r="BT181">
            <v>224.64000000000001</v>
          </cell>
          <cell r="BU181">
            <v>104.88759581769405</v>
          </cell>
          <cell r="BV181">
            <v>545.67760187352599</v>
          </cell>
        </row>
        <row r="182">
          <cell r="A182">
            <v>11014</v>
          </cell>
          <cell r="B182" t="e">
            <v>#N/A</v>
          </cell>
          <cell r="C182">
            <v>7095.76904296875</v>
          </cell>
          <cell r="D182" t="e">
            <v>#N/A</v>
          </cell>
          <cell r="E182">
            <v>0</v>
          </cell>
          <cell r="F182">
            <v>7095.76904296875</v>
          </cell>
          <cell r="G182">
            <v>0</v>
          </cell>
          <cell r="H182" t="str">
            <v>Electric heatpump</v>
          </cell>
          <cell r="I182" t="str">
            <v>Wood htstove</v>
          </cell>
          <cell r="J182" t="str">
            <v>average</v>
          </cell>
          <cell r="K182">
            <v>71</v>
          </cell>
          <cell r="L182">
            <v>68</v>
          </cell>
          <cell r="M182">
            <v>1</v>
          </cell>
          <cell r="N182">
            <v>0</v>
          </cell>
          <cell r="O182">
            <v>0.92069137096405029</v>
          </cell>
          <cell r="P182">
            <v>0</v>
          </cell>
          <cell r="Q182">
            <v>56</v>
          </cell>
          <cell r="R182">
            <v>0</v>
          </cell>
          <cell r="S182" t="str">
            <v>Heat Pump</v>
          </cell>
          <cell r="T182" t="str">
            <v>Other</v>
          </cell>
          <cell r="U182">
            <v>0</v>
          </cell>
          <cell r="V182">
            <v>0</v>
          </cell>
          <cell r="W182">
            <v>0</v>
          </cell>
          <cell r="X182">
            <v>0</v>
          </cell>
          <cell r="Y182">
            <v>0</v>
          </cell>
          <cell r="Z182">
            <v>1</v>
          </cell>
          <cell r="AA182">
            <v>0</v>
          </cell>
          <cell r="AB182">
            <v>0</v>
          </cell>
          <cell r="AC182">
            <v>0</v>
          </cell>
          <cell r="AD182">
            <v>1</v>
          </cell>
          <cell r="AE182" t="e">
            <v>#N/A</v>
          </cell>
          <cell r="AF182" t="e">
            <v>#N/A</v>
          </cell>
          <cell r="AG182" t="e">
            <v>#N/A</v>
          </cell>
          <cell r="AH182">
            <v>78.660003125667572</v>
          </cell>
          <cell r="AI182">
            <v>234.85000556707385</v>
          </cell>
          <cell r="AJ182">
            <v>142.71999680995941</v>
          </cell>
          <cell r="AK182">
            <v>78.660003125667572</v>
          </cell>
          <cell r="AL182">
            <v>534.89000862836838</v>
          </cell>
          <cell r="AM182">
            <v>2541.326230325697</v>
          </cell>
          <cell r="AN182">
            <v>9.1999999999999998E-2</v>
          </cell>
          <cell r="AO182">
            <v>0.14000000000000001</v>
          </cell>
          <cell r="AP182">
            <v>1</v>
          </cell>
          <cell r="AQ182">
            <v>1725</v>
          </cell>
          <cell r="AR182">
            <v>4.5000001788139343E-2</v>
          </cell>
          <cell r="AS182">
            <v>0.5552009587874086</v>
          </cell>
          <cell r="AT182">
            <v>7.9999998211860657E-2</v>
          </cell>
          <cell r="AU182">
            <v>4.5000001788139343E-2</v>
          </cell>
          <cell r="AV182">
            <v>0</v>
          </cell>
          <cell r="AW182">
            <v>0</v>
          </cell>
          <cell r="AX182">
            <v>0</v>
          </cell>
          <cell r="AY182">
            <v>0</v>
          </cell>
          <cell r="AZ182">
            <v>0</v>
          </cell>
          <cell r="BA182">
            <v>0</v>
          </cell>
          <cell r="BB182">
            <v>18051.8671875</v>
          </cell>
          <cell r="BC182">
            <v>160</v>
          </cell>
          <cell r="BD182">
            <v>5743</v>
          </cell>
          <cell r="BE182">
            <v>523.6602783203125</v>
          </cell>
          <cell r="BF182">
            <v>160</v>
          </cell>
          <cell r="BG182">
            <v>2541.326230325697</v>
          </cell>
          <cell r="BH182">
            <v>127.06631151628486</v>
          </cell>
          <cell r="BI182">
            <v>142.53790560650768</v>
          </cell>
          <cell r="BJ182" t="str">
            <v>OREugene3</v>
          </cell>
          <cell r="BK182">
            <v>0</v>
          </cell>
          <cell r="BL182">
            <v>4803.63</v>
          </cell>
          <cell r="BM182">
            <v>4803.63</v>
          </cell>
          <cell r="BN182">
            <v>4.5600001811981199E-2</v>
          </cell>
          <cell r="BO182">
            <v>0.13614493076352108</v>
          </cell>
          <cell r="BP182">
            <v>8.2736230034759078E-2</v>
          </cell>
          <cell r="BQ182">
            <v>4.5600001811981199E-2</v>
          </cell>
          <cell r="BR182">
            <v>78.660003125667572</v>
          </cell>
          <cell r="BS182">
            <v>234.85000556707385</v>
          </cell>
          <cell r="BT182">
            <v>142.71999680995941</v>
          </cell>
          <cell r="BU182">
            <v>78.660003125667572</v>
          </cell>
          <cell r="BV182">
            <v>523.6602783203125</v>
          </cell>
        </row>
        <row r="183">
          <cell r="A183">
            <v>11021</v>
          </cell>
          <cell r="B183" t="e">
            <v>#N/A</v>
          </cell>
          <cell r="C183">
            <v>11757.340259990197</v>
          </cell>
          <cell r="D183" t="e">
            <v>#N/A</v>
          </cell>
          <cell r="E183">
            <v>368.43307495117188</v>
          </cell>
          <cell r="F183">
            <v>2922.485595703125</v>
          </cell>
          <cell r="G183">
            <v>0</v>
          </cell>
          <cell r="H183" t="str">
            <v>Gas faf</v>
          </cell>
          <cell r="I183" t="str">
            <v xml:space="preserve">Other htstove AND Electric pluginheater AND </v>
          </cell>
          <cell r="J183">
            <v>0.818181812763214</v>
          </cell>
          <cell r="K183">
            <v>68</v>
          </cell>
          <cell r="L183">
            <v>68</v>
          </cell>
          <cell r="M183">
            <v>0.21299919714515581</v>
          </cell>
          <cell r="N183">
            <v>0.78700080285484419</v>
          </cell>
          <cell r="O183">
            <v>0.81125468015670776</v>
          </cell>
          <cell r="P183">
            <v>0.84444528818130493</v>
          </cell>
          <cell r="Q183">
            <v>57</v>
          </cell>
          <cell r="R183">
            <v>59</v>
          </cell>
          <cell r="S183" t="str">
            <v>Gas FAF</v>
          </cell>
          <cell r="T183" t="str">
            <v>Electric</v>
          </cell>
          <cell r="U183">
            <v>0</v>
          </cell>
          <cell r="V183">
            <v>0</v>
          </cell>
          <cell r="W183">
            <v>0</v>
          </cell>
          <cell r="X183">
            <v>0</v>
          </cell>
          <cell r="Y183">
            <v>0</v>
          </cell>
          <cell r="Z183">
            <v>0</v>
          </cell>
          <cell r="AA183">
            <v>1</v>
          </cell>
          <cell r="AB183">
            <v>0</v>
          </cell>
          <cell r="AC183">
            <v>0</v>
          </cell>
          <cell r="AD183">
            <v>1</v>
          </cell>
          <cell r="AE183" t="e">
            <v>#N/A</v>
          </cell>
          <cell r="AF183" t="e">
            <v>#N/A</v>
          </cell>
          <cell r="AG183" t="e">
            <v>#N/A</v>
          </cell>
          <cell r="AH183">
            <v>57.864999648183584</v>
          </cell>
          <cell r="AI183">
            <v>116.149997651577</v>
          </cell>
          <cell r="AJ183">
            <v>287.95199956816435</v>
          </cell>
          <cell r="AK183">
            <v>24.594999779015779</v>
          </cell>
          <cell r="AL183">
            <v>486.56199664694071</v>
          </cell>
          <cell r="AM183">
            <v>2608.8594062843586</v>
          </cell>
          <cell r="AN183">
            <v>9.1999999999999998E-2</v>
          </cell>
          <cell r="AO183">
            <v>0.14000000000000001</v>
          </cell>
          <cell r="AP183" t="str">
            <v>FLAG</v>
          </cell>
          <cell r="AQ183">
            <v>1265</v>
          </cell>
          <cell r="AR183">
            <v>4.4787151430482654E-2</v>
          </cell>
          <cell r="AS183">
            <v>0.5895938967085127</v>
          </cell>
          <cell r="AT183">
            <v>0.19588571399194854</v>
          </cell>
          <cell r="AU183">
            <v>4.4156193499130664E-2</v>
          </cell>
          <cell r="AV183">
            <v>0</v>
          </cell>
          <cell r="AW183">
            <v>1</v>
          </cell>
          <cell r="AX183">
            <v>0</v>
          </cell>
          <cell r="AY183">
            <v>0</v>
          </cell>
          <cell r="AZ183">
            <v>0</v>
          </cell>
          <cell r="BA183">
            <v>1</v>
          </cell>
          <cell r="BB183">
            <v>12523.255859375</v>
          </cell>
          <cell r="BC183">
            <v>161</v>
          </cell>
          <cell r="BD183">
            <v>4317</v>
          </cell>
          <cell r="BE183">
            <v>797.54106903076172</v>
          </cell>
          <cell r="BF183">
            <v>161</v>
          </cell>
          <cell r="BG183">
            <v>2608.8594062843586</v>
          </cell>
          <cell r="BH183">
            <v>130.44297031421792</v>
          </cell>
          <cell r="BI183">
            <v>146.32570637967709</v>
          </cell>
          <cell r="BJ183" t="str">
            <v>WATacomaMcchord3</v>
          </cell>
          <cell r="BK183">
            <v>0</v>
          </cell>
          <cell r="BL183">
            <v>5671.38</v>
          </cell>
          <cell r="BM183">
            <v>5671.38</v>
          </cell>
          <cell r="BN183">
            <v>4.5743082725836826E-2</v>
          </cell>
          <cell r="BO183">
            <v>9.1818179961720939E-2</v>
          </cell>
          <cell r="BP183">
            <v>0.22763003918431965</v>
          </cell>
          <cell r="BQ183">
            <v>1.9442687572344491E-2</v>
          </cell>
          <cell r="BR183">
            <v>57.864999648183584</v>
          </cell>
          <cell r="BS183">
            <v>116.149997651577</v>
          </cell>
          <cell r="BT183">
            <v>287.95199956816435</v>
          </cell>
          <cell r="BU183">
            <v>24.594999779015779</v>
          </cell>
          <cell r="BV183">
            <v>797.54106903076172</v>
          </cell>
        </row>
        <row r="184">
          <cell r="A184">
            <v>11030</v>
          </cell>
          <cell r="B184">
            <v>41578.380398000001</v>
          </cell>
          <cell r="C184">
            <v>9293.484375</v>
          </cell>
          <cell r="D184">
            <v>32284.896023000001</v>
          </cell>
          <cell r="E184">
            <v>0</v>
          </cell>
          <cell r="F184">
            <v>9293.484375</v>
          </cell>
          <cell r="G184">
            <v>0</v>
          </cell>
          <cell r="H184" t="str">
            <v>Electric pluginheater</v>
          </cell>
          <cell r="I184" t="str">
            <v>Gas faf</v>
          </cell>
          <cell r="J184" t="str">
            <v>average</v>
          </cell>
          <cell r="K184">
            <v>65</v>
          </cell>
          <cell r="L184">
            <v>60</v>
          </cell>
          <cell r="M184">
            <v>1</v>
          </cell>
          <cell r="N184">
            <v>0</v>
          </cell>
          <cell r="O184">
            <v>0.49493247270584106</v>
          </cell>
          <cell r="P184">
            <v>0</v>
          </cell>
          <cell r="Q184">
            <v>59</v>
          </cell>
          <cell r="R184">
            <v>0</v>
          </cell>
          <cell r="S184" t="str">
            <v>Electric Zonal</v>
          </cell>
          <cell r="T184" t="str">
            <v>Gas</v>
          </cell>
          <cell r="U184">
            <v>0</v>
          </cell>
          <cell r="V184">
            <v>0</v>
          </cell>
          <cell r="W184">
            <v>0</v>
          </cell>
          <cell r="X184">
            <v>0</v>
          </cell>
          <cell r="Y184">
            <v>0</v>
          </cell>
          <cell r="Z184">
            <v>0</v>
          </cell>
          <cell r="AA184">
            <v>0</v>
          </cell>
          <cell r="AB184">
            <v>0</v>
          </cell>
          <cell r="AC184">
            <v>0</v>
          </cell>
          <cell r="AD184">
            <v>0</v>
          </cell>
          <cell r="AE184">
            <v>1660.0108772984663</v>
          </cell>
          <cell r="AF184">
            <v>3116.390228434625</v>
          </cell>
          <cell r="AG184">
            <v>5671.38</v>
          </cell>
          <cell r="AH184">
            <v>354.46000456809998</v>
          </cell>
          <cell r="AI184">
            <v>101.6499987244606</v>
          </cell>
          <cell r="AJ184">
            <v>258.33600000000001</v>
          </cell>
          <cell r="AK184">
            <v>220.34000399708748</v>
          </cell>
          <cell r="AL184">
            <v>934.78600728964807</v>
          </cell>
          <cell r="AM184">
            <v>3116.390228434625</v>
          </cell>
          <cell r="AN184">
            <v>9.1999999999999998E-2</v>
          </cell>
          <cell r="AO184">
            <v>0.14000000000000001</v>
          </cell>
          <cell r="AP184">
            <v>1</v>
          </cell>
          <cell r="AQ184">
            <v>958</v>
          </cell>
          <cell r="AR184">
            <v>0.37000000476837153</v>
          </cell>
          <cell r="AS184">
            <v>0.94999998807907104</v>
          </cell>
          <cell r="AT184">
            <v>0.23400000000000001</v>
          </cell>
          <cell r="AU184">
            <v>0.23000000417232513</v>
          </cell>
          <cell r="AV184">
            <v>0</v>
          </cell>
          <cell r="AW184">
            <v>0</v>
          </cell>
          <cell r="AX184">
            <v>1</v>
          </cell>
          <cell r="AY184">
            <v>0</v>
          </cell>
          <cell r="AZ184">
            <v>0</v>
          </cell>
          <cell r="BA184">
            <v>1</v>
          </cell>
          <cell r="BB184">
            <v>13797.087890625</v>
          </cell>
          <cell r="BC184">
            <v>162</v>
          </cell>
          <cell r="BD184">
            <v>3169</v>
          </cell>
          <cell r="BE184">
            <v>1026.8481216430664</v>
          </cell>
          <cell r="BF184">
            <v>162</v>
          </cell>
          <cell r="BG184">
            <v>3116.390228434625</v>
          </cell>
          <cell r="BH184">
            <v>155.81951142173125</v>
          </cell>
          <cell r="BI184">
            <v>174.79209513244123</v>
          </cell>
          <cell r="BJ184" t="str">
            <v>WATacomaMcchord3</v>
          </cell>
          <cell r="BK184" t="str">
            <v>WATacomaMcchord3</v>
          </cell>
          <cell r="BL184">
            <v>5671.38</v>
          </cell>
          <cell r="BM184">
            <v>5671.38</v>
          </cell>
          <cell r="BN184">
            <v>0.37000000476837158</v>
          </cell>
          <cell r="BO184">
            <v>0.10610647048482318</v>
          </cell>
          <cell r="BP184">
            <v>0.26966179540709811</v>
          </cell>
          <cell r="BQ184">
            <v>0.23000000417232513</v>
          </cell>
          <cell r="BR184">
            <v>354.46000456809998</v>
          </cell>
          <cell r="BS184">
            <v>101.6499987244606</v>
          </cell>
          <cell r="BT184">
            <v>258.33600000000001</v>
          </cell>
          <cell r="BU184">
            <v>220.34000399708748</v>
          </cell>
          <cell r="BV184">
            <v>1026.8481216430664</v>
          </cell>
        </row>
        <row r="185">
          <cell r="A185">
            <v>11032</v>
          </cell>
          <cell r="B185" t="e">
            <v>#N/A</v>
          </cell>
          <cell r="C185">
            <v>496.27255249023438</v>
          </cell>
          <cell r="D185" t="e">
            <v>#N/A</v>
          </cell>
          <cell r="E185">
            <v>0</v>
          </cell>
          <cell r="F185">
            <v>496.27255249023438</v>
          </cell>
          <cell r="G185">
            <v>0</v>
          </cell>
          <cell r="H185" t="str">
            <v>Electric baseboard</v>
          </cell>
          <cell r="I185">
            <v>0</v>
          </cell>
          <cell r="J185" t="str">
            <v>average</v>
          </cell>
          <cell r="K185">
            <v>55</v>
          </cell>
          <cell r="L185">
            <v>0</v>
          </cell>
          <cell r="M185">
            <v>1</v>
          </cell>
          <cell r="N185">
            <v>0</v>
          </cell>
          <cell r="O185">
            <v>0.13555978238582611</v>
          </cell>
          <cell r="P185">
            <v>0</v>
          </cell>
          <cell r="Q185">
            <v>57</v>
          </cell>
          <cell r="R185">
            <v>0</v>
          </cell>
          <cell r="S185" t="str">
            <v>Electric Zonal</v>
          </cell>
          <cell r="T185" t="str">
            <v>None</v>
          </cell>
          <cell r="U185">
            <v>1</v>
          </cell>
          <cell r="V185">
            <v>0</v>
          </cell>
          <cell r="W185">
            <v>1</v>
          </cell>
          <cell r="X185">
            <v>0</v>
          </cell>
          <cell r="Y185">
            <v>0</v>
          </cell>
          <cell r="Z185">
            <v>0</v>
          </cell>
          <cell r="AA185">
            <v>0</v>
          </cell>
          <cell r="AB185">
            <v>0</v>
          </cell>
          <cell r="AC185">
            <v>0</v>
          </cell>
          <cell r="AD185">
            <v>1</v>
          </cell>
          <cell r="AE185" t="e">
            <v>#N/A</v>
          </cell>
          <cell r="AF185" t="e">
            <v>#N/A</v>
          </cell>
          <cell r="AG185" t="e">
            <v>#N/A</v>
          </cell>
          <cell r="AH185">
            <v>21.800000324845314</v>
          </cell>
          <cell r="AI185">
            <v>55.80000102519989</v>
          </cell>
          <cell r="AJ185">
            <v>75.600003004074097</v>
          </cell>
          <cell r="AK185">
            <v>43.600000649690628</v>
          </cell>
          <cell r="AL185">
            <v>196.80000500380993</v>
          </cell>
          <cell r="AM185">
            <v>1580.927920503621</v>
          </cell>
          <cell r="AN185">
            <v>9.1999999999999998E-2</v>
          </cell>
          <cell r="AO185">
            <v>0.14000000000000001</v>
          </cell>
          <cell r="AP185">
            <v>1</v>
          </cell>
          <cell r="AQ185">
            <v>667</v>
          </cell>
          <cell r="AR185">
            <v>5.000000074505806E-2</v>
          </cell>
          <cell r="AS185">
            <v>0.67228916897831192</v>
          </cell>
          <cell r="AT185">
            <v>9.0000003576278687E-2</v>
          </cell>
          <cell r="AU185">
            <v>0.10000000149011612</v>
          </cell>
          <cell r="AV185">
            <v>0</v>
          </cell>
          <cell r="AW185">
            <v>0</v>
          </cell>
          <cell r="AX185">
            <v>0</v>
          </cell>
          <cell r="AY185">
            <v>0</v>
          </cell>
          <cell r="AZ185">
            <v>0</v>
          </cell>
          <cell r="BA185">
            <v>0</v>
          </cell>
          <cell r="BB185">
            <v>5044.8916015625</v>
          </cell>
          <cell r="BC185">
            <v>163</v>
          </cell>
          <cell r="BD185">
            <v>1845</v>
          </cell>
          <cell r="BE185">
            <v>192.68244934082031</v>
          </cell>
          <cell r="BF185">
            <v>163</v>
          </cell>
          <cell r="BG185">
            <v>1580.927920503621</v>
          </cell>
          <cell r="BH185">
            <v>79.046396025181053</v>
          </cell>
          <cell r="BI185">
            <v>88.671085205207092</v>
          </cell>
          <cell r="BJ185" t="str">
            <v>OREugene3</v>
          </cell>
          <cell r="BK185">
            <v>0</v>
          </cell>
          <cell r="BL185">
            <v>4803.63</v>
          </cell>
          <cell r="BM185">
            <v>4803.63</v>
          </cell>
          <cell r="BN185">
            <v>3.2683658657938999E-2</v>
          </cell>
          <cell r="BO185">
            <v>8.3658172451574045E-2</v>
          </cell>
          <cell r="BP185">
            <v>0.11334333283969129</v>
          </cell>
          <cell r="BQ185">
            <v>6.5367317315877999E-2</v>
          </cell>
          <cell r="BR185">
            <v>21.800000324845314</v>
          </cell>
          <cell r="BS185">
            <v>55.80000102519989</v>
          </cell>
          <cell r="BT185">
            <v>75.600003004074097</v>
          </cell>
          <cell r="BU185">
            <v>43.600000649690628</v>
          </cell>
          <cell r="BV185">
            <v>192.68244934082031</v>
          </cell>
        </row>
        <row r="186">
          <cell r="A186">
            <v>11035</v>
          </cell>
          <cell r="B186" t="e">
            <v>#N/A</v>
          </cell>
          <cell r="C186">
            <v>13718.4150390625</v>
          </cell>
          <cell r="D186" t="e">
            <v>#N/A</v>
          </cell>
          <cell r="E186">
            <v>0</v>
          </cell>
          <cell r="F186">
            <v>13718.4150390625</v>
          </cell>
          <cell r="G186">
            <v>0</v>
          </cell>
          <cell r="H186" t="str">
            <v>Electric heatpump</v>
          </cell>
          <cell r="I186" t="str">
            <v>Electric heatpump</v>
          </cell>
          <cell r="J186" t="str">
            <v>average</v>
          </cell>
          <cell r="K186">
            <v>72</v>
          </cell>
          <cell r="L186">
            <v>68</v>
          </cell>
          <cell r="M186">
            <v>1</v>
          </cell>
          <cell r="N186">
            <v>0</v>
          </cell>
          <cell r="O186">
            <v>0.91073375940322876</v>
          </cell>
          <cell r="P186">
            <v>0</v>
          </cell>
          <cell r="Q186">
            <v>60</v>
          </cell>
          <cell r="R186">
            <v>0</v>
          </cell>
          <cell r="S186" t="str">
            <v>Heat Pump</v>
          </cell>
          <cell r="T186" t="str">
            <v>Electric</v>
          </cell>
          <cell r="U186">
            <v>0</v>
          </cell>
          <cell r="V186">
            <v>0</v>
          </cell>
          <cell r="W186">
            <v>0</v>
          </cell>
          <cell r="X186">
            <v>0</v>
          </cell>
          <cell r="Y186">
            <v>0</v>
          </cell>
          <cell r="Z186">
            <v>0</v>
          </cell>
          <cell r="AA186">
            <v>1</v>
          </cell>
          <cell r="AB186">
            <v>0</v>
          </cell>
          <cell r="AC186">
            <v>0</v>
          </cell>
          <cell r="AD186">
            <v>1</v>
          </cell>
          <cell r="AE186" t="e">
            <v>#N/A</v>
          </cell>
          <cell r="AF186" t="e">
            <v>#N/A</v>
          </cell>
          <cell r="AG186" t="e">
            <v>#N/A</v>
          </cell>
          <cell r="AH186">
            <v>140.00000059604645</v>
          </cell>
          <cell r="AI186">
            <v>376.80000710487366</v>
          </cell>
          <cell r="AJ186">
            <v>214.20000851154327</v>
          </cell>
          <cell r="AK186">
            <v>112.50000447034836</v>
          </cell>
          <cell r="AL186">
            <v>843.50002068281174</v>
          </cell>
          <cell r="AM186">
            <v>3320.030706362129</v>
          </cell>
          <cell r="AN186">
            <v>9.1999999999999998E-2</v>
          </cell>
          <cell r="AO186">
            <v>0.14000000000000001</v>
          </cell>
          <cell r="AP186" t="str">
            <v>FLAG</v>
          </cell>
          <cell r="AQ186">
            <v>2508</v>
          </cell>
          <cell r="AR186">
            <v>7.0000000298023224E-2</v>
          </cell>
          <cell r="AS186">
            <v>0.89078015864036331</v>
          </cell>
          <cell r="AT186">
            <v>9.0000003576278687E-2</v>
          </cell>
          <cell r="AU186">
            <v>7.5000002980232239E-2</v>
          </cell>
          <cell r="AV186">
            <v>0</v>
          </cell>
          <cell r="AW186">
            <v>0</v>
          </cell>
          <cell r="AX186">
            <v>0</v>
          </cell>
          <cell r="AY186">
            <v>0</v>
          </cell>
          <cell r="AZ186">
            <v>0</v>
          </cell>
          <cell r="BA186">
            <v>0</v>
          </cell>
          <cell r="BB186">
            <v>21835.201171875</v>
          </cell>
          <cell r="BC186">
            <v>164</v>
          </cell>
          <cell r="BD186">
            <v>7568</v>
          </cell>
          <cell r="BE186">
            <v>956.940673828125</v>
          </cell>
          <cell r="BF186">
            <v>164</v>
          </cell>
          <cell r="BG186">
            <v>3320.030706362129</v>
          </cell>
          <cell r="BH186">
            <v>166.00153531810645</v>
          </cell>
          <cell r="BI186">
            <v>186.21388225843907</v>
          </cell>
          <cell r="BJ186" t="str">
            <v>WAKelso3</v>
          </cell>
          <cell r="BK186">
            <v>0</v>
          </cell>
          <cell r="BL186">
            <v>4681.95</v>
          </cell>
          <cell r="BM186">
            <v>4681.95</v>
          </cell>
          <cell r="BN186">
            <v>5.5821371848503366E-2</v>
          </cell>
          <cell r="BO186">
            <v>0.15023923728264499</v>
          </cell>
          <cell r="BP186">
            <v>8.5406701958350581E-2</v>
          </cell>
          <cell r="BQ186">
            <v>4.4856461112579092E-2</v>
          </cell>
          <cell r="BR186">
            <v>140.00000059604645</v>
          </cell>
          <cell r="BS186">
            <v>376.80000710487366</v>
          </cell>
          <cell r="BT186">
            <v>214.20000851154327</v>
          </cell>
          <cell r="BU186">
            <v>112.50000447034836</v>
          </cell>
          <cell r="BV186">
            <v>956.940673828125</v>
          </cell>
        </row>
        <row r="187">
          <cell r="A187">
            <v>11041</v>
          </cell>
          <cell r="B187" t="e">
            <v>#N/A</v>
          </cell>
          <cell r="C187">
            <v>4804.1875</v>
          </cell>
          <cell r="D187" t="e">
            <v>#N/A</v>
          </cell>
          <cell r="E187">
            <v>0</v>
          </cell>
          <cell r="F187">
            <v>4804.1875</v>
          </cell>
          <cell r="G187">
            <v>0</v>
          </cell>
          <cell r="H187" t="str">
            <v>Oil faf</v>
          </cell>
          <cell r="I187" t="str">
            <v>Wood htstove</v>
          </cell>
          <cell r="J187" t="str">
            <v>average</v>
          </cell>
          <cell r="K187">
            <v>68</v>
          </cell>
          <cell r="L187">
            <v>63</v>
          </cell>
          <cell r="M187">
            <v>1</v>
          </cell>
          <cell r="N187">
            <v>0</v>
          </cell>
          <cell r="O187">
            <v>0.56475740671157837</v>
          </cell>
          <cell r="P187">
            <v>0</v>
          </cell>
          <cell r="Q187">
            <v>63</v>
          </cell>
          <cell r="R187">
            <v>0</v>
          </cell>
          <cell r="S187" t="str">
            <v>Other</v>
          </cell>
          <cell r="T187" t="str">
            <v>Other</v>
          </cell>
          <cell r="U187">
            <v>0</v>
          </cell>
          <cell r="V187">
            <v>0</v>
          </cell>
          <cell r="W187">
            <v>0</v>
          </cell>
          <cell r="X187">
            <v>0</v>
          </cell>
          <cell r="Y187">
            <v>1</v>
          </cell>
          <cell r="Z187">
            <v>1</v>
          </cell>
          <cell r="AA187">
            <v>1</v>
          </cell>
          <cell r="AB187">
            <v>0</v>
          </cell>
          <cell r="AC187">
            <v>0</v>
          </cell>
          <cell r="AD187">
            <v>1</v>
          </cell>
          <cell r="AE187" t="e">
            <v>#N/A</v>
          </cell>
          <cell r="AF187" t="e">
            <v>#N/A</v>
          </cell>
          <cell r="AG187" t="e">
            <v>#N/A</v>
          </cell>
          <cell r="AH187">
            <v>284.27000856399536</v>
          </cell>
          <cell r="AI187">
            <v>119.6999968290329</v>
          </cell>
          <cell r="AJ187">
            <v>170.77500678598881</v>
          </cell>
          <cell r="AK187">
            <v>4.320000171661377</v>
          </cell>
          <cell r="AL187">
            <v>579.06501235067844</v>
          </cell>
          <cell r="AM187">
            <v>4810.8051517454569</v>
          </cell>
          <cell r="AN187">
            <v>9.1999999999999998E-2</v>
          </cell>
          <cell r="AO187">
            <v>0.14000000000000001</v>
          </cell>
          <cell r="AP187" t="str">
            <v>FLAG</v>
          </cell>
          <cell r="AQ187">
            <v>2538</v>
          </cell>
          <cell r="AR187">
            <v>0.29891693855309714</v>
          </cell>
          <cell r="AS187">
            <v>0.44999998807907104</v>
          </cell>
          <cell r="AT187">
            <v>7.5000002980232239E-2</v>
          </cell>
          <cell r="AU187">
            <v>4.5000001788139343E-2</v>
          </cell>
          <cell r="AV187">
            <v>0</v>
          </cell>
          <cell r="AW187">
            <v>1</v>
          </cell>
          <cell r="AX187">
            <v>0</v>
          </cell>
          <cell r="AY187">
            <v>0</v>
          </cell>
          <cell r="AZ187">
            <v>0</v>
          </cell>
          <cell r="BA187">
            <v>1</v>
          </cell>
          <cell r="BB187">
            <v>11227.4599609375</v>
          </cell>
          <cell r="BC187">
            <v>165</v>
          </cell>
          <cell r="BD187">
            <v>4967</v>
          </cell>
          <cell r="BE187">
            <v>773.63156127929688</v>
          </cell>
          <cell r="BF187">
            <v>165</v>
          </cell>
          <cell r="BG187">
            <v>4810.8051517454569</v>
          </cell>
          <cell r="BH187">
            <v>240.54025758727283</v>
          </cell>
          <cell r="BI187">
            <v>269.82843935109912</v>
          </cell>
          <cell r="BJ187" t="str">
            <v>WASeattle3</v>
          </cell>
          <cell r="BK187">
            <v>0</v>
          </cell>
          <cell r="BL187">
            <v>4640.55</v>
          </cell>
          <cell r="BM187">
            <v>4640.55</v>
          </cell>
          <cell r="BN187">
            <v>0.11200551952876098</v>
          </cell>
          <cell r="BO187">
            <v>4.7163119317979868E-2</v>
          </cell>
          <cell r="BP187">
            <v>6.7287236716307652E-2</v>
          </cell>
          <cell r="BQ187">
            <v>1.7021277272109444E-3</v>
          </cell>
          <cell r="BR187">
            <v>284.27000856399536</v>
          </cell>
          <cell r="BS187">
            <v>119.6999968290329</v>
          </cell>
          <cell r="BT187">
            <v>170.77500678598881</v>
          </cell>
          <cell r="BU187">
            <v>4.320000171661377</v>
          </cell>
          <cell r="BV187">
            <v>773.63156127929688</v>
          </cell>
        </row>
        <row r="188">
          <cell r="A188">
            <v>11047</v>
          </cell>
          <cell r="B188">
            <v>7927.4456319999999</v>
          </cell>
          <cell r="C188">
            <v>5172.37890625</v>
          </cell>
          <cell r="D188">
            <v>2755.0667257499999</v>
          </cell>
          <cell r="E188">
            <v>0</v>
          </cell>
          <cell r="F188">
            <v>5172.37890625</v>
          </cell>
          <cell r="G188">
            <v>0</v>
          </cell>
          <cell r="H188" t="str">
            <v>Electric baseboard</v>
          </cell>
          <cell r="I188">
            <v>0</v>
          </cell>
          <cell r="J188" t="str">
            <v>average</v>
          </cell>
          <cell r="K188">
            <v>68</v>
          </cell>
          <cell r="L188">
            <v>0</v>
          </cell>
          <cell r="M188">
            <v>1</v>
          </cell>
          <cell r="N188">
            <v>0</v>
          </cell>
          <cell r="O188">
            <v>0.81432843208312988</v>
          </cell>
          <cell r="P188">
            <v>0</v>
          </cell>
          <cell r="Q188">
            <v>61</v>
          </cell>
          <cell r="R188">
            <v>0</v>
          </cell>
          <cell r="S188" t="str">
            <v>Electric Zonal</v>
          </cell>
          <cell r="T188" t="str">
            <v>None</v>
          </cell>
          <cell r="U188">
            <v>0</v>
          </cell>
          <cell r="V188">
            <v>0</v>
          </cell>
          <cell r="W188">
            <v>0</v>
          </cell>
          <cell r="X188">
            <v>0</v>
          </cell>
          <cell r="Y188">
            <v>0</v>
          </cell>
          <cell r="Z188">
            <v>0</v>
          </cell>
          <cell r="AA188">
            <v>0</v>
          </cell>
          <cell r="AB188">
            <v>0</v>
          </cell>
          <cell r="AC188">
            <v>0</v>
          </cell>
          <cell r="AD188">
            <v>0</v>
          </cell>
          <cell r="AE188">
            <v>1264.1903221739497</v>
          </cell>
          <cell r="AF188">
            <v>2055.1532726512287</v>
          </cell>
          <cell r="AG188">
            <v>4640.55</v>
          </cell>
          <cell r="AH188">
            <v>31.365001246333122</v>
          </cell>
          <cell r="AI188">
            <v>147.40000319480896</v>
          </cell>
          <cell r="AJ188">
            <v>85.759998083114624</v>
          </cell>
          <cell r="AK188">
            <v>24.360000103712082</v>
          </cell>
          <cell r="AL188">
            <v>288.88500262796879</v>
          </cell>
          <cell r="AM188">
            <v>2055.1532726512287</v>
          </cell>
          <cell r="AN188">
            <v>9.1999999999999998E-2</v>
          </cell>
          <cell r="AO188">
            <v>0.14000000000000001</v>
          </cell>
          <cell r="AP188">
            <v>1</v>
          </cell>
          <cell r="AQ188">
            <v>697</v>
          </cell>
          <cell r="AR188">
            <v>4.5000001788139343E-2</v>
          </cell>
          <cell r="AS188">
            <v>1.1000000238418579</v>
          </cell>
          <cell r="AT188">
            <v>7.9999998211860657E-2</v>
          </cell>
          <cell r="AU188">
            <v>3.5000000149011612E-2</v>
          </cell>
          <cell r="AV188">
            <v>0</v>
          </cell>
          <cell r="AW188">
            <v>0</v>
          </cell>
          <cell r="AX188">
            <v>0</v>
          </cell>
          <cell r="AY188">
            <v>0</v>
          </cell>
          <cell r="AZ188">
            <v>0</v>
          </cell>
          <cell r="BA188">
            <v>0</v>
          </cell>
          <cell r="BB188">
            <v>8336.68359375</v>
          </cell>
          <cell r="BC188">
            <v>166</v>
          </cell>
          <cell r="BD188">
            <v>2649</v>
          </cell>
          <cell r="BE188">
            <v>0</v>
          </cell>
          <cell r="BF188">
            <v>166</v>
          </cell>
          <cell r="BG188">
            <v>2055.1532726512287</v>
          </cell>
          <cell r="BH188">
            <v>102.75766363256143</v>
          </cell>
          <cell r="BI188">
            <v>115.2694367564621</v>
          </cell>
          <cell r="BJ188" t="str">
            <v>WASeattle3</v>
          </cell>
          <cell r="BK188" t="str">
            <v>WASeattle3</v>
          </cell>
          <cell r="BL188">
            <v>4640.55</v>
          </cell>
          <cell r="BM188">
            <v>4640.55</v>
          </cell>
          <cell r="BN188">
            <v>4.5000001788139343E-2</v>
          </cell>
          <cell r="BO188">
            <v>0.21147776642009894</v>
          </cell>
          <cell r="BP188">
            <v>0.12304160413646288</v>
          </cell>
          <cell r="BQ188">
            <v>3.4949784940763388E-2</v>
          </cell>
          <cell r="BR188">
            <v>31.365001246333122</v>
          </cell>
          <cell r="BS188">
            <v>147.40000319480896</v>
          </cell>
          <cell r="BT188">
            <v>85.759998083114624</v>
          </cell>
          <cell r="BU188">
            <v>24.360000103712082</v>
          </cell>
          <cell r="BV188">
            <v>288.88500262796879</v>
          </cell>
        </row>
        <row r="189">
          <cell r="A189">
            <v>11048</v>
          </cell>
          <cell r="B189" t="e">
            <v>#N/A</v>
          </cell>
          <cell r="C189">
            <v>8310.6416015625</v>
          </cell>
          <cell r="D189" t="e">
            <v>#N/A</v>
          </cell>
          <cell r="E189">
            <v>0</v>
          </cell>
          <cell r="F189">
            <v>8310.6416015625</v>
          </cell>
          <cell r="G189">
            <v>0</v>
          </cell>
          <cell r="H189" t="str">
            <v>Electric baseboard</v>
          </cell>
          <cell r="I189" t="str">
            <v>Wood htstove</v>
          </cell>
          <cell r="J189" t="str">
            <v>average</v>
          </cell>
          <cell r="K189">
            <v>70</v>
          </cell>
          <cell r="L189">
            <v>65</v>
          </cell>
          <cell r="M189">
            <v>1</v>
          </cell>
          <cell r="N189">
            <v>0</v>
          </cell>
          <cell r="O189">
            <v>0.83615005016326904</v>
          </cell>
          <cell r="P189">
            <v>0</v>
          </cell>
          <cell r="Q189">
            <v>58</v>
          </cell>
          <cell r="R189">
            <v>0</v>
          </cell>
          <cell r="S189" t="str">
            <v>Electric Zonal</v>
          </cell>
          <cell r="T189" t="str">
            <v>Other</v>
          </cell>
          <cell r="U189">
            <v>0</v>
          </cell>
          <cell r="V189">
            <v>0</v>
          </cell>
          <cell r="W189">
            <v>0</v>
          </cell>
          <cell r="X189">
            <v>0</v>
          </cell>
          <cell r="Y189">
            <v>0</v>
          </cell>
          <cell r="Z189">
            <v>1</v>
          </cell>
          <cell r="AA189">
            <v>1</v>
          </cell>
          <cell r="AB189">
            <v>0</v>
          </cell>
          <cell r="AC189">
            <v>0</v>
          </cell>
          <cell r="AD189">
            <v>1</v>
          </cell>
          <cell r="AE189" t="e">
            <v>#N/A</v>
          </cell>
          <cell r="AF189" t="e">
            <v>#N/A</v>
          </cell>
          <cell r="AG189" t="e">
            <v>#N/A</v>
          </cell>
          <cell r="AH189">
            <v>109.24999862909317</v>
          </cell>
          <cell r="AI189">
            <v>282.20000791549683</v>
          </cell>
          <cell r="AJ189">
            <v>74.799999594688416</v>
          </cell>
          <cell r="AK189" t="e">
            <v>#VALUE!</v>
          </cell>
          <cell r="AL189" t="e">
            <v>#VALUE!</v>
          </cell>
          <cell r="AM189">
            <v>3265.3590100942342</v>
          </cell>
          <cell r="AN189">
            <v>9.1999999999999998E-2</v>
          </cell>
          <cell r="AO189">
            <v>0.14000000000000001</v>
          </cell>
          <cell r="AP189" t="str">
            <v>FLAG</v>
          </cell>
          <cell r="AQ189">
            <v>1780</v>
          </cell>
          <cell r="AR189">
            <v>9.4999998807907104E-2</v>
          </cell>
          <cell r="AS189">
            <v>0.85000002384185791</v>
          </cell>
          <cell r="AT189">
            <v>5.4999999701976776E-2</v>
          </cell>
          <cell r="AU189">
            <v>0</v>
          </cell>
          <cell r="AV189">
            <v>1</v>
          </cell>
          <cell r="AW189">
            <v>0</v>
          </cell>
          <cell r="AX189">
            <v>0</v>
          </cell>
          <cell r="AY189">
            <v>0</v>
          </cell>
          <cell r="AZ189">
            <v>0</v>
          </cell>
          <cell r="BA189">
            <v>0</v>
          </cell>
          <cell r="BB189">
            <v>15499.046875</v>
          </cell>
          <cell r="BC189">
            <v>167</v>
          </cell>
          <cell r="BD189">
            <v>4147</v>
          </cell>
          <cell r="BE189">
            <v>0</v>
          </cell>
          <cell r="BF189">
            <v>167</v>
          </cell>
          <cell r="BG189">
            <v>3265.3590100942342</v>
          </cell>
          <cell r="BH189">
            <v>163.26795050471171</v>
          </cell>
          <cell r="BI189">
            <v>183.14745615816537</v>
          </cell>
          <cell r="BJ189" t="str">
            <v>WATacomaMcchord3</v>
          </cell>
          <cell r="BK189">
            <v>0</v>
          </cell>
          <cell r="BL189">
            <v>5671.38</v>
          </cell>
          <cell r="BM189">
            <v>5671.38</v>
          </cell>
          <cell r="BN189">
            <v>6.1376403724209647E-2</v>
          </cell>
          <cell r="BO189">
            <v>0.15853933028960496</v>
          </cell>
          <cell r="BP189">
            <v>4.2022471682409225E-2</v>
          </cell>
          <cell r="BQ189">
            <v>0</v>
          </cell>
          <cell r="BR189">
            <v>109.24999862909317</v>
          </cell>
          <cell r="BS189">
            <v>282.20000791549683</v>
          </cell>
          <cell r="BT189">
            <v>74.799999594688416</v>
          </cell>
          <cell r="BU189">
            <v>147.3558962553239</v>
          </cell>
          <cell r="BV189">
            <v>613.60590239460225</v>
          </cell>
        </row>
        <row r="190">
          <cell r="A190">
            <v>11051</v>
          </cell>
          <cell r="B190">
            <v>14125.137724</v>
          </cell>
          <cell r="C190">
            <v>12027.59537138099</v>
          </cell>
          <cell r="D190">
            <v>2097.5423526190098</v>
          </cell>
          <cell r="E190">
            <v>494.32464599609375</v>
          </cell>
          <cell r="F190">
            <v>437.3338623046875</v>
          </cell>
          <cell r="G190">
            <v>0</v>
          </cell>
          <cell r="H190" t="str">
            <v>Gas faf</v>
          </cell>
          <cell r="I190">
            <v>0</v>
          </cell>
          <cell r="J190">
            <v>0.80000001192092796</v>
          </cell>
          <cell r="K190">
            <v>68</v>
          </cell>
          <cell r="L190">
            <v>63</v>
          </cell>
          <cell r="M190">
            <v>2.9301786157986367E-2</v>
          </cell>
          <cell r="N190">
            <v>0.9706982138420136</v>
          </cell>
          <cell r="O190">
            <v>0.55240345001220703</v>
          </cell>
          <cell r="P190">
            <v>0.97969222068786621</v>
          </cell>
          <cell r="Q190">
            <v>58</v>
          </cell>
          <cell r="R190">
            <v>60</v>
          </cell>
          <cell r="S190" t="str">
            <v>Gas FAF</v>
          </cell>
          <cell r="T190" t="str">
            <v>None</v>
          </cell>
          <cell r="U190">
            <v>0</v>
          </cell>
          <cell r="V190">
            <v>0</v>
          </cell>
          <cell r="W190">
            <v>0</v>
          </cell>
          <cell r="X190">
            <v>0</v>
          </cell>
          <cell r="Y190">
            <v>0</v>
          </cell>
          <cell r="Z190">
            <v>0</v>
          </cell>
          <cell r="AA190">
            <v>0</v>
          </cell>
          <cell r="AB190">
            <v>0</v>
          </cell>
          <cell r="AC190">
            <v>0</v>
          </cell>
          <cell r="AD190">
            <v>0</v>
          </cell>
          <cell r="AE190">
            <v>1418.3700754278864</v>
          </cell>
          <cell r="AF190">
            <v>1448.753624379013</v>
          </cell>
          <cell r="AG190">
            <v>4796.97</v>
          </cell>
          <cell r="AH190">
            <v>111.09999939799309</v>
          </cell>
          <cell r="AI190">
            <v>154.00000333786011</v>
          </cell>
          <cell r="AJ190">
            <v>83.199998140335083</v>
          </cell>
          <cell r="AK190">
            <v>232.30000421404839</v>
          </cell>
          <cell r="AL190">
            <v>580.60000509023666</v>
          </cell>
          <cell r="AM190">
            <v>1448.753624379013</v>
          </cell>
          <cell r="AN190">
            <v>9.4768479466438293E-2</v>
          </cell>
          <cell r="AO190">
            <v>7.3614843189716339E-2</v>
          </cell>
          <cell r="AP190">
            <v>1</v>
          </cell>
          <cell r="AQ190">
            <v>1002</v>
          </cell>
          <cell r="AR190">
            <v>0.10999999940395355</v>
          </cell>
          <cell r="AS190">
            <v>1.1000000238418579</v>
          </cell>
          <cell r="AT190">
            <v>7.9999998211860657E-2</v>
          </cell>
          <cell r="AU190">
            <v>0.23000000417232513</v>
          </cell>
          <cell r="AV190">
            <v>1</v>
          </cell>
          <cell r="AW190">
            <v>1</v>
          </cell>
          <cell r="AX190">
            <v>0</v>
          </cell>
          <cell r="AY190">
            <v>0</v>
          </cell>
          <cell r="AZ190">
            <v>0</v>
          </cell>
          <cell r="BA190">
            <v>1</v>
          </cell>
          <cell r="BB190">
            <v>4624.9453125</v>
          </cell>
          <cell r="BC190">
            <v>168</v>
          </cell>
          <cell r="BD190">
            <v>3240</v>
          </cell>
          <cell r="BE190">
            <v>472.34651184082031</v>
          </cell>
          <cell r="BF190">
            <v>168</v>
          </cell>
          <cell r="BG190">
            <v>1448.753624379013</v>
          </cell>
          <cell r="BH190">
            <v>72.437681218950644</v>
          </cell>
          <cell r="BI190">
            <v>81.25769328417006</v>
          </cell>
          <cell r="BJ190" t="str">
            <v>ORHillsboro3</v>
          </cell>
          <cell r="BK190" t="str">
            <v>ORHillsboro3</v>
          </cell>
          <cell r="BL190">
            <v>4796.97</v>
          </cell>
          <cell r="BM190">
            <v>4796.97</v>
          </cell>
          <cell r="BN190">
            <v>0.11087824291216875</v>
          </cell>
          <cell r="BO190">
            <v>0.1536926181016568</v>
          </cell>
          <cell r="BP190">
            <v>8.3033930279775528E-2</v>
          </cell>
          <cell r="BQ190">
            <v>0.23183633155094649</v>
          </cell>
          <cell r="BR190">
            <v>111.09999939799309</v>
          </cell>
          <cell r="BS190">
            <v>154.00000333786011</v>
          </cell>
          <cell r="BT190">
            <v>83.199998140335083</v>
          </cell>
          <cell r="BU190">
            <v>232.30000421404839</v>
          </cell>
          <cell r="BV190">
            <v>472.34651184082031</v>
          </cell>
        </row>
        <row r="191">
          <cell r="A191">
            <v>11054</v>
          </cell>
          <cell r="B191" t="e">
            <v>#N/A</v>
          </cell>
          <cell r="C191">
            <v>37725.137810977634</v>
          </cell>
          <cell r="D191" t="e">
            <v>#N/A</v>
          </cell>
          <cell r="E191">
            <v>1348.7733154296875</v>
          </cell>
          <cell r="F191">
            <v>961.97271728515625</v>
          </cell>
          <cell r="G191">
            <v>0</v>
          </cell>
          <cell r="H191" t="str">
            <v>Gas faf</v>
          </cell>
          <cell r="I191" t="str">
            <v xml:space="preserve">Wood htstove AND Wood htstove AND </v>
          </cell>
          <cell r="J191">
            <v>0.93000000715255704</v>
          </cell>
          <cell r="K191">
            <v>65</v>
          </cell>
          <cell r="L191">
            <v>55</v>
          </cell>
          <cell r="M191">
            <v>2.3756954480240705E-2</v>
          </cell>
          <cell r="N191">
            <v>0.97624304551975927</v>
          </cell>
          <cell r="O191">
            <v>0.26794332265853882</v>
          </cell>
          <cell r="P191">
            <v>0.89898878335952759</v>
          </cell>
          <cell r="Q191">
            <v>62</v>
          </cell>
          <cell r="R191">
            <v>67</v>
          </cell>
          <cell r="S191" t="str">
            <v>Gas FAF</v>
          </cell>
          <cell r="T191" t="str">
            <v>Other</v>
          </cell>
          <cell r="U191">
            <v>0</v>
          </cell>
          <cell r="V191">
            <v>0</v>
          </cell>
          <cell r="W191">
            <v>0</v>
          </cell>
          <cell r="X191">
            <v>0</v>
          </cell>
          <cell r="Y191">
            <v>0</v>
          </cell>
          <cell r="Z191">
            <v>1</v>
          </cell>
          <cell r="AA191">
            <v>0</v>
          </cell>
          <cell r="AB191">
            <v>0</v>
          </cell>
          <cell r="AC191">
            <v>0</v>
          </cell>
          <cell r="AD191">
            <v>1</v>
          </cell>
          <cell r="AE191" t="e">
            <v>#N/A</v>
          </cell>
          <cell r="AF191" t="e">
            <v>#N/A</v>
          </cell>
          <cell r="AG191" t="e">
            <v>#N/A</v>
          </cell>
          <cell r="AH191">
            <v>80.000001192092896</v>
          </cell>
          <cell r="AI191">
            <v>581.30000251531601</v>
          </cell>
          <cell r="AJ191">
            <v>198.72000789642334</v>
          </cell>
          <cell r="AK191">
            <v>160.80000239610672</v>
          </cell>
          <cell r="AL191">
            <v>1020.820013999939</v>
          </cell>
          <cell r="AM191">
            <v>2467.0486843623803</v>
          </cell>
          <cell r="AN191">
            <v>9.1999999999999998E-2</v>
          </cell>
          <cell r="AO191">
            <v>0.14000000000000001</v>
          </cell>
          <cell r="AP191">
            <v>1</v>
          </cell>
          <cell r="AQ191">
            <v>2018</v>
          </cell>
          <cell r="AR191">
            <v>5.000000074505806E-2</v>
          </cell>
          <cell r="AS191">
            <v>0.88612805261481098</v>
          </cell>
          <cell r="AT191">
            <v>9.0000003576278687E-2</v>
          </cell>
          <cell r="AU191">
            <v>0.10000000149011612</v>
          </cell>
          <cell r="AV191">
            <v>0</v>
          </cell>
          <cell r="AW191">
            <v>1</v>
          </cell>
          <cell r="AX191">
            <v>0</v>
          </cell>
          <cell r="AY191">
            <v>0</v>
          </cell>
          <cell r="AZ191">
            <v>0</v>
          </cell>
          <cell r="BA191">
            <v>1</v>
          </cell>
          <cell r="BB191">
            <v>7660.60009765625</v>
          </cell>
          <cell r="BC191">
            <v>169</v>
          </cell>
          <cell r="BD191">
            <v>6168</v>
          </cell>
          <cell r="BE191">
            <v>1042.0680999755859</v>
          </cell>
          <cell r="BF191">
            <v>169</v>
          </cell>
          <cell r="BG191">
            <v>2467.0486843623803</v>
          </cell>
          <cell r="BH191">
            <v>123.35243421811901</v>
          </cell>
          <cell r="BI191">
            <v>138.37182660851718</v>
          </cell>
          <cell r="BJ191" t="str">
            <v>WASeattle3</v>
          </cell>
          <cell r="BK191">
            <v>0</v>
          </cell>
          <cell r="BL191">
            <v>4640.55</v>
          </cell>
          <cell r="BM191">
            <v>4640.55</v>
          </cell>
          <cell r="BN191">
            <v>3.9643211690828989E-2</v>
          </cell>
          <cell r="BO191">
            <v>0.28805748390253516</v>
          </cell>
          <cell r="BP191">
            <v>9.8473740285640904E-2</v>
          </cell>
          <cell r="BQ191">
            <v>7.9682855498566268E-2</v>
          </cell>
          <cell r="BR191">
            <v>80.000001192092896</v>
          </cell>
          <cell r="BS191">
            <v>581.30000251531601</v>
          </cell>
          <cell r="BT191">
            <v>198.72000789642334</v>
          </cell>
          <cell r="BU191">
            <v>160.80000239610672</v>
          </cell>
          <cell r="BV191">
            <v>1042.0680999755859</v>
          </cell>
        </row>
        <row r="192">
          <cell r="A192">
            <v>11055</v>
          </cell>
          <cell r="B192" t="e">
            <v>#N/A</v>
          </cell>
          <cell r="C192">
            <v>17307.654306033852</v>
          </cell>
          <cell r="D192" t="e">
            <v>#N/A</v>
          </cell>
          <cell r="E192">
            <v>648.8990478515625</v>
          </cell>
          <cell r="F192">
            <v>1294.377685546875</v>
          </cell>
          <cell r="G192">
            <v>0</v>
          </cell>
          <cell r="H192" t="str">
            <v>Gas faf</v>
          </cell>
          <cell r="I192" t="str">
            <v xml:space="preserve">Gas htstove AND Gas htstove AND Gas htstove AND </v>
          </cell>
          <cell r="J192" t="str">
            <v>average</v>
          </cell>
          <cell r="K192">
            <v>72</v>
          </cell>
          <cell r="L192">
            <v>0</v>
          </cell>
          <cell r="M192">
            <v>6.372314344203231E-2</v>
          </cell>
          <cell r="N192">
            <v>0.93627685655796766</v>
          </cell>
          <cell r="O192">
            <v>0.542735755443573</v>
          </cell>
          <cell r="P192">
            <v>0.97437858581542969</v>
          </cell>
          <cell r="Q192">
            <v>54</v>
          </cell>
          <cell r="R192">
            <v>55</v>
          </cell>
          <cell r="S192" t="str">
            <v>Gas FAF</v>
          </cell>
          <cell r="T192" t="str">
            <v>Gas</v>
          </cell>
          <cell r="U192">
            <v>0</v>
          </cell>
          <cell r="V192">
            <v>0</v>
          </cell>
          <cell r="W192">
            <v>0</v>
          </cell>
          <cell r="X192">
            <v>0</v>
          </cell>
          <cell r="Y192">
            <v>0</v>
          </cell>
          <cell r="Z192">
            <v>0</v>
          </cell>
          <cell r="AA192">
            <v>1</v>
          </cell>
          <cell r="AB192">
            <v>0</v>
          </cell>
          <cell r="AC192">
            <v>0</v>
          </cell>
          <cell r="AD192">
            <v>1</v>
          </cell>
          <cell r="AE192" t="e">
            <v>#N/A</v>
          </cell>
          <cell r="AF192" t="e">
            <v>#N/A</v>
          </cell>
          <cell r="AG192" t="e">
            <v>#N/A</v>
          </cell>
          <cell r="AH192">
            <v>69.020000293850899</v>
          </cell>
          <cell r="AI192">
            <v>369.25000840425491</v>
          </cell>
          <cell r="AJ192">
            <v>244.79999452829361</v>
          </cell>
          <cell r="AK192" t="e">
            <v>#VALUE!</v>
          </cell>
          <cell r="AL192" t="e">
            <v>#VALUE!</v>
          </cell>
          <cell r="AM192">
            <v>4664.2669313709703</v>
          </cell>
          <cell r="AN192">
            <v>9.1999999999999998E-2</v>
          </cell>
          <cell r="AO192">
            <v>0.14000000000000001</v>
          </cell>
          <cell r="AP192" t="str">
            <v>FLAG</v>
          </cell>
          <cell r="AQ192">
            <v>4990</v>
          </cell>
          <cell r="AR192">
            <v>3.5000000149011612E-2</v>
          </cell>
          <cell r="AS192">
            <v>0.55276947365906426</v>
          </cell>
          <cell r="AT192">
            <v>5.9999998658895493E-2</v>
          </cell>
          <cell r="AU192">
            <v>0</v>
          </cell>
          <cell r="AV192">
            <v>0</v>
          </cell>
          <cell r="AW192">
            <v>1</v>
          </cell>
          <cell r="AX192">
            <v>0</v>
          </cell>
          <cell r="AY192">
            <v>0</v>
          </cell>
          <cell r="AZ192">
            <v>0</v>
          </cell>
          <cell r="BA192">
            <v>1</v>
          </cell>
          <cell r="BB192">
            <v>12569.1884765625</v>
          </cell>
          <cell r="BC192">
            <v>170</v>
          </cell>
          <cell r="BD192">
            <v>9004</v>
          </cell>
          <cell r="BE192">
            <v>776.8900146484375</v>
          </cell>
          <cell r="BF192">
            <v>170</v>
          </cell>
          <cell r="BG192">
            <v>4664.2669313709703</v>
          </cell>
          <cell r="BH192">
            <v>233.2133465685485</v>
          </cell>
          <cell r="BI192">
            <v>261.60940364673496</v>
          </cell>
          <cell r="BJ192" t="str">
            <v>WATacomaMcchord3</v>
          </cell>
          <cell r="BK192">
            <v>0</v>
          </cell>
          <cell r="BL192">
            <v>5671.38</v>
          </cell>
          <cell r="BM192">
            <v>5671.38</v>
          </cell>
          <cell r="BN192">
            <v>1.3831663385541263E-2</v>
          </cell>
          <cell r="BO192">
            <v>7.3997997676203395E-2</v>
          </cell>
          <cell r="BP192">
            <v>4.9058115135930586E-2</v>
          </cell>
          <cell r="BQ192">
            <v>0</v>
          </cell>
          <cell r="BR192">
            <v>69.020000293850899</v>
          </cell>
          <cell r="BS192">
            <v>369.25000840425491</v>
          </cell>
          <cell r="BT192">
            <v>244.79999452829361</v>
          </cell>
          <cell r="BU192">
            <v>413.09321478318333</v>
          </cell>
          <cell r="BV192">
            <v>776.8900146484375</v>
          </cell>
        </row>
        <row r="193">
          <cell r="A193">
            <v>11061</v>
          </cell>
          <cell r="B193">
            <v>8843.5848349999997</v>
          </cell>
          <cell r="C193">
            <v>11063.95842949198</v>
          </cell>
          <cell r="D193">
            <v>-2220.3735944919808</v>
          </cell>
          <cell r="E193">
            <v>363.39675903320313</v>
          </cell>
          <cell r="F193">
            <v>1478.4638671875</v>
          </cell>
          <cell r="G193">
            <v>0</v>
          </cell>
          <cell r="H193" t="str">
            <v>Gas faf</v>
          </cell>
          <cell r="I193">
            <v>0</v>
          </cell>
          <cell r="J193">
            <v>0.89999997615814198</v>
          </cell>
          <cell r="K193">
            <v>68</v>
          </cell>
          <cell r="L193">
            <v>60</v>
          </cell>
          <cell r="M193">
            <v>0.1218948142252754</v>
          </cell>
          <cell r="N193">
            <v>0.87810518577472463</v>
          </cell>
          <cell r="O193">
            <v>0.2719968855381012</v>
          </cell>
          <cell r="P193">
            <v>0.93760830163955688</v>
          </cell>
          <cell r="Q193">
            <v>52</v>
          </cell>
          <cell r="R193">
            <v>64</v>
          </cell>
          <cell r="S193" t="str">
            <v>Gas FAF</v>
          </cell>
          <cell r="T193" t="str">
            <v>None</v>
          </cell>
          <cell r="U193">
            <v>0</v>
          </cell>
          <cell r="V193">
            <v>0</v>
          </cell>
          <cell r="W193">
            <v>0</v>
          </cell>
          <cell r="X193">
            <v>0</v>
          </cell>
          <cell r="Y193">
            <v>0</v>
          </cell>
          <cell r="Z193">
            <v>0</v>
          </cell>
          <cell r="AA193">
            <v>0</v>
          </cell>
          <cell r="AB193">
            <v>0</v>
          </cell>
          <cell r="AC193">
            <v>0</v>
          </cell>
          <cell r="AD193">
            <v>0</v>
          </cell>
          <cell r="AE193">
            <v>2618.1716968623273</v>
          </cell>
          <cell r="AF193">
            <v>2236.3021651503436</v>
          </cell>
          <cell r="AG193">
            <v>4186.59</v>
          </cell>
          <cell r="AH193">
            <v>25.50000037997961</v>
          </cell>
          <cell r="AI193">
            <v>167.24999850988388</v>
          </cell>
          <cell r="AJ193">
            <v>121.68000483512878</v>
          </cell>
          <cell r="AK193" t="e">
            <v>#VALUE!</v>
          </cell>
          <cell r="AL193" t="e">
            <v>#VALUE!</v>
          </cell>
          <cell r="AM193">
            <v>2236.3021651503436</v>
          </cell>
          <cell r="AN193">
            <v>9.1999999999999998E-2</v>
          </cell>
          <cell r="AO193">
            <v>0.14000000000000001</v>
          </cell>
          <cell r="AP193">
            <v>4</v>
          </cell>
          <cell r="AQ193">
            <v>1870</v>
          </cell>
          <cell r="AR193">
            <v>5.000000074505806E-2</v>
          </cell>
          <cell r="AS193">
            <v>0.48198846832819564</v>
          </cell>
          <cell r="AT193">
            <v>9.0000003576278687E-2</v>
          </cell>
          <cell r="AU193">
            <v>0</v>
          </cell>
          <cell r="AV193">
            <v>0</v>
          </cell>
          <cell r="AW193">
            <v>1</v>
          </cell>
          <cell r="AX193">
            <v>0</v>
          </cell>
          <cell r="AY193">
            <v>0</v>
          </cell>
          <cell r="AZ193">
            <v>0</v>
          </cell>
          <cell r="BA193">
            <v>1</v>
          </cell>
          <cell r="BB193">
            <v>14680.115234375</v>
          </cell>
          <cell r="BC193">
            <v>171</v>
          </cell>
          <cell r="BD193">
            <v>3151</v>
          </cell>
          <cell r="BE193">
            <v>351.510009765625</v>
          </cell>
          <cell r="BF193">
            <v>171</v>
          </cell>
          <cell r="BG193">
            <v>2236.3021651503436</v>
          </cell>
          <cell r="BH193">
            <v>111.81510825751718</v>
          </cell>
          <cell r="BI193">
            <v>125.42971583895246</v>
          </cell>
          <cell r="BJ193" t="str">
            <v>ORPortland3</v>
          </cell>
          <cell r="BK193" t="str">
            <v>ORPortland3</v>
          </cell>
          <cell r="BL193">
            <v>4186.59</v>
          </cell>
          <cell r="BM193">
            <v>4186.59</v>
          </cell>
          <cell r="BN193">
            <v>1.3636363839561289E-2</v>
          </cell>
          <cell r="BO193">
            <v>8.9438501876943258E-2</v>
          </cell>
          <cell r="BP193">
            <v>6.5069521302207903E-2</v>
          </cell>
          <cell r="BQ193">
            <v>0</v>
          </cell>
          <cell r="BR193">
            <v>25.50000037997961</v>
          </cell>
          <cell r="BS193">
            <v>167.24999850988388</v>
          </cell>
          <cell r="BT193">
            <v>121.68000483512878</v>
          </cell>
          <cell r="BU193">
            <v>154.80647527946951</v>
          </cell>
          <cell r="BV193">
            <v>351.510009765625</v>
          </cell>
        </row>
        <row r="194">
          <cell r="A194">
            <v>11084</v>
          </cell>
          <cell r="B194" t="e">
            <v>#N/A</v>
          </cell>
          <cell r="C194">
            <v>15614.094265110634</v>
          </cell>
          <cell r="D194" t="e">
            <v>#N/A</v>
          </cell>
          <cell r="E194">
            <v>586.742919921875</v>
          </cell>
          <cell r="F194">
            <v>1856.9329833984375</v>
          </cell>
          <cell r="G194">
            <v>0</v>
          </cell>
          <cell r="H194" t="str">
            <v>Gas faf</v>
          </cell>
          <cell r="I194">
            <v>0</v>
          </cell>
          <cell r="J194">
            <v>0.80000001192092796</v>
          </cell>
          <cell r="K194">
            <v>60</v>
          </cell>
          <cell r="L194">
            <v>58</v>
          </cell>
          <cell r="M194">
            <v>9.7459482856475654E-2</v>
          </cell>
          <cell r="N194">
            <v>0.90254051714352435</v>
          </cell>
          <cell r="O194">
            <v>0.76753336191177368</v>
          </cell>
          <cell r="P194">
            <v>0.96432232856750488</v>
          </cell>
          <cell r="Q194">
            <v>51</v>
          </cell>
          <cell r="R194">
            <v>56</v>
          </cell>
          <cell r="S194" t="str">
            <v>Gas FAF</v>
          </cell>
          <cell r="T194" t="str">
            <v>None</v>
          </cell>
          <cell r="U194">
            <v>0</v>
          </cell>
          <cell r="V194">
            <v>0</v>
          </cell>
          <cell r="W194">
            <v>0</v>
          </cell>
          <cell r="X194">
            <v>0</v>
          </cell>
          <cell r="Y194">
            <v>0</v>
          </cell>
          <cell r="Z194">
            <v>0</v>
          </cell>
          <cell r="AA194">
            <v>1</v>
          </cell>
          <cell r="AB194">
            <v>0</v>
          </cell>
          <cell r="AC194">
            <v>0</v>
          </cell>
          <cell r="AD194">
            <v>1</v>
          </cell>
          <cell r="AE194" t="e">
            <v>#N/A</v>
          </cell>
          <cell r="AF194" t="e">
            <v>#N/A</v>
          </cell>
          <cell r="AG194" t="e">
            <v>#N/A</v>
          </cell>
          <cell r="AH194">
            <v>504.90002006292343</v>
          </cell>
          <cell r="AI194">
            <v>372.90000808238983</v>
          </cell>
          <cell r="AJ194">
            <v>648.64800000000002</v>
          </cell>
          <cell r="AK194">
            <v>124.20000225305557</v>
          </cell>
          <cell r="AL194">
            <v>1650.648030398369</v>
          </cell>
          <cell r="AM194">
            <v>4820.9261805480401</v>
          </cell>
          <cell r="AN194">
            <v>9.1999999999999998E-2</v>
          </cell>
          <cell r="AO194">
            <v>0.14000000000000001</v>
          </cell>
          <cell r="AP194" t="str">
            <v>FLAG</v>
          </cell>
          <cell r="AQ194">
            <v>2682</v>
          </cell>
          <cell r="AR194">
            <v>0.33000001311302185</v>
          </cell>
          <cell r="AS194">
            <v>1.1000000238418579</v>
          </cell>
          <cell r="AT194">
            <v>0.23400000000000001</v>
          </cell>
          <cell r="AU194">
            <v>0.23000000417232513</v>
          </cell>
          <cell r="AV194">
            <v>0</v>
          </cell>
          <cell r="AW194">
            <v>1</v>
          </cell>
          <cell r="AX194">
            <v>0</v>
          </cell>
          <cell r="AY194">
            <v>0</v>
          </cell>
          <cell r="AZ194">
            <v>0</v>
          </cell>
          <cell r="BA194">
            <v>1</v>
          </cell>
          <cell r="BB194">
            <v>5607.7392578125</v>
          </cell>
          <cell r="BC194">
            <v>172</v>
          </cell>
          <cell r="BD194">
            <v>5706</v>
          </cell>
          <cell r="BE194">
            <v>2096.46435546875</v>
          </cell>
          <cell r="BF194">
            <v>172</v>
          </cell>
          <cell r="BG194">
            <v>4820.9261805480401</v>
          </cell>
          <cell r="BH194">
            <v>241.046309027402</v>
          </cell>
          <cell r="BI194">
            <v>270.39610761457845</v>
          </cell>
          <cell r="BJ194" t="str">
            <v>WASnohomish3</v>
          </cell>
          <cell r="BK194">
            <v>0</v>
          </cell>
          <cell r="BL194">
            <v>5096.22</v>
          </cell>
          <cell r="BM194">
            <v>5096.22</v>
          </cell>
          <cell r="BN194">
            <v>0.18825504103762991</v>
          </cell>
          <cell r="BO194">
            <v>0.13903803433347869</v>
          </cell>
          <cell r="BP194">
            <v>0.24185234899328861</v>
          </cell>
          <cell r="BQ194">
            <v>4.6308725672280227E-2</v>
          </cell>
          <cell r="BR194">
            <v>504.90002006292343</v>
          </cell>
          <cell r="BS194">
            <v>372.90000808238983</v>
          </cell>
          <cell r="BT194">
            <v>648.64800000000002</v>
          </cell>
          <cell r="BU194">
            <v>124.20000225305557</v>
          </cell>
          <cell r="BV194">
            <v>2096.46435546875</v>
          </cell>
        </row>
        <row r="195">
          <cell r="A195">
            <v>11086</v>
          </cell>
          <cell r="B195" t="e">
            <v>#N/A</v>
          </cell>
          <cell r="C195">
            <v>8150.4333000943361</v>
          </cell>
          <cell r="D195" t="e">
            <v>#N/A</v>
          </cell>
          <cell r="E195">
            <v>0</v>
          </cell>
          <cell r="F195">
            <v>2874.93505859375</v>
          </cell>
          <cell r="G195">
            <v>36000</v>
          </cell>
          <cell r="H195" t="str">
            <v>Oil faf</v>
          </cell>
          <cell r="I195">
            <v>0</v>
          </cell>
          <cell r="J195" t="str">
            <v>average</v>
          </cell>
          <cell r="K195">
            <v>66</v>
          </cell>
          <cell r="L195">
            <v>66</v>
          </cell>
          <cell r="M195">
            <v>1</v>
          </cell>
          <cell r="N195">
            <v>0</v>
          </cell>
          <cell r="O195">
            <v>0.48422494530677795</v>
          </cell>
          <cell r="P195">
            <v>0</v>
          </cell>
          <cell r="Q195">
            <v>62</v>
          </cell>
          <cell r="R195">
            <v>0</v>
          </cell>
          <cell r="S195" t="str">
            <v>Other</v>
          </cell>
          <cell r="T195" t="str">
            <v>None</v>
          </cell>
          <cell r="U195">
            <v>0</v>
          </cell>
          <cell r="V195">
            <v>1</v>
          </cell>
          <cell r="W195">
            <v>0</v>
          </cell>
          <cell r="X195">
            <v>0</v>
          </cell>
          <cell r="Y195">
            <v>1</v>
          </cell>
          <cell r="Z195">
            <v>0</v>
          </cell>
          <cell r="AA195">
            <v>0</v>
          </cell>
          <cell r="AB195">
            <v>0</v>
          </cell>
          <cell r="AC195">
            <v>0</v>
          </cell>
          <cell r="AD195">
            <v>1</v>
          </cell>
          <cell r="AE195" t="e">
            <v>#N/A</v>
          </cell>
          <cell r="AF195" t="e">
            <v>#N/A</v>
          </cell>
          <cell r="AG195" t="e">
            <v>#N/A</v>
          </cell>
          <cell r="AH195">
            <v>162.35999912023544</v>
          </cell>
          <cell r="AI195">
            <v>227.40000903606415</v>
          </cell>
          <cell r="AJ195">
            <v>334.80001330375671</v>
          </cell>
          <cell r="AK195" t="e">
            <v>#VALUE!</v>
          </cell>
          <cell r="AL195" t="e">
            <v>#VALUE!</v>
          </cell>
          <cell r="AM195">
            <v>3070.2855981049365</v>
          </cell>
          <cell r="AN195">
            <v>9.1999999999999998E-2</v>
          </cell>
          <cell r="AO195">
            <v>0.14000000000000001</v>
          </cell>
          <cell r="AP195">
            <v>4</v>
          </cell>
          <cell r="AQ195">
            <v>2952</v>
          </cell>
          <cell r="AR195">
            <v>0.10999999940395355</v>
          </cell>
          <cell r="AS195">
            <v>0.60000002384185791</v>
          </cell>
          <cell r="AT195">
            <v>9.0000003576278687E-2</v>
          </cell>
          <cell r="AU195">
            <v>0</v>
          </cell>
          <cell r="AV195">
            <v>0</v>
          </cell>
          <cell r="AW195">
            <v>1</v>
          </cell>
          <cell r="AX195">
            <v>0</v>
          </cell>
          <cell r="AY195">
            <v>0</v>
          </cell>
          <cell r="AZ195">
            <v>0</v>
          </cell>
          <cell r="BA195">
            <v>1</v>
          </cell>
          <cell r="BB195">
            <v>18845.435546875</v>
          </cell>
          <cell r="BC195">
            <v>173</v>
          </cell>
          <cell r="BD195">
            <v>8025</v>
          </cell>
          <cell r="BE195">
            <v>897.20001220703125</v>
          </cell>
          <cell r="BF195">
            <v>173</v>
          </cell>
          <cell r="BG195">
            <v>3070.2855981049365</v>
          </cell>
          <cell r="BH195">
            <v>153.51427990524684</v>
          </cell>
          <cell r="BI195">
            <v>172.20617862650968</v>
          </cell>
          <cell r="BJ195" t="str">
            <v>WASeattle3</v>
          </cell>
          <cell r="BK195">
            <v>0</v>
          </cell>
          <cell r="BL195">
            <v>4640.55</v>
          </cell>
          <cell r="BM195">
            <v>4640.55</v>
          </cell>
          <cell r="BN195">
            <v>5.4999999701976776E-2</v>
          </cell>
          <cell r="BO195">
            <v>7.7032523386200591E-2</v>
          </cell>
          <cell r="BP195">
            <v>0.11341463865303411</v>
          </cell>
          <cell r="BQ195">
            <v>0</v>
          </cell>
          <cell r="BR195">
            <v>162.35999912023544</v>
          </cell>
          <cell r="BS195">
            <v>227.40000903606415</v>
          </cell>
          <cell r="BT195">
            <v>334.80001330375671</v>
          </cell>
          <cell r="BU195">
            <v>244.3789919919754</v>
          </cell>
          <cell r="BV195">
            <v>897.20001220703125</v>
          </cell>
        </row>
        <row r="196">
          <cell r="A196">
            <v>11089</v>
          </cell>
          <cell r="B196" t="e">
            <v>#N/A</v>
          </cell>
          <cell r="C196">
            <v>22885.410273121357</v>
          </cell>
          <cell r="D196" t="e">
            <v>#N/A</v>
          </cell>
          <cell r="E196">
            <v>710.521240234375</v>
          </cell>
          <cell r="F196">
            <v>3623.03759765625</v>
          </cell>
          <cell r="G196">
            <v>0</v>
          </cell>
          <cell r="H196" t="str">
            <v>Gas faf</v>
          </cell>
          <cell r="I196" t="str">
            <v>Wood htstove</v>
          </cell>
          <cell r="J196">
            <v>0.92500001192092796</v>
          </cell>
          <cell r="K196">
            <v>68</v>
          </cell>
          <cell r="L196">
            <v>60</v>
          </cell>
          <cell r="M196">
            <v>0.14819832291987856</v>
          </cell>
          <cell r="N196">
            <v>0.85180167708012144</v>
          </cell>
          <cell r="O196">
            <v>0.55933791399002075</v>
          </cell>
          <cell r="P196">
            <v>0.96876567602157593</v>
          </cell>
          <cell r="Q196">
            <v>57</v>
          </cell>
          <cell r="R196">
            <v>60</v>
          </cell>
          <cell r="S196" t="str">
            <v>Gas FAF</v>
          </cell>
          <cell r="T196" t="str">
            <v>Other</v>
          </cell>
          <cell r="U196">
            <v>0</v>
          </cell>
          <cell r="V196">
            <v>0</v>
          </cell>
          <cell r="W196">
            <v>0</v>
          </cell>
          <cell r="X196">
            <v>0</v>
          </cell>
          <cell r="Y196">
            <v>0</v>
          </cell>
          <cell r="Z196">
            <v>1</v>
          </cell>
          <cell r="AA196">
            <v>1</v>
          </cell>
          <cell r="AB196">
            <v>0</v>
          </cell>
          <cell r="AC196">
            <v>0</v>
          </cell>
          <cell r="AD196">
            <v>1</v>
          </cell>
          <cell r="AE196" t="e">
            <v>#N/A</v>
          </cell>
          <cell r="AF196" t="e">
            <v>#N/A</v>
          </cell>
          <cell r="AG196" t="e">
            <v>#N/A</v>
          </cell>
          <cell r="AH196">
            <v>129.05000085011125</v>
          </cell>
          <cell r="AI196">
            <v>446.2500125169754</v>
          </cell>
          <cell r="AJ196">
            <v>253.759994328022</v>
          </cell>
          <cell r="AK196" t="e">
            <v>#VALUE!</v>
          </cell>
          <cell r="AL196" t="e">
            <v>#VALUE!</v>
          </cell>
          <cell r="AM196">
            <v>4970.5743778162687</v>
          </cell>
          <cell r="AN196">
            <v>0.30158686637878418</v>
          </cell>
          <cell r="AO196">
            <v>0.32669118046760559</v>
          </cell>
          <cell r="AP196" t="str">
            <v>FLAG</v>
          </cell>
          <cell r="AQ196">
            <v>3447</v>
          </cell>
          <cell r="AR196">
            <v>6.4364090199556731E-2</v>
          </cell>
          <cell r="AS196">
            <v>0.85000002384185791</v>
          </cell>
          <cell r="AT196">
            <v>7.9999998211860657E-2</v>
          </cell>
          <cell r="AU196">
            <v>0</v>
          </cell>
          <cell r="AV196">
            <v>1</v>
          </cell>
          <cell r="AW196">
            <v>1</v>
          </cell>
          <cell r="AX196">
            <v>0</v>
          </cell>
          <cell r="AY196">
            <v>0</v>
          </cell>
          <cell r="AZ196">
            <v>0</v>
          </cell>
          <cell r="BA196">
            <v>1</v>
          </cell>
          <cell r="BB196">
            <v>19820.78515625</v>
          </cell>
          <cell r="BC196">
            <v>174</v>
          </cell>
          <cell r="BD196">
            <v>7541</v>
          </cell>
          <cell r="BE196">
            <v>1043.6200103759766</v>
          </cell>
          <cell r="BF196">
            <v>174</v>
          </cell>
          <cell r="BG196">
            <v>4970.5743778162687</v>
          </cell>
          <cell r="BH196">
            <v>248.52871889081342</v>
          </cell>
          <cell r="BI196">
            <v>278.78957570295881</v>
          </cell>
          <cell r="BJ196" t="str">
            <v>WASeattle3</v>
          </cell>
          <cell r="BK196">
            <v>0</v>
          </cell>
          <cell r="BL196">
            <v>4640.55</v>
          </cell>
          <cell r="BM196">
            <v>4640.55</v>
          </cell>
          <cell r="BN196">
            <v>3.7438352436933928E-2</v>
          </cell>
          <cell r="BO196">
            <v>0.12946040397939523</v>
          </cell>
          <cell r="BP196">
            <v>7.3617636880772261E-2</v>
          </cell>
          <cell r="BQ196">
            <v>0</v>
          </cell>
          <cell r="BR196">
            <v>129.05000085011125</v>
          </cell>
          <cell r="BS196">
            <v>446.2500125169754</v>
          </cell>
          <cell r="BT196">
            <v>253.759994328022</v>
          </cell>
          <cell r="BU196">
            <v>285.35717662477612</v>
          </cell>
          <cell r="BV196">
            <v>1043.6200103759766</v>
          </cell>
        </row>
        <row r="197">
          <cell r="A197">
            <v>11094</v>
          </cell>
          <cell r="B197">
            <v>11716.063542</v>
          </cell>
          <cell r="C197">
            <v>9964.31640625</v>
          </cell>
          <cell r="D197">
            <v>1751.7471357499999</v>
          </cell>
          <cell r="E197">
            <v>0</v>
          </cell>
          <cell r="F197">
            <v>9964.31640625</v>
          </cell>
          <cell r="G197">
            <v>0</v>
          </cell>
          <cell r="H197" t="str">
            <v>Electric baseboard</v>
          </cell>
          <cell r="I197">
            <v>0</v>
          </cell>
          <cell r="J197" t="str">
            <v>average</v>
          </cell>
          <cell r="K197">
            <v>68</v>
          </cell>
          <cell r="L197">
            <v>0</v>
          </cell>
          <cell r="M197">
            <v>1</v>
          </cell>
          <cell r="N197">
            <v>0</v>
          </cell>
          <cell r="O197">
            <v>0.95759862661361694</v>
          </cell>
          <cell r="P197">
            <v>0</v>
          </cell>
          <cell r="Q197">
            <v>59</v>
          </cell>
          <cell r="R197">
            <v>0</v>
          </cell>
          <cell r="S197" t="str">
            <v>Electric Zonal</v>
          </cell>
          <cell r="T197" t="str">
            <v>None</v>
          </cell>
          <cell r="U197">
            <v>0</v>
          </cell>
          <cell r="V197">
            <v>0</v>
          </cell>
          <cell r="W197">
            <v>0</v>
          </cell>
          <cell r="X197">
            <v>0</v>
          </cell>
          <cell r="Y197">
            <v>0</v>
          </cell>
          <cell r="Z197">
            <v>0</v>
          </cell>
          <cell r="AA197">
            <v>0</v>
          </cell>
          <cell r="AB197">
            <v>0</v>
          </cell>
          <cell r="AC197">
            <v>0</v>
          </cell>
          <cell r="AD197">
            <v>0</v>
          </cell>
          <cell r="AE197">
            <v>3163.9355605178253</v>
          </cell>
          <cell r="AF197">
            <v>2914.7487268768409</v>
          </cell>
          <cell r="AG197">
            <v>4640.55</v>
          </cell>
          <cell r="AH197">
            <v>76.500003039836884</v>
          </cell>
          <cell r="AI197">
            <v>120.45000261068344</v>
          </cell>
          <cell r="AJ197">
            <v>169.20000672340393</v>
          </cell>
          <cell r="AK197">
            <v>222.24999777972701</v>
          </cell>
          <cell r="AL197">
            <v>588.40001015365124</v>
          </cell>
          <cell r="AM197">
            <v>2914.7487268768409</v>
          </cell>
          <cell r="AN197">
            <v>9.1999999999999998E-2</v>
          </cell>
          <cell r="AO197">
            <v>0.14000000000000001</v>
          </cell>
          <cell r="AP197">
            <v>1</v>
          </cell>
          <cell r="AQ197">
            <v>1700</v>
          </cell>
          <cell r="AR197">
            <v>4.5000001788139343E-2</v>
          </cell>
          <cell r="AS197">
            <v>0.55000001192092896</v>
          </cell>
          <cell r="AT197">
            <v>9.0000003576278687E-2</v>
          </cell>
          <cell r="AU197">
            <v>0.13073529281160412</v>
          </cell>
          <cell r="AV197">
            <v>0</v>
          </cell>
          <cell r="AW197">
            <v>0</v>
          </cell>
          <cell r="AX197">
            <v>0</v>
          </cell>
          <cell r="AY197">
            <v>0</v>
          </cell>
          <cell r="AZ197">
            <v>0</v>
          </cell>
          <cell r="BA197">
            <v>0</v>
          </cell>
          <cell r="BB197">
            <v>21681.169921875</v>
          </cell>
          <cell r="BC197">
            <v>175</v>
          </cell>
          <cell r="BD197">
            <v>5538</v>
          </cell>
          <cell r="BE197">
            <v>513.59052276611328</v>
          </cell>
          <cell r="BF197">
            <v>175</v>
          </cell>
          <cell r="BG197">
            <v>2914.7487268768409</v>
          </cell>
          <cell r="BH197">
            <v>145.73743634384203</v>
          </cell>
          <cell r="BI197">
            <v>163.48242659306823</v>
          </cell>
          <cell r="BJ197" t="str">
            <v>WASeattle3</v>
          </cell>
          <cell r="BK197" t="str">
            <v>WASeattle3</v>
          </cell>
          <cell r="BL197">
            <v>4640.55</v>
          </cell>
          <cell r="BM197">
            <v>4640.55</v>
          </cell>
          <cell r="BN197">
            <v>4.5000001788139343E-2</v>
          </cell>
          <cell r="BO197">
            <v>7.085294271216673E-2</v>
          </cell>
          <cell r="BP197">
            <v>9.9529415719649378E-2</v>
          </cell>
          <cell r="BQ197">
            <v>0.13073529281160412</v>
          </cell>
          <cell r="BR197">
            <v>76.500003039836884</v>
          </cell>
          <cell r="BS197">
            <v>120.45000261068344</v>
          </cell>
          <cell r="BT197">
            <v>169.20000672340393</v>
          </cell>
          <cell r="BU197">
            <v>222.24999777972701</v>
          </cell>
          <cell r="BV197">
            <v>513.59052276611328</v>
          </cell>
        </row>
        <row r="198">
          <cell r="A198">
            <v>11110</v>
          </cell>
          <cell r="B198">
            <v>8499.4668739999997</v>
          </cell>
          <cell r="C198">
            <v>8690.1438803991405</v>
          </cell>
          <cell r="D198">
            <v>-190.67700639914074</v>
          </cell>
          <cell r="E198">
            <v>325.46063232421875</v>
          </cell>
          <cell r="F198">
            <v>658.5538330078125</v>
          </cell>
          <cell r="G198">
            <v>0</v>
          </cell>
          <cell r="H198" t="str">
            <v>Gas faf</v>
          </cell>
          <cell r="I198">
            <v>0</v>
          </cell>
          <cell r="J198" t="str">
            <v>average</v>
          </cell>
          <cell r="K198">
            <v>69</v>
          </cell>
          <cell r="L198">
            <v>69</v>
          </cell>
          <cell r="M198">
            <v>6.4581453726385477E-2</v>
          </cell>
          <cell r="N198">
            <v>0.93541854627361454</v>
          </cell>
          <cell r="O198">
            <v>0.29000645875930786</v>
          </cell>
          <cell r="P198">
            <v>0.90971821546554565</v>
          </cell>
          <cell r="Q198">
            <v>48</v>
          </cell>
          <cell r="R198">
            <v>57</v>
          </cell>
          <cell r="S198" t="str">
            <v>Gas FAF</v>
          </cell>
          <cell r="T198" t="str">
            <v>None</v>
          </cell>
          <cell r="U198">
            <v>0</v>
          </cell>
          <cell r="V198">
            <v>0</v>
          </cell>
          <cell r="W198">
            <v>0</v>
          </cell>
          <cell r="X198">
            <v>0</v>
          </cell>
          <cell r="Y198">
            <v>0</v>
          </cell>
          <cell r="Z198">
            <v>0</v>
          </cell>
          <cell r="AA198">
            <v>0</v>
          </cell>
          <cell r="AB198">
            <v>0</v>
          </cell>
          <cell r="AC198">
            <v>0</v>
          </cell>
          <cell r="AD198">
            <v>0</v>
          </cell>
          <cell r="AE198">
            <v>1556.9059319790792</v>
          </cell>
          <cell r="AF198">
            <v>1420.3804850940692</v>
          </cell>
          <cell r="AG198">
            <v>4803.63</v>
          </cell>
          <cell r="AH198">
            <v>55.500000454485416</v>
          </cell>
          <cell r="AI198">
            <v>76.450001657009125</v>
          </cell>
          <cell r="AJ198">
            <v>78.719998240470886</v>
          </cell>
          <cell r="AK198">
            <v>79.19999822974205</v>
          </cell>
          <cell r="AL198">
            <v>289.86999858170748</v>
          </cell>
          <cell r="AM198">
            <v>1420.3804850940692</v>
          </cell>
          <cell r="AN198">
            <v>9.1999999999999998E-2</v>
          </cell>
          <cell r="AO198">
            <v>0.14000000000000001</v>
          </cell>
          <cell r="AP198">
            <v>1</v>
          </cell>
          <cell r="AQ198">
            <v>1320</v>
          </cell>
          <cell r="AR198">
            <v>4.2045454889761684E-2</v>
          </cell>
          <cell r="AS198">
            <v>0.55000001192092896</v>
          </cell>
          <cell r="AT198">
            <v>5.9999998658895493E-2</v>
          </cell>
          <cell r="AU198">
            <v>5.9999998658895493E-2</v>
          </cell>
          <cell r="AV198">
            <v>0</v>
          </cell>
          <cell r="AW198">
            <v>1</v>
          </cell>
          <cell r="AX198">
            <v>0</v>
          </cell>
          <cell r="AY198">
            <v>0</v>
          </cell>
          <cell r="AZ198">
            <v>0</v>
          </cell>
          <cell r="BA198">
            <v>1</v>
          </cell>
          <cell r="BB198">
            <v>8008.68310546875</v>
          </cell>
          <cell r="BC198">
            <v>176</v>
          </cell>
          <cell r="BD198">
            <v>4133</v>
          </cell>
          <cell r="BE198">
            <v>288.99909210205078</v>
          </cell>
          <cell r="BF198">
            <v>176</v>
          </cell>
          <cell r="BG198">
            <v>1420.3804850940692</v>
          </cell>
          <cell r="BH198">
            <v>71.019024254703453</v>
          </cell>
          <cell r="BI198">
            <v>79.666300647956135</v>
          </cell>
          <cell r="BJ198" t="str">
            <v>OREugene3</v>
          </cell>
          <cell r="BK198" t="str">
            <v>OREugene3</v>
          </cell>
          <cell r="BL198">
            <v>4803.63</v>
          </cell>
          <cell r="BM198">
            <v>4803.63</v>
          </cell>
          <cell r="BN198">
            <v>4.2045454889761677E-2</v>
          </cell>
          <cell r="BO198">
            <v>5.7916667921976611E-2</v>
          </cell>
          <cell r="BP198">
            <v>5.9636362303387036E-2</v>
          </cell>
          <cell r="BQ198">
            <v>5.9999998658895493E-2</v>
          </cell>
          <cell r="BR198">
            <v>55.500000454485416</v>
          </cell>
          <cell r="BS198">
            <v>76.450001657009125</v>
          </cell>
          <cell r="BT198">
            <v>78.719998240470886</v>
          </cell>
          <cell r="BU198">
            <v>79.19999822974205</v>
          </cell>
          <cell r="BV198">
            <v>288.99909210205078</v>
          </cell>
        </row>
        <row r="199">
          <cell r="A199">
            <v>11118</v>
          </cell>
          <cell r="B199" t="e">
            <v>#N/A</v>
          </cell>
          <cell r="C199">
            <v>10214.240917281837</v>
          </cell>
          <cell r="D199" t="e">
            <v>#N/A</v>
          </cell>
          <cell r="E199">
            <v>0</v>
          </cell>
          <cell r="F199">
            <v>4938.74267578125</v>
          </cell>
          <cell r="G199">
            <v>36000</v>
          </cell>
          <cell r="H199" t="str">
            <v>Wood htstove</v>
          </cell>
          <cell r="I199" t="str">
            <v>Electric baseboard</v>
          </cell>
          <cell r="J199" t="str">
            <v>average</v>
          </cell>
          <cell r="K199">
            <v>0</v>
          </cell>
          <cell r="L199">
            <v>0</v>
          </cell>
          <cell r="M199">
            <v>1</v>
          </cell>
          <cell r="N199">
            <v>0</v>
          </cell>
          <cell r="O199">
            <v>0.52988940477371216</v>
          </cell>
          <cell r="P199">
            <v>0</v>
          </cell>
          <cell r="Q199">
            <v>61</v>
          </cell>
          <cell r="R199">
            <v>0</v>
          </cell>
          <cell r="S199" t="str">
            <v>Other</v>
          </cell>
          <cell r="T199" t="str">
            <v>Electric</v>
          </cell>
          <cell r="U199">
            <v>0</v>
          </cell>
          <cell r="V199">
            <v>1</v>
          </cell>
          <cell r="W199">
            <v>0</v>
          </cell>
          <cell r="X199">
            <v>0</v>
          </cell>
          <cell r="Y199">
            <v>1</v>
          </cell>
          <cell r="Z199">
            <v>0</v>
          </cell>
          <cell r="AA199">
            <v>0</v>
          </cell>
          <cell r="AB199">
            <v>0</v>
          </cell>
          <cell r="AC199">
            <v>0</v>
          </cell>
          <cell r="AD199">
            <v>1</v>
          </cell>
          <cell r="AE199" t="e">
            <v>#N/A</v>
          </cell>
          <cell r="AF199" t="e">
            <v>#N/A</v>
          </cell>
          <cell r="AG199" t="e">
            <v>#N/A</v>
          </cell>
          <cell r="AH199">
            <v>46.750000696629286</v>
          </cell>
          <cell r="AI199">
            <v>99.449997365474701</v>
          </cell>
          <cell r="AJ199">
            <v>83.519998133182526</v>
          </cell>
          <cell r="AK199">
            <v>84.150003343820572</v>
          </cell>
          <cell r="AL199">
            <v>313.86999953910708</v>
          </cell>
          <cell r="AM199">
            <v>1684.5926313740654</v>
          </cell>
          <cell r="AN199">
            <v>9.1999999999999998E-2</v>
          </cell>
          <cell r="AO199">
            <v>0.14000000000000001</v>
          </cell>
          <cell r="AP199">
            <v>1</v>
          </cell>
          <cell r="AQ199">
            <v>1870</v>
          </cell>
          <cell r="AR199">
            <v>2.500000037252903E-2</v>
          </cell>
          <cell r="AS199">
            <v>0.44999998807907104</v>
          </cell>
          <cell r="AT199">
            <v>5.9999998658895493E-2</v>
          </cell>
          <cell r="AU199">
            <v>4.5000001788139343E-2</v>
          </cell>
          <cell r="AV199">
            <v>0</v>
          </cell>
          <cell r="AW199">
            <v>0</v>
          </cell>
          <cell r="AX199">
            <v>0</v>
          </cell>
          <cell r="AY199">
            <v>0</v>
          </cell>
          <cell r="AZ199">
            <v>0</v>
          </cell>
          <cell r="BA199">
            <v>0</v>
          </cell>
          <cell r="BB199">
            <v>23839.25</v>
          </cell>
          <cell r="BC199">
            <v>177</v>
          </cell>
          <cell r="BD199">
            <v>5395</v>
          </cell>
          <cell r="BE199">
            <v>316.16817474365234</v>
          </cell>
          <cell r="BF199">
            <v>177</v>
          </cell>
          <cell r="BG199">
            <v>1684.5926313740654</v>
          </cell>
          <cell r="BH199">
            <v>84.229631568703269</v>
          </cell>
          <cell r="BI199">
            <v>94.485431508508569</v>
          </cell>
          <cell r="BJ199" t="str">
            <v>WAKelso3</v>
          </cell>
          <cell r="BK199">
            <v>0</v>
          </cell>
          <cell r="BL199">
            <v>4681.95</v>
          </cell>
          <cell r="BM199">
            <v>4681.95</v>
          </cell>
          <cell r="BN199">
            <v>2.500000037252903E-2</v>
          </cell>
          <cell r="BO199">
            <v>5.3181816772981123E-2</v>
          </cell>
          <cell r="BP199">
            <v>4.4663100605979958E-2</v>
          </cell>
          <cell r="BQ199">
            <v>4.5000001788139343E-2</v>
          </cell>
          <cell r="BR199">
            <v>46.750000696629286</v>
          </cell>
          <cell r="BS199">
            <v>99.449997365474701</v>
          </cell>
          <cell r="BT199">
            <v>83.519998133182526</v>
          </cell>
          <cell r="BU199">
            <v>84.150003343820572</v>
          </cell>
          <cell r="BV199">
            <v>316.16817474365234</v>
          </cell>
        </row>
        <row r="200">
          <cell r="A200">
            <v>11119</v>
          </cell>
          <cell r="B200">
            <v>21059.080064000002</v>
          </cell>
          <cell r="C200">
            <v>20678.51060803821</v>
          </cell>
          <cell r="D200">
            <v>380.56945596179139</v>
          </cell>
          <cell r="E200">
            <v>620.7099609375</v>
          </cell>
          <cell r="F200">
            <v>3396.140869140625</v>
          </cell>
          <cell r="G200">
            <v>0</v>
          </cell>
          <cell r="H200" t="str">
            <v>Gas faf</v>
          </cell>
          <cell r="I200" t="str">
            <v>Gas htstove</v>
          </cell>
          <cell r="J200">
            <v>0.94999998807907104</v>
          </cell>
          <cell r="K200">
            <v>68</v>
          </cell>
          <cell r="L200">
            <v>62</v>
          </cell>
          <cell r="M200">
            <v>0.15731534572176956</v>
          </cell>
          <cell r="N200">
            <v>0.84268465427823047</v>
          </cell>
          <cell r="O200">
            <v>0.49046972393989563</v>
          </cell>
          <cell r="P200">
            <v>0.97026681900024414</v>
          </cell>
          <cell r="Q200">
            <v>64</v>
          </cell>
          <cell r="R200">
            <v>61</v>
          </cell>
          <cell r="S200" t="str">
            <v>Gas FAF</v>
          </cell>
          <cell r="T200" t="str">
            <v>Gas</v>
          </cell>
          <cell r="U200">
            <v>0</v>
          </cell>
          <cell r="V200">
            <v>0</v>
          </cell>
          <cell r="W200">
            <v>0</v>
          </cell>
          <cell r="X200">
            <v>0</v>
          </cell>
          <cell r="Y200">
            <v>0</v>
          </cell>
          <cell r="Z200">
            <v>0</v>
          </cell>
          <cell r="AA200">
            <v>0</v>
          </cell>
          <cell r="AB200">
            <v>0</v>
          </cell>
          <cell r="AC200">
            <v>0</v>
          </cell>
          <cell r="AD200">
            <v>0</v>
          </cell>
          <cell r="AE200">
            <v>3078.1804994955482</v>
          </cell>
          <cell r="AF200">
            <v>2661.3179697951973</v>
          </cell>
          <cell r="AG200">
            <v>5096.22</v>
          </cell>
          <cell r="AH200">
            <v>40.000000596046448</v>
          </cell>
          <cell r="AI200">
            <v>399.80000734329224</v>
          </cell>
          <cell r="AJ200">
            <v>179.99999597668648</v>
          </cell>
          <cell r="AK200">
            <v>71.100002825260162</v>
          </cell>
          <cell r="AL200">
            <v>690.90000674128532</v>
          </cell>
          <cell r="AM200">
            <v>2661.3179697951973</v>
          </cell>
          <cell r="AN200">
            <v>9.1999999999999998E-2</v>
          </cell>
          <cell r="AO200">
            <v>0.14000000000000001</v>
          </cell>
          <cell r="AP200">
            <v>1</v>
          </cell>
          <cell r="AQ200">
            <v>2200</v>
          </cell>
          <cell r="AR200">
            <v>2.500000037252903E-2</v>
          </cell>
          <cell r="AS200">
            <v>0.89641257251859241</v>
          </cell>
          <cell r="AT200">
            <v>5.9999998658895493E-2</v>
          </cell>
          <cell r="AU200">
            <v>4.5000001788139343E-2</v>
          </cell>
          <cell r="AV200">
            <v>0</v>
          </cell>
          <cell r="AW200">
            <v>1</v>
          </cell>
          <cell r="AX200">
            <v>0</v>
          </cell>
          <cell r="AY200">
            <v>0</v>
          </cell>
          <cell r="AZ200">
            <v>0</v>
          </cell>
          <cell r="BA200">
            <v>1</v>
          </cell>
          <cell r="BB200">
            <v>10829.607421875</v>
          </cell>
          <cell r="BC200">
            <v>178</v>
          </cell>
          <cell r="BD200">
            <v>6706</v>
          </cell>
          <cell r="BE200">
            <v>656.09580230712891</v>
          </cell>
          <cell r="BF200">
            <v>178</v>
          </cell>
          <cell r="BG200">
            <v>2661.3179697951973</v>
          </cell>
          <cell r="BH200">
            <v>133.06589848975986</v>
          </cell>
          <cell r="BI200">
            <v>149.26800228987301</v>
          </cell>
          <cell r="BJ200" t="str">
            <v>WASnohomish3</v>
          </cell>
          <cell r="BK200" t="str">
            <v>WASnohomish3</v>
          </cell>
          <cell r="BL200">
            <v>5096.22</v>
          </cell>
          <cell r="BM200">
            <v>5096.22</v>
          </cell>
          <cell r="BN200">
            <v>1.8181818452748386E-2</v>
          </cell>
          <cell r="BO200">
            <v>0.18172727606513284</v>
          </cell>
          <cell r="BP200">
            <v>8.1818179989402939E-2</v>
          </cell>
          <cell r="BQ200">
            <v>3.2318183102390985E-2</v>
          </cell>
          <cell r="BR200">
            <v>40.000000596046448</v>
          </cell>
          <cell r="BS200">
            <v>399.80000734329224</v>
          </cell>
          <cell r="BT200">
            <v>179.99999597668648</v>
          </cell>
          <cell r="BU200">
            <v>71.100002825260162</v>
          </cell>
          <cell r="BV200">
            <v>656.09580230712891</v>
          </cell>
        </row>
        <row r="201">
          <cell r="A201">
            <v>11138</v>
          </cell>
          <cell r="B201" t="e">
            <v>#N/A</v>
          </cell>
          <cell r="C201">
            <v>10567.543651656837</v>
          </cell>
          <cell r="D201" t="e">
            <v>#N/A</v>
          </cell>
          <cell r="E201">
            <v>0</v>
          </cell>
          <cell r="F201">
            <v>5292.04541015625</v>
          </cell>
          <cell r="G201">
            <v>36000</v>
          </cell>
          <cell r="H201" t="str">
            <v>Oil faf</v>
          </cell>
          <cell r="I201" t="str">
            <v>Electric baseboard</v>
          </cell>
          <cell r="J201" t="str">
            <v>average</v>
          </cell>
          <cell r="K201">
            <v>65</v>
          </cell>
          <cell r="L201">
            <v>0</v>
          </cell>
          <cell r="M201">
            <v>1</v>
          </cell>
          <cell r="N201">
            <v>0</v>
          </cell>
          <cell r="O201">
            <v>0.68437039852142334</v>
          </cell>
          <cell r="P201">
            <v>0</v>
          </cell>
          <cell r="Q201">
            <v>54</v>
          </cell>
          <cell r="R201">
            <v>0</v>
          </cell>
          <cell r="S201" t="str">
            <v>Other</v>
          </cell>
          <cell r="T201" t="str">
            <v>Electric</v>
          </cell>
          <cell r="U201">
            <v>0</v>
          </cell>
          <cell r="V201">
            <v>1</v>
          </cell>
          <cell r="W201">
            <v>0</v>
          </cell>
          <cell r="X201">
            <v>0</v>
          </cell>
          <cell r="Y201">
            <v>1</v>
          </cell>
          <cell r="Z201">
            <v>0</v>
          </cell>
          <cell r="AA201">
            <v>1</v>
          </cell>
          <cell r="AB201">
            <v>0</v>
          </cell>
          <cell r="AC201">
            <v>0</v>
          </cell>
          <cell r="AD201">
            <v>1</v>
          </cell>
          <cell r="AE201" t="e">
            <v>#N/A</v>
          </cell>
          <cell r="AF201" t="e">
            <v>#N/A</v>
          </cell>
          <cell r="AG201" t="e">
            <v>#N/A</v>
          </cell>
          <cell r="AH201">
            <v>102.82499819993973</v>
          </cell>
          <cell r="AI201">
            <v>252.75</v>
          </cell>
          <cell r="AJ201">
            <v>133.35999701917171</v>
          </cell>
          <cell r="AK201" t="e">
            <v>#VALUE!</v>
          </cell>
          <cell r="AL201" t="e">
            <v>#VALUE!</v>
          </cell>
          <cell r="AM201">
            <v>4948.1413031812917</v>
          </cell>
          <cell r="AN201">
            <v>9.1999999999999998E-2</v>
          </cell>
          <cell r="AO201">
            <v>0.14000000000000001</v>
          </cell>
          <cell r="AP201" t="str">
            <v>FLAG</v>
          </cell>
          <cell r="AQ201">
            <v>3005</v>
          </cell>
          <cell r="AR201">
            <v>8.6772150379695975E-2</v>
          </cell>
          <cell r="AS201">
            <v>0.75</v>
          </cell>
          <cell r="AT201">
            <v>6.8040814805699859E-2</v>
          </cell>
          <cell r="AU201">
            <v>0</v>
          </cell>
          <cell r="AV201">
            <v>0</v>
          </cell>
          <cell r="AW201">
            <v>1</v>
          </cell>
          <cell r="AX201">
            <v>0</v>
          </cell>
          <cell r="AY201">
            <v>0</v>
          </cell>
          <cell r="AZ201">
            <v>0</v>
          </cell>
          <cell r="BA201">
            <v>1</v>
          </cell>
          <cell r="BB201">
            <v>14396.7294921875</v>
          </cell>
          <cell r="BC201">
            <v>179</v>
          </cell>
          <cell r="BD201">
            <v>5434</v>
          </cell>
          <cell r="BE201">
            <v>738.55500793457031</v>
          </cell>
          <cell r="BF201">
            <v>179</v>
          </cell>
          <cell r="BG201">
            <v>4948.1413031812917</v>
          </cell>
          <cell r="BH201">
            <v>247.40706515906459</v>
          </cell>
          <cell r="BI201">
            <v>277.53134941283224</v>
          </cell>
          <cell r="BJ201" t="str">
            <v>WASeattle3</v>
          </cell>
          <cell r="BK201">
            <v>0</v>
          </cell>
          <cell r="BL201">
            <v>4640.55</v>
          </cell>
          <cell r="BM201">
            <v>4640.55</v>
          </cell>
          <cell r="BN201">
            <v>3.4217969450895086E-2</v>
          </cell>
          <cell r="BO201">
            <v>8.4109816971713811E-2</v>
          </cell>
          <cell r="BP201">
            <v>4.4379366728509721E-2</v>
          </cell>
          <cell r="BQ201">
            <v>0</v>
          </cell>
          <cell r="BR201">
            <v>102.82499819993973</v>
          </cell>
          <cell r="BS201">
            <v>252.75</v>
          </cell>
          <cell r="BT201">
            <v>133.35999701917171</v>
          </cell>
          <cell r="BU201">
            <v>248.76655519508336</v>
          </cell>
          <cell r="BV201">
            <v>738.55500793457031</v>
          </cell>
        </row>
        <row r="202">
          <cell r="A202">
            <v>11145</v>
          </cell>
          <cell r="B202">
            <v>9399.7134170000008</v>
          </cell>
          <cell r="C202">
            <v>9277.04296875</v>
          </cell>
          <cell r="D202">
            <v>122.67044825000085</v>
          </cell>
          <cell r="E202">
            <v>0</v>
          </cell>
          <cell r="F202">
            <v>9277.04296875</v>
          </cell>
          <cell r="G202">
            <v>0</v>
          </cell>
          <cell r="H202" t="str">
            <v>Electric baseboard</v>
          </cell>
          <cell r="I202">
            <v>0</v>
          </cell>
          <cell r="J202" t="str">
            <v>average</v>
          </cell>
          <cell r="K202">
            <v>65</v>
          </cell>
          <cell r="L202">
            <v>55</v>
          </cell>
          <cell r="M202">
            <v>1</v>
          </cell>
          <cell r="N202">
            <v>0</v>
          </cell>
          <cell r="O202">
            <v>0.94158613681793213</v>
          </cell>
          <cell r="P202">
            <v>0</v>
          </cell>
          <cell r="Q202">
            <v>57</v>
          </cell>
          <cell r="R202">
            <v>0</v>
          </cell>
          <cell r="S202" t="str">
            <v>Electric Zonal</v>
          </cell>
          <cell r="T202" t="str">
            <v>None</v>
          </cell>
          <cell r="U202">
            <v>0</v>
          </cell>
          <cell r="V202">
            <v>0</v>
          </cell>
          <cell r="W202">
            <v>0</v>
          </cell>
          <cell r="X202">
            <v>0</v>
          </cell>
          <cell r="Y202">
            <v>0</v>
          </cell>
          <cell r="Z202">
            <v>0</v>
          </cell>
          <cell r="AA202">
            <v>0</v>
          </cell>
          <cell r="AB202">
            <v>0</v>
          </cell>
          <cell r="AC202">
            <v>0</v>
          </cell>
          <cell r="AD202">
            <v>0</v>
          </cell>
          <cell r="AE202">
            <v>2379.9714200681915</v>
          </cell>
          <cell r="AF202">
            <v>1500.8877013587883</v>
          </cell>
          <cell r="AG202">
            <v>5331.6</v>
          </cell>
          <cell r="AH202">
            <v>37.500000558793545</v>
          </cell>
          <cell r="AI202">
            <v>164.05000460147858</v>
          </cell>
          <cell r="AJ202">
            <v>129.60000514984131</v>
          </cell>
          <cell r="AK202">
            <v>63.000002503395081</v>
          </cell>
          <cell r="AL202">
            <v>394.15001281350851</v>
          </cell>
          <cell r="AM202">
            <v>1500.8877013587883</v>
          </cell>
          <cell r="AN202">
            <v>9.1999999999999998E-2</v>
          </cell>
          <cell r="AO202">
            <v>0.14000000000000001</v>
          </cell>
          <cell r="AP202">
            <v>1</v>
          </cell>
          <cell r="AQ202">
            <v>1400</v>
          </cell>
          <cell r="AR202">
            <v>2.500000037252903E-2</v>
          </cell>
          <cell r="AS202">
            <v>0.85000002384185791</v>
          </cell>
          <cell r="AT202">
            <v>9.0000003576278687E-2</v>
          </cell>
          <cell r="AU202">
            <v>4.5000001788139343E-2</v>
          </cell>
          <cell r="AV202">
            <v>1</v>
          </cell>
          <cell r="AW202">
            <v>0</v>
          </cell>
          <cell r="AX202">
            <v>0</v>
          </cell>
          <cell r="AY202">
            <v>0</v>
          </cell>
          <cell r="AZ202">
            <v>0</v>
          </cell>
          <cell r="BA202">
            <v>0</v>
          </cell>
          <cell r="BB202">
            <v>15369.86328125</v>
          </cell>
          <cell r="BC202">
            <v>180</v>
          </cell>
          <cell r="BD202">
            <v>4575</v>
          </cell>
          <cell r="BE202">
            <v>402.18741607666016</v>
          </cell>
          <cell r="BF202">
            <v>180</v>
          </cell>
          <cell r="BG202">
            <v>1500.8877013587883</v>
          </cell>
          <cell r="BH202">
            <v>75.044385067939416</v>
          </cell>
          <cell r="BI202">
            <v>84.181789393811712</v>
          </cell>
          <cell r="BJ202" t="str">
            <v>WAOlympia3</v>
          </cell>
          <cell r="BK202" t="str">
            <v>WAOlympia3</v>
          </cell>
          <cell r="BL202">
            <v>5331.6</v>
          </cell>
          <cell r="BM202">
            <v>5331.6</v>
          </cell>
          <cell r="BN202">
            <v>2.6785714684852531E-2</v>
          </cell>
          <cell r="BO202">
            <v>0.11717857471534183</v>
          </cell>
          <cell r="BP202">
            <v>9.2571432249886648E-2</v>
          </cell>
          <cell r="BQ202">
            <v>4.5000001788139343E-2</v>
          </cell>
          <cell r="BR202">
            <v>37.500000558793545</v>
          </cell>
          <cell r="BS202">
            <v>164.05000460147858</v>
          </cell>
          <cell r="BT202">
            <v>129.60000514984131</v>
          </cell>
          <cell r="BU202">
            <v>63.000002503395081</v>
          </cell>
          <cell r="BV202">
            <v>402.18741607666016</v>
          </cell>
        </row>
        <row r="203">
          <cell r="A203">
            <v>11154</v>
          </cell>
          <cell r="B203" t="e">
            <v>#N/A</v>
          </cell>
          <cell r="C203">
            <v>26164.04958481641</v>
          </cell>
          <cell r="D203" t="e">
            <v>#N/A</v>
          </cell>
          <cell r="E203">
            <v>664.40814208984375</v>
          </cell>
          <cell r="F203">
            <v>2876.31396484375</v>
          </cell>
          <cell r="G203">
            <v>36000</v>
          </cell>
          <cell r="H203" t="str">
            <v>Gas faf</v>
          </cell>
          <cell r="I203">
            <v>0</v>
          </cell>
          <cell r="J203">
            <v>0.92500001192092796</v>
          </cell>
          <cell r="K203">
            <v>70</v>
          </cell>
          <cell r="L203">
            <v>66</v>
          </cell>
          <cell r="M203">
            <v>0.12869987955284973</v>
          </cell>
          <cell r="N203">
            <v>0.87130012044715022</v>
          </cell>
          <cell r="O203">
            <v>0.79679405689239502</v>
          </cell>
          <cell r="P203">
            <v>0.92210739850997925</v>
          </cell>
          <cell r="Q203">
            <v>55</v>
          </cell>
          <cell r="R203">
            <v>60</v>
          </cell>
          <cell r="S203" t="str">
            <v>Gas FAF</v>
          </cell>
          <cell r="T203" t="str">
            <v>None</v>
          </cell>
          <cell r="U203">
            <v>0</v>
          </cell>
          <cell r="V203">
            <v>1</v>
          </cell>
          <cell r="W203">
            <v>0</v>
          </cell>
          <cell r="X203">
            <v>0</v>
          </cell>
          <cell r="Y203">
            <v>0</v>
          </cell>
          <cell r="Z203">
            <v>0</v>
          </cell>
          <cell r="AA203">
            <v>1</v>
          </cell>
          <cell r="AB203">
            <v>0</v>
          </cell>
          <cell r="AC203">
            <v>0</v>
          </cell>
          <cell r="AD203">
            <v>1</v>
          </cell>
          <cell r="AE203" t="e">
            <v>#N/A</v>
          </cell>
          <cell r="AF203" t="e">
            <v>#N/A</v>
          </cell>
          <cell r="AG203" t="e">
            <v>#N/A</v>
          </cell>
          <cell r="AH203">
            <v>105.47200500965118</v>
          </cell>
          <cell r="AI203">
            <v>389.74999362230295</v>
          </cell>
          <cell r="AJ203">
            <v>216.00000858306885</v>
          </cell>
          <cell r="AK203">
            <v>34.200001358985901</v>
          </cell>
          <cell r="AL203">
            <v>745.42200857400894</v>
          </cell>
          <cell r="AM203">
            <v>4379.793248044225</v>
          </cell>
          <cell r="AN203">
            <v>0.10111211240291595</v>
          </cell>
          <cell r="AO203">
            <v>0.26470586657524109</v>
          </cell>
          <cell r="AP203" t="str">
            <v>FLAG</v>
          </cell>
          <cell r="AQ203">
            <v>2417</v>
          </cell>
          <cell r="AR203">
            <v>6.4000003039836884E-2</v>
          </cell>
          <cell r="AS203">
            <v>0.51486128615892068</v>
          </cell>
          <cell r="AT203">
            <v>9.0000003576278687E-2</v>
          </cell>
          <cell r="AU203">
            <v>4.5000001788139343E-2</v>
          </cell>
          <cell r="AV203">
            <v>1</v>
          </cell>
          <cell r="AW203">
            <v>1</v>
          </cell>
          <cell r="AX203">
            <v>0</v>
          </cell>
          <cell r="AY203">
            <v>0</v>
          </cell>
          <cell r="AZ203">
            <v>0</v>
          </cell>
          <cell r="BA203">
            <v>1</v>
          </cell>
          <cell r="BB203">
            <v>9458.89453125</v>
          </cell>
          <cell r="BC203">
            <v>181</v>
          </cell>
          <cell r="BD203">
            <v>6481</v>
          </cell>
          <cell r="BE203">
            <v>845.41518402099609</v>
          </cell>
          <cell r="BF203">
            <v>181</v>
          </cell>
          <cell r="BG203">
            <v>4379.793248044225</v>
          </cell>
          <cell r="BH203">
            <v>218.98966240221125</v>
          </cell>
          <cell r="BI203">
            <v>245.65384369630448</v>
          </cell>
          <cell r="BJ203" t="str">
            <v>ORHillsboro3</v>
          </cell>
          <cell r="BK203">
            <v>0</v>
          </cell>
          <cell r="BL203">
            <v>4796.97</v>
          </cell>
          <cell r="BM203">
            <v>4796.97</v>
          </cell>
          <cell r="BN203">
            <v>4.363756930477914E-2</v>
          </cell>
          <cell r="BO203">
            <v>0.16125361755163548</v>
          </cell>
          <cell r="BP203">
            <v>8.9366987415419472E-2</v>
          </cell>
          <cell r="BQ203">
            <v>1.4149773007441415E-2</v>
          </cell>
          <cell r="BR203">
            <v>105.47200500965118</v>
          </cell>
          <cell r="BS203">
            <v>389.74999362230295</v>
          </cell>
          <cell r="BT203">
            <v>216.00000858306885</v>
          </cell>
          <cell r="BU203">
            <v>34.200001358985901</v>
          </cell>
          <cell r="BV203">
            <v>845.41518402099609</v>
          </cell>
        </row>
        <row r="204">
          <cell r="A204">
            <v>11163</v>
          </cell>
          <cell r="B204" t="e">
            <v>#N/A</v>
          </cell>
          <cell r="C204">
            <v>18306.117345776085</v>
          </cell>
          <cell r="D204" t="e">
            <v>#N/A</v>
          </cell>
          <cell r="E204">
            <v>664.23974609375</v>
          </cell>
          <cell r="F204">
            <v>608.1591796875</v>
          </cell>
          <cell r="G204">
            <v>0</v>
          </cell>
          <cell r="H204" t="str">
            <v>Gas faf</v>
          </cell>
          <cell r="I204">
            <v>0</v>
          </cell>
          <cell r="J204">
            <v>0.909090936183929</v>
          </cell>
          <cell r="K204">
            <v>68</v>
          </cell>
          <cell r="L204">
            <v>60</v>
          </cell>
          <cell r="M204">
            <v>3.029297807496403E-2</v>
          </cell>
          <cell r="N204">
            <v>0.96970702192503599</v>
          </cell>
          <cell r="O204">
            <v>0.44565671682357788</v>
          </cell>
          <cell r="P204">
            <v>0.98211729526519775</v>
          </cell>
          <cell r="Q204">
            <v>57</v>
          </cell>
          <cell r="R204">
            <v>60</v>
          </cell>
          <cell r="S204" t="str">
            <v>Gas FAF</v>
          </cell>
          <cell r="T204" t="str">
            <v>None</v>
          </cell>
          <cell r="U204">
            <v>0</v>
          </cell>
          <cell r="V204">
            <v>0</v>
          </cell>
          <cell r="W204">
            <v>0</v>
          </cell>
          <cell r="X204">
            <v>0</v>
          </cell>
          <cell r="Y204">
            <v>0</v>
          </cell>
          <cell r="Z204">
            <v>0</v>
          </cell>
          <cell r="AA204">
            <v>1</v>
          </cell>
          <cell r="AB204">
            <v>0</v>
          </cell>
          <cell r="AC204">
            <v>0</v>
          </cell>
          <cell r="AD204">
            <v>1</v>
          </cell>
          <cell r="AE204" t="e">
            <v>#N/A</v>
          </cell>
          <cell r="AF204" t="e">
            <v>#N/A</v>
          </cell>
          <cell r="AG204" t="e">
            <v>#N/A</v>
          </cell>
          <cell r="AH204">
            <v>564.25</v>
          </cell>
          <cell r="AI204">
            <v>116</v>
          </cell>
          <cell r="AJ204">
            <v>112.31999748945236</v>
          </cell>
          <cell r="AK204">
            <v>434.24000787734985</v>
          </cell>
          <cell r="AL204">
            <v>1226.8100053668022</v>
          </cell>
          <cell r="AM204">
            <v>3061.5097563546524</v>
          </cell>
          <cell r="AN204">
            <v>9.1999999999999998E-2</v>
          </cell>
          <cell r="AO204">
            <v>0.14000000000000001</v>
          </cell>
          <cell r="AP204" t="str">
            <v>FLAG</v>
          </cell>
          <cell r="AQ204">
            <v>2257</v>
          </cell>
          <cell r="AR204">
            <v>0.25</v>
          </cell>
          <cell r="AS204">
            <v>0.5</v>
          </cell>
          <cell r="AT204">
            <v>5.9999998658895493E-2</v>
          </cell>
          <cell r="AU204">
            <v>0.23000000417232513</v>
          </cell>
          <cell r="AV204">
            <v>0</v>
          </cell>
          <cell r="AW204">
            <v>1</v>
          </cell>
          <cell r="AX204">
            <v>0</v>
          </cell>
          <cell r="AY204">
            <v>0</v>
          </cell>
          <cell r="AZ204">
            <v>0</v>
          </cell>
          <cell r="BA204">
            <v>1</v>
          </cell>
          <cell r="BB204">
            <v>8162.033203125</v>
          </cell>
          <cell r="BC204">
            <v>182</v>
          </cell>
          <cell r="BD204">
            <v>6704</v>
          </cell>
          <cell r="BE204">
            <v>1359.7368469238281</v>
          </cell>
          <cell r="BF204">
            <v>182</v>
          </cell>
          <cell r="BG204">
            <v>3061.5097563546524</v>
          </cell>
          <cell r="BH204">
            <v>153.07548781773261</v>
          </cell>
          <cell r="BI204">
            <v>171.7139592144197</v>
          </cell>
          <cell r="BJ204" t="str">
            <v>WARenton3</v>
          </cell>
          <cell r="BK204">
            <v>0</v>
          </cell>
          <cell r="BL204">
            <v>4379.25</v>
          </cell>
          <cell r="BM204">
            <v>4379.25</v>
          </cell>
          <cell r="BN204">
            <v>0.25</v>
          </cell>
          <cell r="BO204">
            <v>5.1395657953035002E-2</v>
          </cell>
          <cell r="BP204">
            <v>4.9765173898738309E-2</v>
          </cell>
          <cell r="BQ204">
            <v>0.19239699064127153</v>
          </cell>
          <cell r="BR204">
            <v>564.25</v>
          </cell>
          <cell r="BS204">
            <v>116</v>
          </cell>
          <cell r="BT204">
            <v>112.31999748945236</v>
          </cell>
          <cell r="BU204">
            <v>434.24000787734985</v>
          </cell>
          <cell r="BV204">
            <v>1359.7368469238281</v>
          </cell>
        </row>
        <row r="205">
          <cell r="A205">
            <v>11178</v>
          </cell>
          <cell r="B205" t="e">
            <v>#N/A</v>
          </cell>
          <cell r="C205">
            <v>14781.523552131601</v>
          </cell>
          <cell r="D205" t="e">
            <v>#N/A</v>
          </cell>
          <cell r="E205">
            <v>316.62899780273438</v>
          </cell>
          <cell r="F205">
            <v>7357.63134765625</v>
          </cell>
          <cell r="G205">
            <v>0</v>
          </cell>
          <cell r="H205" t="str">
            <v>Gas faf</v>
          </cell>
          <cell r="I205" t="str">
            <v xml:space="preserve">Electric pluginheater AND Electric pluginheater AND </v>
          </cell>
          <cell r="J205">
            <v>0.80000001192092796</v>
          </cell>
          <cell r="K205">
            <v>62</v>
          </cell>
          <cell r="L205">
            <v>62</v>
          </cell>
          <cell r="M205">
            <v>0.44223188044834583</v>
          </cell>
          <cell r="N205">
            <v>0.55776811955165417</v>
          </cell>
          <cell r="O205">
            <v>0.7235792875289917</v>
          </cell>
          <cell r="P205">
            <v>0.69079840183258057</v>
          </cell>
          <cell r="Q205">
            <v>70</v>
          </cell>
          <cell r="R205">
            <v>63</v>
          </cell>
          <cell r="S205" t="str">
            <v>Gas FAF</v>
          </cell>
          <cell r="T205" t="str">
            <v>Electric</v>
          </cell>
          <cell r="U205">
            <v>0</v>
          </cell>
          <cell r="V205">
            <v>0</v>
          </cell>
          <cell r="W205">
            <v>0</v>
          </cell>
          <cell r="X205">
            <v>0</v>
          </cell>
          <cell r="Y205">
            <v>0</v>
          </cell>
          <cell r="Z205">
            <v>0</v>
          </cell>
          <cell r="AA205">
            <v>1</v>
          </cell>
          <cell r="AB205">
            <v>1</v>
          </cell>
          <cell r="AC205">
            <v>0</v>
          </cell>
          <cell r="AD205">
            <v>1</v>
          </cell>
          <cell r="AE205" t="e">
            <v>#N/A</v>
          </cell>
          <cell r="AF205" t="e">
            <v>#N/A</v>
          </cell>
          <cell r="AG205" t="e">
            <v>#N/A</v>
          </cell>
          <cell r="AH205">
            <v>357.79000461101532</v>
          </cell>
          <cell r="AI205">
            <v>154.30000460147858</v>
          </cell>
          <cell r="AJ205">
            <v>157.68000626564026</v>
          </cell>
          <cell r="AK205">
            <v>187.68000340461731</v>
          </cell>
          <cell r="AL205">
            <v>857.45001888275146</v>
          </cell>
          <cell r="AM205">
            <v>3463.2605725789808</v>
          </cell>
          <cell r="AN205">
            <v>9.1999999999999998E-2</v>
          </cell>
          <cell r="AO205">
            <v>0.14000000000000001</v>
          </cell>
          <cell r="AP205" t="str">
            <v>FLAG</v>
          </cell>
          <cell r="AQ205">
            <v>1224</v>
          </cell>
          <cell r="AR205">
            <v>0.37000000476837153</v>
          </cell>
          <cell r="AS205">
            <v>0.79948188912683205</v>
          </cell>
          <cell r="AT205">
            <v>9.0000003576278687E-2</v>
          </cell>
          <cell r="AU205">
            <v>0.23000000417232513</v>
          </cell>
          <cell r="AV205">
            <v>0</v>
          </cell>
          <cell r="AW205">
            <v>1</v>
          </cell>
          <cell r="AX205">
            <v>0</v>
          </cell>
          <cell r="AY205">
            <v>0</v>
          </cell>
          <cell r="AZ205">
            <v>0</v>
          </cell>
          <cell r="BA205">
            <v>1</v>
          </cell>
          <cell r="BB205">
            <v>13242.12109375</v>
          </cell>
          <cell r="BC205">
            <v>183</v>
          </cell>
          <cell r="BD205">
            <v>4416</v>
          </cell>
          <cell r="BE205">
            <v>881.96305847167969</v>
          </cell>
          <cell r="BF205">
            <v>183</v>
          </cell>
          <cell r="BG205">
            <v>3463.2605725789808</v>
          </cell>
          <cell r="BH205">
            <v>173.16302862894904</v>
          </cell>
          <cell r="BI205">
            <v>194.24735899480984</v>
          </cell>
          <cell r="BJ205" t="str">
            <v>WASeattle3</v>
          </cell>
          <cell r="BK205">
            <v>0</v>
          </cell>
          <cell r="BL205">
            <v>4640.55</v>
          </cell>
          <cell r="BM205">
            <v>4640.55</v>
          </cell>
          <cell r="BN205">
            <v>0.29231209527043733</v>
          </cell>
          <cell r="BO205">
            <v>0.12606209526264589</v>
          </cell>
          <cell r="BP205">
            <v>0.12882353453075185</v>
          </cell>
          <cell r="BQ205">
            <v>0.15333333611488342</v>
          </cell>
          <cell r="BR205">
            <v>357.79000461101532</v>
          </cell>
          <cell r="BS205">
            <v>154.30000460147858</v>
          </cell>
          <cell r="BT205">
            <v>157.68000626564026</v>
          </cell>
          <cell r="BU205">
            <v>187.68000340461731</v>
          </cell>
          <cell r="BV205">
            <v>881.96305847167969</v>
          </cell>
        </row>
        <row r="206">
          <cell r="A206">
            <v>11187</v>
          </cell>
          <cell r="B206">
            <v>18525.936437</v>
          </cell>
          <cell r="C206">
            <v>9821.8523380270744</v>
          </cell>
          <cell r="D206">
            <v>8704.0840989729259</v>
          </cell>
          <cell r="E206">
            <v>395.22824096679688</v>
          </cell>
          <cell r="F206">
            <v>786.740478515625</v>
          </cell>
          <cell r="G206">
            <v>0</v>
          </cell>
          <cell r="H206" t="str">
            <v>Gas faf</v>
          </cell>
          <cell r="I206">
            <v>0</v>
          </cell>
          <cell r="J206">
            <v>0.77999997138976995</v>
          </cell>
          <cell r="K206">
            <v>68</v>
          </cell>
          <cell r="L206">
            <v>60</v>
          </cell>
          <cell r="M206">
            <v>6.359956639463224E-2</v>
          </cell>
          <cell r="N206">
            <v>0.93640043360536773</v>
          </cell>
          <cell r="O206">
            <v>0.25365051627159119</v>
          </cell>
          <cell r="P206">
            <v>0.91959309577941895</v>
          </cell>
          <cell r="Q206">
            <v>62</v>
          </cell>
          <cell r="R206">
            <v>64</v>
          </cell>
          <cell r="S206" t="str">
            <v>Gas FAF</v>
          </cell>
          <cell r="T206" t="str">
            <v>None</v>
          </cell>
          <cell r="U206">
            <v>0</v>
          </cell>
          <cell r="V206">
            <v>0</v>
          </cell>
          <cell r="W206">
            <v>0</v>
          </cell>
          <cell r="X206">
            <v>0</v>
          </cell>
          <cell r="Y206">
            <v>0</v>
          </cell>
          <cell r="Z206">
            <v>0</v>
          </cell>
          <cell r="AA206">
            <v>0</v>
          </cell>
          <cell r="AB206">
            <v>0</v>
          </cell>
          <cell r="AC206">
            <v>0</v>
          </cell>
          <cell r="AD206">
            <v>0</v>
          </cell>
          <cell r="AE206">
            <v>1595.6623356287446</v>
          </cell>
          <cell r="AF206">
            <v>2142.544640469906</v>
          </cell>
          <cell r="AG206">
            <v>4640.55</v>
          </cell>
          <cell r="AH206">
            <v>149.48999918997288</v>
          </cell>
          <cell r="AI206">
            <v>155.10000336170197</v>
          </cell>
          <cell r="AJ206">
            <v>147.83999669551849</v>
          </cell>
          <cell r="AK206">
            <v>161.99999637901783</v>
          </cell>
          <cell r="AL206">
            <v>614.42999562621117</v>
          </cell>
          <cell r="AM206">
            <v>2142.544640469906</v>
          </cell>
          <cell r="AN206">
            <v>9.1999999999999998E-2</v>
          </cell>
          <cell r="AO206">
            <v>0.14000000000000001</v>
          </cell>
          <cell r="AP206">
            <v>1</v>
          </cell>
          <cell r="AQ206">
            <v>1350</v>
          </cell>
          <cell r="AR206">
            <v>0.10999999940395355</v>
          </cell>
          <cell r="AS206">
            <v>1.1000000238418579</v>
          </cell>
          <cell r="AT206">
            <v>0.11999999731779099</v>
          </cell>
          <cell r="AU206">
            <v>0.11999999731779099</v>
          </cell>
          <cell r="AV206">
            <v>0</v>
          </cell>
          <cell r="AW206">
            <v>1</v>
          </cell>
          <cell r="AX206">
            <v>0</v>
          </cell>
          <cell r="AY206">
            <v>0</v>
          </cell>
          <cell r="AZ206">
            <v>0</v>
          </cell>
          <cell r="BA206">
            <v>1</v>
          </cell>
          <cell r="BB206">
            <v>3064.44091796875</v>
          </cell>
          <cell r="BC206">
            <v>184</v>
          </cell>
          <cell r="BD206">
            <v>4123</v>
          </cell>
          <cell r="BE206">
            <v>585.90580749511719</v>
          </cell>
          <cell r="BF206">
            <v>184</v>
          </cell>
          <cell r="BG206">
            <v>2142.544640469906</v>
          </cell>
          <cell r="BH206">
            <v>107.1272320234953</v>
          </cell>
          <cell r="BI206">
            <v>120.17104379467607</v>
          </cell>
          <cell r="BJ206" t="str">
            <v>WASeattle3</v>
          </cell>
          <cell r="BK206" t="str">
            <v>WASeattle3</v>
          </cell>
          <cell r="BL206">
            <v>4640.55</v>
          </cell>
          <cell r="BM206">
            <v>4640.55</v>
          </cell>
          <cell r="BN206">
            <v>0.11073333273331325</v>
          </cell>
          <cell r="BO206">
            <v>0.11488889137903849</v>
          </cell>
          <cell r="BP206">
            <v>0.10951110866334703</v>
          </cell>
          <cell r="BQ206">
            <v>0.11999999731779099</v>
          </cell>
          <cell r="BR206">
            <v>149.48999918997288</v>
          </cell>
          <cell r="BS206">
            <v>155.10000336170197</v>
          </cell>
          <cell r="BT206">
            <v>147.83999669551849</v>
          </cell>
          <cell r="BU206">
            <v>161.99999637901783</v>
          </cell>
          <cell r="BV206">
            <v>585.90580749511719</v>
          </cell>
        </row>
        <row r="207">
          <cell r="A207">
            <v>11194</v>
          </cell>
          <cell r="B207">
            <v>7504.2906270000003</v>
          </cell>
          <cell r="C207">
            <v>6578.90234375</v>
          </cell>
          <cell r="D207">
            <v>925.38828325000031</v>
          </cell>
          <cell r="E207">
            <v>0</v>
          </cell>
          <cell r="F207">
            <v>6578.90234375</v>
          </cell>
          <cell r="G207">
            <v>0</v>
          </cell>
          <cell r="H207" t="str">
            <v>Electric baseboard</v>
          </cell>
          <cell r="I207">
            <v>0</v>
          </cell>
          <cell r="J207" t="str">
            <v>average</v>
          </cell>
          <cell r="K207">
            <v>60</v>
          </cell>
          <cell r="L207">
            <v>50</v>
          </cell>
          <cell r="M207">
            <v>1</v>
          </cell>
          <cell r="N207">
            <v>0</v>
          </cell>
          <cell r="O207">
            <v>0.6199871301651001</v>
          </cell>
          <cell r="P207">
            <v>0</v>
          </cell>
          <cell r="Q207">
            <v>60</v>
          </cell>
          <cell r="R207">
            <v>0</v>
          </cell>
          <cell r="S207" t="str">
            <v>Electric Zonal</v>
          </cell>
          <cell r="T207" t="str">
            <v>None</v>
          </cell>
          <cell r="U207">
            <v>0</v>
          </cell>
          <cell r="V207">
            <v>0</v>
          </cell>
          <cell r="W207">
            <v>0</v>
          </cell>
          <cell r="X207">
            <v>0</v>
          </cell>
          <cell r="Y207">
            <v>0</v>
          </cell>
          <cell r="Z207">
            <v>0</v>
          </cell>
          <cell r="AA207">
            <v>0</v>
          </cell>
          <cell r="AB207">
            <v>0</v>
          </cell>
          <cell r="AC207">
            <v>0</v>
          </cell>
          <cell r="AD207">
            <v>0</v>
          </cell>
          <cell r="AE207">
            <v>2811.4047555966799</v>
          </cell>
          <cell r="AF207">
            <v>1418.3871802261576</v>
          </cell>
          <cell r="AG207">
            <v>5764.86</v>
          </cell>
          <cell r="AH207">
            <v>50.550000436604023</v>
          </cell>
          <cell r="AI207">
            <v>74.5</v>
          </cell>
          <cell r="AJ207">
            <v>127.20000505447388</v>
          </cell>
          <cell r="AK207">
            <v>74.880002975463867</v>
          </cell>
          <cell r="AL207">
            <v>327.13000846654177</v>
          </cell>
          <cell r="AM207">
            <v>1418.3871802261576</v>
          </cell>
          <cell r="AN207">
            <v>9.1999999999999998E-2</v>
          </cell>
          <cell r="AO207">
            <v>0.14000000000000001</v>
          </cell>
          <cell r="AP207">
            <v>1</v>
          </cell>
          <cell r="AQ207">
            <v>1664</v>
          </cell>
          <cell r="AR207">
            <v>3.0053507988468505E-2</v>
          </cell>
          <cell r="AS207">
            <v>0.5</v>
          </cell>
          <cell r="AT207">
            <v>7.5000002980232239E-2</v>
          </cell>
          <cell r="AU207">
            <v>4.5000001788139343E-2</v>
          </cell>
          <cell r="AV207">
            <v>0</v>
          </cell>
          <cell r="AW207">
            <v>0</v>
          </cell>
          <cell r="AX207">
            <v>0</v>
          </cell>
          <cell r="AY207">
            <v>0</v>
          </cell>
          <cell r="AZ207">
            <v>0</v>
          </cell>
          <cell r="BA207">
            <v>0</v>
          </cell>
          <cell r="BB207">
            <v>13182.53515625</v>
          </cell>
          <cell r="BC207">
            <v>185</v>
          </cell>
          <cell r="BD207">
            <v>5211</v>
          </cell>
          <cell r="BE207">
            <v>318.28812789916992</v>
          </cell>
          <cell r="BF207">
            <v>185</v>
          </cell>
          <cell r="BG207">
            <v>1418.3871802261576</v>
          </cell>
          <cell r="BH207">
            <v>70.919359011307876</v>
          </cell>
          <cell r="BI207">
            <v>79.554500164524711</v>
          </cell>
          <cell r="BJ207" t="str">
            <v>WABellingham3</v>
          </cell>
          <cell r="BK207" t="str">
            <v>WABellingham3</v>
          </cell>
          <cell r="BL207">
            <v>5764.86</v>
          </cell>
          <cell r="BM207">
            <v>5764.86</v>
          </cell>
          <cell r="BN207">
            <v>3.0378606031612996E-2</v>
          </cell>
          <cell r="BO207">
            <v>4.4771634615384616E-2</v>
          </cell>
          <cell r="BP207">
            <v>7.6442310729852095E-2</v>
          </cell>
          <cell r="BQ207">
            <v>4.5000001788139343E-2</v>
          </cell>
          <cell r="BR207">
            <v>50.550000436604023</v>
          </cell>
          <cell r="BS207">
            <v>74.5</v>
          </cell>
          <cell r="BT207">
            <v>127.20000505447388</v>
          </cell>
          <cell r="BU207">
            <v>74.880002975463867</v>
          </cell>
          <cell r="BV207">
            <v>318.28812789916992</v>
          </cell>
        </row>
        <row r="208">
          <cell r="A208">
            <v>11210</v>
          </cell>
          <cell r="B208" t="e">
            <v>#N/A</v>
          </cell>
          <cell r="C208">
            <v>3394.229736328125</v>
          </cell>
          <cell r="D208" t="e">
            <v>#N/A</v>
          </cell>
          <cell r="E208">
            <v>0</v>
          </cell>
          <cell r="F208">
            <v>3394.229736328125</v>
          </cell>
          <cell r="G208">
            <v>0</v>
          </cell>
          <cell r="H208" t="str">
            <v>Oil faf</v>
          </cell>
          <cell r="I208" t="str">
            <v xml:space="preserve">Electric baseboard AND Wood htstove AND </v>
          </cell>
          <cell r="J208" t="str">
            <v>average</v>
          </cell>
          <cell r="K208">
            <v>65</v>
          </cell>
          <cell r="L208">
            <v>60</v>
          </cell>
          <cell r="M208">
            <v>1</v>
          </cell>
          <cell r="N208">
            <v>0</v>
          </cell>
          <cell r="O208">
            <v>0.65068364143371582</v>
          </cell>
          <cell r="P208">
            <v>0</v>
          </cell>
          <cell r="Q208">
            <v>70</v>
          </cell>
          <cell r="R208">
            <v>0</v>
          </cell>
          <cell r="S208" t="str">
            <v>Other</v>
          </cell>
          <cell r="T208" t="str">
            <v>Other</v>
          </cell>
          <cell r="U208">
            <v>0</v>
          </cell>
          <cell r="V208">
            <v>0</v>
          </cell>
          <cell r="W208">
            <v>0</v>
          </cell>
          <cell r="X208">
            <v>0</v>
          </cell>
          <cell r="Y208">
            <v>1</v>
          </cell>
          <cell r="Z208">
            <v>1</v>
          </cell>
          <cell r="AA208">
            <v>1</v>
          </cell>
          <cell r="AB208">
            <v>1</v>
          </cell>
          <cell r="AC208">
            <v>0</v>
          </cell>
          <cell r="AD208">
            <v>1</v>
          </cell>
          <cell r="AE208" t="e">
            <v>#N/A</v>
          </cell>
          <cell r="AF208" t="e">
            <v>#N/A</v>
          </cell>
          <cell r="AG208" t="e">
            <v>#N/A</v>
          </cell>
          <cell r="AH208">
            <v>207.74999354034662</v>
          </cell>
          <cell r="AI208">
            <v>249.85000669956207</v>
          </cell>
          <cell r="AJ208">
            <v>134.3999969959259</v>
          </cell>
          <cell r="AK208">
            <v>128.80000233650208</v>
          </cell>
          <cell r="AL208">
            <v>720.79999957233667</v>
          </cell>
          <cell r="AM208">
            <v>5935.2255194739555</v>
          </cell>
          <cell r="AN208">
            <v>9.1999999999999998E-2</v>
          </cell>
          <cell r="AO208">
            <v>0.14000000000000001</v>
          </cell>
          <cell r="AP208" t="str">
            <v>FLAG</v>
          </cell>
          <cell r="AQ208">
            <v>2370</v>
          </cell>
          <cell r="AR208">
            <v>0.14839285252881901</v>
          </cell>
          <cell r="AS208">
            <v>0.85273039829202069</v>
          </cell>
          <cell r="AT208">
            <v>0.10499999765306711</v>
          </cell>
          <cell r="AU208">
            <v>0.23000000417232513</v>
          </cell>
          <cell r="AV208">
            <v>1</v>
          </cell>
          <cell r="AW208">
            <v>1</v>
          </cell>
          <cell r="AX208">
            <v>0</v>
          </cell>
          <cell r="AY208">
            <v>0</v>
          </cell>
          <cell r="AZ208">
            <v>0</v>
          </cell>
          <cell r="BA208">
            <v>1</v>
          </cell>
          <cell r="BB208">
            <v>10901.5146484375</v>
          </cell>
          <cell r="BC208">
            <v>186</v>
          </cell>
          <cell r="BD208">
            <v>5473</v>
          </cell>
          <cell r="BE208">
            <v>961.98974609375</v>
          </cell>
          <cell r="BF208">
            <v>186</v>
          </cell>
          <cell r="BG208">
            <v>5935.2255194739555</v>
          </cell>
          <cell r="BH208">
            <v>296.76127597369776</v>
          </cell>
          <cell r="BI208">
            <v>332.89492893625516</v>
          </cell>
          <cell r="BJ208" t="str">
            <v>WASeattle3</v>
          </cell>
          <cell r="BK208">
            <v>0</v>
          </cell>
          <cell r="BL208">
            <v>4640.55</v>
          </cell>
          <cell r="BM208">
            <v>4640.55</v>
          </cell>
          <cell r="BN208">
            <v>8.765822512250912E-2</v>
          </cell>
          <cell r="BO208">
            <v>0.10542194375508948</v>
          </cell>
          <cell r="BP208">
            <v>5.6708859491951855E-2</v>
          </cell>
          <cell r="BQ208">
            <v>5.4345992547047292E-2</v>
          </cell>
          <cell r="BR208">
            <v>207.74999354034662</v>
          </cell>
          <cell r="BS208">
            <v>249.85000669956207</v>
          </cell>
          <cell r="BT208">
            <v>134.3999969959259</v>
          </cell>
          <cell r="BU208">
            <v>128.80000233650208</v>
          </cell>
          <cell r="BV208">
            <v>961.98974609375</v>
          </cell>
        </row>
        <row r="209">
          <cell r="A209">
            <v>11217</v>
          </cell>
          <cell r="B209" t="e">
            <v>#N/A</v>
          </cell>
          <cell r="C209">
            <v>5275.4982415005861</v>
          </cell>
          <cell r="D209" t="e">
            <v>#N/A</v>
          </cell>
          <cell r="E209">
            <v>0</v>
          </cell>
          <cell r="F209">
            <v>0</v>
          </cell>
          <cell r="G209">
            <v>36000</v>
          </cell>
          <cell r="H209" t="str">
            <v>Wood htstove</v>
          </cell>
          <cell r="I209" t="str">
            <v>Electric boiler</v>
          </cell>
          <cell r="J209" t="str">
            <v>average</v>
          </cell>
          <cell r="K209">
            <v>70</v>
          </cell>
          <cell r="L209">
            <v>55</v>
          </cell>
          <cell r="M209" t="e">
            <v>#DIV/0!</v>
          </cell>
          <cell r="N209" t="e">
            <v>#DIV/0!</v>
          </cell>
          <cell r="O209">
            <v>2.8077100869268179E-3</v>
          </cell>
          <cell r="P209">
            <v>0</v>
          </cell>
          <cell r="Q209">
            <v>55</v>
          </cell>
          <cell r="R209">
            <v>0</v>
          </cell>
          <cell r="S209" t="str">
            <v>Other</v>
          </cell>
          <cell r="T209" t="str">
            <v>Electric</v>
          </cell>
          <cell r="U209">
            <v>0</v>
          </cell>
          <cell r="V209">
            <v>1</v>
          </cell>
          <cell r="W209">
            <v>1</v>
          </cell>
          <cell r="X209">
            <v>1</v>
          </cell>
          <cell r="Y209">
            <v>1</v>
          </cell>
          <cell r="Z209">
            <v>0</v>
          </cell>
          <cell r="AA209">
            <v>1</v>
          </cell>
          <cell r="AB209">
            <v>0</v>
          </cell>
          <cell r="AC209">
            <v>0</v>
          </cell>
          <cell r="AD209">
            <v>1</v>
          </cell>
          <cell r="AE209" t="e">
            <v>#N/A</v>
          </cell>
          <cell r="AF209" t="e">
            <v>#N/A</v>
          </cell>
          <cell r="AG209" t="e">
            <v>#N/A</v>
          </cell>
          <cell r="AH209">
            <v>18.999999575316906</v>
          </cell>
          <cell r="AI209">
            <v>116.40000462532043</v>
          </cell>
          <cell r="AJ209">
            <v>66.95999850332737</v>
          </cell>
          <cell r="AK209" t="e">
            <v>#VALUE!</v>
          </cell>
          <cell r="AL209" t="e">
            <v>#VALUE!</v>
          </cell>
          <cell r="AM209">
            <v>862.94066969148878</v>
          </cell>
          <cell r="AN209">
            <v>9.1999999999999998E-2</v>
          </cell>
          <cell r="AO209">
            <v>0.14000000000000001</v>
          </cell>
          <cell r="AP209">
            <v>3</v>
          </cell>
          <cell r="AQ209">
            <v>961</v>
          </cell>
          <cell r="AR209">
            <v>1.9999999552965164E-2</v>
          </cell>
          <cell r="AS209">
            <v>0.60000002384185791</v>
          </cell>
          <cell r="AT209">
            <v>5.9999998658895493E-2</v>
          </cell>
          <cell r="AU209">
            <v>2.9999999329447746E-2</v>
          </cell>
          <cell r="AV209">
            <v>0</v>
          </cell>
          <cell r="AW209">
            <v>0</v>
          </cell>
          <cell r="AX209">
            <v>0</v>
          </cell>
          <cell r="AY209">
            <v>0</v>
          </cell>
          <cell r="AZ209">
            <v>0</v>
          </cell>
          <cell r="BA209">
            <v>0</v>
          </cell>
          <cell r="BB209">
            <v>8724.78515625</v>
          </cell>
          <cell r="BC209">
            <v>187</v>
          </cell>
          <cell r="BD209">
            <v>2310</v>
          </cell>
          <cell r="BE209">
            <v>245.86000442504883</v>
          </cell>
          <cell r="BF209">
            <v>187</v>
          </cell>
          <cell r="BG209">
            <v>862.94066969148878</v>
          </cell>
          <cell r="BH209">
            <v>43.147033484574436</v>
          </cell>
          <cell r="BI209">
            <v>48.400616281656212</v>
          </cell>
          <cell r="BJ209" t="str">
            <v>WAWhidbey3</v>
          </cell>
          <cell r="BK209">
            <v>0</v>
          </cell>
          <cell r="BL209">
            <v>5512.74</v>
          </cell>
          <cell r="BM209">
            <v>5512.74</v>
          </cell>
          <cell r="BN209">
            <v>1.9771071358290225E-2</v>
          </cell>
          <cell r="BO209">
            <v>0.12112383415746143</v>
          </cell>
          <cell r="BP209">
            <v>6.9677417797427019E-2</v>
          </cell>
          <cell r="BQ209">
            <v>0</v>
          </cell>
          <cell r="BR209">
            <v>18.999999575316906</v>
          </cell>
          <cell r="BS209">
            <v>116.40000462532043</v>
          </cell>
          <cell r="BT209">
            <v>66.95999850332737</v>
          </cell>
          <cell r="BU209">
            <v>79.555627135599039</v>
          </cell>
          <cell r="BV209">
            <v>245.86000442504883</v>
          </cell>
        </row>
        <row r="210">
          <cell r="A210">
            <v>11219</v>
          </cell>
          <cell r="B210" t="e">
            <v>#N/A</v>
          </cell>
          <cell r="C210">
            <v>10885.9658203125</v>
          </cell>
          <cell r="D210" t="e">
            <v>#N/A</v>
          </cell>
          <cell r="E210">
            <v>0</v>
          </cell>
          <cell r="F210">
            <v>10885.9658203125</v>
          </cell>
          <cell r="G210">
            <v>0</v>
          </cell>
          <cell r="H210" t="str">
            <v>Electric heatpump</v>
          </cell>
          <cell r="I210" t="str">
            <v>Wood fireplace</v>
          </cell>
          <cell r="J210" t="str">
            <v>average</v>
          </cell>
          <cell r="K210">
            <v>64</v>
          </cell>
          <cell r="L210">
            <v>64</v>
          </cell>
          <cell r="M210">
            <v>1</v>
          </cell>
          <cell r="N210">
            <v>0</v>
          </cell>
          <cell r="O210">
            <v>0.54490911960601807</v>
          </cell>
          <cell r="P210">
            <v>0</v>
          </cell>
          <cell r="Q210">
            <v>59</v>
          </cell>
          <cell r="R210">
            <v>0</v>
          </cell>
          <cell r="S210" t="str">
            <v>Heat Pump</v>
          </cell>
          <cell r="T210" t="str">
            <v>Other</v>
          </cell>
          <cell r="U210">
            <v>0</v>
          </cell>
          <cell r="V210">
            <v>0</v>
          </cell>
          <cell r="W210">
            <v>0</v>
          </cell>
          <cell r="X210">
            <v>0</v>
          </cell>
          <cell r="Y210">
            <v>0</v>
          </cell>
          <cell r="Z210">
            <v>1</v>
          </cell>
          <cell r="AA210">
            <v>0</v>
          </cell>
          <cell r="AB210">
            <v>0</v>
          </cell>
          <cell r="AC210">
            <v>0</v>
          </cell>
          <cell r="AD210">
            <v>1</v>
          </cell>
          <cell r="AE210" t="e">
            <v>#N/A</v>
          </cell>
          <cell r="AF210" t="e">
            <v>#N/A</v>
          </cell>
          <cell r="AG210" t="e">
            <v>#N/A</v>
          </cell>
          <cell r="AH210">
            <v>35.30000052601099</v>
          </cell>
          <cell r="AI210">
            <v>58.499998450279236</v>
          </cell>
          <cell r="AJ210">
            <v>119.43999733030796</v>
          </cell>
          <cell r="AK210">
            <v>185.0800007879734</v>
          </cell>
          <cell r="AL210">
            <v>398.31999709457159</v>
          </cell>
          <cell r="AM210">
            <v>2040.3405357609943</v>
          </cell>
          <cell r="AN210">
            <v>9.1999999999999998E-2</v>
          </cell>
          <cell r="AO210">
            <v>0.14000000000000001</v>
          </cell>
          <cell r="AP210">
            <v>1</v>
          </cell>
          <cell r="AQ210">
            <v>1400</v>
          </cell>
          <cell r="AR210">
            <v>2.500000037252903E-2</v>
          </cell>
          <cell r="AS210">
            <v>0.44999998807907104</v>
          </cell>
          <cell r="AT210">
            <v>7.9999998211860657E-2</v>
          </cell>
          <cell r="AU210">
            <v>0.14000000059604645</v>
          </cell>
          <cell r="AV210">
            <v>0</v>
          </cell>
          <cell r="AW210">
            <v>0</v>
          </cell>
          <cell r="AX210">
            <v>0</v>
          </cell>
          <cell r="AY210">
            <v>0</v>
          </cell>
          <cell r="AZ210">
            <v>0</v>
          </cell>
          <cell r="BA210">
            <v>0</v>
          </cell>
          <cell r="BB210">
            <v>20490.1875</v>
          </cell>
          <cell r="BC210">
            <v>188</v>
          </cell>
          <cell r="BD210">
            <v>4483</v>
          </cell>
          <cell r="BE210">
            <v>377.24554824829102</v>
          </cell>
          <cell r="BF210">
            <v>188</v>
          </cell>
          <cell r="BG210">
            <v>2040.3405357609943</v>
          </cell>
          <cell r="BH210">
            <v>102.01702678804972</v>
          </cell>
          <cell r="BI210">
            <v>114.43861996976264</v>
          </cell>
          <cell r="BJ210" t="str">
            <v>WATacomaMcchord3</v>
          </cell>
          <cell r="BK210">
            <v>0</v>
          </cell>
          <cell r="BL210">
            <v>5671.38</v>
          </cell>
          <cell r="BM210">
            <v>5671.38</v>
          </cell>
          <cell r="BN210">
            <v>2.5214286090007851E-2</v>
          </cell>
          <cell r="BO210">
            <v>4.1785713178770882E-2</v>
          </cell>
          <cell r="BP210">
            <v>8.5314283807362834E-2</v>
          </cell>
          <cell r="BQ210">
            <v>0.13220000056283815</v>
          </cell>
          <cell r="BR210">
            <v>35.30000052601099</v>
          </cell>
          <cell r="BS210">
            <v>58.499998450279236</v>
          </cell>
          <cell r="BT210">
            <v>119.43999733030796</v>
          </cell>
          <cell r="BU210">
            <v>185.0800007879734</v>
          </cell>
          <cell r="BV210">
            <v>377.24554824829102</v>
          </cell>
        </row>
        <row r="211">
          <cell r="A211">
            <v>11221</v>
          </cell>
          <cell r="B211">
            <v>13291.601635000001</v>
          </cell>
          <cell r="C211">
            <v>10024.564149511554</v>
          </cell>
          <cell r="D211">
            <v>3267.0374854884467</v>
          </cell>
          <cell r="E211">
            <v>349.0146484375</v>
          </cell>
          <cell r="F211">
            <v>1739.04638671875</v>
          </cell>
          <cell r="G211">
            <v>0</v>
          </cell>
          <cell r="H211" t="str">
            <v>Gas faf</v>
          </cell>
          <cell r="I211">
            <v>0</v>
          </cell>
          <cell r="J211">
            <v>0.81000000238418501</v>
          </cell>
          <cell r="K211">
            <v>65</v>
          </cell>
          <cell r="L211">
            <v>60</v>
          </cell>
          <cell r="M211">
            <v>0.14530704130768335</v>
          </cell>
          <cell r="N211">
            <v>0.85469295869231665</v>
          </cell>
          <cell r="O211">
            <v>0.49817755818367004</v>
          </cell>
          <cell r="P211">
            <v>0.8618273138999939</v>
          </cell>
          <cell r="Q211">
            <v>62</v>
          </cell>
          <cell r="R211">
            <v>58</v>
          </cell>
          <cell r="S211" t="str">
            <v>Gas FAF</v>
          </cell>
          <cell r="T211" t="str">
            <v>None</v>
          </cell>
          <cell r="U211">
            <v>0</v>
          </cell>
          <cell r="V211">
            <v>0</v>
          </cell>
          <cell r="W211">
            <v>0</v>
          </cell>
          <cell r="X211">
            <v>0</v>
          </cell>
          <cell r="Y211">
            <v>0</v>
          </cell>
          <cell r="Z211">
            <v>0</v>
          </cell>
          <cell r="AA211">
            <v>0</v>
          </cell>
          <cell r="AB211">
            <v>0</v>
          </cell>
          <cell r="AC211">
            <v>0</v>
          </cell>
          <cell r="AD211">
            <v>0</v>
          </cell>
          <cell r="AE211">
            <v>3469.7646114732356</v>
          </cell>
          <cell r="AF211">
            <v>2068.5021272905306</v>
          </cell>
          <cell r="AG211">
            <v>4796.97</v>
          </cell>
          <cell r="AH211">
            <v>235.3999987244606</v>
          </cell>
          <cell r="AI211">
            <v>107.25000232458115</v>
          </cell>
          <cell r="AJ211">
            <v>133.92000532150269</v>
          </cell>
          <cell r="AK211" t="e">
            <v>#VALUE!</v>
          </cell>
          <cell r="AL211" t="e">
            <v>#VALUE!</v>
          </cell>
          <cell r="AM211">
            <v>2068.5021272905306</v>
          </cell>
          <cell r="AN211">
            <v>9.1999999999999998E-2</v>
          </cell>
          <cell r="AO211">
            <v>0.14000000000000001</v>
          </cell>
          <cell r="AP211">
            <v>2</v>
          </cell>
          <cell r="AQ211">
            <v>1590</v>
          </cell>
          <cell r="AR211">
            <v>0.10999999940395355</v>
          </cell>
          <cell r="AS211">
            <v>0.55000001192092896</v>
          </cell>
          <cell r="AT211">
            <v>9.0000003576278687E-2</v>
          </cell>
          <cell r="AU211">
            <v>0</v>
          </cell>
          <cell r="AV211">
            <v>0</v>
          </cell>
          <cell r="AW211">
            <v>1</v>
          </cell>
          <cell r="AX211">
            <v>0</v>
          </cell>
          <cell r="AY211">
            <v>0</v>
          </cell>
          <cell r="AZ211">
            <v>0</v>
          </cell>
          <cell r="BA211">
            <v>1</v>
          </cell>
          <cell r="BB211">
            <v>13033.3984375</v>
          </cell>
          <cell r="BC211">
            <v>189</v>
          </cell>
          <cell r="BD211">
            <v>6023</v>
          </cell>
          <cell r="BE211">
            <v>641.74998474121094</v>
          </cell>
          <cell r="BF211">
            <v>189</v>
          </cell>
          <cell r="BG211">
            <v>2068.5021272905306</v>
          </cell>
          <cell r="BH211">
            <v>103.42510636452653</v>
          </cell>
          <cell r="BI211">
            <v>116.01814731547127</v>
          </cell>
          <cell r="BJ211" t="str">
            <v>ORHillsboro3</v>
          </cell>
          <cell r="BK211" t="str">
            <v>ORHillsboro3</v>
          </cell>
          <cell r="BL211">
            <v>4796.97</v>
          </cell>
          <cell r="BM211">
            <v>4796.97</v>
          </cell>
          <cell r="BN211">
            <v>0.14805031366318278</v>
          </cell>
          <cell r="BO211">
            <v>6.7452831650679973E-2</v>
          </cell>
          <cell r="BP211">
            <v>8.422641844119666E-2</v>
          </cell>
          <cell r="BQ211">
            <v>0</v>
          </cell>
          <cell r="BR211">
            <v>235.3999987244606</v>
          </cell>
          <cell r="BS211">
            <v>107.25000232458115</v>
          </cell>
          <cell r="BT211">
            <v>133.92000532150269</v>
          </cell>
          <cell r="BU211">
            <v>131.62689609323877</v>
          </cell>
          <cell r="BV211">
            <v>641.74998474121094</v>
          </cell>
        </row>
        <row r="212">
          <cell r="A212">
            <v>11222</v>
          </cell>
          <cell r="B212" t="e">
            <v>#N/A</v>
          </cell>
          <cell r="C212">
            <v>28736.973002282844</v>
          </cell>
          <cell r="D212" t="e">
            <v>#N/A</v>
          </cell>
          <cell r="E212">
            <v>1052.336181640625</v>
          </cell>
          <cell r="F212">
            <v>2767.832763671875</v>
          </cell>
          <cell r="G212">
            <v>0</v>
          </cell>
          <cell r="H212" t="str">
            <v>Gas htstove</v>
          </cell>
          <cell r="I212" t="str">
            <v>Wood htstove</v>
          </cell>
          <cell r="J212" t="str">
            <v>average</v>
          </cell>
          <cell r="K212">
            <v>72</v>
          </cell>
          <cell r="L212">
            <v>68</v>
          </cell>
          <cell r="M212">
            <v>8.2351362656580454E-2</v>
          </cell>
          <cell r="N212">
            <v>0.91764863734341939</v>
          </cell>
          <cell r="O212">
            <v>0.48273855447769165</v>
          </cell>
          <cell r="P212">
            <v>0.94086968898773193</v>
          </cell>
          <cell r="Q212">
            <v>57</v>
          </cell>
          <cell r="R212">
            <v>59</v>
          </cell>
          <cell r="S212" t="str">
            <v>Gas FAF</v>
          </cell>
          <cell r="T212" t="str">
            <v>Other</v>
          </cell>
          <cell r="U212">
            <v>0</v>
          </cell>
          <cell r="V212">
            <v>0</v>
          </cell>
          <cell r="W212">
            <v>0</v>
          </cell>
          <cell r="X212">
            <v>0</v>
          </cell>
          <cell r="Y212">
            <v>0</v>
          </cell>
          <cell r="Z212">
            <v>1</v>
          </cell>
          <cell r="AA212">
            <v>0</v>
          </cell>
          <cell r="AB212">
            <v>0</v>
          </cell>
          <cell r="AC212">
            <v>0</v>
          </cell>
          <cell r="AD212">
            <v>1</v>
          </cell>
          <cell r="AE212" t="e">
            <v>#N/A</v>
          </cell>
          <cell r="AF212" t="e">
            <v>#N/A</v>
          </cell>
          <cell r="AG212" t="e">
            <v>#N/A</v>
          </cell>
          <cell r="AH212">
            <v>518.10002058744431</v>
          </cell>
          <cell r="AI212">
            <v>272.55000507831573</v>
          </cell>
          <cell r="AJ212">
            <v>385.63200000000001</v>
          </cell>
          <cell r="AK212">
            <v>361.10000655055046</v>
          </cell>
          <cell r="AL212">
            <v>1537.3820322163106</v>
          </cell>
          <cell r="AM212">
            <v>2644.9315841470575</v>
          </cell>
          <cell r="AN212">
            <v>9.1999999999999998E-2</v>
          </cell>
          <cell r="AO212">
            <v>0.14000000000000001</v>
          </cell>
          <cell r="AP212">
            <v>1</v>
          </cell>
          <cell r="AQ212">
            <v>1570</v>
          </cell>
          <cell r="AR212">
            <v>0.33000001311302185</v>
          </cell>
          <cell r="AS212">
            <v>0.81358210471139025</v>
          </cell>
          <cell r="AT212">
            <v>0.23400000000000001</v>
          </cell>
          <cell r="AU212">
            <v>0.23000000417232513</v>
          </cell>
          <cell r="AV212">
            <v>0</v>
          </cell>
          <cell r="AW212">
            <v>0</v>
          </cell>
          <cell r="AX212">
            <v>0</v>
          </cell>
          <cell r="AY212">
            <v>0</v>
          </cell>
          <cell r="AZ212">
            <v>0</v>
          </cell>
          <cell r="BA212">
            <v>0</v>
          </cell>
          <cell r="BB212">
            <v>7072.53564453125</v>
          </cell>
          <cell r="BC212">
            <v>190</v>
          </cell>
          <cell r="BD212">
            <v>5203</v>
          </cell>
          <cell r="BE212">
            <v>1676.1697692871094</v>
          </cell>
          <cell r="BF212">
            <v>190</v>
          </cell>
          <cell r="BG212">
            <v>2644.9315841470575</v>
          </cell>
          <cell r="BH212">
            <v>132.24657920735288</v>
          </cell>
          <cell r="BI212">
            <v>148.34892269164015</v>
          </cell>
          <cell r="BJ212" t="str">
            <v>WABellingham3</v>
          </cell>
          <cell r="BK212">
            <v>0</v>
          </cell>
          <cell r="BL212">
            <v>5764.86</v>
          </cell>
          <cell r="BM212">
            <v>5764.86</v>
          </cell>
          <cell r="BN212">
            <v>0.33000001311302185</v>
          </cell>
          <cell r="BO212">
            <v>0.1735987293492457</v>
          </cell>
          <cell r="BP212">
            <v>0.24562547770700638</v>
          </cell>
          <cell r="BQ212">
            <v>0.23000000417232513</v>
          </cell>
          <cell r="BR212">
            <v>518.10002058744431</v>
          </cell>
          <cell r="BS212">
            <v>272.55000507831573</v>
          </cell>
          <cell r="BT212">
            <v>385.63200000000001</v>
          </cell>
          <cell r="BU212">
            <v>361.10000655055046</v>
          </cell>
          <cell r="BV212">
            <v>1676.1697692871094</v>
          </cell>
        </row>
        <row r="213">
          <cell r="A213">
            <v>11233</v>
          </cell>
          <cell r="B213">
            <v>10328.103632</v>
          </cell>
          <cell r="C213">
            <v>11940.667960709781</v>
          </cell>
          <cell r="D213">
            <v>-1612.564328709781</v>
          </cell>
          <cell r="E213">
            <v>443.43423461914063</v>
          </cell>
          <cell r="F213">
            <v>1307.3201904296875</v>
          </cell>
          <cell r="G213">
            <v>0</v>
          </cell>
          <cell r="H213" t="str">
            <v>Gas faf</v>
          </cell>
          <cell r="I213" t="str">
            <v>Gas htstove</v>
          </cell>
          <cell r="J213">
            <v>0.818181812763214</v>
          </cell>
          <cell r="K213">
            <v>70</v>
          </cell>
          <cell r="L213">
            <v>68</v>
          </cell>
          <cell r="M213">
            <v>9.1397764407922452E-2</v>
          </cell>
          <cell r="N213">
            <v>0.90860223559207753</v>
          </cell>
          <cell r="O213">
            <v>0.77897363901138306</v>
          </cell>
          <cell r="P213">
            <v>0.66390103101730347</v>
          </cell>
          <cell r="Q213">
            <v>59</v>
          </cell>
          <cell r="R213">
            <v>63</v>
          </cell>
          <cell r="S213" t="str">
            <v>Gas FAF</v>
          </cell>
          <cell r="T213" t="str">
            <v>Gas</v>
          </cell>
          <cell r="U213">
            <v>0</v>
          </cell>
          <cell r="V213">
            <v>0</v>
          </cell>
          <cell r="W213">
            <v>0</v>
          </cell>
          <cell r="X213">
            <v>0</v>
          </cell>
          <cell r="Y213">
            <v>0</v>
          </cell>
          <cell r="Z213">
            <v>0</v>
          </cell>
          <cell r="AA213">
            <v>0</v>
          </cell>
          <cell r="AB213">
            <v>0</v>
          </cell>
          <cell r="AC213">
            <v>0</v>
          </cell>
          <cell r="AD213">
            <v>0</v>
          </cell>
          <cell r="AE213">
            <v>3279.943522843339</v>
          </cell>
          <cell r="AF213">
            <v>1649.8405320463012</v>
          </cell>
          <cell r="AG213">
            <v>5512.74</v>
          </cell>
          <cell r="AH213">
            <v>28.625000426545739</v>
          </cell>
          <cell r="AI213">
            <v>85.94999772310257</v>
          </cell>
          <cell r="AJ213">
            <v>145.91999673843384</v>
          </cell>
          <cell r="AK213">
            <v>33.525001332163811</v>
          </cell>
          <cell r="AL213">
            <v>294.01999622024596</v>
          </cell>
          <cell r="AM213">
            <v>1649.8405320463012</v>
          </cell>
          <cell r="AN213">
            <v>0.32818886637687683</v>
          </cell>
          <cell r="AO213">
            <v>0.25186902284622192</v>
          </cell>
          <cell r="AP213">
            <v>1</v>
          </cell>
          <cell r="AQ213">
            <v>1890</v>
          </cell>
          <cell r="AR213">
            <v>2.500000037252903E-2</v>
          </cell>
          <cell r="AS213">
            <v>0.44999998807907104</v>
          </cell>
          <cell r="AT213">
            <v>5.9999998658895493E-2</v>
          </cell>
          <cell r="AU213">
            <v>4.5000001788139343E-2</v>
          </cell>
          <cell r="AV213">
            <v>1</v>
          </cell>
          <cell r="AW213">
            <v>1</v>
          </cell>
          <cell r="AX213">
            <v>0</v>
          </cell>
          <cell r="AY213">
            <v>0</v>
          </cell>
          <cell r="AZ213">
            <v>0</v>
          </cell>
          <cell r="BA213">
            <v>1</v>
          </cell>
          <cell r="BB213">
            <v>2412.266357421875</v>
          </cell>
          <cell r="BC213">
            <v>191</v>
          </cell>
          <cell r="BD213">
            <v>4555</v>
          </cell>
          <cell r="BE213">
            <v>319.46579742431641</v>
          </cell>
          <cell r="BF213">
            <v>191</v>
          </cell>
          <cell r="BG213">
            <v>1649.8405320463012</v>
          </cell>
          <cell r="BH213">
            <v>82.492026602315065</v>
          </cell>
          <cell r="BI213">
            <v>92.536255761412932</v>
          </cell>
          <cell r="BJ213" t="str">
            <v>WAWhidbey3</v>
          </cell>
          <cell r="BK213" t="str">
            <v>WAWhidbey3</v>
          </cell>
          <cell r="BL213">
            <v>5512.74</v>
          </cell>
          <cell r="BM213">
            <v>5512.74</v>
          </cell>
          <cell r="BN213">
            <v>1.5145502871188222E-2</v>
          </cell>
          <cell r="BO213">
            <v>4.5476189271482843E-2</v>
          </cell>
          <cell r="BP213">
            <v>7.7206347480652818E-2</v>
          </cell>
          <cell r="BQ213">
            <v>1.7738095942943816E-2</v>
          </cell>
          <cell r="BR213">
            <v>28.625000426545739</v>
          </cell>
          <cell r="BS213">
            <v>85.94999772310257</v>
          </cell>
          <cell r="BT213">
            <v>145.91999673843384</v>
          </cell>
          <cell r="BU213">
            <v>33.525001332163811</v>
          </cell>
          <cell r="BV213">
            <v>319.46579742431641</v>
          </cell>
        </row>
        <row r="214">
          <cell r="A214">
            <v>11236</v>
          </cell>
          <cell r="B214" t="e">
            <v>#N/A</v>
          </cell>
          <cell r="C214">
            <v>14425.105380596058</v>
          </cell>
          <cell r="D214" t="e">
            <v>#N/A</v>
          </cell>
          <cell r="E214">
            <v>0</v>
          </cell>
          <cell r="F214">
            <v>12402.8310546875</v>
          </cell>
          <cell r="G214">
            <v>13800</v>
          </cell>
          <cell r="H214" t="str">
            <v>Electric faf</v>
          </cell>
          <cell r="I214" t="str">
            <v>Propane htstove</v>
          </cell>
          <cell r="J214" t="str">
            <v>average</v>
          </cell>
          <cell r="K214">
            <v>70</v>
          </cell>
          <cell r="L214">
            <v>0</v>
          </cell>
          <cell r="M214">
            <v>1</v>
          </cell>
          <cell r="N214">
            <v>0</v>
          </cell>
          <cell r="O214">
            <v>0.97459989786148071</v>
          </cell>
          <cell r="P214">
            <v>0</v>
          </cell>
          <cell r="Q214">
            <v>61</v>
          </cell>
          <cell r="R214">
            <v>0</v>
          </cell>
          <cell r="S214" t="str">
            <v>Electric FAF</v>
          </cell>
          <cell r="T214" t="str">
            <v>Other</v>
          </cell>
          <cell r="U214">
            <v>0</v>
          </cell>
          <cell r="V214">
            <v>1</v>
          </cell>
          <cell r="W214">
            <v>0</v>
          </cell>
          <cell r="X214">
            <v>0</v>
          </cell>
          <cell r="Y214">
            <v>0</v>
          </cell>
          <cell r="Z214">
            <v>1</v>
          </cell>
          <cell r="AA214">
            <v>0</v>
          </cell>
          <cell r="AB214">
            <v>0</v>
          </cell>
          <cell r="AC214">
            <v>0</v>
          </cell>
          <cell r="AD214">
            <v>1</v>
          </cell>
          <cell r="AE214" t="e">
            <v>#N/A</v>
          </cell>
          <cell r="AF214" t="e">
            <v>#N/A</v>
          </cell>
          <cell r="AG214" t="e">
            <v>#N/A</v>
          </cell>
          <cell r="AH214">
            <v>92.41500087082386</v>
          </cell>
          <cell r="AI214">
            <v>214.35000556707382</v>
          </cell>
          <cell r="AJ214">
            <v>135.99999696016312</v>
          </cell>
          <cell r="AK214">
            <v>63.419998582452536</v>
          </cell>
          <cell r="AL214">
            <v>506.18500198051333</v>
          </cell>
          <cell r="AM214">
            <v>1961.3891768924509</v>
          </cell>
          <cell r="AN214">
            <v>9.1999999999999998E-2</v>
          </cell>
          <cell r="AO214">
            <v>0.14000000000000001</v>
          </cell>
          <cell r="AP214">
            <v>1</v>
          </cell>
          <cell r="AQ214">
            <v>2114</v>
          </cell>
          <cell r="AR214">
            <v>2.9310181056398307E-2</v>
          </cell>
          <cell r="AS214">
            <v>0.56112566902375349</v>
          </cell>
          <cell r="AT214">
            <v>7.9999998211860657E-2</v>
          </cell>
          <cell r="AU214">
            <v>2.9999999329447746E-2</v>
          </cell>
          <cell r="AV214">
            <v>0</v>
          </cell>
          <cell r="AW214">
            <v>0</v>
          </cell>
          <cell r="AX214">
            <v>0</v>
          </cell>
          <cell r="AY214">
            <v>0</v>
          </cell>
          <cell r="AZ214">
            <v>0</v>
          </cell>
          <cell r="BA214">
            <v>0</v>
          </cell>
          <cell r="BB214">
            <v>20693.587890625</v>
          </cell>
          <cell r="BC214">
            <v>192</v>
          </cell>
          <cell r="BD214">
            <v>7399</v>
          </cell>
          <cell r="BE214">
            <v>479.3887825012207</v>
          </cell>
          <cell r="BF214">
            <v>192</v>
          </cell>
          <cell r="BG214">
            <v>1961.3891768924509</v>
          </cell>
          <cell r="BH214">
            <v>98.069458844622545</v>
          </cell>
          <cell r="BI214">
            <v>110.01039615354378</v>
          </cell>
          <cell r="BJ214" t="str">
            <v>WAWhidbey3</v>
          </cell>
          <cell r="BK214">
            <v>0</v>
          </cell>
          <cell r="BL214">
            <v>5512.74</v>
          </cell>
          <cell r="BM214">
            <v>5512.74</v>
          </cell>
          <cell r="BN214">
            <v>4.3715705236908167E-2</v>
          </cell>
          <cell r="BO214">
            <v>0.10139546147922129</v>
          </cell>
          <cell r="BP214">
            <v>6.433301653744708E-2</v>
          </cell>
          <cell r="BQ214">
            <v>2.9999999329447746E-2</v>
          </cell>
          <cell r="BR214">
            <v>92.41500087082386</v>
          </cell>
          <cell r="BS214">
            <v>214.35000556707382</v>
          </cell>
          <cell r="BT214">
            <v>135.99999696016312</v>
          </cell>
          <cell r="BU214">
            <v>63.419998582452536</v>
          </cell>
          <cell r="BV214">
            <v>479.3887825012207</v>
          </cell>
        </row>
        <row r="215">
          <cell r="A215">
            <v>11246</v>
          </cell>
          <cell r="B215" t="e">
            <v>#N/A</v>
          </cell>
          <cell r="C215">
            <v>5818.8941807808378</v>
          </cell>
          <cell r="D215" t="e">
            <v>#N/A</v>
          </cell>
          <cell r="E215">
            <v>0</v>
          </cell>
          <cell r="F215">
            <v>1715.7288818359375</v>
          </cell>
          <cell r="G215">
            <v>28000</v>
          </cell>
          <cell r="H215" t="str">
            <v>Oil faf</v>
          </cell>
          <cell r="I215" t="str">
            <v>Wood htstove</v>
          </cell>
          <cell r="J215" t="str">
            <v>average</v>
          </cell>
          <cell r="K215">
            <v>69</v>
          </cell>
          <cell r="L215">
            <v>69</v>
          </cell>
          <cell r="M215">
            <v>1</v>
          </cell>
          <cell r="N215">
            <v>0</v>
          </cell>
          <cell r="O215">
            <v>0.27508038282394409</v>
          </cell>
          <cell r="P215">
            <v>0</v>
          </cell>
          <cell r="Q215">
            <v>70</v>
          </cell>
          <cell r="R215">
            <v>0</v>
          </cell>
          <cell r="S215" t="str">
            <v>Other</v>
          </cell>
          <cell r="T215" t="str">
            <v>Other</v>
          </cell>
          <cell r="U215">
            <v>0</v>
          </cell>
          <cell r="V215">
            <v>1</v>
          </cell>
          <cell r="W215">
            <v>1</v>
          </cell>
          <cell r="X215">
            <v>0</v>
          </cell>
          <cell r="Y215">
            <v>1</v>
          </cell>
          <cell r="Z215">
            <v>1</v>
          </cell>
          <cell r="AA215">
            <v>0</v>
          </cell>
          <cell r="AB215">
            <v>0</v>
          </cell>
          <cell r="AC215">
            <v>0</v>
          </cell>
          <cell r="AD215">
            <v>1</v>
          </cell>
          <cell r="AE215" t="e">
            <v>#N/A</v>
          </cell>
          <cell r="AF215" t="e">
            <v>#N/A</v>
          </cell>
          <cell r="AG215" t="e">
            <v>#N/A</v>
          </cell>
          <cell r="AH215">
            <v>111.09999939799309</v>
          </cell>
          <cell r="AI215">
            <v>96.000001430511475</v>
          </cell>
          <cell r="AJ215">
            <v>256.55999426543713</v>
          </cell>
          <cell r="AK215" t="e">
            <v>#VALUE!</v>
          </cell>
          <cell r="AL215" t="e">
            <v>#VALUE!</v>
          </cell>
          <cell r="AM215">
            <v>2354.2143999292075</v>
          </cell>
          <cell r="AN215">
            <v>9.1999999999999998E-2</v>
          </cell>
          <cell r="AO215">
            <v>0.14000000000000001</v>
          </cell>
          <cell r="AP215">
            <v>4</v>
          </cell>
          <cell r="AQ215">
            <v>1970</v>
          </cell>
          <cell r="AR215">
            <v>0.10999999940395355</v>
          </cell>
          <cell r="AS215">
            <v>0.40000000596046448</v>
          </cell>
          <cell r="AT215">
            <v>0.11999999731779099</v>
          </cell>
          <cell r="AU215">
            <v>0</v>
          </cell>
          <cell r="AV215">
            <v>0</v>
          </cell>
          <cell r="AW215">
            <v>1</v>
          </cell>
          <cell r="AX215">
            <v>0</v>
          </cell>
          <cell r="AY215">
            <v>0</v>
          </cell>
          <cell r="AZ215">
            <v>0</v>
          </cell>
          <cell r="BA215">
            <v>1</v>
          </cell>
          <cell r="BB215">
            <v>6980.91552734375</v>
          </cell>
          <cell r="BC215">
            <v>193</v>
          </cell>
          <cell r="BD215">
            <v>4386</v>
          </cell>
          <cell r="BE215">
            <v>553.3800048828125</v>
          </cell>
          <cell r="BF215">
            <v>193</v>
          </cell>
          <cell r="BG215">
            <v>2354.2143999292075</v>
          </cell>
          <cell r="BH215">
            <v>117.71071999646037</v>
          </cell>
          <cell r="BI215">
            <v>132.04317726322938</v>
          </cell>
          <cell r="BJ215" t="str">
            <v>WASeattle3</v>
          </cell>
          <cell r="BK215">
            <v>0</v>
          </cell>
          <cell r="BL215">
            <v>4640.55</v>
          </cell>
          <cell r="BM215">
            <v>4640.55</v>
          </cell>
          <cell r="BN215">
            <v>5.6395938780707151E-2</v>
          </cell>
          <cell r="BO215">
            <v>4.8730965193153029E-2</v>
          </cell>
          <cell r="BP215">
            <v>0.13023349962712544</v>
          </cell>
          <cell r="BQ215">
            <v>0</v>
          </cell>
          <cell r="BR215">
            <v>111.09999939799309</v>
          </cell>
          <cell r="BS215">
            <v>96.000001430511475</v>
          </cell>
          <cell r="BT215">
            <v>256.55999426543713</v>
          </cell>
          <cell r="BU215">
            <v>163.08489641740906</v>
          </cell>
          <cell r="BV215">
            <v>553.3800048828125</v>
          </cell>
        </row>
        <row r="216">
          <cell r="A216">
            <v>11273</v>
          </cell>
          <cell r="B216">
            <v>26315.793672</v>
          </cell>
          <cell r="C216">
            <v>16393.130940286625</v>
          </cell>
          <cell r="D216">
            <v>9922.6627317133753</v>
          </cell>
          <cell r="E216">
            <v>370.84872436523438</v>
          </cell>
          <cell r="F216">
            <v>7697.96728515625</v>
          </cell>
          <cell r="G216">
            <v>0</v>
          </cell>
          <cell r="H216" t="str">
            <v>Gas faf</v>
          </cell>
          <cell r="I216" t="str">
            <v>Electric baseboard</v>
          </cell>
          <cell r="J216">
            <v>0.80000001192092796</v>
          </cell>
          <cell r="K216">
            <v>68</v>
          </cell>
          <cell r="L216">
            <v>64</v>
          </cell>
          <cell r="M216">
            <v>0.4146065466753075</v>
          </cell>
          <cell r="N216">
            <v>0.58539345332469239</v>
          </cell>
          <cell r="O216">
            <v>0.76194280385971069</v>
          </cell>
          <cell r="P216">
            <v>0.93601745367050171</v>
          </cell>
          <cell r="Q216">
            <v>69</v>
          </cell>
          <cell r="R216">
            <v>60</v>
          </cell>
          <cell r="S216" t="str">
            <v>Gas FAF</v>
          </cell>
          <cell r="T216" t="str">
            <v>Electric</v>
          </cell>
          <cell r="U216">
            <v>0</v>
          </cell>
          <cell r="V216">
            <v>0</v>
          </cell>
          <cell r="W216">
            <v>0</v>
          </cell>
          <cell r="X216">
            <v>0</v>
          </cell>
          <cell r="Y216">
            <v>0</v>
          </cell>
          <cell r="Z216">
            <v>0</v>
          </cell>
          <cell r="AA216">
            <v>0</v>
          </cell>
          <cell r="AB216">
            <v>0</v>
          </cell>
          <cell r="AC216">
            <v>0</v>
          </cell>
          <cell r="AD216">
            <v>0</v>
          </cell>
          <cell r="AE216">
            <v>2604.0972037260999</v>
          </cell>
          <cell r="AF216">
            <v>7366.4288477122755</v>
          </cell>
          <cell r="AG216">
            <v>4640.55</v>
          </cell>
          <cell r="AH216">
            <v>79.180002257227898</v>
          </cell>
          <cell r="AI216">
            <v>266.19999766349792</v>
          </cell>
          <cell r="AJ216">
            <v>355.67999356985092</v>
          </cell>
          <cell r="AK216" t="e">
            <v>#VALUE!</v>
          </cell>
          <cell r="AL216" t="e">
            <v>#VALUE!</v>
          </cell>
          <cell r="AM216">
            <v>7366.4288477122755</v>
          </cell>
          <cell r="AN216">
            <v>9.1999999999999998E-2</v>
          </cell>
          <cell r="AO216">
            <v>0.14000000000000001</v>
          </cell>
          <cell r="AP216">
            <v>4</v>
          </cell>
          <cell r="AQ216">
            <v>2714</v>
          </cell>
          <cell r="AR216">
            <v>7.3450836973309744E-2</v>
          </cell>
          <cell r="AS216">
            <v>0.91164382761471896</v>
          </cell>
          <cell r="AT216">
            <v>0.11730870500324898</v>
          </cell>
          <cell r="AU216">
            <v>0</v>
          </cell>
          <cell r="AV216">
            <v>1</v>
          </cell>
          <cell r="AW216">
            <v>1</v>
          </cell>
          <cell r="AX216">
            <v>0</v>
          </cell>
          <cell r="AY216">
            <v>0</v>
          </cell>
          <cell r="AZ216">
            <v>0</v>
          </cell>
          <cell r="BA216">
            <v>1</v>
          </cell>
          <cell r="BB216">
            <v>13651.5009765625</v>
          </cell>
          <cell r="BC216">
            <v>194</v>
          </cell>
          <cell r="BD216">
            <v>5712</v>
          </cell>
          <cell r="BE216">
            <v>891.03000640869141</v>
          </cell>
          <cell r="BF216">
            <v>194</v>
          </cell>
          <cell r="BG216">
            <v>7366.4288477122755</v>
          </cell>
          <cell r="BH216">
            <v>368.32144238561375</v>
          </cell>
          <cell r="BI216">
            <v>413.16826121048604</v>
          </cell>
          <cell r="BJ216" t="str">
            <v>WASeattle3</v>
          </cell>
          <cell r="BK216" t="str">
            <v>WASeattle3</v>
          </cell>
          <cell r="BL216">
            <v>4640.55</v>
          </cell>
          <cell r="BM216">
            <v>4640.55</v>
          </cell>
          <cell r="BN216">
            <v>2.917465079485184E-2</v>
          </cell>
          <cell r="BO216">
            <v>9.8084007982128935E-2</v>
          </cell>
          <cell r="BP216">
            <v>0.13105379276707846</v>
          </cell>
          <cell r="BQ216">
            <v>0</v>
          </cell>
          <cell r="BR216">
            <v>79.180002257227898</v>
          </cell>
          <cell r="BS216">
            <v>266.19999766349792</v>
          </cell>
          <cell r="BT216">
            <v>355.67999356985092</v>
          </cell>
          <cell r="BU216">
            <v>224.67634968367926</v>
          </cell>
          <cell r="BV216">
            <v>891.03000640869141</v>
          </cell>
        </row>
        <row r="217">
          <cell r="A217">
            <v>11282</v>
          </cell>
          <cell r="B217" t="e">
            <v>#N/A</v>
          </cell>
          <cell r="C217">
            <v>23534.390394311438</v>
          </cell>
          <cell r="D217" t="e">
            <v>#N/A</v>
          </cell>
          <cell r="E217">
            <v>0</v>
          </cell>
          <cell r="F217">
            <v>1846.23095703125</v>
          </cell>
          <cell r="G217">
            <v>148000</v>
          </cell>
          <cell r="H217" t="str">
            <v>Electric heatpumpdualfuel</v>
          </cell>
          <cell r="I217" t="str">
            <v xml:space="preserve">Wood fireplace AND Wood htstove AND </v>
          </cell>
          <cell r="J217" t="str">
            <v>average</v>
          </cell>
          <cell r="K217">
            <v>60</v>
          </cell>
          <cell r="L217">
            <v>55</v>
          </cell>
          <cell r="M217">
            <v>1</v>
          </cell>
          <cell r="N217">
            <v>0</v>
          </cell>
          <cell r="O217">
            <v>0.21107800304889679</v>
          </cell>
          <cell r="P217">
            <v>0</v>
          </cell>
          <cell r="Q217">
            <v>56</v>
          </cell>
          <cell r="R217">
            <v>0</v>
          </cell>
          <cell r="S217" t="str">
            <v>Heat Pump</v>
          </cell>
          <cell r="T217" t="str">
            <v>Other</v>
          </cell>
          <cell r="U217">
            <v>0</v>
          </cell>
          <cell r="V217">
            <v>1</v>
          </cell>
          <cell r="W217">
            <v>1</v>
          </cell>
          <cell r="X217">
            <v>0</v>
          </cell>
          <cell r="Y217">
            <v>0</v>
          </cell>
          <cell r="Z217">
            <v>1</v>
          </cell>
          <cell r="AA217">
            <v>0</v>
          </cell>
          <cell r="AB217">
            <v>0</v>
          </cell>
          <cell r="AC217">
            <v>0</v>
          </cell>
          <cell r="AD217">
            <v>1</v>
          </cell>
          <cell r="AE217" t="e">
            <v>#N/A</v>
          </cell>
          <cell r="AF217" t="e">
            <v>#N/A</v>
          </cell>
          <cell r="AG217" t="e">
            <v>#N/A</v>
          </cell>
          <cell r="AH217">
            <v>52.839999295771122</v>
          </cell>
          <cell r="AI217">
            <v>409.10000479221344</v>
          </cell>
          <cell r="AJ217">
            <v>146.07999673485756</v>
          </cell>
          <cell r="AK217" t="e">
            <v>#VALUE!</v>
          </cell>
          <cell r="AL217" t="e">
            <v>#VALUE!</v>
          </cell>
          <cell r="AM217">
            <v>5437.0289019450747</v>
          </cell>
          <cell r="AN217">
            <v>9.1999999999999998E-2</v>
          </cell>
          <cell r="AO217">
            <v>0.14000000000000001</v>
          </cell>
          <cell r="AP217">
            <v>4</v>
          </cell>
          <cell r="AQ217">
            <v>4520</v>
          </cell>
          <cell r="AR217">
            <v>2.3401239723547882E-2</v>
          </cell>
          <cell r="AS217">
            <v>0.8469979395283922</v>
          </cell>
          <cell r="AT217">
            <v>7.9999998211860657E-2</v>
          </cell>
          <cell r="AU217">
            <v>0</v>
          </cell>
          <cell r="AV217">
            <v>1</v>
          </cell>
          <cell r="AW217">
            <v>0</v>
          </cell>
          <cell r="AX217">
            <v>0</v>
          </cell>
          <cell r="AY217">
            <v>0</v>
          </cell>
          <cell r="AZ217">
            <v>0</v>
          </cell>
          <cell r="BA217">
            <v>0</v>
          </cell>
          <cell r="BB217">
            <v>20120.494140625</v>
          </cell>
          <cell r="BC217">
            <v>195</v>
          </cell>
          <cell r="BD217">
            <v>8496</v>
          </cell>
          <cell r="BE217">
            <v>1055.180004119873</v>
          </cell>
          <cell r="BF217">
            <v>195</v>
          </cell>
          <cell r="BG217">
            <v>5437.0289019450747</v>
          </cell>
          <cell r="BH217">
            <v>271.85144509725376</v>
          </cell>
          <cell r="BI217">
            <v>304.95207705229535</v>
          </cell>
          <cell r="BJ217" t="str">
            <v>ORTroutdale3</v>
          </cell>
          <cell r="BK217">
            <v>0</v>
          </cell>
          <cell r="BL217">
            <v>4318.6499999999996</v>
          </cell>
          <cell r="BM217">
            <v>4318.6499999999996</v>
          </cell>
          <cell r="BN217">
            <v>1.1690265330922815E-2</v>
          </cell>
          <cell r="BO217">
            <v>9.0508850617746342E-2</v>
          </cell>
          <cell r="BP217">
            <v>3.2318583348419812E-2</v>
          </cell>
          <cell r="BQ217">
            <v>0</v>
          </cell>
          <cell r="BR217">
            <v>52.839999295771122</v>
          </cell>
          <cell r="BS217">
            <v>409.10000479221344</v>
          </cell>
          <cell r="BT217">
            <v>146.07999673485756</v>
          </cell>
          <cell r="BU217">
            <v>374.18463543486746</v>
          </cell>
          <cell r="BV217">
            <v>1055.180004119873</v>
          </cell>
        </row>
        <row r="218">
          <cell r="A218">
            <v>11283</v>
          </cell>
          <cell r="B218">
            <v>25448.680862000001</v>
          </cell>
          <cell r="C218">
            <v>24432.21589746272</v>
          </cell>
          <cell r="D218">
            <v>1016.464964537281</v>
          </cell>
          <cell r="E218">
            <v>941.71490478515625</v>
          </cell>
          <cell r="F218">
            <v>2352.1474609375</v>
          </cell>
          <cell r="G218">
            <v>0</v>
          </cell>
          <cell r="H218" t="str">
            <v>Gas faf</v>
          </cell>
          <cell r="I218" t="str">
            <v>Electric baseboard</v>
          </cell>
          <cell r="J218">
            <v>0.80000001192092796</v>
          </cell>
          <cell r="K218">
            <v>70</v>
          </cell>
          <cell r="L218">
            <v>60</v>
          </cell>
          <cell r="M218">
            <v>7.852995443501469E-2</v>
          </cell>
          <cell r="N218">
            <v>0.92147004556498535</v>
          </cell>
          <cell r="O218">
            <v>0.23466511070728302</v>
          </cell>
          <cell r="P218">
            <v>0.83309859037399292</v>
          </cell>
          <cell r="Q218">
            <v>65</v>
          </cell>
          <cell r="R218">
            <v>65</v>
          </cell>
          <cell r="S218" t="str">
            <v>Gas FAF</v>
          </cell>
          <cell r="T218" t="str">
            <v>Electric</v>
          </cell>
          <cell r="U218">
            <v>0</v>
          </cell>
          <cell r="V218">
            <v>0</v>
          </cell>
          <cell r="W218">
            <v>0</v>
          </cell>
          <cell r="X218">
            <v>0</v>
          </cell>
          <cell r="Y218">
            <v>0</v>
          </cell>
          <cell r="Z218">
            <v>0</v>
          </cell>
          <cell r="AA218">
            <v>0</v>
          </cell>
          <cell r="AB218">
            <v>0</v>
          </cell>
          <cell r="AC218">
            <v>0</v>
          </cell>
          <cell r="AD218">
            <v>0</v>
          </cell>
          <cell r="AE218">
            <v>2991.359202200817</v>
          </cell>
          <cell r="AF218">
            <v>6957.887328220595</v>
          </cell>
          <cell r="AG218">
            <v>4186.59</v>
          </cell>
          <cell r="AH218">
            <v>126.00000500679016</v>
          </cell>
          <cell r="AI218">
            <v>320.94999182224274</v>
          </cell>
          <cell r="AJ218">
            <v>470.12000852823257</v>
          </cell>
          <cell r="AK218">
            <v>18.199999332427979</v>
          </cell>
          <cell r="AL218">
            <v>935.27000468969345</v>
          </cell>
          <cell r="AM218">
            <v>6957.887328220595</v>
          </cell>
          <cell r="AN218">
            <v>0.19612635672092438</v>
          </cell>
          <cell r="AO218">
            <v>0.20569644868373871</v>
          </cell>
          <cell r="AP218">
            <v>4</v>
          </cell>
          <cell r="AQ218">
            <v>2600</v>
          </cell>
          <cell r="AR218">
            <v>9.0000003576278687E-2</v>
          </cell>
          <cell r="AS218">
            <v>0.60328945831248637</v>
          </cell>
          <cell r="AT218">
            <v>0.23000000417232516</v>
          </cell>
          <cell r="AU218">
            <v>6.4999997615814209E-2</v>
          </cell>
          <cell r="AV218">
            <v>1</v>
          </cell>
          <cell r="AW218">
            <v>1</v>
          </cell>
          <cell r="AX218">
            <v>0</v>
          </cell>
          <cell r="AY218">
            <v>0</v>
          </cell>
          <cell r="AZ218">
            <v>0</v>
          </cell>
          <cell r="BA218">
            <v>1</v>
          </cell>
          <cell r="BB218">
            <v>17232.97265625</v>
          </cell>
          <cell r="BC218">
            <v>196</v>
          </cell>
          <cell r="BD218">
            <v>6336</v>
          </cell>
          <cell r="BE218">
            <v>1129.557731628418</v>
          </cell>
          <cell r="BF218">
            <v>196</v>
          </cell>
          <cell r="BG218">
            <v>6957.887328220595</v>
          </cell>
          <cell r="BH218">
            <v>347.89436641102975</v>
          </cell>
          <cell r="BI218">
            <v>390.25398446523667</v>
          </cell>
          <cell r="BJ218" t="str">
            <v>ORPortland3</v>
          </cell>
          <cell r="BK218" t="str">
            <v>ORPortland3</v>
          </cell>
          <cell r="BL218">
            <v>4186.59</v>
          </cell>
          <cell r="BM218">
            <v>4186.59</v>
          </cell>
          <cell r="BN218">
            <v>4.8461540387226984E-2</v>
          </cell>
          <cell r="BO218">
            <v>0.12344230454701643</v>
          </cell>
          <cell r="BP218">
            <v>0.18081538789547408</v>
          </cell>
          <cell r="BQ218">
            <v>6.9999997432415306E-3</v>
          </cell>
          <cell r="BR218">
            <v>126.00000500679016</v>
          </cell>
          <cell r="BS218">
            <v>320.94999182224274</v>
          </cell>
          <cell r="BT218">
            <v>470.12000852823257</v>
          </cell>
          <cell r="BU218">
            <v>18.199999332427979</v>
          </cell>
          <cell r="BV218">
            <v>1129.557731628418</v>
          </cell>
        </row>
        <row r="219">
          <cell r="A219">
            <v>11284</v>
          </cell>
          <cell r="B219">
            <v>13800.034533</v>
          </cell>
          <cell r="C219">
            <v>13120.04801377434</v>
          </cell>
          <cell r="D219">
            <v>679.98651922566023</v>
          </cell>
          <cell r="E219">
            <v>473.20974731445313</v>
          </cell>
          <cell r="F219">
            <v>1442.3631591796875</v>
          </cell>
          <cell r="G219">
            <v>0</v>
          </cell>
          <cell r="H219" t="str">
            <v>Gas faf</v>
          </cell>
          <cell r="I219">
            <v>0</v>
          </cell>
          <cell r="J219" t="str">
            <v>average</v>
          </cell>
          <cell r="K219">
            <v>66</v>
          </cell>
          <cell r="L219">
            <v>62</v>
          </cell>
          <cell r="M219">
            <v>9.4202234959829254E-2</v>
          </cell>
          <cell r="N219">
            <v>0.90579776504017073</v>
          </cell>
          <cell r="O219">
            <v>9.268556535243988E-2</v>
          </cell>
          <cell r="P219">
            <v>0.95018255710601807</v>
          </cell>
          <cell r="Q219">
            <v>70</v>
          </cell>
          <cell r="R219">
            <v>60</v>
          </cell>
          <cell r="S219" t="str">
            <v>Gas FAF</v>
          </cell>
          <cell r="T219" t="str">
            <v>None</v>
          </cell>
          <cell r="U219">
            <v>0</v>
          </cell>
          <cell r="V219">
            <v>0</v>
          </cell>
          <cell r="W219">
            <v>0</v>
          </cell>
          <cell r="X219">
            <v>0</v>
          </cell>
          <cell r="Y219">
            <v>0</v>
          </cell>
          <cell r="Z219">
            <v>0</v>
          </cell>
          <cell r="AA219">
            <v>0</v>
          </cell>
          <cell r="AB219">
            <v>0</v>
          </cell>
          <cell r="AC219">
            <v>0</v>
          </cell>
          <cell r="AD219">
            <v>0</v>
          </cell>
          <cell r="AE219">
            <v>2679.6162239979035</v>
          </cell>
          <cell r="AF219">
            <v>3004.8474455064679</v>
          </cell>
          <cell r="AG219">
            <v>4379.25</v>
          </cell>
          <cell r="AH219">
            <v>93.579999104142189</v>
          </cell>
          <cell r="AI219">
            <v>123.75000268220901</v>
          </cell>
          <cell r="AJ219">
            <v>126.72000503540039</v>
          </cell>
          <cell r="AK219">
            <v>53.074999712407589</v>
          </cell>
          <cell r="AL219">
            <v>397.12500653415918</v>
          </cell>
          <cell r="AM219">
            <v>3004.8474455064679</v>
          </cell>
          <cell r="AN219">
            <v>9.1999999999999998E-2</v>
          </cell>
          <cell r="AO219">
            <v>0.14000000000000001</v>
          </cell>
          <cell r="AP219">
            <v>1</v>
          </cell>
          <cell r="AQ219">
            <v>1637</v>
          </cell>
          <cell r="AR219">
            <v>8.672845144035421E-2</v>
          </cell>
          <cell r="AS219">
            <v>0.55000001192092896</v>
          </cell>
          <cell r="AT219">
            <v>9.0000003576278687E-2</v>
          </cell>
          <cell r="AU219">
            <v>5.4999999701976776E-2</v>
          </cell>
          <cell r="AV219">
            <v>0</v>
          </cell>
          <cell r="AW219">
            <v>1</v>
          </cell>
          <cell r="AX219">
            <v>0</v>
          </cell>
          <cell r="AY219">
            <v>0</v>
          </cell>
          <cell r="AZ219">
            <v>0</v>
          </cell>
          <cell r="BA219">
            <v>1</v>
          </cell>
          <cell r="BB219">
            <v>8793.447265625</v>
          </cell>
          <cell r="BC219">
            <v>197</v>
          </cell>
          <cell r="BD219">
            <v>3727</v>
          </cell>
          <cell r="BE219">
            <v>409.39387130737305</v>
          </cell>
          <cell r="BF219">
            <v>197</v>
          </cell>
          <cell r="BG219">
            <v>3004.8474455064679</v>
          </cell>
          <cell r="BH219">
            <v>150.24237227532339</v>
          </cell>
          <cell r="BI219">
            <v>168.53588352356675</v>
          </cell>
          <cell r="BJ219" t="str">
            <v>WARenton3</v>
          </cell>
          <cell r="BK219" t="str">
            <v>WARenton3</v>
          </cell>
          <cell r="BL219">
            <v>4379.25</v>
          </cell>
          <cell r="BM219">
            <v>4379.25</v>
          </cell>
          <cell r="BN219">
            <v>5.7165546184570669E-2</v>
          </cell>
          <cell r="BO219">
            <v>7.5595603348936474E-2</v>
          </cell>
          <cell r="BP219">
            <v>7.7409899227489545E-2</v>
          </cell>
          <cell r="BQ219">
            <v>3.2422113446797553E-2</v>
          </cell>
          <cell r="BR219">
            <v>93.579999104142189</v>
          </cell>
          <cell r="BS219">
            <v>123.75000268220901</v>
          </cell>
          <cell r="BT219">
            <v>126.72000503540039</v>
          </cell>
          <cell r="BU219">
            <v>53.074999712407589</v>
          </cell>
          <cell r="BV219">
            <v>409.39387130737305</v>
          </cell>
        </row>
        <row r="220">
          <cell r="A220">
            <v>11289</v>
          </cell>
          <cell r="B220">
            <v>6598.4402970000001</v>
          </cell>
          <cell r="C220">
            <v>5647.568359375</v>
          </cell>
          <cell r="D220">
            <v>950.8719376250001</v>
          </cell>
          <cell r="E220">
            <v>0</v>
          </cell>
          <cell r="F220">
            <v>5647.568359375</v>
          </cell>
          <cell r="G220">
            <v>0</v>
          </cell>
          <cell r="H220" t="str">
            <v>Electric baseboard</v>
          </cell>
          <cell r="I220">
            <v>0</v>
          </cell>
          <cell r="J220" t="str">
            <v>average</v>
          </cell>
          <cell r="K220">
            <v>68</v>
          </cell>
          <cell r="L220">
            <v>52</v>
          </cell>
          <cell r="M220">
            <v>1</v>
          </cell>
          <cell r="N220">
            <v>0</v>
          </cell>
          <cell r="O220">
            <v>0.72408109903335571</v>
          </cell>
          <cell r="P220">
            <v>0</v>
          </cell>
          <cell r="Q220">
            <v>60</v>
          </cell>
          <cell r="R220">
            <v>0</v>
          </cell>
          <cell r="S220" t="str">
            <v>Electric Zonal</v>
          </cell>
          <cell r="T220" t="str">
            <v>None</v>
          </cell>
          <cell r="U220">
            <v>0</v>
          </cell>
          <cell r="V220">
            <v>0</v>
          </cell>
          <cell r="W220">
            <v>0</v>
          </cell>
          <cell r="X220">
            <v>0</v>
          </cell>
          <cell r="Y220">
            <v>0</v>
          </cell>
          <cell r="Z220">
            <v>0</v>
          </cell>
          <cell r="AA220">
            <v>0</v>
          </cell>
          <cell r="AB220">
            <v>0</v>
          </cell>
          <cell r="AC220">
            <v>0</v>
          </cell>
          <cell r="AD220">
            <v>0</v>
          </cell>
          <cell r="AE220">
            <v>2199.3201448392192</v>
          </cell>
          <cell r="AF220">
            <v>1912.3633342396911</v>
          </cell>
          <cell r="AG220">
            <v>4640.55</v>
          </cell>
          <cell r="AH220">
            <v>20.025000298395753</v>
          </cell>
          <cell r="AI220">
            <v>60.500001311302185</v>
          </cell>
          <cell r="AJ220">
            <v>74.239998340606689</v>
          </cell>
          <cell r="AK220" t="e">
            <v>#VALUE!</v>
          </cell>
          <cell r="AL220" t="e">
            <v>#VALUE!</v>
          </cell>
          <cell r="AM220">
            <v>1912.3633342396911</v>
          </cell>
          <cell r="AN220">
            <v>9.1999999999999998E-2</v>
          </cell>
          <cell r="AO220">
            <v>0.14000000000000001</v>
          </cell>
          <cell r="AP220">
            <v>4</v>
          </cell>
          <cell r="AQ220">
            <v>1602</v>
          </cell>
          <cell r="AR220">
            <v>2.500000037252903E-2</v>
          </cell>
          <cell r="AS220">
            <v>0.55000001192092896</v>
          </cell>
          <cell r="AT220">
            <v>7.9999998211860657E-2</v>
          </cell>
          <cell r="AU220">
            <v>0</v>
          </cell>
          <cell r="AV220">
            <v>0</v>
          </cell>
          <cell r="AW220">
            <v>0</v>
          </cell>
          <cell r="AX220">
            <v>0</v>
          </cell>
          <cell r="AY220">
            <v>0</v>
          </cell>
          <cell r="AZ220">
            <v>0</v>
          </cell>
          <cell r="BA220">
            <v>0</v>
          </cell>
          <cell r="BB220">
            <v>8870.7080078125</v>
          </cell>
          <cell r="BC220">
            <v>198</v>
          </cell>
          <cell r="BD220">
            <v>3502</v>
          </cell>
          <cell r="BE220">
            <v>0</v>
          </cell>
          <cell r="BF220">
            <v>198</v>
          </cell>
          <cell r="BG220">
            <v>1912.3633342396911</v>
          </cell>
          <cell r="BH220">
            <v>95.618166711984557</v>
          </cell>
          <cell r="BI220">
            <v>107.26063469083579</v>
          </cell>
          <cell r="BJ220" t="str">
            <v>WASeattle3</v>
          </cell>
          <cell r="BK220" t="str">
            <v>WASeattle3</v>
          </cell>
          <cell r="BL220">
            <v>4640.55</v>
          </cell>
          <cell r="BM220">
            <v>4640.55</v>
          </cell>
          <cell r="BN220">
            <v>1.2500000186264515E-2</v>
          </cell>
          <cell r="BO220">
            <v>3.77652942018116E-2</v>
          </cell>
          <cell r="BP220">
            <v>4.63420713736621E-2</v>
          </cell>
          <cell r="BQ220">
            <v>0</v>
          </cell>
          <cell r="BR220">
            <v>20.025000298395753</v>
          </cell>
          <cell r="BS220">
            <v>60.500001311302185</v>
          </cell>
          <cell r="BT220">
            <v>74.239998340606689</v>
          </cell>
          <cell r="BU220">
            <v>132.62030662979151</v>
          </cell>
          <cell r="BV220">
            <v>287.38530658009614</v>
          </cell>
        </row>
        <row r="221">
          <cell r="A221">
            <v>11302</v>
          </cell>
          <cell r="B221">
            <v>27732.933621</v>
          </cell>
          <cell r="C221">
            <v>21550.812965347057</v>
          </cell>
          <cell r="D221">
            <v>6182.1206556529432</v>
          </cell>
          <cell r="E221">
            <v>847.10626220703125</v>
          </cell>
          <cell r="F221">
            <v>1519.7244873046875</v>
          </cell>
          <cell r="G221">
            <v>0</v>
          </cell>
          <cell r="H221" t="str">
            <v>Gas faf</v>
          </cell>
          <cell r="I221" t="str">
            <v>Electric pluginheater</v>
          </cell>
          <cell r="J221">
            <v>0.806818187236785</v>
          </cell>
          <cell r="K221">
            <v>70</v>
          </cell>
          <cell r="L221">
            <v>62</v>
          </cell>
          <cell r="M221">
            <v>5.7681144980895036E-2</v>
          </cell>
          <cell r="N221">
            <v>0.94231885501910495</v>
          </cell>
          <cell r="O221">
            <v>0.48330190777778625</v>
          </cell>
          <cell r="P221">
            <v>0.98123228549957275</v>
          </cell>
          <cell r="Q221">
            <v>59</v>
          </cell>
          <cell r="R221">
            <v>62</v>
          </cell>
          <cell r="S221" t="str">
            <v>Gas FAF</v>
          </cell>
          <cell r="T221" t="str">
            <v>Electric</v>
          </cell>
          <cell r="U221">
            <v>0</v>
          </cell>
          <cell r="V221">
            <v>0</v>
          </cell>
          <cell r="W221">
            <v>0</v>
          </cell>
          <cell r="X221">
            <v>0</v>
          </cell>
          <cell r="Y221">
            <v>0</v>
          </cell>
          <cell r="Z221">
            <v>0</v>
          </cell>
          <cell r="AA221">
            <v>0</v>
          </cell>
          <cell r="AB221">
            <v>0</v>
          </cell>
          <cell r="AC221">
            <v>0</v>
          </cell>
          <cell r="AD221">
            <v>0</v>
          </cell>
          <cell r="AE221">
            <v>2294.2163584103801</v>
          </cell>
          <cell r="AF221">
            <v>3928.6375837705323</v>
          </cell>
          <cell r="AG221">
            <v>4640.55</v>
          </cell>
          <cell r="AH221">
            <v>118.07499647885561</v>
          </cell>
          <cell r="AI221">
            <v>352.9999965429306</v>
          </cell>
          <cell r="AJ221">
            <v>524.16000000000008</v>
          </cell>
          <cell r="AK221" t="e">
            <v>#VALUE!</v>
          </cell>
          <cell r="AL221" t="e">
            <v>#VALUE!</v>
          </cell>
          <cell r="AM221">
            <v>3928.6375837705323</v>
          </cell>
          <cell r="AN221">
            <v>9.1999999999999998E-2</v>
          </cell>
          <cell r="AO221">
            <v>0.14000000000000001</v>
          </cell>
          <cell r="AP221">
            <v>4</v>
          </cell>
          <cell r="AQ221">
            <v>3075</v>
          </cell>
          <cell r="AR221">
            <v>0.10240676190707337</v>
          </cell>
          <cell r="AS221">
            <v>0.84855768399742937</v>
          </cell>
          <cell r="AT221">
            <v>0.23400000000000004</v>
          </cell>
          <cell r="AU221">
            <v>0</v>
          </cell>
          <cell r="AV221">
            <v>0</v>
          </cell>
          <cell r="AW221">
            <v>1</v>
          </cell>
          <cell r="AX221">
            <v>0</v>
          </cell>
          <cell r="AY221">
            <v>0</v>
          </cell>
          <cell r="AZ221">
            <v>0</v>
          </cell>
          <cell r="BA221">
            <v>1</v>
          </cell>
          <cell r="BB221">
            <v>10377.7861328125</v>
          </cell>
          <cell r="BC221">
            <v>199</v>
          </cell>
          <cell r="BD221">
            <v>6083</v>
          </cell>
          <cell r="BE221">
            <v>1571.3749847412109</v>
          </cell>
          <cell r="BF221">
            <v>199</v>
          </cell>
          <cell r="BG221">
            <v>3928.6375837705323</v>
          </cell>
          <cell r="BH221">
            <v>196.43187918852661</v>
          </cell>
          <cell r="BI221">
            <v>220.34942479852157</v>
          </cell>
          <cell r="BJ221" t="str">
            <v>WASeattle3</v>
          </cell>
          <cell r="BK221" t="str">
            <v>WASeattle3</v>
          </cell>
          <cell r="BL221">
            <v>4640.55</v>
          </cell>
          <cell r="BM221">
            <v>4640.55</v>
          </cell>
          <cell r="BN221">
            <v>3.8398372838652231E-2</v>
          </cell>
          <cell r="BO221">
            <v>0.11479674684322946</v>
          </cell>
          <cell r="BP221">
            <v>0.17045853658536589</v>
          </cell>
          <cell r="BQ221">
            <v>0</v>
          </cell>
          <cell r="BR221">
            <v>118.07499647885561</v>
          </cell>
          <cell r="BS221">
            <v>352.9999965429306</v>
          </cell>
          <cell r="BT221">
            <v>524.16000000000008</v>
          </cell>
          <cell r="BU221">
            <v>254.56144999164104</v>
          </cell>
          <cell r="BV221">
            <v>1571.3749847412109</v>
          </cell>
        </row>
        <row r="222">
          <cell r="A222">
            <v>11315</v>
          </cell>
          <cell r="B222">
            <v>22449.102355999999</v>
          </cell>
          <cell r="C222">
            <v>18799.101527922769</v>
          </cell>
          <cell r="D222">
            <v>3650.0008280772308</v>
          </cell>
          <cell r="E222">
            <v>720.6429443359375</v>
          </cell>
          <cell r="F222">
            <v>1902.4320068359375</v>
          </cell>
          <cell r="G222">
            <v>0</v>
          </cell>
          <cell r="H222" t="str">
            <v>Gas faf</v>
          </cell>
          <cell r="I222" t="str">
            <v>Gas htstove</v>
          </cell>
          <cell r="J222">
            <v>0.80000001192092796</v>
          </cell>
          <cell r="K222">
            <v>70</v>
          </cell>
          <cell r="L222">
            <v>64</v>
          </cell>
          <cell r="M222">
            <v>8.2630839279508608E-2</v>
          </cell>
          <cell r="N222">
            <v>0.91736916072049135</v>
          </cell>
          <cell r="O222">
            <v>0.70774507522583008</v>
          </cell>
          <cell r="P222">
            <v>0.9499661922454834</v>
          </cell>
          <cell r="Q222">
            <v>52</v>
          </cell>
          <cell r="R222">
            <v>61</v>
          </cell>
          <cell r="S222" t="str">
            <v>Gas FAF</v>
          </cell>
          <cell r="T222" t="str">
            <v>Gas</v>
          </cell>
          <cell r="U222">
            <v>0</v>
          </cell>
          <cell r="V222">
            <v>0</v>
          </cell>
          <cell r="W222">
            <v>0</v>
          </cell>
          <cell r="X222">
            <v>0</v>
          </cell>
          <cell r="Y222">
            <v>0</v>
          </cell>
          <cell r="Z222">
            <v>0</v>
          </cell>
          <cell r="AA222">
            <v>0</v>
          </cell>
          <cell r="AB222">
            <v>0</v>
          </cell>
          <cell r="AC222">
            <v>0</v>
          </cell>
          <cell r="AD222">
            <v>0</v>
          </cell>
          <cell r="AE222">
            <v>2411.2906260273971</v>
          </cell>
          <cell r="AF222">
            <v>2231.8073229689135</v>
          </cell>
          <cell r="AG222">
            <v>4803.63</v>
          </cell>
          <cell r="AH222">
            <v>259.83999252319336</v>
          </cell>
          <cell r="AI222">
            <v>208.20000827312469</v>
          </cell>
          <cell r="AJ222">
            <v>171.72000682353973</v>
          </cell>
          <cell r="AK222">
            <v>161.28000640869141</v>
          </cell>
          <cell r="AL222">
            <v>801.04001402854919</v>
          </cell>
          <cell r="AM222">
            <v>2231.8073229689135</v>
          </cell>
          <cell r="AN222">
            <v>9.1999999999999998E-2</v>
          </cell>
          <cell r="AO222">
            <v>0.14000000000000001</v>
          </cell>
          <cell r="AP222">
            <v>1</v>
          </cell>
          <cell r="AQ222">
            <v>1792</v>
          </cell>
          <cell r="AR222">
            <v>0.14499999582767487</v>
          </cell>
          <cell r="AS222">
            <v>0.60000002384185791</v>
          </cell>
          <cell r="AT222">
            <v>9.0000003576278687E-2</v>
          </cell>
          <cell r="AU222">
            <v>9.0000003576278687E-2</v>
          </cell>
          <cell r="AV222">
            <v>0</v>
          </cell>
          <cell r="AW222">
            <v>1</v>
          </cell>
          <cell r="AX222">
            <v>0</v>
          </cell>
          <cell r="AY222">
            <v>0</v>
          </cell>
          <cell r="AZ222">
            <v>0</v>
          </cell>
          <cell r="BA222">
            <v>1</v>
          </cell>
          <cell r="BB222">
            <v>14301.275390625</v>
          </cell>
          <cell r="BC222">
            <v>200</v>
          </cell>
          <cell r="BD222">
            <v>5881</v>
          </cell>
          <cell r="BE222">
            <v>729.55850982666016</v>
          </cell>
          <cell r="BF222">
            <v>200</v>
          </cell>
          <cell r="BG222">
            <v>2231.8073229689135</v>
          </cell>
          <cell r="BH222">
            <v>111.59036614844567</v>
          </cell>
          <cell r="BI222">
            <v>125.17760913068039</v>
          </cell>
          <cell r="BJ222" t="str">
            <v>OREugene3</v>
          </cell>
          <cell r="BK222" t="str">
            <v>OREugene3</v>
          </cell>
          <cell r="BL222">
            <v>4803.63</v>
          </cell>
          <cell r="BM222">
            <v>4803.63</v>
          </cell>
          <cell r="BN222">
            <v>0.14499999582767487</v>
          </cell>
          <cell r="BO222">
            <v>0.11618304033098477</v>
          </cell>
          <cell r="BP222">
            <v>9.5825896664921723E-2</v>
          </cell>
          <cell r="BQ222">
            <v>9.0000003576278687E-2</v>
          </cell>
          <cell r="BR222">
            <v>259.83999252319336</v>
          </cell>
          <cell r="BS222">
            <v>208.20000827312469</v>
          </cell>
          <cell r="BT222">
            <v>171.72000682353973</v>
          </cell>
          <cell r="BU222">
            <v>161.28000640869141</v>
          </cell>
          <cell r="BV222">
            <v>729.55850982666016</v>
          </cell>
        </row>
        <row r="223">
          <cell r="A223">
            <v>11317</v>
          </cell>
          <cell r="B223" t="e">
            <v>#N/A</v>
          </cell>
          <cell r="C223">
            <v>14484.726611371058</v>
          </cell>
          <cell r="D223" t="e">
            <v>#N/A</v>
          </cell>
          <cell r="E223">
            <v>332.96853637695313</v>
          </cell>
          <cell r="F223">
            <v>992.3612060546875</v>
          </cell>
          <cell r="G223">
            <v>36000</v>
          </cell>
          <cell r="H223" t="str">
            <v>Wood htstove</v>
          </cell>
          <cell r="I223" t="str">
            <v xml:space="preserve">Electric baseboard AND Gas boiler AND </v>
          </cell>
          <cell r="J223" t="str">
            <v>average</v>
          </cell>
          <cell r="K223">
            <v>68</v>
          </cell>
          <cell r="L223">
            <v>63</v>
          </cell>
          <cell r="M223">
            <v>9.2303132568247404E-2</v>
          </cell>
          <cell r="N223">
            <v>0.9076968674317526</v>
          </cell>
          <cell r="O223">
            <v>0.55144554376602173</v>
          </cell>
          <cell r="P223">
            <v>0.88995844125747681</v>
          </cell>
          <cell r="Q223">
            <v>58</v>
          </cell>
          <cell r="R223">
            <v>70</v>
          </cell>
          <cell r="S223" t="str">
            <v>Other</v>
          </cell>
          <cell r="T223" t="str">
            <v>Mix (G/E)</v>
          </cell>
          <cell r="U223">
            <v>0</v>
          </cell>
          <cell r="V223">
            <v>1</v>
          </cell>
          <cell r="W223">
            <v>0</v>
          </cell>
          <cell r="X223">
            <v>0</v>
          </cell>
          <cell r="Y223">
            <v>1</v>
          </cell>
          <cell r="Z223">
            <v>0</v>
          </cell>
          <cell r="AA223">
            <v>1</v>
          </cell>
          <cell r="AB223">
            <v>0</v>
          </cell>
          <cell r="AC223">
            <v>1</v>
          </cell>
          <cell r="AD223">
            <v>1</v>
          </cell>
          <cell r="AE223" t="e">
            <v>#N/A</v>
          </cell>
          <cell r="AF223" t="e">
            <v>#N/A</v>
          </cell>
          <cell r="AG223" t="e">
            <v>#N/A</v>
          </cell>
          <cell r="AH223">
            <v>60.570002406835556</v>
          </cell>
          <cell r="AI223">
            <v>82.799997806549072</v>
          </cell>
          <cell r="AJ223">
            <v>102.39999771118164</v>
          </cell>
          <cell r="AK223">
            <v>34.860000148415565</v>
          </cell>
          <cell r="AL223">
            <v>280.62999807298183</v>
          </cell>
          <cell r="AM223">
            <v>1990.0566243547328</v>
          </cell>
          <cell r="AN223">
            <v>9.1999999999999998E-2</v>
          </cell>
          <cell r="AO223">
            <v>0.14000000000000001</v>
          </cell>
          <cell r="AP223" t="str">
            <v>FLAG</v>
          </cell>
          <cell r="AQ223">
            <v>1346</v>
          </cell>
          <cell r="AR223">
            <v>4.5000001788139343E-2</v>
          </cell>
          <cell r="AS223">
            <v>0.44999998807907104</v>
          </cell>
          <cell r="AT223">
            <v>7.9999998211860657E-2</v>
          </cell>
          <cell r="AU223">
            <v>3.5000000149011612E-2</v>
          </cell>
          <cell r="AV223">
            <v>0</v>
          </cell>
          <cell r="AW223">
            <v>0</v>
          </cell>
          <cell r="AX223">
            <v>0</v>
          </cell>
          <cell r="AY223">
            <v>0</v>
          </cell>
          <cell r="AZ223">
            <v>1</v>
          </cell>
          <cell r="BA223">
            <v>1</v>
          </cell>
          <cell r="BB223">
            <v>5274.2978515625</v>
          </cell>
          <cell r="BC223">
            <v>201</v>
          </cell>
          <cell r="BD223">
            <v>4177</v>
          </cell>
          <cell r="BE223">
            <v>342.55790328979492</v>
          </cell>
          <cell r="BF223">
            <v>201</v>
          </cell>
          <cell r="BG223">
            <v>1990.0566243547328</v>
          </cell>
          <cell r="BH223">
            <v>99.502831217736642</v>
          </cell>
          <cell r="BI223">
            <v>111.61829594680825</v>
          </cell>
          <cell r="BJ223" t="str">
            <v>ORTroutdale3</v>
          </cell>
          <cell r="BK223">
            <v>0</v>
          </cell>
          <cell r="BL223">
            <v>4318.6499999999996</v>
          </cell>
          <cell r="BM223">
            <v>4318.6499999999996</v>
          </cell>
          <cell r="BN223">
            <v>4.5000001788139343E-2</v>
          </cell>
          <cell r="BO223">
            <v>6.1515600153453989E-2</v>
          </cell>
          <cell r="BP223">
            <v>7.6077264272794681E-2</v>
          </cell>
          <cell r="BQ223">
            <v>2.5898959991393435E-2</v>
          </cell>
          <cell r="BR223">
            <v>60.570002406835556</v>
          </cell>
          <cell r="BS223">
            <v>82.799997806549072</v>
          </cell>
          <cell r="BT223">
            <v>102.39999771118164</v>
          </cell>
          <cell r="BU223">
            <v>34.860000148415565</v>
          </cell>
          <cell r="BV223">
            <v>342.55790328979492</v>
          </cell>
        </row>
        <row r="224">
          <cell r="A224">
            <v>11323</v>
          </cell>
          <cell r="B224" t="e">
            <v>#N/A</v>
          </cell>
          <cell r="C224">
            <v>8484.4412588497398</v>
          </cell>
          <cell r="D224" t="e">
            <v>#N/A</v>
          </cell>
          <cell r="E224">
            <v>0</v>
          </cell>
          <cell r="F224">
            <v>1450.443603515625</v>
          </cell>
          <cell r="G224">
            <v>48000</v>
          </cell>
          <cell r="H224" t="str">
            <v>Electric dhp</v>
          </cell>
          <cell r="I224" t="str">
            <v xml:space="preserve">Electric baseboard AND Pellets htstove AND Wood htstove AND </v>
          </cell>
          <cell r="J224" t="str">
            <v>average</v>
          </cell>
          <cell r="K224">
            <v>75</v>
          </cell>
          <cell r="L224">
            <v>65</v>
          </cell>
          <cell r="M224">
            <v>1</v>
          </cell>
          <cell r="N224">
            <v>0</v>
          </cell>
          <cell r="O224">
            <v>0.32927969098091125</v>
          </cell>
          <cell r="P224">
            <v>0</v>
          </cell>
          <cell r="Q224">
            <v>59</v>
          </cell>
          <cell r="R224">
            <v>0</v>
          </cell>
          <cell r="S224" t="str">
            <v>Heat Pump</v>
          </cell>
          <cell r="T224" t="str">
            <v>Other</v>
          </cell>
          <cell r="U224">
            <v>0</v>
          </cell>
          <cell r="V224">
            <v>1</v>
          </cell>
          <cell r="W224">
            <v>1</v>
          </cell>
          <cell r="X224">
            <v>0</v>
          </cell>
          <cell r="Y224">
            <v>0</v>
          </cell>
          <cell r="Z224">
            <v>1</v>
          </cell>
          <cell r="AA224">
            <v>0</v>
          </cell>
          <cell r="AB224">
            <v>0</v>
          </cell>
          <cell r="AC224">
            <v>0</v>
          </cell>
          <cell r="AD224">
            <v>1</v>
          </cell>
          <cell r="AE224" t="e">
            <v>#N/A</v>
          </cell>
          <cell r="AF224" t="e">
            <v>#N/A</v>
          </cell>
          <cell r="AG224" t="e">
            <v>#N/A</v>
          </cell>
          <cell r="AH224">
            <v>84.600003361701965</v>
          </cell>
          <cell r="AI224">
            <v>169.00000071525574</v>
          </cell>
          <cell r="AJ224">
            <v>187.91999959945679</v>
          </cell>
          <cell r="AK224" t="e">
            <v>#VALUE!</v>
          </cell>
          <cell r="AL224" t="e">
            <v>#VALUE!</v>
          </cell>
          <cell r="AM224">
            <v>2099.861406894212</v>
          </cell>
          <cell r="AN224">
            <v>9.1999999999999998E-2</v>
          </cell>
          <cell r="AO224">
            <v>0.14000000000000001</v>
          </cell>
          <cell r="AP224">
            <v>4</v>
          </cell>
          <cell r="AQ224">
            <v>2256</v>
          </cell>
          <cell r="AR224">
            <v>7.5000002980232239E-2</v>
          </cell>
          <cell r="AS224">
            <v>0.50903614673269804</v>
          </cell>
          <cell r="AT224">
            <v>0.10824884769553962</v>
          </cell>
          <cell r="AU224">
            <v>0</v>
          </cell>
          <cell r="AV224">
            <v>0</v>
          </cell>
          <cell r="AW224">
            <v>0</v>
          </cell>
          <cell r="AX224">
            <v>0</v>
          </cell>
          <cell r="AY224">
            <v>0</v>
          </cell>
          <cell r="AZ224">
            <v>0</v>
          </cell>
          <cell r="BA224">
            <v>0</v>
          </cell>
          <cell r="BB224">
            <v>4218.09423828125</v>
          </cell>
          <cell r="BC224">
            <v>202</v>
          </cell>
          <cell r="BD224">
            <v>4753</v>
          </cell>
          <cell r="BE224">
            <v>594.06998443603516</v>
          </cell>
          <cell r="BF224">
            <v>202</v>
          </cell>
          <cell r="BG224">
            <v>2099.861406894212</v>
          </cell>
          <cell r="BH224">
            <v>104.9930703447106</v>
          </cell>
          <cell r="BI224">
            <v>117.77702658988255</v>
          </cell>
          <cell r="BJ224" t="str">
            <v>WASnohomish3</v>
          </cell>
          <cell r="BK224">
            <v>0</v>
          </cell>
          <cell r="BL224">
            <v>5096.22</v>
          </cell>
          <cell r="BM224">
            <v>5096.22</v>
          </cell>
          <cell r="BN224">
            <v>3.7500001490116119E-2</v>
          </cell>
          <cell r="BO224">
            <v>7.4911347834776473E-2</v>
          </cell>
          <cell r="BP224">
            <v>8.3297872162879788E-2</v>
          </cell>
          <cell r="BQ224">
            <v>0</v>
          </cell>
          <cell r="BR224">
            <v>84.600003361701965</v>
          </cell>
          <cell r="BS224">
            <v>169.00000071525574</v>
          </cell>
          <cell r="BT224">
            <v>187.91999959945679</v>
          </cell>
          <cell r="BU224">
            <v>186.76118087191614</v>
          </cell>
          <cell r="BV224">
            <v>594.06998443603516</v>
          </cell>
        </row>
        <row r="225">
          <cell r="A225">
            <v>11327</v>
          </cell>
          <cell r="B225" t="e">
            <v>#N/A</v>
          </cell>
          <cell r="C225">
            <v>15044.3212890625</v>
          </cell>
          <cell r="D225" t="e">
            <v>#N/A</v>
          </cell>
          <cell r="E225">
            <v>0</v>
          </cell>
          <cell r="F225">
            <v>15044.3212890625</v>
          </cell>
          <cell r="G225">
            <v>0</v>
          </cell>
          <cell r="H225" t="str">
            <v>Electric baseboard</v>
          </cell>
          <cell r="I225" t="str">
            <v>Wood htstove</v>
          </cell>
          <cell r="J225" t="str">
            <v>average</v>
          </cell>
          <cell r="K225">
            <v>70</v>
          </cell>
          <cell r="L225">
            <v>65</v>
          </cell>
          <cell r="M225">
            <v>1</v>
          </cell>
          <cell r="N225">
            <v>0</v>
          </cell>
          <cell r="O225">
            <v>0.93384659290313721</v>
          </cell>
          <cell r="P225">
            <v>0</v>
          </cell>
          <cell r="Q225">
            <v>70</v>
          </cell>
          <cell r="R225">
            <v>0</v>
          </cell>
          <cell r="S225" t="str">
            <v>Electric Zonal</v>
          </cell>
          <cell r="T225" t="str">
            <v>Other</v>
          </cell>
          <cell r="U225">
            <v>0</v>
          </cell>
          <cell r="V225">
            <v>0</v>
          </cell>
          <cell r="W225">
            <v>0</v>
          </cell>
          <cell r="X225">
            <v>0</v>
          </cell>
          <cell r="Y225">
            <v>0</v>
          </cell>
          <cell r="Z225">
            <v>1</v>
          </cell>
          <cell r="AA225">
            <v>0</v>
          </cell>
          <cell r="AB225">
            <v>1</v>
          </cell>
          <cell r="AC225">
            <v>0</v>
          </cell>
          <cell r="AD225">
            <v>1</v>
          </cell>
          <cell r="AE225" t="e">
            <v>#N/A</v>
          </cell>
          <cell r="AF225" t="e">
            <v>#N/A</v>
          </cell>
          <cell r="AG225" t="e">
            <v>#N/A</v>
          </cell>
          <cell r="AH225">
            <v>86.800000369548798</v>
          </cell>
          <cell r="AI225">
            <v>80</v>
          </cell>
          <cell r="AJ225">
            <v>77.039999976754189</v>
          </cell>
          <cell r="AK225">
            <v>87.750003486871719</v>
          </cell>
          <cell r="AL225">
            <v>331.59000383317471</v>
          </cell>
          <cell r="AM225">
            <v>2238.4654931508358</v>
          </cell>
          <cell r="AN225">
            <v>9.1999999999999998E-2</v>
          </cell>
          <cell r="AO225">
            <v>0.14000000000000001</v>
          </cell>
          <cell r="AP225">
            <v>1</v>
          </cell>
          <cell r="AQ225">
            <v>1240</v>
          </cell>
          <cell r="AR225">
            <v>7.0000000298023224E-2</v>
          </cell>
          <cell r="AS225">
            <v>0.5</v>
          </cell>
          <cell r="AT225">
            <v>6.8056537081938331E-2</v>
          </cell>
          <cell r="AU225">
            <v>7.5000002980232239E-2</v>
          </cell>
          <cell r="AV225">
            <v>0</v>
          </cell>
          <cell r="AW225">
            <v>0</v>
          </cell>
          <cell r="AX225">
            <v>0</v>
          </cell>
          <cell r="AY225">
            <v>0</v>
          </cell>
          <cell r="AZ225">
            <v>0</v>
          </cell>
          <cell r="BA225">
            <v>0</v>
          </cell>
          <cell r="BB225">
            <v>16608.431640625</v>
          </cell>
          <cell r="BC225">
            <v>203</v>
          </cell>
          <cell r="BD225">
            <v>3722</v>
          </cell>
          <cell r="BE225">
            <v>314.65818405151367</v>
          </cell>
          <cell r="BF225">
            <v>203</v>
          </cell>
          <cell r="BG225">
            <v>2238.4654931508358</v>
          </cell>
          <cell r="BH225">
            <v>111.92327465754178</v>
          </cell>
          <cell r="BI225">
            <v>125.55105257984405</v>
          </cell>
          <cell r="BJ225" t="str">
            <v>WASnohomish3</v>
          </cell>
          <cell r="BK225">
            <v>0</v>
          </cell>
          <cell r="BL225">
            <v>5096.22</v>
          </cell>
          <cell r="BM225">
            <v>5096.22</v>
          </cell>
          <cell r="BN225">
            <v>7.0000000298023224E-2</v>
          </cell>
          <cell r="BO225">
            <v>6.4516129032258063E-2</v>
          </cell>
          <cell r="BP225">
            <v>6.2129032239317893E-2</v>
          </cell>
          <cell r="BQ225">
            <v>7.0766131844251387E-2</v>
          </cell>
          <cell r="BR225">
            <v>86.800000369548798</v>
          </cell>
          <cell r="BS225">
            <v>80</v>
          </cell>
          <cell r="BT225">
            <v>77.039999976754189</v>
          </cell>
          <cell r="BU225">
            <v>87.750003486871719</v>
          </cell>
          <cell r="BV225">
            <v>314.65818405151367</v>
          </cell>
        </row>
        <row r="226">
          <cell r="A226">
            <v>11332</v>
          </cell>
          <cell r="B226" t="e">
            <v>#N/A</v>
          </cell>
          <cell r="C226">
            <v>10184.8984375</v>
          </cell>
          <cell r="D226" t="e">
            <v>#N/A</v>
          </cell>
          <cell r="E226">
            <v>0</v>
          </cell>
          <cell r="F226">
            <v>10184.8984375</v>
          </cell>
          <cell r="G226">
            <v>0</v>
          </cell>
          <cell r="H226" t="str">
            <v>Electric baseboard</v>
          </cell>
          <cell r="I226" t="str">
            <v>Wood htstove</v>
          </cell>
          <cell r="J226" t="str">
            <v>average</v>
          </cell>
          <cell r="K226">
            <v>60</v>
          </cell>
          <cell r="L226">
            <v>60</v>
          </cell>
          <cell r="M226">
            <v>1</v>
          </cell>
          <cell r="N226">
            <v>0</v>
          </cell>
          <cell r="O226">
            <v>0.89810645580291748</v>
          </cell>
          <cell r="P226">
            <v>0</v>
          </cell>
          <cell r="Q226">
            <v>58</v>
          </cell>
          <cell r="R226">
            <v>0</v>
          </cell>
          <cell r="S226" t="str">
            <v>Electric Zonal</v>
          </cell>
          <cell r="T226" t="str">
            <v>Other</v>
          </cell>
          <cell r="U226">
            <v>0</v>
          </cell>
          <cell r="V226">
            <v>0</v>
          </cell>
          <cell r="W226">
            <v>0</v>
          </cell>
          <cell r="X226">
            <v>0</v>
          </cell>
          <cell r="Y226">
            <v>0</v>
          </cell>
          <cell r="Z226">
            <v>1</v>
          </cell>
          <cell r="AA226">
            <v>0</v>
          </cell>
          <cell r="AB226">
            <v>0</v>
          </cell>
          <cell r="AC226">
            <v>0</v>
          </cell>
          <cell r="AD226">
            <v>1</v>
          </cell>
          <cell r="AE226" t="e">
            <v>#N/A</v>
          </cell>
          <cell r="AF226" t="e">
            <v>#N/A</v>
          </cell>
          <cell r="AG226" t="e">
            <v>#N/A</v>
          </cell>
          <cell r="AH226">
            <v>46.410000197589397</v>
          </cell>
          <cell r="AI226">
            <v>164.05000507831573</v>
          </cell>
          <cell r="AJ226">
            <v>144.72000575065613</v>
          </cell>
          <cell r="AK226">
            <v>86.189996838569641</v>
          </cell>
          <cell r="AL226">
            <v>441.3700078651309</v>
          </cell>
          <cell r="AM226">
            <v>1614.9873729394676</v>
          </cell>
          <cell r="AN226">
            <v>9.1999999999999998E-2</v>
          </cell>
          <cell r="AO226">
            <v>0.14000000000000001</v>
          </cell>
          <cell r="AP226">
            <v>1</v>
          </cell>
          <cell r="AQ226">
            <v>1326</v>
          </cell>
          <cell r="AR226">
            <v>3.5000000149011612E-2</v>
          </cell>
          <cell r="AS226">
            <v>0.77018781726908792</v>
          </cell>
          <cell r="AT226">
            <v>9.0000003576278687E-2</v>
          </cell>
          <cell r="AU226">
            <v>6.4999997615814209E-2</v>
          </cell>
          <cell r="AV226">
            <v>1</v>
          </cell>
          <cell r="AW226">
            <v>0</v>
          </cell>
          <cell r="AX226">
            <v>0</v>
          </cell>
          <cell r="AY226">
            <v>0</v>
          </cell>
          <cell r="AZ226">
            <v>0</v>
          </cell>
          <cell r="BA226">
            <v>0</v>
          </cell>
          <cell r="BB226">
            <v>19181.564453125</v>
          </cell>
          <cell r="BC226">
            <v>204</v>
          </cell>
          <cell r="BD226">
            <v>4536</v>
          </cell>
          <cell r="BE226">
            <v>415.36532974243164</v>
          </cell>
          <cell r="BF226">
            <v>204</v>
          </cell>
          <cell r="BG226">
            <v>1614.9873729394676</v>
          </cell>
          <cell r="BH226">
            <v>80.74936864697338</v>
          </cell>
          <cell r="BI226">
            <v>90.581411773428854</v>
          </cell>
          <cell r="BJ226" t="str">
            <v>WABellingham3</v>
          </cell>
          <cell r="BK226">
            <v>0</v>
          </cell>
          <cell r="BL226">
            <v>5764.86</v>
          </cell>
          <cell r="BM226">
            <v>5764.86</v>
          </cell>
          <cell r="BN226">
            <v>3.5000000149011612E-2</v>
          </cell>
          <cell r="BO226">
            <v>0.12371795254774942</v>
          </cell>
          <cell r="BP226">
            <v>0.10914027583005741</v>
          </cell>
          <cell r="BQ226">
            <v>6.4999997615814209E-2</v>
          </cell>
          <cell r="BR226">
            <v>46.410000197589397</v>
          </cell>
          <cell r="BS226">
            <v>164.05000507831573</v>
          </cell>
          <cell r="BT226">
            <v>144.72000575065613</v>
          </cell>
          <cell r="BU226">
            <v>86.189996838569641</v>
          </cell>
          <cell r="BV226">
            <v>415.36532974243164</v>
          </cell>
        </row>
        <row r="227">
          <cell r="A227">
            <v>11339</v>
          </cell>
          <cell r="B227" t="e">
            <v>#N/A</v>
          </cell>
          <cell r="C227">
            <v>13289.548046188087</v>
          </cell>
          <cell r="D227" t="e">
            <v>#N/A</v>
          </cell>
          <cell r="E227">
            <v>0</v>
          </cell>
          <cell r="F227">
            <v>8014.0498046875</v>
          </cell>
          <cell r="G227">
            <v>36000</v>
          </cell>
          <cell r="H227" t="str">
            <v>Oil faf</v>
          </cell>
          <cell r="I227" t="str">
            <v>Electric baseboard</v>
          </cell>
          <cell r="J227" t="str">
            <v>average</v>
          </cell>
          <cell r="K227">
            <v>68</v>
          </cell>
          <cell r="L227">
            <v>60</v>
          </cell>
          <cell r="M227">
            <v>1</v>
          </cell>
          <cell r="N227">
            <v>0</v>
          </cell>
          <cell r="O227">
            <v>0.81007575988769531</v>
          </cell>
          <cell r="P227">
            <v>0</v>
          </cell>
          <cell r="Q227">
            <v>63</v>
          </cell>
          <cell r="R227">
            <v>0</v>
          </cell>
          <cell r="S227" t="str">
            <v>Other</v>
          </cell>
          <cell r="T227" t="str">
            <v>Electric</v>
          </cell>
          <cell r="U227">
            <v>0</v>
          </cell>
          <cell r="V227">
            <v>1</v>
          </cell>
          <cell r="W227">
            <v>0</v>
          </cell>
          <cell r="X227">
            <v>0</v>
          </cell>
          <cell r="Y227">
            <v>1</v>
          </cell>
          <cell r="Z227">
            <v>0</v>
          </cell>
          <cell r="AA227">
            <v>0</v>
          </cell>
          <cell r="AB227">
            <v>0</v>
          </cell>
          <cell r="AC227">
            <v>0</v>
          </cell>
          <cell r="AD227">
            <v>1</v>
          </cell>
          <cell r="AE227" t="e">
            <v>#N/A</v>
          </cell>
          <cell r="AF227" t="e">
            <v>#N/A</v>
          </cell>
          <cell r="AG227" t="e">
            <v>#N/A</v>
          </cell>
          <cell r="AH227">
            <v>192.10000202059746</v>
          </cell>
          <cell r="AI227">
            <v>127.5</v>
          </cell>
          <cell r="AJ227">
            <v>103.68000411987305</v>
          </cell>
          <cell r="AK227">
            <v>259.9000047147274</v>
          </cell>
          <cell r="AL227">
            <v>683.18001085519791</v>
          </cell>
          <cell r="AM227">
            <v>2160.8291835720165</v>
          </cell>
          <cell r="AN227">
            <v>9.1999999999999998E-2</v>
          </cell>
          <cell r="AO227">
            <v>0.14000000000000001</v>
          </cell>
          <cell r="AP227">
            <v>1</v>
          </cell>
          <cell r="AQ227">
            <v>1130</v>
          </cell>
          <cell r="AR227">
            <v>0.17000000178813934</v>
          </cell>
          <cell r="AS227">
            <v>0.75</v>
          </cell>
          <cell r="AT227">
            <v>9.0000003576278687E-2</v>
          </cell>
          <cell r="AU227">
            <v>0.23000000417232513</v>
          </cell>
          <cell r="AV227">
            <v>0</v>
          </cell>
          <cell r="AW227">
            <v>1</v>
          </cell>
          <cell r="AX227">
            <v>0</v>
          </cell>
          <cell r="AY227">
            <v>0</v>
          </cell>
          <cell r="AZ227">
            <v>0</v>
          </cell>
          <cell r="BA227">
            <v>1</v>
          </cell>
          <cell r="BB227">
            <v>14100.6064453125</v>
          </cell>
          <cell r="BC227">
            <v>205</v>
          </cell>
          <cell r="BD227">
            <v>3632</v>
          </cell>
          <cell r="BE227">
            <v>570.99500274658203</v>
          </cell>
          <cell r="BF227">
            <v>205</v>
          </cell>
          <cell r="BG227">
            <v>2160.8291835720165</v>
          </cell>
          <cell r="BH227">
            <v>108.04145917860083</v>
          </cell>
          <cell r="BI227">
            <v>121.19658724818726</v>
          </cell>
          <cell r="BJ227" t="str">
            <v>WARenton3</v>
          </cell>
          <cell r="BK227">
            <v>0</v>
          </cell>
          <cell r="BL227">
            <v>4379.25</v>
          </cell>
          <cell r="BM227">
            <v>4379.25</v>
          </cell>
          <cell r="BN227">
            <v>0.17000000178813934</v>
          </cell>
          <cell r="BO227">
            <v>0.11283185840707964</v>
          </cell>
          <cell r="BP227">
            <v>9.1752216035285883E-2</v>
          </cell>
          <cell r="BQ227">
            <v>0.23000000417232513</v>
          </cell>
          <cell r="BR227">
            <v>192.10000202059746</v>
          </cell>
          <cell r="BS227">
            <v>127.5</v>
          </cell>
          <cell r="BT227">
            <v>103.68000411987305</v>
          </cell>
          <cell r="BU227">
            <v>259.9000047147274</v>
          </cell>
          <cell r="BV227">
            <v>570.99500274658203</v>
          </cell>
        </row>
        <row r="228">
          <cell r="A228">
            <v>11341</v>
          </cell>
          <cell r="B228" t="e">
            <v>#N/A</v>
          </cell>
          <cell r="C228">
            <v>25142.374258738651</v>
          </cell>
          <cell r="D228" t="e">
            <v>#N/A</v>
          </cell>
          <cell r="E228">
            <v>1000.0016479492188</v>
          </cell>
          <cell r="F228">
            <v>1495.8468017578125</v>
          </cell>
          <cell r="G228">
            <v>0</v>
          </cell>
          <cell r="H228" t="str">
            <v>Gas faf</v>
          </cell>
          <cell r="I228" t="str">
            <v>Wood htstove</v>
          </cell>
          <cell r="J228">
            <v>0.806818187236785</v>
          </cell>
          <cell r="K228">
            <v>70</v>
          </cell>
          <cell r="L228">
            <v>65</v>
          </cell>
          <cell r="M228">
            <v>4.8559803384736498E-2</v>
          </cell>
          <cell r="N228">
            <v>0.95144019661526347</v>
          </cell>
          <cell r="O228">
            <v>0.38402602076530457</v>
          </cell>
          <cell r="P228">
            <v>0.96142691373825073</v>
          </cell>
          <cell r="Q228">
            <v>58</v>
          </cell>
          <cell r="R228">
            <v>60</v>
          </cell>
          <cell r="S228" t="str">
            <v>Gas FAF</v>
          </cell>
          <cell r="T228" t="str">
            <v>Other</v>
          </cell>
          <cell r="U228">
            <v>0</v>
          </cell>
          <cell r="V228">
            <v>0</v>
          </cell>
          <cell r="W228">
            <v>0</v>
          </cell>
          <cell r="X228">
            <v>0</v>
          </cell>
          <cell r="Y228">
            <v>0</v>
          </cell>
          <cell r="Z228">
            <v>1</v>
          </cell>
          <cell r="AA228">
            <v>0</v>
          </cell>
          <cell r="AB228">
            <v>0</v>
          </cell>
          <cell r="AC228">
            <v>0</v>
          </cell>
          <cell r="AD228">
            <v>1</v>
          </cell>
          <cell r="AE228" t="e">
            <v>#N/A</v>
          </cell>
          <cell r="AF228" t="e">
            <v>#N/A</v>
          </cell>
          <cell r="AG228" t="e">
            <v>#N/A</v>
          </cell>
          <cell r="AH228">
            <v>251.89999863505363</v>
          </cell>
          <cell r="AI228">
            <v>163.20000648498535</v>
          </cell>
          <cell r="AJ228">
            <v>156.96000623703003</v>
          </cell>
          <cell r="AK228" t="e">
            <v>#VALUE!</v>
          </cell>
          <cell r="AL228" t="e">
            <v>#VALUE!</v>
          </cell>
          <cell r="AM228">
            <v>4301.0662636386242</v>
          </cell>
          <cell r="AN228">
            <v>9.1999999999999998E-2</v>
          </cell>
          <cell r="AO228">
            <v>0.14000000000000001</v>
          </cell>
          <cell r="AP228">
            <v>4</v>
          </cell>
          <cell r="AQ228">
            <v>4540</v>
          </cell>
          <cell r="AR228">
            <v>0.10999999940395355</v>
          </cell>
          <cell r="AS228">
            <v>0.60000002384185791</v>
          </cell>
          <cell r="AT228">
            <v>9.0000003576278687E-2</v>
          </cell>
          <cell r="AU228">
            <v>0</v>
          </cell>
          <cell r="AV228">
            <v>0</v>
          </cell>
          <cell r="AW228">
            <v>1</v>
          </cell>
          <cell r="AX228">
            <v>0</v>
          </cell>
          <cell r="AY228">
            <v>0</v>
          </cell>
          <cell r="AZ228">
            <v>0</v>
          </cell>
          <cell r="BA228">
            <v>1</v>
          </cell>
          <cell r="BB228">
            <v>10303.888671875</v>
          </cell>
          <cell r="BC228">
            <v>206</v>
          </cell>
          <cell r="BD228">
            <v>8358</v>
          </cell>
          <cell r="BE228">
            <v>1057.8999938964844</v>
          </cell>
          <cell r="BF228">
            <v>206</v>
          </cell>
          <cell r="BG228">
            <v>4301.0662636386242</v>
          </cell>
          <cell r="BH228">
            <v>215.0533131819312</v>
          </cell>
          <cell r="BI228">
            <v>241.23820459496312</v>
          </cell>
          <cell r="BJ228" t="str">
            <v>WATacomaMcchord3</v>
          </cell>
          <cell r="BK228">
            <v>0</v>
          </cell>
          <cell r="BL228">
            <v>5671.38</v>
          </cell>
          <cell r="BM228">
            <v>5671.38</v>
          </cell>
          <cell r="BN228">
            <v>5.5484581197148379E-2</v>
          </cell>
          <cell r="BO228">
            <v>3.594713799228752E-2</v>
          </cell>
          <cell r="BP228">
            <v>3.4572688598464761E-2</v>
          </cell>
          <cell r="BQ228">
            <v>0</v>
          </cell>
          <cell r="BR228">
            <v>251.89999863505363</v>
          </cell>
          <cell r="BS228">
            <v>163.20000648498535</v>
          </cell>
          <cell r="BT228">
            <v>156.96000623703003</v>
          </cell>
          <cell r="BU228">
            <v>375.84031966245539</v>
          </cell>
          <cell r="BV228">
            <v>1057.8999938964844</v>
          </cell>
        </row>
        <row r="229">
          <cell r="A229">
            <v>11342</v>
          </cell>
          <cell r="B229" t="e">
            <v>#N/A</v>
          </cell>
          <cell r="C229">
            <v>12632.861239971058</v>
          </cell>
          <cell r="D229" t="e">
            <v>#N/A</v>
          </cell>
          <cell r="E229">
            <v>0</v>
          </cell>
          <cell r="F229">
            <v>10610.5869140625</v>
          </cell>
          <cell r="G229">
            <v>13800</v>
          </cell>
          <cell r="H229" t="str">
            <v>Electric baseboard</v>
          </cell>
          <cell r="I229" t="str">
            <v>Propane htstove</v>
          </cell>
          <cell r="J229" t="str">
            <v>average</v>
          </cell>
          <cell r="K229">
            <v>67</v>
          </cell>
          <cell r="L229">
            <v>65</v>
          </cell>
          <cell r="M229">
            <v>1</v>
          </cell>
          <cell r="N229">
            <v>0</v>
          </cell>
          <cell r="O229">
            <v>0.94586944580078125</v>
          </cell>
          <cell r="P229">
            <v>0</v>
          </cell>
          <cell r="Q229">
            <v>59</v>
          </cell>
          <cell r="R229">
            <v>0</v>
          </cell>
          <cell r="S229" t="str">
            <v>Electric Zonal</v>
          </cell>
          <cell r="T229" t="str">
            <v>Other</v>
          </cell>
          <cell r="U229">
            <v>0</v>
          </cell>
          <cell r="V229">
            <v>1</v>
          </cell>
          <cell r="W229">
            <v>0</v>
          </cell>
          <cell r="X229">
            <v>0</v>
          </cell>
          <cell r="Y229">
            <v>0</v>
          </cell>
          <cell r="Z229">
            <v>1</v>
          </cell>
          <cell r="AA229">
            <v>0</v>
          </cell>
          <cell r="AB229">
            <v>0</v>
          </cell>
          <cell r="AC229">
            <v>0</v>
          </cell>
          <cell r="AD229">
            <v>1</v>
          </cell>
          <cell r="AE229" t="e">
            <v>#N/A</v>
          </cell>
          <cell r="AF229" t="e">
            <v>#N/A</v>
          </cell>
          <cell r="AG229" t="e">
            <v>#N/A</v>
          </cell>
          <cell r="AH229">
            <v>55.300000235438347</v>
          </cell>
          <cell r="AI229">
            <v>240.55000674724579</v>
          </cell>
          <cell r="AJ229">
            <v>126.72000503540039</v>
          </cell>
          <cell r="AK229">
            <v>102.69999623298645</v>
          </cell>
          <cell r="AL229">
            <v>525.27000825107098</v>
          </cell>
          <cell r="AM229">
            <v>1935.2208902308191</v>
          </cell>
          <cell r="AN229">
            <v>9.1999999999999998E-2</v>
          </cell>
          <cell r="AO229">
            <v>0.14000000000000001</v>
          </cell>
          <cell r="AP229">
            <v>1</v>
          </cell>
          <cell r="AQ229">
            <v>1580</v>
          </cell>
          <cell r="AR229">
            <v>3.5000000149011612E-2</v>
          </cell>
          <cell r="AS229">
            <v>0.85000002384185791</v>
          </cell>
          <cell r="AT229">
            <v>9.0000003576278687E-2</v>
          </cell>
          <cell r="AU229">
            <v>6.4999997615814209E-2</v>
          </cell>
          <cell r="AV229">
            <v>0</v>
          </cell>
          <cell r="AW229">
            <v>0</v>
          </cell>
          <cell r="AX229">
            <v>0</v>
          </cell>
          <cell r="AY229">
            <v>0</v>
          </cell>
          <cell r="AZ229">
            <v>0</v>
          </cell>
          <cell r="BA229">
            <v>0</v>
          </cell>
          <cell r="BB229">
            <v>19453.845703125</v>
          </cell>
          <cell r="BC229">
            <v>207</v>
          </cell>
          <cell r="BD229">
            <v>4895</v>
          </cell>
          <cell r="BE229">
            <v>521.24648666381836</v>
          </cell>
          <cell r="BF229">
            <v>207</v>
          </cell>
          <cell r="BG229">
            <v>1935.2208902308191</v>
          </cell>
          <cell r="BH229">
            <v>96.761044511540959</v>
          </cell>
          <cell r="BI229">
            <v>108.54266929126618</v>
          </cell>
          <cell r="BJ229" t="str">
            <v>WATacomaNarrows3</v>
          </cell>
          <cell r="BK229">
            <v>0</v>
          </cell>
          <cell r="BL229">
            <v>4783.2299999999996</v>
          </cell>
          <cell r="BM229">
            <v>4783.2299999999996</v>
          </cell>
          <cell r="BN229">
            <v>3.5000000149011612E-2</v>
          </cell>
          <cell r="BO229">
            <v>0.15224683971344671</v>
          </cell>
          <cell r="BP229">
            <v>8.0202534832531897E-2</v>
          </cell>
          <cell r="BQ229">
            <v>6.4999997615814209E-2</v>
          </cell>
          <cell r="BR229">
            <v>55.300000235438347</v>
          </cell>
          <cell r="BS229">
            <v>240.55000674724579</v>
          </cell>
          <cell r="BT229">
            <v>126.72000503540039</v>
          </cell>
          <cell r="BU229">
            <v>102.69999623298645</v>
          </cell>
          <cell r="BV229">
            <v>521.24648666381836</v>
          </cell>
        </row>
        <row r="230">
          <cell r="A230">
            <v>11346</v>
          </cell>
          <cell r="B230">
            <v>25889.334451999999</v>
          </cell>
          <cell r="C230">
            <v>15971.749285099093</v>
          </cell>
          <cell r="D230">
            <v>9917.5851669009062</v>
          </cell>
          <cell r="E230">
            <v>571.50750732421875</v>
          </cell>
          <cell r="F230">
            <v>2498.982177734375</v>
          </cell>
          <cell r="G230">
            <v>0</v>
          </cell>
          <cell r="H230" t="str">
            <v>Gas faf</v>
          </cell>
          <cell r="I230">
            <v>0</v>
          </cell>
          <cell r="J230">
            <v>0.80434781312942505</v>
          </cell>
          <cell r="K230">
            <v>68</v>
          </cell>
          <cell r="L230">
            <v>68</v>
          </cell>
          <cell r="M230">
            <v>0.1298246130183022</v>
          </cell>
          <cell r="N230">
            <v>0.87017538698169783</v>
          </cell>
          <cell r="O230">
            <v>0.72183948755264282</v>
          </cell>
          <cell r="P230">
            <v>0.98727267980575562</v>
          </cell>
          <cell r="Q230">
            <v>56</v>
          </cell>
          <cell r="R230">
            <v>58</v>
          </cell>
          <cell r="S230" t="str">
            <v>Gas FAF</v>
          </cell>
          <cell r="T230" t="str">
            <v>None</v>
          </cell>
          <cell r="U230">
            <v>0</v>
          </cell>
          <cell r="V230">
            <v>0</v>
          </cell>
          <cell r="W230">
            <v>0</v>
          </cell>
          <cell r="X230">
            <v>0</v>
          </cell>
          <cell r="Y230">
            <v>0</v>
          </cell>
          <cell r="Z230">
            <v>0</v>
          </cell>
          <cell r="AA230">
            <v>0</v>
          </cell>
          <cell r="AB230">
            <v>0</v>
          </cell>
          <cell r="AC230">
            <v>0</v>
          </cell>
          <cell r="AD230">
            <v>0</v>
          </cell>
          <cell r="AE230">
            <v>1737.8471284170071</v>
          </cell>
          <cell r="AF230">
            <v>1802.6123060178256</v>
          </cell>
          <cell r="AG230">
            <v>5571.45</v>
          </cell>
          <cell r="AH230">
            <v>42.500000633299351</v>
          </cell>
          <cell r="AI230">
            <v>129.00000512599945</v>
          </cell>
          <cell r="AJ230">
            <v>90.899997968226671</v>
          </cell>
          <cell r="AK230">
            <v>72.900002896785736</v>
          </cell>
          <cell r="AL230">
            <v>335.30000662431121</v>
          </cell>
          <cell r="AM230">
            <v>1802.6123060178256</v>
          </cell>
          <cell r="AN230">
            <v>9.1999999999999998E-2</v>
          </cell>
          <cell r="AO230">
            <v>0.14000000000000001</v>
          </cell>
          <cell r="AP230">
            <v>1</v>
          </cell>
          <cell r="AQ230">
            <v>1620</v>
          </cell>
          <cell r="AR230">
            <v>2.500000037252903E-2</v>
          </cell>
          <cell r="AS230">
            <v>0.60000002384185791</v>
          </cell>
          <cell r="AT230">
            <v>5.9999998658895493E-2</v>
          </cell>
          <cell r="AU230">
            <v>4.5000001788139343E-2</v>
          </cell>
          <cell r="AV230">
            <v>1</v>
          </cell>
          <cell r="AW230">
            <v>1</v>
          </cell>
          <cell r="AX230">
            <v>0</v>
          </cell>
          <cell r="AY230">
            <v>0</v>
          </cell>
          <cell r="AZ230">
            <v>0</v>
          </cell>
          <cell r="BA230">
            <v>1</v>
          </cell>
          <cell r="BB230">
            <v>7841.3408203125</v>
          </cell>
          <cell r="BC230">
            <v>208</v>
          </cell>
          <cell r="BD230">
            <v>5092</v>
          </cell>
          <cell r="BE230">
            <v>322.17543411254883</v>
          </cell>
          <cell r="BF230">
            <v>208</v>
          </cell>
          <cell r="BG230">
            <v>1802.6123060178256</v>
          </cell>
          <cell r="BH230">
            <v>90.130615300891279</v>
          </cell>
          <cell r="BI230">
            <v>101.10491901992779</v>
          </cell>
          <cell r="BJ230" t="str">
            <v>WAFtLewis3</v>
          </cell>
          <cell r="BK230" t="str">
            <v>WAFtLewis3</v>
          </cell>
          <cell r="BL230">
            <v>5571.45</v>
          </cell>
          <cell r="BM230">
            <v>5571.45</v>
          </cell>
          <cell r="BN230">
            <v>2.6234568292160095E-2</v>
          </cell>
          <cell r="BO230">
            <v>7.9629632793826816E-2</v>
          </cell>
          <cell r="BP230">
            <v>5.6111109856930047E-2</v>
          </cell>
          <cell r="BQ230">
            <v>4.5000001788139343E-2</v>
          </cell>
          <cell r="BR230">
            <v>42.500000633299351</v>
          </cell>
          <cell r="BS230">
            <v>129.00000512599945</v>
          </cell>
          <cell r="BT230">
            <v>90.899997968226671</v>
          </cell>
          <cell r="BU230">
            <v>72.900002896785736</v>
          </cell>
          <cell r="BV230">
            <v>322.17543411254883</v>
          </cell>
        </row>
        <row r="231">
          <cell r="A231">
            <v>11347</v>
          </cell>
          <cell r="B231" t="e">
            <v>#N/A</v>
          </cell>
          <cell r="C231">
            <v>10598.401073531837</v>
          </cell>
          <cell r="D231" t="e">
            <v>#N/A</v>
          </cell>
          <cell r="E231">
            <v>0</v>
          </cell>
          <cell r="F231">
            <v>5322.90283203125</v>
          </cell>
          <cell r="G231">
            <v>36000</v>
          </cell>
          <cell r="H231" t="str">
            <v>Electric faf</v>
          </cell>
          <cell r="I231" t="str">
            <v>Wood htstove</v>
          </cell>
          <cell r="J231" t="str">
            <v>average</v>
          </cell>
          <cell r="K231">
            <v>71</v>
          </cell>
          <cell r="L231">
            <v>65</v>
          </cell>
          <cell r="M231">
            <v>1</v>
          </cell>
          <cell r="N231">
            <v>0</v>
          </cell>
          <cell r="O231">
            <v>0.5671495795249939</v>
          </cell>
          <cell r="P231">
            <v>0</v>
          </cell>
          <cell r="Q231">
            <v>63</v>
          </cell>
          <cell r="R231">
            <v>0</v>
          </cell>
          <cell r="S231" t="str">
            <v>Electric FAF</v>
          </cell>
          <cell r="T231" t="str">
            <v>Other</v>
          </cell>
          <cell r="U231">
            <v>0</v>
          </cell>
          <cell r="V231">
            <v>1</v>
          </cell>
          <cell r="W231">
            <v>0</v>
          </cell>
          <cell r="X231">
            <v>0</v>
          </cell>
          <cell r="Y231">
            <v>0</v>
          </cell>
          <cell r="Z231">
            <v>1</v>
          </cell>
          <cell r="AA231">
            <v>0</v>
          </cell>
          <cell r="AB231">
            <v>0</v>
          </cell>
          <cell r="AC231">
            <v>0</v>
          </cell>
          <cell r="AD231">
            <v>1</v>
          </cell>
          <cell r="AE231" t="e">
            <v>#N/A</v>
          </cell>
          <cell r="AF231" t="e">
            <v>#N/A</v>
          </cell>
          <cell r="AG231" t="e">
            <v>#N/A</v>
          </cell>
          <cell r="AH231">
            <v>110.39999753236771</v>
          </cell>
          <cell r="AI231">
            <v>127.10000112652779</v>
          </cell>
          <cell r="AJ231">
            <v>183.59999589622021</v>
          </cell>
          <cell r="AK231">
            <v>89.699996709823608</v>
          </cell>
          <cell r="AL231">
            <v>510.79999126493931</v>
          </cell>
          <cell r="AM231">
            <v>1848.1597026100301</v>
          </cell>
          <cell r="AN231">
            <v>9.1999999999999998E-2</v>
          </cell>
          <cell r="AO231">
            <v>0.14000000000000001</v>
          </cell>
          <cell r="AP231">
            <v>1</v>
          </cell>
          <cell r="AQ231">
            <v>1380</v>
          </cell>
          <cell r="AR231">
            <v>7.9999998211860657E-2</v>
          </cell>
          <cell r="AS231">
            <v>0.43979239144127263</v>
          </cell>
          <cell r="AT231">
            <v>0.11999999731779099</v>
          </cell>
          <cell r="AU231">
            <v>6.4999997615814209E-2</v>
          </cell>
          <cell r="AV231">
            <v>0</v>
          </cell>
          <cell r="AW231">
            <v>0</v>
          </cell>
          <cell r="AX231">
            <v>0</v>
          </cell>
          <cell r="AY231">
            <v>0</v>
          </cell>
          <cell r="AZ231">
            <v>0</v>
          </cell>
          <cell r="BA231">
            <v>0</v>
          </cell>
          <cell r="BB231">
            <v>12793.4052734375</v>
          </cell>
          <cell r="BC231">
            <v>209</v>
          </cell>
          <cell r="BD231">
            <v>4599</v>
          </cell>
          <cell r="BE231">
            <v>471.55666351318359</v>
          </cell>
          <cell r="BF231">
            <v>209</v>
          </cell>
          <cell r="BG231">
            <v>1848.1597026100301</v>
          </cell>
          <cell r="BH231">
            <v>92.407985130501501</v>
          </cell>
          <cell r="BI231">
            <v>103.65958139999135</v>
          </cell>
          <cell r="BJ231" t="str">
            <v>WARenton3</v>
          </cell>
          <cell r="BK231">
            <v>0</v>
          </cell>
          <cell r="BL231">
            <v>4379.25</v>
          </cell>
          <cell r="BM231">
            <v>4379.25</v>
          </cell>
          <cell r="BN231">
            <v>7.9999998211860657E-2</v>
          </cell>
          <cell r="BO231">
            <v>9.2101450091686798E-2</v>
          </cell>
          <cell r="BP231">
            <v>0.1330434752871161</v>
          </cell>
          <cell r="BQ231">
            <v>6.4999997615814209E-2</v>
          </cell>
          <cell r="BR231">
            <v>110.39999753236771</v>
          </cell>
          <cell r="BS231">
            <v>127.10000112652779</v>
          </cell>
          <cell r="BT231">
            <v>183.59999589622021</v>
          </cell>
          <cell r="BU231">
            <v>89.699996709823608</v>
          </cell>
          <cell r="BV231">
            <v>471.55666351318359</v>
          </cell>
        </row>
        <row r="232">
          <cell r="A232">
            <v>11349</v>
          </cell>
          <cell r="B232" t="e">
            <v>#N/A</v>
          </cell>
          <cell r="C232">
            <v>5634.1825742553856</v>
          </cell>
          <cell r="D232" t="e">
            <v>#N/A</v>
          </cell>
          <cell r="E232">
            <v>0</v>
          </cell>
          <cell r="F232">
            <v>915.54248046875</v>
          </cell>
          <cell r="G232">
            <v>32200</v>
          </cell>
          <cell r="H232" t="str">
            <v>Gas faf</v>
          </cell>
          <cell r="I232" t="str">
            <v>Propane htstove</v>
          </cell>
          <cell r="J232">
            <v>0.80666667222976596</v>
          </cell>
          <cell r="K232">
            <v>65</v>
          </cell>
          <cell r="L232">
            <v>65</v>
          </cell>
          <cell r="M232">
            <v>1</v>
          </cell>
          <cell r="N232">
            <v>0</v>
          </cell>
          <cell r="O232">
            <v>0.17956624925136566</v>
          </cell>
          <cell r="P232">
            <v>0</v>
          </cell>
          <cell r="Q232">
            <v>67</v>
          </cell>
          <cell r="R232">
            <v>0</v>
          </cell>
          <cell r="S232" t="str">
            <v>Gas FAF</v>
          </cell>
          <cell r="T232" t="str">
            <v>Other</v>
          </cell>
          <cell r="U232">
            <v>0</v>
          </cell>
          <cell r="V232">
            <v>1</v>
          </cell>
          <cell r="W232">
            <v>1</v>
          </cell>
          <cell r="X232">
            <v>0</v>
          </cell>
          <cell r="Y232">
            <v>0</v>
          </cell>
          <cell r="Z232">
            <v>1</v>
          </cell>
          <cell r="AA232">
            <v>0</v>
          </cell>
          <cell r="AB232">
            <v>0</v>
          </cell>
          <cell r="AC232">
            <v>0</v>
          </cell>
          <cell r="AD232">
            <v>1</v>
          </cell>
          <cell r="AE232" t="e">
            <v>#N/A</v>
          </cell>
          <cell r="AF232" t="e">
            <v>#N/A</v>
          </cell>
          <cell r="AG232" t="e">
            <v>#N/A</v>
          </cell>
          <cell r="AH232">
            <v>23.600000351667404</v>
          </cell>
          <cell r="AI232">
            <v>75.149998009204865</v>
          </cell>
          <cell r="AJ232">
            <v>119.39999733120203</v>
          </cell>
          <cell r="AK232">
            <v>35.280001401901245</v>
          </cell>
          <cell r="AL232">
            <v>253.42999709397554</v>
          </cell>
          <cell r="AM232">
            <v>1328.9999870114564</v>
          </cell>
          <cell r="AN232">
            <v>0.11720789968967438</v>
          </cell>
          <cell r="AO232">
            <v>0.11689010262489319</v>
          </cell>
          <cell r="AP232">
            <v>1</v>
          </cell>
          <cell r="AQ232">
            <v>1620</v>
          </cell>
          <cell r="AR232">
            <v>2.500000037252903E-2</v>
          </cell>
          <cell r="AS232">
            <v>0.44999998807907104</v>
          </cell>
          <cell r="AT232">
            <v>5.9999998658895493E-2</v>
          </cell>
          <cell r="AU232">
            <v>4.5000001788139343E-2</v>
          </cell>
          <cell r="AV232">
            <v>1</v>
          </cell>
          <cell r="AW232">
            <v>1</v>
          </cell>
          <cell r="AX232">
            <v>0</v>
          </cell>
          <cell r="AY232">
            <v>0</v>
          </cell>
          <cell r="AZ232">
            <v>0</v>
          </cell>
          <cell r="BA232">
            <v>1</v>
          </cell>
          <cell r="BB232">
            <v>4332.3857421875</v>
          </cell>
          <cell r="BC232">
            <v>210</v>
          </cell>
          <cell r="BD232">
            <v>3927</v>
          </cell>
          <cell r="BE232">
            <v>267.13887977600098</v>
          </cell>
          <cell r="BF232">
            <v>210</v>
          </cell>
          <cell r="BG232">
            <v>1328.9999870114564</v>
          </cell>
          <cell r="BH232">
            <v>66.449999350572824</v>
          </cell>
          <cell r="BI232">
            <v>74.540951271498557</v>
          </cell>
          <cell r="BJ232" t="str">
            <v>WAWhidbey3</v>
          </cell>
          <cell r="BK232">
            <v>0</v>
          </cell>
          <cell r="BL232">
            <v>5512.74</v>
          </cell>
          <cell r="BM232">
            <v>5512.74</v>
          </cell>
          <cell r="BN232">
            <v>1.4567901451646546E-2</v>
          </cell>
          <cell r="BO232">
            <v>4.6388887660003E-2</v>
          </cell>
          <cell r="BP232">
            <v>7.3703702056297546E-2</v>
          </cell>
          <cell r="BQ232">
            <v>2.1777778643148917E-2</v>
          </cell>
          <cell r="BR232">
            <v>23.600000351667404</v>
          </cell>
          <cell r="BS232">
            <v>75.149998009204865</v>
          </cell>
          <cell r="BT232">
            <v>119.39999733120203</v>
          </cell>
          <cell r="BU232">
            <v>35.280001401901245</v>
          </cell>
          <cell r="BV232">
            <v>267.13887977600098</v>
          </cell>
        </row>
        <row r="233">
          <cell r="A233">
            <v>11352</v>
          </cell>
          <cell r="B233">
            <v>20206.772476999999</v>
          </cell>
          <cell r="C233">
            <v>12136.460617369532</v>
          </cell>
          <cell r="D233">
            <v>8070.3118596304666</v>
          </cell>
          <cell r="E233">
            <v>341.53741455078125</v>
          </cell>
          <cell r="F233">
            <v>3708.134033203125</v>
          </cell>
          <cell r="G233">
            <v>0</v>
          </cell>
          <cell r="H233" t="str">
            <v>Gas htstove</v>
          </cell>
          <cell r="I233" t="str">
            <v>Electric baseboard</v>
          </cell>
          <cell r="J233" t="str">
            <v>average</v>
          </cell>
          <cell r="K233">
            <v>66</v>
          </cell>
          <cell r="L233">
            <v>61</v>
          </cell>
          <cell r="M233">
            <v>0.27031110892633281</v>
          </cell>
          <cell r="N233">
            <v>0.72968889107366719</v>
          </cell>
          <cell r="O233">
            <v>0.18127065896987915</v>
          </cell>
          <cell r="P233">
            <v>0.51390016078948975</v>
          </cell>
          <cell r="Q233">
            <v>55</v>
          </cell>
          <cell r="R233">
            <v>65</v>
          </cell>
          <cell r="S233" t="str">
            <v>Gas FAF</v>
          </cell>
          <cell r="T233" t="str">
            <v>Electric</v>
          </cell>
          <cell r="U233">
            <v>0</v>
          </cell>
          <cell r="V233">
            <v>0</v>
          </cell>
          <cell r="W233">
            <v>0</v>
          </cell>
          <cell r="X233">
            <v>0</v>
          </cell>
          <cell r="Y233">
            <v>0</v>
          </cell>
          <cell r="Z233">
            <v>0</v>
          </cell>
          <cell r="AA233">
            <v>0</v>
          </cell>
          <cell r="AB233">
            <v>0</v>
          </cell>
          <cell r="AC233">
            <v>0</v>
          </cell>
          <cell r="AD233">
            <v>0</v>
          </cell>
          <cell r="AE233">
            <v>2110.1816241970578</v>
          </cell>
          <cell r="AF233">
            <v>2945.2702945458323</v>
          </cell>
          <cell r="AG233">
            <v>4186.59</v>
          </cell>
          <cell r="AH233">
            <v>187.26000499725342</v>
          </cell>
          <cell r="AI233">
            <v>190.40000092983246</v>
          </cell>
          <cell r="AJ233">
            <v>377.20800000000003</v>
          </cell>
          <cell r="AK233">
            <v>339.94000616669655</v>
          </cell>
          <cell r="AL233">
            <v>1094.8080120937825</v>
          </cell>
          <cell r="AM233">
            <v>2945.2702945458323</v>
          </cell>
          <cell r="AN233">
            <v>9.1999999999999998E-2</v>
          </cell>
          <cell r="AO233">
            <v>0.14000000000000001</v>
          </cell>
          <cell r="AP233">
            <v>1</v>
          </cell>
          <cell r="AQ233">
            <v>1478</v>
          </cell>
          <cell r="AR233">
            <v>0.12669824424712681</v>
          </cell>
          <cell r="AS233">
            <v>0.72950191927138874</v>
          </cell>
          <cell r="AT233">
            <v>0.23400000000000001</v>
          </cell>
          <cell r="AU233">
            <v>0.23000000417232513</v>
          </cell>
          <cell r="AV233">
            <v>1</v>
          </cell>
          <cell r="AW233">
            <v>0</v>
          </cell>
          <cell r="AX233">
            <v>0</v>
          </cell>
          <cell r="AY233">
            <v>0</v>
          </cell>
          <cell r="AZ233">
            <v>0</v>
          </cell>
          <cell r="BA233">
            <v>0</v>
          </cell>
          <cell r="BB233">
            <v>8346.1708984375</v>
          </cell>
          <cell r="BC233">
            <v>211</v>
          </cell>
          <cell r="BD233">
            <v>4892</v>
          </cell>
          <cell r="BE233">
            <v>1201.7871704101563</v>
          </cell>
          <cell r="BF233">
            <v>211</v>
          </cell>
          <cell r="BG233">
            <v>2945.2702945458323</v>
          </cell>
          <cell r="BH233">
            <v>147.26351472729161</v>
          </cell>
          <cell r="BI233">
            <v>165.19432028048661</v>
          </cell>
          <cell r="BJ233" t="str">
            <v>ORPortland3</v>
          </cell>
          <cell r="BK233" t="str">
            <v>ORPortland3</v>
          </cell>
          <cell r="BL233">
            <v>4186.59</v>
          </cell>
          <cell r="BM233">
            <v>4186.59</v>
          </cell>
          <cell r="BN233">
            <v>0.12669824424712681</v>
          </cell>
          <cell r="BO233">
            <v>0.12882273405266068</v>
          </cell>
          <cell r="BP233">
            <v>0.25521515561569691</v>
          </cell>
          <cell r="BQ233">
            <v>0.23000000417232513</v>
          </cell>
          <cell r="BR233">
            <v>187.26000499725342</v>
          </cell>
          <cell r="BS233">
            <v>190.40000092983246</v>
          </cell>
          <cell r="BT233">
            <v>377.20800000000003</v>
          </cell>
          <cell r="BU233">
            <v>339.94000616669655</v>
          </cell>
          <cell r="BV233">
            <v>1201.7871704101563</v>
          </cell>
        </row>
        <row r="234">
          <cell r="A234">
            <v>11375</v>
          </cell>
          <cell r="B234" t="e">
            <v>#N/A</v>
          </cell>
          <cell r="C234">
            <v>15026.215029073926</v>
          </cell>
          <cell r="D234" t="e">
            <v>#N/A</v>
          </cell>
          <cell r="E234">
            <v>561.97210693359375</v>
          </cell>
          <cell r="F234">
            <v>1849.8465576171875</v>
          </cell>
          <cell r="G234">
            <v>0</v>
          </cell>
          <cell r="H234" t="str">
            <v>Gas faf</v>
          </cell>
          <cell r="I234">
            <v>0</v>
          </cell>
          <cell r="J234">
            <v>0.80000001192092796</v>
          </cell>
          <cell r="K234">
            <v>68</v>
          </cell>
          <cell r="L234">
            <v>58</v>
          </cell>
          <cell r="M234">
            <v>0.10097246555759418</v>
          </cell>
          <cell r="N234">
            <v>0.8990275344424058</v>
          </cell>
          <cell r="O234">
            <v>0.63420188426971436</v>
          </cell>
          <cell r="P234">
            <v>0.96097540855407715</v>
          </cell>
          <cell r="Q234">
            <v>66</v>
          </cell>
          <cell r="R234">
            <v>63</v>
          </cell>
          <cell r="S234" t="str">
            <v>Gas FAF</v>
          </cell>
          <cell r="T234" t="str">
            <v>None</v>
          </cell>
          <cell r="U234">
            <v>0</v>
          </cell>
          <cell r="V234">
            <v>0</v>
          </cell>
          <cell r="W234">
            <v>0</v>
          </cell>
          <cell r="X234">
            <v>0</v>
          </cell>
          <cell r="Y234">
            <v>0</v>
          </cell>
          <cell r="Z234">
            <v>0</v>
          </cell>
          <cell r="AA234">
            <v>1</v>
          </cell>
          <cell r="AB234">
            <v>0</v>
          </cell>
          <cell r="AC234">
            <v>0</v>
          </cell>
          <cell r="AD234">
            <v>1</v>
          </cell>
          <cell r="AE234" t="e">
            <v>#N/A</v>
          </cell>
          <cell r="AF234" t="e">
            <v>#N/A</v>
          </cell>
          <cell r="AG234" t="e">
            <v>#N/A</v>
          </cell>
          <cell r="AH234">
            <v>43.340000212192535</v>
          </cell>
          <cell r="AI234">
            <v>130.90000283718109</v>
          </cell>
          <cell r="AJ234">
            <v>226.23999494314194</v>
          </cell>
          <cell r="AK234">
            <v>17.280000686645508</v>
          </cell>
          <cell r="AL234">
            <v>417.75999867916107</v>
          </cell>
          <cell r="AM234">
            <v>3001.9312843969074</v>
          </cell>
          <cell r="AN234">
            <v>9.1999999999999998E-2</v>
          </cell>
          <cell r="AO234">
            <v>0.14000000000000001</v>
          </cell>
          <cell r="AP234" t="str">
            <v>FLAG</v>
          </cell>
          <cell r="AQ234">
            <v>2387</v>
          </cell>
          <cell r="AR234">
            <v>3.5641447542921492E-2</v>
          </cell>
          <cell r="AS234">
            <v>0.55000001192092896</v>
          </cell>
          <cell r="AT234">
            <v>7.9999998211860657E-2</v>
          </cell>
          <cell r="AU234">
            <v>4.5000001788139343E-2</v>
          </cell>
          <cell r="AV234">
            <v>1</v>
          </cell>
          <cell r="AW234">
            <v>1</v>
          </cell>
          <cell r="AX234">
            <v>0</v>
          </cell>
          <cell r="AY234">
            <v>0</v>
          </cell>
          <cell r="AZ234">
            <v>0</v>
          </cell>
          <cell r="BA234">
            <v>1</v>
          </cell>
          <cell r="BB234">
            <v>7709.1337890625</v>
          </cell>
          <cell r="BC234">
            <v>212</v>
          </cell>
          <cell r="BD234">
            <v>6333</v>
          </cell>
          <cell r="BE234">
            <v>593.37007522583008</v>
          </cell>
          <cell r="BF234">
            <v>212</v>
          </cell>
          <cell r="BG234">
            <v>3001.9312843969074</v>
          </cell>
          <cell r="BH234">
            <v>150.09656421984536</v>
          </cell>
          <cell r="BI234">
            <v>168.37232187925372</v>
          </cell>
          <cell r="BJ234" t="str">
            <v>WASeattle3</v>
          </cell>
          <cell r="BK234">
            <v>0</v>
          </cell>
          <cell r="BL234">
            <v>4640.55</v>
          </cell>
          <cell r="BM234">
            <v>4640.55</v>
          </cell>
          <cell r="BN234">
            <v>1.815668211654484E-2</v>
          </cell>
          <cell r="BO234">
            <v>5.4838710866016376E-2</v>
          </cell>
          <cell r="BP234">
            <v>9.4780056532526996E-2</v>
          </cell>
          <cell r="BQ234">
            <v>7.2392126881631784E-3</v>
          </cell>
          <cell r="BR234">
            <v>43.340000212192535</v>
          </cell>
          <cell r="BS234">
            <v>130.90000283718109</v>
          </cell>
          <cell r="BT234">
            <v>226.23999494314194</v>
          </cell>
          <cell r="BU234">
            <v>17.280000686645508</v>
          </cell>
          <cell r="BV234">
            <v>593.37007522583008</v>
          </cell>
        </row>
        <row r="235">
          <cell r="A235">
            <v>11377</v>
          </cell>
          <cell r="B235">
            <v>21901.638591999999</v>
          </cell>
          <cell r="C235">
            <v>21917.851011817278</v>
          </cell>
          <cell r="D235">
            <v>-16.212419817278715</v>
          </cell>
          <cell r="E235">
            <v>906.01580810546875</v>
          </cell>
          <cell r="F235">
            <v>674.80712890625</v>
          </cell>
          <cell r="G235">
            <v>0</v>
          </cell>
          <cell r="H235" t="str">
            <v>Gas faf</v>
          </cell>
          <cell r="I235" t="str">
            <v>Gas htstove</v>
          </cell>
          <cell r="J235">
            <v>0.80000001192092796</v>
          </cell>
          <cell r="K235">
            <v>70</v>
          </cell>
          <cell r="L235">
            <v>65</v>
          </cell>
          <cell r="M235">
            <v>2.4783016451409359E-2</v>
          </cell>
          <cell r="N235">
            <v>0.97521698354859065</v>
          </cell>
          <cell r="O235">
            <v>0.3691975474357605</v>
          </cell>
          <cell r="P235">
            <v>0.96777099370956421</v>
          </cell>
          <cell r="Q235">
            <v>51</v>
          </cell>
          <cell r="R235">
            <v>59</v>
          </cell>
          <cell r="S235" t="str">
            <v>Gas FAF</v>
          </cell>
          <cell r="T235" t="str">
            <v>Gas</v>
          </cell>
          <cell r="U235">
            <v>0</v>
          </cell>
          <cell r="V235">
            <v>0</v>
          </cell>
          <cell r="W235">
            <v>0</v>
          </cell>
          <cell r="X235">
            <v>0</v>
          </cell>
          <cell r="Y235">
            <v>0</v>
          </cell>
          <cell r="Z235">
            <v>0</v>
          </cell>
          <cell r="AA235">
            <v>0</v>
          </cell>
          <cell r="AB235">
            <v>0</v>
          </cell>
          <cell r="AC235">
            <v>0</v>
          </cell>
          <cell r="AD235">
            <v>0</v>
          </cell>
          <cell r="AE235">
            <v>2201.2393955510179</v>
          </cell>
          <cell r="AF235">
            <v>1984.2076475297815</v>
          </cell>
          <cell r="AG235">
            <v>5331.6</v>
          </cell>
          <cell r="AH235">
            <v>189.00000196695328</v>
          </cell>
          <cell r="AI235">
            <v>200.20000433921814</v>
          </cell>
          <cell r="AJ235">
            <v>225.11999496817589</v>
          </cell>
          <cell r="AK235">
            <v>54.090002149343491</v>
          </cell>
          <cell r="AL235">
            <v>668.4100034236908</v>
          </cell>
          <cell r="AM235">
            <v>1984.2076475297815</v>
          </cell>
          <cell r="AN235">
            <v>9.1999999999999998E-2</v>
          </cell>
          <cell r="AO235">
            <v>0.14000000000000001</v>
          </cell>
          <cell r="AP235">
            <v>1</v>
          </cell>
          <cell r="AQ235">
            <v>2032</v>
          </cell>
          <cell r="AR235">
            <v>9.8643007289641579E-2</v>
          </cell>
          <cell r="AS235">
            <v>0.55000001192092896</v>
          </cell>
          <cell r="AT235">
            <v>7.9999998211860657E-2</v>
          </cell>
          <cell r="AU235">
            <v>4.5000001788139343E-2</v>
          </cell>
          <cell r="AV235">
            <v>0</v>
          </cell>
          <cell r="AW235">
            <v>1</v>
          </cell>
          <cell r="AX235">
            <v>0</v>
          </cell>
          <cell r="AY235">
            <v>0</v>
          </cell>
          <cell r="AZ235">
            <v>0</v>
          </cell>
          <cell r="BA235">
            <v>1</v>
          </cell>
          <cell r="BB235">
            <v>7187.82470703125</v>
          </cell>
          <cell r="BC235">
            <v>213</v>
          </cell>
          <cell r="BD235">
            <v>6346</v>
          </cell>
          <cell r="BE235">
            <v>697.98818206787109</v>
          </cell>
          <cell r="BF235">
            <v>213</v>
          </cell>
          <cell r="BG235">
            <v>1984.2076475297815</v>
          </cell>
          <cell r="BH235">
            <v>99.210382376489079</v>
          </cell>
          <cell r="BI235">
            <v>111.29023853465037</v>
          </cell>
          <cell r="BJ235" t="str">
            <v>WAOlympia3</v>
          </cell>
          <cell r="BK235" t="str">
            <v>WAOlympia3</v>
          </cell>
          <cell r="BL235">
            <v>5331.6</v>
          </cell>
          <cell r="BM235">
            <v>5331.6</v>
          </cell>
          <cell r="BN235">
            <v>9.3011811991610863E-2</v>
          </cell>
          <cell r="BO235">
            <v>9.8523624182686093E-2</v>
          </cell>
          <cell r="BP235">
            <v>0.11078739909851175</v>
          </cell>
          <cell r="BQ235">
            <v>2.6619095545936756E-2</v>
          </cell>
          <cell r="BR235">
            <v>189.00000196695328</v>
          </cell>
          <cell r="BS235">
            <v>200.20000433921814</v>
          </cell>
          <cell r="BT235">
            <v>225.11999496817589</v>
          </cell>
          <cell r="BU235">
            <v>54.090002149343491</v>
          </cell>
          <cell r="BV235">
            <v>697.98818206787109</v>
          </cell>
        </row>
        <row r="236">
          <cell r="A236">
            <v>11409</v>
          </cell>
          <cell r="B236">
            <v>2816.1546450000001</v>
          </cell>
          <cell r="C236">
            <v>3306.8264738040402</v>
          </cell>
          <cell r="D236">
            <v>-490.67182880404016</v>
          </cell>
          <cell r="E236">
            <v>37.980350494384766</v>
          </cell>
          <cell r="F236">
            <v>2369.562255859375</v>
          </cell>
          <cell r="G236">
            <v>0</v>
          </cell>
          <cell r="H236" t="str">
            <v>Electric heatpump</v>
          </cell>
          <cell r="I236">
            <v>0</v>
          </cell>
          <cell r="J236" t="str">
            <v>average</v>
          </cell>
          <cell r="K236">
            <v>70</v>
          </cell>
          <cell r="L236">
            <v>65</v>
          </cell>
          <cell r="M236">
            <v>0.68038029343326856</v>
          </cell>
          <cell r="N236">
            <v>0.31961970656673139</v>
          </cell>
          <cell r="O236">
            <v>0.90085691213607788</v>
          </cell>
          <cell r="P236">
            <v>0.53678619861602783</v>
          </cell>
          <cell r="Q236">
            <v>53</v>
          </cell>
          <cell r="R236">
            <v>62</v>
          </cell>
          <cell r="S236" t="str">
            <v>Heat Pump</v>
          </cell>
          <cell r="T236" t="str">
            <v>None</v>
          </cell>
          <cell r="U236">
            <v>0</v>
          </cell>
          <cell r="V236">
            <v>0</v>
          </cell>
          <cell r="W236">
            <v>0</v>
          </cell>
          <cell r="X236">
            <v>0</v>
          </cell>
          <cell r="Y236">
            <v>0</v>
          </cell>
          <cell r="Z236">
            <v>0</v>
          </cell>
          <cell r="AA236">
            <v>0</v>
          </cell>
          <cell r="AB236">
            <v>0</v>
          </cell>
          <cell r="AC236">
            <v>0</v>
          </cell>
          <cell r="AD236">
            <v>0</v>
          </cell>
          <cell r="AE236">
            <v>1461.0200745635593</v>
          </cell>
          <cell r="AF236">
            <v>1022.2860984076824</v>
          </cell>
          <cell r="AG236">
            <v>4803.63</v>
          </cell>
          <cell r="AH236">
            <v>15.150000225752592</v>
          </cell>
          <cell r="AI236">
            <v>108.90000236034393</v>
          </cell>
          <cell r="AJ236">
            <v>69.359998449683189</v>
          </cell>
          <cell r="AK236" t="e">
            <v>#VALUE!</v>
          </cell>
          <cell r="AL236" t="e">
            <v>#VALUE!</v>
          </cell>
          <cell r="AM236">
            <v>1022.2860984076824</v>
          </cell>
          <cell r="AN236">
            <v>9.1999999999999998E-2</v>
          </cell>
          <cell r="AO236">
            <v>0.14000000000000001</v>
          </cell>
          <cell r="AP236">
            <v>2</v>
          </cell>
          <cell r="AQ236">
            <v>1212</v>
          </cell>
          <cell r="AR236">
            <v>2.500000037252903E-2</v>
          </cell>
          <cell r="AS236">
            <v>0.55000001192092896</v>
          </cell>
          <cell r="AT236">
            <v>5.9999998658895493E-2</v>
          </cell>
          <cell r="AU236">
            <v>0</v>
          </cell>
          <cell r="AV236">
            <v>0</v>
          </cell>
          <cell r="AW236">
            <v>0</v>
          </cell>
          <cell r="AX236">
            <v>0</v>
          </cell>
          <cell r="AY236">
            <v>0</v>
          </cell>
          <cell r="AZ236">
            <v>0</v>
          </cell>
          <cell r="BA236">
            <v>0</v>
          </cell>
          <cell r="BB236">
            <v>5495.93408203125</v>
          </cell>
          <cell r="BC236">
            <v>214</v>
          </cell>
          <cell r="BD236">
            <v>2587</v>
          </cell>
          <cell r="BE236">
            <v>263.54000377655029</v>
          </cell>
          <cell r="BF236">
            <v>214</v>
          </cell>
          <cell r="BG236">
            <v>1022.2860984076824</v>
          </cell>
          <cell r="BH236">
            <v>51.114304920384122</v>
          </cell>
          <cell r="BI236">
            <v>57.337982687490083</v>
          </cell>
          <cell r="BJ236" t="str">
            <v>OREugene3</v>
          </cell>
          <cell r="BK236" t="str">
            <v>OREugene3</v>
          </cell>
          <cell r="BL236">
            <v>4803.63</v>
          </cell>
          <cell r="BM236">
            <v>4803.63</v>
          </cell>
          <cell r="BN236">
            <v>1.2500000186264515E-2</v>
          </cell>
          <cell r="BO236">
            <v>8.9851487095993346E-2</v>
          </cell>
          <cell r="BP236">
            <v>5.7227721493137942E-2</v>
          </cell>
          <cell r="BQ236">
            <v>0</v>
          </cell>
          <cell r="BR236">
            <v>15.150000225752592</v>
          </cell>
          <cell r="BS236">
            <v>108.90000236034393</v>
          </cell>
          <cell r="BT236">
            <v>69.359998449683189</v>
          </cell>
          <cell r="BU236">
            <v>100.33446419182729</v>
          </cell>
          <cell r="BV236">
            <v>263.54000377655029</v>
          </cell>
        </row>
        <row r="237">
          <cell r="A237">
            <v>11411</v>
          </cell>
          <cell r="B237" t="e">
            <v>#N/A</v>
          </cell>
          <cell r="C237">
            <v>14948.294124625632</v>
          </cell>
          <cell r="D237" t="e">
            <v>#N/A</v>
          </cell>
          <cell r="E237">
            <v>605.74322509765625</v>
          </cell>
          <cell r="F237">
            <v>0</v>
          </cell>
          <cell r="G237">
            <v>0</v>
          </cell>
          <cell r="H237" t="str">
            <v>Gas faf</v>
          </cell>
          <cell r="I237" t="str">
            <v xml:space="preserve">Wood htstove AND Gas htstove AND </v>
          </cell>
          <cell r="J237" t="str">
            <v>average</v>
          </cell>
          <cell r="K237">
            <v>68</v>
          </cell>
          <cell r="L237">
            <v>65</v>
          </cell>
          <cell r="M237">
            <v>0</v>
          </cell>
          <cell r="N237">
            <v>1</v>
          </cell>
          <cell r="O237">
            <v>5.4642979055643082E-2</v>
          </cell>
          <cell r="P237">
            <v>0.88422834873199463</v>
          </cell>
          <cell r="Q237">
            <v>54</v>
          </cell>
          <cell r="R237">
            <v>60</v>
          </cell>
          <cell r="S237" t="str">
            <v>Gas FAF</v>
          </cell>
          <cell r="T237" t="str">
            <v>Other</v>
          </cell>
          <cell r="U237">
            <v>0</v>
          </cell>
          <cell r="V237">
            <v>0</v>
          </cell>
          <cell r="W237">
            <v>0</v>
          </cell>
          <cell r="X237">
            <v>0</v>
          </cell>
          <cell r="Y237">
            <v>0</v>
          </cell>
          <cell r="Z237">
            <v>1</v>
          </cell>
          <cell r="AA237">
            <v>1</v>
          </cell>
          <cell r="AB237">
            <v>0</v>
          </cell>
          <cell r="AC237">
            <v>0</v>
          </cell>
          <cell r="AD237">
            <v>1</v>
          </cell>
          <cell r="AE237" t="e">
            <v>#N/A</v>
          </cell>
          <cell r="AF237" t="e">
            <v>#N/A</v>
          </cell>
          <cell r="AG237" t="e">
            <v>#N/A</v>
          </cell>
          <cell r="AH237">
            <v>92.610000394284725</v>
          </cell>
          <cell r="AI237">
            <v>102.5999972820282</v>
          </cell>
          <cell r="AJ237">
            <v>121.43999728560448</v>
          </cell>
          <cell r="AK237" t="e">
            <v>#VALUE!</v>
          </cell>
          <cell r="AL237" t="e">
            <v>#VALUE!</v>
          </cell>
          <cell r="AM237">
            <v>2838.1387482565228</v>
          </cell>
          <cell r="AN237">
            <v>9.1999999999999998E-2</v>
          </cell>
          <cell r="AO237">
            <v>0.14000000000000001</v>
          </cell>
          <cell r="AP237" t="str">
            <v>FLAG</v>
          </cell>
          <cell r="AQ237">
            <v>2097</v>
          </cell>
          <cell r="AR237">
            <v>7.0000000298023224E-2</v>
          </cell>
          <cell r="AS237">
            <v>0.44999998807907104</v>
          </cell>
          <cell r="AT237">
            <v>7.9999998211860657E-2</v>
          </cell>
          <cell r="AU237">
            <v>0</v>
          </cell>
          <cell r="AV237">
            <v>0</v>
          </cell>
          <cell r="AW237">
            <v>1</v>
          </cell>
          <cell r="AX237">
            <v>0</v>
          </cell>
          <cell r="AY237">
            <v>0</v>
          </cell>
          <cell r="AZ237">
            <v>0</v>
          </cell>
          <cell r="BA237">
            <v>1</v>
          </cell>
          <cell r="BB237">
            <v>10828.3349609375</v>
          </cell>
          <cell r="BC237">
            <v>215</v>
          </cell>
          <cell r="BD237">
            <v>4340</v>
          </cell>
          <cell r="BE237">
            <v>0</v>
          </cell>
          <cell r="BF237">
            <v>215</v>
          </cell>
          <cell r="BG237">
            <v>2838.1387482565228</v>
          </cell>
          <cell r="BH237">
            <v>141.90693741282615</v>
          </cell>
          <cell r="BI237">
            <v>159.18552611221185</v>
          </cell>
          <cell r="BJ237" t="str">
            <v>WATacomaMcchord3</v>
          </cell>
          <cell r="BK237">
            <v>0</v>
          </cell>
          <cell r="BL237">
            <v>5671.38</v>
          </cell>
          <cell r="BM237">
            <v>5671.38</v>
          </cell>
          <cell r="BN237">
            <v>4.4163090316778598E-2</v>
          </cell>
          <cell r="BO237">
            <v>4.8927037330485548E-2</v>
          </cell>
          <cell r="BP237">
            <v>5.7911300565381248E-2</v>
          </cell>
          <cell r="BQ237">
            <v>0</v>
          </cell>
          <cell r="BR237">
            <v>92.610000394284725</v>
          </cell>
          <cell r="BS237">
            <v>102.5999972820282</v>
          </cell>
          <cell r="BT237">
            <v>121.43999728560448</v>
          </cell>
          <cell r="BU237">
            <v>173.59849126259226</v>
          </cell>
          <cell r="BV237">
            <v>490.24848622450963</v>
          </cell>
        </row>
        <row r="238">
          <cell r="A238">
            <v>11414</v>
          </cell>
          <cell r="B238" t="e">
            <v>#N/A</v>
          </cell>
          <cell r="C238">
            <v>2267.126220703125</v>
          </cell>
          <cell r="D238" t="e">
            <v>#N/A</v>
          </cell>
          <cell r="E238">
            <v>0</v>
          </cell>
          <cell r="F238">
            <v>2267.126220703125</v>
          </cell>
          <cell r="G238">
            <v>0</v>
          </cell>
          <cell r="H238" t="str">
            <v>Gas faf</v>
          </cell>
          <cell r="I238" t="str">
            <v>Gas htstove</v>
          </cell>
          <cell r="J238">
            <v>0.8125</v>
          </cell>
          <cell r="K238">
            <v>70</v>
          </cell>
          <cell r="L238">
            <v>70</v>
          </cell>
          <cell r="M238">
            <v>1</v>
          </cell>
          <cell r="N238">
            <v>0</v>
          </cell>
          <cell r="O238">
            <v>0.59160435199737549</v>
          </cell>
          <cell r="P238">
            <v>0</v>
          </cell>
          <cell r="Q238">
            <v>60</v>
          </cell>
          <cell r="R238">
            <v>0</v>
          </cell>
          <cell r="S238" t="str">
            <v>Gas FAF</v>
          </cell>
          <cell r="T238" t="str">
            <v>Gas</v>
          </cell>
          <cell r="U238">
            <v>0</v>
          </cell>
          <cell r="V238">
            <v>0</v>
          </cell>
          <cell r="W238">
            <v>0</v>
          </cell>
          <cell r="X238">
            <v>0</v>
          </cell>
          <cell r="Y238">
            <v>0</v>
          </cell>
          <cell r="Z238">
            <v>0</v>
          </cell>
          <cell r="AA238">
            <v>1</v>
          </cell>
          <cell r="AB238">
            <v>0</v>
          </cell>
          <cell r="AC238">
            <v>0</v>
          </cell>
          <cell r="AD238">
            <v>1</v>
          </cell>
          <cell r="AE238" t="e">
            <v>#N/A</v>
          </cell>
          <cell r="AF238" t="e">
            <v>#N/A</v>
          </cell>
          <cell r="AG238" t="e">
            <v>#N/A</v>
          </cell>
          <cell r="AH238">
            <v>36.000000536441803</v>
          </cell>
          <cell r="AI238">
            <v>366.8500080704689</v>
          </cell>
          <cell r="AJ238">
            <v>220.32000875473022</v>
          </cell>
          <cell r="AK238" t="e">
            <v>#VALUE!</v>
          </cell>
          <cell r="AL238" t="e">
            <v>#VALUE!</v>
          </cell>
          <cell r="AM238">
            <v>6516.9999750460684</v>
          </cell>
          <cell r="AN238">
            <v>9.1999999999999998E-2</v>
          </cell>
          <cell r="AO238">
            <v>0.14000000000000001</v>
          </cell>
          <cell r="AP238" t="str">
            <v>FLAG</v>
          </cell>
          <cell r="AQ238">
            <v>2075</v>
          </cell>
          <cell r="AR238">
            <v>2.500000037252903E-2</v>
          </cell>
          <cell r="AS238">
            <v>0.73517035685464704</v>
          </cell>
          <cell r="AT238">
            <v>9.0000003576278687E-2</v>
          </cell>
          <cell r="AU238">
            <v>0</v>
          </cell>
          <cell r="AV238">
            <v>1</v>
          </cell>
          <cell r="AW238">
            <v>1</v>
          </cell>
          <cell r="AX238">
            <v>0</v>
          </cell>
          <cell r="AY238">
            <v>0</v>
          </cell>
          <cell r="AZ238">
            <v>0</v>
          </cell>
          <cell r="BA238">
            <v>1</v>
          </cell>
          <cell r="BB238">
            <v>10785.5498046875</v>
          </cell>
          <cell r="BC238">
            <v>216</v>
          </cell>
          <cell r="BD238">
            <v>4979</v>
          </cell>
          <cell r="BE238">
            <v>781.25001525878906</v>
          </cell>
          <cell r="BF238">
            <v>216</v>
          </cell>
          <cell r="BG238">
            <v>6516.9999750460684</v>
          </cell>
          <cell r="BH238">
            <v>325.84999875230341</v>
          </cell>
          <cell r="BI238">
            <v>365.52549460038381</v>
          </cell>
          <cell r="BJ238" t="str">
            <v>WABellingham3</v>
          </cell>
          <cell r="BK238">
            <v>0</v>
          </cell>
          <cell r="BL238">
            <v>5764.86</v>
          </cell>
          <cell r="BM238">
            <v>5764.86</v>
          </cell>
          <cell r="BN238">
            <v>1.7349397848887615E-2</v>
          </cell>
          <cell r="BO238">
            <v>0.17679518461227417</v>
          </cell>
          <cell r="BP238">
            <v>0.10617831747215914</v>
          </cell>
          <cell r="BQ238">
            <v>0</v>
          </cell>
          <cell r="BR238">
            <v>36.000000536441803</v>
          </cell>
          <cell r="BS238">
            <v>366.8500080704689</v>
          </cell>
          <cell r="BT238">
            <v>220.32000875473022</v>
          </cell>
          <cell r="BU238">
            <v>171.77723861224558</v>
          </cell>
          <cell r="BV238">
            <v>781.25001525878906</v>
          </cell>
        </row>
        <row r="239">
          <cell r="A239">
            <v>11416</v>
          </cell>
          <cell r="B239">
            <v>5695.4765520000001</v>
          </cell>
          <cell r="C239">
            <v>5738.9161151349963</v>
          </cell>
          <cell r="D239">
            <v>-43.439563134996206</v>
          </cell>
          <cell r="E239">
            <v>250.88497924804688</v>
          </cell>
          <cell r="F239">
            <v>836.90386962890625</v>
          </cell>
          <cell r="G239">
            <v>0</v>
          </cell>
          <cell r="H239" t="str">
            <v>Gas faf</v>
          </cell>
          <cell r="I239" t="str">
            <v>Gas htstove</v>
          </cell>
          <cell r="J239">
            <v>0.66666668653488104</v>
          </cell>
          <cell r="K239">
            <v>67</v>
          </cell>
          <cell r="L239">
            <v>62</v>
          </cell>
          <cell r="M239">
            <v>0.10218703764367891</v>
          </cell>
          <cell r="N239">
            <v>0.89781296235632113</v>
          </cell>
          <cell r="O239">
            <v>0.66691994667053223</v>
          </cell>
          <cell r="P239">
            <v>0.65606135129928589</v>
          </cell>
          <cell r="Q239">
            <v>49</v>
          </cell>
          <cell r="R239">
            <v>63</v>
          </cell>
          <cell r="S239" t="str">
            <v>Gas FAF</v>
          </cell>
          <cell r="T239" t="str">
            <v>Gas</v>
          </cell>
          <cell r="U239">
            <v>0</v>
          </cell>
          <cell r="V239">
            <v>0</v>
          </cell>
          <cell r="W239">
            <v>0</v>
          </cell>
          <cell r="X239">
            <v>0</v>
          </cell>
          <cell r="Y239">
            <v>0</v>
          </cell>
          <cell r="Z239">
            <v>0</v>
          </cell>
          <cell r="AA239">
            <v>0</v>
          </cell>
          <cell r="AB239">
            <v>0</v>
          </cell>
          <cell r="AC239">
            <v>0</v>
          </cell>
          <cell r="AD239">
            <v>0</v>
          </cell>
          <cell r="AE239">
            <v>2098.6661236886303</v>
          </cell>
          <cell r="AF239">
            <v>1724.9815991704759</v>
          </cell>
          <cell r="AG239">
            <v>4640.55</v>
          </cell>
          <cell r="AH239">
            <v>30.750000458210707</v>
          </cell>
          <cell r="AI239">
            <v>86.399997711181641</v>
          </cell>
          <cell r="AJ239">
            <v>32.999999262392521</v>
          </cell>
          <cell r="AK239">
            <v>51.300002038478851</v>
          </cell>
          <cell r="AL239">
            <v>201.44999947026372</v>
          </cell>
          <cell r="AM239">
            <v>1724.9815991704759</v>
          </cell>
          <cell r="AN239">
            <v>9.1999999999999998E-2</v>
          </cell>
          <cell r="AO239">
            <v>0.14000000000000001</v>
          </cell>
          <cell r="AP239">
            <v>1</v>
          </cell>
          <cell r="AQ239">
            <v>1940</v>
          </cell>
          <cell r="AR239">
            <v>2.500000037252903E-2</v>
          </cell>
          <cell r="AS239">
            <v>0.44999998807907104</v>
          </cell>
          <cell r="AT239">
            <v>5.9999998658895493E-2</v>
          </cell>
          <cell r="AU239">
            <v>4.5000001788139343E-2</v>
          </cell>
          <cell r="AV239">
            <v>0</v>
          </cell>
          <cell r="AW239">
            <v>1</v>
          </cell>
          <cell r="AX239">
            <v>0</v>
          </cell>
          <cell r="AY239">
            <v>0</v>
          </cell>
          <cell r="AZ239">
            <v>0</v>
          </cell>
          <cell r="BA239">
            <v>1</v>
          </cell>
          <cell r="BB239">
            <v>6835.671875</v>
          </cell>
          <cell r="BC239">
            <v>217</v>
          </cell>
          <cell r="BD239">
            <v>3152</v>
          </cell>
          <cell r="BE239">
            <v>203.16973876953125</v>
          </cell>
          <cell r="BF239">
            <v>217</v>
          </cell>
          <cell r="BG239">
            <v>1724.9815991704759</v>
          </cell>
          <cell r="BH239">
            <v>86.249079958523794</v>
          </cell>
          <cell r="BI239">
            <v>96.75076793427364</v>
          </cell>
          <cell r="BJ239" t="str">
            <v>WASeattle3</v>
          </cell>
          <cell r="BK239" t="str">
            <v>WASeattle3</v>
          </cell>
          <cell r="BL239">
            <v>4640.55</v>
          </cell>
          <cell r="BM239">
            <v>4640.55</v>
          </cell>
          <cell r="BN239">
            <v>1.5850515700108612E-2</v>
          </cell>
          <cell r="BO239">
            <v>4.4536081294423525E-2</v>
          </cell>
          <cell r="BP239">
            <v>1.7010308898140473E-2</v>
          </cell>
          <cell r="BQ239">
            <v>2.644330001983446E-2</v>
          </cell>
          <cell r="BR239">
            <v>30.750000458210707</v>
          </cell>
          <cell r="BS239">
            <v>86.399997711181641</v>
          </cell>
          <cell r="BT239">
            <v>32.999999262392521</v>
          </cell>
          <cell r="BU239">
            <v>51.300002038478851</v>
          </cell>
          <cell r="BV239">
            <v>203.16973876953125</v>
          </cell>
        </row>
        <row r="240">
          <cell r="A240">
            <v>11417</v>
          </cell>
          <cell r="B240">
            <v>8410.8426280000003</v>
          </cell>
          <cell r="C240">
            <v>11923.715121449228</v>
          </cell>
          <cell r="D240">
            <v>-3512.8724934492275</v>
          </cell>
          <cell r="E240">
            <v>102.63223266601563</v>
          </cell>
          <cell r="F240">
            <v>9390.9970703125</v>
          </cell>
          <cell r="G240">
            <v>0</v>
          </cell>
          <cell r="H240" t="str">
            <v>Electric faf</v>
          </cell>
          <cell r="I240" t="str">
            <v>Gas htstove</v>
          </cell>
          <cell r="J240" t="str">
            <v>average</v>
          </cell>
          <cell r="K240">
            <v>67</v>
          </cell>
          <cell r="L240">
            <v>65</v>
          </cell>
          <cell r="M240">
            <v>0.75740103514259871</v>
          </cell>
          <cell r="N240">
            <v>0.2425989648574014</v>
          </cell>
          <cell r="O240">
            <v>0.69276583194732666</v>
          </cell>
          <cell r="P240">
            <v>7.1683034300804138E-2</v>
          </cell>
          <cell r="Q240">
            <v>60</v>
          </cell>
          <cell r="R240">
            <v>51</v>
          </cell>
          <cell r="S240" t="str">
            <v>Electric FAF</v>
          </cell>
          <cell r="T240" t="str">
            <v>Gas</v>
          </cell>
          <cell r="U240">
            <v>0</v>
          </cell>
          <cell r="V240">
            <v>0</v>
          </cell>
          <cell r="W240">
            <v>0</v>
          </cell>
          <cell r="X240">
            <v>0</v>
          </cell>
          <cell r="Y240">
            <v>0</v>
          </cell>
          <cell r="Z240">
            <v>0</v>
          </cell>
          <cell r="AA240">
            <v>0</v>
          </cell>
          <cell r="AB240">
            <v>0</v>
          </cell>
          <cell r="AC240">
            <v>0</v>
          </cell>
          <cell r="AD240">
            <v>0</v>
          </cell>
          <cell r="AE240">
            <v>2388.5014465064278</v>
          </cell>
          <cell r="AF240">
            <v>744.84946418883465</v>
          </cell>
          <cell r="AG240">
            <v>5536.47</v>
          </cell>
          <cell r="AH240">
            <v>22.450000334531069</v>
          </cell>
          <cell r="AI240">
            <v>154.70000433921814</v>
          </cell>
          <cell r="AJ240">
            <v>127.44000506401062</v>
          </cell>
          <cell r="AK240" t="e">
            <v>#VALUE!</v>
          </cell>
          <cell r="AL240" t="e">
            <v>#VALUE!</v>
          </cell>
          <cell r="AM240">
            <v>744.84946418883465</v>
          </cell>
          <cell r="AN240">
            <v>9.1999999999999998E-2</v>
          </cell>
          <cell r="AO240">
            <v>0.14000000000000001</v>
          </cell>
          <cell r="AP240">
            <v>4</v>
          </cell>
          <cell r="AQ240">
            <v>1360</v>
          </cell>
          <cell r="AR240">
            <v>2.500000037252903E-2</v>
          </cell>
          <cell r="AS240">
            <v>0.85000002384185791</v>
          </cell>
          <cell r="AT240">
            <v>9.0000003576278687E-2</v>
          </cell>
          <cell r="AU240">
            <v>0</v>
          </cell>
          <cell r="AV240">
            <v>0</v>
          </cell>
          <cell r="AW240">
            <v>0</v>
          </cell>
          <cell r="AX240">
            <v>0</v>
          </cell>
          <cell r="AY240">
            <v>0</v>
          </cell>
          <cell r="AZ240">
            <v>0</v>
          </cell>
          <cell r="BA240">
            <v>0</v>
          </cell>
          <cell r="BB240">
            <v>17103.146484375</v>
          </cell>
          <cell r="BC240">
            <v>218</v>
          </cell>
          <cell r="BD240">
            <v>3228</v>
          </cell>
          <cell r="BE240">
            <v>405.21999740600586</v>
          </cell>
          <cell r="BF240">
            <v>218</v>
          </cell>
          <cell r="BG240">
            <v>744.84946418883465</v>
          </cell>
          <cell r="BH240">
            <v>37.242473209441734</v>
          </cell>
          <cell r="BI240">
            <v>41.777116747423356</v>
          </cell>
          <cell r="BJ240" t="str">
            <v>WABremerton3</v>
          </cell>
          <cell r="BK240" t="str">
            <v>WABremerton3</v>
          </cell>
          <cell r="BL240">
            <v>5536.47</v>
          </cell>
          <cell r="BM240">
            <v>5536.47</v>
          </cell>
          <cell r="BN240">
            <v>1.6507353187155197E-2</v>
          </cell>
          <cell r="BO240">
            <v>0.11375000319060158</v>
          </cell>
          <cell r="BP240">
            <v>9.3705886076478395E-2</v>
          </cell>
          <cell r="BQ240">
            <v>0</v>
          </cell>
          <cell r="BR240">
            <v>22.450000334531069</v>
          </cell>
          <cell r="BS240">
            <v>154.70000433921814</v>
          </cell>
          <cell r="BT240">
            <v>127.44000506401062</v>
          </cell>
          <cell r="BU240">
            <v>112.58652747597782</v>
          </cell>
          <cell r="BV240">
            <v>405.21999740600586</v>
          </cell>
        </row>
        <row r="241">
          <cell r="A241">
            <v>11418</v>
          </cell>
          <cell r="B241">
            <v>1949.8578030000001</v>
          </cell>
          <cell r="C241">
            <v>3906.25341796875</v>
          </cell>
          <cell r="D241">
            <v>-1956.3956149687499</v>
          </cell>
          <cell r="E241">
            <v>0</v>
          </cell>
          <cell r="F241">
            <v>3906.25341796875</v>
          </cell>
          <cell r="G241">
            <v>0</v>
          </cell>
          <cell r="H241" t="str">
            <v>Electric heatpump</v>
          </cell>
          <cell r="I241">
            <v>0</v>
          </cell>
          <cell r="J241" t="str">
            <v>average</v>
          </cell>
          <cell r="K241">
            <v>68</v>
          </cell>
          <cell r="L241">
            <v>64</v>
          </cell>
          <cell r="M241">
            <v>1</v>
          </cell>
          <cell r="N241">
            <v>0</v>
          </cell>
          <cell r="O241">
            <v>0.86428707838058472</v>
          </cell>
          <cell r="P241">
            <v>0</v>
          </cell>
          <cell r="Q241">
            <v>48</v>
          </cell>
          <cell r="R241">
            <v>0</v>
          </cell>
          <cell r="S241" t="str">
            <v>Heat Pump</v>
          </cell>
          <cell r="T241" t="str">
            <v>None</v>
          </cell>
          <cell r="U241">
            <v>0</v>
          </cell>
          <cell r="V241">
            <v>0</v>
          </cell>
          <cell r="W241">
            <v>0</v>
          </cell>
          <cell r="X241">
            <v>0</v>
          </cell>
          <cell r="Y241">
            <v>0</v>
          </cell>
          <cell r="Z241">
            <v>0</v>
          </cell>
          <cell r="AA241">
            <v>0</v>
          </cell>
          <cell r="AB241">
            <v>0</v>
          </cell>
          <cell r="AC241">
            <v>0</v>
          </cell>
          <cell r="AD241">
            <v>0</v>
          </cell>
          <cell r="AE241">
            <v>2130.6821844312717</v>
          </cell>
          <cell r="AF241">
            <v>1468.9999879163342</v>
          </cell>
          <cell r="AG241">
            <v>4796.97</v>
          </cell>
          <cell r="AH241">
            <v>33.150000493973494</v>
          </cell>
          <cell r="AI241">
            <v>94.499997496604919</v>
          </cell>
          <cell r="AJ241">
            <v>73.919998347759247</v>
          </cell>
          <cell r="AK241">
            <v>46.410000197589397</v>
          </cell>
          <cell r="AL241">
            <v>247.97999653592706</v>
          </cell>
          <cell r="AM241">
            <v>1468.9999879163342</v>
          </cell>
          <cell r="AN241">
            <v>4.1142646223306656E-2</v>
          </cell>
          <cell r="AO241">
            <v>7.2173193097114563E-2</v>
          </cell>
          <cell r="AP241">
            <v>1</v>
          </cell>
          <cell r="AQ241">
            <v>1326</v>
          </cell>
          <cell r="AR241">
            <v>2.500000037252903E-2</v>
          </cell>
          <cell r="AS241">
            <v>0.44999998807907104</v>
          </cell>
          <cell r="AT241">
            <v>5.9999998658895493E-2</v>
          </cell>
          <cell r="AU241">
            <v>3.5000000149011612E-2</v>
          </cell>
          <cell r="AV241">
            <v>1</v>
          </cell>
          <cell r="AW241">
            <v>0</v>
          </cell>
          <cell r="AX241">
            <v>0</v>
          </cell>
          <cell r="AY241">
            <v>0</v>
          </cell>
          <cell r="AZ241">
            <v>0</v>
          </cell>
          <cell r="BA241">
            <v>0</v>
          </cell>
          <cell r="BB241">
            <v>9657.296875</v>
          </cell>
          <cell r="BC241">
            <v>219</v>
          </cell>
          <cell r="BD241">
            <v>4134</v>
          </cell>
          <cell r="BE241">
            <v>255.66503143310547</v>
          </cell>
          <cell r="BF241">
            <v>219</v>
          </cell>
          <cell r="BG241">
            <v>1468.9999879163342</v>
          </cell>
          <cell r="BH241">
            <v>73.449999395816718</v>
          </cell>
          <cell r="BI241">
            <v>82.393271322251351</v>
          </cell>
          <cell r="BJ241" t="str">
            <v>ORHillsboro3</v>
          </cell>
          <cell r="BK241" t="str">
            <v>ORHillsboro3</v>
          </cell>
          <cell r="BL241">
            <v>4796.97</v>
          </cell>
          <cell r="BM241">
            <v>4796.97</v>
          </cell>
          <cell r="BN241">
            <v>2.500000037252903E-2</v>
          </cell>
          <cell r="BO241">
            <v>7.1266966437861928E-2</v>
          </cell>
          <cell r="BP241">
            <v>5.5746605088807875E-2</v>
          </cell>
          <cell r="BQ241">
            <v>3.5000000149011612E-2</v>
          </cell>
          <cell r="BR241">
            <v>33.150000493973494</v>
          </cell>
          <cell r="BS241">
            <v>94.499997496604919</v>
          </cell>
          <cell r="BT241">
            <v>73.919998347759247</v>
          </cell>
          <cell r="BU241">
            <v>46.410000197589397</v>
          </cell>
          <cell r="BV241">
            <v>255.66503143310547</v>
          </cell>
        </row>
        <row r="242">
          <cell r="A242">
            <v>11420</v>
          </cell>
          <cell r="B242" t="e">
            <v>#N/A</v>
          </cell>
          <cell r="C242">
            <v>16619.881880953435</v>
          </cell>
          <cell r="D242" t="e">
            <v>#N/A</v>
          </cell>
          <cell r="E242">
            <v>708.83795166015625</v>
          </cell>
          <cell r="F242">
            <v>0</v>
          </cell>
          <cell r="G242">
            <v>0</v>
          </cell>
          <cell r="H242" t="str">
            <v>Gas faf</v>
          </cell>
          <cell r="I242" t="str">
            <v>Wood htstove</v>
          </cell>
          <cell r="J242">
            <v>0.80000001192092796</v>
          </cell>
          <cell r="K242">
            <v>69</v>
          </cell>
          <cell r="L242">
            <v>65</v>
          </cell>
          <cell r="M242">
            <v>0</v>
          </cell>
          <cell r="N242">
            <v>1</v>
          </cell>
          <cell r="O242">
            <v>0</v>
          </cell>
          <cell r="P242">
            <v>0.91513973474502563</v>
          </cell>
          <cell r="Q242">
            <v>0</v>
          </cell>
          <cell r="R242">
            <v>59</v>
          </cell>
          <cell r="S242" t="str">
            <v>Gas FAF</v>
          </cell>
          <cell r="T242" t="str">
            <v>Other</v>
          </cell>
          <cell r="U242">
            <v>0</v>
          </cell>
          <cell r="V242">
            <v>0</v>
          </cell>
          <cell r="W242">
            <v>0</v>
          </cell>
          <cell r="X242">
            <v>0</v>
          </cell>
          <cell r="Y242">
            <v>0</v>
          </cell>
          <cell r="Z242">
            <v>1</v>
          </cell>
          <cell r="AA242">
            <v>0</v>
          </cell>
          <cell r="AB242">
            <v>0</v>
          </cell>
          <cell r="AC242">
            <v>0</v>
          </cell>
          <cell r="AD242">
            <v>1</v>
          </cell>
          <cell r="AE242" t="e">
            <v>#N/A</v>
          </cell>
          <cell r="AF242" t="e">
            <v>#N/A</v>
          </cell>
          <cell r="AG242" t="e">
            <v>#N/A</v>
          </cell>
          <cell r="AH242">
            <v>89.000001326203346</v>
          </cell>
          <cell r="AI242">
            <v>115.5</v>
          </cell>
          <cell r="AJ242">
            <v>355.68</v>
          </cell>
          <cell r="AK242">
            <v>409.40000742673874</v>
          </cell>
          <cell r="AL242">
            <v>969.58000875294215</v>
          </cell>
          <cell r="AM242">
            <v>2914.8617694732066</v>
          </cell>
          <cell r="AN242">
            <v>9.1999999999999998E-2</v>
          </cell>
          <cell r="AO242">
            <v>0.14000000000000001</v>
          </cell>
          <cell r="AP242">
            <v>1</v>
          </cell>
          <cell r="AQ242">
            <v>1780</v>
          </cell>
          <cell r="AR242">
            <v>5.000000074505806E-2</v>
          </cell>
          <cell r="AS242">
            <v>0.75</v>
          </cell>
          <cell r="AT242">
            <v>0.23400000000000001</v>
          </cell>
          <cell r="AU242">
            <v>0.23000000417232513</v>
          </cell>
          <cell r="AV242">
            <v>0</v>
          </cell>
          <cell r="AW242">
            <v>1</v>
          </cell>
          <cell r="AX242">
            <v>0</v>
          </cell>
          <cell r="AY242">
            <v>0</v>
          </cell>
          <cell r="AZ242">
            <v>0</v>
          </cell>
          <cell r="BA242">
            <v>1</v>
          </cell>
          <cell r="BB242">
            <v>0</v>
          </cell>
          <cell r="BC242">
            <v>220</v>
          </cell>
          <cell r="BD242">
            <v>5276</v>
          </cell>
          <cell r="BE242">
            <v>1016.3293151855469</v>
          </cell>
          <cell r="BF242">
            <v>220</v>
          </cell>
          <cell r="BG242">
            <v>2914.8617694732066</v>
          </cell>
          <cell r="BH242">
            <v>145.74308847366032</v>
          </cell>
          <cell r="BI242">
            <v>163.48876692621317</v>
          </cell>
          <cell r="BJ242" t="str">
            <v>ORSalem3</v>
          </cell>
          <cell r="BK242">
            <v>0</v>
          </cell>
          <cell r="BL242">
            <v>4582.08</v>
          </cell>
          <cell r="BM242">
            <v>4582.08</v>
          </cell>
          <cell r="BN242">
            <v>5.000000074505806E-2</v>
          </cell>
          <cell r="BO242">
            <v>6.4887640449438205E-2</v>
          </cell>
          <cell r="BP242">
            <v>0.19982022471910113</v>
          </cell>
          <cell r="BQ242">
            <v>0.23000000417232513</v>
          </cell>
          <cell r="BR242">
            <v>89.000001326203346</v>
          </cell>
          <cell r="BS242">
            <v>115.5</v>
          </cell>
          <cell r="BT242">
            <v>355.68</v>
          </cell>
          <cell r="BU242">
            <v>409.40000742673874</v>
          </cell>
          <cell r="BV242">
            <v>1016.3293151855469</v>
          </cell>
        </row>
        <row r="243">
          <cell r="A243">
            <v>11437</v>
          </cell>
          <cell r="B243" t="e">
            <v>#N/A</v>
          </cell>
          <cell r="C243">
            <v>19795.911531247795</v>
          </cell>
          <cell r="D243" t="e">
            <v>#N/A</v>
          </cell>
          <cell r="E243">
            <v>612.833984375</v>
          </cell>
          <cell r="F243">
            <v>5427.001953125</v>
          </cell>
          <cell r="G243">
            <v>0</v>
          </cell>
          <cell r="H243" t="str">
            <v>Gas faf</v>
          </cell>
          <cell r="I243">
            <v>0</v>
          </cell>
          <cell r="J243">
            <v>0.80000001192092796</v>
          </cell>
          <cell r="K243">
            <v>70</v>
          </cell>
          <cell r="L243">
            <v>68</v>
          </cell>
          <cell r="M243">
            <v>0.23204078069021319</v>
          </cell>
          <cell r="N243">
            <v>0.76795921930978683</v>
          </cell>
          <cell r="O243">
            <v>0.50486665964126587</v>
          </cell>
          <cell r="P243">
            <v>0.88750487565994263</v>
          </cell>
          <cell r="Q243">
            <v>70</v>
          </cell>
          <cell r="R243">
            <v>61</v>
          </cell>
          <cell r="S243" t="str">
            <v>Gas FAF</v>
          </cell>
          <cell r="T243" t="str">
            <v>None</v>
          </cell>
          <cell r="U243">
            <v>0</v>
          </cell>
          <cell r="V243">
            <v>0</v>
          </cell>
          <cell r="W243">
            <v>0</v>
          </cell>
          <cell r="X243">
            <v>0</v>
          </cell>
          <cell r="Y243">
            <v>0</v>
          </cell>
          <cell r="Z243">
            <v>0</v>
          </cell>
          <cell r="AA243">
            <v>1</v>
          </cell>
          <cell r="AB243">
            <v>1</v>
          </cell>
          <cell r="AC243">
            <v>0</v>
          </cell>
          <cell r="AD243">
            <v>1</v>
          </cell>
          <cell r="AE243" t="e">
            <v>#N/A</v>
          </cell>
          <cell r="AF243" t="e">
            <v>#N/A</v>
          </cell>
          <cell r="AG243" t="e">
            <v>#N/A</v>
          </cell>
          <cell r="AH243">
            <v>102.62500204145908</v>
          </cell>
          <cell r="AI243">
            <v>135.44999748468399</v>
          </cell>
          <cell r="AJ243">
            <v>392.07599973043801</v>
          </cell>
          <cell r="AK243" t="e">
            <v>#VALUE!</v>
          </cell>
          <cell r="AL243" t="e">
            <v>#VALUE!</v>
          </cell>
          <cell r="AM243">
            <v>4289.4464617967842</v>
          </cell>
          <cell r="AN243">
            <v>9.1999999999999998E-2</v>
          </cell>
          <cell r="AO243">
            <v>0.14000000000000001</v>
          </cell>
          <cell r="AP243" t="str">
            <v>FLAG</v>
          </cell>
          <cell r="AQ243">
            <v>2271</v>
          </cell>
          <cell r="AR243">
            <v>0.10579897117676194</v>
          </cell>
          <cell r="AS243">
            <v>0.46386985439960271</v>
          </cell>
          <cell r="AT243">
            <v>0.21483616423585644</v>
          </cell>
          <cell r="AU243">
            <v>0</v>
          </cell>
          <cell r="AV243">
            <v>0</v>
          </cell>
          <cell r="AW243">
            <v>1</v>
          </cell>
          <cell r="AX243">
            <v>0</v>
          </cell>
          <cell r="AY243">
            <v>0</v>
          </cell>
          <cell r="AZ243">
            <v>0</v>
          </cell>
          <cell r="BA243">
            <v>1</v>
          </cell>
          <cell r="BB243">
            <v>13972.53125</v>
          </cell>
          <cell r="BC243">
            <v>221</v>
          </cell>
          <cell r="BD243">
            <v>4868</v>
          </cell>
          <cell r="BE243">
            <v>1158.7149887084961</v>
          </cell>
          <cell r="BF243">
            <v>221</v>
          </cell>
          <cell r="BG243">
            <v>4289.4464617967842</v>
          </cell>
          <cell r="BH243">
            <v>214.47232308983922</v>
          </cell>
          <cell r="BI243">
            <v>240.58647314925801</v>
          </cell>
          <cell r="BJ243" t="str">
            <v>WASeattle3</v>
          </cell>
          <cell r="BK243">
            <v>0</v>
          </cell>
          <cell r="BL243">
            <v>4640.55</v>
          </cell>
          <cell r="BM243">
            <v>4640.55</v>
          </cell>
          <cell r="BN243">
            <v>4.5189344800290215E-2</v>
          </cell>
          <cell r="BO243">
            <v>5.9643327822405987E-2</v>
          </cell>
          <cell r="BP243">
            <v>0.17264464981525232</v>
          </cell>
          <cell r="BQ243">
            <v>0</v>
          </cell>
          <cell r="BR243">
            <v>102.62500204145908</v>
          </cell>
          <cell r="BS243">
            <v>135.44999748468399</v>
          </cell>
          <cell r="BT243">
            <v>392.07599973043801</v>
          </cell>
          <cell r="BU243">
            <v>188.00294404260708</v>
          </cell>
          <cell r="BV243">
            <v>1158.7149887084961</v>
          </cell>
        </row>
        <row r="244">
          <cell r="A244">
            <v>11439</v>
          </cell>
          <cell r="B244">
            <v>6740.9268080000002</v>
          </cell>
          <cell r="C244">
            <v>8495.7332468336754</v>
          </cell>
          <cell r="D244">
            <v>-1754.8064388336752</v>
          </cell>
          <cell r="E244">
            <v>362.343017578125</v>
          </cell>
          <cell r="F244">
            <v>0</v>
          </cell>
          <cell r="G244">
            <v>0</v>
          </cell>
          <cell r="H244" t="str">
            <v>Gas faf</v>
          </cell>
          <cell r="I244">
            <v>0</v>
          </cell>
          <cell r="J244">
            <v>0.80000001192092796</v>
          </cell>
          <cell r="K244">
            <v>67</v>
          </cell>
          <cell r="L244">
            <v>64</v>
          </cell>
          <cell r="M244">
            <v>0</v>
          </cell>
          <cell r="N244">
            <v>1</v>
          </cell>
          <cell r="O244">
            <v>7.9695262014865875E-2</v>
          </cell>
          <cell r="P244">
            <v>0.92899221181869507</v>
          </cell>
          <cell r="Q244">
            <v>70</v>
          </cell>
          <cell r="R244">
            <v>60</v>
          </cell>
          <cell r="S244" t="str">
            <v>Gas FAF</v>
          </cell>
          <cell r="T244" t="str">
            <v>None</v>
          </cell>
          <cell r="U244">
            <v>0</v>
          </cell>
          <cell r="V244">
            <v>0</v>
          </cell>
          <cell r="W244">
            <v>0</v>
          </cell>
          <cell r="X244">
            <v>0</v>
          </cell>
          <cell r="Y244">
            <v>0</v>
          </cell>
          <cell r="Z244">
            <v>0</v>
          </cell>
          <cell r="AA244">
            <v>0</v>
          </cell>
          <cell r="AB244">
            <v>0</v>
          </cell>
          <cell r="AC244">
            <v>0</v>
          </cell>
          <cell r="AD244">
            <v>0</v>
          </cell>
          <cell r="AE244">
            <v>2063.266634035132</v>
          </cell>
          <cell r="AF244">
            <v>1790.3599072252823</v>
          </cell>
          <cell r="AG244">
            <v>4186.59</v>
          </cell>
          <cell r="AH244">
            <v>43.995000187307596</v>
          </cell>
          <cell r="AI244">
            <v>143.84999984502792</v>
          </cell>
          <cell r="AJ244">
            <v>75.600001126527786</v>
          </cell>
          <cell r="AK244">
            <v>37.709999157115817</v>
          </cell>
          <cell r="AL244">
            <v>301.15500031597912</v>
          </cell>
          <cell r="AM244">
            <v>1790.3599072252823</v>
          </cell>
          <cell r="AN244">
            <v>3.181011974811554E-2</v>
          </cell>
          <cell r="AO244">
            <v>0.16697943210601807</v>
          </cell>
          <cell r="AP244">
            <v>1</v>
          </cell>
          <cell r="AQ244">
            <v>1257</v>
          </cell>
          <cell r="AR244">
            <v>3.5000000149011612E-2</v>
          </cell>
          <cell r="AS244">
            <v>0.49775086451566758</v>
          </cell>
          <cell r="AT244">
            <v>5.000000074505806E-2</v>
          </cell>
          <cell r="AU244">
            <v>2.9999999329447746E-2</v>
          </cell>
          <cell r="AV244">
            <v>1</v>
          </cell>
          <cell r="AW244">
            <v>1</v>
          </cell>
          <cell r="AX244">
            <v>0</v>
          </cell>
          <cell r="AY244">
            <v>0</v>
          </cell>
          <cell r="AZ244">
            <v>0</v>
          </cell>
          <cell r="BA244">
            <v>1</v>
          </cell>
          <cell r="BB244">
            <v>6260.20947265625</v>
          </cell>
          <cell r="BC244">
            <v>222</v>
          </cell>
          <cell r="BD244">
            <v>4357</v>
          </cell>
          <cell r="BE244">
            <v>261.94636535644531</v>
          </cell>
          <cell r="BF244">
            <v>222</v>
          </cell>
          <cell r="BG244">
            <v>1790.3599072252823</v>
          </cell>
          <cell r="BH244">
            <v>89.517995361264113</v>
          </cell>
          <cell r="BI244">
            <v>100.41770647645161</v>
          </cell>
          <cell r="BJ244" t="str">
            <v>ORPortland3</v>
          </cell>
          <cell r="BK244" t="str">
            <v>ORPortland3</v>
          </cell>
          <cell r="BL244">
            <v>4186.59</v>
          </cell>
          <cell r="BM244">
            <v>4186.59</v>
          </cell>
          <cell r="BN244">
            <v>3.5000000149011612E-2</v>
          </cell>
          <cell r="BO244">
            <v>0.1144391406881686</v>
          </cell>
          <cell r="BP244">
            <v>6.0143198986895616E-2</v>
          </cell>
          <cell r="BQ244">
            <v>2.9999999329447746E-2</v>
          </cell>
          <cell r="BR244">
            <v>43.995000187307596</v>
          </cell>
          <cell r="BS244">
            <v>143.84999984502792</v>
          </cell>
          <cell r="BT244">
            <v>75.600001126527786</v>
          </cell>
          <cell r="BU244">
            <v>37.709999157115817</v>
          </cell>
          <cell r="BV244">
            <v>261.94636535644531</v>
          </cell>
        </row>
        <row r="245">
          <cell r="A245">
            <v>11452</v>
          </cell>
          <cell r="B245" t="e">
            <v>#N/A</v>
          </cell>
          <cell r="C245">
            <v>17281.468141580383</v>
          </cell>
          <cell r="D245" t="e">
            <v>#N/A</v>
          </cell>
          <cell r="E245">
            <v>0</v>
          </cell>
          <cell r="F245">
            <v>868.80694580078125</v>
          </cell>
          <cell r="G245">
            <v>112000</v>
          </cell>
          <cell r="H245" t="str">
            <v>Oil faf</v>
          </cell>
          <cell r="I245" t="str">
            <v>Electric baseboard</v>
          </cell>
          <cell r="J245" t="str">
            <v>average</v>
          </cell>
          <cell r="K245">
            <v>64</v>
          </cell>
          <cell r="L245">
            <v>58</v>
          </cell>
          <cell r="M245">
            <v>1</v>
          </cell>
          <cell r="N245">
            <v>0</v>
          </cell>
          <cell r="O245">
            <v>0.39543214440345764</v>
          </cell>
          <cell r="P245">
            <v>0</v>
          </cell>
          <cell r="Q245">
            <v>48</v>
          </cell>
          <cell r="R245">
            <v>0</v>
          </cell>
          <cell r="S245" t="str">
            <v>Other</v>
          </cell>
          <cell r="T245" t="str">
            <v>Electric</v>
          </cell>
          <cell r="U245">
            <v>0</v>
          </cell>
          <cell r="V245">
            <v>1</v>
          </cell>
          <cell r="W245">
            <v>1</v>
          </cell>
          <cell r="X245">
            <v>0</v>
          </cell>
          <cell r="Y245">
            <v>1</v>
          </cell>
          <cell r="Z245">
            <v>0</v>
          </cell>
          <cell r="AA245">
            <v>1</v>
          </cell>
          <cell r="AB245">
            <v>0</v>
          </cell>
          <cell r="AC245">
            <v>0</v>
          </cell>
          <cell r="AD245">
            <v>1</v>
          </cell>
          <cell r="AE245" t="e">
            <v>#N/A</v>
          </cell>
          <cell r="AF245" t="e">
            <v>#N/A</v>
          </cell>
          <cell r="AG245" t="e">
            <v>#N/A</v>
          </cell>
          <cell r="AH245">
            <v>350.99998712539673</v>
          </cell>
          <cell r="AI245">
            <v>461.60000038146973</v>
          </cell>
          <cell r="AJ245">
            <v>655.20000000000005</v>
          </cell>
          <cell r="AK245">
            <v>92.000001668930054</v>
          </cell>
          <cell r="AL245">
            <v>1559.7999891757966</v>
          </cell>
          <cell r="AM245">
            <v>4751.5582186374722</v>
          </cell>
          <cell r="AN245">
            <v>9.1999999999999998E-2</v>
          </cell>
          <cell r="AO245">
            <v>0.14000000000000001</v>
          </cell>
          <cell r="AP245" t="str">
            <v>FLAG</v>
          </cell>
          <cell r="AQ245">
            <v>3980</v>
          </cell>
          <cell r="AR245">
            <v>0.1949999928474426</v>
          </cell>
          <cell r="AS245">
            <v>0.75921052694320679</v>
          </cell>
          <cell r="AT245">
            <v>0.23400000000000001</v>
          </cell>
          <cell r="AU245">
            <v>0.23000000417232513</v>
          </cell>
          <cell r="AV245">
            <v>1</v>
          </cell>
          <cell r="AW245">
            <v>1</v>
          </cell>
          <cell r="AX245">
            <v>0</v>
          </cell>
          <cell r="AY245">
            <v>0</v>
          </cell>
          <cell r="AZ245">
            <v>0</v>
          </cell>
          <cell r="BA245">
            <v>1</v>
          </cell>
          <cell r="BB245">
            <v>9573.84375</v>
          </cell>
          <cell r="BC245">
            <v>223</v>
          </cell>
          <cell r="BD245">
            <v>8888</v>
          </cell>
          <cell r="BE245">
            <v>2437.1906890869141</v>
          </cell>
          <cell r="BF245">
            <v>223</v>
          </cell>
          <cell r="BG245">
            <v>4751.5582186374722</v>
          </cell>
          <cell r="BH245">
            <v>237.57791093187362</v>
          </cell>
          <cell r="BI245">
            <v>266.5053973669385</v>
          </cell>
          <cell r="BJ245" t="str">
            <v>ORPortland3</v>
          </cell>
          <cell r="BK245">
            <v>0</v>
          </cell>
          <cell r="BL245">
            <v>4186.59</v>
          </cell>
          <cell r="BM245">
            <v>4186.59</v>
          </cell>
          <cell r="BN245">
            <v>8.819095153904441E-2</v>
          </cell>
          <cell r="BO245">
            <v>0.1159798995933341</v>
          </cell>
          <cell r="BP245">
            <v>0.16462311557788945</v>
          </cell>
          <cell r="BQ245">
            <v>2.3115578308776395E-2</v>
          </cell>
          <cell r="BR245">
            <v>350.99998712539673</v>
          </cell>
          <cell r="BS245">
            <v>461.60000038146973</v>
          </cell>
          <cell r="BT245">
            <v>655.20000000000005</v>
          </cell>
          <cell r="BU245">
            <v>92.000001668930054</v>
          </cell>
          <cell r="BV245">
            <v>2437.1906890869141</v>
          </cell>
        </row>
        <row r="246">
          <cell r="A246">
            <v>11467</v>
          </cell>
          <cell r="B246" t="e">
            <v>#N/A</v>
          </cell>
          <cell r="C246">
            <v>14942.894900895506</v>
          </cell>
          <cell r="D246" t="e">
            <v>#N/A</v>
          </cell>
          <cell r="E246">
            <v>560.04931640625</v>
          </cell>
          <cell r="F246">
            <v>1122.2171630859375</v>
          </cell>
          <cell r="G246">
            <v>0</v>
          </cell>
          <cell r="H246" t="str">
            <v>Gas faf</v>
          </cell>
          <cell r="I246">
            <v>0</v>
          </cell>
          <cell r="J246" t="str">
            <v>average</v>
          </cell>
          <cell r="K246">
            <v>67</v>
          </cell>
          <cell r="L246">
            <v>55</v>
          </cell>
          <cell r="M246">
            <v>6.3993866657613085E-2</v>
          </cell>
          <cell r="N246">
            <v>0.93600613334238691</v>
          </cell>
          <cell r="O246">
            <v>0.67234015464782715</v>
          </cell>
          <cell r="P246">
            <v>0.96805214881896973</v>
          </cell>
          <cell r="Q246">
            <v>52</v>
          </cell>
          <cell r="R246">
            <v>59</v>
          </cell>
          <cell r="S246" t="str">
            <v>Gas FAF</v>
          </cell>
          <cell r="T246" t="str">
            <v>None</v>
          </cell>
          <cell r="U246">
            <v>0</v>
          </cell>
          <cell r="V246">
            <v>0</v>
          </cell>
          <cell r="W246">
            <v>0</v>
          </cell>
          <cell r="X246">
            <v>0</v>
          </cell>
          <cell r="Y246">
            <v>0</v>
          </cell>
          <cell r="Z246">
            <v>0</v>
          </cell>
          <cell r="AA246">
            <v>1</v>
          </cell>
          <cell r="AB246">
            <v>0</v>
          </cell>
          <cell r="AC246">
            <v>0</v>
          </cell>
          <cell r="AD246">
            <v>1</v>
          </cell>
          <cell r="AE246" t="e">
            <v>#N/A</v>
          </cell>
          <cell r="AF246" t="e">
            <v>#N/A</v>
          </cell>
          <cell r="AG246" t="e">
            <v>#N/A</v>
          </cell>
          <cell r="AH246">
            <v>72.52000030875206</v>
          </cell>
          <cell r="AI246">
            <v>300.39999490976334</v>
          </cell>
          <cell r="AJ246">
            <v>174.71999609470367</v>
          </cell>
          <cell r="AK246" t="e">
            <v>#VALUE!</v>
          </cell>
          <cell r="AL246" t="e">
            <v>#VALUE!</v>
          </cell>
          <cell r="AM246">
            <v>3703.3570941143475</v>
          </cell>
          <cell r="AN246">
            <v>9.1999999999999998E-2</v>
          </cell>
          <cell r="AO246">
            <v>0.14000000000000001</v>
          </cell>
          <cell r="AP246" t="str">
            <v>FLAG</v>
          </cell>
          <cell r="AQ246">
            <v>2254</v>
          </cell>
          <cell r="AR246">
            <v>7.0000000298023224E-2</v>
          </cell>
          <cell r="AS246">
            <v>0.70351286864113194</v>
          </cell>
          <cell r="AT246">
            <v>7.9999998211860657E-2</v>
          </cell>
          <cell r="AU246">
            <v>0</v>
          </cell>
          <cell r="AV246">
            <v>0</v>
          </cell>
          <cell r="AW246">
            <v>1</v>
          </cell>
          <cell r="AX246">
            <v>0</v>
          </cell>
          <cell r="AY246">
            <v>0</v>
          </cell>
          <cell r="AZ246">
            <v>0</v>
          </cell>
          <cell r="BA246">
            <v>1</v>
          </cell>
          <cell r="BB246">
            <v>7910.85595703125</v>
          </cell>
          <cell r="BC246">
            <v>224</v>
          </cell>
          <cell r="BD246">
            <v>5219</v>
          </cell>
          <cell r="BE246">
            <v>0</v>
          </cell>
          <cell r="BF246">
            <v>224</v>
          </cell>
          <cell r="BG246">
            <v>3703.3570941143475</v>
          </cell>
          <cell r="BH246">
            <v>185.16785470571739</v>
          </cell>
          <cell r="BI246">
            <v>207.71389269468551</v>
          </cell>
          <cell r="BJ246" t="str">
            <v>WASeattle3</v>
          </cell>
          <cell r="BK246">
            <v>0</v>
          </cell>
          <cell r="BL246">
            <v>4640.55</v>
          </cell>
          <cell r="BM246">
            <v>4640.55</v>
          </cell>
          <cell r="BN246">
            <v>3.2173913180457876E-2</v>
          </cell>
          <cell r="BO246">
            <v>0.13327417697859953</v>
          </cell>
          <cell r="BP246">
            <v>7.7515526217703495E-2</v>
          </cell>
          <cell r="BQ246">
            <v>0</v>
          </cell>
          <cell r="BR246">
            <v>72.52000030875206</v>
          </cell>
          <cell r="BS246">
            <v>300.39999490976334</v>
          </cell>
          <cell r="BT246">
            <v>174.71999609470367</v>
          </cell>
          <cell r="BU246">
            <v>186.59561244915736</v>
          </cell>
          <cell r="BV246">
            <v>734.2356037623764</v>
          </cell>
        </row>
        <row r="247">
          <cell r="A247">
            <v>11472</v>
          </cell>
          <cell r="B247" t="e">
            <v>#N/A</v>
          </cell>
          <cell r="C247">
            <v>17507.185152596452</v>
          </cell>
          <cell r="D247" t="e">
            <v>#N/A</v>
          </cell>
          <cell r="E247">
            <v>492.59732055664063</v>
          </cell>
          <cell r="F247">
            <v>3791.84375</v>
          </cell>
          <cell r="G247">
            <v>0</v>
          </cell>
          <cell r="H247" t="str">
            <v>Gas faf</v>
          </cell>
          <cell r="I247" t="str">
            <v xml:space="preserve">Electric baseboard AND Wood htstove AND </v>
          </cell>
          <cell r="J247">
            <v>0.94999998807907104</v>
          </cell>
          <cell r="K247">
            <v>68</v>
          </cell>
          <cell r="L247">
            <v>64</v>
          </cell>
          <cell r="M247">
            <v>0.20801109796035777</v>
          </cell>
          <cell r="N247">
            <v>0.79198890203964234</v>
          </cell>
          <cell r="O247">
            <v>0.81034207344055176</v>
          </cell>
          <cell r="P247">
            <v>0.94951772689819336</v>
          </cell>
          <cell r="Q247">
            <v>66</v>
          </cell>
          <cell r="R247">
            <v>57</v>
          </cell>
          <cell r="S247" t="str">
            <v>Gas FAF</v>
          </cell>
          <cell r="T247" t="str">
            <v>Other</v>
          </cell>
          <cell r="U247">
            <v>0</v>
          </cell>
          <cell r="V247">
            <v>0</v>
          </cell>
          <cell r="W247">
            <v>0</v>
          </cell>
          <cell r="X247">
            <v>0</v>
          </cell>
          <cell r="Y247">
            <v>0</v>
          </cell>
          <cell r="Z247">
            <v>1</v>
          </cell>
          <cell r="AA247">
            <v>1</v>
          </cell>
          <cell r="AB247">
            <v>0</v>
          </cell>
          <cell r="AC247">
            <v>0</v>
          </cell>
          <cell r="AD247">
            <v>1</v>
          </cell>
          <cell r="AE247" t="e">
            <v>#N/A</v>
          </cell>
          <cell r="AF247" t="e">
            <v>#N/A</v>
          </cell>
          <cell r="AG247" t="e">
            <v>#N/A</v>
          </cell>
          <cell r="AH247">
            <v>25.925000386312604</v>
          </cell>
          <cell r="AI247">
            <v>631.40000784397125</v>
          </cell>
          <cell r="AJ247">
            <v>269.11999398469925</v>
          </cell>
          <cell r="AK247">
            <v>12.240000486373901</v>
          </cell>
          <cell r="AL247">
            <v>938.68500270135701</v>
          </cell>
          <cell r="AM247">
            <v>2107.9980784200989</v>
          </cell>
          <cell r="AN247">
            <v>9.1999999999999998E-2</v>
          </cell>
          <cell r="AO247">
            <v>0.14000000000000001</v>
          </cell>
          <cell r="AP247">
            <v>4</v>
          </cell>
          <cell r="AQ247">
            <v>2531</v>
          </cell>
          <cell r="AR247">
            <v>2.500000037252903E-2</v>
          </cell>
          <cell r="AS247">
            <v>0.60536913503736456</v>
          </cell>
          <cell r="AT247">
            <v>7.9999998211860657E-2</v>
          </cell>
          <cell r="AU247">
            <v>9.0000003576278687E-2</v>
          </cell>
          <cell r="AV247">
            <v>0</v>
          </cell>
          <cell r="AW247">
            <v>1</v>
          </cell>
          <cell r="AX247">
            <v>0</v>
          </cell>
          <cell r="AY247">
            <v>0</v>
          </cell>
          <cell r="AZ247">
            <v>0</v>
          </cell>
          <cell r="BA247">
            <v>1</v>
          </cell>
          <cell r="BB247">
            <v>12393.1640625</v>
          </cell>
          <cell r="BC247">
            <v>225</v>
          </cell>
          <cell r="BD247">
            <v>5936</v>
          </cell>
          <cell r="BE247">
            <v>1124.4563426971436</v>
          </cell>
          <cell r="BF247">
            <v>225</v>
          </cell>
          <cell r="BG247">
            <v>2107.9980784200989</v>
          </cell>
          <cell r="BH247">
            <v>105.39990392100495</v>
          </cell>
          <cell r="BI247">
            <v>118.23339622242649</v>
          </cell>
          <cell r="BJ247" t="str">
            <v>WASeattle3</v>
          </cell>
          <cell r="BK247">
            <v>0</v>
          </cell>
          <cell r="BL247">
            <v>4640.55</v>
          </cell>
          <cell r="BM247">
            <v>4640.55</v>
          </cell>
          <cell r="BN247">
            <v>1.0242987114307628E-2</v>
          </cell>
          <cell r="BO247">
            <v>0.24946661708572551</v>
          </cell>
          <cell r="BP247">
            <v>0.10632951164942681</v>
          </cell>
          <cell r="BQ247">
            <v>4.8360333806297517E-3</v>
          </cell>
          <cell r="BR247">
            <v>25.925000386312604</v>
          </cell>
          <cell r="BS247">
            <v>631.40000784397125</v>
          </cell>
          <cell r="BT247">
            <v>269.11999398469925</v>
          </cell>
          <cell r="BU247">
            <v>12.240000486373901</v>
          </cell>
          <cell r="BV247">
            <v>1124.4563426971436</v>
          </cell>
        </row>
        <row r="248">
          <cell r="A248">
            <v>11475</v>
          </cell>
          <cell r="B248" t="e">
            <v>#N/A</v>
          </cell>
          <cell r="C248">
            <v>19525.169787926803</v>
          </cell>
          <cell r="D248" t="e">
            <v>#N/A</v>
          </cell>
          <cell r="E248">
            <v>744.1463623046875</v>
          </cell>
          <cell r="F248">
            <v>1161.417236328125</v>
          </cell>
          <cell r="G248">
            <v>0</v>
          </cell>
          <cell r="H248" t="str">
            <v>Gas faf</v>
          </cell>
          <cell r="I248">
            <v>0</v>
          </cell>
          <cell r="J248" t="str">
            <v>average</v>
          </cell>
          <cell r="K248">
            <v>68</v>
          </cell>
          <cell r="L248">
            <v>62</v>
          </cell>
          <cell r="M248">
            <v>5.055993210898975E-2</v>
          </cell>
          <cell r="N248">
            <v>0.94944006789101021</v>
          </cell>
          <cell r="O248">
            <v>0.66337811946868896</v>
          </cell>
          <cell r="P248">
            <v>0.9741661548614502</v>
          </cell>
          <cell r="Q248">
            <v>54</v>
          </cell>
          <cell r="R248">
            <v>63</v>
          </cell>
          <cell r="S248" t="str">
            <v>Gas FAF</v>
          </cell>
          <cell r="T248" t="str">
            <v>None</v>
          </cell>
          <cell r="U248">
            <v>0</v>
          </cell>
          <cell r="V248">
            <v>0</v>
          </cell>
          <cell r="W248">
            <v>0</v>
          </cell>
          <cell r="X248">
            <v>0</v>
          </cell>
          <cell r="Y248">
            <v>0</v>
          </cell>
          <cell r="Z248">
            <v>0</v>
          </cell>
          <cell r="AA248">
            <v>1</v>
          </cell>
          <cell r="AB248">
            <v>0</v>
          </cell>
          <cell r="AC248">
            <v>0</v>
          </cell>
          <cell r="AD248">
            <v>1</v>
          </cell>
          <cell r="AE248" t="e">
            <v>#N/A</v>
          </cell>
          <cell r="AF248" t="e">
            <v>#N/A</v>
          </cell>
          <cell r="AG248" t="e">
            <v>#N/A</v>
          </cell>
          <cell r="AH248">
            <v>119.97000476717949</v>
          </cell>
          <cell r="AI248">
            <v>137.69999635219574</v>
          </cell>
          <cell r="AJ248">
            <v>234.51000160351393</v>
          </cell>
          <cell r="AK248">
            <v>139.15000252425671</v>
          </cell>
          <cell r="AL248">
            <v>631.33000524714589</v>
          </cell>
          <cell r="AM248">
            <v>2866.2967497544423</v>
          </cell>
          <cell r="AN248">
            <v>0.12040800601243973</v>
          </cell>
          <cell r="AO248">
            <v>8.4646716713905334E-2</v>
          </cell>
          <cell r="AP248" t="str">
            <v>FLAG</v>
          </cell>
          <cell r="AQ248">
            <v>2581</v>
          </cell>
          <cell r="AR248">
            <v>4.5000001788139343E-2</v>
          </cell>
          <cell r="AS248">
            <v>0.44999998807907104</v>
          </cell>
          <cell r="AT248">
            <v>7.1149879127279714E-2</v>
          </cell>
          <cell r="AU248">
            <v>0.23000000417232513</v>
          </cell>
          <cell r="AV248">
            <v>1</v>
          </cell>
          <cell r="AW248">
            <v>1</v>
          </cell>
          <cell r="AX248">
            <v>0</v>
          </cell>
          <cell r="AY248">
            <v>0</v>
          </cell>
          <cell r="AZ248">
            <v>0</v>
          </cell>
          <cell r="BA248">
            <v>1</v>
          </cell>
          <cell r="BB248">
            <v>6742.01220703125</v>
          </cell>
          <cell r="BC248">
            <v>226</v>
          </cell>
          <cell r="BD248">
            <v>8894</v>
          </cell>
          <cell r="BE248">
            <v>748.01176452636719</v>
          </cell>
          <cell r="BF248">
            <v>226</v>
          </cell>
          <cell r="BG248">
            <v>2866.2967497544423</v>
          </cell>
          <cell r="BH248">
            <v>143.31483748772212</v>
          </cell>
          <cell r="BI248">
            <v>160.76485210022713</v>
          </cell>
          <cell r="BJ248" t="str">
            <v>ORHillsboro3</v>
          </cell>
          <cell r="BK248">
            <v>0</v>
          </cell>
          <cell r="BL248">
            <v>4796.97</v>
          </cell>
          <cell r="BM248">
            <v>4796.97</v>
          </cell>
          <cell r="BN248">
            <v>4.648198557426559E-2</v>
          </cell>
          <cell r="BO248">
            <v>5.3351412767220358E-2</v>
          </cell>
          <cell r="BP248">
            <v>9.0860132353163092E-2</v>
          </cell>
          <cell r="BQ248">
            <v>5.3913212911374159E-2</v>
          </cell>
          <cell r="BR248">
            <v>119.97000476717949</v>
          </cell>
          <cell r="BS248">
            <v>137.69999635219574</v>
          </cell>
          <cell r="BT248">
            <v>234.51000160351393</v>
          </cell>
          <cell r="BU248">
            <v>139.15000252425671</v>
          </cell>
          <cell r="BV248">
            <v>748.01176452636719</v>
          </cell>
        </row>
        <row r="249">
          <cell r="A249">
            <v>11476</v>
          </cell>
          <cell r="B249" t="e">
            <v>#N/A</v>
          </cell>
          <cell r="C249">
            <v>7069.4228249803655</v>
          </cell>
          <cell r="D249" t="e">
            <v>#N/A</v>
          </cell>
          <cell r="E249">
            <v>267.85885620117188</v>
          </cell>
          <cell r="F249">
            <v>459.30685424804688</v>
          </cell>
          <cell r="G249">
            <v>0</v>
          </cell>
          <cell r="H249" t="str">
            <v>Gas faf</v>
          </cell>
          <cell r="I249">
            <v>0</v>
          </cell>
          <cell r="J249" t="str">
            <v>average</v>
          </cell>
          <cell r="K249">
            <v>64</v>
          </cell>
          <cell r="L249">
            <v>55</v>
          </cell>
          <cell r="M249">
            <v>5.5272907355052539E-2</v>
          </cell>
          <cell r="N249">
            <v>0.94472709264494747</v>
          </cell>
          <cell r="O249">
            <v>0.57861077785491943</v>
          </cell>
          <cell r="P249">
            <v>0.89525383710861206</v>
          </cell>
          <cell r="Q249">
            <v>51</v>
          </cell>
          <cell r="R249">
            <v>53</v>
          </cell>
          <cell r="S249" t="str">
            <v>Gas FAF</v>
          </cell>
          <cell r="T249" t="str">
            <v>None</v>
          </cell>
          <cell r="U249">
            <v>0</v>
          </cell>
          <cell r="V249">
            <v>0</v>
          </cell>
          <cell r="W249">
            <v>0</v>
          </cell>
          <cell r="X249">
            <v>0</v>
          </cell>
          <cell r="Y249">
            <v>0</v>
          </cell>
          <cell r="Z249">
            <v>0</v>
          </cell>
          <cell r="AA249">
            <v>1</v>
          </cell>
          <cell r="AB249">
            <v>0</v>
          </cell>
          <cell r="AC249">
            <v>0</v>
          </cell>
          <cell r="AD249">
            <v>1</v>
          </cell>
          <cell r="AE249" t="e">
            <v>#N/A</v>
          </cell>
          <cell r="AF249" t="e">
            <v>#N/A</v>
          </cell>
          <cell r="AG249" t="e">
            <v>#N/A</v>
          </cell>
          <cell r="AH249">
            <v>33.600000143051147</v>
          </cell>
          <cell r="AI249">
            <v>230.9000080823898</v>
          </cell>
          <cell r="AJ249">
            <v>212.999995239079</v>
          </cell>
          <cell r="AK249">
            <v>33.799998760223389</v>
          </cell>
          <cell r="AL249">
            <v>511.30000222474337</v>
          </cell>
          <cell r="AM249">
            <v>2506.4975210230145</v>
          </cell>
          <cell r="AN249">
            <v>9.1999999999999998E-2</v>
          </cell>
          <cell r="AO249">
            <v>0.14000000000000001</v>
          </cell>
          <cell r="AP249" t="str">
            <v>FLAG</v>
          </cell>
          <cell r="AQ249">
            <v>2300</v>
          </cell>
          <cell r="AR249">
            <v>3.5000000149011612E-2</v>
          </cell>
          <cell r="AS249">
            <v>0.62069894645803714</v>
          </cell>
          <cell r="AT249">
            <v>5.9999998658895493E-2</v>
          </cell>
          <cell r="AU249">
            <v>6.4999997615814209E-2</v>
          </cell>
          <cell r="AV249">
            <v>0</v>
          </cell>
          <cell r="AW249">
            <v>1</v>
          </cell>
          <cell r="AX249">
            <v>0</v>
          </cell>
          <cell r="AY249">
            <v>0</v>
          </cell>
          <cell r="AZ249">
            <v>0</v>
          </cell>
          <cell r="BA249">
            <v>1</v>
          </cell>
          <cell r="BB249">
            <v>5060.81787109375</v>
          </cell>
          <cell r="BC249">
            <v>227</v>
          </cell>
          <cell r="BD249">
            <v>5972</v>
          </cell>
          <cell r="BE249">
            <v>589.33151245117188</v>
          </cell>
          <cell r="BF249">
            <v>227</v>
          </cell>
          <cell r="BG249">
            <v>2506.4975210230145</v>
          </cell>
          <cell r="BH249">
            <v>125.32487605115072</v>
          </cell>
          <cell r="BI249">
            <v>140.58443295913881</v>
          </cell>
          <cell r="BJ249" t="str">
            <v>WASeattle3</v>
          </cell>
          <cell r="BK249">
            <v>0</v>
          </cell>
          <cell r="BL249">
            <v>4640.55</v>
          </cell>
          <cell r="BM249">
            <v>4640.55</v>
          </cell>
          <cell r="BN249">
            <v>1.4608695714370065E-2</v>
          </cell>
          <cell r="BO249">
            <v>0.10039130786190861</v>
          </cell>
          <cell r="BP249">
            <v>9.260869358220826E-2</v>
          </cell>
          <cell r="BQ249">
            <v>1.4695651634879734E-2</v>
          </cell>
          <cell r="BR249">
            <v>33.600000143051147</v>
          </cell>
          <cell r="BS249">
            <v>230.9000080823898</v>
          </cell>
          <cell r="BT249">
            <v>212.999995239079</v>
          </cell>
          <cell r="BU249">
            <v>33.799998760223389</v>
          </cell>
          <cell r="BV249">
            <v>589.33151245117188</v>
          </cell>
        </row>
        <row r="250">
          <cell r="A250">
            <v>11478</v>
          </cell>
          <cell r="B250" t="e">
            <v>#N/A</v>
          </cell>
          <cell r="C250">
            <v>13345.608429921051</v>
          </cell>
          <cell r="D250" t="e">
            <v>#N/A</v>
          </cell>
          <cell r="E250">
            <v>0</v>
          </cell>
          <cell r="F250">
            <v>5139.27783203125</v>
          </cell>
          <cell r="G250">
            <v>56000</v>
          </cell>
          <cell r="H250" t="str">
            <v>Oil faf</v>
          </cell>
          <cell r="I250" t="str">
            <v xml:space="preserve">Electric baseboard AND Electric baseboard AND Wood htstove AND Wood htstove AND </v>
          </cell>
          <cell r="J250" t="str">
            <v>average</v>
          </cell>
          <cell r="K250">
            <v>65</v>
          </cell>
          <cell r="L250">
            <v>65</v>
          </cell>
          <cell r="M250">
            <v>1</v>
          </cell>
          <cell r="N250">
            <v>0</v>
          </cell>
          <cell r="O250">
            <v>0.35418474674224854</v>
          </cell>
          <cell r="P250">
            <v>0</v>
          </cell>
          <cell r="Q250">
            <v>57</v>
          </cell>
          <cell r="R250">
            <v>0</v>
          </cell>
          <cell r="S250" t="str">
            <v>Other</v>
          </cell>
          <cell r="T250" t="str">
            <v>Other</v>
          </cell>
          <cell r="U250">
            <v>0</v>
          </cell>
          <cell r="V250">
            <v>1</v>
          </cell>
          <cell r="W250">
            <v>1</v>
          </cell>
          <cell r="X250">
            <v>0</v>
          </cell>
          <cell r="Y250">
            <v>1</v>
          </cell>
          <cell r="Z250">
            <v>1</v>
          </cell>
          <cell r="AA250">
            <v>0</v>
          </cell>
          <cell r="AB250">
            <v>0</v>
          </cell>
          <cell r="AC250">
            <v>0</v>
          </cell>
          <cell r="AD250">
            <v>1</v>
          </cell>
          <cell r="AE250" t="e">
            <v>#N/A</v>
          </cell>
          <cell r="AF250" t="e">
            <v>#N/A</v>
          </cell>
          <cell r="AG250" t="e">
            <v>#N/A</v>
          </cell>
          <cell r="AH250">
            <v>141.73499920964241</v>
          </cell>
          <cell r="AI250">
            <v>110.24999707937241</v>
          </cell>
          <cell r="AJ250">
            <v>477.43799721050266</v>
          </cell>
          <cell r="AK250" t="e">
            <v>#VALUE!</v>
          </cell>
          <cell r="AL250" t="e">
            <v>#VALUE!</v>
          </cell>
          <cell r="AM250">
            <v>3097.3078160796204</v>
          </cell>
          <cell r="AN250">
            <v>9.1999999999999998E-2</v>
          </cell>
          <cell r="AO250">
            <v>0.14000000000000001</v>
          </cell>
          <cell r="AP250">
            <v>4</v>
          </cell>
          <cell r="AQ250">
            <v>2555</v>
          </cell>
          <cell r="AR250">
            <v>0.11781795445523059</v>
          </cell>
          <cell r="AS250">
            <v>0.44999998807907104</v>
          </cell>
          <cell r="AT250">
            <v>0.18745111786827745</v>
          </cell>
          <cell r="AU250">
            <v>0</v>
          </cell>
          <cell r="AV250">
            <v>0</v>
          </cell>
          <cell r="AW250">
            <v>1</v>
          </cell>
          <cell r="AX250">
            <v>0</v>
          </cell>
          <cell r="AY250">
            <v>0</v>
          </cell>
          <cell r="AZ250">
            <v>0</v>
          </cell>
          <cell r="BA250">
            <v>1</v>
          </cell>
          <cell r="BB250">
            <v>16100.525390625</v>
          </cell>
          <cell r="BC250">
            <v>228</v>
          </cell>
          <cell r="BD250">
            <v>6865</v>
          </cell>
          <cell r="BE250">
            <v>0</v>
          </cell>
          <cell r="BF250">
            <v>228</v>
          </cell>
          <cell r="BG250">
            <v>3097.3078160796204</v>
          </cell>
          <cell r="BH250">
            <v>154.86539080398103</v>
          </cell>
          <cell r="BI250">
            <v>173.72180078827373</v>
          </cell>
          <cell r="BJ250" t="str">
            <v>WAWhidbey3</v>
          </cell>
          <cell r="BK250">
            <v>0</v>
          </cell>
          <cell r="BL250">
            <v>5512.74</v>
          </cell>
          <cell r="BM250">
            <v>5512.74</v>
          </cell>
          <cell r="BN250">
            <v>5.547358090396963E-2</v>
          </cell>
          <cell r="BO250">
            <v>4.3150683788404073E-2</v>
          </cell>
          <cell r="BP250">
            <v>0.18686418677514782</v>
          </cell>
          <cell r="BQ250">
            <v>0</v>
          </cell>
          <cell r="BR250">
            <v>141.73499920964241</v>
          </cell>
          <cell r="BS250">
            <v>110.24999707937241</v>
          </cell>
          <cell r="BT250">
            <v>477.43799721050266</v>
          </cell>
          <cell r="BU250">
            <v>211.51366007435539</v>
          </cell>
          <cell r="BV250">
            <v>940.93665357387283</v>
          </cell>
        </row>
        <row r="251">
          <cell r="A251">
            <v>11494</v>
          </cell>
          <cell r="B251">
            <v>0</v>
          </cell>
          <cell r="C251">
            <v>11958.870613487637</v>
          </cell>
          <cell r="D251">
            <v>-11958.870613487637</v>
          </cell>
          <cell r="E251">
            <v>468.26486206054688</v>
          </cell>
          <cell r="F251">
            <v>730.09588623046875</v>
          </cell>
          <cell r="G251">
            <v>0</v>
          </cell>
          <cell r="H251" t="str">
            <v>Gas faf</v>
          </cell>
          <cell r="I251">
            <v>0</v>
          </cell>
          <cell r="J251">
            <v>0.818181812763214</v>
          </cell>
          <cell r="K251">
            <v>68</v>
          </cell>
          <cell r="L251">
            <v>62</v>
          </cell>
          <cell r="M251">
            <v>5.0511146303481878E-2</v>
          </cell>
          <cell r="N251">
            <v>0.94948885369651814</v>
          </cell>
          <cell r="O251">
            <v>0.22764497995376587</v>
          </cell>
          <cell r="P251">
            <v>0.98549860715866089</v>
          </cell>
          <cell r="Q251">
            <v>65</v>
          </cell>
          <cell r="R251">
            <v>60</v>
          </cell>
          <cell r="S251" t="str">
            <v>Gas FAF</v>
          </cell>
          <cell r="T251" t="str">
            <v>None</v>
          </cell>
          <cell r="U251">
            <v>1</v>
          </cell>
          <cell r="V251">
            <v>0</v>
          </cell>
          <cell r="W251">
            <v>0</v>
          </cell>
          <cell r="X251">
            <v>0</v>
          </cell>
          <cell r="Y251">
            <v>0</v>
          </cell>
          <cell r="Z251">
            <v>0</v>
          </cell>
          <cell r="AA251">
            <v>0</v>
          </cell>
          <cell r="AB251">
            <v>0</v>
          </cell>
          <cell r="AC251">
            <v>0</v>
          </cell>
          <cell r="AD251">
            <v>1</v>
          </cell>
          <cell r="AE251">
            <v>2625.2374791330221</v>
          </cell>
          <cell r="AF251">
            <v>2400.425501776921</v>
          </cell>
          <cell r="AG251">
            <v>4640.55</v>
          </cell>
          <cell r="AH251">
            <v>177.25499349832535</v>
          </cell>
          <cell r="AI251">
            <v>125.4000027179718</v>
          </cell>
          <cell r="AJ251">
            <v>156.10000066459179</v>
          </cell>
          <cell r="AK251" t="e">
            <v>#VALUE!</v>
          </cell>
          <cell r="AL251" t="e">
            <v>#VALUE!</v>
          </cell>
          <cell r="AM251">
            <v>2400.425501776921</v>
          </cell>
          <cell r="AN251">
            <v>9.1999999999999998E-2</v>
          </cell>
          <cell r="AO251">
            <v>0.14000000000000001</v>
          </cell>
          <cell r="AP251">
            <v>4</v>
          </cell>
          <cell r="AQ251">
            <v>1993</v>
          </cell>
          <cell r="AR251">
            <v>0.1949999928474426</v>
          </cell>
          <cell r="AS251">
            <v>0.55000001192092896</v>
          </cell>
          <cell r="AT251">
            <v>7.0000000298023224E-2</v>
          </cell>
          <cell r="AU251">
            <v>0</v>
          </cell>
          <cell r="AV251">
            <v>0</v>
          </cell>
          <cell r="AW251">
            <v>1</v>
          </cell>
          <cell r="AX251">
            <v>0</v>
          </cell>
          <cell r="AY251">
            <v>0</v>
          </cell>
          <cell r="AZ251">
            <v>0</v>
          </cell>
          <cell r="BA251">
            <v>1</v>
          </cell>
          <cell r="BB251">
            <v>6468.73291015625</v>
          </cell>
          <cell r="BC251">
            <v>229</v>
          </cell>
          <cell r="BD251">
            <v>4387</v>
          </cell>
          <cell r="BE251">
            <v>607.65499877929688</v>
          </cell>
          <cell r="BF251">
            <v>229</v>
          </cell>
          <cell r="BG251">
            <v>2400.425501776921</v>
          </cell>
          <cell r="BH251">
            <v>120.02127508884605</v>
          </cell>
          <cell r="BI251">
            <v>134.63506554366393</v>
          </cell>
          <cell r="BJ251" t="str">
            <v>WASeattle3</v>
          </cell>
          <cell r="BK251" t="str">
            <v>WASeattle3</v>
          </cell>
          <cell r="BL251">
            <v>4640.55</v>
          </cell>
          <cell r="BM251">
            <v>4640.55</v>
          </cell>
          <cell r="BN251">
            <v>8.8938782487870224E-2</v>
          </cell>
          <cell r="BO251">
            <v>6.2920222136463519E-2</v>
          </cell>
          <cell r="BP251">
            <v>7.8324134804110282E-2</v>
          </cell>
          <cell r="BQ251">
            <v>0</v>
          </cell>
          <cell r="BR251">
            <v>177.25499349832535</v>
          </cell>
          <cell r="BS251">
            <v>125.4000027179718</v>
          </cell>
          <cell r="BT251">
            <v>156.10000066459179</v>
          </cell>
          <cell r="BU251">
            <v>164.98893327913515</v>
          </cell>
          <cell r="BV251">
            <v>607.65499877929688</v>
          </cell>
        </row>
        <row r="252">
          <cell r="A252">
            <v>11496</v>
          </cell>
          <cell r="B252">
            <v>15761.114721</v>
          </cell>
          <cell r="C252">
            <v>16893.69529152293</v>
          </cell>
          <cell r="D252">
            <v>-1132.5805705229304</v>
          </cell>
          <cell r="E252">
            <v>683.1788330078125</v>
          </cell>
          <cell r="F252">
            <v>875.43402099609375</v>
          </cell>
          <cell r="G252">
            <v>0</v>
          </cell>
          <cell r="H252" t="str">
            <v>Gas faf</v>
          </cell>
          <cell r="I252" t="str">
            <v>Gas htstove</v>
          </cell>
          <cell r="J252">
            <v>0.80000001192092796</v>
          </cell>
          <cell r="K252">
            <v>65</v>
          </cell>
          <cell r="L252">
            <v>65</v>
          </cell>
          <cell r="M252">
            <v>4.1890282156359357E-2</v>
          </cell>
          <cell r="N252">
            <v>0.95810971784364063</v>
          </cell>
          <cell r="O252">
            <v>0.68848955631256104</v>
          </cell>
          <cell r="P252">
            <v>0.96024501323699951</v>
          </cell>
          <cell r="Q252">
            <v>57</v>
          </cell>
          <cell r="R252">
            <v>57</v>
          </cell>
          <cell r="S252" t="str">
            <v>Gas FAF</v>
          </cell>
          <cell r="T252" t="str">
            <v>Gas</v>
          </cell>
          <cell r="U252">
            <v>0</v>
          </cell>
          <cell r="V252">
            <v>0</v>
          </cell>
          <cell r="W252">
            <v>0</v>
          </cell>
          <cell r="X252">
            <v>0</v>
          </cell>
          <cell r="Y252">
            <v>0</v>
          </cell>
          <cell r="Z252">
            <v>0</v>
          </cell>
          <cell r="AA252">
            <v>0</v>
          </cell>
          <cell r="AB252">
            <v>0</v>
          </cell>
          <cell r="AC252">
            <v>0</v>
          </cell>
          <cell r="AD252">
            <v>0</v>
          </cell>
          <cell r="AE252">
            <v>1610.9062802177086</v>
          </cell>
          <cell r="AF252">
            <v>1966.7501929670818</v>
          </cell>
          <cell r="AG252">
            <v>4640.55</v>
          </cell>
          <cell r="AH252">
            <v>38.500000424683094</v>
          </cell>
          <cell r="AI252">
            <v>265.04999667406082</v>
          </cell>
          <cell r="AJ252">
            <v>141.83999682962894</v>
          </cell>
          <cell r="AK252">
            <v>34.30000014603138</v>
          </cell>
          <cell r="AL252">
            <v>479.68999407440424</v>
          </cell>
          <cell r="AM252">
            <v>1966.7501929670818</v>
          </cell>
          <cell r="AN252">
            <v>9.1999999999999998E-2</v>
          </cell>
          <cell r="AO252">
            <v>0.14000000000000001</v>
          </cell>
          <cell r="AP252">
            <v>1</v>
          </cell>
          <cell r="AQ252">
            <v>1960</v>
          </cell>
          <cell r="AR252">
            <v>2.7898551032379055E-2</v>
          </cell>
          <cell r="AS252">
            <v>0.94999998807907104</v>
          </cell>
          <cell r="AT252">
            <v>5.9999998658895493E-2</v>
          </cell>
          <cell r="AU252">
            <v>3.5000000149011612E-2</v>
          </cell>
          <cell r="AV252">
            <v>0</v>
          </cell>
          <cell r="AW252">
            <v>1</v>
          </cell>
          <cell r="AX252">
            <v>0</v>
          </cell>
          <cell r="AY252">
            <v>0</v>
          </cell>
          <cell r="AZ252">
            <v>0</v>
          </cell>
          <cell r="BA252">
            <v>1</v>
          </cell>
          <cell r="BB252">
            <v>4895.9453125</v>
          </cell>
          <cell r="BC252">
            <v>230</v>
          </cell>
          <cell r="BD252">
            <v>5053</v>
          </cell>
          <cell r="BE252">
            <v>495.08270072937012</v>
          </cell>
          <cell r="BF252">
            <v>230</v>
          </cell>
          <cell r="BG252">
            <v>1966.7501929670818</v>
          </cell>
          <cell r="BH252">
            <v>98.337509648354086</v>
          </cell>
          <cell r="BI252">
            <v>110.31108482313766</v>
          </cell>
          <cell r="BJ252" t="str">
            <v>WASeattle3</v>
          </cell>
          <cell r="BK252" t="str">
            <v>WASeattle3</v>
          </cell>
          <cell r="BL252">
            <v>4640.55</v>
          </cell>
          <cell r="BM252">
            <v>4640.55</v>
          </cell>
          <cell r="BN252">
            <v>1.9642857359532192E-2</v>
          </cell>
          <cell r="BO252">
            <v>0.13522959013982694</v>
          </cell>
          <cell r="BP252">
            <v>7.2367345321239257E-2</v>
          </cell>
          <cell r="BQ252">
            <v>1.7500000074505806E-2</v>
          </cell>
          <cell r="BR252">
            <v>38.500000424683094</v>
          </cell>
          <cell r="BS252">
            <v>265.04999667406082</v>
          </cell>
          <cell r="BT252">
            <v>141.83999682962894</v>
          </cell>
          <cell r="BU252">
            <v>34.30000014603138</v>
          </cell>
          <cell r="BV252">
            <v>495.08270072937012</v>
          </cell>
        </row>
        <row r="253">
          <cell r="A253">
            <v>11499</v>
          </cell>
          <cell r="B253" t="e">
            <v>#N/A</v>
          </cell>
          <cell r="C253">
            <v>10268.431867878993</v>
          </cell>
          <cell r="D253" t="e">
            <v>#N/A</v>
          </cell>
          <cell r="E253">
            <v>0</v>
          </cell>
          <cell r="F253">
            <v>5579.10009765625</v>
          </cell>
          <cell r="G253">
            <v>32000</v>
          </cell>
          <cell r="H253" t="str">
            <v>Pellets htstove</v>
          </cell>
          <cell r="I253">
            <v>0</v>
          </cell>
          <cell r="J253" t="str">
            <v>average</v>
          </cell>
          <cell r="K253">
            <v>68</v>
          </cell>
          <cell r="L253">
            <v>68</v>
          </cell>
          <cell r="M253">
            <v>1</v>
          </cell>
          <cell r="N253">
            <v>0</v>
          </cell>
          <cell r="O253">
            <v>0.41796830296516418</v>
          </cell>
          <cell r="P253">
            <v>0</v>
          </cell>
          <cell r="Q253">
            <v>63</v>
          </cell>
          <cell r="R253">
            <v>0</v>
          </cell>
          <cell r="S253" t="str">
            <v>Other</v>
          </cell>
          <cell r="T253" t="str">
            <v>None</v>
          </cell>
          <cell r="U253">
            <v>0</v>
          </cell>
          <cell r="V253">
            <v>1</v>
          </cell>
          <cell r="W253">
            <v>1</v>
          </cell>
          <cell r="X253">
            <v>0</v>
          </cell>
          <cell r="Y253">
            <v>1</v>
          </cell>
          <cell r="Z253">
            <v>0</v>
          </cell>
          <cell r="AA253">
            <v>0</v>
          </cell>
          <cell r="AB253">
            <v>0</v>
          </cell>
          <cell r="AC253">
            <v>0</v>
          </cell>
          <cell r="AD253">
            <v>1</v>
          </cell>
          <cell r="AE253" t="e">
            <v>#N/A</v>
          </cell>
          <cell r="AF253" t="e">
            <v>#N/A</v>
          </cell>
          <cell r="AG253" t="e">
            <v>#N/A</v>
          </cell>
          <cell r="AH253">
            <v>71.999998390674591</v>
          </cell>
          <cell r="AI253">
            <v>88.700003027915955</v>
          </cell>
          <cell r="AJ253">
            <v>118.80000472068787</v>
          </cell>
          <cell r="AK253">
            <v>117.60000050067902</v>
          </cell>
          <cell r="AL253">
            <v>397.10000663995743</v>
          </cell>
          <cell r="AM253">
            <v>2969.8284413759111</v>
          </cell>
          <cell r="AN253">
            <v>9.1999999999999998E-2</v>
          </cell>
          <cell r="AO253">
            <v>0.14000000000000001</v>
          </cell>
          <cell r="AP253">
            <v>1</v>
          </cell>
          <cell r="AQ253">
            <v>1200</v>
          </cell>
          <cell r="AR253">
            <v>7.9999998211860657E-2</v>
          </cell>
          <cell r="AS253">
            <v>0.62464790864729547</v>
          </cell>
          <cell r="AT253">
            <v>9.0000003576278687E-2</v>
          </cell>
          <cell r="AU253">
            <v>0.14000000059604645</v>
          </cell>
          <cell r="AV253">
            <v>0</v>
          </cell>
          <cell r="AW253">
            <v>0</v>
          </cell>
          <cell r="AX253">
            <v>0</v>
          </cell>
          <cell r="AY253">
            <v>0</v>
          </cell>
          <cell r="AZ253">
            <v>0</v>
          </cell>
          <cell r="BA253">
            <v>0</v>
          </cell>
          <cell r="BB253">
            <v>12280.1357421875</v>
          </cell>
          <cell r="BC253">
            <v>231</v>
          </cell>
          <cell r="BD253">
            <v>3223</v>
          </cell>
          <cell r="BE253">
            <v>350.10837554931641</v>
          </cell>
          <cell r="BF253">
            <v>231</v>
          </cell>
          <cell r="BG253">
            <v>2969.8284413759111</v>
          </cell>
          <cell r="BH253">
            <v>148.49142206879554</v>
          </cell>
          <cell r="BI253">
            <v>166.57173761989208</v>
          </cell>
          <cell r="BJ253" t="str">
            <v>OREugene3</v>
          </cell>
          <cell r="BK253">
            <v>0</v>
          </cell>
          <cell r="BL253">
            <v>4803.63</v>
          </cell>
          <cell r="BM253">
            <v>4803.63</v>
          </cell>
          <cell r="BN253">
            <v>5.9999998658895493E-2</v>
          </cell>
          <cell r="BO253">
            <v>7.3916669189929965E-2</v>
          </cell>
          <cell r="BP253">
            <v>9.9000003933906552E-2</v>
          </cell>
          <cell r="BQ253">
            <v>9.8000000417232516E-2</v>
          </cell>
          <cell r="BR253">
            <v>71.999998390674591</v>
          </cell>
          <cell r="BS253">
            <v>88.700003027915955</v>
          </cell>
          <cell r="BT253">
            <v>118.80000472068787</v>
          </cell>
          <cell r="BU253">
            <v>117.60000050067902</v>
          </cell>
          <cell r="BV253">
            <v>350.10837554931641</v>
          </cell>
        </row>
        <row r="254">
          <cell r="A254">
            <v>11503</v>
          </cell>
          <cell r="B254">
            <v>11636.944839</v>
          </cell>
          <cell r="C254">
            <v>9394.5751953125</v>
          </cell>
          <cell r="D254">
            <v>2242.3696436874998</v>
          </cell>
          <cell r="E254">
            <v>0</v>
          </cell>
          <cell r="F254">
            <v>9394.5751953125</v>
          </cell>
          <cell r="G254">
            <v>0</v>
          </cell>
          <cell r="H254" t="str">
            <v>Electric baseboard</v>
          </cell>
          <cell r="I254" t="str">
            <v>Electric baseboard</v>
          </cell>
          <cell r="J254" t="str">
            <v>average</v>
          </cell>
          <cell r="K254">
            <v>68</v>
          </cell>
          <cell r="L254">
            <v>64</v>
          </cell>
          <cell r="M254">
            <v>1</v>
          </cell>
          <cell r="N254">
            <v>0</v>
          </cell>
          <cell r="O254">
            <v>0.91504442691802979</v>
          </cell>
          <cell r="P254">
            <v>0</v>
          </cell>
          <cell r="Q254">
            <v>62</v>
          </cell>
          <cell r="R254">
            <v>0</v>
          </cell>
          <cell r="S254" t="str">
            <v>Electric Zonal</v>
          </cell>
          <cell r="T254" t="str">
            <v>Electric</v>
          </cell>
          <cell r="U254">
            <v>0</v>
          </cell>
          <cell r="V254">
            <v>0</v>
          </cell>
          <cell r="W254">
            <v>0</v>
          </cell>
          <cell r="X254">
            <v>0</v>
          </cell>
          <cell r="Y254">
            <v>0</v>
          </cell>
          <cell r="Z254">
            <v>0</v>
          </cell>
          <cell r="AA254">
            <v>0</v>
          </cell>
          <cell r="AB254">
            <v>0</v>
          </cell>
          <cell r="AC254">
            <v>0</v>
          </cell>
          <cell r="AD254">
            <v>0</v>
          </cell>
          <cell r="AE254">
            <v>1826.5591184264044</v>
          </cell>
          <cell r="AF254">
            <v>1612.9833508679153</v>
          </cell>
          <cell r="AG254">
            <v>4640.55</v>
          </cell>
          <cell r="AH254">
            <v>21.250000316649675</v>
          </cell>
          <cell r="AI254">
            <v>48.599998712539673</v>
          </cell>
          <cell r="AJ254">
            <v>289.69200000000001</v>
          </cell>
          <cell r="AK254" t="e">
            <v>#VALUE!</v>
          </cell>
          <cell r="AL254" t="e">
            <v>#VALUE!</v>
          </cell>
          <cell r="AM254">
            <v>1612.9833508679153</v>
          </cell>
          <cell r="AN254">
            <v>9.1999999999999998E-2</v>
          </cell>
          <cell r="AO254">
            <v>0.14000000000000001</v>
          </cell>
          <cell r="AP254">
            <v>4</v>
          </cell>
          <cell r="AQ254">
            <v>1387</v>
          </cell>
          <cell r="AR254">
            <v>2.500000037252903E-2</v>
          </cell>
          <cell r="AS254">
            <v>0.44999998807907104</v>
          </cell>
          <cell r="AT254">
            <v>0.23400000000000001</v>
          </cell>
          <cell r="AU254">
            <v>0</v>
          </cell>
          <cell r="AV254">
            <v>0</v>
          </cell>
          <cell r="AW254">
            <v>0</v>
          </cell>
          <cell r="AX254">
            <v>0</v>
          </cell>
          <cell r="AY254">
            <v>0</v>
          </cell>
          <cell r="AZ254">
            <v>0</v>
          </cell>
          <cell r="BA254">
            <v>0</v>
          </cell>
          <cell r="BB254">
            <v>14734.0869140625</v>
          </cell>
          <cell r="BC254">
            <v>232</v>
          </cell>
          <cell r="BD254">
            <v>3232</v>
          </cell>
          <cell r="BE254">
            <v>792.10999298095703</v>
          </cell>
          <cell r="BF254">
            <v>232</v>
          </cell>
          <cell r="BG254">
            <v>1612.9833508679153</v>
          </cell>
          <cell r="BH254">
            <v>80.649167543395762</v>
          </cell>
          <cell r="BI254">
            <v>90.469010183479625</v>
          </cell>
          <cell r="BJ254" t="str">
            <v>WASeattle3</v>
          </cell>
          <cell r="BK254" t="str">
            <v>WASeattle3</v>
          </cell>
          <cell r="BL254">
            <v>4640.55</v>
          </cell>
          <cell r="BM254">
            <v>4640.55</v>
          </cell>
          <cell r="BN254">
            <v>1.5320836565717142E-2</v>
          </cell>
          <cell r="BO254">
            <v>3.5039653001110074E-2</v>
          </cell>
          <cell r="BP254">
            <v>0.20886229271809661</v>
          </cell>
          <cell r="BQ254">
            <v>0</v>
          </cell>
          <cell r="BR254">
            <v>21.250000316649675</v>
          </cell>
          <cell r="BS254">
            <v>48.599998712539673</v>
          </cell>
          <cell r="BT254">
            <v>289.69200000000001</v>
          </cell>
          <cell r="BU254">
            <v>114.82170118322149</v>
          </cell>
          <cell r="BV254">
            <v>792.10999298095703</v>
          </cell>
        </row>
        <row r="255">
          <cell r="A255">
            <v>11504</v>
          </cell>
          <cell r="B255" t="e">
            <v>#N/A</v>
          </cell>
          <cell r="C255">
            <v>13121.867827474722</v>
          </cell>
          <cell r="D255" t="e">
            <v>#N/A</v>
          </cell>
          <cell r="E255">
            <v>0</v>
          </cell>
          <cell r="F255">
            <v>3127.7294921875</v>
          </cell>
          <cell r="G255">
            <v>68200</v>
          </cell>
          <cell r="H255" t="str">
            <v>Electric dhp</v>
          </cell>
          <cell r="I255" t="str">
            <v xml:space="preserve">Propane htstove AND Propane htstove AND </v>
          </cell>
          <cell r="J255" t="str">
            <v>average</v>
          </cell>
          <cell r="K255">
            <v>65</v>
          </cell>
          <cell r="L255">
            <v>55</v>
          </cell>
          <cell r="M255">
            <v>1</v>
          </cell>
          <cell r="N255">
            <v>0</v>
          </cell>
          <cell r="O255">
            <v>0.61952543258666992</v>
          </cell>
          <cell r="P255">
            <v>0</v>
          </cell>
          <cell r="Q255">
            <v>53</v>
          </cell>
          <cell r="R255">
            <v>0</v>
          </cell>
          <cell r="S255" t="str">
            <v>Heat Pump</v>
          </cell>
          <cell r="T255" t="str">
            <v>Other</v>
          </cell>
          <cell r="U255">
            <v>0</v>
          </cell>
          <cell r="V255">
            <v>1</v>
          </cell>
          <cell r="W255">
            <v>0</v>
          </cell>
          <cell r="X255">
            <v>0</v>
          </cell>
          <cell r="Y255">
            <v>0</v>
          </cell>
          <cell r="Z255">
            <v>1</v>
          </cell>
          <cell r="AA255">
            <v>0</v>
          </cell>
          <cell r="AB255">
            <v>0</v>
          </cell>
          <cell r="AC255">
            <v>0</v>
          </cell>
          <cell r="AD255">
            <v>1</v>
          </cell>
          <cell r="AE255" t="e">
            <v>#N/A</v>
          </cell>
          <cell r="AF255" t="e">
            <v>#N/A</v>
          </cell>
          <cell r="AG255" t="e">
            <v>#N/A</v>
          </cell>
          <cell r="AH255">
            <v>154.99000003933907</v>
          </cell>
          <cell r="AI255">
            <v>198.24999952316284</v>
          </cell>
          <cell r="AJ255">
            <v>155.52000349760056</v>
          </cell>
          <cell r="AK255">
            <v>283.36000514030457</v>
          </cell>
          <cell r="AL255">
            <v>792.12000820040703</v>
          </cell>
          <cell r="AM255">
            <v>2406.0000149877778</v>
          </cell>
          <cell r="AN255">
            <v>9.1999999999999998E-2</v>
          </cell>
          <cell r="AO255">
            <v>0.14000000000000001</v>
          </cell>
          <cell r="AP255">
            <v>1</v>
          </cell>
          <cell r="AQ255">
            <v>1980</v>
          </cell>
          <cell r="AR255">
            <v>8.9177215212508099E-2</v>
          </cell>
          <cell r="AS255">
            <v>0.56805157456493649</v>
          </cell>
          <cell r="AT255">
            <v>7.9024392021138493E-2</v>
          </cell>
          <cell r="AU255">
            <v>0.23000000417232513</v>
          </cell>
          <cell r="AV255">
            <v>1</v>
          </cell>
          <cell r="AW255">
            <v>0</v>
          </cell>
          <cell r="AX255">
            <v>0</v>
          </cell>
          <cell r="AY255">
            <v>0</v>
          </cell>
          <cell r="AZ255">
            <v>0</v>
          </cell>
          <cell r="BA255">
            <v>0</v>
          </cell>
          <cell r="BB255">
            <v>15548.6884765625</v>
          </cell>
          <cell r="BC255">
            <v>233</v>
          </cell>
          <cell r="BD255">
            <v>5440</v>
          </cell>
          <cell r="BE255">
            <v>727.522705078125</v>
          </cell>
          <cell r="BF255">
            <v>233</v>
          </cell>
          <cell r="BG255">
            <v>2406.0000149877778</v>
          </cell>
          <cell r="BH255">
            <v>120.30000074938889</v>
          </cell>
          <cell r="BI255">
            <v>134.94772884063445</v>
          </cell>
          <cell r="BJ255" t="str">
            <v>ORHillsboro3</v>
          </cell>
          <cell r="BK255">
            <v>0</v>
          </cell>
          <cell r="BL255">
            <v>4796.97</v>
          </cell>
          <cell r="BM255">
            <v>4796.97</v>
          </cell>
          <cell r="BN255">
            <v>7.8277777797645998E-2</v>
          </cell>
          <cell r="BO255">
            <v>0.10012626238543577</v>
          </cell>
          <cell r="BP255">
            <v>7.8545456311919476E-2</v>
          </cell>
          <cell r="BQ255">
            <v>0.14311111370722454</v>
          </cell>
          <cell r="BR255">
            <v>154.99000003933907</v>
          </cell>
          <cell r="BS255">
            <v>198.24999952316284</v>
          </cell>
          <cell r="BT255">
            <v>155.52000349760056</v>
          </cell>
          <cell r="BU255">
            <v>283.36000514030457</v>
          </cell>
          <cell r="BV255">
            <v>727.522705078125</v>
          </cell>
        </row>
        <row r="256">
          <cell r="A256">
            <v>11512</v>
          </cell>
          <cell r="B256">
            <v>21063.805795</v>
          </cell>
          <cell r="C256">
            <v>26826.728432437914</v>
          </cell>
          <cell r="D256">
            <v>-5762.9226374379141</v>
          </cell>
          <cell r="E256">
            <v>1083.430419921875</v>
          </cell>
          <cell r="F256">
            <v>1327.681884765625</v>
          </cell>
          <cell r="G256">
            <v>0</v>
          </cell>
          <cell r="H256" t="str">
            <v>Gas faf</v>
          </cell>
          <cell r="I256" t="str">
            <v xml:space="preserve">Gas htstove AND Electric pluginheater AND </v>
          </cell>
          <cell r="J256">
            <v>0.80303031206130904</v>
          </cell>
          <cell r="K256">
            <v>68</v>
          </cell>
          <cell r="L256">
            <v>68</v>
          </cell>
          <cell r="M256">
            <v>4.0134016771879229E-2</v>
          </cell>
          <cell r="N256">
            <v>0.95986598322812078</v>
          </cell>
          <cell r="O256">
            <v>0.88765245676040649</v>
          </cell>
          <cell r="P256">
            <v>0.91786664724349976</v>
          </cell>
          <cell r="Q256">
            <v>53</v>
          </cell>
          <cell r="R256">
            <v>60</v>
          </cell>
          <cell r="S256" t="str">
            <v>Gas FAF</v>
          </cell>
          <cell r="T256" t="str">
            <v>Mix (G/E)</v>
          </cell>
          <cell r="U256">
            <v>0</v>
          </cell>
          <cell r="V256">
            <v>0</v>
          </cell>
          <cell r="W256">
            <v>0</v>
          </cell>
          <cell r="X256">
            <v>0</v>
          </cell>
          <cell r="Y256">
            <v>0</v>
          </cell>
          <cell r="Z256">
            <v>0</v>
          </cell>
          <cell r="AA256">
            <v>0</v>
          </cell>
          <cell r="AB256">
            <v>0</v>
          </cell>
          <cell r="AC256">
            <v>0</v>
          </cell>
          <cell r="AD256">
            <v>0</v>
          </cell>
          <cell r="AE256">
            <v>2069.8773889414588</v>
          </cell>
          <cell r="AF256">
            <v>4724.5710526640714</v>
          </cell>
          <cell r="AG256">
            <v>5096.22</v>
          </cell>
          <cell r="AH256">
            <v>96.979998882859945</v>
          </cell>
          <cell r="AI256">
            <v>27.600000411272049</v>
          </cell>
          <cell r="AJ256">
            <v>220.07999508082867</v>
          </cell>
          <cell r="AK256">
            <v>219.41000282764435</v>
          </cell>
          <cell r="AL256">
            <v>564.06999720260501</v>
          </cell>
          <cell r="AM256">
            <v>4724.5710526640714</v>
          </cell>
          <cell r="AN256">
            <v>9.1999999999999998E-2</v>
          </cell>
          <cell r="AO256">
            <v>0.14000000000000001</v>
          </cell>
          <cell r="AP256">
            <v>1</v>
          </cell>
          <cell r="AQ256">
            <v>2046</v>
          </cell>
          <cell r="AR256">
            <v>7.696825308163488E-2</v>
          </cell>
          <cell r="AS256">
            <v>0.40000000596046448</v>
          </cell>
          <cell r="AT256">
            <v>0.11999999731779099</v>
          </cell>
          <cell r="AU256">
            <v>0.18500000238418579</v>
          </cell>
          <cell r="AV256">
            <v>0</v>
          </cell>
          <cell r="AW256">
            <v>1</v>
          </cell>
          <cell r="AX256">
            <v>0</v>
          </cell>
          <cell r="AY256">
            <v>0</v>
          </cell>
          <cell r="AZ256">
            <v>0</v>
          </cell>
          <cell r="BA256">
            <v>1</v>
          </cell>
          <cell r="BB256">
            <v>4600.54443359375</v>
          </cell>
          <cell r="BC256">
            <v>234</v>
          </cell>
          <cell r="BD256">
            <v>4385</v>
          </cell>
          <cell r="BE256">
            <v>498.5007266998291</v>
          </cell>
          <cell r="BF256">
            <v>234</v>
          </cell>
          <cell r="BG256">
            <v>4724.5710526640714</v>
          </cell>
          <cell r="BH256">
            <v>236.22855263320358</v>
          </cell>
          <cell r="BI256">
            <v>264.99174120182244</v>
          </cell>
          <cell r="BJ256" t="str">
            <v>WASnohomish3</v>
          </cell>
          <cell r="BK256" t="str">
            <v>WASnohomish3</v>
          </cell>
          <cell r="BL256">
            <v>5096.22</v>
          </cell>
          <cell r="BM256">
            <v>5096.22</v>
          </cell>
          <cell r="BN256">
            <v>4.7399803950566935E-2</v>
          </cell>
          <cell r="BO256">
            <v>1.3489736271393963E-2</v>
          </cell>
          <cell r="BP256">
            <v>0.10756598000040501</v>
          </cell>
          <cell r="BQ256">
            <v>0.10723851555603341</v>
          </cell>
          <cell r="BR256">
            <v>96.979998882859945</v>
          </cell>
          <cell r="BS256">
            <v>27.600000411272049</v>
          </cell>
          <cell r="BT256">
            <v>220.07999508082867</v>
          </cell>
          <cell r="BU256">
            <v>219.41000282764435</v>
          </cell>
          <cell r="BV256">
            <v>498.5007266998291</v>
          </cell>
        </row>
        <row r="257">
          <cell r="A257">
            <v>11516</v>
          </cell>
          <cell r="B257" t="e">
            <v>#N/A</v>
          </cell>
          <cell r="C257">
            <v>14040.533105339226</v>
          </cell>
          <cell r="D257" t="e">
            <v>#N/A</v>
          </cell>
          <cell r="E257">
            <v>387.98007202148438</v>
          </cell>
          <cell r="F257">
            <v>1184.337646484375</v>
          </cell>
          <cell r="G257">
            <v>36000</v>
          </cell>
          <cell r="H257" t="str">
            <v>Gas boiler</v>
          </cell>
          <cell r="I257" t="str">
            <v xml:space="preserve">Electric baseboard AND Wood htstove AND </v>
          </cell>
          <cell r="J257">
            <v>0.66666668653488104</v>
          </cell>
          <cell r="K257">
            <v>70</v>
          </cell>
          <cell r="L257">
            <v>65</v>
          </cell>
          <cell r="M257">
            <v>9.4329072548322263E-2</v>
          </cell>
          <cell r="N257">
            <v>0.90567092745167777</v>
          </cell>
          <cell r="O257">
            <v>0.22667431831359863</v>
          </cell>
          <cell r="P257">
            <v>0.77068239450454712</v>
          </cell>
          <cell r="Q257">
            <v>67</v>
          </cell>
          <cell r="R257">
            <v>60</v>
          </cell>
          <cell r="S257" t="str">
            <v>Gas Boiler</v>
          </cell>
          <cell r="T257" t="str">
            <v>Other</v>
          </cell>
          <cell r="U257">
            <v>0</v>
          </cell>
          <cell r="V257">
            <v>1</v>
          </cell>
          <cell r="W257">
            <v>0</v>
          </cell>
          <cell r="X257">
            <v>0</v>
          </cell>
          <cell r="Y257">
            <v>1</v>
          </cell>
          <cell r="Z257">
            <v>1</v>
          </cell>
          <cell r="AA257">
            <v>0</v>
          </cell>
          <cell r="AB257">
            <v>0</v>
          </cell>
          <cell r="AC257">
            <v>0</v>
          </cell>
          <cell r="AD257">
            <v>1</v>
          </cell>
          <cell r="AE257" t="e">
            <v>#N/A</v>
          </cell>
          <cell r="AF257" t="e">
            <v>#N/A</v>
          </cell>
          <cell r="AG257" t="e">
            <v>#N/A</v>
          </cell>
          <cell r="AH257">
            <v>73.710000313818455</v>
          </cell>
          <cell r="AI257">
            <v>120.20000195503235</v>
          </cell>
          <cell r="AJ257">
            <v>95.040003776550293</v>
          </cell>
          <cell r="AK257" t="e">
            <v>#VALUE!</v>
          </cell>
          <cell r="AL257" t="e">
            <v>#VALUE!</v>
          </cell>
          <cell r="AM257">
            <v>2337.0668538690884</v>
          </cell>
          <cell r="AN257">
            <v>9.1999999999999998E-2</v>
          </cell>
          <cell r="AO257">
            <v>0.14000000000000001</v>
          </cell>
          <cell r="AP257">
            <v>2</v>
          </cell>
          <cell r="AQ257">
            <v>1053</v>
          </cell>
          <cell r="AR257">
            <v>7.0000000298023224E-2</v>
          </cell>
          <cell r="AS257">
            <v>0.78562092781066895</v>
          </cell>
          <cell r="AT257">
            <v>9.0000003576278687E-2</v>
          </cell>
          <cell r="AU257">
            <v>0</v>
          </cell>
          <cell r="AV257">
            <v>0</v>
          </cell>
          <cell r="AW257">
            <v>0</v>
          </cell>
          <cell r="AX257">
            <v>0</v>
          </cell>
          <cell r="AY257">
            <v>1</v>
          </cell>
          <cell r="AZ257">
            <v>0</v>
          </cell>
          <cell r="BA257">
            <v>1</v>
          </cell>
          <cell r="BB257">
            <v>6920.853515625</v>
          </cell>
          <cell r="BC257">
            <v>235</v>
          </cell>
          <cell r="BD257">
            <v>3368</v>
          </cell>
          <cell r="BE257">
            <v>409.51000213623047</v>
          </cell>
          <cell r="BF257">
            <v>235</v>
          </cell>
          <cell r="BG257">
            <v>2337.0668538690884</v>
          </cell>
          <cell r="BH257">
            <v>116.85334269345442</v>
          </cell>
          <cell r="BI257">
            <v>131.08140569980941</v>
          </cell>
          <cell r="BJ257" t="str">
            <v>WAOlympia3</v>
          </cell>
          <cell r="BK257">
            <v>0</v>
          </cell>
          <cell r="BL257">
            <v>5331.6</v>
          </cell>
          <cell r="BM257">
            <v>5331.6</v>
          </cell>
          <cell r="BN257">
            <v>7.0000000298023224E-2</v>
          </cell>
          <cell r="BO257">
            <v>0.11415004934001173</v>
          </cell>
          <cell r="BP257">
            <v>9.0256413842877775E-2</v>
          </cell>
          <cell r="BQ257">
            <v>0</v>
          </cell>
          <cell r="BR257">
            <v>73.710000313818455</v>
          </cell>
          <cell r="BS257">
            <v>120.20000195503235</v>
          </cell>
          <cell r="BT257">
            <v>95.040003776550293</v>
          </cell>
          <cell r="BU257">
            <v>87.171774582503417</v>
          </cell>
          <cell r="BV257">
            <v>409.51000213623047</v>
          </cell>
        </row>
        <row r="258">
          <cell r="A258">
            <v>11520</v>
          </cell>
          <cell r="B258" t="e">
            <v>#N/A</v>
          </cell>
          <cell r="C258">
            <v>10966.9267578125</v>
          </cell>
          <cell r="D258" t="e">
            <v>#N/A</v>
          </cell>
          <cell r="E258">
            <v>0</v>
          </cell>
          <cell r="F258">
            <v>10966.9267578125</v>
          </cell>
          <cell r="G258">
            <v>0</v>
          </cell>
          <cell r="H258" t="str">
            <v>Electric faf</v>
          </cell>
          <cell r="I258" t="str">
            <v>Wood htstove</v>
          </cell>
          <cell r="J258" t="str">
            <v>average</v>
          </cell>
          <cell r="K258">
            <v>65</v>
          </cell>
          <cell r="L258">
            <v>65</v>
          </cell>
          <cell r="M258">
            <v>1</v>
          </cell>
          <cell r="N258">
            <v>0</v>
          </cell>
          <cell r="O258">
            <v>0.83500677347183228</v>
          </cell>
          <cell r="P258">
            <v>0</v>
          </cell>
          <cell r="Q258">
            <v>60</v>
          </cell>
          <cell r="R258">
            <v>0</v>
          </cell>
          <cell r="S258" t="str">
            <v>Electric FAF</v>
          </cell>
          <cell r="T258" t="str">
            <v>Other</v>
          </cell>
          <cell r="U258">
            <v>0</v>
          </cell>
          <cell r="V258">
            <v>0</v>
          </cell>
          <cell r="W258">
            <v>0</v>
          </cell>
          <cell r="X258">
            <v>0</v>
          </cell>
          <cell r="Y258">
            <v>0</v>
          </cell>
          <cell r="Z258">
            <v>1</v>
          </cell>
          <cell r="AA258">
            <v>0</v>
          </cell>
          <cell r="AB258">
            <v>0</v>
          </cell>
          <cell r="AC258">
            <v>0</v>
          </cell>
          <cell r="AD258">
            <v>1</v>
          </cell>
          <cell r="AE258" t="e">
            <v>#N/A</v>
          </cell>
          <cell r="AF258" t="e">
            <v>#N/A</v>
          </cell>
          <cell r="AG258" t="e">
            <v>#N/A</v>
          </cell>
          <cell r="AH258">
            <v>211.1199939250946</v>
          </cell>
          <cell r="AI258">
            <v>39.599998950958252</v>
          </cell>
          <cell r="AJ258">
            <v>386.1</v>
          </cell>
          <cell r="AK258">
            <v>65.520002603530884</v>
          </cell>
          <cell r="AL258">
            <v>702.33999547958376</v>
          </cell>
          <cell r="AM258">
            <v>2588.3644207128136</v>
          </cell>
          <cell r="AN258">
            <v>9.1999999999999998E-2</v>
          </cell>
          <cell r="AO258">
            <v>0.14000000000000001</v>
          </cell>
          <cell r="AP258">
            <v>1</v>
          </cell>
          <cell r="AQ258">
            <v>1456</v>
          </cell>
          <cell r="AR258">
            <v>0.14499999582767487</v>
          </cell>
          <cell r="AS258">
            <v>0.44999998807907104</v>
          </cell>
          <cell r="AT258">
            <v>0.23400000000000001</v>
          </cell>
          <cell r="AU258">
            <v>4.5000001788139343E-2</v>
          </cell>
          <cell r="AV258">
            <v>0</v>
          </cell>
          <cell r="AW258">
            <v>0</v>
          </cell>
          <cell r="AX258">
            <v>0</v>
          </cell>
          <cell r="AY258">
            <v>0</v>
          </cell>
          <cell r="AZ258">
            <v>0</v>
          </cell>
          <cell r="BA258">
            <v>0</v>
          </cell>
          <cell r="BB258">
            <v>13200.2509765625</v>
          </cell>
          <cell r="BC258">
            <v>236</v>
          </cell>
          <cell r="BD258">
            <v>4337</v>
          </cell>
          <cell r="BE258">
            <v>997.71889877319336</v>
          </cell>
          <cell r="BF258">
            <v>236</v>
          </cell>
          <cell r="BG258">
            <v>2588.3644207128136</v>
          </cell>
          <cell r="BH258">
            <v>129.41822103564067</v>
          </cell>
          <cell r="BI258">
            <v>145.17618362894027</v>
          </cell>
          <cell r="BJ258" t="str">
            <v>WASnohomish3</v>
          </cell>
          <cell r="BK258">
            <v>0</v>
          </cell>
          <cell r="BL258">
            <v>5096.22</v>
          </cell>
          <cell r="BM258">
            <v>5096.22</v>
          </cell>
          <cell r="BN258">
            <v>0.14499999582767487</v>
          </cell>
          <cell r="BO258">
            <v>2.719780147730649E-2</v>
          </cell>
          <cell r="BP258">
            <v>0.26517857142857143</v>
          </cell>
          <cell r="BQ258">
            <v>4.5000001788139343E-2</v>
          </cell>
          <cell r="BR258">
            <v>211.1199939250946</v>
          </cell>
          <cell r="BS258">
            <v>39.599998950958252</v>
          </cell>
          <cell r="BT258">
            <v>386.1</v>
          </cell>
          <cell r="BU258">
            <v>65.520002603530884</v>
          </cell>
          <cell r="BV258">
            <v>997.71889877319336</v>
          </cell>
        </row>
        <row r="259">
          <cell r="A259">
            <v>11531</v>
          </cell>
          <cell r="B259" t="e">
            <v>#N/A</v>
          </cell>
          <cell r="C259">
            <v>9142.9453125</v>
          </cell>
          <cell r="D259" t="e">
            <v>#N/A</v>
          </cell>
          <cell r="E259">
            <v>0</v>
          </cell>
          <cell r="F259">
            <v>9142.9453125</v>
          </cell>
          <cell r="G259">
            <v>0</v>
          </cell>
          <cell r="H259" t="str">
            <v>Electric baseboard</v>
          </cell>
          <cell r="I259">
            <v>0</v>
          </cell>
          <cell r="J259" t="str">
            <v>average</v>
          </cell>
          <cell r="K259">
            <v>70</v>
          </cell>
          <cell r="L259">
            <v>65</v>
          </cell>
          <cell r="M259">
            <v>1</v>
          </cell>
          <cell r="N259">
            <v>0</v>
          </cell>
          <cell r="O259">
            <v>0.4185376763343811</v>
          </cell>
          <cell r="P259">
            <v>0</v>
          </cell>
          <cell r="Q259">
            <v>70</v>
          </cell>
          <cell r="R259">
            <v>0</v>
          </cell>
          <cell r="S259" t="str">
            <v>Electric Zonal</v>
          </cell>
          <cell r="T259" t="str">
            <v>None</v>
          </cell>
          <cell r="U259">
            <v>0</v>
          </cell>
          <cell r="V259">
            <v>0</v>
          </cell>
          <cell r="W259">
            <v>1</v>
          </cell>
          <cell r="X259">
            <v>0</v>
          </cell>
          <cell r="Y259">
            <v>0</v>
          </cell>
          <cell r="Z259">
            <v>0</v>
          </cell>
          <cell r="AA259">
            <v>0</v>
          </cell>
          <cell r="AB259">
            <v>1</v>
          </cell>
          <cell r="AC259">
            <v>0</v>
          </cell>
          <cell r="AD259">
            <v>1</v>
          </cell>
          <cell r="AE259" t="e">
            <v>#N/A</v>
          </cell>
          <cell r="AF259" t="e">
            <v>#N/A</v>
          </cell>
          <cell r="AG259" t="e">
            <v>#N/A</v>
          </cell>
          <cell r="AH259">
            <v>42.750001698732376</v>
          </cell>
          <cell r="AI259">
            <v>112.20000445842743</v>
          </cell>
          <cell r="AJ259">
            <v>131.04000520706177</v>
          </cell>
          <cell r="AK259" t="e">
            <v>#VALUE!</v>
          </cell>
          <cell r="AL259" t="e">
            <v>#VALUE!</v>
          </cell>
          <cell r="AM259">
            <v>1019.9999920710844</v>
          </cell>
          <cell r="AN259">
            <v>9.1999999999999998E-2</v>
          </cell>
          <cell r="AO259">
            <v>0.14000000000000001</v>
          </cell>
          <cell r="AP259">
            <v>2</v>
          </cell>
          <cell r="AQ259">
            <v>1028</v>
          </cell>
          <cell r="AR259">
            <v>4.5000001788139343E-2</v>
          </cell>
          <cell r="AS259">
            <v>0.60000002384185791</v>
          </cell>
          <cell r="AT259">
            <v>9.0000003576278687E-2</v>
          </cell>
          <cell r="AU259">
            <v>0</v>
          </cell>
          <cell r="AV259">
            <v>1</v>
          </cell>
          <cell r="AW259">
            <v>0</v>
          </cell>
          <cell r="AX259">
            <v>0</v>
          </cell>
          <cell r="AY259">
            <v>0</v>
          </cell>
          <cell r="AZ259">
            <v>0</v>
          </cell>
          <cell r="BA259">
            <v>0</v>
          </cell>
          <cell r="BB259">
            <v>17251.2265625</v>
          </cell>
          <cell r="BC259">
            <v>237</v>
          </cell>
          <cell r="BD259">
            <v>3594</v>
          </cell>
          <cell r="BE259">
            <v>432.80001068115234</v>
          </cell>
          <cell r="BF259">
            <v>237</v>
          </cell>
          <cell r="BG259">
            <v>1019.9999920710844</v>
          </cell>
          <cell r="BH259">
            <v>50.999999603554222</v>
          </cell>
          <cell r="BI259">
            <v>57.209759555282979</v>
          </cell>
          <cell r="BJ259" t="str">
            <v>WARenton3</v>
          </cell>
          <cell r="BK259">
            <v>0</v>
          </cell>
          <cell r="BL259">
            <v>4379.25</v>
          </cell>
          <cell r="BM259">
            <v>4379.25</v>
          </cell>
          <cell r="BN259">
            <v>4.1585604765303867E-2</v>
          </cell>
          <cell r="BO259">
            <v>0.109143973208587</v>
          </cell>
          <cell r="BP259">
            <v>0.12747082218585776</v>
          </cell>
          <cell r="BQ259">
            <v>0</v>
          </cell>
          <cell r="BR259">
            <v>42.750001698732376</v>
          </cell>
          <cell r="BS259">
            <v>112.20000445842743</v>
          </cell>
          <cell r="BT259">
            <v>131.04000520706177</v>
          </cell>
          <cell r="BU259">
            <v>85.102169298018524</v>
          </cell>
          <cell r="BV259">
            <v>432.80001068115234</v>
          </cell>
        </row>
        <row r="260">
          <cell r="A260">
            <v>11533</v>
          </cell>
          <cell r="B260">
            <v>26240.909490999999</v>
          </cell>
          <cell r="C260">
            <v>14310.177240314699</v>
          </cell>
          <cell r="D260">
            <v>11930.7322506853</v>
          </cell>
          <cell r="E260">
            <v>453.36654663085938</v>
          </cell>
          <cell r="F260">
            <v>1908.59130859375</v>
          </cell>
          <cell r="G260">
            <v>0</v>
          </cell>
          <cell r="H260" t="str">
            <v>Gas faf</v>
          </cell>
          <cell r="I260">
            <v>0</v>
          </cell>
          <cell r="J260">
            <v>0.93333333730697599</v>
          </cell>
          <cell r="K260">
            <v>69</v>
          </cell>
          <cell r="L260">
            <v>65</v>
          </cell>
          <cell r="M260">
            <v>0.12559823058469705</v>
          </cell>
          <cell r="N260">
            <v>0.8744017694153029</v>
          </cell>
          <cell r="O260">
            <v>0.77039247751235962</v>
          </cell>
          <cell r="P260">
            <v>0.81065124273300171</v>
          </cell>
          <cell r="Q260">
            <v>56</v>
          </cell>
          <cell r="R260">
            <v>59</v>
          </cell>
          <cell r="S260" t="str">
            <v>Gas FAF</v>
          </cell>
          <cell r="T260" t="str">
            <v>None</v>
          </cell>
          <cell r="U260">
            <v>0</v>
          </cell>
          <cell r="V260">
            <v>0</v>
          </cell>
          <cell r="W260">
            <v>0</v>
          </cell>
          <cell r="X260">
            <v>0</v>
          </cell>
          <cell r="Y260">
            <v>0</v>
          </cell>
          <cell r="Z260">
            <v>0</v>
          </cell>
          <cell r="AA260">
            <v>0</v>
          </cell>
          <cell r="AB260">
            <v>0</v>
          </cell>
          <cell r="AC260">
            <v>0</v>
          </cell>
          <cell r="AD260">
            <v>0</v>
          </cell>
          <cell r="AE260">
            <v>1923.3746171044925</v>
          </cell>
          <cell r="AF260">
            <v>2695.4236855636254</v>
          </cell>
          <cell r="AG260">
            <v>5096.22</v>
          </cell>
          <cell r="AH260">
            <v>55.125002190470695</v>
          </cell>
          <cell r="AI260">
            <v>235.35000461339951</v>
          </cell>
          <cell r="AJ260">
            <v>557.85599999999999</v>
          </cell>
          <cell r="AK260" t="e">
            <v>#VALUE!</v>
          </cell>
          <cell r="AL260" t="e">
            <v>#VALUE!</v>
          </cell>
          <cell r="AM260">
            <v>2695.4236855636254</v>
          </cell>
          <cell r="AN260">
            <v>9.1999999999999998E-2</v>
          </cell>
          <cell r="AO260">
            <v>0.14000000000000001</v>
          </cell>
          <cell r="AP260">
            <v>2</v>
          </cell>
          <cell r="AQ260">
            <v>2210</v>
          </cell>
          <cell r="AR260">
            <v>4.5000001788139343E-2</v>
          </cell>
          <cell r="AS260">
            <v>0.74714287178856986</v>
          </cell>
          <cell r="AT260">
            <v>0.23400000000000001</v>
          </cell>
          <cell r="AU260">
            <v>0</v>
          </cell>
          <cell r="AV260">
            <v>0</v>
          </cell>
          <cell r="AW260">
            <v>1</v>
          </cell>
          <cell r="AX260">
            <v>0</v>
          </cell>
          <cell r="AY260">
            <v>0</v>
          </cell>
          <cell r="AZ260">
            <v>0</v>
          </cell>
          <cell r="BA260">
            <v>1</v>
          </cell>
          <cell r="BB260">
            <v>12902.6328125</v>
          </cell>
          <cell r="BC260">
            <v>238</v>
          </cell>
          <cell r="BD260">
            <v>4959</v>
          </cell>
          <cell r="BE260">
            <v>1404.2049598693848</v>
          </cell>
          <cell r="BF260">
            <v>238</v>
          </cell>
          <cell r="BG260">
            <v>2695.4236855636254</v>
          </cell>
          <cell r="BH260">
            <v>134.77118427818127</v>
          </cell>
          <cell r="BI260">
            <v>151.18092367589259</v>
          </cell>
          <cell r="BJ260" t="str">
            <v>WASnohomish3</v>
          </cell>
          <cell r="BK260" t="str">
            <v>WASnohomish3</v>
          </cell>
          <cell r="BL260">
            <v>5096.22</v>
          </cell>
          <cell r="BM260">
            <v>5096.22</v>
          </cell>
          <cell r="BN260">
            <v>2.4943439905190361E-2</v>
          </cell>
          <cell r="BO260">
            <v>0.10649321475719435</v>
          </cell>
          <cell r="BP260">
            <v>0.25242352941176471</v>
          </cell>
          <cell r="BQ260">
            <v>0</v>
          </cell>
          <cell r="BR260">
            <v>55.125002190470695</v>
          </cell>
          <cell r="BS260">
            <v>235.35000461339951</v>
          </cell>
          <cell r="BT260">
            <v>557.85599999999999</v>
          </cell>
          <cell r="BU260">
            <v>182.95310714846397</v>
          </cell>
          <cell r="BV260">
            <v>1404.2049598693848</v>
          </cell>
        </row>
        <row r="261">
          <cell r="A261">
            <v>11535</v>
          </cell>
          <cell r="B261" t="e">
            <v>#N/A</v>
          </cell>
          <cell r="C261">
            <v>22157.03386170364</v>
          </cell>
          <cell r="D261" t="e">
            <v>#N/A</v>
          </cell>
          <cell r="E261">
            <v>684.0831298828125</v>
          </cell>
          <cell r="F261">
            <v>0</v>
          </cell>
          <cell r="G261">
            <v>36000</v>
          </cell>
          <cell r="H261" t="str">
            <v>Gas faf</v>
          </cell>
          <cell r="I261">
            <v>0</v>
          </cell>
          <cell r="J261" t="str">
            <v>average</v>
          </cell>
          <cell r="K261">
            <v>68</v>
          </cell>
          <cell r="L261">
            <v>68</v>
          </cell>
          <cell r="M261">
            <v>0</v>
          </cell>
          <cell r="N261">
            <v>1</v>
          </cell>
          <cell r="O261">
            <v>0.25417140126228333</v>
          </cell>
          <cell r="P261">
            <v>0.7169983983039856</v>
          </cell>
          <cell r="Q261">
            <v>59</v>
          </cell>
          <cell r="R261">
            <v>63</v>
          </cell>
          <cell r="S261" t="str">
            <v>Gas FAF</v>
          </cell>
          <cell r="T261" t="str">
            <v>None</v>
          </cell>
          <cell r="U261">
            <v>0</v>
          </cell>
          <cell r="V261">
            <v>1</v>
          </cell>
          <cell r="W261">
            <v>0</v>
          </cell>
          <cell r="X261">
            <v>0</v>
          </cell>
          <cell r="Y261">
            <v>0</v>
          </cell>
          <cell r="Z261">
            <v>0</v>
          </cell>
          <cell r="AA261">
            <v>1</v>
          </cell>
          <cell r="AB261">
            <v>0</v>
          </cell>
          <cell r="AC261">
            <v>0</v>
          </cell>
          <cell r="AD261">
            <v>1</v>
          </cell>
          <cell r="AE261" t="e">
            <v>#N/A</v>
          </cell>
          <cell r="AF261" t="e">
            <v>#N/A</v>
          </cell>
          <cell r="AG261" t="e">
            <v>#N/A</v>
          </cell>
          <cell r="AH261">
            <v>24.879999443888664</v>
          </cell>
          <cell r="AI261">
            <v>81.89999783039093</v>
          </cell>
          <cell r="AJ261">
            <v>95.999997854232788</v>
          </cell>
          <cell r="AK261" t="e">
            <v>#VALUE!</v>
          </cell>
          <cell r="AL261" t="e">
            <v>#VALUE!</v>
          </cell>
          <cell r="AM261">
            <v>2748.2840100020453</v>
          </cell>
          <cell r="AN261">
            <v>9.1999999999999998E-2</v>
          </cell>
          <cell r="AO261">
            <v>0.14000000000000001</v>
          </cell>
          <cell r="AP261" t="str">
            <v>FLAG</v>
          </cell>
          <cell r="AQ261">
            <v>1894</v>
          </cell>
          <cell r="AR261">
            <v>1.9999999552965164E-2</v>
          </cell>
          <cell r="AS261">
            <v>0.44999998807907104</v>
          </cell>
          <cell r="AT261">
            <v>7.9999998211860657E-2</v>
          </cell>
          <cell r="AU261">
            <v>0</v>
          </cell>
          <cell r="AV261">
            <v>0</v>
          </cell>
          <cell r="AW261">
            <v>1</v>
          </cell>
          <cell r="AX261">
            <v>0</v>
          </cell>
          <cell r="AY261">
            <v>0</v>
          </cell>
          <cell r="AZ261">
            <v>0</v>
          </cell>
          <cell r="BA261">
            <v>1</v>
          </cell>
          <cell r="BB261">
            <v>6219.4345703125</v>
          </cell>
          <cell r="BC261">
            <v>239</v>
          </cell>
          <cell r="BD261">
            <v>3986</v>
          </cell>
          <cell r="BE261">
            <v>390.37000465393066</v>
          </cell>
          <cell r="BF261">
            <v>239</v>
          </cell>
          <cell r="BG261">
            <v>2748.2840100020453</v>
          </cell>
          <cell r="BH261">
            <v>137.41420050010225</v>
          </cell>
          <cell r="BI261">
            <v>154.14575355299468</v>
          </cell>
          <cell r="BJ261" t="str">
            <v>WASeattle3</v>
          </cell>
          <cell r="BK261">
            <v>0</v>
          </cell>
          <cell r="BL261">
            <v>4640.55</v>
          </cell>
          <cell r="BM261">
            <v>4640.55</v>
          </cell>
          <cell r="BN261">
            <v>1.31362193473541E-2</v>
          </cell>
          <cell r="BO261">
            <v>4.3241815116362686E-2</v>
          </cell>
          <cell r="BP261">
            <v>5.068637690297402E-2</v>
          </cell>
          <cell r="BQ261">
            <v>0</v>
          </cell>
          <cell r="BR261">
            <v>24.879999443888664</v>
          </cell>
          <cell r="BS261">
            <v>81.89999783039093</v>
          </cell>
          <cell r="BT261">
            <v>95.999997854232788</v>
          </cell>
          <cell r="BU261">
            <v>156.793296352575</v>
          </cell>
          <cell r="BV261">
            <v>390.37000465393066</v>
          </cell>
        </row>
        <row r="262">
          <cell r="A262">
            <v>11536</v>
          </cell>
          <cell r="B262" t="e">
            <v>#N/A</v>
          </cell>
          <cell r="C262">
            <v>6605.0988600664932</v>
          </cell>
          <cell r="D262" t="e">
            <v>#N/A</v>
          </cell>
          <cell r="E262">
            <v>0</v>
          </cell>
          <cell r="F262">
            <v>1915.76708984375</v>
          </cell>
          <cell r="G262">
            <v>32000</v>
          </cell>
          <cell r="H262" t="str">
            <v>Pellets htstove</v>
          </cell>
          <cell r="I262" t="str">
            <v>Electric baseboard</v>
          </cell>
          <cell r="J262" t="str">
            <v>average</v>
          </cell>
          <cell r="K262">
            <v>70</v>
          </cell>
          <cell r="L262">
            <v>70</v>
          </cell>
          <cell r="M262">
            <v>1</v>
          </cell>
          <cell r="N262">
            <v>0</v>
          </cell>
          <cell r="O262">
            <v>0.48647195100784302</v>
          </cell>
          <cell r="P262">
            <v>0</v>
          </cell>
          <cell r="Q262">
            <v>61</v>
          </cell>
          <cell r="R262">
            <v>0</v>
          </cell>
          <cell r="S262" t="str">
            <v>Other</v>
          </cell>
          <cell r="T262" t="str">
            <v>Electric</v>
          </cell>
          <cell r="U262">
            <v>0</v>
          </cell>
          <cell r="V262">
            <v>1</v>
          </cell>
          <cell r="W262">
            <v>0</v>
          </cell>
          <cell r="X262">
            <v>0</v>
          </cell>
          <cell r="Y262">
            <v>1</v>
          </cell>
          <cell r="Z262">
            <v>0</v>
          </cell>
          <cell r="AA262">
            <v>0</v>
          </cell>
          <cell r="AB262">
            <v>0</v>
          </cell>
          <cell r="AC262">
            <v>0</v>
          </cell>
          <cell r="AD262">
            <v>1</v>
          </cell>
          <cell r="AE262" t="e">
            <v>#N/A</v>
          </cell>
          <cell r="AF262" t="e">
            <v>#N/A</v>
          </cell>
          <cell r="AG262" t="e">
            <v>#N/A</v>
          </cell>
          <cell r="AH262">
            <v>27.600000411272049</v>
          </cell>
          <cell r="AI262">
            <v>66.450001180171967</v>
          </cell>
          <cell r="AJ262">
            <v>79.200003147125244</v>
          </cell>
          <cell r="AK262">
            <v>33.119999259710312</v>
          </cell>
          <cell r="AL262">
            <v>206.37000399827957</v>
          </cell>
          <cell r="AM262">
            <v>1690.3285656026435</v>
          </cell>
          <cell r="AN262">
            <v>9.1999999999999998E-2</v>
          </cell>
          <cell r="AO262">
            <v>0.14000000000000001</v>
          </cell>
          <cell r="AP262">
            <v>1</v>
          </cell>
          <cell r="AQ262">
            <v>1104</v>
          </cell>
          <cell r="AR262">
            <v>2.500000037252903E-2</v>
          </cell>
          <cell r="AS262">
            <v>0.57782609721888667</v>
          </cell>
          <cell r="AT262">
            <v>9.0000003576278687E-2</v>
          </cell>
          <cell r="AU262">
            <v>2.9999999329447746E-2</v>
          </cell>
          <cell r="AV262">
            <v>0</v>
          </cell>
          <cell r="AW262">
            <v>0</v>
          </cell>
          <cell r="AX262">
            <v>0</v>
          </cell>
          <cell r="AY262">
            <v>0</v>
          </cell>
          <cell r="AZ262">
            <v>0</v>
          </cell>
          <cell r="BA262">
            <v>0</v>
          </cell>
          <cell r="BB262">
            <v>4927.37548828125</v>
          </cell>
          <cell r="BC262">
            <v>240</v>
          </cell>
          <cell r="BD262">
            <v>3243</v>
          </cell>
          <cell r="BE262">
            <v>215.55192947387695</v>
          </cell>
          <cell r="BF262">
            <v>240</v>
          </cell>
          <cell r="BG262">
            <v>1690.3285656026435</v>
          </cell>
          <cell r="BH262">
            <v>84.516428280132175</v>
          </cell>
          <cell r="BI262">
            <v>94.807148587521056</v>
          </cell>
          <cell r="BJ262" t="str">
            <v>OREugene3</v>
          </cell>
          <cell r="BK262">
            <v>0</v>
          </cell>
          <cell r="BL262">
            <v>4803.63</v>
          </cell>
          <cell r="BM262">
            <v>4803.63</v>
          </cell>
          <cell r="BN262">
            <v>2.500000037252903E-2</v>
          </cell>
          <cell r="BO262">
            <v>6.0190218460300697E-2</v>
          </cell>
          <cell r="BP262">
            <v>7.173913328543953E-2</v>
          </cell>
          <cell r="BQ262">
            <v>2.9999999329447746E-2</v>
          </cell>
          <cell r="BR262">
            <v>27.600000411272049</v>
          </cell>
          <cell r="BS262">
            <v>66.450001180171967</v>
          </cell>
          <cell r="BT262">
            <v>79.200003147125244</v>
          </cell>
          <cell r="BU262">
            <v>33.119999259710312</v>
          </cell>
          <cell r="BV262">
            <v>215.55192947387695</v>
          </cell>
        </row>
        <row r="263">
          <cell r="A263">
            <v>11539</v>
          </cell>
          <cell r="B263">
            <v>12013.967357</v>
          </cell>
          <cell r="C263">
            <v>7324.0859375</v>
          </cell>
          <cell r="D263">
            <v>4689.8814194999995</v>
          </cell>
          <cell r="E263">
            <v>0</v>
          </cell>
          <cell r="F263">
            <v>7324.0859375</v>
          </cell>
          <cell r="G263">
            <v>0</v>
          </cell>
          <cell r="H263" t="str">
            <v>Electric baseboard</v>
          </cell>
          <cell r="I263">
            <v>0</v>
          </cell>
          <cell r="J263" t="str">
            <v>average</v>
          </cell>
          <cell r="K263">
            <v>65</v>
          </cell>
          <cell r="L263">
            <v>65</v>
          </cell>
          <cell r="M263">
            <v>1</v>
          </cell>
          <cell r="N263">
            <v>0</v>
          </cell>
          <cell r="O263">
            <v>0.80485916137695313</v>
          </cell>
          <cell r="P263">
            <v>0</v>
          </cell>
          <cell r="Q263">
            <v>61</v>
          </cell>
          <cell r="R263">
            <v>0</v>
          </cell>
          <cell r="S263" t="str">
            <v>Electric Zonal</v>
          </cell>
          <cell r="T263" t="str">
            <v>None</v>
          </cell>
          <cell r="U263">
            <v>0</v>
          </cell>
          <cell r="V263">
            <v>0</v>
          </cell>
          <cell r="W263">
            <v>0</v>
          </cell>
          <cell r="X263">
            <v>0</v>
          </cell>
          <cell r="Y263">
            <v>0</v>
          </cell>
          <cell r="Z263">
            <v>0</v>
          </cell>
          <cell r="AA263">
            <v>0</v>
          </cell>
          <cell r="AB263">
            <v>0</v>
          </cell>
          <cell r="AC263">
            <v>0</v>
          </cell>
          <cell r="AD263">
            <v>0</v>
          </cell>
          <cell r="AE263">
            <v>1334.7760738517609</v>
          </cell>
          <cell r="AF263">
            <v>1584.869792283378</v>
          </cell>
          <cell r="AG263">
            <v>4640.55</v>
          </cell>
          <cell r="AH263">
            <v>185.00000238418579</v>
          </cell>
          <cell r="AI263">
            <v>128.35000360012054</v>
          </cell>
          <cell r="AJ263">
            <v>180.47999596595764</v>
          </cell>
          <cell r="AK263">
            <v>72.499997913837433</v>
          </cell>
          <cell r="AL263">
            <v>566.32999986410141</v>
          </cell>
          <cell r="AM263">
            <v>1584.869792283378</v>
          </cell>
          <cell r="AN263">
            <v>9.1999999999999998E-2</v>
          </cell>
          <cell r="AO263">
            <v>0.14000000000000001</v>
          </cell>
          <cell r="AP263">
            <v>1</v>
          </cell>
          <cell r="AQ263">
            <v>1044</v>
          </cell>
          <cell r="AR263">
            <v>0.37000000476837153</v>
          </cell>
          <cell r="AS263">
            <v>0.85000002384185791</v>
          </cell>
          <cell r="AT263">
            <v>0.11999999731779099</v>
          </cell>
          <cell r="AU263">
            <v>0.14499999582767487</v>
          </cell>
          <cell r="AV263">
            <v>0</v>
          </cell>
          <cell r="AW263">
            <v>0</v>
          </cell>
          <cell r="AX263">
            <v>0</v>
          </cell>
          <cell r="AY263">
            <v>0</v>
          </cell>
          <cell r="AZ263">
            <v>0</v>
          </cell>
          <cell r="BA263">
            <v>0</v>
          </cell>
          <cell r="BB263">
            <v>11904.671875</v>
          </cell>
          <cell r="BC263">
            <v>241</v>
          </cell>
          <cell r="BD263">
            <v>2705</v>
          </cell>
          <cell r="BE263">
            <v>563.84724807739258</v>
          </cell>
          <cell r="BF263">
            <v>241</v>
          </cell>
          <cell r="BG263">
            <v>1584.869792283378</v>
          </cell>
          <cell r="BH263">
            <v>79.243489614168908</v>
          </cell>
          <cell r="BI263">
            <v>88.892176909590106</v>
          </cell>
          <cell r="BJ263" t="str">
            <v>WASeattle3</v>
          </cell>
          <cell r="BK263" t="str">
            <v>WASeattle3</v>
          </cell>
          <cell r="BL263">
            <v>4640.55</v>
          </cell>
          <cell r="BM263">
            <v>4640.55</v>
          </cell>
          <cell r="BN263">
            <v>0.17720306741780248</v>
          </cell>
          <cell r="BO263">
            <v>0.12294061647521125</v>
          </cell>
          <cell r="BP263">
            <v>0.17287355935436555</v>
          </cell>
          <cell r="BQ263">
            <v>6.9444442446204444E-2</v>
          </cell>
          <cell r="BR263">
            <v>185.00000238418579</v>
          </cell>
          <cell r="BS263">
            <v>128.35000360012054</v>
          </cell>
          <cell r="BT263">
            <v>180.47999596595764</v>
          </cell>
          <cell r="BU263">
            <v>72.499997913837433</v>
          </cell>
          <cell r="BV263">
            <v>563.84724807739258</v>
          </cell>
        </row>
        <row r="264">
          <cell r="A264">
            <v>11544</v>
          </cell>
          <cell r="B264" t="e">
            <v>#N/A</v>
          </cell>
          <cell r="C264">
            <v>4243.796875</v>
          </cell>
          <cell r="D264" t="e">
            <v>#N/A</v>
          </cell>
          <cell r="E264">
            <v>0</v>
          </cell>
          <cell r="F264">
            <v>4243.796875</v>
          </cell>
          <cell r="G264">
            <v>0</v>
          </cell>
          <cell r="H264" t="str">
            <v>Electric baseboard</v>
          </cell>
          <cell r="I264" t="str">
            <v>Wood fireplace</v>
          </cell>
          <cell r="J264" t="str">
            <v>average</v>
          </cell>
          <cell r="K264">
            <v>72</v>
          </cell>
          <cell r="L264">
            <v>60</v>
          </cell>
          <cell r="M264">
            <v>1</v>
          </cell>
          <cell r="N264">
            <v>0</v>
          </cell>
          <cell r="O264">
            <v>0.86888289451599121</v>
          </cell>
          <cell r="P264">
            <v>0</v>
          </cell>
          <cell r="Q264">
            <v>57</v>
          </cell>
          <cell r="R264">
            <v>0</v>
          </cell>
          <cell r="S264" t="str">
            <v>Electric Zonal</v>
          </cell>
          <cell r="T264" t="str">
            <v>Other</v>
          </cell>
          <cell r="U264">
            <v>0</v>
          </cell>
          <cell r="V264">
            <v>0</v>
          </cell>
          <cell r="W264">
            <v>0</v>
          </cell>
          <cell r="X264">
            <v>0</v>
          </cell>
          <cell r="Y264">
            <v>0</v>
          </cell>
          <cell r="Z264">
            <v>1</v>
          </cell>
          <cell r="AA264">
            <v>1</v>
          </cell>
          <cell r="AB264">
            <v>0</v>
          </cell>
          <cell r="AC264">
            <v>0</v>
          </cell>
          <cell r="AD264">
            <v>1</v>
          </cell>
          <cell r="AE264" t="e">
            <v>#N/A</v>
          </cell>
          <cell r="AF264" t="e">
            <v>#N/A</v>
          </cell>
          <cell r="AG264" t="e">
            <v>#N/A</v>
          </cell>
          <cell r="AH264">
            <v>43.20000171661377</v>
          </cell>
          <cell r="AI264">
            <v>116.45000326633453</v>
          </cell>
          <cell r="AJ264">
            <v>72.319998383522034</v>
          </cell>
          <cell r="AK264" t="e">
            <v>#VALUE!</v>
          </cell>
          <cell r="AL264" t="e">
            <v>#VALUE!</v>
          </cell>
          <cell r="AM264">
            <v>1283.5054516349069</v>
          </cell>
          <cell r="AN264">
            <v>9.1999999999999998E-2</v>
          </cell>
          <cell r="AO264">
            <v>0.14000000000000001</v>
          </cell>
          <cell r="AP264" t="str">
            <v>FLAG</v>
          </cell>
          <cell r="AQ264">
            <v>960</v>
          </cell>
          <cell r="AR264">
            <v>4.5000001788139343E-2</v>
          </cell>
          <cell r="AS264">
            <v>0.85000002384185791</v>
          </cell>
          <cell r="AT264">
            <v>7.9999998211860657E-2</v>
          </cell>
          <cell r="AU264">
            <v>0</v>
          </cell>
          <cell r="AV264">
            <v>0</v>
          </cell>
          <cell r="AW264">
            <v>0</v>
          </cell>
          <cell r="AX264">
            <v>0</v>
          </cell>
          <cell r="AY264">
            <v>0</v>
          </cell>
          <cell r="AZ264">
            <v>0</v>
          </cell>
          <cell r="BA264">
            <v>0</v>
          </cell>
          <cell r="BB264">
            <v>11448.10546875</v>
          </cell>
          <cell r="BC264">
            <v>242</v>
          </cell>
          <cell r="BD264">
            <v>2021</v>
          </cell>
          <cell r="BE264">
            <v>235.97000503540039</v>
          </cell>
          <cell r="BF264">
            <v>242</v>
          </cell>
          <cell r="BG264">
            <v>1283.5054516349069</v>
          </cell>
          <cell r="BH264">
            <v>64.175272581745347</v>
          </cell>
          <cell r="BI264">
            <v>71.98925377129865</v>
          </cell>
          <cell r="BJ264" t="str">
            <v>WASeattle3</v>
          </cell>
          <cell r="BK264">
            <v>0</v>
          </cell>
          <cell r="BL264">
            <v>4640.55</v>
          </cell>
          <cell r="BM264">
            <v>4640.55</v>
          </cell>
          <cell r="BN264">
            <v>4.5000001788139343E-2</v>
          </cell>
          <cell r="BO264">
            <v>0.12130208673576513</v>
          </cell>
          <cell r="BP264">
            <v>7.5333331649502122E-2</v>
          </cell>
          <cell r="BQ264">
            <v>0</v>
          </cell>
          <cell r="BR264">
            <v>43.20000171661377</v>
          </cell>
          <cell r="BS264">
            <v>116.45000326633453</v>
          </cell>
          <cell r="BT264">
            <v>72.319998383522034</v>
          </cell>
          <cell r="BU264">
            <v>79.472842924219634</v>
          </cell>
          <cell r="BV264">
            <v>235.97000503540039</v>
          </cell>
        </row>
        <row r="265">
          <cell r="A265">
            <v>11549</v>
          </cell>
          <cell r="B265" t="e">
            <v>#N/A</v>
          </cell>
          <cell r="C265">
            <v>1938.2073974609375</v>
          </cell>
          <cell r="D265" t="e">
            <v>#N/A</v>
          </cell>
          <cell r="E265">
            <v>0</v>
          </cell>
          <cell r="F265">
            <v>1938.2073974609375</v>
          </cell>
          <cell r="G265">
            <v>0</v>
          </cell>
          <cell r="H265" t="str">
            <v>Oil faf</v>
          </cell>
          <cell r="I265" t="str">
            <v>Wood htstove</v>
          </cell>
          <cell r="J265" t="str">
            <v>average</v>
          </cell>
          <cell r="K265">
            <v>67</v>
          </cell>
          <cell r="L265">
            <v>59</v>
          </cell>
          <cell r="M265">
            <v>1</v>
          </cell>
          <cell r="N265">
            <v>0</v>
          </cell>
          <cell r="O265">
            <v>0.36139586567878723</v>
          </cell>
          <cell r="P265">
            <v>0</v>
          </cell>
          <cell r="Q265">
            <v>61</v>
          </cell>
          <cell r="R265">
            <v>0</v>
          </cell>
          <cell r="S265" t="str">
            <v>Other</v>
          </cell>
          <cell r="T265" t="str">
            <v>Other</v>
          </cell>
          <cell r="U265">
            <v>0</v>
          </cell>
          <cell r="V265">
            <v>0</v>
          </cell>
          <cell r="W265">
            <v>1</v>
          </cell>
          <cell r="X265">
            <v>0</v>
          </cell>
          <cell r="Y265">
            <v>1</v>
          </cell>
          <cell r="Z265">
            <v>1</v>
          </cell>
          <cell r="AA265">
            <v>0</v>
          </cell>
          <cell r="AB265">
            <v>0</v>
          </cell>
          <cell r="AC265">
            <v>0</v>
          </cell>
          <cell r="AD265">
            <v>1</v>
          </cell>
          <cell r="AE265" t="e">
            <v>#N/A</v>
          </cell>
          <cell r="AF265" t="e">
            <v>#N/A</v>
          </cell>
          <cell r="AG265" t="e">
            <v>#N/A</v>
          </cell>
          <cell r="AH265">
            <v>82.649998962879181</v>
          </cell>
          <cell r="AI265">
            <v>76.800003051757813</v>
          </cell>
          <cell r="AJ265">
            <v>239.61600000000001</v>
          </cell>
          <cell r="AK265">
            <v>44.000000655651093</v>
          </cell>
          <cell r="AL265">
            <v>443.06600267028807</v>
          </cell>
          <cell r="AM265">
            <v>2365.0113077971164</v>
          </cell>
          <cell r="AN265">
            <v>9.1999999999999998E-2</v>
          </cell>
          <cell r="AO265">
            <v>0.14000000000000001</v>
          </cell>
          <cell r="AP265">
            <v>1</v>
          </cell>
          <cell r="AQ265">
            <v>870</v>
          </cell>
          <cell r="AR265">
            <v>9.4999998807907104E-2</v>
          </cell>
          <cell r="AS265">
            <v>0.60000002384185791</v>
          </cell>
          <cell r="AT265">
            <v>0.23400000000000001</v>
          </cell>
          <cell r="AU265">
            <v>5.000000074505806E-2</v>
          </cell>
          <cell r="AV265">
            <v>0</v>
          </cell>
          <cell r="AW265">
            <v>1</v>
          </cell>
          <cell r="AX265">
            <v>0</v>
          </cell>
          <cell r="AY265">
            <v>0</v>
          </cell>
          <cell r="AZ265">
            <v>0</v>
          </cell>
          <cell r="BA265">
            <v>1</v>
          </cell>
          <cell r="BB265">
            <v>10230.650390625</v>
          </cell>
          <cell r="BC265">
            <v>243</v>
          </cell>
          <cell r="BD265">
            <v>2959</v>
          </cell>
          <cell r="BE265">
            <v>618.80522537231445</v>
          </cell>
          <cell r="BF265">
            <v>243</v>
          </cell>
          <cell r="BG265">
            <v>2365.0113077971164</v>
          </cell>
          <cell r="BH265">
            <v>118.25056538985582</v>
          </cell>
          <cell r="BI265">
            <v>132.64875423172464</v>
          </cell>
          <cell r="BJ265" t="str">
            <v>WASeattle3</v>
          </cell>
          <cell r="BK265">
            <v>0</v>
          </cell>
          <cell r="BL265">
            <v>4640.55</v>
          </cell>
          <cell r="BM265">
            <v>4640.55</v>
          </cell>
          <cell r="BN265">
            <v>9.4999998807907104E-2</v>
          </cell>
          <cell r="BO265">
            <v>8.8275865576733115E-2</v>
          </cell>
          <cell r="BP265">
            <v>0.27542068965517241</v>
          </cell>
          <cell r="BQ265">
            <v>5.057471339730011E-2</v>
          </cell>
          <cell r="BR265">
            <v>82.649998962879181</v>
          </cell>
          <cell r="BS265">
            <v>76.800003051757813</v>
          </cell>
          <cell r="BT265">
            <v>239.61600000000001</v>
          </cell>
          <cell r="BU265">
            <v>44.000000655651093</v>
          </cell>
          <cell r="BV265">
            <v>618.80522537231445</v>
          </cell>
        </row>
        <row r="266">
          <cell r="A266">
            <v>11552</v>
          </cell>
          <cell r="B266" t="e">
            <v>#N/A</v>
          </cell>
          <cell r="C266">
            <v>15056.592118308143</v>
          </cell>
          <cell r="D266" t="e">
            <v>#N/A</v>
          </cell>
          <cell r="E266">
            <v>623.23431396484375</v>
          </cell>
          <cell r="F266">
            <v>487.3201904296875</v>
          </cell>
          <cell r="G266">
            <v>0</v>
          </cell>
          <cell r="H266" t="str">
            <v>Gas faf</v>
          </cell>
          <cell r="I266" t="str">
            <v>Wood htstove</v>
          </cell>
          <cell r="J266">
            <v>0.79761904478073098</v>
          </cell>
          <cell r="K266">
            <v>68</v>
          </cell>
          <cell r="L266">
            <v>64</v>
          </cell>
          <cell r="M266">
            <v>2.5985873895472137E-2</v>
          </cell>
          <cell r="N266">
            <v>0.97401412610452787</v>
          </cell>
          <cell r="O266">
            <v>0.60631978511810303</v>
          </cell>
          <cell r="P266">
            <v>0.99079716205596924</v>
          </cell>
          <cell r="Q266">
            <v>54</v>
          </cell>
          <cell r="R266">
            <v>58</v>
          </cell>
          <cell r="S266" t="str">
            <v>Gas FAF</v>
          </cell>
          <cell r="T266" t="str">
            <v>Other</v>
          </cell>
          <cell r="U266">
            <v>0</v>
          </cell>
          <cell r="V266">
            <v>0</v>
          </cell>
          <cell r="W266">
            <v>0</v>
          </cell>
          <cell r="X266">
            <v>0</v>
          </cell>
          <cell r="Y266">
            <v>0</v>
          </cell>
          <cell r="Z266">
            <v>1</v>
          </cell>
          <cell r="AA266">
            <v>1</v>
          </cell>
          <cell r="AB266">
            <v>0</v>
          </cell>
          <cell r="AC266">
            <v>0</v>
          </cell>
          <cell r="AD266">
            <v>1</v>
          </cell>
          <cell r="AE266" t="e">
            <v>#N/A</v>
          </cell>
          <cell r="AF266" t="e">
            <v>#N/A</v>
          </cell>
          <cell r="AG266" t="e">
            <v>#N/A</v>
          </cell>
          <cell r="AH266">
            <v>207.00000822544098</v>
          </cell>
          <cell r="AI266">
            <v>99.550002157688141</v>
          </cell>
          <cell r="AJ266">
            <v>393.12</v>
          </cell>
          <cell r="AK266">
            <v>258.52000468969345</v>
          </cell>
          <cell r="AL266">
            <v>958.19001507282258</v>
          </cell>
          <cell r="AM266">
            <v>2506.7710877885002</v>
          </cell>
          <cell r="AN266">
            <v>0.26957699656486511</v>
          </cell>
          <cell r="AO266">
            <v>0.42185720801353455</v>
          </cell>
          <cell r="AP266" t="str">
            <v>FLAG</v>
          </cell>
          <cell r="AQ266">
            <v>1380</v>
          </cell>
          <cell r="AR266">
            <v>0.15000000596046448</v>
          </cell>
          <cell r="AS266">
            <v>0.55000001192092896</v>
          </cell>
          <cell r="AT266">
            <v>0.23400000000000001</v>
          </cell>
          <cell r="AU266">
            <v>0.23000000417232513</v>
          </cell>
          <cell r="AV266">
            <v>1</v>
          </cell>
          <cell r="AW266">
            <v>1</v>
          </cell>
          <cell r="AX266">
            <v>0</v>
          </cell>
          <cell r="AY266">
            <v>0</v>
          </cell>
          <cell r="AZ266">
            <v>0</v>
          </cell>
          <cell r="BA266">
            <v>1</v>
          </cell>
          <cell r="BB266">
            <v>4990.62841796875</v>
          </cell>
          <cell r="BC266">
            <v>244</v>
          </cell>
          <cell r="BD266">
            <v>4663</v>
          </cell>
          <cell r="BE266">
            <v>1175.1365051269531</v>
          </cell>
          <cell r="BF266">
            <v>244</v>
          </cell>
          <cell r="BG266">
            <v>2506.7710877885002</v>
          </cell>
          <cell r="BH266">
            <v>125.33855438942501</v>
          </cell>
          <cell r="BI266">
            <v>140.59977677188138</v>
          </cell>
          <cell r="BJ266" t="str">
            <v>WATacomaMcchord3</v>
          </cell>
          <cell r="BK266">
            <v>0</v>
          </cell>
          <cell r="BL266">
            <v>5671.38</v>
          </cell>
          <cell r="BM266">
            <v>5671.38</v>
          </cell>
          <cell r="BN266">
            <v>0.15000000596046448</v>
          </cell>
          <cell r="BO266">
            <v>7.2137682722962421E-2</v>
          </cell>
          <cell r="BP266">
            <v>0.28486956521739132</v>
          </cell>
          <cell r="BQ266">
            <v>0.18733333673166191</v>
          </cell>
          <cell r="BR266">
            <v>207.00000822544098</v>
          </cell>
          <cell r="BS266">
            <v>99.550002157688141</v>
          </cell>
          <cell r="BT266">
            <v>393.12</v>
          </cell>
          <cell r="BU266">
            <v>258.52000468969345</v>
          </cell>
          <cell r="BV266">
            <v>1175.1365051269531</v>
          </cell>
        </row>
        <row r="267">
          <cell r="A267">
            <v>11555</v>
          </cell>
          <cell r="B267" t="e">
            <v>#N/A</v>
          </cell>
          <cell r="C267">
            <v>16762.397655563087</v>
          </cell>
          <cell r="D267" t="e">
            <v>#N/A</v>
          </cell>
          <cell r="E267">
            <v>0</v>
          </cell>
          <cell r="F267">
            <v>11486.8994140625</v>
          </cell>
          <cell r="G267">
            <v>36000</v>
          </cell>
          <cell r="H267" t="str">
            <v>Electric baseboard</v>
          </cell>
          <cell r="I267">
            <v>0</v>
          </cell>
          <cell r="J267" t="str">
            <v>average</v>
          </cell>
          <cell r="K267">
            <v>68</v>
          </cell>
          <cell r="L267">
            <v>55</v>
          </cell>
          <cell r="M267">
            <v>1</v>
          </cell>
          <cell r="N267">
            <v>0</v>
          </cell>
          <cell r="O267">
            <v>0.66938126087188721</v>
          </cell>
          <cell r="P267">
            <v>0</v>
          </cell>
          <cell r="Q267">
            <v>54</v>
          </cell>
          <cell r="R267">
            <v>0</v>
          </cell>
          <cell r="S267" t="str">
            <v>Electric Zonal</v>
          </cell>
          <cell r="T267" t="str">
            <v>None</v>
          </cell>
          <cell r="U267">
            <v>0</v>
          </cell>
          <cell r="V267">
            <v>1</v>
          </cell>
          <cell r="W267">
            <v>0</v>
          </cell>
          <cell r="X267">
            <v>0</v>
          </cell>
          <cell r="Y267">
            <v>0</v>
          </cell>
          <cell r="Z267">
            <v>0</v>
          </cell>
          <cell r="AA267">
            <v>0</v>
          </cell>
          <cell r="AB267">
            <v>0</v>
          </cell>
          <cell r="AC267">
            <v>0</v>
          </cell>
          <cell r="AD267">
            <v>1</v>
          </cell>
          <cell r="AE267" t="e">
            <v>#N/A</v>
          </cell>
          <cell r="AF267" t="e">
            <v>#N/A</v>
          </cell>
          <cell r="AG267" t="e">
            <v>#N/A</v>
          </cell>
          <cell r="AH267">
            <v>123.49999845027924</v>
          </cell>
          <cell r="AI267">
            <v>165.75000464916229</v>
          </cell>
          <cell r="AJ267">
            <v>149.40000593662262</v>
          </cell>
          <cell r="AK267" t="e">
            <v>#VALUE!</v>
          </cell>
          <cell r="AL267" t="e">
            <v>#VALUE!</v>
          </cell>
          <cell r="AM267">
            <v>2150.0322757041076</v>
          </cell>
          <cell r="AN267">
            <v>9.1999999999999998E-2</v>
          </cell>
          <cell r="AO267">
            <v>0.14000000000000001</v>
          </cell>
          <cell r="AP267">
            <v>4</v>
          </cell>
          <cell r="AQ267">
            <v>2230</v>
          </cell>
          <cell r="AR267">
            <v>9.4999998807907104E-2</v>
          </cell>
          <cell r="AS267">
            <v>0.85000002384185791</v>
          </cell>
          <cell r="AT267">
            <v>9.0000003576278687E-2</v>
          </cell>
          <cell r="AU267">
            <v>0</v>
          </cell>
          <cell r="AV267">
            <v>0</v>
          </cell>
          <cell r="AW267">
            <v>0</v>
          </cell>
          <cell r="AX267">
            <v>0</v>
          </cell>
          <cell r="AY267">
            <v>0</v>
          </cell>
          <cell r="AZ267">
            <v>0</v>
          </cell>
          <cell r="BA267">
            <v>0</v>
          </cell>
          <cell r="BB267">
            <v>30100.30859375</v>
          </cell>
          <cell r="BC267">
            <v>245</v>
          </cell>
          <cell r="BD267">
            <v>4175</v>
          </cell>
          <cell r="BE267">
            <v>524.59001159667969</v>
          </cell>
          <cell r="BF267">
            <v>245</v>
          </cell>
          <cell r="BG267">
            <v>2150.0322757041076</v>
          </cell>
          <cell r="BH267">
            <v>107.50161378520538</v>
          </cell>
          <cell r="BI267">
            <v>120.59101027969197</v>
          </cell>
          <cell r="BJ267" t="str">
            <v>WASnohomish3</v>
          </cell>
          <cell r="BK267">
            <v>0</v>
          </cell>
          <cell r="BL267">
            <v>5096.22</v>
          </cell>
          <cell r="BM267">
            <v>5096.22</v>
          </cell>
          <cell r="BN267">
            <v>5.5381165224340466E-2</v>
          </cell>
          <cell r="BO267">
            <v>7.4327356344915829E-2</v>
          </cell>
          <cell r="BP267">
            <v>6.6995518357229875E-2</v>
          </cell>
          <cell r="BQ267">
            <v>0</v>
          </cell>
          <cell r="BR267">
            <v>123.49999845027924</v>
          </cell>
          <cell r="BS267">
            <v>165.75000464916229</v>
          </cell>
          <cell r="BT267">
            <v>149.40000593662262</v>
          </cell>
          <cell r="BU267">
            <v>184.60879137605187</v>
          </cell>
          <cell r="BV267">
            <v>524.59001159667969</v>
          </cell>
        </row>
        <row r="268">
          <cell r="A268">
            <v>11574</v>
          </cell>
          <cell r="B268" t="e">
            <v>#N/A</v>
          </cell>
          <cell r="C268">
            <v>15332.272863354521</v>
          </cell>
          <cell r="D268" t="e">
            <v>#N/A</v>
          </cell>
          <cell r="E268">
            <v>0</v>
          </cell>
          <cell r="F268">
            <v>5894.99267578125</v>
          </cell>
          <cell r="G268">
            <v>64400</v>
          </cell>
          <cell r="H268" t="str">
            <v>Propane htstove</v>
          </cell>
          <cell r="I268" t="str">
            <v>Electric baseboard</v>
          </cell>
          <cell r="J268" t="str">
            <v>average</v>
          </cell>
          <cell r="K268">
            <v>60</v>
          </cell>
          <cell r="L268">
            <v>60</v>
          </cell>
          <cell r="M268">
            <v>1</v>
          </cell>
          <cell r="N268">
            <v>0</v>
          </cell>
          <cell r="O268">
            <v>0.38198539614677429</v>
          </cell>
          <cell r="P268">
            <v>0</v>
          </cell>
          <cell r="Q268">
            <v>57</v>
          </cell>
          <cell r="R268">
            <v>0</v>
          </cell>
          <cell r="S268" t="str">
            <v>Other</v>
          </cell>
          <cell r="T268" t="str">
            <v>Electric</v>
          </cell>
          <cell r="U268">
            <v>0</v>
          </cell>
          <cell r="V268">
            <v>1</v>
          </cell>
          <cell r="W268">
            <v>1</v>
          </cell>
          <cell r="X268">
            <v>0</v>
          </cell>
          <cell r="Y268">
            <v>1</v>
          </cell>
          <cell r="Z268">
            <v>0</v>
          </cell>
          <cell r="AA268">
            <v>0</v>
          </cell>
          <cell r="AB268">
            <v>0</v>
          </cell>
          <cell r="AC268">
            <v>0</v>
          </cell>
          <cell r="AD268">
            <v>1</v>
          </cell>
          <cell r="AE268" t="e">
            <v>#N/A</v>
          </cell>
          <cell r="AF268" t="e">
            <v>#N/A</v>
          </cell>
          <cell r="AG268" t="e">
            <v>#N/A</v>
          </cell>
          <cell r="AH268">
            <v>81.000001206994057</v>
          </cell>
          <cell r="AI268">
            <v>809.40000259876251</v>
          </cell>
          <cell r="AJ268">
            <v>267.84001064300537</v>
          </cell>
          <cell r="AK268" t="e">
            <v>#VALUE!</v>
          </cell>
          <cell r="AL268" t="e">
            <v>#VALUE!</v>
          </cell>
          <cell r="AM268">
            <v>2469.6364214986306</v>
          </cell>
          <cell r="AN268">
            <v>9.1999999999999998E-2</v>
          </cell>
          <cell r="AO268">
            <v>0.14000000000000001</v>
          </cell>
          <cell r="AP268">
            <v>4</v>
          </cell>
          <cell r="AQ268">
            <v>3159</v>
          </cell>
          <cell r="AR268">
            <v>5.000000074505806E-2</v>
          </cell>
          <cell r="AS268">
            <v>0.88750000284952035</v>
          </cell>
          <cell r="AT268">
            <v>9.0000003576278687E-2</v>
          </cell>
          <cell r="AU268">
            <v>0</v>
          </cell>
          <cell r="AV268">
            <v>0</v>
          </cell>
          <cell r="AW268">
            <v>0</v>
          </cell>
          <cell r="AX268">
            <v>0</v>
          </cell>
          <cell r="AY268">
            <v>0</v>
          </cell>
          <cell r="AZ268">
            <v>0</v>
          </cell>
          <cell r="BA268">
            <v>0</v>
          </cell>
          <cell r="BB268">
            <v>10705.55859375</v>
          </cell>
          <cell r="BC268">
            <v>246</v>
          </cell>
          <cell r="BD268">
            <v>10446</v>
          </cell>
          <cell r="BE268">
            <v>2470.8900756835938</v>
          </cell>
          <cell r="BF268">
            <v>246</v>
          </cell>
          <cell r="BG268">
            <v>2469.6364214986306</v>
          </cell>
          <cell r="BH268">
            <v>123.48182107493153</v>
          </cell>
          <cell r="BI268">
            <v>138.51696760901518</v>
          </cell>
          <cell r="BJ268" t="str">
            <v>WAWhidbey3</v>
          </cell>
          <cell r="BK268">
            <v>0</v>
          </cell>
          <cell r="BL268">
            <v>5512.74</v>
          </cell>
          <cell r="BM268">
            <v>5512.74</v>
          </cell>
          <cell r="BN268">
            <v>2.5641026023106698E-2</v>
          </cell>
          <cell r="BO268">
            <v>0.25622032370964309</v>
          </cell>
          <cell r="BP268">
            <v>8.4786328155430635E-2</v>
          </cell>
          <cell r="BQ268">
            <v>0</v>
          </cell>
          <cell r="BR268">
            <v>81.000001206994057</v>
          </cell>
          <cell r="BS268">
            <v>809.40000259876251</v>
          </cell>
          <cell r="BT268">
            <v>267.84001064300537</v>
          </cell>
          <cell r="BU268">
            <v>261.51532374751025</v>
          </cell>
          <cell r="BV268">
            <v>2470.8900756835938</v>
          </cell>
        </row>
        <row r="269">
          <cell r="A269">
            <v>11585</v>
          </cell>
          <cell r="B269" t="e">
            <v>#N/A</v>
          </cell>
          <cell r="C269">
            <v>11945.283451100368</v>
          </cell>
          <cell r="D269" t="e">
            <v>#N/A</v>
          </cell>
          <cell r="E269">
            <v>446.380615234375</v>
          </cell>
          <cell r="F269">
            <v>1479.1492919921875</v>
          </cell>
          <cell r="G269">
            <v>0</v>
          </cell>
          <cell r="H269" t="str">
            <v>Gas faf</v>
          </cell>
          <cell r="I269" t="str">
            <v>Wood fireplace</v>
          </cell>
          <cell r="J269">
            <v>0.80000001192092796</v>
          </cell>
          <cell r="K269">
            <v>69</v>
          </cell>
          <cell r="L269">
            <v>55</v>
          </cell>
          <cell r="M269">
            <v>0.10157724909748601</v>
          </cell>
          <cell r="N269">
            <v>0.898422750902514</v>
          </cell>
          <cell r="O269">
            <v>0.42994442582130432</v>
          </cell>
          <cell r="P269">
            <v>0.8952634334564209</v>
          </cell>
          <cell r="Q269">
            <v>70</v>
          </cell>
          <cell r="R269">
            <v>62</v>
          </cell>
          <cell r="S269" t="str">
            <v>Gas FAF</v>
          </cell>
          <cell r="T269" t="str">
            <v>Other</v>
          </cell>
          <cell r="U269">
            <v>0</v>
          </cell>
          <cell r="V269">
            <v>0</v>
          </cell>
          <cell r="W269">
            <v>0</v>
          </cell>
          <cell r="X269">
            <v>0</v>
          </cell>
          <cell r="Y269">
            <v>0</v>
          </cell>
          <cell r="Z269">
            <v>1</v>
          </cell>
          <cell r="AA269">
            <v>0</v>
          </cell>
          <cell r="AB269">
            <v>1</v>
          </cell>
          <cell r="AC269">
            <v>0</v>
          </cell>
          <cell r="AD269">
            <v>1</v>
          </cell>
          <cell r="AE269" t="e">
            <v>#N/A</v>
          </cell>
          <cell r="AF269" t="e">
            <v>#N/A</v>
          </cell>
          <cell r="AG269" t="e">
            <v>#N/A</v>
          </cell>
          <cell r="AH269">
            <v>48.960000514984131</v>
          </cell>
          <cell r="AI269">
            <v>84.749999344348907</v>
          </cell>
          <cell r="AJ269">
            <v>217.97999878406526</v>
          </cell>
          <cell r="AK269" t="e">
            <v>#VALUE!</v>
          </cell>
          <cell r="AL269" t="e">
            <v>#VALUE!</v>
          </cell>
          <cell r="AM269">
            <v>3136.3134299460003</v>
          </cell>
          <cell r="AN269">
            <v>9.1999999999999998E-2</v>
          </cell>
          <cell r="AO269">
            <v>0.14000000000000001</v>
          </cell>
          <cell r="AP269">
            <v>4</v>
          </cell>
          <cell r="AQ269">
            <v>2304</v>
          </cell>
          <cell r="AR269">
            <v>5.6666667262713112E-2</v>
          </cell>
          <cell r="AS269">
            <v>0.4842857105391366</v>
          </cell>
          <cell r="AT269">
            <v>0.12470251646685655</v>
          </cell>
          <cell r="AU269">
            <v>0</v>
          </cell>
          <cell r="AV269">
            <v>0</v>
          </cell>
          <cell r="AW269">
            <v>1</v>
          </cell>
          <cell r="AX269">
            <v>0</v>
          </cell>
          <cell r="AY269">
            <v>0</v>
          </cell>
          <cell r="AZ269">
            <v>0</v>
          </cell>
          <cell r="BA269">
            <v>1</v>
          </cell>
          <cell r="BB269">
            <v>5016.23193359375</v>
          </cell>
          <cell r="BC269">
            <v>247</v>
          </cell>
          <cell r="BD269">
            <v>4303</v>
          </cell>
          <cell r="BE269">
            <v>616.05997467041016</v>
          </cell>
          <cell r="BF269">
            <v>247</v>
          </cell>
          <cell r="BG269">
            <v>3136.3134299460003</v>
          </cell>
          <cell r="BH269">
            <v>156.8156714973</v>
          </cell>
          <cell r="BI269">
            <v>175.90954765881122</v>
          </cell>
          <cell r="BJ269" t="str">
            <v>WASeattle3</v>
          </cell>
          <cell r="BK269">
            <v>0</v>
          </cell>
          <cell r="BL269">
            <v>4640.55</v>
          </cell>
          <cell r="BM269">
            <v>4640.55</v>
          </cell>
          <cell r="BN269">
            <v>2.1250000223517418E-2</v>
          </cell>
          <cell r="BO269">
            <v>3.6783853882095881E-2</v>
          </cell>
          <cell r="BP269">
            <v>9.460937447225054E-2</v>
          </cell>
          <cell r="BQ269">
            <v>0</v>
          </cell>
          <cell r="BR269">
            <v>48.960000514984131</v>
          </cell>
          <cell r="BS269">
            <v>84.749999344348907</v>
          </cell>
          <cell r="BT269">
            <v>217.97999878406526</v>
          </cell>
          <cell r="BU269">
            <v>190.73482301812714</v>
          </cell>
          <cell r="BV269">
            <v>616.05997467041016</v>
          </cell>
        </row>
        <row r="270">
          <cell r="A270">
            <v>11602</v>
          </cell>
          <cell r="B270" t="e">
            <v>#N/A</v>
          </cell>
          <cell r="C270">
            <v>9433.050487594337</v>
          </cell>
          <cell r="D270" t="e">
            <v>#N/A</v>
          </cell>
          <cell r="E270">
            <v>0</v>
          </cell>
          <cell r="F270">
            <v>4157.55224609375</v>
          </cell>
          <cell r="G270">
            <v>36000</v>
          </cell>
          <cell r="H270" t="str">
            <v>Electric baseboard</v>
          </cell>
          <cell r="I270">
            <v>0</v>
          </cell>
          <cell r="J270" t="str">
            <v>average</v>
          </cell>
          <cell r="K270">
            <v>55</v>
          </cell>
          <cell r="L270">
            <v>55</v>
          </cell>
          <cell r="M270">
            <v>1</v>
          </cell>
          <cell r="N270">
            <v>0</v>
          </cell>
          <cell r="O270">
            <v>0.72959965467453003</v>
          </cell>
          <cell r="P270">
            <v>0</v>
          </cell>
          <cell r="Q270">
            <v>58</v>
          </cell>
          <cell r="R270">
            <v>0</v>
          </cell>
          <cell r="S270" t="str">
            <v>Electric Zonal</v>
          </cell>
          <cell r="T270" t="str">
            <v>None</v>
          </cell>
          <cell r="U270">
            <v>0</v>
          </cell>
          <cell r="V270">
            <v>1</v>
          </cell>
          <cell r="W270">
            <v>0</v>
          </cell>
          <cell r="X270">
            <v>0</v>
          </cell>
          <cell r="Y270">
            <v>0</v>
          </cell>
          <cell r="Z270">
            <v>0</v>
          </cell>
          <cell r="AA270">
            <v>0</v>
          </cell>
          <cell r="AB270">
            <v>0</v>
          </cell>
          <cell r="AC270">
            <v>0</v>
          </cell>
          <cell r="AD270">
            <v>1</v>
          </cell>
          <cell r="AE270" t="e">
            <v>#N/A</v>
          </cell>
          <cell r="AF270" t="e">
            <v>#N/A</v>
          </cell>
          <cell r="AG270" t="e">
            <v>#N/A</v>
          </cell>
          <cell r="AH270">
            <v>50.960000216960907</v>
          </cell>
          <cell r="AI270">
            <v>141.95000398159027</v>
          </cell>
          <cell r="AJ270">
            <v>129.60000514984131</v>
          </cell>
          <cell r="AK270">
            <v>131.04000520706177</v>
          </cell>
          <cell r="AL270">
            <v>453.55001455545425</v>
          </cell>
          <cell r="AM270">
            <v>2489.1888994215306</v>
          </cell>
          <cell r="AN270">
            <v>9.1999999999999998E-2</v>
          </cell>
          <cell r="AO270">
            <v>0.14000000000000001</v>
          </cell>
          <cell r="AP270">
            <v>1</v>
          </cell>
          <cell r="AQ270">
            <v>1456</v>
          </cell>
          <cell r="AR270">
            <v>3.5000000149011612E-2</v>
          </cell>
          <cell r="AS270">
            <v>0.85000002384185791</v>
          </cell>
          <cell r="AT270">
            <v>9.0000003576278687E-2</v>
          </cell>
          <cell r="AU270">
            <v>9.0000003576278687E-2</v>
          </cell>
          <cell r="AV270">
            <v>0</v>
          </cell>
          <cell r="AW270">
            <v>0</v>
          </cell>
          <cell r="AX270">
            <v>0</v>
          </cell>
          <cell r="AY270">
            <v>0</v>
          </cell>
          <cell r="AZ270">
            <v>0</v>
          </cell>
          <cell r="BA270">
            <v>0</v>
          </cell>
          <cell r="BB270">
            <v>19698.908203125</v>
          </cell>
          <cell r="BC270">
            <v>248</v>
          </cell>
          <cell r="BD270">
            <v>4561</v>
          </cell>
          <cell r="BE270">
            <v>433.36504364013672</v>
          </cell>
          <cell r="BF270">
            <v>248</v>
          </cell>
          <cell r="BG270">
            <v>2489.1888994215306</v>
          </cell>
          <cell r="BH270">
            <v>124.45944497107652</v>
          </cell>
          <cell r="BI270">
            <v>139.6136269907548</v>
          </cell>
          <cell r="BJ270" t="str">
            <v>WAKelso3</v>
          </cell>
          <cell r="BK270">
            <v>0</v>
          </cell>
          <cell r="BL270">
            <v>4681.95</v>
          </cell>
          <cell r="BM270">
            <v>4681.95</v>
          </cell>
          <cell r="BN270">
            <v>3.5000000149011612E-2</v>
          </cell>
          <cell r="BO270">
            <v>9.7493134602740575E-2</v>
          </cell>
          <cell r="BP270">
            <v>8.9010992547967932E-2</v>
          </cell>
          <cell r="BQ270">
            <v>9.0000003576278687E-2</v>
          </cell>
          <cell r="BR270">
            <v>50.960000216960907</v>
          </cell>
          <cell r="BS270">
            <v>141.95000398159027</v>
          </cell>
          <cell r="BT270">
            <v>129.60000514984131</v>
          </cell>
          <cell r="BU270">
            <v>131.04000520706177</v>
          </cell>
          <cell r="BV270">
            <v>433.36504364013672</v>
          </cell>
        </row>
        <row r="271">
          <cell r="A271">
            <v>11633</v>
          </cell>
          <cell r="B271" t="e">
            <v>#N/A</v>
          </cell>
          <cell r="C271">
            <v>19853.683683254741</v>
          </cell>
          <cell r="D271" t="e">
            <v>#N/A</v>
          </cell>
          <cell r="E271">
            <v>773.8470458984375</v>
          </cell>
          <cell r="F271">
            <v>1589.130859375</v>
          </cell>
          <cell r="G271">
            <v>0</v>
          </cell>
          <cell r="H271" t="str">
            <v>Gas faf</v>
          </cell>
          <cell r="I271" t="str">
            <v>Wood htstove</v>
          </cell>
          <cell r="J271">
            <v>0.80530971288680997</v>
          </cell>
          <cell r="K271">
            <v>68</v>
          </cell>
          <cell r="L271">
            <v>60</v>
          </cell>
          <cell r="M271">
            <v>6.54790819439178E-2</v>
          </cell>
          <cell r="N271">
            <v>0.93452091805608217</v>
          </cell>
          <cell r="O271">
            <v>0.72037672996520996</v>
          </cell>
          <cell r="P271">
            <v>0.82196664810180664</v>
          </cell>
          <cell r="Q271">
            <v>48</v>
          </cell>
          <cell r="R271">
            <v>64</v>
          </cell>
          <cell r="S271" t="str">
            <v>Gas FAF</v>
          </cell>
          <cell r="T271" t="str">
            <v>Other</v>
          </cell>
          <cell r="U271">
            <v>0</v>
          </cell>
          <cell r="V271">
            <v>0</v>
          </cell>
          <cell r="W271">
            <v>0</v>
          </cell>
          <cell r="X271">
            <v>0</v>
          </cell>
          <cell r="Y271">
            <v>0</v>
          </cell>
          <cell r="Z271">
            <v>1</v>
          </cell>
          <cell r="AA271">
            <v>0</v>
          </cell>
          <cell r="AB271">
            <v>0</v>
          </cell>
          <cell r="AC271">
            <v>0</v>
          </cell>
          <cell r="AD271">
            <v>1</v>
          </cell>
          <cell r="AE271" t="e">
            <v>#N/A</v>
          </cell>
          <cell r="AF271" t="e">
            <v>#N/A</v>
          </cell>
          <cell r="AG271" t="e">
            <v>#N/A</v>
          </cell>
          <cell r="AH271">
            <v>66.160000510513783</v>
          </cell>
          <cell r="AI271">
            <v>128</v>
          </cell>
          <cell r="AJ271">
            <v>198.71999958157539</v>
          </cell>
          <cell r="AK271">
            <v>76.559998288750648</v>
          </cell>
          <cell r="AL271">
            <v>469.43999838083982</v>
          </cell>
          <cell r="AM271">
            <v>3030.9026895717338</v>
          </cell>
          <cell r="AN271">
            <v>9.1999999999999998E-2</v>
          </cell>
          <cell r="AO271">
            <v>0.14000000000000001</v>
          </cell>
          <cell r="AP271">
            <v>1</v>
          </cell>
          <cell r="AQ271">
            <v>2091</v>
          </cell>
          <cell r="AR271">
            <v>3.097378301054016E-2</v>
          </cell>
          <cell r="AS271">
            <v>0.5</v>
          </cell>
          <cell r="AT271">
            <v>7.8857142691101348E-2</v>
          </cell>
          <cell r="AU271">
            <v>5.9999998658895493E-2</v>
          </cell>
          <cell r="AV271">
            <v>0</v>
          </cell>
          <cell r="AW271">
            <v>1</v>
          </cell>
          <cell r="AX271">
            <v>0</v>
          </cell>
          <cell r="AY271">
            <v>0</v>
          </cell>
          <cell r="AZ271">
            <v>0</v>
          </cell>
          <cell r="BA271">
            <v>1</v>
          </cell>
          <cell r="BB271">
            <v>15254.4716796875</v>
          </cell>
          <cell r="BC271">
            <v>249</v>
          </cell>
          <cell r="BD271">
            <v>6228</v>
          </cell>
          <cell r="BE271">
            <v>499.53311920166016</v>
          </cell>
          <cell r="BF271">
            <v>249</v>
          </cell>
          <cell r="BG271">
            <v>3030.9026895717338</v>
          </cell>
          <cell r="BH271">
            <v>151.5451344785867</v>
          </cell>
          <cell r="BI271">
            <v>169.99727005269941</v>
          </cell>
          <cell r="BJ271" t="str">
            <v>WATacomaMcchord3</v>
          </cell>
          <cell r="BK271">
            <v>0</v>
          </cell>
          <cell r="BL271">
            <v>5671.38</v>
          </cell>
          <cell r="BM271">
            <v>5671.38</v>
          </cell>
          <cell r="BN271">
            <v>3.1640363706606306E-2</v>
          </cell>
          <cell r="BO271">
            <v>6.121472979435677E-2</v>
          </cell>
          <cell r="BP271">
            <v>9.503586780563146E-2</v>
          </cell>
          <cell r="BQ271">
            <v>3.6614059439861624E-2</v>
          </cell>
          <cell r="BR271">
            <v>66.160000510513783</v>
          </cell>
          <cell r="BS271">
            <v>128</v>
          </cell>
          <cell r="BT271">
            <v>198.71999958157539</v>
          </cell>
          <cell r="BU271">
            <v>76.559998288750648</v>
          </cell>
          <cell r="BV271">
            <v>499.53311920166016</v>
          </cell>
        </row>
        <row r="272">
          <cell r="A272">
            <v>11636</v>
          </cell>
          <cell r="B272" t="e">
            <v>#N/A</v>
          </cell>
          <cell r="C272">
            <v>18547.079203240057</v>
          </cell>
          <cell r="D272" t="e">
            <v>#N/A</v>
          </cell>
          <cell r="E272">
            <v>314.85916137695313</v>
          </cell>
          <cell r="F272">
            <v>5501.60986328125</v>
          </cell>
          <cell r="G272">
            <v>36000</v>
          </cell>
          <cell r="H272" t="str">
            <v>Electric baseboard</v>
          </cell>
          <cell r="I272" t="str">
            <v xml:space="preserve">Wood htstove AND Gas htstove AND </v>
          </cell>
          <cell r="J272" t="str">
            <v>average</v>
          </cell>
          <cell r="K272">
            <v>72</v>
          </cell>
          <cell r="L272">
            <v>60</v>
          </cell>
          <cell r="M272">
            <v>0.37350697599230398</v>
          </cell>
          <cell r="N272">
            <v>0.62649302400769602</v>
          </cell>
          <cell r="O272">
            <v>0.4063032865524292</v>
          </cell>
          <cell r="P272">
            <v>0.89791059494018555</v>
          </cell>
          <cell r="Q272">
            <v>59</v>
          </cell>
          <cell r="R272">
            <v>62</v>
          </cell>
          <cell r="S272" t="str">
            <v>Electric Zonal</v>
          </cell>
          <cell r="T272" t="str">
            <v>Other</v>
          </cell>
          <cell r="U272">
            <v>0</v>
          </cell>
          <cell r="V272">
            <v>1</v>
          </cell>
          <cell r="W272">
            <v>1</v>
          </cell>
          <cell r="X272">
            <v>0</v>
          </cell>
          <cell r="Y272">
            <v>0</v>
          </cell>
          <cell r="Z272">
            <v>1</v>
          </cell>
          <cell r="AA272">
            <v>0</v>
          </cell>
          <cell r="AB272">
            <v>0</v>
          </cell>
          <cell r="AC272">
            <v>0</v>
          </cell>
          <cell r="AD272">
            <v>1</v>
          </cell>
          <cell r="AE272" t="e">
            <v>#N/A</v>
          </cell>
          <cell r="AF272" t="e">
            <v>#N/A</v>
          </cell>
          <cell r="AG272" t="e">
            <v>#N/A</v>
          </cell>
          <cell r="AH272">
            <v>99.170000910758972</v>
          </cell>
          <cell r="AI272">
            <v>194.8500030040741</v>
          </cell>
          <cell r="AJ272">
            <v>205.31999541074038</v>
          </cell>
          <cell r="AK272" t="e">
            <v>#VALUE!</v>
          </cell>
          <cell r="AL272" t="e">
            <v>#VALUE!</v>
          </cell>
          <cell r="AM272">
            <v>3706.4327920009105</v>
          </cell>
          <cell r="AN272">
            <v>9.1999999999999998E-2</v>
          </cell>
          <cell r="AO272">
            <v>0.14000000000000001</v>
          </cell>
          <cell r="AP272">
            <v>4</v>
          </cell>
          <cell r="AQ272">
            <v>2863</v>
          </cell>
          <cell r="AR272">
            <v>8.7994676939448957E-2</v>
          </cell>
          <cell r="AS272">
            <v>0.80185186421429666</v>
          </cell>
          <cell r="AT272">
            <v>0.11999999731779099</v>
          </cell>
          <cell r="AU272">
            <v>0</v>
          </cell>
          <cell r="AV272">
            <v>0</v>
          </cell>
          <cell r="AW272">
            <v>0</v>
          </cell>
          <cell r="AX272">
            <v>0</v>
          </cell>
          <cell r="AY272">
            <v>0</v>
          </cell>
          <cell r="AZ272">
            <v>0</v>
          </cell>
          <cell r="BA272">
            <v>0</v>
          </cell>
          <cell r="BB272">
            <v>8112.45849609375</v>
          </cell>
          <cell r="BC272">
            <v>250</v>
          </cell>
          <cell r="BD272">
            <v>5184</v>
          </cell>
          <cell r="BE272">
            <v>782.53999328613281</v>
          </cell>
          <cell r="BF272">
            <v>250</v>
          </cell>
          <cell r="BG272">
            <v>3706.4327920009105</v>
          </cell>
          <cell r="BH272">
            <v>185.32163960004553</v>
          </cell>
          <cell r="BI272">
            <v>207.88640243774705</v>
          </cell>
          <cell r="BJ272" t="str">
            <v>WATacomaMcchord3</v>
          </cell>
          <cell r="BK272">
            <v>0</v>
          </cell>
          <cell r="BL272">
            <v>5671.38</v>
          </cell>
          <cell r="BM272">
            <v>5671.38</v>
          </cell>
          <cell r="BN272">
            <v>3.4638491411372326E-2</v>
          </cell>
          <cell r="BO272">
            <v>6.8057982187940652E-2</v>
          </cell>
          <cell r="BP272">
            <v>7.1714982679266639E-2</v>
          </cell>
          <cell r="BQ272">
            <v>0</v>
          </cell>
          <cell r="BR272">
            <v>99.170000910758972</v>
          </cell>
          <cell r="BS272">
            <v>194.8500030040741</v>
          </cell>
          <cell r="BT272">
            <v>205.31999541074038</v>
          </cell>
          <cell r="BU272">
            <v>237.01119717920918</v>
          </cell>
          <cell r="BV272">
            <v>782.53999328613281</v>
          </cell>
        </row>
        <row r="273">
          <cell r="A273">
            <v>11639</v>
          </cell>
          <cell r="B273" t="e">
            <v>#N/A</v>
          </cell>
          <cell r="C273">
            <v>10020.774933827301</v>
          </cell>
          <cell r="D273" t="e">
            <v>#N/A</v>
          </cell>
          <cell r="E273">
            <v>0</v>
          </cell>
          <cell r="F273">
            <v>1814.4443359375</v>
          </cell>
          <cell r="G273">
            <v>56000</v>
          </cell>
          <cell r="H273" t="str">
            <v>Oil faf</v>
          </cell>
          <cell r="I273" t="str">
            <v xml:space="preserve">Wood htstove AND Wood htstove AND </v>
          </cell>
          <cell r="J273" t="str">
            <v>average</v>
          </cell>
          <cell r="K273">
            <v>68</v>
          </cell>
          <cell r="L273">
            <v>60</v>
          </cell>
          <cell r="M273">
            <v>1</v>
          </cell>
          <cell r="N273">
            <v>0</v>
          </cell>
          <cell r="O273">
            <v>0.60148847103118896</v>
          </cell>
          <cell r="P273">
            <v>0</v>
          </cell>
          <cell r="Q273">
            <v>57</v>
          </cell>
          <cell r="R273">
            <v>0</v>
          </cell>
          <cell r="S273" t="str">
            <v>Other</v>
          </cell>
          <cell r="T273" t="str">
            <v>Other</v>
          </cell>
          <cell r="U273">
            <v>0</v>
          </cell>
          <cell r="V273">
            <v>1</v>
          </cell>
          <cell r="W273">
            <v>0</v>
          </cell>
          <cell r="X273">
            <v>0</v>
          </cell>
          <cell r="Y273">
            <v>1</v>
          </cell>
          <cell r="Z273">
            <v>1</v>
          </cell>
          <cell r="AA273">
            <v>1</v>
          </cell>
          <cell r="AB273">
            <v>0</v>
          </cell>
          <cell r="AC273">
            <v>0</v>
          </cell>
          <cell r="AD273">
            <v>1</v>
          </cell>
          <cell r="AE273" t="e">
            <v>#N/A</v>
          </cell>
          <cell r="AF273" t="e">
            <v>#N/A</v>
          </cell>
          <cell r="AG273" t="e">
            <v>#N/A</v>
          </cell>
          <cell r="AH273">
            <v>40.500000603497028</v>
          </cell>
          <cell r="AI273">
            <v>415.14999479055405</v>
          </cell>
          <cell r="AJ273">
            <v>240.48000955581665</v>
          </cell>
          <cell r="AK273">
            <v>44.199998378753662</v>
          </cell>
          <cell r="AL273">
            <v>740.33000332862139</v>
          </cell>
          <cell r="AM273">
            <v>4075.6995741597157</v>
          </cell>
          <cell r="AN273">
            <v>9.1999999999999998E-2</v>
          </cell>
          <cell r="AO273">
            <v>0.14000000000000001</v>
          </cell>
          <cell r="AP273" t="str">
            <v>FLAG</v>
          </cell>
          <cell r="AQ273">
            <v>3000</v>
          </cell>
          <cell r="AR273">
            <v>2.500000037252903E-2</v>
          </cell>
          <cell r="AS273">
            <v>0.94999998807907104</v>
          </cell>
          <cell r="AT273">
            <v>9.0000003576278687E-2</v>
          </cell>
          <cell r="AU273">
            <v>6.4999997615814209E-2</v>
          </cell>
          <cell r="AV273">
            <v>0</v>
          </cell>
          <cell r="AW273">
            <v>1</v>
          </cell>
          <cell r="AX273">
            <v>0</v>
          </cell>
          <cell r="AY273">
            <v>0</v>
          </cell>
          <cell r="AZ273">
            <v>0</v>
          </cell>
          <cell r="BA273">
            <v>1</v>
          </cell>
          <cell r="BB273">
            <v>11115.9609375</v>
          </cell>
          <cell r="BC273">
            <v>251</v>
          </cell>
          <cell r="BD273">
            <v>6285</v>
          </cell>
          <cell r="BE273">
            <v>1035.0673522949219</v>
          </cell>
          <cell r="BF273">
            <v>251</v>
          </cell>
          <cell r="BG273">
            <v>4075.6995741597157</v>
          </cell>
          <cell r="BH273">
            <v>203.78497870798577</v>
          </cell>
          <cell r="BI273">
            <v>228.59783771547009</v>
          </cell>
          <cell r="BJ273" t="str">
            <v>WATacomaMcchord3</v>
          </cell>
          <cell r="BK273">
            <v>0</v>
          </cell>
          <cell r="BL273">
            <v>5671.38</v>
          </cell>
          <cell r="BM273">
            <v>5671.38</v>
          </cell>
          <cell r="BN273">
            <v>1.3500000201165676E-2</v>
          </cell>
          <cell r="BO273">
            <v>0.13838333159685134</v>
          </cell>
          <cell r="BP273">
            <v>8.0160003185272222E-2</v>
          </cell>
          <cell r="BQ273">
            <v>1.4733332792917888E-2</v>
          </cell>
          <cell r="BR273">
            <v>40.500000603497028</v>
          </cell>
          <cell r="BS273">
            <v>415.14999479055405</v>
          </cell>
          <cell r="BT273">
            <v>240.48000955581665</v>
          </cell>
          <cell r="BU273">
            <v>44.199998378753662</v>
          </cell>
          <cell r="BV273">
            <v>1035.0673522949219</v>
          </cell>
        </row>
        <row r="274">
          <cell r="A274">
            <v>11645</v>
          </cell>
          <cell r="B274" t="e">
            <v>#N/A</v>
          </cell>
          <cell r="C274">
            <v>2208.7239419237249</v>
          </cell>
          <cell r="D274" t="e">
            <v>#N/A</v>
          </cell>
          <cell r="E274">
            <v>0</v>
          </cell>
          <cell r="F274">
            <v>1182.9326171875</v>
          </cell>
          <cell r="G274">
            <v>7000</v>
          </cell>
          <cell r="H274" t="str">
            <v>Oil boiler</v>
          </cell>
          <cell r="I274">
            <v>0</v>
          </cell>
          <cell r="J274" t="str">
            <v>average</v>
          </cell>
          <cell r="K274">
            <v>70</v>
          </cell>
          <cell r="L274">
            <v>55</v>
          </cell>
          <cell r="M274">
            <v>1</v>
          </cell>
          <cell r="N274">
            <v>0</v>
          </cell>
          <cell r="O274">
            <v>0.65552693605422974</v>
          </cell>
          <cell r="P274">
            <v>0</v>
          </cell>
          <cell r="Q274">
            <v>61</v>
          </cell>
          <cell r="R274">
            <v>0</v>
          </cell>
          <cell r="S274" t="str">
            <v>Other</v>
          </cell>
          <cell r="T274" t="str">
            <v>None</v>
          </cell>
          <cell r="U274">
            <v>0</v>
          </cell>
          <cell r="V274">
            <v>1</v>
          </cell>
          <cell r="W274">
            <v>0</v>
          </cell>
          <cell r="X274">
            <v>0</v>
          </cell>
          <cell r="Y274">
            <v>1</v>
          </cell>
          <cell r="Z274">
            <v>0</v>
          </cell>
          <cell r="AA274">
            <v>0</v>
          </cell>
          <cell r="AB274">
            <v>0</v>
          </cell>
          <cell r="AC274">
            <v>0</v>
          </cell>
          <cell r="AD274">
            <v>1</v>
          </cell>
          <cell r="AE274" t="e">
            <v>#N/A</v>
          </cell>
          <cell r="AF274" t="e">
            <v>#N/A</v>
          </cell>
          <cell r="AG274" t="e">
            <v>#N/A</v>
          </cell>
          <cell r="AH274">
            <v>67.500002682209015</v>
          </cell>
          <cell r="AI274">
            <v>245.65000689029694</v>
          </cell>
          <cell r="AJ274">
            <v>214.79999519884586</v>
          </cell>
          <cell r="AK274" t="e">
            <v>#VALUE!</v>
          </cell>
          <cell r="AL274" t="e">
            <v>#VALUE!</v>
          </cell>
          <cell r="AM274">
            <v>3037.8161642329046</v>
          </cell>
          <cell r="AN274">
            <v>9.1999999999999998E-2</v>
          </cell>
          <cell r="AO274">
            <v>0.14000000000000001</v>
          </cell>
          <cell r="AP274">
            <v>4</v>
          </cell>
          <cell r="AQ274">
            <v>2784</v>
          </cell>
          <cell r="AR274">
            <v>4.5000001788139343E-2</v>
          </cell>
          <cell r="AS274">
            <v>0.85000002384185791</v>
          </cell>
          <cell r="AT274">
            <v>0.11999999731779099</v>
          </cell>
          <cell r="AU274">
            <v>0</v>
          </cell>
          <cell r="AV274">
            <v>0</v>
          </cell>
          <cell r="AW274">
            <v>0</v>
          </cell>
          <cell r="AX274">
            <v>0</v>
          </cell>
          <cell r="AY274">
            <v>1</v>
          </cell>
          <cell r="AZ274">
            <v>0</v>
          </cell>
          <cell r="BA274">
            <v>1</v>
          </cell>
          <cell r="BB274">
            <v>7982.22509765625</v>
          </cell>
          <cell r="BC274">
            <v>252</v>
          </cell>
          <cell r="BD274">
            <v>5959</v>
          </cell>
          <cell r="BE274">
            <v>790.76998901367188</v>
          </cell>
          <cell r="BF274">
            <v>252</v>
          </cell>
          <cell r="BG274">
            <v>3037.8161642329046</v>
          </cell>
          <cell r="BH274">
            <v>151.89080821164524</v>
          </cell>
          <cell r="BI274">
            <v>170.38503301949515</v>
          </cell>
          <cell r="BJ274" t="str">
            <v>WASeattle3</v>
          </cell>
          <cell r="BK274">
            <v>0</v>
          </cell>
          <cell r="BL274">
            <v>4640.55</v>
          </cell>
          <cell r="BM274">
            <v>4640.55</v>
          </cell>
          <cell r="BN274">
            <v>2.424569061860956E-2</v>
          </cell>
          <cell r="BO274">
            <v>8.8236353049675628E-2</v>
          </cell>
          <cell r="BP274">
            <v>7.7155170689240618E-2</v>
          </cell>
          <cell r="BQ274">
            <v>0</v>
          </cell>
          <cell r="BR274">
            <v>67.500002682209015</v>
          </cell>
          <cell r="BS274">
            <v>245.65000689029694</v>
          </cell>
          <cell r="BT274">
            <v>214.79999519884586</v>
          </cell>
          <cell r="BU274">
            <v>230.47124448023695</v>
          </cell>
          <cell r="BV274">
            <v>790.76998901367188</v>
          </cell>
        </row>
        <row r="275">
          <cell r="A275">
            <v>11653</v>
          </cell>
          <cell r="B275" t="e">
            <v>#N/A</v>
          </cell>
          <cell r="C275">
            <v>32682.056051830714</v>
          </cell>
          <cell r="D275" t="e">
            <v>#N/A</v>
          </cell>
          <cell r="E275">
            <v>1064.7125244140625</v>
          </cell>
          <cell r="F275">
            <v>3661.46240234375</v>
          </cell>
          <cell r="G275">
            <v>0</v>
          </cell>
          <cell r="H275" t="str">
            <v>Gas faf</v>
          </cell>
          <cell r="I275" t="str">
            <v xml:space="preserve">Wood htstove AND Gas htstove AND </v>
          </cell>
          <cell r="J275">
            <v>0.93000000715255704</v>
          </cell>
          <cell r="K275">
            <v>67</v>
          </cell>
          <cell r="L275">
            <v>67</v>
          </cell>
          <cell r="M275">
            <v>0.10501406045446966</v>
          </cell>
          <cell r="N275">
            <v>0.8949859395455303</v>
          </cell>
          <cell r="O275">
            <v>0.70588845014572144</v>
          </cell>
          <cell r="P275">
            <v>0.7475249171257019</v>
          </cell>
          <cell r="Q275">
            <v>61</v>
          </cell>
          <cell r="R275">
            <v>63</v>
          </cell>
          <cell r="S275" t="str">
            <v>Gas FAF</v>
          </cell>
          <cell r="T275" t="str">
            <v>Other</v>
          </cell>
          <cell r="U275">
            <v>0</v>
          </cell>
          <cell r="V275">
            <v>0</v>
          </cell>
          <cell r="W275">
            <v>0</v>
          </cell>
          <cell r="X275">
            <v>0</v>
          </cell>
          <cell r="Y275">
            <v>0</v>
          </cell>
          <cell r="Z275">
            <v>1</v>
          </cell>
          <cell r="AA275">
            <v>0</v>
          </cell>
          <cell r="AB275">
            <v>0</v>
          </cell>
          <cell r="AC275">
            <v>0</v>
          </cell>
          <cell r="AD275">
            <v>1</v>
          </cell>
          <cell r="AE275" t="e">
            <v>#N/A</v>
          </cell>
          <cell r="AF275" t="e">
            <v>#N/A</v>
          </cell>
          <cell r="AG275" t="e">
            <v>#N/A</v>
          </cell>
          <cell r="AH275">
            <v>51.100000627338886</v>
          </cell>
          <cell r="AI275">
            <v>260.850002348423</v>
          </cell>
          <cell r="AJ275">
            <v>314.19001080840826</v>
          </cell>
          <cell r="AK275">
            <v>84.75000336766243</v>
          </cell>
          <cell r="AL275">
            <v>710.89001715183258</v>
          </cell>
          <cell r="AM275">
            <v>1844.5365104795906</v>
          </cell>
          <cell r="AN275">
            <v>9.1999999999999998E-2</v>
          </cell>
          <cell r="AO275">
            <v>0.14000000000000001</v>
          </cell>
          <cell r="AP275">
            <v>1</v>
          </cell>
          <cell r="AQ275">
            <v>2810</v>
          </cell>
          <cell r="AR275">
            <v>4.5221239493220253E-2</v>
          </cell>
          <cell r="AS275">
            <v>0.51962151862235662</v>
          </cell>
          <cell r="AT275">
            <v>8.6292230378579582E-2</v>
          </cell>
          <cell r="AU275">
            <v>7.5000002980232239E-2</v>
          </cell>
          <cell r="AV275">
            <v>1</v>
          </cell>
          <cell r="AW275">
            <v>1</v>
          </cell>
          <cell r="AX275">
            <v>0</v>
          </cell>
          <cell r="AY275">
            <v>0</v>
          </cell>
          <cell r="AZ275">
            <v>0</v>
          </cell>
          <cell r="BA275">
            <v>1</v>
          </cell>
          <cell r="BB275">
            <v>10505.1630859375</v>
          </cell>
          <cell r="BC275">
            <v>253</v>
          </cell>
          <cell r="BD275">
            <v>6426</v>
          </cell>
          <cell r="BE275">
            <v>701.70450592041016</v>
          </cell>
          <cell r="BF275">
            <v>253</v>
          </cell>
          <cell r="BG275">
            <v>1844.5365104795906</v>
          </cell>
          <cell r="BH275">
            <v>92.226825523979528</v>
          </cell>
          <cell r="BI275">
            <v>103.45636379977927</v>
          </cell>
          <cell r="BJ275" t="str">
            <v>WASeattle3</v>
          </cell>
          <cell r="BK275">
            <v>0</v>
          </cell>
          <cell r="BL275">
            <v>4640.55</v>
          </cell>
          <cell r="BM275">
            <v>4640.55</v>
          </cell>
          <cell r="BN275">
            <v>1.818505360403519E-2</v>
          </cell>
          <cell r="BO275">
            <v>9.2829182330399648E-2</v>
          </cell>
          <cell r="BP275">
            <v>0.11181139174676451</v>
          </cell>
          <cell r="BQ275">
            <v>3.0160143547210829E-2</v>
          </cell>
          <cell r="BR275">
            <v>51.100000627338886</v>
          </cell>
          <cell r="BS275">
            <v>260.850002348423</v>
          </cell>
          <cell r="BT275">
            <v>314.19001080840826</v>
          </cell>
          <cell r="BU275">
            <v>84.75000336766243</v>
          </cell>
          <cell r="BV275">
            <v>701.70450592041016</v>
          </cell>
        </row>
        <row r="276">
          <cell r="A276">
            <v>11670</v>
          </cell>
          <cell r="B276">
            <v>7650.0645370000002</v>
          </cell>
          <cell r="C276">
            <v>4407.15576171875</v>
          </cell>
          <cell r="D276">
            <v>3242.9087752812502</v>
          </cell>
          <cell r="E276">
            <v>0</v>
          </cell>
          <cell r="F276">
            <v>4407.15576171875</v>
          </cell>
          <cell r="G276">
            <v>0</v>
          </cell>
          <cell r="H276" t="str">
            <v>Electric baseboard</v>
          </cell>
          <cell r="I276">
            <v>0</v>
          </cell>
          <cell r="J276" t="str">
            <v>average</v>
          </cell>
          <cell r="K276">
            <v>69</v>
          </cell>
          <cell r="L276">
            <v>60</v>
          </cell>
          <cell r="M276">
            <v>1</v>
          </cell>
          <cell r="N276">
            <v>0</v>
          </cell>
          <cell r="O276">
            <v>0.82264548540115356</v>
          </cell>
          <cell r="P276">
            <v>0</v>
          </cell>
          <cell r="Q276">
            <v>57</v>
          </cell>
          <cell r="R276">
            <v>0</v>
          </cell>
          <cell r="S276" t="str">
            <v>Electric Zonal</v>
          </cell>
          <cell r="T276" t="str">
            <v>None</v>
          </cell>
          <cell r="U276">
            <v>0</v>
          </cell>
          <cell r="V276">
            <v>0</v>
          </cell>
          <cell r="W276">
            <v>0</v>
          </cell>
          <cell r="X276">
            <v>0</v>
          </cell>
          <cell r="Y276">
            <v>0</v>
          </cell>
          <cell r="Z276">
            <v>0</v>
          </cell>
          <cell r="AA276">
            <v>0</v>
          </cell>
          <cell r="AB276">
            <v>0</v>
          </cell>
          <cell r="AC276">
            <v>0</v>
          </cell>
          <cell r="AD276">
            <v>0</v>
          </cell>
          <cell r="AE276">
            <v>1752.7746325352707</v>
          </cell>
          <cell r="AF276">
            <v>2364.4281996328623</v>
          </cell>
          <cell r="AG276">
            <v>4640.55</v>
          </cell>
          <cell r="AH276">
            <v>62.720000267028809</v>
          </cell>
          <cell r="AI276">
            <v>123.49999845027924</v>
          </cell>
          <cell r="AJ276">
            <v>82.710003286600113</v>
          </cell>
          <cell r="AK276">
            <v>53.759998798370361</v>
          </cell>
          <cell r="AL276">
            <v>322.69000080227852</v>
          </cell>
          <cell r="AM276">
            <v>2364.4281996328623</v>
          </cell>
          <cell r="AN276">
            <v>9.1999999999999998E-2</v>
          </cell>
          <cell r="AO276">
            <v>0.14000000000000001</v>
          </cell>
          <cell r="AP276">
            <v>1</v>
          </cell>
          <cell r="AQ276">
            <v>896</v>
          </cell>
          <cell r="AR276">
            <v>7.0000000298023224E-2</v>
          </cell>
          <cell r="AS276">
            <v>0.94999998807907104</v>
          </cell>
          <cell r="AT276">
            <v>9.0000003576278687E-2</v>
          </cell>
          <cell r="AU276">
            <v>5.9999998658895493E-2</v>
          </cell>
          <cell r="AV276">
            <v>0</v>
          </cell>
          <cell r="AW276">
            <v>0</v>
          </cell>
          <cell r="AX276">
            <v>0</v>
          </cell>
          <cell r="AY276">
            <v>0</v>
          </cell>
          <cell r="AZ276">
            <v>0</v>
          </cell>
          <cell r="BA276">
            <v>0</v>
          </cell>
          <cell r="BB276">
            <v>7408.0458984375</v>
          </cell>
          <cell r="BC276">
            <v>254</v>
          </cell>
          <cell r="BD276">
            <v>2881</v>
          </cell>
          <cell r="BE276">
            <v>0</v>
          </cell>
          <cell r="BF276">
            <v>254</v>
          </cell>
          <cell r="BG276">
            <v>2364.4281996328623</v>
          </cell>
          <cell r="BH276">
            <v>118.22140998164312</v>
          </cell>
          <cell r="BI276">
            <v>132.61604886100798</v>
          </cell>
          <cell r="BJ276" t="str">
            <v>WASeattle3</v>
          </cell>
          <cell r="BK276" t="str">
            <v>WASeattle3</v>
          </cell>
          <cell r="BL276">
            <v>4640.55</v>
          </cell>
          <cell r="BM276">
            <v>4640.55</v>
          </cell>
          <cell r="BN276">
            <v>7.0000000298023224E-2</v>
          </cell>
          <cell r="BO276">
            <v>0.13783481969897235</v>
          </cell>
          <cell r="BP276">
            <v>9.2310271525223336E-2</v>
          </cell>
          <cell r="BQ276">
            <v>5.9999998658895493E-2</v>
          </cell>
          <cell r="BR276">
            <v>62.720000267028809</v>
          </cell>
          <cell r="BS276">
            <v>123.49999845027924</v>
          </cell>
          <cell r="BT276">
            <v>82.710003286600113</v>
          </cell>
          <cell r="BU276">
            <v>53.759998798370361</v>
          </cell>
          <cell r="BV276">
            <v>322.69000080227852</v>
          </cell>
        </row>
        <row r="277">
          <cell r="A277">
            <v>11675</v>
          </cell>
          <cell r="B277" t="e">
            <v>#N/A</v>
          </cell>
          <cell r="C277">
            <v>16934.046755905252</v>
          </cell>
          <cell r="D277" t="e">
            <v>#N/A</v>
          </cell>
          <cell r="E277">
            <v>619.06036376953125</v>
          </cell>
          <cell r="F277">
            <v>0</v>
          </cell>
          <cell r="G277">
            <v>0</v>
          </cell>
          <cell r="H277" t="str">
            <v>Gas faf</v>
          </cell>
          <cell r="I277" t="str">
            <v xml:space="preserve">Wood fireplace AND Gas htstove AND </v>
          </cell>
          <cell r="J277">
            <v>0.93333333730697599</v>
          </cell>
          <cell r="K277">
            <v>70</v>
          </cell>
          <cell r="L277">
            <v>64</v>
          </cell>
          <cell r="M277">
            <v>0</v>
          </cell>
          <cell r="N277">
            <v>1</v>
          </cell>
          <cell r="O277">
            <v>0.56709158420562744</v>
          </cell>
          <cell r="P277">
            <v>0.99209612607955933</v>
          </cell>
          <cell r="Q277">
            <v>70</v>
          </cell>
          <cell r="R277">
            <v>62</v>
          </cell>
          <cell r="S277" t="str">
            <v>Gas FAF</v>
          </cell>
          <cell r="T277" t="str">
            <v>Other</v>
          </cell>
          <cell r="U277">
            <v>0</v>
          </cell>
          <cell r="V277">
            <v>0</v>
          </cell>
          <cell r="W277">
            <v>0</v>
          </cell>
          <cell r="X277">
            <v>0</v>
          </cell>
          <cell r="Y277">
            <v>0</v>
          </cell>
          <cell r="Z277">
            <v>1</v>
          </cell>
          <cell r="AA277">
            <v>0</v>
          </cell>
          <cell r="AB277">
            <v>1</v>
          </cell>
          <cell r="AC277">
            <v>0</v>
          </cell>
          <cell r="AD277">
            <v>1</v>
          </cell>
          <cell r="AE277" t="e">
            <v>#N/A</v>
          </cell>
          <cell r="AF277" t="e">
            <v>#N/A</v>
          </cell>
          <cell r="AG277" t="e">
            <v>#N/A</v>
          </cell>
          <cell r="AH277">
            <v>121.65000483393669</v>
          </cell>
          <cell r="AI277">
            <v>147.14999610185623</v>
          </cell>
          <cell r="AJ277">
            <v>128.70000511407852</v>
          </cell>
          <cell r="AK277">
            <v>97.319997824728489</v>
          </cell>
          <cell r="AL277">
            <v>494.82000387459993</v>
          </cell>
          <cell r="AM277">
            <v>2495.0020858816174</v>
          </cell>
          <cell r="AN277">
            <v>9.1999999999999998E-2</v>
          </cell>
          <cell r="AO277">
            <v>0.14000000000000001</v>
          </cell>
          <cell r="AP277">
            <v>1</v>
          </cell>
          <cell r="AQ277">
            <v>1622</v>
          </cell>
          <cell r="AR277">
            <v>7.5000002980232239E-2</v>
          </cell>
          <cell r="AS277">
            <v>0.44999998807907104</v>
          </cell>
          <cell r="AT277">
            <v>9.0000003576278687E-2</v>
          </cell>
          <cell r="AU277">
            <v>5.9999998658895493E-2</v>
          </cell>
          <cell r="AV277">
            <v>0</v>
          </cell>
          <cell r="AW277">
            <v>1</v>
          </cell>
          <cell r="AX277">
            <v>0</v>
          </cell>
          <cell r="AY277">
            <v>0</v>
          </cell>
          <cell r="AZ277">
            <v>0</v>
          </cell>
          <cell r="BA277">
            <v>1</v>
          </cell>
          <cell r="BB277">
            <v>12309.4609375</v>
          </cell>
          <cell r="BC277">
            <v>255</v>
          </cell>
          <cell r="BD277">
            <v>5057</v>
          </cell>
          <cell r="BE277">
            <v>501.05734252929688</v>
          </cell>
          <cell r="BF277">
            <v>255</v>
          </cell>
          <cell r="BG277">
            <v>2495.0020858816174</v>
          </cell>
          <cell r="BH277">
            <v>124.75010429408087</v>
          </cell>
          <cell r="BI277">
            <v>139.93967699292813</v>
          </cell>
          <cell r="BJ277" t="str">
            <v>ORPortland3</v>
          </cell>
          <cell r="BK277">
            <v>0</v>
          </cell>
          <cell r="BL277">
            <v>4186.59</v>
          </cell>
          <cell r="BM277">
            <v>4186.59</v>
          </cell>
          <cell r="BN277">
            <v>7.5000002980232239E-2</v>
          </cell>
          <cell r="BO277">
            <v>9.0721329285977953E-2</v>
          </cell>
          <cell r="BP277">
            <v>7.9346488972921403E-2</v>
          </cell>
          <cell r="BQ277">
            <v>5.9999998658895493E-2</v>
          </cell>
          <cell r="BR277">
            <v>121.65000483393669</v>
          </cell>
          <cell r="BS277">
            <v>147.14999610185623</v>
          </cell>
          <cell r="BT277">
            <v>128.70000511407852</v>
          </cell>
          <cell r="BU277">
            <v>97.319997824728489</v>
          </cell>
          <cell r="BV277">
            <v>501.05734252929688</v>
          </cell>
        </row>
        <row r="278">
          <cell r="A278">
            <v>11677</v>
          </cell>
          <cell r="B278" t="e">
            <v>#N/A</v>
          </cell>
          <cell r="C278">
            <v>6705.4768223824003</v>
          </cell>
          <cell r="D278" t="e">
            <v>#N/A</v>
          </cell>
          <cell r="E278">
            <v>0</v>
          </cell>
          <cell r="F278">
            <v>2602.3115234375</v>
          </cell>
          <cell r="G278">
            <v>28000</v>
          </cell>
          <cell r="H278" t="str">
            <v>Gas faf</v>
          </cell>
          <cell r="I278" t="str">
            <v xml:space="preserve">Electric baseboard AND Electric baseboard AND Wood htstove AND </v>
          </cell>
          <cell r="J278" t="str">
            <v>average</v>
          </cell>
          <cell r="K278">
            <v>67</v>
          </cell>
          <cell r="L278">
            <v>65</v>
          </cell>
          <cell r="M278">
            <v>1</v>
          </cell>
          <cell r="N278">
            <v>0</v>
          </cell>
          <cell r="O278">
            <v>0.78177130222320557</v>
          </cell>
          <cell r="P278">
            <v>0</v>
          </cell>
          <cell r="Q278">
            <v>70</v>
          </cell>
          <cell r="R278">
            <v>0</v>
          </cell>
          <cell r="S278" t="str">
            <v>Gas FAF</v>
          </cell>
          <cell r="T278" t="str">
            <v>Other</v>
          </cell>
          <cell r="U278">
            <v>0</v>
          </cell>
          <cell r="V278">
            <v>1</v>
          </cell>
          <cell r="W278">
            <v>0</v>
          </cell>
          <cell r="X278">
            <v>0</v>
          </cell>
          <cell r="Y278">
            <v>0</v>
          </cell>
          <cell r="Z278">
            <v>1</v>
          </cell>
          <cell r="AA278">
            <v>1</v>
          </cell>
          <cell r="AB278">
            <v>1</v>
          </cell>
          <cell r="AC278">
            <v>0</v>
          </cell>
          <cell r="AD278">
            <v>1</v>
          </cell>
          <cell r="AE278" t="e">
            <v>#N/A</v>
          </cell>
          <cell r="AF278" t="e">
            <v>#N/A</v>
          </cell>
          <cell r="AG278" t="e">
            <v>#N/A</v>
          </cell>
          <cell r="AH278">
            <v>73.220000602304935</v>
          </cell>
          <cell r="AI278">
            <v>68.80000102519989</v>
          </cell>
          <cell r="AJ278">
            <v>322.66800127315526</v>
          </cell>
          <cell r="AK278" t="e">
            <v>#VALUE!</v>
          </cell>
          <cell r="AL278" t="e">
            <v>#VALUE!</v>
          </cell>
          <cell r="AM278">
            <v>3501.656235507473</v>
          </cell>
          <cell r="AN278">
            <v>9.1999999999999998E-2</v>
          </cell>
          <cell r="AO278">
            <v>0.14000000000000001</v>
          </cell>
          <cell r="AP278" t="str">
            <v>FLAG</v>
          </cell>
          <cell r="AQ278">
            <v>1638</v>
          </cell>
          <cell r="AR278">
            <v>6.940284417280089E-2</v>
          </cell>
          <cell r="AS278">
            <v>0.40000000596046448</v>
          </cell>
          <cell r="AT278">
            <v>0.20191990067156149</v>
          </cell>
          <cell r="AU278">
            <v>0</v>
          </cell>
          <cell r="AV278">
            <v>0</v>
          </cell>
          <cell r="AW278">
            <v>1</v>
          </cell>
          <cell r="AX278">
            <v>0</v>
          </cell>
          <cell r="AY278">
            <v>0</v>
          </cell>
          <cell r="AZ278">
            <v>0</v>
          </cell>
          <cell r="BA278">
            <v>1</v>
          </cell>
          <cell r="BB278">
            <v>5987.5673828125</v>
          </cell>
          <cell r="BC278">
            <v>256</v>
          </cell>
          <cell r="BD278">
            <v>4587</v>
          </cell>
          <cell r="BE278">
            <v>0</v>
          </cell>
          <cell r="BF278">
            <v>256</v>
          </cell>
          <cell r="BG278">
            <v>3501.656235507473</v>
          </cell>
          <cell r="BH278">
            <v>175.08281177537364</v>
          </cell>
          <cell r="BI278">
            <v>196.40089493714311</v>
          </cell>
          <cell r="BJ278" t="str">
            <v>WASeattle3</v>
          </cell>
          <cell r="BK278">
            <v>0</v>
          </cell>
          <cell r="BL278">
            <v>4640.55</v>
          </cell>
          <cell r="BM278">
            <v>4640.55</v>
          </cell>
          <cell r="BN278">
            <v>4.470085506856223E-2</v>
          </cell>
          <cell r="BO278">
            <v>4.2002442628327162E-2</v>
          </cell>
          <cell r="BP278">
            <v>0.19698901176627304</v>
          </cell>
          <cell r="BQ278">
            <v>0</v>
          </cell>
          <cell r="BR278">
            <v>73.220000602304935</v>
          </cell>
          <cell r="BS278">
            <v>68.80000102519989</v>
          </cell>
          <cell r="BT278">
            <v>322.66800127315526</v>
          </cell>
          <cell r="BU278">
            <v>135.60053823944975</v>
          </cell>
          <cell r="BV278">
            <v>600.28854114010983</v>
          </cell>
        </row>
        <row r="279">
          <cell r="A279">
            <v>11679</v>
          </cell>
          <cell r="B279" t="e">
            <v>#N/A</v>
          </cell>
          <cell r="C279">
            <v>24822.161515534848</v>
          </cell>
          <cell r="D279" t="e">
            <v>#N/A</v>
          </cell>
          <cell r="E279">
            <v>1033.1661376953125</v>
          </cell>
          <cell r="F279">
            <v>597.8671875</v>
          </cell>
          <cell r="G279">
            <v>0</v>
          </cell>
          <cell r="H279" t="str">
            <v>Gas faf</v>
          </cell>
          <cell r="I279" t="str">
            <v>Gas htstove</v>
          </cell>
          <cell r="J279">
            <v>0.80000001192092796</v>
          </cell>
          <cell r="K279">
            <v>69</v>
          </cell>
          <cell r="L279">
            <v>60</v>
          </cell>
          <cell r="M279">
            <v>1.9362090946835917E-2</v>
          </cell>
          <cell r="N279">
            <v>0.98063790905316406</v>
          </cell>
          <cell r="O279">
            <v>0.53915053606033325</v>
          </cell>
          <cell r="P279">
            <v>0.97323483228683472</v>
          </cell>
          <cell r="Q279">
            <v>48</v>
          </cell>
          <cell r="R279">
            <v>63</v>
          </cell>
          <cell r="S279" t="str">
            <v>Gas FAF</v>
          </cell>
          <cell r="T279" t="str">
            <v>Gas</v>
          </cell>
          <cell r="U279">
            <v>0</v>
          </cell>
          <cell r="V279">
            <v>0</v>
          </cell>
          <cell r="W279">
            <v>0</v>
          </cell>
          <cell r="X279">
            <v>0</v>
          </cell>
          <cell r="Y279">
            <v>0</v>
          </cell>
          <cell r="Z279">
            <v>0</v>
          </cell>
          <cell r="AA279">
            <v>1</v>
          </cell>
          <cell r="AB279">
            <v>0</v>
          </cell>
          <cell r="AC279">
            <v>0</v>
          </cell>
          <cell r="AD279">
            <v>1</v>
          </cell>
          <cell r="AE279" t="e">
            <v>#N/A</v>
          </cell>
          <cell r="AF279" t="e">
            <v>#N/A</v>
          </cell>
          <cell r="AG279" t="e">
            <v>#N/A</v>
          </cell>
          <cell r="AH279">
            <v>54.325000809505582</v>
          </cell>
          <cell r="AI279">
            <v>221.84999603033066</v>
          </cell>
          <cell r="AJ279">
            <v>298.80001187324524</v>
          </cell>
          <cell r="AK279">
            <v>47.025001868605614</v>
          </cell>
          <cell r="AL279">
            <v>622.00001058168709</v>
          </cell>
          <cell r="AM279">
            <v>4779.9999597620663</v>
          </cell>
          <cell r="AN279">
            <v>0.3242027759552002</v>
          </cell>
          <cell r="AO279">
            <v>0.33896186947822571</v>
          </cell>
          <cell r="AP279" t="str">
            <v>FLAG</v>
          </cell>
          <cell r="AQ279">
            <v>3218</v>
          </cell>
          <cell r="AR279">
            <v>2.500000037252903E-2</v>
          </cell>
          <cell r="AS279">
            <v>0.46509433130048355</v>
          </cell>
          <cell r="AT279">
            <v>9.0000003576278687E-2</v>
          </cell>
          <cell r="AU279">
            <v>4.5000001788139343E-2</v>
          </cell>
          <cell r="AV279">
            <v>1</v>
          </cell>
          <cell r="AW279">
            <v>1</v>
          </cell>
          <cell r="AX279">
            <v>0</v>
          </cell>
          <cell r="AY279">
            <v>0</v>
          </cell>
          <cell r="AZ279">
            <v>0</v>
          </cell>
          <cell r="BA279">
            <v>1</v>
          </cell>
          <cell r="BB279">
            <v>6883.4619140625</v>
          </cell>
          <cell r="BC279">
            <v>257</v>
          </cell>
          <cell r="BD279">
            <v>8575</v>
          </cell>
          <cell r="BE279">
            <v>729.6031379699707</v>
          </cell>
          <cell r="BF279">
            <v>257</v>
          </cell>
          <cell r="BG279">
            <v>4779.9999597620663</v>
          </cell>
          <cell r="BH279">
            <v>238.9999979881033</v>
          </cell>
          <cell r="BI279">
            <v>268.10063774313471</v>
          </cell>
          <cell r="BJ279" t="str">
            <v>ORHillsboro3</v>
          </cell>
          <cell r="BK279">
            <v>0</v>
          </cell>
          <cell r="BL279">
            <v>4796.97</v>
          </cell>
          <cell r="BM279">
            <v>4796.97</v>
          </cell>
          <cell r="BN279">
            <v>1.6881603731978119E-2</v>
          </cell>
          <cell r="BO279">
            <v>6.8940334378598714E-2</v>
          </cell>
          <cell r="BP279">
            <v>9.2852707232207968E-2</v>
          </cell>
          <cell r="BQ279">
            <v>1.4613114315912248E-2</v>
          </cell>
          <cell r="BR279">
            <v>54.325000809505582</v>
          </cell>
          <cell r="BS279">
            <v>221.84999603033066</v>
          </cell>
          <cell r="BT279">
            <v>298.80001187324524</v>
          </cell>
          <cell r="BU279">
            <v>47.025001868605614</v>
          </cell>
          <cell r="BV279">
            <v>729.6031379699707</v>
          </cell>
        </row>
        <row r="280">
          <cell r="A280">
            <v>11684</v>
          </cell>
          <cell r="B280" t="e">
            <v>#N/A</v>
          </cell>
          <cell r="C280">
            <v>5125.31396484375</v>
          </cell>
          <cell r="D280" t="e">
            <v>#N/A</v>
          </cell>
          <cell r="E280">
            <v>0</v>
          </cell>
          <cell r="F280">
            <v>5125.31396484375</v>
          </cell>
          <cell r="G280">
            <v>0</v>
          </cell>
          <cell r="H280" t="str">
            <v>Electric baseboard</v>
          </cell>
          <cell r="I280" t="str">
            <v>Wood htstove</v>
          </cell>
          <cell r="J280" t="str">
            <v>average</v>
          </cell>
          <cell r="K280">
            <v>60</v>
          </cell>
          <cell r="L280">
            <v>60</v>
          </cell>
          <cell r="M280">
            <v>1</v>
          </cell>
          <cell r="N280">
            <v>0</v>
          </cell>
          <cell r="O280">
            <v>0.94247353076934814</v>
          </cell>
          <cell r="P280">
            <v>0</v>
          </cell>
          <cell r="Q280">
            <v>53</v>
          </cell>
          <cell r="R280">
            <v>0</v>
          </cell>
          <cell r="S280" t="str">
            <v>Electric Zonal</v>
          </cell>
          <cell r="T280" t="str">
            <v>Other</v>
          </cell>
          <cell r="U280">
            <v>0</v>
          </cell>
          <cell r="V280">
            <v>0</v>
          </cell>
          <cell r="W280">
            <v>0</v>
          </cell>
          <cell r="X280">
            <v>0</v>
          </cell>
          <cell r="Y280">
            <v>0</v>
          </cell>
          <cell r="Z280">
            <v>1</v>
          </cell>
          <cell r="AA280">
            <v>0</v>
          </cell>
          <cell r="AB280">
            <v>0</v>
          </cell>
          <cell r="AC280">
            <v>0</v>
          </cell>
          <cell r="AD280">
            <v>1</v>
          </cell>
          <cell r="AE280" t="e">
            <v>#N/A</v>
          </cell>
          <cell r="AF280" t="e">
            <v>#N/A</v>
          </cell>
          <cell r="AG280" t="e">
            <v>#N/A</v>
          </cell>
          <cell r="AH280">
            <v>66.700000993907452</v>
          </cell>
          <cell r="AI280">
            <v>204.75000631809235</v>
          </cell>
          <cell r="AJ280">
            <v>163.44000649452209</v>
          </cell>
          <cell r="AK280">
            <v>80.039998210966587</v>
          </cell>
          <cell r="AL280">
            <v>514.93001201748848</v>
          </cell>
          <cell r="AM280">
            <v>1830.1191398830688</v>
          </cell>
          <cell r="AN280">
            <v>9.1999999999999998E-2</v>
          </cell>
          <cell r="AO280">
            <v>0.14000000000000001</v>
          </cell>
          <cell r="AP280">
            <v>1</v>
          </cell>
          <cell r="AQ280">
            <v>1334</v>
          </cell>
          <cell r="AR280">
            <v>5.000000074505806E-2</v>
          </cell>
          <cell r="AS280">
            <v>0.77264153327582019</v>
          </cell>
          <cell r="AT280">
            <v>9.0000003576278687E-2</v>
          </cell>
          <cell r="AU280">
            <v>5.9999998658895493E-2</v>
          </cell>
          <cell r="AV280">
            <v>0</v>
          </cell>
          <cell r="AW280">
            <v>0</v>
          </cell>
          <cell r="AX280">
            <v>0</v>
          </cell>
          <cell r="AY280">
            <v>0</v>
          </cell>
          <cell r="AZ280">
            <v>0</v>
          </cell>
          <cell r="BA280">
            <v>0</v>
          </cell>
          <cell r="BB280">
            <v>10179.576171875</v>
          </cell>
          <cell r="BC280">
            <v>258</v>
          </cell>
          <cell r="BD280">
            <v>4770</v>
          </cell>
          <cell r="BE280">
            <v>466.71363067626953</v>
          </cell>
          <cell r="BF280">
            <v>258</v>
          </cell>
          <cell r="BG280">
            <v>1830.1191398830688</v>
          </cell>
          <cell r="BH280">
            <v>91.505956994153436</v>
          </cell>
          <cell r="BI280">
            <v>102.64772231776155</v>
          </cell>
          <cell r="BJ280" t="str">
            <v>WASeattle3</v>
          </cell>
          <cell r="BK280">
            <v>0</v>
          </cell>
          <cell r="BL280">
            <v>4640.55</v>
          </cell>
          <cell r="BM280">
            <v>4640.55</v>
          </cell>
          <cell r="BN280">
            <v>5.000000074505806E-2</v>
          </cell>
          <cell r="BO280">
            <v>0.15348576185764043</v>
          </cell>
          <cell r="BP280">
            <v>0.1225187454981425</v>
          </cell>
          <cell r="BQ280">
            <v>5.9999998658895493E-2</v>
          </cell>
          <cell r="BR280">
            <v>66.700000993907452</v>
          </cell>
          <cell r="BS280">
            <v>204.75000631809235</v>
          </cell>
          <cell r="BT280">
            <v>163.44000649452209</v>
          </cell>
          <cell r="BU280">
            <v>80.039998210966587</v>
          </cell>
          <cell r="BV280">
            <v>466.71363067626953</v>
          </cell>
        </row>
        <row r="281">
          <cell r="A281">
            <v>11702</v>
          </cell>
          <cell r="B281">
            <v>8085.6488669999999</v>
          </cell>
          <cell r="C281">
            <v>8312.2607421875</v>
          </cell>
          <cell r="D281">
            <v>-226.61187518750012</v>
          </cell>
          <cell r="E281">
            <v>0</v>
          </cell>
          <cell r="F281">
            <v>8312.2607421875</v>
          </cell>
          <cell r="G281">
            <v>0</v>
          </cell>
          <cell r="H281" t="str">
            <v>Electric baseboard</v>
          </cell>
          <cell r="I281">
            <v>0</v>
          </cell>
          <cell r="J281" t="str">
            <v>average</v>
          </cell>
          <cell r="K281">
            <v>65</v>
          </cell>
          <cell r="L281">
            <v>60</v>
          </cell>
          <cell r="M281">
            <v>1</v>
          </cell>
          <cell r="N281">
            <v>0</v>
          </cell>
          <cell r="O281">
            <v>0.88515686988830566</v>
          </cell>
          <cell r="P281">
            <v>0</v>
          </cell>
          <cell r="Q281">
            <v>63</v>
          </cell>
          <cell r="R281">
            <v>0</v>
          </cell>
          <cell r="S281" t="str">
            <v>Electric Zonal</v>
          </cell>
          <cell r="T281" t="str">
            <v>None</v>
          </cell>
          <cell r="U281">
            <v>0</v>
          </cell>
          <cell r="V281">
            <v>0</v>
          </cell>
          <cell r="W281">
            <v>0</v>
          </cell>
          <cell r="X281">
            <v>0</v>
          </cell>
          <cell r="Y281">
            <v>0</v>
          </cell>
          <cell r="Z281">
            <v>0</v>
          </cell>
          <cell r="AA281">
            <v>0</v>
          </cell>
          <cell r="AB281">
            <v>0</v>
          </cell>
          <cell r="AC281">
            <v>0</v>
          </cell>
          <cell r="AD281">
            <v>0</v>
          </cell>
          <cell r="AE281">
            <v>1766.2093811116733</v>
          </cell>
          <cell r="AF281">
            <v>2144.7819257129745</v>
          </cell>
          <cell r="AG281">
            <v>4640.55</v>
          </cell>
          <cell r="AH281">
            <v>114.70000088214874</v>
          </cell>
          <cell r="AI281">
            <v>92.300002574920654</v>
          </cell>
          <cell r="AJ281">
            <v>105.59999763965607</v>
          </cell>
          <cell r="AK281">
            <v>74.000001102685928</v>
          </cell>
          <cell r="AL281">
            <v>386.60000219941139</v>
          </cell>
          <cell r="AM281">
            <v>2144.7819257129745</v>
          </cell>
          <cell r="AN281">
            <v>9.1999999999999998E-2</v>
          </cell>
          <cell r="AO281">
            <v>0.14000000000000001</v>
          </cell>
          <cell r="AP281">
            <v>1</v>
          </cell>
          <cell r="AQ281">
            <v>740</v>
          </cell>
          <cell r="AR281">
            <v>0.1550000011920929</v>
          </cell>
          <cell r="AS281">
            <v>0.65460994733986277</v>
          </cell>
          <cell r="AT281">
            <v>0.11999999731779099</v>
          </cell>
          <cell r="AU281">
            <v>0.10000000149011612</v>
          </cell>
          <cell r="AV281">
            <v>0</v>
          </cell>
          <cell r="AW281">
            <v>0</v>
          </cell>
          <cell r="AX281">
            <v>0</v>
          </cell>
          <cell r="AY281">
            <v>0</v>
          </cell>
          <cell r="AZ281">
            <v>0</v>
          </cell>
          <cell r="BA281">
            <v>0</v>
          </cell>
          <cell r="BB281">
            <v>21638.1796875</v>
          </cell>
          <cell r="BC281">
            <v>259</v>
          </cell>
          <cell r="BD281">
            <v>2551</v>
          </cell>
          <cell r="BE281">
            <v>388.43334197998047</v>
          </cell>
          <cell r="BF281">
            <v>259</v>
          </cell>
          <cell r="BG281">
            <v>2144.7819257129745</v>
          </cell>
          <cell r="BH281">
            <v>107.23909628564873</v>
          </cell>
          <cell r="BI281">
            <v>120.2965286493893</v>
          </cell>
          <cell r="BJ281" t="str">
            <v>WASeattle3</v>
          </cell>
          <cell r="BK281" t="str">
            <v>WASeattle3</v>
          </cell>
          <cell r="BL281">
            <v>4640.55</v>
          </cell>
          <cell r="BM281">
            <v>4640.55</v>
          </cell>
          <cell r="BN281">
            <v>0.1550000011920929</v>
          </cell>
          <cell r="BO281">
            <v>0.12472973320935224</v>
          </cell>
          <cell r="BP281">
            <v>0.14270269951304873</v>
          </cell>
          <cell r="BQ281">
            <v>0.10000000149011612</v>
          </cell>
          <cell r="BR281">
            <v>114.70000088214874</v>
          </cell>
          <cell r="BS281">
            <v>92.300002574920654</v>
          </cell>
          <cell r="BT281">
            <v>105.59999763965607</v>
          </cell>
          <cell r="BU281">
            <v>74.000001102685928</v>
          </cell>
          <cell r="BV281">
            <v>388.43334197998047</v>
          </cell>
        </row>
        <row r="282">
          <cell r="A282">
            <v>11705</v>
          </cell>
          <cell r="B282">
            <v>21414.312720000002</v>
          </cell>
          <cell r="C282">
            <v>9892.6147552883776</v>
          </cell>
          <cell r="D282">
            <v>11521.697964711624</v>
          </cell>
          <cell r="E282">
            <v>387.42849731445313</v>
          </cell>
          <cell r="F282">
            <v>331.80599975585938</v>
          </cell>
          <cell r="G282">
            <v>0</v>
          </cell>
          <cell r="H282" t="str">
            <v>Gas faf</v>
          </cell>
          <cell r="I282" t="str">
            <v>Electric baseboard</v>
          </cell>
          <cell r="J282" t="str">
            <v>average</v>
          </cell>
          <cell r="K282">
            <v>66</v>
          </cell>
          <cell r="L282">
            <v>60</v>
          </cell>
          <cell r="M282">
            <v>2.8391796156526036E-2</v>
          </cell>
          <cell r="N282">
            <v>0.97160820384347402</v>
          </cell>
          <cell r="O282">
            <v>0.31389626860618591</v>
          </cell>
          <cell r="P282">
            <v>0.92979174852371216</v>
          </cell>
          <cell r="Q282">
            <v>48</v>
          </cell>
          <cell r="R282">
            <v>55</v>
          </cell>
          <cell r="S282" t="str">
            <v>Gas FAF</v>
          </cell>
          <cell r="T282" t="str">
            <v>Electric</v>
          </cell>
          <cell r="U282">
            <v>0</v>
          </cell>
          <cell r="V282">
            <v>0</v>
          </cell>
          <cell r="W282">
            <v>0</v>
          </cell>
          <cell r="X282">
            <v>0</v>
          </cell>
          <cell r="Y282">
            <v>0</v>
          </cell>
          <cell r="Z282">
            <v>0</v>
          </cell>
          <cell r="AA282">
            <v>0</v>
          </cell>
          <cell r="AB282">
            <v>0</v>
          </cell>
          <cell r="AC282">
            <v>0</v>
          </cell>
          <cell r="AD282">
            <v>0</v>
          </cell>
          <cell r="AE282">
            <v>2267.1621860836617</v>
          </cell>
          <cell r="AF282">
            <v>1629.0965368543889</v>
          </cell>
          <cell r="AG282">
            <v>5671.38</v>
          </cell>
          <cell r="AH282">
            <v>131.77999928593636</v>
          </cell>
          <cell r="AI282">
            <v>102.45000231266022</v>
          </cell>
          <cell r="AJ282">
            <v>144.95999675989151</v>
          </cell>
          <cell r="AK282" t="e">
            <v>#VALUE!</v>
          </cell>
          <cell r="AL282" t="e">
            <v>#VALUE!</v>
          </cell>
          <cell r="AM282">
            <v>1629.0965368543889</v>
          </cell>
          <cell r="AN282">
            <v>9.1999999999999998E-2</v>
          </cell>
          <cell r="AO282">
            <v>0.14000000000000001</v>
          </cell>
          <cell r="AP282">
            <v>2</v>
          </cell>
          <cell r="AQ282">
            <v>1198</v>
          </cell>
          <cell r="AR282">
            <v>0.10999999940395355</v>
          </cell>
          <cell r="AS282">
            <v>0.57881357238791087</v>
          </cell>
          <cell r="AT282">
            <v>0.11999999731779099</v>
          </cell>
          <cell r="AU282">
            <v>0</v>
          </cell>
          <cell r="AV282">
            <v>0</v>
          </cell>
          <cell r="AW282">
            <v>1</v>
          </cell>
          <cell r="AX282">
            <v>0</v>
          </cell>
          <cell r="AY282">
            <v>0</v>
          </cell>
          <cell r="AZ282">
            <v>0</v>
          </cell>
          <cell r="BA282">
            <v>1</v>
          </cell>
          <cell r="BB282">
            <v>10310.962890625</v>
          </cell>
          <cell r="BC282">
            <v>260</v>
          </cell>
          <cell r="BD282">
            <v>3819</v>
          </cell>
          <cell r="BE282">
            <v>499.71999359130859</v>
          </cell>
          <cell r="BF282">
            <v>260</v>
          </cell>
          <cell r="BG282">
            <v>1629.0965368543889</v>
          </cell>
          <cell r="BH282">
            <v>81.454826842719442</v>
          </cell>
          <cell r="BI282">
            <v>91.372766559088944</v>
          </cell>
          <cell r="BJ282" t="str">
            <v>WATacomaMcchord3</v>
          </cell>
          <cell r="BK282" t="str">
            <v>WATacomaMcchord3</v>
          </cell>
          <cell r="BL282">
            <v>5671.38</v>
          </cell>
          <cell r="BM282">
            <v>5671.38</v>
          </cell>
          <cell r="BN282">
            <v>0.10999999940395355</v>
          </cell>
          <cell r="BO282">
            <v>8.5517531145793163E-2</v>
          </cell>
          <cell r="BP282">
            <v>0.12100166674448373</v>
          </cell>
          <cell r="BQ282">
            <v>0</v>
          </cell>
          <cell r="BR282">
            <v>131.77999928593636</v>
          </cell>
          <cell r="BS282">
            <v>102.45000231266022</v>
          </cell>
          <cell r="BT282">
            <v>144.95999675989151</v>
          </cell>
          <cell r="BU282">
            <v>99.175485232515754</v>
          </cell>
          <cell r="BV282">
            <v>499.71999359130859</v>
          </cell>
        </row>
        <row r="283">
          <cell r="A283">
            <v>11713</v>
          </cell>
          <cell r="B283">
            <v>20938.048190000001</v>
          </cell>
          <cell r="C283">
            <v>21372.431640625</v>
          </cell>
          <cell r="D283">
            <v>-434.38345062499866</v>
          </cell>
          <cell r="E283">
            <v>0</v>
          </cell>
          <cell r="F283">
            <v>21372.431640625</v>
          </cell>
          <cell r="G283">
            <v>0</v>
          </cell>
          <cell r="H283" t="str">
            <v>Electric baseboard</v>
          </cell>
          <cell r="I283">
            <v>0</v>
          </cell>
          <cell r="J283" t="str">
            <v>average</v>
          </cell>
          <cell r="K283">
            <v>68</v>
          </cell>
          <cell r="L283">
            <v>62</v>
          </cell>
          <cell r="M283">
            <v>1</v>
          </cell>
          <cell r="N283">
            <v>0</v>
          </cell>
          <cell r="O283">
            <v>0.69902330636978149</v>
          </cell>
          <cell r="P283">
            <v>0</v>
          </cell>
          <cell r="Q283">
            <v>64</v>
          </cell>
          <cell r="R283">
            <v>0</v>
          </cell>
          <cell r="S283" t="str">
            <v>Electric Zonal</v>
          </cell>
          <cell r="T283" t="str">
            <v>None</v>
          </cell>
          <cell r="U283">
            <v>0</v>
          </cell>
          <cell r="V283">
            <v>0</v>
          </cell>
          <cell r="W283">
            <v>0</v>
          </cell>
          <cell r="X283">
            <v>0</v>
          </cell>
          <cell r="Y283">
            <v>0</v>
          </cell>
          <cell r="Z283">
            <v>0</v>
          </cell>
          <cell r="AA283">
            <v>0</v>
          </cell>
          <cell r="AB283">
            <v>0</v>
          </cell>
          <cell r="AC283">
            <v>0</v>
          </cell>
          <cell r="AD283">
            <v>0</v>
          </cell>
          <cell r="AE283">
            <v>1983.7243855349936</v>
          </cell>
          <cell r="AF283">
            <v>2501.9999934785064</v>
          </cell>
          <cell r="AG283">
            <v>5512.74</v>
          </cell>
          <cell r="AH283">
            <v>128.73000054806471</v>
          </cell>
          <cell r="AI283">
            <v>195.50000548362732</v>
          </cell>
          <cell r="AJ283">
            <v>146.43000581860542</v>
          </cell>
          <cell r="AK283">
            <v>422.97000767290592</v>
          </cell>
          <cell r="AL283">
            <v>893.63001952320337</v>
          </cell>
          <cell r="AM283">
            <v>2501.9999934785064</v>
          </cell>
          <cell r="AN283">
            <v>9.1999999999999998E-2</v>
          </cell>
          <cell r="AO283">
            <v>0.14000000000000001</v>
          </cell>
          <cell r="AP283">
            <v>1</v>
          </cell>
          <cell r="AQ283">
            <v>1839</v>
          </cell>
          <cell r="AR283">
            <v>7.0000000298023224E-2</v>
          </cell>
          <cell r="AS283">
            <v>0.85000002384185791</v>
          </cell>
          <cell r="AT283">
            <v>9.0000003576278687E-2</v>
          </cell>
          <cell r="AU283">
            <v>0.23000000417232513</v>
          </cell>
          <cell r="AV283">
            <v>1</v>
          </cell>
          <cell r="AW283">
            <v>0</v>
          </cell>
          <cell r="AX283">
            <v>0</v>
          </cell>
          <cell r="AY283">
            <v>0</v>
          </cell>
          <cell r="AZ283">
            <v>0</v>
          </cell>
          <cell r="BA283">
            <v>0</v>
          </cell>
          <cell r="BB283">
            <v>34116.59765625</v>
          </cell>
          <cell r="BC283">
            <v>261</v>
          </cell>
          <cell r="BD283">
            <v>5585</v>
          </cell>
          <cell r="BE283">
            <v>698.50765991210938</v>
          </cell>
          <cell r="BF283">
            <v>261</v>
          </cell>
          <cell r="BG283">
            <v>2501.9999934785064</v>
          </cell>
          <cell r="BH283">
            <v>125.09999967392532</v>
          </cell>
          <cell r="BI283">
            <v>140.33217563422247</v>
          </cell>
          <cell r="BJ283" t="str">
            <v>WAWhidbey3</v>
          </cell>
          <cell r="BK283" t="str">
            <v>WAWhidbey3</v>
          </cell>
          <cell r="BL283">
            <v>5512.74</v>
          </cell>
          <cell r="BM283">
            <v>5512.74</v>
          </cell>
          <cell r="BN283">
            <v>7.0000000298023224E-2</v>
          </cell>
          <cell r="BO283">
            <v>0.10630777894705129</v>
          </cell>
          <cell r="BP283">
            <v>7.9624799248833839E-2</v>
          </cell>
          <cell r="BQ283">
            <v>0.23000000417232513</v>
          </cell>
          <cell r="BR283">
            <v>128.73000054806471</v>
          </cell>
          <cell r="BS283">
            <v>195.50000548362732</v>
          </cell>
          <cell r="BT283">
            <v>146.43000581860542</v>
          </cell>
          <cell r="BU283">
            <v>422.97000767290592</v>
          </cell>
          <cell r="BV283">
            <v>698.50765991210938</v>
          </cell>
        </row>
        <row r="284">
          <cell r="A284">
            <v>11717</v>
          </cell>
          <cell r="B284">
            <v>21845.074722000001</v>
          </cell>
          <cell r="C284">
            <v>15282.267693531148</v>
          </cell>
          <cell r="D284">
            <v>6562.8070284688529</v>
          </cell>
          <cell r="E284">
            <v>552.8714599609375</v>
          </cell>
          <cell r="F284">
            <v>698.906005859375</v>
          </cell>
          <cell r="G284">
            <v>0</v>
          </cell>
          <cell r="H284" t="str">
            <v>Gas faf</v>
          </cell>
          <cell r="I284" t="str">
            <v>Electric baseboard</v>
          </cell>
          <cell r="J284">
            <v>0.89999997615814198</v>
          </cell>
          <cell r="K284">
            <v>68</v>
          </cell>
          <cell r="L284">
            <v>65</v>
          </cell>
          <cell r="M284">
            <v>4.1348921700799394E-2</v>
          </cell>
          <cell r="N284">
            <v>0.9586510782992006</v>
          </cell>
          <cell r="O284">
            <v>0.24078887701034546</v>
          </cell>
          <cell r="P284">
            <v>0.85432744026184082</v>
          </cell>
          <cell r="Q284">
            <v>63</v>
          </cell>
          <cell r="R284">
            <v>64</v>
          </cell>
          <cell r="S284" t="str">
            <v>Gas FAF</v>
          </cell>
          <cell r="T284" t="str">
            <v>Electric</v>
          </cell>
          <cell r="U284">
            <v>0</v>
          </cell>
          <cell r="V284">
            <v>0</v>
          </cell>
          <cell r="W284">
            <v>0</v>
          </cell>
          <cell r="X284">
            <v>0</v>
          </cell>
          <cell r="Y284">
            <v>0</v>
          </cell>
          <cell r="Z284">
            <v>0</v>
          </cell>
          <cell r="AA284">
            <v>0</v>
          </cell>
          <cell r="AB284">
            <v>0</v>
          </cell>
          <cell r="AC284">
            <v>0</v>
          </cell>
          <cell r="AD284">
            <v>0</v>
          </cell>
          <cell r="AE284">
            <v>1709.4563341219987</v>
          </cell>
          <cell r="AF284">
            <v>2505.3670950593637</v>
          </cell>
          <cell r="AG284">
            <v>4796.97</v>
          </cell>
          <cell r="AH284">
            <v>282.74998962879181</v>
          </cell>
          <cell r="AI284">
            <v>121.70000350475311</v>
          </cell>
          <cell r="AJ284">
            <v>336.96000000000004</v>
          </cell>
          <cell r="AK284">
            <v>94.249996542930603</v>
          </cell>
          <cell r="AL284">
            <v>835.65998967647556</v>
          </cell>
          <cell r="AM284">
            <v>2505.3670950593637</v>
          </cell>
          <cell r="AN284">
            <v>9.1999999999999998E-2</v>
          </cell>
          <cell r="AO284">
            <v>0.14000000000000001</v>
          </cell>
          <cell r="AP284">
            <v>1</v>
          </cell>
          <cell r="AQ284">
            <v>1500</v>
          </cell>
          <cell r="AR284">
            <v>0.1949999928474426</v>
          </cell>
          <cell r="AS284">
            <v>0.5686916051623977</v>
          </cell>
          <cell r="AT284">
            <v>0.23400000000000001</v>
          </cell>
          <cell r="AU284">
            <v>6.4999997615814209E-2</v>
          </cell>
          <cell r="AV284">
            <v>0</v>
          </cell>
          <cell r="AW284">
            <v>1</v>
          </cell>
          <cell r="AX284">
            <v>0</v>
          </cell>
          <cell r="AY284">
            <v>0</v>
          </cell>
          <cell r="AZ284">
            <v>0</v>
          </cell>
          <cell r="BA284">
            <v>1</v>
          </cell>
          <cell r="BB284">
            <v>4740.4287109375</v>
          </cell>
          <cell r="BC284">
            <v>262</v>
          </cell>
          <cell r="BD284">
            <v>4594</v>
          </cell>
          <cell r="BE284">
            <v>1060.4935913085938</v>
          </cell>
          <cell r="BF284">
            <v>262</v>
          </cell>
          <cell r="BG284">
            <v>2505.3670950593637</v>
          </cell>
          <cell r="BH284">
            <v>125.26835475296818</v>
          </cell>
          <cell r="BI284">
            <v>140.52102962768956</v>
          </cell>
          <cell r="BJ284" t="str">
            <v>ORHillsboro3</v>
          </cell>
          <cell r="BK284" t="str">
            <v>ORHillsboro3</v>
          </cell>
          <cell r="BL284">
            <v>4796.97</v>
          </cell>
          <cell r="BM284">
            <v>4796.97</v>
          </cell>
          <cell r="BN284">
            <v>0.18849999308586121</v>
          </cell>
          <cell r="BO284">
            <v>8.113333566983541E-2</v>
          </cell>
          <cell r="BP284">
            <v>0.22464000000000003</v>
          </cell>
          <cell r="BQ284">
            <v>6.2833331028620404E-2</v>
          </cell>
          <cell r="BR284">
            <v>282.74998962879181</v>
          </cell>
          <cell r="BS284">
            <v>121.70000350475311</v>
          </cell>
          <cell r="BT284">
            <v>336.96000000000004</v>
          </cell>
          <cell r="BU284">
            <v>94.249996542930603</v>
          </cell>
          <cell r="BV284">
            <v>1060.4935913085938</v>
          </cell>
        </row>
        <row r="285">
          <cell r="A285">
            <v>11725</v>
          </cell>
          <cell r="B285" t="e">
            <v>#N/A</v>
          </cell>
          <cell r="C285">
            <v>21866.544084030789</v>
          </cell>
          <cell r="D285" t="e">
            <v>#N/A</v>
          </cell>
          <cell r="E285">
            <v>742.36627197265625</v>
          </cell>
          <cell r="F285">
            <v>2556.75341796875</v>
          </cell>
          <cell r="G285">
            <v>0</v>
          </cell>
          <cell r="H285" t="str">
            <v>Gas faf</v>
          </cell>
          <cell r="I285" t="str">
            <v xml:space="preserve">Wood fireplace AND Electric pluginheater AND </v>
          </cell>
          <cell r="J285">
            <v>0.88749998807907104</v>
          </cell>
          <cell r="K285">
            <v>68</v>
          </cell>
          <cell r="L285">
            <v>68</v>
          </cell>
          <cell r="M285">
            <v>0.10515446341841368</v>
          </cell>
          <cell r="N285">
            <v>0.89484553658158628</v>
          </cell>
          <cell r="O285">
            <v>0.60387003421783447</v>
          </cell>
          <cell r="P285">
            <v>0.89367783069610596</v>
          </cell>
          <cell r="Q285">
            <v>62</v>
          </cell>
          <cell r="R285">
            <v>63</v>
          </cell>
          <cell r="S285" t="str">
            <v>Gas FAF</v>
          </cell>
          <cell r="T285" t="str">
            <v>Other</v>
          </cell>
          <cell r="U285">
            <v>0</v>
          </cell>
          <cell r="V285">
            <v>0</v>
          </cell>
          <cell r="W285">
            <v>0</v>
          </cell>
          <cell r="X285">
            <v>0</v>
          </cell>
          <cell r="Y285">
            <v>0</v>
          </cell>
          <cell r="Z285">
            <v>1</v>
          </cell>
          <cell r="AA285">
            <v>1</v>
          </cell>
          <cell r="AB285">
            <v>0</v>
          </cell>
          <cell r="AC285">
            <v>0</v>
          </cell>
          <cell r="AD285">
            <v>1</v>
          </cell>
          <cell r="AE285" t="e">
            <v>#N/A</v>
          </cell>
          <cell r="AF285" t="e">
            <v>#N/A</v>
          </cell>
          <cell r="AG285" t="e">
            <v>#N/A</v>
          </cell>
          <cell r="AH285" t="e">
            <v>#VALUE!</v>
          </cell>
          <cell r="AI285">
            <v>206.65000569820404</v>
          </cell>
          <cell r="AJ285">
            <v>293</v>
          </cell>
          <cell r="AK285" t="e">
            <v>#VALUE!</v>
          </cell>
          <cell r="AL285" t="e">
            <v>#VALUE!</v>
          </cell>
          <cell r="AM285">
            <v>4038.8092553488223</v>
          </cell>
          <cell r="AN285">
            <v>9.1999999999999998E-2</v>
          </cell>
          <cell r="AO285">
            <v>0.14000000000000001</v>
          </cell>
          <cell r="AP285" t="str">
            <v>FLAG</v>
          </cell>
          <cell r="AQ285">
            <v>2774</v>
          </cell>
          <cell r="AR285" t="e">
            <v>#VALUE!</v>
          </cell>
          <cell r="AS285">
            <v>0.84346941101307771</v>
          </cell>
          <cell r="AT285">
            <v>0.25</v>
          </cell>
          <cell r="AU285">
            <v>0</v>
          </cell>
          <cell r="AV285">
            <v>0</v>
          </cell>
          <cell r="AW285">
            <v>1</v>
          </cell>
          <cell r="AX285">
            <v>0</v>
          </cell>
          <cell r="AY285">
            <v>0</v>
          </cell>
          <cell r="AZ285">
            <v>0</v>
          </cell>
          <cell r="BA285">
            <v>1</v>
          </cell>
          <cell r="BB285">
            <v>7519.75439453125</v>
          </cell>
          <cell r="BC285">
            <v>263</v>
          </cell>
          <cell r="BD285">
            <v>3726</v>
          </cell>
          <cell r="BE285">
            <v>0</v>
          </cell>
          <cell r="BF285">
            <v>263</v>
          </cell>
          <cell r="BG285">
            <v>4038.8092553488223</v>
          </cell>
          <cell r="BH285">
            <v>201.94046276744112</v>
          </cell>
          <cell r="BI285">
            <v>226.52873351400473</v>
          </cell>
          <cell r="BJ285" t="str">
            <v>WASeattle3</v>
          </cell>
          <cell r="BK285">
            <v>0</v>
          </cell>
          <cell r="BL285">
            <v>4640.55</v>
          </cell>
          <cell r="BM285">
            <v>4640.55</v>
          </cell>
          <cell r="BN285">
            <v>0</v>
          </cell>
          <cell r="BO285">
            <v>7.4495315680679172E-2</v>
          </cell>
          <cell r="BP285">
            <v>0.10562364816149963</v>
          </cell>
          <cell r="BQ285">
            <v>0</v>
          </cell>
          <cell r="BR285">
            <v>154.53933874597575</v>
          </cell>
          <cell r="BS285">
            <v>206.65000569820404</v>
          </cell>
          <cell r="BT285">
            <v>293</v>
          </cell>
          <cell r="BU285">
            <v>229.64340236644298</v>
          </cell>
          <cell r="BV285">
            <v>883.83274681062278</v>
          </cell>
        </row>
        <row r="286">
          <cell r="A286">
            <v>11729</v>
          </cell>
          <cell r="B286">
            <v>7077.0716119999997</v>
          </cell>
          <cell r="C286">
            <v>6802.1827257659388</v>
          </cell>
          <cell r="D286">
            <v>274.88888623406092</v>
          </cell>
          <cell r="E286">
            <v>218.45668029785156</v>
          </cell>
          <cell r="F286">
            <v>593.60162353515625</v>
          </cell>
          <cell r="G286">
            <v>0</v>
          </cell>
          <cell r="H286" t="str">
            <v>Gas faf</v>
          </cell>
          <cell r="I286">
            <v>0</v>
          </cell>
          <cell r="J286">
            <v>0.96969699859619096</v>
          </cell>
          <cell r="K286">
            <v>68</v>
          </cell>
          <cell r="L286">
            <v>60</v>
          </cell>
          <cell r="M286">
            <v>8.4846282927594815E-2</v>
          </cell>
          <cell r="N286">
            <v>0.91515371707240523</v>
          </cell>
          <cell r="O286">
            <v>0.6026645302772522</v>
          </cell>
          <cell r="P286">
            <v>0.97216904163360596</v>
          </cell>
          <cell r="Q286">
            <v>65</v>
          </cell>
          <cell r="R286">
            <v>59</v>
          </cell>
          <cell r="S286" t="str">
            <v>Gas FAF</v>
          </cell>
          <cell r="T286" t="str">
            <v>None</v>
          </cell>
          <cell r="U286">
            <v>0</v>
          </cell>
          <cell r="V286">
            <v>0</v>
          </cell>
          <cell r="W286">
            <v>0</v>
          </cell>
          <cell r="X286">
            <v>0</v>
          </cell>
          <cell r="Y286">
            <v>0</v>
          </cell>
          <cell r="Z286">
            <v>0</v>
          </cell>
          <cell r="AA286">
            <v>0</v>
          </cell>
          <cell r="AB286">
            <v>0</v>
          </cell>
          <cell r="AC286">
            <v>0</v>
          </cell>
          <cell r="AD286">
            <v>0</v>
          </cell>
          <cell r="AE286">
            <v>1999.2916101644555</v>
          </cell>
          <cell r="AF286">
            <v>1722.7979994746827</v>
          </cell>
          <cell r="AG286">
            <v>4796.97</v>
          </cell>
          <cell r="AH286">
            <v>63.600000947713852</v>
          </cell>
          <cell r="AI286">
            <v>78.299997925758362</v>
          </cell>
          <cell r="AJ286">
            <v>90.720003604888916</v>
          </cell>
          <cell r="AK286">
            <v>76.319998294115067</v>
          </cell>
          <cell r="AL286">
            <v>308.9400007724762</v>
          </cell>
          <cell r="AM286">
            <v>1722.7979994746827</v>
          </cell>
          <cell r="AN286">
            <v>9.1999999999999998E-2</v>
          </cell>
          <cell r="AO286">
            <v>0.14000000000000001</v>
          </cell>
          <cell r="AP286">
            <v>1</v>
          </cell>
          <cell r="AQ286">
            <v>1272</v>
          </cell>
          <cell r="AR286">
            <v>5.000000074505806E-2</v>
          </cell>
          <cell r="AS286">
            <v>0.44999998807907104</v>
          </cell>
          <cell r="AT286">
            <v>9.0000003576278687E-2</v>
          </cell>
          <cell r="AU286">
            <v>5.9999998658895493E-2</v>
          </cell>
          <cell r="AV286">
            <v>0</v>
          </cell>
          <cell r="AW286">
            <v>1</v>
          </cell>
          <cell r="AX286">
            <v>0</v>
          </cell>
          <cell r="AY286">
            <v>0</v>
          </cell>
          <cell r="AZ286">
            <v>0</v>
          </cell>
          <cell r="BA286">
            <v>1</v>
          </cell>
          <cell r="BB286">
            <v>4200.76953125</v>
          </cell>
          <cell r="BC286">
            <v>264</v>
          </cell>
          <cell r="BD286">
            <v>3747</v>
          </cell>
          <cell r="BE286">
            <v>298.66764450073242</v>
          </cell>
          <cell r="BF286">
            <v>264</v>
          </cell>
          <cell r="BG286">
            <v>1722.7979994746827</v>
          </cell>
          <cell r="BH286">
            <v>86.139899973734131</v>
          </cell>
          <cell r="BI286">
            <v>96.628294194535982</v>
          </cell>
          <cell r="BJ286" t="str">
            <v>ORHillsboro3</v>
          </cell>
          <cell r="BK286" t="str">
            <v>ORHillsboro3</v>
          </cell>
          <cell r="BL286">
            <v>4796.97</v>
          </cell>
          <cell r="BM286">
            <v>4796.97</v>
          </cell>
          <cell r="BN286">
            <v>5.000000074505806E-2</v>
          </cell>
          <cell r="BO286">
            <v>6.1556602142891791E-2</v>
          </cell>
          <cell r="BP286">
            <v>7.1320757551013303E-2</v>
          </cell>
          <cell r="BQ286">
            <v>5.9999998658895493E-2</v>
          </cell>
          <cell r="BR286">
            <v>63.600000947713852</v>
          </cell>
          <cell r="BS286">
            <v>78.299997925758362</v>
          </cell>
          <cell r="BT286">
            <v>90.720003604888916</v>
          </cell>
          <cell r="BU286">
            <v>76.319998294115067</v>
          </cell>
          <cell r="BV286">
            <v>298.66764450073242</v>
          </cell>
        </row>
        <row r="287">
          <cell r="A287">
            <v>11732</v>
          </cell>
          <cell r="B287" t="e">
            <v>#N/A</v>
          </cell>
          <cell r="C287">
            <v>11155.37943041874</v>
          </cell>
          <cell r="D287" t="e">
            <v>#N/A</v>
          </cell>
          <cell r="E287">
            <v>391.48495483398438</v>
          </cell>
          <cell r="F287">
            <v>1976.3651123046875</v>
          </cell>
          <cell r="G287">
            <v>0</v>
          </cell>
          <cell r="H287" t="str">
            <v>Gas faf</v>
          </cell>
          <cell r="I287" t="str">
            <v xml:space="preserve">Wood htstove AND Wood htstove AND </v>
          </cell>
          <cell r="J287">
            <v>0.80000001192092796</v>
          </cell>
          <cell r="K287">
            <v>68</v>
          </cell>
          <cell r="L287">
            <v>62</v>
          </cell>
          <cell r="M287">
            <v>0.14694019278216514</v>
          </cell>
          <cell r="N287">
            <v>0.85305980721783492</v>
          </cell>
          <cell r="O287">
            <v>8.1465587019920349E-2</v>
          </cell>
          <cell r="P287">
            <v>0.93082433938980103</v>
          </cell>
          <cell r="Q287">
            <v>70</v>
          </cell>
          <cell r="R287">
            <v>59</v>
          </cell>
          <cell r="S287" t="str">
            <v>Gas FAF</v>
          </cell>
          <cell r="T287" t="str">
            <v>Other</v>
          </cell>
          <cell r="U287">
            <v>0</v>
          </cell>
          <cell r="V287">
            <v>0</v>
          </cell>
          <cell r="W287">
            <v>0</v>
          </cell>
          <cell r="X287">
            <v>0</v>
          </cell>
          <cell r="Y287">
            <v>0</v>
          </cell>
          <cell r="Z287">
            <v>1</v>
          </cell>
          <cell r="AA287">
            <v>0</v>
          </cell>
          <cell r="AB287">
            <v>0</v>
          </cell>
          <cell r="AC287">
            <v>0</v>
          </cell>
          <cell r="AD287">
            <v>1</v>
          </cell>
          <cell r="AE287" t="e">
            <v>#N/A</v>
          </cell>
          <cell r="AF287" t="e">
            <v>#N/A</v>
          </cell>
          <cell r="AG287" t="e">
            <v>#N/A</v>
          </cell>
          <cell r="AH287">
            <v>70.000001043081284</v>
          </cell>
          <cell r="AI287">
            <v>167.8499955534935</v>
          </cell>
          <cell r="AJ287">
            <v>154.79999653995037</v>
          </cell>
          <cell r="AK287" t="e">
            <v>#VALUE!</v>
          </cell>
          <cell r="AL287" t="e">
            <v>#VALUE!</v>
          </cell>
          <cell r="AM287">
            <v>4550.9999661929596</v>
          </cell>
          <cell r="AN287">
            <v>9.1999999999999998E-2</v>
          </cell>
          <cell r="AO287">
            <v>0.14000000000000001</v>
          </cell>
          <cell r="AP287">
            <v>4</v>
          </cell>
          <cell r="AQ287">
            <v>2780</v>
          </cell>
          <cell r="AR287">
            <v>5.000000074505806E-2</v>
          </cell>
          <cell r="AS287">
            <v>0.44999998807907104</v>
          </cell>
          <cell r="AT287">
            <v>7.9999998211860657E-2</v>
          </cell>
          <cell r="AU287">
            <v>0</v>
          </cell>
          <cell r="AV287">
            <v>1</v>
          </cell>
          <cell r="AW287">
            <v>1</v>
          </cell>
          <cell r="AX287">
            <v>0</v>
          </cell>
          <cell r="AY287">
            <v>0</v>
          </cell>
          <cell r="AZ287">
            <v>0</v>
          </cell>
          <cell r="BA287">
            <v>1</v>
          </cell>
          <cell r="BB287">
            <v>13118.1640625</v>
          </cell>
          <cell r="BC287">
            <v>265</v>
          </cell>
          <cell r="BD287">
            <v>5223</v>
          </cell>
          <cell r="BE287">
            <v>494.25</v>
          </cell>
          <cell r="BF287">
            <v>265</v>
          </cell>
          <cell r="BG287">
            <v>4550.9999661929596</v>
          </cell>
          <cell r="BH287">
            <v>227.54999830964798</v>
          </cell>
          <cell r="BI287">
            <v>255.2564861038307</v>
          </cell>
          <cell r="BJ287" t="str">
            <v>WARenton3</v>
          </cell>
          <cell r="BK287">
            <v>0</v>
          </cell>
          <cell r="BL287">
            <v>4379.25</v>
          </cell>
          <cell r="BM287">
            <v>4379.25</v>
          </cell>
          <cell r="BN287">
            <v>2.517985649031701E-2</v>
          </cell>
          <cell r="BO287">
            <v>6.0377696242263849E-2</v>
          </cell>
          <cell r="BP287">
            <v>5.5683451992787902E-2</v>
          </cell>
          <cell r="BQ287">
            <v>0</v>
          </cell>
          <cell r="BR287">
            <v>70.000001043081284</v>
          </cell>
          <cell r="BS287">
            <v>167.8499955534935</v>
          </cell>
          <cell r="BT287">
            <v>154.79999653995037</v>
          </cell>
          <cell r="BU287">
            <v>230.14010763471936</v>
          </cell>
          <cell r="BV287">
            <v>494.25</v>
          </cell>
        </row>
        <row r="288">
          <cell r="A288">
            <v>11734</v>
          </cell>
          <cell r="B288" t="e">
            <v>#N/A</v>
          </cell>
          <cell r="C288">
            <v>12861.174679325726</v>
          </cell>
          <cell r="D288" t="e">
            <v>#N/A</v>
          </cell>
          <cell r="E288">
            <v>520.1419677734375</v>
          </cell>
          <cell r="F288">
            <v>1427.807861328125</v>
          </cell>
          <cell r="G288">
            <v>0</v>
          </cell>
          <cell r="H288" t="str">
            <v>Gas faf</v>
          </cell>
          <cell r="I288">
            <v>0</v>
          </cell>
          <cell r="J288">
            <v>0.75</v>
          </cell>
          <cell r="K288">
            <v>62</v>
          </cell>
          <cell r="L288">
            <v>55</v>
          </cell>
          <cell r="M288">
            <v>8.5639541176572312E-2</v>
          </cell>
          <cell r="N288">
            <v>0.91436045882342754</v>
          </cell>
          <cell r="O288">
            <v>0.3151012659072876</v>
          </cell>
          <cell r="P288">
            <v>0.93996846675872803</v>
          </cell>
          <cell r="Q288">
            <v>70</v>
          </cell>
          <cell r="R288">
            <v>53</v>
          </cell>
          <cell r="S288" t="str">
            <v>Gas FAF</v>
          </cell>
          <cell r="T288" t="str">
            <v>None</v>
          </cell>
          <cell r="U288">
            <v>0</v>
          </cell>
          <cell r="V288">
            <v>0</v>
          </cell>
          <cell r="W288">
            <v>0</v>
          </cell>
          <cell r="X288">
            <v>0</v>
          </cell>
          <cell r="Y288">
            <v>0</v>
          </cell>
          <cell r="Z288">
            <v>0</v>
          </cell>
          <cell r="AA288">
            <v>0</v>
          </cell>
          <cell r="AB288">
            <v>1</v>
          </cell>
          <cell r="AC288">
            <v>0</v>
          </cell>
          <cell r="AD288">
            <v>1</v>
          </cell>
          <cell r="AE288" t="e">
            <v>#N/A</v>
          </cell>
          <cell r="AF288" t="e">
            <v>#N/A</v>
          </cell>
          <cell r="AG288" t="e">
            <v>#N/A</v>
          </cell>
          <cell r="AH288">
            <v>157.5000062584877</v>
          </cell>
          <cell r="AI288">
            <v>185.90000402927399</v>
          </cell>
          <cell r="AJ288">
            <v>128.63999712467194</v>
          </cell>
          <cell r="AK288" t="e">
            <v>#VALUE!</v>
          </cell>
          <cell r="AL288" t="e">
            <v>#VALUE!</v>
          </cell>
          <cell r="AM288">
            <v>2276.9172181394783</v>
          </cell>
          <cell r="AN288">
            <v>9.1999999999999998E-2</v>
          </cell>
          <cell r="AO288">
            <v>0.14000000000000001</v>
          </cell>
          <cell r="AP288">
            <v>4</v>
          </cell>
          <cell r="AQ288">
            <v>2100</v>
          </cell>
          <cell r="AR288">
            <v>0.15000000596046448</v>
          </cell>
          <cell r="AS288">
            <v>1.1000000238418579</v>
          </cell>
          <cell r="AT288">
            <v>0.11999999731779099</v>
          </cell>
          <cell r="AU288">
            <v>0</v>
          </cell>
          <cell r="AV288">
            <v>0</v>
          </cell>
          <cell r="AW288">
            <v>1</v>
          </cell>
          <cell r="AX288">
            <v>0</v>
          </cell>
          <cell r="AY288">
            <v>0</v>
          </cell>
          <cell r="AZ288">
            <v>0</v>
          </cell>
          <cell r="BA288">
            <v>1</v>
          </cell>
          <cell r="BB288">
            <v>8919.25390625</v>
          </cell>
          <cell r="BC288">
            <v>266</v>
          </cell>
          <cell r="BD288">
            <v>3788</v>
          </cell>
          <cell r="BE288">
            <v>603.45001220703125</v>
          </cell>
          <cell r="BF288">
            <v>266</v>
          </cell>
          <cell r="BG288">
            <v>2276.9172181394783</v>
          </cell>
          <cell r="BH288">
            <v>113.84586090697391</v>
          </cell>
          <cell r="BI288">
            <v>127.70773293100704</v>
          </cell>
          <cell r="BJ288" t="str">
            <v>WASeattle3</v>
          </cell>
          <cell r="BK288">
            <v>0</v>
          </cell>
          <cell r="BL288">
            <v>4640.55</v>
          </cell>
          <cell r="BM288">
            <v>4640.55</v>
          </cell>
          <cell r="BN288">
            <v>7.5000002980232239E-2</v>
          </cell>
          <cell r="BO288">
            <v>8.8523811442511424E-2</v>
          </cell>
          <cell r="BP288">
            <v>6.1257141487939017E-2</v>
          </cell>
          <cell r="BQ288">
            <v>0</v>
          </cell>
          <cell r="BR288">
            <v>157.5000062584877</v>
          </cell>
          <cell r="BS288">
            <v>185.90000402927399</v>
          </cell>
          <cell r="BT288">
            <v>128.63999712467194</v>
          </cell>
          <cell r="BU288">
            <v>173.84684389673046</v>
          </cell>
          <cell r="BV288">
            <v>603.45001220703125</v>
          </cell>
        </row>
        <row r="289">
          <cell r="A289">
            <v>11739</v>
          </cell>
          <cell r="B289" t="e">
            <v>#N/A</v>
          </cell>
          <cell r="C289">
            <v>877.90643310546875</v>
          </cell>
          <cell r="D289" t="e">
            <v>#N/A</v>
          </cell>
          <cell r="E289">
            <v>0</v>
          </cell>
          <cell r="F289">
            <v>877.90643310546875</v>
          </cell>
          <cell r="G289">
            <v>0</v>
          </cell>
          <cell r="H289" t="str">
            <v>Gas faf</v>
          </cell>
          <cell r="I289">
            <v>0</v>
          </cell>
          <cell r="J289">
            <v>0.80000001192092796</v>
          </cell>
          <cell r="K289">
            <v>67</v>
          </cell>
          <cell r="L289">
            <v>57</v>
          </cell>
          <cell r="M289">
            <v>1</v>
          </cell>
          <cell r="N289">
            <v>0</v>
          </cell>
          <cell r="O289">
            <v>0.80672240257263184</v>
          </cell>
          <cell r="P289">
            <v>0</v>
          </cell>
          <cell r="Q289">
            <v>48</v>
          </cell>
          <cell r="R289">
            <v>0</v>
          </cell>
          <cell r="S289" t="str">
            <v>Gas FAF</v>
          </cell>
          <cell r="T289" t="str">
            <v>None</v>
          </cell>
          <cell r="U289">
            <v>1</v>
          </cell>
          <cell r="V289">
            <v>0</v>
          </cell>
          <cell r="W289">
            <v>0</v>
          </cell>
          <cell r="X289">
            <v>0</v>
          </cell>
          <cell r="Y289">
            <v>0</v>
          </cell>
          <cell r="Z289">
            <v>0</v>
          </cell>
          <cell r="AA289">
            <v>1</v>
          </cell>
          <cell r="AB289">
            <v>0</v>
          </cell>
          <cell r="AC289">
            <v>0</v>
          </cell>
          <cell r="AD289">
            <v>1</v>
          </cell>
          <cell r="AE289" t="e">
            <v>#N/A</v>
          </cell>
          <cell r="AF289" t="e">
            <v>#N/A</v>
          </cell>
          <cell r="AG289" t="e">
            <v>#N/A</v>
          </cell>
          <cell r="AH289">
            <v>91.000000387430191</v>
          </cell>
          <cell r="AI289">
            <v>129.60000514984131</v>
          </cell>
          <cell r="AJ289">
            <v>315.90000000000003</v>
          </cell>
          <cell r="AK289" t="e">
            <v>#VALUE!</v>
          </cell>
          <cell r="AL289" t="e">
            <v>#VALUE!</v>
          </cell>
          <cell r="AM289">
            <v>3544.3776359608851</v>
          </cell>
          <cell r="AN289">
            <v>9.1999999999999998E-2</v>
          </cell>
          <cell r="AO289">
            <v>0.14000000000000001</v>
          </cell>
          <cell r="AP289">
            <v>3</v>
          </cell>
          <cell r="AQ289">
            <v>1604</v>
          </cell>
          <cell r="AR289">
            <v>7.0000000298023224E-2</v>
          </cell>
          <cell r="AS289">
            <v>0.60000002384185791</v>
          </cell>
          <cell r="AT289">
            <v>0.23400000000000001</v>
          </cell>
          <cell r="AU289">
            <v>0.23</v>
          </cell>
          <cell r="AV289">
            <v>0</v>
          </cell>
          <cell r="AW289">
            <v>1</v>
          </cell>
          <cell r="AX289">
            <v>0</v>
          </cell>
          <cell r="AY289">
            <v>0</v>
          </cell>
          <cell r="AZ289">
            <v>0</v>
          </cell>
          <cell r="BA289">
            <v>1</v>
          </cell>
          <cell r="BB289">
            <v>7592.859375</v>
          </cell>
          <cell r="BC289">
            <v>267</v>
          </cell>
          <cell r="BD289">
            <v>2906</v>
          </cell>
          <cell r="BE289">
            <v>909.70001220703125</v>
          </cell>
          <cell r="BF289">
            <v>267</v>
          </cell>
          <cell r="BG289">
            <v>3544.3776359608851</v>
          </cell>
          <cell r="BH289">
            <v>177.21888179804426</v>
          </cell>
          <cell r="BI289">
            <v>198.79705284577412</v>
          </cell>
          <cell r="BJ289" t="str">
            <v>WASeattle3</v>
          </cell>
          <cell r="BK289">
            <v>0</v>
          </cell>
          <cell r="BL289">
            <v>4640.55</v>
          </cell>
          <cell r="BM289">
            <v>4640.55</v>
          </cell>
          <cell r="BN289">
            <v>5.6733167323834287E-2</v>
          </cell>
          <cell r="BO289">
            <v>8.0798008198155427E-2</v>
          </cell>
          <cell r="BP289">
            <v>0.19694513715710726</v>
          </cell>
          <cell r="BQ289">
            <v>0</v>
          </cell>
          <cell r="BR289">
            <v>91.000000387430191</v>
          </cell>
          <cell r="BS289">
            <v>129.60000514984131</v>
          </cell>
          <cell r="BT289">
            <v>315.90000000000003</v>
          </cell>
          <cell r="BU289">
            <v>132.78587505255032</v>
          </cell>
          <cell r="BV289">
            <v>909.70001220703125</v>
          </cell>
        </row>
        <row r="290">
          <cell r="A290">
            <v>11749</v>
          </cell>
          <cell r="B290" t="e">
            <v>#N/A</v>
          </cell>
          <cell r="C290">
            <v>8601.406200484962</v>
          </cell>
          <cell r="D290" t="e">
            <v>#N/A</v>
          </cell>
          <cell r="E290">
            <v>0</v>
          </cell>
          <cell r="F290">
            <v>3325.907958984375</v>
          </cell>
          <cell r="G290">
            <v>36000</v>
          </cell>
          <cell r="H290" t="str">
            <v>Wood htstove</v>
          </cell>
          <cell r="I290" t="str">
            <v>Electric heatpump</v>
          </cell>
          <cell r="J290" t="str">
            <v>average</v>
          </cell>
          <cell r="K290">
            <v>66</v>
          </cell>
          <cell r="L290">
            <v>66</v>
          </cell>
          <cell r="M290">
            <v>1</v>
          </cell>
          <cell r="N290">
            <v>0</v>
          </cell>
          <cell r="O290">
            <v>0.28729629516601563</v>
          </cell>
          <cell r="P290">
            <v>0</v>
          </cell>
          <cell r="Q290">
            <v>57</v>
          </cell>
          <cell r="R290">
            <v>0</v>
          </cell>
          <cell r="S290" t="str">
            <v>Other</v>
          </cell>
          <cell r="T290" t="str">
            <v>Electric</v>
          </cell>
          <cell r="U290">
            <v>0</v>
          </cell>
          <cell r="V290">
            <v>1</v>
          </cell>
          <cell r="W290">
            <v>1</v>
          </cell>
          <cell r="X290">
            <v>0</v>
          </cell>
          <cell r="Y290">
            <v>1</v>
          </cell>
          <cell r="Z290">
            <v>0</v>
          </cell>
          <cell r="AA290">
            <v>0</v>
          </cell>
          <cell r="AB290">
            <v>0</v>
          </cell>
          <cell r="AC290">
            <v>0</v>
          </cell>
          <cell r="AD290">
            <v>1</v>
          </cell>
          <cell r="AE290" t="e">
            <v>#N/A</v>
          </cell>
          <cell r="AF290" t="e">
            <v>#N/A</v>
          </cell>
          <cell r="AG290" t="e">
            <v>#N/A</v>
          </cell>
          <cell r="AH290">
            <v>35.000000149011612</v>
          </cell>
          <cell r="AI290">
            <v>127.20000505447388</v>
          </cell>
          <cell r="AJ290">
            <v>71.099998410791159</v>
          </cell>
          <cell r="AK290">
            <v>44.325001761317253</v>
          </cell>
          <cell r="AL290">
            <v>277.6250053755939</v>
          </cell>
          <cell r="AM290">
            <v>2224.1586121933396</v>
          </cell>
          <cell r="AN290">
            <v>9.1999999999999998E-2</v>
          </cell>
          <cell r="AO290">
            <v>0.14000000000000001</v>
          </cell>
          <cell r="AP290">
            <v>1</v>
          </cell>
          <cell r="AQ290">
            <v>985</v>
          </cell>
          <cell r="AR290">
            <v>3.5000000149011612E-2</v>
          </cell>
          <cell r="AS290">
            <v>0.60000002384185791</v>
          </cell>
          <cell r="AT290">
            <v>5.9999998658895493E-2</v>
          </cell>
          <cell r="AU290">
            <v>4.5000001788139343E-2</v>
          </cell>
          <cell r="AV290">
            <v>0</v>
          </cell>
          <cell r="AW290">
            <v>0</v>
          </cell>
          <cell r="AX290">
            <v>0</v>
          </cell>
          <cell r="AY290">
            <v>0</v>
          </cell>
          <cell r="AZ290">
            <v>0</v>
          </cell>
          <cell r="BA290">
            <v>0</v>
          </cell>
          <cell r="BB290">
            <v>16328.8251953125</v>
          </cell>
          <cell r="BC290">
            <v>268</v>
          </cell>
          <cell r="BD290">
            <v>3424</v>
          </cell>
          <cell r="BE290">
            <v>280.5986442565918</v>
          </cell>
          <cell r="BF290">
            <v>268</v>
          </cell>
          <cell r="BG290">
            <v>2224.1586121933396</v>
          </cell>
          <cell r="BH290">
            <v>111.20793060966699</v>
          </cell>
          <cell r="BI290">
            <v>124.74860824070002</v>
          </cell>
          <cell r="BJ290" t="str">
            <v>WATacomaMcchord3</v>
          </cell>
          <cell r="BK290">
            <v>0</v>
          </cell>
          <cell r="BL290">
            <v>5671.38</v>
          </cell>
          <cell r="BM290">
            <v>5671.38</v>
          </cell>
          <cell r="BN290">
            <v>3.5532995075138692E-2</v>
          </cell>
          <cell r="BO290">
            <v>0.12913706096900901</v>
          </cell>
          <cell r="BP290">
            <v>7.2182739503341281E-2</v>
          </cell>
          <cell r="BQ290">
            <v>4.5000001788139343E-2</v>
          </cell>
          <cell r="BR290">
            <v>35.000000149011612</v>
          </cell>
          <cell r="BS290">
            <v>127.20000505447388</v>
          </cell>
          <cell r="BT290">
            <v>71.099998410791159</v>
          </cell>
          <cell r="BU290">
            <v>44.325001761317253</v>
          </cell>
          <cell r="BV290">
            <v>280.5986442565918</v>
          </cell>
        </row>
        <row r="291">
          <cell r="A291">
            <v>11752</v>
          </cell>
          <cell r="B291" t="e">
            <v>#N/A</v>
          </cell>
          <cell r="C291">
            <v>11257.916592203299</v>
          </cell>
          <cell r="D291" t="e">
            <v>#N/A</v>
          </cell>
          <cell r="E291">
            <v>0</v>
          </cell>
          <cell r="F291">
            <v>1879.2530517578125</v>
          </cell>
          <cell r="G291">
            <v>64000</v>
          </cell>
          <cell r="H291" t="str">
            <v>Oil faf</v>
          </cell>
          <cell r="I291">
            <v>0</v>
          </cell>
          <cell r="J291" t="str">
            <v>average</v>
          </cell>
          <cell r="K291">
            <v>68</v>
          </cell>
          <cell r="L291">
            <v>50</v>
          </cell>
          <cell r="M291">
            <v>1</v>
          </cell>
          <cell r="N291">
            <v>0</v>
          </cell>
          <cell r="O291">
            <v>0.78799426555633545</v>
          </cell>
          <cell r="P291">
            <v>0</v>
          </cell>
          <cell r="Q291">
            <v>67</v>
          </cell>
          <cell r="R291">
            <v>0</v>
          </cell>
          <cell r="S291" t="str">
            <v>Other</v>
          </cell>
          <cell r="T291" t="str">
            <v>None</v>
          </cell>
          <cell r="U291">
            <v>0</v>
          </cell>
          <cell r="V291">
            <v>1</v>
          </cell>
          <cell r="W291">
            <v>0</v>
          </cell>
          <cell r="X291">
            <v>0</v>
          </cell>
          <cell r="Y291">
            <v>1</v>
          </cell>
          <cell r="Z291">
            <v>0</v>
          </cell>
          <cell r="AA291">
            <v>0</v>
          </cell>
          <cell r="AB291">
            <v>0</v>
          </cell>
          <cell r="AC291">
            <v>0</v>
          </cell>
          <cell r="AD291">
            <v>1</v>
          </cell>
          <cell r="AE291" t="e">
            <v>#N/A</v>
          </cell>
          <cell r="AF291" t="e">
            <v>#N/A</v>
          </cell>
          <cell r="AG291" t="e">
            <v>#N/A</v>
          </cell>
          <cell r="AH291">
            <v>24.799999445676804</v>
          </cell>
          <cell r="AI291">
            <v>87.299997687339783</v>
          </cell>
          <cell r="AJ291">
            <v>255.76000463962555</v>
          </cell>
          <cell r="AK291">
            <v>229.40000295639038</v>
          </cell>
          <cell r="AL291">
            <v>597.26000472903252</v>
          </cell>
          <cell r="AM291">
            <v>2511.1981767018824</v>
          </cell>
          <cell r="AN291">
            <v>9.1999999999999998E-2</v>
          </cell>
          <cell r="AO291">
            <v>0.14000000000000001</v>
          </cell>
          <cell r="AP291">
            <v>1</v>
          </cell>
          <cell r="AQ291">
            <v>1240</v>
          </cell>
          <cell r="AR291">
            <v>1.9999999552965164E-2</v>
          </cell>
          <cell r="AS291">
            <v>0.44999998807907104</v>
          </cell>
          <cell r="AT291">
            <v>0.23000000417232516</v>
          </cell>
          <cell r="AU291">
            <v>0.18500000238418579</v>
          </cell>
          <cell r="AV291">
            <v>0</v>
          </cell>
          <cell r="AW291">
            <v>1</v>
          </cell>
          <cell r="AX291">
            <v>0</v>
          </cell>
          <cell r="AY291">
            <v>0</v>
          </cell>
          <cell r="AZ291">
            <v>0</v>
          </cell>
          <cell r="BA291">
            <v>1</v>
          </cell>
          <cell r="BB291">
            <v>5141.08837890625</v>
          </cell>
          <cell r="BC291">
            <v>269</v>
          </cell>
          <cell r="BD291">
            <v>3841</v>
          </cell>
          <cell r="BE291">
            <v>534.69963455200195</v>
          </cell>
          <cell r="BF291">
            <v>269</v>
          </cell>
          <cell r="BG291">
            <v>2511.1981767018824</v>
          </cell>
          <cell r="BH291">
            <v>125.55990883509412</v>
          </cell>
          <cell r="BI291">
            <v>140.84808333485518</v>
          </cell>
          <cell r="BJ291" t="str">
            <v>WASnohomish3</v>
          </cell>
          <cell r="BK291">
            <v>0</v>
          </cell>
          <cell r="BL291">
            <v>5096.22</v>
          </cell>
          <cell r="BM291">
            <v>5096.22</v>
          </cell>
          <cell r="BN291">
            <v>1.9999999552965164E-2</v>
          </cell>
          <cell r="BO291">
            <v>7.0403223941403054E-2</v>
          </cell>
          <cell r="BP291">
            <v>0.20625806825776255</v>
          </cell>
          <cell r="BQ291">
            <v>0.18500000238418579</v>
          </cell>
          <cell r="BR291">
            <v>24.799999445676804</v>
          </cell>
          <cell r="BS291">
            <v>87.299997687339783</v>
          </cell>
          <cell r="BT291">
            <v>255.76000463962555</v>
          </cell>
          <cell r="BU291">
            <v>229.40000295639038</v>
          </cell>
          <cell r="BV291">
            <v>534.69963455200195</v>
          </cell>
        </row>
        <row r="292">
          <cell r="A292">
            <v>11753</v>
          </cell>
          <cell r="B292" t="e">
            <v>#N/A</v>
          </cell>
          <cell r="C292">
            <v>27668.983407815413</v>
          </cell>
          <cell r="D292" t="e">
            <v>#N/A</v>
          </cell>
          <cell r="E292">
            <v>870.49609375</v>
          </cell>
          <cell r="F292">
            <v>4707.48095703125</v>
          </cell>
          <cell r="G292">
            <v>0</v>
          </cell>
          <cell r="H292" t="str">
            <v>Gas faf</v>
          </cell>
          <cell r="I292" t="str">
            <v xml:space="preserve">Gas htstove AND Gas htstove AND </v>
          </cell>
          <cell r="J292">
            <v>0.89999997615814198</v>
          </cell>
          <cell r="K292">
            <v>60</v>
          </cell>
          <cell r="L292">
            <v>57</v>
          </cell>
          <cell r="M292">
            <v>0.155772340299203</v>
          </cell>
          <cell r="N292">
            <v>0.84422765970079694</v>
          </cell>
          <cell r="O292">
            <v>0.5195622444152832</v>
          </cell>
          <cell r="P292">
            <v>0.95998513698577881</v>
          </cell>
          <cell r="Q292">
            <v>70</v>
          </cell>
          <cell r="R292">
            <v>59</v>
          </cell>
          <cell r="S292" t="str">
            <v>Gas FAF</v>
          </cell>
          <cell r="T292" t="str">
            <v>Gas</v>
          </cell>
          <cell r="U292">
            <v>0</v>
          </cell>
          <cell r="V292">
            <v>0</v>
          </cell>
          <cell r="W292">
            <v>0</v>
          </cell>
          <cell r="X292">
            <v>0</v>
          </cell>
          <cell r="Y292">
            <v>0</v>
          </cell>
          <cell r="Z292">
            <v>0</v>
          </cell>
          <cell r="AA292">
            <v>1</v>
          </cell>
          <cell r="AB292">
            <v>1</v>
          </cell>
          <cell r="AC292">
            <v>0</v>
          </cell>
          <cell r="AD292">
            <v>1</v>
          </cell>
          <cell r="AE292" t="e">
            <v>#N/A</v>
          </cell>
          <cell r="AF292" t="e">
            <v>#N/A</v>
          </cell>
          <cell r="AG292" t="e">
            <v>#N/A</v>
          </cell>
          <cell r="AH292">
            <v>66.75000099465251</v>
          </cell>
          <cell r="AI292">
            <v>456.74998790025711</v>
          </cell>
          <cell r="AJ292">
            <v>323.99999275803566</v>
          </cell>
          <cell r="AK292">
            <v>49.700000211596489</v>
          </cell>
          <cell r="AL292">
            <v>897.19998186454177</v>
          </cell>
          <cell r="AM292">
            <v>5238.3460603880631</v>
          </cell>
          <cell r="AN292">
            <v>9.1999999999999998E-2</v>
          </cell>
          <cell r="AO292">
            <v>0.14000000000000001</v>
          </cell>
          <cell r="AP292" t="str">
            <v>FLAG</v>
          </cell>
          <cell r="AQ292">
            <v>5500</v>
          </cell>
          <cell r="AR292">
            <v>2.500000037252903E-2</v>
          </cell>
          <cell r="AS292">
            <v>0.44999998807907104</v>
          </cell>
          <cell r="AT292">
            <v>5.9999998658895493E-2</v>
          </cell>
          <cell r="AU292">
            <v>3.5000000149011612E-2</v>
          </cell>
          <cell r="AV292">
            <v>0</v>
          </cell>
          <cell r="AW292">
            <v>1</v>
          </cell>
          <cell r="AX292">
            <v>0</v>
          </cell>
          <cell r="AY292">
            <v>0</v>
          </cell>
          <cell r="AZ292">
            <v>0</v>
          </cell>
          <cell r="BA292">
            <v>1</v>
          </cell>
          <cell r="BB292">
            <v>13474.197265625</v>
          </cell>
          <cell r="BC292">
            <v>270</v>
          </cell>
          <cell r="BD292">
            <v>12305</v>
          </cell>
          <cell r="BE292">
            <v>1008.0353698730469</v>
          </cell>
          <cell r="BF292">
            <v>270</v>
          </cell>
          <cell r="BG292">
            <v>5238.3460603880631</v>
          </cell>
          <cell r="BH292">
            <v>261.91730301940316</v>
          </cell>
          <cell r="BI292">
            <v>293.80835383504564</v>
          </cell>
          <cell r="BJ292" t="str">
            <v>WAWhidbey3</v>
          </cell>
          <cell r="BK292">
            <v>0</v>
          </cell>
          <cell r="BL292">
            <v>5512.74</v>
          </cell>
          <cell r="BM292">
            <v>5512.74</v>
          </cell>
          <cell r="BN292">
            <v>1.2136363817209547E-2</v>
          </cell>
          <cell r="BO292">
            <v>8.3045452345501286E-2</v>
          </cell>
          <cell r="BP292">
            <v>5.8909089592370123E-2</v>
          </cell>
          <cell r="BQ292">
            <v>9.0363636748357259E-3</v>
          </cell>
          <cell r="BR292">
            <v>66.75000099465251</v>
          </cell>
          <cell r="BS292">
            <v>456.74998790025711</v>
          </cell>
          <cell r="BT292">
            <v>323.99999275803566</v>
          </cell>
          <cell r="BU292">
            <v>49.700000211596489</v>
          </cell>
          <cell r="BV292">
            <v>1008.0353698730469</v>
          </cell>
        </row>
        <row r="293">
          <cell r="A293">
            <v>11762</v>
          </cell>
          <cell r="B293" t="e">
            <v>#N/A</v>
          </cell>
          <cell r="C293">
            <v>5533.927734375</v>
          </cell>
          <cell r="D293" t="e">
            <v>#N/A</v>
          </cell>
          <cell r="E293">
            <v>0</v>
          </cell>
          <cell r="F293">
            <v>5533.927734375</v>
          </cell>
          <cell r="G293">
            <v>0</v>
          </cell>
          <cell r="H293" t="str">
            <v>Electric heatpump</v>
          </cell>
          <cell r="I293">
            <v>0</v>
          </cell>
          <cell r="J293" t="str">
            <v>average</v>
          </cell>
          <cell r="K293">
            <v>70</v>
          </cell>
          <cell r="L293">
            <v>65</v>
          </cell>
          <cell r="M293">
            <v>1</v>
          </cell>
          <cell r="N293">
            <v>0</v>
          </cell>
          <cell r="O293">
            <v>0.83055198192596436</v>
          </cell>
          <cell r="P293">
            <v>0</v>
          </cell>
          <cell r="Q293">
            <v>58</v>
          </cell>
          <cell r="R293">
            <v>0</v>
          </cell>
          <cell r="S293" t="str">
            <v>Heat Pump</v>
          </cell>
          <cell r="T293" t="str">
            <v>None</v>
          </cell>
          <cell r="U293">
            <v>0</v>
          </cell>
          <cell r="V293">
            <v>0</v>
          </cell>
          <cell r="W293">
            <v>0</v>
          </cell>
          <cell r="X293">
            <v>0</v>
          </cell>
          <cell r="Y293">
            <v>0</v>
          </cell>
          <cell r="Z293">
            <v>0</v>
          </cell>
          <cell r="AA293">
            <v>1</v>
          </cell>
          <cell r="AB293">
            <v>0</v>
          </cell>
          <cell r="AC293">
            <v>0</v>
          </cell>
          <cell r="AD293">
            <v>1</v>
          </cell>
          <cell r="AE293" t="e">
            <v>#N/A</v>
          </cell>
          <cell r="AF293" t="e">
            <v>#N/A</v>
          </cell>
          <cell r="AG293" t="e">
            <v>#N/A</v>
          </cell>
          <cell r="AH293">
            <v>48.139999523758888</v>
          </cell>
          <cell r="AI293">
            <v>70.199998140335083</v>
          </cell>
          <cell r="AJ293">
            <v>153.36000609397888</v>
          </cell>
          <cell r="AK293" t="e">
            <v>#VALUE!</v>
          </cell>
          <cell r="AL293" t="e">
            <v>#VALUE!</v>
          </cell>
          <cell r="AM293">
            <v>3952.2539236607713</v>
          </cell>
          <cell r="AN293">
            <v>9.1999999999999998E-2</v>
          </cell>
          <cell r="AO293">
            <v>0.14000000000000001</v>
          </cell>
          <cell r="AP293">
            <v>1</v>
          </cell>
          <cell r="AQ293">
            <v>1616</v>
          </cell>
          <cell r="AR293">
            <v>4.9937758842073535E-2</v>
          </cell>
          <cell r="AS293">
            <v>0.44999998807907104</v>
          </cell>
          <cell r="AT293">
            <v>9.0000003576278687E-2</v>
          </cell>
          <cell r="AU293">
            <v>0</v>
          </cell>
          <cell r="AV293">
            <v>0</v>
          </cell>
          <cell r="AW293">
            <v>0</v>
          </cell>
          <cell r="AX293">
            <v>0</v>
          </cell>
          <cell r="AY293">
            <v>0</v>
          </cell>
          <cell r="AZ293">
            <v>0</v>
          </cell>
          <cell r="BA293">
            <v>0</v>
          </cell>
          <cell r="BB293">
            <v>13249.6533203125</v>
          </cell>
          <cell r="BC293">
            <v>271</v>
          </cell>
          <cell r="BD293">
            <v>3797</v>
          </cell>
          <cell r="BE293">
            <v>0</v>
          </cell>
          <cell r="BF293">
            <v>271</v>
          </cell>
          <cell r="BG293">
            <v>3952.2539236607713</v>
          </cell>
          <cell r="BH293">
            <v>197.61269618303857</v>
          </cell>
          <cell r="BI293">
            <v>221.67401807028531</v>
          </cell>
          <cell r="BJ293" t="str">
            <v>WATacomaMcchord3</v>
          </cell>
          <cell r="BK293">
            <v>0</v>
          </cell>
          <cell r="BL293">
            <v>5671.38</v>
          </cell>
          <cell r="BM293">
            <v>5671.38</v>
          </cell>
          <cell r="BN293">
            <v>2.9789603665692381E-2</v>
          </cell>
          <cell r="BO293">
            <v>4.3440592908623198E-2</v>
          </cell>
          <cell r="BP293">
            <v>9.4900993870036435E-2</v>
          </cell>
          <cell r="BQ293">
            <v>0</v>
          </cell>
          <cell r="BR293">
            <v>48.139999523758888</v>
          </cell>
          <cell r="BS293">
            <v>70.199998140335083</v>
          </cell>
          <cell r="BT293">
            <v>153.36000609397888</v>
          </cell>
          <cell r="BU293">
            <v>133.77928558910307</v>
          </cell>
          <cell r="BV293">
            <v>405.47928934717595</v>
          </cell>
        </row>
        <row r="294">
          <cell r="A294">
            <v>11766</v>
          </cell>
          <cell r="B294">
            <v>20294.668258000002</v>
          </cell>
          <cell r="C294">
            <v>25581.598274898919</v>
          </cell>
          <cell r="D294">
            <v>-5286.9300168989175</v>
          </cell>
          <cell r="E294">
            <v>1070.996826171875</v>
          </cell>
          <cell r="F294">
            <v>333.8270263671875</v>
          </cell>
          <cell r="G294">
            <v>0</v>
          </cell>
          <cell r="H294" t="str">
            <v>Gas faf</v>
          </cell>
          <cell r="I294" t="str">
            <v>Gas htstove</v>
          </cell>
          <cell r="J294">
            <v>0.80434781312942505</v>
          </cell>
          <cell r="K294">
            <v>70</v>
          </cell>
          <cell r="L294">
            <v>70</v>
          </cell>
          <cell r="M294">
            <v>1.0523202971097585E-2</v>
          </cell>
          <cell r="N294">
            <v>0.98947679702890246</v>
          </cell>
          <cell r="O294">
            <v>0.16128647327423096</v>
          </cell>
          <cell r="P294">
            <v>0.98190087080001831</v>
          </cell>
          <cell r="Q294">
            <v>49</v>
          </cell>
          <cell r="R294">
            <v>63</v>
          </cell>
          <cell r="S294" t="str">
            <v>Gas FAF</v>
          </cell>
          <cell r="T294" t="str">
            <v>Gas</v>
          </cell>
          <cell r="U294">
            <v>0</v>
          </cell>
          <cell r="V294">
            <v>0</v>
          </cell>
          <cell r="W294">
            <v>0</v>
          </cell>
          <cell r="X294">
            <v>0</v>
          </cell>
          <cell r="Y294">
            <v>0</v>
          </cell>
          <cell r="Z294">
            <v>0</v>
          </cell>
          <cell r="AA294">
            <v>0</v>
          </cell>
          <cell r="AB294">
            <v>0</v>
          </cell>
          <cell r="AC294">
            <v>0</v>
          </cell>
          <cell r="AD294">
            <v>0</v>
          </cell>
          <cell r="AE294">
            <v>1865.5553399180735</v>
          </cell>
          <cell r="AF294">
            <v>2447.6015186352256</v>
          </cell>
          <cell r="AG294">
            <v>4379.25</v>
          </cell>
          <cell r="AH294">
            <v>130.76000100374222</v>
          </cell>
          <cell r="AI294">
            <v>274.50000607967377</v>
          </cell>
          <cell r="AJ294">
            <v>140.00000059604645</v>
          </cell>
          <cell r="AK294">
            <v>126.4799971729517</v>
          </cell>
          <cell r="AL294">
            <v>671.74000485241413</v>
          </cell>
          <cell r="AM294">
            <v>2447.6015186352256</v>
          </cell>
          <cell r="AN294">
            <v>0.15066739916801453</v>
          </cell>
          <cell r="AO294">
            <v>0.20626060664653778</v>
          </cell>
          <cell r="AP294">
            <v>1</v>
          </cell>
          <cell r="AQ294">
            <v>2108</v>
          </cell>
          <cell r="AR294">
            <v>6.2030361007467845E-2</v>
          </cell>
          <cell r="AS294">
            <v>0.77542374598777897</v>
          </cell>
          <cell r="AT294">
            <v>7.0000000298023224E-2</v>
          </cell>
          <cell r="AU294">
            <v>5.9999998658895493E-2</v>
          </cell>
          <cell r="AV294">
            <v>1</v>
          </cell>
          <cell r="AW294">
            <v>1</v>
          </cell>
          <cell r="AX294">
            <v>0</v>
          </cell>
          <cell r="AY294">
            <v>0</v>
          </cell>
          <cell r="AZ294">
            <v>0</v>
          </cell>
          <cell r="BA294">
            <v>1</v>
          </cell>
          <cell r="BB294">
            <v>13211.052734375</v>
          </cell>
          <cell r="BC294">
            <v>272</v>
          </cell>
          <cell r="BD294">
            <v>6608</v>
          </cell>
          <cell r="BE294">
            <v>666.25419616699219</v>
          </cell>
          <cell r="BF294">
            <v>272</v>
          </cell>
          <cell r="BG294">
            <v>2447.6015186352256</v>
          </cell>
          <cell r="BH294">
            <v>122.38007593176128</v>
          </cell>
          <cell r="BI294">
            <v>137.28107397721251</v>
          </cell>
          <cell r="BJ294" t="str">
            <v>WARenton3</v>
          </cell>
          <cell r="BK294" t="str">
            <v>WARenton3</v>
          </cell>
          <cell r="BL294">
            <v>4379.25</v>
          </cell>
          <cell r="BM294">
            <v>4379.25</v>
          </cell>
          <cell r="BN294">
            <v>6.2030361007467845E-2</v>
          </cell>
          <cell r="BO294">
            <v>0.13021821920288129</v>
          </cell>
          <cell r="BP294">
            <v>6.6413662521843664E-2</v>
          </cell>
          <cell r="BQ294">
            <v>5.9999998658895493E-2</v>
          </cell>
          <cell r="BR294">
            <v>130.76000100374222</v>
          </cell>
          <cell r="BS294">
            <v>274.50000607967377</v>
          </cell>
          <cell r="BT294">
            <v>140.00000059604645</v>
          </cell>
          <cell r="BU294">
            <v>126.4799971729517</v>
          </cell>
          <cell r="BV294">
            <v>666.25419616699219</v>
          </cell>
        </row>
        <row r="295">
          <cell r="A295">
            <v>11769</v>
          </cell>
          <cell r="B295" t="e">
            <v>#N/A</v>
          </cell>
          <cell r="C295">
            <v>10520.401340837772</v>
          </cell>
          <cell r="D295" t="e">
            <v>#N/A</v>
          </cell>
          <cell r="E295">
            <v>211.78900146484375</v>
          </cell>
          <cell r="F295">
            <v>4933.93896484375</v>
          </cell>
          <cell r="G295">
            <v>0</v>
          </cell>
          <cell r="H295" t="str">
            <v>Gas faf</v>
          </cell>
          <cell r="I295" t="str">
            <v>Gas htstove</v>
          </cell>
          <cell r="J295">
            <v>0.89999997615814198</v>
          </cell>
          <cell r="K295">
            <v>64</v>
          </cell>
          <cell r="L295">
            <v>60</v>
          </cell>
          <cell r="M295">
            <v>0.44285845278005453</v>
          </cell>
          <cell r="N295">
            <v>0.55714154721994547</v>
          </cell>
          <cell r="O295">
            <v>0.57391732931137085</v>
          </cell>
          <cell r="P295">
            <v>0.86705106496810913</v>
          </cell>
          <cell r="Q295">
            <v>63</v>
          </cell>
          <cell r="R295">
            <v>59</v>
          </cell>
          <cell r="S295" t="str">
            <v>Gas FAF</v>
          </cell>
          <cell r="T295" t="str">
            <v>Gas</v>
          </cell>
          <cell r="U295">
            <v>0</v>
          </cell>
          <cell r="V295">
            <v>0</v>
          </cell>
          <cell r="W295">
            <v>0</v>
          </cell>
          <cell r="X295">
            <v>0</v>
          </cell>
          <cell r="Y295">
            <v>0</v>
          </cell>
          <cell r="Z295">
            <v>0</v>
          </cell>
          <cell r="AA295">
            <v>1</v>
          </cell>
          <cell r="AB295">
            <v>0</v>
          </cell>
          <cell r="AC295">
            <v>0</v>
          </cell>
          <cell r="AD295">
            <v>1</v>
          </cell>
          <cell r="AE295" t="e">
            <v>#N/A</v>
          </cell>
          <cell r="AF295" t="e">
            <v>#N/A</v>
          </cell>
          <cell r="AG295" t="e">
            <v>#N/A</v>
          </cell>
          <cell r="AH295">
            <v>35.000000521540642</v>
          </cell>
          <cell r="AI295">
            <v>250.25000542402267</v>
          </cell>
          <cell r="AJ295">
            <v>209.59999531507492</v>
          </cell>
          <cell r="AK295" t="e">
            <v>#VALUE!</v>
          </cell>
          <cell r="AL295" t="e">
            <v>#VALUE!</v>
          </cell>
          <cell r="AM295">
            <v>2825.7893818020812</v>
          </cell>
          <cell r="AN295">
            <v>9.1999999999999998E-2</v>
          </cell>
          <cell r="AO295">
            <v>0.14000000000000001</v>
          </cell>
          <cell r="AP295" t="str">
            <v>FLAG</v>
          </cell>
          <cell r="AQ295">
            <v>2350</v>
          </cell>
          <cell r="AR295">
            <v>2.500000037252903E-2</v>
          </cell>
          <cell r="AS295">
            <v>0.55000001192092896</v>
          </cell>
          <cell r="AT295">
            <v>7.9999998211860657E-2</v>
          </cell>
          <cell r="AU295">
            <v>0</v>
          </cell>
          <cell r="AV295">
            <v>0</v>
          </cell>
          <cell r="AW295">
            <v>1</v>
          </cell>
          <cell r="AX295">
            <v>0</v>
          </cell>
          <cell r="AY295">
            <v>0</v>
          </cell>
          <cell r="AZ295">
            <v>0</v>
          </cell>
          <cell r="BA295">
            <v>1</v>
          </cell>
          <cell r="BB295">
            <v>10836.7099609375</v>
          </cell>
          <cell r="BC295">
            <v>273</v>
          </cell>
          <cell r="BD295">
            <v>5476</v>
          </cell>
          <cell r="BE295">
            <v>648.94999694824219</v>
          </cell>
          <cell r="BF295">
            <v>273</v>
          </cell>
          <cell r="BG295">
            <v>2825.7893818020812</v>
          </cell>
          <cell r="BH295">
            <v>141.28946909010406</v>
          </cell>
          <cell r="BI295">
            <v>158.49287484651512</v>
          </cell>
          <cell r="BJ295" t="str">
            <v>WASnohomish3</v>
          </cell>
          <cell r="BK295">
            <v>0</v>
          </cell>
          <cell r="BL295">
            <v>5096.22</v>
          </cell>
          <cell r="BM295">
            <v>5096.22</v>
          </cell>
          <cell r="BN295">
            <v>1.4893617243208784E-2</v>
          </cell>
          <cell r="BO295">
            <v>0.10648936401022241</v>
          </cell>
          <cell r="BP295">
            <v>8.9191487368116981E-2</v>
          </cell>
          <cell r="BQ295">
            <v>0</v>
          </cell>
          <cell r="BR295">
            <v>35.000000521540642</v>
          </cell>
          <cell r="BS295">
            <v>250.25000542402267</v>
          </cell>
          <cell r="BT295">
            <v>209.59999531507492</v>
          </cell>
          <cell r="BU295">
            <v>194.54289674157931</v>
          </cell>
          <cell r="BV295">
            <v>648.94999694824219</v>
          </cell>
        </row>
        <row r="296">
          <cell r="A296">
            <v>11772</v>
          </cell>
          <cell r="B296" t="e">
            <v>#N/A</v>
          </cell>
          <cell r="C296">
            <v>642.73931884765625</v>
          </cell>
          <cell r="D296" t="e">
            <v>#N/A</v>
          </cell>
          <cell r="E296">
            <v>0</v>
          </cell>
          <cell r="F296">
            <v>642.73931884765625</v>
          </cell>
          <cell r="G296">
            <v>0</v>
          </cell>
          <cell r="H296" t="str">
            <v>Gas htstove</v>
          </cell>
          <cell r="I296">
            <v>0</v>
          </cell>
          <cell r="J296">
            <v>0.727272748947143</v>
          </cell>
          <cell r="K296">
            <v>65</v>
          </cell>
          <cell r="L296">
            <v>65</v>
          </cell>
          <cell r="M296">
            <v>1</v>
          </cell>
          <cell r="N296">
            <v>0</v>
          </cell>
          <cell r="O296">
            <v>0.4836791455745697</v>
          </cell>
          <cell r="P296">
            <v>0</v>
          </cell>
          <cell r="Q296">
            <v>58</v>
          </cell>
          <cell r="R296">
            <v>0</v>
          </cell>
          <cell r="S296" t="str">
            <v>Gas FAF</v>
          </cell>
          <cell r="T296" t="str">
            <v>None</v>
          </cell>
          <cell r="U296">
            <v>1</v>
          </cell>
          <cell r="V296">
            <v>0</v>
          </cell>
          <cell r="W296">
            <v>0</v>
          </cell>
          <cell r="X296">
            <v>0</v>
          </cell>
          <cell r="Y296">
            <v>0</v>
          </cell>
          <cell r="Z296">
            <v>0</v>
          </cell>
          <cell r="AA296">
            <v>1</v>
          </cell>
          <cell r="AB296">
            <v>0</v>
          </cell>
          <cell r="AC296">
            <v>0</v>
          </cell>
          <cell r="AD296">
            <v>1</v>
          </cell>
          <cell r="AE296" t="e">
            <v>#N/A</v>
          </cell>
          <cell r="AF296" t="e">
            <v>#N/A</v>
          </cell>
          <cell r="AG296" t="e">
            <v>#N/A</v>
          </cell>
          <cell r="AH296">
            <v>22.459999836981297</v>
          </cell>
          <cell r="AI296">
            <v>113.3999969959259</v>
          </cell>
          <cell r="AJ296" t="e">
            <v>#VALUE!</v>
          </cell>
          <cell r="AK296" t="e">
            <v>#VALUE!</v>
          </cell>
          <cell r="AL296" t="e">
            <v>#VALUE!</v>
          </cell>
          <cell r="AM296">
            <v>2373.0080939529962</v>
          </cell>
          <cell r="AN296">
            <v>9.1999999999999998E-2</v>
          </cell>
          <cell r="AO296">
            <v>0.14000000000000001</v>
          </cell>
          <cell r="AP296">
            <v>1</v>
          </cell>
          <cell r="AQ296">
            <v>1704</v>
          </cell>
          <cell r="AR296">
            <v>2.6423529219977995E-2</v>
          </cell>
          <cell r="AS296">
            <v>0.44999998807907104</v>
          </cell>
          <cell r="AT296" t="e">
            <v>#VALUE!</v>
          </cell>
          <cell r="AU296">
            <v>0</v>
          </cell>
          <cell r="AV296">
            <v>0</v>
          </cell>
          <cell r="AW296">
            <v>0</v>
          </cell>
          <cell r="AX296">
            <v>0</v>
          </cell>
          <cell r="AY296">
            <v>0</v>
          </cell>
          <cell r="AZ296">
            <v>0</v>
          </cell>
          <cell r="BA296">
            <v>0</v>
          </cell>
          <cell r="BB296">
            <v>2630.477783203125</v>
          </cell>
          <cell r="BC296">
            <v>274</v>
          </cell>
          <cell r="BD296">
            <v>3691</v>
          </cell>
          <cell r="BE296">
            <v>0</v>
          </cell>
          <cell r="BF296">
            <v>274</v>
          </cell>
          <cell r="BG296">
            <v>2373.0080939529962</v>
          </cell>
          <cell r="BH296">
            <v>118.6504046976498</v>
          </cell>
          <cell r="BI296">
            <v>133.09727797363564</v>
          </cell>
          <cell r="BJ296" t="str">
            <v>WATacomaMcchord3</v>
          </cell>
          <cell r="BK296">
            <v>0</v>
          </cell>
          <cell r="BL296">
            <v>5671.38</v>
          </cell>
          <cell r="BM296">
            <v>5671.38</v>
          </cell>
          <cell r="BN296">
            <v>1.3180751078040667E-2</v>
          </cell>
          <cell r="BO296">
            <v>6.6549294011693599E-2</v>
          </cell>
          <cell r="BP296">
            <v>0</v>
          </cell>
          <cell r="BQ296">
            <v>0</v>
          </cell>
          <cell r="BR296">
            <v>22.459999836981297</v>
          </cell>
          <cell r="BS296">
            <v>113.3999969959259</v>
          </cell>
          <cell r="BT296">
            <v>162.38069504697148</v>
          </cell>
          <cell r="BU296">
            <v>141.06429619048987</v>
          </cell>
          <cell r="BV296">
            <v>439.30498807036855</v>
          </cell>
        </row>
        <row r="297">
          <cell r="A297">
            <v>11774</v>
          </cell>
          <cell r="B297" t="e">
            <v>#N/A</v>
          </cell>
          <cell r="C297">
            <v>10562.877894840934</v>
          </cell>
          <cell r="D297" t="e">
            <v>#N/A</v>
          </cell>
          <cell r="E297">
            <v>409.541015625</v>
          </cell>
          <cell r="F297">
            <v>456.38507080078125</v>
          </cell>
          <cell r="G297">
            <v>0</v>
          </cell>
          <cell r="H297" t="str">
            <v>Gas faf</v>
          </cell>
          <cell r="I297">
            <v>0</v>
          </cell>
          <cell r="J297" t="str">
            <v>average</v>
          </cell>
          <cell r="K297">
            <v>70</v>
          </cell>
          <cell r="L297">
            <v>55</v>
          </cell>
          <cell r="M297">
            <v>3.6629938915717239E-2</v>
          </cell>
          <cell r="N297">
            <v>0.9633700610842828</v>
          </cell>
          <cell r="O297">
            <v>0.33459290862083435</v>
          </cell>
          <cell r="P297">
            <v>0.97920083999633789</v>
          </cell>
          <cell r="Q297">
            <v>50</v>
          </cell>
          <cell r="R297">
            <v>63</v>
          </cell>
          <cell r="S297" t="str">
            <v>Gas FAF</v>
          </cell>
          <cell r="T297" t="str">
            <v>None</v>
          </cell>
          <cell r="U297">
            <v>0</v>
          </cell>
          <cell r="V297">
            <v>0</v>
          </cell>
          <cell r="W297">
            <v>0</v>
          </cell>
          <cell r="X297">
            <v>0</v>
          </cell>
          <cell r="Y297">
            <v>0</v>
          </cell>
          <cell r="Z297">
            <v>0</v>
          </cell>
          <cell r="AA297">
            <v>1</v>
          </cell>
          <cell r="AB297">
            <v>0</v>
          </cell>
          <cell r="AC297">
            <v>0</v>
          </cell>
          <cell r="AD297">
            <v>1</v>
          </cell>
          <cell r="AE297" t="e">
            <v>#N/A</v>
          </cell>
          <cell r="AF297" t="e">
            <v>#N/A</v>
          </cell>
          <cell r="AG297" t="e">
            <v>#N/A</v>
          </cell>
          <cell r="AH297">
            <v>34.650000516325235</v>
          </cell>
          <cell r="AI297">
            <v>109.79999709129333</v>
          </cell>
          <cell r="AJ297">
            <v>136.89000543951988</v>
          </cell>
          <cell r="AK297">
            <v>30.780001223087311</v>
          </cell>
          <cell r="AL297">
            <v>312.12000427022576</v>
          </cell>
          <cell r="AM297">
            <v>2932.0773729903485</v>
          </cell>
          <cell r="AN297">
            <v>9.1999999999999998E-2</v>
          </cell>
          <cell r="AO297">
            <v>0.14000000000000001</v>
          </cell>
          <cell r="AP297" t="str">
            <v>FLAG</v>
          </cell>
          <cell r="AQ297">
            <v>2100</v>
          </cell>
          <cell r="AR297">
            <v>2.500000037252903E-2</v>
          </cell>
          <cell r="AS297">
            <v>0.44999998807907104</v>
          </cell>
          <cell r="AT297">
            <v>9.0000003576278687E-2</v>
          </cell>
          <cell r="AU297">
            <v>4.5000001788139343E-2</v>
          </cell>
          <cell r="AV297">
            <v>1</v>
          </cell>
          <cell r="AW297">
            <v>1</v>
          </cell>
          <cell r="AX297">
            <v>0</v>
          </cell>
          <cell r="AY297">
            <v>0</v>
          </cell>
          <cell r="AZ297">
            <v>0</v>
          </cell>
          <cell r="BA297">
            <v>1</v>
          </cell>
          <cell r="BB297">
            <v>10203.541015625</v>
          </cell>
          <cell r="BC297">
            <v>275</v>
          </cell>
          <cell r="BD297">
            <v>5432</v>
          </cell>
          <cell r="BE297">
            <v>546.71652984619141</v>
          </cell>
          <cell r="BF297">
            <v>275</v>
          </cell>
          <cell r="BG297">
            <v>2932.0773729903485</v>
          </cell>
          <cell r="BH297">
            <v>146.60386864951744</v>
          </cell>
          <cell r="BI297">
            <v>164.45435569628265</v>
          </cell>
          <cell r="BJ297" t="str">
            <v>ORPortland3</v>
          </cell>
          <cell r="BK297">
            <v>0</v>
          </cell>
          <cell r="BL297">
            <v>4186.59</v>
          </cell>
          <cell r="BM297">
            <v>4186.59</v>
          </cell>
          <cell r="BN297">
            <v>1.6500000245869159E-2</v>
          </cell>
          <cell r="BO297">
            <v>5.2285712900615872E-2</v>
          </cell>
          <cell r="BP297">
            <v>6.5185716875961849E-2</v>
          </cell>
          <cell r="BQ297">
            <v>1.4657143439565387E-2</v>
          </cell>
          <cell r="BR297">
            <v>34.650000516325235</v>
          </cell>
          <cell r="BS297">
            <v>109.79999709129333</v>
          </cell>
          <cell r="BT297">
            <v>136.89000543951988</v>
          </cell>
          <cell r="BU297">
            <v>30.780001223087311</v>
          </cell>
          <cell r="BV297">
            <v>546.71652984619141</v>
          </cell>
        </row>
        <row r="298">
          <cell r="A298">
            <v>11775</v>
          </cell>
          <cell r="B298" t="e">
            <v>#N/A</v>
          </cell>
          <cell r="C298">
            <v>7110.82861328125</v>
          </cell>
          <cell r="D298" t="e">
            <v>#N/A</v>
          </cell>
          <cell r="E298">
            <v>0</v>
          </cell>
          <cell r="F298">
            <v>7110.82861328125</v>
          </cell>
          <cell r="G298">
            <v>0</v>
          </cell>
          <cell r="H298" t="str">
            <v>Electric heatpump</v>
          </cell>
          <cell r="I298" t="str">
            <v xml:space="preserve">Wood fireplace AND Wood htstove AND Electric pluginheater AND </v>
          </cell>
          <cell r="J298" t="str">
            <v>average</v>
          </cell>
          <cell r="K298">
            <v>71</v>
          </cell>
          <cell r="L298">
            <v>50</v>
          </cell>
          <cell r="M298">
            <v>1</v>
          </cell>
          <cell r="N298">
            <v>0</v>
          </cell>
          <cell r="O298">
            <v>0.97594481706619263</v>
          </cell>
          <cell r="P298">
            <v>0</v>
          </cell>
          <cell r="Q298">
            <v>56</v>
          </cell>
          <cell r="R298">
            <v>0</v>
          </cell>
          <cell r="S298" t="str">
            <v>Heat Pump</v>
          </cell>
          <cell r="T298" t="str">
            <v>Other</v>
          </cell>
          <cell r="U298">
            <v>0</v>
          </cell>
          <cell r="V298">
            <v>0</v>
          </cell>
          <cell r="W298">
            <v>0</v>
          </cell>
          <cell r="X298">
            <v>0</v>
          </cell>
          <cell r="Y298">
            <v>0</v>
          </cell>
          <cell r="Z298">
            <v>1</v>
          </cell>
          <cell r="AA298">
            <v>0</v>
          </cell>
          <cell r="AB298">
            <v>0</v>
          </cell>
          <cell r="AC298">
            <v>0</v>
          </cell>
          <cell r="AD298">
            <v>1</v>
          </cell>
          <cell r="AE298" t="e">
            <v>#N/A</v>
          </cell>
          <cell r="AF298" t="e">
            <v>#N/A</v>
          </cell>
          <cell r="AG298" t="e">
            <v>#N/A</v>
          </cell>
          <cell r="AH298">
            <v>144.97999921441078</v>
          </cell>
          <cell r="AI298">
            <v>93.349999845027924</v>
          </cell>
          <cell r="AJ298">
            <v>168.95999622344971</v>
          </cell>
          <cell r="AK298">
            <v>131.80000196397305</v>
          </cell>
          <cell r="AL298">
            <v>539.08999724686146</v>
          </cell>
          <cell r="AM298">
            <v>2467.3462677383445</v>
          </cell>
          <cell r="AN298">
            <v>0.12060471624135971</v>
          </cell>
          <cell r="AO298">
            <v>9.4426490366458893E-2</v>
          </cell>
          <cell r="AP298">
            <v>1</v>
          </cell>
          <cell r="AQ298">
            <v>1318</v>
          </cell>
          <cell r="AR298">
            <v>0.10999999940395355</v>
          </cell>
          <cell r="AS298">
            <v>0.57269938555231859</v>
          </cell>
          <cell r="AT298">
            <v>0.11999999731779099</v>
          </cell>
          <cell r="AU298">
            <v>0.10000000149011612</v>
          </cell>
          <cell r="AV298">
            <v>1</v>
          </cell>
          <cell r="AW298">
            <v>0</v>
          </cell>
          <cell r="AX298">
            <v>0</v>
          </cell>
          <cell r="AY298">
            <v>0</v>
          </cell>
          <cell r="AZ298">
            <v>0</v>
          </cell>
          <cell r="BA298">
            <v>0</v>
          </cell>
          <cell r="BB298">
            <v>18430.517578125</v>
          </cell>
          <cell r="BC298">
            <v>276</v>
          </cell>
          <cell r="BD298">
            <v>4314</v>
          </cell>
          <cell r="BE298">
            <v>537.05664825439453</v>
          </cell>
          <cell r="BF298">
            <v>276</v>
          </cell>
          <cell r="BG298">
            <v>2467.3462677383445</v>
          </cell>
          <cell r="BH298">
            <v>123.36731338691723</v>
          </cell>
          <cell r="BI298">
            <v>138.38851746490826</v>
          </cell>
          <cell r="BJ298" t="str">
            <v>WAOlympia3</v>
          </cell>
          <cell r="BK298">
            <v>0</v>
          </cell>
          <cell r="BL298">
            <v>5331.6</v>
          </cell>
          <cell r="BM298">
            <v>5331.6</v>
          </cell>
          <cell r="BN298">
            <v>0.10999999940395355</v>
          </cell>
          <cell r="BO298">
            <v>7.0827010504573532E-2</v>
          </cell>
          <cell r="BP298">
            <v>0.12819423082204076</v>
          </cell>
          <cell r="BQ298">
            <v>0.10000000149011612</v>
          </cell>
          <cell r="BR298">
            <v>144.97999921441078</v>
          </cell>
          <cell r="BS298">
            <v>93.349999845027924</v>
          </cell>
          <cell r="BT298">
            <v>168.95999622344971</v>
          </cell>
          <cell r="BU298">
            <v>131.80000196397305</v>
          </cell>
          <cell r="BV298">
            <v>537.05664825439453</v>
          </cell>
        </row>
        <row r="299">
          <cell r="A299">
            <v>11779</v>
          </cell>
          <cell r="B299">
            <v>14443.874812</v>
          </cell>
          <cell r="C299">
            <v>14838.5419921875</v>
          </cell>
          <cell r="D299">
            <v>-394.66718018749998</v>
          </cell>
          <cell r="E299">
            <v>0</v>
          </cell>
          <cell r="F299">
            <v>14838.5419921875</v>
          </cell>
          <cell r="G299">
            <v>0</v>
          </cell>
          <cell r="H299" t="str">
            <v>Electric baseboard</v>
          </cell>
          <cell r="I299">
            <v>0</v>
          </cell>
          <cell r="J299" t="str">
            <v>average</v>
          </cell>
          <cell r="K299">
            <v>68</v>
          </cell>
          <cell r="L299">
            <v>60</v>
          </cell>
          <cell r="M299">
            <v>1</v>
          </cell>
          <cell r="N299">
            <v>0</v>
          </cell>
          <cell r="O299">
            <v>0.95245039463043213</v>
          </cell>
          <cell r="P299">
            <v>0</v>
          </cell>
          <cell r="Q299">
            <v>63</v>
          </cell>
          <cell r="R299">
            <v>0</v>
          </cell>
          <cell r="S299" t="str">
            <v>Electric Zonal</v>
          </cell>
          <cell r="T299" t="str">
            <v>None</v>
          </cell>
          <cell r="U299">
            <v>0</v>
          </cell>
          <cell r="V299">
            <v>0</v>
          </cell>
          <cell r="W299">
            <v>0</v>
          </cell>
          <cell r="X299">
            <v>0</v>
          </cell>
          <cell r="Y299">
            <v>0</v>
          </cell>
          <cell r="Z299">
            <v>0</v>
          </cell>
          <cell r="AA299">
            <v>0</v>
          </cell>
          <cell r="AB299">
            <v>0</v>
          </cell>
          <cell r="AC299">
            <v>0</v>
          </cell>
          <cell r="AD299">
            <v>0</v>
          </cell>
          <cell r="AE299">
            <v>2069.0529305926434</v>
          </cell>
          <cell r="AF299">
            <v>2359.0671835582316</v>
          </cell>
          <cell r="AG299">
            <v>4640.55</v>
          </cell>
          <cell r="AH299">
            <v>61.250000260770321</v>
          </cell>
          <cell r="AI299">
            <v>139.90000462532043</v>
          </cell>
          <cell r="AJ299">
            <v>280.8</v>
          </cell>
          <cell r="AK299">
            <v>241.50000438094139</v>
          </cell>
          <cell r="AL299">
            <v>723.4500092670321</v>
          </cell>
          <cell r="AM299">
            <v>2359.0671835582316</v>
          </cell>
          <cell r="AN299">
            <v>9.1999999999999998E-2</v>
          </cell>
          <cell r="AO299">
            <v>0.14000000000000001</v>
          </cell>
          <cell r="AP299">
            <v>1</v>
          </cell>
          <cell r="AQ299">
            <v>1050</v>
          </cell>
          <cell r="AR299">
            <v>6.1250000260770314E-2</v>
          </cell>
          <cell r="AS299">
            <v>0.72113404446041462</v>
          </cell>
          <cell r="AT299">
            <v>0.23400000000000001</v>
          </cell>
          <cell r="AU299">
            <v>0.23000000417232513</v>
          </cell>
          <cell r="AV299">
            <v>0</v>
          </cell>
          <cell r="AW299">
            <v>0</v>
          </cell>
          <cell r="AX299">
            <v>0</v>
          </cell>
          <cell r="AY299">
            <v>0</v>
          </cell>
          <cell r="AZ299">
            <v>0</v>
          </cell>
          <cell r="BA299">
            <v>0</v>
          </cell>
          <cell r="BB299">
            <v>22669.076171875</v>
          </cell>
          <cell r="BC299">
            <v>277</v>
          </cell>
          <cell r="BD299">
            <v>3484</v>
          </cell>
          <cell r="BE299">
            <v>799.82319641113281</v>
          </cell>
          <cell r="BF299">
            <v>277</v>
          </cell>
          <cell r="BG299">
            <v>2359.0671835582316</v>
          </cell>
          <cell r="BH299">
            <v>117.95335917791158</v>
          </cell>
          <cell r="BI299">
            <v>132.31536019141407</v>
          </cell>
          <cell r="BJ299" t="str">
            <v>WASeattle3</v>
          </cell>
          <cell r="BK299" t="str">
            <v>WASeattle3</v>
          </cell>
          <cell r="BL299">
            <v>4640.55</v>
          </cell>
          <cell r="BM299">
            <v>4640.55</v>
          </cell>
          <cell r="BN299">
            <v>5.833333358168602E-2</v>
          </cell>
          <cell r="BO299">
            <v>0.13323809964316233</v>
          </cell>
          <cell r="BP299">
            <v>0.26742857142857146</v>
          </cell>
          <cell r="BQ299">
            <v>0.23000000417232513</v>
          </cell>
          <cell r="BR299">
            <v>61.250000260770321</v>
          </cell>
          <cell r="BS299">
            <v>139.90000462532043</v>
          </cell>
          <cell r="BT299">
            <v>280.8</v>
          </cell>
          <cell r="BU299">
            <v>241.50000438094139</v>
          </cell>
          <cell r="BV299">
            <v>799.82319641113281</v>
          </cell>
        </row>
        <row r="300">
          <cell r="A300">
            <v>11780</v>
          </cell>
          <cell r="B300">
            <v>6023.1752710000001</v>
          </cell>
          <cell r="C300">
            <v>8451.3435003855302</v>
          </cell>
          <cell r="D300">
            <v>-2428.1682293855301</v>
          </cell>
          <cell r="E300">
            <v>35.626388549804688</v>
          </cell>
          <cell r="F300">
            <v>7572.16943359375</v>
          </cell>
          <cell r="G300">
            <v>0</v>
          </cell>
          <cell r="H300" t="str">
            <v>Electric heatpump</v>
          </cell>
          <cell r="I300">
            <v>0</v>
          </cell>
          <cell r="J300" t="str">
            <v>average</v>
          </cell>
          <cell r="K300">
            <v>69</v>
          </cell>
          <cell r="L300">
            <v>60</v>
          </cell>
          <cell r="M300">
            <v>0.87881719513281276</v>
          </cell>
          <cell r="N300">
            <v>0.12118280486718724</v>
          </cell>
          <cell r="O300">
            <v>0.9615369439125061</v>
          </cell>
          <cell r="P300">
            <v>0.54163706302642822</v>
          </cell>
          <cell r="Q300">
            <v>53</v>
          </cell>
          <cell r="R300">
            <v>52</v>
          </cell>
          <cell r="S300" t="str">
            <v>Heat Pump</v>
          </cell>
          <cell r="T300" t="str">
            <v>None</v>
          </cell>
          <cell r="U300">
            <v>0</v>
          </cell>
          <cell r="V300">
            <v>0</v>
          </cell>
          <cell r="W300">
            <v>0</v>
          </cell>
          <cell r="X300">
            <v>0</v>
          </cell>
          <cell r="Y300">
            <v>0</v>
          </cell>
          <cell r="Z300">
            <v>0</v>
          </cell>
          <cell r="AA300">
            <v>0</v>
          </cell>
          <cell r="AB300">
            <v>0</v>
          </cell>
          <cell r="AC300">
            <v>0</v>
          </cell>
          <cell r="AD300">
            <v>0</v>
          </cell>
          <cell r="AE300">
            <v>1632.8710310820354</v>
          </cell>
          <cell r="AF300">
            <v>2394.0503973239383</v>
          </cell>
          <cell r="AG300">
            <v>4681.95</v>
          </cell>
          <cell r="AH300">
            <v>43.900000654160976</v>
          </cell>
          <cell r="AI300">
            <v>136.6500032544136</v>
          </cell>
          <cell r="AJ300">
            <v>185.0399958640337</v>
          </cell>
          <cell r="AK300">
            <v>56.000000238418579</v>
          </cell>
          <cell r="AL300">
            <v>421.59000001102686</v>
          </cell>
          <cell r="AM300">
            <v>2394.0503973239383</v>
          </cell>
          <cell r="AN300">
            <v>9.1999999999999998E-2</v>
          </cell>
          <cell r="AO300">
            <v>0.14000000000000001</v>
          </cell>
          <cell r="AP300">
            <v>1</v>
          </cell>
          <cell r="AQ300">
            <v>2339</v>
          </cell>
          <cell r="AR300">
            <v>2.500000037252903E-2</v>
          </cell>
          <cell r="AS300">
            <v>0.55548781810737236</v>
          </cell>
          <cell r="AT300">
            <v>5.9999998658895493E-2</v>
          </cell>
          <cell r="AU300">
            <v>3.5000000149011612E-2</v>
          </cell>
          <cell r="AV300">
            <v>0</v>
          </cell>
          <cell r="AW300">
            <v>0</v>
          </cell>
          <cell r="AX300">
            <v>0</v>
          </cell>
          <cell r="AY300">
            <v>0</v>
          </cell>
          <cell r="AZ300">
            <v>0</v>
          </cell>
          <cell r="BA300">
            <v>0</v>
          </cell>
          <cell r="BB300">
            <v>17290.74609375</v>
          </cell>
          <cell r="BC300">
            <v>278</v>
          </cell>
          <cell r="BD300">
            <v>6749</v>
          </cell>
          <cell r="BE300">
            <v>419.10872650146484</v>
          </cell>
          <cell r="BF300">
            <v>278</v>
          </cell>
          <cell r="BG300">
            <v>2394.0503973239383</v>
          </cell>
          <cell r="BH300">
            <v>119.70251986619692</v>
          </cell>
          <cell r="BI300">
            <v>134.27749868510506</v>
          </cell>
          <cell r="BJ300" t="str">
            <v>WAKelso3</v>
          </cell>
          <cell r="BK300" t="str">
            <v>WAKelso3</v>
          </cell>
          <cell r="BL300">
            <v>4681.95</v>
          </cell>
          <cell r="BM300">
            <v>4681.95</v>
          </cell>
          <cell r="BN300">
            <v>1.8768704854280026E-2</v>
          </cell>
          <cell r="BO300">
            <v>5.8422404127581706E-2</v>
          </cell>
          <cell r="BP300">
            <v>7.9110729313396189E-2</v>
          </cell>
          <cell r="BQ300">
            <v>2.3941855595732611E-2</v>
          </cell>
          <cell r="BR300">
            <v>43.900000654160976</v>
          </cell>
          <cell r="BS300">
            <v>136.6500032544136</v>
          </cell>
          <cell r="BT300">
            <v>185.0399958640337</v>
          </cell>
          <cell r="BU300">
            <v>56.000000238418579</v>
          </cell>
          <cell r="BV300">
            <v>419.10872650146484</v>
          </cell>
        </row>
        <row r="301">
          <cell r="A301">
            <v>11788</v>
          </cell>
          <cell r="B301" t="e">
            <v>#N/A</v>
          </cell>
          <cell r="C301">
            <v>1366.06640625</v>
          </cell>
          <cell r="D301" t="e">
            <v>#N/A</v>
          </cell>
          <cell r="E301">
            <v>0</v>
          </cell>
          <cell r="F301">
            <v>1366.06640625</v>
          </cell>
          <cell r="G301">
            <v>0</v>
          </cell>
          <cell r="H301" t="str">
            <v>Gas faf</v>
          </cell>
          <cell r="I301" t="str">
            <v xml:space="preserve">Gas htstove AND Gas htstove AND Gas htstove AND </v>
          </cell>
          <cell r="J301">
            <v>0.92342340946197499</v>
          </cell>
          <cell r="K301">
            <v>70</v>
          </cell>
          <cell r="L301">
            <v>65</v>
          </cell>
          <cell r="M301">
            <v>1</v>
          </cell>
          <cell r="N301">
            <v>0</v>
          </cell>
          <cell r="O301">
            <v>0.89067810773849487</v>
          </cell>
          <cell r="P301">
            <v>0</v>
          </cell>
          <cell r="Q301">
            <v>49</v>
          </cell>
          <cell r="R301">
            <v>0</v>
          </cell>
          <cell r="S301" t="str">
            <v>Gas FAF</v>
          </cell>
          <cell r="T301" t="str">
            <v>Gas</v>
          </cell>
          <cell r="U301">
            <v>1</v>
          </cell>
          <cell r="V301">
            <v>0</v>
          </cell>
          <cell r="W301">
            <v>0</v>
          </cell>
          <cell r="X301">
            <v>0</v>
          </cell>
          <cell r="Y301">
            <v>0</v>
          </cell>
          <cell r="Z301">
            <v>0</v>
          </cell>
          <cell r="AA301">
            <v>0</v>
          </cell>
          <cell r="AB301">
            <v>0</v>
          </cell>
          <cell r="AC301">
            <v>0</v>
          </cell>
          <cell r="AD301">
            <v>1</v>
          </cell>
          <cell r="AE301" t="e">
            <v>#N/A</v>
          </cell>
          <cell r="AF301" t="e">
            <v>#N/A</v>
          </cell>
          <cell r="AG301" t="e">
            <v>#N/A</v>
          </cell>
          <cell r="AH301">
            <v>95.999997854232788</v>
          </cell>
          <cell r="AI301">
            <v>364.65001022815704</v>
          </cell>
          <cell r="AJ301">
            <v>106.55999761819839</v>
          </cell>
          <cell r="AK301">
            <v>66.41999851539731</v>
          </cell>
          <cell r="AL301">
            <v>633.63000421598554</v>
          </cell>
          <cell r="AM301">
            <v>2141.5687189692799</v>
          </cell>
          <cell r="AN301">
            <v>9.1999999999999998E-2</v>
          </cell>
          <cell r="AO301">
            <v>0.14000000000000001</v>
          </cell>
          <cell r="AP301">
            <v>1</v>
          </cell>
          <cell r="AQ301">
            <v>2414</v>
          </cell>
          <cell r="AR301">
            <v>7.9999998211860657E-2</v>
          </cell>
          <cell r="AS301">
            <v>0.85000002384185791</v>
          </cell>
          <cell r="AT301">
            <v>5.9999998658895493E-2</v>
          </cell>
          <cell r="AU301">
            <v>5.9999998658895493E-2</v>
          </cell>
          <cell r="AV301">
            <v>0</v>
          </cell>
          <cell r="AW301">
            <v>1</v>
          </cell>
          <cell r="AX301">
            <v>0</v>
          </cell>
          <cell r="AY301">
            <v>0</v>
          </cell>
          <cell r="AZ301">
            <v>0</v>
          </cell>
          <cell r="BA301">
            <v>1</v>
          </cell>
          <cell r="BB301">
            <v>6589.81005859375</v>
          </cell>
          <cell r="BC301">
            <v>279</v>
          </cell>
          <cell r="BD301">
            <v>4660</v>
          </cell>
          <cell r="BE301">
            <v>642.6033935546875</v>
          </cell>
          <cell r="BF301">
            <v>279</v>
          </cell>
          <cell r="BG301">
            <v>2141.5687189692799</v>
          </cell>
          <cell r="BH301">
            <v>107.07843594846399</v>
          </cell>
          <cell r="BI301">
            <v>120.11630630954895</v>
          </cell>
          <cell r="BJ301" t="str">
            <v>WABellingham3</v>
          </cell>
          <cell r="BK301">
            <v>0</v>
          </cell>
          <cell r="BL301">
            <v>5764.86</v>
          </cell>
          <cell r="BM301">
            <v>5764.86</v>
          </cell>
          <cell r="BN301">
            <v>3.9768018995125429E-2</v>
          </cell>
          <cell r="BO301">
            <v>0.15105634226518519</v>
          </cell>
          <cell r="BP301">
            <v>4.4142501084589225E-2</v>
          </cell>
          <cell r="BQ301">
            <v>2.7514498142252406E-2</v>
          </cell>
          <cell r="BR301">
            <v>95.999997854232788</v>
          </cell>
          <cell r="BS301">
            <v>364.65001022815704</v>
          </cell>
          <cell r="BT301">
            <v>106.55999761819839</v>
          </cell>
          <cell r="BU301">
            <v>66.41999851539731</v>
          </cell>
          <cell r="BV301">
            <v>642.6033935546875</v>
          </cell>
        </row>
        <row r="302">
          <cell r="A302">
            <v>11794</v>
          </cell>
          <cell r="B302">
            <v>10055.774973</v>
          </cell>
          <cell r="C302">
            <v>7076.927734375</v>
          </cell>
          <cell r="D302">
            <v>2978.8472386249996</v>
          </cell>
          <cell r="E302">
            <v>0</v>
          </cell>
          <cell r="F302">
            <v>7076.927734375</v>
          </cell>
          <cell r="G302">
            <v>0</v>
          </cell>
          <cell r="H302" t="str">
            <v>Electric baseboard</v>
          </cell>
          <cell r="I302">
            <v>0</v>
          </cell>
          <cell r="J302" t="str">
            <v>average</v>
          </cell>
          <cell r="K302">
            <v>68</v>
          </cell>
          <cell r="L302">
            <v>55</v>
          </cell>
          <cell r="M302">
            <v>1</v>
          </cell>
          <cell r="N302">
            <v>0</v>
          </cell>
          <cell r="O302">
            <v>0.89003139734268188</v>
          </cell>
          <cell r="P302">
            <v>0</v>
          </cell>
          <cell r="Q302">
            <v>55</v>
          </cell>
          <cell r="R302">
            <v>0</v>
          </cell>
          <cell r="S302" t="str">
            <v>Electric Zonal</v>
          </cell>
          <cell r="T302" t="str">
            <v>None</v>
          </cell>
          <cell r="U302">
            <v>0</v>
          </cell>
          <cell r="V302">
            <v>0</v>
          </cell>
          <cell r="W302">
            <v>0</v>
          </cell>
          <cell r="X302">
            <v>0</v>
          </cell>
          <cell r="Y302">
            <v>0</v>
          </cell>
          <cell r="Z302">
            <v>0</v>
          </cell>
          <cell r="AA302">
            <v>0</v>
          </cell>
          <cell r="AB302">
            <v>0</v>
          </cell>
          <cell r="AC302">
            <v>0</v>
          </cell>
          <cell r="AD302">
            <v>0</v>
          </cell>
          <cell r="AE302">
            <v>1527.3408171405163</v>
          </cell>
          <cell r="AF302">
            <v>2975.3203952293329</v>
          </cell>
          <cell r="AG302">
            <v>5671.38</v>
          </cell>
          <cell r="AH302">
            <v>17.500000260770321</v>
          </cell>
          <cell r="AI302">
            <v>30.000001192092896</v>
          </cell>
          <cell r="AJ302">
            <v>202.17600000000002</v>
          </cell>
          <cell r="AK302">
            <v>24.500000104308128</v>
          </cell>
          <cell r="AL302">
            <v>274.17600155717139</v>
          </cell>
          <cell r="AM302">
            <v>2975.3203952293329</v>
          </cell>
          <cell r="AN302">
            <v>9.1999999999999998E-2</v>
          </cell>
          <cell r="AO302">
            <v>0.14000000000000001</v>
          </cell>
          <cell r="AP302">
            <v>1</v>
          </cell>
          <cell r="AQ302">
            <v>700</v>
          </cell>
          <cell r="AR302">
            <v>2.500000037252903E-2</v>
          </cell>
          <cell r="AS302">
            <v>0.60000002384185791</v>
          </cell>
          <cell r="AT302">
            <v>0.23400000000000001</v>
          </cell>
          <cell r="AU302">
            <v>3.5000000149011612E-2</v>
          </cell>
          <cell r="AV302">
            <v>0</v>
          </cell>
          <cell r="AW302">
            <v>0</v>
          </cell>
          <cell r="AX302">
            <v>0</v>
          </cell>
          <cell r="AY302">
            <v>0</v>
          </cell>
          <cell r="AZ302">
            <v>0</v>
          </cell>
          <cell r="BA302">
            <v>0</v>
          </cell>
          <cell r="BB302">
            <v>9405.669921875</v>
          </cell>
          <cell r="BC302">
            <v>280</v>
          </cell>
          <cell r="BD302">
            <v>2356</v>
          </cell>
          <cell r="BE302">
            <v>414.02629470825195</v>
          </cell>
          <cell r="BF302">
            <v>280</v>
          </cell>
          <cell r="BG302">
            <v>2975.3203952293329</v>
          </cell>
          <cell r="BH302">
            <v>148.76601976146665</v>
          </cell>
          <cell r="BI302">
            <v>166.87977032762282</v>
          </cell>
          <cell r="BJ302" t="str">
            <v>WATacomaMcchord3</v>
          </cell>
          <cell r="BK302" t="str">
            <v>WATacomaMcchord3</v>
          </cell>
          <cell r="BL302">
            <v>5671.38</v>
          </cell>
          <cell r="BM302">
            <v>5671.38</v>
          </cell>
          <cell r="BN302">
            <v>2.500000037252903E-2</v>
          </cell>
          <cell r="BO302">
            <v>4.2857144560132711E-2</v>
          </cell>
          <cell r="BP302">
            <v>0.28882285714285716</v>
          </cell>
          <cell r="BQ302">
            <v>3.5000000149011612E-2</v>
          </cell>
          <cell r="BR302">
            <v>17.500000260770321</v>
          </cell>
          <cell r="BS302">
            <v>30.000001192092896</v>
          </cell>
          <cell r="BT302">
            <v>202.17600000000002</v>
          </cell>
          <cell r="BU302">
            <v>24.500000104308128</v>
          </cell>
          <cell r="BV302">
            <v>414.02629470825195</v>
          </cell>
        </row>
        <row r="303">
          <cell r="A303">
            <v>11802</v>
          </cell>
          <cell r="B303">
            <v>9952.0512909999998</v>
          </cell>
          <cell r="C303">
            <v>5569.64404296875</v>
          </cell>
          <cell r="D303">
            <v>4382.4072480312498</v>
          </cell>
          <cell r="E303">
            <v>0</v>
          </cell>
          <cell r="F303">
            <v>5569.64404296875</v>
          </cell>
          <cell r="G303">
            <v>0</v>
          </cell>
          <cell r="H303" t="str">
            <v>Electric baseboard</v>
          </cell>
          <cell r="I303">
            <v>0</v>
          </cell>
          <cell r="J303" t="str">
            <v>average</v>
          </cell>
          <cell r="K303">
            <v>63</v>
          </cell>
          <cell r="L303">
            <v>58</v>
          </cell>
          <cell r="M303">
            <v>1</v>
          </cell>
          <cell r="N303">
            <v>0</v>
          </cell>
          <cell r="O303">
            <v>0.65190887451171875</v>
          </cell>
          <cell r="P303">
            <v>0</v>
          </cell>
          <cell r="Q303">
            <v>60</v>
          </cell>
          <cell r="R303">
            <v>0</v>
          </cell>
          <cell r="S303" t="str">
            <v>Electric Zonal</v>
          </cell>
          <cell r="T303" t="str">
            <v>None</v>
          </cell>
          <cell r="U303">
            <v>0</v>
          </cell>
          <cell r="V303">
            <v>0</v>
          </cell>
          <cell r="W303">
            <v>0</v>
          </cell>
          <cell r="X303">
            <v>0</v>
          </cell>
          <cell r="Y303">
            <v>0</v>
          </cell>
          <cell r="Z303">
            <v>0</v>
          </cell>
          <cell r="AA303">
            <v>0</v>
          </cell>
          <cell r="AB303">
            <v>0</v>
          </cell>
          <cell r="AC303">
            <v>0</v>
          </cell>
          <cell r="AD303">
            <v>0</v>
          </cell>
          <cell r="AE303">
            <v>1695.8368719599762</v>
          </cell>
          <cell r="AF303">
            <v>2097.9999928086618</v>
          </cell>
          <cell r="AG303">
            <v>4803.63</v>
          </cell>
          <cell r="AH303">
            <v>86.699998378753662</v>
          </cell>
          <cell r="AI303">
            <v>122.10000264644623</v>
          </cell>
          <cell r="AJ303">
            <v>144.0000057220459</v>
          </cell>
          <cell r="AK303">
            <v>35.700000151991844</v>
          </cell>
          <cell r="AL303">
            <v>388.50000689923763</v>
          </cell>
          <cell r="AM303">
            <v>2097.9999928086618</v>
          </cell>
          <cell r="AN303">
            <v>9.1999999999999998E-2</v>
          </cell>
          <cell r="AO303">
            <v>0.14000000000000001</v>
          </cell>
          <cell r="AP303">
            <v>1</v>
          </cell>
          <cell r="AQ303">
            <v>1420</v>
          </cell>
          <cell r="AR303">
            <v>8.4999998410542815E-2</v>
          </cell>
          <cell r="AS303">
            <v>0.55000001192092896</v>
          </cell>
          <cell r="AT303">
            <v>9.0000003576278687E-2</v>
          </cell>
          <cell r="AU303">
            <v>3.5000000149011612E-2</v>
          </cell>
          <cell r="AV303">
            <v>1</v>
          </cell>
          <cell r="AW303">
            <v>0</v>
          </cell>
          <cell r="AX303">
            <v>0</v>
          </cell>
          <cell r="AY303">
            <v>0</v>
          </cell>
          <cell r="AZ303">
            <v>0</v>
          </cell>
          <cell r="BA303">
            <v>0</v>
          </cell>
          <cell r="BB303">
            <v>12645.7412109375</v>
          </cell>
          <cell r="BC303">
            <v>281</v>
          </cell>
          <cell r="BD303">
            <v>3912</v>
          </cell>
          <cell r="BE303">
            <v>405.00568771362305</v>
          </cell>
          <cell r="BF303">
            <v>281</v>
          </cell>
          <cell r="BG303">
            <v>2097.9999928086618</v>
          </cell>
          <cell r="BH303">
            <v>104.89999964043309</v>
          </cell>
          <cell r="BI303">
            <v>117.67262359665222</v>
          </cell>
          <cell r="BJ303" t="str">
            <v>OREugene3</v>
          </cell>
          <cell r="BK303" t="str">
            <v>OREugene3</v>
          </cell>
          <cell r="BL303">
            <v>4803.63</v>
          </cell>
          <cell r="BM303">
            <v>4803.63</v>
          </cell>
          <cell r="BN303">
            <v>6.1056336886446239E-2</v>
          </cell>
          <cell r="BO303">
            <v>8.5985917356652272E-2</v>
          </cell>
          <cell r="BP303">
            <v>0.10140845473383514</v>
          </cell>
          <cell r="BQ303">
            <v>2.5140845177459046E-2</v>
          </cell>
          <cell r="BR303">
            <v>86.699998378753662</v>
          </cell>
          <cell r="BS303">
            <v>122.10000264644623</v>
          </cell>
          <cell r="BT303">
            <v>144.0000057220459</v>
          </cell>
          <cell r="BU303">
            <v>35.700000151991844</v>
          </cell>
          <cell r="BV303">
            <v>405.00568771362305</v>
          </cell>
        </row>
        <row r="304">
          <cell r="A304">
            <v>11808</v>
          </cell>
          <cell r="B304" t="e">
            <v>#N/A</v>
          </cell>
          <cell r="C304">
            <v>8060.6916008755861</v>
          </cell>
          <cell r="D304" t="e">
            <v>#N/A</v>
          </cell>
          <cell r="E304">
            <v>0</v>
          </cell>
          <cell r="F304">
            <v>2785.193359375</v>
          </cell>
          <cell r="G304">
            <v>36000</v>
          </cell>
          <cell r="H304" t="str">
            <v xml:space="preserve">Electric faf AND Wood htstove AND </v>
          </cell>
          <cell r="I304" t="str">
            <v>Wood fireplace</v>
          </cell>
          <cell r="J304" t="str">
            <v>average</v>
          </cell>
          <cell r="K304">
            <v>68</v>
          </cell>
          <cell r="L304">
            <v>60</v>
          </cell>
          <cell r="M304">
            <v>1</v>
          </cell>
          <cell r="N304">
            <v>0</v>
          </cell>
          <cell r="O304">
            <v>0.72234237194061279</v>
          </cell>
          <cell r="P304">
            <v>0</v>
          </cell>
          <cell r="Q304">
            <v>55</v>
          </cell>
          <cell r="R304">
            <v>0</v>
          </cell>
          <cell r="S304" t="str">
            <v>Electric FAF</v>
          </cell>
          <cell r="T304" t="str">
            <v>Other</v>
          </cell>
          <cell r="U304">
            <v>0</v>
          </cell>
          <cell r="V304">
            <v>1</v>
          </cell>
          <cell r="W304">
            <v>0</v>
          </cell>
          <cell r="X304">
            <v>0</v>
          </cell>
          <cell r="Y304">
            <v>0</v>
          </cell>
          <cell r="Z304">
            <v>1</v>
          </cell>
          <cell r="AA304">
            <v>0</v>
          </cell>
          <cell r="AB304">
            <v>0</v>
          </cell>
          <cell r="AC304">
            <v>0</v>
          </cell>
          <cell r="AD304">
            <v>1</v>
          </cell>
          <cell r="AE304" t="e">
            <v>#N/A</v>
          </cell>
          <cell r="AF304" t="e">
            <v>#N/A</v>
          </cell>
          <cell r="AG304" t="e">
            <v>#N/A</v>
          </cell>
          <cell r="AH304">
            <v>25.00000037252903</v>
          </cell>
          <cell r="AI304">
            <v>218.75000643730164</v>
          </cell>
          <cell r="AJ304">
            <v>207.36000823974609</v>
          </cell>
          <cell r="AK304">
            <v>220.80000400543213</v>
          </cell>
          <cell r="AL304">
            <v>671.91001905500889</v>
          </cell>
          <cell r="AM304">
            <v>5237.0000116644333</v>
          </cell>
          <cell r="AN304">
            <v>8.2014068961143494E-2</v>
          </cell>
          <cell r="AO304">
            <v>0.18969203531742096</v>
          </cell>
          <cell r="AP304">
            <v>4</v>
          </cell>
          <cell r="AQ304">
            <v>2028</v>
          </cell>
          <cell r="AR304">
            <v>2.500000037252903E-2</v>
          </cell>
          <cell r="AS304">
            <v>0.81018520902704305</v>
          </cell>
          <cell r="AT304">
            <v>9.0000003576278687E-2</v>
          </cell>
          <cell r="AU304">
            <v>0.23000000417232513</v>
          </cell>
          <cell r="AV304">
            <v>1</v>
          </cell>
          <cell r="AW304">
            <v>0</v>
          </cell>
          <cell r="AX304">
            <v>0</v>
          </cell>
          <cell r="AY304">
            <v>0</v>
          </cell>
          <cell r="AZ304">
            <v>0</v>
          </cell>
          <cell r="BA304">
            <v>0</v>
          </cell>
          <cell r="BB304">
            <v>14804.7314453125</v>
          </cell>
          <cell r="BC304">
            <v>282</v>
          </cell>
          <cell r="BD304">
            <v>4580</v>
          </cell>
          <cell r="BE304">
            <v>557.61124420166016</v>
          </cell>
          <cell r="BF304">
            <v>282</v>
          </cell>
          <cell r="BG304">
            <v>5237.0000116644333</v>
          </cell>
          <cell r="BH304">
            <v>261.85000058322169</v>
          </cell>
          <cell r="BI304">
            <v>293.73285665423475</v>
          </cell>
          <cell r="BJ304" t="str">
            <v>WAFtLewis3</v>
          </cell>
          <cell r="BK304">
            <v>0</v>
          </cell>
          <cell r="BL304">
            <v>5571.45</v>
          </cell>
          <cell r="BM304">
            <v>5571.45</v>
          </cell>
          <cell r="BN304">
            <v>1.2327416357262835E-2</v>
          </cell>
          <cell r="BO304">
            <v>0.10786489469294952</v>
          </cell>
          <cell r="BP304">
            <v>0.10224852477305034</v>
          </cell>
          <cell r="BQ304">
            <v>0.10887574162003556</v>
          </cell>
          <cell r="BR304">
            <v>25.00000037252903</v>
          </cell>
          <cell r="BS304">
            <v>218.75000643730164</v>
          </cell>
          <cell r="BT304">
            <v>207.36000823974609</v>
          </cell>
          <cell r="BU304">
            <v>220.80000400543213</v>
          </cell>
          <cell r="BV304">
            <v>557.61124420166016</v>
          </cell>
        </row>
        <row r="305">
          <cell r="A305">
            <v>11815</v>
          </cell>
          <cell r="B305" t="e">
            <v>#N/A</v>
          </cell>
          <cell r="C305">
            <v>21600.521088798421</v>
          </cell>
          <cell r="D305" t="e">
            <v>#N/A</v>
          </cell>
          <cell r="E305">
            <v>558.32586669921875</v>
          </cell>
          <cell r="F305">
            <v>1597.78759765625</v>
          </cell>
          <cell r="G305">
            <v>36000</v>
          </cell>
          <cell r="H305" t="str">
            <v>Gas htstove</v>
          </cell>
          <cell r="I305" t="str">
            <v xml:space="preserve">Electric baseboard AND Electric baseboard AND Propane htstove AND Wood htstove AND </v>
          </cell>
          <cell r="J305">
            <v>0.89999997615814198</v>
          </cell>
          <cell r="K305">
            <v>67</v>
          </cell>
          <cell r="L305">
            <v>67</v>
          </cell>
          <cell r="M305">
            <v>8.8956825854193969E-2</v>
          </cell>
          <cell r="N305">
            <v>0.91104317414580605</v>
          </cell>
          <cell r="O305">
            <v>0.55071157217025757</v>
          </cell>
          <cell r="P305">
            <v>0.96755683422088623</v>
          </cell>
          <cell r="Q305">
            <v>53</v>
          </cell>
          <cell r="R305">
            <v>62</v>
          </cell>
          <cell r="S305" t="str">
            <v>Gas FAF</v>
          </cell>
          <cell r="T305" t="str">
            <v>Other</v>
          </cell>
          <cell r="U305">
            <v>0</v>
          </cell>
          <cell r="V305">
            <v>1</v>
          </cell>
          <cell r="W305">
            <v>0</v>
          </cell>
          <cell r="X305">
            <v>0</v>
          </cell>
          <cell r="Y305">
            <v>0</v>
          </cell>
          <cell r="Z305">
            <v>1</v>
          </cell>
          <cell r="AA305">
            <v>0</v>
          </cell>
          <cell r="AB305">
            <v>0</v>
          </cell>
          <cell r="AC305">
            <v>0</v>
          </cell>
          <cell r="AD305">
            <v>1</v>
          </cell>
          <cell r="AE305" t="e">
            <v>#N/A</v>
          </cell>
          <cell r="AF305" t="e">
            <v>#N/A</v>
          </cell>
          <cell r="AG305" t="e">
            <v>#N/A</v>
          </cell>
          <cell r="AH305">
            <v>67.550001006573439</v>
          </cell>
          <cell r="AI305">
            <v>35.499999970197678</v>
          </cell>
          <cell r="AJ305">
            <v>120.15000477433205</v>
          </cell>
          <cell r="AK305">
            <v>273.70000496506691</v>
          </cell>
          <cell r="AL305">
            <v>496.90001071617007</v>
          </cell>
          <cell r="AM305">
            <v>2776.1381445781617</v>
          </cell>
          <cell r="AN305">
            <v>9.1999999999999998E-2</v>
          </cell>
          <cell r="AO305">
            <v>0.14000000000000001</v>
          </cell>
          <cell r="AP305">
            <v>1</v>
          </cell>
          <cell r="AQ305">
            <v>1540</v>
          </cell>
          <cell r="AR305">
            <v>2.500000037252903E-2</v>
          </cell>
          <cell r="AS305">
            <v>0.24482758600136328</v>
          </cell>
          <cell r="AT305">
            <v>7.5000002980232239E-2</v>
          </cell>
          <cell r="AU305">
            <v>0.23000000417232513</v>
          </cell>
          <cell r="AV305">
            <v>1</v>
          </cell>
          <cell r="AW305">
            <v>0</v>
          </cell>
          <cell r="AX305">
            <v>0</v>
          </cell>
          <cell r="AY305">
            <v>0</v>
          </cell>
          <cell r="AZ305">
            <v>0</v>
          </cell>
          <cell r="BA305">
            <v>0</v>
          </cell>
          <cell r="BB305">
            <v>8156.4765625</v>
          </cell>
          <cell r="BC305">
            <v>283</v>
          </cell>
          <cell r="BD305">
            <v>5681</v>
          </cell>
          <cell r="BE305">
            <v>399.77818298339844</v>
          </cell>
          <cell r="BF305">
            <v>283</v>
          </cell>
          <cell r="BG305">
            <v>2776.1381445781617</v>
          </cell>
          <cell r="BH305">
            <v>138.80690722890807</v>
          </cell>
          <cell r="BI305">
            <v>155.70803625309989</v>
          </cell>
          <cell r="BJ305" t="str">
            <v>ORSalem3</v>
          </cell>
          <cell r="BK305">
            <v>0</v>
          </cell>
          <cell r="BL305">
            <v>4582.08</v>
          </cell>
          <cell r="BM305">
            <v>4582.08</v>
          </cell>
          <cell r="BN305">
            <v>4.3863637017255479E-2</v>
          </cell>
          <cell r="BO305">
            <v>2.3051948032595894E-2</v>
          </cell>
          <cell r="BP305">
            <v>7.8019483619696128E-2</v>
          </cell>
          <cell r="BQ305">
            <v>0.17772727595134216</v>
          </cell>
          <cell r="BR305">
            <v>67.550001006573439</v>
          </cell>
          <cell r="BS305">
            <v>35.499999970197678</v>
          </cell>
          <cell r="BT305">
            <v>120.15000477433205</v>
          </cell>
          <cell r="BU305">
            <v>273.70000496506691</v>
          </cell>
          <cell r="BV305">
            <v>399.77818298339844</v>
          </cell>
        </row>
        <row r="306">
          <cell r="A306">
            <v>11825</v>
          </cell>
          <cell r="B306" t="e">
            <v>#N/A</v>
          </cell>
          <cell r="C306">
            <v>9078.4248046875</v>
          </cell>
          <cell r="D306" t="e">
            <v>#N/A</v>
          </cell>
          <cell r="E306">
            <v>0</v>
          </cell>
          <cell r="F306">
            <v>9078.4248046875</v>
          </cell>
          <cell r="G306">
            <v>0</v>
          </cell>
          <cell r="H306" t="str">
            <v>Electric baseboard</v>
          </cell>
          <cell r="I306" t="str">
            <v xml:space="preserve">Electric baseboard AND Electric baseboard AND Wood fireplace AND </v>
          </cell>
          <cell r="J306" t="str">
            <v>average</v>
          </cell>
          <cell r="K306">
            <v>63</v>
          </cell>
          <cell r="L306">
            <v>63</v>
          </cell>
          <cell r="M306">
            <v>1</v>
          </cell>
          <cell r="N306">
            <v>0</v>
          </cell>
          <cell r="O306">
            <v>0.69660335779190063</v>
          </cell>
          <cell r="P306">
            <v>0</v>
          </cell>
          <cell r="Q306">
            <v>57</v>
          </cell>
          <cell r="R306">
            <v>0</v>
          </cell>
          <cell r="S306" t="str">
            <v>Electric Zonal</v>
          </cell>
          <cell r="T306" t="str">
            <v>Other</v>
          </cell>
          <cell r="U306">
            <v>0</v>
          </cell>
          <cell r="V306">
            <v>0</v>
          </cell>
          <cell r="W306">
            <v>0</v>
          </cell>
          <cell r="X306">
            <v>0</v>
          </cell>
          <cell r="Y306">
            <v>0</v>
          </cell>
          <cell r="Z306">
            <v>1</v>
          </cell>
          <cell r="AA306">
            <v>1</v>
          </cell>
          <cell r="AB306">
            <v>0</v>
          </cell>
          <cell r="AC306">
            <v>0</v>
          </cell>
          <cell r="AD306">
            <v>1</v>
          </cell>
          <cell r="AE306" t="e">
            <v>#N/A</v>
          </cell>
          <cell r="AF306" t="e">
            <v>#N/A</v>
          </cell>
          <cell r="AG306" t="e">
            <v>#N/A</v>
          </cell>
          <cell r="AH306">
            <v>126.43999785184862</v>
          </cell>
          <cell r="AI306">
            <v>86.399998128414154</v>
          </cell>
          <cell r="AJ306">
            <v>321.98400000000004</v>
          </cell>
          <cell r="AK306">
            <v>70.199997425079346</v>
          </cell>
          <cell r="AL306">
            <v>605.02399340534214</v>
          </cell>
          <cell r="AM306">
            <v>2552.3963378552717</v>
          </cell>
          <cell r="AN306">
            <v>9.1999999999999998E-2</v>
          </cell>
          <cell r="AO306">
            <v>0.14000000000000001</v>
          </cell>
          <cell r="AP306" t="str">
            <v>FLAG</v>
          </cell>
          <cell r="AQ306">
            <v>1444</v>
          </cell>
          <cell r="AR306">
            <v>8.7562325382166642E-2</v>
          </cell>
          <cell r="AS306">
            <v>0.48539324791243904</v>
          </cell>
          <cell r="AT306">
            <v>0.23400000000000001</v>
          </cell>
          <cell r="AU306">
            <v>6.4999997615814209E-2</v>
          </cell>
          <cell r="AV306">
            <v>0</v>
          </cell>
          <cell r="AW306">
            <v>0</v>
          </cell>
          <cell r="AX306">
            <v>0</v>
          </cell>
          <cell r="AY306">
            <v>0</v>
          </cell>
          <cell r="AZ306">
            <v>0</v>
          </cell>
          <cell r="BA306">
            <v>0</v>
          </cell>
          <cell r="BB306">
            <v>16332.876953125</v>
          </cell>
          <cell r="BC306">
            <v>284</v>
          </cell>
          <cell r="BD306">
            <v>4461</v>
          </cell>
          <cell r="BE306">
            <v>874.41694641113281</v>
          </cell>
          <cell r="BF306">
            <v>284</v>
          </cell>
          <cell r="BG306">
            <v>2552.3963378552717</v>
          </cell>
          <cell r="BH306">
            <v>127.61981689276358</v>
          </cell>
          <cell r="BI306">
            <v>143.15880579762646</v>
          </cell>
          <cell r="BJ306" t="str">
            <v>WATacomaMcchord3</v>
          </cell>
          <cell r="BK306">
            <v>0</v>
          </cell>
          <cell r="BL306">
            <v>5671.38</v>
          </cell>
          <cell r="BM306">
            <v>5671.38</v>
          </cell>
          <cell r="BN306">
            <v>8.7562325382166628E-2</v>
          </cell>
          <cell r="BO306">
            <v>5.9833793717738337E-2</v>
          </cell>
          <cell r="BP306">
            <v>0.22298060941828257</v>
          </cell>
          <cell r="BQ306">
            <v>4.8614956665567415E-2</v>
          </cell>
          <cell r="BR306">
            <v>126.43999785184862</v>
          </cell>
          <cell r="BS306">
            <v>86.399998128414154</v>
          </cell>
          <cell r="BT306">
            <v>321.98400000000004</v>
          </cell>
          <cell r="BU306">
            <v>70.199997425079346</v>
          </cell>
          <cell r="BV306">
            <v>874.41694641113281</v>
          </cell>
        </row>
        <row r="307">
          <cell r="A307">
            <v>11827</v>
          </cell>
          <cell r="B307" t="e">
            <v>#N/A</v>
          </cell>
          <cell r="C307">
            <v>15722.180478001515</v>
          </cell>
          <cell r="D307" t="e">
            <v>#N/A</v>
          </cell>
          <cell r="E307">
            <v>551.07000732421875</v>
          </cell>
          <cell r="F307">
            <v>362.63876342773438</v>
          </cell>
          <cell r="G307">
            <v>0</v>
          </cell>
          <cell r="H307" t="str">
            <v>Gas boiler</v>
          </cell>
          <cell r="I307" t="str">
            <v>Gas htstove</v>
          </cell>
          <cell r="J307">
            <v>0.950999975204467</v>
          </cell>
          <cell r="K307">
            <v>75</v>
          </cell>
          <cell r="L307">
            <v>64</v>
          </cell>
          <cell r="M307">
            <v>2.1960037298023687E-2</v>
          </cell>
          <cell r="N307">
            <v>0.97803996270197635</v>
          </cell>
          <cell r="O307">
            <v>0.16687905788421631</v>
          </cell>
          <cell r="P307">
            <v>0.97477209568023682</v>
          </cell>
          <cell r="Q307">
            <v>61</v>
          </cell>
          <cell r="R307">
            <v>59</v>
          </cell>
          <cell r="S307" t="str">
            <v>Gas Boiler</v>
          </cell>
          <cell r="T307" t="str">
            <v>Gas</v>
          </cell>
          <cell r="U307">
            <v>0</v>
          </cell>
          <cell r="V307">
            <v>0</v>
          </cell>
          <cell r="W307">
            <v>0</v>
          </cell>
          <cell r="X307">
            <v>0</v>
          </cell>
          <cell r="Y307">
            <v>1</v>
          </cell>
          <cell r="Z307">
            <v>0</v>
          </cell>
          <cell r="AA307">
            <v>0</v>
          </cell>
          <cell r="AB307">
            <v>0</v>
          </cell>
          <cell r="AC307">
            <v>0</v>
          </cell>
          <cell r="AD307">
            <v>1</v>
          </cell>
          <cell r="AE307" t="e">
            <v>#N/A</v>
          </cell>
          <cell r="AF307" t="e">
            <v>#N/A</v>
          </cell>
          <cell r="AG307" t="e">
            <v>#N/A</v>
          </cell>
          <cell r="AH307">
            <v>46.853998493403196</v>
          </cell>
          <cell r="AI307">
            <v>209.39999580383301</v>
          </cell>
          <cell r="AJ307">
            <v>154.87500065937638</v>
          </cell>
          <cell r="AK307" t="e">
            <v>#VALUE!</v>
          </cell>
          <cell r="AL307" t="e">
            <v>#VALUE!</v>
          </cell>
          <cell r="AM307">
            <v>4594.8892835056195</v>
          </cell>
          <cell r="AN307">
            <v>9.1999999999999998E-2</v>
          </cell>
          <cell r="AO307">
            <v>0.14000000000000001</v>
          </cell>
          <cell r="AP307">
            <v>2</v>
          </cell>
          <cell r="AQ307">
            <v>5022</v>
          </cell>
          <cell r="AR307">
            <v>1.8999999389052391E-2</v>
          </cell>
          <cell r="AS307">
            <v>0.46123347093355288</v>
          </cell>
          <cell r="AT307">
            <v>3.5000000149011612E-2</v>
          </cell>
          <cell r="AU307">
            <v>0</v>
          </cell>
          <cell r="AV307">
            <v>0</v>
          </cell>
          <cell r="AW307">
            <v>0</v>
          </cell>
          <cell r="AX307">
            <v>0</v>
          </cell>
          <cell r="AY307">
            <v>1</v>
          </cell>
          <cell r="AZ307">
            <v>0</v>
          </cell>
          <cell r="BA307">
            <v>1</v>
          </cell>
          <cell r="BB307">
            <v>6920.8671875</v>
          </cell>
          <cell r="BC307">
            <v>285</v>
          </cell>
          <cell r="BD307">
            <v>10841</v>
          </cell>
          <cell r="BE307">
            <v>0</v>
          </cell>
          <cell r="BF307">
            <v>285</v>
          </cell>
          <cell r="BG307">
            <v>4594.8892835056195</v>
          </cell>
          <cell r="BH307">
            <v>229.74446417528097</v>
          </cell>
          <cell r="BI307">
            <v>257.71815013326312</v>
          </cell>
          <cell r="BJ307" t="str">
            <v>WASeattle3</v>
          </cell>
          <cell r="BK307">
            <v>0</v>
          </cell>
          <cell r="BL307">
            <v>4640.55</v>
          </cell>
          <cell r="BM307">
            <v>4640.55</v>
          </cell>
          <cell r="BN307">
            <v>9.3297488039432892E-3</v>
          </cell>
          <cell r="BO307">
            <v>4.1696534409365396E-2</v>
          </cell>
          <cell r="BP307">
            <v>3.0839307180282036E-2</v>
          </cell>
          <cell r="BQ307">
            <v>0</v>
          </cell>
          <cell r="BR307">
            <v>46.853998493403196</v>
          </cell>
          <cell r="BS307">
            <v>209.39999580383301</v>
          </cell>
          <cell r="BT307">
            <v>154.87500065937638</v>
          </cell>
          <cell r="BU307">
            <v>415.742309547324</v>
          </cell>
          <cell r="BV307">
            <v>826.87130450393659</v>
          </cell>
        </row>
        <row r="308">
          <cell r="A308">
            <v>11835</v>
          </cell>
          <cell r="B308" t="e">
            <v>#N/A</v>
          </cell>
          <cell r="C308">
            <v>15231.608690375881</v>
          </cell>
          <cell r="D308" t="e">
            <v>#N/A</v>
          </cell>
          <cell r="E308">
            <v>0</v>
          </cell>
          <cell r="F308">
            <v>7318.361328125</v>
          </cell>
          <cell r="G308">
            <v>54000</v>
          </cell>
          <cell r="H308" t="str">
            <v>Wood htstove</v>
          </cell>
          <cell r="I308" t="str">
            <v>Electric baseboard</v>
          </cell>
          <cell r="J308" t="str">
            <v>average</v>
          </cell>
          <cell r="K308">
            <v>70</v>
          </cell>
          <cell r="L308">
            <v>60</v>
          </cell>
          <cell r="M308">
            <v>1</v>
          </cell>
          <cell r="N308">
            <v>0</v>
          </cell>
          <cell r="O308">
            <v>0.7164466381072998</v>
          </cell>
          <cell r="P308">
            <v>0</v>
          </cell>
          <cell r="Q308">
            <v>55</v>
          </cell>
          <cell r="R308">
            <v>0</v>
          </cell>
          <cell r="S308" t="str">
            <v>Other</v>
          </cell>
          <cell r="T308" t="str">
            <v>Electric</v>
          </cell>
          <cell r="U308">
            <v>0</v>
          </cell>
          <cell r="V308">
            <v>1</v>
          </cell>
          <cell r="W308">
            <v>0</v>
          </cell>
          <cell r="X308">
            <v>0</v>
          </cell>
          <cell r="Y308">
            <v>1</v>
          </cell>
          <cell r="Z308">
            <v>0</v>
          </cell>
          <cell r="AA308">
            <v>0</v>
          </cell>
          <cell r="AB308">
            <v>0</v>
          </cell>
          <cell r="AC308">
            <v>0</v>
          </cell>
          <cell r="AD308">
            <v>1</v>
          </cell>
          <cell r="AE308" t="e">
            <v>#N/A</v>
          </cell>
          <cell r="AF308" t="e">
            <v>#N/A</v>
          </cell>
          <cell r="AG308" t="e">
            <v>#N/A</v>
          </cell>
          <cell r="AH308">
            <v>68.259999386966228</v>
          </cell>
          <cell r="AI308">
            <v>97.800003886222839</v>
          </cell>
          <cell r="AJ308">
            <v>141.1199968457222</v>
          </cell>
          <cell r="AK308">
            <v>63.699997663497925</v>
          </cell>
          <cell r="AL308">
            <v>370.87999778240919</v>
          </cell>
          <cell r="AM308">
            <v>3589.5445116676724</v>
          </cell>
          <cell r="AN308">
            <v>9.1999999999999998E-2</v>
          </cell>
          <cell r="AO308">
            <v>0.14000000000000001</v>
          </cell>
          <cell r="AP308">
            <v>1</v>
          </cell>
          <cell r="AQ308">
            <v>1546</v>
          </cell>
          <cell r="AR308">
            <v>6.9653060598945132E-2</v>
          </cell>
          <cell r="AS308">
            <v>0.60000002384185791</v>
          </cell>
          <cell r="AT308">
            <v>7.9999998211860657E-2</v>
          </cell>
          <cell r="AU308">
            <v>6.4999997615814209E-2</v>
          </cell>
          <cell r="AV308">
            <v>0</v>
          </cell>
          <cell r="AW308">
            <v>0</v>
          </cell>
          <cell r="AX308">
            <v>0</v>
          </cell>
          <cell r="AY308">
            <v>0</v>
          </cell>
          <cell r="AZ308">
            <v>0</v>
          </cell>
          <cell r="BA308">
            <v>0</v>
          </cell>
          <cell r="BB308">
            <v>23630.396484375</v>
          </cell>
          <cell r="BC308">
            <v>286</v>
          </cell>
          <cell r="BD308">
            <v>3926</v>
          </cell>
          <cell r="BE308">
            <v>373.84705352783203</v>
          </cell>
          <cell r="BF308">
            <v>286</v>
          </cell>
          <cell r="BG308">
            <v>3589.5445116676724</v>
          </cell>
          <cell r="BH308">
            <v>179.47722558338361</v>
          </cell>
          <cell r="BI308">
            <v>201.33037257041639</v>
          </cell>
          <cell r="BJ308" t="str">
            <v>WATacomaMcchord3</v>
          </cell>
          <cell r="BK308">
            <v>0</v>
          </cell>
          <cell r="BL308">
            <v>5671.38</v>
          </cell>
          <cell r="BM308">
            <v>5671.38</v>
          </cell>
          <cell r="BN308">
            <v>4.4152651608645684E-2</v>
          </cell>
          <cell r="BO308">
            <v>6.3260028386948802E-2</v>
          </cell>
          <cell r="BP308">
            <v>9.1280722409910864E-2</v>
          </cell>
          <cell r="BQ308">
            <v>4.1203103275225049E-2</v>
          </cell>
          <cell r="BR308">
            <v>68.259999386966228</v>
          </cell>
          <cell r="BS308">
            <v>97.800003886222839</v>
          </cell>
          <cell r="BT308">
            <v>141.1199968457222</v>
          </cell>
          <cell r="BU308">
            <v>63.699997663497925</v>
          </cell>
          <cell r="BV308">
            <v>373.84705352783203</v>
          </cell>
        </row>
        <row r="309">
          <cell r="A309">
            <v>11836</v>
          </cell>
          <cell r="B309" t="e">
            <v>#N/A</v>
          </cell>
          <cell r="C309">
            <v>5457.16845703125</v>
          </cell>
          <cell r="D309" t="e">
            <v>#N/A</v>
          </cell>
          <cell r="E309">
            <v>0</v>
          </cell>
          <cell r="F309">
            <v>5457.16845703125</v>
          </cell>
          <cell r="G309">
            <v>0</v>
          </cell>
          <cell r="H309" t="str">
            <v>Oil faf</v>
          </cell>
          <cell r="I309">
            <v>0</v>
          </cell>
          <cell r="J309" t="str">
            <v>average</v>
          </cell>
          <cell r="K309">
            <v>69</v>
          </cell>
          <cell r="L309">
            <v>69</v>
          </cell>
          <cell r="M309">
            <v>1</v>
          </cell>
          <cell r="N309">
            <v>0</v>
          </cell>
          <cell r="O309">
            <v>0.83393651247024536</v>
          </cell>
          <cell r="P309">
            <v>0</v>
          </cell>
          <cell r="Q309">
            <v>48</v>
          </cell>
          <cell r="R309">
            <v>0</v>
          </cell>
          <cell r="S309" t="str">
            <v>Other</v>
          </cell>
          <cell r="T309" t="str">
            <v>None</v>
          </cell>
          <cell r="U309">
            <v>0</v>
          </cell>
          <cell r="V309">
            <v>0</v>
          </cell>
          <cell r="W309">
            <v>0</v>
          </cell>
          <cell r="X309">
            <v>0</v>
          </cell>
          <cell r="Y309">
            <v>1</v>
          </cell>
          <cell r="Z309">
            <v>0</v>
          </cell>
          <cell r="AA309">
            <v>0</v>
          </cell>
          <cell r="AB309">
            <v>0</v>
          </cell>
          <cell r="AC309">
            <v>0</v>
          </cell>
          <cell r="AD309">
            <v>1</v>
          </cell>
          <cell r="AE309" t="e">
            <v>#N/A</v>
          </cell>
          <cell r="AF309" t="e">
            <v>#N/A</v>
          </cell>
          <cell r="AG309" t="e">
            <v>#N/A</v>
          </cell>
          <cell r="AH309">
            <v>62.000000923871994</v>
          </cell>
          <cell r="AI309">
            <v>135.25000125169754</v>
          </cell>
          <cell r="AJ309">
            <v>338.83199999999999</v>
          </cell>
          <cell r="AK309">
            <v>285.20000517368317</v>
          </cell>
          <cell r="AL309">
            <v>821.28200734925269</v>
          </cell>
          <cell r="AM309">
            <v>2337.6410144421261</v>
          </cell>
          <cell r="AN309">
            <v>9.1999999999999998E-2</v>
          </cell>
          <cell r="AO309">
            <v>0.14000000000000001</v>
          </cell>
          <cell r="AP309">
            <v>1</v>
          </cell>
          <cell r="AQ309">
            <v>1240</v>
          </cell>
          <cell r="AR309">
            <v>5.000000074505806E-2</v>
          </cell>
          <cell r="AS309">
            <v>0.7641243008570483</v>
          </cell>
          <cell r="AT309">
            <v>0.23400000000000001</v>
          </cell>
          <cell r="AU309">
            <v>0.23000000417232513</v>
          </cell>
          <cell r="AV309">
            <v>0</v>
          </cell>
          <cell r="AW309">
            <v>1</v>
          </cell>
          <cell r="AX309">
            <v>0</v>
          </cell>
          <cell r="AY309">
            <v>0</v>
          </cell>
          <cell r="AZ309">
            <v>0</v>
          </cell>
          <cell r="BA309">
            <v>1</v>
          </cell>
          <cell r="BB309">
            <v>12936.59375</v>
          </cell>
          <cell r="BC309">
            <v>287</v>
          </cell>
          <cell r="BD309">
            <v>4168</v>
          </cell>
          <cell r="BE309">
            <v>911.82115173339844</v>
          </cell>
          <cell r="BF309">
            <v>287</v>
          </cell>
          <cell r="BG309">
            <v>2337.6410144421261</v>
          </cell>
          <cell r="BH309">
            <v>116.8820507221063</v>
          </cell>
          <cell r="BI309">
            <v>131.11360921802995</v>
          </cell>
          <cell r="BJ309" t="str">
            <v>WASnohomish3</v>
          </cell>
          <cell r="BK309">
            <v>0</v>
          </cell>
          <cell r="BL309">
            <v>5096.22</v>
          </cell>
          <cell r="BM309">
            <v>5096.22</v>
          </cell>
          <cell r="BN309">
            <v>5.000000074505806E-2</v>
          </cell>
          <cell r="BO309">
            <v>0.1090725816545948</v>
          </cell>
          <cell r="BP309">
            <v>0.2732516129032258</v>
          </cell>
          <cell r="BQ309">
            <v>0.23000000417232513</v>
          </cell>
          <cell r="BR309">
            <v>62.000000923871994</v>
          </cell>
          <cell r="BS309">
            <v>135.25000125169754</v>
          </cell>
          <cell r="BT309">
            <v>338.83199999999999</v>
          </cell>
          <cell r="BU309">
            <v>285.20000517368317</v>
          </cell>
          <cell r="BV309">
            <v>911.82115173339844</v>
          </cell>
        </row>
        <row r="310">
          <cell r="A310">
            <v>11838</v>
          </cell>
          <cell r="B310" t="e">
            <v>#N/A</v>
          </cell>
          <cell r="C310">
            <v>17084.56489270513</v>
          </cell>
          <cell r="D310" t="e">
            <v>#N/A</v>
          </cell>
          <cell r="E310">
            <v>49.391567230224609</v>
          </cell>
          <cell r="F310">
            <v>7805.91015625</v>
          </cell>
          <cell r="G310">
            <v>55000</v>
          </cell>
          <cell r="H310" t="str">
            <v>Pellets htstove</v>
          </cell>
          <cell r="I310" t="str">
            <v>Electric baseboard</v>
          </cell>
          <cell r="J310" t="str">
            <v>average</v>
          </cell>
          <cell r="K310">
            <v>68</v>
          </cell>
          <cell r="L310">
            <v>65</v>
          </cell>
          <cell r="M310">
            <v>0.84356352270890311</v>
          </cell>
          <cell r="N310">
            <v>0.15643647729109686</v>
          </cell>
          <cell r="O310">
            <v>0.75335222482681274</v>
          </cell>
          <cell r="P310">
            <v>0.26927632093429565</v>
          </cell>
          <cell r="Q310">
            <v>57</v>
          </cell>
          <cell r="R310">
            <v>70</v>
          </cell>
          <cell r="S310" t="str">
            <v>Other</v>
          </cell>
          <cell r="T310" t="str">
            <v>Electric</v>
          </cell>
          <cell r="U310">
            <v>0</v>
          </cell>
          <cell r="V310">
            <v>1</v>
          </cell>
          <cell r="W310">
            <v>0</v>
          </cell>
          <cell r="X310">
            <v>0</v>
          </cell>
          <cell r="Y310">
            <v>1</v>
          </cell>
          <cell r="Z310">
            <v>0</v>
          </cell>
          <cell r="AA310">
            <v>1</v>
          </cell>
          <cell r="AB310">
            <v>0</v>
          </cell>
          <cell r="AC310">
            <v>0</v>
          </cell>
          <cell r="AD310">
            <v>1</v>
          </cell>
          <cell r="AE310" t="e">
            <v>#N/A</v>
          </cell>
          <cell r="AF310" t="e">
            <v>#N/A</v>
          </cell>
          <cell r="AG310" t="e">
            <v>#N/A</v>
          </cell>
          <cell r="AH310">
            <v>70.000000298023224</v>
          </cell>
          <cell r="AI310">
            <v>292.95000231266022</v>
          </cell>
          <cell r="AJ310">
            <v>141.30000561475754</v>
          </cell>
          <cell r="AK310">
            <v>72.000002861022949</v>
          </cell>
          <cell r="AL310">
            <v>576.25001108646393</v>
          </cell>
          <cell r="AM310">
            <v>3566.0119950872968</v>
          </cell>
          <cell r="AN310">
            <v>9.1999999999999998E-2</v>
          </cell>
          <cell r="AO310">
            <v>0.14000000000000001</v>
          </cell>
          <cell r="AP310" t="str">
            <v>FLAG</v>
          </cell>
          <cell r="AQ310">
            <v>2000</v>
          </cell>
          <cell r="AR310">
            <v>3.5000000149011612E-2</v>
          </cell>
          <cell r="AS310">
            <v>0.85408163939551085</v>
          </cell>
          <cell r="AT310">
            <v>9.0000003576278687E-2</v>
          </cell>
          <cell r="AU310">
            <v>4.5000001788139343E-2</v>
          </cell>
          <cell r="AV310">
            <v>0</v>
          </cell>
          <cell r="AW310">
            <v>0</v>
          </cell>
          <cell r="AX310">
            <v>0</v>
          </cell>
          <cell r="AY310">
            <v>0</v>
          </cell>
          <cell r="AZ310">
            <v>0</v>
          </cell>
          <cell r="BA310">
            <v>0</v>
          </cell>
          <cell r="BB310">
            <v>17104.576171875</v>
          </cell>
          <cell r="BC310">
            <v>288</v>
          </cell>
          <cell r="BD310">
            <v>5933</v>
          </cell>
          <cell r="BE310">
            <v>516.43562316894531</v>
          </cell>
          <cell r="BF310">
            <v>288</v>
          </cell>
          <cell r="BG310">
            <v>3566.0119950872968</v>
          </cell>
          <cell r="BH310">
            <v>178.30059975436484</v>
          </cell>
          <cell r="BI310">
            <v>200.01048078045628</v>
          </cell>
          <cell r="BJ310" t="str">
            <v>WAWhidbey3</v>
          </cell>
          <cell r="BK310">
            <v>0</v>
          </cell>
          <cell r="BL310">
            <v>5512.74</v>
          </cell>
          <cell r="BM310">
            <v>5512.74</v>
          </cell>
          <cell r="BN310">
            <v>3.5000000149011612E-2</v>
          </cell>
          <cell r="BO310">
            <v>0.14647500115633011</v>
          </cell>
          <cell r="BP310">
            <v>7.0650002807378764E-2</v>
          </cell>
          <cell r="BQ310">
            <v>3.6000001430511477E-2</v>
          </cell>
          <cell r="BR310">
            <v>70.000000298023224</v>
          </cell>
          <cell r="BS310">
            <v>292.95000231266022</v>
          </cell>
          <cell r="BT310">
            <v>141.30000561475754</v>
          </cell>
          <cell r="BU310">
            <v>72.000002861022949</v>
          </cell>
          <cell r="BV310">
            <v>516.43562316894531</v>
          </cell>
        </row>
        <row r="311">
          <cell r="A311">
            <v>11842</v>
          </cell>
          <cell r="B311">
            <v>13521.800884</v>
          </cell>
          <cell r="C311">
            <v>34644.49983440603</v>
          </cell>
          <cell r="D311">
            <v>-21122.698950406029</v>
          </cell>
          <cell r="E311">
            <v>1209.371337890625</v>
          </cell>
          <cell r="F311">
            <v>2744.31884765625</v>
          </cell>
          <cell r="G311">
            <v>0</v>
          </cell>
          <cell r="H311" t="str">
            <v>Gas faf</v>
          </cell>
          <cell r="I311">
            <v>0</v>
          </cell>
          <cell r="J311">
            <v>0.89999997615814198</v>
          </cell>
          <cell r="K311">
            <v>70</v>
          </cell>
          <cell r="L311">
            <v>70</v>
          </cell>
          <cell r="M311">
            <v>7.1861565877081215E-2</v>
          </cell>
          <cell r="N311">
            <v>0.92813843412291874</v>
          </cell>
          <cell r="O311">
            <v>0.48537400364875793</v>
          </cell>
          <cell r="P311">
            <v>0.95703929662704468</v>
          </cell>
          <cell r="Q311">
            <v>55</v>
          </cell>
          <cell r="R311">
            <v>61</v>
          </cell>
          <cell r="S311" t="str">
            <v>Gas FAF</v>
          </cell>
          <cell r="T311" t="str">
            <v>None</v>
          </cell>
          <cell r="U311">
            <v>0</v>
          </cell>
          <cell r="V311">
            <v>0</v>
          </cell>
          <cell r="W311">
            <v>0</v>
          </cell>
          <cell r="X311">
            <v>0</v>
          </cell>
          <cell r="Y311">
            <v>0</v>
          </cell>
          <cell r="Z311">
            <v>0</v>
          </cell>
          <cell r="AA311">
            <v>0</v>
          </cell>
          <cell r="AB311">
            <v>0</v>
          </cell>
          <cell r="AC311">
            <v>0</v>
          </cell>
          <cell r="AD311">
            <v>0</v>
          </cell>
          <cell r="AE311">
            <v>2774.3277893672366</v>
          </cell>
          <cell r="AF311">
            <v>2373.9135257236157</v>
          </cell>
          <cell r="AG311">
            <v>5536.47</v>
          </cell>
          <cell r="AH311">
            <v>75.600003004074097</v>
          </cell>
          <cell r="AI311">
            <v>146.29999816417694</v>
          </cell>
          <cell r="AJ311">
            <v>220.89600000000002</v>
          </cell>
          <cell r="AK311" t="e">
            <v>#VALUE!</v>
          </cell>
          <cell r="AL311" t="e">
            <v>#VALUE!</v>
          </cell>
          <cell r="AM311">
            <v>2373.9135257236157</v>
          </cell>
          <cell r="AN311">
            <v>9.1999999999999998E-2</v>
          </cell>
          <cell r="AO311">
            <v>0.14000000000000001</v>
          </cell>
          <cell r="AP311">
            <v>4</v>
          </cell>
          <cell r="AQ311">
            <v>1636</v>
          </cell>
          <cell r="AR311">
            <v>9.0000003576278687E-2</v>
          </cell>
          <cell r="AS311">
            <v>0.94999998807907104</v>
          </cell>
          <cell r="AT311">
            <v>0.23400000000000001</v>
          </cell>
          <cell r="AU311">
            <v>0</v>
          </cell>
          <cell r="AV311">
            <v>1</v>
          </cell>
          <cell r="AW311">
            <v>1</v>
          </cell>
          <cell r="AX311">
            <v>0</v>
          </cell>
          <cell r="AY311">
            <v>0</v>
          </cell>
          <cell r="AZ311">
            <v>0</v>
          </cell>
          <cell r="BA311">
            <v>1</v>
          </cell>
          <cell r="BB311">
            <v>12998.779296875</v>
          </cell>
          <cell r="BC311">
            <v>289</v>
          </cell>
          <cell r="BD311">
            <v>3793</v>
          </cell>
          <cell r="BE311">
            <v>866.58998107910156</v>
          </cell>
          <cell r="BF311">
            <v>289</v>
          </cell>
          <cell r="BG311">
            <v>2373.9135257236157</v>
          </cell>
          <cell r="BH311">
            <v>118.69567628618078</v>
          </cell>
          <cell r="BI311">
            <v>133.14806183078613</v>
          </cell>
          <cell r="BJ311" t="str">
            <v>WABremerton3</v>
          </cell>
          <cell r="BK311" t="str">
            <v>WABremerton3</v>
          </cell>
          <cell r="BL311">
            <v>5536.47</v>
          </cell>
          <cell r="BM311">
            <v>5536.47</v>
          </cell>
          <cell r="BN311">
            <v>4.6210270784886369E-2</v>
          </cell>
          <cell r="BO311">
            <v>8.9425426750719406E-2</v>
          </cell>
          <cell r="BP311">
            <v>0.13502200488997557</v>
          </cell>
          <cell r="BQ311">
            <v>0</v>
          </cell>
          <cell r="BR311">
            <v>75.600003004074097</v>
          </cell>
          <cell r="BS311">
            <v>146.29999816417694</v>
          </cell>
          <cell r="BT311">
            <v>220.89600000000002</v>
          </cell>
          <cell r="BU311">
            <v>135.43496981669097</v>
          </cell>
          <cell r="BV311">
            <v>866.58998107910156</v>
          </cell>
        </row>
        <row r="312">
          <cell r="A312">
            <v>11844</v>
          </cell>
          <cell r="B312">
            <v>10381.526601</v>
          </cell>
          <cell r="C312">
            <v>4206.3217440624167</v>
          </cell>
          <cell r="D312">
            <v>6175.2048569375829</v>
          </cell>
          <cell r="E312">
            <v>37.002819061279297</v>
          </cell>
          <cell r="F312">
            <v>3293.1806640625</v>
          </cell>
          <cell r="G312">
            <v>0</v>
          </cell>
          <cell r="H312" t="str">
            <v>Electric pluginheater</v>
          </cell>
          <cell r="I312" t="str">
            <v>Gas htstove</v>
          </cell>
          <cell r="J312" t="str">
            <v>average</v>
          </cell>
          <cell r="K312">
            <v>68</v>
          </cell>
          <cell r="L312">
            <v>60</v>
          </cell>
          <cell r="M312">
            <v>0.75226769441164476</v>
          </cell>
          <cell r="N312">
            <v>0.2477323055883551</v>
          </cell>
          <cell r="O312">
            <v>0.86518126726150513</v>
          </cell>
          <cell r="P312">
            <v>0.22354274988174438</v>
          </cell>
          <cell r="Q312">
            <v>51</v>
          </cell>
          <cell r="R312">
            <v>63</v>
          </cell>
          <cell r="S312" t="str">
            <v>Electric Zonal</v>
          </cell>
          <cell r="T312" t="str">
            <v>Gas</v>
          </cell>
          <cell r="U312">
            <v>0</v>
          </cell>
          <cell r="V312">
            <v>0</v>
          </cell>
          <cell r="W312">
            <v>0</v>
          </cell>
          <cell r="X312">
            <v>0</v>
          </cell>
          <cell r="Y312">
            <v>0</v>
          </cell>
          <cell r="Z312">
            <v>0</v>
          </cell>
          <cell r="AA312">
            <v>0</v>
          </cell>
          <cell r="AB312">
            <v>0</v>
          </cell>
          <cell r="AC312">
            <v>0</v>
          </cell>
          <cell r="AD312">
            <v>0</v>
          </cell>
          <cell r="AE312">
            <v>1918.4698784678499</v>
          </cell>
          <cell r="AF312">
            <v>2106.3683676020505</v>
          </cell>
          <cell r="AG312">
            <v>4640.55</v>
          </cell>
          <cell r="AH312">
            <v>146.63999462127686</v>
          </cell>
          <cell r="AI312">
            <v>100.30000281333923</v>
          </cell>
          <cell r="AJ312">
            <v>120.95999729633331</v>
          </cell>
          <cell r="AK312">
            <v>172.9600031375885</v>
          </cell>
          <cell r="AL312">
            <v>540.8599978685379</v>
          </cell>
          <cell r="AM312">
            <v>2106.3683676020505</v>
          </cell>
          <cell r="AN312">
            <v>9.1999999999999998E-2</v>
          </cell>
          <cell r="AO312">
            <v>0.14000000000000001</v>
          </cell>
          <cell r="AP312">
            <v>1</v>
          </cell>
          <cell r="AQ312">
            <v>752</v>
          </cell>
          <cell r="AR312">
            <v>0.1949999928474426</v>
          </cell>
          <cell r="AS312">
            <v>0.85000002384185791</v>
          </cell>
          <cell r="AT312">
            <v>0.11999999731779099</v>
          </cell>
          <cell r="AU312">
            <v>0.23000000417232513</v>
          </cell>
          <cell r="AV312">
            <v>0</v>
          </cell>
          <cell r="AW312">
            <v>0</v>
          </cell>
          <cell r="AX312">
            <v>0</v>
          </cell>
          <cell r="AY312">
            <v>0</v>
          </cell>
          <cell r="AZ312">
            <v>0</v>
          </cell>
          <cell r="BA312">
            <v>0</v>
          </cell>
          <cell r="BB312">
            <v>8268.42578125</v>
          </cell>
          <cell r="BC312">
            <v>290</v>
          </cell>
          <cell r="BD312">
            <v>2668</v>
          </cell>
          <cell r="BE312">
            <v>0</v>
          </cell>
          <cell r="BF312">
            <v>290</v>
          </cell>
          <cell r="BG312">
            <v>2106.3683676020505</v>
          </cell>
          <cell r="BH312">
            <v>105.31841838010253</v>
          </cell>
          <cell r="BI312">
            <v>118.1419890020638</v>
          </cell>
          <cell r="BJ312" t="str">
            <v>WASeattle3</v>
          </cell>
          <cell r="BK312" t="str">
            <v>WASeattle3</v>
          </cell>
          <cell r="BL312">
            <v>4640.55</v>
          </cell>
          <cell r="BM312">
            <v>4640.55</v>
          </cell>
          <cell r="BN312">
            <v>0.19499999284744263</v>
          </cell>
          <cell r="BO312">
            <v>0.13337766331561068</v>
          </cell>
          <cell r="BP312">
            <v>0.16085106023448578</v>
          </cell>
          <cell r="BQ312">
            <v>0.23000000417232513</v>
          </cell>
          <cell r="BR312">
            <v>146.63999462127686</v>
          </cell>
          <cell r="BS312">
            <v>100.30000281333923</v>
          </cell>
          <cell r="BT312">
            <v>120.95999729633331</v>
          </cell>
          <cell r="BU312">
            <v>172.9600031375885</v>
          </cell>
          <cell r="BV312">
            <v>540.8599978685379</v>
          </cell>
        </row>
        <row r="313">
          <cell r="A313">
            <v>11860</v>
          </cell>
          <cell r="B313" t="e">
            <v>#N/A</v>
          </cell>
          <cell r="C313">
            <v>11808.873693432646</v>
          </cell>
          <cell r="D313" t="e">
            <v>#N/A</v>
          </cell>
          <cell r="E313">
            <v>0</v>
          </cell>
          <cell r="F313">
            <v>2371.593505859375</v>
          </cell>
          <cell r="G313">
            <v>64400</v>
          </cell>
          <cell r="H313" t="str">
            <v>Gas boiler</v>
          </cell>
          <cell r="I313" t="str">
            <v xml:space="preserve">Electric baseboard AND Propane htstove AND Propane htstove AND Propane htstove AND </v>
          </cell>
          <cell r="J313" t="str">
            <v>average</v>
          </cell>
          <cell r="K313">
            <v>72</v>
          </cell>
          <cell r="L313">
            <v>65</v>
          </cell>
          <cell r="M313">
            <v>1</v>
          </cell>
          <cell r="N313">
            <v>0</v>
          </cell>
          <cell r="O313">
            <v>0.4896552562713623</v>
          </cell>
          <cell r="P313">
            <v>0</v>
          </cell>
          <cell r="Q313">
            <v>48</v>
          </cell>
          <cell r="R313">
            <v>0</v>
          </cell>
          <cell r="S313" t="str">
            <v>Gas Boiler</v>
          </cell>
          <cell r="T313" t="str">
            <v>Other</v>
          </cell>
          <cell r="U313">
            <v>0</v>
          </cell>
          <cell r="V313">
            <v>1</v>
          </cell>
          <cell r="W313">
            <v>0</v>
          </cell>
          <cell r="X313">
            <v>0</v>
          </cell>
          <cell r="Y313">
            <v>1</v>
          </cell>
          <cell r="Z313">
            <v>1</v>
          </cell>
          <cell r="AA313">
            <v>1</v>
          </cell>
          <cell r="AB313">
            <v>0</v>
          </cell>
          <cell r="AC313">
            <v>0</v>
          </cell>
          <cell r="AD313">
            <v>1</v>
          </cell>
          <cell r="AE313" t="e">
            <v>#N/A</v>
          </cell>
          <cell r="AF313" t="e">
            <v>#N/A</v>
          </cell>
          <cell r="AG313" t="e">
            <v>#N/A</v>
          </cell>
          <cell r="AH313">
            <v>39.589999366551638</v>
          </cell>
          <cell r="AI313">
            <v>243.74999576807022</v>
          </cell>
          <cell r="AJ313">
            <v>274.31999386847019</v>
          </cell>
          <cell r="AK313" t="e">
            <v>#VALUE!</v>
          </cell>
          <cell r="AL313" t="e">
            <v>#VALUE!</v>
          </cell>
          <cell r="AM313">
            <v>3088.4693411908379</v>
          </cell>
          <cell r="AN313">
            <v>9.1999999999999998E-2</v>
          </cell>
          <cell r="AO313">
            <v>0.14000000000000001</v>
          </cell>
          <cell r="AP313" t="str">
            <v>FLAG</v>
          </cell>
          <cell r="AQ313">
            <v>3351</v>
          </cell>
          <cell r="AR313">
            <v>2.0706066614305248E-2</v>
          </cell>
          <cell r="AS313">
            <v>0.4660611773768073</v>
          </cell>
          <cell r="AT313">
            <v>7.9999998211860657E-2</v>
          </cell>
          <cell r="AU313">
            <v>0</v>
          </cell>
          <cell r="AV313">
            <v>0</v>
          </cell>
          <cell r="AW313">
            <v>0</v>
          </cell>
          <cell r="AX313">
            <v>0</v>
          </cell>
          <cell r="AY313">
            <v>1</v>
          </cell>
          <cell r="AZ313">
            <v>0</v>
          </cell>
          <cell r="BA313">
            <v>1</v>
          </cell>
          <cell r="BB313">
            <v>11270.0810546875</v>
          </cell>
          <cell r="BC313">
            <v>291</v>
          </cell>
          <cell r="BD313">
            <v>8340</v>
          </cell>
          <cell r="BE313">
            <v>765.89998245239258</v>
          </cell>
          <cell r="BF313">
            <v>291</v>
          </cell>
          <cell r="BG313">
            <v>3088.4693411908379</v>
          </cell>
          <cell r="BH313">
            <v>154.42346705954191</v>
          </cell>
          <cell r="BI313">
            <v>173.22606840871171</v>
          </cell>
          <cell r="BJ313" t="str">
            <v>WAWhidbey3</v>
          </cell>
          <cell r="BK313">
            <v>0</v>
          </cell>
          <cell r="BL313">
            <v>5512.74</v>
          </cell>
          <cell r="BM313">
            <v>5512.74</v>
          </cell>
          <cell r="BN313">
            <v>1.1814383577007353E-2</v>
          </cell>
          <cell r="BO313">
            <v>7.2739479489128678E-2</v>
          </cell>
          <cell r="BP313">
            <v>8.1862128877490364E-2</v>
          </cell>
          <cell r="BQ313">
            <v>0</v>
          </cell>
          <cell r="BR313">
            <v>39.589999366551638</v>
          </cell>
          <cell r="BS313">
            <v>243.74999576807022</v>
          </cell>
          <cell r="BT313">
            <v>274.31999386847019</v>
          </cell>
          <cell r="BU313">
            <v>277.40989233235416</v>
          </cell>
          <cell r="BV313">
            <v>765.89998245239258</v>
          </cell>
        </row>
        <row r="314">
          <cell r="A314">
            <v>11871</v>
          </cell>
          <cell r="B314">
            <v>7196.210591</v>
          </cell>
          <cell r="C314">
            <v>2326.9501953125</v>
          </cell>
          <cell r="D314">
            <v>4869.2603956875</v>
          </cell>
          <cell r="E314">
            <v>0</v>
          </cell>
          <cell r="F314">
            <v>2326.9501953125</v>
          </cell>
          <cell r="G314">
            <v>0</v>
          </cell>
          <cell r="H314" t="str">
            <v>Electric baseboard</v>
          </cell>
          <cell r="I314">
            <v>0</v>
          </cell>
          <cell r="J314" t="str">
            <v>average</v>
          </cell>
          <cell r="K314">
            <v>65</v>
          </cell>
          <cell r="L314">
            <v>60</v>
          </cell>
          <cell r="M314">
            <v>1</v>
          </cell>
          <cell r="N314">
            <v>0</v>
          </cell>
          <cell r="O314">
            <v>0.82948064804077148</v>
          </cell>
          <cell r="P314">
            <v>0</v>
          </cell>
          <cell r="Q314">
            <v>49</v>
          </cell>
          <cell r="R314">
            <v>0</v>
          </cell>
          <cell r="S314" t="str">
            <v>Electric Zonal</v>
          </cell>
          <cell r="T314" t="str">
            <v>None</v>
          </cell>
          <cell r="U314">
            <v>0</v>
          </cell>
          <cell r="V314">
            <v>0</v>
          </cell>
          <cell r="W314">
            <v>0</v>
          </cell>
          <cell r="X314">
            <v>0</v>
          </cell>
          <cell r="Y314">
            <v>0</v>
          </cell>
          <cell r="Z314">
            <v>0</v>
          </cell>
          <cell r="AA314">
            <v>0</v>
          </cell>
          <cell r="AB314">
            <v>0</v>
          </cell>
          <cell r="AC314">
            <v>0</v>
          </cell>
          <cell r="AD314">
            <v>0</v>
          </cell>
          <cell r="AE314">
            <v>1289.5670707694183</v>
          </cell>
          <cell r="AF314">
            <v>1377.9999913433821</v>
          </cell>
          <cell r="AG314">
            <v>4368.3</v>
          </cell>
          <cell r="AH314">
            <v>48.799999371170998</v>
          </cell>
          <cell r="AI314">
            <v>121.79999792575836</v>
          </cell>
          <cell r="AJ314">
            <v>81.59999817609787</v>
          </cell>
          <cell r="AK314" t="e">
            <v>#VALUE!</v>
          </cell>
          <cell r="AL314" t="e">
            <v>#VALUE!</v>
          </cell>
          <cell r="AM314">
            <v>1377.9999913433821</v>
          </cell>
          <cell r="AN314">
            <v>9.1999999999999998E-2</v>
          </cell>
          <cell r="AO314">
            <v>0.14000000000000001</v>
          </cell>
          <cell r="AP314">
            <v>2</v>
          </cell>
          <cell r="AQ314">
            <v>1413</v>
          </cell>
          <cell r="AR314">
            <v>6.9416784311765289E-2</v>
          </cell>
          <cell r="AS314">
            <v>0.69999998807907104</v>
          </cell>
          <cell r="AT314">
            <v>5.9999998658895493E-2</v>
          </cell>
          <cell r="AU314">
            <v>0</v>
          </cell>
          <cell r="AV314">
            <v>1</v>
          </cell>
          <cell r="AW314">
            <v>0</v>
          </cell>
          <cell r="AX314">
            <v>0</v>
          </cell>
          <cell r="AY314">
            <v>0</v>
          </cell>
          <cell r="AZ314">
            <v>0</v>
          </cell>
          <cell r="BA314">
            <v>0</v>
          </cell>
          <cell r="BB314">
            <v>6595.7294921875</v>
          </cell>
          <cell r="BC314">
            <v>292</v>
          </cell>
          <cell r="BD314">
            <v>2943</v>
          </cell>
          <cell r="BE314">
            <v>342.33999252319336</v>
          </cell>
          <cell r="BF314">
            <v>292</v>
          </cell>
          <cell r="BG314">
            <v>1377.9999913433821</v>
          </cell>
          <cell r="BH314">
            <v>68.899999567169104</v>
          </cell>
          <cell r="BI314">
            <v>77.289263514467606</v>
          </cell>
          <cell r="BJ314" t="str">
            <v>WASeattleBoeing3</v>
          </cell>
          <cell r="BK314" t="str">
            <v>WASeattleBoeing3</v>
          </cell>
          <cell r="BL314">
            <v>4368.3</v>
          </cell>
          <cell r="BM314">
            <v>4368.3</v>
          </cell>
          <cell r="BN314">
            <v>3.4536446830269636E-2</v>
          </cell>
          <cell r="BO314">
            <v>8.6199573903579879E-2</v>
          </cell>
          <cell r="BP314">
            <v>5.7749467923636146E-2</v>
          </cell>
          <cell r="BQ314">
            <v>0</v>
          </cell>
          <cell r="BR314">
            <v>48.799999371170998</v>
          </cell>
          <cell r="BS314">
            <v>121.79999792575836</v>
          </cell>
          <cell r="BT314">
            <v>81.59999817609787</v>
          </cell>
          <cell r="BU314">
            <v>116.97409067908578</v>
          </cell>
          <cell r="BV314">
            <v>342.33999252319336</v>
          </cell>
        </row>
        <row r="315">
          <cell r="A315">
            <v>11872</v>
          </cell>
          <cell r="B315" t="e">
            <v>#N/A</v>
          </cell>
          <cell r="C315">
            <v>14844.351684383877</v>
          </cell>
          <cell r="D315" t="e">
            <v>#N/A</v>
          </cell>
          <cell r="E315">
            <v>368.89328002929688</v>
          </cell>
          <cell r="F315">
            <v>2361.0908203125</v>
          </cell>
          <cell r="G315">
            <v>36000</v>
          </cell>
          <cell r="H315" t="str">
            <v>Gas faf</v>
          </cell>
          <cell r="I315" t="str">
            <v>Electric pluginheater</v>
          </cell>
          <cell r="J315">
            <v>0.66666668653488104</v>
          </cell>
          <cell r="K315">
            <v>68</v>
          </cell>
          <cell r="L315">
            <v>62</v>
          </cell>
          <cell r="M315">
            <v>0.17924075160769765</v>
          </cell>
          <cell r="N315">
            <v>0.82075924839230241</v>
          </cell>
          <cell r="O315">
            <v>0.43399727344512939</v>
          </cell>
          <cell r="P315">
            <v>0.95736086368560791</v>
          </cell>
          <cell r="Q315">
            <v>70</v>
          </cell>
          <cell r="R315">
            <v>57</v>
          </cell>
          <cell r="S315" t="str">
            <v>Gas FAF</v>
          </cell>
          <cell r="T315" t="str">
            <v>Electric</v>
          </cell>
          <cell r="U315">
            <v>0</v>
          </cell>
          <cell r="V315">
            <v>1</v>
          </cell>
          <cell r="W315">
            <v>0</v>
          </cell>
          <cell r="X315">
            <v>0</v>
          </cell>
          <cell r="Y315">
            <v>0</v>
          </cell>
          <cell r="Z315">
            <v>0</v>
          </cell>
          <cell r="AA315">
            <v>0</v>
          </cell>
          <cell r="AB315">
            <v>1</v>
          </cell>
          <cell r="AC315">
            <v>0</v>
          </cell>
          <cell r="AD315">
            <v>1</v>
          </cell>
          <cell r="AE315" t="e">
            <v>#N/A</v>
          </cell>
          <cell r="AF315" t="e">
            <v>#N/A</v>
          </cell>
          <cell r="AG315" t="e">
            <v>#N/A</v>
          </cell>
          <cell r="AH315">
            <v>76.159998297691345</v>
          </cell>
          <cell r="AI315">
            <v>99.000003695487976</v>
          </cell>
          <cell r="AJ315">
            <v>105.21000418066978</v>
          </cell>
          <cell r="AK315">
            <v>40.230001598596573</v>
          </cell>
          <cell r="AL315">
            <v>320.60000777244568</v>
          </cell>
          <cell r="AM315">
            <v>2975.0406244893265</v>
          </cell>
          <cell r="AN315">
            <v>9.1999999999999998E-2</v>
          </cell>
          <cell r="AO315">
            <v>0.14000000000000001</v>
          </cell>
          <cell r="AP315">
            <v>1</v>
          </cell>
          <cell r="AQ315">
            <v>1818</v>
          </cell>
          <cell r="AR315">
            <v>7.9999998211860657E-2</v>
          </cell>
          <cell r="AS315">
            <v>0.63870970126121274</v>
          </cell>
          <cell r="AT315">
            <v>9.0000003576278687E-2</v>
          </cell>
          <cell r="AU315">
            <v>4.5000001788139343E-2</v>
          </cell>
          <cell r="AV315">
            <v>0</v>
          </cell>
          <cell r="AW315">
            <v>1</v>
          </cell>
          <cell r="AX315">
            <v>0</v>
          </cell>
          <cell r="AY315">
            <v>0</v>
          </cell>
          <cell r="AZ315">
            <v>0</v>
          </cell>
          <cell r="BA315">
            <v>1</v>
          </cell>
          <cell r="BB315">
            <v>8062.638671875</v>
          </cell>
          <cell r="BC315">
            <v>293</v>
          </cell>
          <cell r="BD315">
            <v>3209</v>
          </cell>
          <cell r="BE315">
            <v>330.27496719360352</v>
          </cell>
          <cell r="BF315">
            <v>293</v>
          </cell>
          <cell r="BG315">
            <v>2975.0406244893265</v>
          </cell>
          <cell r="BH315">
            <v>148.75203122446632</v>
          </cell>
          <cell r="BI315">
            <v>166.86407854635732</v>
          </cell>
          <cell r="BJ315" t="str">
            <v>WASeattle3</v>
          </cell>
          <cell r="BK315">
            <v>0</v>
          </cell>
          <cell r="BL315">
            <v>4640.55</v>
          </cell>
          <cell r="BM315">
            <v>4640.55</v>
          </cell>
          <cell r="BN315">
            <v>4.1892188282558494E-2</v>
          </cell>
          <cell r="BO315">
            <v>5.4455447577276113E-2</v>
          </cell>
          <cell r="BP315">
            <v>5.7871289428311212E-2</v>
          </cell>
          <cell r="BQ315">
            <v>2.2128713750603175E-2</v>
          </cell>
          <cell r="BR315">
            <v>76.159998297691345</v>
          </cell>
          <cell r="BS315">
            <v>99.000003695487976</v>
          </cell>
          <cell r="BT315">
            <v>105.21000418066978</v>
          </cell>
          <cell r="BU315">
            <v>40.230001598596573</v>
          </cell>
          <cell r="BV315">
            <v>330.27496719360352</v>
          </cell>
        </row>
        <row r="316">
          <cell r="A316">
            <v>11873</v>
          </cell>
          <cell r="B316">
            <v>7868.4477239999997</v>
          </cell>
          <cell r="C316">
            <v>7132.8545889994184</v>
          </cell>
          <cell r="D316">
            <v>735.59313500058124</v>
          </cell>
          <cell r="E316">
            <v>244.18240356445313</v>
          </cell>
          <cell r="F316">
            <v>1107.016845703125</v>
          </cell>
          <cell r="G316">
            <v>0</v>
          </cell>
          <cell r="H316" t="str">
            <v>Gas faf</v>
          </cell>
          <cell r="I316">
            <v>0</v>
          </cell>
          <cell r="J316" t="str">
            <v>average</v>
          </cell>
          <cell r="K316">
            <v>63</v>
          </cell>
          <cell r="L316">
            <v>60</v>
          </cell>
          <cell r="M316">
            <v>0.13396312558485762</v>
          </cell>
          <cell r="N316">
            <v>0.86603687441514221</v>
          </cell>
          <cell r="O316">
            <v>0.75856494903564453</v>
          </cell>
          <cell r="P316">
            <v>0.9635242223739624</v>
          </cell>
          <cell r="Q316">
            <v>62</v>
          </cell>
          <cell r="R316">
            <v>58</v>
          </cell>
          <cell r="S316" t="str">
            <v>Gas FAF</v>
          </cell>
          <cell r="T316" t="str">
            <v>None</v>
          </cell>
          <cell r="U316">
            <v>0</v>
          </cell>
          <cell r="V316">
            <v>0</v>
          </cell>
          <cell r="W316">
            <v>0</v>
          </cell>
          <cell r="X316">
            <v>0</v>
          </cell>
          <cell r="Y316">
            <v>0</v>
          </cell>
          <cell r="Z316">
            <v>0</v>
          </cell>
          <cell r="AA316">
            <v>0</v>
          </cell>
          <cell r="AB316">
            <v>0</v>
          </cell>
          <cell r="AC316">
            <v>0</v>
          </cell>
          <cell r="AD316">
            <v>0</v>
          </cell>
          <cell r="AE316">
            <v>1513.2663356472815</v>
          </cell>
          <cell r="AF316">
            <v>2555.1418555439463</v>
          </cell>
          <cell r="AG316">
            <v>4640.55</v>
          </cell>
          <cell r="AH316">
            <v>22.550000336021185</v>
          </cell>
          <cell r="AI316">
            <v>94.050002038478851</v>
          </cell>
          <cell r="AJ316">
            <v>89.280003547668457</v>
          </cell>
          <cell r="AK316" t="e">
            <v>#VALUE!</v>
          </cell>
          <cell r="AL316" t="e">
            <v>#VALUE!</v>
          </cell>
          <cell r="AM316">
            <v>2555.1418555439463</v>
          </cell>
          <cell r="AN316">
            <v>9.1999999999999998E-2</v>
          </cell>
          <cell r="AO316">
            <v>0.14000000000000001</v>
          </cell>
          <cell r="AP316">
            <v>4</v>
          </cell>
          <cell r="AQ316">
            <v>1600</v>
          </cell>
          <cell r="AR316">
            <v>2.500000037252903E-2</v>
          </cell>
          <cell r="AS316">
            <v>0.55000001192092896</v>
          </cell>
          <cell r="AT316">
            <v>9.0000003576278687E-2</v>
          </cell>
          <cell r="AU316">
            <v>0</v>
          </cell>
          <cell r="AV316">
            <v>0</v>
          </cell>
          <cell r="AW316">
            <v>1</v>
          </cell>
          <cell r="AX316">
            <v>0</v>
          </cell>
          <cell r="AY316">
            <v>0</v>
          </cell>
          <cell r="AZ316">
            <v>0</v>
          </cell>
          <cell r="BA316">
            <v>1</v>
          </cell>
          <cell r="BB316">
            <v>2723.24365234375</v>
          </cell>
          <cell r="BC316">
            <v>294</v>
          </cell>
          <cell r="BD316">
            <v>3799</v>
          </cell>
          <cell r="BE316">
            <v>375.96001243591309</v>
          </cell>
          <cell r="BF316">
            <v>294</v>
          </cell>
          <cell r="BG316">
            <v>2555.1418555439463</v>
          </cell>
          <cell r="BH316">
            <v>127.75709277719731</v>
          </cell>
          <cell r="BI316">
            <v>143.31279639374884</v>
          </cell>
          <cell r="BJ316" t="str">
            <v>WASeattle3</v>
          </cell>
          <cell r="BK316" t="str">
            <v>WASeattle3</v>
          </cell>
          <cell r="BL316">
            <v>4640.55</v>
          </cell>
          <cell r="BM316">
            <v>4640.55</v>
          </cell>
          <cell r="BN316">
            <v>1.409375021001324E-2</v>
          </cell>
          <cell r="BO316">
            <v>5.8781251274049283E-2</v>
          </cell>
          <cell r="BP316">
            <v>5.5800002217292782E-2</v>
          </cell>
          <cell r="BQ316">
            <v>0</v>
          </cell>
          <cell r="BR316">
            <v>22.550000336021185</v>
          </cell>
          <cell r="BS316">
            <v>94.050002038478851</v>
          </cell>
          <cell r="BT316">
            <v>89.280003547668457</v>
          </cell>
          <cell r="BU316">
            <v>132.45473820703273</v>
          </cell>
          <cell r="BV316">
            <v>375.96001243591309</v>
          </cell>
        </row>
        <row r="317">
          <cell r="A317">
            <v>11880</v>
          </cell>
          <cell r="B317" t="e">
            <v>#N/A</v>
          </cell>
          <cell r="C317">
            <v>18340.550975875587</v>
          </cell>
          <cell r="D317" t="e">
            <v>#N/A</v>
          </cell>
          <cell r="E317">
            <v>0</v>
          </cell>
          <cell r="F317">
            <v>13065.052734375</v>
          </cell>
          <cell r="G317">
            <v>36000</v>
          </cell>
          <cell r="H317" t="str">
            <v>Wood htstove</v>
          </cell>
          <cell r="I317">
            <v>0</v>
          </cell>
          <cell r="J317" t="str">
            <v>average</v>
          </cell>
          <cell r="K317">
            <v>63</v>
          </cell>
          <cell r="L317">
            <v>0</v>
          </cell>
          <cell r="M317">
            <v>1</v>
          </cell>
          <cell r="N317">
            <v>0</v>
          </cell>
          <cell r="O317">
            <v>0.88009357452392578</v>
          </cell>
          <cell r="P317">
            <v>0</v>
          </cell>
          <cell r="Q317">
            <v>62</v>
          </cell>
          <cell r="R317">
            <v>0</v>
          </cell>
          <cell r="S317" t="str">
            <v>Other</v>
          </cell>
          <cell r="T317" t="str">
            <v>None</v>
          </cell>
          <cell r="U317">
            <v>0</v>
          </cell>
          <cell r="V317">
            <v>1</v>
          </cell>
          <cell r="W317">
            <v>0</v>
          </cell>
          <cell r="X317">
            <v>0</v>
          </cell>
          <cell r="Y317">
            <v>1</v>
          </cell>
          <cell r="Z317">
            <v>0</v>
          </cell>
          <cell r="AA317">
            <v>0</v>
          </cell>
          <cell r="AB317">
            <v>0</v>
          </cell>
          <cell r="AC317">
            <v>0</v>
          </cell>
          <cell r="AD317">
            <v>1</v>
          </cell>
          <cell r="AE317" t="e">
            <v>#N/A</v>
          </cell>
          <cell r="AF317" t="e">
            <v>#N/A</v>
          </cell>
          <cell r="AG317" t="e">
            <v>#N/A</v>
          </cell>
          <cell r="AH317">
            <v>156.06000164151192</v>
          </cell>
          <cell r="AI317">
            <v>164.15000259876251</v>
          </cell>
          <cell r="AJ317">
            <v>269.56800000000004</v>
          </cell>
          <cell r="AK317">
            <v>91.800001367926598</v>
          </cell>
          <cell r="AL317">
            <v>681.57800560820101</v>
          </cell>
          <cell r="AM317">
            <v>2875.5528181825794</v>
          </cell>
          <cell r="AN317">
            <v>9.1999999999999998E-2</v>
          </cell>
          <cell r="AO317">
            <v>0.14000000000000001</v>
          </cell>
          <cell r="AP317">
            <v>1</v>
          </cell>
          <cell r="AQ317">
            <v>939</v>
          </cell>
          <cell r="AR317">
            <v>0.17000000178813934</v>
          </cell>
          <cell r="AS317">
            <v>0.87780750052814183</v>
          </cell>
          <cell r="AT317">
            <v>0.23400000000000004</v>
          </cell>
          <cell r="AU317">
            <v>0.10000000149011612</v>
          </cell>
          <cell r="AV317">
            <v>0</v>
          </cell>
          <cell r="AW317">
            <v>0</v>
          </cell>
          <cell r="AX317">
            <v>0</v>
          </cell>
          <cell r="AY317">
            <v>0</v>
          </cell>
          <cell r="AZ317">
            <v>0</v>
          </cell>
          <cell r="BA317">
            <v>0</v>
          </cell>
          <cell r="BB317">
            <v>22416.5546875</v>
          </cell>
          <cell r="BC317">
            <v>295</v>
          </cell>
          <cell r="BD317">
            <v>3222</v>
          </cell>
          <cell r="BE317">
            <v>858.36627960205078</v>
          </cell>
          <cell r="BF317">
            <v>295</v>
          </cell>
          <cell r="BG317">
            <v>2875.5528181825794</v>
          </cell>
          <cell r="BH317">
            <v>143.77764090912896</v>
          </cell>
          <cell r="BI317">
            <v>161.2840064662245</v>
          </cell>
          <cell r="BJ317" t="str">
            <v>WASnohomish3</v>
          </cell>
          <cell r="BK317">
            <v>0</v>
          </cell>
          <cell r="BL317">
            <v>5096.22</v>
          </cell>
          <cell r="BM317">
            <v>5096.22</v>
          </cell>
          <cell r="BN317">
            <v>0.16619808481524165</v>
          </cell>
          <cell r="BO317">
            <v>0.17481363429048191</v>
          </cell>
          <cell r="BP317">
            <v>0.2870798722044729</v>
          </cell>
          <cell r="BQ317">
            <v>9.7763579731551226E-2</v>
          </cell>
          <cell r="BR317">
            <v>156.06000164151192</v>
          </cell>
          <cell r="BS317">
            <v>164.15000259876251</v>
          </cell>
          <cell r="BT317">
            <v>269.56800000000004</v>
          </cell>
          <cell r="BU317">
            <v>91.800001367926598</v>
          </cell>
          <cell r="BV317">
            <v>858.36627960205078</v>
          </cell>
        </row>
        <row r="318">
          <cell r="A318">
            <v>11894</v>
          </cell>
          <cell r="B318" t="e">
            <v>#N/A</v>
          </cell>
          <cell r="C318">
            <v>18433.235537254594</v>
          </cell>
          <cell r="D318" t="e">
            <v>#N/A</v>
          </cell>
          <cell r="E318">
            <v>714.8074951171875</v>
          </cell>
          <cell r="F318">
            <v>1292.4825439453125</v>
          </cell>
          <cell r="G318">
            <v>0</v>
          </cell>
          <cell r="H318" t="str">
            <v>Gas faf</v>
          </cell>
          <cell r="I318" t="str">
            <v>Gas htstove</v>
          </cell>
          <cell r="J318">
            <v>0.818181812763214</v>
          </cell>
          <cell r="K318">
            <v>69</v>
          </cell>
          <cell r="L318">
            <v>68</v>
          </cell>
          <cell r="M318">
            <v>5.8109233973996775E-2</v>
          </cell>
          <cell r="N318">
            <v>0.94189076602600319</v>
          </cell>
          <cell r="O318">
            <v>0.19920642673969269</v>
          </cell>
          <cell r="P318">
            <v>0.42713162302970886</v>
          </cell>
          <cell r="Q318">
            <v>64</v>
          </cell>
          <cell r="R318">
            <v>63</v>
          </cell>
          <cell r="S318" t="str">
            <v>Gas FAF</v>
          </cell>
          <cell r="T318" t="str">
            <v>Gas</v>
          </cell>
          <cell r="U318">
            <v>0</v>
          </cell>
          <cell r="V318">
            <v>0</v>
          </cell>
          <cell r="W318">
            <v>0</v>
          </cell>
          <cell r="X318">
            <v>1</v>
          </cell>
          <cell r="Y318">
            <v>0</v>
          </cell>
          <cell r="Z318">
            <v>0</v>
          </cell>
          <cell r="AA318">
            <v>0</v>
          </cell>
          <cell r="AB318">
            <v>0</v>
          </cell>
          <cell r="AC318">
            <v>0</v>
          </cell>
          <cell r="AD318">
            <v>1</v>
          </cell>
          <cell r="AE318" t="e">
            <v>#N/A</v>
          </cell>
          <cell r="AF318" t="e">
            <v>#N/A</v>
          </cell>
          <cell r="AG318" t="e">
            <v>#N/A</v>
          </cell>
          <cell r="AH318">
            <v>28.175000419840217</v>
          </cell>
          <cell r="AI318">
            <v>110.24999707937241</v>
          </cell>
          <cell r="AJ318">
            <v>149.99999664723873</v>
          </cell>
          <cell r="AK318">
            <v>40.500001609325409</v>
          </cell>
          <cell r="AL318">
            <v>328.92499575577676</v>
          </cell>
          <cell r="AM318">
            <v>1849.0640433809492</v>
          </cell>
          <cell r="AN318">
            <v>9.1999999999999998E-2</v>
          </cell>
          <cell r="AO318">
            <v>0.14000000000000001</v>
          </cell>
          <cell r="AP318">
            <v>1</v>
          </cell>
          <cell r="AQ318">
            <v>2020</v>
          </cell>
          <cell r="AR318">
            <v>2.500000037252903E-2</v>
          </cell>
          <cell r="AS318">
            <v>0.44999998807907104</v>
          </cell>
          <cell r="AT318">
            <v>5.9999998658895493E-2</v>
          </cell>
          <cell r="AU318">
            <v>4.5000001788139343E-2</v>
          </cell>
          <cell r="AV318">
            <v>0</v>
          </cell>
          <cell r="AW318">
            <v>1</v>
          </cell>
          <cell r="AX318">
            <v>0</v>
          </cell>
          <cell r="AY318">
            <v>0</v>
          </cell>
          <cell r="AZ318">
            <v>0</v>
          </cell>
          <cell r="BA318">
            <v>1</v>
          </cell>
          <cell r="BB318">
            <v>6028.13916015625</v>
          </cell>
          <cell r="BC318">
            <v>296</v>
          </cell>
          <cell r="BD318">
            <v>4814</v>
          </cell>
          <cell r="BE318">
            <v>332.36689949035645</v>
          </cell>
          <cell r="BF318">
            <v>296</v>
          </cell>
          <cell r="BG318">
            <v>1849.0640433809492</v>
          </cell>
          <cell r="BH318">
            <v>92.453202169047458</v>
          </cell>
          <cell r="BI318">
            <v>103.71030406515067</v>
          </cell>
          <cell r="BJ318" t="str">
            <v>WARenton3</v>
          </cell>
          <cell r="BK318">
            <v>0</v>
          </cell>
          <cell r="BL318">
            <v>4379.25</v>
          </cell>
          <cell r="BM318">
            <v>4379.25</v>
          </cell>
          <cell r="BN318">
            <v>1.394802000982189E-2</v>
          </cell>
          <cell r="BO318">
            <v>5.4579206474936838E-2</v>
          </cell>
          <cell r="BP318">
            <v>7.4257424082791457E-2</v>
          </cell>
          <cell r="BQ318">
            <v>2.0049505747190798E-2</v>
          </cell>
          <cell r="BR318">
            <v>28.175000419840217</v>
          </cell>
          <cell r="BS318">
            <v>110.24999707937241</v>
          </cell>
          <cell r="BT318">
            <v>149.99999664723873</v>
          </cell>
          <cell r="BU318">
            <v>40.500001609325409</v>
          </cell>
          <cell r="BV318">
            <v>332.36689949035645</v>
          </cell>
        </row>
        <row r="319">
          <cell r="A319">
            <v>11896</v>
          </cell>
          <cell r="B319" t="e">
            <v>#N/A</v>
          </cell>
          <cell r="C319">
            <v>4769.112659453941</v>
          </cell>
          <cell r="D319" t="e">
            <v>#N/A</v>
          </cell>
          <cell r="E319">
            <v>217.75035095214844</v>
          </cell>
          <cell r="F319">
            <v>514.5140380859375</v>
          </cell>
          <cell r="G319">
            <v>0</v>
          </cell>
          <cell r="H319" t="str">
            <v>Gas faf</v>
          </cell>
          <cell r="I319">
            <v>0</v>
          </cell>
          <cell r="J319">
            <v>0.66666668653488104</v>
          </cell>
          <cell r="K319">
            <v>68</v>
          </cell>
          <cell r="L319">
            <v>65</v>
          </cell>
          <cell r="M319">
            <v>7.460604942157642E-2</v>
          </cell>
          <cell r="N319">
            <v>0.92539395057842355</v>
          </cell>
          <cell r="O319">
            <v>0.62879669666290283</v>
          </cell>
          <cell r="P319">
            <v>0.87335848808288574</v>
          </cell>
          <cell r="Q319">
            <v>48</v>
          </cell>
          <cell r="R319">
            <v>55</v>
          </cell>
          <cell r="S319" t="str">
            <v>Gas FAF</v>
          </cell>
          <cell r="T319" t="str">
            <v>None</v>
          </cell>
          <cell r="U319">
            <v>0</v>
          </cell>
          <cell r="V319">
            <v>0</v>
          </cell>
          <cell r="W319">
            <v>0</v>
          </cell>
          <cell r="X319">
            <v>0</v>
          </cell>
          <cell r="Y319">
            <v>0</v>
          </cell>
          <cell r="Z319">
            <v>0</v>
          </cell>
          <cell r="AA319">
            <v>1</v>
          </cell>
          <cell r="AB319">
            <v>0</v>
          </cell>
          <cell r="AC319">
            <v>0</v>
          </cell>
          <cell r="AD319">
            <v>1</v>
          </cell>
          <cell r="AE319" t="e">
            <v>#N/A</v>
          </cell>
          <cell r="AF319" t="e">
            <v>#N/A</v>
          </cell>
          <cell r="AG319" t="e">
            <v>#N/A</v>
          </cell>
          <cell r="AH319">
            <v>19.000000283122063</v>
          </cell>
          <cell r="AI319">
            <v>81.000003218650818</v>
          </cell>
          <cell r="AJ319">
            <v>146.61000582575798</v>
          </cell>
          <cell r="AK319" t="e">
            <v>#VALUE!</v>
          </cell>
          <cell r="AL319" t="e">
            <v>#VALUE!</v>
          </cell>
          <cell r="AM319">
            <v>1435.3835168121925</v>
          </cell>
          <cell r="AN319">
            <v>9.1999999999999998E-2</v>
          </cell>
          <cell r="AO319">
            <v>0.14000000000000001</v>
          </cell>
          <cell r="AP319" t="str">
            <v>FLAG</v>
          </cell>
          <cell r="AQ319">
            <v>1629</v>
          </cell>
          <cell r="AR319">
            <v>2.500000037252903E-2</v>
          </cell>
          <cell r="AS319">
            <v>0.60000002384185791</v>
          </cell>
          <cell r="AT319" t="e">
            <v>#VALUE!</v>
          </cell>
          <cell r="AU319">
            <v>0</v>
          </cell>
          <cell r="AV319">
            <v>0</v>
          </cell>
          <cell r="AW319">
            <v>1</v>
          </cell>
          <cell r="AX319">
            <v>0</v>
          </cell>
          <cell r="AY319">
            <v>0</v>
          </cell>
          <cell r="AZ319">
            <v>0</v>
          </cell>
          <cell r="BA319">
            <v>1</v>
          </cell>
          <cell r="BB319">
            <v>5067.03759765625</v>
          </cell>
          <cell r="BC319">
            <v>297</v>
          </cell>
          <cell r="BD319">
            <v>4203</v>
          </cell>
          <cell r="BE319">
            <v>361.7550048828125</v>
          </cell>
          <cell r="BF319">
            <v>297</v>
          </cell>
          <cell r="BG319">
            <v>1435.3835168121925</v>
          </cell>
          <cell r="BH319">
            <v>71.76917584060962</v>
          </cell>
          <cell r="BI319">
            <v>80.507790690962239</v>
          </cell>
          <cell r="BJ319" t="str">
            <v>WASnohomish3</v>
          </cell>
          <cell r="BK319">
            <v>0</v>
          </cell>
          <cell r="BL319">
            <v>5096.22</v>
          </cell>
          <cell r="BM319">
            <v>5096.22</v>
          </cell>
          <cell r="BN319">
            <v>1.1663597472757558E-2</v>
          </cell>
          <cell r="BO319">
            <v>4.9723758881921924E-2</v>
          </cell>
          <cell r="BP319">
            <v>9.0000003576278687E-2</v>
          </cell>
          <cell r="BQ319">
            <v>0</v>
          </cell>
          <cell r="BR319">
            <v>19.000000283122063</v>
          </cell>
          <cell r="BS319">
            <v>81.000003218650818</v>
          </cell>
          <cell r="BT319">
            <v>146.61000582575798</v>
          </cell>
          <cell r="BU319">
            <v>134.8554803370352</v>
          </cell>
          <cell r="BV319">
            <v>361.7550048828125</v>
          </cell>
        </row>
        <row r="320">
          <cell r="A320">
            <v>11900</v>
          </cell>
          <cell r="B320" t="e">
            <v>#N/A</v>
          </cell>
          <cell r="C320">
            <v>14243.064289491715</v>
          </cell>
          <cell r="D320" t="e">
            <v>#N/A</v>
          </cell>
          <cell r="E320">
            <v>577.29388427734375</v>
          </cell>
          <cell r="F320">
            <v>656.18011474609375</v>
          </cell>
          <cell r="G320">
            <v>0</v>
          </cell>
          <cell r="H320" t="str">
            <v>Gas faf</v>
          </cell>
          <cell r="I320" t="str">
            <v xml:space="preserve">Electric baseboard AND Wood htstove AND </v>
          </cell>
          <cell r="J320">
            <v>0.80303031206130904</v>
          </cell>
          <cell r="K320">
            <v>64</v>
          </cell>
          <cell r="L320">
            <v>60</v>
          </cell>
          <cell r="M320">
            <v>3.7334516497071764E-2</v>
          </cell>
          <cell r="N320">
            <v>0.96266548350292824</v>
          </cell>
          <cell r="O320">
            <v>0.21420523524284363</v>
          </cell>
          <cell r="P320">
            <v>0.95659571886062622</v>
          </cell>
          <cell r="Q320">
            <v>50</v>
          </cell>
          <cell r="R320">
            <v>57</v>
          </cell>
          <cell r="S320" t="str">
            <v>Gas FAF</v>
          </cell>
          <cell r="T320" t="str">
            <v>Other</v>
          </cell>
          <cell r="U320">
            <v>0</v>
          </cell>
          <cell r="V320">
            <v>0</v>
          </cell>
          <cell r="W320">
            <v>0</v>
          </cell>
          <cell r="X320">
            <v>0</v>
          </cell>
          <cell r="Y320">
            <v>0</v>
          </cell>
          <cell r="Z320">
            <v>1</v>
          </cell>
          <cell r="AA320">
            <v>0</v>
          </cell>
          <cell r="AB320">
            <v>0</v>
          </cell>
          <cell r="AC320">
            <v>0</v>
          </cell>
          <cell r="AD320">
            <v>1</v>
          </cell>
          <cell r="AE320" t="e">
            <v>#N/A</v>
          </cell>
          <cell r="AF320" t="e">
            <v>#N/A</v>
          </cell>
          <cell r="AG320" t="e">
            <v>#N/A</v>
          </cell>
          <cell r="AH320">
            <v>143.37500110268593</v>
          </cell>
          <cell r="AI320">
            <v>88.899999856948853</v>
          </cell>
          <cell r="AJ320">
            <v>112.1700041592121</v>
          </cell>
          <cell r="AK320">
            <v>212.75000385940075</v>
          </cell>
          <cell r="AL320">
            <v>557.19500897824764</v>
          </cell>
          <cell r="AM320">
            <v>2990.115756972612</v>
          </cell>
          <cell r="AN320">
            <v>9.1999999999999998E-2</v>
          </cell>
          <cell r="AO320">
            <v>0.14000000000000001</v>
          </cell>
          <cell r="AP320">
            <v>1</v>
          </cell>
          <cell r="AQ320">
            <v>1464</v>
          </cell>
          <cell r="AR320">
            <v>0.1550000011920929</v>
          </cell>
          <cell r="AS320">
            <v>0.51387283154305696</v>
          </cell>
          <cell r="AT320">
            <v>8.811469297660024E-2</v>
          </cell>
          <cell r="AU320">
            <v>0.23000000417232513</v>
          </cell>
          <cell r="AV320">
            <v>1</v>
          </cell>
          <cell r="AW320">
            <v>1</v>
          </cell>
          <cell r="AX320">
            <v>0</v>
          </cell>
          <cell r="AY320">
            <v>0</v>
          </cell>
          <cell r="AZ320">
            <v>0</v>
          </cell>
          <cell r="BA320">
            <v>1</v>
          </cell>
          <cell r="BB320">
            <v>5443.22314453125</v>
          </cell>
          <cell r="BC320">
            <v>298</v>
          </cell>
          <cell r="BD320">
            <v>3332</v>
          </cell>
          <cell r="BE320">
            <v>472.49045562744141</v>
          </cell>
          <cell r="BF320">
            <v>298</v>
          </cell>
          <cell r="BG320">
            <v>2990.115756972612</v>
          </cell>
          <cell r="BH320">
            <v>149.5057878486306</v>
          </cell>
          <cell r="BI320">
            <v>167.70961257707984</v>
          </cell>
          <cell r="BJ320" t="str">
            <v>WASeattle3</v>
          </cell>
          <cell r="BK320">
            <v>0</v>
          </cell>
          <cell r="BL320">
            <v>4640.55</v>
          </cell>
          <cell r="BM320">
            <v>4640.55</v>
          </cell>
          <cell r="BN320">
            <v>9.7933743922599681E-2</v>
          </cell>
          <cell r="BO320">
            <v>6.0724043618134459E-2</v>
          </cell>
          <cell r="BP320">
            <v>7.6618855300008268E-2</v>
          </cell>
          <cell r="BQ320">
            <v>0.14532104088756881</v>
          </cell>
          <cell r="BR320">
            <v>143.37500110268593</v>
          </cell>
          <cell r="BS320">
            <v>88.899999856948853</v>
          </cell>
          <cell r="BT320">
            <v>112.1700041592121</v>
          </cell>
          <cell r="BU320">
            <v>212.75000385940075</v>
          </cell>
          <cell r="BV320">
            <v>472.49045562744141</v>
          </cell>
        </row>
        <row r="321">
          <cell r="A321">
            <v>11904</v>
          </cell>
          <cell r="B321" t="e">
            <v>#N/A</v>
          </cell>
          <cell r="C321">
            <v>13625.035500818403</v>
          </cell>
          <cell r="D321" t="e">
            <v>#N/A</v>
          </cell>
          <cell r="E321">
            <v>387.32455444335938</v>
          </cell>
          <cell r="F321">
            <v>3408.3857421875</v>
          </cell>
          <cell r="G321">
            <v>0</v>
          </cell>
          <cell r="H321" t="str">
            <v>Gas faf</v>
          </cell>
          <cell r="I321" t="str">
            <v xml:space="preserve">Wood htstove AND Electric pluginheater AND </v>
          </cell>
          <cell r="J321">
            <v>0.89999997615814198</v>
          </cell>
          <cell r="K321">
            <v>72</v>
          </cell>
          <cell r="L321">
            <v>70</v>
          </cell>
          <cell r="M321">
            <v>0.23091701533940864</v>
          </cell>
          <cell r="N321">
            <v>0.76908298466059133</v>
          </cell>
          <cell r="O321">
            <v>0.58420413732528687</v>
          </cell>
          <cell r="P321">
            <v>0.95193392038345337</v>
          </cell>
          <cell r="Q321">
            <v>50</v>
          </cell>
          <cell r="R321">
            <v>58</v>
          </cell>
          <cell r="S321" t="str">
            <v>Gas FAF</v>
          </cell>
          <cell r="T321" t="str">
            <v>Other</v>
          </cell>
          <cell r="U321">
            <v>0</v>
          </cell>
          <cell r="V321">
            <v>0</v>
          </cell>
          <cell r="W321">
            <v>0</v>
          </cell>
          <cell r="X321">
            <v>0</v>
          </cell>
          <cell r="Y321">
            <v>0</v>
          </cell>
          <cell r="Z321">
            <v>1</v>
          </cell>
          <cell r="AA321">
            <v>1</v>
          </cell>
          <cell r="AB321">
            <v>0</v>
          </cell>
          <cell r="AC321">
            <v>0</v>
          </cell>
          <cell r="AD321">
            <v>1</v>
          </cell>
          <cell r="AE321" t="e">
            <v>#N/A</v>
          </cell>
          <cell r="AF321" t="e">
            <v>#N/A</v>
          </cell>
          <cell r="AG321" t="e">
            <v>#N/A</v>
          </cell>
          <cell r="AH321">
            <v>98.399997800588608</v>
          </cell>
          <cell r="AI321">
            <v>200.40000796318054</v>
          </cell>
          <cell r="AJ321">
            <v>191.25000759959221</v>
          </cell>
          <cell r="AK321" t="e">
            <v>#VALUE!</v>
          </cell>
          <cell r="AL321" t="e">
            <v>#VALUE!</v>
          </cell>
          <cell r="AM321">
            <v>2346.5779317337829</v>
          </cell>
          <cell r="AN321">
            <v>9.1999999999999998E-2</v>
          </cell>
          <cell r="AO321">
            <v>0.14000000000000001</v>
          </cell>
          <cell r="AP321" t="str">
            <v>FLAG</v>
          </cell>
          <cell r="AQ321">
            <v>1862</v>
          </cell>
          <cell r="AR321">
            <v>7.9999998211860657E-2</v>
          </cell>
          <cell r="AS321">
            <v>0.60000002384185791</v>
          </cell>
          <cell r="AT321">
            <v>9.0000003576278687E-2</v>
          </cell>
          <cell r="AU321">
            <v>0</v>
          </cell>
          <cell r="AV321">
            <v>0</v>
          </cell>
          <cell r="AW321">
            <v>1</v>
          </cell>
          <cell r="AX321">
            <v>0</v>
          </cell>
          <cell r="AY321">
            <v>0</v>
          </cell>
          <cell r="AZ321">
            <v>0</v>
          </cell>
          <cell r="BA321">
            <v>1</v>
          </cell>
          <cell r="BB321">
            <v>14499.546875</v>
          </cell>
          <cell r="BC321">
            <v>299</v>
          </cell>
          <cell r="BD321">
            <v>4353</v>
          </cell>
          <cell r="BE321">
            <v>614.05001068115234</v>
          </cell>
          <cell r="BF321">
            <v>299</v>
          </cell>
          <cell r="BG321">
            <v>2346.5779317337829</v>
          </cell>
          <cell r="BH321">
            <v>117.32889658668914</v>
          </cell>
          <cell r="BI321">
            <v>131.6148630350844</v>
          </cell>
          <cell r="BJ321" t="str">
            <v>WATacomaMcchord3</v>
          </cell>
          <cell r="BK321">
            <v>0</v>
          </cell>
          <cell r="BL321">
            <v>5671.38</v>
          </cell>
          <cell r="BM321">
            <v>5671.38</v>
          </cell>
          <cell r="BN321">
            <v>5.2846400537373044E-2</v>
          </cell>
          <cell r="BO321">
            <v>0.10762621265476936</v>
          </cell>
          <cell r="BP321">
            <v>0.10271214156798722</v>
          </cell>
          <cell r="BQ321">
            <v>0</v>
          </cell>
          <cell r="BR321">
            <v>98.399997800588608</v>
          </cell>
          <cell r="BS321">
            <v>200.40000796318054</v>
          </cell>
          <cell r="BT321">
            <v>191.25000759959221</v>
          </cell>
          <cell r="BU321">
            <v>154.14420158843433</v>
          </cell>
          <cell r="BV321">
            <v>614.05001068115234</v>
          </cell>
        </row>
        <row r="322">
          <cell r="A322">
            <v>11908</v>
          </cell>
          <cell r="B322" t="e">
            <v>#N/A</v>
          </cell>
          <cell r="C322">
            <v>8128.058934774097</v>
          </cell>
          <cell r="D322" t="e">
            <v>#N/A</v>
          </cell>
          <cell r="E322">
            <v>288.16998291015625</v>
          </cell>
          <cell r="F322">
            <v>1793.724609375</v>
          </cell>
          <cell r="G322">
            <v>0</v>
          </cell>
          <cell r="H322" t="str">
            <v>Gas faf</v>
          </cell>
          <cell r="I322">
            <v>0</v>
          </cell>
          <cell r="J322">
            <v>0.75</v>
          </cell>
          <cell r="K322">
            <v>70</v>
          </cell>
          <cell r="L322">
            <v>70</v>
          </cell>
          <cell r="M322">
            <v>0.17517690897845956</v>
          </cell>
          <cell r="N322">
            <v>0.8248230910215405</v>
          </cell>
          <cell r="O322">
            <v>0.32219591736793518</v>
          </cell>
          <cell r="P322">
            <v>0.89578437805175781</v>
          </cell>
          <cell r="Q322">
            <v>70</v>
          </cell>
          <cell r="R322">
            <v>55</v>
          </cell>
          <cell r="S322" t="str">
            <v>Gas FAF</v>
          </cell>
          <cell r="T322" t="str">
            <v>None</v>
          </cell>
          <cell r="U322">
            <v>0</v>
          </cell>
          <cell r="V322">
            <v>0</v>
          </cell>
          <cell r="W322">
            <v>0</v>
          </cell>
          <cell r="X322">
            <v>0</v>
          </cell>
          <cell r="Y322">
            <v>0</v>
          </cell>
          <cell r="Z322">
            <v>0</v>
          </cell>
          <cell r="AA322">
            <v>0</v>
          </cell>
          <cell r="AB322">
            <v>1</v>
          </cell>
          <cell r="AC322">
            <v>0</v>
          </cell>
          <cell r="AD322">
            <v>1</v>
          </cell>
          <cell r="AE322" t="e">
            <v>#N/A</v>
          </cell>
          <cell r="AF322" t="e">
            <v>#N/A</v>
          </cell>
          <cell r="AG322" t="e">
            <v>#N/A</v>
          </cell>
          <cell r="AH322">
            <v>30.000000447034836</v>
          </cell>
          <cell r="AI322">
            <v>53.999998569488525</v>
          </cell>
          <cell r="AJ322">
            <v>32.399999275803566</v>
          </cell>
          <cell r="AK322">
            <v>42.000000178813934</v>
          </cell>
          <cell r="AL322">
            <v>158.39999847114086</v>
          </cell>
          <cell r="AM322">
            <v>1011.1118958729578</v>
          </cell>
          <cell r="AN322">
            <v>9.1999999999999998E-2</v>
          </cell>
          <cell r="AO322">
            <v>0.14000000000000001</v>
          </cell>
          <cell r="AP322">
            <v>1</v>
          </cell>
          <cell r="AQ322">
            <v>1200</v>
          </cell>
          <cell r="AR322">
            <v>2.500000037252903E-2</v>
          </cell>
          <cell r="AS322">
            <v>0.44999998807907104</v>
          </cell>
          <cell r="AT322">
            <v>5.9999998658895493E-2</v>
          </cell>
          <cell r="AU322">
            <v>3.5000000149011612E-2</v>
          </cell>
          <cell r="AV322">
            <v>0</v>
          </cell>
          <cell r="AW322">
            <v>1</v>
          </cell>
          <cell r="AX322">
            <v>0</v>
          </cell>
          <cell r="AY322">
            <v>0</v>
          </cell>
          <cell r="AZ322">
            <v>0</v>
          </cell>
          <cell r="BA322">
            <v>1</v>
          </cell>
          <cell r="BB322">
            <v>9751.98046875</v>
          </cell>
          <cell r="BC322">
            <v>300</v>
          </cell>
          <cell r="BD322">
            <v>3110</v>
          </cell>
          <cell r="BE322">
            <v>174.28903961181641</v>
          </cell>
          <cell r="BF322">
            <v>300</v>
          </cell>
          <cell r="BG322">
            <v>1011.1118958729578</v>
          </cell>
          <cell r="BH322">
            <v>50.555594793647892</v>
          </cell>
          <cell r="BI322">
            <v>56.71124401572245</v>
          </cell>
          <cell r="BJ322" t="str">
            <v>WASnohomish3</v>
          </cell>
          <cell r="BK322">
            <v>0</v>
          </cell>
          <cell r="BL322">
            <v>5096.22</v>
          </cell>
          <cell r="BM322">
            <v>5096.22</v>
          </cell>
          <cell r="BN322">
            <v>2.500000037252903E-2</v>
          </cell>
          <cell r="BO322">
            <v>4.4999998807907102E-2</v>
          </cell>
          <cell r="BP322">
            <v>2.6999999396502973E-2</v>
          </cell>
          <cell r="BQ322">
            <v>3.5000000149011612E-2</v>
          </cell>
          <cell r="BR322">
            <v>30.000000447034836</v>
          </cell>
          <cell r="BS322">
            <v>53.999998569488525</v>
          </cell>
          <cell r="BT322">
            <v>32.399999275803566</v>
          </cell>
          <cell r="BU322">
            <v>42.000000178813934</v>
          </cell>
          <cell r="BV322">
            <v>174.28903961181641</v>
          </cell>
        </row>
        <row r="323">
          <cell r="A323">
            <v>11910</v>
          </cell>
          <cell r="B323" t="e">
            <v>#N/A</v>
          </cell>
          <cell r="C323">
            <v>23161.185546875</v>
          </cell>
          <cell r="D323" t="e">
            <v>#N/A</v>
          </cell>
          <cell r="E323">
            <v>0</v>
          </cell>
          <cell r="F323">
            <v>23161.185546875</v>
          </cell>
          <cell r="G323">
            <v>0</v>
          </cell>
          <cell r="H323" t="str">
            <v>Electric baseboard</v>
          </cell>
          <cell r="I323" t="str">
            <v>Wood htstove</v>
          </cell>
          <cell r="J323" t="str">
            <v>average</v>
          </cell>
          <cell r="K323">
            <v>70</v>
          </cell>
          <cell r="L323">
            <v>50</v>
          </cell>
          <cell r="M323">
            <v>1</v>
          </cell>
          <cell r="N323">
            <v>0</v>
          </cell>
          <cell r="O323">
            <v>0.9291720986366272</v>
          </cell>
          <cell r="P323">
            <v>0</v>
          </cell>
          <cell r="Q323">
            <v>70</v>
          </cell>
          <cell r="R323">
            <v>0</v>
          </cell>
          <cell r="S323" t="str">
            <v>Electric Zonal</v>
          </cell>
          <cell r="T323" t="str">
            <v>Other</v>
          </cell>
          <cell r="U323">
            <v>0</v>
          </cell>
          <cell r="V323">
            <v>0</v>
          </cell>
          <cell r="W323">
            <v>0</v>
          </cell>
          <cell r="X323">
            <v>0</v>
          </cell>
          <cell r="Y323">
            <v>0</v>
          </cell>
          <cell r="Z323">
            <v>1</v>
          </cell>
          <cell r="AA323">
            <v>1</v>
          </cell>
          <cell r="AB323">
            <v>1</v>
          </cell>
          <cell r="AC323">
            <v>0</v>
          </cell>
          <cell r="AD323">
            <v>1</v>
          </cell>
          <cell r="AE323" t="e">
            <v>#N/A</v>
          </cell>
          <cell r="AF323" t="e">
            <v>#N/A</v>
          </cell>
          <cell r="AG323" t="e">
            <v>#N/A</v>
          </cell>
          <cell r="AH323">
            <v>158.07999694347382</v>
          </cell>
          <cell r="AI323">
            <v>314.95000767707825</v>
          </cell>
          <cell r="AJ323">
            <v>290.87999349832535</v>
          </cell>
          <cell r="AK323">
            <v>50.700002014636993</v>
          </cell>
          <cell r="AL323">
            <v>814.6100001335144</v>
          </cell>
          <cell r="AM323">
            <v>3229.6969549485616</v>
          </cell>
          <cell r="AN323">
            <v>9.1999999999999998E-2</v>
          </cell>
          <cell r="AO323">
            <v>0.14000000000000001</v>
          </cell>
          <cell r="AP323" t="str">
            <v>FLAG</v>
          </cell>
          <cell r="AQ323">
            <v>2624</v>
          </cell>
          <cell r="AR323">
            <v>8.4085104757166934E-2</v>
          </cell>
          <cell r="AS323">
            <v>0.64671459481946247</v>
          </cell>
          <cell r="AT323">
            <v>0.11999999731779099</v>
          </cell>
          <cell r="AU323">
            <v>7.5000002980232239E-2</v>
          </cell>
          <cell r="AV323">
            <v>0</v>
          </cell>
          <cell r="AW323">
            <v>0</v>
          </cell>
          <cell r="AX323">
            <v>0</v>
          </cell>
          <cell r="AY323">
            <v>0</v>
          </cell>
          <cell r="AZ323">
            <v>0</v>
          </cell>
          <cell r="BA323">
            <v>0</v>
          </cell>
          <cell r="BB323">
            <v>22394.984375</v>
          </cell>
          <cell r="BC323">
            <v>301</v>
          </cell>
          <cell r="BD323">
            <v>6676</v>
          </cell>
          <cell r="BE323">
            <v>964.78593444824219</v>
          </cell>
          <cell r="BF323">
            <v>301</v>
          </cell>
          <cell r="BG323">
            <v>3229.6969549485616</v>
          </cell>
          <cell r="BH323">
            <v>161.48484774742809</v>
          </cell>
          <cell r="BI323">
            <v>181.1472428091549</v>
          </cell>
          <cell r="BJ323" t="str">
            <v>WASnohomish3</v>
          </cell>
          <cell r="BK323">
            <v>0</v>
          </cell>
          <cell r="BL323">
            <v>5096.22</v>
          </cell>
          <cell r="BM323">
            <v>5096.22</v>
          </cell>
          <cell r="BN323">
            <v>6.0243901274189715E-2</v>
          </cell>
          <cell r="BO323">
            <v>0.12002667975498409</v>
          </cell>
          <cell r="BP323">
            <v>0.11085365605881302</v>
          </cell>
          <cell r="BQ323">
            <v>1.9321647109236659E-2</v>
          </cell>
          <cell r="BR323">
            <v>158.07999694347382</v>
          </cell>
          <cell r="BS323">
            <v>314.95000767707825</v>
          </cell>
          <cell r="BT323">
            <v>290.87999349832535</v>
          </cell>
          <cell r="BU323">
            <v>50.700002014636993</v>
          </cell>
          <cell r="BV323">
            <v>964.78593444824219</v>
          </cell>
        </row>
        <row r="324">
          <cell r="A324">
            <v>11914</v>
          </cell>
          <cell r="B324">
            <v>15827.508739999999</v>
          </cell>
          <cell r="C324">
            <v>24967.504115814005</v>
          </cell>
          <cell r="D324">
            <v>-9139.9953758140055</v>
          </cell>
          <cell r="E324">
            <v>1020.815185546875</v>
          </cell>
          <cell r="F324">
            <v>902.71917724609375</v>
          </cell>
          <cell r="G324">
            <v>0</v>
          </cell>
          <cell r="H324" t="str">
            <v>Gas faf</v>
          </cell>
          <cell r="I324" t="str">
            <v xml:space="preserve">Gas htstove AND Gas htstove AND </v>
          </cell>
          <cell r="J324">
            <v>0.80434781312942505</v>
          </cell>
          <cell r="K324">
            <v>68</v>
          </cell>
          <cell r="L324">
            <v>65</v>
          </cell>
          <cell r="M324">
            <v>2.9288998442127248E-2</v>
          </cell>
          <cell r="N324">
            <v>0.97071100155787271</v>
          </cell>
          <cell r="O324">
            <v>0.46515956521034241</v>
          </cell>
          <cell r="P324">
            <v>0.98784720897674561</v>
          </cell>
          <cell r="Q324">
            <v>48</v>
          </cell>
          <cell r="R324">
            <v>60</v>
          </cell>
          <cell r="S324" t="str">
            <v>Gas FAF</v>
          </cell>
          <cell r="T324" t="str">
            <v>Gas</v>
          </cell>
          <cell r="U324">
            <v>0</v>
          </cell>
          <cell r="V324">
            <v>0</v>
          </cell>
          <cell r="W324">
            <v>0</v>
          </cell>
          <cell r="X324">
            <v>0</v>
          </cell>
          <cell r="Y324">
            <v>0</v>
          </cell>
          <cell r="Z324">
            <v>0</v>
          </cell>
          <cell r="AA324">
            <v>0</v>
          </cell>
          <cell r="AB324">
            <v>0</v>
          </cell>
          <cell r="AC324">
            <v>0</v>
          </cell>
          <cell r="AD324">
            <v>0</v>
          </cell>
          <cell r="AE324">
            <v>3055.1209269828073</v>
          </cell>
          <cell r="AF324">
            <v>4543.9999664894003</v>
          </cell>
          <cell r="AG324">
            <v>4186.59</v>
          </cell>
          <cell r="AH324">
            <v>112.50000447034836</v>
          </cell>
          <cell r="AI324">
            <v>237.34999316930771</v>
          </cell>
          <cell r="AJ324">
            <v>125.99999718368053</v>
          </cell>
          <cell r="AK324">
            <v>97.499996423721313</v>
          </cell>
          <cell r="AL324">
            <v>573.34999124705791</v>
          </cell>
          <cell r="AM324">
            <v>4543.9999664894003</v>
          </cell>
          <cell r="AN324">
            <v>9.1999999999999998E-2</v>
          </cell>
          <cell r="AO324">
            <v>0.14000000000000001</v>
          </cell>
          <cell r="AP324">
            <v>1</v>
          </cell>
          <cell r="AQ324">
            <v>2800</v>
          </cell>
          <cell r="AR324">
            <v>7.5000002980232239E-2</v>
          </cell>
          <cell r="AS324">
            <v>0.52744442926512825</v>
          </cell>
          <cell r="AT324">
            <v>5.9999998658895493E-2</v>
          </cell>
          <cell r="AU324">
            <v>6.4999997615814209E-2</v>
          </cell>
          <cell r="AV324">
            <v>1</v>
          </cell>
          <cell r="AW324">
            <v>1</v>
          </cell>
          <cell r="AX324">
            <v>0</v>
          </cell>
          <cell r="AY324">
            <v>0</v>
          </cell>
          <cell r="AZ324">
            <v>0</v>
          </cell>
          <cell r="BA324">
            <v>1</v>
          </cell>
          <cell r="BB324">
            <v>11666.5234375</v>
          </cell>
          <cell r="BC324">
            <v>302</v>
          </cell>
          <cell r="BD324">
            <v>5590</v>
          </cell>
          <cell r="BE324">
            <v>530.09854888916016</v>
          </cell>
          <cell r="BF324">
            <v>302</v>
          </cell>
          <cell r="BG324">
            <v>4543.9999664894003</v>
          </cell>
          <cell r="BH324">
            <v>227.19999832447002</v>
          </cell>
          <cell r="BI324">
            <v>254.86387012045745</v>
          </cell>
          <cell r="BJ324" t="str">
            <v>ORPortland3</v>
          </cell>
          <cell r="BK324" t="str">
            <v>ORPortland3</v>
          </cell>
          <cell r="BL324">
            <v>4186.59</v>
          </cell>
          <cell r="BM324">
            <v>4186.59</v>
          </cell>
          <cell r="BN324">
            <v>4.0178573025124412E-2</v>
          </cell>
          <cell r="BO324">
            <v>8.476785470332418E-2</v>
          </cell>
          <cell r="BP324">
            <v>4.4999998994171619E-2</v>
          </cell>
          <cell r="BQ324">
            <v>3.4821427294186184E-2</v>
          </cell>
          <cell r="BR324">
            <v>112.50000447034836</v>
          </cell>
          <cell r="BS324">
            <v>237.34999316930771</v>
          </cell>
          <cell r="BT324">
            <v>125.99999718368053</v>
          </cell>
          <cell r="BU324">
            <v>97.499996423721313</v>
          </cell>
          <cell r="BV324">
            <v>530.09854888916016</v>
          </cell>
        </row>
        <row r="325">
          <cell r="A325">
            <v>11925</v>
          </cell>
          <cell r="B325" t="e">
            <v>#N/A</v>
          </cell>
          <cell r="C325">
            <v>1885.3858642578125</v>
          </cell>
          <cell r="D325" t="e">
            <v>#N/A</v>
          </cell>
          <cell r="E325">
            <v>0</v>
          </cell>
          <cell r="F325">
            <v>1885.3858642578125</v>
          </cell>
          <cell r="G325">
            <v>0</v>
          </cell>
          <cell r="H325" t="str">
            <v>Electric heatpump</v>
          </cell>
          <cell r="I325" t="str">
            <v>Propane htstove</v>
          </cell>
          <cell r="J325" t="str">
            <v>average</v>
          </cell>
          <cell r="K325">
            <v>68</v>
          </cell>
          <cell r="L325">
            <v>63</v>
          </cell>
          <cell r="M325">
            <v>1</v>
          </cell>
          <cell r="N325">
            <v>0</v>
          </cell>
          <cell r="O325">
            <v>0.39194262027740479</v>
          </cell>
          <cell r="P325">
            <v>0</v>
          </cell>
          <cell r="Q325">
            <v>55</v>
          </cell>
          <cell r="R325">
            <v>0</v>
          </cell>
          <cell r="S325" t="str">
            <v>Heat Pump</v>
          </cell>
          <cell r="T325" t="str">
            <v>Other</v>
          </cell>
          <cell r="U325">
            <v>0</v>
          </cell>
          <cell r="V325">
            <v>0</v>
          </cell>
          <cell r="W325">
            <v>1</v>
          </cell>
          <cell r="X325">
            <v>0</v>
          </cell>
          <cell r="Y325">
            <v>0</v>
          </cell>
          <cell r="Z325">
            <v>1</v>
          </cell>
          <cell r="AA325">
            <v>0</v>
          </cell>
          <cell r="AB325">
            <v>0</v>
          </cell>
          <cell r="AC325">
            <v>0</v>
          </cell>
          <cell r="AD325">
            <v>1</v>
          </cell>
          <cell r="AE325" t="e">
            <v>#N/A</v>
          </cell>
          <cell r="AF325" t="e">
            <v>#N/A</v>
          </cell>
          <cell r="AG325" t="e">
            <v>#N/A</v>
          </cell>
          <cell r="AH325">
            <v>50.25000074878335</v>
          </cell>
          <cell r="AI325">
            <v>175.64999943971634</v>
          </cell>
          <cell r="AJ325">
            <v>111.35999751091003</v>
          </cell>
          <cell r="AK325">
            <v>89.73000356554985</v>
          </cell>
          <cell r="AL325">
            <v>426.99000126495957</v>
          </cell>
          <cell r="AM325">
            <v>2032.999981415508</v>
          </cell>
          <cell r="AN325">
            <v>0.10611020773649216</v>
          </cell>
          <cell r="AO325">
            <v>0.11549787223339081</v>
          </cell>
          <cell r="AP325">
            <v>1</v>
          </cell>
          <cell r="AQ325">
            <v>1994</v>
          </cell>
          <cell r="AR325">
            <v>2.500000037252903E-2</v>
          </cell>
          <cell r="AS325">
            <v>0.49339887483066386</v>
          </cell>
          <cell r="AT325">
            <v>5.9999998658895493E-2</v>
          </cell>
          <cell r="AU325">
            <v>4.5000001788139343E-2</v>
          </cell>
          <cell r="AV325">
            <v>1</v>
          </cell>
          <cell r="AW325">
            <v>0</v>
          </cell>
          <cell r="AX325">
            <v>0</v>
          </cell>
          <cell r="AY325">
            <v>0</v>
          </cell>
          <cell r="AZ325">
            <v>0</v>
          </cell>
          <cell r="BA325">
            <v>0</v>
          </cell>
          <cell r="BB325">
            <v>9818.8759765625</v>
          </cell>
          <cell r="BC325">
            <v>303</v>
          </cell>
          <cell r="BD325">
            <v>6255</v>
          </cell>
          <cell r="BE325">
            <v>398.00507354736328</v>
          </cell>
          <cell r="BF325">
            <v>303</v>
          </cell>
          <cell r="BG325">
            <v>2032.999981415508</v>
          </cell>
          <cell r="BH325">
            <v>101.64999907077541</v>
          </cell>
          <cell r="BI325">
            <v>114.02690295763301</v>
          </cell>
          <cell r="BJ325" t="str">
            <v>WAOlympia3</v>
          </cell>
          <cell r="BK325">
            <v>0</v>
          </cell>
          <cell r="BL325">
            <v>5331.6</v>
          </cell>
          <cell r="BM325">
            <v>5331.6</v>
          </cell>
          <cell r="BN325">
            <v>2.5200602180934478E-2</v>
          </cell>
          <cell r="BO325">
            <v>8.8089267522425449E-2</v>
          </cell>
          <cell r="BP325">
            <v>5.5847541379593801E-2</v>
          </cell>
          <cell r="BQ325">
            <v>4.5000001788139343E-2</v>
          </cell>
          <cell r="BR325">
            <v>50.25000074878335</v>
          </cell>
          <cell r="BS325">
            <v>175.64999943971634</v>
          </cell>
          <cell r="BT325">
            <v>111.35999751091003</v>
          </cell>
          <cell r="BU325">
            <v>89.73000356554985</v>
          </cell>
          <cell r="BV325">
            <v>398.00507354736328</v>
          </cell>
        </row>
        <row r="326">
          <cell r="A326">
            <v>11933</v>
          </cell>
          <cell r="B326" t="e">
            <v>#N/A</v>
          </cell>
          <cell r="C326">
            <v>14363.330507758275</v>
          </cell>
          <cell r="D326" t="e">
            <v>#N/A</v>
          </cell>
          <cell r="E326">
            <v>503.06301879882813</v>
          </cell>
          <cell r="F326">
            <v>2568.183349609375</v>
          </cell>
          <cell r="G326">
            <v>0</v>
          </cell>
          <cell r="H326" t="str">
            <v>Gas faf</v>
          </cell>
          <cell r="I326" t="str">
            <v>Wood htstove</v>
          </cell>
          <cell r="J326">
            <v>0.80000001192092796</v>
          </cell>
          <cell r="K326">
            <v>68</v>
          </cell>
          <cell r="L326">
            <v>65</v>
          </cell>
          <cell r="M326">
            <v>0.14834600171074669</v>
          </cell>
          <cell r="N326">
            <v>0.85165399828925326</v>
          </cell>
          <cell r="O326">
            <v>0.46238964796066284</v>
          </cell>
          <cell r="P326">
            <v>0.98083287477493286</v>
          </cell>
          <cell r="Q326">
            <v>58</v>
          </cell>
          <cell r="R326">
            <v>59</v>
          </cell>
          <cell r="S326" t="str">
            <v>Gas FAF</v>
          </cell>
          <cell r="T326" t="str">
            <v>Other</v>
          </cell>
          <cell r="U326">
            <v>0</v>
          </cell>
          <cell r="V326">
            <v>0</v>
          </cell>
          <cell r="W326">
            <v>0</v>
          </cell>
          <cell r="X326">
            <v>0</v>
          </cell>
          <cell r="Y326">
            <v>0</v>
          </cell>
          <cell r="Z326">
            <v>1</v>
          </cell>
          <cell r="AA326">
            <v>1</v>
          </cell>
          <cell r="AB326">
            <v>0</v>
          </cell>
          <cell r="AC326">
            <v>0</v>
          </cell>
          <cell r="AD326">
            <v>1</v>
          </cell>
          <cell r="AE326" t="e">
            <v>#N/A</v>
          </cell>
          <cell r="AF326" t="e">
            <v>#N/A</v>
          </cell>
          <cell r="AG326" t="e">
            <v>#N/A</v>
          </cell>
          <cell r="AH326">
            <v>267.5</v>
          </cell>
          <cell r="AI326">
            <v>113.30000245571136</v>
          </cell>
          <cell r="AJ326">
            <v>682.34400000000005</v>
          </cell>
          <cell r="AK326">
            <v>26.100001037120819</v>
          </cell>
          <cell r="AL326">
            <v>1089.2440034928322</v>
          </cell>
          <cell r="AM326">
            <v>4180.86395764595</v>
          </cell>
          <cell r="AN326">
            <v>9.1999999999999998E-2</v>
          </cell>
          <cell r="AO326">
            <v>0.14000000000000001</v>
          </cell>
          <cell r="AP326" t="str">
            <v>FLAG</v>
          </cell>
          <cell r="AQ326">
            <v>1755</v>
          </cell>
          <cell r="AR326">
            <v>0.25</v>
          </cell>
          <cell r="AS326">
            <v>0.55000001192092896</v>
          </cell>
          <cell r="AT326">
            <v>0.23400000000000001</v>
          </cell>
          <cell r="AU326">
            <v>4.5000001788139343E-2</v>
          </cell>
          <cell r="AV326">
            <v>0</v>
          </cell>
          <cell r="AW326">
            <v>1</v>
          </cell>
          <cell r="AX326">
            <v>0</v>
          </cell>
          <cell r="AY326">
            <v>0</v>
          </cell>
          <cell r="AZ326">
            <v>0</v>
          </cell>
          <cell r="BA326">
            <v>1</v>
          </cell>
          <cell r="BB326">
            <v>11719.2939453125</v>
          </cell>
          <cell r="BC326">
            <v>304</v>
          </cell>
          <cell r="BD326">
            <v>5794</v>
          </cell>
          <cell r="BE326">
            <v>1691.0447769165039</v>
          </cell>
          <cell r="BF326">
            <v>304</v>
          </cell>
          <cell r="BG326">
            <v>4180.86395764595</v>
          </cell>
          <cell r="BH326">
            <v>209.04319788229751</v>
          </cell>
          <cell r="BI326">
            <v>234.49629765644602</v>
          </cell>
          <cell r="BJ326" t="str">
            <v>WASnohomish3</v>
          </cell>
          <cell r="BK326">
            <v>0</v>
          </cell>
          <cell r="BL326">
            <v>5096.22</v>
          </cell>
          <cell r="BM326">
            <v>5096.22</v>
          </cell>
          <cell r="BN326">
            <v>0.15242165242165243</v>
          </cell>
          <cell r="BO326">
            <v>6.455840595767029E-2</v>
          </cell>
          <cell r="BP326">
            <v>0.38880000000000003</v>
          </cell>
          <cell r="BQ326">
            <v>1.4871795462746905E-2</v>
          </cell>
          <cell r="BR326">
            <v>267.5</v>
          </cell>
          <cell r="BS326">
            <v>113.30000245571136</v>
          </cell>
          <cell r="BT326">
            <v>682.34400000000005</v>
          </cell>
          <cell r="BU326">
            <v>26.100001037120819</v>
          </cell>
          <cell r="BV326">
            <v>1691.0447769165039</v>
          </cell>
        </row>
        <row r="327">
          <cell r="A327">
            <v>11943</v>
          </cell>
          <cell r="B327" t="e">
            <v>#N/A</v>
          </cell>
          <cell r="C327">
            <v>16490.771127818094</v>
          </cell>
          <cell r="D327" t="e">
            <v>#N/A</v>
          </cell>
          <cell r="E327">
            <v>542.94110107421875</v>
          </cell>
          <cell r="F327">
            <v>1373.7125244140625</v>
          </cell>
          <cell r="G327">
            <v>0</v>
          </cell>
          <cell r="H327" t="str">
            <v>Gas faf</v>
          </cell>
          <cell r="I327" t="str">
            <v>Wood htstove</v>
          </cell>
          <cell r="J327">
            <v>0.94999998807907104</v>
          </cell>
          <cell r="K327">
            <v>70</v>
          </cell>
          <cell r="L327">
            <v>65</v>
          </cell>
          <cell r="M327">
            <v>7.9467792503689502E-2</v>
          </cell>
          <cell r="N327">
            <v>0.92053220749631059</v>
          </cell>
          <cell r="O327">
            <v>0.3583565354347229</v>
          </cell>
          <cell r="P327">
            <v>0.94042634963989258</v>
          </cell>
          <cell r="Q327">
            <v>70</v>
          </cell>
          <cell r="R327">
            <v>62</v>
          </cell>
          <cell r="S327" t="str">
            <v>Gas FAF</v>
          </cell>
          <cell r="T327" t="str">
            <v>Other</v>
          </cell>
          <cell r="U327">
            <v>0</v>
          </cell>
          <cell r="V327">
            <v>0</v>
          </cell>
          <cell r="W327">
            <v>0</v>
          </cell>
          <cell r="X327">
            <v>0</v>
          </cell>
          <cell r="Y327">
            <v>0</v>
          </cell>
          <cell r="Z327">
            <v>1</v>
          </cell>
          <cell r="AA327">
            <v>1</v>
          </cell>
          <cell r="AB327">
            <v>1</v>
          </cell>
          <cell r="AC327">
            <v>0</v>
          </cell>
          <cell r="AD327">
            <v>1</v>
          </cell>
          <cell r="AE327" t="e">
            <v>#N/A</v>
          </cell>
          <cell r="AF327" t="e">
            <v>#N/A</v>
          </cell>
          <cell r="AG327" t="e">
            <v>#N/A</v>
          </cell>
          <cell r="AH327">
            <v>108.2999986410141</v>
          </cell>
          <cell r="AI327">
            <v>184.45000517368317</v>
          </cell>
          <cell r="AJ327">
            <v>210.60000836849213</v>
          </cell>
          <cell r="AK327" t="e">
            <v>#VALUE!</v>
          </cell>
          <cell r="AL327" t="e">
            <v>#VALUE!</v>
          </cell>
          <cell r="AM327">
            <v>2354.6405714533648</v>
          </cell>
          <cell r="AN327">
            <v>0.12543648481369019</v>
          </cell>
          <cell r="AO327">
            <v>0.20923797786235809</v>
          </cell>
          <cell r="AP327" t="str">
            <v>FLAG</v>
          </cell>
          <cell r="AQ327">
            <v>1908</v>
          </cell>
          <cell r="AR327">
            <v>9.4999998807907104E-2</v>
          </cell>
          <cell r="AS327">
            <v>0.85000002384185791</v>
          </cell>
          <cell r="AT327">
            <v>9.0000003576278687E-2</v>
          </cell>
          <cell r="AU327">
            <v>0</v>
          </cell>
          <cell r="AV327">
            <v>1</v>
          </cell>
          <cell r="AW327">
            <v>1</v>
          </cell>
          <cell r="AX327">
            <v>0</v>
          </cell>
          <cell r="AY327">
            <v>0</v>
          </cell>
          <cell r="AZ327">
            <v>0</v>
          </cell>
          <cell r="BA327">
            <v>1</v>
          </cell>
          <cell r="BB327">
            <v>4514.02880859375</v>
          </cell>
          <cell r="BC327">
            <v>305</v>
          </cell>
          <cell r="BD327">
            <v>4622</v>
          </cell>
          <cell r="BE327">
            <v>627.83000946044922</v>
          </cell>
          <cell r="BF327">
            <v>305</v>
          </cell>
          <cell r="BG327">
            <v>2354.6405714533648</v>
          </cell>
          <cell r="BH327">
            <v>117.73202857266824</v>
          </cell>
          <cell r="BI327">
            <v>132.0670803716763</v>
          </cell>
          <cell r="BJ327" t="str">
            <v>WASeattle3</v>
          </cell>
          <cell r="BK327">
            <v>0</v>
          </cell>
          <cell r="BL327">
            <v>4640.55</v>
          </cell>
          <cell r="BM327">
            <v>4640.55</v>
          </cell>
          <cell r="BN327">
            <v>5.6761005577051417E-2</v>
          </cell>
          <cell r="BO327">
            <v>9.6671910468387398E-2</v>
          </cell>
          <cell r="BP327">
            <v>0.1103773628765682</v>
          </cell>
          <cell r="BQ327">
            <v>0</v>
          </cell>
          <cell r="BR327">
            <v>108.2999986410141</v>
          </cell>
          <cell r="BS327">
            <v>184.45000517368317</v>
          </cell>
          <cell r="BT327">
            <v>210.60000836849213</v>
          </cell>
          <cell r="BU327">
            <v>157.95227531188652</v>
          </cell>
          <cell r="BV327">
            <v>627.83000946044922</v>
          </cell>
        </row>
        <row r="328">
          <cell r="A328">
            <v>11953</v>
          </cell>
          <cell r="B328" t="e">
            <v>#N/A</v>
          </cell>
          <cell r="C328">
            <v>17139.677425549988</v>
          </cell>
          <cell r="D328" t="e">
            <v>#N/A</v>
          </cell>
          <cell r="E328">
            <v>654.4853515625</v>
          </cell>
          <cell r="F328">
            <v>988.544189453125</v>
          </cell>
          <cell r="G328">
            <v>0</v>
          </cell>
          <cell r="H328" t="str">
            <v>Gas faf</v>
          </cell>
          <cell r="I328" t="str">
            <v xml:space="preserve">Wood fireplace AND Electric pluginheater AND </v>
          </cell>
          <cell r="J328" t="str">
            <v>average</v>
          </cell>
          <cell r="K328">
            <v>65</v>
          </cell>
          <cell r="L328">
            <v>57</v>
          </cell>
          <cell r="M328">
            <v>4.900961656331599E-2</v>
          </cell>
          <cell r="N328">
            <v>0.95099038343668396</v>
          </cell>
          <cell r="O328">
            <v>0.26275312900543213</v>
          </cell>
          <cell r="P328">
            <v>0.95319491624832153</v>
          </cell>
          <cell r="Q328">
            <v>58</v>
          </cell>
          <cell r="R328">
            <v>60</v>
          </cell>
          <cell r="S328" t="str">
            <v>Gas FAF</v>
          </cell>
          <cell r="T328" t="str">
            <v>Other</v>
          </cell>
          <cell r="U328">
            <v>0</v>
          </cell>
          <cell r="V328">
            <v>0</v>
          </cell>
          <cell r="W328">
            <v>0</v>
          </cell>
          <cell r="X328">
            <v>0</v>
          </cell>
          <cell r="Y328">
            <v>0</v>
          </cell>
          <cell r="Z328">
            <v>1</v>
          </cell>
          <cell r="AA328">
            <v>0</v>
          </cell>
          <cell r="AB328">
            <v>0</v>
          </cell>
          <cell r="AC328">
            <v>0</v>
          </cell>
          <cell r="AD328">
            <v>1</v>
          </cell>
          <cell r="AE328" t="e">
            <v>#N/A</v>
          </cell>
          <cell r="AF328" t="e">
            <v>#N/A</v>
          </cell>
          <cell r="AG328" t="e">
            <v>#N/A</v>
          </cell>
          <cell r="AH328">
            <v>49.590001970529556</v>
          </cell>
          <cell r="AI328">
            <v>57.59999942779541</v>
          </cell>
          <cell r="AJ328">
            <v>103.68000411987305</v>
          </cell>
          <cell r="AK328">
            <v>209.37999737262726</v>
          </cell>
          <cell r="AL328">
            <v>420.25000289082527</v>
          </cell>
          <cell r="AM328">
            <v>1911.6111214189277</v>
          </cell>
          <cell r="AN328">
            <v>9.1999999999999998E-2</v>
          </cell>
          <cell r="AO328">
            <v>0.14000000000000001</v>
          </cell>
          <cell r="AP328">
            <v>1</v>
          </cell>
          <cell r="AQ328">
            <v>1102</v>
          </cell>
          <cell r="AR328">
            <v>4.5000001788139343E-2</v>
          </cell>
          <cell r="AS328">
            <v>0.59999999403953552</v>
          </cell>
          <cell r="AT328">
            <v>9.0000003576278687E-2</v>
          </cell>
          <cell r="AU328">
            <v>0.18999999761581421</v>
          </cell>
          <cell r="AV328">
            <v>0</v>
          </cell>
          <cell r="AW328">
            <v>1</v>
          </cell>
          <cell r="AX328">
            <v>0</v>
          </cell>
          <cell r="AY328">
            <v>0</v>
          </cell>
          <cell r="AZ328">
            <v>0</v>
          </cell>
          <cell r="BA328">
            <v>1</v>
          </cell>
          <cell r="BB328">
            <v>4878.2841796875</v>
          </cell>
          <cell r="BC328">
            <v>306</v>
          </cell>
          <cell r="BD328">
            <v>3489</v>
          </cell>
          <cell r="BE328">
            <v>355.58840560913086</v>
          </cell>
          <cell r="BF328">
            <v>306</v>
          </cell>
          <cell r="BG328">
            <v>1911.6111214189277</v>
          </cell>
          <cell r="BH328">
            <v>95.580556070946386</v>
          </cell>
          <cell r="BI328">
            <v>107.21844457814481</v>
          </cell>
          <cell r="BJ328" t="str">
            <v>WASeattle3</v>
          </cell>
          <cell r="BK328">
            <v>0</v>
          </cell>
          <cell r="BL328">
            <v>4640.55</v>
          </cell>
          <cell r="BM328">
            <v>4640.55</v>
          </cell>
          <cell r="BN328">
            <v>4.5000001788139343E-2</v>
          </cell>
          <cell r="BO328">
            <v>5.2268602021592933E-2</v>
          </cell>
          <cell r="BP328">
            <v>9.4083488312044508E-2</v>
          </cell>
          <cell r="BQ328">
            <v>0.18999999761581421</v>
          </cell>
          <cell r="BR328">
            <v>49.590001970529556</v>
          </cell>
          <cell r="BS328">
            <v>57.59999942779541</v>
          </cell>
          <cell r="BT328">
            <v>103.68000411987305</v>
          </cell>
          <cell r="BU328">
            <v>209.37999737262726</v>
          </cell>
          <cell r="BV328">
            <v>355.58840560913086</v>
          </cell>
        </row>
        <row r="329">
          <cell r="A329">
            <v>11954</v>
          </cell>
          <cell r="B329">
            <v>9375.5335630000009</v>
          </cell>
          <cell r="C329">
            <v>12909.660662855216</v>
          </cell>
          <cell r="D329">
            <v>-3534.1270998552154</v>
          </cell>
          <cell r="E329">
            <v>601.87701416015625</v>
          </cell>
          <cell r="F329">
            <v>1149.6561279296875</v>
          </cell>
          <cell r="G329">
            <v>0</v>
          </cell>
          <cell r="H329" t="str">
            <v>Gas faf</v>
          </cell>
          <cell r="I329" t="str">
            <v>Electric baseboard</v>
          </cell>
          <cell r="J329">
            <v>0.66666668653488104</v>
          </cell>
          <cell r="K329">
            <v>67</v>
          </cell>
          <cell r="L329">
            <v>60</v>
          </cell>
          <cell r="M329">
            <v>6.1185565933741186E-2</v>
          </cell>
          <cell r="N329">
            <v>0.93881443406625886</v>
          </cell>
          <cell r="O329">
            <v>0.50672590732574463</v>
          </cell>
          <cell r="P329">
            <v>0.96549981832504272</v>
          </cell>
          <cell r="Q329">
            <v>54</v>
          </cell>
          <cell r="R329">
            <v>60</v>
          </cell>
          <cell r="S329" t="str">
            <v>Gas FAF</v>
          </cell>
          <cell r="T329" t="str">
            <v>Electric</v>
          </cell>
          <cell r="U329">
            <v>0</v>
          </cell>
          <cell r="V329">
            <v>0</v>
          </cell>
          <cell r="W329">
            <v>0</v>
          </cell>
          <cell r="X329">
            <v>0</v>
          </cell>
          <cell r="Y329">
            <v>0</v>
          </cell>
          <cell r="Z329">
            <v>0</v>
          </cell>
          <cell r="AA329">
            <v>0</v>
          </cell>
          <cell r="AB329">
            <v>0</v>
          </cell>
          <cell r="AC329">
            <v>0</v>
          </cell>
          <cell r="AD329">
            <v>0</v>
          </cell>
          <cell r="AE329">
            <v>2358.8596596962684</v>
          </cell>
          <cell r="AF329">
            <v>3212.4622905896535</v>
          </cell>
          <cell r="AG329">
            <v>4640.55</v>
          </cell>
          <cell r="AH329">
            <v>49.000000730156898</v>
          </cell>
          <cell r="AI329">
            <v>116.84999853372574</v>
          </cell>
          <cell r="AJ329">
            <v>87.840003490447998</v>
          </cell>
          <cell r="AK329" t="e">
            <v>#VALUE!</v>
          </cell>
          <cell r="AL329" t="e">
            <v>#VALUE!</v>
          </cell>
          <cell r="AM329">
            <v>3212.4622905896535</v>
          </cell>
          <cell r="AN329">
            <v>9.1999999999999998E-2</v>
          </cell>
          <cell r="AO329">
            <v>0.14000000000000001</v>
          </cell>
          <cell r="AP329">
            <v>4</v>
          </cell>
          <cell r="AQ329">
            <v>1800</v>
          </cell>
          <cell r="AR329">
            <v>5.000000074505806E-2</v>
          </cell>
          <cell r="AS329">
            <v>0.94999998807907104</v>
          </cell>
          <cell r="AT329">
            <v>9.0000003576278687E-2</v>
          </cell>
          <cell r="AU329">
            <v>0</v>
          </cell>
          <cell r="AV329">
            <v>0</v>
          </cell>
          <cell r="AW329">
            <v>1</v>
          </cell>
          <cell r="AX329">
            <v>0</v>
          </cell>
          <cell r="AY329">
            <v>0</v>
          </cell>
          <cell r="AZ329">
            <v>0</v>
          </cell>
          <cell r="BA329">
            <v>1</v>
          </cell>
          <cell r="BB329">
            <v>8126.02685546875</v>
          </cell>
          <cell r="BC329">
            <v>307</v>
          </cell>
          <cell r="BD329">
            <v>3533</v>
          </cell>
          <cell r="BE329">
            <v>423.34001159667969</v>
          </cell>
          <cell r="BF329">
            <v>307</v>
          </cell>
          <cell r="BG329">
            <v>3212.4622905896535</v>
          </cell>
          <cell r="BH329">
            <v>160.62311452948268</v>
          </cell>
          <cell r="BI329">
            <v>180.18058495459246</v>
          </cell>
          <cell r="BJ329" t="str">
            <v>WASeattle3</v>
          </cell>
          <cell r="BK329" t="str">
            <v>WASeattle3</v>
          </cell>
          <cell r="BL329">
            <v>4640.55</v>
          </cell>
          <cell r="BM329">
            <v>4640.55</v>
          </cell>
          <cell r="BN329">
            <v>2.7222222627864945E-2</v>
          </cell>
          <cell r="BO329">
            <v>6.4916665852069858E-2</v>
          </cell>
          <cell r="BP329">
            <v>4.8800001939137777E-2</v>
          </cell>
          <cell r="BQ329">
            <v>0</v>
          </cell>
          <cell r="BR329">
            <v>49.000000730156898</v>
          </cell>
          <cell r="BS329">
            <v>116.84999853372574</v>
          </cell>
          <cell r="BT329">
            <v>87.840003490447998</v>
          </cell>
          <cell r="BU329">
            <v>149.01158048291182</v>
          </cell>
          <cell r="BV329">
            <v>423.34001159667969</v>
          </cell>
        </row>
        <row r="330">
          <cell r="A330">
            <v>11958</v>
          </cell>
          <cell r="B330" t="e">
            <v>#N/A</v>
          </cell>
          <cell r="C330">
            <v>9122.7480692712525</v>
          </cell>
          <cell r="D330" t="e">
            <v>#N/A</v>
          </cell>
          <cell r="E330">
            <v>369.67715454101563</v>
          </cell>
          <cell r="F330">
            <v>0</v>
          </cell>
          <cell r="G330">
            <v>0</v>
          </cell>
          <cell r="H330" t="str">
            <v>Gas faf</v>
          </cell>
          <cell r="I330" t="str">
            <v>Wood fireplace</v>
          </cell>
          <cell r="J330" t="str">
            <v>average</v>
          </cell>
          <cell r="K330">
            <v>68</v>
          </cell>
          <cell r="L330">
            <v>60</v>
          </cell>
          <cell r="M330">
            <v>0</v>
          </cell>
          <cell r="N330">
            <v>1</v>
          </cell>
          <cell r="O330">
            <v>6.3655458390712738E-2</v>
          </cell>
          <cell r="P330">
            <v>0.98341089487075806</v>
          </cell>
          <cell r="Q330">
            <v>70</v>
          </cell>
          <cell r="R330">
            <v>58</v>
          </cell>
          <cell r="S330" t="str">
            <v>Gas FAF</v>
          </cell>
          <cell r="T330" t="str">
            <v>Other</v>
          </cell>
          <cell r="U330">
            <v>0</v>
          </cell>
          <cell r="V330">
            <v>0</v>
          </cell>
          <cell r="W330">
            <v>0</v>
          </cell>
          <cell r="X330">
            <v>0</v>
          </cell>
          <cell r="Y330">
            <v>0</v>
          </cell>
          <cell r="Z330">
            <v>1</v>
          </cell>
          <cell r="AA330">
            <v>1</v>
          </cell>
          <cell r="AB330">
            <v>0</v>
          </cell>
          <cell r="AC330">
            <v>0</v>
          </cell>
          <cell r="AD330">
            <v>1</v>
          </cell>
          <cell r="AE330" t="e">
            <v>#N/A</v>
          </cell>
          <cell r="AF330" t="e">
            <v>#N/A</v>
          </cell>
          <cell r="AG330" t="e">
            <v>#N/A</v>
          </cell>
          <cell r="AH330">
            <v>236.30000248551369</v>
          </cell>
          <cell r="AI330">
            <v>89.100001931190491</v>
          </cell>
          <cell r="AJ330">
            <v>113.17500449717045</v>
          </cell>
          <cell r="AK330">
            <v>235.98000428080559</v>
          </cell>
          <cell r="AL330">
            <v>674.55501319468021</v>
          </cell>
          <cell r="AM330">
            <v>3285.9999837431596</v>
          </cell>
          <cell r="AN330">
            <v>0.17550504207611084</v>
          </cell>
          <cell r="AO330">
            <v>0.14007879793643951</v>
          </cell>
          <cell r="AP330" t="str">
            <v>FLAG</v>
          </cell>
          <cell r="AQ330">
            <v>1390</v>
          </cell>
          <cell r="AR330">
            <v>0.17000000178813934</v>
          </cell>
          <cell r="AS330">
            <v>0.55000001192092896</v>
          </cell>
          <cell r="AT330">
            <v>8.5415097733713558E-2</v>
          </cell>
          <cell r="AU330">
            <v>0.23000000417232513</v>
          </cell>
          <cell r="AV330">
            <v>1</v>
          </cell>
          <cell r="AW330">
            <v>1</v>
          </cell>
          <cell r="AX330">
            <v>0</v>
          </cell>
          <cell r="AY330">
            <v>0</v>
          </cell>
          <cell r="AZ330">
            <v>0</v>
          </cell>
          <cell r="BA330">
            <v>1</v>
          </cell>
          <cell r="BB330">
            <v>10908.6064453125</v>
          </cell>
          <cell r="BC330">
            <v>308</v>
          </cell>
          <cell r="BD330">
            <v>4330</v>
          </cell>
          <cell r="BE330">
            <v>619.33315277099609</v>
          </cell>
          <cell r="BF330">
            <v>308</v>
          </cell>
          <cell r="BG330">
            <v>3285.9999837431596</v>
          </cell>
          <cell r="BH330">
            <v>164.29999918715799</v>
          </cell>
          <cell r="BI330">
            <v>184.30516708818632</v>
          </cell>
          <cell r="BJ330" t="str">
            <v>ORPortland3</v>
          </cell>
          <cell r="BK330">
            <v>0</v>
          </cell>
          <cell r="BL330">
            <v>4186.59</v>
          </cell>
          <cell r="BM330">
            <v>4186.59</v>
          </cell>
          <cell r="BN330">
            <v>0.17000000178813934</v>
          </cell>
          <cell r="BO330">
            <v>6.4100720813806106E-2</v>
          </cell>
          <cell r="BP330">
            <v>8.1420866544726939E-2</v>
          </cell>
          <cell r="BQ330">
            <v>0.16976978725237812</v>
          </cell>
          <cell r="BR330">
            <v>236.30000248551369</v>
          </cell>
          <cell r="BS330">
            <v>89.100001931190491</v>
          </cell>
          <cell r="BT330">
            <v>113.17500449717045</v>
          </cell>
          <cell r="BU330">
            <v>235.98000428080559</v>
          </cell>
          <cell r="BV330">
            <v>619.33315277099609</v>
          </cell>
        </row>
        <row r="331">
          <cell r="A331">
            <v>11967</v>
          </cell>
          <cell r="B331">
            <v>10010.172801999999</v>
          </cell>
          <cell r="C331">
            <v>17578.705936860428</v>
          </cell>
          <cell r="D331">
            <v>-7568.5331348604286</v>
          </cell>
          <cell r="E331">
            <v>627.6636962890625</v>
          </cell>
          <cell r="F331">
            <v>437.19223022460938</v>
          </cell>
          <cell r="G331">
            <v>0</v>
          </cell>
          <cell r="H331" t="str">
            <v>Gas faf</v>
          </cell>
          <cell r="I331">
            <v>0</v>
          </cell>
          <cell r="J331">
            <v>0.931818187236785</v>
          </cell>
          <cell r="K331">
            <v>72</v>
          </cell>
          <cell r="L331">
            <v>60</v>
          </cell>
          <cell r="M331">
            <v>2.3214203300932792E-2</v>
          </cell>
          <cell r="N331">
            <v>0.97678579669906718</v>
          </cell>
          <cell r="O331">
            <v>0.22413274645805359</v>
          </cell>
          <cell r="P331">
            <v>0.85270261764526367</v>
          </cell>
          <cell r="Q331">
            <v>48</v>
          </cell>
          <cell r="R331">
            <v>64</v>
          </cell>
          <cell r="S331" t="str">
            <v>Gas FAF</v>
          </cell>
          <cell r="T331" t="str">
            <v>None</v>
          </cell>
          <cell r="U331">
            <v>0</v>
          </cell>
          <cell r="V331">
            <v>0</v>
          </cell>
          <cell r="W331">
            <v>0</v>
          </cell>
          <cell r="X331">
            <v>0</v>
          </cell>
          <cell r="Y331">
            <v>0</v>
          </cell>
          <cell r="Z331">
            <v>0</v>
          </cell>
          <cell r="AA331">
            <v>0</v>
          </cell>
          <cell r="AB331">
            <v>0</v>
          </cell>
          <cell r="AC331">
            <v>0</v>
          </cell>
          <cell r="AD331">
            <v>0</v>
          </cell>
          <cell r="AE331">
            <v>2212.1151142318763</v>
          </cell>
          <cell r="AF331">
            <v>2225.0000065381491</v>
          </cell>
          <cell r="AG331">
            <v>4318.6499999999996</v>
          </cell>
          <cell r="AH331">
            <v>56.840000241994858</v>
          </cell>
          <cell r="AI331">
            <v>148.05000007152557</v>
          </cell>
          <cell r="AJ331">
            <v>82.559998154640198</v>
          </cell>
          <cell r="AK331">
            <v>48.71999891102314</v>
          </cell>
          <cell r="AL331">
            <v>336.16999737918377</v>
          </cell>
          <cell r="AM331">
            <v>2225.0000065381491</v>
          </cell>
          <cell r="AN331">
            <v>0.2025458961725235</v>
          </cell>
          <cell r="AO331">
            <v>7.431560754776001E-2</v>
          </cell>
          <cell r="AP331">
            <v>1</v>
          </cell>
          <cell r="AQ331">
            <v>1624</v>
          </cell>
          <cell r="AR331">
            <v>3.5000000149011612E-2</v>
          </cell>
          <cell r="AS331">
            <v>0.74772727308851294</v>
          </cell>
          <cell r="AT331">
            <v>5.9999998658895493E-2</v>
          </cell>
          <cell r="AU331">
            <v>2.9999999329447746E-2</v>
          </cell>
          <cell r="AV331">
            <v>1</v>
          </cell>
          <cell r="AW331">
            <v>1</v>
          </cell>
          <cell r="AX331">
            <v>0</v>
          </cell>
          <cell r="AY331">
            <v>0</v>
          </cell>
          <cell r="AZ331">
            <v>0</v>
          </cell>
          <cell r="BA331">
            <v>1</v>
          </cell>
          <cell r="BB331">
            <v>7102.4091796875</v>
          </cell>
          <cell r="BC331">
            <v>309</v>
          </cell>
          <cell r="BD331">
            <v>4864</v>
          </cell>
          <cell r="BE331">
            <v>350.92455673217773</v>
          </cell>
          <cell r="BF331">
            <v>309</v>
          </cell>
          <cell r="BG331">
            <v>2225.0000065381491</v>
          </cell>
          <cell r="BH331">
            <v>111.25000032690745</v>
          </cell>
          <cell r="BI331">
            <v>124.79580036671169</v>
          </cell>
          <cell r="BJ331" t="str">
            <v>ORTroutdale3</v>
          </cell>
          <cell r="BK331" t="str">
            <v>ORTroutdale3</v>
          </cell>
          <cell r="BL331">
            <v>4318.6499999999996</v>
          </cell>
          <cell r="BM331">
            <v>4318.6499999999996</v>
          </cell>
          <cell r="BN331">
            <v>3.5000000149011612E-2</v>
          </cell>
          <cell r="BO331">
            <v>9.1163793147491123E-2</v>
          </cell>
          <cell r="BP331">
            <v>5.0837437287340026E-2</v>
          </cell>
          <cell r="BQ331">
            <v>2.9999999329447746E-2</v>
          </cell>
          <cell r="BR331">
            <v>56.840000241994858</v>
          </cell>
          <cell r="BS331">
            <v>148.05000007152557</v>
          </cell>
          <cell r="BT331">
            <v>82.559998154640198</v>
          </cell>
          <cell r="BU331">
            <v>48.71999891102314</v>
          </cell>
          <cell r="BV331">
            <v>350.92455673217773</v>
          </cell>
        </row>
        <row r="332">
          <cell r="A332">
            <v>11971</v>
          </cell>
          <cell r="B332" t="e">
            <v>#N/A</v>
          </cell>
          <cell r="C332">
            <v>20918.457089208354</v>
          </cell>
          <cell r="D332" t="e">
            <v>#N/A</v>
          </cell>
          <cell r="E332">
            <v>774.3790283203125</v>
          </cell>
          <cell r="F332">
            <v>1808.6346435546875</v>
          </cell>
          <cell r="G332">
            <v>0</v>
          </cell>
          <cell r="H332" t="str">
            <v>Gas faf</v>
          </cell>
          <cell r="I332">
            <v>0</v>
          </cell>
          <cell r="J332" t="str">
            <v>average</v>
          </cell>
          <cell r="K332">
            <v>68</v>
          </cell>
          <cell r="L332">
            <v>64</v>
          </cell>
          <cell r="M332">
            <v>7.3808609641444464E-2</v>
          </cell>
          <cell r="N332">
            <v>0.92619139035855558</v>
          </cell>
          <cell r="O332">
            <v>0.61865353584289551</v>
          </cell>
          <cell r="P332">
            <v>0.94983005523681641</v>
          </cell>
          <cell r="Q332">
            <v>66</v>
          </cell>
          <cell r="R332">
            <v>63</v>
          </cell>
          <cell r="S332" t="str">
            <v>Gas FAF</v>
          </cell>
          <cell r="T332" t="str">
            <v>None</v>
          </cell>
          <cell r="U332">
            <v>0</v>
          </cell>
          <cell r="V332">
            <v>0</v>
          </cell>
          <cell r="W332">
            <v>0</v>
          </cell>
          <cell r="X332">
            <v>0</v>
          </cell>
          <cell r="Y332">
            <v>0</v>
          </cell>
          <cell r="Z332">
            <v>0</v>
          </cell>
          <cell r="AA332">
            <v>1</v>
          </cell>
          <cell r="AB332">
            <v>0</v>
          </cell>
          <cell r="AC332">
            <v>0</v>
          </cell>
          <cell r="AD332">
            <v>1</v>
          </cell>
          <cell r="AE332" t="e">
            <v>#N/A</v>
          </cell>
          <cell r="AF332" t="e">
            <v>#N/A</v>
          </cell>
          <cell r="AG332" t="e">
            <v>#N/A</v>
          </cell>
          <cell r="AH332">
            <v>105.00000417232513</v>
          </cell>
          <cell r="AI332">
            <v>151.20000600814819</v>
          </cell>
          <cell r="AJ332">
            <v>185.439995855093</v>
          </cell>
          <cell r="AK332" t="e">
            <v>#VALUE!</v>
          </cell>
          <cell r="AL332" t="e">
            <v>#VALUE!</v>
          </cell>
          <cell r="AM332">
            <v>2568.3216055267394</v>
          </cell>
          <cell r="AN332">
            <v>9.1999999999999998E-2</v>
          </cell>
          <cell r="AO332">
            <v>0.14000000000000001</v>
          </cell>
          <cell r="AP332" t="str">
            <v>FLAG</v>
          </cell>
          <cell r="AQ332">
            <v>1967</v>
          </cell>
          <cell r="AR332">
            <v>7.5000002980232239E-2</v>
          </cell>
          <cell r="AS332">
            <v>0.60000002384185791</v>
          </cell>
          <cell r="AT332">
            <v>7.9999998211860657E-2</v>
          </cell>
          <cell r="AU332">
            <v>0</v>
          </cell>
          <cell r="AV332">
            <v>0</v>
          </cell>
          <cell r="AW332">
            <v>1</v>
          </cell>
          <cell r="AX332">
            <v>0</v>
          </cell>
          <cell r="AY332">
            <v>0</v>
          </cell>
          <cell r="AZ332">
            <v>0</v>
          </cell>
          <cell r="BA332">
            <v>1</v>
          </cell>
          <cell r="BB332">
            <v>9153.517578125</v>
          </cell>
          <cell r="BC332">
            <v>310</v>
          </cell>
          <cell r="BD332">
            <v>4806</v>
          </cell>
          <cell r="BE332">
            <v>566.99002838134766</v>
          </cell>
          <cell r="BF332">
            <v>310</v>
          </cell>
          <cell r="BG332">
            <v>2568.3216055267394</v>
          </cell>
          <cell r="BH332">
            <v>128.41608027633697</v>
          </cell>
          <cell r="BI332">
            <v>144.05202221078375</v>
          </cell>
          <cell r="BJ332" t="str">
            <v>WASeattle3</v>
          </cell>
          <cell r="BK332">
            <v>0</v>
          </cell>
          <cell r="BL332">
            <v>4640.55</v>
          </cell>
          <cell r="BM332">
            <v>4640.55</v>
          </cell>
          <cell r="BN332">
            <v>5.33807850393112E-2</v>
          </cell>
          <cell r="BO332">
            <v>7.6868330456608125E-2</v>
          </cell>
          <cell r="BP332">
            <v>9.4275544410316728E-2</v>
          </cell>
          <cell r="BQ332">
            <v>0</v>
          </cell>
          <cell r="BR332">
            <v>105.00000417232513</v>
          </cell>
          <cell r="BS332">
            <v>151.20000600814819</v>
          </cell>
          <cell r="BT332">
            <v>185.439995855093</v>
          </cell>
          <cell r="BU332">
            <v>162.83654378327086</v>
          </cell>
          <cell r="BV332">
            <v>566.99002838134766</v>
          </cell>
        </row>
        <row r="333">
          <cell r="A333">
            <v>11978</v>
          </cell>
          <cell r="B333" t="e">
            <v>#N/A</v>
          </cell>
          <cell r="C333">
            <v>17071.992706161724</v>
          </cell>
          <cell r="D333" t="e">
            <v>#N/A</v>
          </cell>
          <cell r="E333">
            <v>473.61721801757813</v>
          </cell>
          <cell r="F333">
            <v>1277.91943359375</v>
          </cell>
          <cell r="G333">
            <v>32000</v>
          </cell>
          <cell r="H333" t="str">
            <v>Gas faf</v>
          </cell>
          <cell r="I333" t="str">
            <v>Pellets htstove</v>
          </cell>
          <cell r="J333">
            <v>0.80000001192092796</v>
          </cell>
          <cell r="K333">
            <v>65</v>
          </cell>
          <cell r="L333">
            <v>60</v>
          </cell>
          <cell r="M333">
            <v>8.4301893743675665E-2</v>
          </cell>
          <cell r="N333">
            <v>0.91569810625632431</v>
          </cell>
          <cell r="O333">
            <v>0.47741830348968506</v>
          </cell>
          <cell r="P333">
            <v>0.95377463102340698</v>
          </cell>
          <cell r="Q333">
            <v>53</v>
          </cell>
          <cell r="R333">
            <v>57</v>
          </cell>
          <cell r="S333" t="str">
            <v>Gas FAF</v>
          </cell>
          <cell r="T333" t="str">
            <v>Other</v>
          </cell>
          <cell r="U333">
            <v>0</v>
          </cell>
          <cell r="V333">
            <v>1</v>
          </cell>
          <cell r="W333">
            <v>0</v>
          </cell>
          <cell r="X333">
            <v>0</v>
          </cell>
          <cell r="Y333">
            <v>0</v>
          </cell>
          <cell r="Z333">
            <v>1</v>
          </cell>
          <cell r="AA333">
            <v>0</v>
          </cell>
          <cell r="AB333">
            <v>0</v>
          </cell>
          <cell r="AC333">
            <v>0</v>
          </cell>
          <cell r="AD333">
            <v>1</v>
          </cell>
          <cell r="AE333" t="e">
            <v>#N/A</v>
          </cell>
          <cell r="AF333" t="e">
            <v>#N/A</v>
          </cell>
          <cell r="AG333" t="e">
            <v>#N/A</v>
          </cell>
          <cell r="AH333">
            <v>178.19999903440475</v>
          </cell>
          <cell r="AI333">
            <v>184.60000658035278</v>
          </cell>
          <cell r="AJ333">
            <v>225.00000894069672</v>
          </cell>
          <cell r="AK333">
            <v>99.579996347427368</v>
          </cell>
          <cell r="AL333">
            <v>687.38001090288162</v>
          </cell>
          <cell r="AM333">
            <v>2827.4256636984701</v>
          </cell>
          <cell r="AN333">
            <v>9.1999999999999998E-2</v>
          </cell>
          <cell r="AO333">
            <v>0.14000000000000001</v>
          </cell>
          <cell r="AP333">
            <v>1</v>
          </cell>
          <cell r="AQ333">
            <v>2192</v>
          </cell>
          <cell r="AR333">
            <v>0.10999999940395355</v>
          </cell>
          <cell r="AS333">
            <v>0.66884060355200281</v>
          </cell>
          <cell r="AT333">
            <v>9.0000003576278687E-2</v>
          </cell>
          <cell r="AU333">
            <v>6.4999997615814209E-2</v>
          </cell>
          <cell r="AV333">
            <v>0</v>
          </cell>
          <cell r="AW333">
            <v>1</v>
          </cell>
          <cell r="AX333">
            <v>0</v>
          </cell>
          <cell r="AY333">
            <v>0</v>
          </cell>
          <cell r="AZ333">
            <v>0</v>
          </cell>
          <cell r="BA333">
            <v>1</v>
          </cell>
          <cell r="BB333">
            <v>9429.7294921875</v>
          </cell>
          <cell r="BC333">
            <v>311</v>
          </cell>
          <cell r="BD333">
            <v>5949</v>
          </cell>
          <cell r="BE333">
            <v>674.87974548339844</v>
          </cell>
          <cell r="BF333">
            <v>311</v>
          </cell>
          <cell r="BG333">
            <v>2827.4256636984701</v>
          </cell>
          <cell r="BH333">
            <v>141.3712831849235</v>
          </cell>
          <cell r="BI333">
            <v>158.58465062551977</v>
          </cell>
          <cell r="BJ333" t="str">
            <v>OREugene3</v>
          </cell>
          <cell r="BK333">
            <v>0</v>
          </cell>
          <cell r="BL333">
            <v>4803.63</v>
          </cell>
          <cell r="BM333">
            <v>4803.63</v>
          </cell>
          <cell r="BN333">
            <v>8.129561999744743E-2</v>
          </cell>
          <cell r="BO333">
            <v>8.4215331469139038E-2</v>
          </cell>
          <cell r="BP333">
            <v>0.10264598948024485</v>
          </cell>
          <cell r="BQ333">
            <v>4.5428830450468687E-2</v>
          </cell>
          <cell r="BR333">
            <v>178.19999903440475</v>
          </cell>
          <cell r="BS333">
            <v>184.60000658035278</v>
          </cell>
          <cell r="BT333">
            <v>225.00000894069672</v>
          </cell>
          <cell r="BU333">
            <v>99.579996347427368</v>
          </cell>
          <cell r="BV333">
            <v>674.87974548339844</v>
          </cell>
        </row>
        <row r="334">
          <cell r="A334">
            <v>11980</v>
          </cell>
          <cell r="B334" t="e">
            <v>#N/A</v>
          </cell>
          <cell r="C334">
            <v>12407.851566493198</v>
          </cell>
          <cell r="D334" t="e">
            <v>#N/A</v>
          </cell>
          <cell r="E334">
            <v>439.20294189453125</v>
          </cell>
          <cell r="F334">
            <v>2071.0029296875</v>
          </cell>
          <cell r="G334">
            <v>0</v>
          </cell>
          <cell r="H334" t="str">
            <v>Gas faf</v>
          </cell>
          <cell r="I334" t="str">
            <v>Wood htstove</v>
          </cell>
          <cell r="J334">
            <v>0.80303031206130904</v>
          </cell>
          <cell r="K334">
            <v>70</v>
          </cell>
          <cell r="L334">
            <v>55</v>
          </cell>
          <cell r="M334">
            <v>0.13859068987477169</v>
          </cell>
          <cell r="N334">
            <v>0.86140931012522826</v>
          </cell>
          <cell r="O334">
            <v>0.53784573078155518</v>
          </cell>
          <cell r="P334">
            <v>0.78187280893325806</v>
          </cell>
          <cell r="Q334">
            <v>50</v>
          </cell>
          <cell r="R334">
            <v>66</v>
          </cell>
          <cell r="S334" t="str">
            <v>Gas FAF</v>
          </cell>
          <cell r="T334" t="str">
            <v>Other</v>
          </cell>
          <cell r="U334">
            <v>0</v>
          </cell>
          <cell r="V334">
            <v>0</v>
          </cell>
          <cell r="W334">
            <v>0</v>
          </cell>
          <cell r="X334">
            <v>0</v>
          </cell>
          <cell r="Y334">
            <v>0</v>
          </cell>
          <cell r="Z334">
            <v>1</v>
          </cell>
          <cell r="AA334">
            <v>0</v>
          </cell>
          <cell r="AB334">
            <v>0</v>
          </cell>
          <cell r="AC334">
            <v>0</v>
          </cell>
          <cell r="AD334">
            <v>1</v>
          </cell>
          <cell r="AE334" t="e">
            <v>#N/A</v>
          </cell>
          <cell r="AF334" t="e">
            <v>#N/A</v>
          </cell>
          <cell r="AG334" t="e">
            <v>#N/A</v>
          </cell>
          <cell r="AH334">
            <v>144.22499926388264</v>
          </cell>
          <cell r="AI334">
            <v>101.24999731779099</v>
          </cell>
          <cell r="AJ334">
            <v>320.11200000000002</v>
          </cell>
          <cell r="AK334" t="e">
            <v>#VALUE!</v>
          </cell>
          <cell r="AL334" t="e">
            <v>#VALUE!</v>
          </cell>
          <cell r="AM334">
            <v>3595.1697798127602</v>
          </cell>
          <cell r="AN334">
            <v>9.1999999999999998E-2</v>
          </cell>
          <cell r="AO334">
            <v>0.14000000000000001</v>
          </cell>
          <cell r="AP334">
            <v>4</v>
          </cell>
          <cell r="AQ334">
            <v>2424</v>
          </cell>
          <cell r="AR334">
            <v>0.12934977512455842</v>
          </cell>
          <cell r="AS334">
            <v>0.44999998807907104</v>
          </cell>
          <cell r="AT334">
            <v>0.23400000000000001</v>
          </cell>
          <cell r="AU334">
            <v>0</v>
          </cell>
          <cell r="AV334">
            <v>0</v>
          </cell>
          <cell r="AW334">
            <v>1</v>
          </cell>
          <cell r="AX334">
            <v>0</v>
          </cell>
          <cell r="AY334">
            <v>0</v>
          </cell>
          <cell r="AZ334">
            <v>0</v>
          </cell>
          <cell r="BA334">
            <v>1</v>
          </cell>
          <cell r="BB334">
            <v>8884.029296875</v>
          </cell>
          <cell r="BC334">
            <v>312</v>
          </cell>
          <cell r="BD334">
            <v>4702</v>
          </cell>
          <cell r="BE334">
            <v>1041.3749465942383</v>
          </cell>
          <cell r="BF334">
            <v>312</v>
          </cell>
          <cell r="BG334">
            <v>3595.1697798127602</v>
          </cell>
          <cell r="BH334">
            <v>179.758488990638</v>
          </cell>
          <cell r="BI334">
            <v>201.64588261013805</v>
          </cell>
          <cell r="BJ334" t="str">
            <v>WASeattle3</v>
          </cell>
          <cell r="BK334">
            <v>0</v>
          </cell>
          <cell r="BL334">
            <v>4640.55</v>
          </cell>
          <cell r="BM334">
            <v>4640.55</v>
          </cell>
          <cell r="BN334">
            <v>5.9498762072558845E-2</v>
          </cell>
          <cell r="BO334">
            <v>4.1769800873676148E-2</v>
          </cell>
          <cell r="BP334">
            <v>0.13205940594059407</v>
          </cell>
          <cell r="BQ334">
            <v>0</v>
          </cell>
          <cell r="BR334">
            <v>144.22499926388264</v>
          </cell>
          <cell r="BS334">
            <v>101.24999731779099</v>
          </cell>
          <cell r="BT334">
            <v>320.11200000000002</v>
          </cell>
          <cell r="BU334">
            <v>200.66892838365459</v>
          </cell>
          <cell r="BV334">
            <v>1041.3749465942383</v>
          </cell>
        </row>
        <row r="335">
          <cell r="A335">
            <v>11988</v>
          </cell>
          <cell r="B335" t="e">
            <v>#N/A</v>
          </cell>
          <cell r="C335">
            <v>5517.59326171875</v>
          </cell>
          <cell r="D335" t="e">
            <v>#N/A</v>
          </cell>
          <cell r="E335">
            <v>0</v>
          </cell>
          <cell r="F335">
            <v>5517.59326171875</v>
          </cell>
          <cell r="G335">
            <v>0</v>
          </cell>
          <cell r="H335" t="str">
            <v>Electric baseboard</v>
          </cell>
          <cell r="I335" t="str">
            <v>Wood htstove</v>
          </cell>
          <cell r="J335" t="str">
            <v>average</v>
          </cell>
          <cell r="K335">
            <v>68</v>
          </cell>
          <cell r="L335">
            <v>62</v>
          </cell>
          <cell r="M335">
            <v>1</v>
          </cell>
          <cell r="N335">
            <v>0</v>
          </cell>
          <cell r="O335">
            <v>0.79389077425003052</v>
          </cell>
          <cell r="P335">
            <v>0</v>
          </cell>
          <cell r="Q335">
            <v>62</v>
          </cell>
          <cell r="R335">
            <v>0</v>
          </cell>
          <cell r="S335" t="str">
            <v>Electric Zonal</v>
          </cell>
          <cell r="T335" t="str">
            <v>Other</v>
          </cell>
          <cell r="U335">
            <v>0</v>
          </cell>
          <cell r="V335">
            <v>0</v>
          </cell>
          <cell r="W335">
            <v>0</v>
          </cell>
          <cell r="X335">
            <v>0</v>
          </cell>
          <cell r="Y335">
            <v>0</v>
          </cell>
          <cell r="Z335">
            <v>1</v>
          </cell>
          <cell r="AA335">
            <v>1</v>
          </cell>
          <cell r="AB335">
            <v>0</v>
          </cell>
          <cell r="AC335">
            <v>0</v>
          </cell>
          <cell r="AD335">
            <v>1</v>
          </cell>
          <cell r="AE335" t="e">
            <v>#N/A</v>
          </cell>
          <cell r="AF335" t="e">
            <v>#N/A</v>
          </cell>
          <cell r="AG335" t="e">
            <v>#N/A</v>
          </cell>
          <cell r="AH335">
            <v>123.48000410199165</v>
          </cell>
          <cell r="AI335">
            <v>98.450002133846283</v>
          </cell>
          <cell r="AJ335">
            <v>140.40000557899475</v>
          </cell>
          <cell r="AK335">
            <v>50.400002002716064</v>
          </cell>
          <cell r="AL335">
            <v>412.73001381754875</v>
          </cell>
          <cell r="AM335">
            <v>2386.3065391344235</v>
          </cell>
          <cell r="AN335">
            <v>9.1999999999999998E-2</v>
          </cell>
          <cell r="AO335">
            <v>0.14000000000000001</v>
          </cell>
          <cell r="AP335" t="str">
            <v>FLAG</v>
          </cell>
          <cell r="AQ335">
            <v>1026</v>
          </cell>
          <cell r="AR335">
            <v>8.551246821467566E-2</v>
          </cell>
          <cell r="AS335">
            <v>0.55000001192092896</v>
          </cell>
          <cell r="AT335">
            <v>9.0000003576278687E-2</v>
          </cell>
          <cell r="AU335">
            <v>4.5000001788139343E-2</v>
          </cell>
          <cell r="AV335">
            <v>0</v>
          </cell>
          <cell r="AW335">
            <v>0</v>
          </cell>
          <cell r="AX335">
            <v>0</v>
          </cell>
          <cell r="AY335">
            <v>0</v>
          </cell>
          <cell r="AZ335">
            <v>0</v>
          </cell>
          <cell r="BA335">
            <v>0</v>
          </cell>
          <cell r="BB335">
            <v>8761.98046875</v>
          </cell>
          <cell r="BC335">
            <v>313</v>
          </cell>
          <cell r="BD335">
            <v>4677</v>
          </cell>
          <cell r="BE335">
            <v>479.11994934082031</v>
          </cell>
          <cell r="BF335">
            <v>313</v>
          </cell>
          <cell r="BG335">
            <v>2386.3065391344235</v>
          </cell>
          <cell r="BH335">
            <v>119.31532695672118</v>
          </cell>
          <cell r="BI335">
            <v>133.84316116697153</v>
          </cell>
          <cell r="BJ335" t="str">
            <v>OREugene3</v>
          </cell>
          <cell r="BK335">
            <v>0</v>
          </cell>
          <cell r="BL335">
            <v>4803.63</v>
          </cell>
          <cell r="BM335">
            <v>4803.63</v>
          </cell>
          <cell r="BN335">
            <v>0.12035088119102501</v>
          </cell>
          <cell r="BO335">
            <v>9.5955167771780009E-2</v>
          </cell>
          <cell r="BP335">
            <v>0.13684211070077462</v>
          </cell>
          <cell r="BQ335">
            <v>4.9122808969508831E-2</v>
          </cell>
          <cell r="BR335">
            <v>123.48000410199165</v>
          </cell>
          <cell r="BS335">
            <v>98.450002133846283</v>
          </cell>
          <cell r="BT335">
            <v>140.40000557899475</v>
          </cell>
          <cell r="BU335">
            <v>50.400002002716064</v>
          </cell>
          <cell r="BV335">
            <v>479.11994934082031</v>
          </cell>
        </row>
        <row r="336">
          <cell r="A336">
            <v>11992</v>
          </cell>
          <cell r="B336">
            <v>23929.587318000002</v>
          </cell>
          <cell r="C336">
            <v>24078.134896976229</v>
          </cell>
          <cell r="D336">
            <v>-148.54757897622767</v>
          </cell>
          <cell r="E336">
            <v>851.5283203125</v>
          </cell>
          <cell r="F336">
            <v>1304.99267578125</v>
          </cell>
          <cell r="G336">
            <v>0</v>
          </cell>
          <cell r="H336" t="str">
            <v>Gas faf</v>
          </cell>
          <cell r="I336" t="str">
            <v xml:space="preserve">Electric baseboard AND Electric baseboard AND </v>
          </cell>
          <cell r="J336">
            <v>0.91250002384185702</v>
          </cell>
          <cell r="K336">
            <v>67</v>
          </cell>
          <cell r="L336">
            <v>63</v>
          </cell>
          <cell r="M336">
            <v>4.969155517851935E-2</v>
          </cell>
          <cell r="N336">
            <v>0.95030844482148069</v>
          </cell>
          <cell r="O336">
            <v>0.69794470071792603</v>
          </cell>
          <cell r="P336">
            <v>0.98486149311065674</v>
          </cell>
          <cell r="Q336">
            <v>57</v>
          </cell>
          <cell r="R336">
            <v>63</v>
          </cell>
          <cell r="S336" t="str">
            <v>Gas FAF</v>
          </cell>
          <cell r="T336" t="str">
            <v>Electric</v>
          </cell>
          <cell r="U336">
            <v>0</v>
          </cell>
          <cell r="V336">
            <v>0</v>
          </cell>
          <cell r="W336">
            <v>0</v>
          </cell>
          <cell r="X336">
            <v>0</v>
          </cell>
          <cell r="Y336">
            <v>0</v>
          </cell>
          <cell r="Z336">
            <v>0</v>
          </cell>
          <cell r="AA336">
            <v>0</v>
          </cell>
          <cell r="AB336">
            <v>0</v>
          </cell>
          <cell r="AC336">
            <v>0</v>
          </cell>
          <cell r="AD336">
            <v>0</v>
          </cell>
          <cell r="AE336">
            <v>2616.0106606004756</v>
          </cell>
          <cell r="AF336">
            <v>5432.0000117521759</v>
          </cell>
          <cell r="AG336">
            <v>4640.55</v>
          </cell>
          <cell r="AH336">
            <v>236.09999173879623</v>
          </cell>
          <cell r="AI336">
            <v>311.94999724626541</v>
          </cell>
          <cell r="AJ336">
            <v>232.55999480187893</v>
          </cell>
          <cell r="AK336" t="e">
            <v>#VALUE!</v>
          </cell>
          <cell r="AL336" t="e">
            <v>#VALUE!</v>
          </cell>
          <cell r="AM336">
            <v>5432.0000117521759</v>
          </cell>
          <cell r="AN336">
            <v>9.1999999999999998E-2</v>
          </cell>
          <cell r="AO336">
            <v>0.14000000000000001</v>
          </cell>
          <cell r="AP336">
            <v>4</v>
          </cell>
          <cell r="AQ336">
            <v>2900</v>
          </cell>
          <cell r="AR336">
            <v>0.16673728230140977</v>
          </cell>
          <cell r="AS336">
            <v>0.91213449487212106</v>
          </cell>
          <cell r="AT336">
            <v>0.11999999731779099</v>
          </cell>
          <cell r="AU336">
            <v>0</v>
          </cell>
          <cell r="AV336">
            <v>1</v>
          </cell>
          <cell r="AW336">
            <v>1</v>
          </cell>
          <cell r="AX336">
            <v>0</v>
          </cell>
          <cell r="AY336">
            <v>0</v>
          </cell>
          <cell r="AZ336">
            <v>0</v>
          </cell>
          <cell r="BA336">
            <v>1</v>
          </cell>
          <cell r="BB336">
            <v>15430.9453125</v>
          </cell>
          <cell r="BC336">
            <v>314</v>
          </cell>
          <cell r="BD336">
            <v>5702</v>
          </cell>
          <cell r="BE336">
            <v>988.80998992919922</v>
          </cell>
          <cell r="BF336">
            <v>314</v>
          </cell>
          <cell r="BG336">
            <v>5432.0000117521759</v>
          </cell>
          <cell r="BH336">
            <v>271.6000005876088</v>
          </cell>
          <cell r="BI336">
            <v>304.67001665915603</v>
          </cell>
          <cell r="BJ336" t="str">
            <v>WASeattle3</v>
          </cell>
          <cell r="BK336" t="str">
            <v>WASeattle3</v>
          </cell>
          <cell r="BL336">
            <v>4640.55</v>
          </cell>
          <cell r="BM336">
            <v>4640.55</v>
          </cell>
          <cell r="BN336">
            <v>8.1413790254757326E-2</v>
          </cell>
          <cell r="BO336">
            <v>0.10756896456767773</v>
          </cell>
          <cell r="BP336">
            <v>8.0193101655820317E-2</v>
          </cell>
          <cell r="BQ336">
            <v>0</v>
          </cell>
          <cell r="BR336">
            <v>236.09999173879623</v>
          </cell>
          <cell r="BS336">
            <v>311.94999724626541</v>
          </cell>
          <cell r="BT336">
            <v>232.55999480187893</v>
          </cell>
          <cell r="BU336">
            <v>240.07421300024683</v>
          </cell>
          <cell r="BV336">
            <v>988.80998992919922</v>
          </cell>
        </row>
        <row r="337">
          <cell r="A337">
            <v>11993</v>
          </cell>
          <cell r="B337">
            <v>7330.2654519999996</v>
          </cell>
          <cell r="C337">
            <v>5518.5419921875</v>
          </cell>
          <cell r="D337">
            <v>1811.7234598124996</v>
          </cell>
          <cell r="E337">
            <v>0</v>
          </cell>
          <cell r="F337">
            <v>5518.5419921875</v>
          </cell>
          <cell r="G337">
            <v>0</v>
          </cell>
          <cell r="H337" t="str">
            <v>Electric pluginheater</v>
          </cell>
          <cell r="I337" t="str">
            <v>Electric baseboard</v>
          </cell>
          <cell r="J337" t="str">
            <v>average</v>
          </cell>
          <cell r="K337">
            <v>65</v>
          </cell>
          <cell r="L337">
            <v>66</v>
          </cell>
          <cell r="M337">
            <v>1</v>
          </cell>
          <cell r="N337">
            <v>0</v>
          </cell>
          <cell r="O337">
            <v>0.94277775287628174</v>
          </cell>
          <cell r="P337">
            <v>0</v>
          </cell>
          <cell r="Q337">
            <v>51</v>
          </cell>
          <cell r="R337">
            <v>0</v>
          </cell>
          <cell r="S337" t="str">
            <v>Electric Zonal</v>
          </cell>
          <cell r="T337" t="str">
            <v>Electric</v>
          </cell>
          <cell r="U337">
            <v>0</v>
          </cell>
          <cell r="V337">
            <v>0</v>
          </cell>
          <cell r="W337">
            <v>0</v>
          </cell>
          <cell r="X337">
            <v>0</v>
          </cell>
          <cell r="Y337">
            <v>0</v>
          </cell>
          <cell r="Z337">
            <v>0</v>
          </cell>
          <cell r="AA337">
            <v>0</v>
          </cell>
          <cell r="AB337">
            <v>0</v>
          </cell>
          <cell r="AC337">
            <v>0</v>
          </cell>
          <cell r="AD337">
            <v>0</v>
          </cell>
          <cell r="AE337">
            <v>2197.42942942326</v>
          </cell>
          <cell r="AF337">
            <v>1680.207536800061</v>
          </cell>
          <cell r="AG337">
            <v>5096.22</v>
          </cell>
          <cell r="AH337">
            <v>131.25000521540642</v>
          </cell>
          <cell r="AI337">
            <v>92.650002598762512</v>
          </cell>
          <cell r="AJ337">
            <v>92.160003662109375</v>
          </cell>
          <cell r="AK337">
            <v>39.375001564621925</v>
          </cell>
          <cell r="AL337">
            <v>355.43501304090023</v>
          </cell>
          <cell r="AM337">
            <v>1680.207536800061</v>
          </cell>
          <cell r="AN337">
            <v>9.1999999999999998E-2</v>
          </cell>
          <cell r="AO337">
            <v>0.14000000000000001</v>
          </cell>
          <cell r="AP337">
            <v>1</v>
          </cell>
          <cell r="AQ337">
            <v>960</v>
          </cell>
          <cell r="AR337">
            <v>0.15000000596046448</v>
          </cell>
          <cell r="AS337">
            <v>0.85000002384185791</v>
          </cell>
          <cell r="AT337">
            <v>9.0000003576278687E-2</v>
          </cell>
          <cell r="AU337">
            <v>4.5000001788139343E-2</v>
          </cell>
          <cell r="AV337">
            <v>0</v>
          </cell>
          <cell r="AW337">
            <v>0</v>
          </cell>
          <cell r="AX337">
            <v>0</v>
          </cell>
          <cell r="AY337">
            <v>0</v>
          </cell>
          <cell r="AZ337">
            <v>0</v>
          </cell>
          <cell r="BA337">
            <v>0</v>
          </cell>
          <cell r="BB337">
            <v>15492.0791015625</v>
          </cell>
          <cell r="BC337">
            <v>315</v>
          </cell>
          <cell r="BD337">
            <v>2925</v>
          </cell>
          <cell r="BE337">
            <v>367.41463851928711</v>
          </cell>
          <cell r="BF337">
            <v>315</v>
          </cell>
          <cell r="BG337">
            <v>1680.207536800061</v>
          </cell>
          <cell r="BH337">
            <v>84.010376840003048</v>
          </cell>
          <cell r="BI337">
            <v>94.239480324041807</v>
          </cell>
          <cell r="BJ337" t="str">
            <v>WASnohomish3</v>
          </cell>
          <cell r="BK337" t="str">
            <v>WASnohomish3</v>
          </cell>
          <cell r="BL337">
            <v>5096.22</v>
          </cell>
          <cell r="BM337">
            <v>5096.22</v>
          </cell>
          <cell r="BN337">
            <v>0.13671875543271503</v>
          </cell>
          <cell r="BO337">
            <v>9.6510419373710951E-2</v>
          </cell>
          <cell r="BP337">
            <v>9.6000003814697268E-2</v>
          </cell>
          <cell r="BQ337">
            <v>4.1015626629814506E-2</v>
          </cell>
          <cell r="BR337">
            <v>131.25000521540642</v>
          </cell>
          <cell r="BS337">
            <v>92.650002598762512</v>
          </cell>
          <cell r="BT337">
            <v>92.160003662109375</v>
          </cell>
          <cell r="BU337">
            <v>39.375001564621925</v>
          </cell>
          <cell r="BV337">
            <v>367.41463851928711</v>
          </cell>
        </row>
        <row r="338">
          <cell r="A338">
            <v>12016</v>
          </cell>
          <cell r="B338" t="e">
            <v>#N/A</v>
          </cell>
          <cell r="C338">
            <v>4523.0263671875</v>
          </cell>
          <cell r="D338" t="e">
            <v>#N/A</v>
          </cell>
          <cell r="E338">
            <v>0</v>
          </cell>
          <cell r="F338">
            <v>4523.0263671875</v>
          </cell>
          <cell r="G338">
            <v>0</v>
          </cell>
          <cell r="H338" t="str">
            <v>Electric baseboard</v>
          </cell>
          <cell r="I338">
            <v>0</v>
          </cell>
          <cell r="J338" t="str">
            <v>average</v>
          </cell>
          <cell r="K338">
            <v>65</v>
          </cell>
          <cell r="L338">
            <v>55</v>
          </cell>
          <cell r="M338">
            <v>1</v>
          </cell>
          <cell r="N338">
            <v>0</v>
          </cell>
          <cell r="O338">
            <v>0.89785575866699219</v>
          </cell>
          <cell r="P338">
            <v>0</v>
          </cell>
          <cell r="Q338">
            <v>57</v>
          </cell>
          <cell r="R338">
            <v>0</v>
          </cell>
          <cell r="S338" t="str">
            <v>Electric Zonal</v>
          </cell>
          <cell r="T338" t="str">
            <v>None</v>
          </cell>
          <cell r="U338">
            <v>0</v>
          </cell>
          <cell r="V338">
            <v>0</v>
          </cell>
          <cell r="W338">
            <v>0</v>
          </cell>
          <cell r="X338">
            <v>0</v>
          </cell>
          <cell r="Y338">
            <v>0</v>
          </cell>
          <cell r="Z338">
            <v>0</v>
          </cell>
          <cell r="AA338">
            <v>1</v>
          </cell>
          <cell r="AB338">
            <v>0</v>
          </cell>
          <cell r="AC338">
            <v>0</v>
          </cell>
          <cell r="AD338">
            <v>1</v>
          </cell>
          <cell r="AE338" t="e">
            <v>#N/A</v>
          </cell>
          <cell r="AF338" t="e">
            <v>#N/A</v>
          </cell>
          <cell r="AG338" t="e">
            <v>#N/A</v>
          </cell>
          <cell r="AH338" t="e">
            <v>#VALUE!</v>
          </cell>
          <cell r="AI338">
            <v>110.55000239610672</v>
          </cell>
          <cell r="AJ338">
            <v>133.92000532150269</v>
          </cell>
          <cell r="AK338" t="e">
            <v>#VALUE!</v>
          </cell>
          <cell r="AL338" t="e">
            <v>#VALUE!</v>
          </cell>
          <cell r="AM338">
            <v>3296.8340225819115</v>
          </cell>
          <cell r="AN338">
            <v>9.1999999999999998E-2</v>
          </cell>
          <cell r="AO338">
            <v>0.14000000000000001</v>
          </cell>
          <cell r="AP338">
            <v>4</v>
          </cell>
          <cell r="AQ338">
            <v>2290</v>
          </cell>
          <cell r="AR338" t="e">
            <v>#VALUE!</v>
          </cell>
          <cell r="AS338">
            <v>0.55000001192092896</v>
          </cell>
          <cell r="AT338">
            <v>9.0000003576278687E-2</v>
          </cell>
          <cell r="AU338">
            <v>0</v>
          </cell>
          <cell r="AV338">
            <v>0</v>
          </cell>
          <cell r="AW338">
            <v>0</v>
          </cell>
          <cell r="AX338">
            <v>0</v>
          </cell>
          <cell r="AY338">
            <v>0</v>
          </cell>
          <cell r="AZ338">
            <v>0</v>
          </cell>
          <cell r="BA338">
            <v>0</v>
          </cell>
          <cell r="BB338">
            <v>17084.115234375</v>
          </cell>
          <cell r="BC338">
            <v>316</v>
          </cell>
          <cell r="BD338">
            <v>4022</v>
          </cell>
          <cell r="BE338">
            <v>0</v>
          </cell>
          <cell r="BF338">
            <v>316</v>
          </cell>
          <cell r="BG338">
            <v>3296.8340225819115</v>
          </cell>
          <cell r="BH338">
            <v>164.84170112909558</v>
          </cell>
          <cell r="BI338">
            <v>184.91282665857423</v>
          </cell>
          <cell r="BJ338" t="str">
            <v>WASeattle3</v>
          </cell>
          <cell r="BK338">
            <v>0</v>
          </cell>
          <cell r="BL338">
            <v>4640.55</v>
          </cell>
          <cell r="BM338">
            <v>4640.55</v>
          </cell>
          <cell r="BN338">
            <v>0</v>
          </cell>
          <cell r="BO338">
            <v>4.8275110216640486E-2</v>
          </cell>
          <cell r="BP338">
            <v>5.8480351668778463E-2</v>
          </cell>
          <cell r="BQ338">
            <v>0</v>
          </cell>
          <cell r="BR338">
            <v>127.57573386023233</v>
          </cell>
          <cell r="BS338">
            <v>110.55000239610672</v>
          </cell>
          <cell r="BT338">
            <v>133.92000532150269</v>
          </cell>
          <cell r="BU338">
            <v>189.57584405881559</v>
          </cell>
          <cell r="BV338">
            <v>561.6215856366573</v>
          </cell>
        </row>
        <row r="339">
          <cell r="A339">
            <v>12018</v>
          </cell>
          <cell r="B339" t="e">
            <v>#N/A</v>
          </cell>
          <cell r="C339">
            <v>8507.025108675809</v>
          </cell>
          <cell r="D339" t="e">
            <v>#N/A</v>
          </cell>
          <cell r="E339">
            <v>362.82461547851563</v>
          </cell>
          <cell r="F339">
            <v>0</v>
          </cell>
          <cell r="G339">
            <v>0</v>
          </cell>
          <cell r="H339" t="str">
            <v>Gas faf</v>
          </cell>
          <cell r="I339" t="str">
            <v>Gas htstove</v>
          </cell>
          <cell r="J339">
            <v>0.80000001192092796</v>
          </cell>
          <cell r="K339">
            <v>70</v>
          </cell>
          <cell r="L339">
            <v>60</v>
          </cell>
          <cell r="M339">
            <v>0</v>
          </cell>
          <cell r="N339">
            <v>1</v>
          </cell>
          <cell r="O339">
            <v>0.61002475023269653</v>
          </cell>
          <cell r="P339">
            <v>0.97682899236679077</v>
          </cell>
          <cell r="Q339">
            <v>70</v>
          </cell>
          <cell r="R339">
            <v>60</v>
          </cell>
          <cell r="S339" t="str">
            <v>Gas FAF</v>
          </cell>
          <cell r="T339" t="str">
            <v>Gas</v>
          </cell>
          <cell r="U339">
            <v>0</v>
          </cell>
          <cell r="V339">
            <v>0</v>
          </cell>
          <cell r="W339">
            <v>0</v>
          </cell>
          <cell r="X339">
            <v>0</v>
          </cell>
          <cell r="Y339">
            <v>0</v>
          </cell>
          <cell r="Z339">
            <v>0</v>
          </cell>
          <cell r="AA339">
            <v>0</v>
          </cell>
          <cell r="AB339">
            <v>1</v>
          </cell>
          <cell r="AC339">
            <v>0</v>
          </cell>
          <cell r="AD339">
            <v>1</v>
          </cell>
          <cell r="AE339" t="e">
            <v>#N/A</v>
          </cell>
          <cell r="AF339" t="e">
            <v>#N/A</v>
          </cell>
          <cell r="AG339" t="e">
            <v>#N/A</v>
          </cell>
          <cell r="AH339">
            <v>38.875000579282641</v>
          </cell>
          <cell r="AI339">
            <v>170.999995470047</v>
          </cell>
          <cell r="AJ339">
            <v>119.99999731779099</v>
          </cell>
          <cell r="AK339" t="e">
            <v>#VALUE!</v>
          </cell>
          <cell r="AL339" t="e">
            <v>#VALUE!</v>
          </cell>
          <cell r="AM339">
            <v>1020.0007802196078</v>
          </cell>
          <cell r="AN339">
            <v>9.1999999999999998E-2</v>
          </cell>
          <cell r="AO339">
            <v>0.14000000000000001</v>
          </cell>
          <cell r="AP339">
            <v>4</v>
          </cell>
          <cell r="AQ339">
            <v>1975</v>
          </cell>
          <cell r="AR339">
            <v>2.500000037252903E-2</v>
          </cell>
          <cell r="AS339">
            <v>0.44999998807907104</v>
          </cell>
          <cell r="AT339">
            <v>5.9999998658895493E-2</v>
          </cell>
          <cell r="AU339">
            <v>0</v>
          </cell>
          <cell r="AV339">
            <v>0</v>
          </cell>
          <cell r="AW339">
            <v>1</v>
          </cell>
          <cell r="AX339">
            <v>0</v>
          </cell>
          <cell r="AY339">
            <v>0</v>
          </cell>
          <cell r="AZ339">
            <v>0</v>
          </cell>
          <cell r="BA339">
            <v>1</v>
          </cell>
          <cell r="BB339">
            <v>7379.92431640625</v>
          </cell>
          <cell r="BC339">
            <v>317</v>
          </cell>
          <cell r="BD339">
            <v>5992</v>
          </cell>
          <cell r="BE339">
            <v>581.28500366210938</v>
          </cell>
          <cell r="BF339">
            <v>317</v>
          </cell>
          <cell r="BG339">
            <v>1020.0007802196078</v>
          </cell>
          <cell r="BH339">
            <v>51.000039010980387</v>
          </cell>
          <cell r="BI339">
            <v>57.20980376095735</v>
          </cell>
          <cell r="BJ339" t="str">
            <v>ORPortland3</v>
          </cell>
          <cell r="BK339">
            <v>0</v>
          </cell>
          <cell r="BL339">
            <v>4186.59</v>
          </cell>
          <cell r="BM339">
            <v>4186.59</v>
          </cell>
          <cell r="BN339">
            <v>1.9683544597105133E-2</v>
          </cell>
          <cell r="BO339">
            <v>8.6582276187365567E-2</v>
          </cell>
          <cell r="BP339">
            <v>6.0759492312805564E-2</v>
          </cell>
          <cell r="BQ339">
            <v>0</v>
          </cell>
          <cell r="BR339">
            <v>38.875000579282641</v>
          </cell>
          <cell r="BS339">
            <v>170.999995470047</v>
          </cell>
          <cell r="BT339">
            <v>119.99999731779099</v>
          </cell>
          <cell r="BU339">
            <v>163.49881747430604</v>
          </cell>
          <cell r="BV339">
            <v>581.28500366210938</v>
          </cell>
        </row>
        <row r="340">
          <cell r="A340">
            <v>12022</v>
          </cell>
          <cell r="B340" t="e">
            <v>#N/A</v>
          </cell>
          <cell r="C340">
            <v>8820.7888498429256</v>
          </cell>
          <cell r="D340" t="e">
            <v>#N/A</v>
          </cell>
          <cell r="E340">
            <v>0</v>
          </cell>
          <cell r="F340">
            <v>614.458251953125</v>
          </cell>
          <cell r="G340">
            <v>56000</v>
          </cell>
          <cell r="H340" t="str">
            <v>Oil faf</v>
          </cell>
          <cell r="I340" t="str">
            <v xml:space="preserve">Wood htstove AND Wood htstove AND </v>
          </cell>
          <cell r="J340" t="str">
            <v>average</v>
          </cell>
          <cell r="K340">
            <v>67</v>
          </cell>
          <cell r="L340">
            <v>62</v>
          </cell>
          <cell r="M340">
            <v>1</v>
          </cell>
          <cell r="N340">
            <v>0</v>
          </cell>
          <cell r="O340">
            <v>0.37560886144638062</v>
          </cell>
          <cell r="P340">
            <v>0</v>
          </cell>
          <cell r="Q340">
            <v>48</v>
          </cell>
          <cell r="R340">
            <v>0</v>
          </cell>
          <cell r="S340" t="str">
            <v>Other</v>
          </cell>
          <cell r="T340" t="str">
            <v>Other</v>
          </cell>
          <cell r="U340">
            <v>0</v>
          </cell>
          <cell r="V340">
            <v>1</v>
          </cell>
          <cell r="W340">
            <v>1</v>
          </cell>
          <cell r="X340">
            <v>0</v>
          </cell>
          <cell r="Y340">
            <v>1</v>
          </cell>
          <cell r="Z340">
            <v>1</v>
          </cell>
          <cell r="AA340">
            <v>0</v>
          </cell>
          <cell r="AB340">
            <v>0</v>
          </cell>
          <cell r="AC340">
            <v>0</v>
          </cell>
          <cell r="AD340">
            <v>1</v>
          </cell>
          <cell r="AE340" t="e">
            <v>#N/A</v>
          </cell>
          <cell r="AF340" t="e">
            <v>#N/A</v>
          </cell>
          <cell r="AG340" t="e">
            <v>#N/A</v>
          </cell>
          <cell r="AH340">
            <v>146.25000581145287</v>
          </cell>
          <cell r="AI340">
            <v>226.24999791383743</v>
          </cell>
          <cell r="AJ340">
            <v>370.65600000000001</v>
          </cell>
          <cell r="AK340" t="e">
            <v>#VALUE!</v>
          </cell>
          <cell r="AL340" t="e">
            <v>#VALUE!</v>
          </cell>
          <cell r="AM340">
            <v>2619.7237003165023</v>
          </cell>
          <cell r="AN340">
            <v>9.1999999999999998E-2</v>
          </cell>
          <cell r="AO340">
            <v>0.14000000000000001</v>
          </cell>
          <cell r="AP340">
            <v>4</v>
          </cell>
          <cell r="AQ340">
            <v>2122</v>
          </cell>
          <cell r="AR340">
            <v>0.15000000596046448</v>
          </cell>
          <cell r="AS340">
            <v>0.96276594856952102</v>
          </cell>
          <cell r="AT340">
            <v>0.23400000000000001</v>
          </cell>
          <cell r="AU340">
            <v>0</v>
          </cell>
          <cell r="AV340">
            <v>0</v>
          </cell>
          <cell r="AW340">
            <v>1</v>
          </cell>
          <cell r="AX340">
            <v>0</v>
          </cell>
          <cell r="AY340">
            <v>0</v>
          </cell>
          <cell r="AZ340">
            <v>0</v>
          </cell>
          <cell r="BA340">
            <v>1</v>
          </cell>
          <cell r="BB340">
            <v>9739.17578125</v>
          </cell>
          <cell r="BC340">
            <v>318</v>
          </cell>
          <cell r="BD340">
            <v>3447</v>
          </cell>
          <cell r="BE340">
            <v>1333.8400573730469</v>
          </cell>
          <cell r="BF340">
            <v>318</v>
          </cell>
          <cell r="BG340">
            <v>2619.7237003165023</v>
          </cell>
          <cell r="BH340">
            <v>130.98618501582513</v>
          </cell>
          <cell r="BI340">
            <v>146.93506290335199</v>
          </cell>
          <cell r="BJ340" t="str">
            <v>WASeattle3</v>
          </cell>
          <cell r="BK340">
            <v>0</v>
          </cell>
          <cell r="BL340">
            <v>4640.55</v>
          </cell>
          <cell r="BM340">
            <v>4640.55</v>
          </cell>
          <cell r="BN340">
            <v>6.8920832144888255E-2</v>
          </cell>
          <cell r="BO340">
            <v>0.10662111117522971</v>
          </cell>
          <cell r="BP340">
            <v>0.17467295004712535</v>
          </cell>
          <cell r="BQ340">
            <v>0</v>
          </cell>
          <cell r="BR340">
            <v>146.25000581145287</v>
          </cell>
          <cell r="BS340">
            <v>226.24999791383743</v>
          </cell>
          <cell r="BT340">
            <v>370.65600000000001</v>
          </cell>
          <cell r="BU340">
            <v>175.66809654707717</v>
          </cell>
          <cell r="BV340">
            <v>1333.8400573730469</v>
          </cell>
        </row>
        <row r="341">
          <cell r="A341">
            <v>12029</v>
          </cell>
          <cell r="B341">
            <v>17622.808854999999</v>
          </cell>
          <cell r="C341">
            <v>13477.528377935079</v>
          </cell>
          <cell r="D341">
            <v>4145.28047706492</v>
          </cell>
          <cell r="E341">
            <v>541.14459228515625</v>
          </cell>
          <cell r="F341">
            <v>789.49554443359375</v>
          </cell>
          <cell r="G341">
            <v>0</v>
          </cell>
          <cell r="H341" t="str">
            <v>Gas faf</v>
          </cell>
          <cell r="I341">
            <v>0</v>
          </cell>
          <cell r="J341">
            <v>0.80000001192092796</v>
          </cell>
          <cell r="K341">
            <v>73</v>
          </cell>
          <cell r="L341">
            <v>68</v>
          </cell>
          <cell r="M341">
            <v>4.7418470270775032E-2</v>
          </cell>
          <cell r="N341">
            <v>0.95258152972922494</v>
          </cell>
          <cell r="O341">
            <v>0.10085445642471313</v>
          </cell>
          <cell r="P341">
            <v>0.93999999761581421</v>
          </cell>
          <cell r="Q341">
            <v>70</v>
          </cell>
          <cell r="R341">
            <v>61</v>
          </cell>
          <cell r="S341" t="str">
            <v>Gas FAF</v>
          </cell>
          <cell r="T341" t="str">
            <v>None</v>
          </cell>
          <cell r="U341">
            <v>0</v>
          </cell>
          <cell r="V341">
            <v>0</v>
          </cell>
          <cell r="W341">
            <v>0</v>
          </cell>
          <cell r="X341">
            <v>0</v>
          </cell>
          <cell r="Y341">
            <v>0</v>
          </cell>
          <cell r="Z341">
            <v>0</v>
          </cell>
          <cell r="AA341">
            <v>0</v>
          </cell>
          <cell r="AB341">
            <v>0</v>
          </cell>
          <cell r="AC341">
            <v>0</v>
          </cell>
          <cell r="AD341">
            <v>0</v>
          </cell>
          <cell r="AE341">
            <v>1629.0610880877341</v>
          </cell>
          <cell r="AF341">
            <v>3294.3706521461113</v>
          </cell>
          <cell r="AG341">
            <v>5671.38</v>
          </cell>
          <cell r="AH341">
            <v>61.319999068975449</v>
          </cell>
          <cell r="AI341">
            <v>148.90000522136688</v>
          </cell>
          <cell r="AJ341">
            <v>177.27999603748322</v>
          </cell>
          <cell r="AK341" t="e">
            <v>#VALUE!</v>
          </cell>
          <cell r="AL341" t="e">
            <v>#VALUE!</v>
          </cell>
          <cell r="AM341">
            <v>3294.3706521461113</v>
          </cell>
          <cell r="AN341">
            <v>9.1999999999999998E-2</v>
          </cell>
          <cell r="AO341">
            <v>0.14000000000000001</v>
          </cell>
          <cell r="AP341">
            <v>4</v>
          </cell>
          <cell r="AQ341">
            <v>2740</v>
          </cell>
          <cell r="AR341">
            <v>5.9418603749007225E-2</v>
          </cell>
          <cell r="AS341">
            <v>0.58622049299750745</v>
          </cell>
          <cell r="AT341">
            <v>7.9999998211860657E-2</v>
          </cell>
          <cell r="AU341">
            <v>0</v>
          </cell>
          <cell r="AV341">
            <v>0</v>
          </cell>
          <cell r="AW341">
            <v>1</v>
          </cell>
          <cell r="AX341">
            <v>0</v>
          </cell>
          <cell r="AY341">
            <v>0</v>
          </cell>
          <cell r="AZ341">
            <v>0</v>
          </cell>
          <cell r="BA341">
            <v>1</v>
          </cell>
          <cell r="BB341">
            <v>3303.635498046875</v>
          </cell>
          <cell r="BC341">
            <v>319</v>
          </cell>
          <cell r="BD341">
            <v>5746</v>
          </cell>
          <cell r="BE341">
            <v>533.81001281738281</v>
          </cell>
          <cell r="BF341">
            <v>319</v>
          </cell>
          <cell r="BG341">
            <v>3294.3706521461113</v>
          </cell>
          <cell r="BH341">
            <v>164.71853260730558</v>
          </cell>
          <cell r="BI341">
            <v>184.77466113757109</v>
          </cell>
          <cell r="BJ341" t="str">
            <v>WATacomaMcchord3</v>
          </cell>
          <cell r="BK341" t="str">
            <v>WATacomaMcchord3</v>
          </cell>
          <cell r="BL341">
            <v>5671.38</v>
          </cell>
          <cell r="BM341">
            <v>5671.38</v>
          </cell>
          <cell r="BN341">
            <v>2.2379561704005638E-2</v>
          </cell>
          <cell r="BO341">
            <v>5.4343067599039008E-2</v>
          </cell>
          <cell r="BP341">
            <v>6.4700728480833289E-2</v>
          </cell>
          <cell r="BQ341">
            <v>0</v>
          </cell>
          <cell r="BR341">
            <v>61.319999068975449</v>
          </cell>
          <cell r="BS341">
            <v>148.90000522136688</v>
          </cell>
          <cell r="BT341">
            <v>177.27999603748322</v>
          </cell>
          <cell r="BU341">
            <v>226.82873917954356</v>
          </cell>
          <cell r="BV341">
            <v>533.81001281738281</v>
          </cell>
        </row>
        <row r="342">
          <cell r="A342">
            <v>12033</v>
          </cell>
          <cell r="B342">
            <v>1536.0134230000001</v>
          </cell>
          <cell r="C342">
            <v>3247.45947265625</v>
          </cell>
          <cell r="D342">
            <v>-1711.4460496562499</v>
          </cell>
          <cell r="E342">
            <v>0</v>
          </cell>
          <cell r="F342">
            <v>3247.45947265625</v>
          </cell>
          <cell r="G342">
            <v>0</v>
          </cell>
          <cell r="H342" t="str">
            <v>Electric dhp</v>
          </cell>
          <cell r="I342" t="str">
            <v>Electric baseboard</v>
          </cell>
          <cell r="J342" t="str">
            <v>average</v>
          </cell>
          <cell r="K342">
            <v>71</v>
          </cell>
          <cell r="L342">
            <v>60</v>
          </cell>
          <cell r="M342">
            <v>1</v>
          </cell>
          <cell r="N342">
            <v>0</v>
          </cell>
          <cell r="O342">
            <v>0.72392100095748901</v>
          </cell>
          <cell r="P342">
            <v>0</v>
          </cell>
          <cell r="Q342">
            <v>53</v>
          </cell>
          <cell r="R342">
            <v>0</v>
          </cell>
          <cell r="S342" t="str">
            <v>Heat Pump</v>
          </cell>
          <cell r="T342" t="str">
            <v>Electric</v>
          </cell>
          <cell r="U342">
            <v>0</v>
          </cell>
          <cell r="V342">
            <v>0</v>
          </cell>
          <cell r="W342">
            <v>0</v>
          </cell>
          <cell r="X342">
            <v>0</v>
          </cell>
          <cell r="Y342">
            <v>0</v>
          </cell>
          <cell r="Z342">
            <v>0</v>
          </cell>
          <cell r="AA342">
            <v>0</v>
          </cell>
          <cell r="AB342">
            <v>0</v>
          </cell>
          <cell r="AC342">
            <v>0</v>
          </cell>
          <cell r="AD342">
            <v>0</v>
          </cell>
          <cell r="AE342">
            <v>1754.2673719853976</v>
          </cell>
          <cell r="AF342">
            <v>780.52645220228555</v>
          </cell>
          <cell r="AG342">
            <v>4803.63</v>
          </cell>
          <cell r="AH342">
            <v>24.47500036470592</v>
          </cell>
          <cell r="AI342">
            <v>78.100001692771912</v>
          </cell>
          <cell r="AJ342">
            <v>81.600003242492676</v>
          </cell>
          <cell r="AK342">
            <v>29.369999343529344</v>
          </cell>
          <cell r="AL342">
            <v>213.54500464349985</v>
          </cell>
          <cell r="AM342">
            <v>780.52645220228555</v>
          </cell>
          <cell r="AN342">
            <v>9.1999999999999998E-2</v>
          </cell>
          <cell r="AO342">
            <v>0.14000000000000001</v>
          </cell>
          <cell r="AP342">
            <v>1</v>
          </cell>
          <cell r="AQ342">
            <v>979</v>
          </cell>
          <cell r="AR342">
            <v>2.500000037252903E-2</v>
          </cell>
          <cell r="AS342">
            <v>0.55000001192092896</v>
          </cell>
          <cell r="AT342">
            <v>7.5000002980232239E-2</v>
          </cell>
          <cell r="AU342">
            <v>2.9999999329447746E-2</v>
          </cell>
          <cell r="AV342">
            <v>0</v>
          </cell>
          <cell r="AW342">
            <v>0</v>
          </cell>
          <cell r="AX342">
            <v>0</v>
          </cell>
          <cell r="AY342">
            <v>0</v>
          </cell>
          <cell r="AZ342">
            <v>0</v>
          </cell>
          <cell r="BA342">
            <v>0</v>
          </cell>
          <cell r="BB342">
            <v>11765.2109375</v>
          </cell>
          <cell r="BC342">
            <v>320</v>
          </cell>
          <cell r="BD342">
            <v>3248</v>
          </cell>
          <cell r="BE342">
            <v>223.04600143432617</v>
          </cell>
          <cell r="BF342">
            <v>320</v>
          </cell>
          <cell r="BG342">
            <v>780.52645220228555</v>
          </cell>
          <cell r="BH342">
            <v>39.026322610114278</v>
          </cell>
          <cell r="BI342">
            <v>43.778167651121784</v>
          </cell>
          <cell r="BJ342" t="str">
            <v>OREugene3</v>
          </cell>
          <cell r="BK342" t="str">
            <v>OREugene3</v>
          </cell>
          <cell r="BL342">
            <v>4803.63</v>
          </cell>
          <cell r="BM342">
            <v>4803.63</v>
          </cell>
          <cell r="BN342">
            <v>2.500000037252903E-2</v>
          </cell>
          <cell r="BO342">
            <v>7.9775282627959049E-2</v>
          </cell>
          <cell r="BP342">
            <v>8.3350360819706509E-2</v>
          </cell>
          <cell r="BQ342">
            <v>2.9999999329447746E-2</v>
          </cell>
          <cell r="BR342">
            <v>24.47500036470592</v>
          </cell>
          <cell r="BS342">
            <v>78.100001692771912</v>
          </cell>
          <cell r="BT342">
            <v>81.600003242492676</v>
          </cell>
          <cell r="BU342">
            <v>29.369999343529344</v>
          </cell>
          <cell r="BV342">
            <v>223.04600143432617</v>
          </cell>
        </row>
        <row r="343">
          <cell r="A343">
            <v>12035</v>
          </cell>
          <cell r="B343" t="e">
            <v>#N/A</v>
          </cell>
          <cell r="C343">
            <v>15821.540599190581</v>
          </cell>
          <cell r="D343" t="e">
            <v>#N/A</v>
          </cell>
          <cell r="E343">
            <v>638.11419677734375</v>
          </cell>
          <cell r="F343">
            <v>1233.9364013671875</v>
          </cell>
          <cell r="G343">
            <v>0</v>
          </cell>
          <cell r="H343" t="str">
            <v>Gas faf</v>
          </cell>
          <cell r="I343">
            <v>0</v>
          </cell>
          <cell r="J343">
            <v>0.77999997138976995</v>
          </cell>
          <cell r="K343">
            <v>70</v>
          </cell>
          <cell r="L343">
            <v>62</v>
          </cell>
          <cell r="M343">
            <v>6.1894903096616993E-2</v>
          </cell>
          <cell r="N343">
            <v>0.93810509690338295</v>
          </cell>
          <cell r="O343">
            <v>0.5512164831161499</v>
          </cell>
          <cell r="P343">
            <v>0.95691871643066406</v>
          </cell>
          <cell r="Q343">
            <v>51</v>
          </cell>
          <cell r="R343">
            <v>63</v>
          </cell>
          <cell r="S343" t="str">
            <v>Gas FAF</v>
          </cell>
          <cell r="T343" t="str">
            <v>None</v>
          </cell>
          <cell r="U343">
            <v>0</v>
          </cell>
          <cell r="V343">
            <v>0</v>
          </cell>
          <cell r="W343">
            <v>0</v>
          </cell>
          <cell r="X343">
            <v>0</v>
          </cell>
          <cell r="Y343">
            <v>0</v>
          </cell>
          <cell r="Z343">
            <v>0</v>
          </cell>
          <cell r="AA343">
            <v>1</v>
          </cell>
          <cell r="AB343">
            <v>0</v>
          </cell>
          <cell r="AC343">
            <v>0</v>
          </cell>
          <cell r="AD343">
            <v>1</v>
          </cell>
          <cell r="AE343" t="e">
            <v>#N/A</v>
          </cell>
          <cell r="AF343" t="e">
            <v>#N/A</v>
          </cell>
          <cell r="AG343" t="e">
            <v>#N/A</v>
          </cell>
          <cell r="AH343">
            <v>195.00000774860382</v>
          </cell>
          <cell r="AI343">
            <v>164.59999883174896</v>
          </cell>
          <cell r="AJ343">
            <v>174.5999962836504</v>
          </cell>
          <cell r="AK343" t="e">
            <v>#VALUE!</v>
          </cell>
          <cell r="AL343" t="e">
            <v>#VALUE!</v>
          </cell>
          <cell r="AM343">
            <v>2701.2547672061446</v>
          </cell>
          <cell r="AN343">
            <v>9.1999999999999998E-2</v>
          </cell>
          <cell r="AO343">
            <v>0.14000000000000001</v>
          </cell>
          <cell r="AP343" t="str">
            <v>FLAG</v>
          </cell>
          <cell r="AQ343">
            <v>1950</v>
          </cell>
          <cell r="AR343">
            <v>0.15000000596046448</v>
          </cell>
          <cell r="AS343">
            <v>0.58576512039768314</v>
          </cell>
          <cell r="AT343">
            <v>7.8648646974617292E-2</v>
          </cell>
          <cell r="AU343">
            <v>0</v>
          </cell>
          <cell r="AV343">
            <v>0</v>
          </cell>
          <cell r="AW343">
            <v>1</v>
          </cell>
          <cell r="AX343">
            <v>0</v>
          </cell>
          <cell r="AY343">
            <v>0</v>
          </cell>
          <cell r="AZ343">
            <v>0</v>
          </cell>
          <cell r="BA343">
            <v>1</v>
          </cell>
          <cell r="BB343">
            <v>9422.5361328125</v>
          </cell>
          <cell r="BC343">
            <v>321</v>
          </cell>
          <cell r="BD343">
            <v>4391</v>
          </cell>
          <cell r="BE343">
            <v>766.70001220703125</v>
          </cell>
          <cell r="BF343">
            <v>321</v>
          </cell>
          <cell r="BG343">
            <v>2701.2547672061446</v>
          </cell>
          <cell r="BH343">
            <v>135.06273836030724</v>
          </cell>
          <cell r="BI343">
            <v>151.50797738305823</v>
          </cell>
          <cell r="BJ343" t="str">
            <v>WASnohomish3</v>
          </cell>
          <cell r="BK343">
            <v>0</v>
          </cell>
          <cell r="BL343">
            <v>5096.22</v>
          </cell>
          <cell r="BM343">
            <v>5096.22</v>
          </cell>
          <cell r="BN343">
            <v>0.10000000397364299</v>
          </cell>
          <cell r="BO343">
            <v>8.4410255811153315E-2</v>
          </cell>
          <cell r="BP343">
            <v>8.9538459632641232E-2</v>
          </cell>
          <cell r="BQ343">
            <v>0</v>
          </cell>
          <cell r="BR343">
            <v>195.00000774860382</v>
          </cell>
          <cell r="BS343">
            <v>164.59999883174896</v>
          </cell>
          <cell r="BT343">
            <v>174.5999962836504</v>
          </cell>
          <cell r="BU343">
            <v>161.42921218982113</v>
          </cell>
          <cell r="BV343">
            <v>766.70001220703125</v>
          </cell>
        </row>
        <row r="344">
          <cell r="A344">
            <v>12039</v>
          </cell>
          <cell r="B344" t="e">
            <v>#N/A</v>
          </cell>
          <cell r="C344">
            <v>8427.911546821193</v>
          </cell>
          <cell r="D344" t="e">
            <v>#N/A</v>
          </cell>
          <cell r="E344">
            <v>0</v>
          </cell>
          <cell r="F344">
            <v>514.6641845703125</v>
          </cell>
          <cell r="G344">
            <v>54000</v>
          </cell>
          <cell r="H344" t="str">
            <v xml:space="preserve">Wood htstove AND Electric dhp AND </v>
          </cell>
          <cell r="I344" t="str">
            <v>Electric baseboard</v>
          </cell>
          <cell r="J344" t="str">
            <v>average</v>
          </cell>
          <cell r="K344">
            <v>72</v>
          </cell>
          <cell r="L344">
            <v>65</v>
          </cell>
          <cell r="M344">
            <v>1</v>
          </cell>
          <cell r="N344">
            <v>0</v>
          </cell>
          <cell r="O344">
            <v>0.10138882696628571</v>
          </cell>
          <cell r="P344">
            <v>0</v>
          </cell>
          <cell r="Q344">
            <v>49</v>
          </cell>
          <cell r="R344">
            <v>0</v>
          </cell>
          <cell r="S344" t="str">
            <v>Heat Pump</v>
          </cell>
          <cell r="T344" t="str">
            <v>Electric</v>
          </cell>
          <cell r="U344">
            <v>0</v>
          </cell>
          <cell r="V344">
            <v>1</v>
          </cell>
          <cell r="W344">
            <v>1</v>
          </cell>
          <cell r="X344">
            <v>0</v>
          </cell>
          <cell r="Y344">
            <v>0</v>
          </cell>
          <cell r="Z344">
            <v>0</v>
          </cell>
          <cell r="AA344">
            <v>0</v>
          </cell>
          <cell r="AB344">
            <v>0</v>
          </cell>
          <cell r="AC344">
            <v>0</v>
          </cell>
          <cell r="AD344">
            <v>1</v>
          </cell>
          <cell r="AE344" t="e">
            <v>#N/A</v>
          </cell>
          <cell r="AF344" t="e">
            <v>#N/A</v>
          </cell>
          <cell r="AG344" t="e">
            <v>#N/A</v>
          </cell>
          <cell r="AH344">
            <v>163.80000650882721</v>
          </cell>
          <cell r="AI344">
            <v>211.75000274181366</v>
          </cell>
          <cell r="AJ344">
            <v>170.55000677704811</v>
          </cell>
          <cell r="AK344">
            <v>118.29999566078186</v>
          </cell>
          <cell r="AL344">
            <v>664.40001168847084</v>
          </cell>
          <cell r="AM344">
            <v>2069.1521577783633</v>
          </cell>
          <cell r="AN344">
            <v>9.1999999999999998E-2</v>
          </cell>
          <cell r="AO344">
            <v>0.14000000000000001</v>
          </cell>
          <cell r="AP344">
            <v>1</v>
          </cell>
          <cell r="AQ344">
            <v>1820</v>
          </cell>
          <cell r="AR344">
            <v>9.0000003576278687E-2</v>
          </cell>
          <cell r="AS344">
            <v>0.92467250105595489</v>
          </cell>
          <cell r="AT344">
            <v>9.0000003576278687E-2</v>
          </cell>
          <cell r="AU344">
            <v>6.4999997615814209E-2</v>
          </cell>
          <cell r="AV344">
            <v>1</v>
          </cell>
          <cell r="AW344">
            <v>0</v>
          </cell>
          <cell r="AX344">
            <v>0</v>
          </cell>
          <cell r="AY344">
            <v>0</v>
          </cell>
          <cell r="AZ344">
            <v>0</v>
          </cell>
          <cell r="BA344">
            <v>0</v>
          </cell>
          <cell r="BB344">
            <v>14221.6611328125</v>
          </cell>
          <cell r="BC344">
            <v>322</v>
          </cell>
          <cell r="BD344">
            <v>5806</v>
          </cell>
          <cell r="BE344">
            <v>633.76027679443359</v>
          </cell>
          <cell r="BF344">
            <v>322</v>
          </cell>
          <cell r="BG344">
            <v>2069.1521577783633</v>
          </cell>
          <cell r="BH344">
            <v>103.45760788891816</v>
          </cell>
          <cell r="BI344">
            <v>116.05460622547282</v>
          </cell>
          <cell r="BJ344" t="str">
            <v>WAFtLewis3</v>
          </cell>
          <cell r="BK344">
            <v>0</v>
          </cell>
          <cell r="BL344">
            <v>5571.45</v>
          </cell>
          <cell r="BM344">
            <v>5571.45</v>
          </cell>
          <cell r="BN344">
            <v>9.0000003576278687E-2</v>
          </cell>
          <cell r="BO344">
            <v>0.11634615535264486</v>
          </cell>
          <cell r="BP344">
            <v>9.3708794932444023E-2</v>
          </cell>
          <cell r="BQ344">
            <v>6.4999997615814209E-2</v>
          </cell>
          <cell r="BR344">
            <v>163.80000650882721</v>
          </cell>
          <cell r="BS344">
            <v>211.75000274181366</v>
          </cell>
          <cell r="BT344">
            <v>170.55000677704811</v>
          </cell>
          <cell r="BU344">
            <v>118.29999566078186</v>
          </cell>
          <cell r="BV344">
            <v>633.76027679443359</v>
          </cell>
        </row>
        <row r="345">
          <cell r="A345">
            <v>12049</v>
          </cell>
          <cell r="B345" t="e">
            <v>#N/A</v>
          </cell>
          <cell r="C345">
            <v>13490.998432327116</v>
          </cell>
          <cell r="D345" t="e">
            <v>#N/A</v>
          </cell>
          <cell r="E345">
            <v>526.6956787109375</v>
          </cell>
          <cell r="F345">
            <v>1094.9669189453125</v>
          </cell>
          <cell r="G345">
            <v>0</v>
          </cell>
          <cell r="H345" t="str">
            <v>Gas faf</v>
          </cell>
          <cell r="I345" t="str">
            <v>Wood fireplace</v>
          </cell>
          <cell r="J345">
            <v>0.80303031206130904</v>
          </cell>
          <cell r="K345">
            <v>68</v>
          </cell>
          <cell r="L345">
            <v>59</v>
          </cell>
          <cell r="M345">
            <v>6.6235045079099525E-2</v>
          </cell>
          <cell r="N345">
            <v>0.93376495492090061</v>
          </cell>
          <cell r="O345">
            <v>0.85293775796890259</v>
          </cell>
          <cell r="P345">
            <v>0.96496713161468506</v>
          </cell>
          <cell r="Q345">
            <v>53</v>
          </cell>
          <cell r="R345">
            <v>59</v>
          </cell>
          <cell r="S345" t="str">
            <v>Gas FAF</v>
          </cell>
          <cell r="T345" t="str">
            <v>Other</v>
          </cell>
          <cell r="U345">
            <v>0</v>
          </cell>
          <cell r="V345">
            <v>0</v>
          </cell>
          <cell r="W345">
            <v>0</v>
          </cell>
          <cell r="X345">
            <v>0</v>
          </cell>
          <cell r="Y345">
            <v>0</v>
          </cell>
          <cell r="Z345">
            <v>1</v>
          </cell>
          <cell r="AA345">
            <v>0</v>
          </cell>
          <cell r="AB345">
            <v>0</v>
          </cell>
          <cell r="AC345">
            <v>0</v>
          </cell>
          <cell r="AD345">
            <v>1</v>
          </cell>
          <cell r="AE345" t="e">
            <v>#N/A</v>
          </cell>
          <cell r="AF345" t="e">
            <v>#N/A</v>
          </cell>
          <cell r="AG345" t="e">
            <v>#N/A</v>
          </cell>
          <cell r="AH345">
            <v>70.814998779445887</v>
          </cell>
          <cell r="AI345">
            <v>121.44999724626543</v>
          </cell>
          <cell r="AJ345">
            <v>474.55200000000002</v>
          </cell>
          <cell r="AK345" t="e">
            <v>#VALUE!</v>
          </cell>
          <cell r="AL345" t="e">
            <v>#VALUE!</v>
          </cell>
          <cell r="AM345">
            <v>3762.886912838781</v>
          </cell>
          <cell r="AN345">
            <v>9.1999999999999998E-2</v>
          </cell>
          <cell r="AO345">
            <v>0.14000000000000001</v>
          </cell>
          <cell r="AP345">
            <v>4</v>
          </cell>
          <cell r="AQ345">
            <v>2897</v>
          </cell>
          <cell r="AR345">
            <v>6.4144020633556065E-2</v>
          </cell>
          <cell r="AS345">
            <v>0.52575756383664685</v>
          </cell>
          <cell r="AT345">
            <v>0.23400000000000001</v>
          </cell>
          <cell r="AU345">
            <v>0</v>
          </cell>
          <cell r="AV345">
            <v>0</v>
          </cell>
          <cell r="AW345">
            <v>1</v>
          </cell>
          <cell r="AX345">
            <v>0</v>
          </cell>
          <cell r="AY345">
            <v>0</v>
          </cell>
          <cell r="AZ345">
            <v>0</v>
          </cell>
          <cell r="BA345">
            <v>1</v>
          </cell>
          <cell r="BB345">
            <v>4887.8017578125</v>
          </cell>
          <cell r="BC345">
            <v>323</v>
          </cell>
          <cell r="BD345">
            <v>5682</v>
          </cell>
          <cell r="BE345">
            <v>1316.515022277832</v>
          </cell>
          <cell r="BF345">
            <v>323</v>
          </cell>
          <cell r="BG345">
            <v>3762.886912838781</v>
          </cell>
          <cell r="BH345">
            <v>188.14434564193905</v>
          </cell>
          <cell r="BI345">
            <v>211.05280116730154</v>
          </cell>
          <cell r="BJ345" t="str">
            <v>WATacomaMcchord3</v>
          </cell>
          <cell r="BK345">
            <v>0</v>
          </cell>
          <cell r="BL345">
            <v>5671.38</v>
          </cell>
          <cell r="BM345">
            <v>5671.38</v>
          </cell>
          <cell r="BN345">
            <v>2.4444252253864648E-2</v>
          </cell>
          <cell r="BO345">
            <v>4.1922677682521718E-2</v>
          </cell>
          <cell r="BP345">
            <v>0.16380807732136693</v>
          </cell>
          <cell r="BQ345">
            <v>0</v>
          </cell>
          <cell r="BR345">
            <v>70.814998779445887</v>
          </cell>
          <cell r="BS345">
            <v>121.44999724626543</v>
          </cell>
          <cell r="BT345">
            <v>474.55200000000002</v>
          </cell>
          <cell r="BU345">
            <v>239.82586036610863</v>
          </cell>
          <cell r="BV345">
            <v>1316.515022277832</v>
          </cell>
        </row>
        <row r="346">
          <cell r="A346">
            <v>12054</v>
          </cell>
          <cell r="B346" t="e">
            <v>#N/A</v>
          </cell>
          <cell r="C346">
            <v>22098.558650142942</v>
          </cell>
          <cell r="D346" t="e">
            <v>#N/A</v>
          </cell>
          <cell r="E346">
            <v>810.26593017578125</v>
          </cell>
          <cell r="F346">
            <v>2481.029296875</v>
          </cell>
          <cell r="G346">
            <v>0</v>
          </cell>
          <cell r="H346" t="str">
            <v>Gas boiler</v>
          </cell>
          <cell r="I346" t="str">
            <v xml:space="preserve">Electric baseboard AND Wood htstove AND </v>
          </cell>
          <cell r="J346">
            <v>0.82608693838119496</v>
          </cell>
          <cell r="K346">
            <v>65</v>
          </cell>
          <cell r="L346">
            <v>62</v>
          </cell>
          <cell r="M346">
            <v>9.4592642168869354E-2</v>
          </cell>
          <cell r="N346">
            <v>0.90540735783113069</v>
          </cell>
          <cell r="O346">
            <v>0.54924046993255615</v>
          </cell>
          <cell r="P346">
            <v>0.97757530212402344</v>
          </cell>
          <cell r="Q346">
            <v>62</v>
          </cell>
          <cell r="R346">
            <v>59</v>
          </cell>
          <cell r="S346" t="str">
            <v>Gas Boiler</v>
          </cell>
          <cell r="T346" t="str">
            <v>Other</v>
          </cell>
          <cell r="U346">
            <v>0</v>
          </cell>
          <cell r="V346">
            <v>0</v>
          </cell>
          <cell r="W346">
            <v>0</v>
          </cell>
          <cell r="X346">
            <v>0</v>
          </cell>
          <cell r="Y346">
            <v>1</v>
          </cell>
          <cell r="Z346">
            <v>1</v>
          </cell>
          <cell r="AA346">
            <v>0</v>
          </cell>
          <cell r="AB346">
            <v>0</v>
          </cell>
          <cell r="AC346">
            <v>0</v>
          </cell>
          <cell r="AD346">
            <v>1</v>
          </cell>
          <cell r="AE346" t="e">
            <v>#N/A</v>
          </cell>
          <cell r="AF346" t="e">
            <v>#N/A</v>
          </cell>
          <cell r="AG346" t="e">
            <v>#N/A</v>
          </cell>
          <cell r="AH346">
            <v>66.75000099465251</v>
          </cell>
          <cell r="AI346">
            <v>327.59999322891235</v>
          </cell>
          <cell r="AJ346">
            <v>361.91999191045761</v>
          </cell>
          <cell r="AK346" t="e">
            <v>#VALUE!</v>
          </cell>
          <cell r="AL346" t="e">
            <v>#VALUE!</v>
          </cell>
          <cell r="AM346">
            <v>6006.4233850678493</v>
          </cell>
          <cell r="AN346">
            <v>9.1999999999999998E-2</v>
          </cell>
          <cell r="AO346">
            <v>0.14000000000000001</v>
          </cell>
          <cell r="AP346">
            <v>4</v>
          </cell>
          <cell r="AQ346">
            <v>3417</v>
          </cell>
          <cell r="AR346">
            <v>4.1981132701039314E-2</v>
          </cell>
          <cell r="AS346">
            <v>0.86210524533924304</v>
          </cell>
          <cell r="AT346">
            <v>0.10797135796851361</v>
          </cell>
          <cell r="AU346">
            <v>0</v>
          </cell>
          <cell r="AV346">
            <v>1</v>
          </cell>
          <cell r="AW346">
            <v>0</v>
          </cell>
          <cell r="AX346">
            <v>0</v>
          </cell>
          <cell r="AY346">
            <v>1</v>
          </cell>
          <cell r="AZ346">
            <v>0</v>
          </cell>
          <cell r="BA346">
            <v>1</v>
          </cell>
          <cell r="BB346">
            <v>13087.525390625</v>
          </cell>
          <cell r="BC346">
            <v>324</v>
          </cell>
          <cell r="BD346">
            <v>7621</v>
          </cell>
          <cell r="BE346">
            <v>1086.2199935913086</v>
          </cell>
          <cell r="BF346">
            <v>324</v>
          </cell>
          <cell r="BG346">
            <v>6006.4233850678493</v>
          </cell>
          <cell r="BH346">
            <v>300.32116925339244</v>
          </cell>
          <cell r="BI346">
            <v>336.88827482168546</v>
          </cell>
          <cell r="BJ346" t="str">
            <v>WASeattle3</v>
          </cell>
          <cell r="BK346">
            <v>0</v>
          </cell>
          <cell r="BL346">
            <v>4640.55</v>
          </cell>
          <cell r="BM346">
            <v>4640.55</v>
          </cell>
          <cell r="BN346">
            <v>1.9534679834548582E-2</v>
          </cell>
          <cell r="BO346">
            <v>9.587357132833256E-2</v>
          </cell>
          <cell r="BP346">
            <v>0.10591746909875845</v>
          </cell>
          <cell r="BQ346">
            <v>0</v>
          </cell>
          <cell r="BR346">
            <v>66.75000099465251</v>
          </cell>
          <cell r="BS346">
            <v>327.59999322891235</v>
          </cell>
          <cell r="BT346">
            <v>361.91999191045761</v>
          </cell>
          <cell r="BU346">
            <v>282.87365028339428</v>
          </cell>
          <cell r="BV346">
            <v>1086.2199935913086</v>
          </cell>
        </row>
        <row r="347">
          <cell r="A347">
            <v>12060</v>
          </cell>
          <cell r="B347" t="e">
            <v>#N/A</v>
          </cell>
          <cell r="C347">
            <v>20138.060699427115</v>
          </cell>
          <cell r="D347" t="e">
            <v>#N/A</v>
          </cell>
          <cell r="E347">
            <v>618.3363037109375</v>
          </cell>
          <cell r="F347">
            <v>4878.99951171875</v>
          </cell>
          <cell r="G347">
            <v>0</v>
          </cell>
          <cell r="H347" t="str">
            <v>Gas faf</v>
          </cell>
          <cell r="I347" t="str">
            <v xml:space="preserve">Electric baseboard AND Wood fireplace AND Wood htstove AND </v>
          </cell>
          <cell r="J347" t="str">
            <v>average</v>
          </cell>
          <cell r="K347">
            <v>70</v>
          </cell>
          <cell r="L347">
            <v>67</v>
          </cell>
          <cell r="M347">
            <v>0.21211750230941862</v>
          </cell>
          <cell r="N347">
            <v>0.78788249769058138</v>
          </cell>
          <cell r="O347">
            <v>0.70607811212539673</v>
          </cell>
          <cell r="P347">
            <v>0.88976973295211792</v>
          </cell>
          <cell r="Q347">
            <v>70</v>
          </cell>
          <cell r="R347">
            <v>60</v>
          </cell>
          <cell r="S347" t="str">
            <v>Gas FAF</v>
          </cell>
          <cell r="T347" t="str">
            <v>Other</v>
          </cell>
          <cell r="U347">
            <v>0</v>
          </cell>
          <cell r="V347">
            <v>0</v>
          </cell>
          <cell r="W347">
            <v>0</v>
          </cell>
          <cell r="X347">
            <v>0</v>
          </cell>
          <cell r="Y347">
            <v>0</v>
          </cell>
          <cell r="Z347">
            <v>1</v>
          </cell>
          <cell r="AA347">
            <v>0</v>
          </cell>
          <cell r="AB347">
            <v>1</v>
          </cell>
          <cell r="AC347">
            <v>0</v>
          </cell>
          <cell r="AD347">
            <v>1</v>
          </cell>
          <cell r="AE347" t="e">
            <v>#N/A</v>
          </cell>
          <cell r="AF347" t="e">
            <v>#N/A</v>
          </cell>
          <cell r="AG347" t="e">
            <v>#N/A</v>
          </cell>
          <cell r="AH347">
            <v>127.51999714970589</v>
          </cell>
          <cell r="AI347">
            <v>176.04999560117722</v>
          </cell>
          <cell r="AJ347">
            <v>168.00000447034836</v>
          </cell>
          <cell r="AK347" t="e">
            <v>#VALUE!</v>
          </cell>
          <cell r="AL347" t="e">
            <v>#VALUE!</v>
          </cell>
          <cell r="AM347">
            <v>2894.5090457845445</v>
          </cell>
          <cell r="AN347">
            <v>9.1999999999999998E-2</v>
          </cell>
          <cell r="AO347">
            <v>0.14000000000000001</v>
          </cell>
          <cell r="AP347">
            <v>4</v>
          </cell>
          <cell r="AQ347">
            <v>3136</v>
          </cell>
          <cell r="AR347">
            <v>7.9999998211860657E-2</v>
          </cell>
          <cell r="AS347">
            <v>0.4525706827793759</v>
          </cell>
          <cell r="AT347">
            <v>8.1395351003075753E-2</v>
          </cell>
          <cell r="AU347">
            <v>0</v>
          </cell>
          <cell r="AV347">
            <v>0</v>
          </cell>
          <cell r="AW347">
            <v>1</v>
          </cell>
          <cell r="AX347">
            <v>0</v>
          </cell>
          <cell r="AY347">
            <v>0</v>
          </cell>
          <cell r="AZ347">
            <v>0</v>
          </cell>
          <cell r="BA347">
            <v>1</v>
          </cell>
          <cell r="BB347">
            <v>13142.48828125</v>
          </cell>
          <cell r="BC347">
            <v>325</v>
          </cell>
          <cell r="BD347">
            <v>6541</v>
          </cell>
          <cell r="BE347">
            <v>621.65000915527344</v>
          </cell>
          <cell r="BF347">
            <v>325</v>
          </cell>
          <cell r="BG347">
            <v>2894.5090457845445</v>
          </cell>
          <cell r="BH347">
            <v>144.72545228922723</v>
          </cell>
          <cell r="BI347">
            <v>162.34722335996352</v>
          </cell>
          <cell r="BJ347" t="str">
            <v>WATacomaMcchord3</v>
          </cell>
          <cell r="BK347">
            <v>0</v>
          </cell>
          <cell r="BL347">
            <v>5671.38</v>
          </cell>
          <cell r="BM347">
            <v>5671.38</v>
          </cell>
          <cell r="BN347">
            <v>4.0663264397227644E-2</v>
          </cell>
          <cell r="BO347">
            <v>5.6138391454457023E-2</v>
          </cell>
          <cell r="BP347">
            <v>5.3571429996922305E-2</v>
          </cell>
          <cell r="BQ347">
            <v>0</v>
          </cell>
          <cell r="BR347">
            <v>127.51999714970589</v>
          </cell>
          <cell r="BS347">
            <v>176.04999560117722</v>
          </cell>
          <cell r="BT347">
            <v>168.00000447034836</v>
          </cell>
          <cell r="BU347">
            <v>259.61128688578412</v>
          </cell>
          <cell r="BV347">
            <v>621.65000915527344</v>
          </cell>
        </row>
        <row r="348">
          <cell r="A348">
            <v>12062</v>
          </cell>
          <cell r="B348" t="e">
            <v>#N/A</v>
          </cell>
          <cell r="C348">
            <v>10665.218456344337</v>
          </cell>
          <cell r="D348" t="e">
            <v>#N/A</v>
          </cell>
          <cell r="E348">
            <v>0</v>
          </cell>
          <cell r="F348">
            <v>5389.72021484375</v>
          </cell>
          <cell r="G348">
            <v>36000</v>
          </cell>
          <cell r="H348" t="str">
            <v>Electric faf</v>
          </cell>
          <cell r="I348" t="str">
            <v>Wood fireplace</v>
          </cell>
          <cell r="J348" t="str">
            <v>average</v>
          </cell>
          <cell r="K348">
            <v>72</v>
          </cell>
          <cell r="L348">
            <v>66</v>
          </cell>
          <cell r="M348">
            <v>1</v>
          </cell>
          <cell r="N348">
            <v>0</v>
          </cell>
          <cell r="O348">
            <v>0.79497289657592773</v>
          </cell>
          <cell r="P348">
            <v>0</v>
          </cell>
          <cell r="Q348">
            <v>62</v>
          </cell>
          <cell r="R348">
            <v>0</v>
          </cell>
          <cell r="S348" t="str">
            <v>Electric FAF</v>
          </cell>
          <cell r="T348" t="str">
            <v>Other</v>
          </cell>
          <cell r="U348">
            <v>0</v>
          </cell>
          <cell r="V348">
            <v>1</v>
          </cell>
          <cell r="W348">
            <v>0</v>
          </cell>
          <cell r="X348">
            <v>0</v>
          </cell>
          <cell r="Y348">
            <v>0</v>
          </cell>
          <cell r="Z348">
            <v>1</v>
          </cell>
          <cell r="AA348">
            <v>0</v>
          </cell>
          <cell r="AB348">
            <v>0</v>
          </cell>
          <cell r="AC348">
            <v>0</v>
          </cell>
          <cell r="AD348">
            <v>1</v>
          </cell>
          <cell r="AE348" t="e">
            <v>#N/A</v>
          </cell>
          <cell r="AF348" t="e">
            <v>#N/A</v>
          </cell>
          <cell r="AG348" t="e">
            <v>#N/A</v>
          </cell>
          <cell r="AH348">
            <v>240.89000253379345</v>
          </cell>
          <cell r="AI348">
            <v>99.649999678134918</v>
          </cell>
          <cell r="AJ348">
            <v>119.5200047492981</v>
          </cell>
          <cell r="AK348">
            <v>92.104996621608734</v>
          </cell>
          <cell r="AL348">
            <v>552.1650035828352</v>
          </cell>
          <cell r="AM348">
            <v>1918.0000068856939</v>
          </cell>
          <cell r="AN348">
            <v>0.36975237727165222</v>
          </cell>
          <cell r="AO348">
            <v>0.37197765707969666</v>
          </cell>
          <cell r="AP348">
            <v>1</v>
          </cell>
          <cell r="AQ348">
            <v>1417</v>
          </cell>
          <cell r="AR348">
            <v>0.17000000178813934</v>
          </cell>
          <cell r="AS348">
            <v>0.56299434846403906</v>
          </cell>
          <cell r="AT348">
            <v>9.0000003576278687E-2</v>
          </cell>
          <cell r="AU348">
            <v>6.4999997615814209E-2</v>
          </cell>
          <cell r="AV348">
            <v>1</v>
          </cell>
          <cell r="AW348">
            <v>0</v>
          </cell>
          <cell r="AX348">
            <v>0</v>
          </cell>
          <cell r="AY348">
            <v>0</v>
          </cell>
          <cell r="AZ348">
            <v>0</v>
          </cell>
          <cell r="BA348">
            <v>0</v>
          </cell>
          <cell r="BB348">
            <v>16344.2783203125</v>
          </cell>
          <cell r="BC348">
            <v>326</v>
          </cell>
          <cell r="BD348">
            <v>4381</v>
          </cell>
          <cell r="BE348">
            <v>537.97320556640625</v>
          </cell>
          <cell r="BF348">
            <v>326</v>
          </cell>
          <cell r="BG348">
            <v>1918.0000068856939</v>
          </cell>
          <cell r="BH348">
            <v>95.900000344284692</v>
          </cell>
          <cell r="BI348">
            <v>107.57678438620478</v>
          </cell>
          <cell r="BJ348" t="str">
            <v>ORHillsboro3</v>
          </cell>
          <cell r="BK348">
            <v>0</v>
          </cell>
          <cell r="BL348">
            <v>4796.97</v>
          </cell>
          <cell r="BM348">
            <v>4796.97</v>
          </cell>
          <cell r="BN348">
            <v>0.17000000178813934</v>
          </cell>
          <cell r="BO348">
            <v>7.0324629271795988E-2</v>
          </cell>
          <cell r="BP348">
            <v>8.4347215772264006E-2</v>
          </cell>
          <cell r="BQ348">
            <v>6.4999997615814209E-2</v>
          </cell>
          <cell r="BR348">
            <v>240.89000253379345</v>
          </cell>
          <cell r="BS348">
            <v>99.649999678134918</v>
          </cell>
          <cell r="BT348">
            <v>119.5200047492981</v>
          </cell>
          <cell r="BU348">
            <v>92.104996621608734</v>
          </cell>
          <cell r="BV348">
            <v>537.97320556640625</v>
          </cell>
        </row>
        <row r="349">
          <cell r="A349">
            <v>12063</v>
          </cell>
          <cell r="B349" t="e">
            <v>#N/A</v>
          </cell>
          <cell r="C349">
            <v>10939.2919921875</v>
          </cell>
          <cell r="D349" t="e">
            <v>#N/A</v>
          </cell>
          <cell r="E349">
            <v>0</v>
          </cell>
          <cell r="F349">
            <v>10939.2919921875</v>
          </cell>
          <cell r="G349">
            <v>0</v>
          </cell>
          <cell r="H349" t="str">
            <v>Electric faf</v>
          </cell>
          <cell r="I349" t="str">
            <v xml:space="preserve">Wood fireplace AND Electric pluginheater AND </v>
          </cell>
          <cell r="J349" t="str">
            <v>average</v>
          </cell>
          <cell r="K349">
            <v>70</v>
          </cell>
          <cell r="L349">
            <v>48</v>
          </cell>
          <cell r="M349">
            <v>1</v>
          </cell>
          <cell r="N349">
            <v>0</v>
          </cell>
          <cell r="O349">
            <v>0.66789644956588745</v>
          </cell>
          <cell r="P349">
            <v>0</v>
          </cell>
          <cell r="Q349">
            <v>62</v>
          </cell>
          <cell r="R349">
            <v>0</v>
          </cell>
          <cell r="S349" t="str">
            <v>Electric FAF</v>
          </cell>
          <cell r="T349" t="str">
            <v>Other</v>
          </cell>
          <cell r="U349">
            <v>0</v>
          </cell>
          <cell r="V349">
            <v>0</v>
          </cell>
          <cell r="W349">
            <v>0</v>
          </cell>
          <cell r="X349">
            <v>0</v>
          </cell>
          <cell r="Y349">
            <v>0</v>
          </cell>
          <cell r="Z349">
            <v>1</v>
          </cell>
          <cell r="AA349">
            <v>0</v>
          </cell>
          <cell r="AB349">
            <v>0</v>
          </cell>
          <cell r="AC349">
            <v>0</v>
          </cell>
          <cell r="AD349">
            <v>1</v>
          </cell>
          <cell r="AE349" t="e">
            <v>#N/A</v>
          </cell>
          <cell r="AF349" t="e">
            <v>#N/A</v>
          </cell>
          <cell r="AG349" t="e">
            <v>#N/A</v>
          </cell>
          <cell r="AH349">
            <v>35.0500005222857</v>
          </cell>
          <cell r="AI349">
            <v>141.25000411272049</v>
          </cell>
          <cell r="AJ349">
            <v>166.39999628067017</v>
          </cell>
          <cell r="AK349">
            <v>41.849999064579606</v>
          </cell>
          <cell r="AL349">
            <v>384.54999998025596</v>
          </cell>
          <cell r="AM349">
            <v>2361.7555464676307</v>
          </cell>
          <cell r="AN349">
            <v>0.12121806293725967</v>
          </cell>
          <cell r="AO349">
            <v>0.1861623227596283</v>
          </cell>
          <cell r="AP349">
            <v>1</v>
          </cell>
          <cell r="AQ349">
            <v>1395</v>
          </cell>
          <cell r="AR349">
            <v>2.500000037252903E-2</v>
          </cell>
          <cell r="AS349">
            <v>0.68902441030595363</v>
          </cell>
          <cell r="AT349">
            <v>0.11366119964526651</v>
          </cell>
          <cell r="AU349">
            <v>2.9999999329447746E-2</v>
          </cell>
          <cell r="AV349">
            <v>1</v>
          </cell>
          <cell r="AW349">
            <v>0</v>
          </cell>
          <cell r="AX349">
            <v>0</v>
          </cell>
          <cell r="AY349">
            <v>0</v>
          </cell>
          <cell r="AZ349">
            <v>0</v>
          </cell>
          <cell r="BA349">
            <v>0</v>
          </cell>
          <cell r="BB349">
            <v>19403.234375</v>
          </cell>
          <cell r="BC349">
            <v>327</v>
          </cell>
          <cell r="BD349">
            <v>4504</v>
          </cell>
          <cell r="BE349">
            <v>360.98911285400391</v>
          </cell>
          <cell r="BF349">
            <v>327</v>
          </cell>
          <cell r="BG349">
            <v>2361.7555464676307</v>
          </cell>
          <cell r="BH349">
            <v>118.08777732338153</v>
          </cell>
          <cell r="BI349">
            <v>132.46614509027646</v>
          </cell>
          <cell r="BJ349" t="str">
            <v>WATacomaMcchord3</v>
          </cell>
          <cell r="BK349">
            <v>0</v>
          </cell>
          <cell r="BL349">
            <v>5671.38</v>
          </cell>
          <cell r="BM349">
            <v>5671.38</v>
          </cell>
          <cell r="BN349">
            <v>2.5125448403072185E-2</v>
          </cell>
          <cell r="BO349">
            <v>0.10125448323492509</v>
          </cell>
          <cell r="BP349">
            <v>0.11928315145567754</v>
          </cell>
          <cell r="BQ349">
            <v>2.9999999329447746E-2</v>
          </cell>
          <cell r="BR349">
            <v>35.0500005222857</v>
          </cell>
          <cell r="BS349">
            <v>141.25000411272049</v>
          </cell>
          <cell r="BT349">
            <v>166.39999628067017</v>
          </cell>
          <cell r="BU349">
            <v>41.849999064579606</v>
          </cell>
          <cell r="BV349">
            <v>360.98911285400391</v>
          </cell>
        </row>
        <row r="350">
          <cell r="A350">
            <v>12064</v>
          </cell>
          <cell r="B350" t="e">
            <v>#N/A</v>
          </cell>
          <cell r="C350">
            <v>10276.719769957259</v>
          </cell>
          <cell r="D350" t="e">
            <v>#N/A</v>
          </cell>
          <cell r="E350">
            <v>442.66958618164063</v>
          </cell>
          <cell r="F350">
            <v>157.075439453125</v>
          </cell>
          <cell r="G350">
            <v>0</v>
          </cell>
          <cell r="H350" t="str">
            <v>Gas faf</v>
          </cell>
          <cell r="I350">
            <v>0</v>
          </cell>
          <cell r="J350">
            <v>0.77999997138976995</v>
          </cell>
          <cell r="K350">
            <v>68</v>
          </cell>
          <cell r="L350">
            <v>60</v>
          </cell>
          <cell r="M350">
            <v>1.1962203321744561E-2</v>
          </cell>
          <cell r="N350">
            <v>0.98803779667825542</v>
          </cell>
          <cell r="O350">
            <v>3.7833090871572495E-2</v>
          </cell>
          <cell r="P350">
            <v>0.88978385925292969</v>
          </cell>
          <cell r="Q350">
            <v>60</v>
          </cell>
          <cell r="R350">
            <v>61</v>
          </cell>
          <cell r="S350" t="str">
            <v>Gas FAF</v>
          </cell>
          <cell r="T350" t="str">
            <v>None</v>
          </cell>
          <cell r="U350">
            <v>0</v>
          </cell>
          <cell r="V350">
            <v>0</v>
          </cell>
          <cell r="W350">
            <v>0</v>
          </cell>
          <cell r="X350">
            <v>0</v>
          </cell>
          <cell r="Y350">
            <v>0</v>
          </cell>
          <cell r="Z350">
            <v>0</v>
          </cell>
          <cell r="AA350">
            <v>1</v>
          </cell>
          <cell r="AB350">
            <v>0</v>
          </cell>
          <cell r="AC350">
            <v>0</v>
          </cell>
          <cell r="AD350">
            <v>1</v>
          </cell>
          <cell r="AE350" t="e">
            <v>#N/A</v>
          </cell>
          <cell r="AF350" t="e">
            <v>#N/A</v>
          </cell>
          <cell r="AG350" t="e">
            <v>#N/A</v>
          </cell>
          <cell r="AH350">
            <v>23.750000353902578</v>
          </cell>
          <cell r="AI350">
            <v>103.5</v>
          </cell>
          <cell r="AJ350">
            <v>263.25</v>
          </cell>
          <cell r="AK350">
            <v>99.360001802444458</v>
          </cell>
          <cell r="AL350">
            <v>489.86000215634704</v>
          </cell>
          <cell r="AM350">
            <v>3395.2752262348631</v>
          </cell>
          <cell r="AN350">
            <v>9.1999999999999998E-2</v>
          </cell>
          <cell r="AO350">
            <v>0.14000000000000001</v>
          </cell>
          <cell r="AP350" t="str">
            <v>FLAG</v>
          </cell>
          <cell r="AQ350">
            <v>1364</v>
          </cell>
          <cell r="AR350">
            <v>2.500000037252903E-2</v>
          </cell>
          <cell r="AS350">
            <v>0.75</v>
          </cell>
          <cell r="AT350">
            <v>0.23400000000000001</v>
          </cell>
          <cell r="AU350">
            <v>0.23000000417232513</v>
          </cell>
          <cell r="AV350">
            <v>0</v>
          </cell>
          <cell r="AW350">
            <v>1</v>
          </cell>
          <cell r="AX350">
            <v>0</v>
          </cell>
          <cell r="AY350">
            <v>0</v>
          </cell>
          <cell r="AZ350">
            <v>0</v>
          </cell>
          <cell r="BA350">
            <v>1</v>
          </cell>
          <cell r="BB350">
            <v>3434.14306640625</v>
          </cell>
          <cell r="BC350">
            <v>328</v>
          </cell>
          <cell r="BD350">
            <v>3523</v>
          </cell>
          <cell r="BE350">
            <v>777.05348968505859</v>
          </cell>
          <cell r="BF350">
            <v>328</v>
          </cell>
          <cell r="BG350">
            <v>3395.2752262348631</v>
          </cell>
          <cell r="BH350">
            <v>169.76376131174317</v>
          </cell>
          <cell r="BI350">
            <v>190.43419688906098</v>
          </cell>
          <cell r="BJ350" t="str">
            <v>WASeattle3</v>
          </cell>
          <cell r="BK350">
            <v>0</v>
          </cell>
          <cell r="BL350">
            <v>4640.55</v>
          </cell>
          <cell r="BM350">
            <v>4640.55</v>
          </cell>
          <cell r="BN350">
            <v>1.7412023719869926E-2</v>
          </cell>
          <cell r="BO350">
            <v>7.587976539589443E-2</v>
          </cell>
          <cell r="BP350">
            <v>0.19299853372434017</v>
          </cell>
          <cell r="BQ350">
            <v>7.2844576101498873E-2</v>
          </cell>
          <cell r="BR350">
            <v>23.750000353902578</v>
          </cell>
          <cell r="BS350">
            <v>103.5</v>
          </cell>
          <cell r="BT350">
            <v>263.25</v>
          </cell>
          <cell r="BU350">
            <v>99.360001802444458</v>
          </cell>
          <cell r="BV350">
            <v>777.05348968505859</v>
          </cell>
        </row>
        <row r="351">
          <cell r="A351">
            <v>12086</v>
          </cell>
          <cell r="B351">
            <v>8440.0396450000007</v>
          </cell>
          <cell r="C351">
            <v>15690.656935860186</v>
          </cell>
          <cell r="D351">
            <v>-7250.6172908601857</v>
          </cell>
          <cell r="E351">
            <v>421.01254272460938</v>
          </cell>
          <cell r="F351">
            <v>3968.44384765625</v>
          </cell>
          <cell r="G351">
            <v>0</v>
          </cell>
          <cell r="H351" t="str">
            <v>Gas faf</v>
          </cell>
          <cell r="I351" t="str">
            <v>Gas htstove</v>
          </cell>
          <cell r="J351">
            <v>0.94999998807907104</v>
          </cell>
          <cell r="K351">
            <v>70</v>
          </cell>
          <cell r="L351">
            <v>70</v>
          </cell>
          <cell r="M351">
            <v>0.2433491153408596</v>
          </cell>
          <cell r="N351">
            <v>0.75665088465914043</v>
          </cell>
          <cell r="O351">
            <v>0.19520075619220734</v>
          </cell>
          <cell r="P351">
            <v>0.55393707752227783</v>
          </cell>
          <cell r="Q351">
            <v>70</v>
          </cell>
          <cell r="R351">
            <v>60</v>
          </cell>
          <cell r="S351" t="str">
            <v>Gas FAF</v>
          </cell>
          <cell r="T351" t="str">
            <v>Gas</v>
          </cell>
          <cell r="U351">
            <v>0</v>
          </cell>
          <cell r="V351">
            <v>0</v>
          </cell>
          <cell r="W351">
            <v>0</v>
          </cell>
          <cell r="X351">
            <v>0</v>
          </cell>
          <cell r="Y351">
            <v>0</v>
          </cell>
          <cell r="Z351">
            <v>0</v>
          </cell>
          <cell r="AA351">
            <v>0</v>
          </cell>
          <cell r="AB351">
            <v>0</v>
          </cell>
          <cell r="AC351">
            <v>0</v>
          </cell>
          <cell r="AD351">
            <v>0</v>
          </cell>
          <cell r="AE351">
            <v>2390.4492361493235</v>
          </cell>
          <cell r="AF351">
            <v>2669.2732940844185</v>
          </cell>
          <cell r="AG351">
            <v>5671.38</v>
          </cell>
          <cell r="AH351">
            <v>31.250000465661287</v>
          </cell>
          <cell r="AI351">
            <v>64.649999916553497</v>
          </cell>
          <cell r="AJ351">
            <v>91.200001537799835</v>
          </cell>
          <cell r="AK351">
            <v>37.499999161809683</v>
          </cell>
          <cell r="AL351">
            <v>224.6000010818243</v>
          </cell>
          <cell r="AM351">
            <v>2669.2732940844185</v>
          </cell>
          <cell r="AN351">
            <v>9.1999999999999998E-2</v>
          </cell>
          <cell r="AO351">
            <v>0.14000000000000001</v>
          </cell>
          <cell r="AP351">
            <v>1</v>
          </cell>
          <cell r="AQ351">
            <v>1250</v>
          </cell>
          <cell r="AR351">
            <v>2.500000037252903E-2</v>
          </cell>
          <cell r="AS351">
            <v>0.49730769166579614</v>
          </cell>
          <cell r="AT351">
            <v>7.6000001281499863E-2</v>
          </cell>
          <cell r="AU351">
            <v>2.9999999329447746E-2</v>
          </cell>
          <cell r="AV351">
            <v>0</v>
          </cell>
          <cell r="AW351">
            <v>1</v>
          </cell>
          <cell r="AX351">
            <v>0</v>
          </cell>
          <cell r="AY351">
            <v>0</v>
          </cell>
          <cell r="AZ351">
            <v>0</v>
          </cell>
          <cell r="BA351">
            <v>1</v>
          </cell>
          <cell r="BB351">
            <v>4959.56396484375</v>
          </cell>
          <cell r="BC351">
            <v>329</v>
          </cell>
          <cell r="BD351">
            <v>3872</v>
          </cell>
          <cell r="BE351">
            <v>214.2092399597168</v>
          </cell>
          <cell r="BF351">
            <v>329</v>
          </cell>
          <cell r="BG351">
            <v>2669.2732940844185</v>
          </cell>
          <cell r="BH351">
            <v>133.46366470422092</v>
          </cell>
          <cell r="BI351">
            <v>149.71420051860684</v>
          </cell>
          <cell r="BJ351" t="str">
            <v>WATacomaMcchord3</v>
          </cell>
          <cell r="BK351" t="str">
            <v>WATacomaMcchord3</v>
          </cell>
          <cell r="BL351">
            <v>5671.38</v>
          </cell>
          <cell r="BM351">
            <v>5671.38</v>
          </cell>
          <cell r="BN351">
            <v>2.500000037252903E-2</v>
          </cell>
          <cell r="BO351">
            <v>5.1719999933242798E-2</v>
          </cell>
          <cell r="BP351">
            <v>7.2960001230239865E-2</v>
          </cell>
          <cell r="BQ351">
            <v>2.9999999329447746E-2</v>
          </cell>
          <cell r="BR351">
            <v>31.250000465661287</v>
          </cell>
          <cell r="BS351">
            <v>64.649999916553497</v>
          </cell>
          <cell r="BT351">
            <v>91.200001537799835</v>
          </cell>
          <cell r="BU351">
            <v>37.499999161809683</v>
          </cell>
          <cell r="BV351">
            <v>214.2092399597168</v>
          </cell>
        </row>
        <row r="352">
          <cell r="A352">
            <v>12092</v>
          </cell>
          <cell r="B352" t="e">
            <v>#N/A</v>
          </cell>
          <cell r="C352">
            <v>41755.586173340416</v>
          </cell>
          <cell r="D352" t="e">
            <v>#N/A</v>
          </cell>
          <cell r="E352">
            <v>0</v>
          </cell>
          <cell r="F352">
            <v>28009.982421875</v>
          </cell>
          <cell r="G352">
            <v>93800</v>
          </cell>
          <cell r="H352" t="str">
            <v>Pellets htstove</v>
          </cell>
          <cell r="I352" t="str">
            <v xml:space="preserve">Pellets htstove AND Pellets htstove AND Pellets htstove AND Electric pluginheater AND </v>
          </cell>
          <cell r="J352" t="str">
            <v>average</v>
          </cell>
          <cell r="K352">
            <v>0</v>
          </cell>
          <cell r="L352">
            <v>0</v>
          </cell>
          <cell r="M352">
            <v>1</v>
          </cell>
          <cell r="N352">
            <v>0</v>
          </cell>
          <cell r="O352">
            <v>0.73744857311248779</v>
          </cell>
          <cell r="P352">
            <v>0</v>
          </cell>
          <cell r="Q352">
            <v>70</v>
          </cell>
          <cell r="R352">
            <v>0</v>
          </cell>
          <cell r="S352" t="str">
            <v>Other</v>
          </cell>
          <cell r="T352" t="str">
            <v>Other</v>
          </cell>
          <cell r="U352">
            <v>0</v>
          </cell>
          <cell r="V352">
            <v>1</v>
          </cell>
          <cell r="W352">
            <v>0</v>
          </cell>
          <cell r="X352">
            <v>0</v>
          </cell>
          <cell r="Y352">
            <v>1</v>
          </cell>
          <cell r="Z352">
            <v>1</v>
          </cell>
          <cell r="AA352">
            <v>0</v>
          </cell>
          <cell r="AB352">
            <v>1</v>
          </cell>
          <cell r="AC352">
            <v>0</v>
          </cell>
          <cell r="AD352">
            <v>1</v>
          </cell>
          <cell r="AE352" t="e">
            <v>#N/A</v>
          </cell>
          <cell r="AF352" t="e">
            <v>#N/A</v>
          </cell>
          <cell r="AG352" t="e">
            <v>#N/A</v>
          </cell>
          <cell r="AH352">
            <v>740.00000953674316</v>
          </cell>
          <cell r="AI352">
            <v>376.19999527931213</v>
          </cell>
          <cell r="AJ352">
            <v>993.33</v>
          </cell>
          <cell r="AK352" t="e">
            <v>#VALUE!</v>
          </cell>
          <cell r="AL352" t="e">
            <v>#VALUE!</v>
          </cell>
          <cell r="AM352">
            <v>4125.6622529593042</v>
          </cell>
          <cell r="AN352">
            <v>9.1999999999999998E-2</v>
          </cell>
          <cell r="AO352">
            <v>0.14000000000000001</v>
          </cell>
          <cell r="AP352">
            <v>2</v>
          </cell>
          <cell r="AQ352">
            <v>2388</v>
          </cell>
          <cell r="AR352">
            <v>0.37000000476837153</v>
          </cell>
          <cell r="AS352">
            <v>0.94999998807907104</v>
          </cell>
          <cell r="AT352">
            <v>0.23400000000000001</v>
          </cell>
          <cell r="AU352">
            <v>0</v>
          </cell>
          <cell r="AV352">
            <v>0</v>
          </cell>
          <cell r="AW352">
            <v>0</v>
          </cell>
          <cell r="AX352">
            <v>0</v>
          </cell>
          <cell r="AY352">
            <v>0</v>
          </cell>
          <cell r="AZ352">
            <v>0</v>
          </cell>
          <cell r="BA352">
            <v>0</v>
          </cell>
          <cell r="BB352">
            <v>51391.98046875</v>
          </cell>
          <cell r="BC352">
            <v>330</v>
          </cell>
          <cell r="BD352">
            <v>8690</v>
          </cell>
          <cell r="BE352">
            <v>2922.7498931884766</v>
          </cell>
          <cell r="BF352">
            <v>330</v>
          </cell>
          <cell r="BG352">
            <v>4125.6622529593042</v>
          </cell>
          <cell r="BH352">
            <v>206.2831126479652</v>
          </cell>
          <cell r="BI352">
            <v>231.40014444398142</v>
          </cell>
          <cell r="BJ352" t="str">
            <v>WAOlympia3</v>
          </cell>
          <cell r="BK352">
            <v>0</v>
          </cell>
          <cell r="BL352">
            <v>5331.6</v>
          </cell>
          <cell r="BM352">
            <v>5331.6</v>
          </cell>
          <cell r="BN352">
            <v>0.30988275106228774</v>
          </cell>
          <cell r="BO352">
            <v>0.15753768646537358</v>
          </cell>
          <cell r="BP352">
            <v>0.41596733668341712</v>
          </cell>
          <cell r="BQ352">
            <v>0</v>
          </cell>
          <cell r="BR352">
            <v>740.00000953674316</v>
          </cell>
          <cell r="BS352">
            <v>376.19999527931213</v>
          </cell>
          <cell r="BT352">
            <v>993.33</v>
          </cell>
          <cell r="BU352">
            <v>197.68869677399636</v>
          </cell>
          <cell r="BV352">
            <v>2922.7498931884766</v>
          </cell>
        </row>
        <row r="353">
          <cell r="A353">
            <v>12101</v>
          </cell>
          <cell r="B353">
            <v>20003.356924</v>
          </cell>
          <cell r="C353">
            <v>25691.237495449197</v>
          </cell>
          <cell r="D353">
            <v>-5687.8805714491973</v>
          </cell>
          <cell r="E353">
            <v>947.02459716796875</v>
          </cell>
          <cell r="F353">
            <v>2320.935302734375</v>
          </cell>
          <cell r="G353">
            <v>0</v>
          </cell>
          <cell r="H353" t="str">
            <v>Gas faf</v>
          </cell>
          <cell r="I353" t="str">
            <v xml:space="preserve">Electric baseboard AND Gas htstove AND </v>
          </cell>
          <cell r="J353" t="str">
            <v>average</v>
          </cell>
          <cell r="K353">
            <v>68</v>
          </cell>
          <cell r="L353">
            <v>58</v>
          </cell>
          <cell r="M353">
            <v>7.7167376717083652E-2</v>
          </cell>
          <cell r="N353">
            <v>0.92283262328291638</v>
          </cell>
          <cell r="O353">
            <v>0.72745603322982788</v>
          </cell>
          <cell r="P353">
            <v>0.96857404708862305</v>
          </cell>
          <cell r="Q353">
            <v>64</v>
          </cell>
          <cell r="R353">
            <v>62</v>
          </cell>
          <cell r="S353" t="str">
            <v>Gas FAF</v>
          </cell>
          <cell r="T353" t="str">
            <v>Mix (G/E)</v>
          </cell>
          <cell r="U353">
            <v>0</v>
          </cell>
          <cell r="V353">
            <v>0</v>
          </cell>
          <cell r="W353">
            <v>0</v>
          </cell>
          <cell r="X353">
            <v>0</v>
          </cell>
          <cell r="Y353">
            <v>0</v>
          </cell>
          <cell r="Z353">
            <v>0</v>
          </cell>
          <cell r="AA353">
            <v>0</v>
          </cell>
          <cell r="AB353">
            <v>0</v>
          </cell>
          <cell r="AC353">
            <v>0</v>
          </cell>
          <cell r="AD353">
            <v>0</v>
          </cell>
          <cell r="AE353">
            <v>2899.263710041565</v>
          </cell>
          <cell r="AF353">
            <v>3447.8468323420602</v>
          </cell>
          <cell r="AG353">
            <v>4379.25</v>
          </cell>
          <cell r="AH353">
            <v>267.90001064538956</v>
          </cell>
          <cell r="AI353">
            <v>258.60001003742218</v>
          </cell>
          <cell r="AJ353">
            <v>198.72000789642334</v>
          </cell>
          <cell r="AK353">
            <v>159.00000631809235</v>
          </cell>
          <cell r="AL353">
            <v>884.22003489732742</v>
          </cell>
          <cell r="AM353">
            <v>3447.8468323420602</v>
          </cell>
          <cell r="AN353">
            <v>9.1999999999999998E-2</v>
          </cell>
          <cell r="AO353">
            <v>0.14000000000000001</v>
          </cell>
          <cell r="AP353">
            <v>1</v>
          </cell>
          <cell r="AQ353">
            <v>2379</v>
          </cell>
          <cell r="AR353">
            <v>0.15000000596046448</v>
          </cell>
          <cell r="AS353">
            <v>0.61425180531454204</v>
          </cell>
          <cell r="AT353">
            <v>9.0000003576278687E-2</v>
          </cell>
          <cell r="AU353">
            <v>0.15000000596046448</v>
          </cell>
          <cell r="AV353">
            <v>0</v>
          </cell>
          <cell r="AW353">
            <v>1</v>
          </cell>
          <cell r="AX353">
            <v>0</v>
          </cell>
          <cell r="AY353">
            <v>0</v>
          </cell>
          <cell r="AZ353">
            <v>0</v>
          </cell>
          <cell r="BA353">
            <v>1</v>
          </cell>
          <cell r="BB353">
            <v>10349.5751953125</v>
          </cell>
          <cell r="BC353">
            <v>331</v>
          </cell>
          <cell r="BD353">
            <v>6037</v>
          </cell>
          <cell r="BE353">
            <v>926.53718566894531</v>
          </cell>
          <cell r="BF353">
            <v>331</v>
          </cell>
          <cell r="BG353">
            <v>3447.8468323420602</v>
          </cell>
          <cell r="BH353">
            <v>172.392341617103</v>
          </cell>
          <cell r="BI353">
            <v>193.38283313240143</v>
          </cell>
          <cell r="BJ353" t="str">
            <v>WARenton3</v>
          </cell>
          <cell r="BK353" t="str">
            <v>WARenton3</v>
          </cell>
          <cell r="BL353">
            <v>4379.25</v>
          </cell>
          <cell r="BM353">
            <v>4379.25</v>
          </cell>
          <cell r="BN353">
            <v>0.11261034495392583</v>
          </cell>
          <cell r="BO353">
            <v>0.10870113914982017</v>
          </cell>
          <cell r="BP353">
            <v>8.3530898653393582E-2</v>
          </cell>
          <cell r="BQ353">
            <v>6.6834807195499099E-2</v>
          </cell>
          <cell r="BR353">
            <v>267.90001064538956</v>
          </cell>
          <cell r="BS353">
            <v>258.60001003742218</v>
          </cell>
          <cell r="BT353">
            <v>198.72000789642334</v>
          </cell>
          <cell r="BU353">
            <v>159.00000631809235</v>
          </cell>
          <cell r="BV353">
            <v>926.53718566894531</v>
          </cell>
        </row>
        <row r="354">
          <cell r="A354">
            <v>12103</v>
          </cell>
          <cell r="B354">
            <v>12615.621734</v>
          </cell>
          <cell r="C354">
            <v>6267.8839456473042</v>
          </cell>
          <cell r="D354">
            <v>6347.737788352696</v>
          </cell>
          <cell r="E354">
            <v>295.3504638671875</v>
          </cell>
          <cell r="F354">
            <v>208.52517700195313</v>
          </cell>
          <cell r="G354">
            <v>0</v>
          </cell>
          <cell r="H354" t="str">
            <v>Gas htstove</v>
          </cell>
          <cell r="I354">
            <v>0</v>
          </cell>
          <cell r="J354">
            <v>0.69999998807907104</v>
          </cell>
          <cell r="K354">
            <v>0</v>
          </cell>
          <cell r="L354">
            <v>0</v>
          </cell>
          <cell r="M354">
            <v>2.3522956286288227E-2</v>
          </cell>
          <cell r="N354">
            <v>0.9764770437137118</v>
          </cell>
          <cell r="O354">
            <v>0.23302720487117767</v>
          </cell>
          <cell r="P354">
            <v>0.90864449739456177</v>
          </cell>
          <cell r="Q354">
            <v>51</v>
          </cell>
          <cell r="R354">
            <v>60</v>
          </cell>
          <cell r="S354" t="str">
            <v>Gas FAF</v>
          </cell>
          <cell r="T354" t="str">
            <v>None</v>
          </cell>
          <cell r="U354">
            <v>0</v>
          </cell>
          <cell r="V354">
            <v>0</v>
          </cell>
          <cell r="W354">
            <v>0</v>
          </cell>
          <cell r="X354">
            <v>0</v>
          </cell>
          <cell r="Y354">
            <v>0</v>
          </cell>
          <cell r="Z354">
            <v>0</v>
          </cell>
          <cell r="AA354">
            <v>0</v>
          </cell>
          <cell r="AB354">
            <v>0</v>
          </cell>
          <cell r="AC354">
            <v>0</v>
          </cell>
          <cell r="AD354">
            <v>0</v>
          </cell>
          <cell r="AE354">
            <v>2160.7504369479884</v>
          </cell>
          <cell r="AF354">
            <v>1727.3498221923351</v>
          </cell>
          <cell r="AG354">
            <v>5764.86</v>
          </cell>
          <cell r="AH354">
            <v>176.7000013589859</v>
          </cell>
          <cell r="AI354">
            <v>60.200001239776604</v>
          </cell>
          <cell r="AJ354">
            <v>79.999998211860657</v>
          </cell>
          <cell r="AK354">
            <v>226.32000410556793</v>
          </cell>
          <cell r="AL354">
            <v>543.2200049161911</v>
          </cell>
          <cell r="AM354">
            <v>1727.3498221923351</v>
          </cell>
          <cell r="AN354">
            <v>9.1999999999999998E-2</v>
          </cell>
          <cell r="AO354">
            <v>0.14000000000000001</v>
          </cell>
          <cell r="AP354">
            <v>1</v>
          </cell>
          <cell r="AQ354">
            <v>984</v>
          </cell>
          <cell r="AR354">
            <v>0.1550000011920929</v>
          </cell>
          <cell r="AS354">
            <v>0.55740741888682044</v>
          </cell>
          <cell r="AT354">
            <v>7.9999998211860657E-2</v>
          </cell>
          <cell r="AU354">
            <v>0.23000000417232513</v>
          </cell>
          <cell r="AV354">
            <v>0</v>
          </cell>
          <cell r="AW354">
            <v>0</v>
          </cell>
          <cell r="AX354">
            <v>0</v>
          </cell>
          <cell r="AY354">
            <v>0</v>
          </cell>
          <cell r="AZ354">
            <v>0</v>
          </cell>
          <cell r="BA354">
            <v>0</v>
          </cell>
          <cell r="BB354">
            <v>5003.708984375</v>
          </cell>
          <cell r="BC354">
            <v>332</v>
          </cell>
          <cell r="BD354">
            <v>3289</v>
          </cell>
          <cell r="BE354">
            <v>471.81909561157227</v>
          </cell>
          <cell r="BF354">
            <v>332</v>
          </cell>
          <cell r="BG354">
            <v>1727.3498221923351</v>
          </cell>
          <cell r="BH354">
            <v>86.367491109616751</v>
          </cell>
          <cell r="BI354">
            <v>96.883596827123668</v>
          </cell>
          <cell r="BJ354" t="str">
            <v>WABellingham3</v>
          </cell>
          <cell r="BK354" t="str">
            <v>WABellingham3</v>
          </cell>
          <cell r="BL354">
            <v>5764.86</v>
          </cell>
          <cell r="BM354">
            <v>5764.86</v>
          </cell>
          <cell r="BN354">
            <v>0.17957317211279056</v>
          </cell>
          <cell r="BO354">
            <v>6.117886304855346E-2</v>
          </cell>
          <cell r="BP354">
            <v>8.1300811190915298E-2</v>
          </cell>
          <cell r="BQ354">
            <v>0.23000000417232513</v>
          </cell>
          <cell r="BR354">
            <v>176.7000013589859</v>
          </cell>
          <cell r="BS354">
            <v>60.200001239776604</v>
          </cell>
          <cell r="BT354">
            <v>79.999998211860657</v>
          </cell>
          <cell r="BU354">
            <v>226.32000410556793</v>
          </cell>
          <cell r="BV354">
            <v>471.81909561157227</v>
          </cell>
        </row>
        <row r="355">
          <cell r="A355">
            <v>12105</v>
          </cell>
          <cell r="B355" t="e">
            <v>#N/A</v>
          </cell>
          <cell r="C355">
            <v>7895.4234903744764</v>
          </cell>
          <cell r="D355" t="e">
            <v>#N/A</v>
          </cell>
          <cell r="E355">
            <v>108.96346282958984</v>
          </cell>
          <cell r="F355">
            <v>5206.4658203125</v>
          </cell>
          <cell r="G355">
            <v>0</v>
          </cell>
          <cell r="H355" t="str">
            <v>Electric heatpump</v>
          </cell>
          <cell r="I355" t="str">
            <v xml:space="preserve">Electric heatpump AND Gas htstove AND </v>
          </cell>
          <cell r="J355" t="str">
            <v>average</v>
          </cell>
          <cell r="K355">
            <v>70</v>
          </cell>
          <cell r="L355">
            <v>65</v>
          </cell>
          <cell r="M355">
            <v>0.61981719386585299</v>
          </cell>
          <cell r="N355">
            <v>0.38018280613414696</v>
          </cell>
          <cell r="O355">
            <v>0.94929683208465576</v>
          </cell>
          <cell r="P355">
            <v>0.64784854650497437</v>
          </cell>
          <cell r="Q355">
            <v>53</v>
          </cell>
          <cell r="R355">
            <v>70</v>
          </cell>
          <cell r="S355" t="str">
            <v>Heat Pump</v>
          </cell>
          <cell r="T355" t="str">
            <v>Mix (G/E)</v>
          </cell>
          <cell r="U355">
            <v>0</v>
          </cell>
          <cell r="V355">
            <v>0</v>
          </cell>
          <cell r="W355">
            <v>0</v>
          </cell>
          <cell r="X355">
            <v>0</v>
          </cell>
          <cell r="Y355">
            <v>0</v>
          </cell>
          <cell r="Z355">
            <v>0</v>
          </cell>
          <cell r="AA355">
            <v>0</v>
          </cell>
          <cell r="AB355">
            <v>0</v>
          </cell>
          <cell r="AC355">
            <v>1</v>
          </cell>
          <cell r="AD355">
            <v>1</v>
          </cell>
          <cell r="AE355" t="e">
            <v>#N/A</v>
          </cell>
          <cell r="AF355" t="e">
            <v>#N/A</v>
          </cell>
          <cell r="AG355" t="e">
            <v>#N/A</v>
          </cell>
          <cell r="AH355">
            <v>55.000000819563866</v>
          </cell>
          <cell r="AI355">
            <v>203.39999461174011</v>
          </cell>
          <cell r="AJ355">
            <v>1111.3200184106827</v>
          </cell>
          <cell r="AK355" t="e">
            <v>#VALUE!</v>
          </cell>
          <cell r="AL355" t="e">
            <v>#VALUE!</v>
          </cell>
          <cell r="AM355">
            <v>1800.906751134266</v>
          </cell>
          <cell r="AN355">
            <v>9.1999999999999998E-2</v>
          </cell>
          <cell r="AO355">
            <v>0.14000000000000001</v>
          </cell>
          <cell r="AP355">
            <v>4</v>
          </cell>
          <cell r="AQ355">
            <v>3000</v>
          </cell>
          <cell r="AR355">
            <v>2.500000037252903E-2</v>
          </cell>
          <cell r="AS355">
            <v>0.44999998807907104</v>
          </cell>
          <cell r="AT355">
            <v>0.20718121148595875</v>
          </cell>
          <cell r="AU355">
            <v>0</v>
          </cell>
          <cell r="AV355">
            <v>0</v>
          </cell>
          <cell r="AW355">
            <v>0</v>
          </cell>
          <cell r="AX355">
            <v>0</v>
          </cell>
          <cell r="AY355">
            <v>0</v>
          </cell>
          <cell r="AZ355">
            <v>0</v>
          </cell>
          <cell r="BA355">
            <v>0</v>
          </cell>
          <cell r="BB355">
            <v>14445.115234375</v>
          </cell>
          <cell r="BC355">
            <v>333</v>
          </cell>
          <cell r="BD355">
            <v>10908</v>
          </cell>
          <cell r="BE355">
            <v>1624.7600479125977</v>
          </cell>
          <cell r="BF355">
            <v>333</v>
          </cell>
          <cell r="BG355">
            <v>1800.906751134266</v>
          </cell>
          <cell r="BH355">
            <v>90.045337556713292</v>
          </cell>
          <cell r="BI355">
            <v>101.00925785761869</v>
          </cell>
          <cell r="BJ355" t="str">
            <v>OREugene3</v>
          </cell>
          <cell r="BK355">
            <v>0</v>
          </cell>
          <cell r="BL355">
            <v>4803.63</v>
          </cell>
          <cell r="BM355">
            <v>4803.63</v>
          </cell>
          <cell r="BN355">
            <v>1.8333333606521288E-2</v>
          </cell>
          <cell r="BO355">
            <v>6.7799998203913373E-2</v>
          </cell>
          <cell r="BP355">
            <v>0.37044000613689421</v>
          </cell>
          <cell r="BQ355">
            <v>0</v>
          </cell>
          <cell r="BR355">
            <v>55.000000819563866</v>
          </cell>
          <cell r="BS355">
            <v>203.39999461174011</v>
          </cell>
          <cell r="BT355">
            <v>1111.3200184106827</v>
          </cell>
          <cell r="BU355">
            <v>248.35263413818637</v>
          </cell>
          <cell r="BV355">
            <v>1624.7600479125977</v>
          </cell>
        </row>
        <row r="356">
          <cell r="A356">
            <v>12107</v>
          </cell>
          <cell r="B356" t="e">
            <v>#N/A</v>
          </cell>
          <cell r="C356">
            <v>1834.5860041878846</v>
          </cell>
          <cell r="D356" t="e">
            <v>#N/A</v>
          </cell>
          <cell r="E356">
            <v>0</v>
          </cell>
          <cell r="F356">
            <v>1497.540283203125</v>
          </cell>
          <cell r="G356">
            <v>2300</v>
          </cell>
          <cell r="H356" t="str">
            <v>Electric baseboard</v>
          </cell>
          <cell r="I356">
            <v>0</v>
          </cell>
          <cell r="J356" t="str">
            <v>average</v>
          </cell>
          <cell r="K356">
            <v>75</v>
          </cell>
          <cell r="L356">
            <v>60</v>
          </cell>
          <cell r="M356">
            <v>1</v>
          </cell>
          <cell r="N356">
            <v>0</v>
          </cell>
          <cell r="O356">
            <v>0.63790619373321533</v>
          </cell>
          <cell r="P356">
            <v>0</v>
          </cell>
          <cell r="Q356">
            <v>51</v>
          </cell>
          <cell r="R356">
            <v>0</v>
          </cell>
          <cell r="S356" t="str">
            <v>Electric Zonal</v>
          </cell>
          <cell r="T356" t="str">
            <v>None</v>
          </cell>
          <cell r="U356">
            <v>0</v>
          </cell>
          <cell r="V356">
            <v>1</v>
          </cell>
          <cell r="W356">
            <v>0</v>
          </cell>
          <cell r="X356">
            <v>0</v>
          </cell>
          <cell r="Y356">
            <v>0</v>
          </cell>
          <cell r="Z356">
            <v>0</v>
          </cell>
          <cell r="AA356">
            <v>0</v>
          </cell>
          <cell r="AB356">
            <v>0</v>
          </cell>
          <cell r="AC356">
            <v>0</v>
          </cell>
          <cell r="AD356">
            <v>1</v>
          </cell>
          <cell r="AE356" t="e">
            <v>#N/A</v>
          </cell>
          <cell r="AF356" t="e">
            <v>#N/A</v>
          </cell>
          <cell r="AG356" t="e">
            <v>#N/A</v>
          </cell>
          <cell r="AH356">
            <v>71.609999611973763</v>
          </cell>
          <cell r="AI356">
            <v>39.600000590085983</v>
          </cell>
          <cell r="AJ356">
            <v>310.75200000000001</v>
          </cell>
          <cell r="AK356">
            <v>97.650003880262375</v>
          </cell>
          <cell r="AL356">
            <v>519.61200408232207</v>
          </cell>
          <cell r="AM356">
            <v>1812.4356001276374</v>
          </cell>
          <cell r="AN356">
            <v>9.1999999999999998E-2</v>
          </cell>
          <cell r="AO356">
            <v>0.14000000000000001</v>
          </cell>
          <cell r="AP356">
            <v>1</v>
          </cell>
          <cell r="AQ356">
            <v>1102</v>
          </cell>
          <cell r="AR356">
            <v>0.10999999940395355</v>
          </cell>
          <cell r="AS356">
            <v>0.40000000596046448</v>
          </cell>
          <cell r="AT356">
            <v>0.23400000000000001</v>
          </cell>
          <cell r="AU356">
            <v>0.15000000596046448</v>
          </cell>
          <cell r="AV356">
            <v>0</v>
          </cell>
          <cell r="AW356">
            <v>0</v>
          </cell>
          <cell r="AX356">
            <v>0</v>
          </cell>
          <cell r="AY356">
            <v>0</v>
          </cell>
          <cell r="AZ356">
            <v>0</v>
          </cell>
          <cell r="BA356">
            <v>0</v>
          </cell>
          <cell r="BB356">
            <v>17085.83984375</v>
          </cell>
          <cell r="BC356">
            <v>334</v>
          </cell>
          <cell r="BD356">
            <v>2748</v>
          </cell>
          <cell r="BE356">
            <v>699.58526992797852</v>
          </cell>
          <cell r="BF356">
            <v>334</v>
          </cell>
          <cell r="BG356">
            <v>1812.4356001276374</v>
          </cell>
          <cell r="BH356">
            <v>90.621780006381869</v>
          </cell>
          <cell r="BI356">
            <v>101.65588793995892</v>
          </cell>
          <cell r="BJ356" t="str">
            <v>WASnohomish3</v>
          </cell>
          <cell r="BK356">
            <v>0</v>
          </cell>
          <cell r="BL356">
            <v>5096.22</v>
          </cell>
          <cell r="BM356">
            <v>5096.22</v>
          </cell>
          <cell r="BN356">
            <v>6.4981850827562401E-2</v>
          </cell>
          <cell r="BO356">
            <v>3.5934664782292181E-2</v>
          </cell>
          <cell r="BP356">
            <v>0.28198911070780402</v>
          </cell>
          <cell r="BQ356">
            <v>8.8611618766118311E-2</v>
          </cell>
          <cell r="BR356">
            <v>71.609999611973763</v>
          </cell>
          <cell r="BS356">
            <v>39.600000590085983</v>
          </cell>
          <cell r="BT356">
            <v>310.75200000000001</v>
          </cell>
          <cell r="BU356">
            <v>97.650003880262375</v>
          </cell>
          <cell r="BV356">
            <v>699.58526992797852</v>
          </cell>
        </row>
        <row r="357">
          <cell r="A357">
            <v>12108</v>
          </cell>
          <cell r="B357">
            <v>18863.440691</v>
          </cell>
          <cell r="C357">
            <v>8440.302734375</v>
          </cell>
          <cell r="D357">
            <v>10423.137956625</v>
          </cell>
          <cell r="E357">
            <v>0</v>
          </cell>
          <cell r="F357">
            <v>8440.302734375</v>
          </cell>
          <cell r="G357">
            <v>0</v>
          </cell>
          <cell r="H357" t="str">
            <v>Electric baseboard</v>
          </cell>
          <cell r="I357">
            <v>0</v>
          </cell>
          <cell r="J357" t="str">
            <v>average</v>
          </cell>
          <cell r="K357">
            <v>68</v>
          </cell>
          <cell r="L357">
            <v>68</v>
          </cell>
          <cell r="M357">
            <v>1</v>
          </cell>
          <cell r="N357">
            <v>0</v>
          </cell>
          <cell r="O357">
            <v>0.9699743390083313</v>
          </cell>
          <cell r="P357">
            <v>0</v>
          </cell>
          <cell r="Q357">
            <v>57</v>
          </cell>
          <cell r="R357">
            <v>0</v>
          </cell>
          <cell r="S357" t="str">
            <v>Electric Zonal</v>
          </cell>
          <cell r="T357" t="str">
            <v>None</v>
          </cell>
          <cell r="U357">
            <v>0</v>
          </cell>
          <cell r="V357">
            <v>0</v>
          </cell>
          <cell r="W357">
            <v>0</v>
          </cell>
          <cell r="X357">
            <v>0</v>
          </cell>
          <cell r="Y357">
            <v>0</v>
          </cell>
          <cell r="Z357">
            <v>0</v>
          </cell>
          <cell r="AA357">
            <v>0</v>
          </cell>
          <cell r="AB357">
            <v>0</v>
          </cell>
          <cell r="AC357">
            <v>0</v>
          </cell>
          <cell r="AD357">
            <v>0</v>
          </cell>
          <cell r="AE357">
            <v>2473.616734039349</v>
          </cell>
          <cell r="AF357">
            <v>3880.1689249844571</v>
          </cell>
          <cell r="AG357">
            <v>4640.55</v>
          </cell>
          <cell r="AH357">
            <v>30.000000447034836</v>
          </cell>
          <cell r="AI357">
            <v>156.20000338554382</v>
          </cell>
          <cell r="AJ357">
            <v>198.72000789642334</v>
          </cell>
          <cell r="AK357">
            <v>54.000002145767212</v>
          </cell>
          <cell r="AL357">
            <v>438.92001387476921</v>
          </cell>
          <cell r="AM357">
            <v>3880.1689249844571</v>
          </cell>
          <cell r="AN357">
            <v>9.1999999999999998E-2</v>
          </cell>
          <cell r="AO357">
            <v>0.14000000000000001</v>
          </cell>
          <cell r="AP357">
            <v>1</v>
          </cell>
          <cell r="AQ357">
            <v>2364</v>
          </cell>
          <cell r="AR357">
            <v>2.500000037252903E-2</v>
          </cell>
          <cell r="AS357">
            <v>0.55000001192092896</v>
          </cell>
          <cell r="AT357">
            <v>9.0000003576278687E-2</v>
          </cell>
          <cell r="AU357">
            <v>4.5000001788139343E-2</v>
          </cell>
          <cell r="AV357">
            <v>0</v>
          </cell>
          <cell r="AW357">
            <v>0</v>
          </cell>
          <cell r="AX357">
            <v>0</v>
          </cell>
          <cell r="AY357">
            <v>0</v>
          </cell>
          <cell r="AZ357">
            <v>0</v>
          </cell>
          <cell r="BA357">
            <v>0</v>
          </cell>
          <cell r="BB357">
            <v>17117.44921875</v>
          </cell>
          <cell r="BC357">
            <v>335</v>
          </cell>
          <cell r="BD357">
            <v>4942</v>
          </cell>
          <cell r="BE357">
            <v>452.3092041015625</v>
          </cell>
          <cell r="BF357">
            <v>335</v>
          </cell>
          <cell r="BG357">
            <v>3880.1689249844571</v>
          </cell>
          <cell r="BH357">
            <v>194.00844624922286</v>
          </cell>
          <cell r="BI357">
            <v>217.63091466452821</v>
          </cell>
          <cell r="BJ357" t="str">
            <v>WASeattle3</v>
          </cell>
          <cell r="BK357" t="str">
            <v>WASeattle3</v>
          </cell>
          <cell r="BL357">
            <v>4640.55</v>
          </cell>
          <cell r="BM357">
            <v>4640.55</v>
          </cell>
          <cell r="BN357">
            <v>1.2690355519050268E-2</v>
          </cell>
          <cell r="BO357">
            <v>6.60744515167275E-2</v>
          </cell>
          <cell r="BP357">
            <v>8.4060917045864353E-2</v>
          </cell>
          <cell r="BQ357">
            <v>2.2842640501593577E-2</v>
          </cell>
          <cell r="BR357">
            <v>30.000000447034836</v>
          </cell>
          <cell r="BS357">
            <v>156.20000338554382</v>
          </cell>
          <cell r="BT357">
            <v>198.72000789642334</v>
          </cell>
          <cell r="BU357">
            <v>54.000002145767212</v>
          </cell>
          <cell r="BV357">
            <v>452.3092041015625</v>
          </cell>
        </row>
        <row r="358">
          <cell r="A358">
            <v>12111</v>
          </cell>
          <cell r="B358" t="e">
            <v>#N/A</v>
          </cell>
          <cell r="C358">
            <v>10920.44490332958</v>
          </cell>
          <cell r="D358" t="e">
            <v>#N/A</v>
          </cell>
          <cell r="E358">
            <v>457.03530883789063</v>
          </cell>
          <cell r="F358">
            <v>204.4937744140625</v>
          </cell>
          <cell r="G358">
            <v>0</v>
          </cell>
          <cell r="H358" t="str">
            <v>Gas faf</v>
          </cell>
          <cell r="I358" t="str">
            <v>Wood fireplace</v>
          </cell>
          <cell r="J358">
            <v>0.80000001192092796</v>
          </cell>
          <cell r="K358">
            <v>67</v>
          </cell>
          <cell r="L358">
            <v>64</v>
          </cell>
          <cell r="M358">
            <v>1.5036934418050612E-2</v>
          </cell>
          <cell r="N358">
            <v>0.98496306558194935</v>
          </cell>
          <cell r="O358">
            <v>6.3291952013969421E-2</v>
          </cell>
          <cell r="P358">
            <v>0.95515996217727661</v>
          </cell>
          <cell r="Q358">
            <v>50</v>
          </cell>
          <cell r="R358">
            <v>59</v>
          </cell>
          <cell r="S358" t="str">
            <v>Gas FAF</v>
          </cell>
          <cell r="T358" t="str">
            <v>Other</v>
          </cell>
          <cell r="U358">
            <v>0</v>
          </cell>
          <cell r="V358">
            <v>0</v>
          </cell>
          <cell r="W358">
            <v>0</v>
          </cell>
          <cell r="X358">
            <v>0</v>
          </cell>
          <cell r="Y358">
            <v>0</v>
          </cell>
          <cell r="Z358">
            <v>1</v>
          </cell>
          <cell r="AA358">
            <v>1</v>
          </cell>
          <cell r="AB358">
            <v>0</v>
          </cell>
          <cell r="AC358">
            <v>0</v>
          </cell>
          <cell r="AD358">
            <v>1</v>
          </cell>
          <cell r="AE358" t="e">
            <v>#N/A</v>
          </cell>
          <cell r="AF358" t="e">
            <v>#N/A</v>
          </cell>
          <cell r="AG358" t="e">
            <v>#N/A</v>
          </cell>
          <cell r="AH358">
            <v>199.33499640226364</v>
          </cell>
          <cell r="AI358">
            <v>78.299998164176941</v>
          </cell>
          <cell r="AJ358">
            <v>164.21999832987785</v>
          </cell>
          <cell r="AK358">
            <v>63.690000565722585</v>
          </cell>
          <cell r="AL358">
            <v>505.54499346204102</v>
          </cell>
          <cell r="AM358">
            <v>3583.9484628091013</v>
          </cell>
          <cell r="AN358">
            <v>9.1999999999999998E-2</v>
          </cell>
          <cell r="AO358">
            <v>0.14000000000000001</v>
          </cell>
          <cell r="AP358" t="str">
            <v>FLAG</v>
          </cell>
          <cell r="AQ358">
            <v>1753</v>
          </cell>
          <cell r="AR358">
            <v>0.13968815445148119</v>
          </cell>
          <cell r="AS358">
            <v>0.455232547466145</v>
          </cell>
          <cell r="AT358">
            <v>9.8335328341244227E-2</v>
          </cell>
          <cell r="AU358">
            <v>0.10298363013065509</v>
          </cell>
          <cell r="AV358">
            <v>0</v>
          </cell>
          <cell r="AW358">
            <v>1</v>
          </cell>
          <cell r="AX358">
            <v>0</v>
          </cell>
          <cell r="AY358">
            <v>0</v>
          </cell>
          <cell r="AZ358">
            <v>0</v>
          </cell>
          <cell r="BA358">
            <v>1</v>
          </cell>
          <cell r="BB358">
            <v>3322.982177734375</v>
          </cell>
          <cell r="BC358">
            <v>336</v>
          </cell>
          <cell r="BD358">
            <v>4782</v>
          </cell>
          <cell r="BE358">
            <v>661.90178680419922</v>
          </cell>
          <cell r="BF358">
            <v>336</v>
          </cell>
          <cell r="BG358">
            <v>3583.9484628091013</v>
          </cell>
          <cell r="BH358">
            <v>179.19742314045507</v>
          </cell>
          <cell r="BI358">
            <v>201.01650138203686</v>
          </cell>
          <cell r="BJ358" t="str">
            <v>WATacomaMcchord3</v>
          </cell>
          <cell r="BK358">
            <v>0</v>
          </cell>
          <cell r="BL358">
            <v>5671.38</v>
          </cell>
          <cell r="BM358">
            <v>5671.38</v>
          </cell>
          <cell r="BN358">
            <v>0.11371077946506768</v>
          </cell>
          <cell r="BO358">
            <v>4.4666285318982854E-2</v>
          </cell>
          <cell r="BP358">
            <v>9.3679405778595473E-2</v>
          </cell>
          <cell r="BQ358">
            <v>3.6332002604519444E-2</v>
          </cell>
          <cell r="BR358">
            <v>199.33499640226364</v>
          </cell>
          <cell r="BS358">
            <v>78.299998164176941</v>
          </cell>
          <cell r="BT358">
            <v>164.21999832987785</v>
          </cell>
          <cell r="BU358">
            <v>63.690000565722585</v>
          </cell>
          <cell r="BV358">
            <v>661.90178680419922</v>
          </cell>
        </row>
        <row r="359">
          <cell r="A359">
            <v>12114</v>
          </cell>
          <cell r="B359" t="e">
            <v>#N/A</v>
          </cell>
          <cell r="C359">
            <v>10100.237218823271</v>
          </cell>
          <cell r="D359" t="e">
            <v>#N/A</v>
          </cell>
          <cell r="E359">
            <v>0</v>
          </cell>
          <cell r="F359">
            <v>662.95703125</v>
          </cell>
          <cell r="G359">
            <v>64400</v>
          </cell>
          <cell r="H359" t="str">
            <v>Gas faf</v>
          </cell>
          <cell r="I359" t="str">
            <v xml:space="preserve">Propane htstove AND Electric pluginheater AND </v>
          </cell>
          <cell r="J359" t="str">
            <v>average</v>
          </cell>
          <cell r="K359">
            <v>64</v>
          </cell>
          <cell r="L359">
            <v>57</v>
          </cell>
          <cell r="M359">
            <v>1</v>
          </cell>
          <cell r="N359">
            <v>0</v>
          </cell>
          <cell r="O359">
            <v>0.55817973613739014</v>
          </cell>
          <cell r="P359">
            <v>0</v>
          </cell>
          <cell r="Q359">
            <v>58</v>
          </cell>
          <cell r="R359">
            <v>0</v>
          </cell>
          <cell r="S359" t="str">
            <v>Gas FAF</v>
          </cell>
          <cell r="T359" t="str">
            <v>Other</v>
          </cell>
          <cell r="U359">
            <v>0</v>
          </cell>
          <cell r="V359">
            <v>1</v>
          </cell>
          <cell r="W359">
            <v>0</v>
          </cell>
          <cell r="X359">
            <v>0</v>
          </cell>
          <cell r="Y359">
            <v>0</v>
          </cell>
          <cell r="Z359">
            <v>1</v>
          </cell>
          <cell r="AA359">
            <v>1</v>
          </cell>
          <cell r="AB359">
            <v>0</v>
          </cell>
          <cell r="AC359">
            <v>0</v>
          </cell>
          <cell r="AD359">
            <v>1</v>
          </cell>
          <cell r="AE359" t="e">
            <v>#N/A</v>
          </cell>
          <cell r="AF359" t="e">
            <v>#N/A</v>
          </cell>
          <cell r="AG359" t="e">
            <v>#N/A</v>
          </cell>
          <cell r="AH359">
            <v>62.110000435262918</v>
          </cell>
          <cell r="AI359">
            <v>156.89999747276306</v>
          </cell>
          <cell r="AJ359">
            <v>130.55999708175659</v>
          </cell>
          <cell r="AK359" t="e">
            <v>#VALUE!</v>
          </cell>
          <cell r="AL359" t="e">
            <v>#VALUE!</v>
          </cell>
          <cell r="AM359">
            <v>1965.348943854633</v>
          </cell>
          <cell r="AN359">
            <v>9.1999999999999998E-2</v>
          </cell>
          <cell r="AO359">
            <v>0.14000000000000001</v>
          </cell>
          <cell r="AP359" t="str">
            <v>FLAG</v>
          </cell>
          <cell r="AQ359">
            <v>2065</v>
          </cell>
          <cell r="AR359">
            <v>3.1721144246814569E-2</v>
          </cell>
          <cell r="AS359">
            <v>0.46835820141123302</v>
          </cell>
          <cell r="AT359">
            <v>5.9999998658895493E-2</v>
          </cell>
          <cell r="AU359">
            <v>0</v>
          </cell>
          <cell r="AV359">
            <v>0</v>
          </cell>
          <cell r="AW359">
            <v>1</v>
          </cell>
          <cell r="AX359">
            <v>0</v>
          </cell>
          <cell r="AY359">
            <v>0</v>
          </cell>
          <cell r="AZ359">
            <v>0</v>
          </cell>
          <cell r="BA359">
            <v>1</v>
          </cell>
          <cell r="BB359">
            <v>7474.31494140625</v>
          </cell>
          <cell r="BC359">
            <v>337</v>
          </cell>
          <cell r="BD359">
            <v>5385</v>
          </cell>
          <cell r="BE359">
            <v>0</v>
          </cell>
          <cell r="BF359">
            <v>337</v>
          </cell>
          <cell r="BG359">
            <v>1965.348943854633</v>
          </cell>
          <cell r="BH359">
            <v>98.267447192731652</v>
          </cell>
          <cell r="BI359">
            <v>110.23249156291864</v>
          </cell>
          <cell r="BJ359" t="str">
            <v>WASnohomish3</v>
          </cell>
          <cell r="BK359">
            <v>0</v>
          </cell>
          <cell r="BL359">
            <v>5096.22</v>
          </cell>
          <cell r="BM359">
            <v>5096.22</v>
          </cell>
          <cell r="BN359">
            <v>3.0077482050974779E-2</v>
          </cell>
          <cell r="BO359">
            <v>7.5980628316108023E-2</v>
          </cell>
          <cell r="BP359">
            <v>6.3225180184870014E-2</v>
          </cell>
          <cell r="BQ359">
            <v>0</v>
          </cell>
          <cell r="BR359">
            <v>62.110000435262918</v>
          </cell>
          <cell r="BS359">
            <v>156.89999747276306</v>
          </cell>
          <cell r="BT359">
            <v>130.55999708175659</v>
          </cell>
          <cell r="BU359">
            <v>170.94939649845162</v>
          </cell>
          <cell r="BV359">
            <v>520.51939148823419</v>
          </cell>
        </row>
        <row r="360">
          <cell r="A360">
            <v>12131</v>
          </cell>
          <cell r="B360" t="e">
            <v>#N/A</v>
          </cell>
          <cell r="C360">
            <v>8206.3305978898006</v>
          </cell>
          <cell r="D360" t="e">
            <v>#N/A</v>
          </cell>
          <cell r="E360">
            <v>0</v>
          </cell>
          <cell r="F360">
            <v>0</v>
          </cell>
          <cell r="G360">
            <v>56000</v>
          </cell>
          <cell r="H360" t="str">
            <v>Oil faf</v>
          </cell>
          <cell r="I360">
            <v>0</v>
          </cell>
          <cell r="J360" t="str">
            <v>average</v>
          </cell>
          <cell r="K360">
            <v>70</v>
          </cell>
          <cell r="L360">
            <v>70</v>
          </cell>
          <cell r="M360" t="e">
            <v>#DIV/0!</v>
          </cell>
          <cell r="N360" t="e">
            <v>#DIV/0!</v>
          </cell>
          <cell r="O360">
            <v>6.3986130058765411E-2</v>
          </cell>
          <cell r="P360">
            <v>0</v>
          </cell>
          <cell r="Q360">
            <v>51</v>
          </cell>
          <cell r="R360">
            <v>0</v>
          </cell>
          <cell r="S360" t="str">
            <v>Other</v>
          </cell>
          <cell r="T360" t="str">
            <v>None</v>
          </cell>
          <cell r="U360">
            <v>0</v>
          </cell>
          <cell r="V360">
            <v>1</v>
          </cell>
          <cell r="W360">
            <v>1</v>
          </cell>
          <cell r="X360">
            <v>1</v>
          </cell>
          <cell r="Y360">
            <v>1</v>
          </cell>
          <cell r="Z360">
            <v>0</v>
          </cell>
          <cell r="AA360">
            <v>0</v>
          </cell>
          <cell r="AB360">
            <v>0</v>
          </cell>
          <cell r="AC360">
            <v>0</v>
          </cell>
          <cell r="AD360">
            <v>1</v>
          </cell>
          <cell r="AE360" t="e">
            <v>#N/A</v>
          </cell>
          <cell r="AF360" t="e">
            <v>#N/A</v>
          </cell>
          <cell r="AG360" t="e">
            <v>#N/A</v>
          </cell>
          <cell r="AH360">
            <v>127.3999987244606</v>
          </cell>
          <cell r="AI360">
            <v>76.499997973442078</v>
          </cell>
          <cell r="AJ360">
            <v>101.19999773800373</v>
          </cell>
          <cell r="AK360">
            <v>293.48000532388687</v>
          </cell>
          <cell r="AL360">
            <v>598.57999975979328</v>
          </cell>
          <cell r="AM360">
            <v>3225.6911745204952</v>
          </cell>
          <cell r="AN360">
            <v>9.1999999999999998E-2</v>
          </cell>
          <cell r="AO360">
            <v>0.14000000000000001</v>
          </cell>
          <cell r="AP360">
            <v>1</v>
          </cell>
          <cell r="AQ360">
            <v>1156</v>
          </cell>
          <cell r="AR360">
            <v>9.9843259188448732E-2</v>
          </cell>
          <cell r="AS360">
            <v>0.44999998807907104</v>
          </cell>
          <cell r="AT360">
            <v>7.9999998211860657E-2</v>
          </cell>
          <cell r="AU360">
            <v>0.23000000417232513</v>
          </cell>
          <cell r="AV360">
            <v>1</v>
          </cell>
          <cell r="AW360">
            <v>1</v>
          </cell>
          <cell r="AX360">
            <v>0</v>
          </cell>
          <cell r="AY360">
            <v>0</v>
          </cell>
          <cell r="AZ360">
            <v>0</v>
          </cell>
          <cell r="BA360">
            <v>1</v>
          </cell>
          <cell r="BB360">
            <v>8753.779296875</v>
          </cell>
          <cell r="BC360">
            <v>338</v>
          </cell>
          <cell r="BD360">
            <v>4029</v>
          </cell>
          <cell r="BE360">
            <v>493.22515869140625</v>
          </cell>
          <cell r="BF360">
            <v>338</v>
          </cell>
          <cell r="BG360">
            <v>3225.6911745204952</v>
          </cell>
          <cell r="BH360">
            <v>161.28455872602476</v>
          </cell>
          <cell r="BI360">
            <v>180.9225665965055</v>
          </cell>
          <cell r="BJ360" t="str">
            <v>WARenton3</v>
          </cell>
          <cell r="BK360">
            <v>0</v>
          </cell>
          <cell r="BL360">
            <v>4379.25</v>
          </cell>
          <cell r="BM360">
            <v>4379.25</v>
          </cell>
          <cell r="BN360">
            <v>0.11020761135333962</v>
          </cell>
          <cell r="BO360">
            <v>6.6176468835157501E-2</v>
          </cell>
          <cell r="BP360">
            <v>8.7543250638411535E-2</v>
          </cell>
          <cell r="BQ360">
            <v>0.25387543713139005</v>
          </cell>
          <cell r="BR360">
            <v>127.3999987244606</v>
          </cell>
          <cell r="BS360">
            <v>76.499997973442078</v>
          </cell>
          <cell r="BT360">
            <v>101.19999773800373</v>
          </cell>
          <cell r="BU360">
            <v>293.48000532388687</v>
          </cell>
          <cell r="BV360">
            <v>493.22515869140625</v>
          </cell>
        </row>
        <row r="361">
          <cell r="A361">
            <v>12142</v>
          </cell>
          <cell r="B361" t="e">
            <v>#N/A</v>
          </cell>
          <cell r="C361">
            <v>18798.174294274522</v>
          </cell>
          <cell r="D361" t="e">
            <v>#N/A</v>
          </cell>
          <cell r="E361">
            <v>732.9246826171875</v>
          </cell>
          <cell r="F361">
            <v>1467.0792236328125</v>
          </cell>
          <cell r="G361">
            <v>0</v>
          </cell>
          <cell r="H361" t="str">
            <v>Gas faf</v>
          </cell>
          <cell r="I361" t="str">
            <v>Wood htstove</v>
          </cell>
          <cell r="J361">
            <v>0.806818187236785</v>
          </cell>
          <cell r="K361">
            <v>68</v>
          </cell>
          <cell r="L361">
            <v>62</v>
          </cell>
          <cell r="M361">
            <v>6.3930945825233731E-2</v>
          </cell>
          <cell r="N361">
            <v>0.93606905417476627</v>
          </cell>
          <cell r="O361">
            <v>0.68300086259841919</v>
          </cell>
          <cell r="P361">
            <v>0.95946073532104492</v>
          </cell>
          <cell r="Q361">
            <v>62</v>
          </cell>
          <cell r="R361">
            <v>63</v>
          </cell>
          <cell r="S361" t="str">
            <v>Gas FAF</v>
          </cell>
          <cell r="T361" t="str">
            <v>Other</v>
          </cell>
          <cell r="U361">
            <v>0</v>
          </cell>
          <cell r="V361">
            <v>0</v>
          </cell>
          <cell r="W361">
            <v>0</v>
          </cell>
          <cell r="X361">
            <v>0</v>
          </cell>
          <cell r="Y361">
            <v>0</v>
          </cell>
          <cell r="Z361">
            <v>1</v>
          </cell>
          <cell r="AA361">
            <v>0</v>
          </cell>
          <cell r="AB361">
            <v>0</v>
          </cell>
          <cell r="AC361">
            <v>0</v>
          </cell>
          <cell r="AD361">
            <v>1</v>
          </cell>
          <cell r="AE361" t="e">
            <v>#N/A</v>
          </cell>
          <cell r="AF361" t="e">
            <v>#N/A</v>
          </cell>
          <cell r="AG361" t="e">
            <v>#N/A</v>
          </cell>
          <cell r="AH361">
            <v>178.40000234916806</v>
          </cell>
          <cell r="AI361">
            <v>180.19999873638153</v>
          </cell>
          <cell r="AJ361">
            <v>387.50400000000002</v>
          </cell>
          <cell r="AK361" t="e">
            <v>#VALUE!</v>
          </cell>
          <cell r="AL361" t="e">
            <v>#VALUE!</v>
          </cell>
          <cell r="AM361">
            <v>3066.1265887236641</v>
          </cell>
          <cell r="AN361">
            <v>9.1999999999999998E-2</v>
          </cell>
          <cell r="AO361">
            <v>0.14000000000000001</v>
          </cell>
          <cell r="AP361">
            <v>4</v>
          </cell>
          <cell r="AQ361">
            <v>2202</v>
          </cell>
          <cell r="AR361">
            <v>0.19561403766356147</v>
          </cell>
          <cell r="AS361">
            <v>0.84999999403953552</v>
          </cell>
          <cell r="AT361">
            <v>0.23400000000000001</v>
          </cell>
          <cell r="AU361">
            <v>0</v>
          </cell>
          <cell r="AV361">
            <v>0</v>
          </cell>
          <cell r="AW361">
            <v>1</v>
          </cell>
          <cell r="AX361">
            <v>0</v>
          </cell>
          <cell r="AY361">
            <v>0</v>
          </cell>
          <cell r="AZ361">
            <v>0</v>
          </cell>
          <cell r="BA361">
            <v>1</v>
          </cell>
          <cell r="BB361">
            <v>7017.12158203125</v>
          </cell>
          <cell r="BC361">
            <v>339</v>
          </cell>
          <cell r="BD361">
            <v>4354</v>
          </cell>
          <cell r="BE361">
            <v>1204.9499740600586</v>
          </cell>
          <cell r="BF361">
            <v>339</v>
          </cell>
          <cell r="BG361">
            <v>3066.1265887236641</v>
          </cell>
          <cell r="BH361">
            <v>153.3063294361832</v>
          </cell>
          <cell r="BI361">
            <v>171.97290810833286</v>
          </cell>
          <cell r="BJ361" t="str">
            <v>WASeattle3</v>
          </cell>
          <cell r="BK361">
            <v>0</v>
          </cell>
          <cell r="BL361">
            <v>4640.55</v>
          </cell>
          <cell r="BM361">
            <v>4640.55</v>
          </cell>
          <cell r="BN361">
            <v>8.1017258105889223E-2</v>
          </cell>
          <cell r="BO361">
            <v>8.1834695157303142E-2</v>
          </cell>
          <cell r="BP361">
            <v>0.1759782016348774</v>
          </cell>
          <cell r="BQ361">
            <v>0</v>
          </cell>
          <cell r="BR361">
            <v>178.40000234916806</v>
          </cell>
          <cell r="BS361">
            <v>180.19999873638153</v>
          </cell>
          <cell r="BT361">
            <v>387.50400000000002</v>
          </cell>
          <cell r="BU361">
            <v>182.29083345742879</v>
          </cell>
          <cell r="BV361">
            <v>1204.9499740600586</v>
          </cell>
        </row>
        <row r="362">
          <cell r="A362">
            <v>12144</v>
          </cell>
          <cell r="B362">
            <v>18928.092173000001</v>
          </cell>
          <cell r="C362">
            <v>18627.141184114251</v>
          </cell>
          <cell r="D362">
            <v>300.95098888575012</v>
          </cell>
          <cell r="E362">
            <v>687.08978271484375</v>
          </cell>
          <cell r="F362">
            <v>0</v>
          </cell>
          <cell r="G362">
            <v>0</v>
          </cell>
          <cell r="H362" t="str">
            <v>Gas faf</v>
          </cell>
          <cell r="I362" t="str">
            <v>Gas htstove</v>
          </cell>
          <cell r="J362">
            <v>0.92500001192092796</v>
          </cell>
          <cell r="K362">
            <v>71</v>
          </cell>
          <cell r="L362">
            <v>66</v>
          </cell>
          <cell r="M362">
            <v>0</v>
          </cell>
          <cell r="N362">
            <v>1</v>
          </cell>
          <cell r="O362">
            <v>0.15423239767551422</v>
          </cell>
          <cell r="P362">
            <v>0.97514545917510986</v>
          </cell>
          <cell r="Q362">
            <v>70</v>
          </cell>
          <cell r="R362">
            <v>63</v>
          </cell>
          <cell r="S362" t="str">
            <v>Gas FAF</v>
          </cell>
          <cell r="T362" t="str">
            <v>Gas</v>
          </cell>
          <cell r="U362">
            <v>0</v>
          </cell>
          <cell r="V362">
            <v>0</v>
          </cell>
          <cell r="W362">
            <v>0</v>
          </cell>
          <cell r="X362">
            <v>0</v>
          </cell>
          <cell r="Y362">
            <v>0</v>
          </cell>
          <cell r="Z362">
            <v>0</v>
          </cell>
          <cell r="AA362">
            <v>0</v>
          </cell>
          <cell r="AB362">
            <v>0</v>
          </cell>
          <cell r="AC362">
            <v>0</v>
          </cell>
          <cell r="AD362">
            <v>0</v>
          </cell>
          <cell r="AE362">
            <v>1866.4083090056743</v>
          </cell>
          <cell r="AF362">
            <v>2695.7735871185487</v>
          </cell>
          <cell r="AG362">
            <v>4186.59</v>
          </cell>
          <cell r="AH362">
            <v>123.76000368595123</v>
          </cell>
          <cell r="AI362">
            <v>149.84999859333038</v>
          </cell>
          <cell r="AJ362">
            <v>138.4799969047308</v>
          </cell>
          <cell r="AK362">
            <v>410.55000744760036</v>
          </cell>
          <cell r="AL362">
            <v>822.64000663161278</v>
          </cell>
          <cell r="AM362">
            <v>2695.7735871185487</v>
          </cell>
          <cell r="AN362">
            <v>9.1999999999999998E-2</v>
          </cell>
          <cell r="AO362">
            <v>0.14000000000000001</v>
          </cell>
          <cell r="AP362">
            <v>1</v>
          </cell>
          <cell r="AQ362">
            <v>1900</v>
          </cell>
          <cell r="AR362">
            <v>6.8149781765391645E-2</v>
          </cell>
          <cell r="AS362">
            <v>0.60668015624830118</v>
          </cell>
          <cell r="AT362">
            <v>7.9999998211860657E-2</v>
          </cell>
          <cell r="AU362">
            <v>0.23000000417232513</v>
          </cell>
          <cell r="AV362">
            <v>1</v>
          </cell>
          <cell r="AW362">
            <v>1</v>
          </cell>
          <cell r="AX362">
            <v>0</v>
          </cell>
          <cell r="AY362">
            <v>0</v>
          </cell>
          <cell r="AZ362">
            <v>0</v>
          </cell>
          <cell r="BA362">
            <v>1</v>
          </cell>
          <cell r="BB362">
            <v>6344.68603515625</v>
          </cell>
          <cell r="BC362">
            <v>340</v>
          </cell>
          <cell r="BD362">
            <v>5624</v>
          </cell>
          <cell r="BE362">
            <v>632.88449096679688</v>
          </cell>
          <cell r="BF362">
            <v>340</v>
          </cell>
          <cell r="BG362">
            <v>2695.7735871185487</v>
          </cell>
          <cell r="BH362">
            <v>134.78867935592743</v>
          </cell>
          <cell r="BI362">
            <v>151.20054895430513</v>
          </cell>
          <cell r="BJ362" t="str">
            <v>ORPortland3</v>
          </cell>
          <cell r="BK362" t="str">
            <v>ORPortland3</v>
          </cell>
          <cell r="BL362">
            <v>4186.59</v>
          </cell>
          <cell r="BM362">
            <v>4186.59</v>
          </cell>
          <cell r="BN362">
            <v>6.5136844045237494E-2</v>
          </cell>
          <cell r="BO362">
            <v>7.8868420312279156E-2</v>
          </cell>
          <cell r="BP362">
            <v>7.2884208897226729E-2</v>
          </cell>
          <cell r="BQ362">
            <v>0.21607895128821072</v>
          </cell>
          <cell r="BR362">
            <v>123.76000368595123</v>
          </cell>
          <cell r="BS362">
            <v>149.84999859333038</v>
          </cell>
          <cell r="BT362">
            <v>138.4799969047308</v>
          </cell>
          <cell r="BU362">
            <v>410.55000744760036</v>
          </cell>
          <cell r="BV362">
            <v>632.88449096679688</v>
          </cell>
        </row>
        <row r="363">
          <cell r="A363">
            <v>12145</v>
          </cell>
          <cell r="B363" t="e">
            <v>#N/A</v>
          </cell>
          <cell r="C363">
            <v>8609.431102828712</v>
          </cell>
          <cell r="D363" t="e">
            <v>#N/A</v>
          </cell>
          <cell r="E363">
            <v>0</v>
          </cell>
          <cell r="F363">
            <v>3333.932861328125</v>
          </cell>
          <cell r="G363">
            <v>36000</v>
          </cell>
          <cell r="H363" t="str">
            <v>Oil faf</v>
          </cell>
          <cell r="I363">
            <v>0</v>
          </cell>
          <cell r="J363" t="str">
            <v>average</v>
          </cell>
          <cell r="K363">
            <v>68</v>
          </cell>
          <cell r="L363">
            <v>65</v>
          </cell>
          <cell r="M363">
            <v>1</v>
          </cell>
          <cell r="N363">
            <v>0</v>
          </cell>
          <cell r="O363">
            <v>0.52683991193771362</v>
          </cell>
          <cell r="P363">
            <v>0</v>
          </cell>
          <cell r="Q363">
            <v>70</v>
          </cell>
          <cell r="R363">
            <v>0</v>
          </cell>
          <cell r="S363" t="str">
            <v>Other</v>
          </cell>
          <cell r="T363" t="str">
            <v>None</v>
          </cell>
          <cell r="U363">
            <v>0</v>
          </cell>
          <cell r="V363">
            <v>1</v>
          </cell>
          <cell r="W363">
            <v>0</v>
          </cell>
          <cell r="X363">
            <v>0</v>
          </cell>
          <cell r="Y363">
            <v>1</v>
          </cell>
          <cell r="Z363">
            <v>0</v>
          </cell>
          <cell r="AA363">
            <v>0</v>
          </cell>
          <cell r="AB363">
            <v>1</v>
          </cell>
          <cell r="AC363">
            <v>0</v>
          </cell>
          <cell r="AD363">
            <v>1</v>
          </cell>
          <cell r="AE363" t="e">
            <v>#N/A</v>
          </cell>
          <cell r="AF363" t="e">
            <v>#N/A</v>
          </cell>
          <cell r="AG363" t="e">
            <v>#N/A</v>
          </cell>
          <cell r="AH363">
            <v>56.070000238716602</v>
          </cell>
          <cell r="AI363">
            <v>36.400000542402267</v>
          </cell>
          <cell r="AJ363">
            <v>316.02000573277473</v>
          </cell>
          <cell r="AK363" t="e">
            <v>#VALUE!</v>
          </cell>
          <cell r="AL363" t="e">
            <v>#VALUE!</v>
          </cell>
          <cell r="AM363">
            <v>2110.7143768222718</v>
          </cell>
          <cell r="AN363">
            <v>9.1999999999999998E-2</v>
          </cell>
          <cell r="AO363">
            <v>0.14000000000000001</v>
          </cell>
          <cell r="AP363">
            <v>4</v>
          </cell>
          <cell r="AQ363">
            <v>1602</v>
          </cell>
          <cell r="AR363">
            <v>7.0000000298023224E-2</v>
          </cell>
          <cell r="AS363">
            <v>0.40000000596046448</v>
          </cell>
          <cell r="AT363">
            <v>0.23000000417232516</v>
          </cell>
          <cell r="AU363">
            <v>0</v>
          </cell>
          <cell r="AV363">
            <v>0</v>
          </cell>
          <cell r="AW363">
            <v>1</v>
          </cell>
          <cell r="AX363">
            <v>0</v>
          </cell>
          <cell r="AY363">
            <v>0</v>
          </cell>
          <cell r="AZ363">
            <v>0</v>
          </cell>
          <cell r="BA363">
            <v>1</v>
          </cell>
          <cell r="BB363">
            <v>9355.0107421875</v>
          </cell>
          <cell r="BC363">
            <v>341</v>
          </cell>
          <cell r="BD363">
            <v>3596</v>
          </cell>
          <cell r="BE363">
            <v>582.35002517700195</v>
          </cell>
          <cell r="BF363">
            <v>341</v>
          </cell>
          <cell r="BG363">
            <v>2110.7143768222718</v>
          </cell>
          <cell r="BH363">
            <v>105.53571884111359</v>
          </cell>
          <cell r="BI363">
            <v>118.38574796720756</v>
          </cell>
          <cell r="BJ363" t="str">
            <v>WASeattle3</v>
          </cell>
          <cell r="BK363">
            <v>0</v>
          </cell>
          <cell r="BL363">
            <v>4640.55</v>
          </cell>
          <cell r="BM363">
            <v>4640.55</v>
          </cell>
          <cell r="BN363">
            <v>3.5000000149011612E-2</v>
          </cell>
          <cell r="BO363">
            <v>2.2721598341075074E-2</v>
          </cell>
          <cell r="BP363">
            <v>0.19726592118150732</v>
          </cell>
          <cell r="BQ363">
            <v>0</v>
          </cell>
          <cell r="BR363">
            <v>56.070000238716602</v>
          </cell>
          <cell r="BS363">
            <v>36.400000542402267</v>
          </cell>
          <cell r="BT363">
            <v>316.02000573277473</v>
          </cell>
          <cell r="BU363">
            <v>132.62030662979151</v>
          </cell>
          <cell r="BV363">
            <v>582.35002517700195</v>
          </cell>
        </row>
        <row r="364">
          <cell r="A364">
            <v>12146</v>
          </cell>
          <cell r="B364" t="e">
            <v>#N/A</v>
          </cell>
          <cell r="C364">
            <v>25413.944562182751</v>
          </cell>
          <cell r="D364" t="e">
            <v>#N/A</v>
          </cell>
          <cell r="E364">
            <v>1039.9544677734375</v>
          </cell>
          <cell r="F364">
            <v>1030.486572265625</v>
          </cell>
          <cell r="G364">
            <v>0</v>
          </cell>
          <cell r="H364" t="str">
            <v>Gas faf</v>
          </cell>
          <cell r="I364" t="str">
            <v>Wood htstove</v>
          </cell>
          <cell r="J364">
            <v>0.80000001192092796</v>
          </cell>
          <cell r="K364">
            <v>66</v>
          </cell>
          <cell r="L364">
            <v>66</v>
          </cell>
          <cell r="M364">
            <v>3.2703676025701171E-2</v>
          </cell>
          <cell r="N364">
            <v>0.96729632397429888</v>
          </cell>
          <cell r="O364">
            <v>0.4702584445476532</v>
          </cell>
          <cell r="P364">
            <v>0.97300863265991211</v>
          </cell>
          <cell r="Q364">
            <v>70</v>
          </cell>
          <cell r="R364">
            <v>57</v>
          </cell>
          <cell r="S364" t="str">
            <v>Gas FAF</v>
          </cell>
          <cell r="T364" t="str">
            <v>Other</v>
          </cell>
          <cell r="U364">
            <v>0</v>
          </cell>
          <cell r="V364">
            <v>0</v>
          </cell>
          <cell r="W364">
            <v>0</v>
          </cell>
          <cell r="X364">
            <v>0</v>
          </cell>
          <cell r="Y364">
            <v>0</v>
          </cell>
          <cell r="Z364">
            <v>1</v>
          </cell>
          <cell r="AA364">
            <v>1</v>
          </cell>
          <cell r="AB364">
            <v>1</v>
          </cell>
          <cell r="AC364">
            <v>0</v>
          </cell>
          <cell r="AD364">
            <v>1</v>
          </cell>
          <cell r="AE364" t="e">
            <v>#N/A</v>
          </cell>
          <cell r="AF364" t="e">
            <v>#N/A</v>
          </cell>
          <cell r="AG364" t="e">
            <v>#N/A</v>
          </cell>
          <cell r="AH364">
            <v>166.20000660419464</v>
          </cell>
          <cell r="AI364">
            <v>314.55000966787338</v>
          </cell>
          <cell r="AJ364">
            <v>217.06000369787219</v>
          </cell>
          <cell r="AK364">
            <v>67.320002675056458</v>
          </cell>
          <cell r="AL364">
            <v>765.13002264499664</v>
          </cell>
          <cell r="AM364">
            <v>6520.7565545018861</v>
          </cell>
          <cell r="AN364">
            <v>9.1999999999999998E-2</v>
          </cell>
          <cell r="AO364">
            <v>0.14000000000000001</v>
          </cell>
          <cell r="AP364" t="str">
            <v>FLAG</v>
          </cell>
          <cell r="AQ364">
            <v>3689</v>
          </cell>
          <cell r="AR364">
            <v>7.5000002980232239E-2</v>
          </cell>
          <cell r="AS364">
            <v>0.64063138425228794</v>
          </cell>
          <cell r="AT364">
            <v>7.6753890982274461E-2</v>
          </cell>
          <cell r="AU364">
            <v>4.5000001788139343E-2</v>
          </cell>
          <cell r="AV364">
            <v>1</v>
          </cell>
          <cell r="AW364">
            <v>1</v>
          </cell>
          <cell r="AX364">
            <v>0</v>
          </cell>
          <cell r="AY364">
            <v>0</v>
          </cell>
          <cell r="AZ364">
            <v>0</v>
          </cell>
          <cell r="BA364">
            <v>1</v>
          </cell>
          <cell r="BB364">
            <v>10279.552734375</v>
          </cell>
          <cell r="BC364">
            <v>342</v>
          </cell>
          <cell r="BD364">
            <v>8726</v>
          </cell>
          <cell r="BE364">
            <v>976.06858825683594</v>
          </cell>
          <cell r="BF364">
            <v>342</v>
          </cell>
          <cell r="BG364">
            <v>6520.7565545018861</v>
          </cell>
          <cell r="BH364">
            <v>326.0378277250943</v>
          </cell>
          <cell r="BI364">
            <v>365.73619362890173</v>
          </cell>
          <cell r="BJ364" t="str">
            <v>WATacomaMcchord3</v>
          </cell>
          <cell r="BK364">
            <v>0</v>
          </cell>
          <cell r="BL364">
            <v>5671.38</v>
          </cell>
          <cell r="BM364">
            <v>5671.38</v>
          </cell>
          <cell r="BN364">
            <v>4.5052861643858674E-2</v>
          </cell>
          <cell r="BO364">
            <v>8.5267012650548493E-2</v>
          </cell>
          <cell r="BP364">
            <v>5.8839794984514013E-2</v>
          </cell>
          <cell r="BQ364">
            <v>1.8248848651411347E-2</v>
          </cell>
          <cell r="BR364">
            <v>166.20000660419464</v>
          </cell>
          <cell r="BS364">
            <v>314.55000966787338</v>
          </cell>
          <cell r="BT364">
            <v>217.06000369787219</v>
          </cell>
          <cell r="BU364">
            <v>67.320002675056458</v>
          </cell>
          <cell r="BV364">
            <v>976.06858825683594</v>
          </cell>
        </row>
        <row r="365">
          <cell r="A365">
            <v>12148</v>
          </cell>
          <cell r="B365">
            <v>17438.474552</v>
          </cell>
          <cell r="C365">
            <v>12028.628823321578</v>
          </cell>
          <cell r="D365">
            <v>5409.8457286784214</v>
          </cell>
          <cell r="E365">
            <v>455.2764892578125</v>
          </cell>
          <cell r="F365">
            <v>1353.9161376953125</v>
          </cell>
          <cell r="G365">
            <v>0</v>
          </cell>
          <cell r="H365" t="str">
            <v>Gas faf</v>
          </cell>
          <cell r="I365" t="str">
            <v>Electric baseboard</v>
          </cell>
          <cell r="J365">
            <v>0.80000001192092796</v>
          </cell>
          <cell r="K365">
            <v>68</v>
          </cell>
          <cell r="L365">
            <v>58</v>
          </cell>
          <cell r="M365">
            <v>9.2120016034050498E-2</v>
          </cell>
          <cell r="N365">
            <v>0.90787998396594949</v>
          </cell>
          <cell r="O365">
            <v>0.45880410075187683</v>
          </cell>
          <cell r="P365">
            <v>0.97050756216049194</v>
          </cell>
          <cell r="Q365">
            <v>66</v>
          </cell>
          <cell r="R365">
            <v>58</v>
          </cell>
          <cell r="S365" t="str">
            <v>Gas FAF</v>
          </cell>
          <cell r="T365" t="str">
            <v>Electric</v>
          </cell>
          <cell r="U365">
            <v>0</v>
          </cell>
          <cell r="V365">
            <v>0</v>
          </cell>
          <cell r="W365">
            <v>0</v>
          </cell>
          <cell r="X365">
            <v>0</v>
          </cell>
          <cell r="Y365">
            <v>0</v>
          </cell>
          <cell r="Z365">
            <v>0</v>
          </cell>
          <cell r="AA365">
            <v>0</v>
          </cell>
          <cell r="AB365">
            <v>0</v>
          </cell>
          <cell r="AC365">
            <v>0</v>
          </cell>
          <cell r="AD365">
            <v>0</v>
          </cell>
          <cell r="AE365">
            <v>3151.5670337745328</v>
          </cell>
          <cell r="AF365">
            <v>4831.7698384208707</v>
          </cell>
          <cell r="AG365">
            <v>4796.97</v>
          </cell>
          <cell r="AH365">
            <v>117.32000160217285</v>
          </cell>
          <cell r="AI365">
            <v>167.1999979019165</v>
          </cell>
          <cell r="AJ365">
            <v>297.64800092983245</v>
          </cell>
          <cell r="AK365" t="e">
            <v>#VALUE!</v>
          </cell>
          <cell r="AL365" t="e">
            <v>#VALUE!</v>
          </cell>
          <cell r="AM365">
            <v>4831.7698384208707</v>
          </cell>
          <cell r="AN365">
            <v>9.1999999999999998E-2</v>
          </cell>
          <cell r="AO365">
            <v>0.14000000000000001</v>
          </cell>
          <cell r="AP365">
            <v>4</v>
          </cell>
          <cell r="AQ365">
            <v>2496</v>
          </cell>
          <cell r="AR365">
            <v>0.10743589890308869</v>
          </cell>
          <cell r="AS365">
            <v>0.94999998807907104</v>
          </cell>
          <cell r="AT365">
            <v>0.20057142919800028</v>
          </cell>
          <cell r="AU365">
            <v>0</v>
          </cell>
          <cell r="AV365">
            <v>1</v>
          </cell>
          <cell r="AW365">
            <v>1</v>
          </cell>
          <cell r="AX365">
            <v>0</v>
          </cell>
          <cell r="AY365">
            <v>0</v>
          </cell>
          <cell r="AZ365">
            <v>0</v>
          </cell>
          <cell r="BA365">
            <v>1</v>
          </cell>
          <cell r="BB365">
            <v>6877.85205078125</v>
          </cell>
          <cell r="BC365">
            <v>343</v>
          </cell>
          <cell r="BD365">
            <v>4739</v>
          </cell>
          <cell r="BE365">
            <v>1033.2999649047852</v>
          </cell>
          <cell r="BF365">
            <v>343</v>
          </cell>
          <cell r="BG365">
            <v>4831.7698384208707</v>
          </cell>
          <cell r="BH365">
            <v>241.58849192104353</v>
          </cell>
          <cell r="BI365">
            <v>271.00430669734976</v>
          </cell>
          <cell r="BJ365" t="str">
            <v>ORHillsboro3</v>
          </cell>
          <cell r="BK365" t="str">
            <v>ORHillsboro3</v>
          </cell>
          <cell r="BL365">
            <v>4796.97</v>
          </cell>
          <cell r="BM365">
            <v>4796.97</v>
          </cell>
          <cell r="BN365">
            <v>4.7003205770101301E-2</v>
          </cell>
          <cell r="BO365">
            <v>6.698717864660117E-2</v>
          </cell>
          <cell r="BP365">
            <v>0.11925000037252903</v>
          </cell>
          <cell r="BQ365">
            <v>0</v>
          </cell>
          <cell r="BR365">
            <v>117.32000160217285</v>
          </cell>
          <cell r="BS365">
            <v>167.1999979019165</v>
          </cell>
          <cell r="BT365">
            <v>297.64800092983245</v>
          </cell>
          <cell r="BU365">
            <v>206.62939160297105</v>
          </cell>
          <cell r="BV365">
            <v>1033.2999649047852</v>
          </cell>
        </row>
        <row r="366">
          <cell r="A366">
            <v>12153</v>
          </cell>
          <cell r="B366" t="e">
            <v>#N/A</v>
          </cell>
          <cell r="C366">
            <v>14507.53125</v>
          </cell>
          <cell r="D366" t="e">
            <v>#N/A</v>
          </cell>
          <cell r="E366">
            <v>0</v>
          </cell>
          <cell r="F366">
            <v>14507.53125</v>
          </cell>
          <cell r="G366">
            <v>0</v>
          </cell>
          <cell r="H366" t="str">
            <v>Electric baseboard</v>
          </cell>
          <cell r="I366">
            <v>0</v>
          </cell>
          <cell r="J366" t="str">
            <v>average</v>
          </cell>
          <cell r="K366">
            <v>68</v>
          </cell>
          <cell r="L366">
            <v>62</v>
          </cell>
          <cell r="M366">
            <v>1</v>
          </cell>
          <cell r="N366">
            <v>0</v>
          </cell>
          <cell r="O366">
            <v>0.86123430728912354</v>
          </cell>
          <cell r="P366">
            <v>0</v>
          </cell>
          <cell r="Q366">
            <v>70</v>
          </cell>
          <cell r="R366">
            <v>0</v>
          </cell>
          <cell r="S366" t="str">
            <v>Electric Zonal</v>
          </cell>
          <cell r="T366" t="str">
            <v>None</v>
          </cell>
          <cell r="U366">
            <v>0</v>
          </cell>
          <cell r="V366">
            <v>0</v>
          </cell>
          <cell r="W366">
            <v>0</v>
          </cell>
          <cell r="X366">
            <v>0</v>
          </cell>
          <cell r="Y366">
            <v>0</v>
          </cell>
          <cell r="Z366">
            <v>0</v>
          </cell>
          <cell r="AA366">
            <v>1</v>
          </cell>
          <cell r="AB366">
            <v>1</v>
          </cell>
          <cell r="AC366">
            <v>0</v>
          </cell>
          <cell r="AD366">
            <v>1</v>
          </cell>
          <cell r="AE366" t="e">
            <v>#N/A</v>
          </cell>
          <cell r="AF366" t="e">
            <v>#N/A</v>
          </cell>
          <cell r="AG366" t="e">
            <v>#N/A</v>
          </cell>
          <cell r="AH366">
            <v>25.760000109672546</v>
          </cell>
          <cell r="AI366">
            <v>65.249998271465302</v>
          </cell>
          <cell r="AJ366">
            <v>103.67999768257141</v>
          </cell>
          <cell r="AK366" t="e">
            <v>#VALUE!</v>
          </cell>
          <cell r="AL366" t="e">
            <v>#VALUE!</v>
          </cell>
          <cell r="AM366">
            <v>1407.2308728738578</v>
          </cell>
          <cell r="AN366">
            <v>9.1999999999999998E-2</v>
          </cell>
          <cell r="AO366">
            <v>0.14000000000000001</v>
          </cell>
          <cell r="AP366" t="str">
            <v>FLAG</v>
          </cell>
          <cell r="AQ366">
            <v>1226</v>
          </cell>
          <cell r="AR366">
            <v>3.5000000149011612E-2</v>
          </cell>
          <cell r="AS366">
            <v>0.44999998807907104</v>
          </cell>
          <cell r="AT366">
            <v>5.9999998658895493E-2</v>
          </cell>
          <cell r="AU366">
            <v>0</v>
          </cell>
          <cell r="AV366">
            <v>0</v>
          </cell>
          <cell r="AW366">
            <v>0</v>
          </cell>
          <cell r="AX366">
            <v>0</v>
          </cell>
          <cell r="AY366">
            <v>0</v>
          </cell>
          <cell r="AZ366">
            <v>0</v>
          </cell>
          <cell r="BA366">
            <v>0</v>
          </cell>
          <cell r="BB366">
            <v>16105.75390625</v>
          </cell>
          <cell r="BC366">
            <v>344</v>
          </cell>
          <cell r="BD366">
            <v>3195</v>
          </cell>
          <cell r="BE366">
            <v>285.67999839782715</v>
          </cell>
          <cell r="BF366">
            <v>344</v>
          </cell>
          <cell r="BG366">
            <v>1407.2308728738578</v>
          </cell>
          <cell r="BH366">
            <v>70.361543643692897</v>
          </cell>
          <cell r="BI366">
            <v>78.92876519774893</v>
          </cell>
          <cell r="BJ366" t="str">
            <v>WASeattle3</v>
          </cell>
          <cell r="BK366">
            <v>0</v>
          </cell>
          <cell r="BL366">
            <v>4640.55</v>
          </cell>
          <cell r="BM366">
            <v>4640.55</v>
          </cell>
          <cell r="BN366">
            <v>2.1011419339047755E-2</v>
          </cell>
          <cell r="BO366">
            <v>5.3221858296464357E-2</v>
          </cell>
          <cell r="BP366">
            <v>8.4567697946632478E-2</v>
          </cell>
          <cell r="BQ366">
            <v>0</v>
          </cell>
          <cell r="BR366">
            <v>25.760000109672546</v>
          </cell>
          <cell r="BS366">
            <v>65.249998271465302</v>
          </cell>
          <cell r="BT366">
            <v>103.67999768257141</v>
          </cell>
          <cell r="BU366">
            <v>101.49344315113883</v>
          </cell>
          <cell r="BV366">
            <v>285.67999839782715</v>
          </cell>
        </row>
        <row r="367">
          <cell r="A367">
            <v>12163</v>
          </cell>
          <cell r="B367" t="e">
            <v>#N/A</v>
          </cell>
          <cell r="C367">
            <v>6847.3712006032592</v>
          </cell>
          <cell r="D367" t="e">
            <v>#N/A</v>
          </cell>
          <cell r="E367">
            <v>281.15628051757813</v>
          </cell>
          <cell r="F367">
            <v>255.19570922851563</v>
          </cell>
          <cell r="G367">
            <v>0</v>
          </cell>
          <cell r="H367" t="str">
            <v>Gas faf</v>
          </cell>
          <cell r="I367">
            <v>0</v>
          </cell>
          <cell r="J367">
            <v>0.80000001192092796</v>
          </cell>
          <cell r="K367">
            <v>66</v>
          </cell>
          <cell r="L367">
            <v>60</v>
          </cell>
          <cell r="M367">
            <v>3.003922830264414E-2</v>
          </cell>
          <cell r="N367">
            <v>0.96996077169735584</v>
          </cell>
          <cell r="O367">
            <v>1.7129005864262581E-2</v>
          </cell>
          <cell r="P367">
            <v>0.81123995780944824</v>
          </cell>
          <cell r="Q367">
            <v>57</v>
          </cell>
          <cell r="R367">
            <v>55</v>
          </cell>
          <cell r="S367" t="str">
            <v>Gas FAF</v>
          </cell>
          <cell r="T367" t="str">
            <v>None</v>
          </cell>
          <cell r="U367">
            <v>0</v>
          </cell>
          <cell r="V367">
            <v>0</v>
          </cell>
          <cell r="W367">
            <v>0</v>
          </cell>
          <cell r="X367">
            <v>0</v>
          </cell>
          <cell r="Y367">
            <v>0</v>
          </cell>
          <cell r="Z367">
            <v>0</v>
          </cell>
          <cell r="AA367">
            <v>1</v>
          </cell>
          <cell r="AB367">
            <v>0</v>
          </cell>
          <cell r="AC367">
            <v>0</v>
          </cell>
          <cell r="AD367">
            <v>1</v>
          </cell>
          <cell r="AE367" t="e">
            <v>#N/A</v>
          </cell>
          <cell r="AF367" t="e">
            <v>#N/A</v>
          </cell>
          <cell r="AG367" t="e">
            <v>#N/A</v>
          </cell>
          <cell r="AH367">
            <v>74.200000315904617</v>
          </cell>
          <cell r="AI367">
            <v>86.250000894069672</v>
          </cell>
          <cell r="AJ367">
            <v>185.27999585866928</v>
          </cell>
          <cell r="AK367" t="e">
            <v>#VALUE!</v>
          </cell>
          <cell r="AL367" t="e">
            <v>#VALUE!</v>
          </cell>
          <cell r="AM367">
            <v>3100.9854357889203</v>
          </cell>
          <cell r="AN367">
            <v>9.1999999999999998E-2</v>
          </cell>
          <cell r="AO367">
            <v>0.14000000000000001</v>
          </cell>
          <cell r="AP367" t="str">
            <v>FLAG</v>
          </cell>
          <cell r="AQ367">
            <v>1900</v>
          </cell>
          <cell r="AR367">
            <v>7.0000000298023224E-2</v>
          </cell>
          <cell r="AS367">
            <v>0.8214285799435207</v>
          </cell>
          <cell r="AT367">
            <v>0.11999999731779099</v>
          </cell>
          <cell r="AU367">
            <v>0</v>
          </cell>
          <cell r="AV367">
            <v>0</v>
          </cell>
          <cell r="AW367">
            <v>1</v>
          </cell>
          <cell r="AX367">
            <v>0</v>
          </cell>
          <cell r="AY367">
            <v>0</v>
          </cell>
          <cell r="AZ367">
            <v>0</v>
          </cell>
          <cell r="BA367">
            <v>1</v>
          </cell>
          <cell r="BB367">
            <v>8519.2451171875</v>
          </cell>
          <cell r="BC367">
            <v>345</v>
          </cell>
          <cell r="BD367">
            <v>4127</v>
          </cell>
          <cell r="BE367">
            <v>530.59001159667969</v>
          </cell>
          <cell r="BF367">
            <v>345</v>
          </cell>
          <cell r="BG367">
            <v>3100.9854357889203</v>
          </cell>
          <cell r="BH367">
            <v>155.04927178944601</v>
          </cell>
          <cell r="BI367">
            <v>173.92807112252893</v>
          </cell>
          <cell r="BJ367" t="str">
            <v>WASeattle3</v>
          </cell>
          <cell r="BK367">
            <v>0</v>
          </cell>
          <cell r="BL367">
            <v>4640.55</v>
          </cell>
          <cell r="BM367">
            <v>4640.55</v>
          </cell>
          <cell r="BN367">
            <v>3.9052631745212958E-2</v>
          </cell>
          <cell r="BO367">
            <v>4.539473731266825E-2</v>
          </cell>
          <cell r="BP367">
            <v>9.7515787294036468E-2</v>
          </cell>
          <cell r="BQ367">
            <v>0</v>
          </cell>
          <cell r="BR367">
            <v>74.200000315904617</v>
          </cell>
          <cell r="BS367">
            <v>86.250000894069672</v>
          </cell>
          <cell r="BT367">
            <v>185.27999585866928</v>
          </cell>
          <cell r="BU367">
            <v>157.29000162085137</v>
          </cell>
          <cell r="BV367">
            <v>530.59001159667969</v>
          </cell>
        </row>
        <row r="368">
          <cell r="A368">
            <v>12169</v>
          </cell>
          <cell r="B368" t="e">
            <v>#N/A</v>
          </cell>
          <cell r="C368">
            <v>24282.758218926625</v>
          </cell>
          <cell r="D368" t="e">
            <v>#N/A</v>
          </cell>
          <cell r="E368">
            <v>914.2347412109375</v>
          </cell>
          <cell r="F368">
            <v>2847.0078125</v>
          </cell>
          <cell r="G368">
            <v>0</v>
          </cell>
          <cell r="H368" t="str">
            <v>Gas faf</v>
          </cell>
          <cell r="I368">
            <v>0</v>
          </cell>
          <cell r="J368">
            <v>0.80000001192092796</v>
          </cell>
          <cell r="K368">
            <v>67</v>
          </cell>
          <cell r="L368">
            <v>63</v>
          </cell>
          <cell r="M368">
            <v>9.6047401204247651E-2</v>
          </cell>
          <cell r="N368">
            <v>0.9039525987957524</v>
          </cell>
          <cell r="O368">
            <v>0.31406879425048828</v>
          </cell>
          <cell r="P368">
            <v>0.95385318994522095</v>
          </cell>
          <cell r="Q368">
            <v>60</v>
          </cell>
          <cell r="R368">
            <v>63</v>
          </cell>
          <cell r="S368" t="str">
            <v>Gas FAF</v>
          </cell>
          <cell r="T368" t="str">
            <v>None</v>
          </cell>
          <cell r="U368">
            <v>0</v>
          </cell>
          <cell r="V368">
            <v>0</v>
          </cell>
          <cell r="W368">
            <v>0</v>
          </cell>
          <cell r="X368">
            <v>0</v>
          </cell>
          <cell r="Y368">
            <v>0</v>
          </cell>
          <cell r="Z368">
            <v>0</v>
          </cell>
          <cell r="AA368">
            <v>1</v>
          </cell>
          <cell r="AB368">
            <v>0</v>
          </cell>
          <cell r="AC368">
            <v>0</v>
          </cell>
          <cell r="AD368">
            <v>1</v>
          </cell>
          <cell r="AE368" t="e">
            <v>#N/A</v>
          </cell>
          <cell r="AF368" t="e">
            <v>#N/A</v>
          </cell>
          <cell r="AG368" t="e">
            <v>#N/A</v>
          </cell>
          <cell r="AH368">
            <v>152.87999439239502</v>
          </cell>
          <cell r="AI368">
            <v>194.15000420808792</v>
          </cell>
          <cell r="AJ368">
            <v>763.77600000000007</v>
          </cell>
          <cell r="AK368">
            <v>23.460000425577164</v>
          </cell>
          <cell r="AL368">
            <v>1134.2659990260602</v>
          </cell>
          <cell r="AM368">
            <v>3083.3970434474295</v>
          </cell>
          <cell r="AN368">
            <v>9.1999999999999998E-2</v>
          </cell>
          <cell r="AO368">
            <v>0.14000000000000001</v>
          </cell>
          <cell r="AP368" t="str">
            <v>FLAG</v>
          </cell>
          <cell r="AQ368">
            <v>2174</v>
          </cell>
          <cell r="AR368">
            <v>0.1949999928474426</v>
          </cell>
          <cell r="AS368">
            <v>0.68604241769642371</v>
          </cell>
          <cell r="AT368">
            <v>0.23400000000000001</v>
          </cell>
          <cell r="AU368">
            <v>0.23000000417232513</v>
          </cell>
          <cell r="AV368">
            <v>0</v>
          </cell>
          <cell r="AW368">
            <v>1</v>
          </cell>
          <cell r="AX368">
            <v>0</v>
          </cell>
          <cell r="AY368">
            <v>0</v>
          </cell>
          <cell r="AZ368">
            <v>0</v>
          </cell>
          <cell r="BA368">
            <v>1</v>
          </cell>
          <cell r="BB368">
            <v>12782.2099609375</v>
          </cell>
          <cell r="BC368">
            <v>346</v>
          </cell>
          <cell r="BD368">
            <v>5881</v>
          </cell>
          <cell r="BE368">
            <v>1849.8152694702148</v>
          </cell>
          <cell r="BF368">
            <v>346</v>
          </cell>
          <cell r="BG368">
            <v>3083.3970434474295</v>
          </cell>
          <cell r="BH368">
            <v>154.16985217237146</v>
          </cell>
          <cell r="BI368">
            <v>172.94157337287939</v>
          </cell>
          <cell r="BJ368" t="str">
            <v>WASeattleBoeing3</v>
          </cell>
          <cell r="BK368">
            <v>0</v>
          </cell>
          <cell r="BL368">
            <v>4368.3</v>
          </cell>
          <cell r="BM368">
            <v>4368.3</v>
          </cell>
          <cell r="BN368">
            <v>7.0321984541120069E-2</v>
          </cell>
          <cell r="BO368">
            <v>8.9305429718531698E-2</v>
          </cell>
          <cell r="BP368">
            <v>0.35132290708371666</v>
          </cell>
          <cell r="BQ368">
            <v>1.0791168549023534E-2</v>
          </cell>
          <cell r="BR368">
            <v>152.87999439239502</v>
          </cell>
          <cell r="BS368">
            <v>194.15000420808792</v>
          </cell>
          <cell r="BT368">
            <v>763.77600000000007</v>
          </cell>
          <cell r="BU368">
            <v>23.460000425577164</v>
          </cell>
          <cell r="BV368">
            <v>1849.8152694702148</v>
          </cell>
        </row>
        <row r="369">
          <cell r="A369">
            <v>12176</v>
          </cell>
          <cell r="B369" t="e">
            <v>#N/A</v>
          </cell>
          <cell r="C369">
            <v>14889.667984951615</v>
          </cell>
          <cell r="D369" t="e">
            <v>#N/A</v>
          </cell>
          <cell r="E369">
            <v>475.458251953125</v>
          </cell>
          <cell r="F369">
            <v>1651.528076171875</v>
          </cell>
          <cell r="G369">
            <v>0</v>
          </cell>
          <cell r="H369" t="str">
            <v>Gas faf</v>
          </cell>
          <cell r="I369" t="str">
            <v>Gas htstove</v>
          </cell>
          <cell r="J369">
            <v>0.94999998807907104</v>
          </cell>
          <cell r="K369">
            <v>68</v>
          </cell>
          <cell r="L369">
            <v>67</v>
          </cell>
          <cell r="M369">
            <v>0.10595947530706919</v>
          </cell>
          <cell r="N369">
            <v>0.89404052469293083</v>
          </cell>
          <cell r="O369">
            <v>0.88418477773666382</v>
          </cell>
          <cell r="P369">
            <v>0.96679627895355225</v>
          </cell>
          <cell r="Q369">
            <v>61</v>
          </cell>
          <cell r="R369">
            <v>65</v>
          </cell>
          <cell r="S369" t="str">
            <v>Gas FAF</v>
          </cell>
          <cell r="T369" t="str">
            <v>Gas</v>
          </cell>
          <cell r="U369">
            <v>0</v>
          </cell>
          <cell r="V369">
            <v>0</v>
          </cell>
          <cell r="W369">
            <v>0</v>
          </cell>
          <cell r="X369">
            <v>0</v>
          </cell>
          <cell r="Y369">
            <v>0</v>
          </cell>
          <cell r="Z369">
            <v>0</v>
          </cell>
          <cell r="AA369">
            <v>1</v>
          </cell>
          <cell r="AB369">
            <v>0</v>
          </cell>
          <cell r="AC369">
            <v>0</v>
          </cell>
          <cell r="AD369">
            <v>1</v>
          </cell>
          <cell r="AE369" t="e">
            <v>#N/A</v>
          </cell>
          <cell r="AF369" t="e">
            <v>#N/A</v>
          </cell>
          <cell r="AG369" t="e">
            <v>#N/A</v>
          </cell>
          <cell r="AH369">
            <v>26.175000390037894</v>
          </cell>
          <cell r="AI369">
            <v>123.75000268220901</v>
          </cell>
          <cell r="AJ369">
            <v>507.23400937020779</v>
          </cell>
          <cell r="AK369">
            <v>12.600000500679016</v>
          </cell>
          <cell r="AL369">
            <v>669.75901294313371</v>
          </cell>
          <cell r="AM369">
            <v>4759.4770141982699</v>
          </cell>
          <cell r="AN369">
            <v>9.1999999999999998E-2</v>
          </cell>
          <cell r="AO369">
            <v>0.14000000000000001</v>
          </cell>
          <cell r="AP369" t="str">
            <v>FLAG</v>
          </cell>
          <cell r="AQ369">
            <v>2403</v>
          </cell>
          <cell r="AR369">
            <v>2.9778157440316148E-2</v>
          </cell>
          <cell r="AS369">
            <v>0.55000001192092896</v>
          </cell>
          <cell r="AT369">
            <v>0.21073286637731939</v>
          </cell>
          <cell r="AU369">
            <v>4.5000001788139343E-2</v>
          </cell>
          <cell r="AV369">
            <v>0</v>
          </cell>
          <cell r="AW369">
            <v>1</v>
          </cell>
          <cell r="AX369">
            <v>0</v>
          </cell>
          <cell r="AY369">
            <v>0</v>
          </cell>
          <cell r="AZ369">
            <v>0</v>
          </cell>
          <cell r="BA369">
            <v>1</v>
          </cell>
          <cell r="BB369">
            <v>6063.39453125</v>
          </cell>
          <cell r="BC369">
            <v>347</v>
          </cell>
          <cell r="BD369">
            <v>5118</v>
          </cell>
          <cell r="BE369">
            <v>865.13474655151367</v>
          </cell>
          <cell r="BF369">
            <v>347</v>
          </cell>
          <cell r="BG369">
            <v>4759.4770141982699</v>
          </cell>
          <cell r="BH369">
            <v>237.97385070991351</v>
          </cell>
          <cell r="BI369">
            <v>266.94954677235256</v>
          </cell>
          <cell r="BJ369" t="str">
            <v>WASeattle3</v>
          </cell>
          <cell r="BK369">
            <v>0</v>
          </cell>
          <cell r="BL369">
            <v>4640.55</v>
          </cell>
          <cell r="BM369">
            <v>4640.55</v>
          </cell>
          <cell r="BN369">
            <v>1.0892634369553848E-2</v>
          </cell>
          <cell r="BO369">
            <v>5.1498128457015818E-2</v>
          </cell>
          <cell r="BP369">
            <v>0.21108364934257504</v>
          </cell>
          <cell r="BQ369">
            <v>5.2434459012397072E-3</v>
          </cell>
          <cell r="BR369">
            <v>26.175000390037894</v>
          </cell>
          <cell r="BS369">
            <v>123.75000268220901</v>
          </cell>
          <cell r="BT369">
            <v>507.23400937020779</v>
          </cell>
          <cell r="BU369">
            <v>12.600000500679016</v>
          </cell>
          <cell r="BV369">
            <v>865.13474655151367</v>
          </cell>
        </row>
        <row r="370">
          <cell r="A370">
            <v>12183</v>
          </cell>
          <cell r="B370" t="e">
            <v>#N/A</v>
          </cell>
          <cell r="C370">
            <v>7438.691208646117</v>
          </cell>
          <cell r="D370" t="e">
            <v>#N/A</v>
          </cell>
          <cell r="E370">
            <v>305.05908203125</v>
          </cell>
          <cell r="F370">
            <v>123.51557159423828</v>
          </cell>
          <cell r="G370">
            <v>0</v>
          </cell>
          <cell r="H370" t="str">
            <v>Gas faf</v>
          </cell>
          <cell r="I370" t="str">
            <v>Wood fireplace</v>
          </cell>
          <cell r="J370">
            <v>0.818181812763214</v>
          </cell>
          <cell r="K370">
            <v>69</v>
          </cell>
          <cell r="L370">
            <v>65</v>
          </cell>
          <cell r="M370">
            <v>1.3626619193778279E-2</v>
          </cell>
          <cell r="N370">
            <v>0.98637338080622172</v>
          </cell>
          <cell r="O370">
            <v>3.443019837141037E-2</v>
          </cell>
          <cell r="P370">
            <v>0.66525143384933472</v>
          </cell>
          <cell r="Q370">
            <v>48</v>
          </cell>
          <cell r="R370">
            <v>63</v>
          </cell>
          <cell r="S370" t="str">
            <v>Gas FAF</v>
          </cell>
          <cell r="T370" t="str">
            <v>Other</v>
          </cell>
          <cell r="U370">
            <v>0</v>
          </cell>
          <cell r="V370">
            <v>0</v>
          </cell>
          <cell r="W370">
            <v>0</v>
          </cell>
          <cell r="X370">
            <v>0</v>
          </cell>
          <cell r="Y370">
            <v>0</v>
          </cell>
          <cell r="Z370">
            <v>1</v>
          </cell>
          <cell r="AA370">
            <v>0</v>
          </cell>
          <cell r="AB370">
            <v>0</v>
          </cell>
          <cell r="AC370">
            <v>0</v>
          </cell>
          <cell r="AD370">
            <v>1</v>
          </cell>
          <cell r="AE370" t="e">
            <v>#N/A</v>
          </cell>
          <cell r="AF370" t="e">
            <v>#N/A</v>
          </cell>
          <cell r="AG370" t="e">
            <v>#N/A</v>
          </cell>
          <cell r="AH370">
            <v>22.075000530108809</v>
          </cell>
          <cell r="AI370">
            <v>97.499998688697815</v>
          </cell>
          <cell r="AJ370">
            <v>83.520003318786621</v>
          </cell>
          <cell r="AK370">
            <v>28.530001133680344</v>
          </cell>
          <cell r="AL370">
            <v>231.62500367127359</v>
          </cell>
          <cell r="AM370">
            <v>1843.381794699646</v>
          </cell>
          <cell r="AN370">
            <v>9.1999999999999998E-2</v>
          </cell>
          <cell r="AO370">
            <v>0.14000000000000001</v>
          </cell>
          <cell r="AP370">
            <v>1</v>
          </cell>
          <cell r="AQ370">
            <v>1508</v>
          </cell>
          <cell r="AR370">
            <v>2.9871448619903668E-2</v>
          </cell>
          <cell r="AS370">
            <v>0.47330096450824183</v>
          </cell>
          <cell r="AT370">
            <v>9.0000003576278687E-2</v>
          </cell>
          <cell r="AU370">
            <v>4.5000001788139343E-2</v>
          </cell>
          <cell r="AV370">
            <v>0</v>
          </cell>
          <cell r="AW370">
            <v>1</v>
          </cell>
          <cell r="AX370">
            <v>0</v>
          </cell>
          <cell r="AY370">
            <v>0</v>
          </cell>
          <cell r="AZ370">
            <v>0</v>
          </cell>
          <cell r="BA370">
            <v>1</v>
          </cell>
          <cell r="BB370">
            <v>2957.6943359375</v>
          </cell>
          <cell r="BC370">
            <v>348</v>
          </cell>
          <cell r="BD370">
            <v>2545</v>
          </cell>
          <cell r="BE370">
            <v>234.10730361938477</v>
          </cell>
          <cell r="BF370">
            <v>348</v>
          </cell>
          <cell r="BG370">
            <v>1843.381794699646</v>
          </cell>
          <cell r="BH370">
            <v>92.169089734982293</v>
          </cell>
          <cell r="BI370">
            <v>103.39159810111373</v>
          </cell>
          <cell r="BJ370" t="str">
            <v>WARenton3</v>
          </cell>
          <cell r="BK370">
            <v>0</v>
          </cell>
          <cell r="BL370">
            <v>4379.25</v>
          </cell>
          <cell r="BM370">
            <v>4379.25</v>
          </cell>
          <cell r="BN370">
            <v>1.4638594515987275E-2</v>
          </cell>
          <cell r="BO370">
            <v>6.4655171544229326E-2</v>
          </cell>
          <cell r="BP370">
            <v>5.5384617585402265E-2</v>
          </cell>
          <cell r="BQ370">
            <v>1.8919098895013489E-2</v>
          </cell>
          <cell r="BR370">
            <v>22.075000530108809</v>
          </cell>
          <cell r="BS370">
            <v>97.499998688697815</v>
          </cell>
          <cell r="BT370">
            <v>83.520003318786621</v>
          </cell>
          <cell r="BU370">
            <v>28.530001133680344</v>
          </cell>
          <cell r="BV370">
            <v>234.10730361938477</v>
          </cell>
        </row>
        <row r="371">
          <cell r="A371">
            <v>12186</v>
          </cell>
          <cell r="B371">
            <v>9013.3609539999998</v>
          </cell>
          <cell r="C371">
            <v>12946.771032029614</v>
          </cell>
          <cell r="D371">
            <v>-3933.4100780296139</v>
          </cell>
          <cell r="E371">
            <v>465.76101684570313</v>
          </cell>
          <cell r="F371">
            <v>2026.231201171875</v>
          </cell>
          <cell r="G371">
            <v>0</v>
          </cell>
          <cell r="H371" t="str">
            <v xml:space="preserve">Gas faf AND Electric dhp AND </v>
          </cell>
          <cell r="I371">
            <v>0</v>
          </cell>
          <cell r="J371">
            <v>0.80000001192092796</v>
          </cell>
          <cell r="K371">
            <v>68</v>
          </cell>
          <cell r="L371">
            <v>64</v>
          </cell>
          <cell r="M371">
            <v>0.12924943409038703</v>
          </cell>
          <cell r="N371">
            <v>0.87075056590961297</v>
          </cell>
          <cell r="O371">
            <v>0.40156430006027222</v>
          </cell>
          <cell r="P371">
            <v>0.60921657085418701</v>
          </cell>
          <cell r="Q371">
            <v>62</v>
          </cell>
          <cell r="R371">
            <v>63</v>
          </cell>
          <cell r="S371" t="str">
            <v>Gas FAF</v>
          </cell>
          <cell r="T371" t="str">
            <v>None</v>
          </cell>
          <cell r="U371">
            <v>0</v>
          </cell>
          <cell r="V371">
            <v>0</v>
          </cell>
          <cell r="W371">
            <v>0</v>
          </cell>
          <cell r="X371">
            <v>0</v>
          </cell>
          <cell r="Y371">
            <v>0</v>
          </cell>
          <cell r="Z371">
            <v>0</v>
          </cell>
          <cell r="AA371">
            <v>0</v>
          </cell>
          <cell r="AB371">
            <v>0</v>
          </cell>
          <cell r="AC371">
            <v>0</v>
          </cell>
          <cell r="AD371">
            <v>0</v>
          </cell>
          <cell r="AE371">
            <v>3087.7767067876284</v>
          </cell>
          <cell r="AF371">
            <v>2713.397871933149</v>
          </cell>
          <cell r="AG371">
            <v>4379.25</v>
          </cell>
          <cell r="AH371">
            <v>60.000000894069672</v>
          </cell>
          <cell r="AI371">
            <v>244.35000908374789</v>
          </cell>
          <cell r="AJ371">
            <v>90.990003615617752</v>
          </cell>
          <cell r="AK371" t="e">
            <v>#VALUE!</v>
          </cell>
          <cell r="AL371" t="e">
            <v>#VALUE!</v>
          </cell>
          <cell r="AM371">
            <v>2713.397871933149</v>
          </cell>
          <cell r="AN371">
            <v>9.1999999999999998E-2</v>
          </cell>
          <cell r="AO371">
            <v>0.14000000000000001</v>
          </cell>
          <cell r="AP371">
            <v>4</v>
          </cell>
          <cell r="AQ371">
            <v>1760</v>
          </cell>
          <cell r="AR371">
            <v>5.000000074505806E-2</v>
          </cell>
          <cell r="AS371">
            <v>0.6413386065190233</v>
          </cell>
          <cell r="AT371">
            <v>9.0000003576278687E-2</v>
          </cell>
          <cell r="AU371">
            <v>0</v>
          </cell>
          <cell r="AV371">
            <v>1</v>
          </cell>
          <cell r="AW371">
            <v>1</v>
          </cell>
          <cell r="AX371">
            <v>0</v>
          </cell>
          <cell r="AY371">
            <v>0</v>
          </cell>
          <cell r="AZ371">
            <v>0</v>
          </cell>
          <cell r="BA371">
            <v>1</v>
          </cell>
          <cell r="BB371">
            <v>9097.8857421875</v>
          </cell>
          <cell r="BC371">
            <v>349</v>
          </cell>
          <cell r="BD371">
            <v>4626</v>
          </cell>
          <cell r="BE371">
            <v>601.55000305175781</v>
          </cell>
          <cell r="BF371">
            <v>349</v>
          </cell>
          <cell r="BG371">
            <v>2713.397871933149</v>
          </cell>
          <cell r="BH371">
            <v>135.66989359665746</v>
          </cell>
          <cell r="BI371">
            <v>152.18905984098646</v>
          </cell>
          <cell r="BJ371" t="str">
            <v>WARenton3</v>
          </cell>
          <cell r="BK371" t="str">
            <v>WARenton3</v>
          </cell>
          <cell r="BL371">
            <v>4379.25</v>
          </cell>
          <cell r="BM371">
            <v>4379.25</v>
          </cell>
          <cell r="BN371">
            <v>3.4090909598903221E-2</v>
          </cell>
          <cell r="BO371">
            <v>0.13883523243394766</v>
          </cell>
          <cell r="BP371">
            <v>5.1698865690691903E-2</v>
          </cell>
          <cell r="BQ371">
            <v>0</v>
          </cell>
          <cell r="BR371">
            <v>60.000000894069672</v>
          </cell>
          <cell r="BS371">
            <v>244.35000908374789</v>
          </cell>
          <cell r="BT371">
            <v>90.990003615617752</v>
          </cell>
          <cell r="BU371">
            <v>145.700212027736</v>
          </cell>
          <cell r="BV371">
            <v>601.55000305175781</v>
          </cell>
        </row>
        <row r="372">
          <cell r="A372">
            <v>12190</v>
          </cell>
          <cell r="B372">
            <v>20750.890069000001</v>
          </cell>
          <cell r="C372">
            <v>6573.341796875</v>
          </cell>
          <cell r="D372">
            <v>14177.548272125001</v>
          </cell>
          <cell r="E372">
            <v>0</v>
          </cell>
          <cell r="F372">
            <v>6573.341796875</v>
          </cell>
          <cell r="G372">
            <v>0</v>
          </cell>
          <cell r="H372" t="str">
            <v>Electric boiler</v>
          </cell>
          <cell r="I372" t="str">
            <v>Electric baseboard</v>
          </cell>
          <cell r="J372" t="str">
            <v>average</v>
          </cell>
          <cell r="K372">
            <v>68</v>
          </cell>
          <cell r="L372">
            <v>65</v>
          </cell>
          <cell r="M372">
            <v>1</v>
          </cell>
          <cell r="N372">
            <v>0</v>
          </cell>
          <cell r="O372">
            <v>0.68940383195877075</v>
          </cell>
          <cell r="P372">
            <v>0</v>
          </cell>
          <cell r="Q372">
            <v>60</v>
          </cell>
          <cell r="R372">
            <v>0</v>
          </cell>
          <cell r="S372" t="str">
            <v>Electric Zonal</v>
          </cell>
          <cell r="T372" t="str">
            <v>Electric</v>
          </cell>
          <cell r="U372">
            <v>0</v>
          </cell>
          <cell r="V372">
            <v>0</v>
          </cell>
          <cell r="W372">
            <v>0</v>
          </cell>
          <cell r="X372">
            <v>0</v>
          </cell>
          <cell r="Y372">
            <v>0</v>
          </cell>
          <cell r="Z372">
            <v>0</v>
          </cell>
          <cell r="AA372">
            <v>0</v>
          </cell>
          <cell r="AB372">
            <v>0</v>
          </cell>
          <cell r="AC372">
            <v>0</v>
          </cell>
          <cell r="AD372">
            <v>0</v>
          </cell>
          <cell r="AE372">
            <v>3966.1820049721082</v>
          </cell>
          <cell r="AF372">
            <v>3920.2512792672128</v>
          </cell>
          <cell r="AG372">
            <v>5512.74</v>
          </cell>
          <cell r="AH372">
            <v>103.86000105552375</v>
          </cell>
          <cell r="AI372">
            <v>348.4500018954277</v>
          </cell>
          <cell r="AJ372">
            <v>234.95999474823475</v>
          </cell>
          <cell r="AK372" t="e">
            <v>#VALUE!</v>
          </cell>
          <cell r="AL372" t="e">
            <v>#VALUE!</v>
          </cell>
          <cell r="AM372">
            <v>3920.2512792672128</v>
          </cell>
          <cell r="AN372">
            <v>9.1999999999999998E-2</v>
          </cell>
          <cell r="AO372">
            <v>0.14000000000000001</v>
          </cell>
          <cell r="AP372">
            <v>2</v>
          </cell>
          <cell r="AQ372">
            <v>4191</v>
          </cell>
          <cell r="AR372">
            <v>2.8643133219945879E-2</v>
          </cell>
          <cell r="AS372">
            <v>0.51167401159387327</v>
          </cell>
          <cell r="AT372">
            <v>5.9999998658895493E-2</v>
          </cell>
          <cell r="AU372">
            <v>0</v>
          </cell>
          <cell r="AV372">
            <v>0</v>
          </cell>
          <cell r="AW372">
            <v>0</v>
          </cell>
          <cell r="AX372">
            <v>0</v>
          </cell>
          <cell r="AY372">
            <v>0</v>
          </cell>
          <cell r="AZ372">
            <v>0</v>
          </cell>
          <cell r="BA372">
            <v>0</v>
          </cell>
          <cell r="BB372">
            <v>16683.78515625</v>
          </cell>
          <cell r="BC372">
            <v>350</v>
          </cell>
          <cell r="BD372">
            <v>11756</v>
          </cell>
          <cell r="BE372">
            <v>792.16998291015625</v>
          </cell>
          <cell r="BF372">
            <v>350</v>
          </cell>
          <cell r="BG372">
            <v>3920.2512792672128</v>
          </cell>
          <cell r="BH372">
            <v>196.01256396336063</v>
          </cell>
          <cell r="BI372">
            <v>219.8790537515394</v>
          </cell>
          <cell r="BJ372" t="str">
            <v>WAWhidbey3</v>
          </cell>
          <cell r="BK372" t="str">
            <v>WAWhidbey3</v>
          </cell>
          <cell r="BL372">
            <v>5512.74</v>
          </cell>
          <cell r="BM372">
            <v>5512.74</v>
          </cell>
          <cell r="BN372">
            <v>2.4781675269750357E-2</v>
          </cell>
          <cell r="BO372">
            <v>8.3142448555339463E-2</v>
          </cell>
          <cell r="BP372">
            <v>5.6062990872878728E-2</v>
          </cell>
          <cell r="BQ372">
            <v>0</v>
          </cell>
          <cell r="BR372">
            <v>103.86000105552375</v>
          </cell>
          <cell r="BS372">
            <v>348.4500018954277</v>
          </cell>
          <cell r="BT372">
            <v>234.95999474823475</v>
          </cell>
          <cell r="BU372">
            <v>346.94862989104638</v>
          </cell>
          <cell r="BV372">
            <v>792.16998291015625</v>
          </cell>
        </row>
        <row r="373">
          <cell r="A373">
            <v>12197</v>
          </cell>
          <cell r="B373" t="e">
            <v>#N/A</v>
          </cell>
          <cell r="C373">
            <v>9027.1796541026197</v>
          </cell>
          <cell r="D373" t="e">
            <v>#N/A</v>
          </cell>
          <cell r="E373">
            <v>325.06680297851563</v>
          </cell>
          <cell r="F373">
            <v>1246.6632080078125</v>
          </cell>
          <cell r="G373">
            <v>0</v>
          </cell>
          <cell r="H373" t="str">
            <v>Gas faf</v>
          </cell>
          <cell r="I373">
            <v>0</v>
          </cell>
          <cell r="J373">
            <v>0.81666666269302302</v>
          </cell>
          <cell r="K373">
            <v>65</v>
          </cell>
          <cell r="L373">
            <v>55</v>
          </cell>
          <cell r="M373">
            <v>0.11571220652051684</v>
          </cell>
          <cell r="N373">
            <v>0.88428779347948316</v>
          </cell>
          <cell r="O373">
            <v>0.30419415235519409</v>
          </cell>
          <cell r="P373">
            <v>0.94101005792617798</v>
          </cell>
          <cell r="Q373">
            <v>70</v>
          </cell>
          <cell r="R373">
            <v>60</v>
          </cell>
          <cell r="S373" t="str">
            <v>Gas FAF</v>
          </cell>
          <cell r="T373" t="str">
            <v>None</v>
          </cell>
          <cell r="U373">
            <v>0</v>
          </cell>
          <cell r="V373">
            <v>0</v>
          </cell>
          <cell r="W373">
            <v>0</v>
          </cell>
          <cell r="X373">
            <v>0</v>
          </cell>
          <cell r="Y373">
            <v>0</v>
          </cell>
          <cell r="Z373">
            <v>0</v>
          </cell>
          <cell r="AA373">
            <v>0</v>
          </cell>
          <cell r="AB373">
            <v>1</v>
          </cell>
          <cell r="AC373">
            <v>0</v>
          </cell>
          <cell r="AD373">
            <v>1</v>
          </cell>
          <cell r="AE373" t="e">
            <v>#N/A</v>
          </cell>
          <cell r="AF373" t="e">
            <v>#N/A</v>
          </cell>
          <cell r="AG373" t="e">
            <v>#N/A</v>
          </cell>
          <cell r="AH373">
            <v>146.20000153779984</v>
          </cell>
          <cell r="AI373">
            <v>136.79999828338623</v>
          </cell>
          <cell r="AJ373">
            <v>135.00000536441803</v>
          </cell>
          <cell r="AK373" t="e">
            <v>#VALUE!</v>
          </cell>
          <cell r="AL373" t="e">
            <v>#VALUE!</v>
          </cell>
          <cell r="AM373">
            <v>1929.4145718706982</v>
          </cell>
          <cell r="AN373">
            <v>8.1836171448230743E-2</v>
          </cell>
          <cell r="AO373">
            <v>0.98414814472198486</v>
          </cell>
          <cell r="AP373">
            <v>4</v>
          </cell>
          <cell r="AQ373">
            <v>1712</v>
          </cell>
          <cell r="AR373">
            <v>0.17000000178813934</v>
          </cell>
          <cell r="AS373">
            <v>0.94999998807907104</v>
          </cell>
          <cell r="AT373">
            <v>9.0000003576278687E-2</v>
          </cell>
          <cell r="AU373">
            <v>0</v>
          </cell>
          <cell r="AV373">
            <v>1</v>
          </cell>
          <cell r="AW373">
            <v>1</v>
          </cell>
          <cell r="AX373">
            <v>0</v>
          </cell>
          <cell r="AY373">
            <v>0</v>
          </cell>
          <cell r="AZ373">
            <v>0</v>
          </cell>
          <cell r="BA373">
            <v>1</v>
          </cell>
          <cell r="BB373">
            <v>4542.97607421875</v>
          </cell>
          <cell r="BC373">
            <v>351</v>
          </cell>
          <cell r="BD373">
            <v>3782</v>
          </cell>
          <cell r="BE373">
            <v>583.59999847412109</v>
          </cell>
          <cell r="BF373">
            <v>351</v>
          </cell>
          <cell r="BG373">
            <v>1929.4145718706982</v>
          </cell>
          <cell r="BH373">
            <v>96.470728593534915</v>
          </cell>
          <cell r="BI373">
            <v>108.21700450708371</v>
          </cell>
          <cell r="BJ373" t="str">
            <v>WASeattle3</v>
          </cell>
          <cell r="BK373">
            <v>0</v>
          </cell>
          <cell r="BL373">
            <v>4640.55</v>
          </cell>
          <cell r="BM373">
            <v>4640.55</v>
          </cell>
          <cell r="BN373">
            <v>8.5397197159929814E-2</v>
          </cell>
          <cell r="BO373">
            <v>7.9906541053379812E-2</v>
          </cell>
          <cell r="BP373">
            <v>7.8855143320337634E-2</v>
          </cell>
          <cell r="BQ373">
            <v>0</v>
          </cell>
          <cell r="BR373">
            <v>146.20000153779984</v>
          </cell>
          <cell r="BS373">
            <v>136.79999828338623</v>
          </cell>
          <cell r="BT373">
            <v>135.00000536441803</v>
          </cell>
          <cell r="BU373">
            <v>141.72656988152502</v>
          </cell>
          <cell r="BV373">
            <v>583.59999847412109</v>
          </cell>
        </row>
        <row r="374">
          <cell r="A374">
            <v>12199</v>
          </cell>
          <cell r="B374">
            <v>10339.274621</v>
          </cell>
          <cell r="C374">
            <v>8223.8488343787758</v>
          </cell>
          <cell r="D374">
            <v>2115.4257866212247</v>
          </cell>
          <cell r="E374">
            <v>291.24948120117188</v>
          </cell>
          <cell r="F374">
            <v>1036.5081787109375</v>
          </cell>
          <cell r="G374">
            <v>0</v>
          </cell>
          <cell r="H374" t="str">
            <v>Gas htstove</v>
          </cell>
          <cell r="I374" t="str">
            <v>Electric baseboard</v>
          </cell>
          <cell r="J374" t="str">
            <v>average</v>
          </cell>
          <cell r="K374">
            <v>65</v>
          </cell>
          <cell r="L374">
            <v>55</v>
          </cell>
          <cell r="M374">
            <v>0.10827930092155461</v>
          </cell>
          <cell r="N374">
            <v>0.89172069907844542</v>
          </cell>
          <cell r="O374">
            <v>0.42016565799713135</v>
          </cell>
          <cell r="P374">
            <v>0.91844552755355835</v>
          </cell>
          <cell r="Q374">
            <v>57</v>
          </cell>
          <cell r="R374">
            <v>56</v>
          </cell>
          <cell r="S374" t="str">
            <v>Gas FAF</v>
          </cell>
          <cell r="T374" t="str">
            <v>Electric</v>
          </cell>
          <cell r="U374">
            <v>0</v>
          </cell>
          <cell r="V374">
            <v>0</v>
          </cell>
          <cell r="W374">
            <v>0</v>
          </cell>
          <cell r="X374">
            <v>0</v>
          </cell>
          <cell r="Y374">
            <v>0</v>
          </cell>
          <cell r="Z374">
            <v>0</v>
          </cell>
          <cell r="AA374">
            <v>0</v>
          </cell>
          <cell r="AB374">
            <v>0</v>
          </cell>
          <cell r="AC374">
            <v>0</v>
          </cell>
          <cell r="AD374">
            <v>0</v>
          </cell>
          <cell r="AE374">
            <v>1531.3925732416476</v>
          </cell>
          <cell r="AF374">
            <v>3390.0451479390158</v>
          </cell>
          <cell r="AG374">
            <v>5096.22</v>
          </cell>
          <cell r="AH374">
            <v>93.75999790430069</v>
          </cell>
          <cell r="AI374">
            <v>91.850001990795135</v>
          </cell>
          <cell r="AJ374">
            <v>127.17000505328178</v>
          </cell>
          <cell r="AK374">
            <v>41.020000174641609</v>
          </cell>
          <cell r="AL374">
            <v>353.80000512301922</v>
          </cell>
          <cell r="AM374">
            <v>3390.0451479390158</v>
          </cell>
          <cell r="AN374">
            <v>9.1999999999999998E-2</v>
          </cell>
          <cell r="AO374">
            <v>0.14000000000000001</v>
          </cell>
          <cell r="AP374">
            <v>1</v>
          </cell>
          <cell r="AQ374">
            <v>1172</v>
          </cell>
          <cell r="AR374">
            <v>7.9999998211860657E-2</v>
          </cell>
          <cell r="AS374">
            <v>0.55000001192092896</v>
          </cell>
          <cell r="AT374">
            <v>9.0000003576278687E-2</v>
          </cell>
          <cell r="AU374">
            <v>3.5000000149011612E-2</v>
          </cell>
          <cell r="AV374">
            <v>0</v>
          </cell>
          <cell r="AW374">
            <v>0</v>
          </cell>
          <cell r="AX374">
            <v>0</v>
          </cell>
          <cell r="AY374">
            <v>0</v>
          </cell>
          <cell r="AZ374">
            <v>0</v>
          </cell>
          <cell r="BA374">
            <v>0</v>
          </cell>
          <cell r="BB374">
            <v>4883.373046875</v>
          </cell>
          <cell r="BC374">
            <v>352</v>
          </cell>
          <cell r="BD374">
            <v>3964</v>
          </cell>
          <cell r="BE374">
            <v>365.78496932983398</v>
          </cell>
          <cell r="BF374">
            <v>352</v>
          </cell>
          <cell r="BG374">
            <v>3390.0451479390158</v>
          </cell>
          <cell r="BH374">
            <v>169.5022573969508</v>
          </cell>
          <cell r="BI374">
            <v>190.14085225760351</v>
          </cell>
          <cell r="BJ374" t="str">
            <v>WASnohomish3</v>
          </cell>
          <cell r="BK374" t="str">
            <v>WASnohomish3</v>
          </cell>
          <cell r="BL374">
            <v>5096.22</v>
          </cell>
          <cell r="BM374">
            <v>5096.22</v>
          </cell>
          <cell r="BN374">
            <v>7.9999998211860657E-2</v>
          </cell>
          <cell r="BO374">
            <v>7.8370308865866156E-2</v>
          </cell>
          <cell r="BP374">
            <v>0.10850683025024042</v>
          </cell>
          <cell r="BQ374">
            <v>3.5000000149011612E-2</v>
          </cell>
          <cell r="BR374">
            <v>93.75999790430069</v>
          </cell>
          <cell r="BS374">
            <v>91.850001990795135</v>
          </cell>
          <cell r="BT374">
            <v>127.17000505328178</v>
          </cell>
          <cell r="BU374">
            <v>41.020000174641609</v>
          </cell>
          <cell r="BV374">
            <v>365.78496932983398</v>
          </cell>
        </row>
        <row r="375">
          <cell r="A375">
            <v>12203</v>
          </cell>
          <cell r="B375" t="e">
            <v>#N/A</v>
          </cell>
          <cell r="C375">
            <v>13050.973481956329</v>
          </cell>
          <cell r="D375" t="e">
            <v>#N/A</v>
          </cell>
          <cell r="E375">
            <v>500.81106567382813</v>
          </cell>
          <cell r="F375">
            <v>1264.1485595703125</v>
          </cell>
          <cell r="G375">
            <v>0</v>
          </cell>
          <cell r="H375" t="str">
            <v>Gas faf</v>
          </cell>
          <cell r="I375">
            <v>0</v>
          </cell>
          <cell r="J375">
            <v>0.80303031206130904</v>
          </cell>
          <cell r="K375">
            <v>68</v>
          </cell>
          <cell r="L375">
            <v>60</v>
          </cell>
          <cell r="M375">
            <v>7.9296331166292242E-2</v>
          </cell>
          <cell r="N375">
            <v>0.9207036688337078</v>
          </cell>
          <cell r="O375">
            <v>0.68236714601516724</v>
          </cell>
          <cell r="P375">
            <v>0.98117780685424805</v>
          </cell>
          <cell r="Q375">
            <v>61</v>
          </cell>
          <cell r="R375">
            <v>61</v>
          </cell>
          <cell r="S375" t="str">
            <v>Gas FAF</v>
          </cell>
          <cell r="T375" t="str">
            <v>None</v>
          </cell>
          <cell r="U375">
            <v>0</v>
          </cell>
          <cell r="V375">
            <v>0</v>
          </cell>
          <cell r="W375">
            <v>0</v>
          </cell>
          <cell r="X375">
            <v>0</v>
          </cell>
          <cell r="Y375">
            <v>0</v>
          </cell>
          <cell r="Z375">
            <v>0</v>
          </cell>
          <cell r="AA375">
            <v>1</v>
          </cell>
          <cell r="AB375">
            <v>0</v>
          </cell>
          <cell r="AC375">
            <v>0</v>
          </cell>
          <cell r="AD375">
            <v>1</v>
          </cell>
          <cell r="AE375" t="e">
            <v>#N/A</v>
          </cell>
          <cell r="AF375" t="e">
            <v>#N/A</v>
          </cell>
          <cell r="AG375" t="e">
            <v>#N/A</v>
          </cell>
          <cell r="AH375">
            <v>50.160000443458557</v>
          </cell>
          <cell r="AI375">
            <v>134.40000534057617</v>
          </cell>
          <cell r="AJ375">
            <v>148.79999667406082</v>
          </cell>
          <cell r="AK375" t="e">
            <v>#VALUE!</v>
          </cell>
          <cell r="AL375" t="e">
            <v>#VALUE!</v>
          </cell>
          <cell r="AM375">
            <v>3717.5867228403349</v>
          </cell>
          <cell r="AN375">
            <v>9.1999999999999998E-2</v>
          </cell>
          <cell r="AO375">
            <v>0.14000000000000001</v>
          </cell>
          <cell r="AP375" t="str">
            <v>FLAG</v>
          </cell>
          <cell r="AQ375">
            <v>1577</v>
          </cell>
          <cell r="AR375">
            <v>4.0192308047643073E-2</v>
          </cell>
          <cell r="AS375">
            <v>0.60000002384185791</v>
          </cell>
          <cell r="AT375">
            <v>7.9999998211860657E-2</v>
          </cell>
          <cell r="AU375">
            <v>0</v>
          </cell>
          <cell r="AV375">
            <v>0</v>
          </cell>
          <cell r="AW375">
            <v>1</v>
          </cell>
          <cell r="AX375">
            <v>0</v>
          </cell>
          <cell r="AY375">
            <v>0</v>
          </cell>
          <cell r="AZ375">
            <v>0</v>
          </cell>
          <cell r="BA375">
            <v>1</v>
          </cell>
          <cell r="BB375">
            <v>3171.62451171875</v>
          </cell>
          <cell r="BC375">
            <v>353</v>
          </cell>
          <cell r="BD375">
            <v>5485</v>
          </cell>
          <cell r="BE375">
            <v>643.16000747680664</v>
          </cell>
          <cell r="BF375">
            <v>353</v>
          </cell>
          <cell r="BG375">
            <v>3717.5867228403349</v>
          </cell>
          <cell r="BH375">
            <v>185.87933614201674</v>
          </cell>
          <cell r="BI375">
            <v>208.51200411066867</v>
          </cell>
          <cell r="BJ375" t="str">
            <v>WASeattle3</v>
          </cell>
          <cell r="BK375">
            <v>0</v>
          </cell>
          <cell r="BL375">
            <v>4640.55</v>
          </cell>
          <cell r="BM375">
            <v>4640.55</v>
          </cell>
          <cell r="BN375">
            <v>3.1807229196866557E-2</v>
          </cell>
          <cell r="BO375">
            <v>8.5225114356738213E-2</v>
          </cell>
          <cell r="BP375">
            <v>9.4356370750831212E-2</v>
          </cell>
          <cell r="BQ375">
            <v>0</v>
          </cell>
          <cell r="BR375">
            <v>50.160000443458557</v>
          </cell>
          <cell r="BS375">
            <v>134.40000534057617</v>
          </cell>
          <cell r="BT375">
            <v>148.79999667406082</v>
          </cell>
          <cell r="BU375">
            <v>130.55070134530663</v>
          </cell>
          <cell r="BV375">
            <v>643.16000747680664</v>
          </cell>
        </row>
        <row r="376">
          <cell r="A376">
            <v>12207</v>
          </cell>
          <cell r="B376" t="e">
            <v>#N/A</v>
          </cell>
          <cell r="C376">
            <v>6559.8173332974611</v>
          </cell>
          <cell r="D376" t="e">
            <v>#N/A</v>
          </cell>
          <cell r="E376">
            <v>0</v>
          </cell>
          <cell r="F376">
            <v>1284.319091796875</v>
          </cell>
          <cell r="G376">
            <v>36000</v>
          </cell>
          <cell r="H376" t="str">
            <v xml:space="preserve">Electric faf AND Wood htstove AND </v>
          </cell>
          <cell r="I376">
            <v>0</v>
          </cell>
          <cell r="J376" t="str">
            <v>average</v>
          </cell>
          <cell r="K376">
            <v>70</v>
          </cell>
          <cell r="L376">
            <v>55</v>
          </cell>
          <cell r="M376">
            <v>1</v>
          </cell>
          <cell r="N376">
            <v>0</v>
          </cell>
          <cell r="O376">
            <v>0.64709687232971191</v>
          </cell>
          <cell r="P376">
            <v>0</v>
          </cell>
          <cell r="Q376">
            <v>60</v>
          </cell>
          <cell r="R376">
            <v>0</v>
          </cell>
          <cell r="S376" t="str">
            <v>Electric FAF</v>
          </cell>
          <cell r="T376" t="str">
            <v>None</v>
          </cell>
          <cell r="U376">
            <v>0</v>
          </cell>
          <cell r="V376">
            <v>1</v>
          </cell>
          <cell r="W376">
            <v>0</v>
          </cell>
          <cell r="X376">
            <v>0</v>
          </cell>
          <cell r="Y376">
            <v>0</v>
          </cell>
          <cell r="Z376">
            <v>0</v>
          </cell>
          <cell r="AA376">
            <v>0</v>
          </cell>
          <cell r="AB376">
            <v>0</v>
          </cell>
          <cell r="AC376">
            <v>0</v>
          </cell>
          <cell r="AD376">
            <v>1</v>
          </cell>
          <cell r="AE376" t="e">
            <v>#N/A</v>
          </cell>
          <cell r="AF376" t="e">
            <v>#N/A</v>
          </cell>
          <cell r="AG376" t="e">
            <v>#N/A</v>
          </cell>
          <cell r="AH376">
            <v>22.610000096261501</v>
          </cell>
          <cell r="AI376">
            <v>104.40000414848328</v>
          </cell>
          <cell r="AJ376">
            <v>101.75999772548676</v>
          </cell>
          <cell r="AK376">
            <v>28.890001147985458</v>
          </cell>
          <cell r="AL376">
            <v>257.66000311821699</v>
          </cell>
          <cell r="AM376">
            <v>1488.0000030083402</v>
          </cell>
          <cell r="AN376">
            <v>9.1999999999999998E-2</v>
          </cell>
          <cell r="AO376">
            <v>0.14000000000000001</v>
          </cell>
          <cell r="AP376">
            <v>1</v>
          </cell>
          <cell r="AQ376">
            <v>1230</v>
          </cell>
          <cell r="AR376">
            <v>3.5000000149011612E-2</v>
          </cell>
          <cell r="AS376">
            <v>0.60000002384185791</v>
          </cell>
          <cell r="AT376">
            <v>5.9999998658895493E-2</v>
          </cell>
          <cell r="AU376">
            <v>4.5000001788139343E-2</v>
          </cell>
          <cell r="AV376">
            <v>1</v>
          </cell>
          <cell r="AW376">
            <v>0</v>
          </cell>
          <cell r="AX376">
            <v>0</v>
          </cell>
          <cell r="AY376">
            <v>0</v>
          </cell>
          <cell r="AZ376">
            <v>0</v>
          </cell>
          <cell r="BA376">
            <v>0</v>
          </cell>
          <cell r="BB376">
            <v>8798.7265625</v>
          </cell>
          <cell r="BC376">
            <v>354</v>
          </cell>
          <cell r="BD376">
            <v>3200</v>
          </cell>
          <cell r="BE376">
            <v>268.54494476318359</v>
          </cell>
          <cell r="BF376">
            <v>354</v>
          </cell>
          <cell r="BG376">
            <v>1488.0000030083402</v>
          </cell>
          <cell r="BH376">
            <v>74.400000150417014</v>
          </cell>
          <cell r="BI376">
            <v>83.458944168731776</v>
          </cell>
          <cell r="BJ376" t="str">
            <v>WABellingham3</v>
          </cell>
          <cell r="BK376">
            <v>0</v>
          </cell>
          <cell r="BL376">
            <v>5764.86</v>
          </cell>
          <cell r="BM376">
            <v>5764.86</v>
          </cell>
          <cell r="BN376">
            <v>1.8382113899399595E-2</v>
          </cell>
          <cell r="BO376">
            <v>8.4878052153238431E-2</v>
          </cell>
          <cell r="BP376">
            <v>8.2731705467875408E-2</v>
          </cell>
          <cell r="BQ376">
            <v>2.3487805811370291E-2</v>
          </cell>
          <cell r="BR376">
            <v>22.610000096261501</v>
          </cell>
          <cell r="BS376">
            <v>104.40000414848328</v>
          </cell>
          <cell r="BT376">
            <v>101.75999772548676</v>
          </cell>
          <cell r="BU376">
            <v>28.890001147985458</v>
          </cell>
          <cell r="BV376">
            <v>268.54494476318359</v>
          </cell>
        </row>
        <row r="377">
          <cell r="A377">
            <v>12213</v>
          </cell>
          <cell r="B377">
            <v>5887.6915499999996</v>
          </cell>
          <cell r="C377">
            <v>3869.4560546875</v>
          </cell>
          <cell r="D377">
            <v>2018.2354953124996</v>
          </cell>
          <cell r="E377">
            <v>0</v>
          </cell>
          <cell r="F377">
            <v>3869.4560546875</v>
          </cell>
          <cell r="G377">
            <v>0</v>
          </cell>
          <cell r="H377" t="str">
            <v>Electric baseboard</v>
          </cell>
          <cell r="I377">
            <v>0</v>
          </cell>
          <cell r="J377" t="str">
            <v>average</v>
          </cell>
          <cell r="K377">
            <v>68</v>
          </cell>
          <cell r="L377">
            <v>60</v>
          </cell>
          <cell r="M377">
            <v>1</v>
          </cell>
          <cell r="N377">
            <v>0</v>
          </cell>
          <cell r="O377">
            <v>0.51329368352890015</v>
          </cell>
          <cell r="P377">
            <v>0</v>
          </cell>
          <cell r="Q377">
            <v>56</v>
          </cell>
          <cell r="R377">
            <v>0</v>
          </cell>
          <cell r="S377" t="str">
            <v>Electric Zonal</v>
          </cell>
          <cell r="T377" t="str">
            <v>None</v>
          </cell>
          <cell r="U377">
            <v>0</v>
          </cell>
          <cell r="V377">
            <v>0</v>
          </cell>
          <cell r="W377">
            <v>0</v>
          </cell>
          <cell r="X377">
            <v>0</v>
          </cell>
          <cell r="Y377">
            <v>0</v>
          </cell>
          <cell r="Z377">
            <v>0</v>
          </cell>
          <cell r="AA377">
            <v>0</v>
          </cell>
          <cell r="AB377">
            <v>0</v>
          </cell>
          <cell r="AC377">
            <v>0</v>
          </cell>
          <cell r="AD377">
            <v>0</v>
          </cell>
          <cell r="AE377">
            <v>1959.8403739936866</v>
          </cell>
          <cell r="AF377">
            <v>1002.4010637740328</v>
          </cell>
          <cell r="AG377">
            <v>5671.38</v>
          </cell>
          <cell r="AH377">
            <v>33.210001319646835</v>
          </cell>
          <cell r="AI377">
            <v>82.200003266334534</v>
          </cell>
          <cell r="AJ377">
            <v>97.920003890991211</v>
          </cell>
          <cell r="AK377">
            <v>33.120001316070557</v>
          </cell>
          <cell r="AL377">
            <v>246.45000979304314</v>
          </cell>
          <cell r="AM377">
            <v>1002.4010637740328</v>
          </cell>
          <cell r="AN377">
            <v>9.1999999999999998E-2</v>
          </cell>
          <cell r="AO377">
            <v>0.14000000000000001</v>
          </cell>
          <cell r="AP377">
            <v>1</v>
          </cell>
          <cell r="AQ377">
            <v>738</v>
          </cell>
          <cell r="AR377">
            <v>4.5000001788139343E-2</v>
          </cell>
          <cell r="AS377">
            <v>0.60000002384185791</v>
          </cell>
          <cell r="AT377">
            <v>9.0000003576278687E-2</v>
          </cell>
          <cell r="AU377">
            <v>4.5000001788139343E-2</v>
          </cell>
          <cell r="AV377">
            <v>0</v>
          </cell>
          <cell r="AW377">
            <v>0</v>
          </cell>
          <cell r="AX377">
            <v>0</v>
          </cell>
          <cell r="AY377">
            <v>0</v>
          </cell>
          <cell r="AZ377">
            <v>0</v>
          </cell>
          <cell r="BA377">
            <v>0</v>
          </cell>
          <cell r="BB377">
            <v>9350.6005859375</v>
          </cell>
          <cell r="BC377">
            <v>355</v>
          </cell>
          <cell r="BD377">
            <v>2747</v>
          </cell>
          <cell r="BE377">
            <v>256.79539489746094</v>
          </cell>
          <cell r="BF377">
            <v>355</v>
          </cell>
          <cell r="BG377">
            <v>1002.4010637740328</v>
          </cell>
          <cell r="BH377">
            <v>50.12005318870164</v>
          </cell>
          <cell r="BI377">
            <v>56.222670864957948</v>
          </cell>
          <cell r="BJ377" t="str">
            <v>WATacomaMcchord3</v>
          </cell>
          <cell r="BK377" t="str">
            <v>WATacomaMcchord3</v>
          </cell>
          <cell r="BL377">
            <v>5671.38</v>
          </cell>
          <cell r="BM377">
            <v>5671.38</v>
          </cell>
          <cell r="BN377">
            <v>4.5000001788139343E-2</v>
          </cell>
          <cell r="BO377">
            <v>0.11138211824706576</v>
          </cell>
          <cell r="BP377">
            <v>0.13268293210161411</v>
          </cell>
          <cell r="BQ377">
            <v>4.487805056378124E-2</v>
          </cell>
          <cell r="BR377">
            <v>33.210001319646835</v>
          </cell>
          <cell r="BS377">
            <v>82.200003266334534</v>
          </cell>
          <cell r="BT377">
            <v>97.920003890991211</v>
          </cell>
          <cell r="BU377">
            <v>33.120001316070557</v>
          </cell>
          <cell r="BV377">
            <v>256.79539489746094</v>
          </cell>
        </row>
        <row r="378">
          <cell r="A378">
            <v>12214</v>
          </cell>
          <cell r="B378">
            <v>9769.6057280000005</v>
          </cell>
          <cell r="C378">
            <v>9627.4697265625</v>
          </cell>
          <cell r="D378">
            <v>142.13600143750045</v>
          </cell>
          <cell r="E378">
            <v>0</v>
          </cell>
          <cell r="F378">
            <v>9627.4697265625</v>
          </cell>
          <cell r="G378">
            <v>0</v>
          </cell>
          <cell r="H378" t="str">
            <v>Electric pluginheater</v>
          </cell>
          <cell r="I378" t="str">
            <v>Electric baseboard</v>
          </cell>
          <cell r="J378" t="str">
            <v>average</v>
          </cell>
          <cell r="K378">
            <v>70</v>
          </cell>
          <cell r="L378">
            <v>70</v>
          </cell>
          <cell r="M378">
            <v>1</v>
          </cell>
          <cell r="N378">
            <v>0</v>
          </cell>
          <cell r="O378">
            <v>0.88423466682434082</v>
          </cell>
          <cell r="P378">
            <v>0</v>
          </cell>
          <cell r="Q378">
            <v>66</v>
          </cell>
          <cell r="R378">
            <v>0</v>
          </cell>
          <cell r="S378" t="str">
            <v>Electric Zonal</v>
          </cell>
          <cell r="T378" t="str">
            <v>Electric</v>
          </cell>
          <cell r="U378">
            <v>0</v>
          </cell>
          <cell r="V378">
            <v>0</v>
          </cell>
          <cell r="W378">
            <v>0</v>
          </cell>
          <cell r="X378">
            <v>0</v>
          </cell>
          <cell r="Y378">
            <v>0</v>
          </cell>
          <cell r="Z378">
            <v>0</v>
          </cell>
          <cell r="AA378">
            <v>0</v>
          </cell>
          <cell r="AB378">
            <v>0</v>
          </cell>
          <cell r="AC378">
            <v>0</v>
          </cell>
          <cell r="AD378">
            <v>0</v>
          </cell>
          <cell r="AE378">
            <v>1626.7438753155984</v>
          </cell>
          <cell r="AF378">
            <v>1934.5426346526242</v>
          </cell>
          <cell r="AG378">
            <v>5331.6</v>
          </cell>
          <cell r="AH378">
            <v>82.500003278255463</v>
          </cell>
          <cell r="AI378">
            <v>93.500002026557922</v>
          </cell>
          <cell r="AJ378">
            <v>96.750003844499588</v>
          </cell>
          <cell r="AK378" t="e">
            <v>#VALUE!</v>
          </cell>
          <cell r="AL378" t="e">
            <v>#VALUE!</v>
          </cell>
          <cell r="AM378">
            <v>1934.5426346526242</v>
          </cell>
          <cell r="AN378">
            <v>9.1999999999999998E-2</v>
          </cell>
          <cell r="AO378">
            <v>0.14000000000000001</v>
          </cell>
          <cell r="AP378">
            <v>2</v>
          </cell>
          <cell r="AQ378">
            <v>1100</v>
          </cell>
          <cell r="AR378">
            <v>7.5000002980232239E-2</v>
          </cell>
          <cell r="AS378">
            <v>0.55000001192092896</v>
          </cell>
          <cell r="AT378">
            <v>9.0000003576278687E-2</v>
          </cell>
          <cell r="AU378">
            <v>0</v>
          </cell>
          <cell r="AV378">
            <v>0</v>
          </cell>
          <cell r="AW378">
            <v>0</v>
          </cell>
          <cell r="AX378">
            <v>0</v>
          </cell>
          <cell r="AY378">
            <v>0</v>
          </cell>
          <cell r="AZ378">
            <v>0</v>
          </cell>
          <cell r="BA378">
            <v>0</v>
          </cell>
          <cell r="BB378">
            <v>13295.6494140625</v>
          </cell>
          <cell r="BC378">
            <v>356</v>
          </cell>
          <cell r="BD378">
            <v>3495</v>
          </cell>
          <cell r="BE378">
            <v>384.32000732421875</v>
          </cell>
          <cell r="BF378">
            <v>356</v>
          </cell>
          <cell r="BG378">
            <v>1934.5426346526242</v>
          </cell>
          <cell r="BH378">
            <v>96.727131732631207</v>
          </cell>
          <cell r="BI378">
            <v>108.50462729239636</v>
          </cell>
          <cell r="BJ378" t="str">
            <v>WAOlympia3</v>
          </cell>
          <cell r="BK378" t="str">
            <v>WAOlympia3</v>
          </cell>
          <cell r="BL378">
            <v>5331.6</v>
          </cell>
          <cell r="BM378">
            <v>5331.6</v>
          </cell>
          <cell r="BN378">
            <v>7.5000002980232239E-2</v>
          </cell>
          <cell r="BO378">
            <v>8.5000001842325382E-2</v>
          </cell>
          <cell r="BP378">
            <v>8.7954548949545075E-2</v>
          </cell>
          <cell r="BQ378">
            <v>0</v>
          </cell>
          <cell r="BR378">
            <v>82.500003278255463</v>
          </cell>
          <cell r="BS378">
            <v>93.500002026557922</v>
          </cell>
          <cell r="BT378">
            <v>96.750003844499588</v>
          </cell>
          <cell r="BU378">
            <v>91.062632517335004</v>
          </cell>
          <cell r="BV378">
            <v>384.32000732421875</v>
          </cell>
        </row>
        <row r="379">
          <cell r="A379">
            <v>12215</v>
          </cell>
          <cell r="B379" t="e">
            <v>#N/A</v>
          </cell>
          <cell r="C379">
            <v>6783.63427734375</v>
          </cell>
          <cell r="D379" t="e">
            <v>#N/A</v>
          </cell>
          <cell r="E379">
            <v>0</v>
          </cell>
          <cell r="F379">
            <v>6783.63427734375</v>
          </cell>
          <cell r="G379">
            <v>0</v>
          </cell>
          <cell r="H379" t="str">
            <v>Electric baseboard</v>
          </cell>
          <cell r="I379" t="str">
            <v>Propane htstove</v>
          </cell>
          <cell r="J379" t="str">
            <v>average</v>
          </cell>
          <cell r="K379">
            <v>68</v>
          </cell>
          <cell r="L379">
            <v>50</v>
          </cell>
          <cell r="M379">
            <v>1</v>
          </cell>
          <cell r="N379">
            <v>0</v>
          </cell>
          <cell r="O379">
            <v>0.96888899803161621</v>
          </cell>
          <cell r="P379">
            <v>0</v>
          </cell>
          <cell r="Q379">
            <v>59</v>
          </cell>
          <cell r="R379">
            <v>0</v>
          </cell>
          <cell r="S379" t="str">
            <v>Electric Zonal</v>
          </cell>
          <cell r="T379" t="str">
            <v>Other</v>
          </cell>
          <cell r="U379">
            <v>0</v>
          </cell>
          <cell r="V379">
            <v>0</v>
          </cell>
          <cell r="W379">
            <v>0</v>
          </cell>
          <cell r="X379">
            <v>0</v>
          </cell>
          <cell r="Y379">
            <v>0</v>
          </cell>
          <cell r="Z379">
            <v>1</v>
          </cell>
          <cell r="AA379">
            <v>0</v>
          </cell>
          <cell r="AB379">
            <v>0</v>
          </cell>
          <cell r="AC379">
            <v>0</v>
          </cell>
          <cell r="AD379">
            <v>1</v>
          </cell>
          <cell r="AE379" t="e">
            <v>#N/A</v>
          </cell>
          <cell r="AF379" t="e">
            <v>#N/A</v>
          </cell>
          <cell r="AG379" t="e">
            <v>#N/A</v>
          </cell>
          <cell r="AH379">
            <v>27.225000405684114</v>
          </cell>
          <cell r="AI379">
            <v>88.399996757507324</v>
          </cell>
          <cell r="AJ379">
            <v>83.104002565145493</v>
          </cell>
          <cell r="AK379">
            <v>60.3899996727705</v>
          </cell>
          <cell r="AL379">
            <v>259.11899940110743</v>
          </cell>
          <cell r="AM379">
            <v>1808.7108659493958</v>
          </cell>
          <cell r="AN379">
            <v>9.1999999999999998E-2</v>
          </cell>
          <cell r="AO379">
            <v>0.14000000000000001</v>
          </cell>
          <cell r="AP379">
            <v>1</v>
          </cell>
          <cell r="AQ379">
            <v>1098</v>
          </cell>
          <cell r="AR379">
            <v>2.500000037252903E-2</v>
          </cell>
          <cell r="AS379">
            <v>0.64999997615814209</v>
          </cell>
          <cell r="AT379">
            <v>5.6000001728534692E-2</v>
          </cell>
          <cell r="AU379">
            <v>5.4999999701976776E-2</v>
          </cell>
          <cell r="AV379">
            <v>0</v>
          </cell>
          <cell r="AW379">
            <v>0</v>
          </cell>
          <cell r="AX379">
            <v>0</v>
          </cell>
          <cell r="AY379">
            <v>0</v>
          </cell>
          <cell r="AZ379">
            <v>0</v>
          </cell>
          <cell r="BA379">
            <v>0</v>
          </cell>
          <cell r="BB379">
            <v>13127.2490234375</v>
          </cell>
          <cell r="BC379">
            <v>357</v>
          </cell>
          <cell r="BD379">
            <v>3848</v>
          </cell>
          <cell r="BE379">
            <v>262.49370765686035</v>
          </cell>
          <cell r="BF379">
            <v>357</v>
          </cell>
          <cell r="BG379">
            <v>1808.7108659493958</v>
          </cell>
          <cell r="BH379">
            <v>90.435543297469792</v>
          </cell>
          <cell r="BI379">
            <v>101.4469750493697</v>
          </cell>
          <cell r="BJ379" t="str">
            <v>WASnohomish3</v>
          </cell>
          <cell r="BK379">
            <v>0</v>
          </cell>
          <cell r="BL379">
            <v>5096.22</v>
          </cell>
          <cell r="BM379">
            <v>5096.22</v>
          </cell>
          <cell r="BN379">
            <v>2.4795082336688628E-2</v>
          </cell>
          <cell r="BO379">
            <v>8.0510015261846382E-2</v>
          </cell>
          <cell r="BP379">
            <v>7.5686705432737242E-2</v>
          </cell>
          <cell r="BQ379">
            <v>5.4999999701976776E-2</v>
          </cell>
          <cell r="BR379">
            <v>27.225000405684114</v>
          </cell>
          <cell r="BS379">
            <v>88.399996757507324</v>
          </cell>
          <cell r="BT379">
            <v>83.104002565145493</v>
          </cell>
          <cell r="BU379">
            <v>60.3899996727705</v>
          </cell>
          <cell r="BV379">
            <v>262.49370765686035</v>
          </cell>
        </row>
        <row r="380">
          <cell r="A380">
            <v>12226</v>
          </cell>
          <cell r="B380">
            <v>18205.091967</v>
          </cell>
          <cell r="C380">
            <v>18279.822865248916</v>
          </cell>
          <cell r="D380">
            <v>-74.730898248915764</v>
          </cell>
          <cell r="E380">
            <v>662.31549072265625</v>
          </cell>
          <cell r="F380">
            <v>809.602294921875</v>
          </cell>
          <cell r="G380">
            <v>0</v>
          </cell>
          <cell r="H380" t="str">
            <v>Gas faf</v>
          </cell>
          <cell r="I380" t="str">
            <v xml:space="preserve">Gas faf AND Gas htstove AND Gas htstove AND Electric pluginheater AND </v>
          </cell>
          <cell r="J380">
            <v>0.89999997615814198</v>
          </cell>
          <cell r="K380">
            <v>68</v>
          </cell>
          <cell r="L380">
            <v>64</v>
          </cell>
          <cell r="M380">
            <v>4.0037779364764839E-2</v>
          </cell>
          <cell r="N380">
            <v>0.95996222063523517</v>
          </cell>
          <cell r="O380">
            <v>0.51278990507125854</v>
          </cell>
          <cell r="P380">
            <v>0.98710602521896362</v>
          </cell>
          <cell r="Q380">
            <v>48</v>
          </cell>
          <cell r="R380">
            <v>60</v>
          </cell>
          <cell r="S380" t="str">
            <v>Gas FAF</v>
          </cell>
          <cell r="T380" t="str">
            <v>Mix (G/E)</v>
          </cell>
          <cell r="U380">
            <v>0</v>
          </cell>
          <cell r="V380">
            <v>0</v>
          </cell>
          <cell r="W380">
            <v>0</v>
          </cell>
          <cell r="X380">
            <v>0</v>
          </cell>
          <cell r="Y380">
            <v>0</v>
          </cell>
          <cell r="Z380">
            <v>0</v>
          </cell>
          <cell r="AA380">
            <v>0</v>
          </cell>
          <cell r="AB380">
            <v>0</v>
          </cell>
          <cell r="AC380">
            <v>0</v>
          </cell>
          <cell r="AD380">
            <v>0</v>
          </cell>
          <cell r="AE380">
            <v>4182.3603850883719</v>
          </cell>
          <cell r="AF380">
            <v>2740.9499607548037</v>
          </cell>
          <cell r="AG380">
            <v>4796.97</v>
          </cell>
          <cell r="AH380">
            <v>39.270000167191029</v>
          </cell>
          <cell r="AI380">
            <v>236.54999667406082</v>
          </cell>
          <cell r="AJ380">
            <v>240.59999462217093</v>
          </cell>
          <cell r="AK380" t="e">
            <v>#VALUE!</v>
          </cell>
          <cell r="AL380" t="e">
            <v>#VALUE!</v>
          </cell>
          <cell r="AM380">
            <v>2740.9499607548037</v>
          </cell>
          <cell r="AN380">
            <v>9.1999999999999998E-2</v>
          </cell>
          <cell r="AO380">
            <v>0.14000000000000001</v>
          </cell>
          <cell r="AP380">
            <v>4</v>
          </cell>
          <cell r="AQ380">
            <v>3690</v>
          </cell>
          <cell r="AR380">
            <v>3.5000000149011612E-2</v>
          </cell>
          <cell r="AS380">
            <v>0.47215568198415336</v>
          </cell>
          <cell r="AT380">
            <v>5.9999998658895493E-2</v>
          </cell>
          <cell r="AU380">
            <v>0</v>
          </cell>
          <cell r="AV380">
            <v>0</v>
          </cell>
          <cell r="AW380">
            <v>1</v>
          </cell>
          <cell r="AX380">
            <v>1</v>
          </cell>
          <cell r="AY380">
            <v>0</v>
          </cell>
          <cell r="AZ380">
            <v>0</v>
          </cell>
          <cell r="BA380">
            <v>1</v>
          </cell>
          <cell r="BB380">
            <v>11635.9267578125</v>
          </cell>
          <cell r="BC380">
            <v>358</v>
          </cell>
          <cell r="BD380">
            <v>8619</v>
          </cell>
          <cell r="BE380">
            <v>810.86001205444336</v>
          </cell>
          <cell r="BF380">
            <v>358</v>
          </cell>
          <cell r="BG380">
            <v>2740.9499607548037</v>
          </cell>
          <cell r="BH380">
            <v>137.04749803774018</v>
          </cell>
          <cell r="BI380">
            <v>153.73440139881541</v>
          </cell>
          <cell r="BJ380" t="str">
            <v>ORHillsboro3</v>
          </cell>
          <cell r="BK380" t="str">
            <v>ORHillsboro3</v>
          </cell>
          <cell r="BL380">
            <v>4796.97</v>
          </cell>
          <cell r="BM380">
            <v>4796.97</v>
          </cell>
          <cell r="BN380">
            <v>1.0642276468073449E-2</v>
          </cell>
          <cell r="BO380">
            <v>6.4105690155572034E-2</v>
          </cell>
          <cell r="BP380">
            <v>6.5203250575114072E-2</v>
          </cell>
          <cell r="BQ380">
            <v>0</v>
          </cell>
          <cell r="BR380">
            <v>39.270000167191029</v>
          </cell>
          <cell r="BS380">
            <v>236.54999667406082</v>
          </cell>
          <cell r="BT380">
            <v>240.59999462217093</v>
          </cell>
          <cell r="BU380">
            <v>305.47373998996926</v>
          </cell>
          <cell r="BV380">
            <v>810.86001205444336</v>
          </cell>
        </row>
        <row r="381">
          <cell r="A381">
            <v>12229</v>
          </cell>
          <cell r="B381">
            <v>12794.886656000001</v>
          </cell>
          <cell r="C381">
            <v>16384.63444120132</v>
          </cell>
          <cell r="D381">
            <v>-3589.7477852013199</v>
          </cell>
          <cell r="E381">
            <v>634.30718994140625</v>
          </cell>
          <cell r="F381">
            <v>2441.774169921875</v>
          </cell>
          <cell r="G381">
            <v>0</v>
          </cell>
          <cell r="H381" t="str">
            <v>Gas faf</v>
          </cell>
          <cell r="I381">
            <v>0</v>
          </cell>
          <cell r="J381">
            <v>0.75</v>
          </cell>
          <cell r="K381">
            <v>65</v>
          </cell>
          <cell r="L381">
            <v>60</v>
          </cell>
          <cell r="M381">
            <v>0.11609664414482972</v>
          </cell>
          <cell r="N381">
            <v>0.88390335585517033</v>
          </cell>
          <cell r="O381">
            <v>0.65699350833892822</v>
          </cell>
          <cell r="P381">
            <v>0.95320898294448853</v>
          </cell>
          <cell r="Q381">
            <v>62</v>
          </cell>
          <cell r="R381">
            <v>59</v>
          </cell>
          <cell r="S381" t="str">
            <v>Gas FAF</v>
          </cell>
          <cell r="T381" t="str">
            <v>None</v>
          </cell>
          <cell r="U381">
            <v>0</v>
          </cell>
          <cell r="V381">
            <v>0</v>
          </cell>
          <cell r="W381">
            <v>0</v>
          </cell>
          <cell r="X381">
            <v>0</v>
          </cell>
          <cell r="Y381">
            <v>0</v>
          </cell>
          <cell r="Z381">
            <v>0</v>
          </cell>
          <cell r="AA381">
            <v>0</v>
          </cell>
          <cell r="AB381">
            <v>0</v>
          </cell>
          <cell r="AC381">
            <v>0</v>
          </cell>
          <cell r="AD381">
            <v>0</v>
          </cell>
          <cell r="AE381">
            <v>1859.612864867411</v>
          </cell>
          <cell r="AF381">
            <v>2284.0934868342956</v>
          </cell>
          <cell r="AG381">
            <v>4640.55</v>
          </cell>
          <cell r="AH381">
            <v>70.000001043081284</v>
          </cell>
          <cell r="AI381">
            <v>90.44999760389328</v>
          </cell>
          <cell r="AJ381">
            <v>149.99999664723873</v>
          </cell>
          <cell r="AK381">
            <v>167.99999624490738</v>
          </cell>
          <cell r="AL381">
            <v>478.44999153912067</v>
          </cell>
          <cell r="AM381">
            <v>2284.0934868342956</v>
          </cell>
          <cell r="AN381">
            <v>9.1999999999999998E-2</v>
          </cell>
          <cell r="AO381">
            <v>0.14000000000000001</v>
          </cell>
          <cell r="AP381">
            <v>1</v>
          </cell>
          <cell r="AQ381">
            <v>1289</v>
          </cell>
          <cell r="AR381">
            <v>5.000000074505806E-2</v>
          </cell>
          <cell r="AS381">
            <v>0.44999998807907104</v>
          </cell>
          <cell r="AT381">
            <v>0.11999999731779099</v>
          </cell>
          <cell r="AU381">
            <v>0.11999999731779099</v>
          </cell>
          <cell r="AV381">
            <v>0</v>
          </cell>
          <cell r="AW381">
            <v>1</v>
          </cell>
          <cell r="AX381">
            <v>0</v>
          </cell>
          <cell r="AY381">
            <v>0</v>
          </cell>
          <cell r="AZ381">
            <v>0</v>
          </cell>
          <cell r="BA381">
            <v>1</v>
          </cell>
          <cell r="BB381">
            <v>7264.611328125</v>
          </cell>
          <cell r="BC381">
            <v>359</v>
          </cell>
          <cell r="BD381">
            <v>4271</v>
          </cell>
          <cell r="BE381">
            <v>436.89897918701172</v>
          </cell>
          <cell r="BF381">
            <v>359</v>
          </cell>
          <cell r="BG381">
            <v>2284.0934868342956</v>
          </cell>
          <cell r="BH381">
            <v>114.20467434171478</v>
          </cell>
          <cell r="BI381">
            <v>128.11023548956194</v>
          </cell>
          <cell r="BJ381" t="str">
            <v>WASeattle3</v>
          </cell>
          <cell r="BK381" t="str">
            <v>WASeattle3</v>
          </cell>
          <cell r="BL381">
            <v>4640.55</v>
          </cell>
          <cell r="BM381">
            <v>4640.55</v>
          </cell>
          <cell r="BN381">
            <v>5.4305664114104951E-2</v>
          </cell>
          <cell r="BO381">
            <v>7.0170673082927293E-2</v>
          </cell>
          <cell r="BP381">
            <v>0.11636927590941717</v>
          </cell>
          <cell r="BQ381">
            <v>0.13033358901854722</v>
          </cell>
          <cell r="BR381">
            <v>70.000001043081284</v>
          </cell>
          <cell r="BS381">
            <v>90.44999760389328</v>
          </cell>
          <cell r="BT381">
            <v>149.99999664723873</v>
          </cell>
          <cell r="BU381">
            <v>167.99999624490738</v>
          </cell>
          <cell r="BV381">
            <v>436.89897918701172</v>
          </cell>
        </row>
        <row r="382">
          <cell r="A382">
            <v>12230</v>
          </cell>
          <cell r="B382" t="e">
            <v>#N/A</v>
          </cell>
          <cell r="C382">
            <v>15080.573537603348</v>
          </cell>
          <cell r="D382" t="e">
            <v>#N/A</v>
          </cell>
          <cell r="E382">
            <v>527.46636962890625</v>
          </cell>
          <cell r="F382">
            <v>675.45172119140625</v>
          </cell>
          <cell r="G382">
            <v>0</v>
          </cell>
          <cell r="H382" t="str">
            <v>Gas faf</v>
          </cell>
          <cell r="I382">
            <v>0</v>
          </cell>
          <cell r="J382">
            <v>0.931818187236785</v>
          </cell>
          <cell r="K382">
            <v>66</v>
          </cell>
          <cell r="L382">
            <v>62</v>
          </cell>
          <cell r="M382">
            <v>4.1863537897198468E-2</v>
          </cell>
          <cell r="N382">
            <v>0.95813646210280157</v>
          </cell>
          <cell r="O382">
            <v>0.26494023203849792</v>
          </cell>
          <cell r="P382">
            <v>0.98592984676361084</v>
          </cell>
          <cell r="Q382">
            <v>56</v>
          </cell>
          <cell r="R382">
            <v>64</v>
          </cell>
          <cell r="S382" t="str">
            <v>Gas FAF</v>
          </cell>
          <cell r="T382" t="str">
            <v>None</v>
          </cell>
          <cell r="U382">
            <v>0</v>
          </cell>
          <cell r="V382">
            <v>0</v>
          </cell>
          <cell r="W382">
            <v>0</v>
          </cell>
          <cell r="X382">
            <v>0</v>
          </cell>
          <cell r="Y382">
            <v>0</v>
          </cell>
          <cell r="Z382">
            <v>0</v>
          </cell>
          <cell r="AA382">
            <v>1</v>
          </cell>
          <cell r="AB382">
            <v>0</v>
          </cell>
          <cell r="AC382">
            <v>0</v>
          </cell>
          <cell r="AD382">
            <v>1</v>
          </cell>
          <cell r="AE382" t="e">
            <v>#N/A</v>
          </cell>
          <cell r="AF382" t="e">
            <v>#N/A</v>
          </cell>
          <cell r="AG382" t="e">
            <v>#N/A</v>
          </cell>
          <cell r="AH382">
            <v>47.320000201463699</v>
          </cell>
          <cell r="AI382">
            <v>166.49999570846558</v>
          </cell>
          <cell r="AJ382">
            <v>253.43999433517456</v>
          </cell>
          <cell r="AK382" t="e">
            <v>#VALUE!</v>
          </cell>
          <cell r="AL382" t="e">
            <v>#VALUE!</v>
          </cell>
          <cell r="AM382">
            <v>2675.0684297246798</v>
          </cell>
          <cell r="AN382">
            <v>5.0414096564054489E-2</v>
          </cell>
          <cell r="AO382">
            <v>9.6762165427207947E-2</v>
          </cell>
          <cell r="AP382" t="str">
            <v>FLAG</v>
          </cell>
          <cell r="AQ382">
            <v>2080</v>
          </cell>
          <cell r="AR382">
            <v>3.5000000149011612E-2</v>
          </cell>
          <cell r="AS382">
            <v>0.45121950056494736</v>
          </cell>
          <cell r="AT382">
            <v>0.11999999731779099</v>
          </cell>
          <cell r="AU382">
            <v>0</v>
          </cell>
          <cell r="AV382">
            <v>1</v>
          </cell>
          <cell r="AW382">
            <v>1</v>
          </cell>
          <cell r="AX382">
            <v>0</v>
          </cell>
          <cell r="AY382">
            <v>0</v>
          </cell>
          <cell r="AZ382">
            <v>0</v>
          </cell>
          <cell r="BA382">
            <v>1</v>
          </cell>
          <cell r="BB382">
            <v>7777.3349609375</v>
          </cell>
          <cell r="BC382">
            <v>360</v>
          </cell>
          <cell r="BD382">
            <v>5310</v>
          </cell>
          <cell r="BE382">
            <v>818.96999359130859</v>
          </cell>
          <cell r="BF382">
            <v>360</v>
          </cell>
          <cell r="BG382">
            <v>2675.0684297246798</v>
          </cell>
          <cell r="BH382">
            <v>133.753421486234</v>
          </cell>
          <cell r="BI382">
            <v>150.03923808639783</v>
          </cell>
          <cell r="BJ382" t="str">
            <v>ORHillsboro3</v>
          </cell>
          <cell r="BK382">
            <v>0</v>
          </cell>
          <cell r="BL382">
            <v>4796.97</v>
          </cell>
          <cell r="BM382">
            <v>4796.97</v>
          </cell>
          <cell r="BN382">
            <v>2.2750000096857549E-2</v>
          </cell>
          <cell r="BO382">
            <v>8.0048074859839224E-2</v>
          </cell>
          <cell r="BP382">
            <v>0.12184615112268007</v>
          </cell>
          <cell r="BQ382">
            <v>0</v>
          </cell>
          <cell r="BR382">
            <v>47.320000201463699</v>
          </cell>
          <cell r="BS382">
            <v>166.49999570846558</v>
          </cell>
          <cell r="BT382">
            <v>253.43999433517456</v>
          </cell>
          <cell r="BU382">
            <v>172.19115966914254</v>
          </cell>
          <cell r="BV382">
            <v>818.96999359130859</v>
          </cell>
        </row>
        <row r="383">
          <cell r="A383">
            <v>12232</v>
          </cell>
          <cell r="B383">
            <v>14772.871832000001</v>
          </cell>
          <cell r="C383">
            <v>4230.00048828125</v>
          </cell>
          <cell r="D383">
            <v>10542.871343718751</v>
          </cell>
          <cell r="E383">
            <v>0</v>
          </cell>
          <cell r="F383">
            <v>4230.00048828125</v>
          </cell>
          <cell r="G383">
            <v>0</v>
          </cell>
          <cell r="H383" t="str">
            <v>Electric baseboard</v>
          </cell>
          <cell r="I383" t="str">
            <v>Electric baseboard</v>
          </cell>
          <cell r="J383" t="str">
            <v>average</v>
          </cell>
          <cell r="K383">
            <v>60</v>
          </cell>
          <cell r="L383">
            <v>55</v>
          </cell>
          <cell r="M383">
            <v>1</v>
          </cell>
          <cell r="N383">
            <v>0</v>
          </cell>
          <cell r="O383">
            <v>0.59061658382415771</v>
          </cell>
          <cell r="P383">
            <v>0</v>
          </cell>
          <cell r="Q383">
            <v>62</v>
          </cell>
          <cell r="R383">
            <v>0</v>
          </cell>
          <cell r="S383" t="str">
            <v>Electric Zonal</v>
          </cell>
          <cell r="T383" t="str">
            <v>Electric</v>
          </cell>
          <cell r="U383">
            <v>0</v>
          </cell>
          <cell r="V383">
            <v>0</v>
          </cell>
          <cell r="W383">
            <v>0</v>
          </cell>
          <cell r="X383">
            <v>0</v>
          </cell>
          <cell r="Y383">
            <v>0</v>
          </cell>
          <cell r="Z383">
            <v>0</v>
          </cell>
          <cell r="AA383">
            <v>0</v>
          </cell>
          <cell r="AB383">
            <v>0</v>
          </cell>
          <cell r="AC383">
            <v>0</v>
          </cell>
          <cell r="AD383">
            <v>0</v>
          </cell>
          <cell r="AE383">
            <v>3407.0405585858007</v>
          </cell>
          <cell r="AF383">
            <v>4243.3484025454363</v>
          </cell>
          <cell r="AG383">
            <v>4803.63</v>
          </cell>
          <cell r="AH383">
            <v>44.240000188350677</v>
          </cell>
          <cell r="AI383">
            <v>171.05000334978104</v>
          </cell>
          <cell r="AJ383">
            <v>234.09000930190086</v>
          </cell>
          <cell r="AK383">
            <v>52.380002081394196</v>
          </cell>
          <cell r="AL383">
            <v>501.76001492142677</v>
          </cell>
          <cell r="AM383">
            <v>4243.3484025454363</v>
          </cell>
          <cell r="AN383">
            <v>9.1999999999999998E-2</v>
          </cell>
          <cell r="AO383">
            <v>0.14000000000000001</v>
          </cell>
          <cell r="AP383">
            <v>1</v>
          </cell>
          <cell r="AQ383">
            <v>2328</v>
          </cell>
          <cell r="AR383">
            <v>3.5000000149011612E-2</v>
          </cell>
          <cell r="AS383">
            <v>0.56452146320059748</v>
          </cell>
          <cell r="AT383">
            <v>9.0000003576278687E-2</v>
          </cell>
          <cell r="AU383">
            <v>4.5000001788139343E-2</v>
          </cell>
          <cell r="AV383">
            <v>0</v>
          </cell>
          <cell r="AW383">
            <v>0</v>
          </cell>
          <cell r="AX383">
            <v>0</v>
          </cell>
          <cell r="AY383">
            <v>0</v>
          </cell>
          <cell r="AZ383">
            <v>0</v>
          </cell>
          <cell r="BA383">
            <v>0</v>
          </cell>
          <cell r="BB383">
            <v>10385.103515625</v>
          </cell>
          <cell r="BC383">
            <v>361</v>
          </cell>
          <cell r="BD383">
            <v>5353</v>
          </cell>
          <cell r="BE383">
            <v>503.74753952026367</v>
          </cell>
          <cell r="BF383">
            <v>361</v>
          </cell>
          <cell r="BG383">
            <v>4243.3484025454363</v>
          </cell>
          <cell r="BH383">
            <v>212.16742012727181</v>
          </cell>
          <cell r="BI383">
            <v>238.00092520196839</v>
          </cell>
          <cell r="BJ383" t="str">
            <v>OREugene3</v>
          </cell>
          <cell r="BK383" t="str">
            <v>OREugene3</v>
          </cell>
          <cell r="BL383">
            <v>4803.63</v>
          </cell>
          <cell r="BM383">
            <v>4803.63</v>
          </cell>
          <cell r="BN383">
            <v>1.9003436507023488E-2</v>
          </cell>
          <cell r="BO383">
            <v>7.3475087349562304E-2</v>
          </cell>
          <cell r="BP383">
            <v>0.10055412770700209</v>
          </cell>
          <cell r="BQ383">
            <v>2.2500000894069672E-2</v>
          </cell>
          <cell r="BR383">
            <v>44.240000188350677</v>
          </cell>
          <cell r="BS383">
            <v>171.05000334978104</v>
          </cell>
          <cell r="BT383">
            <v>234.09000930190086</v>
          </cell>
          <cell r="BU383">
            <v>52.380002081394196</v>
          </cell>
          <cell r="BV383">
            <v>503.74753952026367</v>
          </cell>
        </row>
        <row r="384">
          <cell r="A384">
            <v>12242</v>
          </cell>
          <cell r="B384" t="e">
            <v>#N/A</v>
          </cell>
          <cell r="C384">
            <v>12722.390434095198</v>
          </cell>
          <cell r="D384" t="e">
            <v>#N/A</v>
          </cell>
          <cell r="E384">
            <v>419.409423828125</v>
          </cell>
          <cell r="F384">
            <v>2372.368896484375</v>
          </cell>
          <cell r="G384">
            <v>0</v>
          </cell>
          <cell r="H384" t="str">
            <v>Gas faf</v>
          </cell>
          <cell r="I384">
            <v>0</v>
          </cell>
          <cell r="J384" t="str">
            <v>average</v>
          </cell>
          <cell r="K384">
            <v>67</v>
          </cell>
          <cell r="L384">
            <v>60</v>
          </cell>
          <cell r="M384">
            <v>0.16177570580154749</v>
          </cell>
          <cell r="N384">
            <v>0.83822429419845246</v>
          </cell>
          <cell r="O384">
            <v>0.44743216037750244</v>
          </cell>
          <cell r="P384">
            <v>0.95044839382171631</v>
          </cell>
          <cell r="Q384">
            <v>61</v>
          </cell>
          <cell r="R384">
            <v>57</v>
          </cell>
          <cell r="S384" t="str">
            <v>Gas FAF</v>
          </cell>
          <cell r="T384" t="str">
            <v>None</v>
          </cell>
          <cell r="U384">
            <v>0</v>
          </cell>
          <cell r="V384">
            <v>0</v>
          </cell>
          <cell r="W384">
            <v>0</v>
          </cell>
          <cell r="X384">
            <v>0</v>
          </cell>
          <cell r="Y384">
            <v>0</v>
          </cell>
          <cell r="Z384">
            <v>0</v>
          </cell>
          <cell r="AA384">
            <v>1</v>
          </cell>
          <cell r="AB384">
            <v>0</v>
          </cell>
          <cell r="AC384">
            <v>0</v>
          </cell>
          <cell r="AD384">
            <v>1</v>
          </cell>
          <cell r="AE384" t="e">
            <v>#N/A</v>
          </cell>
          <cell r="AF384" t="e">
            <v>#N/A</v>
          </cell>
          <cell r="AG384" t="e">
            <v>#N/A</v>
          </cell>
          <cell r="AH384">
            <v>97.200003862380981</v>
          </cell>
          <cell r="AI384">
            <v>126.30000126361847</v>
          </cell>
          <cell r="AJ384">
            <v>136.8000054359436</v>
          </cell>
          <cell r="AK384">
            <v>179.4000032544136</v>
          </cell>
          <cell r="AL384">
            <v>539.70001381635666</v>
          </cell>
          <cell r="AM384">
            <v>3543.5326522390569</v>
          </cell>
          <cell r="AN384">
            <v>9.1999999999999998E-2</v>
          </cell>
          <cell r="AO384">
            <v>0.14000000000000001</v>
          </cell>
          <cell r="AP384" t="str">
            <v>FLAG</v>
          </cell>
          <cell r="AQ384">
            <v>2322</v>
          </cell>
          <cell r="AR384">
            <v>6.0598506148616567E-2</v>
          </cell>
          <cell r="AS384">
            <v>0.70558659923809197</v>
          </cell>
          <cell r="AT384">
            <v>9.0000003576278687E-2</v>
          </cell>
          <cell r="AU384">
            <v>0.23000000417232513</v>
          </cell>
          <cell r="AV384">
            <v>0</v>
          </cell>
          <cell r="AW384">
            <v>1</v>
          </cell>
          <cell r="AX384">
            <v>0</v>
          </cell>
          <cell r="AY384">
            <v>0</v>
          </cell>
          <cell r="AZ384">
            <v>0</v>
          </cell>
          <cell r="BA384">
            <v>1</v>
          </cell>
          <cell r="BB384">
            <v>6650.97216796875</v>
          </cell>
          <cell r="BC384">
            <v>362</v>
          </cell>
          <cell r="BD384">
            <v>4888</v>
          </cell>
          <cell r="BE384">
            <v>553.52855682373047</v>
          </cell>
          <cell r="BF384">
            <v>362</v>
          </cell>
          <cell r="BG384">
            <v>3543.5326522390569</v>
          </cell>
          <cell r="BH384">
            <v>177.17663261195284</v>
          </cell>
          <cell r="BI384">
            <v>198.74965939878419</v>
          </cell>
          <cell r="BJ384" t="str">
            <v>WASeattle3</v>
          </cell>
          <cell r="BK384">
            <v>0</v>
          </cell>
          <cell r="BL384">
            <v>4640.55</v>
          </cell>
          <cell r="BM384">
            <v>4640.55</v>
          </cell>
          <cell r="BN384">
            <v>4.1860466779664506E-2</v>
          </cell>
          <cell r="BO384">
            <v>5.439276540207514E-2</v>
          </cell>
          <cell r="BP384">
            <v>5.8914731023231526E-2</v>
          </cell>
          <cell r="BQ384">
            <v>7.7260983313700946E-2</v>
          </cell>
          <cell r="BR384">
            <v>97.200003862380981</v>
          </cell>
          <cell r="BS384">
            <v>126.30000126361847</v>
          </cell>
          <cell r="BT384">
            <v>136.8000054359436</v>
          </cell>
          <cell r="BU384">
            <v>179.4000032544136</v>
          </cell>
          <cell r="BV384">
            <v>553.52855682373047</v>
          </cell>
        </row>
        <row r="385">
          <cell r="A385">
            <v>12247</v>
          </cell>
          <cell r="B385" t="e">
            <v>#N/A</v>
          </cell>
          <cell r="C385">
            <v>14683.808788375587</v>
          </cell>
          <cell r="D385" t="e">
            <v>#N/A</v>
          </cell>
          <cell r="E385">
            <v>0</v>
          </cell>
          <cell r="F385">
            <v>9408.310546875</v>
          </cell>
          <cell r="G385">
            <v>36000</v>
          </cell>
          <cell r="H385" t="str">
            <v xml:space="preserve">Electric baseboard AND Wood htstove AND </v>
          </cell>
          <cell r="I385" t="str">
            <v xml:space="preserve">Electric baseboard AND Electric baseboard AND </v>
          </cell>
          <cell r="J385" t="str">
            <v>average</v>
          </cell>
          <cell r="K385">
            <v>62</v>
          </cell>
          <cell r="L385">
            <v>58</v>
          </cell>
          <cell r="M385">
            <v>1</v>
          </cell>
          <cell r="N385">
            <v>0</v>
          </cell>
          <cell r="O385">
            <v>0.78274524211883545</v>
          </cell>
          <cell r="P385">
            <v>0</v>
          </cell>
          <cell r="Q385">
            <v>60</v>
          </cell>
          <cell r="R385">
            <v>0</v>
          </cell>
          <cell r="S385" t="str">
            <v>Electric Zonal</v>
          </cell>
          <cell r="T385" t="str">
            <v>Electric</v>
          </cell>
          <cell r="U385">
            <v>0</v>
          </cell>
          <cell r="V385">
            <v>1</v>
          </cell>
          <cell r="W385">
            <v>0</v>
          </cell>
          <cell r="X385">
            <v>0</v>
          </cell>
          <cell r="Y385">
            <v>0</v>
          </cell>
          <cell r="Z385">
            <v>0</v>
          </cell>
          <cell r="AA385">
            <v>0</v>
          </cell>
          <cell r="AB385">
            <v>0</v>
          </cell>
          <cell r="AC385">
            <v>0</v>
          </cell>
          <cell r="AD385">
            <v>1</v>
          </cell>
          <cell r="AE385" t="e">
            <v>#N/A</v>
          </cell>
          <cell r="AF385" t="e">
            <v>#N/A</v>
          </cell>
          <cell r="AG385" t="e">
            <v>#N/A</v>
          </cell>
          <cell r="AH385">
            <v>56.150000836700201</v>
          </cell>
          <cell r="AI385">
            <v>109.50000041723251</v>
          </cell>
          <cell r="AJ385">
            <v>273.83999387919903</v>
          </cell>
          <cell r="AK385">
            <v>105.10000156611204</v>
          </cell>
          <cell r="AL385">
            <v>544.58999669924378</v>
          </cell>
          <cell r="AM385">
            <v>2449.356197015733</v>
          </cell>
          <cell r="AN385">
            <v>9.1999999999999998E-2</v>
          </cell>
          <cell r="AO385">
            <v>0.14000000000000001</v>
          </cell>
          <cell r="AP385">
            <v>1</v>
          </cell>
          <cell r="AQ385">
            <v>1999</v>
          </cell>
          <cell r="AR385">
            <v>5.000000074505806E-2</v>
          </cell>
          <cell r="AS385">
            <v>0.41793893289020045</v>
          </cell>
          <cell r="AT385">
            <v>0.11999999731779099</v>
          </cell>
          <cell r="AU385">
            <v>0.10000000149011612</v>
          </cell>
          <cell r="AV385">
            <v>0</v>
          </cell>
          <cell r="AW385">
            <v>0</v>
          </cell>
          <cell r="AX385">
            <v>0</v>
          </cell>
          <cell r="AY385">
            <v>0</v>
          </cell>
          <cell r="AZ385">
            <v>0</v>
          </cell>
          <cell r="BA385">
            <v>0</v>
          </cell>
          <cell r="BB385">
            <v>20051.0234375</v>
          </cell>
          <cell r="BC385">
            <v>363</v>
          </cell>
          <cell r="BD385">
            <v>4768</v>
          </cell>
          <cell r="BE385">
            <v>517.93167114257813</v>
          </cell>
          <cell r="BF385">
            <v>363</v>
          </cell>
          <cell r="BG385">
            <v>2449.356197015733</v>
          </cell>
          <cell r="BH385">
            <v>122.46780985078665</v>
          </cell>
          <cell r="BI385">
            <v>137.37949037821841</v>
          </cell>
          <cell r="BJ385" t="str">
            <v>WAWhidbey3</v>
          </cell>
          <cell r="BK385">
            <v>0</v>
          </cell>
          <cell r="BL385">
            <v>5512.74</v>
          </cell>
          <cell r="BM385">
            <v>5512.74</v>
          </cell>
          <cell r="BN385">
            <v>2.8089044940820512E-2</v>
          </cell>
          <cell r="BO385">
            <v>5.477738890306779E-2</v>
          </cell>
          <cell r="BP385">
            <v>0.1369884911851921</v>
          </cell>
          <cell r="BQ385">
            <v>5.2576288927519782E-2</v>
          </cell>
          <cell r="BR385">
            <v>56.150000836700201</v>
          </cell>
          <cell r="BS385">
            <v>109.50000041723251</v>
          </cell>
          <cell r="BT385">
            <v>273.83999387919903</v>
          </cell>
          <cell r="BU385">
            <v>105.10000156611204</v>
          </cell>
          <cell r="BV385">
            <v>517.93167114257813</v>
          </cell>
        </row>
        <row r="386">
          <cell r="A386">
            <v>12255</v>
          </cell>
          <cell r="B386" t="e">
            <v>#N/A</v>
          </cell>
          <cell r="C386">
            <v>17015.284374313087</v>
          </cell>
          <cell r="D386" t="e">
            <v>#N/A</v>
          </cell>
          <cell r="E386">
            <v>0</v>
          </cell>
          <cell r="F386">
            <v>11739.7861328125</v>
          </cell>
          <cell r="G386">
            <v>36000</v>
          </cell>
          <cell r="H386" t="str">
            <v>Wood htstove</v>
          </cell>
          <cell r="I386">
            <v>0</v>
          </cell>
          <cell r="J386" t="str">
            <v>average</v>
          </cell>
          <cell r="K386">
            <v>70</v>
          </cell>
          <cell r="L386">
            <v>0</v>
          </cell>
          <cell r="M386">
            <v>1</v>
          </cell>
          <cell r="N386">
            <v>0</v>
          </cell>
          <cell r="O386">
            <v>0.7940489649772644</v>
          </cell>
          <cell r="P386">
            <v>0</v>
          </cell>
          <cell r="Q386">
            <v>61</v>
          </cell>
          <cell r="R386">
            <v>0</v>
          </cell>
          <cell r="S386" t="str">
            <v>Other</v>
          </cell>
          <cell r="T386" t="str">
            <v>None</v>
          </cell>
          <cell r="U386">
            <v>0</v>
          </cell>
          <cell r="V386">
            <v>1</v>
          </cell>
          <cell r="W386">
            <v>0</v>
          </cell>
          <cell r="X386">
            <v>0</v>
          </cell>
          <cell r="Y386">
            <v>1</v>
          </cell>
          <cell r="Z386">
            <v>0</v>
          </cell>
          <cell r="AA386">
            <v>0</v>
          </cell>
          <cell r="AB386">
            <v>0</v>
          </cell>
          <cell r="AC386">
            <v>0</v>
          </cell>
          <cell r="AD386">
            <v>1</v>
          </cell>
          <cell r="AE386" t="e">
            <v>#N/A</v>
          </cell>
          <cell r="AF386" t="e">
            <v>#N/A</v>
          </cell>
          <cell r="AG386" t="e">
            <v>#N/A</v>
          </cell>
          <cell r="AH386">
            <v>136.46000424027443</v>
          </cell>
          <cell r="AI386">
            <v>156.20000427961349</v>
          </cell>
          <cell r="AJ386">
            <v>128.16000509262085</v>
          </cell>
          <cell r="AK386">
            <v>114.60000170767307</v>
          </cell>
          <cell r="AL386">
            <v>535.42001532018185</v>
          </cell>
          <cell r="AM386">
            <v>2309.8096031104642</v>
          </cell>
          <cell r="AN386">
            <v>9.1999999999999998E-2</v>
          </cell>
          <cell r="AO386">
            <v>0.14000000000000001</v>
          </cell>
          <cell r="AP386">
            <v>1</v>
          </cell>
          <cell r="AQ386">
            <v>1503</v>
          </cell>
          <cell r="AR386">
            <v>9.0791752654873201E-2</v>
          </cell>
          <cell r="AS386">
            <v>0.80515466123512114</v>
          </cell>
          <cell r="AT386">
            <v>9.0000003576278687E-2</v>
          </cell>
          <cell r="AU386">
            <v>0.10000000149011612</v>
          </cell>
          <cell r="AV386">
            <v>0</v>
          </cell>
          <cell r="AW386">
            <v>0</v>
          </cell>
          <cell r="AX386">
            <v>0</v>
          </cell>
          <cell r="AY386">
            <v>0</v>
          </cell>
          <cell r="AZ386">
            <v>0</v>
          </cell>
          <cell r="BA386">
            <v>0</v>
          </cell>
          <cell r="BB386">
            <v>28691.525390625</v>
          </cell>
          <cell r="BC386">
            <v>364</v>
          </cell>
          <cell r="BD386">
            <v>4327</v>
          </cell>
          <cell r="BE386">
            <v>528.30092620849609</v>
          </cell>
          <cell r="BF386">
            <v>364</v>
          </cell>
          <cell r="BG386">
            <v>2309.8096031104642</v>
          </cell>
          <cell r="BH386">
            <v>115.49048015552322</v>
          </cell>
          <cell r="BI386">
            <v>129.5526010192597</v>
          </cell>
          <cell r="BJ386" t="str">
            <v>OREugene3</v>
          </cell>
          <cell r="BK386">
            <v>0</v>
          </cell>
          <cell r="BL386">
            <v>4803.63</v>
          </cell>
          <cell r="BM386">
            <v>4803.63</v>
          </cell>
          <cell r="BN386">
            <v>9.0791752654873201E-2</v>
          </cell>
          <cell r="BO386">
            <v>0.10392548521597704</v>
          </cell>
          <cell r="BP386">
            <v>8.5269464466148276E-2</v>
          </cell>
          <cell r="BQ386">
            <v>7.6247506126196324E-2</v>
          </cell>
          <cell r="BR386">
            <v>136.46000424027443</v>
          </cell>
          <cell r="BS386">
            <v>156.20000427961349</v>
          </cell>
          <cell r="BT386">
            <v>128.16000509262085</v>
          </cell>
          <cell r="BU386">
            <v>114.60000170767307</v>
          </cell>
          <cell r="BV386">
            <v>528.30092620849609</v>
          </cell>
        </row>
        <row r="387">
          <cell r="A387">
            <v>12263</v>
          </cell>
          <cell r="B387">
            <v>7551.4341080000004</v>
          </cell>
          <cell r="C387">
            <v>4981.5263671875</v>
          </cell>
          <cell r="D387">
            <v>2569.9077408125004</v>
          </cell>
          <cell r="E387">
            <v>0</v>
          </cell>
          <cell r="F387">
            <v>4981.5263671875</v>
          </cell>
          <cell r="G387">
            <v>0</v>
          </cell>
          <cell r="H387" t="str">
            <v>Electric baseboard</v>
          </cell>
          <cell r="I387">
            <v>0</v>
          </cell>
          <cell r="J387" t="str">
            <v>average</v>
          </cell>
          <cell r="K387">
            <v>65</v>
          </cell>
          <cell r="L387">
            <v>65</v>
          </cell>
          <cell r="M387">
            <v>1</v>
          </cell>
          <cell r="N387">
            <v>0</v>
          </cell>
          <cell r="O387">
            <v>0.80467051267623901</v>
          </cell>
          <cell r="P387">
            <v>0</v>
          </cell>
          <cell r="Q387">
            <v>61</v>
          </cell>
          <cell r="R387">
            <v>0</v>
          </cell>
          <cell r="S387" t="str">
            <v>Electric Zonal</v>
          </cell>
          <cell r="T387" t="str">
            <v>None</v>
          </cell>
          <cell r="U387">
            <v>0</v>
          </cell>
          <cell r="V387">
            <v>0</v>
          </cell>
          <cell r="W387">
            <v>0</v>
          </cell>
          <cell r="X387">
            <v>0</v>
          </cell>
          <cell r="Y387">
            <v>0</v>
          </cell>
          <cell r="Z387">
            <v>0</v>
          </cell>
          <cell r="AA387">
            <v>0</v>
          </cell>
          <cell r="AB387">
            <v>0</v>
          </cell>
          <cell r="AC387">
            <v>0</v>
          </cell>
          <cell r="AD387">
            <v>0</v>
          </cell>
          <cell r="AE387">
            <v>1737.4206246292213</v>
          </cell>
          <cell r="AF387">
            <v>2025.5814844180275</v>
          </cell>
          <cell r="AG387">
            <v>4640.55</v>
          </cell>
          <cell r="AH387">
            <v>28.87500012293458</v>
          </cell>
          <cell r="AI387">
            <v>38</v>
          </cell>
          <cell r="AJ387">
            <v>111.35999751091003</v>
          </cell>
          <cell r="AK387">
            <v>189.75000344216824</v>
          </cell>
          <cell r="AL387">
            <v>367.98500107601285</v>
          </cell>
          <cell r="AM387">
            <v>2025.5814844180275</v>
          </cell>
          <cell r="AN387">
            <v>9.1999999999999998E-2</v>
          </cell>
          <cell r="AO387">
            <v>0.14000000000000001</v>
          </cell>
          <cell r="AP387">
            <v>1</v>
          </cell>
          <cell r="AQ387">
            <v>825</v>
          </cell>
          <cell r="AR387">
            <v>3.5000000149011612E-2</v>
          </cell>
          <cell r="AS387">
            <v>0.5</v>
          </cell>
          <cell r="AT387">
            <v>0.11999999731779099</v>
          </cell>
          <cell r="AU387">
            <v>0.23000000417232513</v>
          </cell>
          <cell r="AV387">
            <v>0</v>
          </cell>
          <cell r="AW387">
            <v>0</v>
          </cell>
          <cell r="AX387">
            <v>0</v>
          </cell>
          <cell r="AY387">
            <v>0</v>
          </cell>
          <cell r="AZ387">
            <v>0</v>
          </cell>
          <cell r="BA387">
            <v>0</v>
          </cell>
          <cell r="BB387">
            <v>11698.4755859375</v>
          </cell>
          <cell r="BC387">
            <v>365</v>
          </cell>
          <cell r="BD387">
            <v>2674</v>
          </cell>
          <cell r="BE387">
            <v>275.49081420898438</v>
          </cell>
          <cell r="BF387">
            <v>365</v>
          </cell>
          <cell r="BG387">
            <v>2025.5814844180275</v>
          </cell>
          <cell r="BH387">
            <v>101.27907422090138</v>
          </cell>
          <cell r="BI387">
            <v>113.61081429803832</v>
          </cell>
          <cell r="BJ387" t="str">
            <v>WASeattle3</v>
          </cell>
          <cell r="BK387" t="str">
            <v>WASeattle3</v>
          </cell>
          <cell r="BL387">
            <v>4640.55</v>
          </cell>
          <cell r="BM387">
            <v>4640.55</v>
          </cell>
          <cell r="BN387">
            <v>3.5000000149011612E-2</v>
          </cell>
          <cell r="BO387">
            <v>4.6060606060606059E-2</v>
          </cell>
          <cell r="BP387">
            <v>0.13498181516473942</v>
          </cell>
          <cell r="BQ387">
            <v>0.23000000417232513</v>
          </cell>
          <cell r="BR387">
            <v>28.87500012293458</v>
          </cell>
          <cell r="BS387">
            <v>38</v>
          </cell>
          <cell r="BT387">
            <v>111.35999751091003</v>
          </cell>
          <cell r="BU387">
            <v>189.75000344216824</v>
          </cell>
          <cell r="BV387">
            <v>275.49081420898438</v>
          </cell>
        </row>
        <row r="388">
          <cell r="A388">
            <v>12264</v>
          </cell>
          <cell r="B388" t="e">
            <v>#N/A</v>
          </cell>
          <cell r="C388">
            <v>21634.666091550655</v>
          </cell>
          <cell r="D388" t="e">
            <v>#N/A</v>
          </cell>
          <cell r="E388">
            <v>661.11553955078125</v>
          </cell>
          <cell r="F388">
            <v>858.21710205078125</v>
          </cell>
          <cell r="G388">
            <v>36000</v>
          </cell>
          <cell r="H388" t="str">
            <v>Gas faf</v>
          </cell>
          <cell r="I388" t="str">
            <v>Wood htstove</v>
          </cell>
          <cell r="J388">
            <v>0.80000001192092796</v>
          </cell>
          <cell r="K388">
            <v>67</v>
          </cell>
          <cell r="L388">
            <v>63</v>
          </cell>
          <cell r="M388">
            <v>4.2413754766621695E-2</v>
          </cell>
          <cell r="N388">
            <v>0.95758624523337832</v>
          </cell>
          <cell r="O388">
            <v>0.4873403012752533</v>
          </cell>
          <cell r="P388">
            <v>0.87436121702194214</v>
          </cell>
          <cell r="Q388">
            <v>53</v>
          </cell>
          <cell r="R388">
            <v>59</v>
          </cell>
          <cell r="S388" t="str">
            <v>Gas FAF</v>
          </cell>
          <cell r="T388" t="str">
            <v>Other</v>
          </cell>
          <cell r="U388">
            <v>0</v>
          </cell>
          <cell r="V388">
            <v>1</v>
          </cell>
          <cell r="W388">
            <v>0</v>
          </cell>
          <cell r="X388">
            <v>0</v>
          </cell>
          <cell r="Y388">
            <v>0</v>
          </cell>
          <cell r="Z388">
            <v>1</v>
          </cell>
          <cell r="AA388">
            <v>0</v>
          </cell>
          <cell r="AB388">
            <v>0</v>
          </cell>
          <cell r="AC388">
            <v>0</v>
          </cell>
          <cell r="AD388">
            <v>1</v>
          </cell>
          <cell r="AE388" t="e">
            <v>#N/A</v>
          </cell>
          <cell r="AF388" t="e">
            <v>#N/A</v>
          </cell>
          <cell r="AG388" t="e">
            <v>#N/A</v>
          </cell>
          <cell r="AH388">
            <v>205.42500274814665</v>
          </cell>
          <cell r="AI388">
            <v>118.79999685287476</v>
          </cell>
          <cell r="AJ388">
            <v>192.9600076675415</v>
          </cell>
          <cell r="AK388">
            <v>126.45000404678285</v>
          </cell>
          <cell r="AL388">
            <v>643.63501131534576</v>
          </cell>
          <cell r="AM388">
            <v>3115.0483363712669</v>
          </cell>
          <cell r="AN388">
            <v>9.1999999999999998E-2</v>
          </cell>
          <cell r="AO388">
            <v>0.14000000000000001</v>
          </cell>
          <cell r="AP388">
            <v>1</v>
          </cell>
          <cell r="AQ388">
            <v>2421</v>
          </cell>
          <cell r="AR388">
            <v>8.4851302250370367E-2</v>
          </cell>
          <cell r="AS388">
            <v>0.44999998807907104</v>
          </cell>
          <cell r="AT388">
            <v>9.0000003576278687E-2</v>
          </cell>
          <cell r="AU388">
            <v>6.3193405320731061E-2</v>
          </cell>
          <cell r="AV388">
            <v>0</v>
          </cell>
          <cell r="AW388">
            <v>1</v>
          </cell>
          <cell r="AX388">
            <v>0</v>
          </cell>
          <cell r="AY388">
            <v>0</v>
          </cell>
          <cell r="AZ388">
            <v>0</v>
          </cell>
          <cell r="BA388">
            <v>1</v>
          </cell>
          <cell r="BB388">
            <v>7937.54736328125</v>
          </cell>
          <cell r="BC388">
            <v>366</v>
          </cell>
          <cell r="BD388">
            <v>6869</v>
          </cell>
          <cell r="BE388">
            <v>728.81233978271484</v>
          </cell>
          <cell r="BF388">
            <v>366</v>
          </cell>
          <cell r="BG388">
            <v>3115.0483363712669</v>
          </cell>
          <cell r="BH388">
            <v>155.75241681856335</v>
          </cell>
          <cell r="BI388">
            <v>174.71683109039159</v>
          </cell>
          <cell r="BJ388" t="str">
            <v>WATacomaMcchord3</v>
          </cell>
          <cell r="BK388">
            <v>0</v>
          </cell>
          <cell r="BL388">
            <v>5671.38</v>
          </cell>
          <cell r="BM388">
            <v>5671.38</v>
          </cell>
          <cell r="BN388">
            <v>8.4851302250370367E-2</v>
          </cell>
          <cell r="BO388">
            <v>4.9070630670332405E-2</v>
          </cell>
          <cell r="BP388">
            <v>7.9702605397580131E-2</v>
          </cell>
          <cell r="BQ388">
            <v>5.2230484942909064E-2</v>
          </cell>
          <cell r="BR388">
            <v>205.42500274814665</v>
          </cell>
          <cell r="BS388">
            <v>118.79999685287476</v>
          </cell>
          <cell r="BT388">
            <v>192.9600076675415</v>
          </cell>
          <cell r="BU388">
            <v>126.45000404678285</v>
          </cell>
          <cell r="BV388">
            <v>728.81233978271484</v>
          </cell>
        </row>
        <row r="389">
          <cell r="A389">
            <v>12266</v>
          </cell>
          <cell r="B389" t="e">
            <v>#N/A</v>
          </cell>
          <cell r="C389">
            <v>15232.364335495917</v>
          </cell>
          <cell r="D389" t="e">
            <v>#N/A</v>
          </cell>
          <cell r="E389">
            <v>617.7396240234375</v>
          </cell>
          <cell r="F389">
            <v>3334.849853515625</v>
          </cell>
          <cell r="G389">
            <v>0</v>
          </cell>
          <cell r="H389" t="str">
            <v>Gas htstove</v>
          </cell>
          <cell r="I389" t="str">
            <v>Electric pluginheater</v>
          </cell>
          <cell r="J389">
            <v>0.65714287757873502</v>
          </cell>
          <cell r="K389">
            <v>68</v>
          </cell>
          <cell r="L389">
            <v>64</v>
          </cell>
          <cell r="M389">
            <v>0.15554509211029874</v>
          </cell>
          <cell r="N389">
            <v>0.84445490788970123</v>
          </cell>
          <cell r="O389">
            <v>0.36104020476341248</v>
          </cell>
          <cell r="P389">
            <v>0.90567046403884888</v>
          </cell>
          <cell r="Q389">
            <v>63</v>
          </cell>
          <cell r="R389">
            <v>70</v>
          </cell>
          <cell r="S389" t="str">
            <v>Gas FAF</v>
          </cell>
          <cell r="T389" t="str">
            <v>Electric</v>
          </cell>
          <cell r="U389">
            <v>0</v>
          </cell>
          <cell r="V389">
            <v>0</v>
          </cell>
          <cell r="W389">
            <v>0</v>
          </cell>
          <cell r="X389">
            <v>0</v>
          </cell>
          <cell r="Y389">
            <v>0</v>
          </cell>
          <cell r="Z389">
            <v>0</v>
          </cell>
          <cell r="AA389">
            <v>0</v>
          </cell>
          <cell r="AB389">
            <v>0</v>
          </cell>
          <cell r="AC389">
            <v>1</v>
          </cell>
          <cell r="AD389">
            <v>1</v>
          </cell>
          <cell r="AE389" t="e">
            <v>#N/A</v>
          </cell>
          <cell r="AF389" t="e">
            <v>#N/A</v>
          </cell>
          <cell r="AG389" t="e">
            <v>#N/A</v>
          </cell>
          <cell r="AH389">
            <v>23.600000351667404</v>
          </cell>
          <cell r="AI389">
            <v>88.39999794960022</v>
          </cell>
          <cell r="AJ389">
            <v>69.789002370089293</v>
          </cell>
          <cell r="AK389">
            <v>83.045000873506069</v>
          </cell>
          <cell r="AL389">
            <v>264.83400154486299</v>
          </cell>
          <cell r="AM389">
            <v>2784.8620437974896</v>
          </cell>
          <cell r="AN389">
            <v>9.1999999999999998E-2</v>
          </cell>
          <cell r="AO389">
            <v>0.14000000000000001</v>
          </cell>
          <cell r="AP389">
            <v>1</v>
          </cell>
          <cell r="AQ389">
            <v>1241</v>
          </cell>
          <cell r="AR389">
            <v>2.500000037252903E-2</v>
          </cell>
          <cell r="AS389">
            <v>0.51395347645116407</v>
          </cell>
          <cell r="AT389">
            <v>4.3000001460313797E-2</v>
          </cell>
          <cell r="AU389">
            <v>8.5000000894069672E-2</v>
          </cell>
          <cell r="AV389">
            <v>0</v>
          </cell>
          <cell r="AW389">
            <v>0</v>
          </cell>
          <cell r="AX389">
            <v>0</v>
          </cell>
          <cell r="AY389">
            <v>0</v>
          </cell>
          <cell r="AZ389">
            <v>0</v>
          </cell>
          <cell r="BA389">
            <v>0</v>
          </cell>
          <cell r="BB389">
            <v>4449.98876953125</v>
          </cell>
          <cell r="BC389">
            <v>367</v>
          </cell>
          <cell r="BD389">
            <v>3754</v>
          </cell>
          <cell r="BE389">
            <v>258.71516609191895</v>
          </cell>
          <cell r="BF389">
            <v>367</v>
          </cell>
          <cell r="BG389">
            <v>2784.8620437974896</v>
          </cell>
          <cell r="BH389">
            <v>139.24310218987449</v>
          </cell>
          <cell r="BI389">
            <v>156.1973423125136</v>
          </cell>
          <cell r="BJ389" t="str">
            <v>WABellingham3</v>
          </cell>
          <cell r="BK389">
            <v>0</v>
          </cell>
          <cell r="BL389">
            <v>5764.86</v>
          </cell>
          <cell r="BM389">
            <v>5764.86</v>
          </cell>
          <cell r="BN389">
            <v>1.9016922120602259E-2</v>
          </cell>
          <cell r="BO389">
            <v>7.1232875060112985E-2</v>
          </cell>
          <cell r="BP389">
            <v>5.6236101829241977E-2</v>
          </cell>
          <cell r="BQ389">
            <v>6.6917808923050826E-2</v>
          </cell>
          <cell r="BR389">
            <v>23.600000351667404</v>
          </cell>
          <cell r="BS389">
            <v>88.39999794960022</v>
          </cell>
          <cell r="BT389">
            <v>69.789002370089293</v>
          </cell>
          <cell r="BU389">
            <v>83.045000873506069</v>
          </cell>
          <cell r="BV389">
            <v>258.71516609191895</v>
          </cell>
        </row>
        <row r="390">
          <cell r="A390">
            <v>12270</v>
          </cell>
          <cell r="B390">
            <v>11170.337899</v>
          </cell>
          <cell r="C390">
            <v>7095.787109375</v>
          </cell>
          <cell r="D390">
            <v>4074.5507896250001</v>
          </cell>
          <cell r="E390">
            <v>0</v>
          </cell>
          <cell r="F390">
            <v>7095.787109375</v>
          </cell>
          <cell r="G390">
            <v>0</v>
          </cell>
          <cell r="H390" t="str">
            <v>Electric baseboard</v>
          </cell>
          <cell r="I390">
            <v>0</v>
          </cell>
          <cell r="J390" t="str">
            <v>average</v>
          </cell>
          <cell r="K390">
            <v>75</v>
          </cell>
          <cell r="L390">
            <v>60</v>
          </cell>
          <cell r="M390">
            <v>1</v>
          </cell>
          <cell r="N390">
            <v>0</v>
          </cell>
          <cell r="O390">
            <v>0.91918504238128662</v>
          </cell>
          <cell r="P390">
            <v>0</v>
          </cell>
          <cell r="Q390">
            <v>59</v>
          </cell>
          <cell r="R390">
            <v>0</v>
          </cell>
          <cell r="S390" t="str">
            <v>Electric Zonal</v>
          </cell>
          <cell r="T390" t="str">
            <v>None</v>
          </cell>
          <cell r="U390">
            <v>0</v>
          </cell>
          <cell r="V390">
            <v>0</v>
          </cell>
          <cell r="W390">
            <v>0</v>
          </cell>
          <cell r="X390">
            <v>0</v>
          </cell>
          <cell r="Y390">
            <v>0</v>
          </cell>
          <cell r="Z390">
            <v>0</v>
          </cell>
          <cell r="AA390">
            <v>0</v>
          </cell>
          <cell r="AB390">
            <v>0</v>
          </cell>
          <cell r="AC390">
            <v>0</v>
          </cell>
          <cell r="AD390">
            <v>0</v>
          </cell>
          <cell r="AE390">
            <v>2324.9243831453841</v>
          </cell>
          <cell r="AF390">
            <v>3162.6875301050632</v>
          </cell>
          <cell r="AG390">
            <v>4681.95</v>
          </cell>
          <cell r="AH390">
            <v>165.00000655651093</v>
          </cell>
          <cell r="AI390">
            <v>135.85000294446945</v>
          </cell>
          <cell r="AJ390">
            <v>127.99999713897705</v>
          </cell>
          <cell r="AK390">
            <v>82.500003278255463</v>
          </cell>
          <cell r="AL390">
            <v>511.35000991821289</v>
          </cell>
          <cell r="AM390">
            <v>3162.6875301050632</v>
          </cell>
          <cell r="AN390">
            <v>9.1999999999999998E-2</v>
          </cell>
          <cell r="AO390">
            <v>0.14000000000000001</v>
          </cell>
          <cell r="AP390">
            <v>1</v>
          </cell>
          <cell r="AQ390">
            <v>1700</v>
          </cell>
          <cell r="AR390">
            <v>0.15000000596046448</v>
          </cell>
          <cell r="AS390">
            <v>0.55000001192092896</v>
          </cell>
          <cell r="AT390">
            <v>7.9999998211860657E-2</v>
          </cell>
          <cell r="AU390">
            <v>7.5000002980232239E-2</v>
          </cell>
          <cell r="AV390">
            <v>0</v>
          </cell>
          <cell r="AW390">
            <v>0</v>
          </cell>
          <cell r="AX390">
            <v>0</v>
          </cell>
          <cell r="AY390">
            <v>0</v>
          </cell>
          <cell r="AZ390">
            <v>0</v>
          </cell>
          <cell r="BA390">
            <v>0</v>
          </cell>
          <cell r="BB390">
            <v>14439.3232421875</v>
          </cell>
          <cell r="BC390">
            <v>368</v>
          </cell>
          <cell r="BD390">
            <v>4097</v>
          </cell>
          <cell r="BE390">
            <v>515.78712463378906</v>
          </cell>
          <cell r="BF390">
            <v>368</v>
          </cell>
          <cell r="BG390">
            <v>3162.6875301050632</v>
          </cell>
          <cell r="BH390">
            <v>158.13437650525316</v>
          </cell>
          <cell r="BI390">
            <v>177.38881818853275</v>
          </cell>
          <cell r="BJ390" t="str">
            <v>WAKelso3</v>
          </cell>
          <cell r="BK390" t="str">
            <v>WAKelso3</v>
          </cell>
          <cell r="BL390">
            <v>4681.95</v>
          </cell>
          <cell r="BM390">
            <v>4681.95</v>
          </cell>
          <cell r="BN390">
            <v>9.7058827386182892E-2</v>
          </cell>
          <cell r="BO390">
            <v>7.9911766437923207E-2</v>
          </cell>
          <cell r="BP390">
            <v>7.5294115964104152E-2</v>
          </cell>
          <cell r="BQ390">
            <v>4.8529413693091446E-2</v>
          </cell>
          <cell r="BR390">
            <v>165.00000655651093</v>
          </cell>
          <cell r="BS390">
            <v>135.85000294446945</v>
          </cell>
          <cell r="BT390">
            <v>127.99999713897705</v>
          </cell>
          <cell r="BU390">
            <v>82.500003278255463</v>
          </cell>
          <cell r="BV390">
            <v>515.78712463378906</v>
          </cell>
        </row>
        <row r="391">
          <cell r="A391">
            <v>12271</v>
          </cell>
          <cell r="B391" t="e">
            <v>#N/A</v>
          </cell>
          <cell r="C391">
            <v>27327.590445739326</v>
          </cell>
          <cell r="D391" t="e">
            <v>#N/A</v>
          </cell>
          <cell r="E391">
            <v>1136.6673583984375</v>
          </cell>
          <cell r="F391">
            <v>676.53826904296875</v>
          </cell>
          <cell r="G391">
            <v>0</v>
          </cell>
          <cell r="H391" t="str">
            <v>Gas faf</v>
          </cell>
          <cell r="I391">
            <v>0</v>
          </cell>
          <cell r="J391">
            <v>0.80000001192092796</v>
          </cell>
          <cell r="K391">
            <v>70</v>
          </cell>
          <cell r="L391">
            <v>60</v>
          </cell>
          <cell r="M391">
            <v>1.9903831806994322E-2</v>
          </cell>
          <cell r="N391">
            <v>0.98009616819300571</v>
          </cell>
          <cell r="O391">
            <v>0.44564971327781677</v>
          </cell>
          <cell r="P391">
            <v>0.9443361759185791</v>
          </cell>
          <cell r="Q391">
            <v>48</v>
          </cell>
          <cell r="R391">
            <v>63</v>
          </cell>
          <cell r="S391" t="str">
            <v>Gas FAF</v>
          </cell>
          <cell r="T391" t="str">
            <v>None</v>
          </cell>
          <cell r="U391">
            <v>0</v>
          </cell>
          <cell r="V391">
            <v>0</v>
          </cell>
          <cell r="W391">
            <v>0</v>
          </cell>
          <cell r="X391">
            <v>0</v>
          </cell>
          <cell r="Y391">
            <v>0</v>
          </cell>
          <cell r="Z391">
            <v>0</v>
          </cell>
          <cell r="AA391">
            <v>1</v>
          </cell>
          <cell r="AB391">
            <v>0</v>
          </cell>
          <cell r="AC391">
            <v>0</v>
          </cell>
          <cell r="AD391">
            <v>1</v>
          </cell>
          <cell r="AE391" t="e">
            <v>#N/A</v>
          </cell>
          <cell r="AF391" t="e">
            <v>#N/A</v>
          </cell>
          <cell r="AG391" t="e">
            <v>#N/A</v>
          </cell>
          <cell r="AH391">
            <v>32.47500048391521</v>
          </cell>
          <cell r="AI391">
            <v>296.05000108480453</v>
          </cell>
          <cell r="AJ391">
            <v>532.81799999999998</v>
          </cell>
          <cell r="AK391">
            <v>53.820000976324081</v>
          </cell>
          <cell r="AL391">
            <v>915.16300254504381</v>
          </cell>
          <cell r="AM391">
            <v>4890.3989758273383</v>
          </cell>
          <cell r="AN391">
            <v>9.1999999999999998E-2</v>
          </cell>
          <cell r="AO391">
            <v>0.14000000000000001</v>
          </cell>
          <cell r="AP391" t="str">
            <v>FLAG</v>
          </cell>
          <cell r="AQ391">
            <v>3156</v>
          </cell>
          <cell r="AR391">
            <v>2.500000037252903E-2</v>
          </cell>
          <cell r="AS391">
            <v>0.80448369860001234</v>
          </cell>
          <cell r="AT391">
            <v>0.23400000000000001</v>
          </cell>
          <cell r="AU391">
            <v>0.23000000417232513</v>
          </cell>
          <cell r="AV391">
            <v>0</v>
          </cell>
          <cell r="AW391">
            <v>1</v>
          </cell>
          <cell r="AX391">
            <v>0</v>
          </cell>
          <cell r="AY391">
            <v>0</v>
          </cell>
          <cell r="AZ391">
            <v>0</v>
          </cell>
          <cell r="BA391">
            <v>1</v>
          </cell>
          <cell r="BB391">
            <v>6546.65185546875</v>
          </cell>
          <cell r="BC391">
            <v>369</v>
          </cell>
          <cell r="BD391">
            <v>6303</v>
          </cell>
          <cell r="BE391">
            <v>1550.1434783935547</v>
          </cell>
          <cell r="BF391">
            <v>369</v>
          </cell>
          <cell r="BG391">
            <v>4890.3989758273383</v>
          </cell>
          <cell r="BH391">
            <v>244.51994879136691</v>
          </cell>
          <cell r="BI391">
            <v>274.29269775620372</v>
          </cell>
          <cell r="BJ391" t="str">
            <v>WASeattle3</v>
          </cell>
          <cell r="BK391">
            <v>0</v>
          </cell>
          <cell r="BL391">
            <v>4640.55</v>
          </cell>
          <cell r="BM391">
            <v>4640.55</v>
          </cell>
          <cell r="BN391">
            <v>1.028992410770444E-2</v>
          </cell>
          <cell r="BO391">
            <v>9.380545028035632E-2</v>
          </cell>
          <cell r="BP391">
            <v>0.16882699619771863</v>
          </cell>
          <cell r="BQ391">
            <v>1.7053232248518402E-2</v>
          </cell>
          <cell r="BR391">
            <v>32.47500048391521</v>
          </cell>
          <cell r="BS391">
            <v>296.05000108480453</v>
          </cell>
          <cell r="BT391">
            <v>532.81799999999998</v>
          </cell>
          <cell r="BU391">
            <v>53.820000976324081</v>
          </cell>
          <cell r="BV391">
            <v>1550.1434783935547</v>
          </cell>
        </row>
        <row r="392">
          <cell r="A392">
            <v>12274</v>
          </cell>
          <cell r="B392" t="e">
            <v>#N/A</v>
          </cell>
          <cell r="C392">
            <v>24706.711616937791</v>
          </cell>
          <cell r="D392" t="e">
            <v>#N/A</v>
          </cell>
          <cell r="E392">
            <v>979.2550048828125</v>
          </cell>
          <cell r="F392">
            <v>1746.4532470703125</v>
          </cell>
          <cell r="G392">
            <v>0</v>
          </cell>
          <cell r="H392" t="str">
            <v>Gas faf</v>
          </cell>
          <cell r="I392" t="str">
            <v xml:space="preserve">Wood htstove AND Wood htstove AND </v>
          </cell>
          <cell r="J392">
            <v>0.80000001192092796</v>
          </cell>
          <cell r="K392">
            <v>68</v>
          </cell>
          <cell r="L392">
            <v>55</v>
          </cell>
          <cell r="M392">
            <v>5.7360860131466497E-2</v>
          </cell>
          <cell r="N392">
            <v>0.94263913986853354</v>
          </cell>
          <cell r="O392">
            <v>0.61366730928421021</v>
          </cell>
          <cell r="P392">
            <v>0.99506902694702148</v>
          </cell>
          <cell r="Q392">
            <v>56</v>
          </cell>
          <cell r="R392">
            <v>54</v>
          </cell>
          <cell r="S392" t="str">
            <v>Gas FAF</v>
          </cell>
          <cell r="T392" t="str">
            <v>Other</v>
          </cell>
          <cell r="U392">
            <v>0</v>
          </cell>
          <cell r="V392">
            <v>0</v>
          </cell>
          <cell r="W392">
            <v>0</v>
          </cell>
          <cell r="X392">
            <v>0</v>
          </cell>
          <cell r="Y392">
            <v>0</v>
          </cell>
          <cell r="Z392">
            <v>1</v>
          </cell>
          <cell r="AA392">
            <v>0</v>
          </cell>
          <cell r="AB392">
            <v>0</v>
          </cell>
          <cell r="AC392">
            <v>0</v>
          </cell>
          <cell r="AD392">
            <v>1</v>
          </cell>
          <cell r="AE392" t="e">
            <v>#N/A</v>
          </cell>
          <cell r="AF392" t="e">
            <v>#N/A</v>
          </cell>
          <cell r="AG392" t="e">
            <v>#N/A</v>
          </cell>
          <cell r="AH392">
            <v>329.93998789787292</v>
          </cell>
          <cell r="AI392">
            <v>113.40000033378601</v>
          </cell>
          <cell r="AJ392">
            <v>172.40000534057617</v>
          </cell>
          <cell r="AK392">
            <v>118.20000176131725</v>
          </cell>
          <cell r="AL392">
            <v>733.93999533355236</v>
          </cell>
          <cell r="AM392">
            <v>2015.9999869848159</v>
          </cell>
          <cell r="AN392">
            <v>9.1999999999999998E-2</v>
          </cell>
          <cell r="AO392">
            <v>0.14000000000000001</v>
          </cell>
          <cell r="AP392">
            <v>1</v>
          </cell>
          <cell r="AQ392">
            <v>1662</v>
          </cell>
          <cell r="AR392">
            <v>0.1949999928474426</v>
          </cell>
          <cell r="AS392">
            <v>0.736363638531078</v>
          </cell>
          <cell r="AT392">
            <v>9.3290046179965461E-2</v>
          </cell>
          <cell r="AU392">
            <v>0.10000000149011612</v>
          </cell>
          <cell r="AV392">
            <v>1</v>
          </cell>
          <cell r="AW392">
            <v>1</v>
          </cell>
          <cell r="AX392">
            <v>0</v>
          </cell>
          <cell r="AY392">
            <v>0</v>
          </cell>
          <cell r="AZ392">
            <v>0</v>
          </cell>
          <cell r="BA392">
            <v>1</v>
          </cell>
          <cell r="BB392">
            <v>6870.55419921875</v>
          </cell>
          <cell r="BC392">
            <v>370</v>
          </cell>
          <cell r="BD392">
            <v>4787</v>
          </cell>
          <cell r="BE392">
            <v>799.68901824951172</v>
          </cell>
          <cell r="BF392">
            <v>370</v>
          </cell>
          <cell r="BG392">
            <v>2015.9999869848159</v>
          </cell>
          <cell r="BH392">
            <v>100.79999934924079</v>
          </cell>
          <cell r="BI392">
            <v>113.07340727000434</v>
          </cell>
          <cell r="BJ392" t="str">
            <v>WABellingham3</v>
          </cell>
          <cell r="BK392">
            <v>0</v>
          </cell>
          <cell r="BL392">
            <v>5764.86</v>
          </cell>
          <cell r="BM392">
            <v>5764.86</v>
          </cell>
          <cell r="BN392">
            <v>0.19851984831400296</v>
          </cell>
          <cell r="BO392">
            <v>6.8231047132241887E-2</v>
          </cell>
          <cell r="BP392">
            <v>0.10373044846003379</v>
          </cell>
          <cell r="BQ392">
            <v>7.1119134633764888E-2</v>
          </cell>
          <cell r="BR392">
            <v>329.93998789787292</v>
          </cell>
          <cell r="BS392">
            <v>113.40000033378601</v>
          </cell>
          <cell r="BT392">
            <v>172.40000534057617</v>
          </cell>
          <cell r="BU392">
            <v>118.20000176131725</v>
          </cell>
          <cell r="BV392">
            <v>799.68901824951172</v>
          </cell>
        </row>
        <row r="393">
          <cell r="A393">
            <v>12278</v>
          </cell>
          <cell r="B393">
            <v>9045.8528210000004</v>
          </cell>
          <cell r="C393">
            <v>10064.155599077589</v>
          </cell>
          <cell r="D393">
            <v>-1018.3027780775883</v>
          </cell>
          <cell r="E393">
            <v>373.84759521484375</v>
          </cell>
          <cell r="F393">
            <v>838.49102783203125</v>
          </cell>
          <cell r="G393">
            <v>0</v>
          </cell>
          <cell r="H393" t="str">
            <v>Gas faf</v>
          </cell>
          <cell r="I393" t="str">
            <v>Gas htstove</v>
          </cell>
          <cell r="J393" t="str">
            <v>average</v>
          </cell>
          <cell r="K393">
            <v>70</v>
          </cell>
          <cell r="L393">
            <v>65</v>
          </cell>
          <cell r="M393">
            <v>7.108665107703252E-2</v>
          </cell>
          <cell r="N393">
            <v>0.92891334892296751</v>
          </cell>
          <cell r="O393">
            <v>0.19029627740383148</v>
          </cell>
          <cell r="P393">
            <v>0.96881663799285889</v>
          </cell>
          <cell r="Q393">
            <v>59</v>
          </cell>
          <cell r="R393">
            <v>59</v>
          </cell>
          <cell r="S393" t="str">
            <v>Gas FAF</v>
          </cell>
          <cell r="T393" t="str">
            <v>Gas</v>
          </cell>
          <cell r="U393">
            <v>0</v>
          </cell>
          <cell r="V393">
            <v>0</v>
          </cell>
          <cell r="W393">
            <v>0</v>
          </cell>
          <cell r="X393">
            <v>0</v>
          </cell>
          <cell r="Y393">
            <v>0</v>
          </cell>
          <cell r="Z393">
            <v>0</v>
          </cell>
          <cell r="AA393">
            <v>0</v>
          </cell>
          <cell r="AB393">
            <v>0</v>
          </cell>
          <cell r="AC393">
            <v>0</v>
          </cell>
          <cell r="AD393">
            <v>0</v>
          </cell>
          <cell r="AE393">
            <v>2216.4410537553304</v>
          </cell>
          <cell r="AF393">
            <v>1389.7555231287331</v>
          </cell>
          <cell r="AG393">
            <v>5096.22</v>
          </cell>
          <cell r="AH393">
            <v>24.75000036880374</v>
          </cell>
          <cell r="AI393">
            <v>53.200000792741776</v>
          </cell>
          <cell r="AJ393">
            <v>188.63999578356743</v>
          </cell>
          <cell r="AK393">
            <v>17.69999960437417</v>
          </cell>
          <cell r="AL393">
            <v>284.28999654948711</v>
          </cell>
          <cell r="AM393">
            <v>1389.7555231287331</v>
          </cell>
          <cell r="AN393">
            <v>9.1999999999999998E-2</v>
          </cell>
          <cell r="AO393">
            <v>0.14000000000000001</v>
          </cell>
          <cell r="AP393">
            <v>1</v>
          </cell>
          <cell r="AQ393">
            <v>1580</v>
          </cell>
          <cell r="AR393">
            <v>2.500000037252903E-2</v>
          </cell>
          <cell r="AS393">
            <v>0.40000000596046448</v>
          </cell>
          <cell r="AT393">
            <v>7.9999998211860657E-2</v>
          </cell>
          <cell r="AU393">
            <v>2.9999999329447746E-2</v>
          </cell>
          <cell r="AV393">
            <v>0</v>
          </cell>
          <cell r="AW393">
            <v>1</v>
          </cell>
          <cell r="AX393">
            <v>0</v>
          </cell>
          <cell r="AY393">
            <v>0</v>
          </cell>
          <cell r="AZ393">
            <v>0</v>
          </cell>
          <cell r="BA393">
            <v>1</v>
          </cell>
          <cell r="BB393">
            <v>7419.0146484375</v>
          </cell>
          <cell r="BC393">
            <v>371</v>
          </cell>
          <cell r="BD393">
            <v>4205</v>
          </cell>
          <cell r="BE393">
            <v>309.58396339416504</v>
          </cell>
          <cell r="BF393">
            <v>371</v>
          </cell>
          <cell r="BG393">
            <v>1389.7555231287331</v>
          </cell>
          <cell r="BH393">
            <v>69.487776156436652</v>
          </cell>
          <cell r="BI393">
            <v>77.948607781244377</v>
          </cell>
          <cell r="BJ393" t="str">
            <v>WASnohomish3</v>
          </cell>
          <cell r="BK393" t="str">
            <v>WASnohomish3</v>
          </cell>
          <cell r="BL393">
            <v>5096.22</v>
          </cell>
          <cell r="BM393">
            <v>5096.22</v>
          </cell>
          <cell r="BN393">
            <v>1.5664557195445405E-2</v>
          </cell>
          <cell r="BO393">
            <v>3.3670886577684668E-2</v>
          </cell>
          <cell r="BP393">
            <v>0.11939240239466294</v>
          </cell>
          <cell r="BQ393">
            <v>1.1202531395173526E-2</v>
          </cell>
          <cell r="BR393">
            <v>24.75000036880374</v>
          </cell>
          <cell r="BS393">
            <v>53.200000792741776</v>
          </cell>
          <cell r="BT393">
            <v>188.63999578356743</v>
          </cell>
          <cell r="BU393">
            <v>17.69999960437417</v>
          </cell>
          <cell r="BV393">
            <v>309.58396339416504</v>
          </cell>
        </row>
        <row r="394">
          <cell r="A394">
            <v>12295</v>
          </cell>
          <cell r="B394">
            <v>11371.465211999999</v>
          </cell>
          <cell r="C394">
            <v>13786.961271010978</v>
          </cell>
          <cell r="D394">
            <v>-2415.4960590109786</v>
          </cell>
          <cell r="E394">
            <v>521.01922607421875</v>
          </cell>
          <cell r="F394">
            <v>929.45281982421875</v>
          </cell>
          <cell r="G394">
            <v>0</v>
          </cell>
          <cell r="H394" t="str">
            <v>Gas faf</v>
          </cell>
          <cell r="I394" t="str">
            <v>Gas htstove</v>
          </cell>
          <cell r="J394" t="str">
            <v>average</v>
          </cell>
          <cell r="K394">
            <v>67</v>
          </cell>
          <cell r="L394">
            <v>62</v>
          </cell>
          <cell r="M394">
            <v>5.7374860231503337E-2</v>
          </cell>
          <cell r="N394">
            <v>0.94262513976849671</v>
          </cell>
          <cell r="O394">
            <v>0.33555454015731812</v>
          </cell>
          <cell r="P394">
            <v>0.97181755304336548</v>
          </cell>
          <cell r="Q394">
            <v>53</v>
          </cell>
          <cell r="R394">
            <v>56</v>
          </cell>
          <cell r="S394" t="str">
            <v>Gas FAF</v>
          </cell>
          <cell r="T394" t="str">
            <v>Gas</v>
          </cell>
          <cell r="U394">
            <v>0</v>
          </cell>
          <cell r="V394">
            <v>0</v>
          </cell>
          <cell r="W394">
            <v>0</v>
          </cell>
          <cell r="X394">
            <v>0</v>
          </cell>
          <cell r="Y394">
            <v>0</v>
          </cell>
          <cell r="Z394">
            <v>0</v>
          </cell>
          <cell r="AA394">
            <v>0</v>
          </cell>
          <cell r="AB394">
            <v>0</v>
          </cell>
          <cell r="AC394">
            <v>0</v>
          </cell>
          <cell r="AD394">
            <v>0</v>
          </cell>
          <cell r="AE394">
            <v>3598.7522771649737</v>
          </cell>
          <cell r="AF394">
            <v>2082.253705627696</v>
          </cell>
          <cell r="AG394">
            <v>4582.08</v>
          </cell>
          <cell r="AH394">
            <v>33.425000498071313</v>
          </cell>
          <cell r="AI394">
            <v>223.64999407529831</v>
          </cell>
          <cell r="AJ394">
            <v>189.00000751018524</v>
          </cell>
          <cell r="AK394">
            <v>69.419998448342085</v>
          </cell>
          <cell r="AL394">
            <v>515.49500053189695</v>
          </cell>
          <cell r="AM394">
            <v>2082.253705627696</v>
          </cell>
          <cell r="AN394">
            <v>9.1999999999999998E-2</v>
          </cell>
          <cell r="AO394">
            <v>0.14000000000000001</v>
          </cell>
          <cell r="AP394">
            <v>1</v>
          </cell>
          <cell r="AQ394">
            <v>2300</v>
          </cell>
          <cell r="AR394">
            <v>2.500000037252903E-2</v>
          </cell>
          <cell r="AS394">
            <v>0.44999998807907104</v>
          </cell>
          <cell r="AT394">
            <v>7.5000002980232239E-2</v>
          </cell>
          <cell r="AU394">
            <v>5.9999998658895493E-2</v>
          </cell>
          <cell r="AV394">
            <v>1</v>
          </cell>
          <cell r="AW394">
            <v>1</v>
          </cell>
          <cell r="AX394">
            <v>0</v>
          </cell>
          <cell r="AY394">
            <v>0</v>
          </cell>
          <cell r="AZ394">
            <v>0</v>
          </cell>
          <cell r="BA394">
            <v>1</v>
          </cell>
          <cell r="BB394">
            <v>12492.9443359375</v>
          </cell>
          <cell r="BC394">
            <v>372</v>
          </cell>
          <cell r="BD394">
            <v>5557</v>
          </cell>
          <cell r="BE394">
            <v>528.7078742980957</v>
          </cell>
          <cell r="BF394">
            <v>372</v>
          </cell>
          <cell r="BG394">
            <v>2082.253705627696</v>
          </cell>
          <cell r="BH394">
            <v>104.1126852813848</v>
          </cell>
          <cell r="BI394">
            <v>116.78944584124619</v>
          </cell>
          <cell r="BJ394" t="str">
            <v>ORSalem3</v>
          </cell>
          <cell r="BK394" t="str">
            <v>ORSalem3</v>
          </cell>
          <cell r="BL394">
            <v>4582.08</v>
          </cell>
          <cell r="BM394">
            <v>4582.08</v>
          </cell>
          <cell r="BN394">
            <v>1.4532608912204918E-2</v>
          </cell>
          <cell r="BO394">
            <v>9.7239127858825353E-2</v>
          </cell>
          <cell r="BP394">
            <v>8.2173916308776199E-2</v>
          </cell>
          <cell r="BQ394">
            <v>3.0182608021018298E-2</v>
          </cell>
          <cell r="BR394">
            <v>33.425000498071313</v>
          </cell>
          <cell r="BS394">
            <v>223.64999407529831</v>
          </cell>
          <cell r="BT394">
            <v>189.00000751018524</v>
          </cell>
          <cell r="BU394">
            <v>69.419998448342085</v>
          </cell>
          <cell r="BV394">
            <v>528.7078742980957</v>
          </cell>
        </row>
        <row r="395">
          <cell r="A395">
            <v>12303</v>
          </cell>
          <cell r="B395" t="e">
            <v>#N/A</v>
          </cell>
          <cell r="C395">
            <v>10491.691409326801</v>
          </cell>
          <cell r="D395" t="e">
            <v>#N/A</v>
          </cell>
          <cell r="E395">
            <v>369.05435180664063</v>
          </cell>
          <cell r="F395">
            <v>1384.3126220703125</v>
          </cell>
          <cell r="G395">
            <v>0</v>
          </cell>
          <cell r="H395" t="str">
            <v>Electric heatpumpdualfuel</v>
          </cell>
          <cell r="I395">
            <v>0</v>
          </cell>
          <cell r="J395" t="str">
            <v>average</v>
          </cell>
          <cell r="K395">
            <v>69</v>
          </cell>
          <cell r="L395">
            <v>65</v>
          </cell>
          <cell r="M395">
            <v>0.11346195171180001</v>
          </cell>
          <cell r="N395">
            <v>0.88653804828819993</v>
          </cell>
          <cell r="O395">
            <v>0.13185082376003265</v>
          </cell>
          <cell r="P395">
            <v>0.42250904440879822</v>
          </cell>
          <cell r="Q395">
            <v>57</v>
          </cell>
          <cell r="R395">
            <v>60</v>
          </cell>
          <cell r="S395" t="str">
            <v>Heat Pump</v>
          </cell>
          <cell r="T395" t="str">
            <v>None</v>
          </cell>
          <cell r="U395">
            <v>0</v>
          </cell>
          <cell r="V395">
            <v>0</v>
          </cell>
          <cell r="W395">
            <v>0</v>
          </cell>
          <cell r="X395">
            <v>1</v>
          </cell>
          <cell r="Y395">
            <v>0</v>
          </cell>
          <cell r="Z395">
            <v>0</v>
          </cell>
          <cell r="AA395">
            <v>1</v>
          </cell>
          <cell r="AB395">
            <v>0</v>
          </cell>
          <cell r="AC395">
            <v>0</v>
          </cell>
          <cell r="AD395">
            <v>1</v>
          </cell>
          <cell r="AE395" t="e">
            <v>#N/A</v>
          </cell>
          <cell r="AF395" t="e">
            <v>#N/A</v>
          </cell>
          <cell r="AG395" t="e">
            <v>#N/A</v>
          </cell>
          <cell r="AH395">
            <v>178.2000070810318</v>
          </cell>
          <cell r="AI395">
            <v>109.34999710321426</v>
          </cell>
          <cell r="AJ395">
            <v>147.0780044310093</v>
          </cell>
          <cell r="AK395">
            <v>89.325003549456596</v>
          </cell>
          <cell r="AL395">
            <v>523.95301216471194</v>
          </cell>
          <cell r="AM395">
            <v>2709.0523109429341</v>
          </cell>
          <cell r="AN395">
            <v>9.1999999999999998E-2</v>
          </cell>
          <cell r="AO395">
            <v>0.14000000000000001</v>
          </cell>
          <cell r="AP395" t="str">
            <v>FLAG</v>
          </cell>
          <cell r="AQ395">
            <v>1985</v>
          </cell>
          <cell r="AR395">
            <v>7.5000002980232239E-2</v>
          </cell>
          <cell r="AS395">
            <v>0.44999998807907104</v>
          </cell>
          <cell r="AT395">
            <v>0.10573544531345025</v>
          </cell>
          <cell r="AU395">
            <v>4.5000001788139343E-2</v>
          </cell>
          <cell r="AV395">
            <v>0</v>
          </cell>
          <cell r="AW395">
            <v>0</v>
          </cell>
          <cell r="AX395">
            <v>0</v>
          </cell>
          <cell r="AY395">
            <v>0</v>
          </cell>
          <cell r="AZ395">
            <v>0</v>
          </cell>
          <cell r="BA395">
            <v>0</v>
          </cell>
          <cell r="BB395">
            <v>8388.7919921875</v>
          </cell>
          <cell r="BC395">
            <v>373</v>
          </cell>
          <cell r="BD395">
            <v>6404</v>
          </cell>
          <cell r="BE395">
            <v>598.72965240478516</v>
          </cell>
          <cell r="BF395">
            <v>373</v>
          </cell>
          <cell r="BG395">
            <v>2709.0523109429341</v>
          </cell>
          <cell r="BH395">
            <v>135.45261554714671</v>
          </cell>
          <cell r="BI395">
            <v>151.94532601616726</v>
          </cell>
          <cell r="BJ395" t="str">
            <v>WATacomaMcchord3</v>
          </cell>
          <cell r="BK395">
            <v>0</v>
          </cell>
          <cell r="BL395">
            <v>5671.38</v>
          </cell>
          <cell r="BM395">
            <v>5671.38</v>
          </cell>
          <cell r="BN395">
            <v>8.9773303315381262E-2</v>
          </cell>
          <cell r="BO395">
            <v>5.5088159749730109E-2</v>
          </cell>
          <cell r="BP395">
            <v>7.4094712559702416E-2</v>
          </cell>
          <cell r="BQ395">
            <v>4.5000001788139343E-2</v>
          </cell>
          <cell r="BR395">
            <v>178.2000070810318</v>
          </cell>
          <cell r="BS395">
            <v>109.34999710321426</v>
          </cell>
          <cell r="BT395">
            <v>147.0780044310093</v>
          </cell>
          <cell r="BU395">
            <v>89.325003549456596</v>
          </cell>
          <cell r="BV395">
            <v>598.72965240478516</v>
          </cell>
        </row>
        <row r="396">
          <cell r="A396">
            <v>12305</v>
          </cell>
          <cell r="B396">
            <v>7540.673178</v>
          </cell>
          <cell r="C396">
            <v>6090.9480481915807</v>
          </cell>
          <cell r="D396">
            <v>1449.7251298084193</v>
          </cell>
          <cell r="E396">
            <v>235.27424621582031</v>
          </cell>
          <cell r="F396">
            <v>574.552978515625</v>
          </cell>
          <cell r="G396">
            <v>0</v>
          </cell>
          <cell r="H396" t="str">
            <v>Gas faf</v>
          </cell>
          <cell r="I396">
            <v>0</v>
          </cell>
          <cell r="J396">
            <v>0.80000001192092796</v>
          </cell>
          <cell r="K396">
            <v>67</v>
          </cell>
          <cell r="L396">
            <v>68</v>
          </cell>
          <cell r="M396">
            <v>7.69142417177298E-2</v>
          </cell>
          <cell r="N396">
            <v>0.92308575828227024</v>
          </cell>
          <cell r="O396">
            <v>0.21843644976615906</v>
          </cell>
          <cell r="P396">
            <v>0.86031043529510498</v>
          </cell>
          <cell r="Q396">
            <v>49</v>
          </cell>
          <cell r="R396">
            <v>60</v>
          </cell>
          <cell r="S396" t="str">
            <v>Gas FAF</v>
          </cell>
          <cell r="T396" t="str">
            <v>None</v>
          </cell>
          <cell r="U396">
            <v>0</v>
          </cell>
          <cell r="V396">
            <v>0</v>
          </cell>
          <cell r="W396">
            <v>0</v>
          </cell>
          <cell r="X396">
            <v>0</v>
          </cell>
          <cell r="Y396">
            <v>0</v>
          </cell>
          <cell r="Z396">
            <v>0</v>
          </cell>
          <cell r="AA396">
            <v>0</v>
          </cell>
          <cell r="AB396">
            <v>0</v>
          </cell>
          <cell r="AC396">
            <v>0</v>
          </cell>
          <cell r="AD396">
            <v>0</v>
          </cell>
          <cell r="AE396">
            <v>2904.4102947819906</v>
          </cell>
          <cell r="AF396">
            <v>1467.2787901111865</v>
          </cell>
          <cell r="AG396">
            <v>5671.38</v>
          </cell>
          <cell r="AH396">
            <v>23.500000350177288</v>
          </cell>
          <cell r="AI396">
            <v>103.80000412464142</v>
          </cell>
          <cell r="AJ396">
            <v>105.83999763429165</v>
          </cell>
          <cell r="AK396" t="e">
            <v>#VALUE!</v>
          </cell>
          <cell r="AL396" t="e">
            <v>#VALUE!</v>
          </cell>
          <cell r="AM396">
            <v>1467.2787901111865</v>
          </cell>
          <cell r="AN396">
            <v>9.1999999999999998E-2</v>
          </cell>
          <cell r="AO396">
            <v>0.14000000000000001</v>
          </cell>
          <cell r="AP396">
            <v>2</v>
          </cell>
          <cell r="AQ396">
            <v>1610</v>
          </cell>
          <cell r="AR396">
            <v>2.500000037252903E-2</v>
          </cell>
          <cell r="AS396">
            <v>0.60000002384185791</v>
          </cell>
          <cell r="AT396">
            <v>5.9999998658895493E-2</v>
          </cell>
          <cell r="AU396">
            <v>0</v>
          </cell>
          <cell r="AV396">
            <v>0</v>
          </cell>
          <cell r="AW396">
            <v>1</v>
          </cell>
          <cell r="AX396">
            <v>0</v>
          </cell>
          <cell r="AY396">
            <v>0</v>
          </cell>
          <cell r="AZ396">
            <v>0</v>
          </cell>
          <cell r="BA396">
            <v>1</v>
          </cell>
          <cell r="BB396">
            <v>11465.2548828125</v>
          </cell>
          <cell r="BC396">
            <v>374</v>
          </cell>
          <cell r="BD396">
            <v>3616</v>
          </cell>
          <cell r="BE396">
            <v>333.91001129150391</v>
          </cell>
          <cell r="BF396">
            <v>374</v>
          </cell>
          <cell r="BG396">
            <v>1467.2787901111865</v>
          </cell>
          <cell r="BH396">
            <v>73.36393950555933</v>
          </cell>
          <cell r="BI396">
            <v>82.296732779756226</v>
          </cell>
          <cell r="BJ396" t="str">
            <v>WATacomaMcchord3</v>
          </cell>
          <cell r="BK396" t="str">
            <v>WATacomaMcchord3</v>
          </cell>
          <cell r="BL396">
            <v>5671.38</v>
          </cell>
          <cell r="BM396">
            <v>5671.38</v>
          </cell>
          <cell r="BN396">
            <v>1.4596273509426888E-2</v>
          </cell>
          <cell r="BO396">
            <v>6.447205225133007E-2</v>
          </cell>
          <cell r="BP396">
            <v>6.5739128965398533E-2</v>
          </cell>
          <cell r="BQ396">
            <v>0</v>
          </cell>
          <cell r="BR396">
            <v>23.500000350177288</v>
          </cell>
          <cell r="BS396">
            <v>103.80000412464142</v>
          </cell>
          <cell r="BT396">
            <v>105.83999763429165</v>
          </cell>
          <cell r="BU396">
            <v>133.2825803208267</v>
          </cell>
          <cell r="BV396">
            <v>333.91001129150391</v>
          </cell>
        </row>
        <row r="397">
          <cell r="A397">
            <v>12307</v>
          </cell>
          <cell r="B397" t="e">
            <v>#N/A</v>
          </cell>
          <cell r="C397">
            <v>2098.034423828125</v>
          </cell>
          <cell r="D397" t="e">
            <v>#N/A</v>
          </cell>
          <cell r="E397">
            <v>0</v>
          </cell>
          <cell r="F397">
            <v>2098.034423828125</v>
          </cell>
          <cell r="G397">
            <v>0</v>
          </cell>
          <cell r="H397" t="str">
            <v>Oil faf</v>
          </cell>
          <cell r="I397">
            <v>0</v>
          </cell>
          <cell r="J397" t="str">
            <v>average</v>
          </cell>
          <cell r="K397">
            <v>70</v>
          </cell>
          <cell r="L397">
            <v>65</v>
          </cell>
          <cell r="M397">
            <v>1</v>
          </cell>
          <cell r="N397">
            <v>0</v>
          </cell>
          <cell r="O397">
            <v>0.6354106068611145</v>
          </cell>
          <cell r="P397">
            <v>0</v>
          </cell>
          <cell r="Q397">
            <v>61</v>
          </cell>
          <cell r="R397">
            <v>0</v>
          </cell>
          <cell r="S397" t="str">
            <v>Other</v>
          </cell>
          <cell r="T397" t="str">
            <v>None</v>
          </cell>
          <cell r="U397">
            <v>0</v>
          </cell>
          <cell r="V397">
            <v>0</v>
          </cell>
          <cell r="W397">
            <v>0</v>
          </cell>
          <cell r="X397">
            <v>0</v>
          </cell>
          <cell r="Y397">
            <v>1</v>
          </cell>
          <cell r="Z397">
            <v>0</v>
          </cell>
          <cell r="AA397">
            <v>1</v>
          </cell>
          <cell r="AB397">
            <v>0</v>
          </cell>
          <cell r="AC397">
            <v>0</v>
          </cell>
          <cell r="AD397">
            <v>1</v>
          </cell>
          <cell r="AE397" t="e">
            <v>#N/A</v>
          </cell>
          <cell r="AF397" t="e">
            <v>#N/A</v>
          </cell>
          <cell r="AG397" t="e">
            <v>#N/A</v>
          </cell>
          <cell r="AH397">
            <v>98.32000195980072</v>
          </cell>
          <cell r="AI397">
            <v>231.60000610351563</v>
          </cell>
          <cell r="AJ397">
            <v>180.27000716328621</v>
          </cell>
          <cell r="AK397">
            <v>32.040001273155212</v>
          </cell>
          <cell r="AL397">
            <v>542.23001649975777</v>
          </cell>
          <cell r="AM397">
            <v>3306.4110285740367</v>
          </cell>
          <cell r="AN397">
            <v>9.1999999999999998E-2</v>
          </cell>
          <cell r="AO397">
            <v>0.14000000000000001</v>
          </cell>
          <cell r="AP397" t="str">
            <v>FLAG</v>
          </cell>
          <cell r="AQ397">
            <v>2520</v>
          </cell>
          <cell r="AR397">
            <v>5.2297873382872728E-2</v>
          </cell>
          <cell r="AS397">
            <v>0.74230771187024236</v>
          </cell>
          <cell r="AT397">
            <v>9.0000003576278687E-2</v>
          </cell>
          <cell r="AU397">
            <v>9.0000003576278687E-2</v>
          </cell>
          <cell r="AV397">
            <v>0</v>
          </cell>
          <cell r="AW397">
            <v>1</v>
          </cell>
          <cell r="AX397">
            <v>0</v>
          </cell>
          <cell r="AY397">
            <v>0</v>
          </cell>
          <cell r="AZ397">
            <v>0</v>
          </cell>
          <cell r="BA397">
            <v>1</v>
          </cell>
          <cell r="BB397">
            <v>8072.5361328125</v>
          </cell>
          <cell r="BC397">
            <v>375</v>
          </cell>
          <cell r="BD397">
            <v>6545</v>
          </cell>
          <cell r="BE397">
            <v>791.63657379150391</v>
          </cell>
          <cell r="BF397">
            <v>375</v>
          </cell>
          <cell r="BG397">
            <v>3306.4110285740367</v>
          </cell>
          <cell r="BH397">
            <v>165.32055142870183</v>
          </cell>
          <cell r="BI397">
            <v>185.44998177066054</v>
          </cell>
          <cell r="BJ397" t="str">
            <v>WASeattle3</v>
          </cell>
          <cell r="BK397">
            <v>0</v>
          </cell>
          <cell r="BL397">
            <v>4640.55</v>
          </cell>
          <cell r="BM397">
            <v>4640.55</v>
          </cell>
          <cell r="BN397">
            <v>3.9015873793571715E-2</v>
          </cell>
          <cell r="BO397">
            <v>9.1904764326791913E-2</v>
          </cell>
          <cell r="BP397">
            <v>7.1535717128288184E-2</v>
          </cell>
          <cell r="BQ397">
            <v>1.2714286219506037E-2</v>
          </cell>
          <cell r="BR397">
            <v>98.32000195980072</v>
          </cell>
          <cell r="BS397">
            <v>231.60000610351563</v>
          </cell>
          <cell r="BT397">
            <v>180.27000716328621</v>
          </cell>
          <cell r="BU397">
            <v>32.040001273155212</v>
          </cell>
          <cell r="BV397">
            <v>791.63657379150391</v>
          </cell>
        </row>
        <row r="398">
          <cell r="A398">
            <v>12315</v>
          </cell>
          <cell r="B398" t="e">
            <v>#N/A</v>
          </cell>
          <cell r="C398">
            <v>8922.9287109375</v>
          </cell>
          <cell r="D398" t="e">
            <v>#N/A</v>
          </cell>
          <cell r="E398">
            <v>0</v>
          </cell>
          <cell r="F398">
            <v>8922.9287109375</v>
          </cell>
          <cell r="G398">
            <v>0</v>
          </cell>
          <cell r="H398" t="str">
            <v>Electric heatpump</v>
          </cell>
          <cell r="I398" t="str">
            <v xml:space="preserve">Wood htstove AND Wood htstove AND </v>
          </cell>
          <cell r="J398" t="str">
            <v>average</v>
          </cell>
          <cell r="K398">
            <v>71</v>
          </cell>
          <cell r="L398">
            <v>74</v>
          </cell>
          <cell r="M398">
            <v>1</v>
          </cell>
          <cell r="N398">
            <v>0</v>
          </cell>
          <cell r="O398">
            <v>0.72589963674545288</v>
          </cell>
          <cell r="P398">
            <v>0</v>
          </cell>
          <cell r="Q398">
            <v>56</v>
          </cell>
          <cell r="R398">
            <v>0</v>
          </cell>
          <cell r="S398" t="str">
            <v>Heat Pump</v>
          </cell>
          <cell r="T398" t="str">
            <v>Other</v>
          </cell>
          <cell r="U398">
            <v>0</v>
          </cell>
          <cell r="V398">
            <v>0</v>
          </cell>
          <cell r="W398">
            <v>0</v>
          </cell>
          <cell r="X398">
            <v>0</v>
          </cell>
          <cell r="Y398">
            <v>0</v>
          </cell>
          <cell r="Z398">
            <v>1</v>
          </cell>
          <cell r="AA398">
            <v>1</v>
          </cell>
          <cell r="AB398">
            <v>0</v>
          </cell>
          <cell r="AC398">
            <v>0</v>
          </cell>
          <cell r="AD398">
            <v>1</v>
          </cell>
          <cell r="AE398" t="e">
            <v>#N/A</v>
          </cell>
          <cell r="AF398" t="e">
            <v>#N/A</v>
          </cell>
          <cell r="AG398" t="e">
            <v>#N/A</v>
          </cell>
          <cell r="AH398">
            <v>89.249998558312654</v>
          </cell>
          <cell r="AI398">
            <v>210.09999638795853</v>
          </cell>
          <cell r="AJ398">
            <v>274.41001090407372</v>
          </cell>
          <cell r="AK398" t="e">
            <v>#VALUE!</v>
          </cell>
          <cell r="AL398" t="e">
            <v>#VALUE!</v>
          </cell>
          <cell r="AM398">
            <v>3005.2727731182899</v>
          </cell>
          <cell r="AN398">
            <v>9.1999999999999998E-2</v>
          </cell>
          <cell r="AO398">
            <v>0.14000000000000001</v>
          </cell>
          <cell r="AP398" t="str">
            <v>FLAG</v>
          </cell>
          <cell r="AQ398">
            <v>2596</v>
          </cell>
          <cell r="AR398">
            <v>5.856299117999518E-2</v>
          </cell>
          <cell r="AS398">
            <v>0.49904987265548345</v>
          </cell>
          <cell r="AT398">
            <v>9.0000003576278687E-2</v>
          </cell>
          <cell r="AU398">
            <v>0</v>
          </cell>
          <cell r="AV398">
            <v>0</v>
          </cell>
          <cell r="AW398">
            <v>0</v>
          </cell>
          <cell r="AX398">
            <v>0</v>
          </cell>
          <cell r="AY398">
            <v>0</v>
          </cell>
          <cell r="AZ398">
            <v>0</v>
          </cell>
          <cell r="BA398">
            <v>0</v>
          </cell>
          <cell r="BB398">
            <v>34502.0859375</v>
          </cell>
          <cell r="BC398">
            <v>376</v>
          </cell>
          <cell r="BD398">
            <v>6948</v>
          </cell>
          <cell r="BE398">
            <v>823.30000305175781</v>
          </cell>
          <cell r="BF398">
            <v>376</v>
          </cell>
          <cell r="BG398">
            <v>3005.2727731182899</v>
          </cell>
          <cell r="BH398">
            <v>150.26363865591449</v>
          </cell>
          <cell r="BI398">
            <v>168.55973929865863</v>
          </cell>
          <cell r="BJ398" t="str">
            <v>WAWhidbey3</v>
          </cell>
          <cell r="BK398">
            <v>0</v>
          </cell>
          <cell r="BL398">
            <v>5512.74</v>
          </cell>
          <cell r="BM398">
            <v>5512.74</v>
          </cell>
          <cell r="BN398">
            <v>3.4379814544804564E-2</v>
          </cell>
          <cell r="BO398">
            <v>8.0932201998443198E-2</v>
          </cell>
          <cell r="BP398">
            <v>0.10570493486289434</v>
          </cell>
          <cell r="BQ398">
            <v>0</v>
          </cell>
          <cell r="BR398">
            <v>89.249998558312654</v>
          </cell>
          <cell r="BS398">
            <v>210.09999638795853</v>
          </cell>
          <cell r="BT398">
            <v>274.41001090407372</v>
          </cell>
          <cell r="BU398">
            <v>214.9078127409106</v>
          </cell>
          <cell r="BV398">
            <v>823.30000305175781</v>
          </cell>
        </row>
        <row r="399">
          <cell r="A399">
            <v>12320</v>
          </cell>
          <cell r="B399" t="e">
            <v>#N/A</v>
          </cell>
          <cell r="C399">
            <v>18172.11319934958</v>
          </cell>
          <cell r="D399" t="e">
            <v>#N/A</v>
          </cell>
          <cell r="E399">
            <v>670.4012451171875</v>
          </cell>
          <cell r="F399">
            <v>2393.9033203125</v>
          </cell>
          <cell r="G399">
            <v>0</v>
          </cell>
          <cell r="H399" t="str">
            <v>Gas faf</v>
          </cell>
          <cell r="I399">
            <v>0</v>
          </cell>
          <cell r="J399">
            <v>0.80303031206130904</v>
          </cell>
          <cell r="K399">
            <v>70</v>
          </cell>
          <cell r="L399">
            <v>72</v>
          </cell>
          <cell r="M399">
            <v>0.10860526552346304</v>
          </cell>
          <cell r="N399">
            <v>0.89139473447653694</v>
          </cell>
          <cell r="O399">
            <v>0.51916944980621338</v>
          </cell>
          <cell r="P399">
            <v>0.78191578388214111</v>
          </cell>
          <cell r="Q399">
            <v>56</v>
          </cell>
          <cell r="R399">
            <v>60</v>
          </cell>
          <cell r="S399" t="str">
            <v>Gas FAF</v>
          </cell>
          <cell r="T399" t="str">
            <v>None</v>
          </cell>
          <cell r="U399">
            <v>0</v>
          </cell>
          <cell r="V399">
            <v>0</v>
          </cell>
          <cell r="W399">
            <v>0</v>
          </cell>
          <cell r="X399">
            <v>0</v>
          </cell>
          <cell r="Y399">
            <v>0</v>
          </cell>
          <cell r="Z399">
            <v>0</v>
          </cell>
          <cell r="AA399">
            <v>1</v>
          </cell>
          <cell r="AB399">
            <v>0</v>
          </cell>
          <cell r="AC399">
            <v>0</v>
          </cell>
          <cell r="AD399">
            <v>1</v>
          </cell>
          <cell r="AE399" t="e">
            <v>#N/A</v>
          </cell>
          <cell r="AF399" t="e">
            <v>#N/A</v>
          </cell>
          <cell r="AG399" t="e">
            <v>#N/A</v>
          </cell>
          <cell r="AH399">
            <v>33.879999242722988</v>
          </cell>
          <cell r="AI399">
            <v>194.70000422000885</v>
          </cell>
          <cell r="AJ399">
            <v>148.60800504684448</v>
          </cell>
          <cell r="AK399">
            <v>36.419999185949564</v>
          </cell>
          <cell r="AL399">
            <v>413.60800769552588</v>
          </cell>
          <cell r="AM399">
            <v>1934.9999868369962</v>
          </cell>
          <cell r="AN399">
            <v>5.106087401509285E-2</v>
          </cell>
          <cell r="AO399">
            <v>3.7026721984148026E-2</v>
          </cell>
          <cell r="AP399" t="str">
            <v>FLAG</v>
          </cell>
          <cell r="AQ399">
            <v>3388</v>
          </cell>
          <cell r="AR399">
            <v>1.9999999552965164E-2</v>
          </cell>
          <cell r="AS399">
            <v>0.55000001192092896</v>
          </cell>
          <cell r="AT399">
            <v>4.3000001460313797E-2</v>
          </cell>
          <cell r="AU399">
            <v>2.9999999329447746E-2</v>
          </cell>
          <cell r="AV399">
            <v>1</v>
          </cell>
          <cell r="AW399">
            <v>1</v>
          </cell>
          <cell r="AX399">
            <v>0</v>
          </cell>
          <cell r="AY399">
            <v>0</v>
          </cell>
          <cell r="AZ399">
            <v>0</v>
          </cell>
          <cell r="BA399">
            <v>1</v>
          </cell>
          <cell r="BB399">
            <v>6899.47216796875</v>
          </cell>
          <cell r="BC399">
            <v>377</v>
          </cell>
          <cell r="BD399">
            <v>7218</v>
          </cell>
          <cell r="BE399">
            <v>498.80913925170898</v>
          </cell>
          <cell r="BF399">
            <v>377</v>
          </cell>
          <cell r="BG399">
            <v>1934.9999868369962</v>
          </cell>
          <cell r="BH399">
            <v>96.749999341849815</v>
          </cell>
          <cell r="BI399">
            <v>108.53027926171343</v>
          </cell>
          <cell r="BJ399" t="str">
            <v>WASeattle3</v>
          </cell>
          <cell r="BK399">
            <v>0</v>
          </cell>
          <cell r="BL399">
            <v>4640.55</v>
          </cell>
          <cell r="BM399">
            <v>4640.55</v>
          </cell>
          <cell r="BN399">
            <v>9.9999997764825821E-3</v>
          </cell>
          <cell r="BO399">
            <v>5.7467533713107692E-2</v>
          </cell>
          <cell r="BP399">
            <v>4.3863047534487748E-2</v>
          </cell>
          <cell r="BQ399">
            <v>1.0749704600339305E-2</v>
          </cell>
          <cell r="BR399">
            <v>33.879999242722988</v>
          </cell>
          <cell r="BS399">
            <v>194.70000422000885</v>
          </cell>
          <cell r="BT399">
            <v>148.60800504684448</v>
          </cell>
          <cell r="BU399">
            <v>36.419999185949564</v>
          </cell>
          <cell r="BV399">
            <v>498.80913925170898</v>
          </cell>
        </row>
        <row r="400">
          <cell r="A400">
            <v>12321</v>
          </cell>
          <cell r="B400">
            <v>22787.638126999998</v>
          </cell>
          <cell r="C400">
            <v>12047.3212890625</v>
          </cell>
          <cell r="D400">
            <v>10740.316837937498</v>
          </cell>
          <cell r="E400">
            <v>0</v>
          </cell>
          <cell r="F400">
            <v>12047.3212890625</v>
          </cell>
          <cell r="G400">
            <v>0</v>
          </cell>
          <cell r="H400" t="str">
            <v>Electric faf</v>
          </cell>
          <cell r="I400" t="str">
            <v>Electric pluginheater</v>
          </cell>
          <cell r="J400" t="str">
            <v>average</v>
          </cell>
          <cell r="K400">
            <v>70</v>
          </cell>
          <cell r="L400">
            <v>68</v>
          </cell>
          <cell r="M400">
            <v>1</v>
          </cell>
          <cell r="N400">
            <v>0</v>
          </cell>
          <cell r="O400">
            <v>0.52979451417922974</v>
          </cell>
          <cell r="P400">
            <v>0</v>
          </cell>
          <cell r="Q400">
            <v>67</v>
          </cell>
          <cell r="R400">
            <v>0</v>
          </cell>
          <cell r="S400" t="str">
            <v>Electric FAF</v>
          </cell>
          <cell r="T400" t="str">
            <v>Electric</v>
          </cell>
          <cell r="U400">
            <v>0</v>
          </cell>
          <cell r="V400">
            <v>0</v>
          </cell>
          <cell r="W400">
            <v>0</v>
          </cell>
          <cell r="X400">
            <v>0</v>
          </cell>
          <cell r="Y400">
            <v>0</v>
          </cell>
          <cell r="Z400">
            <v>0</v>
          </cell>
          <cell r="AA400">
            <v>0</v>
          </cell>
          <cell r="AB400">
            <v>0</v>
          </cell>
          <cell r="AC400">
            <v>0</v>
          </cell>
          <cell r="AD400">
            <v>0</v>
          </cell>
          <cell r="AE400">
            <v>2037.9184245931974</v>
          </cell>
          <cell r="AF400">
            <v>2568.7054712718955</v>
          </cell>
          <cell r="AG400">
            <v>4640.55</v>
          </cell>
          <cell r="AH400">
            <v>48.855001542717226</v>
          </cell>
          <cell r="AI400">
            <v>46.799998760223389</v>
          </cell>
          <cell r="AJ400">
            <v>169.67999992489811</v>
          </cell>
          <cell r="AK400">
            <v>84.870002176612616</v>
          </cell>
          <cell r="AL400">
            <v>350.20500240445131</v>
          </cell>
          <cell r="AM400">
            <v>2568.7054712718955</v>
          </cell>
          <cell r="AN400">
            <v>9.1999999999999998E-2</v>
          </cell>
          <cell r="AO400">
            <v>0.14000000000000001</v>
          </cell>
          <cell r="AP400">
            <v>1</v>
          </cell>
          <cell r="AQ400">
            <v>1142</v>
          </cell>
          <cell r="AR400">
            <v>3.5634574429407165E-2</v>
          </cell>
          <cell r="AS400">
            <v>0.44999998807907104</v>
          </cell>
          <cell r="AT400">
            <v>0.12777108428079678</v>
          </cell>
          <cell r="AU400">
            <v>6.1903721500082144E-2</v>
          </cell>
          <cell r="AV400">
            <v>0</v>
          </cell>
          <cell r="AW400">
            <v>0</v>
          </cell>
          <cell r="AX400">
            <v>0</v>
          </cell>
          <cell r="AY400">
            <v>0</v>
          </cell>
          <cell r="AZ400">
            <v>0</v>
          </cell>
          <cell r="BA400">
            <v>0</v>
          </cell>
          <cell r="BB400">
            <v>16229.3955078125</v>
          </cell>
          <cell r="BC400">
            <v>378</v>
          </cell>
          <cell r="BD400">
            <v>4215</v>
          </cell>
          <cell r="BE400">
            <v>425.15549850463867</v>
          </cell>
          <cell r="BF400">
            <v>378</v>
          </cell>
          <cell r="BG400">
            <v>2568.7054712718955</v>
          </cell>
          <cell r="BH400">
            <v>128.43527356359476</v>
          </cell>
          <cell r="BI400">
            <v>144.07355247269805</v>
          </cell>
          <cell r="BJ400" t="str">
            <v>WASeattle3</v>
          </cell>
          <cell r="BK400" t="str">
            <v>WASeattle3</v>
          </cell>
          <cell r="BL400">
            <v>4640.55</v>
          </cell>
          <cell r="BM400">
            <v>4640.55</v>
          </cell>
          <cell r="BN400">
            <v>4.2780211508508956E-2</v>
          </cell>
          <cell r="BO400">
            <v>4.0980734466044999E-2</v>
          </cell>
          <cell r="BP400">
            <v>0.14858143601129431</v>
          </cell>
          <cell r="BQ400">
            <v>7.4316989646771123E-2</v>
          </cell>
          <cell r="BR400">
            <v>48.855001542717226</v>
          </cell>
          <cell r="BS400">
            <v>46.799998760223389</v>
          </cell>
          <cell r="BT400">
            <v>169.67999992489811</v>
          </cell>
          <cell r="BU400">
            <v>84.870002176612616</v>
          </cell>
          <cell r="BV400">
            <v>425.15549850463867</v>
          </cell>
        </row>
        <row r="401">
          <cell r="A401">
            <v>12339</v>
          </cell>
          <cell r="B401">
            <v>19956.734004999998</v>
          </cell>
          <cell r="C401">
            <v>18488.150437456781</v>
          </cell>
          <cell r="D401">
            <v>1468.5835675432172</v>
          </cell>
          <cell r="E401">
            <v>658.74188232421875</v>
          </cell>
          <cell r="F401">
            <v>388.1939697265625</v>
          </cell>
          <cell r="G401">
            <v>0</v>
          </cell>
          <cell r="H401" t="str">
            <v>Gas faf</v>
          </cell>
          <cell r="I401">
            <v>0</v>
          </cell>
          <cell r="J401">
            <v>0.9375</v>
          </cell>
          <cell r="K401">
            <v>72</v>
          </cell>
          <cell r="L401">
            <v>68</v>
          </cell>
          <cell r="M401">
            <v>1.9710466204230091E-2</v>
          </cell>
          <cell r="N401">
            <v>0.98028953379576989</v>
          </cell>
          <cell r="O401">
            <v>0.10259337723255157</v>
          </cell>
          <cell r="P401">
            <v>0.98652553558349609</v>
          </cell>
          <cell r="Q401">
            <v>50</v>
          </cell>
          <cell r="R401">
            <v>61</v>
          </cell>
          <cell r="S401" t="str">
            <v>Gas FAF</v>
          </cell>
          <cell r="T401" t="str">
            <v>None</v>
          </cell>
          <cell r="U401">
            <v>0</v>
          </cell>
          <cell r="V401">
            <v>0</v>
          </cell>
          <cell r="W401">
            <v>0</v>
          </cell>
          <cell r="X401">
            <v>0</v>
          </cell>
          <cell r="Y401">
            <v>0</v>
          </cell>
          <cell r="Z401">
            <v>0</v>
          </cell>
          <cell r="AA401">
            <v>0</v>
          </cell>
          <cell r="AB401">
            <v>0</v>
          </cell>
          <cell r="AC401">
            <v>0</v>
          </cell>
          <cell r="AD401">
            <v>0</v>
          </cell>
          <cell r="AE401">
            <v>2435.9115772706191</v>
          </cell>
          <cell r="AF401">
            <v>1886.0283194344183</v>
          </cell>
          <cell r="AG401">
            <v>4640.55</v>
          </cell>
          <cell r="AH401">
            <v>371.79001477360725</v>
          </cell>
          <cell r="AI401">
            <v>237.60000944137573</v>
          </cell>
          <cell r="AJ401">
            <v>182.52000725269318</v>
          </cell>
          <cell r="AK401" t="e">
            <v>#VALUE!</v>
          </cell>
          <cell r="AL401" t="e">
            <v>#VALUE!</v>
          </cell>
          <cell r="AM401">
            <v>1886.0283194344183</v>
          </cell>
          <cell r="AN401">
            <v>9.1999999999999998E-2</v>
          </cell>
          <cell r="AO401">
            <v>0.14000000000000001</v>
          </cell>
          <cell r="AP401">
            <v>4</v>
          </cell>
          <cell r="AQ401">
            <v>2266</v>
          </cell>
          <cell r="AR401">
            <v>0.27000001072883606</v>
          </cell>
          <cell r="AS401">
            <v>0.60000002384185791</v>
          </cell>
          <cell r="AT401">
            <v>9.0000003576278687E-2</v>
          </cell>
          <cell r="AU401">
            <v>0</v>
          </cell>
          <cell r="AV401">
            <v>0</v>
          </cell>
          <cell r="AW401">
            <v>1</v>
          </cell>
          <cell r="AX401">
            <v>0</v>
          </cell>
          <cell r="AY401">
            <v>0</v>
          </cell>
          <cell r="AZ401">
            <v>0</v>
          </cell>
          <cell r="BA401">
            <v>1</v>
          </cell>
          <cell r="BB401">
            <v>7523.89697265625</v>
          </cell>
          <cell r="BC401">
            <v>379</v>
          </cell>
          <cell r="BD401">
            <v>4740</v>
          </cell>
          <cell r="BE401">
            <v>1008.3900299072266</v>
          </cell>
          <cell r="BF401">
            <v>379</v>
          </cell>
          <cell r="BG401">
            <v>1886.0283194344183</v>
          </cell>
          <cell r="BH401">
            <v>94.301415971720914</v>
          </cell>
          <cell r="BI401">
            <v>105.78355638043764</v>
          </cell>
          <cell r="BJ401" t="str">
            <v>WASeattle3</v>
          </cell>
          <cell r="BK401" t="str">
            <v>WASeattle3</v>
          </cell>
          <cell r="BL401">
            <v>4640.55</v>
          </cell>
          <cell r="BM401">
            <v>4640.55</v>
          </cell>
          <cell r="BN401">
            <v>0.16407326335993258</v>
          </cell>
          <cell r="BO401">
            <v>0.10485437309857711</v>
          </cell>
          <cell r="BP401">
            <v>8.0547222971179694E-2</v>
          </cell>
          <cell r="BQ401">
            <v>0</v>
          </cell>
          <cell r="BR401">
            <v>371.79001477360725</v>
          </cell>
          <cell r="BS401">
            <v>237.60000944137573</v>
          </cell>
          <cell r="BT401">
            <v>182.52000725269318</v>
          </cell>
          <cell r="BU401">
            <v>187.5890229857101</v>
          </cell>
          <cell r="BV401">
            <v>1008.3900299072266</v>
          </cell>
        </row>
        <row r="402">
          <cell r="A402">
            <v>12341</v>
          </cell>
          <cell r="B402" t="e">
            <v>#N/A</v>
          </cell>
          <cell r="C402">
            <v>10777.518764815499</v>
          </cell>
          <cell r="D402" t="e">
            <v>#N/A</v>
          </cell>
          <cell r="E402">
            <v>440.658935546875</v>
          </cell>
          <cell r="F402">
            <v>445.53887939453125</v>
          </cell>
          <cell r="G402">
            <v>0</v>
          </cell>
          <cell r="H402" t="str">
            <v>Gas faf</v>
          </cell>
          <cell r="I402" t="str">
            <v>Wood fireplace</v>
          </cell>
          <cell r="J402">
            <v>0.80000001192092796</v>
          </cell>
          <cell r="K402">
            <v>65</v>
          </cell>
          <cell r="L402">
            <v>70</v>
          </cell>
          <cell r="M402">
            <v>3.334743667872446E-2</v>
          </cell>
          <cell r="N402">
            <v>0.96665256332127558</v>
          </cell>
          <cell r="O402">
            <v>0.1397956907749176</v>
          </cell>
          <cell r="P402">
            <v>0.71584153175354004</v>
          </cell>
          <cell r="Q402">
            <v>57</v>
          </cell>
          <cell r="R402">
            <v>60</v>
          </cell>
          <cell r="S402" t="str">
            <v>Gas FAF</v>
          </cell>
          <cell r="T402" t="str">
            <v>Other</v>
          </cell>
          <cell r="U402">
            <v>0</v>
          </cell>
          <cell r="V402">
            <v>0</v>
          </cell>
          <cell r="W402">
            <v>0</v>
          </cell>
          <cell r="X402">
            <v>0</v>
          </cell>
          <cell r="Y402">
            <v>0</v>
          </cell>
          <cell r="Z402">
            <v>1</v>
          </cell>
          <cell r="AA402">
            <v>0</v>
          </cell>
          <cell r="AB402">
            <v>0</v>
          </cell>
          <cell r="AC402">
            <v>0</v>
          </cell>
          <cell r="AD402">
            <v>1</v>
          </cell>
          <cell r="AE402" t="e">
            <v>#N/A</v>
          </cell>
          <cell r="AF402" t="e">
            <v>#N/A</v>
          </cell>
          <cell r="AG402" t="e">
            <v>#N/A</v>
          </cell>
          <cell r="AH402">
            <v>182.91000185161829</v>
          </cell>
          <cell r="AI402">
            <v>147.90000200271606</v>
          </cell>
          <cell r="AJ402">
            <v>419.09400000000005</v>
          </cell>
          <cell r="AK402" t="e">
            <v>#VALUE!</v>
          </cell>
          <cell r="AL402" t="e">
            <v>#VALUE!</v>
          </cell>
          <cell r="AM402">
            <v>3053.2030616961842</v>
          </cell>
          <cell r="AN402">
            <v>9.1999999999999998E-2</v>
          </cell>
          <cell r="AO402">
            <v>0.14000000000000001</v>
          </cell>
          <cell r="AP402">
            <v>4</v>
          </cell>
          <cell r="AQ402">
            <v>2268</v>
          </cell>
          <cell r="AR402">
            <v>0.18760000189909568</v>
          </cell>
          <cell r="AS402">
            <v>0.61115703306907465</v>
          </cell>
          <cell r="AT402">
            <v>0.23400000000000001</v>
          </cell>
          <cell r="AU402">
            <v>0</v>
          </cell>
          <cell r="AV402">
            <v>0</v>
          </cell>
          <cell r="AW402">
            <v>1</v>
          </cell>
          <cell r="AX402">
            <v>0</v>
          </cell>
          <cell r="AY402">
            <v>0</v>
          </cell>
          <cell r="AZ402">
            <v>0</v>
          </cell>
          <cell r="BA402">
            <v>1</v>
          </cell>
          <cell r="BB402">
            <v>7155.107421875</v>
          </cell>
          <cell r="BC402">
            <v>380</v>
          </cell>
          <cell r="BD402">
            <v>4838</v>
          </cell>
          <cell r="BE402">
            <v>1282.739990234375</v>
          </cell>
          <cell r="BF402">
            <v>380</v>
          </cell>
          <cell r="BG402">
            <v>3053.2030616961842</v>
          </cell>
          <cell r="BH402">
            <v>152.66015308480922</v>
          </cell>
          <cell r="BI402">
            <v>171.24805332441557</v>
          </cell>
          <cell r="BJ402" t="str">
            <v>WATacomaMcchord3</v>
          </cell>
          <cell r="BK402">
            <v>0</v>
          </cell>
          <cell r="BL402">
            <v>5671.38</v>
          </cell>
          <cell r="BM402">
            <v>5671.38</v>
          </cell>
          <cell r="BN402">
            <v>8.0648148964558325E-2</v>
          </cell>
          <cell r="BO402">
            <v>6.5211641094671979E-2</v>
          </cell>
          <cell r="BP402">
            <v>0.1847857142857143</v>
          </cell>
          <cell r="BQ402">
            <v>0</v>
          </cell>
          <cell r="BR402">
            <v>182.91000185161829</v>
          </cell>
          <cell r="BS402">
            <v>147.90000200271606</v>
          </cell>
          <cell r="BT402">
            <v>419.09400000000005</v>
          </cell>
          <cell r="BU402">
            <v>187.75459140846888</v>
          </cell>
          <cell r="BV402">
            <v>1282.739990234375</v>
          </cell>
        </row>
        <row r="403">
          <cell r="A403">
            <v>12348</v>
          </cell>
          <cell r="B403" t="e">
            <v>#N/A</v>
          </cell>
          <cell r="C403">
            <v>6529.523250566418</v>
          </cell>
          <cell r="D403" t="e">
            <v>#N/A</v>
          </cell>
          <cell r="E403">
            <v>227.97138977050781</v>
          </cell>
          <cell r="F403">
            <v>903.73455810546875</v>
          </cell>
          <cell r="G403">
            <v>0</v>
          </cell>
          <cell r="H403" t="str">
            <v>Gas faf</v>
          </cell>
          <cell r="I403" t="str">
            <v>Wood htstove</v>
          </cell>
          <cell r="J403" t="str">
            <v>average</v>
          </cell>
          <cell r="K403">
            <v>62</v>
          </cell>
          <cell r="L403">
            <v>68</v>
          </cell>
          <cell r="M403">
            <v>0.11914455720027413</v>
          </cell>
          <cell r="N403">
            <v>0.88085544279972583</v>
          </cell>
          <cell r="O403">
            <v>0.83718395233154297</v>
          </cell>
          <cell r="P403">
            <v>0.94104069471359253</v>
          </cell>
          <cell r="Q403">
            <v>62</v>
          </cell>
          <cell r="R403">
            <v>54</v>
          </cell>
          <cell r="S403" t="str">
            <v>Gas FAF</v>
          </cell>
          <cell r="T403" t="str">
            <v>Other</v>
          </cell>
          <cell r="U403">
            <v>0</v>
          </cell>
          <cell r="V403">
            <v>0</v>
          </cell>
          <cell r="W403">
            <v>0</v>
          </cell>
          <cell r="X403">
            <v>0</v>
          </cell>
          <cell r="Y403">
            <v>0</v>
          </cell>
          <cell r="Z403">
            <v>1</v>
          </cell>
          <cell r="AA403">
            <v>1</v>
          </cell>
          <cell r="AB403">
            <v>0</v>
          </cell>
          <cell r="AC403">
            <v>0</v>
          </cell>
          <cell r="AD403">
            <v>1</v>
          </cell>
          <cell r="AE403" t="e">
            <v>#N/A</v>
          </cell>
          <cell r="AF403" t="e">
            <v>#N/A</v>
          </cell>
          <cell r="AG403" t="e">
            <v>#N/A</v>
          </cell>
          <cell r="AH403">
            <v>81.759998172521591</v>
          </cell>
          <cell r="AI403">
            <v>279.0000011920929</v>
          </cell>
          <cell r="AJ403">
            <v>231.95999481528997</v>
          </cell>
          <cell r="AK403" t="e">
            <v>#VALUE!</v>
          </cell>
          <cell r="AL403" t="e">
            <v>#VALUE!</v>
          </cell>
          <cell r="AM403">
            <v>3300.7287798927337</v>
          </cell>
          <cell r="AN403">
            <v>9.1999999999999998E-2</v>
          </cell>
          <cell r="AO403">
            <v>0.14000000000000001</v>
          </cell>
          <cell r="AP403" t="str">
            <v>FLAG</v>
          </cell>
          <cell r="AQ403">
            <v>2008</v>
          </cell>
          <cell r="AR403">
            <v>7.9999998211860657E-2</v>
          </cell>
          <cell r="AS403">
            <v>0.66428571712403073</v>
          </cell>
          <cell r="AT403">
            <v>0.11999999731779099</v>
          </cell>
          <cell r="AU403">
            <v>0</v>
          </cell>
          <cell r="AV403">
            <v>0</v>
          </cell>
          <cell r="AW403">
            <v>1</v>
          </cell>
          <cell r="AX403">
            <v>0</v>
          </cell>
          <cell r="AY403">
            <v>0</v>
          </cell>
          <cell r="AZ403">
            <v>0</v>
          </cell>
          <cell r="BA403">
            <v>1</v>
          </cell>
          <cell r="BB403">
            <v>4687.3505859375</v>
          </cell>
          <cell r="BC403">
            <v>381</v>
          </cell>
          <cell r="BD403">
            <v>4018</v>
          </cell>
          <cell r="BE403">
            <v>656.47000122070313</v>
          </cell>
          <cell r="BF403">
            <v>381</v>
          </cell>
          <cell r="BG403">
            <v>3300.7287798927337</v>
          </cell>
          <cell r="BH403">
            <v>165.03643899463668</v>
          </cell>
          <cell r="BI403">
            <v>185.13127580662362</v>
          </cell>
          <cell r="BJ403" t="str">
            <v>WASeattle3</v>
          </cell>
          <cell r="BK403">
            <v>0</v>
          </cell>
          <cell r="BL403">
            <v>4640.55</v>
          </cell>
          <cell r="BM403">
            <v>4640.55</v>
          </cell>
          <cell r="BN403">
            <v>4.0717130564004778E-2</v>
          </cell>
          <cell r="BO403">
            <v>0.13894422370124149</v>
          </cell>
          <cell r="BP403">
            <v>0.11551792570482568</v>
          </cell>
          <cell r="BQ403">
            <v>0</v>
          </cell>
          <cell r="BR403">
            <v>81.759998172521591</v>
          </cell>
          <cell r="BS403">
            <v>279.0000011920929</v>
          </cell>
          <cell r="BT403">
            <v>231.95999481528997</v>
          </cell>
          <cell r="BU403">
            <v>166.23069644982607</v>
          </cell>
          <cell r="BV403">
            <v>656.47000122070313</v>
          </cell>
        </row>
        <row r="404">
          <cell r="A404">
            <v>12358</v>
          </cell>
          <cell r="B404">
            <v>29535.339717999999</v>
          </cell>
          <cell r="C404">
            <v>26864.30090543038</v>
          </cell>
          <cell r="D404">
            <v>2671.038812569619</v>
          </cell>
          <cell r="E404">
            <v>839.5057373046875</v>
          </cell>
          <cell r="F404">
            <v>3982.1103515625</v>
          </cell>
          <cell r="G404">
            <v>0</v>
          </cell>
          <cell r="H404" t="str">
            <v>Gas faf</v>
          </cell>
          <cell r="I404">
            <v>0</v>
          </cell>
          <cell r="J404">
            <v>0.93000000715255704</v>
          </cell>
          <cell r="K404">
            <v>70</v>
          </cell>
          <cell r="L404">
            <v>65</v>
          </cell>
          <cell r="M404">
            <v>0.1392998154403442</v>
          </cell>
          <cell r="N404">
            <v>0.8607001845596558</v>
          </cell>
          <cell r="O404">
            <v>0.53052926063537598</v>
          </cell>
          <cell r="P404">
            <v>0.93013656139373779</v>
          </cell>
          <cell r="Q404">
            <v>52</v>
          </cell>
          <cell r="R404">
            <v>63</v>
          </cell>
          <cell r="S404" t="str">
            <v>Gas FAF</v>
          </cell>
          <cell r="T404" t="str">
            <v>None</v>
          </cell>
          <cell r="U404">
            <v>0</v>
          </cell>
          <cell r="V404">
            <v>0</v>
          </cell>
          <cell r="W404">
            <v>0</v>
          </cell>
          <cell r="X404">
            <v>0</v>
          </cell>
          <cell r="Y404">
            <v>0</v>
          </cell>
          <cell r="Z404">
            <v>0</v>
          </cell>
          <cell r="AA404">
            <v>0</v>
          </cell>
          <cell r="AB404">
            <v>0</v>
          </cell>
          <cell r="AC404">
            <v>0</v>
          </cell>
          <cell r="AD404">
            <v>0</v>
          </cell>
          <cell r="AE404">
            <v>2881.9619257625809</v>
          </cell>
          <cell r="AF404">
            <v>5224.2327503478409</v>
          </cell>
          <cell r="AG404">
            <v>4640.55</v>
          </cell>
          <cell r="AH404">
            <v>471.90001612901688</v>
          </cell>
          <cell r="AI404">
            <v>393.90001201629639</v>
          </cell>
          <cell r="AJ404">
            <v>197.28000783920288</v>
          </cell>
          <cell r="AK404" t="e">
            <v>#VALUE!</v>
          </cell>
          <cell r="AL404" t="e">
            <v>#VALUE!</v>
          </cell>
          <cell r="AM404">
            <v>5224.2327503478409</v>
          </cell>
          <cell r="AN404">
            <v>9.1999999999999998E-2</v>
          </cell>
          <cell r="AO404">
            <v>0.14000000000000001</v>
          </cell>
          <cell r="AP404">
            <v>3</v>
          </cell>
          <cell r="AQ404">
            <v>3408</v>
          </cell>
          <cell r="AR404">
            <v>0.33755365960587758</v>
          </cell>
          <cell r="AS404">
            <v>0.78154764288947698</v>
          </cell>
          <cell r="AT404">
            <v>9.0000003576278687E-2</v>
          </cell>
          <cell r="AU404">
            <v>0.22999999999999998</v>
          </cell>
          <cell r="AV404">
            <v>0</v>
          </cell>
          <cell r="AW404">
            <v>1</v>
          </cell>
          <cell r="AX404">
            <v>0</v>
          </cell>
          <cell r="AY404">
            <v>0</v>
          </cell>
          <cell r="AZ404">
            <v>0</v>
          </cell>
          <cell r="BA404">
            <v>1</v>
          </cell>
          <cell r="BB404">
            <v>15568.564453125</v>
          </cell>
          <cell r="BC404">
            <v>382</v>
          </cell>
          <cell r="BD404">
            <v>6471</v>
          </cell>
          <cell r="BE404">
            <v>1431.9710235595703</v>
          </cell>
          <cell r="BF404">
            <v>382</v>
          </cell>
          <cell r="BG404">
            <v>5224.2327503478409</v>
          </cell>
          <cell r="BH404">
            <v>261.21163751739203</v>
          </cell>
          <cell r="BI404">
            <v>293.01676650150966</v>
          </cell>
          <cell r="BJ404" t="str">
            <v>WASeattle3</v>
          </cell>
          <cell r="BK404" t="str">
            <v>WASeattle3</v>
          </cell>
          <cell r="BL404">
            <v>4640.55</v>
          </cell>
          <cell r="BM404">
            <v>4640.55</v>
          </cell>
          <cell r="BN404">
            <v>0.13846831459184766</v>
          </cell>
          <cell r="BO404">
            <v>0.11558098944140152</v>
          </cell>
          <cell r="BP404">
            <v>5.7887326243897558E-2</v>
          </cell>
          <cell r="BQ404">
            <v>0</v>
          </cell>
          <cell r="BR404">
            <v>471.90001612901688</v>
          </cell>
          <cell r="BS404">
            <v>393.90001201629639</v>
          </cell>
          <cell r="BT404">
            <v>197.28000783920288</v>
          </cell>
          <cell r="BU404">
            <v>282.12859238097974</v>
          </cell>
          <cell r="BV404">
            <v>1431.9710235595703</v>
          </cell>
        </row>
        <row r="405">
          <cell r="A405">
            <v>12370</v>
          </cell>
          <cell r="B405" t="e">
            <v>#N/A</v>
          </cell>
          <cell r="C405">
            <v>18631.96585122362</v>
          </cell>
          <cell r="D405" t="e">
            <v>#N/A</v>
          </cell>
          <cell r="E405">
            <v>0</v>
          </cell>
          <cell r="F405">
            <v>6029.38671875</v>
          </cell>
          <cell r="G405">
            <v>86000</v>
          </cell>
          <cell r="H405" t="str">
            <v>Electric heatpump</v>
          </cell>
          <cell r="I405" t="str">
            <v xml:space="preserve">Wood fireplace AND Wood fireplace AND </v>
          </cell>
          <cell r="J405" t="str">
            <v>average</v>
          </cell>
          <cell r="K405">
            <v>68</v>
          </cell>
          <cell r="L405">
            <v>62</v>
          </cell>
          <cell r="M405">
            <v>1</v>
          </cell>
          <cell r="N405">
            <v>0</v>
          </cell>
          <cell r="O405">
            <v>0.89262872934341431</v>
          </cell>
          <cell r="P405">
            <v>0</v>
          </cell>
          <cell r="Q405">
            <v>53</v>
          </cell>
          <cell r="R405">
            <v>0</v>
          </cell>
          <cell r="S405" t="str">
            <v>Heat Pump</v>
          </cell>
          <cell r="T405" t="str">
            <v>Other</v>
          </cell>
          <cell r="U405">
            <v>0</v>
          </cell>
          <cell r="V405">
            <v>1</v>
          </cell>
          <cell r="W405">
            <v>0</v>
          </cell>
          <cell r="X405">
            <v>0</v>
          </cell>
          <cell r="Y405">
            <v>0</v>
          </cell>
          <cell r="Z405">
            <v>1</v>
          </cell>
          <cell r="AA405">
            <v>0</v>
          </cell>
          <cell r="AB405">
            <v>0</v>
          </cell>
          <cell r="AC405">
            <v>0</v>
          </cell>
          <cell r="AD405">
            <v>1</v>
          </cell>
          <cell r="AE405" t="e">
            <v>#N/A</v>
          </cell>
          <cell r="AF405" t="e">
            <v>#N/A</v>
          </cell>
          <cell r="AG405" t="e">
            <v>#N/A</v>
          </cell>
          <cell r="AH405">
            <v>242.25000196695328</v>
          </cell>
          <cell r="AI405">
            <v>405.65001046657562</v>
          </cell>
          <cell r="AJ405">
            <v>467.54400169277193</v>
          </cell>
          <cell r="AK405" t="e">
            <v>#VALUE!</v>
          </cell>
          <cell r="AL405" t="e">
            <v>#VALUE!</v>
          </cell>
          <cell r="AM405">
            <v>3645.6588336958239</v>
          </cell>
          <cell r="AN405">
            <v>9.1999999999999998E-2</v>
          </cell>
          <cell r="AO405">
            <v>0.14000000000000001</v>
          </cell>
          <cell r="AP405">
            <v>4</v>
          </cell>
          <cell r="AQ405">
            <v>3288</v>
          </cell>
          <cell r="AR405">
            <v>0.13779863593114519</v>
          </cell>
          <cell r="AS405">
            <v>0.7129174173402032</v>
          </cell>
          <cell r="AT405">
            <v>0.19611745037448486</v>
          </cell>
          <cell r="AU405">
            <v>0</v>
          </cell>
          <cell r="AV405">
            <v>1</v>
          </cell>
          <cell r="AW405">
            <v>0</v>
          </cell>
          <cell r="AX405">
            <v>0</v>
          </cell>
          <cell r="AY405">
            <v>0</v>
          </cell>
          <cell r="AZ405">
            <v>0</v>
          </cell>
          <cell r="BA405">
            <v>0</v>
          </cell>
          <cell r="BB405">
            <v>13435.6953125</v>
          </cell>
          <cell r="BC405">
            <v>383</v>
          </cell>
          <cell r="BD405">
            <v>7072</v>
          </cell>
          <cell r="BE405">
            <v>1665.72998046875</v>
          </cell>
          <cell r="BF405">
            <v>383</v>
          </cell>
          <cell r="BG405">
            <v>3645.6588336958239</v>
          </cell>
          <cell r="BH405">
            <v>182.28294168479118</v>
          </cell>
          <cell r="BI405">
            <v>204.47771266433134</v>
          </cell>
          <cell r="BJ405" t="str">
            <v>ORHillsboro3</v>
          </cell>
          <cell r="BK405">
            <v>0</v>
          </cell>
          <cell r="BL405">
            <v>4796.97</v>
          </cell>
          <cell r="BM405">
            <v>4796.97</v>
          </cell>
          <cell r="BN405">
            <v>7.3677007897491875E-2</v>
          </cell>
          <cell r="BO405">
            <v>0.12337287422949381</v>
          </cell>
          <cell r="BP405">
            <v>0.14219708080680413</v>
          </cell>
          <cell r="BQ405">
            <v>0</v>
          </cell>
          <cell r="BR405">
            <v>242.25000196695328</v>
          </cell>
          <cell r="BS405">
            <v>405.65001046657562</v>
          </cell>
          <cell r="BT405">
            <v>467.54400169277193</v>
          </cell>
          <cell r="BU405">
            <v>272.19448701545224</v>
          </cell>
          <cell r="BV405">
            <v>1665.72998046875</v>
          </cell>
        </row>
        <row r="406">
          <cell r="A406">
            <v>12372</v>
          </cell>
          <cell r="B406">
            <v>11356.105971999999</v>
          </cell>
          <cell r="C406">
            <v>4951.1279296875</v>
          </cell>
          <cell r="D406">
            <v>6404.9780423124994</v>
          </cell>
          <cell r="E406">
            <v>0</v>
          </cell>
          <cell r="F406">
            <v>4951.1279296875</v>
          </cell>
          <cell r="G406">
            <v>0</v>
          </cell>
          <cell r="H406" t="str">
            <v>Electric baseboard</v>
          </cell>
          <cell r="I406">
            <v>0</v>
          </cell>
          <cell r="J406" t="str">
            <v>average</v>
          </cell>
          <cell r="K406">
            <v>68</v>
          </cell>
          <cell r="L406">
            <v>68</v>
          </cell>
          <cell r="M406">
            <v>1</v>
          </cell>
          <cell r="N406">
            <v>0</v>
          </cell>
          <cell r="O406">
            <v>0.90662527084350586</v>
          </cell>
          <cell r="P406">
            <v>0</v>
          </cell>
          <cell r="Q406">
            <v>59</v>
          </cell>
          <cell r="R406">
            <v>0</v>
          </cell>
          <cell r="S406" t="str">
            <v>Electric Zonal</v>
          </cell>
          <cell r="T406" t="str">
            <v>None</v>
          </cell>
          <cell r="U406">
            <v>0</v>
          </cell>
          <cell r="V406">
            <v>0</v>
          </cell>
          <cell r="W406">
            <v>0</v>
          </cell>
          <cell r="X406">
            <v>0</v>
          </cell>
          <cell r="Y406">
            <v>0</v>
          </cell>
          <cell r="Z406">
            <v>0</v>
          </cell>
          <cell r="AA406">
            <v>0</v>
          </cell>
          <cell r="AB406">
            <v>0</v>
          </cell>
          <cell r="AC406">
            <v>0</v>
          </cell>
          <cell r="AD406">
            <v>0</v>
          </cell>
          <cell r="AE406">
            <v>1601.7650585735107</v>
          </cell>
          <cell r="AF406">
            <v>1737.9319689715896</v>
          </cell>
          <cell r="AG406">
            <v>5764.86</v>
          </cell>
          <cell r="AH406">
            <v>69.349999129772186</v>
          </cell>
          <cell r="AI406">
            <v>164.00000488758087</v>
          </cell>
          <cell r="AJ406">
            <v>99.999997764825821</v>
          </cell>
          <cell r="AK406">
            <v>54.750002175569534</v>
          </cell>
          <cell r="AL406">
            <v>388.10000395774841</v>
          </cell>
          <cell r="AM406">
            <v>1737.9319689715896</v>
          </cell>
          <cell r="AN406">
            <v>9.1999999999999998E-2</v>
          </cell>
          <cell r="AO406">
            <v>0.14000000000000001</v>
          </cell>
          <cell r="AP406">
            <v>1</v>
          </cell>
          <cell r="AQ406">
            <v>1235</v>
          </cell>
          <cell r="AR406">
            <v>9.4999998807907104E-2</v>
          </cell>
          <cell r="AS406">
            <v>0.80000002384185787</v>
          </cell>
          <cell r="AT406">
            <v>7.9999998211860657E-2</v>
          </cell>
          <cell r="AU406">
            <v>7.5000002980232239E-2</v>
          </cell>
          <cell r="AV406">
            <v>0</v>
          </cell>
          <cell r="AW406">
            <v>0</v>
          </cell>
          <cell r="AX406">
            <v>0</v>
          </cell>
          <cell r="AY406">
            <v>0</v>
          </cell>
          <cell r="AZ406">
            <v>0</v>
          </cell>
          <cell r="BA406">
            <v>0</v>
          </cell>
          <cell r="BB406">
            <v>13144.9921875</v>
          </cell>
          <cell r="BC406">
            <v>384</v>
          </cell>
          <cell r="BD406">
            <v>2984</v>
          </cell>
          <cell r="BE406">
            <v>367.57191848754883</v>
          </cell>
          <cell r="BF406">
            <v>384</v>
          </cell>
          <cell r="BG406">
            <v>1737.9319689715896</v>
          </cell>
          <cell r="BH406">
            <v>86.896598448579482</v>
          </cell>
          <cell r="BI406">
            <v>97.47712827567851</v>
          </cell>
          <cell r="BJ406" t="str">
            <v>WABellingham3</v>
          </cell>
          <cell r="BK406" t="str">
            <v>WABellingham3</v>
          </cell>
          <cell r="BL406">
            <v>5764.86</v>
          </cell>
          <cell r="BM406">
            <v>5764.86</v>
          </cell>
          <cell r="BN406">
            <v>5.6153845449208248E-2</v>
          </cell>
          <cell r="BO406">
            <v>0.13279352622476184</v>
          </cell>
          <cell r="BP406">
            <v>8.0971658109170702E-2</v>
          </cell>
          <cell r="BQ406">
            <v>4.4331985567262783E-2</v>
          </cell>
          <cell r="BR406">
            <v>69.349999129772186</v>
          </cell>
          <cell r="BS406">
            <v>164.00000488758087</v>
          </cell>
          <cell r="BT406">
            <v>99.999997764825821</v>
          </cell>
          <cell r="BU406">
            <v>54.750002175569534</v>
          </cell>
          <cell r="BV406">
            <v>367.57191848754883</v>
          </cell>
        </row>
        <row r="407">
          <cell r="A407">
            <v>12376</v>
          </cell>
          <cell r="B407">
            <v>9136.7799400000004</v>
          </cell>
          <cell r="C407">
            <v>10144.931618944282</v>
          </cell>
          <cell r="D407">
            <v>-1008.1516789442812</v>
          </cell>
          <cell r="E407">
            <v>353.37741088867188</v>
          </cell>
          <cell r="F407">
            <v>1424.4222412109375</v>
          </cell>
          <cell r="G407">
            <v>0</v>
          </cell>
          <cell r="H407" t="str">
            <v>Gas htstove</v>
          </cell>
          <cell r="I407" t="str">
            <v>Electric baseboard</v>
          </cell>
          <cell r="J407" t="str">
            <v>average</v>
          </cell>
          <cell r="K407">
            <v>68</v>
          </cell>
          <cell r="L407">
            <v>65</v>
          </cell>
          <cell r="M407">
            <v>0.12090513039892682</v>
          </cell>
          <cell r="N407">
            <v>0.87909486960107319</v>
          </cell>
          <cell r="O407">
            <v>0.54002302885055542</v>
          </cell>
          <cell r="P407">
            <v>0.83310496807098389</v>
          </cell>
          <cell r="Q407">
            <v>50</v>
          </cell>
          <cell r="R407">
            <v>61</v>
          </cell>
          <cell r="S407" t="str">
            <v>Gas FAF</v>
          </cell>
          <cell r="T407" t="str">
            <v>Electric</v>
          </cell>
          <cell r="U407">
            <v>0</v>
          </cell>
          <cell r="V407">
            <v>0</v>
          </cell>
          <cell r="W407">
            <v>0</v>
          </cell>
          <cell r="X407">
            <v>0</v>
          </cell>
          <cell r="Y407">
            <v>0</v>
          </cell>
          <cell r="Z407">
            <v>0</v>
          </cell>
          <cell r="AA407">
            <v>0</v>
          </cell>
          <cell r="AB407">
            <v>0</v>
          </cell>
          <cell r="AC407">
            <v>0</v>
          </cell>
          <cell r="AD407">
            <v>0</v>
          </cell>
          <cell r="AE407">
            <v>2229.203671491789</v>
          </cell>
          <cell r="AF407">
            <v>2670.1627973154045</v>
          </cell>
          <cell r="AG407">
            <v>4803.63</v>
          </cell>
          <cell r="AH407">
            <v>144.99999582767487</v>
          </cell>
          <cell r="AI407">
            <v>97.900002121925354</v>
          </cell>
          <cell r="AJ407">
            <v>96.480003833770752</v>
          </cell>
          <cell r="AK407">
            <v>85.000000894069672</v>
          </cell>
          <cell r="AL407">
            <v>424.38000267744064</v>
          </cell>
          <cell r="AM407">
            <v>2670.1627973154045</v>
          </cell>
          <cell r="AN407">
            <v>9.1999999999999998E-2</v>
          </cell>
          <cell r="AO407">
            <v>0.14000000000000001</v>
          </cell>
          <cell r="AP407">
            <v>1</v>
          </cell>
          <cell r="AQ407">
            <v>1000</v>
          </cell>
          <cell r="AR407">
            <v>0.14499999582767487</v>
          </cell>
          <cell r="AS407">
            <v>0.55000001192092896</v>
          </cell>
          <cell r="AT407">
            <v>9.0000003576278687E-2</v>
          </cell>
          <cell r="AU407">
            <v>8.5000000894069672E-2</v>
          </cell>
          <cell r="AV407">
            <v>1</v>
          </cell>
          <cell r="AW407">
            <v>0</v>
          </cell>
          <cell r="AX407">
            <v>0</v>
          </cell>
          <cell r="AY407">
            <v>0</v>
          </cell>
          <cell r="AZ407">
            <v>0</v>
          </cell>
          <cell r="BA407">
            <v>0</v>
          </cell>
          <cell r="BB407">
            <v>5489.390625</v>
          </cell>
          <cell r="BC407">
            <v>385</v>
          </cell>
          <cell r="BD407">
            <v>3300</v>
          </cell>
          <cell r="BE407">
            <v>426.65345001220703</v>
          </cell>
          <cell r="BF407">
            <v>385</v>
          </cell>
          <cell r="BG407">
            <v>2670.1627973154045</v>
          </cell>
          <cell r="BH407">
            <v>133.50813986577023</v>
          </cell>
          <cell r="BI407">
            <v>149.76409097582641</v>
          </cell>
          <cell r="BJ407" t="str">
            <v>OREugene3</v>
          </cell>
          <cell r="BK407" t="str">
            <v>OREugene3</v>
          </cell>
          <cell r="BL407">
            <v>4803.63</v>
          </cell>
          <cell r="BM407">
            <v>4803.63</v>
          </cell>
          <cell r="BN407">
            <v>0.14499999582767487</v>
          </cell>
          <cell r="BO407">
            <v>9.7900002121925359E-2</v>
          </cell>
          <cell r="BP407">
            <v>9.6480003833770756E-2</v>
          </cell>
          <cell r="BQ407">
            <v>8.5000000894069672E-2</v>
          </cell>
          <cell r="BR407">
            <v>144.99999582767487</v>
          </cell>
          <cell r="BS407">
            <v>97.900002121925354</v>
          </cell>
          <cell r="BT407">
            <v>96.480003833770752</v>
          </cell>
          <cell r="BU407">
            <v>85.000000894069672</v>
          </cell>
          <cell r="BV407">
            <v>426.65345001220703</v>
          </cell>
        </row>
        <row r="408">
          <cell r="A408">
            <v>12377</v>
          </cell>
          <cell r="B408" t="e">
            <v>#N/A</v>
          </cell>
          <cell r="C408">
            <v>22270.685377221595</v>
          </cell>
          <cell r="D408" t="e">
            <v>#N/A</v>
          </cell>
          <cell r="E408">
            <v>0</v>
          </cell>
          <cell r="F408">
            <v>582.52593994140625</v>
          </cell>
          <cell r="G408">
            <v>148000</v>
          </cell>
          <cell r="H408" t="str">
            <v>Oil faf</v>
          </cell>
          <cell r="I408" t="str">
            <v>Wood htstove</v>
          </cell>
          <cell r="J408" t="str">
            <v>average</v>
          </cell>
          <cell r="K408">
            <v>70</v>
          </cell>
          <cell r="L408">
            <v>60</v>
          </cell>
          <cell r="M408">
            <v>1</v>
          </cell>
          <cell r="N408">
            <v>0</v>
          </cell>
          <cell r="O408">
            <v>0.44531458616256714</v>
          </cell>
          <cell r="P408">
            <v>0</v>
          </cell>
          <cell r="Q408">
            <v>48</v>
          </cell>
          <cell r="R408">
            <v>0</v>
          </cell>
          <cell r="S408" t="str">
            <v>Other</v>
          </cell>
          <cell r="T408" t="str">
            <v>Other</v>
          </cell>
          <cell r="U408">
            <v>0</v>
          </cell>
          <cell r="V408">
            <v>1</v>
          </cell>
          <cell r="W408">
            <v>1</v>
          </cell>
          <cell r="X408">
            <v>0</v>
          </cell>
          <cell r="Y408">
            <v>1</v>
          </cell>
          <cell r="Z408">
            <v>1</v>
          </cell>
          <cell r="AA408">
            <v>0</v>
          </cell>
          <cell r="AB408">
            <v>0</v>
          </cell>
          <cell r="AC408">
            <v>0</v>
          </cell>
          <cell r="AD408">
            <v>1</v>
          </cell>
          <cell r="AE408" t="e">
            <v>#N/A</v>
          </cell>
          <cell r="AF408" t="e">
            <v>#N/A</v>
          </cell>
          <cell r="AG408" t="e">
            <v>#N/A</v>
          </cell>
          <cell r="AH408">
            <v>144.15000110864639</v>
          </cell>
          <cell r="AI408">
            <v>186.60000139474869</v>
          </cell>
          <cell r="AJ408">
            <v>328.31999266147614</v>
          </cell>
          <cell r="AK408">
            <v>60.449997782707214</v>
          </cell>
          <cell r="AL408">
            <v>719.51999294757843</v>
          </cell>
          <cell r="AM408">
            <v>5369.9999627137295</v>
          </cell>
          <cell r="AN408">
            <v>9.1999999999999998E-2</v>
          </cell>
          <cell r="AO408">
            <v>0.37746763229370117</v>
          </cell>
          <cell r="AP408">
            <v>1</v>
          </cell>
          <cell r="AQ408">
            <v>2200</v>
          </cell>
          <cell r="AR408">
            <v>0.1550000011920929</v>
          </cell>
          <cell r="AS408">
            <v>0.66642857640981679</v>
          </cell>
          <cell r="AT408">
            <v>0.11999999731779099</v>
          </cell>
          <cell r="AU408">
            <v>6.4999997615814209E-2</v>
          </cell>
          <cell r="AV408">
            <v>1</v>
          </cell>
          <cell r="AW408">
            <v>1</v>
          </cell>
          <cell r="AX408">
            <v>0</v>
          </cell>
          <cell r="AY408">
            <v>0</v>
          </cell>
          <cell r="AZ408">
            <v>0</v>
          </cell>
          <cell r="BA408">
            <v>1</v>
          </cell>
          <cell r="BB408">
            <v>9962.2978515625</v>
          </cell>
          <cell r="BC408">
            <v>386</v>
          </cell>
          <cell r="BD408">
            <v>4976</v>
          </cell>
          <cell r="BE408">
            <v>750.38211822509766</v>
          </cell>
          <cell r="BF408">
            <v>386</v>
          </cell>
          <cell r="BG408">
            <v>5369.9999627137295</v>
          </cell>
          <cell r="BH408">
            <v>268.4999981356865</v>
          </cell>
          <cell r="BI408">
            <v>301.19255790868766</v>
          </cell>
          <cell r="BJ408" t="str">
            <v>ORHillsboro3</v>
          </cell>
          <cell r="BK408">
            <v>0</v>
          </cell>
          <cell r="BL408">
            <v>4796.97</v>
          </cell>
          <cell r="BM408">
            <v>4796.97</v>
          </cell>
          <cell r="BN408">
            <v>6.552272777665745E-2</v>
          </cell>
          <cell r="BO408">
            <v>8.4818182452158497E-2</v>
          </cell>
          <cell r="BP408">
            <v>0.14923636030067097</v>
          </cell>
          <cell r="BQ408">
            <v>2.7477271719412371E-2</v>
          </cell>
          <cell r="BR408">
            <v>144.15000110864639</v>
          </cell>
          <cell r="BS408">
            <v>186.60000139474869</v>
          </cell>
          <cell r="BT408">
            <v>328.31999266147614</v>
          </cell>
          <cell r="BU408">
            <v>60.449997782707214</v>
          </cell>
          <cell r="BV408">
            <v>750.38211822509766</v>
          </cell>
        </row>
        <row r="409">
          <cell r="A409">
            <v>12398</v>
          </cell>
          <cell r="B409" t="e">
            <v>#N/A</v>
          </cell>
          <cell r="C409">
            <v>18834.483217263976</v>
          </cell>
          <cell r="D409" t="e">
            <v>#N/A</v>
          </cell>
          <cell r="E409">
            <v>0</v>
          </cell>
          <cell r="F409">
            <v>2421.822021484375</v>
          </cell>
          <cell r="G409">
            <v>112000</v>
          </cell>
          <cell r="H409" t="str">
            <v>Gas faf</v>
          </cell>
          <cell r="I409" t="str">
            <v xml:space="preserve">Wood htstove AND Wood htstove AND </v>
          </cell>
          <cell r="J409" t="str">
            <v>average</v>
          </cell>
          <cell r="K409">
            <v>61</v>
          </cell>
          <cell r="L409">
            <v>50</v>
          </cell>
          <cell r="M409">
            <v>1</v>
          </cell>
          <cell r="N409">
            <v>0</v>
          </cell>
          <cell r="O409">
            <v>0.59543222188949585</v>
          </cell>
          <cell r="P409">
            <v>0</v>
          </cell>
          <cell r="Q409">
            <v>68</v>
          </cell>
          <cell r="R409">
            <v>0</v>
          </cell>
          <cell r="S409" t="str">
            <v>Gas FAF</v>
          </cell>
          <cell r="T409" t="str">
            <v>Other</v>
          </cell>
          <cell r="U409">
            <v>0</v>
          </cell>
          <cell r="V409">
            <v>1</v>
          </cell>
          <cell r="W409">
            <v>0</v>
          </cell>
          <cell r="X409">
            <v>0</v>
          </cell>
          <cell r="Y409">
            <v>0</v>
          </cell>
          <cell r="Z409">
            <v>1</v>
          </cell>
          <cell r="AA409">
            <v>0</v>
          </cell>
          <cell r="AB409">
            <v>0</v>
          </cell>
          <cell r="AC409">
            <v>0</v>
          </cell>
          <cell r="AD409">
            <v>1</v>
          </cell>
          <cell r="AE409" t="e">
            <v>#N/A</v>
          </cell>
          <cell r="AF409" t="e">
            <v>#N/A</v>
          </cell>
          <cell r="AG409" t="e">
            <v>#N/A</v>
          </cell>
          <cell r="AH409">
            <v>25.00000037252903</v>
          </cell>
          <cell r="AI409">
            <v>396.14999502897263</v>
          </cell>
          <cell r="AJ409">
            <v>211.19999527931213</v>
          </cell>
          <cell r="AK409" t="e">
            <v>#VALUE!</v>
          </cell>
          <cell r="AL409" t="e">
            <v>#VALUE!</v>
          </cell>
          <cell r="AM409">
            <v>4429.3971931425112</v>
          </cell>
          <cell r="AN409">
            <v>9.1999999999999998E-2</v>
          </cell>
          <cell r="AO409">
            <v>0.14000000000000001</v>
          </cell>
          <cell r="AP409">
            <v>4</v>
          </cell>
          <cell r="AQ409">
            <v>3240</v>
          </cell>
          <cell r="AR409">
            <v>2.500000037252903E-2</v>
          </cell>
          <cell r="AS409">
            <v>0.94999998807907104</v>
          </cell>
          <cell r="AT409">
            <v>7.9999998211860657E-2</v>
          </cell>
          <cell r="AU409">
            <v>0</v>
          </cell>
          <cell r="AV409">
            <v>0</v>
          </cell>
          <cell r="AW409">
            <v>1</v>
          </cell>
          <cell r="AX409">
            <v>0</v>
          </cell>
          <cell r="AY409">
            <v>0</v>
          </cell>
          <cell r="AZ409">
            <v>0</v>
          </cell>
          <cell r="BA409">
            <v>1</v>
          </cell>
          <cell r="BB409">
            <v>6641.40283203125</v>
          </cell>
          <cell r="BC409">
            <v>387</v>
          </cell>
          <cell r="BD409">
            <v>6104</v>
          </cell>
          <cell r="BE409">
            <v>932.66999053955078</v>
          </cell>
          <cell r="BF409">
            <v>387</v>
          </cell>
          <cell r="BG409">
            <v>4429.3971931425112</v>
          </cell>
          <cell r="BH409">
            <v>221.46985965712557</v>
          </cell>
          <cell r="BI409">
            <v>248.43602976897714</v>
          </cell>
          <cell r="BJ409" t="str">
            <v>WASeattle3</v>
          </cell>
          <cell r="BK409">
            <v>0</v>
          </cell>
          <cell r="BL409">
            <v>4640.55</v>
          </cell>
          <cell r="BM409">
            <v>4640.55</v>
          </cell>
          <cell r="BN409">
            <v>7.7160494976941454E-3</v>
          </cell>
          <cell r="BO409">
            <v>0.12226851698425081</v>
          </cell>
          <cell r="BP409">
            <v>6.5185183728182758E-2</v>
          </cell>
          <cell r="BQ409">
            <v>0</v>
          </cell>
          <cell r="BR409">
            <v>25.00000037252903</v>
          </cell>
          <cell r="BS409">
            <v>396.14999502897263</v>
          </cell>
          <cell r="BT409">
            <v>211.19999527931213</v>
          </cell>
          <cell r="BU409">
            <v>268.22084486924126</v>
          </cell>
          <cell r="BV409">
            <v>932.66999053955078</v>
          </cell>
        </row>
        <row r="410">
          <cell r="A410">
            <v>12399</v>
          </cell>
          <cell r="B410" t="e">
            <v>#N/A</v>
          </cell>
          <cell r="C410">
            <v>16770.561180812452</v>
          </cell>
          <cell r="D410" t="e">
            <v>#N/A</v>
          </cell>
          <cell r="E410">
            <v>595.03155517578125</v>
          </cell>
          <cell r="F410">
            <v>672.67431640625</v>
          </cell>
          <cell r="G410">
            <v>0</v>
          </cell>
          <cell r="H410" t="str">
            <v>Gas boiler</v>
          </cell>
          <cell r="I410">
            <v>0</v>
          </cell>
          <cell r="J410">
            <v>0.92307692766189497</v>
          </cell>
          <cell r="K410">
            <v>66</v>
          </cell>
          <cell r="L410">
            <v>60</v>
          </cell>
          <cell r="M410">
            <v>3.7139597920906854E-2</v>
          </cell>
          <cell r="N410">
            <v>0.96286040207909318</v>
          </cell>
          <cell r="O410">
            <v>0.33458554744720459</v>
          </cell>
          <cell r="P410">
            <v>0.96575832366943359</v>
          </cell>
          <cell r="Q410">
            <v>50</v>
          </cell>
          <cell r="R410">
            <v>62</v>
          </cell>
          <cell r="S410" t="str">
            <v>Gas Boiler</v>
          </cell>
          <cell r="T410" t="str">
            <v>None</v>
          </cell>
          <cell r="U410">
            <v>0</v>
          </cell>
          <cell r="V410">
            <v>0</v>
          </cell>
          <cell r="W410">
            <v>0</v>
          </cell>
          <cell r="X410">
            <v>0</v>
          </cell>
          <cell r="Y410">
            <v>1</v>
          </cell>
          <cell r="Z410">
            <v>0</v>
          </cell>
          <cell r="AA410">
            <v>1</v>
          </cell>
          <cell r="AB410">
            <v>0</v>
          </cell>
          <cell r="AC410">
            <v>0</v>
          </cell>
          <cell r="AD410">
            <v>1</v>
          </cell>
          <cell r="AE410" t="e">
            <v>#N/A</v>
          </cell>
          <cell r="AF410" t="e">
            <v>#N/A</v>
          </cell>
          <cell r="AG410" t="e">
            <v>#N/A</v>
          </cell>
          <cell r="AH410">
            <v>170.50000131130219</v>
          </cell>
          <cell r="AI410">
            <v>231.3500018119812</v>
          </cell>
          <cell r="AJ410">
            <v>208.79999533295631</v>
          </cell>
          <cell r="AK410" t="e">
            <v>#VALUE!</v>
          </cell>
          <cell r="AL410" t="e">
            <v>#VALUE!</v>
          </cell>
          <cell r="AM410">
            <v>3127.6258932164474</v>
          </cell>
          <cell r="AN410">
            <v>9.1999999999999998E-2</v>
          </cell>
          <cell r="AO410">
            <v>0.14000000000000001</v>
          </cell>
          <cell r="AP410">
            <v>3</v>
          </cell>
          <cell r="AQ410">
            <v>1730</v>
          </cell>
          <cell r="AR410">
            <v>0.1550000011920929</v>
          </cell>
          <cell r="AS410">
            <v>0.66289398799994614</v>
          </cell>
          <cell r="AT410">
            <v>0.11999999731779099</v>
          </cell>
          <cell r="AU410">
            <v>4.5000001788139343E-2</v>
          </cell>
          <cell r="AV410">
            <v>1</v>
          </cell>
          <cell r="AW410">
            <v>0</v>
          </cell>
          <cell r="AX410">
            <v>0</v>
          </cell>
          <cell r="AY410">
            <v>1</v>
          </cell>
          <cell r="AZ410">
            <v>0</v>
          </cell>
          <cell r="BA410">
            <v>1</v>
          </cell>
          <cell r="BB410">
            <v>4829.24462890625</v>
          </cell>
          <cell r="BC410">
            <v>388</v>
          </cell>
          <cell r="BD410">
            <v>3239</v>
          </cell>
          <cell r="BE410">
            <v>670.24999237060547</v>
          </cell>
          <cell r="BF410">
            <v>388</v>
          </cell>
          <cell r="BG410">
            <v>3127.6258932164474</v>
          </cell>
          <cell r="BH410">
            <v>156.38129466082236</v>
          </cell>
          <cell r="BI410">
            <v>175.42228109872408</v>
          </cell>
          <cell r="BJ410" t="str">
            <v>WASeattle3</v>
          </cell>
          <cell r="BK410">
            <v>0</v>
          </cell>
          <cell r="BL410">
            <v>4640.55</v>
          </cell>
          <cell r="BM410">
            <v>4640.55</v>
          </cell>
          <cell r="BN410">
            <v>9.8554914052775833E-2</v>
          </cell>
          <cell r="BO410">
            <v>0.13372832474680996</v>
          </cell>
          <cell r="BP410">
            <v>0.120693638920784</v>
          </cell>
          <cell r="BQ410">
            <v>0</v>
          </cell>
          <cell r="BR410">
            <v>170.50000131130219</v>
          </cell>
          <cell r="BS410">
            <v>231.3500018119812</v>
          </cell>
          <cell r="BT410">
            <v>208.79999533295631</v>
          </cell>
          <cell r="BU410">
            <v>143.21668568635414</v>
          </cell>
          <cell r="BV410">
            <v>670.24999237060547</v>
          </cell>
        </row>
        <row r="411">
          <cell r="A411">
            <v>12404</v>
          </cell>
          <cell r="B411" t="e">
            <v>#N/A</v>
          </cell>
          <cell r="C411">
            <v>10691.243358688087</v>
          </cell>
          <cell r="D411" t="e">
            <v>#N/A</v>
          </cell>
          <cell r="E411">
            <v>0</v>
          </cell>
          <cell r="F411">
            <v>5415.7451171875</v>
          </cell>
          <cell r="G411">
            <v>36000</v>
          </cell>
          <cell r="H411" t="str">
            <v>Electric heatpump</v>
          </cell>
          <cell r="I411">
            <v>0</v>
          </cell>
          <cell r="J411" t="str">
            <v>average</v>
          </cell>
          <cell r="K411">
            <v>66</v>
          </cell>
          <cell r="L411">
            <v>64</v>
          </cell>
          <cell r="M411">
            <v>1</v>
          </cell>
          <cell r="N411">
            <v>0</v>
          </cell>
          <cell r="O411">
            <v>0.88131624460220337</v>
          </cell>
          <cell r="P411">
            <v>0</v>
          </cell>
          <cell r="Q411">
            <v>58</v>
          </cell>
          <cell r="R411">
            <v>0</v>
          </cell>
          <cell r="S411" t="str">
            <v>Heat Pump</v>
          </cell>
          <cell r="T411" t="str">
            <v>None</v>
          </cell>
          <cell r="U411">
            <v>0</v>
          </cell>
          <cell r="V411">
            <v>1</v>
          </cell>
          <cell r="W411">
            <v>0</v>
          </cell>
          <cell r="X411">
            <v>0</v>
          </cell>
          <cell r="Y411">
            <v>0</v>
          </cell>
          <cell r="Z411">
            <v>0</v>
          </cell>
          <cell r="AA411">
            <v>0</v>
          </cell>
          <cell r="AB411">
            <v>0</v>
          </cell>
          <cell r="AC411">
            <v>0</v>
          </cell>
          <cell r="AD411">
            <v>1</v>
          </cell>
          <cell r="AE411" t="e">
            <v>#N/A</v>
          </cell>
          <cell r="AF411" t="e">
            <v>#N/A</v>
          </cell>
          <cell r="AG411" t="e">
            <v>#N/A</v>
          </cell>
          <cell r="AH411">
            <v>57.600002288818359</v>
          </cell>
          <cell r="AI411">
            <v>132.55000287294388</v>
          </cell>
          <cell r="AJ411">
            <v>187.20000743865967</v>
          </cell>
          <cell r="AK411">
            <v>57.600002288818359</v>
          </cell>
          <cell r="AL411">
            <v>434.95001488924026</v>
          </cell>
          <cell r="AM411">
            <v>2386.9668995301863</v>
          </cell>
          <cell r="AN411">
            <v>9.1999999999999998E-2</v>
          </cell>
          <cell r="AO411">
            <v>0.14000000000000001</v>
          </cell>
          <cell r="AP411">
            <v>1</v>
          </cell>
          <cell r="AQ411">
            <v>1932</v>
          </cell>
          <cell r="AR411">
            <v>4.5000001788139343E-2</v>
          </cell>
          <cell r="AS411">
            <v>0.55000001192092896</v>
          </cell>
          <cell r="AT411">
            <v>9.0000003576278687E-2</v>
          </cell>
          <cell r="AU411">
            <v>4.5000001788139343E-2</v>
          </cell>
          <cell r="AV411">
            <v>0</v>
          </cell>
          <cell r="AW411">
            <v>0</v>
          </cell>
          <cell r="AX411">
            <v>0</v>
          </cell>
          <cell r="AY411">
            <v>0</v>
          </cell>
          <cell r="AZ411">
            <v>0</v>
          </cell>
          <cell r="BA411">
            <v>0</v>
          </cell>
          <cell r="BB411">
            <v>11222.9921875</v>
          </cell>
          <cell r="BC411">
            <v>389</v>
          </cell>
          <cell r="BD411">
            <v>4918</v>
          </cell>
          <cell r="BE411">
            <v>442.69850540161133</v>
          </cell>
          <cell r="BF411">
            <v>389</v>
          </cell>
          <cell r="BG411">
            <v>2386.9668995301863</v>
          </cell>
          <cell r="BH411">
            <v>119.34834497650931</v>
          </cell>
          <cell r="BI411">
            <v>133.88019946084907</v>
          </cell>
          <cell r="BJ411" t="str">
            <v>WASnohomish3</v>
          </cell>
          <cell r="BK411">
            <v>0</v>
          </cell>
          <cell r="BL411">
            <v>5096.22</v>
          </cell>
          <cell r="BM411">
            <v>5096.22</v>
          </cell>
          <cell r="BN411">
            <v>2.9813665780961885E-2</v>
          </cell>
          <cell r="BO411">
            <v>6.8607661942517537E-2</v>
          </cell>
          <cell r="BP411">
            <v>9.6894413788126119E-2</v>
          </cell>
          <cell r="BQ411">
            <v>2.9813665780961885E-2</v>
          </cell>
          <cell r="BR411">
            <v>57.600002288818359</v>
          </cell>
          <cell r="BS411">
            <v>132.55000287294388</v>
          </cell>
          <cell r="BT411">
            <v>187.20000743865967</v>
          </cell>
          <cell r="BU411">
            <v>57.600002288818359</v>
          </cell>
          <cell r="BV411">
            <v>442.69850540161133</v>
          </cell>
        </row>
        <row r="412">
          <cell r="A412">
            <v>12407</v>
          </cell>
          <cell r="B412">
            <v>5687.8128930000003</v>
          </cell>
          <cell r="C412">
            <v>3470.387939453125</v>
          </cell>
          <cell r="D412">
            <v>2217.4249535468753</v>
          </cell>
          <cell r="E412">
            <v>0</v>
          </cell>
          <cell r="F412">
            <v>3470.387939453125</v>
          </cell>
          <cell r="G412">
            <v>0</v>
          </cell>
          <cell r="H412" t="str">
            <v>Electric heatpump</v>
          </cell>
          <cell r="I412">
            <v>0</v>
          </cell>
          <cell r="J412" t="str">
            <v>average</v>
          </cell>
          <cell r="K412">
            <v>68</v>
          </cell>
          <cell r="L412">
            <v>68</v>
          </cell>
          <cell r="M412">
            <v>1</v>
          </cell>
          <cell r="N412">
            <v>0</v>
          </cell>
          <cell r="O412">
            <v>0.93835341930389404</v>
          </cell>
          <cell r="P412">
            <v>0</v>
          </cell>
          <cell r="Q412">
            <v>52</v>
          </cell>
          <cell r="R412">
            <v>0</v>
          </cell>
          <cell r="S412" t="str">
            <v>Heat Pump</v>
          </cell>
          <cell r="T412" t="str">
            <v>None</v>
          </cell>
          <cell r="U412">
            <v>0</v>
          </cell>
          <cell r="V412">
            <v>0</v>
          </cell>
          <cell r="W412">
            <v>0</v>
          </cell>
          <cell r="X412">
            <v>0</v>
          </cell>
          <cell r="Y412">
            <v>0</v>
          </cell>
          <cell r="Z412">
            <v>0</v>
          </cell>
          <cell r="AA412">
            <v>0</v>
          </cell>
          <cell r="AB412">
            <v>0</v>
          </cell>
          <cell r="AC412">
            <v>0</v>
          </cell>
          <cell r="AD412">
            <v>0</v>
          </cell>
          <cell r="AE412">
            <v>2395.2968594018139</v>
          </cell>
          <cell r="AF412">
            <v>1876.3123465483575</v>
          </cell>
          <cell r="AG412">
            <v>5852.85</v>
          </cell>
          <cell r="AH412">
            <v>35.739999201148748</v>
          </cell>
          <cell r="AI412">
            <v>178.19999551773071</v>
          </cell>
          <cell r="AJ412">
            <v>90.479997977614403</v>
          </cell>
          <cell r="AK412">
            <v>53.609998801723123</v>
          </cell>
          <cell r="AL412">
            <v>358.02999149821699</v>
          </cell>
          <cell r="AM412">
            <v>1876.3123465483575</v>
          </cell>
          <cell r="AN412">
            <v>9.1999999999999998E-2</v>
          </cell>
          <cell r="AO412">
            <v>0.14000000000000001</v>
          </cell>
          <cell r="AP412">
            <v>1</v>
          </cell>
          <cell r="AQ412">
            <v>1783</v>
          </cell>
          <cell r="AR412">
            <v>1.9999999552965164E-2</v>
          </cell>
          <cell r="AS412">
            <v>0.45228425258307287</v>
          </cell>
          <cell r="AT412">
            <v>5.9999998658895493E-2</v>
          </cell>
          <cell r="AU412">
            <v>2.9999999329447746E-2</v>
          </cell>
          <cell r="AV412">
            <v>0</v>
          </cell>
          <cell r="AW412">
            <v>0</v>
          </cell>
          <cell r="AX412">
            <v>0</v>
          </cell>
          <cell r="AY412">
            <v>0</v>
          </cell>
          <cell r="AZ412">
            <v>0</v>
          </cell>
          <cell r="BA412">
            <v>0</v>
          </cell>
          <cell r="BB412">
            <v>18060.96484375</v>
          </cell>
          <cell r="BC412">
            <v>390</v>
          </cell>
          <cell r="BD412">
            <v>5526</v>
          </cell>
          <cell r="BE412">
            <v>381.86847305297852</v>
          </cell>
          <cell r="BF412">
            <v>390</v>
          </cell>
          <cell r="BG412">
            <v>1876.3123465483575</v>
          </cell>
          <cell r="BH412">
            <v>93.815617327417868</v>
          </cell>
          <cell r="BI412">
            <v>105.23860689320425</v>
          </cell>
          <cell r="BJ412" t="str">
            <v>WAToledo3</v>
          </cell>
          <cell r="BK412" t="str">
            <v>WAToledo3</v>
          </cell>
          <cell r="BL412">
            <v>5852.85</v>
          </cell>
          <cell r="BM412">
            <v>5852.85</v>
          </cell>
          <cell r="BN412">
            <v>2.004486775162577E-2</v>
          </cell>
          <cell r="BO412">
            <v>9.9943912236528723E-2</v>
          </cell>
          <cell r="BP412">
            <v>5.0745932685145489E-2</v>
          </cell>
          <cell r="BQ412">
            <v>3.0067301627438654E-2</v>
          </cell>
          <cell r="BR412">
            <v>35.739999201148748</v>
          </cell>
          <cell r="BS412">
            <v>178.19999551773071</v>
          </cell>
          <cell r="BT412">
            <v>90.479997977614403</v>
          </cell>
          <cell r="BU412">
            <v>53.609998801723123</v>
          </cell>
          <cell r="BV412">
            <v>381.86847305297852</v>
          </cell>
        </row>
        <row r="413">
          <cell r="A413">
            <v>12408</v>
          </cell>
          <cell r="B413" t="e">
            <v>#N/A</v>
          </cell>
          <cell r="C413">
            <v>24601.048717573729</v>
          </cell>
          <cell r="D413" t="e">
            <v>#N/A</v>
          </cell>
          <cell r="E413">
            <v>927.60498046875</v>
          </cell>
          <cell r="F413">
            <v>2379.00244140625</v>
          </cell>
          <cell r="G413">
            <v>0</v>
          </cell>
          <cell r="H413" t="str">
            <v>Gas faf</v>
          </cell>
          <cell r="I413" t="str">
            <v xml:space="preserve">Electric heatpump AND Gas htstove AND Gas htstove AND Wood htstove AND </v>
          </cell>
          <cell r="J413">
            <v>0.81739127635955799</v>
          </cell>
          <cell r="K413">
            <v>70</v>
          </cell>
          <cell r="L413">
            <v>65</v>
          </cell>
          <cell r="M413">
            <v>8.0465355585553747E-2</v>
          </cell>
          <cell r="N413">
            <v>0.91953464441444621</v>
          </cell>
          <cell r="O413">
            <v>0.38573411107063293</v>
          </cell>
          <cell r="P413">
            <v>0.85790169239044189</v>
          </cell>
          <cell r="Q413">
            <v>70</v>
          </cell>
          <cell r="R413">
            <v>63</v>
          </cell>
          <cell r="S413" t="str">
            <v>Gas FAF</v>
          </cell>
          <cell r="T413" t="str">
            <v>Other</v>
          </cell>
          <cell r="U413">
            <v>0</v>
          </cell>
          <cell r="V413">
            <v>0</v>
          </cell>
          <cell r="W413">
            <v>0</v>
          </cell>
          <cell r="X413">
            <v>0</v>
          </cell>
          <cell r="Y413">
            <v>0</v>
          </cell>
          <cell r="Z413">
            <v>1</v>
          </cell>
          <cell r="AA413">
            <v>0</v>
          </cell>
          <cell r="AB413">
            <v>1</v>
          </cell>
          <cell r="AC413">
            <v>0</v>
          </cell>
          <cell r="AD413">
            <v>1</v>
          </cell>
          <cell r="AE413" t="e">
            <v>#N/A</v>
          </cell>
          <cell r="AF413" t="e">
            <v>#N/A</v>
          </cell>
          <cell r="AG413" t="e">
            <v>#N/A</v>
          </cell>
          <cell r="AH413">
            <v>69.510000295937061</v>
          </cell>
          <cell r="AI413">
            <v>313.60000908374786</v>
          </cell>
          <cell r="AJ413">
            <v>267.84001064300537</v>
          </cell>
          <cell r="AK413">
            <v>59.399998672306538</v>
          </cell>
          <cell r="AL413">
            <v>710.35001869499683</v>
          </cell>
          <cell r="AM413">
            <v>3739.0000087600706</v>
          </cell>
          <cell r="AN413">
            <v>9.1999999999999998E-2</v>
          </cell>
          <cell r="AO413">
            <v>0.14000000000000001</v>
          </cell>
          <cell r="AP413">
            <v>1</v>
          </cell>
          <cell r="AQ413">
            <v>2802</v>
          </cell>
          <cell r="AR413">
            <v>7.0000000298023224E-2</v>
          </cell>
          <cell r="AS413">
            <v>0.82309713670275031</v>
          </cell>
          <cell r="AT413">
            <v>9.0000003576278687E-2</v>
          </cell>
          <cell r="AU413">
            <v>5.9999998658895493E-2</v>
          </cell>
          <cell r="AV413">
            <v>1</v>
          </cell>
          <cell r="AW413">
            <v>1</v>
          </cell>
          <cell r="AX413">
            <v>0</v>
          </cell>
          <cell r="AY413">
            <v>0</v>
          </cell>
          <cell r="AZ413">
            <v>0</v>
          </cell>
          <cell r="BA413">
            <v>1</v>
          </cell>
          <cell r="BB413">
            <v>6116.77685546875</v>
          </cell>
          <cell r="BC413">
            <v>391</v>
          </cell>
          <cell r="BD413">
            <v>5365</v>
          </cell>
          <cell r="BE413">
            <v>691.23430252075195</v>
          </cell>
          <cell r="BF413">
            <v>391</v>
          </cell>
          <cell r="BG413">
            <v>3739.0000087600706</v>
          </cell>
          <cell r="BH413">
            <v>186.95000043800354</v>
          </cell>
          <cell r="BI413">
            <v>209.71303249133481</v>
          </cell>
          <cell r="BJ413" t="str">
            <v>WARenton3</v>
          </cell>
          <cell r="BK413">
            <v>0</v>
          </cell>
          <cell r="BL413">
            <v>4379.25</v>
          </cell>
          <cell r="BM413">
            <v>4379.25</v>
          </cell>
          <cell r="BN413">
            <v>2.4807280619534997E-2</v>
          </cell>
          <cell r="BO413">
            <v>0.11192006034394998</v>
          </cell>
          <cell r="BP413">
            <v>9.5588868894719972E-2</v>
          </cell>
          <cell r="BQ413">
            <v>2.1199142995112968E-2</v>
          </cell>
          <cell r="BR413">
            <v>69.510000295937061</v>
          </cell>
          <cell r="BS413">
            <v>313.60000908374786</v>
          </cell>
          <cell r="BT413">
            <v>267.84001064300537</v>
          </cell>
          <cell r="BU413">
            <v>59.399998672306538</v>
          </cell>
          <cell r="BV413">
            <v>691.23430252075195</v>
          </cell>
        </row>
        <row r="414">
          <cell r="A414">
            <v>12414</v>
          </cell>
          <cell r="B414" t="e">
            <v>#N/A</v>
          </cell>
          <cell r="C414">
            <v>7231.14599609375</v>
          </cell>
          <cell r="D414" t="e">
            <v>#N/A</v>
          </cell>
          <cell r="E414">
            <v>0</v>
          </cell>
          <cell r="F414">
            <v>7231.14599609375</v>
          </cell>
          <cell r="G414">
            <v>0</v>
          </cell>
          <cell r="H414" t="str">
            <v>Electric pluginheater</v>
          </cell>
          <cell r="I414">
            <v>0</v>
          </cell>
          <cell r="J414" t="str">
            <v>average</v>
          </cell>
          <cell r="K414">
            <v>70</v>
          </cell>
          <cell r="L414">
            <v>55</v>
          </cell>
          <cell r="M414">
            <v>1</v>
          </cell>
          <cell r="N414">
            <v>0</v>
          </cell>
          <cell r="O414">
            <v>0.86670064926147461</v>
          </cell>
          <cell r="P414">
            <v>0</v>
          </cell>
          <cell r="Q414">
            <v>70</v>
          </cell>
          <cell r="R414">
            <v>0</v>
          </cell>
          <cell r="S414" t="str">
            <v>Electric Zonal</v>
          </cell>
          <cell r="T414" t="str">
            <v>None</v>
          </cell>
          <cell r="U414">
            <v>0</v>
          </cell>
          <cell r="V414">
            <v>0</v>
          </cell>
          <cell r="W414">
            <v>0</v>
          </cell>
          <cell r="X414">
            <v>0</v>
          </cell>
          <cell r="Y414">
            <v>0</v>
          </cell>
          <cell r="Z414">
            <v>0</v>
          </cell>
          <cell r="AA414">
            <v>0</v>
          </cell>
          <cell r="AB414">
            <v>1</v>
          </cell>
          <cell r="AC414">
            <v>0</v>
          </cell>
          <cell r="AD414">
            <v>1</v>
          </cell>
          <cell r="AE414" t="e">
            <v>#N/A</v>
          </cell>
          <cell r="AF414" t="e">
            <v>#N/A</v>
          </cell>
          <cell r="AG414" t="e">
            <v>#N/A</v>
          </cell>
          <cell r="AH414">
            <v>34.020000144839287</v>
          </cell>
          <cell r="AI414">
            <v>59.950001299381256</v>
          </cell>
          <cell r="AJ414">
            <v>262.08000000000004</v>
          </cell>
          <cell r="AK414">
            <v>29.159999348223209</v>
          </cell>
          <cell r="AL414">
            <v>385.21000079244379</v>
          </cell>
          <cell r="AM414">
            <v>2236.8471064368719</v>
          </cell>
          <cell r="AN414">
            <v>9.1999999999999998E-2</v>
          </cell>
          <cell r="AO414">
            <v>0.14000000000000001</v>
          </cell>
          <cell r="AP414">
            <v>1</v>
          </cell>
          <cell r="AQ414">
            <v>972</v>
          </cell>
          <cell r="AR414">
            <v>3.5000000149011612E-2</v>
          </cell>
          <cell r="AS414">
            <v>0.55000001192092896</v>
          </cell>
          <cell r="AT414">
            <v>0.23400000000000004</v>
          </cell>
          <cell r="AU414">
            <v>2.9999999329447746E-2</v>
          </cell>
          <cell r="AV414">
            <v>0</v>
          </cell>
          <cell r="AW414">
            <v>0</v>
          </cell>
          <cell r="AX414">
            <v>0</v>
          </cell>
          <cell r="AY414">
            <v>0</v>
          </cell>
          <cell r="AZ414">
            <v>0</v>
          </cell>
          <cell r="BA414">
            <v>0</v>
          </cell>
          <cell r="BB414">
            <v>8766.54296875</v>
          </cell>
          <cell r="BC414">
            <v>392</v>
          </cell>
          <cell r="BD414">
            <v>3215</v>
          </cell>
          <cell r="BE414">
            <v>574.24884033203125</v>
          </cell>
          <cell r="BF414">
            <v>392</v>
          </cell>
          <cell r="BG414">
            <v>2236.8471064368719</v>
          </cell>
          <cell r="BH414">
            <v>111.8423553218436</v>
          </cell>
          <cell r="BI414">
            <v>125.46028050583126</v>
          </cell>
          <cell r="BJ414" t="str">
            <v>WASeattle3</v>
          </cell>
          <cell r="BK414">
            <v>0</v>
          </cell>
          <cell r="BL414">
            <v>4640.55</v>
          </cell>
          <cell r="BM414">
            <v>4640.55</v>
          </cell>
          <cell r="BN414">
            <v>3.5000000149011612E-2</v>
          </cell>
          <cell r="BO414">
            <v>6.1676956069322282E-2</v>
          </cell>
          <cell r="BP414">
            <v>0.26962962962962966</v>
          </cell>
          <cell r="BQ414">
            <v>2.9999999329447746E-2</v>
          </cell>
          <cell r="BR414">
            <v>34.020000144839287</v>
          </cell>
          <cell r="BS414">
            <v>59.950001299381256</v>
          </cell>
          <cell r="BT414">
            <v>262.08000000000004</v>
          </cell>
          <cell r="BU414">
            <v>29.159999348223209</v>
          </cell>
          <cell r="BV414">
            <v>574.24884033203125</v>
          </cell>
        </row>
        <row r="415">
          <cell r="A415">
            <v>12427</v>
          </cell>
          <cell r="B415" t="e">
            <v>#N/A</v>
          </cell>
          <cell r="C415">
            <v>20820.994738582376</v>
          </cell>
          <cell r="D415" t="e">
            <v>#N/A</v>
          </cell>
          <cell r="E415">
            <v>677.72735595703125</v>
          </cell>
          <cell r="F415">
            <v>1951.094970703125</v>
          </cell>
          <cell r="G415">
            <v>0</v>
          </cell>
          <cell r="H415" t="str">
            <v>Gas faf</v>
          </cell>
          <cell r="I415">
            <v>0</v>
          </cell>
          <cell r="J415">
            <v>0.94999998807907104</v>
          </cell>
          <cell r="K415">
            <v>68</v>
          </cell>
          <cell r="L415">
            <v>63</v>
          </cell>
          <cell r="M415">
            <v>8.9441724051586569E-2</v>
          </cell>
          <cell r="N415">
            <v>0.91055827594841343</v>
          </cell>
          <cell r="O415">
            <v>0.40762850642204285</v>
          </cell>
          <cell r="P415">
            <v>0.98432493209838867</v>
          </cell>
          <cell r="Q415">
            <v>70</v>
          </cell>
          <cell r="R415">
            <v>62</v>
          </cell>
          <cell r="S415" t="str">
            <v>Gas FAF</v>
          </cell>
          <cell r="T415" t="str">
            <v>None</v>
          </cell>
          <cell r="U415">
            <v>0</v>
          </cell>
          <cell r="V415">
            <v>0</v>
          </cell>
          <cell r="W415">
            <v>0</v>
          </cell>
          <cell r="X415">
            <v>0</v>
          </cell>
          <cell r="Y415">
            <v>0</v>
          </cell>
          <cell r="Z415">
            <v>0</v>
          </cell>
          <cell r="AA415">
            <v>0</v>
          </cell>
          <cell r="AB415">
            <v>1</v>
          </cell>
          <cell r="AC415">
            <v>0</v>
          </cell>
          <cell r="AD415">
            <v>1</v>
          </cell>
          <cell r="AE415" t="e">
            <v>#N/A</v>
          </cell>
          <cell r="AF415" t="e">
            <v>#N/A</v>
          </cell>
          <cell r="AG415" t="e">
            <v>#N/A</v>
          </cell>
          <cell r="AH415">
            <v>64.500000961124897</v>
          </cell>
          <cell r="AI415">
            <v>377.89999759197235</v>
          </cell>
          <cell r="AJ415">
            <v>603.72</v>
          </cell>
          <cell r="AK415" t="e">
            <v>#VALUE!</v>
          </cell>
          <cell r="AL415" t="e">
            <v>#VALUE!</v>
          </cell>
          <cell r="AM415">
            <v>2872.0000109397215</v>
          </cell>
          <cell r="AN415">
            <v>9.1999999999999998E-2</v>
          </cell>
          <cell r="AO415">
            <v>0.14000000000000001</v>
          </cell>
          <cell r="AP415">
            <v>4</v>
          </cell>
          <cell r="AQ415">
            <v>2619</v>
          </cell>
          <cell r="AR415">
            <v>5.000000074505806E-2</v>
          </cell>
          <cell r="AS415">
            <v>0.82331154159471098</v>
          </cell>
          <cell r="AT415">
            <v>0.23400000000000001</v>
          </cell>
          <cell r="AU415">
            <v>0</v>
          </cell>
          <cell r="AV415">
            <v>1</v>
          </cell>
          <cell r="AW415">
            <v>1</v>
          </cell>
          <cell r="AX415">
            <v>0</v>
          </cell>
          <cell r="AY415">
            <v>0</v>
          </cell>
          <cell r="AZ415">
            <v>0</v>
          </cell>
          <cell r="BA415">
            <v>1</v>
          </cell>
          <cell r="BB415">
            <v>8140.0751953125</v>
          </cell>
          <cell r="BC415">
            <v>393</v>
          </cell>
          <cell r="BD415">
            <v>5740</v>
          </cell>
          <cell r="BE415">
            <v>1514.3899307250977</v>
          </cell>
          <cell r="BF415">
            <v>393</v>
          </cell>
          <cell r="BG415">
            <v>2872.0000109397215</v>
          </cell>
          <cell r="BH415">
            <v>143.60000054698608</v>
          </cell>
          <cell r="BI415">
            <v>161.0847366135871</v>
          </cell>
          <cell r="BJ415" t="str">
            <v>WASeattle3</v>
          </cell>
          <cell r="BK415">
            <v>0</v>
          </cell>
          <cell r="BL415">
            <v>4640.55</v>
          </cell>
          <cell r="BM415">
            <v>4640.55</v>
          </cell>
          <cell r="BN415">
            <v>2.4627720870990796E-2</v>
          </cell>
          <cell r="BO415">
            <v>0.14429171347536171</v>
          </cell>
          <cell r="BP415">
            <v>0.23051546391752578</v>
          </cell>
          <cell r="BQ415">
            <v>0</v>
          </cell>
          <cell r="BR415">
            <v>64.500000961124897</v>
          </cell>
          <cell r="BS415">
            <v>377.89999759197235</v>
          </cell>
          <cell r="BT415">
            <v>603.72</v>
          </cell>
          <cell r="BU415">
            <v>216.8118496026367</v>
          </cell>
          <cell r="BV415">
            <v>1514.3899307250977</v>
          </cell>
        </row>
        <row r="416">
          <cell r="A416">
            <v>12434</v>
          </cell>
          <cell r="B416" t="e">
            <v>#N/A</v>
          </cell>
          <cell r="C416">
            <v>11703.729722088974</v>
          </cell>
          <cell r="D416" t="e">
            <v>#N/A</v>
          </cell>
          <cell r="E416">
            <v>189.22952270507813</v>
          </cell>
          <cell r="F416">
            <v>0</v>
          </cell>
          <cell r="G416">
            <v>48000</v>
          </cell>
          <cell r="H416" t="str">
            <v>Pellets htstove</v>
          </cell>
          <cell r="I416" t="str">
            <v>Gas faf</v>
          </cell>
          <cell r="J416" t="str">
            <v>average</v>
          </cell>
          <cell r="K416">
            <v>70</v>
          </cell>
          <cell r="L416">
            <v>70</v>
          </cell>
          <cell r="M416">
            <v>0</v>
          </cell>
          <cell r="N416">
            <v>1</v>
          </cell>
          <cell r="O416">
            <v>0.19871167838573456</v>
          </cell>
          <cell r="P416">
            <v>0.52721476554870605</v>
          </cell>
          <cell r="Q416">
            <v>70</v>
          </cell>
          <cell r="R416">
            <v>63</v>
          </cell>
          <cell r="S416" t="str">
            <v>Other</v>
          </cell>
          <cell r="T416" t="str">
            <v>Gas</v>
          </cell>
          <cell r="U416">
            <v>0</v>
          </cell>
          <cell r="V416">
            <v>1</v>
          </cell>
          <cell r="W416">
            <v>0</v>
          </cell>
          <cell r="X416">
            <v>0</v>
          </cell>
          <cell r="Y416">
            <v>1</v>
          </cell>
          <cell r="Z416">
            <v>0</v>
          </cell>
          <cell r="AA416">
            <v>0</v>
          </cell>
          <cell r="AB416">
            <v>0</v>
          </cell>
          <cell r="AC416">
            <v>0</v>
          </cell>
          <cell r="AD416">
            <v>1</v>
          </cell>
          <cell r="AE416" t="e">
            <v>#N/A</v>
          </cell>
          <cell r="AF416" t="e">
            <v>#N/A</v>
          </cell>
          <cell r="AG416" t="e">
            <v>#N/A</v>
          </cell>
          <cell r="AH416">
            <v>51.695000220090151</v>
          </cell>
          <cell r="AI416">
            <v>79.649997889995575</v>
          </cell>
          <cell r="AJ416">
            <v>92.939997922629118</v>
          </cell>
          <cell r="AK416">
            <v>339.71000616252422</v>
          </cell>
          <cell r="AL416">
            <v>563.99500219523907</v>
          </cell>
          <cell r="AM416">
            <v>1740.1334638498079</v>
          </cell>
          <cell r="AN416">
            <v>9.1999999999999998E-2</v>
          </cell>
          <cell r="AO416">
            <v>0.14000000000000001</v>
          </cell>
          <cell r="AP416">
            <v>1</v>
          </cell>
          <cell r="AQ416">
            <v>1477</v>
          </cell>
          <cell r="AR416">
            <v>3.5000000149011612E-2</v>
          </cell>
          <cell r="AS416">
            <v>0.44999998807907104</v>
          </cell>
          <cell r="AT416">
            <v>5.9999998658895493E-2</v>
          </cell>
          <cell r="AU416">
            <v>0.23000000417232513</v>
          </cell>
          <cell r="AV416">
            <v>0</v>
          </cell>
          <cell r="AW416">
            <v>0</v>
          </cell>
          <cell r="AX416">
            <v>1</v>
          </cell>
          <cell r="AY416">
            <v>0</v>
          </cell>
          <cell r="AZ416">
            <v>0</v>
          </cell>
          <cell r="BA416">
            <v>1</v>
          </cell>
          <cell r="BB416">
            <v>10147.150390625</v>
          </cell>
          <cell r="BC416">
            <v>394</v>
          </cell>
          <cell r="BD416">
            <v>4724</v>
          </cell>
          <cell r="BE416">
            <v>403.46865081787109</v>
          </cell>
          <cell r="BF416">
            <v>394</v>
          </cell>
          <cell r="BG416">
            <v>1740.1334638498079</v>
          </cell>
          <cell r="BH416">
            <v>87.006673192490396</v>
          </cell>
          <cell r="BI416">
            <v>97.600605720408012</v>
          </cell>
          <cell r="BJ416" t="str">
            <v>ORHillsboro3</v>
          </cell>
          <cell r="BK416">
            <v>0</v>
          </cell>
          <cell r="BL416">
            <v>4796.97</v>
          </cell>
          <cell r="BM416">
            <v>4796.97</v>
          </cell>
          <cell r="BN416">
            <v>3.5000000149011612E-2</v>
          </cell>
          <cell r="BO416">
            <v>5.3926877379820971E-2</v>
          </cell>
          <cell r="BP416">
            <v>6.2924846257704212E-2</v>
          </cell>
          <cell r="BQ416">
            <v>0.23000000417232513</v>
          </cell>
          <cell r="BR416">
            <v>51.695000220090151</v>
          </cell>
          <cell r="BS416">
            <v>79.649997889995575</v>
          </cell>
          <cell r="BT416">
            <v>92.939997922629118</v>
          </cell>
          <cell r="BU416">
            <v>339.71000616252422</v>
          </cell>
          <cell r="BV416">
            <v>403.46865081787109</v>
          </cell>
        </row>
        <row r="417">
          <cell r="A417">
            <v>12456</v>
          </cell>
          <cell r="B417" t="e">
            <v>#N/A</v>
          </cell>
          <cell r="C417">
            <v>3367.31982421875</v>
          </cell>
          <cell r="D417" t="e">
            <v>#N/A</v>
          </cell>
          <cell r="E417">
            <v>0</v>
          </cell>
          <cell r="F417">
            <v>3367.31982421875</v>
          </cell>
          <cell r="G417">
            <v>0</v>
          </cell>
          <cell r="H417" t="str">
            <v>Electric baseboard</v>
          </cell>
          <cell r="I417">
            <v>0</v>
          </cell>
          <cell r="J417" t="str">
            <v>average</v>
          </cell>
          <cell r="K417">
            <v>70</v>
          </cell>
          <cell r="L417">
            <v>66</v>
          </cell>
          <cell r="M417">
            <v>1</v>
          </cell>
          <cell r="N417">
            <v>0</v>
          </cell>
          <cell r="O417">
            <v>0.93925756216049194</v>
          </cell>
          <cell r="P417">
            <v>0</v>
          </cell>
          <cell r="Q417">
            <v>58</v>
          </cell>
          <cell r="R417">
            <v>0</v>
          </cell>
          <cell r="S417" t="str">
            <v>Electric Zonal</v>
          </cell>
          <cell r="T417" t="str">
            <v>None</v>
          </cell>
          <cell r="U417">
            <v>0</v>
          </cell>
          <cell r="V417">
            <v>0</v>
          </cell>
          <cell r="W417">
            <v>0</v>
          </cell>
          <cell r="X417">
            <v>0</v>
          </cell>
          <cell r="Y417">
            <v>0</v>
          </cell>
          <cell r="Z417">
            <v>0</v>
          </cell>
          <cell r="AA417">
            <v>1</v>
          </cell>
          <cell r="AB417">
            <v>0</v>
          </cell>
          <cell r="AC417">
            <v>0</v>
          </cell>
          <cell r="AD417">
            <v>1</v>
          </cell>
          <cell r="AE417" t="e">
            <v>#N/A</v>
          </cell>
          <cell r="AF417" t="e">
            <v>#N/A</v>
          </cell>
          <cell r="AG417" t="e">
            <v>#N/A</v>
          </cell>
          <cell r="AH417">
            <v>62.37000247836113</v>
          </cell>
          <cell r="AI417">
            <v>105.40000295639038</v>
          </cell>
          <cell r="AJ417">
            <v>70.56000280380249</v>
          </cell>
          <cell r="AK417" t="e">
            <v>#VALUE!</v>
          </cell>
          <cell r="AL417" t="e">
            <v>#VALUE!</v>
          </cell>
          <cell r="AM417">
            <v>1456.3754107252594</v>
          </cell>
          <cell r="AN417">
            <v>9.1999999999999998E-2</v>
          </cell>
          <cell r="AO417">
            <v>0.14000000000000001</v>
          </cell>
          <cell r="AP417" t="str">
            <v>FLAG</v>
          </cell>
          <cell r="AQ417">
            <v>693</v>
          </cell>
          <cell r="AR417">
            <v>9.0000003576278687E-2</v>
          </cell>
          <cell r="AS417">
            <v>0.85000002384185791</v>
          </cell>
          <cell r="AT417">
            <v>9.0000003576278687E-2</v>
          </cell>
          <cell r="AU417">
            <v>0</v>
          </cell>
          <cell r="AV417">
            <v>0</v>
          </cell>
          <cell r="AW417">
            <v>0</v>
          </cell>
          <cell r="AX417">
            <v>0</v>
          </cell>
          <cell r="AY417">
            <v>0</v>
          </cell>
          <cell r="AZ417">
            <v>0</v>
          </cell>
          <cell r="BA417">
            <v>0</v>
          </cell>
          <cell r="BB417">
            <v>9129.4580078125</v>
          </cell>
          <cell r="BC417">
            <v>395</v>
          </cell>
          <cell r="BD417">
            <v>1651</v>
          </cell>
          <cell r="BE417">
            <v>258.33000946044922</v>
          </cell>
          <cell r="BF417">
            <v>395</v>
          </cell>
          <cell r="BG417">
            <v>1456.3754107252594</v>
          </cell>
          <cell r="BH417">
            <v>72.818770536262974</v>
          </cell>
          <cell r="BI417">
            <v>81.685184036758343</v>
          </cell>
          <cell r="BJ417" t="str">
            <v>WASeattle3</v>
          </cell>
          <cell r="BK417">
            <v>0</v>
          </cell>
          <cell r="BL417">
            <v>4640.55</v>
          </cell>
          <cell r="BM417">
            <v>4640.55</v>
          </cell>
          <cell r="BN417">
            <v>9.0000003576278687E-2</v>
          </cell>
          <cell r="BO417">
            <v>0.15209235635842769</v>
          </cell>
          <cell r="BP417">
            <v>0.10181818586407286</v>
          </cell>
          <cell r="BQ417">
            <v>0</v>
          </cell>
          <cell r="BR417">
            <v>62.37000247836113</v>
          </cell>
          <cell r="BS417">
            <v>105.40000295639038</v>
          </cell>
          <cell r="BT417">
            <v>70.56000280380249</v>
          </cell>
          <cell r="BU417">
            <v>57.369458485921051</v>
          </cell>
          <cell r="BV417">
            <v>258.33000946044922</v>
          </cell>
        </row>
        <row r="418">
          <cell r="A418">
            <v>12458</v>
          </cell>
          <cell r="B418" t="e">
            <v>#N/A</v>
          </cell>
          <cell r="C418">
            <v>20792.469480784712</v>
          </cell>
          <cell r="D418" t="e">
            <v>#N/A</v>
          </cell>
          <cell r="E418">
            <v>752.46142578125</v>
          </cell>
          <cell r="F418">
            <v>1095.7762451171875</v>
          </cell>
          <cell r="G418">
            <v>9000</v>
          </cell>
          <cell r="H418" t="str">
            <v>Gas boiler</v>
          </cell>
          <cell r="I418" t="str">
            <v xml:space="preserve">Electric baseboard AND Electric baseboard AND Wood htstove AND </v>
          </cell>
          <cell r="J418">
            <v>0.83333331346511796</v>
          </cell>
          <cell r="K418">
            <v>71</v>
          </cell>
          <cell r="L418">
            <v>68</v>
          </cell>
          <cell r="M418">
            <v>4.7335466335389612E-2</v>
          </cell>
          <cell r="N418">
            <v>0.95266453366461035</v>
          </cell>
          <cell r="O418">
            <v>0.16169264912605286</v>
          </cell>
          <cell r="P418">
            <v>0.9433627724647522</v>
          </cell>
          <cell r="Q418">
            <v>49</v>
          </cell>
          <cell r="R418">
            <v>63</v>
          </cell>
          <cell r="S418" t="str">
            <v>Gas Boiler</v>
          </cell>
          <cell r="T418" t="str">
            <v>Other</v>
          </cell>
          <cell r="U418">
            <v>0</v>
          </cell>
          <cell r="V418">
            <v>1</v>
          </cell>
          <cell r="W418">
            <v>0</v>
          </cell>
          <cell r="X418">
            <v>0</v>
          </cell>
          <cell r="Y418">
            <v>1</v>
          </cell>
          <cell r="Z418">
            <v>1</v>
          </cell>
          <cell r="AA418">
            <v>1</v>
          </cell>
          <cell r="AB418">
            <v>0</v>
          </cell>
          <cell r="AC418">
            <v>0</v>
          </cell>
          <cell r="AD418">
            <v>1</v>
          </cell>
          <cell r="AE418" t="e">
            <v>#N/A</v>
          </cell>
          <cell r="AF418" t="e">
            <v>#N/A</v>
          </cell>
          <cell r="AG418" t="e">
            <v>#N/A</v>
          </cell>
          <cell r="AH418">
            <v>77.810002420097589</v>
          </cell>
          <cell r="AI418">
            <v>264.99999213218689</v>
          </cell>
          <cell r="AJ418">
            <v>245.88000977039337</v>
          </cell>
          <cell r="AK418">
            <v>320.85000582039356</v>
          </cell>
          <cell r="AL418">
            <v>909.54001014307141</v>
          </cell>
          <cell r="AM418">
            <v>4294.9977726992965</v>
          </cell>
          <cell r="AN418">
            <v>9.1999999999999998E-2</v>
          </cell>
          <cell r="AO418">
            <v>0.14000000000000001</v>
          </cell>
          <cell r="AP418" t="str">
            <v>FLAG</v>
          </cell>
          <cell r="AQ418">
            <v>3129</v>
          </cell>
          <cell r="AR418">
            <v>3.5208145891446871E-2</v>
          </cell>
          <cell r="AS418">
            <v>0.56623929942774975</v>
          </cell>
          <cell r="AT418">
            <v>9.0000003576278687E-2</v>
          </cell>
          <cell r="AU418">
            <v>0.23000000417232513</v>
          </cell>
          <cell r="AV418">
            <v>0</v>
          </cell>
          <cell r="AW418">
            <v>0</v>
          </cell>
          <cell r="AX418">
            <v>0</v>
          </cell>
          <cell r="AY418">
            <v>1</v>
          </cell>
          <cell r="AZ418">
            <v>0</v>
          </cell>
          <cell r="BA418">
            <v>1</v>
          </cell>
          <cell r="BB418">
            <v>9252.166015625</v>
          </cell>
          <cell r="BC418">
            <v>396</v>
          </cell>
          <cell r="BD418">
            <v>7176</v>
          </cell>
          <cell r="BE418">
            <v>906.71300506591797</v>
          </cell>
          <cell r="BF418">
            <v>396</v>
          </cell>
          <cell r="BG418">
            <v>4294.9977726992965</v>
          </cell>
          <cell r="BH418">
            <v>214.74988863496483</v>
          </cell>
          <cell r="BI418">
            <v>240.89783507515813</v>
          </cell>
          <cell r="BJ418" t="str">
            <v>OREugene3</v>
          </cell>
          <cell r="BK418">
            <v>0</v>
          </cell>
          <cell r="BL418">
            <v>4803.63</v>
          </cell>
          <cell r="BM418">
            <v>4803.63</v>
          </cell>
          <cell r="BN418">
            <v>2.4867370540139849E-2</v>
          </cell>
          <cell r="BO418">
            <v>8.469159224422719E-2</v>
          </cell>
          <cell r="BP418">
            <v>7.8581019421666148E-2</v>
          </cell>
          <cell r="BQ418">
            <v>0.10254074970290622</v>
          </cell>
          <cell r="BR418">
            <v>77.810002420097589</v>
          </cell>
          <cell r="BS418">
            <v>264.99999213218689</v>
          </cell>
          <cell r="BT418">
            <v>245.88000977039337</v>
          </cell>
          <cell r="BU418">
            <v>320.85000582039356</v>
          </cell>
          <cell r="BV418">
            <v>906.71300506591797</v>
          </cell>
        </row>
        <row r="419">
          <cell r="A419">
            <v>12460</v>
          </cell>
          <cell r="B419">
            <v>4292.1671809999998</v>
          </cell>
          <cell r="C419">
            <v>7207.70947265625</v>
          </cell>
          <cell r="D419">
            <v>-2915.5422916562502</v>
          </cell>
          <cell r="E419">
            <v>0</v>
          </cell>
          <cell r="F419">
            <v>7207.70947265625</v>
          </cell>
          <cell r="G419">
            <v>0</v>
          </cell>
          <cell r="H419" t="str">
            <v>Electric heatpump</v>
          </cell>
          <cell r="I419">
            <v>0</v>
          </cell>
          <cell r="J419" t="str">
            <v>average</v>
          </cell>
          <cell r="K419">
            <v>72</v>
          </cell>
          <cell r="L419">
            <v>60</v>
          </cell>
          <cell r="M419">
            <v>1</v>
          </cell>
          <cell r="N419">
            <v>0</v>
          </cell>
          <cell r="O419">
            <v>0.96788936853408813</v>
          </cell>
          <cell r="P419">
            <v>0</v>
          </cell>
          <cell r="Q419">
            <v>53</v>
          </cell>
          <cell r="R419">
            <v>0</v>
          </cell>
          <cell r="S419" t="str">
            <v>Heat Pump</v>
          </cell>
          <cell r="T419" t="str">
            <v>None</v>
          </cell>
          <cell r="U419">
            <v>0</v>
          </cell>
          <cell r="V419">
            <v>0</v>
          </cell>
          <cell r="W419">
            <v>0</v>
          </cell>
          <cell r="X419">
            <v>0</v>
          </cell>
          <cell r="Y419">
            <v>0</v>
          </cell>
          <cell r="Z419">
            <v>0</v>
          </cell>
          <cell r="AA419">
            <v>0</v>
          </cell>
          <cell r="AB419">
            <v>0</v>
          </cell>
          <cell r="AC419">
            <v>0</v>
          </cell>
          <cell r="AD419">
            <v>0</v>
          </cell>
          <cell r="AE419">
            <v>1679.8145644966926</v>
          </cell>
          <cell r="AF419">
            <v>2191.4362503549278</v>
          </cell>
          <cell r="AG419">
            <v>4681.95</v>
          </cell>
          <cell r="AH419">
            <v>46.150000687688589</v>
          </cell>
          <cell r="AI419">
            <v>77.39999794960022</v>
          </cell>
          <cell r="AJ419">
            <v>131.04000520706177</v>
          </cell>
          <cell r="AK419">
            <v>58.320002317428589</v>
          </cell>
          <cell r="AL419">
            <v>312.91000616177917</v>
          </cell>
          <cell r="AM419">
            <v>2191.4362503549278</v>
          </cell>
          <cell r="AN419">
            <v>9.1999999999999998E-2</v>
          </cell>
          <cell r="AO419">
            <v>0.14000000000000001</v>
          </cell>
          <cell r="AP419">
            <v>1</v>
          </cell>
          <cell r="AQ419">
            <v>1296</v>
          </cell>
          <cell r="AR419">
            <v>2.500000037252903E-2</v>
          </cell>
          <cell r="AS419">
            <v>0.44999998807907104</v>
          </cell>
          <cell r="AT419">
            <v>9.0000003576278687E-2</v>
          </cell>
          <cell r="AU419">
            <v>4.5000001788139343E-2</v>
          </cell>
          <cell r="AV419">
            <v>0</v>
          </cell>
          <cell r="AW419">
            <v>0</v>
          </cell>
          <cell r="AX419">
            <v>0</v>
          </cell>
          <cell r="AY419">
            <v>0</v>
          </cell>
          <cell r="AZ419">
            <v>0</v>
          </cell>
          <cell r="BA419">
            <v>0</v>
          </cell>
          <cell r="BB419">
            <v>19422.26171875</v>
          </cell>
          <cell r="BC419">
            <v>397</v>
          </cell>
          <cell r="BD419">
            <v>4812</v>
          </cell>
          <cell r="BE419">
            <v>321.52035522460938</v>
          </cell>
          <cell r="BF419">
            <v>397</v>
          </cell>
          <cell r="BG419">
            <v>2191.4362503549278</v>
          </cell>
          <cell r="BH419">
            <v>109.57181251774639</v>
          </cell>
          <cell r="BI419">
            <v>122.91327640990718</v>
          </cell>
          <cell r="BJ419" t="str">
            <v>WAKelso3</v>
          </cell>
          <cell r="BK419" t="str">
            <v>WAKelso3</v>
          </cell>
          <cell r="BL419">
            <v>4681.95</v>
          </cell>
          <cell r="BM419">
            <v>4681.95</v>
          </cell>
          <cell r="BN419">
            <v>3.5609568431858481E-2</v>
          </cell>
          <cell r="BO419">
            <v>5.9722220640123627E-2</v>
          </cell>
          <cell r="BP419">
            <v>0.10111111512890568</v>
          </cell>
          <cell r="BQ419">
            <v>4.5000001788139343E-2</v>
          </cell>
          <cell r="BR419">
            <v>46.150000687688589</v>
          </cell>
          <cell r="BS419">
            <v>77.39999794960022</v>
          </cell>
          <cell r="BT419">
            <v>131.04000520706177</v>
          </cell>
          <cell r="BU419">
            <v>58.320002317428589</v>
          </cell>
          <cell r="BV419">
            <v>321.52035522460938</v>
          </cell>
        </row>
        <row r="420">
          <cell r="A420">
            <v>12478</v>
          </cell>
          <cell r="B420" t="e">
            <v>#N/A</v>
          </cell>
          <cell r="C420">
            <v>6200.3900872037111</v>
          </cell>
          <cell r="D420" t="e">
            <v>#N/A</v>
          </cell>
          <cell r="E420">
            <v>0</v>
          </cell>
          <cell r="F420">
            <v>924.891845703125</v>
          </cell>
          <cell r="G420">
            <v>36000</v>
          </cell>
          <cell r="H420" t="str">
            <v>Wood htstove</v>
          </cell>
          <cell r="I420">
            <v>0</v>
          </cell>
          <cell r="J420" t="str">
            <v>average</v>
          </cell>
          <cell r="K420">
            <v>72</v>
          </cell>
          <cell r="L420">
            <v>72</v>
          </cell>
          <cell r="M420">
            <v>1</v>
          </cell>
          <cell r="N420">
            <v>0</v>
          </cell>
          <cell r="O420">
            <v>0.34378647804260254</v>
          </cell>
          <cell r="P420">
            <v>0</v>
          </cell>
          <cell r="Q420">
            <v>49</v>
          </cell>
          <cell r="R420">
            <v>0</v>
          </cell>
          <cell r="S420" t="str">
            <v>Other</v>
          </cell>
          <cell r="T420" t="str">
            <v>None</v>
          </cell>
          <cell r="U420">
            <v>0</v>
          </cell>
          <cell r="V420">
            <v>1</v>
          </cell>
          <cell r="W420">
            <v>1</v>
          </cell>
          <cell r="X420">
            <v>0</v>
          </cell>
          <cell r="Y420">
            <v>1</v>
          </cell>
          <cell r="Z420">
            <v>0</v>
          </cell>
          <cell r="AA420">
            <v>0</v>
          </cell>
          <cell r="AB420">
            <v>0</v>
          </cell>
          <cell r="AC420">
            <v>0</v>
          </cell>
          <cell r="AD420">
            <v>1</v>
          </cell>
          <cell r="AE420" t="e">
            <v>#N/A</v>
          </cell>
          <cell r="AF420" t="e">
            <v>#N/A</v>
          </cell>
          <cell r="AG420" t="e">
            <v>#N/A</v>
          </cell>
          <cell r="AH420">
            <v>124.6399972140789</v>
          </cell>
          <cell r="AI420">
            <v>123.60000491142273</v>
          </cell>
          <cell r="AJ420">
            <v>120.31999731063843</v>
          </cell>
          <cell r="AK420">
            <v>70.110002785921097</v>
          </cell>
          <cell r="AL420">
            <v>438.67000222206116</v>
          </cell>
          <cell r="AM420">
            <v>2013.9103735417807</v>
          </cell>
          <cell r="AN420">
            <v>9.1999999999999998E-2</v>
          </cell>
          <cell r="AO420">
            <v>0.14000000000000001</v>
          </cell>
          <cell r="AP420">
            <v>1</v>
          </cell>
          <cell r="AQ420">
            <v>1558</v>
          </cell>
          <cell r="AR420">
            <v>7.9999998211860657E-2</v>
          </cell>
          <cell r="AS420">
            <v>0.60000002384185791</v>
          </cell>
          <cell r="AT420">
            <v>7.9999998211860657E-2</v>
          </cell>
          <cell r="AU420">
            <v>4.5000001788139343E-2</v>
          </cell>
          <cell r="AV420">
            <v>0</v>
          </cell>
          <cell r="AW420">
            <v>0</v>
          </cell>
          <cell r="AX420">
            <v>0</v>
          </cell>
          <cell r="AY420">
            <v>0</v>
          </cell>
          <cell r="AZ420">
            <v>0</v>
          </cell>
          <cell r="BA420">
            <v>0</v>
          </cell>
          <cell r="BB420">
            <v>13384.490234375</v>
          </cell>
          <cell r="BC420">
            <v>398</v>
          </cell>
          <cell r="BD420">
            <v>4866</v>
          </cell>
          <cell r="BE420">
            <v>437.79267120361328</v>
          </cell>
          <cell r="BF420">
            <v>398</v>
          </cell>
          <cell r="BG420">
            <v>2013.9103735417807</v>
          </cell>
          <cell r="BH420">
            <v>100.69551867708904</v>
          </cell>
          <cell r="BI420">
            <v>112.95620503121138</v>
          </cell>
          <cell r="BJ420" t="str">
            <v>WAKelso3</v>
          </cell>
          <cell r="BK420">
            <v>0</v>
          </cell>
          <cell r="BL420">
            <v>4681.95</v>
          </cell>
          <cell r="BM420">
            <v>4681.95</v>
          </cell>
          <cell r="BN420">
            <v>7.9999998211860657E-2</v>
          </cell>
          <cell r="BO420">
            <v>7.9332480687691095E-2</v>
          </cell>
          <cell r="BP420">
            <v>7.7227212651244173E-2</v>
          </cell>
          <cell r="BQ420">
            <v>4.5000001788139343E-2</v>
          </cell>
          <cell r="BR420">
            <v>124.6399972140789</v>
          </cell>
          <cell r="BS420">
            <v>123.60000491142273</v>
          </cell>
          <cell r="BT420">
            <v>120.31999731063843</v>
          </cell>
          <cell r="BU420">
            <v>70.110002785921097</v>
          </cell>
          <cell r="BV420">
            <v>437.79267120361328</v>
          </cell>
        </row>
        <row r="421">
          <cell r="A421">
            <v>12482</v>
          </cell>
          <cell r="B421" t="e">
            <v>#N/A</v>
          </cell>
          <cell r="C421">
            <v>20720.467685283558</v>
          </cell>
          <cell r="D421" t="e">
            <v>#N/A</v>
          </cell>
          <cell r="E421">
            <v>0</v>
          </cell>
          <cell r="F421">
            <v>18698.193359375</v>
          </cell>
          <cell r="G421">
            <v>13800</v>
          </cell>
          <cell r="H421" t="str">
            <v>Electric heatpump</v>
          </cell>
          <cell r="I421" t="str">
            <v>Propane htstove</v>
          </cell>
          <cell r="J421" t="str">
            <v>average</v>
          </cell>
          <cell r="K421">
            <v>71</v>
          </cell>
          <cell r="L421">
            <v>70</v>
          </cell>
          <cell r="M421">
            <v>1</v>
          </cell>
          <cell r="N421">
            <v>0</v>
          </cell>
          <cell r="O421">
            <v>0.71034550666809082</v>
          </cell>
          <cell r="P421">
            <v>0</v>
          </cell>
          <cell r="Q421">
            <v>59</v>
          </cell>
          <cell r="R421">
            <v>0</v>
          </cell>
          <cell r="S421" t="str">
            <v>Heat Pump</v>
          </cell>
          <cell r="T421" t="str">
            <v>Other</v>
          </cell>
          <cell r="U421">
            <v>0</v>
          </cell>
          <cell r="V421">
            <v>1</v>
          </cell>
          <cell r="W421">
            <v>0</v>
          </cell>
          <cell r="X421">
            <v>0</v>
          </cell>
          <cell r="Y421">
            <v>0</v>
          </cell>
          <cell r="Z421">
            <v>1</v>
          </cell>
          <cell r="AA421">
            <v>0</v>
          </cell>
          <cell r="AB421">
            <v>0</v>
          </cell>
          <cell r="AC421">
            <v>0</v>
          </cell>
          <cell r="AD421">
            <v>1</v>
          </cell>
          <cell r="AE421" t="e">
            <v>#N/A</v>
          </cell>
          <cell r="AF421" t="e">
            <v>#N/A</v>
          </cell>
          <cell r="AG421" t="e">
            <v>#N/A</v>
          </cell>
          <cell r="AH421">
            <v>45.659999638795853</v>
          </cell>
          <cell r="AI421">
            <v>198.59999525547028</v>
          </cell>
          <cell r="AJ421">
            <v>181.55999594181776</v>
          </cell>
          <cell r="AK421">
            <v>49.439998894929886</v>
          </cell>
          <cell r="AL421">
            <v>475.25998973101377</v>
          </cell>
          <cell r="AM421">
            <v>2654.3027766417522</v>
          </cell>
          <cell r="AN421">
            <v>9.1999999999999998E-2</v>
          </cell>
          <cell r="AO421">
            <v>0.14000000000000001</v>
          </cell>
          <cell r="AP421">
            <v>1</v>
          </cell>
          <cell r="AQ421">
            <v>2938</v>
          </cell>
          <cell r="AR421">
            <v>2.6061643629449686E-2</v>
          </cell>
          <cell r="AS421">
            <v>0.45446223170588163</v>
          </cell>
          <cell r="AT421">
            <v>5.9999998658895493E-2</v>
          </cell>
          <cell r="AU421">
            <v>2.9999999329447746E-2</v>
          </cell>
          <cell r="AV421">
            <v>0</v>
          </cell>
          <cell r="AW421">
            <v>0</v>
          </cell>
          <cell r="AX421">
            <v>0</v>
          </cell>
          <cell r="AY421">
            <v>0</v>
          </cell>
          <cell r="AZ421">
            <v>0</v>
          </cell>
          <cell r="BA421">
            <v>0</v>
          </cell>
          <cell r="BB421">
            <v>37518.84375</v>
          </cell>
          <cell r="BC421">
            <v>399</v>
          </cell>
          <cell r="BD421">
            <v>6919</v>
          </cell>
          <cell r="BE421">
            <v>487.95328140258789</v>
          </cell>
          <cell r="BF421">
            <v>399</v>
          </cell>
          <cell r="BG421">
            <v>2654.3027766417522</v>
          </cell>
          <cell r="BH421">
            <v>132.7151388320876</v>
          </cell>
          <cell r="BI421">
            <v>148.87453413628256</v>
          </cell>
          <cell r="BJ421" t="str">
            <v>WABremerton3</v>
          </cell>
          <cell r="BK421">
            <v>0</v>
          </cell>
          <cell r="BL421">
            <v>5536.47</v>
          </cell>
          <cell r="BM421">
            <v>5536.47</v>
          </cell>
          <cell r="BN421">
            <v>1.5541184356295389E-2</v>
          </cell>
          <cell r="BO421">
            <v>6.759700315026218E-2</v>
          </cell>
          <cell r="BP421">
            <v>6.179713953091142E-2</v>
          </cell>
          <cell r="BQ421">
            <v>1.6827773619785529E-2</v>
          </cell>
          <cell r="BR421">
            <v>45.659999638795853</v>
          </cell>
          <cell r="BS421">
            <v>198.59999525547028</v>
          </cell>
          <cell r="BT421">
            <v>181.55999594181776</v>
          </cell>
          <cell r="BU421">
            <v>49.439998894929886</v>
          </cell>
          <cell r="BV421">
            <v>487.95328140258789</v>
          </cell>
        </row>
        <row r="422">
          <cell r="A422">
            <v>12483</v>
          </cell>
          <cell r="B422" t="e">
            <v>#N/A</v>
          </cell>
          <cell r="C422">
            <v>12011.811229781837</v>
          </cell>
          <cell r="D422" t="e">
            <v>#N/A</v>
          </cell>
          <cell r="E422">
            <v>0</v>
          </cell>
          <cell r="F422">
            <v>6736.31298828125</v>
          </cell>
          <cell r="G422">
            <v>36000</v>
          </cell>
          <cell r="H422" t="str">
            <v>Electric baseboard</v>
          </cell>
          <cell r="I422" t="str">
            <v>Wood htstove</v>
          </cell>
          <cell r="J422" t="str">
            <v>average</v>
          </cell>
          <cell r="K422">
            <v>70</v>
          </cell>
          <cell r="L422">
            <v>65</v>
          </cell>
          <cell r="M422">
            <v>1</v>
          </cell>
          <cell r="N422">
            <v>0</v>
          </cell>
          <cell r="O422">
            <v>0.70450055599212646</v>
          </cell>
          <cell r="P422">
            <v>0</v>
          </cell>
          <cell r="Q422">
            <v>61</v>
          </cell>
          <cell r="R422">
            <v>0</v>
          </cell>
          <cell r="S422" t="str">
            <v>Electric Zonal</v>
          </cell>
          <cell r="T422" t="str">
            <v>Other</v>
          </cell>
          <cell r="U422">
            <v>0</v>
          </cell>
          <cell r="V422">
            <v>1</v>
          </cell>
          <cell r="W422">
            <v>0</v>
          </cell>
          <cell r="X422">
            <v>0</v>
          </cell>
          <cell r="Y422">
            <v>0</v>
          </cell>
          <cell r="Z422">
            <v>1</v>
          </cell>
          <cell r="AA422">
            <v>0</v>
          </cell>
          <cell r="AB422">
            <v>0</v>
          </cell>
          <cell r="AC422">
            <v>0</v>
          </cell>
          <cell r="AD422">
            <v>1</v>
          </cell>
          <cell r="AE422" t="e">
            <v>#N/A</v>
          </cell>
          <cell r="AF422" t="e">
            <v>#N/A</v>
          </cell>
          <cell r="AG422" t="e">
            <v>#N/A</v>
          </cell>
          <cell r="AH422">
            <v>83.97999894618988</v>
          </cell>
          <cell r="AI422">
            <v>112.75000244379044</v>
          </cell>
          <cell r="AJ422">
            <v>76.79999828338623</v>
          </cell>
          <cell r="AK422" t="e">
            <v>#VALUE!</v>
          </cell>
          <cell r="AL422" t="e">
            <v>#VALUE!</v>
          </cell>
          <cell r="AM422">
            <v>2204.4907151612056</v>
          </cell>
          <cell r="AN422">
            <v>9.1999999999999998E-2</v>
          </cell>
          <cell r="AO422">
            <v>0.14000000000000001</v>
          </cell>
          <cell r="AP422">
            <v>2</v>
          </cell>
          <cell r="AQ422">
            <v>884</v>
          </cell>
          <cell r="AR422">
            <v>9.4999998807907104E-2</v>
          </cell>
          <cell r="AS422">
            <v>0.55000001192092896</v>
          </cell>
          <cell r="AT422">
            <v>7.9999998211860657E-2</v>
          </cell>
          <cell r="AU422">
            <v>0</v>
          </cell>
          <cell r="AV422">
            <v>0</v>
          </cell>
          <cell r="AW422">
            <v>0</v>
          </cell>
          <cell r="AX422">
            <v>0</v>
          </cell>
          <cell r="AY422">
            <v>0</v>
          </cell>
          <cell r="AZ422">
            <v>0</v>
          </cell>
          <cell r="BA422">
            <v>0</v>
          </cell>
          <cell r="BB422">
            <v>12447.9609375</v>
          </cell>
          <cell r="BC422">
            <v>400</v>
          </cell>
          <cell r="BD422">
            <v>2973</v>
          </cell>
          <cell r="BE422">
            <v>376.12999725341797</v>
          </cell>
          <cell r="BF422">
            <v>400</v>
          </cell>
          <cell r="BG422">
            <v>2204.4907151612056</v>
          </cell>
          <cell r="BH422">
            <v>110.22453575806028</v>
          </cell>
          <cell r="BI422">
            <v>123.64547523196168</v>
          </cell>
          <cell r="BJ422" t="str">
            <v>OREugene3</v>
          </cell>
          <cell r="BK422">
            <v>0</v>
          </cell>
          <cell r="BL422">
            <v>4803.63</v>
          </cell>
          <cell r="BM422">
            <v>4803.63</v>
          </cell>
          <cell r="BN422">
            <v>9.4999998807907104E-2</v>
          </cell>
          <cell r="BO422">
            <v>0.12754525163324709</v>
          </cell>
          <cell r="BP422">
            <v>8.6877826112427864E-2</v>
          </cell>
          <cell r="BQ422">
            <v>0</v>
          </cell>
          <cell r="BR422">
            <v>83.97999894618988</v>
          </cell>
          <cell r="BS422">
            <v>112.75000244379044</v>
          </cell>
          <cell r="BT422">
            <v>76.79999828338623</v>
          </cell>
          <cell r="BU422">
            <v>73.181242859385577</v>
          </cell>
          <cell r="BV422">
            <v>376.12999725341797</v>
          </cell>
        </row>
        <row r="423">
          <cell r="A423">
            <v>12486</v>
          </cell>
          <cell r="B423" t="e">
            <v>#N/A</v>
          </cell>
          <cell r="C423">
            <v>21319.185989563732</v>
          </cell>
          <cell r="D423" t="e">
            <v>#N/A</v>
          </cell>
          <cell r="E423">
            <v>646.92626953125</v>
          </cell>
          <cell r="F423">
            <v>875.427978515625</v>
          </cell>
          <cell r="G423">
            <v>36000</v>
          </cell>
          <cell r="H423" t="str">
            <v>Gas faf</v>
          </cell>
          <cell r="I423" t="str">
            <v>Wood htstove</v>
          </cell>
          <cell r="J423">
            <v>0.80000001192092796</v>
          </cell>
          <cell r="K423">
            <v>66</v>
          </cell>
          <cell r="L423">
            <v>66</v>
          </cell>
          <cell r="M423">
            <v>4.4133842796208737E-2</v>
          </cell>
          <cell r="N423">
            <v>0.95586615720379131</v>
          </cell>
          <cell r="O423">
            <v>0.42906829714775085</v>
          </cell>
          <cell r="P423">
            <v>0.92727106809616089</v>
          </cell>
          <cell r="Q423">
            <v>49</v>
          </cell>
          <cell r="R423">
            <v>63</v>
          </cell>
          <cell r="S423" t="str">
            <v>Gas FAF</v>
          </cell>
          <cell r="T423" t="str">
            <v>Other</v>
          </cell>
          <cell r="U423">
            <v>0</v>
          </cell>
          <cell r="V423">
            <v>1</v>
          </cell>
          <cell r="W423">
            <v>0</v>
          </cell>
          <cell r="X423">
            <v>0</v>
          </cell>
          <cell r="Y423">
            <v>0</v>
          </cell>
          <cell r="Z423">
            <v>1</v>
          </cell>
          <cell r="AA423">
            <v>0</v>
          </cell>
          <cell r="AB423">
            <v>0</v>
          </cell>
          <cell r="AC423">
            <v>0</v>
          </cell>
          <cell r="AD423">
            <v>1</v>
          </cell>
          <cell r="AE423" t="e">
            <v>#N/A</v>
          </cell>
          <cell r="AF423" t="e">
            <v>#N/A</v>
          </cell>
          <cell r="AG423" t="e">
            <v>#N/A</v>
          </cell>
          <cell r="AH423">
            <v>102.0799977183342</v>
          </cell>
          <cell r="AI423">
            <v>223.39999759197235</v>
          </cell>
          <cell r="AJ423">
            <v>140.93999684974551</v>
          </cell>
          <cell r="AK423">
            <v>242.43999695777893</v>
          </cell>
          <cell r="AL423">
            <v>708.85998911783099</v>
          </cell>
          <cell r="AM423">
            <v>2289.6537453280243</v>
          </cell>
          <cell r="AN423">
            <v>9.1999999999999998E-2</v>
          </cell>
          <cell r="AO423">
            <v>0.14000000000000001</v>
          </cell>
          <cell r="AP423">
            <v>1</v>
          </cell>
          <cell r="AQ423">
            <v>1934</v>
          </cell>
          <cell r="AR423">
            <v>7.9999998211860657E-2</v>
          </cell>
          <cell r="AS423">
            <v>0.68738460797529954</v>
          </cell>
          <cell r="AT423">
            <v>5.9999998658895493E-2</v>
          </cell>
          <cell r="AU423">
            <v>0.18999999761581421</v>
          </cell>
          <cell r="AV423">
            <v>0</v>
          </cell>
          <cell r="AW423">
            <v>1</v>
          </cell>
          <cell r="AX423">
            <v>0</v>
          </cell>
          <cell r="AY423">
            <v>0</v>
          </cell>
          <cell r="AZ423">
            <v>0</v>
          </cell>
          <cell r="BA423">
            <v>1</v>
          </cell>
          <cell r="BB423">
            <v>7788.05419921875</v>
          </cell>
          <cell r="BC423">
            <v>401</v>
          </cell>
          <cell r="BD423">
            <v>5246</v>
          </cell>
          <cell r="BE423">
            <v>607.19394683837891</v>
          </cell>
          <cell r="BF423">
            <v>401</v>
          </cell>
          <cell r="BG423">
            <v>2289.6537453280243</v>
          </cell>
          <cell r="BH423">
            <v>114.48268726640121</v>
          </cell>
          <cell r="BI423">
            <v>128.4220992679582</v>
          </cell>
          <cell r="BJ423" t="str">
            <v>WASnohomish3</v>
          </cell>
          <cell r="BK423">
            <v>0</v>
          </cell>
          <cell r="BL423">
            <v>5096.22</v>
          </cell>
          <cell r="BM423">
            <v>5096.22</v>
          </cell>
          <cell r="BN423">
            <v>5.2781798199759151E-2</v>
          </cell>
          <cell r="BO423">
            <v>0.1155118912057768</v>
          </cell>
          <cell r="BP423">
            <v>7.287486910534928E-2</v>
          </cell>
          <cell r="BQ423">
            <v>0.12535677195335002</v>
          </cell>
          <cell r="BR423">
            <v>102.0799977183342</v>
          </cell>
          <cell r="BS423">
            <v>223.39999759197235</v>
          </cell>
          <cell r="BT423">
            <v>140.93999684974551</v>
          </cell>
          <cell r="BU423">
            <v>242.43999695777893</v>
          </cell>
          <cell r="BV423">
            <v>607.19394683837891</v>
          </cell>
        </row>
        <row r="424">
          <cell r="A424">
            <v>12489</v>
          </cell>
          <cell r="B424">
            <v>13926.934037000001</v>
          </cell>
          <cell r="C424">
            <v>12180.758797831739</v>
          </cell>
          <cell r="D424">
            <v>1746.1752391682621</v>
          </cell>
          <cell r="E424">
            <v>446.01779174804688</v>
          </cell>
          <cell r="F424">
            <v>0</v>
          </cell>
          <cell r="G424">
            <v>0</v>
          </cell>
          <cell r="H424" t="str">
            <v>Gas faf</v>
          </cell>
          <cell r="I424">
            <v>0</v>
          </cell>
          <cell r="J424">
            <v>0.931818187236785</v>
          </cell>
          <cell r="K424">
            <v>68</v>
          </cell>
          <cell r="L424">
            <v>62</v>
          </cell>
          <cell r="M424">
            <v>0</v>
          </cell>
          <cell r="N424">
            <v>1</v>
          </cell>
          <cell r="O424">
            <v>0.31743013858795166</v>
          </cell>
          <cell r="P424">
            <v>0.54660779237747192</v>
          </cell>
          <cell r="Q424">
            <v>48</v>
          </cell>
          <cell r="R424">
            <v>57</v>
          </cell>
          <cell r="S424" t="str">
            <v>Gas FAF</v>
          </cell>
          <cell r="T424" t="str">
            <v>None</v>
          </cell>
          <cell r="U424">
            <v>0</v>
          </cell>
          <cell r="V424">
            <v>0</v>
          </cell>
          <cell r="W424">
            <v>0</v>
          </cell>
          <cell r="X424">
            <v>0</v>
          </cell>
          <cell r="Y424">
            <v>0</v>
          </cell>
          <cell r="Z424">
            <v>0</v>
          </cell>
          <cell r="AA424">
            <v>0</v>
          </cell>
          <cell r="AB424">
            <v>0</v>
          </cell>
          <cell r="AC424">
            <v>0</v>
          </cell>
          <cell r="AD424">
            <v>0</v>
          </cell>
          <cell r="AE424">
            <v>3180.3557846897024</v>
          </cell>
          <cell r="AF424">
            <v>2743.6394163833352</v>
          </cell>
          <cell r="AG424">
            <v>5764.86</v>
          </cell>
          <cell r="AH424">
            <v>95.999997854232788</v>
          </cell>
          <cell r="AI424">
            <v>147.60000586509705</v>
          </cell>
          <cell r="AJ424">
            <v>131.99999704957008</v>
          </cell>
          <cell r="AK424" t="e">
            <v>#VALUE!</v>
          </cell>
          <cell r="AL424" t="e">
            <v>#VALUE!</v>
          </cell>
          <cell r="AM424">
            <v>2743.6394163833352</v>
          </cell>
          <cell r="AN424">
            <v>9.1999999999999998E-2</v>
          </cell>
          <cell r="AO424">
            <v>0.14000000000000001</v>
          </cell>
          <cell r="AP424">
            <v>4</v>
          </cell>
          <cell r="AQ424">
            <v>3400</v>
          </cell>
          <cell r="AR424">
            <v>7.9999998211860657E-2</v>
          </cell>
          <cell r="AS424">
            <v>0.60000002384185791</v>
          </cell>
          <cell r="AT424">
            <v>5.9999998658895493E-2</v>
          </cell>
          <cell r="AU424">
            <v>0</v>
          </cell>
          <cell r="AV424">
            <v>0</v>
          </cell>
          <cell r="AW424">
            <v>1</v>
          </cell>
          <cell r="AX424">
            <v>0</v>
          </cell>
          <cell r="AY424">
            <v>0</v>
          </cell>
          <cell r="AZ424">
            <v>0</v>
          </cell>
          <cell r="BA424">
            <v>1</v>
          </cell>
          <cell r="BB424">
            <v>9447.833984375</v>
          </cell>
          <cell r="BC424">
            <v>402</v>
          </cell>
          <cell r="BD424">
            <v>6100</v>
          </cell>
          <cell r="BE424">
            <v>538.60000610351563</v>
          </cell>
          <cell r="BF424">
            <v>402</v>
          </cell>
          <cell r="BG424">
            <v>2743.6394163833352</v>
          </cell>
          <cell r="BH424">
            <v>137.18197081916676</v>
          </cell>
          <cell r="BI424">
            <v>153.88524758610851</v>
          </cell>
          <cell r="BJ424" t="str">
            <v>WABellingham3</v>
          </cell>
          <cell r="BK424" t="str">
            <v>WABellingham3</v>
          </cell>
          <cell r="BL424">
            <v>5764.86</v>
          </cell>
          <cell r="BM424">
            <v>5764.86</v>
          </cell>
          <cell r="BN424">
            <v>2.8235293486539054E-2</v>
          </cell>
          <cell r="BO424">
            <v>4.3411766430910895E-2</v>
          </cell>
          <cell r="BP424">
            <v>3.8823528543991202E-2</v>
          </cell>
          <cell r="BQ424">
            <v>0</v>
          </cell>
          <cell r="BR424">
            <v>95.999997854232788</v>
          </cell>
          <cell r="BS424">
            <v>147.60000586509705</v>
          </cell>
          <cell r="BT424">
            <v>131.99999704957008</v>
          </cell>
          <cell r="BU424">
            <v>281.46631868994456</v>
          </cell>
          <cell r="BV424">
            <v>538.60000610351563</v>
          </cell>
        </row>
        <row r="425">
          <cell r="A425">
            <v>12494</v>
          </cell>
          <cell r="B425" t="e">
            <v>#N/A</v>
          </cell>
          <cell r="C425">
            <v>27646.85715833323</v>
          </cell>
          <cell r="D425" t="e">
            <v>#N/A</v>
          </cell>
          <cell r="E425">
            <v>1022.0448608398438</v>
          </cell>
          <cell r="F425">
            <v>712.00750732421875</v>
          </cell>
          <cell r="G425">
            <v>36000</v>
          </cell>
          <cell r="H425" t="str">
            <v>Gas boiler</v>
          </cell>
          <cell r="I425" t="str">
            <v xml:space="preserve">Electric baseboard AND Wood htstove AND </v>
          </cell>
          <cell r="J425">
            <v>0.72307693958282404</v>
          </cell>
          <cell r="K425">
            <v>69</v>
          </cell>
          <cell r="L425">
            <v>62</v>
          </cell>
          <cell r="M425">
            <v>2.3217816057351327E-2</v>
          </cell>
          <cell r="N425">
            <v>0.97678218394264871</v>
          </cell>
          <cell r="O425">
            <v>0.20898252725601196</v>
          </cell>
          <cell r="P425">
            <v>0.98602652549743652</v>
          </cell>
          <cell r="Q425">
            <v>61</v>
          </cell>
          <cell r="R425">
            <v>62</v>
          </cell>
          <cell r="S425" t="str">
            <v>Gas Boiler</v>
          </cell>
          <cell r="T425" t="str">
            <v>Other</v>
          </cell>
          <cell r="U425">
            <v>0</v>
          </cell>
          <cell r="V425">
            <v>1</v>
          </cell>
          <cell r="W425">
            <v>0</v>
          </cell>
          <cell r="X425">
            <v>0</v>
          </cell>
          <cell r="Y425">
            <v>1</v>
          </cell>
          <cell r="Z425">
            <v>1</v>
          </cell>
          <cell r="AA425">
            <v>0</v>
          </cell>
          <cell r="AB425">
            <v>0</v>
          </cell>
          <cell r="AC425">
            <v>0</v>
          </cell>
          <cell r="AD425">
            <v>1</v>
          </cell>
          <cell r="AE425" t="e">
            <v>#N/A</v>
          </cell>
          <cell r="AF425" t="e">
            <v>#N/A</v>
          </cell>
          <cell r="AG425" t="e">
            <v>#N/A</v>
          </cell>
          <cell r="AH425">
            <v>68.359998472034931</v>
          </cell>
          <cell r="AI425">
            <v>337.49999105930328</v>
          </cell>
          <cell r="AJ425">
            <v>357.59999200701714</v>
          </cell>
          <cell r="AK425" t="e">
            <v>#VALUE!</v>
          </cell>
          <cell r="AL425" t="e">
            <v>#VALUE!</v>
          </cell>
          <cell r="AM425">
            <v>1562.9165770631766</v>
          </cell>
          <cell r="AN425">
            <v>9.1999999999999998E-2</v>
          </cell>
          <cell r="AO425">
            <v>0.14000000000000001</v>
          </cell>
          <cell r="AP425">
            <v>4</v>
          </cell>
          <cell r="AQ425">
            <v>1706</v>
          </cell>
          <cell r="AR425">
            <v>7.9028899967670443E-2</v>
          </cell>
          <cell r="AS425">
            <v>0.78306262426752504</v>
          </cell>
          <cell r="AT425">
            <v>0.11999999731779099</v>
          </cell>
          <cell r="AU425">
            <v>0</v>
          </cell>
          <cell r="AV425">
            <v>0</v>
          </cell>
          <cell r="AW425">
            <v>0</v>
          </cell>
          <cell r="AX425">
            <v>0</v>
          </cell>
          <cell r="AY425">
            <v>1</v>
          </cell>
          <cell r="AZ425">
            <v>0</v>
          </cell>
          <cell r="BA425">
            <v>1</v>
          </cell>
          <cell r="BB425">
            <v>6245.29345703125</v>
          </cell>
          <cell r="BC425">
            <v>403</v>
          </cell>
          <cell r="BD425">
            <v>5784</v>
          </cell>
          <cell r="BE425">
            <v>987.12999725341797</v>
          </cell>
          <cell r="BF425">
            <v>403</v>
          </cell>
          <cell r="BG425">
            <v>1562.9165770631766</v>
          </cell>
          <cell r="BH425">
            <v>78.145828853158832</v>
          </cell>
          <cell r="BI425">
            <v>87.660864974319438</v>
          </cell>
          <cell r="BJ425" t="str">
            <v>WASeattle3</v>
          </cell>
          <cell r="BK425">
            <v>0</v>
          </cell>
          <cell r="BL425">
            <v>4640.55</v>
          </cell>
          <cell r="BM425">
            <v>4640.55</v>
          </cell>
          <cell r="BN425">
            <v>4.0070339080911448E-2</v>
          </cell>
          <cell r="BO425">
            <v>0.19783117881553533</v>
          </cell>
          <cell r="BP425">
            <v>0.20961312544373806</v>
          </cell>
          <cell r="BQ425">
            <v>0</v>
          </cell>
          <cell r="BR425">
            <v>68.359998472034931</v>
          </cell>
          <cell r="BS425">
            <v>337.49999105930328</v>
          </cell>
          <cell r="BT425">
            <v>357.59999200701714</v>
          </cell>
          <cell r="BU425">
            <v>141.22986461324865</v>
          </cell>
          <cell r="BV425">
            <v>987.12999725341797</v>
          </cell>
        </row>
        <row r="426">
          <cell r="A426">
            <v>12496</v>
          </cell>
          <cell r="B426" t="e">
            <v>#N/A</v>
          </cell>
          <cell r="C426">
            <v>11450.79296875</v>
          </cell>
          <cell r="D426" t="e">
            <v>#N/A</v>
          </cell>
          <cell r="E426">
            <v>0</v>
          </cell>
          <cell r="F426">
            <v>11450.79296875</v>
          </cell>
          <cell r="G426">
            <v>0</v>
          </cell>
          <cell r="H426" t="str">
            <v>Electric baseboard</v>
          </cell>
          <cell r="I426" t="str">
            <v>Wood htstove</v>
          </cell>
          <cell r="J426" t="str">
            <v>average</v>
          </cell>
          <cell r="K426">
            <v>67</v>
          </cell>
          <cell r="L426">
            <v>50</v>
          </cell>
          <cell r="M426">
            <v>1</v>
          </cell>
          <cell r="N426">
            <v>0</v>
          </cell>
          <cell r="O426">
            <v>0.81861370801925659</v>
          </cell>
          <cell r="P426">
            <v>0</v>
          </cell>
          <cell r="Q426">
            <v>57</v>
          </cell>
          <cell r="R426">
            <v>0</v>
          </cell>
          <cell r="S426" t="str">
            <v>Electric Zonal</v>
          </cell>
          <cell r="T426" t="str">
            <v>Other</v>
          </cell>
          <cell r="U426">
            <v>0</v>
          </cell>
          <cell r="V426">
            <v>0</v>
          </cell>
          <cell r="W426">
            <v>0</v>
          </cell>
          <cell r="X426">
            <v>0</v>
          </cell>
          <cell r="Y426">
            <v>0</v>
          </cell>
          <cell r="Z426">
            <v>1</v>
          </cell>
          <cell r="AA426">
            <v>0</v>
          </cell>
          <cell r="AB426">
            <v>0</v>
          </cell>
          <cell r="AC426">
            <v>0</v>
          </cell>
          <cell r="AD426">
            <v>1</v>
          </cell>
          <cell r="AE426" t="e">
            <v>#N/A</v>
          </cell>
          <cell r="AF426" t="e">
            <v>#N/A</v>
          </cell>
          <cell r="AG426" t="e">
            <v>#N/A</v>
          </cell>
          <cell r="AH426">
            <v>24.375000363215804</v>
          </cell>
          <cell r="AI426">
            <v>286.00000619888306</v>
          </cell>
          <cell r="AJ426">
            <v>108.00000429153442</v>
          </cell>
          <cell r="AK426">
            <v>224.25000406801701</v>
          </cell>
          <cell r="AL426">
            <v>642.62501492165029</v>
          </cell>
          <cell r="AM426">
            <v>2090.8773751336212</v>
          </cell>
          <cell r="AN426">
            <v>9.1999999999999998E-2</v>
          </cell>
          <cell r="AO426">
            <v>0.14000000000000001</v>
          </cell>
          <cell r="AP426">
            <v>1</v>
          </cell>
          <cell r="AQ426">
            <v>975</v>
          </cell>
          <cell r="AR426">
            <v>2.500000037252903E-2</v>
          </cell>
          <cell r="AS426">
            <v>1.1000000238418579</v>
          </cell>
          <cell r="AT426">
            <v>9.0000003576278687E-2</v>
          </cell>
          <cell r="AU426">
            <v>0.23000000417232513</v>
          </cell>
          <cell r="AV426">
            <v>0</v>
          </cell>
          <cell r="AW426">
            <v>0</v>
          </cell>
          <cell r="AX426">
            <v>0</v>
          </cell>
          <cell r="AY426">
            <v>0</v>
          </cell>
          <cell r="AZ426">
            <v>0</v>
          </cell>
          <cell r="BA426">
            <v>0</v>
          </cell>
          <cell r="BB426">
            <v>19178.6640625</v>
          </cell>
          <cell r="BC426">
            <v>404</v>
          </cell>
          <cell r="BD426">
            <v>3460</v>
          </cell>
          <cell r="BE426">
            <v>542.67733001708984</v>
          </cell>
          <cell r="BF426">
            <v>404</v>
          </cell>
          <cell r="BG426">
            <v>2090.8773751336212</v>
          </cell>
          <cell r="BH426">
            <v>104.54386875668106</v>
          </cell>
          <cell r="BI426">
            <v>117.27313021649454</v>
          </cell>
          <cell r="BJ426" t="str">
            <v>WAKelso3</v>
          </cell>
          <cell r="BK426">
            <v>0</v>
          </cell>
          <cell r="BL426">
            <v>4681.95</v>
          </cell>
          <cell r="BM426">
            <v>4681.95</v>
          </cell>
          <cell r="BN426">
            <v>2.500000037252903E-2</v>
          </cell>
          <cell r="BO426">
            <v>0.2933333396911621</v>
          </cell>
          <cell r="BP426">
            <v>0.11076923517080453</v>
          </cell>
          <cell r="BQ426">
            <v>0.23000000417232513</v>
          </cell>
          <cell r="BR426">
            <v>24.375000363215804</v>
          </cell>
          <cell r="BS426">
            <v>286.00000619888306</v>
          </cell>
          <cell r="BT426">
            <v>108.00000429153442</v>
          </cell>
          <cell r="BU426">
            <v>224.25000406801701</v>
          </cell>
          <cell r="BV426">
            <v>542.67733001708984</v>
          </cell>
        </row>
        <row r="427">
          <cell r="A427">
            <v>12499</v>
          </cell>
          <cell r="B427" t="e">
            <v>#N/A</v>
          </cell>
          <cell r="C427">
            <v>12260.886745511016</v>
          </cell>
          <cell r="D427" t="e">
            <v>#N/A</v>
          </cell>
          <cell r="E427">
            <v>434.41973876953125</v>
          </cell>
          <cell r="F427">
            <v>1540.446533203125</v>
          </cell>
          <cell r="G427">
            <v>0</v>
          </cell>
          <cell r="H427" t="str">
            <v>Gas faf</v>
          </cell>
          <cell r="I427" t="str">
            <v>Wood htstove</v>
          </cell>
          <cell r="J427" t="str">
            <v>average</v>
          </cell>
          <cell r="K427">
            <v>68</v>
          </cell>
          <cell r="L427">
            <v>58</v>
          </cell>
          <cell r="M427">
            <v>0.10793063381072275</v>
          </cell>
          <cell r="N427">
            <v>0.89206936618927724</v>
          </cell>
          <cell r="O427">
            <v>0.50855833292007446</v>
          </cell>
          <cell r="P427">
            <v>0.97519314289093018</v>
          </cell>
          <cell r="Q427">
            <v>59</v>
          </cell>
          <cell r="R427">
            <v>63</v>
          </cell>
          <cell r="S427" t="str">
            <v>Gas FAF</v>
          </cell>
          <cell r="T427" t="str">
            <v>Other</v>
          </cell>
          <cell r="U427">
            <v>0</v>
          </cell>
          <cell r="V427">
            <v>0</v>
          </cell>
          <cell r="W427">
            <v>0</v>
          </cell>
          <cell r="X427">
            <v>0</v>
          </cell>
          <cell r="Y427">
            <v>0</v>
          </cell>
          <cell r="Z427">
            <v>1</v>
          </cell>
          <cell r="AA427">
            <v>0</v>
          </cell>
          <cell r="AB427">
            <v>0</v>
          </cell>
          <cell r="AC427">
            <v>0</v>
          </cell>
          <cell r="AD427">
            <v>1</v>
          </cell>
          <cell r="AE427" t="e">
            <v>#N/A</v>
          </cell>
          <cell r="AF427" t="e">
            <v>#N/A</v>
          </cell>
          <cell r="AG427" t="e">
            <v>#N/A</v>
          </cell>
          <cell r="AH427">
            <v>35.399999208748341</v>
          </cell>
          <cell r="AI427">
            <v>151.64999973773956</v>
          </cell>
          <cell r="AJ427">
            <v>239.31000262856486</v>
          </cell>
          <cell r="AK427">
            <v>61.950000263750553</v>
          </cell>
          <cell r="AL427">
            <v>488.31000183880332</v>
          </cell>
          <cell r="AM427">
            <v>2682.405011122205</v>
          </cell>
          <cell r="AN427">
            <v>9.1999999999999998E-2</v>
          </cell>
          <cell r="AO427">
            <v>0.14000000000000001</v>
          </cell>
          <cell r="AP427">
            <v>1</v>
          </cell>
          <cell r="AQ427">
            <v>1770</v>
          </cell>
          <cell r="AR427">
            <v>1.9999999552965164E-2</v>
          </cell>
          <cell r="AS427">
            <v>0.68310810692675483</v>
          </cell>
          <cell r="AT427">
            <v>0.16224406957868803</v>
          </cell>
          <cell r="AU427">
            <v>3.5000000149011612E-2</v>
          </cell>
          <cell r="AV427">
            <v>0</v>
          </cell>
          <cell r="AW427">
            <v>1</v>
          </cell>
          <cell r="AX427">
            <v>0</v>
          </cell>
          <cell r="AY427">
            <v>0</v>
          </cell>
          <cell r="AZ427">
            <v>0</v>
          </cell>
          <cell r="BA427">
            <v>1</v>
          </cell>
          <cell r="BB427">
            <v>8184.94140625</v>
          </cell>
          <cell r="BC427">
            <v>405</v>
          </cell>
          <cell r="BD427">
            <v>5295</v>
          </cell>
          <cell r="BE427">
            <v>620.28630447387695</v>
          </cell>
          <cell r="BF427">
            <v>405</v>
          </cell>
          <cell r="BG427">
            <v>2682.405011122205</v>
          </cell>
          <cell r="BH427">
            <v>134.12025055611025</v>
          </cell>
          <cell r="BI427">
            <v>150.4507322638222</v>
          </cell>
          <cell r="BJ427" t="str">
            <v>ORHillsboro3</v>
          </cell>
          <cell r="BK427">
            <v>0</v>
          </cell>
          <cell r="BL427">
            <v>4796.97</v>
          </cell>
          <cell r="BM427">
            <v>4796.97</v>
          </cell>
          <cell r="BN427">
            <v>1.9999999552965164E-2</v>
          </cell>
          <cell r="BO427">
            <v>8.567796595352517E-2</v>
          </cell>
          <cell r="BP427">
            <v>0.13520339131557338</v>
          </cell>
          <cell r="BQ427">
            <v>3.5000000149011612E-2</v>
          </cell>
          <cell r="BR427">
            <v>35.399999208748341</v>
          </cell>
          <cell r="BS427">
            <v>151.64999973773956</v>
          </cell>
          <cell r="BT427">
            <v>239.31000262856486</v>
          </cell>
          <cell r="BU427">
            <v>61.950000263750553</v>
          </cell>
          <cell r="BV427">
            <v>620.28630447387695</v>
          </cell>
        </row>
        <row r="428">
          <cell r="A428">
            <v>12504</v>
          </cell>
          <cell r="B428">
            <v>15015.957477</v>
          </cell>
          <cell r="C428">
            <v>10021.041226530508</v>
          </cell>
          <cell r="D428">
            <v>4994.9162504694923</v>
          </cell>
          <cell r="E428">
            <v>463.1168212890625</v>
          </cell>
          <cell r="F428">
            <v>972.255859375</v>
          </cell>
          <cell r="G428">
            <v>0</v>
          </cell>
          <cell r="H428" t="str">
            <v>Gas faf</v>
          </cell>
          <cell r="I428">
            <v>0</v>
          </cell>
          <cell r="J428">
            <v>0.66666668653488104</v>
          </cell>
          <cell r="K428">
            <v>67</v>
          </cell>
          <cell r="L428">
            <v>66</v>
          </cell>
          <cell r="M428">
            <v>6.6842687019327704E-2</v>
          </cell>
          <cell r="N428">
            <v>0.93315731298067228</v>
          </cell>
          <cell r="O428">
            <v>0.82553791999816895</v>
          </cell>
          <cell r="P428">
            <v>0.90703761577606201</v>
          </cell>
          <cell r="Q428">
            <v>51</v>
          </cell>
          <cell r="R428">
            <v>63</v>
          </cell>
          <cell r="S428" t="str">
            <v>Gas FAF</v>
          </cell>
          <cell r="T428" t="str">
            <v>None</v>
          </cell>
          <cell r="U428">
            <v>0</v>
          </cell>
          <cell r="V428">
            <v>0</v>
          </cell>
          <cell r="W428">
            <v>0</v>
          </cell>
          <cell r="X428">
            <v>0</v>
          </cell>
          <cell r="Y428">
            <v>0</v>
          </cell>
          <cell r="Z428">
            <v>0</v>
          </cell>
          <cell r="AA428">
            <v>0</v>
          </cell>
          <cell r="AB428">
            <v>0</v>
          </cell>
          <cell r="AC428">
            <v>0</v>
          </cell>
          <cell r="AD428">
            <v>0</v>
          </cell>
          <cell r="AE428">
            <v>2111.2542924084237</v>
          </cell>
          <cell r="AF428">
            <v>2592.6812106465254</v>
          </cell>
          <cell r="AG428">
            <v>4640.55</v>
          </cell>
          <cell r="AH428">
            <v>348.30001384019852</v>
          </cell>
          <cell r="AI428">
            <v>108.00000429153442</v>
          </cell>
          <cell r="AJ428">
            <v>89.599997997283936</v>
          </cell>
          <cell r="AK428">
            <v>296.70000538229942</v>
          </cell>
          <cell r="AL428">
            <v>842.6000215113163</v>
          </cell>
          <cell r="AM428">
            <v>2592.6812106465254</v>
          </cell>
          <cell r="AN428">
            <v>9.1999999999999998E-2</v>
          </cell>
          <cell r="AO428">
            <v>0.14000000000000001</v>
          </cell>
          <cell r="AP428">
            <v>1</v>
          </cell>
          <cell r="AQ428">
            <v>1221</v>
          </cell>
          <cell r="AR428">
            <v>0.27000001072883606</v>
          </cell>
          <cell r="AS428">
            <v>0.60000002384185791</v>
          </cell>
          <cell r="AT428">
            <v>7.9999998211860657E-2</v>
          </cell>
          <cell r="AU428">
            <v>0.23000000417232513</v>
          </cell>
          <cell r="AV428">
            <v>0</v>
          </cell>
          <cell r="AW428">
            <v>1</v>
          </cell>
          <cell r="AX428">
            <v>0</v>
          </cell>
          <cell r="AY428">
            <v>0</v>
          </cell>
          <cell r="AZ428">
            <v>0</v>
          </cell>
          <cell r="BA428">
            <v>1</v>
          </cell>
          <cell r="BB428">
            <v>8683.1240234375</v>
          </cell>
          <cell r="BC428">
            <v>406</v>
          </cell>
          <cell r="BD428">
            <v>3930</v>
          </cell>
          <cell r="BE428">
            <v>739.10493469238281</v>
          </cell>
          <cell r="BF428">
            <v>406</v>
          </cell>
          <cell r="BG428">
            <v>2592.6812106465254</v>
          </cell>
          <cell r="BH428">
            <v>129.63406053232626</v>
          </cell>
          <cell r="BI428">
            <v>145.4183037427423</v>
          </cell>
          <cell r="BJ428" t="str">
            <v>WASeattle3</v>
          </cell>
          <cell r="BK428" t="str">
            <v>WASeattle3</v>
          </cell>
          <cell r="BL428">
            <v>4640.55</v>
          </cell>
          <cell r="BM428">
            <v>4640.55</v>
          </cell>
          <cell r="BN428">
            <v>0.28525799659311918</v>
          </cell>
          <cell r="BO428">
            <v>8.8452091966858659E-2</v>
          </cell>
          <cell r="BP428">
            <v>7.3382471742247282E-2</v>
          </cell>
          <cell r="BQ428">
            <v>0.24299754740565063</v>
          </cell>
          <cell r="BR428">
            <v>348.30001384019852</v>
          </cell>
          <cell r="BS428">
            <v>108.00000429153442</v>
          </cell>
          <cell r="BT428">
            <v>89.599997997283936</v>
          </cell>
          <cell r="BU428">
            <v>296.70000538229942</v>
          </cell>
          <cell r="BV428">
            <v>739.10493469238281</v>
          </cell>
        </row>
        <row r="429">
          <cell r="A429">
            <v>12505</v>
          </cell>
          <cell r="B429" t="e">
            <v>#N/A</v>
          </cell>
          <cell r="C429">
            <v>8210.2314453125</v>
          </cell>
          <cell r="D429" t="e">
            <v>#N/A</v>
          </cell>
          <cell r="E429">
            <v>0</v>
          </cell>
          <cell r="F429">
            <v>8210.2314453125</v>
          </cell>
          <cell r="G429">
            <v>0</v>
          </cell>
          <cell r="H429" t="str">
            <v>Electric baseboard</v>
          </cell>
          <cell r="I429" t="str">
            <v>Electric pluginheater</v>
          </cell>
          <cell r="J429" t="str">
            <v>average</v>
          </cell>
          <cell r="K429">
            <v>67</v>
          </cell>
          <cell r="L429">
            <v>67</v>
          </cell>
          <cell r="M429">
            <v>1</v>
          </cell>
          <cell r="N429">
            <v>0</v>
          </cell>
          <cell r="O429">
            <v>0.48768037557601929</v>
          </cell>
          <cell r="P429">
            <v>0</v>
          </cell>
          <cell r="Q429">
            <v>60</v>
          </cell>
          <cell r="R429">
            <v>0</v>
          </cell>
          <cell r="S429" t="str">
            <v>Electric Zonal</v>
          </cell>
          <cell r="T429" t="str">
            <v>Electric</v>
          </cell>
          <cell r="U429">
            <v>0</v>
          </cell>
          <cell r="V429">
            <v>0</v>
          </cell>
          <cell r="W429">
            <v>0</v>
          </cell>
          <cell r="X429">
            <v>0</v>
          </cell>
          <cell r="Y429">
            <v>0</v>
          </cell>
          <cell r="Z429">
            <v>0</v>
          </cell>
          <cell r="AA429">
            <v>1</v>
          </cell>
          <cell r="AB429">
            <v>0</v>
          </cell>
          <cell r="AC429">
            <v>0</v>
          </cell>
          <cell r="AD429">
            <v>1</v>
          </cell>
          <cell r="AE429" t="e">
            <v>#N/A</v>
          </cell>
          <cell r="AF429" t="e">
            <v>#N/A</v>
          </cell>
          <cell r="AG429" t="e">
            <v>#N/A</v>
          </cell>
          <cell r="AH429">
            <v>110.15999753773212</v>
          </cell>
          <cell r="AI429">
            <v>65.450001418590546</v>
          </cell>
          <cell r="AJ429">
            <v>112.3200044631958</v>
          </cell>
          <cell r="AK429">
            <v>66.825002655386925</v>
          </cell>
          <cell r="AL429">
            <v>354.7550060749054</v>
          </cell>
          <cell r="AM429">
            <v>1770.9845110078829</v>
          </cell>
          <cell r="AN429">
            <v>9.1999999999999998E-2</v>
          </cell>
          <cell r="AO429">
            <v>0.14000000000000001</v>
          </cell>
          <cell r="AP429" t="str">
            <v>FLAG</v>
          </cell>
          <cell r="AQ429">
            <v>1377</v>
          </cell>
          <cell r="AR429">
            <v>7.9999998211860657E-2</v>
          </cell>
          <cell r="AS429">
            <v>0.55000001192092896</v>
          </cell>
          <cell r="AT429">
            <v>9.0000003576278687E-2</v>
          </cell>
          <cell r="AU429">
            <v>7.5000002980232239E-2</v>
          </cell>
          <cell r="AV429">
            <v>0</v>
          </cell>
          <cell r="AW429">
            <v>0</v>
          </cell>
          <cell r="AX429">
            <v>0</v>
          </cell>
          <cell r="AY429">
            <v>0</v>
          </cell>
          <cell r="AZ429">
            <v>0</v>
          </cell>
          <cell r="BA429">
            <v>0</v>
          </cell>
          <cell r="BB429">
            <v>17386.14453125</v>
          </cell>
          <cell r="BC429">
            <v>407</v>
          </cell>
          <cell r="BD429">
            <v>4158</v>
          </cell>
          <cell r="BE429">
            <v>420.24907684326172</v>
          </cell>
          <cell r="BF429">
            <v>407</v>
          </cell>
          <cell r="BG429">
            <v>1770.9845110078829</v>
          </cell>
          <cell r="BH429">
            <v>88.549225550394141</v>
          </cell>
          <cell r="BI429">
            <v>99.330979253410121</v>
          </cell>
          <cell r="BJ429" t="str">
            <v>WASnohomish3</v>
          </cell>
          <cell r="BK429">
            <v>0</v>
          </cell>
          <cell r="BL429">
            <v>5096.22</v>
          </cell>
          <cell r="BM429">
            <v>5096.22</v>
          </cell>
          <cell r="BN429">
            <v>7.9999998211860657E-2</v>
          </cell>
          <cell r="BO429">
            <v>4.7530865227734601E-2</v>
          </cell>
          <cell r="BP429">
            <v>8.1568630692226432E-2</v>
          </cell>
          <cell r="BQ429">
            <v>4.8529413693091446E-2</v>
          </cell>
          <cell r="BR429">
            <v>110.15999753773212</v>
          </cell>
          <cell r="BS429">
            <v>65.450001418590546</v>
          </cell>
          <cell r="BT429">
            <v>112.3200044631958</v>
          </cell>
          <cell r="BU429">
            <v>66.825002655386925</v>
          </cell>
          <cell r="BV429">
            <v>420.24907684326172</v>
          </cell>
        </row>
        <row r="430">
          <cell r="A430">
            <v>12507</v>
          </cell>
          <cell r="B430" t="e">
            <v>#N/A</v>
          </cell>
          <cell r="C430">
            <v>15626.69140625</v>
          </cell>
          <cell r="D430" t="e">
            <v>#N/A</v>
          </cell>
          <cell r="E430">
            <v>0</v>
          </cell>
          <cell r="F430">
            <v>15626.69140625</v>
          </cell>
          <cell r="G430">
            <v>0</v>
          </cell>
          <cell r="H430" t="str">
            <v>Electric dhp</v>
          </cell>
          <cell r="I430" t="str">
            <v xml:space="preserve">Electric baseboard AND Electric baseboard AND Electric baseboard AND </v>
          </cell>
          <cell r="J430" t="str">
            <v>average</v>
          </cell>
          <cell r="K430">
            <v>68</v>
          </cell>
          <cell r="L430">
            <v>68</v>
          </cell>
          <cell r="M430">
            <v>1</v>
          </cell>
          <cell r="N430">
            <v>0</v>
          </cell>
          <cell r="O430">
            <v>0.49144595861434937</v>
          </cell>
          <cell r="P430">
            <v>0</v>
          </cell>
          <cell r="Q430">
            <v>70</v>
          </cell>
          <cell r="R430">
            <v>0</v>
          </cell>
          <cell r="S430" t="str">
            <v>Heat Pump</v>
          </cell>
          <cell r="T430" t="str">
            <v>Electric</v>
          </cell>
          <cell r="U430">
            <v>0</v>
          </cell>
          <cell r="V430">
            <v>0</v>
          </cell>
          <cell r="W430">
            <v>0</v>
          </cell>
          <cell r="X430">
            <v>0</v>
          </cell>
          <cell r="Y430">
            <v>0</v>
          </cell>
          <cell r="Z430">
            <v>0</v>
          </cell>
          <cell r="AA430">
            <v>1</v>
          </cell>
          <cell r="AB430">
            <v>1</v>
          </cell>
          <cell r="AC430">
            <v>0</v>
          </cell>
          <cell r="AD430">
            <v>1</v>
          </cell>
          <cell r="AE430" t="e">
            <v>#N/A</v>
          </cell>
          <cell r="AF430" t="e">
            <v>#N/A</v>
          </cell>
          <cell r="AG430" t="e">
            <v>#N/A</v>
          </cell>
          <cell r="AH430">
            <v>97.339999750256538</v>
          </cell>
          <cell r="AI430">
            <v>113.24999767541885</v>
          </cell>
          <cell r="AJ430">
            <v>141.91999682784081</v>
          </cell>
          <cell r="AK430">
            <v>37.350001484155655</v>
          </cell>
          <cell r="AL430">
            <v>389.85999573767185</v>
          </cell>
          <cell r="AM430">
            <v>1374.7704848721287</v>
          </cell>
          <cell r="AN430">
            <v>9.1999999999999998E-2</v>
          </cell>
          <cell r="AO430">
            <v>0.14000000000000001</v>
          </cell>
          <cell r="AP430" t="str">
            <v>FLAG</v>
          </cell>
          <cell r="AQ430">
            <v>1142</v>
          </cell>
          <cell r="AR430">
            <v>8.3769362952027998E-2</v>
          </cell>
          <cell r="AS430">
            <v>0.46036584420901971</v>
          </cell>
          <cell r="AT430">
            <v>0.10122681656764679</v>
          </cell>
          <cell r="AU430">
            <v>9.0000003576278687E-2</v>
          </cell>
          <cell r="AV430">
            <v>1</v>
          </cell>
          <cell r="AW430">
            <v>0</v>
          </cell>
          <cell r="AX430">
            <v>0</v>
          </cell>
          <cell r="AY430">
            <v>0</v>
          </cell>
          <cell r="AZ430">
            <v>0</v>
          </cell>
          <cell r="BA430">
            <v>0</v>
          </cell>
          <cell r="BB430">
            <v>18711.689453125</v>
          </cell>
          <cell r="BC430">
            <v>408</v>
          </cell>
          <cell r="BD430">
            <v>3991</v>
          </cell>
          <cell r="BE430">
            <v>472.47251129150391</v>
          </cell>
          <cell r="BF430">
            <v>408</v>
          </cell>
          <cell r="BG430">
            <v>1374.7704848721287</v>
          </cell>
          <cell r="BH430">
            <v>68.738524243606435</v>
          </cell>
          <cell r="BI430">
            <v>77.108126955507942</v>
          </cell>
          <cell r="BJ430" t="str">
            <v>WASeattleBoeing3</v>
          </cell>
          <cell r="BK430">
            <v>0</v>
          </cell>
          <cell r="BL430">
            <v>4368.3</v>
          </cell>
          <cell r="BM430">
            <v>4368.3</v>
          </cell>
          <cell r="BN430">
            <v>8.5236427101800821E-2</v>
          </cell>
          <cell r="BO430">
            <v>9.9168124059035773E-2</v>
          </cell>
          <cell r="BP430">
            <v>0.12427320212595518</v>
          </cell>
          <cell r="BQ430">
            <v>3.2705780634111781E-2</v>
          </cell>
          <cell r="BR430">
            <v>97.339999750256538</v>
          </cell>
          <cell r="BS430">
            <v>113.24999767541885</v>
          </cell>
          <cell r="BT430">
            <v>141.91999682784081</v>
          </cell>
          <cell r="BU430">
            <v>37.350001484155655</v>
          </cell>
          <cell r="BV430">
            <v>472.47251129150391</v>
          </cell>
        </row>
        <row r="431">
          <cell r="A431">
            <v>12510</v>
          </cell>
          <cell r="B431" t="e">
            <v>#N/A</v>
          </cell>
          <cell r="C431">
            <v>7703.53369140625</v>
          </cell>
          <cell r="D431" t="e">
            <v>#N/A</v>
          </cell>
          <cell r="E431">
            <v>0</v>
          </cell>
          <cell r="F431">
            <v>7703.53369140625</v>
          </cell>
          <cell r="G431">
            <v>0</v>
          </cell>
          <cell r="H431" t="str">
            <v>Electric heatpump</v>
          </cell>
          <cell r="I431" t="str">
            <v>Propane htstove</v>
          </cell>
          <cell r="J431" t="str">
            <v>average</v>
          </cell>
          <cell r="K431">
            <v>68</v>
          </cell>
          <cell r="L431">
            <v>65</v>
          </cell>
          <cell r="M431">
            <v>1</v>
          </cell>
          <cell r="N431">
            <v>0</v>
          </cell>
          <cell r="O431">
            <v>0.71004468202590942</v>
          </cell>
          <cell r="P431">
            <v>0</v>
          </cell>
          <cell r="Q431">
            <v>50</v>
          </cell>
          <cell r="R431">
            <v>0</v>
          </cell>
          <cell r="S431" t="str">
            <v>Heat Pump</v>
          </cell>
          <cell r="T431" t="str">
            <v>Other</v>
          </cell>
          <cell r="U431">
            <v>0</v>
          </cell>
          <cell r="V431">
            <v>0</v>
          </cell>
          <cell r="W431">
            <v>0</v>
          </cell>
          <cell r="X431">
            <v>0</v>
          </cell>
          <cell r="Y431">
            <v>0</v>
          </cell>
          <cell r="Z431">
            <v>1</v>
          </cell>
          <cell r="AA431">
            <v>1</v>
          </cell>
          <cell r="AB431">
            <v>0</v>
          </cell>
          <cell r="AC431">
            <v>0</v>
          </cell>
          <cell r="AD431">
            <v>1</v>
          </cell>
          <cell r="AE431" t="e">
            <v>#N/A</v>
          </cell>
          <cell r="AF431" t="e">
            <v>#N/A</v>
          </cell>
          <cell r="AG431" t="e">
            <v>#N/A</v>
          </cell>
          <cell r="AH431">
            <v>56.419998738914728</v>
          </cell>
          <cell r="AI431">
            <v>145.0499981045723</v>
          </cell>
          <cell r="AJ431">
            <v>208.98000830411911</v>
          </cell>
          <cell r="AK431">
            <v>64.55999855697155</v>
          </cell>
          <cell r="AL431">
            <v>475.01000370457768</v>
          </cell>
          <cell r="AM431">
            <v>3065.5378279571341</v>
          </cell>
          <cell r="AN431">
            <v>9.1999999999999998E-2</v>
          </cell>
          <cell r="AO431">
            <v>0.14000000000000001</v>
          </cell>
          <cell r="AP431" t="str">
            <v>FLAG</v>
          </cell>
          <cell r="AQ431">
            <v>3353</v>
          </cell>
          <cell r="AR431">
            <v>1.9999999552965164E-2</v>
          </cell>
          <cell r="AS431">
            <v>0.47401960164892909</v>
          </cell>
          <cell r="AT431">
            <v>9.0000003576278687E-2</v>
          </cell>
          <cell r="AU431">
            <v>2.9999999329447746E-2</v>
          </cell>
          <cell r="AV431">
            <v>0</v>
          </cell>
          <cell r="AW431">
            <v>0</v>
          </cell>
          <cell r="AX431">
            <v>0</v>
          </cell>
          <cell r="AY431">
            <v>0</v>
          </cell>
          <cell r="AZ431">
            <v>0</v>
          </cell>
          <cell r="BA431">
            <v>0</v>
          </cell>
          <cell r="BB431">
            <v>28179.47265625</v>
          </cell>
          <cell r="BC431">
            <v>409</v>
          </cell>
          <cell r="BD431">
            <v>8204</v>
          </cell>
          <cell r="BE431">
            <v>518.13680267333984</v>
          </cell>
          <cell r="BF431">
            <v>409</v>
          </cell>
          <cell r="BG431">
            <v>3065.5378279571341</v>
          </cell>
          <cell r="BH431">
            <v>153.2768913978567</v>
          </cell>
          <cell r="BI431">
            <v>171.93988569445972</v>
          </cell>
          <cell r="BJ431" t="str">
            <v>WASnohomish3</v>
          </cell>
          <cell r="BK431">
            <v>0</v>
          </cell>
          <cell r="BL431">
            <v>5096.22</v>
          </cell>
          <cell r="BM431">
            <v>5096.22</v>
          </cell>
          <cell r="BN431">
            <v>1.6826721962098039E-2</v>
          </cell>
          <cell r="BO431">
            <v>4.3259766807209152E-2</v>
          </cell>
          <cell r="BP431">
            <v>6.2326277454255626E-2</v>
          </cell>
          <cell r="BQ431">
            <v>1.9254398615261424E-2</v>
          </cell>
          <cell r="BR431">
            <v>56.419998738914728</v>
          </cell>
          <cell r="BS431">
            <v>145.0499981045723</v>
          </cell>
          <cell r="BT431">
            <v>208.98000830411911</v>
          </cell>
          <cell r="BU431">
            <v>64.55999855697155</v>
          </cell>
          <cell r="BV431">
            <v>518.13680267333984</v>
          </cell>
        </row>
        <row r="432">
          <cell r="A432">
            <v>12514</v>
          </cell>
          <cell r="B432">
            <v>15088.150651</v>
          </cell>
          <cell r="C432">
            <v>12507.463538470771</v>
          </cell>
          <cell r="D432">
            <v>2580.6871125292291</v>
          </cell>
          <cell r="E432">
            <v>511.28216552734375</v>
          </cell>
          <cell r="F432">
            <v>247.15377807617188</v>
          </cell>
          <cell r="G432">
            <v>0</v>
          </cell>
          <cell r="H432" t="str">
            <v>Gas faf</v>
          </cell>
          <cell r="I432">
            <v>0</v>
          </cell>
          <cell r="J432">
            <v>0.818181812763214</v>
          </cell>
          <cell r="K432">
            <v>71</v>
          </cell>
          <cell r="L432">
            <v>68</v>
          </cell>
          <cell r="M432">
            <v>1.6225981657532924E-2</v>
          </cell>
          <cell r="N432">
            <v>0.98377401834246703</v>
          </cell>
          <cell r="O432">
            <v>0.12048057466745377</v>
          </cell>
          <cell r="P432">
            <v>0.98685997724533081</v>
          </cell>
          <cell r="Q432">
            <v>58</v>
          </cell>
          <cell r="R432">
            <v>60</v>
          </cell>
          <cell r="S432" t="str">
            <v>Gas FAF</v>
          </cell>
          <cell r="T432" t="str">
            <v>None</v>
          </cell>
          <cell r="U432">
            <v>0</v>
          </cell>
          <cell r="V432">
            <v>0</v>
          </cell>
          <cell r="W432">
            <v>0</v>
          </cell>
          <cell r="X432">
            <v>0</v>
          </cell>
          <cell r="Y432">
            <v>0</v>
          </cell>
          <cell r="Z432">
            <v>0</v>
          </cell>
          <cell r="AA432">
            <v>0</v>
          </cell>
          <cell r="AB432">
            <v>0</v>
          </cell>
          <cell r="AC432">
            <v>0</v>
          </cell>
          <cell r="AD432">
            <v>0</v>
          </cell>
          <cell r="AE432">
            <v>2637.8192317260032</v>
          </cell>
          <cell r="AF432">
            <v>3392.0700746829098</v>
          </cell>
          <cell r="AG432">
            <v>4640.55</v>
          </cell>
          <cell r="AH432">
            <v>25.300000376999378</v>
          </cell>
          <cell r="AI432">
            <v>224.69999945163727</v>
          </cell>
          <cell r="AJ432">
            <v>250.84800000000001</v>
          </cell>
          <cell r="AK432" t="e">
            <v>#VALUE!</v>
          </cell>
          <cell r="AL432" t="e">
            <v>#VALUE!</v>
          </cell>
          <cell r="AM432">
            <v>3392.0700746829098</v>
          </cell>
          <cell r="AN432">
            <v>9.1999999999999998E-2</v>
          </cell>
          <cell r="AO432">
            <v>0.14000000000000001</v>
          </cell>
          <cell r="AP432">
            <v>4</v>
          </cell>
          <cell r="AQ432">
            <v>2074</v>
          </cell>
          <cell r="AR432">
            <v>2.500000037252903E-2</v>
          </cell>
          <cell r="AS432">
            <v>0.98986783899399677</v>
          </cell>
          <cell r="AT432">
            <v>0.23400000000000001</v>
          </cell>
          <cell r="AU432">
            <v>0</v>
          </cell>
          <cell r="AV432">
            <v>1</v>
          </cell>
          <cell r="AW432">
            <v>1</v>
          </cell>
          <cell r="AX432">
            <v>0</v>
          </cell>
          <cell r="AY432">
            <v>0</v>
          </cell>
          <cell r="AZ432">
            <v>0</v>
          </cell>
          <cell r="BA432">
            <v>1</v>
          </cell>
          <cell r="BB432">
            <v>5873.5537109375</v>
          </cell>
          <cell r="BC432">
            <v>410</v>
          </cell>
          <cell r="BD432">
            <v>4390</v>
          </cell>
          <cell r="BE432">
            <v>920.56002616882324</v>
          </cell>
          <cell r="BF432">
            <v>410</v>
          </cell>
          <cell r="BG432">
            <v>3392.0700746829098</v>
          </cell>
          <cell r="BH432">
            <v>169.60350373414548</v>
          </cell>
          <cell r="BI432">
            <v>190.254426348815</v>
          </cell>
          <cell r="BJ432" t="str">
            <v>WASeattle3</v>
          </cell>
          <cell r="BK432" t="str">
            <v>WASeattle3</v>
          </cell>
          <cell r="BL432">
            <v>4640.55</v>
          </cell>
          <cell r="BM432">
            <v>4640.55</v>
          </cell>
          <cell r="BN432">
            <v>1.2198650133558041E-2</v>
          </cell>
          <cell r="BO432">
            <v>0.10834136907022048</v>
          </cell>
          <cell r="BP432">
            <v>0.12094889103182258</v>
          </cell>
          <cell r="BQ432">
            <v>0</v>
          </cell>
          <cell r="BR432">
            <v>25.300000376999378</v>
          </cell>
          <cell r="BS432">
            <v>224.69999945163727</v>
          </cell>
          <cell r="BT432">
            <v>250.84800000000001</v>
          </cell>
          <cell r="BU432">
            <v>171.69445440086616</v>
          </cell>
          <cell r="BV432">
            <v>920.56002616882324</v>
          </cell>
        </row>
        <row r="433">
          <cell r="A433">
            <v>12524</v>
          </cell>
          <cell r="B433" t="e">
            <v>#N/A</v>
          </cell>
          <cell r="C433">
            <v>16349.243940559732</v>
          </cell>
          <cell r="D433" t="e">
            <v>#N/A</v>
          </cell>
          <cell r="E433">
            <v>646.34423828125</v>
          </cell>
          <cell r="F433">
            <v>1194.630859375</v>
          </cell>
          <cell r="G433">
            <v>0</v>
          </cell>
          <cell r="H433" t="str">
            <v>Gas faf</v>
          </cell>
          <cell r="I433" t="str">
            <v xml:space="preserve">Gas htstove AND Gas htstove AND </v>
          </cell>
          <cell r="J433">
            <v>0.80000001192092796</v>
          </cell>
          <cell r="K433">
            <v>65</v>
          </cell>
          <cell r="L433">
            <v>62</v>
          </cell>
          <cell r="M433">
            <v>5.9322523280949224E-2</v>
          </cell>
          <cell r="N433">
            <v>0.94067747671905078</v>
          </cell>
          <cell r="O433">
            <v>0.49076727032661438</v>
          </cell>
          <cell r="P433">
            <v>0.96888875961303711</v>
          </cell>
          <cell r="Q433">
            <v>50</v>
          </cell>
          <cell r="R433">
            <v>57</v>
          </cell>
          <cell r="S433" t="str">
            <v>Gas FAF</v>
          </cell>
          <cell r="T433" t="str">
            <v>Gas</v>
          </cell>
          <cell r="U433">
            <v>0</v>
          </cell>
          <cell r="V433">
            <v>0</v>
          </cell>
          <cell r="W433">
            <v>0</v>
          </cell>
          <cell r="X433">
            <v>0</v>
          </cell>
          <cell r="Y433">
            <v>0</v>
          </cell>
          <cell r="Z433">
            <v>0</v>
          </cell>
          <cell r="AA433">
            <v>1</v>
          </cell>
          <cell r="AB433">
            <v>0</v>
          </cell>
          <cell r="AC433">
            <v>0</v>
          </cell>
          <cell r="AD433">
            <v>1</v>
          </cell>
          <cell r="AE433" t="e">
            <v>#N/A</v>
          </cell>
          <cell r="AF433" t="e">
            <v>#N/A</v>
          </cell>
          <cell r="AG433" t="e">
            <v>#N/A</v>
          </cell>
          <cell r="AH433">
            <v>437.16001439094543</v>
          </cell>
          <cell r="AI433">
            <v>197.2500022649765</v>
          </cell>
          <cell r="AJ433">
            <v>153.23999657481909</v>
          </cell>
          <cell r="AK433">
            <v>115.20000171661377</v>
          </cell>
          <cell r="AL433">
            <v>902.85001494735479</v>
          </cell>
          <cell r="AM433">
            <v>3481.3962827198757</v>
          </cell>
          <cell r="AN433">
            <v>9.1999999999999998E-2</v>
          </cell>
          <cell r="AO433">
            <v>0.14000000000000001</v>
          </cell>
          <cell r="AP433" t="str">
            <v>FLAG</v>
          </cell>
          <cell r="AQ433">
            <v>1776</v>
          </cell>
          <cell r="AR433">
            <v>0.2495205561592154</v>
          </cell>
          <cell r="AS433">
            <v>0.69946809313821456</v>
          </cell>
          <cell r="AT433">
            <v>8.3555069015713787E-2</v>
          </cell>
          <cell r="AU433">
            <v>0.10000000149011612</v>
          </cell>
          <cell r="AV433">
            <v>0</v>
          </cell>
          <cell r="AW433">
            <v>1</v>
          </cell>
          <cell r="AX433">
            <v>0</v>
          </cell>
          <cell r="AY433">
            <v>0</v>
          </cell>
          <cell r="AZ433">
            <v>0</v>
          </cell>
          <cell r="BA433">
            <v>1</v>
          </cell>
          <cell r="BB433">
            <v>9924.11328125</v>
          </cell>
          <cell r="BC433">
            <v>411</v>
          </cell>
          <cell r="BD433">
            <v>5785</v>
          </cell>
          <cell r="BE433">
            <v>950.17893981933594</v>
          </cell>
          <cell r="BF433">
            <v>411</v>
          </cell>
          <cell r="BG433">
            <v>3481.3962827198757</v>
          </cell>
          <cell r="BH433">
            <v>174.06981413599379</v>
          </cell>
          <cell r="BI433">
            <v>195.26455470519238</v>
          </cell>
          <cell r="BJ433" t="str">
            <v>WASeattle3</v>
          </cell>
          <cell r="BK433">
            <v>0</v>
          </cell>
          <cell r="BL433">
            <v>4640.55</v>
          </cell>
          <cell r="BM433">
            <v>4640.55</v>
          </cell>
          <cell r="BN433">
            <v>0.24614865675165848</v>
          </cell>
          <cell r="BO433">
            <v>0.1110641904645138</v>
          </cell>
          <cell r="BP433">
            <v>8.6283781855190922E-2</v>
          </cell>
          <cell r="BQ433">
            <v>6.4864865831426671E-2</v>
          </cell>
          <cell r="BR433">
            <v>437.16001439094543</v>
          </cell>
          <cell r="BS433">
            <v>197.2500022649765</v>
          </cell>
          <cell r="BT433">
            <v>153.23999657481909</v>
          </cell>
          <cell r="BU433">
            <v>115.20000171661377</v>
          </cell>
          <cell r="BV433">
            <v>950.17893981933594</v>
          </cell>
        </row>
        <row r="434">
          <cell r="A434">
            <v>12556</v>
          </cell>
          <cell r="B434" t="e">
            <v>#N/A</v>
          </cell>
          <cell r="C434">
            <v>25631.923143500881</v>
          </cell>
          <cell r="D434" t="e">
            <v>#N/A</v>
          </cell>
          <cell r="E434">
            <v>0</v>
          </cell>
          <cell r="F434">
            <v>17718.67578125</v>
          </cell>
          <cell r="G434">
            <v>54000</v>
          </cell>
          <cell r="H434" t="str">
            <v>Wood htstove</v>
          </cell>
          <cell r="I434" t="str">
            <v>Electric baseboard</v>
          </cell>
          <cell r="J434" t="str">
            <v>average</v>
          </cell>
          <cell r="K434">
            <v>60</v>
          </cell>
          <cell r="L434">
            <v>60</v>
          </cell>
          <cell r="M434">
            <v>1</v>
          </cell>
          <cell r="N434">
            <v>0</v>
          </cell>
          <cell r="O434">
            <v>0.52889025211334229</v>
          </cell>
          <cell r="P434">
            <v>0</v>
          </cell>
          <cell r="Q434">
            <v>70</v>
          </cell>
          <cell r="R434">
            <v>0</v>
          </cell>
          <cell r="S434" t="str">
            <v>Other</v>
          </cell>
          <cell r="T434" t="str">
            <v>Electric</v>
          </cell>
          <cell r="U434">
            <v>0</v>
          </cell>
          <cell r="V434">
            <v>1</v>
          </cell>
          <cell r="W434">
            <v>0</v>
          </cell>
          <cell r="X434">
            <v>0</v>
          </cell>
          <cell r="Y434">
            <v>1</v>
          </cell>
          <cell r="Z434">
            <v>0</v>
          </cell>
          <cell r="AA434">
            <v>0</v>
          </cell>
          <cell r="AB434">
            <v>1</v>
          </cell>
          <cell r="AC434">
            <v>0</v>
          </cell>
          <cell r="AD434">
            <v>1</v>
          </cell>
          <cell r="AE434" t="e">
            <v>#N/A</v>
          </cell>
          <cell r="AF434" t="e">
            <v>#N/A</v>
          </cell>
          <cell r="AG434" t="e">
            <v>#N/A</v>
          </cell>
          <cell r="AH434">
            <v>59.00000087916851</v>
          </cell>
          <cell r="AI434">
            <v>132.99999701976776</v>
          </cell>
          <cell r="AJ434">
            <v>83.519998133182526</v>
          </cell>
          <cell r="AK434">
            <v>70.799998417496681</v>
          </cell>
          <cell r="AL434">
            <v>346.31999444961548</v>
          </cell>
          <cell r="AM434">
            <v>1580.9206381668405</v>
          </cell>
          <cell r="AN434">
            <v>9.1999999999999998E-2</v>
          </cell>
          <cell r="AO434">
            <v>0.14000000000000001</v>
          </cell>
          <cell r="AP434">
            <v>1</v>
          </cell>
          <cell r="AQ434">
            <v>2360</v>
          </cell>
          <cell r="AR434">
            <v>2.500000037252903E-2</v>
          </cell>
          <cell r="AS434">
            <v>0.45704466329817101</v>
          </cell>
          <cell r="AT434">
            <v>5.9999998658895493E-2</v>
          </cell>
          <cell r="AU434">
            <v>2.9999999329447746E-2</v>
          </cell>
          <cell r="AV434">
            <v>1</v>
          </cell>
          <cell r="AW434">
            <v>0</v>
          </cell>
          <cell r="AX434">
            <v>0</v>
          </cell>
          <cell r="AY434">
            <v>0</v>
          </cell>
          <cell r="AZ434">
            <v>0</v>
          </cell>
          <cell r="BA434">
            <v>0</v>
          </cell>
          <cell r="BB434">
            <v>26778.34765625</v>
          </cell>
          <cell r="BC434">
            <v>412</v>
          </cell>
          <cell r="BD434">
            <v>6470</v>
          </cell>
          <cell r="BE434">
            <v>349.34584045410156</v>
          </cell>
          <cell r="BF434">
            <v>412</v>
          </cell>
          <cell r="BG434">
            <v>1580.9206381668405</v>
          </cell>
          <cell r="BH434">
            <v>79.04603190834203</v>
          </cell>
          <cell r="BI434">
            <v>88.670676753501752</v>
          </cell>
          <cell r="BJ434" t="str">
            <v>WATacomaNarrows3</v>
          </cell>
          <cell r="BK434">
            <v>0</v>
          </cell>
          <cell r="BL434">
            <v>4783.2299999999996</v>
          </cell>
          <cell r="BM434">
            <v>4783.2299999999996</v>
          </cell>
          <cell r="BN434">
            <v>2.500000037252903E-2</v>
          </cell>
          <cell r="BO434">
            <v>5.6355930940579557E-2</v>
          </cell>
          <cell r="BP434">
            <v>3.5389829717450222E-2</v>
          </cell>
          <cell r="BQ434">
            <v>2.9999999329447746E-2</v>
          </cell>
          <cell r="BR434">
            <v>59.00000087916851</v>
          </cell>
          <cell r="BS434">
            <v>132.99999701976776</v>
          </cell>
          <cell r="BT434">
            <v>83.519998133182526</v>
          </cell>
          <cell r="BU434">
            <v>70.799998417496681</v>
          </cell>
          <cell r="BV434">
            <v>349.34584045410156</v>
          </cell>
        </row>
        <row r="435">
          <cell r="A435">
            <v>12561</v>
          </cell>
          <cell r="B435" t="e">
            <v>#N/A</v>
          </cell>
          <cell r="C435">
            <v>2441.84521484375</v>
          </cell>
          <cell r="D435" t="e">
            <v>#N/A</v>
          </cell>
          <cell r="E435">
            <v>0</v>
          </cell>
          <cell r="F435">
            <v>2441.84521484375</v>
          </cell>
          <cell r="G435">
            <v>0</v>
          </cell>
          <cell r="H435" t="str">
            <v>Propane htstove</v>
          </cell>
          <cell r="I435" t="str">
            <v>Electric baseboard</v>
          </cell>
          <cell r="J435" t="str">
            <v>average</v>
          </cell>
          <cell r="K435">
            <v>70</v>
          </cell>
          <cell r="L435">
            <v>62</v>
          </cell>
          <cell r="M435">
            <v>1</v>
          </cell>
          <cell r="N435">
            <v>0</v>
          </cell>
          <cell r="O435">
            <v>0.69825065135955811</v>
          </cell>
          <cell r="P435">
            <v>0</v>
          </cell>
          <cell r="Q435">
            <v>62</v>
          </cell>
          <cell r="R435">
            <v>0</v>
          </cell>
          <cell r="S435" t="str">
            <v>Other</v>
          </cell>
          <cell r="T435" t="str">
            <v>Electric</v>
          </cell>
          <cell r="U435">
            <v>0</v>
          </cell>
          <cell r="V435">
            <v>0</v>
          </cell>
          <cell r="W435">
            <v>0</v>
          </cell>
          <cell r="X435">
            <v>0</v>
          </cell>
          <cell r="Y435">
            <v>1</v>
          </cell>
          <cell r="Z435">
            <v>0</v>
          </cell>
          <cell r="AA435">
            <v>1</v>
          </cell>
          <cell r="AB435">
            <v>0</v>
          </cell>
          <cell r="AC435">
            <v>0</v>
          </cell>
          <cell r="AD435">
            <v>1</v>
          </cell>
          <cell r="AE435" t="e">
            <v>#N/A</v>
          </cell>
          <cell r="AF435" t="e">
            <v>#N/A</v>
          </cell>
          <cell r="AG435" t="e">
            <v>#N/A</v>
          </cell>
          <cell r="AH435">
            <v>71.200001060962677</v>
          </cell>
          <cell r="AI435">
            <v>221.50000452995297</v>
          </cell>
          <cell r="AJ435">
            <v>91.679997950792313</v>
          </cell>
          <cell r="AK435">
            <v>184.00000333786011</v>
          </cell>
          <cell r="AL435">
            <v>568.3800068795681</v>
          </cell>
          <cell r="AM435">
            <v>2976.7668013145258</v>
          </cell>
          <cell r="AN435">
            <v>9.1999999999999998E-2</v>
          </cell>
          <cell r="AO435">
            <v>0.14000000000000001</v>
          </cell>
          <cell r="AP435" t="str">
            <v>FLAG</v>
          </cell>
          <cell r="AQ435">
            <v>1156</v>
          </cell>
          <cell r="AR435">
            <v>5.000000074505806E-2</v>
          </cell>
          <cell r="AS435">
            <v>0.5954301197041747</v>
          </cell>
          <cell r="AT435">
            <v>5.9999998658895493E-2</v>
          </cell>
          <cell r="AU435">
            <v>0.23000000417232513</v>
          </cell>
          <cell r="AV435">
            <v>1</v>
          </cell>
          <cell r="AW435">
            <v>0</v>
          </cell>
          <cell r="AX435">
            <v>0</v>
          </cell>
          <cell r="AY435">
            <v>0</v>
          </cell>
          <cell r="AZ435">
            <v>0</v>
          </cell>
          <cell r="BA435">
            <v>0</v>
          </cell>
          <cell r="BB435">
            <v>9270.1396484375</v>
          </cell>
          <cell r="BC435">
            <v>413</v>
          </cell>
          <cell r="BD435">
            <v>4530</v>
          </cell>
          <cell r="BE435">
            <v>602.89391326904297</v>
          </cell>
          <cell r="BF435">
            <v>413</v>
          </cell>
          <cell r="BG435">
            <v>2976.7668013145258</v>
          </cell>
          <cell r="BH435">
            <v>148.8383400657263</v>
          </cell>
          <cell r="BI435">
            <v>166.96089635212911</v>
          </cell>
          <cell r="BJ435" t="str">
            <v>WASeattleBoeing3</v>
          </cell>
          <cell r="BK435">
            <v>0</v>
          </cell>
          <cell r="BL435">
            <v>4368.3</v>
          </cell>
          <cell r="BM435">
            <v>4368.3</v>
          </cell>
          <cell r="BN435">
            <v>6.1591696419517887E-2</v>
          </cell>
          <cell r="BO435">
            <v>0.19160900045843682</v>
          </cell>
          <cell r="BP435">
            <v>7.9307956704837645E-2</v>
          </cell>
          <cell r="BQ435">
            <v>0.15916955306043262</v>
          </cell>
          <cell r="BR435">
            <v>71.200001060962677</v>
          </cell>
          <cell r="BS435">
            <v>221.50000452995297</v>
          </cell>
          <cell r="BT435">
            <v>91.679997950792313</v>
          </cell>
          <cell r="BU435">
            <v>184.00000333786011</v>
          </cell>
          <cell r="BV435">
            <v>602.89391326904297</v>
          </cell>
        </row>
        <row r="436">
          <cell r="A436">
            <v>12564</v>
          </cell>
          <cell r="B436" t="e">
            <v>#N/A</v>
          </cell>
          <cell r="C436">
            <v>15495.659374313087</v>
          </cell>
          <cell r="D436" t="e">
            <v>#N/A</v>
          </cell>
          <cell r="E436">
            <v>0</v>
          </cell>
          <cell r="F436">
            <v>10220.1611328125</v>
          </cell>
          <cell r="G436">
            <v>36000</v>
          </cell>
          <cell r="H436" t="str">
            <v>Wood htstove</v>
          </cell>
          <cell r="I436" t="str">
            <v xml:space="preserve">Electric baseboard AND Electric baseboard AND Electric baseboard AND Electric baseboard AND </v>
          </cell>
          <cell r="J436" t="str">
            <v>average</v>
          </cell>
          <cell r="K436">
            <v>74</v>
          </cell>
          <cell r="L436">
            <v>62</v>
          </cell>
          <cell r="M436">
            <v>1</v>
          </cell>
          <cell r="N436">
            <v>0</v>
          </cell>
          <cell r="O436">
            <v>0.714954674243927</v>
          </cell>
          <cell r="P436">
            <v>0</v>
          </cell>
          <cell r="Q436">
            <v>57</v>
          </cell>
          <cell r="R436">
            <v>0</v>
          </cell>
          <cell r="S436" t="str">
            <v>Other</v>
          </cell>
          <cell r="T436" t="str">
            <v>Electric</v>
          </cell>
          <cell r="U436">
            <v>0</v>
          </cell>
          <cell r="V436">
            <v>1</v>
          </cell>
          <cell r="W436">
            <v>0</v>
          </cell>
          <cell r="X436">
            <v>0</v>
          </cell>
          <cell r="Y436">
            <v>1</v>
          </cell>
          <cell r="Z436">
            <v>0</v>
          </cell>
          <cell r="AA436">
            <v>0</v>
          </cell>
          <cell r="AB436">
            <v>0</v>
          </cell>
          <cell r="AC436">
            <v>0</v>
          </cell>
          <cell r="AD436">
            <v>1</v>
          </cell>
          <cell r="AE436" t="e">
            <v>#N/A</v>
          </cell>
          <cell r="AF436" t="e">
            <v>#N/A</v>
          </cell>
          <cell r="AG436" t="e">
            <v>#N/A</v>
          </cell>
          <cell r="AH436">
            <v>32.159999281167984</v>
          </cell>
          <cell r="AI436">
            <v>51.500000834465027</v>
          </cell>
          <cell r="AJ436">
            <v>98.239997804164886</v>
          </cell>
          <cell r="AK436">
            <v>141.68000257015228</v>
          </cell>
          <cell r="AL436">
            <v>323.58000048995018</v>
          </cell>
          <cell r="AM436">
            <v>1679.2763532555007</v>
          </cell>
          <cell r="AN436">
            <v>9.1999999999999998E-2</v>
          </cell>
          <cell r="AO436">
            <v>0.14000000000000001</v>
          </cell>
          <cell r="AP436">
            <v>1</v>
          </cell>
          <cell r="AQ436">
            <v>959</v>
          </cell>
          <cell r="AR436">
            <v>3.9999999105930328E-2</v>
          </cell>
          <cell r="AS436">
            <v>0.42213115438086085</v>
          </cell>
          <cell r="AT436">
            <v>7.9999998211860657E-2</v>
          </cell>
          <cell r="AU436">
            <v>0.23000000417232513</v>
          </cell>
          <cell r="AV436">
            <v>0</v>
          </cell>
          <cell r="AW436">
            <v>0</v>
          </cell>
          <cell r="AX436">
            <v>0</v>
          </cell>
          <cell r="AY436">
            <v>0</v>
          </cell>
          <cell r="AZ436">
            <v>0</v>
          </cell>
          <cell r="BA436">
            <v>0</v>
          </cell>
          <cell r="BB436">
            <v>33217.83203125</v>
          </cell>
          <cell r="BC436">
            <v>414</v>
          </cell>
          <cell r="BD436">
            <v>2806</v>
          </cell>
          <cell r="BE436">
            <v>279.00870132446289</v>
          </cell>
          <cell r="BF436">
            <v>414</v>
          </cell>
          <cell r="BG436">
            <v>1679.2763532555007</v>
          </cell>
          <cell r="BH436">
            <v>83.963817662775028</v>
          </cell>
          <cell r="BI436">
            <v>94.187252101394506</v>
          </cell>
          <cell r="BJ436" t="str">
            <v>WASnohomish3</v>
          </cell>
          <cell r="BK436">
            <v>0</v>
          </cell>
          <cell r="BL436">
            <v>5096.22</v>
          </cell>
          <cell r="BM436">
            <v>5096.22</v>
          </cell>
          <cell r="BN436">
            <v>3.3534931471499461E-2</v>
          </cell>
          <cell r="BO436">
            <v>5.3701773550015666E-2</v>
          </cell>
          <cell r="BP436">
            <v>0.10244003942040134</v>
          </cell>
          <cell r="BQ436">
            <v>0.14773722895740593</v>
          </cell>
          <cell r="BR436">
            <v>32.159999281167984</v>
          </cell>
          <cell r="BS436">
            <v>51.500000834465027</v>
          </cell>
          <cell r="BT436">
            <v>98.239997804164886</v>
          </cell>
          <cell r="BU436">
            <v>141.68000257015228</v>
          </cell>
          <cell r="BV436">
            <v>279.00870132446289</v>
          </cell>
        </row>
        <row r="437">
          <cell r="A437">
            <v>12569</v>
          </cell>
          <cell r="B437" t="e">
            <v>#N/A</v>
          </cell>
          <cell r="C437">
            <v>16138.4052734375</v>
          </cell>
          <cell r="D437" t="e">
            <v>#N/A</v>
          </cell>
          <cell r="E437">
            <v>0</v>
          </cell>
          <cell r="F437">
            <v>16138.4052734375</v>
          </cell>
          <cell r="G437">
            <v>0</v>
          </cell>
          <cell r="H437" t="str">
            <v>Electric faf</v>
          </cell>
          <cell r="I437">
            <v>0</v>
          </cell>
          <cell r="J437" t="str">
            <v>average</v>
          </cell>
          <cell r="K437">
            <v>65</v>
          </cell>
          <cell r="L437">
            <v>70</v>
          </cell>
          <cell r="M437">
            <v>1</v>
          </cell>
          <cell r="N437">
            <v>0</v>
          </cell>
          <cell r="O437">
            <v>0.91270971298217773</v>
          </cell>
          <cell r="P437">
            <v>0</v>
          </cell>
          <cell r="Q437">
            <v>70</v>
          </cell>
          <cell r="R437">
            <v>0</v>
          </cell>
          <cell r="S437" t="str">
            <v>Electric FAF</v>
          </cell>
          <cell r="T437" t="str">
            <v>None</v>
          </cell>
          <cell r="U437">
            <v>0</v>
          </cell>
          <cell r="V437">
            <v>0</v>
          </cell>
          <cell r="W437">
            <v>0</v>
          </cell>
          <cell r="X437">
            <v>0</v>
          </cell>
          <cell r="Y437">
            <v>0</v>
          </cell>
          <cell r="Z437">
            <v>0</v>
          </cell>
          <cell r="AA437">
            <v>1</v>
          </cell>
          <cell r="AB437">
            <v>1</v>
          </cell>
          <cell r="AC437">
            <v>0</v>
          </cell>
          <cell r="AD437">
            <v>1</v>
          </cell>
          <cell r="AE437" t="e">
            <v>#N/A</v>
          </cell>
          <cell r="AF437" t="e">
            <v>#N/A</v>
          </cell>
          <cell r="AG437" t="e">
            <v>#N/A</v>
          </cell>
          <cell r="AH437">
            <v>34.335000146180391</v>
          </cell>
          <cell r="AI437">
            <v>42.800000637769699</v>
          </cell>
          <cell r="AJ437">
            <v>0</v>
          </cell>
          <cell r="AK437">
            <v>53.754998028278351</v>
          </cell>
          <cell r="AL437">
            <v>130.88999881222844</v>
          </cell>
          <cell r="AM437">
            <v>1501.4113486532488</v>
          </cell>
          <cell r="AN437">
            <v>9.1999999999999998E-2</v>
          </cell>
          <cell r="AO437">
            <v>0.14000000000000001</v>
          </cell>
          <cell r="AP437">
            <v>1</v>
          </cell>
          <cell r="AQ437">
            <v>981</v>
          </cell>
          <cell r="AR437">
            <v>3.5000000149011612E-2</v>
          </cell>
          <cell r="AS437">
            <v>0.40000000596046448</v>
          </cell>
          <cell r="AT437" t="e">
            <v>#VALUE!</v>
          </cell>
          <cell r="AU437">
            <v>6.4999997615814209E-2</v>
          </cell>
          <cell r="AV437">
            <v>0</v>
          </cell>
          <cell r="AW437">
            <v>0</v>
          </cell>
          <cell r="AX437">
            <v>0</v>
          </cell>
          <cell r="AY437">
            <v>0</v>
          </cell>
          <cell r="AZ437">
            <v>0</v>
          </cell>
          <cell r="BA437">
            <v>0</v>
          </cell>
          <cell r="BB437">
            <v>19049.734375</v>
          </cell>
          <cell r="BC437">
            <v>415</v>
          </cell>
          <cell r="BD437">
            <v>2107</v>
          </cell>
          <cell r="BE437">
            <v>160.72490501403809</v>
          </cell>
          <cell r="BF437">
            <v>415</v>
          </cell>
          <cell r="BG437">
            <v>1501.4113486532488</v>
          </cell>
          <cell r="BH437">
            <v>75.070567432662443</v>
          </cell>
          <cell r="BI437">
            <v>84.211159723263407</v>
          </cell>
          <cell r="BJ437" t="str">
            <v>WAWhidbey3</v>
          </cell>
          <cell r="BK437">
            <v>0</v>
          </cell>
          <cell r="BL437">
            <v>5512.74</v>
          </cell>
          <cell r="BM437">
            <v>5512.74</v>
          </cell>
          <cell r="BN437">
            <v>3.5000000149011612E-2</v>
          </cell>
          <cell r="BO437">
            <v>4.3628950701090415E-2</v>
          </cell>
          <cell r="BP437">
            <v>0</v>
          </cell>
          <cell r="BQ437">
            <v>5.4796124391721053E-2</v>
          </cell>
          <cell r="BR437">
            <v>34.335000146180391</v>
          </cell>
          <cell r="BS437">
            <v>42.800000637769699</v>
          </cell>
          <cell r="BT437">
            <v>0</v>
          </cell>
          <cell r="BU437">
            <v>53.754998028278351</v>
          </cell>
          <cell r="BV437">
            <v>160.72490501403809</v>
          </cell>
        </row>
        <row r="438">
          <cell r="A438">
            <v>12572</v>
          </cell>
          <cell r="B438" t="e">
            <v>#N/A</v>
          </cell>
          <cell r="C438">
            <v>8707.984569625587</v>
          </cell>
          <cell r="D438" t="e">
            <v>#N/A</v>
          </cell>
          <cell r="E438">
            <v>0</v>
          </cell>
          <cell r="F438">
            <v>3432.486328125</v>
          </cell>
          <cell r="G438">
            <v>36000</v>
          </cell>
          <cell r="H438" t="str">
            <v xml:space="preserve">Electric faf AND Wood htstove AND </v>
          </cell>
          <cell r="I438">
            <v>0</v>
          </cell>
          <cell r="J438" t="str">
            <v>average</v>
          </cell>
          <cell r="K438">
            <v>70</v>
          </cell>
          <cell r="L438">
            <v>60</v>
          </cell>
          <cell r="M438">
            <v>1</v>
          </cell>
          <cell r="N438">
            <v>0</v>
          </cell>
          <cell r="O438">
            <v>0.58303505182266235</v>
          </cell>
          <cell r="P438">
            <v>0</v>
          </cell>
          <cell r="Q438">
            <v>54</v>
          </cell>
          <cell r="R438">
            <v>0</v>
          </cell>
          <cell r="S438" t="str">
            <v>Electric FAF</v>
          </cell>
          <cell r="T438" t="str">
            <v>None</v>
          </cell>
          <cell r="U438">
            <v>0</v>
          </cell>
          <cell r="V438">
            <v>1</v>
          </cell>
          <cell r="W438">
            <v>0</v>
          </cell>
          <cell r="X438">
            <v>0</v>
          </cell>
          <cell r="Y438">
            <v>0</v>
          </cell>
          <cell r="Z438">
            <v>0</v>
          </cell>
          <cell r="AA438">
            <v>0</v>
          </cell>
          <cell r="AB438">
            <v>0</v>
          </cell>
          <cell r="AC438">
            <v>0</v>
          </cell>
          <cell r="AD438">
            <v>1</v>
          </cell>
          <cell r="AE438" t="e">
            <v>#N/A</v>
          </cell>
          <cell r="AF438" t="e">
            <v>#N/A</v>
          </cell>
          <cell r="AG438" t="e">
            <v>#N/A</v>
          </cell>
          <cell r="AH438">
            <v>18.125000270083547</v>
          </cell>
          <cell r="AI438">
            <v>87.450001895427704</v>
          </cell>
          <cell r="AJ438">
            <v>54.83999877423048</v>
          </cell>
          <cell r="AK438">
            <v>25.375000108033419</v>
          </cell>
          <cell r="AL438">
            <v>185.79000104777515</v>
          </cell>
          <cell r="AM438">
            <v>2526.0000242775459</v>
          </cell>
          <cell r="AN438">
            <v>0.45723620057106018</v>
          </cell>
          <cell r="AO438">
            <v>0.5249975323677063</v>
          </cell>
          <cell r="AP438">
            <v>1</v>
          </cell>
          <cell r="AQ438">
            <v>725</v>
          </cell>
          <cell r="AR438">
            <v>2.500000037252903E-2</v>
          </cell>
          <cell r="AS438">
            <v>0.55000001192092896</v>
          </cell>
          <cell r="AT438">
            <v>5.9999998658895493E-2</v>
          </cell>
          <cell r="AU438">
            <v>3.5000000149011612E-2</v>
          </cell>
          <cell r="AV438">
            <v>1</v>
          </cell>
          <cell r="AW438">
            <v>0</v>
          </cell>
          <cell r="AX438">
            <v>0</v>
          </cell>
          <cell r="AY438">
            <v>0</v>
          </cell>
          <cell r="AZ438">
            <v>0</v>
          </cell>
          <cell r="BA438">
            <v>0</v>
          </cell>
          <cell r="BB438">
            <v>10565.9716796875</v>
          </cell>
          <cell r="BC438">
            <v>416</v>
          </cell>
          <cell r="BD438">
            <v>2544</v>
          </cell>
          <cell r="BE438">
            <v>191.70630264282227</v>
          </cell>
          <cell r="BF438">
            <v>416</v>
          </cell>
          <cell r="BG438">
            <v>2526.0000242775459</v>
          </cell>
          <cell r="BH438">
            <v>126.30000121387729</v>
          </cell>
          <cell r="BI438">
            <v>141.67828936167896</v>
          </cell>
          <cell r="BJ438" t="str">
            <v>ORPortland3</v>
          </cell>
          <cell r="BK438">
            <v>0</v>
          </cell>
          <cell r="BL438">
            <v>4186.59</v>
          </cell>
          <cell r="BM438">
            <v>4186.59</v>
          </cell>
          <cell r="BN438">
            <v>2.500000037252903E-2</v>
          </cell>
          <cell r="BO438">
            <v>0.12062069226955545</v>
          </cell>
          <cell r="BP438">
            <v>7.5641377619628247E-2</v>
          </cell>
          <cell r="BQ438">
            <v>3.5000000149011612E-2</v>
          </cell>
          <cell r="BR438">
            <v>18.125000270083547</v>
          </cell>
          <cell r="BS438">
            <v>87.450001895427704</v>
          </cell>
          <cell r="BT438">
            <v>54.83999877423048</v>
          </cell>
          <cell r="BU438">
            <v>25.375000108033419</v>
          </cell>
          <cell r="BV438">
            <v>191.70630264282227</v>
          </cell>
        </row>
        <row r="439">
          <cell r="A439">
            <v>12582</v>
          </cell>
          <cell r="B439" t="e">
            <v>#N/A</v>
          </cell>
          <cell r="C439">
            <v>9163.3115234375</v>
          </cell>
          <cell r="D439" t="e">
            <v>#N/A</v>
          </cell>
          <cell r="E439">
            <v>0</v>
          </cell>
          <cell r="F439">
            <v>9163.3115234375</v>
          </cell>
          <cell r="G439">
            <v>0</v>
          </cell>
          <cell r="H439" t="str">
            <v>Electric heatpump</v>
          </cell>
          <cell r="I439" t="str">
            <v>Wood htstove</v>
          </cell>
          <cell r="J439" t="str">
            <v>average</v>
          </cell>
          <cell r="K439">
            <v>71</v>
          </cell>
          <cell r="L439">
            <v>69</v>
          </cell>
          <cell r="M439">
            <v>1</v>
          </cell>
          <cell r="N439">
            <v>0</v>
          </cell>
          <cell r="O439">
            <v>0.50398713350296021</v>
          </cell>
          <cell r="P439">
            <v>0</v>
          </cell>
          <cell r="Q439">
            <v>61</v>
          </cell>
          <cell r="R439">
            <v>0</v>
          </cell>
          <cell r="S439" t="str">
            <v>Heat Pump</v>
          </cell>
          <cell r="T439" t="str">
            <v>Other</v>
          </cell>
          <cell r="U439">
            <v>0</v>
          </cell>
          <cell r="V439">
            <v>0</v>
          </cell>
          <cell r="W439">
            <v>0</v>
          </cell>
          <cell r="X439">
            <v>0</v>
          </cell>
          <cell r="Y439">
            <v>0</v>
          </cell>
          <cell r="Z439">
            <v>1</v>
          </cell>
          <cell r="AA439">
            <v>0</v>
          </cell>
          <cell r="AB439">
            <v>0</v>
          </cell>
          <cell r="AC439">
            <v>0</v>
          </cell>
          <cell r="AD439">
            <v>1</v>
          </cell>
          <cell r="AE439" t="e">
            <v>#N/A</v>
          </cell>
          <cell r="AF439" t="e">
            <v>#N/A</v>
          </cell>
          <cell r="AG439" t="e">
            <v>#N/A</v>
          </cell>
          <cell r="AH439">
            <v>152.94999808073044</v>
          </cell>
          <cell r="AI439">
            <v>529.15000480413437</v>
          </cell>
          <cell r="AJ439">
            <v>269.80000987648964</v>
          </cell>
          <cell r="AK439" t="e">
            <v>#VALUE!</v>
          </cell>
          <cell r="AL439" t="e">
            <v>#VALUE!</v>
          </cell>
          <cell r="AM439">
            <v>2997.5223438504349</v>
          </cell>
          <cell r="AN439">
            <v>9.1999999999999998E-2</v>
          </cell>
          <cell r="AO439">
            <v>0.14000000000000001</v>
          </cell>
          <cell r="AP439">
            <v>4</v>
          </cell>
          <cell r="AQ439">
            <v>3220</v>
          </cell>
          <cell r="AR439">
            <v>9.4999998807907104E-2</v>
          </cell>
          <cell r="AS439">
            <v>1.0395874357645076</v>
          </cell>
          <cell r="AT439">
            <v>8.1757578750451407E-2</v>
          </cell>
          <cell r="AU439">
            <v>0</v>
          </cell>
          <cell r="AV439">
            <v>0</v>
          </cell>
          <cell r="AW439">
            <v>0</v>
          </cell>
          <cell r="AX439">
            <v>0</v>
          </cell>
          <cell r="AY439">
            <v>0</v>
          </cell>
          <cell r="AZ439">
            <v>0</v>
          </cell>
          <cell r="BA439">
            <v>0</v>
          </cell>
          <cell r="BB439">
            <v>26730.353515625</v>
          </cell>
          <cell r="BC439">
            <v>417</v>
          </cell>
          <cell r="BD439">
            <v>7079</v>
          </cell>
          <cell r="BE439">
            <v>1082.6000137329102</v>
          </cell>
          <cell r="BF439">
            <v>417</v>
          </cell>
          <cell r="BG439">
            <v>2997.5223438504349</v>
          </cell>
          <cell r="BH439">
            <v>149.87611719252175</v>
          </cell>
          <cell r="BI439">
            <v>168.12503322188317</v>
          </cell>
          <cell r="BJ439" t="str">
            <v>WASeattle3</v>
          </cell>
          <cell r="BK439">
            <v>0</v>
          </cell>
          <cell r="BL439">
            <v>4640.55</v>
          </cell>
          <cell r="BM439">
            <v>4640.55</v>
          </cell>
          <cell r="BN439">
            <v>4.7499999403953552E-2</v>
          </cell>
          <cell r="BO439">
            <v>0.16433229962861315</v>
          </cell>
          <cell r="BP439">
            <v>8.3788822943009211E-2</v>
          </cell>
          <cell r="BQ439">
            <v>0</v>
          </cell>
          <cell r="BR439">
            <v>152.94999808073044</v>
          </cell>
          <cell r="BS439">
            <v>529.15000480413437</v>
          </cell>
          <cell r="BT439">
            <v>269.80000987648964</v>
          </cell>
          <cell r="BU439">
            <v>266.56516064165339</v>
          </cell>
          <cell r="BV439">
            <v>1082.6000137329102</v>
          </cell>
        </row>
        <row r="440">
          <cell r="A440">
            <v>12600</v>
          </cell>
          <cell r="B440" t="e">
            <v>#N/A</v>
          </cell>
          <cell r="C440">
            <v>26829.655018134694</v>
          </cell>
          <cell r="D440" t="e">
            <v>#N/A</v>
          </cell>
          <cell r="E440">
            <v>1028.915771484375</v>
          </cell>
          <cell r="F440">
            <v>2705.017578125</v>
          </cell>
          <cell r="G440">
            <v>0</v>
          </cell>
          <cell r="H440" t="str">
            <v>Gas faf</v>
          </cell>
          <cell r="I440">
            <v>0</v>
          </cell>
          <cell r="J440">
            <v>0.80000001192092796</v>
          </cell>
          <cell r="K440">
            <v>68</v>
          </cell>
          <cell r="L440">
            <v>55</v>
          </cell>
          <cell r="M440">
            <v>8.2317424759702648E-2</v>
          </cell>
          <cell r="N440">
            <v>0.9176825752402975</v>
          </cell>
          <cell r="O440">
            <v>0.7344481348991394</v>
          </cell>
          <cell r="P440">
            <v>0.90914785861968994</v>
          </cell>
          <cell r="Q440">
            <v>59</v>
          </cell>
          <cell r="R440">
            <v>62</v>
          </cell>
          <cell r="S440" t="str">
            <v>Gas FAF</v>
          </cell>
          <cell r="T440" t="str">
            <v>None</v>
          </cell>
          <cell r="U440">
            <v>0</v>
          </cell>
          <cell r="V440">
            <v>0</v>
          </cell>
          <cell r="W440">
            <v>0</v>
          </cell>
          <cell r="X440">
            <v>0</v>
          </cell>
          <cell r="Y440">
            <v>0</v>
          </cell>
          <cell r="Z440">
            <v>0</v>
          </cell>
          <cell r="AA440">
            <v>1</v>
          </cell>
          <cell r="AB440">
            <v>0</v>
          </cell>
          <cell r="AC440">
            <v>0</v>
          </cell>
          <cell r="AD440">
            <v>1</v>
          </cell>
          <cell r="AE440" t="e">
            <v>#N/A</v>
          </cell>
          <cell r="AF440" t="e">
            <v>#N/A</v>
          </cell>
          <cell r="AG440" t="e">
            <v>#N/A</v>
          </cell>
          <cell r="AH440">
            <v>80.000001192092896</v>
          </cell>
          <cell r="AI440">
            <v>358.50001108646393</v>
          </cell>
          <cell r="AJ440">
            <v>288.0000114440918</v>
          </cell>
          <cell r="AK440">
            <v>77.999997138977051</v>
          </cell>
          <cell r="AL440">
            <v>804.50002086162567</v>
          </cell>
          <cell r="AM440">
            <v>4998.9042277466579</v>
          </cell>
          <cell r="AN440">
            <v>9.1999999999999998E-2</v>
          </cell>
          <cell r="AO440">
            <v>0.14000000000000001</v>
          </cell>
          <cell r="AP440" t="str">
            <v>FLAG</v>
          </cell>
          <cell r="AQ440">
            <v>2740</v>
          </cell>
          <cell r="AR440">
            <v>5.000000074505806E-2</v>
          </cell>
          <cell r="AS440">
            <v>0.77096776577734183</v>
          </cell>
          <cell r="AT440">
            <v>9.0000003576278687E-2</v>
          </cell>
          <cell r="AU440">
            <v>6.4999997615814209E-2</v>
          </cell>
          <cell r="AV440">
            <v>0</v>
          </cell>
          <cell r="AW440">
            <v>1</v>
          </cell>
          <cell r="AX440">
            <v>0</v>
          </cell>
          <cell r="AY440">
            <v>0</v>
          </cell>
          <cell r="AZ440">
            <v>0</v>
          </cell>
          <cell r="BA440">
            <v>1</v>
          </cell>
          <cell r="BB440">
            <v>12126.064453125</v>
          </cell>
          <cell r="BC440">
            <v>418</v>
          </cell>
          <cell r="BD440">
            <v>7915</v>
          </cell>
          <cell r="BE440">
            <v>1044.6188812255859</v>
          </cell>
          <cell r="BF440">
            <v>418</v>
          </cell>
          <cell r="BG440">
            <v>4998.9042277466579</v>
          </cell>
          <cell r="BH440">
            <v>249.9452113873329</v>
          </cell>
          <cell r="BI440">
            <v>280.37854032585454</v>
          </cell>
          <cell r="BJ440" t="str">
            <v>WASeattle3</v>
          </cell>
          <cell r="BK440">
            <v>0</v>
          </cell>
          <cell r="BL440">
            <v>4640.55</v>
          </cell>
          <cell r="BM440">
            <v>4640.55</v>
          </cell>
          <cell r="BN440">
            <v>2.9197080727041202E-2</v>
          </cell>
          <cell r="BO440">
            <v>0.13083942010454888</v>
          </cell>
          <cell r="BP440">
            <v>0.10510949322777073</v>
          </cell>
          <cell r="BQ440">
            <v>2.8467152240502572E-2</v>
          </cell>
          <cell r="BR440">
            <v>80.000001192092896</v>
          </cell>
          <cell r="BS440">
            <v>358.50001108646393</v>
          </cell>
          <cell r="BT440">
            <v>288.0000114440918</v>
          </cell>
          <cell r="BU440">
            <v>77.999997138977051</v>
          </cell>
          <cell r="BV440">
            <v>1044.6188812255859</v>
          </cell>
        </row>
        <row r="441">
          <cell r="A441">
            <v>12614</v>
          </cell>
          <cell r="B441">
            <v>12788.576648</v>
          </cell>
          <cell r="C441">
            <v>14999.267607951953</v>
          </cell>
          <cell r="D441">
            <v>-2210.6909599519531</v>
          </cell>
          <cell r="E441">
            <v>535.9305419921875</v>
          </cell>
          <cell r="F441">
            <v>470.0836181640625</v>
          </cell>
          <cell r="G441">
            <v>0</v>
          </cell>
          <cell r="H441" t="str">
            <v>Gas faf</v>
          </cell>
          <cell r="I441">
            <v>0</v>
          </cell>
          <cell r="J441">
            <v>0.92500001192092796</v>
          </cell>
          <cell r="K441">
            <v>68</v>
          </cell>
          <cell r="L441">
            <v>55</v>
          </cell>
          <cell r="M441">
            <v>2.9058207887047226E-2</v>
          </cell>
          <cell r="N441">
            <v>0.97094179211295273</v>
          </cell>
          <cell r="O441">
            <v>0.16634869575500488</v>
          </cell>
          <cell r="P441">
            <v>0.60669988393783569</v>
          </cell>
          <cell r="Q441">
            <v>70</v>
          </cell>
          <cell r="R441">
            <v>69</v>
          </cell>
          <cell r="S441" t="str">
            <v>Gas FAF</v>
          </cell>
          <cell r="T441" t="str">
            <v>None</v>
          </cell>
          <cell r="U441">
            <v>0</v>
          </cell>
          <cell r="V441">
            <v>0</v>
          </cell>
          <cell r="W441">
            <v>0</v>
          </cell>
          <cell r="X441">
            <v>0</v>
          </cell>
          <cell r="Y441">
            <v>0</v>
          </cell>
          <cell r="Z441">
            <v>0</v>
          </cell>
          <cell r="AA441">
            <v>0</v>
          </cell>
          <cell r="AB441">
            <v>0</v>
          </cell>
          <cell r="AC441">
            <v>0</v>
          </cell>
          <cell r="AD441">
            <v>0</v>
          </cell>
          <cell r="AE441">
            <v>1847.4102802687057</v>
          </cell>
          <cell r="AF441">
            <v>2939.0543468723263</v>
          </cell>
          <cell r="AG441">
            <v>4640.55</v>
          </cell>
          <cell r="AH441">
            <v>33.650000501424074</v>
          </cell>
          <cell r="AI441">
            <v>156.20000338554382</v>
          </cell>
          <cell r="AJ441">
            <v>150.4799966365099</v>
          </cell>
          <cell r="AK441" t="e">
            <v>#VALUE!</v>
          </cell>
          <cell r="AL441" t="e">
            <v>#VALUE!</v>
          </cell>
          <cell r="AM441">
            <v>2939.0543468723263</v>
          </cell>
          <cell r="AN441">
            <v>9.1999999999999998E-2</v>
          </cell>
          <cell r="AO441">
            <v>0.14000000000000001</v>
          </cell>
          <cell r="AP441">
            <v>4</v>
          </cell>
          <cell r="AQ441">
            <v>2107</v>
          </cell>
          <cell r="AR441">
            <v>3.5570825054359483E-2</v>
          </cell>
          <cell r="AS441">
            <v>0.55000001192092896</v>
          </cell>
          <cell r="AT441">
            <v>7.9999998211860657E-2</v>
          </cell>
          <cell r="AU441">
            <v>0</v>
          </cell>
          <cell r="AV441">
            <v>1</v>
          </cell>
          <cell r="AW441">
            <v>1</v>
          </cell>
          <cell r="AX441">
            <v>0</v>
          </cell>
          <cell r="AY441">
            <v>0</v>
          </cell>
          <cell r="AZ441">
            <v>0</v>
          </cell>
          <cell r="BA441">
            <v>1</v>
          </cell>
          <cell r="BB441">
            <v>2360.108642578125</v>
          </cell>
          <cell r="BC441">
            <v>419</v>
          </cell>
          <cell r="BD441">
            <v>4687</v>
          </cell>
          <cell r="BE441">
            <v>526.66999816894531</v>
          </cell>
          <cell r="BF441">
            <v>419</v>
          </cell>
          <cell r="BG441">
            <v>2939.0543468723263</v>
          </cell>
          <cell r="BH441">
            <v>146.95271734361631</v>
          </cell>
          <cell r="BI441">
            <v>164.84568020737501</v>
          </cell>
          <cell r="BJ441" t="str">
            <v>WASeattle3</v>
          </cell>
          <cell r="BK441" t="str">
            <v>WASeattle3</v>
          </cell>
          <cell r="BL441">
            <v>4640.55</v>
          </cell>
          <cell r="BM441">
            <v>4640.55</v>
          </cell>
          <cell r="BN441">
            <v>1.5970574514202217E-2</v>
          </cell>
          <cell r="BO441">
            <v>7.4133841189152269E-2</v>
          </cell>
          <cell r="BP441">
            <v>7.1419077663270006E-2</v>
          </cell>
          <cell r="BQ441">
            <v>0</v>
          </cell>
          <cell r="BR441">
            <v>33.650000501424074</v>
          </cell>
          <cell r="BS441">
            <v>156.20000338554382</v>
          </cell>
          <cell r="BT441">
            <v>150.4799966365099</v>
          </cell>
          <cell r="BU441">
            <v>174.42633337638622</v>
          </cell>
          <cell r="BV441">
            <v>526.66999816894531</v>
          </cell>
        </row>
        <row r="442">
          <cell r="A442">
            <v>12620</v>
          </cell>
          <cell r="B442" t="e">
            <v>#N/A</v>
          </cell>
          <cell r="C442">
            <v>18706.533505080872</v>
          </cell>
          <cell r="D442" t="e">
            <v>#N/A</v>
          </cell>
          <cell r="E442">
            <v>688.7242431640625</v>
          </cell>
          <cell r="F442">
            <v>1710.46630859375</v>
          </cell>
          <cell r="G442">
            <v>0</v>
          </cell>
          <cell r="H442" t="str">
            <v>Electric baseboard</v>
          </cell>
          <cell r="I442" t="str">
            <v xml:space="preserve">Gas faf AND Wood htstove AND </v>
          </cell>
          <cell r="J442" t="str">
            <v>average</v>
          </cell>
          <cell r="K442">
            <v>63</v>
          </cell>
          <cell r="L442">
            <v>60</v>
          </cell>
          <cell r="M442">
            <v>7.8118397271416187E-2</v>
          </cell>
          <cell r="N442">
            <v>0.92188160272858377</v>
          </cell>
          <cell r="O442">
            <v>0.99897247552871704</v>
          </cell>
          <cell r="P442">
            <v>0.94672930240631104</v>
          </cell>
          <cell r="Q442">
            <v>50</v>
          </cell>
          <cell r="R442">
            <v>58</v>
          </cell>
          <cell r="S442" t="str">
            <v>Electric Zonal</v>
          </cell>
          <cell r="T442" t="str">
            <v>Other</v>
          </cell>
          <cell r="U442">
            <v>0</v>
          </cell>
          <cell r="V442">
            <v>0</v>
          </cell>
          <cell r="W442">
            <v>0</v>
          </cell>
          <cell r="X442">
            <v>0</v>
          </cell>
          <cell r="Y442">
            <v>0</v>
          </cell>
          <cell r="Z442">
            <v>1</v>
          </cell>
          <cell r="AA442">
            <v>1</v>
          </cell>
          <cell r="AB442">
            <v>0</v>
          </cell>
          <cell r="AC442">
            <v>0</v>
          </cell>
          <cell r="AD442">
            <v>1</v>
          </cell>
          <cell r="AE442" t="e">
            <v>#N/A</v>
          </cell>
          <cell r="AF442" t="e">
            <v>#N/A</v>
          </cell>
          <cell r="AG442" t="e">
            <v>#N/A</v>
          </cell>
          <cell r="AH442">
            <v>99.899999678134918</v>
          </cell>
          <cell r="AI442">
            <v>796.1999819278717</v>
          </cell>
          <cell r="AJ442">
            <v>277.83001103997231</v>
          </cell>
          <cell r="AK442">
            <v>34.050000216811895</v>
          </cell>
          <cell r="AL442">
            <v>1207.9799928627908</v>
          </cell>
          <cell r="AM442">
            <v>5506.2772693444922</v>
          </cell>
          <cell r="AN442">
            <v>9.1999999999999998E-2</v>
          </cell>
          <cell r="AO442">
            <v>0.14000000000000001</v>
          </cell>
          <cell r="AP442" t="str">
            <v>FLAG</v>
          </cell>
          <cell r="AQ442">
            <v>3418</v>
          </cell>
          <cell r="AR442">
            <v>5.7812499813735485E-2</v>
          </cell>
          <cell r="AS442">
            <v>0.86355746413001266</v>
          </cell>
          <cell r="AT442">
            <v>9.0000003576278687E-2</v>
          </cell>
          <cell r="AU442">
            <v>7.8275862567383669E-2</v>
          </cell>
          <cell r="AV442">
            <v>0</v>
          </cell>
          <cell r="AW442">
            <v>0</v>
          </cell>
          <cell r="AX442">
            <v>1</v>
          </cell>
          <cell r="AY442">
            <v>0</v>
          </cell>
          <cell r="AZ442">
            <v>0</v>
          </cell>
          <cell r="BA442">
            <v>1</v>
          </cell>
          <cell r="BB442">
            <v>13153.7275390625</v>
          </cell>
          <cell r="BC442">
            <v>420</v>
          </cell>
          <cell r="BD442">
            <v>6990</v>
          </cell>
          <cell r="BE442">
            <v>1405.8801651000977</v>
          </cell>
          <cell r="BF442">
            <v>420</v>
          </cell>
          <cell r="BG442">
            <v>5506.2772693444922</v>
          </cell>
          <cell r="BH442">
            <v>275.31386346722462</v>
          </cell>
          <cell r="BI442">
            <v>308.83607948299385</v>
          </cell>
          <cell r="BJ442" t="str">
            <v>WASnohomish3</v>
          </cell>
          <cell r="BK442">
            <v>0</v>
          </cell>
          <cell r="BL442">
            <v>5096.22</v>
          </cell>
          <cell r="BM442">
            <v>5096.22</v>
          </cell>
          <cell r="BN442">
            <v>2.9227618396177567E-2</v>
          </cell>
          <cell r="BO442">
            <v>0.23294323637445047</v>
          </cell>
          <cell r="BP442">
            <v>8.1284380058505648E-2</v>
          </cell>
          <cell r="BQ442">
            <v>9.9619661254569617E-3</v>
          </cell>
          <cell r="BR442">
            <v>99.899999678134918</v>
          </cell>
          <cell r="BS442">
            <v>796.1999819278717</v>
          </cell>
          <cell r="BT442">
            <v>277.83001103997231</v>
          </cell>
          <cell r="BU442">
            <v>34.050000216811895</v>
          </cell>
          <cell r="BV442">
            <v>1405.8801651000977</v>
          </cell>
        </row>
        <row r="443">
          <cell r="A443">
            <v>12621</v>
          </cell>
          <cell r="B443">
            <v>3881.2423800000001</v>
          </cell>
          <cell r="C443">
            <v>8486.6015625</v>
          </cell>
          <cell r="D443">
            <v>-4605.3591825000003</v>
          </cell>
          <cell r="E443">
            <v>0</v>
          </cell>
          <cell r="F443">
            <v>8486.6015625</v>
          </cell>
          <cell r="G443">
            <v>0</v>
          </cell>
          <cell r="H443" t="str">
            <v>Electric heatpump</v>
          </cell>
          <cell r="I443">
            <v>0</v>
          </cell>
          <cell r="J443" t="str">
            <v>average</v>
          </cell>
          <cell r="K443">
            <v>66</v>
          </cell>
          <cell r="L443">
            <v>64</v>
          </cell>
          <cell r="M443">
            <v>1</v>
          </cell>
          <cell r="N443">
            <v>0</v>
          </cell>
          <cell r="O443">
            <v>0.5664864182472229</v>
          </cell>
          <cell r="P443">
            <v>0</v>
          </cell>
          <cell r="Q443">
            <v>54</v>
          </cell>
          <cell r="R443">
            <v>0</v>
          </cell>
          <cell r="S443" t="str">
            <v>Heat Pump</v>
          </cell>
          <cell r="T443" t="str">
            <v>None</v>
          </cell>
          <cell r="U443">
            <v>0</v>
          </cell>
          <cell r="V443">
            <v>0</v>
          </cell>
          <cell r="W443">
            <v>0</v>
          </cell>
          <cell r="X443">
            <v>0</v>
          </cell>
          <cell r="Y443">
            <v>0</v>
          </cell>
          <cell r="Z443">
            <v>0</v>
          </cell>
          <cell r="AA443">
            <v>0</v>
          </cell>
          <cell r="AB443">
            <v>0</v>
          </cell>
          <cell r="AC443">
            <v>0</v>
          </cell>
          <cell r="AD443">
            <v>0</v>
          </cell>
          <cell r="AE443">
            <v>2783.0139408120385</v>
          </cell>
          <cell r="AF443">
            <v>1651.5400893377794</v>
          </cell>
          <cell r="AG443">
            <v>5512.74</v>
          </cell>
          <cell r="AH443">
            <v>59.50000025331974</v>
          </cell>
          <cell r="AI443">
            <v>172.80000686645508</v>
          </cell>
          <cell r="AJ443">
            <v>90.719997972249985</v>
          </cell>
          <cell r="AK443">
            <v>76.500003039836884</v>
          </cell>
          <cell r="AL443">
            <v>399.52000813186169</v>
          </cell>
          <cell r="AM443">
            <v>1651.5400893377794</v>
          </cell>
          <cell r="AN443">
            <v>9.1999999999999998E-2</v>
          </cell>
          <cell r="AO443">
            <v>0.14000000000000001</v>
          </cell>
          <cell r="AP443">
            <v>1</v>
          </cell>
          <cell r="AQ443">
            <v>1728</v>
          </cell>
          <cell r="AR443">
            <v>3.5000000149011612E-2</v>
          </cell>
          <cell r="AS443">
            <v>0.60000002384185791</v>
          </cell>
          <cell r="AT443">
            <v>5.9999998658895493E-2</v>
          </cell>
          <cell r="AU443">
            <v>4.5000001788139343E-2</v>
          </cell>
          <cell r="AV443">
            <v>0</v>
          </cell>
          <cell r="AW443">
            <v>0</v>
          </cell>
          <cell r="AX443">
            <v>0</v>
          </cell>
          <cell r="AY443">
            <v>0</v>
          </cell>
          <cell r="AZ443">
            <v>0</v>
          </cell>
          <cell r="BA443">
            <v>0</v>
          </cell>
          <cell r="BB443">
            <v>30596.693359375</v>
          </cell>
          <cell r="BC443">
            <v>421</v>
          </cell>
          <cell r="BD443">
            <v>5250</v>
          </cell>
          <cell r="BE443">
            <v>356.75471496582031</v>
          </cell>
          <cell r="BF443">
            <v>421</v>
          </cell>
          <cell r="BG443">
            <v>1651.5400893377794</v>
          </cell>
          <cell r="BH443">
            <v>82.577004466888965</v>
          </cell>
          <cell r="BI443">
            <v>92.631580530777356</v>
          </cell>
          <cell r="BJ443" t="str">
            <v>WAWhidbey3</v>
          </cell>
          <cell r="BK443" t="str">
            <v>WAWhidbey3</v>
          </cell>
          <cell r="BL443">
            <v>5512.74</v>
          </cell>
          <cell r="BM443">
            <v>5512.74</v>
          </cell>
          <cell r="BN443">
            <v>3.4432870516967445E-2</v>
          </cell>
          <cell r="BO443">
            <v>0.10000000397364299</v>
          </cell>
          <cell r="BP443">
            <v>5.2499998826533556E-2</v>
          </cell>
          <cell r="BQ443">
            <v>4.4270835092498198E-2</v>
          </cell>
          <cell r="BR443">
            <v>59.50000025331974</v>
          </cell>
          <cell r="BS443">
            <v>172.80000686645508</v>
          </cell>
          <cell r="BT443">
            <v>90.719997972249985</v>
          </cell>
          <cell r="BU443">
            <v>76.500003039836884</v>
          </cell>
          <cell r="BV443">
            <v>356.75471496582031</v>
          </cell>
        </row>
        <row r="444">
          <cell r="A444">
            <v>12630</v>
          </cell>
          <cell r="B444">
            <v>10594.969894</v>
          </cell>
          <cell r="C444">
            <v>7610.0654296875</v>
          </cell>
          <cell r="D444">
            <v>2984.9044643124998</v>
          </cell>
          <cell r="E444">
            <v>0</v>
          </cell>
          <cell r="F444">
            <v>7610.0654296875</v>
          </cell>
          <cell r="G444">
            <v>0</v>
          </cell>
          <cell r="H444" t="str">
            <v>Electric baseboard</v>
          </cell>
          <cell r="I444" t="str">
            <v>Electric baseboard</v>
          </cell>
          <cell r="J444" t="str">
            <v>average</v>
          </cell>
          <cell r="K444">
            <v>68</v>
          </cell>
          <cell r="L444">
            <v>60</v>
          </cell>
          <cell r="M444">
            <v>1</v>
          </cell>
          <cell r="N444">
            <v>0</v>
          </cell>
          <cell r="O444">
            <v>0.65245544910430908</v>
          </cell>
          <cell r="P444">
            <v>0</v>
          </cell>
          <cell r="Q444">
            <v>59</v>
          </cell>
          <cell r="R444">
            <v>0</v>
          </cell>
          <cell r="S444" t="str">
            <v>Electric Zonal</v>
          </cell>
          <cell r="T444" t="str">
            <v>Electric</v>
          </cell>
          <cell r="U444">
            <v>0</v>
          </cell>
          <cell r="V444">
            <v>0</v>
          </cell>
          <cell r="W444">
            <v>0</v>
          </cell>
          <cell r="X444">
            <v>0</v>
          </cell>
          <cell r="Y444">
            <v>0</v>
          </cell>
          <cell r="Z444">
            <v>0</v>
          </cell>
          <cell r="AA444">
            <v>0</v>
          </cell>
          <cell r="AB444">
            <v>0</v>
          </cell>
          <cell r="AC444">
            <v>0</v>
          </cell>
          <cell r="AD444">
            <v>0</v>
          </cell>
          <cell r="AE444">
            <v>2083.9518739936866</v>
          </cell>
          <cell r="AF444">
            <v>3574.3064471656089</v>
          </cell>
          <cell r="AG444">
            <v>5096.22</v>
          </cell>
          <cell r="AH444">
            <v>76.024998694658279</v>
          </cell>
          <cell r="AI444">
            <v>75.700001686811447</v>
          </cell>
          <cell r="AJ444">
            <v>153.83999656140804</v>
          </cell>
          <cell r="AK444">
            <v>35.190001398324966</v>
          </cell>
          <cell r="AL444">
            <v>340.75499834120274</v>
          </cell>
          <cell r="AM444">
            <v>3574.3064471656089</v>
          </cell>
          <cell r="AN444">
            <v>9.1999999999999998E-2</v>
          </cell>
          <cell r="AO444">
            <v>0.14000000000000001</v>
          </cell>
          <cell r="AP444">
            <v>1</v>
          </cell>
          <cell r="AQ444">
            <v>1290</v>
          </cell>
          <cell r="AR444">
            <v>8.7284728696507788E-2</v>
          </cell>
          <cell r="AS444">
            <v>0.45602410654705688</v>
          </cell>
          <cell r="AT444">
            <v>0.11999999731779099</v>
          </cell>
          <cell r="AU444">
            <v>4.5000001788139343E-2</v>
          </cell>
          <cell r="AV444">
            <v>0</v>
          </cell>
          <cell r="AW444">
            <v>0</v>
          </cell>
          <cell r="AX444">
            <v>0</v>
          </cell>
          <cell r="AY444">
            <v>0</v>
          </cell>
          <cell r="AZ444">
            <v>0</v>
          </cell>
          <cell r="BA444">
            <v>0</v>
          </cell>
          <cell r="BB444">
            <v>15483.4482421875</v>
          </cell>
          <cell r="BC444">
            <v>422</v>
          </cell>
          <cell r="BD444">
            <v>3142</v>
          </cell>
          <cell r="BE444">
            <v>333.04695892333984</v>
          </cell>
          <cell r="BF444">
            <v>422</v>
          </cell>
          <cell r="BG444">
            <v>3574.3064471656089</v>
          </cell>
          <cell r="BH444">
            <v>178.71532235828045</v>
          </cell>
          <cell r="BI444">
            <v>200.47570000862464</v>
          </cell>
          <cell r="BJ444" t="str">
            <v>WASnohomish3</v>
          </cell>
          <cell r="BK444" t="str">
            <v>WASnohomish3</v>
          </cell>
          <cell r="BL444">
            <v>5096.22</v>
          </cell>
          <cell r="BM444">
            <v>5096.22</v>
          </cell>
          <cell r="BN444">
            <v>5.8934107515238976E-2</v>
          </cell>
          <cell r="BO444">
            <v>5.8682171850241431E-2</v>
          </cell>
          <cell r="BP444">
            <v>0.11925581128791321</v>
          </cell>
          <cell r="BQ444">
            <v>2.7279070851414702E-2</v>
          </cell>
          <cell r="BR444">
            <v>76.024998694658279</v>
          </cell>
          <cell r="BS444">
            <v>75.700001686811447</v>
          </cell>
          <cell r="BT444">
            <v>153.83999656140804</v>
          </cell>
          <cell r="BU444">
            <v>35.190001398324966</v>
          </cell>
          <cell r="BV444">
            <v>333.04695892333984</v>
          </cell>
        </row>
        <row r="445">
          <cell r="A445">
            <v>12640</v>
          </cell>
          <cell r="B445">
            <v>9743.4751689999994</v>
          </cell>
          <cell r="C445">
            <v>8694.9990234375</v>
          </cell>
          <cell r="D445">
            <v>1048.4761455624994</v>
          </cell>
          <cell r="E445">
            <v>0</v>
          </cell>
          <cell r="F445">
            <v>8694.9990234375</v>
          </cell>
          <cell r="G445">
            <v>0</v>
          </cell>
          <cell r="H445" t="str">
            <v>Electric baseboard</v>
          </cell>
          <cell r="I445" t="str">
            <v>Electric pluginheater</v>
          </cell>
          <cell r="J445" t="str">
            <v>average</v>
          </cell>
          <cell r="K445">
            <v>70</v>
          </cell>
          <cell r="L445">
            <v>65</v>
          </cell>
          <cell r="M445">
            <v>1</v>
          </cell>
          <cell r="N445">
            <v>0</v>
          </cell>
          <cell r="O445">
            <v>0.89521777629852295</v>
          </cell>
          <cell r="P445">
            <v>0</v>
          </cell>
          <cell r="Q445">
            <v>60</v>
          </cell>
          <cell r="R445">
            <v>0</v>
          </cell>
          <cell r="S445" t="str">
            <v>Electric Zonal</v>
          </cell>
          <cell r="T445" t="str">
            <v>Electric</v>
          </cell>
          <cell r="U445">
            <v>0</v>
          </cell>
          <cell r="V445">
            <v>0</v>
          </cell>
          <cell r="W445">
            <v>0</v>
          </cell>
          <cell r="X445">
            <v>0</v>
          </cell>
          <cell r="Y445">
            <v>0</v>
          </cell>
          <cell r="Z445">
            <v>0</v>
          </cell>
          <cell r="AA445">
            <v>0</v>
          </cell>
          <cell r="AB445">
            <v>0</v>
          </cell>
          <cell r="AC445">
            <v>0</v>
          </cell>
          <cell r="AD445">
            <v>0</v>
          </cell>
          <cell r="AE445">
            <v>2496.2212385643547</v>
          </cell>
          <cell r="AF445">
            <v>2116.3584586258494</v>
          </cell>
          <cell r="AG445">
            <v>4681.95</v>
          </cell>
          <cell r="AH445">
            <v>117.79999852180481</v>
          </cell>
          <cell r="AI445">
            <v>125.7500022649765</v>
          </cell>
          <cell r="AJ445">
            <v>89.600000381469727</v>
          </cell>
          <cell r="AK445">
            <v>173.6000007390976</v>
          </cell>
          <cell r="AL445">
            <v>506.75000190734863</v>
          </cell>
          <cell r="AM445">
            <v>2116.3584586258494</v>
          </cell>
          <cell r="AN445">
            <v>9.1999999999999998E-2</v>
          </cell>
          <cell r="AO445">
            <v>0.14000000000000001</v>
          </cell>
          <cell r="AP445">
            <v>1</v>
          </cell>
          <cell r="AQ445">
            <v>1242</v>
          </cell>
          <cell r="AR445">
            <v>9.4999998807907104E-2</v>
          </cell>
          <cell r="AS445">
            <v>0.81129033719339683</v>
          </cell>
          <cell r="AT445">
            <v>7.0000000298023224E-2</v>
          </cell>
          <cell r="AU445">
            <v>0.14000000059604645</v>
          </cell>
          <cell r="AV445">
            <v>0</v>
          </cell>
          <cell r="AW445">
            <v>0</v>
          </cell>
          <cell r="AX445">
            <v>0</v>
          </cell>
          <cell r="AY445">
            <v>0</v>
          </cell>
          <cell r="AZ445">
            <v>0</v>
          </cell>
          <cell r="BA445">
            <v>0</v>
          </cell>
          <cell r="BB445">
            <v>20483.705078125</v>
          </cell>
          <cell r="BC445">
            <v>423</v>
          </cell>
          <cell r="BD445">
            <v>3965</v>
          </cell>
          <cell r="BE445">
            <v>455.26764678955078</v>
          </cell>
          <cell r="BF445">
            <v>423</v>
          </cell>
          <cell r="BG445">
            <v>2116.3584586258494</v>
          </cell>
          <cell r="BH445">
            <v>105.81792293129247</v>
          </cell>
          <cell r="BI445">
            <v>118.70231322740663</v>
          </cell>
          <cell r="BJ445" t="str">
            <v>WAKelso3</v>
          </cell>
          <cell r="BK445" t="str">
            <v>WAKelso3</v>
          </cell>
          <cell r="BL445">
            <v>4681.95</v>
          </cell>
          <cell r="BM445">
            <v>4681.95</v>
          </cell>
          <cell r="BN445">
            <v>9.484701974380419E-2</v>
          </cell>
          <cell r="BO445">
            <v>0.10124798894120492</v>
          </cell>
          <cell r="BP445">
            <v>7.2141707231457103E-2</v>
          </cell>
          <cell r="BQ445">
            <v>0.13977455776094813</v>
          </cell>
          <cell r="BR445">
            <v>117.79999852180481</v>
          </cell>
          <cell r="BS445">
            <v>125.7500022649765</v>
          </cell>
          <cell r="BT445">
            <v>89.600000381469727</v>
          </cell>
          <cell r="BU445">
            <v>173.6000007390976</v>
          </cell>
          <cell r="BV445">
            <v>455.26764678955078</v>
          </cell>
        </row>
        <row r="446">
          <cell r="A446">
            <v>12643</v>
          </cell>
          <cell r="B446" t="e">
            <v>#N/A</v>
          </cell>
          <cell r="C446">
            <v>26896.911855652826</v>
          </cell>
          <cell r="D446" t="e">
            <v>#N/A</v>
          </cell>
          <cell r="E446">
            <v>933.98309326171875</v>
          </cell>
          <cell r="F446">
            <v>4724.39404296875</v>
          </cell>
          <cell r="G446">
            <v>0</v>
          </cell>
          <cell r="H446" t="str">
            <v>Gas faf</v>
          </cell>
          <cell r="I446" t="str">
            <v xml:space="preserve">Electric baseboard AND Wood fireplace AND </v>
          </cell>
          <cell r="J446">
            <v>0.81000000238418501</v>
          </cell>
          <cell r="K446">
            <v>68</v>
          </cell>
          <cell r="L446">
            <v>68</v>
          </cell>
          <cell r="M446">
            <v>0.14718713855974222</v>
          </cell>
          <cell r="N446">
            <v>0.85281286144025781</v>
          </cell>
          <cell r="O446">
            <v>0.63936847448348999</v>
          </cell>
          <cell r="P446">
            <v>0.96813547611236572</v>
          </cell>
          <cell r="Q446">
            <v>70</v>
          </cell>
          <cell r="R446">
            <v>60</v>
          </cell>
          <cell r="S446" t="str">
            <v>Gas FAF</v>
          </cell>
          <cell r="T446" t="str">
            <v>Other</v>
          </cell>
          <cell r="U446">
            <v>0</v>
          </cell>
          <cell r="V446">
            <v>0</v>
          </cell>
          <cell r="W446">
            <v>0</v>
          </cell>
          <cell r="X446">
            <v>0</v>
          </cell>
          <cell r="Y446">
            <v>0</v>
          </cell>
          <cell r="Z446">
            <v>1</v>
          </cell>
          <cell r="AA446">
            <v>1</v>
          </cell>
          <cell r="AB446">
            <v>1</v>
          </cell>
          <cell r="AC446">
            <v>0</v>
          </cell>
          <cell r="AD446">
            <v>1</v>
          </cell>
          <cell r="AE446" t="e">
            <v>#N/A</v>
          </cell>
          <cell r="AF446" t="e">
            <v>#N/A</v>
          </cell>
          <cell r="AG446" t="e">
            <v>#N/A</v>
          </cell>
          <cell r="AH446">
            <v>112.07999749481678</v>
          </cell>
          <cell r="AI446">
            <v>243.1000052690506</v>
          </cell>
          <cell r="AJ446">
            <v>503.13599871253967</v>
          </cell>
          <cell r="AK446">
            <v>6.0750002413988113</v>
          </cell>
          <cell r="AL446">
            <v>864.39100171780592</v>
          </cell>
          <cell r="AM446">
            <v>3954.541200161224</v>
          </cell>
          <cell r="AN446">
            <v>9.1999999999999998E-2</v>
          </cell>
          <cell r="AO446">
            <v>0.14000000000000001</v>
          </cell>
          <cell r="AP446" t="str">
            <v>FLAG</v>
          </cell>
          <cell r="AQ446">
            <v>3777</v>
          </cell>
          <cell r="AR446">
            <v>7.9999998211860657E-2</v>
          </cell>
          <cell r="AS446">
            <v>0.55000001192092896</v>
          </cell>
          <cell r="AT446">
            <v>0.1917439019483764</v>
          </cell>
          <cell r="AU446">
            <v>4.5000001788139343E-2</v>
          </cell>
          <cell r="AV446">
            <v>1</v>
          </cell>
          <cell r="AW446">
            <v>1</v>
          </cell>
          <cell r="AX446">
            <v>0</v>
          </cell>
          <cell r="AY446">
            <v>0</v>
          </cell>
          <cell r="AZ446">
            <v>0</v>
          </cell>
          <cell r="BA446">
            <v>1</v>
          </cell>
          <cell r="BB446">
            <v>14377.5166015625</v>
          </cell>
          <cell r="BC446">
            <v>424</v>
          </cell>
          <cell r="BD446">
            <v>6514</v>
          </cell>
          <cell r="BE446">
            <v>1304.4312744140625</v>
          </cell>
          <cell r="BF446">
            <v>424</v>
          </cell>
          <cell r="BG446">
            <v>3954.541200161224</v>
          </cell>
          <cell r="BH446">
            <v>197.72706000806119</v>
          </cell>
          <cell r="BI446">
            <v>221.80230683464268</v>
          </cell>
          <cell r="BJ446" t="str">
            <v>ORPortland3</v>
          </cell>
          <cell r="BK446">
            <v>0</v>
          </cell>
          <cell r="BL446">
            <v>4186.59</v>
          </cell>
          <cell r="BM446">
            <v>4186.59</v>
          </cell>
          <cell r="BN446">
            <v>2.9674344054756892E-2</v>
          </cell>
          <cell r="BO446">
            <v>6.4363252652647765E-2</v>
          </cell>
          <cell r="BP446">
            <v>0.13321048417064857</v>
          </cell>
          <cell r="BQ446">
            <v>1.6084194443735269E-3</v>
          </cell>
          <cell r="BR446">
            <v>112.07999749481678</v>
          </cell>
          <cell r="BS446">
            <v>243.1000052690506</v>
          </cell>
          <cell r="BT446">
            <v>503.13599871253967</v>
          </cell>
          <cell r="BU446">
            <v>6.0750002413988113</v>
          </cell>
          <cell r="BV446">
            <v>1304.4312744140625</v>
          </cell>
        </row>
        <row r="447">
          <cell r="A447">
            <v>12648</v>
          </cell>
          <cell r="B447" t="e">
            <v>#N/A</v>
          </cell>
          <cell r="C447">
            <v>4555.6283527119358</v>
          </cell>
          <cell r="D447" t="e">
            <v>#N/A</v>
          </cell>
          <cell r="E447">
            <v>0</v>
          </cell>
          <cell r="F447">
            <v>3383.29541015625</v>
          </cell>
          <cell r="G447">
            <v>8000</v>
          </cell>
          <cell r="H447" t="str">
            <v>Electric heatpump</v>
          </cell>
          <cell r="I447" t="str">
            <v>Wood htstove</v>
          </cell>
          <cell r="J447" t="str">
            <v>average</v>
          </cell>
          <cell r="K447">
            <v>65</v>
          </cell>
          <cell r="L447">
            <v>63</v>
          </cell>
          <cell r="M447">
            <v>1</v>
          </cell>
          <cell r="N447">
            <v>0</v>
          </cell>
          <cell r="O447">
            <v>0.87156480550765991</v>
          </cell>
          <cell r="P447">
            <v>0</v>
          </cell>
          <cell r="Q447">
            <v>59</v>
          </cell>
          <cell r="R447">
            <v>0</v>
          </cell>
          <cell r="S447" t="str">
            <v>Heat Pump</v>
          </cell>
          <cell r="T447" t="str">
            <v>Other</v>
          </cell>
          <cell r="U447">
            <v>0</v>
          </cell>
          <cell r="V447">
            <v>1</v>
          </cell>
          <cell r="W447">
            <v>0</v>
          </cell>
          <cell r="X447">
            <v>0</v>
          </cell>
          <cell r="Y447">
            <v>0</v>
          </cell>
          <cell r="Z447">
            <v>1</v>
          </cell>
          <cell r="AA447">
            <v>1</v>
          </cell>
          <cell r="AB447">
            <v>0</v>
          </cell>
          <cell r="AC447">
            <v>0</v>
          </cell>
          <cell r="AD447">
            <v>1</v>
          </cell>
          <cell r="AE447" t="e">
            <v>#N/A</v>
          </cell>
          <cell r="AF447" t="e">
            <v>#N/A</v>
          </cell>
          <cell r="AG447" t="e">
            <v>#N/A</v>
          </cell>
          <cell r="AH447">
            <v>33.600000500679016</v>
          </cell>
          <cell r="AI447">
            <v>121.20000180602074</v>
          </cell>
          <cell r="AJ447">
            <v>132.95999702811241</v>
          </cell>
          <cell r="AK447" t="e">
            <v>#VALUE!</v>
          </cell>
          <cell r="AL447" t="e">
            <v>#VALUE!</v>
          </cell>
          <cell r="AM447">
            <v>2416.8778155524851</v>
          </cell>
          <cell r="AN447">
            <v>9.1999999999999998E-2</v>
          </cell>
          <cell r="AO447">
            <v>0.14000000000000001</v>
          </cell>
          <cell r="AP447" t="str">
            <v>FLAG</v>
          </cell>
          <cell r="AQ447">
            <v>2044</v>
          </cell>
          <cell r="AR447">
            <v>2.500000037252903E-2</v>
          </cell>
          <cell r="AS447">
            <v>0.40000000596046448</v>
          </cell>
          <cell r="AT447">
            <v>5.9999998658895493E-2</v>
          </cell>
          <cell r="AU447">
            <v>0</v>
          </cell>
          <cell r="AV447">
            <v>0</v>
          </cell>
          <cell r="AW447">
            <v>0</v>
          </cell>
          <cell r="AX447">
            <v>0</v>
          </cell>
          <cell r="AY447">
            <v>0</v>
          </cell>
          <cell r="AZ447">
            <v>0</v>
          </cell>
          <cell r="BA447">
            <v>0</v>
          </cell>
          <cell r="BB447">
            <v>12930.01953125</v>
          </cell>
          <cell r="BC447">
            <v>425</v>
          </cell>
          <cell r="BD447">
            <v>5233</v>
          </cell>
          <cell r="BE447">
            <v>457.97999954223633</v>
          </cell>
          <cell r="BF447">
            <v>425</v>
          </cell>
          <cell r="BG447">
            <v>2416.8778155524851</v>
          </cell>
          <cell r="BH447">
            <v>120.84389077762425</v>
          </cell>
          <cell r="BI447">
            <v>135.55784291870776</v>
          </cell>
          <cell r="BJ447" t="str">
            <v>WARenton3</v>
          </cell>
          <cell r="BK447">
            <v>0</v>
          </cell>
          <cell r="BL447">
            <v>4379.25</v>
          </cell>
          <cell r="BM447">
            <v>4379.25</v>
          </cell>
          <cell r="BN447">
            <v>1.6438356409334158E-2</v>
          </cell>
          <cell r="BO447">
            <v>5.9295499905098206E-2</v>
          </cell>
          <cell r="BP447">
            <v>6.5048922225103917E-2</v>
          </cell>
          <cell r="BQ447">
            <v>0</v>
          </cell>
          <cell r="BR447">
            <v>33.600000500679016</v>
          </cell>
          <cell r="BS447">
            <v>121.20000180602074</v>
          </cell>
          <cell r="BT447">
            <v>132.95999702811241</v>
          </cell>
          <cell r="BU447">
            <v>169.2109280594843</v>
          </cell>
          <cell r="BV447">
            <v>457.97999954223633</v>
          </cell>
        </row>
        <row r="448">
          <cell r="A448">
            <v>12656</v>
          </cell>
          <cell r="B448" t="e">
            <v>#N/A</v>
          </cell>
          <cell r="C448">
            <v>6152.2282545977432</v>
          </cell>
          <cell r="D448" t="e">
            <v>#N/A</v>
          </cell>
          <cell r="E448">
            <v>0</v>
          </cell>
          <cell r="F448">
            <v>1462.896484375</v>
          </cell>
          <cell r="G448">
            <v>32000</v>
          </cell>
          <cell r="H448" t="str">
            <v>Pellets htstove</v>
          </cell>
          <cell r="I448" t="str">
            <v>Electric baseboard</v>
          </cell>
          <cell r="J448" t="str">
            <v>average</v>
          </cell>
          <cell r="K448">
            <v>72</v>
          </cell>
          <cell r="L448">
            <v>65</v>
          </cell>
          <cell r="M448">
            <v>1</v>
          </cell>
          <cell r="N448">
            <v>0</v>
          </cell>
          <cell r="O448">
            <v>0.55670464038848877</v>
          </cell>
          <cell r="P448">
            <v>0</v>
          </cell>
          <cell r="Q448">
            <v>58</v>
          </cell>
          <cell r="R448">
            <v>0</v>
          </cell>
          <cell r="S448" t="str">
            <v>Other</v>
          </cell>
          <cell r="T448" t="str">
            <v>Electric</v>
          </cell>
          <cell r="U448">
            <v>0</v>
          </cell>
          <cell r="V448">
            <v>1</v>
          </cell>
          <cell r="W448">
            <v>0</v>
          </cell>
          <cell r="X448">
            <v>0</v>
          </cell>
          <cell r="Y448">
            <v>1</v>
          </cell>
          <cell r="Z448">
            <v>0</v>
          </cell>
          <cell r="AA448">
            <v>0</v>
          </cell>
          <cell r="AB448">
            <v>0</v>
          </cell>
          <cell r="AC448">
            <v>0</v>
          </cell>
          <cell r="AD448">
            <v>1</v>
          </cell>
          <cell r="AE448" t="e">
            <v>#N/A</v>
          </cell>
          <cell r="AF448" t="e">
            <v>#N/A</v>
          </cell>
          <cell r="AG448" t="e">
            <v>#N/A</v>
          </cell>
          <cell r="AH448">
            <v>21.600000321865082</v>
          </cell>
          <cell r="AI448">
            <v>54.449998557567596</v>
          </cell>
          <cell r="AJ448">
            <v>115.19999742507935</v>
          </cell>
          <cell r="AK448">
            <v>30.240000128746033</v>
          </cell>
          <cell r="AL448">
            <v>221.48999643325806</v>
          </cell>
          <cell r="AM448">
            <v>1516.4322755537969</v>
          </cell>
          <cell r="AN448">
            <v>9.1999999999999998E-2</v>
          </cell>
          <cell r="AO448">
            <v>0.14000000000000001</v>
          </cell>
          <cell r="AP448">
            <v>1</v>
          </cell>
          <cell r="AQ448">
            <v>864</v>
          </cell>
          <cell r="AR448">
            <v>2.500000037252903E-2</v>
          </cell>
          <cell r="AS448">
            <v>0.44999998807907104</v>
          </cell>
          <cell r="AT448">
            <v>0.11999999731779099</v>
          </cell>
          <cell r="AU448">
            <v>3.5000000149011612E-2</v>
          </cell>
          <cell r="AV448">
            <v>0</v>
          </cell>
          <cell r="AW448">
            <v>0</v>
          </cell>
          <cell r="AX448">
            <v>0</v>
          </cell>
          <cell r="AY448">
            <v>0</v>
          </cell>
          <cell r="AZ448">
            <v>0</v>
          </cell>
          <cell r="BA448">
            <v>0</v>
          </cell>
          <cell r="BB448">
            <v>8167.98779296875</v>
          </cell>
          <cell r="BC448">
            <v>426</v>
          </cell>
          <cell r="BD448">
            <v>2851</v>
          </cell>
          <cell r="BE448">
            <v>234.28010368347168</v>
          </cell>
          <cell r="BF448">
            <v>426</v>
          </cell>
          <cell r="BG448">
            <v>1516.4322755537969</v>
          </cell>
          <cell r="BH448">
            <v>75.821613777689848</v>
          </cell>
          <cell r="BI448">
            <v>85.053653471261356</v>
          </cell>
          <cell r="BJ448" t="str">
            <v>WASnohomish3</v>
          </cell>
          <cell r="BK448">
            <v>0</v>
          </cell>
          <cell r="BL448">
            <v>5096.22</v>
          </cell>
          <cell r="BM448">
            <v>5096.22</v>
          </cell>
          <cell r="BN448">
            <v>2.500000037252903E-2</v>
          </cell>
          <cell r="BO448">
            <v>6.302083166385139E-2</v>
          </cell>
          <cell r="BP448">
            <v>0.1333333303531011</v>
          </cell>
          <cell r="BQ448">
            <v>3.5000000149011612E-2</v>
          </cell>
          <cell r="BR448">
            <v>21.600000321865082</v>
          </cell>
          <cell r="BS448">
            <v>54.449998557567596</v>
          </cell>
          <cell r="BT448">
            <v>115.19999742507935</v>
          </cell>
          <cell r="BU448">
            <v>30.240000128746033</v>
          </cell>
          <cell r="BV448">
            <v>234.28010368347168</v>
          </cell>
        </row>
        <row r="449">
          <cell r="A449">
            <v>12657</v>
          </cell>
          <cell r="B449" t="e">
            <v>#N/A</v>
          </cell>
          <cell r="C449">
            <v>6434.04443359375</v>
          </cell>
          <cell r="D449" t="e">
            <v>#N/A</v>
          </cell>
          <cell r="E449">
            <v>0</v>
          </cell>
          <cell r="F449">
            <v>6434.04443359375</v>
          </cell>
          <cell r="G449">
            <v>0</v>
          </cell>
          <cell r="H449" t="str">
            <v>Electric baseboard</v>
          </cell>
          <cell r="I449">
            <v>0</v>
          </cell>
          <cell r="J449" t="str">
            <v>average</v>
          </cell>
          <cell r="K449">
            <v>65</v>
          </cell>
          <cell r="L449">
            <v>55</v>
          </cell>
          <cell r="M449">
            <v>1</v>
          </cell>
          <cell r="N449">
            <v>0</v>
          </cell>
          <cell r="O449">
            <v>0.65379494428634644</v>
          </cell>
          <cell r="P449">
            <v>0</v>
          </cell>
          <cell r="Q449">
            <v>59</v>
          </cell>
          <cell r="R449">
            <v>0</v>
          </cell>
          <cell r="S449" t="str">
            <v>Electric Zonal</v>
          </cell>
          <cell r="T449" t="str">
            <v>None</v>
          </cell>
          <cell r="U449">
            <v>0</v>
          </cell>
          <cell r="V449">
            <v>0</v>
          </cell>
          <cell r="W449">
            <v>0</v>
          </cell>
          <cell r="X449">
            <v>0</v>
          </cell>
          <cell r="Y449">
            <v>0</v>
          </cell>
          <cell r="Z449">
            <v>0</v>
          </cell>
          <cell r="AA449">
            <v>1</v>
          </cell>
          <cell r="AB449">
            <v>0</v>
          </cell>
          <cell r="AC449">
            <v>0</v>
          </cell>
          <cell r="AD449">
            <v>1</v>
          </cell>
          <cell r="AE449" t="e">
            <v>#N/A</v>
          </cell>
          <cell r="AF449" t="e">
            <v>#N/A</v>
          </cell>
          <cell r="AG449" t="e">
            <v>#N/A</v>
          </cell>
          <cell r="AH449">
            <v>37.700000561773777</v>
          </cell>
          <cell r="AI449">
            <v>219.20000076293945</v>
          </cell>
          <cell r="AJ449">
            <v>172.08000683784485</v>
          </cell>
          <cell r="AK449" t="e">
            <v>#VALUE!</v>
          </cell>
          <cell r="AL449" t="e">
            <v>#VALUE!</v>
          </cell>
          <cell r="AM449">
            <v>1737.0000142617473</v>
          </cell>
          <cell r="AN449">
            <v>9.1999999999999998E-2</v>
          </cell>
          <cell r="AO449">
            <v>0.14000000000000001</v>
          </cell>
          <cell r="AP449" t="str">
            <v>FLAG</v>
          </cell>
          <cell r="AQ449">
            <v>1308</v>
          </cell>
          <cell r="AR449">
            <v>5.000000074505806E-2</v>
          </cell>
          <cell r="AS449">
            <v>0.97857143197740826</v>
          </cell>
          <cell r="AT449">
            <v>9.0000003576278687E-2</v>
          </cell>
          <cell r="AU449">
            <v>0</v>
          </cell>
          <cell r="AV449">
            <v>1</v>
          </cell>
          <cell r="AW449">
            <v>0</v>
          </cell>
          <cell r="AX449">
            <v>0</v>
          </cell>
          <cell r="AY449">
            <v>0</v>
          </cell>
          <cell r="AZ449">
            <v>0</v>
          </cell>
          <cell r="BA449">
            <v>0</v>
          </cell>
          <cell r="BB449">
            <v>12478.5517578125</v>
          </cell>
          <cell r="BC449">
            <v>427</v>
          </cell>
          <cell r="BD449">
            <v>3562</v>
          </cell>
          <cell r="BE449">
            <v>478.17000198364258</v>
          </cell>
          <cell r="BF449">
            <v>427</v>
          </cell>
          <cell r="BG449">
            <v>1737.0000142617473</v>
          </cell>
          <cell r="BH449">
            <v>86.850000713087368</v>
          </cell>
          <cell r="BI449">
            <v>97.424856799912874</v>
          </cell>
          <cell r="BJ449" t="str">
            <v>WASeattle3</v>
          </cell>
          <cell r="BK449">
            <v>0</v>
          </cell>
          <cell r="BL449">
            <v>4640.55</v>
          </cell>
          <cell r="BM449">
            <v>4640.55</v>
          </cell>
          <cell r="BN449">
            <v>2.8822630398909616E-2</v>
          </cell>
          <cell r="BO449">
            <v>0.16758409844261427</v>
          </cell>
          <cell r="BP449">
            <v>0.13155963825523306</v>
          </cell>
          <cell r="BQ449">
            <v>0</v>
          </cell>
          <cell r="BR449">
            <v>37.700000561773777</v>
          </cell>
          <cell r="BS449">
            <v>219.20000076293945</v>
          </cell>
          <cell r="BT449">
            <v>172.08000683784485</v>
          </cell>
          <cell r="BU449">
            <v>108.28174848424926</v>
          </cell>
          <cell r="BV449">
            <v>478.17000198364258</v>
          </cell>
        </row>
        <row r="450">
          <cell r="A450">
            <v>12661</v>
          </cell>
          <cell r="B450" t="e">
            <v>#N/A</v>
          </cell>
          <cell r="C450">
            <v>9880.787109375</v>
          </cell>
          <cell r="D450" t="e">
            <v>#N/A</v>
          </cell>
          <cell r="E450">
            <v>0</v>
          </cell>
          <cell r="F450">
            <v>9880.787109375</v>
          </cell>
          <cell r="G450">
            <v>0</v>
          </cell>
          <cell r="H450" t="str">
            <v>Electric baseboard</v>
          </cell>
          <cell r="I450" t="str">
            <v xml:space="preserve">Wood fireplace AND Electric pluginheater AND </v>
          </cell>
          <cell r="J450" t="str">
            <v>average</v>
          </cell>
          <cell r="K450">
            <v>60</v>
          </cell>
          <cell r="L450">
            <v>60</v>
          </cell>
          <cell r="M450">
            <v>1</v>
          </cell>
          <cell r="N450">
            <v>0</v>
          </cell>
          <cell r="O450">
            <v>0.93990522623062134</v>
          </cell>
          <cell r="P450">
            <v>0</v>
          </cell>
          <cell r="Q450">
            <v>57</v>
          </cell>
          <cell r="R450">
            <v>0</v>
          </cell>
          <cell r="S450" t="str">
            <v>Electric Zonal</v>
          </cell>
          <cell r="T450" t="str">
            <v>Other</v>
          </cell>
          <cell r="U450">
            <v>0</v>
          </cell>
          <cell r="V450">
            <v>0</v>
          </cell>
          <cell r="W450">
            <v>0</v>
          </cell>
          <cell r="X450">
            <v>0</v>
          </cell>
          <cell r="Y450">
            <v>0</v>
          </cell>
          <cell r="Z450">
            <v>1</v>
          </cell>
          <cell r="AA450">
            <v>0</v>
          </cell>
          <cell r="AB450">
            <v>0</v>
          </cell>
          <cell r="AC450">
            <v>0</v>
          </cell>
          <cell r="AD450">
            <v>1</v>
          </cell>
          <cell r="AE450" t="e">
            <v>#N/A</v>
          </cell>
          <cell r="AF450" t="e">
            <v>#N/A</v>
          </cell>
          <cell r="AG450" t="e">
            <v>#N/A</v>
          </cell>
          <cell r="AH450">
            <v>113.03999747335911</v>
          </cell>
          <cell r="AI450">
            <v>150.40000230073929</v>
          </cell>
          <cell r="AJ450">
            <v>193.0799956843257</v>
          </cell>
          <cell r="AK450">
            <v>36.479999184608459</v>
          </cell>
          <cell r="AL450">
            <v>492.99999464303255</v>
          </cell>
          <cell r="AM450">
            <v>2623.9844281900564</v>
          </cell>
          <cell r="AN450">
            <v>9.1999999999999998E-2</v>
          </cell>
          <cell r="AO450">
            <v>0.14000000000000001</v>
          </cell>
          <cell r="AP450">
            <v>1</v>
          </cell>
          <cell r="AQ450">
            <v>1441</v>
          </cell>
          <cell r="AR450">
            <v>7.9999998211860657E-2</v>
          </cell>
          <cell r="AS450">
            <v>0.81297298540940155</v>
          </cell>
          <cell r="AT450">
            <v>0.11999999731779099</v>
          </cell>
          <cell r="AU450">
            <v>2.9999999329447746E-2</v>
          </cell>
          <cell r="AV450">
            <v>0</v>
          </cell>
          <cell r="AW450">
            <v>0</v>
          </cell>
          <cell r="AX450">
            <v>0</v>
          </cell>
          <cell r="AY450">
            <v>0</v>
          </cell>
          <cell r="AZ450">
            <v>0</v>
          </cell>
          <cell r="BA450">
            <v>0</v>
          </cell>
          <cell r="BB450">
            <v>15584.0576171875</v>
          </cell>
          <cell r="BC450">
            <v>428</v>
          </cell>
          <cell r="BD450">
            <v>4462</v>
          </cell>
          <cell r="BE450">
            <v>518.54602813720703</v>
          </cell>
          <cell r="BF450">
            <v>428</v>
          </cell>
          <cell r="BG450">
            <v>2623.9844281900564</v>
          </cell>
          <cell r="BH450">
            <v>131.19922140950283</v>
          </cell>
          <cell r="BI450">
            <v>147.17403860832388</v>
          </cell>
          <cell r="BJ450" t="str">
            <v>WASeattle3</v>
          </cell>
          <cell r="BK450">
            <v>0</v>
          </cell>
          <cell r="BL450">
            <v>4640.55</v>
          </cell>
          <cell r="BM450">
            <v>4640.55</v>
          </cell>
          <cell r="BN450">
            <v>7.8445522188313049E-2</v>
          </cell>
          <cell r="BO450">
            <v>0.1043719655105755</v>
          </cell>
          <cell r="BP450">
            <v>0.13399028152971942</v>
          </cell>
          <cell r="BQ450">
            <v>2.5315752383489563E-2</v>
          </cell>
          <cell r="BR450">
            <v>113.03999747335911</v>
          </cell>
          <cell r="BS450">
            <v>150.40000230073929</v>
          </cell>
          <cell r="BT450">
            <v>193.0799956843257</v>
          </cell>
          <cell r="BU450">
            <v>36.479999184608459</v>
          </cell>
          <cell r="BV450">
            <v>518.54602813720703</v>
          </cell>
        </row>
        <row r="451">
          <cell r="A451">
            <v>12669</v>
          </cell>
          <cell r="B451" t="e">
            <v>#N/A</v>
          </cell>
          <cell r="C451">
            <v>42120.398181180513</v>
          </cell>
          <cell r="D451" t="e">
            <v>#N/A</v>
          </cell>
          <cell r="E451">
            <v>1513.908935546875</v>
          </cell>
          <cell r="F451">
            <v>926.22039794921875</v>
          </cell>
          <cell r="G451">
            <v>36000</v>
          </cell>
          <cell r="H451" t="str">
            <v>Gas faf</v>
          </cell>
          <cell r="I451" t="str">
            <v xml:space="preserve">Wood fireplace AND Wood htstove AND Electric pluginheater AND </v>
          </cell>
          <cell r="J451">
            <v>0.80952382087707497</v>
          </cell>
          <cell r="K451">
            <v>70</v>
          </cell>
          <cell r="L451">
            <v>63</v>
          </cell>
          <cell r="M451">
            <v>2.0448012475929943E-2</v>
          </cell>
          <cell r="N451">
            <v>0.97955198752407002</v>
          </cell>
          <cell r="O451">
            <v>0.2598685622215271</v>
          </cell>
          <cell r="P451">
            <v>0.92049360275268555</v>
          </cell>
          <cell r="Q451">
            <v>57</v>
          </cell>
          <cell r="R451">
            <v>68</v>
          </cell>
          <cell r="S451" t="str">
            <v>Gas FAF</v>
          </cell>
          <cell r="T451" t="str">
            <v>Other</v>
          </cell>
          <cell r="U451">
            <v>0</v>
          </cell>
          <cell r="V451">
            <v>1</v>
          </cell>
          <cell r="W451">
            <v>0</v>
          </cell>
          <cell r="X451">
            <v>0</v>
          </cell>
          <cell r="Y451">
            <v>0</v>
          </cell>
          <cell r="Z451">
            <v>1</v>
          </cell>
          <cell r="AA451">
            <v>1</v>
          </cell>
          <cell r="AB451">
            <v>0</v>
          </cell>
          <cell r="AC451">
            <v>0</v>
          </cell>
          <cell r="AD451">
            <v>1</v>
          </cell>
          <cell r="AE451" t="e">
            <v>#N/A</v>
          </cell>
          <cell r="AF451" t="e">
            <v>#N/A</v>
          </cell>
          <cell r="AG451" t="e">
            <v>#N/A</v>
          </cell>
          <cell r="AH451">
            <v>120.20999795198441</v>
          </cell>
          <cell r="AI451">
            <v>128.29999995231628</v>
          </cell>
          <cell r="AJ451">
            <v>192.24000763893127</v>
          </cell>
          <cell r="AK451" t="e">
            <v>#VALUE!</v>
          </cell>
          <cell r="AL451" t="e">
            <v>#VALUE!</v>
          </cell>
          <cell r="AM451">
            <v>2563.0000240866757</v>
          </cell>
          <cell r="AN451">
            <v>9.1999999999999998E-2</v>
          </cell>
          <cell r="AO451">
            <v>0.14000000000000001</v>
          </cell>
          <cell r="AP451" t="str">
            <v>FLAG</v>
          </cell>
          <cell r="AQ451">
            <v>2433</v>
          </cell>
          <cell r="AR451">
            <v>8.7489081478882388E-2</v>
          </cell>
          <cell r="AS451">
            <v>0.50711462431745569</v>
          </cell>
          <cell r="AT451">
            <v>9.0000003576278687E-2</v>
          </cell>
          <cell r="AU451">
            <v>0</v>
          </cell>
          <cell r="AV451">
            <v>1</v>
          </cell>
          <cell r="AW451">
            <v>1</v>
          </cell>
          <cell r="AX451">
            <v>0</v>
          </cell>
          <cell r="AY451">
            <v>0</v>
          </cell>
          <cell r="AZ451">
            <v>0</v>
          </cell>
          <cell r="BA451">
            <v>1</v>
          </cell>
          <cell r="BB451">
            <v>16493.876953125</v>
          </cell>
          <cell r="BC451">
            <v>429</v>
          </cell>
          <cell r="BD451">
            <v>5403</v>
          </cell>
          <cell r="BE451">
            <v>604.37001037597656</v>
          </cell>
          <cell r="BF451">
            <v>429</v>
          </cell>
          <cell r="BG451">
            <v>2563.0000240866757</v>
          </cell>
          <cell r="BH451">
            <v>128.15000120433379</v>
          </cell>
          <cell r="BI451">
            <v>143.75354535097347</v>
          </cell>
          <cell r="BJ451" t="str">
            <v>WARenton3</v>
          </cell>
          <cell r="BK451">
            <v>0</v>
          </cell>
          <cell r="BL451">
            <v>4379.25</v>
          </cell>
          <cell r="BM451">
            <v>4379.25</v>
          </cell>
          <cell r="BN451">
            <v>4.940813725934419E-2</v>
          </cell>
          <cell r="BO451">
            <v>5.2733251110693088E-2</v>
          </cell>
          <cell r="BP451">
            <v>7.9013566641566488E-2</v>
          </cell>
          <cell r="BQ451">
            <v>0</v>
          </cell>
          <cell r="BR451">
            <v>120.20999795198441</v>
          </cell>
          <cell r="BS451">
            <v>128.29999995231628</v>
          </cell>
          <cell r="BT451">
            <v>192.24000763893127</v>
          </cell>
          <cell r="BU451">
            <v>201.41398628606913</v>
          </cell>
          <cell r="BV451">
            <v>604.37001037597656</v>
          </cell>
        </row>
        <row r="452">
          <cell r="A452">
            <v>12670</v>
          </cell>
          <cell r="B452" t="e">
            <v>#N/A</v>
          </cell>
          <cell r="C452">
            <v>10509.178254139801</v>
          </cell>
          <cell r="D452" t="e">
            <v>#N/A</v>
          </cell>
          <cell r="E452">
            <v>0</v>
          </cell>
          <cell r="F452">
            <v>2302.84765625</v>
          </cell>
          <cell r="G452">
            <v>56000</v>
          </cell>
          <cell r="H452" t="str">
            <v xml:space="preserve">Electric baseboard AND Oil faf AND </v>
          </cell>
          <cell r="I452" t="str">
            <v>Wood htstove</v>
          </cell>
          <cell r="J452" t="str">
            <v>average</v>
          </cell>
          <cell r="K452">
            <v>65</v>
          </cell>
          <cell r="L452">
            <v>60</v>
          </cell>
          <cell r="M452">
            <v>1</v>
          </cell>
          <cell r="N452">
            <v>0</v>
          </cell>
          <cell r="O452">
            <v>0.65723603963851929</v>
          </cell>
          <cell r="P452">
            <v>0</v>
          </cell>
          <cell r="Q452">
            <v>64</v>
          </cell>
          <cell r="R452">
            <v>0</v>
          </cell>
          <cell r="S452" t="str">
            <v>Electric Zonal</v>
          </cell>
          <cell r="T452" t="str">
            <v>Other</v>
          </cell>
          <cell r="U452">
            <v>0</v>
          </cell>
          <cell r="V452">
            <v>1</v>
          </cell>
          <cell r="W452">
            <v>0</v>
          </cell>
          <cell r="X452">
            <v>0</v>
          </cell>
          <cell r="Y452">
            <v>0</v>
          </cell>
          <cell r="Z452">
            <v>1</v>
          </cell>
          <cell r="AA452">
            <v>1</v>
          </cell>
          <cell r="AB452">
            <v>0</v>
          </cell>
          <cell r="AC452">
            <v>0</v>
          </cell>
          <cell r="AD452">
            <v>1</v>
          </cell>
          <cell r="AE452" t="e">
            <v>#N/A</v>
          </cell>
          <cell r="AF452" t="e">
            <v>#N/A</v>
          </cell>
          <cell r="AG452" t="e">
            <v>#N/A</v>
          </cell>
          <cell r="AH452">
            <v>52.200000777840614</v>
          </cell>
          <cell r="AI452">
            <v>170.999995470047</v>
          </cell>
          <cell r="AJ452">
            <v>332.28000000000003</v>
          </cell>
          <cell r="AK452" t="e">
            <v>#VALUE!</v>
          </cell>
          <cell r="AL452" t="e">
            <v>#VALUE!</v>
          </cell>
          <cell r="AM452">
            <v>3544.4906785572512</v>
          </cell>
          <cell r="AN452">
            <v>9.1999999999999998E-2</v>
          </cell>
          <cell r="AO452">
            <v>0.14000000000000001</v>
          </cell>
          <cell r="AP452" t="str">
            <v>FLAG</v>
          </cell>
          <cell r="AQ452">
            <v>1684</v>
          </cell>
          <cell r="AR452">
            <v>5.000000074505806E-2</v>
          </cell>
          <cell r="AS452">
            <v>0.89999997615814209</v>
          </cell>
          <cell r="AT452">
            <v>0.23400000000000001</v>
          </cell>
          <cell r="AU452">
            <v>0</v>
          </cell>
          <cell r="AV452">
            <v>0</v>
          </cell>
          <cell r="AW452">
            <v>1</v>
          </cell>
          <cell r="AX452">
            <v>0</v>
          </cell>
          <cell r="AY452">
            <v>0</v>
          </cell>
          <cell r="AZ452">
            <v>0</v>
          </cell>
          <cell r="BA452">
            <v>1</v>
          </cell>
          <cell r="BB452">
            <v>8347.833984375</v>
          </cell>
          <cell r="BC452">
            <v>430</v>
          </cell>
          <cell r="BD452">
            <v>4354</v>
          </cell>
          <cell r="BE452">
            <v>1147.8199806213379</v>
          </cell>
          <cell r="BF452">
            <v>430</v>
          </cell>
          <cell r="BG452">
            <v>3544.4906785572512</v>
          </cell>
          <cell r="BH452">
            <v>177.22453392786255</v>
          </cell>
          <cell r="BI452">
            <v>198.80339317891907</v>
          </cell>
          <cell r="BJ452" t="str">
            <v>WASeattle3</v>
          </cell>
          <cell r="BK452">
            <v>0</v>
          </cell>
          <cell r="BL452">
            <v>4640.55</v>
          </cell>
          <cell r="BM452">
            <v>4640.55</v>
          </cell>
          <cell r="BN452">
            <v>3.0997625164988489E-2</v>
          </cell>
          <cell r="BO452">
            <v>0.10154394030287826</v>
          </cell>
          <cell r="BP452">
            <v>0.19731591448931118</v>
          </cell>
          <cell r="BQ452">
            <v>0</v>
          </cell>
          <cell r="BR452">
            <v>52.200000777840614</v>
          </cell>
          <cell r="BS452">
            <v>170.999995470047</v>
          </cell>
          <cell r="BT452">
            <v>332.28000000000003</v>
          </cell>
          <cell r="BU452">
            <v>139.40861196290194</v>
          </cell>
          <cell r="BV452">
            <v>1147.8199806213379</v>
          </cell>
        </row>
        <row r="453">
          <cell r="A453">
            <v>12675</v>
          </cell>
          <cell r="B453" t="e">
            <v>#N/A</v>
          </cell>
          <cell r="C453">
            <v>5773.9326171875</v>
          </cell>
          <cell r="D453" t="e">
            <v>#N/A</v>
          </cell>
          <cell r="E453">
            <v>0</v>
          </cell>
          <cell r="F453">
            <v>5773.9326171875</v>
          </cell>
          <cell r="G453">
            <v>0</v>
          </cell>
          <cell r="H453" t="str">
            <v>Wood htstove</v>
          </cell>
          <cell r="I453" t="str">
            <v>Electric baseboard</v>
          </cell>
          <cell r="J453" t="str">
            <v>average</v>
          </cell>
          <cell r="K453">
            <v>65</v>
          </cell>
          <cell r="L453">
            <v>60</v>
          </cell>
          <cell r="M453">
            <v>1</v>
          </cell>
          <cell r="N453">
            <v>0</v>
          </cell>
          <cell r="O453">
            <v>0.75225722789764404</v>
          </cell>
          <cell r="P453">
            <v>0</v>
          </cell>
          <cell r="Q453">
            <v>57</v>
          </cell>
          <cell r="R453">
            <v>0</v>
          </cell>
          <cell r="S453" t="str">
            <v>Other</v>
          </cell>
          <cell r="T453" t="str">
            <v>Electric</v>
          </cell>
          <cell r="U453">
            <v>0</v>
          </cell>
          <cell r="V453">
            <v>0</v>
          </cell>
          <cell r="W453">
            <v>0</v>
          </cell>
          <cell r="X453">
            <v>0</v>
          </cell>
          <cell r="Y453">
            <v>1</v>
          </cell>
          <cell r="Z453">
            <v>0</v>
          </cell>
          <cell r="AA453">
            <v>0</v>
          </cell>
          <cell r="AB453">
            <v>0</v>
          </cell>
          <cell r="AC453">
            <v>0</v>
          </cell>
          <cell r="AD453">
            <v>1</v>
          </cell>
          <cell r="AE453" t="e">
            <v>#N/A</v>
          </cell>
          <cell r="AF453" t="e">
            <v>#N/A</v>
          </cell>
          <cell r="AG453" t="e">
            <v>#N/A</v>
          </cell>
          <cell r="AH453">
            <v>179.39999341964722</v>
          </cell>
          <cell r="AI453">
            <v>107.95000302791595</v>
          </cell>
          <cell r="AJ453">
            <v>247.10400000000001</v>
          </cell>
          <cell r="AK453">
            <v>41.400001645088196</v>
          </cell>
          <cell r="AL453">
            <v>575.85399809265141</v>
          </cell>
          <cell r="AM453">
            <v>2213.6895080104441</v>
          </cell>
          <cell r="AN453">
            <v>9.1999999999999998E-2</v>
          </cell>
          <cell r="AO453">
            <v>0.14000000000000001</v>
          </cell>
          <cell r="AP453">
            <v>1</v>
          </cell>
          <cell r="AQ453">
            <v>814</v>
          </cell>
          <cell r="AR453">
            <v>0.1949999928474426</v>
          </cell>
          <cell r="AS453">
            <v>0.85000002384185791</v>
          </cell>
          <cell r="AT453">
            <v>0.23400000000000001</v>
          </cell>
          <cell r="AU453">
            <v>4.5000001788139343E-2</v>
          </cell>
          <cell r="AV453">
            <v>0</v>
          </cell>
          <cell r="AW453">
            <v>0</v>
          </cell>
          <cell r="AX453">
            <v>0</v>
          </cell>
          <cell r="AY453">
            <v>0</v>
          </cell>
          <cell r="AZ453">
            <v>0</v>
          </cell>
          <cell r="BA453">
            <v>0</v>
          </cell>
          <cell r="BB453">
            <v>16548.1328125</v>
          </cell>
          <cell r="BC453">
            <v>431</v>
          </cell>
          <cell r="BD453">
            <v>3044</v>
          </cell>
          <cell r="BE453">
            <v>742.87172698974609</v>
          </cell>
          <cell r="BF453">
            <v>431</v>
          </cell>
          <cell r="BG453">
            <v>2213.6895080104441</v>
          </cell>
          <cell r="BH453">
            <v>110.6844754005222</v>
          </cell>
          <cell r="BI453">
            <v>124.16141712528977</v>
          </cell>
          <cell r="BJ453" t="str">
            <v>WATacomaMcchord3</v>
          </cell>
          <cell r="BK453">
            <v>0</v>
          </cell>
          <cell r="BL453">
            <v>5671.38</v>
          </cell>
          <cell r="BM453">
            <v>5671.38</v>
          </cell>
          <cell r="BN453">
            <v>0.2203931123091489</v>
          </cell>
          <cell r="BO453">
            <v>0.1326167113365061</v>
          </cell>
          <cell r="BP453">
            <v>0.30356756756756759</v>
          </cell>
          <cell r="BQ453">
            <v>5.0859952880943728E-2</v>
          </cell>
          <cell r="BR453">
            <v>179.39999341964722</v>
          </cell>
          <cell r="BS453">
            <v>107.95000302791595</v>
          </cell>
          <cell r="BT453">
            <v>247.10400000000001</v>
          </cell>
          <cell r="BU453">
            <v>41.400001645088196</v>
          </cell>
          <cell r="BV453">
            <v>742.87172698974609</v>
          </cell>
        </row>
        <row r="454">
          <cell r="A454">
            <v>12678</v>
          </cell>
          <cell r="B454" t="e">
            <v>#N/A</v>
          </cell>
          <cell r="C454">
            <v>17431.927703678539</v>
          </cell>
          <cell r="D454" t="e">
            <v>#N/A</v>
          </cell>
          <cell r="E454">
            <v>677.104248046875</v>
          </cell>
          <cell r="F454">
            <v>722.61419677734375</v>
          </cell>
          <cell r="G454">
            <v>0</v>
          </cell>
          <cell r="H454" t="str">
            <v>Gas faf</v>
          </cell>
          <cell r="I454">
            <v>0</v>
          </cell>
          <cell r="J454" t="str">
            <v>average</v>
          </cell>
          <cell r="K454">
            <v>64</v>
          </cell>
          <cell r="L454">
            <v>55</v>
          </cell>
          <cell r="M454">
            <v>3.5133951578101098E-2</v>
          </cell>
          <cell r="N454">
            <v>0.96486604842189894</v>
          </cell>
          <cell r="O454">
            <v>0.46681171655654907</v>
          </cell>
          <cell r="P454">
            <v>0.92220824956893921</v>
          </cell>
          <cell r="Q454">
            <v>53</v>
          </cell>
          <cell r="R454">
            <v>58</v>
          </cell>
          <cell r="S454" t="str">
            <v>Gas FAF</v>
          </cell>
          <cell r="T454" t="str">
            <v>None</v>
          </cell>
          <cell r="U454">
            <v>0</v>
          </cell>
          <cell r="V454">
            <v>0</v>
          </cell>
          <cell r="W454">
            <v>0</v>
          </cell>
          <cell r="X454">
            <v>0</v>
          </cell>
          <cell r="Y454">
            <v>0</v>
          </cell>
          <cell r="Z454">
            <v>0</v>
          </cell>
          <cell r="AA454">
            <v>1</v>
          </cell>
          <cell r="AB454">
            <v>0</v>
          </cell>
          <cell r="AC454">
            <v>0</v>
          </cell>
          <cell r="AD454">
            <v>1</v>
          </cell>
          <cell r="AE454" t="e">
            <v>#N/A</v>
          </cell>
          <cell r="AF454" t="e">
            <v>#N/A</v>
          </cell>
          <cell r="AG454" t="e">
            <v>#N/A</v>
          </cell>
          <cell r="AH454">
            <v>606</v>
          </cell>
          <cell r="AI454">
            <v>76.600001275539398</v>
          </cell>
          <cell r="AJ454">
            <v>89.640003561973572</v>
          </cell>
          <cell r="AK454">
            <v>68.670000292360783</v>
          </cell>
          <cell r="AL454">
            <v>840.91000512987375</v>
          </cell>
          <cell r="AM454">
            <v>3192.2235279734141</v>
          </cell>
          <cell r="AN454">
            <v>9.1999999999999998E-2</v>
          </cell>
          <cell r="AO454">
            <v>0.14000000000000001</v>
          </cell>
          <cell r="AP454" t="str">
            <v>FLAG</v>
          </cell>
          <cell r="AQ454">
            <v>2424</v>
          </cell>
          <cell r="AR454">
            <v>0.25</v>
          </cell>
          <cell r="AS454">
            <v>0.40962567527026417</v>
          </cell>
          <cell r="AT454">
            <v>4.5000001788139343E-2</v>
          </cell>
          <cell r="AU454">
            <v>3.5000000149011612E-2</v>
          </cell>
          <cell r="AV454">
            <v>0</v>
          </cell>
          <cell r="AW454">
            <v>1</v>
          </cell>
          <cell r="AX454">
            <v>0</v>
          </cell>
          <cell r="AY454">
            <v>0</v>
          </cell>
          <cell r="AZ454">
            <v>0</v>
          </cell>
          <cell r="BA454">
            <v>1</v>
          </cell>
          <cell r="BB454">
            <v>7620.771484375</v>
          </cell>
          <cell r="BC454">
            <v>432</v>
          </cell>
          <cell r="BD454">
            <v>7065</v>
          </cell>
          <cell r="BE454">
            <v>909.24858856201172</v>
          </cell>
          <cell r="BF454">
            <v>432</v>
          </cell>
          <cell r="BG454">
            <v>3192.2235279734141</v>
          </cell>
          <cell r="BH454">
            <v>159.61117639867069</v>
          </cell>
          <cell r="BI454">
            <v>179.04543323697283</v>
          </cell>
          <cell r="BJ454" t="str">
            <v>WASeattle3</v>
          </cell>
          <cell r="BK454">
            <v>0</v>
          </cell>
          <cell r="BL454">
            <v>4640.55</v>
          </cell>
          <cell r="BM454">
            <v>4640.55</v>
          </cell>
          <cell r="BN454">
            <v>0.25</v>
          </cell>
          <cell r="BO454">
            <v>3.1600660592219221E-2</v>
          </cell>
          <cell r="BP454">
            <v>3.6980199489263024E-2</v>
          </cell>
          <cell r="BQ454">
            <v>2.8329208041402962E-2</v>
          </cell>
          <cell r="BR454">
            <v>606</v>
          </cell>
          <cell r="BS454">
            <v>76.600001275539398</v>
          </cell>
          <cell r="BT454">
            <v>89.640003561973572</v>
          </cell>
          <cell r="BU454">
            <v>68.670000292360783</v>
          </cell>
          <cell r="BV454">
            <v>909.24858856201172</v>
          </cell>
        </row>
        <row r="455">
          <cell r="A455">
            <v>12679</v>
          </cell>
          <cell r="B455" t="e">
            <v>#N/A</v>
          </cell>
          <cell r="C455">
            <v>25121.864748993878</v>
          </cell>
          <cell r="D455" t="e">
            <v>#N/A</v>
          </cell>
          <cell r="E455">
            <v>840.7440185546875</v>
          </cell>
          <cell r="F455">
            <v>626.54498291015625</v>
          </cell>
          <cell r="G455">
            <v>36000</v>
          </cell>
          <cell r="H455" t="str">
            <v>Gas faf</v>
          </cell>
          <cell r="I455">
            <v>0</v>
          </cell>
          <cell r="J455">
            <v>0.77999997138976995</v>
          </cell>
          <cell r="K455">
            <v>68</v>
          </cell>
          <cell r="L455">
            <v>70</v>
          </cell>
          <cell r="M455">
            <v>2.4796631368160335E-2</v>
          </cell>
          <cell r="N455">
            <v>0.97520336863183965</v>
          </cell>
          <cell r="O455">
            <v>0.5558437705039978</v>
          </cell>
          <cell r="P455">
            <v>0.964763343334198</v>
          </cell>
          <cell r="Q455">
            <v>63</v>
          </cell>
          <cell r="R455">
            <v>63</v>
          </cell>
          <cell r="S455" t="str">
            <v>Gas FAF</v>
          </cell>
          <cell r="T455" t="str">
            <v>None</v>
          </cell>
          <cell r="U455">
            <v>0</v>
          </cell>
          <cell r="V455">
            <v>1</v>
          </cell>
          <cell r="W455">
            <v>0</v>
          </cell>
          <cell r="X455">
            <v>0</v>
          </cell>
          <cell r="Y455">
            <v>0</v>
          </cell>
          <cell r="Z455">
            <v>0</v>
          </cell>
          <cell r="AA455">
            <v>0</v>
          </cell>
          <cell r="AB455">
            <v>0</v>
          </cell>
          <cell r="AC455">
            <v>0</v>
          </cell>
          <cell r="AD455">
            <v>1</v>
          </cell>
          <cell r="AE455" t="e">
            <v>#N/A</v>
          </cell>
          <cell r="AF455" t="e">
            <v>#REF!</v>
          </cell>
          <cell r="AG455" t="e">
            <v>#N/A</v>
          </cell>
          <cell r="AH455">
            <v>173.27999782562256</v>
          </cell>
          <cell r="AI455">
            <v>95.700002074241638</v>
          </cell>
          <cell r="AJ455">
            <v>149.99999664723873</v>
          </cell>
          <cell r="AK455">
            <v>419.52000761032104</v>
          </cell>
          <cell r="AL455">
            <v>838.50000415742397</v>
          </cell>
          <cell r="AM455">
            <v>2535.8790144283412</v>
          </cell>
          <cell r="AN455">
            <v>9.1999999999999998E-2</v>
          </cell>
          <cell r="AO455">
            <v>0.14000000000000001</v>
          </cell>
          <cell r="AP455">
            <v>1</v>
          </cell>
          <cell r="AQ455">
            <v>1160</v>
          </cell>
          <cell r="AR455">
            <v>9.4999998807907104E-2</v>
          </cell>
          <cell r="AS455">
            <v>0.55000001192092896</v>
          </cell>
          <cell r="AT455">
            <v>0.11999999731779099</v>
          </cell>
          <cell r="AU455">
            <v>0.23000000417232513</v>
          </cell>
          <cell r="AV455">
            <v>0</v>
          </cell>
          <cell r="AW455">
            <v>1</v>
          </cell>
          <cell r="AX455">
            <v>0</v>
          </cell>
          <cell r="AY455">
            <v>0</v>
          </cell>
          <cell r="AZ455">
            <v>0</v>
          </cell>
          <cell r="BA455">
            <v>1</v>
          </cell>
          <cell r="BB455">
            <v>3683.66162109375</v>
          </cell>
          <cell r="BC455">
            <v>433</v>
          </cell>
          <cell r="BD455">
            <v>5117</v>
          </cell>
          <cell r="BE455">
            <v>641.93233489990234</v>
          </cell>
          <cell r="BF455">
            <v>433</v>
          </cell>
          <cell r="BG455">
            <v>2535.8790144283412</v>
          </cell>
          <cell r="BH455">
            <v>126.79395072141706</v>
          </cell>
          <cell r="BI455">
            <v>142.23238216125679</v>
          </cell>
          <cell r="BJ455" t="str">
            <v>WASeattle3</v>
          </cell>
          <cell r="BK455">
            <v>0</v>
          </cell>
          <cell r="BL455">
            <v>4640.55</v>
          </cell>
          <cell r="BM455">
            <v>4640.55</v>
          </cell>
          <cell r="BN455">
            <v>0.14937930847036426</v>
          </cell>
          <cell r="BO455">
            <v>8.2500001788139349E-2</v>
          </cell>
          <cell r="BP455">
            <v>0.12931034193727478</v>
          </cell>
          <cell r="BQ455">
            <v>0.36165517897441468</v>
          </cell>
          <cell r="BR455">
            <v>173.27999782562256</v>
          </cell>
          <cell r="BS455">
            <v>95.700002074241638</v>
          </cell>
          <cell r="BT455">
            <v>149.99999664723873</v>
          </cell>
          <cell r="BU455">
            <v>419.52000761032104</v>
          </cell>
          <cell r="BV455">
            <v>641.93233489990234</v>
          </cell>
        </row>
        <row r="456">
          <cell r="A456">
            <v>12690</v>
          </cell>
          <cell r="B456" t="e">
            <v>#N/A</v>
          </cell>
          <cell r="C456">
            <v>32768.035803093859</v>
          </cell>
          <cell r="D456" t="e">
            <v>#N/A</v>
          </cell>
          <cell r="E456">
            <v>1269.6968994140625</v>
          </cell>
          <cell r="F456">
            <v>1434.952880859375</v>
          </cell>
          <cell r="G456">
            <v>0</v>
          </cell>
          <cell r="H456" t="str">
            <v>Electric heatpump</v>
          </cell>
          <cell r="I456">
            <v>0</v>
          </cell>
          <cell r="J456" t="str">
            <v>average</v>
          </cell>
          <cell r="K456">
            <v>72</v>
          </cell>
          <cell r="L456">
            <v>66</v>
          </cell>
          <cell r="M456">
            <v>3.7129120035156962E-2</v>
          </cell>
          <cell r="N456">
            <v>0.962870879964843</v>
          </cell>
          <cell r="O456">
            <v>0.54634284973144531</v>
          </cell>
          <cell r="P456">
            <v>0.97879040241241455</v>
          </cell>
          <cell r="Q456">
            <v>58</v>
          </cell>
          <cell r="R456">
            <v>63</v>
          </cell>
          <cell r="S456" t="str">
            <v>Heat Pump</v>
          </cell>
          <cell r="T456" t="str">
            <v>None</v>
          </cell>
          <cell r="U456">
            <v>0</v>
          </cell>
          <cell r="V456">
            <v>0</v>
          </cell>
          <cell r="W456">
            <v>0</v>
          </cell>
          <cell r="X456">
            <v>0</v>
          </cell>
          <cell r="Y456">
            <v>0</v>
          </cell>
          <cell r="Z456">
            <v>0</v>
          </cell>
          <cell r="AA456">
            <v>1</v>
          </cell>
          <cell r="AB456">
            <v>0</v>
          </cell>
          <cell r="AC456">
            <v>0</v>
          </cell>
          <cell r="AD456">
            <v>1</v>
          </cell>
          <cell r="AE456" t="e">
            <v>#N/A</v>
          </cell>
          <cell r="AF456" t="e">
            <v>#REF!</v>
          </cell>
          <cell r="AG456" t="e">
            <v>#N/A</v>
          </cell>
          <cell r="AH456">
            <v>112.81999972462654</v>
          </cell>
          <cell r="AI456">
            <v>422.99999582767481</v>
          </cell>
          <cell r="AJ456">
            <v>134.91000536084175</v>
          </cell>
          <cell r="AK456">
            <v>37.79999915510416</v>
          </cell>
          <cell r="AL456">
            <v>708.53000006824732</v>
          </cell>
          <cell r="AM456">
            <v>2605.3339145252075</v>
          </cell>
          <cell r="AN456">
            <v>9.1999999999999998E-2</v>
          </cell>
          <cell r="AO456">
            <v>0.14000000000000001</v>
          </cell>
          <cell r="AP456" t="str">
            <v>FLAG</v>
          </cell>
          <cell r="AQ456">
            <v>2060</v>
          </cell>
          <cell r="AR456">
            <v>6.6286721342318763E-2</v>
          </cell>
          <cell r="AS456">
            <v>0.68557535790546975</v>
          </cell>
          <cell r="AT456">
            <v>9.0000003576278687E-2</v>
          </cell>
          <cell r="AU456">
            <v>2.9999999329447746E-2</v>
          </cell>
          <cell r="AV456">
            <v>0</v>
          </cell>
          <cell r="AW456">
            <v>0</v>
          </cell>
          <cell r="AX456">
            <v>0</v>
          </cell>
          <cell r="AY456">
            <v>0</v>
          </cell>
          <cell r="AZ456">
            <v>0</v>
          </cell>
          <cell r="BA456">
            <v>0</v>
          </cell>
          <cell r="BB456">
            <v>8853.4609375</v>
          </cell>
          <cell r="BC456">
            <v>434</v>
          </cell>
          <cell r="BD456">
            <v>5478</v>
          </cell>
          <cell r="BE456">
            <v>778.25371551513672</v>
          </cell>
          <cell r="BF456">
            <v>434</v>
          </cell>
          <cell r="BG456">
            <v>2605.3339145252075</v>
          </cell>
          <cell r="BH456">
            <v>130.26669572626037</v>
          </cell>
          <cell r="BI456">
            <v>146.1279685978898</v>
          </cell>
          <cell r="BJ456" t="str">
            <v>WASeattle3</v>
          </cell>
          <cell r="BK456">
            <v>0</v>
          </cell>
          <cell r="BL456">
            <v>4640.55</v>
          </cell>
          <cell r="BM456">
            <v>4640.55</v>
          </cell>
          <cell r="BN456">
            <v>5.4766990157585703E-2</v>
          </cell>
          <cell r="BO456">
            <v>0.20533980379984215</v>
          </cell>
          <cell r="BP456">
            <v>6.5490293864486293E-2</v>
          </cell>
          <cell r="BQ456">
            <v>1.8349514152963185E-2</v>
          </cell>
          <cell r="BR456">
            <v>112.81999972462654</v>
          </cell>
          <cell r="BS456">
            <v>422.99999582767481</v>
          </cell>
          <cell r="BT456">
            <v>134.91000536084175</v>
          </cell>
          <cell r="BU456">
            <v>37.79999915510416</v>
          </cell>
          <cell r="BV456">
            <v>778.25371551513672</v>
          </cell>
        </row>
        <row r="457">
          <cell r="A457">
            <v>12693</v>
          </cell>
          <cell r="B457" t="e">
            <v>#N/A</v>
          </cell>
          <cell r="C457">
            <v>25755.118710613391</v>
          </cell>
          <cell r="D457" t="e">
            <v>#N/A</v>
          </cell>
          <cell r="E457">
            <v>803.70703125</v>
          </cell>
          <cell r="F457">
            <v>1635.3756103515625</v>
          </cell>
          <cell r="G457">
            <v>36000</v>
          </cell>
          <cell r="H457" t="str">
            <v>Gas faf</v>
          </cell>
          <cell r="I457" t="str">
            <v>Wood htstove</v>
          </cell>
          <cell r="J457">
            <v>0.80000001192092796</v>
          </cell>
          <cell r="K457">
            <v>69</v>
          </cell>
          <cell r="L457">
            <v>67</v>
          </cell>
          <cell r="M457">
            <v>6.4919864165090213E-2</v>
          </cell>
          <cell r="N457">
            <v>0.93508013583490979</v>
          </cell>
          <cell r="O457">
            <v>0.40217491984367371</v>
          </cell>
          <cell r="P457">
            <v>0.89529204368591309</v>
          </cell>
          <cell r="Q457">
            <v>68</v>
          </cell>
          <cell r="R457">
            <v>63</v>
          </cell>
          <cell r="S457" t="str">
            <v>Gas FAF</v>
          </cell>
          <cell r="T457" t="str">
            <v>Other</v>
          </cell>
          <cell r="U457">
            <v>0</v>
          </cell>
          <cell r="V457">
            <v>1</v>
          </cell>
          <cell r="W457">
            <v>0</v>
          </cell>
          <cell r="X457">
            <v>0</v>
          </cell>
          <cell r="Y457">
            <v>0</v>
          </cell>
          <cell r="Z457">
            <v>1</v>
          </cell>
          <cell r="AA457">
            <v>1</v>
          </cell>
          <cell r="AB457">
            <v>0</v>
          </cell>
          <cell r="AC457">
            <v>0</v>
          </cell>
          <cell r="AD457">
            <v>1</v>
          </cell>
          <cell r="AE457" t="e">
            <v>#N/A</v>
          </cell>
          <cell r="AF457" t="e">
            <v>#REF!</v>
          </cell>
          <cell r="AG457" t="e">
            <v>#N/A</v>
          </cell>
          <cell r="AH457">
            <v>86.839999243617058</v>
          </cell>
          <cell r="AI457">
            <v>76.020001083612442</v>
          </cell>
          <cell r="AJ457">
            <v>351.93600260353088</v>
          </cell>
          <cell r="AK457">
            <v>76.319998294115067</v>
          </cell>
          <cell r="AL457">
            <v>591.11600122487539</v>
          </cell>
          <cell r="AM457">
            <v>2665.8697925128495</v>
          </cell>
          <cell r="AN457">
            <v>9.1999999999999998E-2</v>
          </cell>
          <cell r="AO457">
            <v>0.14000000000000001</v>
          </cell>
          <cell r="AP457" t="str">
            <v>FLAG</v>
          </cell>
          <cell r="AQ457">
            <v>1912</v>
          </cell>
          <cell r="AR457">
            <v>4.4306122063069928E-2</v>
          </cell>
          <cell r="AS457">
            <v>0.32909091378187205</v>
          </cell>
          <cell r="AT457">
            <v>0.18029508330098917</v>
          </cell>
          <cell r="AU457">
            <v>5.9999998658895493E-2</v>
          </cell>
          <cell r="AV457">
            <v>0</v>
          </cell>
          <cell r="AW457">
            <v>1</v>
          </cell>
          <cell r="AX457">
            <v>0</v>
          </cell>
          <cell r="AY457">
            <v>0</v>
          </cell>
          <cell r="AZ457">
            <v>0</v>
          </cell>
          <cell r="BA457">
            <v>1</v>
          </cell>
          <cell r="BB457">
            <v>5393.5009765625</v>
          </cell>
          <cell r="BC457">
            <v>435</v>
          </cell>
          <cell r="BD457">
            <v>6091</v>
          </cell>
          <cell r="BE457">
            <v>875.05072784423828</v>
          </cell>
          <cell r="BF457">
            <v>435</v>
          </cell>
          <cell r="BG457">
            <v>2665.8697925128495</v>
          </cell>
          <cell r="BH457">
            <v>133.29348962564248</v>
          </cell>
          <cell r="BI457">
            <v>149.52330492246068</v>
          </cell>
          <cell r="BJ457" t="str">
            <v>WARenton3</v>
          </cell>
          <cell r="BK457">
            <v>0</v>
          </cell>
          <cell r="BL457">
            <v>4379.25</v>
          </cell>
          <cell r="BM457">
            <v>4379.25</v>
          </cell>
          <cell r="BN457">
            <v>4.5418409646243232E-2</v>
          </cell>
          <cell r="BO457">
            <v>3.9759414792684335E-2</v>
          </cell>
          <cell r="BP457">
            <v>0.18406694696837389</v>
          </cell>
          <cell r="BQ457">
            <v>3.9916317099432566E-2</v>
          </cell>
          <cell r="BR457">
            <v>86.839999243617058</v>
          </cell>
          <cell r="BS457">
            <v>76.020001083612442</v>
          </cell>
          <cell r="BT457">
            <v>351.93600260353088</v>
          </cell>
          <cell r="BU457">
            <v>76.319998294115067</v>
          </cell>
          <cell r="BV457">
            <v>875.05072784423828</v>
          </cell>
        </row>
        <row r="458">
          <cell r="A458">
            <v>12724</v>
          </cell>
          <cell r="B458" t="e">
            <v>#N/A</v>
          </cell>
          <cell r="C458">
            <v>2945.117919921875</v>
          </cell>
          <cell r="D458" t="e">
            <v>#N/A</v>
          </cell>
          <cell r="E458">
            <v>0</v>
          </cell>
          <cell r="F458">
            <v>2945.117919921875</v>
          </cell>
          <cell r="G458">
            <v>0</v>
          </cell>
          <cell r="H458" t="str">
            <v>Electric faf</v>
          </cell>
          <cell r="I458" t="str">
            <v xml:space="preserve">Electric baseboard AND Wood htstove AND Wood htstove AND Wood htstove AND </v>
          </cell>
          <cell r="J458" t="str">
            <v>average</v>
          </cell>
          <cell r="K458">
            <v>63</v>
          </cell>
          <cell r="L458">
            <v>0</v>
          </cell>
          <cell r="M458">
            <v>1</v>
          </cell>
          <cell r="N458">
            <v>0</v>
          </cell>
          <cell r="O458">
            <v>0.36337468028068542</v>
          </cell>
          <cell r="P458">
            <v>0</v>
          </cell>
          <cell r="Q458">
            <v>51</v>
          </cell>
          <cell r="R458">
            <v>0</v>
          </cell>
          <cell r="S458" t="str">
            <v>Electric FAF</v>
          </cell>
          <cell r="T458" t="str">
            <v>Other</v>
          </cell>
          <cell r="U458">
            <v>0</v>
          </cell>
          <cell r="V458">
            <v>0</v>
          </cell>
          <cell r="W458">
            <v>1</v>
          </cell>
          <cell r="X458">
            <v>0</v>
          </cell>
          <cell r="Y458">
            <v>0</v>
          </cell>
          <cell r="Z458">
            <v>1</v>
          </cell>
          <cell r="AA458">
            <v>0</v>
          </cell>
          <cell r="AB458">
            <v>0</v>
          </cell>
          <cell r="AC458">
            <v>0</v>
          </cell>
          <cell r="AD458">
            <v>1</v>
          </cell>
          <cell r="AE458" t="e">
            <v>#N/A</v>
          </cell>
          <cell r="AF458" t="e">
            <v>#REF!</v>
          </cell>
          <cell r="AG458" t="e">
            <v>#N/A</v>
          </cell>
          <cell r="AH458">
            <v>256.63999426364899</v>
          </cell>
          <cell r="AI458">
            <v>364.99999415874481</v>
          </cell>
          <cell r="AJ458">
            <v>392.04001557826996</v>
          </cell>
          <cell r="AK458">
            <v>238.59500250965357</v>
          </cell>
          <cell r="AL458">
            <v>1252.2750065103173</v>
          </cell>
          <cell r="AM458">
            <v>4611.7904726777069</v>
          </cell>
          <cell r="AN458">
            <v>9.1999999999999998E-2</v>
          </cell>
          <cell r="AO458">
            <v>0.14000000000000001</v>
          </cell>
          <cell r="AP458">
            <v>1</v>
          </cell>
          <cell r="AQ458">
            <v>4481</v>
          </cell>
          <cell r="AR458">
            <v>7.9999998211860657E-2</v>
          </cell>
          <cell r="AS458">
            <v>0.69789673835324051</v>
          </cell>
          <cell r="AT458">
            <v>9.0000003576278687E-2</v>
          </cell>
          <cell r="AU458">
            <v>8.5000000894069672E-2</v>
          </cell>
          <cell r="AV458">
            <v>0</v>
          </cell>
          <cell r="AW458">
            <v>0</v>
          </cell>
          <cell r="AX458">
            <v>0</v>
          </cell>
          <cell r="AY458">
            <v>0</v>
          </cell>
          <cell r="AZ458">
            <v>0</v>
          </cell>
          <cell r="BA458">
            <v>0</v>
          </cell>
          <cell r="BB458">
            <v>6913.71435546875</v>
          </cell>
          <cell r="BC458">
            <v>436</v>
          </cell>
          <cell r="BD458">
            <v>10934</v>
          </cell>
          <cell r="BE458">
            <v>1221.5165557861328</v>
          </cell>
          <cell r="BF458">
            <v>436</v>
          </cell>
          <cell r="BG458">
            <v>4611.7904726777069</v>
          </cell>
          <cell r="BH458">
            <v>230.58952363388534</v>
          </cell>
          <cell r="BI458">
            <v>258.66610403154721</v>
          </cell>
          <cell r="BJ458" t="str">
            <v>WAWhidbey3</v>
          </cell>
          <cell r="BK458">
            <v>0</v>
          </cell>
          <cell r="BL458">
            <v>5512.74</v>
          </cell>
          <cell r="BM458">
            <v>5512.74</v>
          </cell>
          <cell r="BN458">
            <v>5.7272928869370451E-2</v>
          </cell>
          <cell r="BO458">
            <v>8.1455031055287841E-2</v>
          </cell>
          <cell r="BP458">
            <v>8.7489403164086127E-2</v>
          </cell>
          <cell r="BQ458">
            <v>5.3245927808447571E-2</v>
          </cell>
          <cell r="BR458">
            <v>256.63999426364899</v>
          </cell>
          <cell r="BS458">
            <v>364.99999415874481</v>
          </cell>
          <cell r="BT458">
            <v>392.04001557826996</v>
          </cell>
          <cell r="BU458">
            <v>238.59500250965357</v>
          </cell>
          <cell r="BV458">
            <v>1221.5165557861328</v>
          </cell>
        </row>
        <row r="459">
          <cell r="A459">
            <v>12730</v>
          </cell>
          <cell r="B459">
            <v>6554.5159649999996</v>
          </cell>
          <cell r="C459">
            <v>3245.327392578125</v>
          </cell>
          <cell r="D459">
            <v>3309.1885724218746</v>
          </cell>
          <cell r="E459">
            <v>0</v>
          </cell>
          <cell r="F459">
            <v>3245.327392578125</v>
          </cell>
          <cell r="G459">
            <v>0</v>
          </cell>
          <cell r="H459" t="str">
            <v>Electric baseboard</v>
          </cell>
          <cell r="I459" t="str">
            <v>Electric pluginheater</v>
          </cell>
          <cell r="J459" t="str">
            <v>average</v>
          </cell>
          <cell r="K459">
            <v>69</v>
          </cell>
          <cell r="L459">
            <v>68</v>
          </cell>
          <cell r="M459">
            <v>1</v>
          </cell>
          <cell r="N459">
            <v>0</v>
          </cell>
          <cell r="O459">
            <v>0.56614452600479126</v>
          </cell>
          <cell r="P459">
            <v>0</v>
          </cell>
          <cell r="Q459">
            <v>62</v>
          </cell>
          <cell r="R459">
            <v>0</v>
          </cell>
          <cell r="S459" t="str">
            <v>Electric Zonal</v>
          </cell>
          <cell r="T459" t="str">
            <v>Electric</v>
          </cell>
          <cell r="U459">
            <v>0</v>
          </cell>
          <cell r="V459">
            <v>0</v>
          </cell>
          <cell r="W459">
            <v>0</v>
          </cell>
          <cell r="X459">
            <v>0</v>
          </cell>
          <cell r="Y459">
            <v>0</v>
          </cell>
          <cell r="Z459">
            <v>0</v>
          </cell>
          <cell r="AA459">
            <v>0</v>
          </cell>
          <cell r="AB459">
            <v>0</v>
          </cell>
          <cell r="AC459">
            <v>0</v>
          </cell>
          <cell r="AD459">
            <v>0</v>
          </cell>
          <cell r="AE459">
            <v>1324.9665677506293</v>
          </cell>
          <cell r="AF459" t="e">
            <v>#REF!</v>
          </cell>
          <cell r="AG459">
            <v>4681.95</v>
          </cell>
          <cell r="AH459">
            <v>60.480002403259277</v>
          </cell>
          <cell r="AI459">
            <v>26.999999284744263</v>
          </cell>
          <cell r="AJ459">
            <v>86.400003433227539</v>
          </cell>
          <cell r="AK459">
            <v>102.07999706268311</v>
          </cell>
          <cell r="AL459">
            <v>275.96000218391418</v>
          </cell>
          <cell r="AM459">
            <v>2235.2287197229075</v>
          </cell>
          <cell r="AN459">
            <v>9.1999999999999998E-2</v>
          </cell>
          <cell r="AO459">
            <v>0.14000000000000001</v>
          </cell>
          <cell r="AP459">
            <v>1</v>
          </cell>
          <cell r="AQ459">
            <v>704</v>
          </cell>
          <cell r="AR459">
            <v>9.0000003576278687E-2</v>
          </cell>
          <cell r="AS459">
            <v>0.44999998807907104</v>
          </cell>
          <cell r="AT459">
            <v>9.0000003576278687E-2</v>
          </cell>
          <cell r="AU459">
            <v>0.14499999582767487</v>
          </cell>
          <cell r="AV459">
            <v>0</v>
          </cell>
          <cell r="AW459">
            <v>0</v>
          </cell>
          <cell r="AX459">
            <v>0</v>
          </cell>
          <cell r="AY459">
            <v>0</v>
          </cell>
          <cell r="AZ459">
            <v>0</v>
          </cell>
          <cell r="BA459">
            <v>0</v>
          </cell>
          <cell r="BB459">
            <v>9491.7861328125</v>
          </cell>
          <cell r="BC459">
            <v>437</v>
          </cell>
          <cell r="BD459">
            <v>2438</v>
          </cell>
          <cell r="BE459">
            <v>252.70428466796875</v>
          </cell>
          <cell r="BF459">
            <v>437</v>
          </cell>
          <cell r="BG459">
            <v>2235.2287197229075</v>
          </cell>
          <cell r="BH459">
            <v>111.76143598614537</v>
          </cell>
          <cell r="BI459">
            <v>125.36950843181842</v>
          </cell>
          <cell r="BJ459" t="str">
            <v>WAKelso3</v>
          </cell>
          <cell r="BK459" t="str">
            <v>WAKelso3</v>
          </cell>
          <cell r="BL459">
            <v>4681.95</v>
          </cell>
          <cell r="BM459">
            <v>4681.95</v>
          </cell>
          <cell r="BN459">
            <v>8.5909094322811477E-2</v>
          </cell>
          <cell r="BO459">
            <v>3.8352271711284462E-2</v>
          </cell>
          <cell r="BP459">
            <v>0.12272727760401639</v>
          </cell>
          <cell r="BQ459">
            <v>0.14499999582767487</v>
          </cell>
          <cell r="BR459">
            <v>60.480002403259277</v>
          </cell>
          <cell r="BS459">
            <v>26.999999284744263</v>
          </cell>
          <cell r="BT459">
            <v>86.400003433227539</v>
          </cell>
          <cell r="BU459">
            <v>102.07999706268311</v>
          </cell>
          <cell r="BV459">
            <v>252.70428466796875</v>
          </cell>
        </row>
        <row r="460">
          <cell r="A460">
            <v>12737</v>
          </cell>
          <cell r="B460" t="e">
            <v>#N/A</v>
          </cell>
          <cell r="C460">
            <v>14602.228027513385</v>
          </cell>
          <cell r="D460" t="e">
            <v>#N/A</v>
          </cell>
          <cell r="E460">
            <v>334.97686767578125</v>
          </cell>
          <cell r="F460">
            <v>0</v>
          </cell>
          <cell r="G460">
            <v>36000</v>
          </cell>
          <cell r="H460" t="str">
            <v>Gas faf</v>
          </cell>
          <cell r="I460" t="str">
            <v>Wood htstove</v>
          </cell>
          <cell r="J460">
            <v>0.94999998807907104</v>
          </cell>
          <cell r="K460">
            <v>68</v>
          </cell>
          <cell r="L460">
            <v>62</v>
          </cell>
          <cell r="M460">
            <v>0</v>
          </cell>
          <cell r="N460">
            <v>1</v>
          </cell>
          <cell r="O460">
            <v>0.31345975399017334</v>
          </cell>
          <cell r="P460">
            <v>0.90586215257644653</v>
          </cell>
          <cell r="Q460">
            <v>70</v>
          </cell>
          <cell r="R460">
            <v>57</v>
          </cell>
          <cell r="S460" t="str">
            <v>Gas FAF</v>
          </cell>
          <cell r="T460" t="str">
            <v>Other</v>
          </cell>
          <cell r="U460">
            <v>0</v>
          </cell>
          <cell r="V460">
            <v>1</v>
          </cell>
          <cell r="W460">
            <v>0</v>
          </cell>
          <cell r="X460">
            <v>0</v>
          </cell>
          <cell r="Y460">
            <v>0</v>
          </cell>
          <cell r="Z460">
            <v>1</v>
          </cell>
          <cell r="AA460">
            <v>0</v>
          </cell>
          <cell r="AB460">
            <v>1</v>
          </cell>
          <cell r="AC460">
            <v>0</v>
          </cell>
          <cell r="AD460">
            <v>1</v>
          </cell>
          <cell r="AE460" t="e">
            <v>#N/A</v>
          </cell>
          <cell r="AF460" t="e">
            <v>#REF!</v>
          </cell>
          <cell r="AG460" t="e">
            <v>#N/A</v>
          </cell>
          <cell r="AH460">
            <v>166.05999791622162</v>
          </cell>
          <cell r="AI460">
            <v>173.59999984502792</v>
          </cell>
          <cell r="AJ460">
            <v>180.90000718832016</v>
          </cell>
          <cell r="AK460">
            <v>196.88000357151031</v>
          </cell>
          <cell r="AL460">
            <v>717.44000852108002</v>
          </cell>
          <cell r="AM460">
            <v>7305.0942855536305</v>
          </cell>
          <cell r="AN460">
            <v>9.1999999999999998E-2</v>
          </cell>
          <cell r="AO460">
            <v>0.14000000000000001</v>
          </cell>
          <cell r="AP460">
            <v>1</v>
          </cell>
          <cell r="AQ460">
            <v>2200</v>
          </cell>
          <cell r="AR460">
            <v>9.4999998807907104E-2</v>
          </cell>
          <cell r="AS460">
            <v>0.62671480088457732</v>
          </cell>
          <cell r="AT460">
            <v>7.5000002980232239E-2</v>
          </cell>
          <cell r="AU460">
            <v>0.23000000417232513</v>
          </cell>
          <cell r="AV460">
            <v>1</v>
          </cell>
          <cell r="AW460">
            <v>1</v>
          </cell>
          <cell r="AX460">
            <v>0</v>
          </cell>
          <cell r="AY460">
            <v>0</v>
          </cell>
          <cell r="AZ460">
            <v>0</v>
          </cell>
          <cell r="BA460">
            <v>1</v>
          </cell>
          <cell r="BB460">
            <v>19126.38671875</v>
          </cell>
          <cell r="BC460">
            <v>438</v>
          </cell>
          <cell r="BD460">
            <v>5653</v>
          </cell>
          <cell r="BE460">
            <v>745.26994323730469</v>
          </cell>
          <cell r="BF460">
            <v>438</v>
          </cell>
          <cell r="BG460">
            <v>7305.0942855536305</v>
          </cell>
          <cell r="BH460">
            <v>365.2547142776815</v>
          </cell>
          <cell r="BI460">
            <v>409.72812828813193</v>
          </cell>
          <cell r="BJ460" t="str">
            <v>ORTroutdale3</v>
          </cell>
          <cell r="BK460">
            <v>0</v>
          </cell>
          <cell r="BL460">
            <v>4318.6499999999996</v>
          </cell>
          <cell r="BM460">
            <v>4318.6499999999996</v>
          </cell>
          <cell r="BN460">
            <v>7.5481817234646184E-2</v>
          </cell>
          <cell r="BO460">
            <v>7.8909090838649054E-2</v>
          </cell>
          <cell r="BP460">
            <v>8.2227275994690985E-2</v>
          </cell>
          <cell r="BQ460">
            <v>8.9490910714322872E-2</v>
          </cell>
          <cell r="BR460">
            <v>166.05999791622162</v>
          </cell>
          <cell r="BS460">
            <v>173.59999984502792</v>
          </cell>
          <cell r="BT460">
            <v>180.90000718832016</v>
          </cell>
          <cell r="BU460">
            <v>196.88000357151031</v>
          </cell>
          <cell r="BV460">
            <v>745.26994323730469</v>
          </cell>
        </row>
        <row r="461">
          <cell r="A461">
            <v>12738</v>
          </cell>
          <cell r="B461">
            <v>14298.128280999999</v>
          </cell>
          <cell r="C461">
            <v>8482.59765625</v>
          </cell>
          <cell r="D461">
            <v>5815.5306247499993</v>
          </cell>
          <cell r="E461">
            <v>0</v>
          </cell>
          <cell r="F461">
            <v>8482.59765625</v>
          </cell>
          <cell r="G461">
            <v>0</v>
          </cell>
          <cell r="H461" t="str">
            <v>Electric baseboard</v>
          </cell>
          <cell r="I461">
            <v>0</v>
          </cell>
          <cell r="J461" t="str">
            <v>average</v>
          </cell>
          <cell r="K461">
            <v>70</v>
          </cell>
          <cell r="L461">
            <v>65</v>
          </cell>
          <cell r="M461">
            <v>1</v>
          </cell>
          <cell r="N461">
            <v>0</v>
          </cell>
          <cell r="O461">
            <v>0.91060876846313477</v>
          </cell>
          <cell r="P461">
            <v>0</v>
          </cell>
          <cell r="Q461">
            <v>58</v>
          </cell>
          <cell r="R461">
            <v>0</v>
          </cell>
          <cell r="S461" t="str">
            <v>Electric Zonal</v>
          </cell>
          <cell r="T461" t="str">
            <v>None</v>
          </cell>
          <cell r="U461">
            <v>0</v>
          </cell>
          <cell r="V461">
            <v>0</v>
          </cell>
          <cell r="W461">
            <v>0</v>
          </cell>
          <cell r="X461">
            <v>0</v>
          </cell>
          <cell r="Y461">
            <v>0</v>
          </cell>
          <cell r="Z461">
            <v>0</v>
          </cell>
          <cell r="AA461">
            <v>0</v>
          </cell>
          <cell r="AB461">
            <v>0</v>
          </cell>
          <cell r="AC461">
            <v>0</v>
          </cell>
          <cell r="AD461">
            <v>0</v>
          </cell>
          <cell r="AE461">
            <v>2667.8874900133733</v>
          </cell>
          <cell r="AF461" t="e">
            <v>#REF!</v>
          </cell>
          <cell r="AG461">
            <v>5671.38</v>
          </cell>
          <cell r="AH461">
            <v>60.525002405047417</v>
          </cell>
          <cell r="AI461">
            <v>123.60000491142273</v>
          </cell>
          <cell r="AJ461">
            <v>132.48000526428223</v>
          </cell>
          <cell r="AK461">
            <v>309.35000561177731</v>
          </cell>
          <cell r="AL461">
            <v>625.95501819252968</v>
          </cell>
          <cell r="AM461">
            <v>2137.8887227471041</v>
          </cell>
          <cell r="AN461">
            <v>9.1999999999999998E-2</v>
          </cell>
          <cell r="AO461">
            <v>0.14000000000000001</v>
          </cell>
          <cell r="AP461">
            <v>1</v>
          </cell>
          <cell r="AQ461">
            <v>1345</v>
          </cell>
          <cell r="AR461">
            <v>4.5000001788139343E-2</v>
          </cell>
          <cell r="AS461">
            <v>0.60000002384185791</v>
          </cell>
          <cell r="AT461">
            <v>9.0000003576278687E-2</v>
          </cell>
          <cell r="AU461">
            <v>0.23000000417232513</v>
          </cell>
          <cell r="AV461">
            <v>0</v>
          </cell>
          <cell r="AW461">
            <v>0</v>
          </cell>
          <cell r="AX461">
            <v>0</v>
          </cell>
          <cell r="AY461">
            <v>0</v>
          </cell>
          <cell r="AZ461">
            <v>0</v>
          </cell>
          <cell r="BA461">
            <v>0</v>
          </cell>
          <cell r="BB461">
            <v>18648.357421875</v>
          </cell>
          <cell r="BC461">
            <v>439</v>
          </cell>
          <cell r="BD461">
            <v>4407</v>
          </cell>
          <cell r="BE461">
            <v>508.59462738037109</v>
          </cell>
          <cell r="BF461">
            <v>439</v>
          </cell>
          <cell r="BG461">
            <v>2137.8887227471041</v>
          </cell>
          <cell r="BH461">
            <v>106.8944361373552</v>
          </cell>
          <cell r="BI461">
            <v>119.90990268143956</v>
          </cell>
          <cell r="BJ461" t="str">
            <v>WATacomaMcchord3</v>
          </cell>
          <cell r="BK461" t="str">
            <v>WATacomaMcchord3</v>
          </cell>
          <cell r="BL461">
            <v>5671.38</v>
          </cell>
          <cell r="BM461">
            <v>5671.38</v>
          </cell>
          <cell r="BN461">
            <v>4.5000001788139343E-2</v>
          </cell>
          <cell r="BO461">
            <v>9.1895914432284551E-2</v>
          </cell>
          <cell r="BP461">
            <v>9.8498145177905005E-2</v>
          </cell>
          <cell r="BQ461">
            <v>0.23000000417232513</v>
          </cell>
          <cell r="BR461">
            <v>60.525002405047417</v>
          </cell>
          <cell r="BS461">
            <v>123.60000491142273</v>
          </cell>
          <cell r="BT461">
            <v>132.48000526428223</v>
          </cell>
          <cell r="BU461">
            <v>309.35000561177731</v>
          </cell>
          <cell r="BV461">
            <v>508.59462738037109</v>
          </cell>
        </row>
        <row r="462">
          <cell r="A462">
            <v>12739</v>
          </cell>
          <cell r="B462">
            <v>4832.3766409999998</v>
          </cell>
          <cell r="C462">
            <v>5234.6088760930515</v>
          </cell>
          <cell r="D462">
            <v>-402.23223509305171</v>
          </cell>
          <cell r="E462">
            <v>149.34635925292969</v>
          </cell>
          <cell r="F462">
            <v>1549.097900390625</v>
          </cell>
          <cell r="G462">
            <v>0</v>
          </cell>
          <cell r="H462" t="str">
            <v>Electric baseboard</v>
          </cell>
          <cell r="I462">
            <v>0</v>
          </cell>
          <cell r="J462" t="str">
            <v>average</v>
          </cell>
          <cell r="K462">
            <v>67</v>
          </cell>
          <cell r="L462">
            <v>63</v>
          </cell>
          <cell r="M462">
            <v>0.26139865208847829</v>
          </cell>
          <cell r="N462">
            <v>0.73860134791152166</v>
          </cell>
          <cell r="O462">
            <v>0.77467197179794312</v>
          </cell>
          <cell r="P462">
            <v>0.8883512020111084</v>
          </cell>
          <cell r="Q462">
            <v>61</v>
          </cell>
          <cell r="R462">
            <v>60</v>
          </cell>
          <cell r="S462" t="str">
            <v>Electric Zonal</v>
          </cell>
          <cell r="T462" t="str">
            <v>None</v>
          </cell>
          <cell r="U462">
            <v>0</v>
          </cell>
          <cell r="V462">
            <v>0</v>
          </cell>
          <cell r="W462">
            <v>0</v>
          </cell>
          <cell r="X462">
            <v>0</v>
          </cell>
          <cell r="Y462">
            <v>0</v>
          </cell>
          <cell r="Z462">
            <v>0</v>
          </cell>
          <cell r="AA462">
            <v>0</v>
          </cell>
          <cell r="AB462">
            <v>0</v>
          </cell>
          <cell r="AC462">
            <v>0</v>
          </cell>
          <cell r="AD462">
            <v>0</v>
          </cell>
          <cell r="AE462">
            <v>2645.040654290769</v>
          </cell>
          <cell r="AF462" t="e">
            <v>#REF!</v>
          </cell>
          <cell r="AG462">
            <v>4803.63</v>
          </cell>
          <cell r="AH462">
            <v>22.400000095367432</v>
          </cell>
          <cell r="AI462">
            <v>118.10000264644623</v>
          </cell>
          <cell r="AJ462">
            <v>106.67999761551619</v>
          </cell>
          <cell r="AK462">
            <v>19.199999570846558</v>
          </cell>
          <cell r="AL462">
            <v>266.3799999281764</v>
          </cell>
          <cell r="AM462">
            <v>1234.3698613747215</v>
          </cell>
          <cell r="AN462">
            <v>9.1999999999999998E-2</v>
          </cell>
          <cell r="AO462">
            <v>0.14000000000000001</v>
          </cell>
          <cell r="AP462">
            <v>1</v>
          </cell>
          <cell r="AQ462">
            <v>1280</v>
          </cell>
          <cell r="AR462">
            <v>3.5000000149011612E-2</v>
          </cell>
          <cell r="AS462">
            <v>0.55186917124507584</v>
          </cell>
          <cell r="AT462">
            <v>5.9999998658895493E-2</v>
          </cell>
          <cell r="AU462">
            <v>2.9999999329447746E-2</v>
          </cell>
          <cell r="AV462">
            <v>0</v>
          </cell>
          <cell r="AW462">
            <v>0</v>
          </cell>
          <cell r="AX462">
            <v>0</v>
          </cell>
          <cell r="AY462">
            <v>0</v>
          </cell>
          <cell r="AZ462">
            <v>0</v>
          </cell>
          <cell r="BA462">
            <v>0</v>
          </cell>
          <cell r="BB462">
            <v>3207.072265625</v>
          </cell>
          <cell r="BC462">
            <v>440</v>
          </cell>
          <cell r="BD462">
            <v>3292</v>
          </cell>
          <cell r="BE462">
            <v>268.74633598327637</v>
          </cell>
          <cell r="BF462">
            <v>440</v>
          </cell>
          <cell r="BG462">
            <v>1234.3698613747215</v>
          </cell>
          <cell r="BH462">
            <v>61.718493068736073</v>
          </cell>
          <cell r="BI462">
            <v>69.233336784785365</v>
          </cell>
          <cell r="BJ462" t="str">
            <v>OREugene3</v>
          </cell>
          <cell r="BK462" t="str">
            <v>OREugene3</v>
          </cell>
          <cell r="BL462">
            <v>4803.63</v>
          </cell>
          <cell r="BM462">
            <v>4803.63</v>
          </cell>
          <cell r="BN462">
            <v>1.7500000074505806E-2</v>
          </cell>
          <cell r="BO462">
            <v>9.2265627067536118E-2</v>
          </cell>
          <cell r="BP462">
            <v>8.3343748137122017E-2</v>
          </cell>
          <cell r="BQ462">
            <v>1.4999999664723873E-2</v>
          </cell>
          <cell r="BR462">
            <v>22.400000095367432</v>
          </cell>
          <cell r="BS462">
            <v>118.10000264644623</v>
          </cell>
          <cell r="BT462">
            <v>106.67999761551619</v>
          </cell>
          <cell r="BU462">
            <v>19.199999570846558</v>
          </cell>
          <cell r="BV462">
            <v>268.74633598327637</v>
          </cell>
        </row>
        <row r="463">
          <cell r="A463">
            <v>12743</v>
          </cell>
          <cell r="B463" t="e">
            <v>#N/A</v>
          </cell>
          <cell r="C463">
            <v>8645.87890625</v>
          </cell>
          <cell r="D463" t="e">
            <v>#N/A</v>
          </cell>
          <cell r="E463">
            <v>0</v>
          </cell>
          <cell r="F463">
            <v>8645.87890625</v>
          </cell>
          <cell r="G463">
            <v>0</v>
          </cell>
          <cell r="H463" t="str">
            <v>Propane htstove</v>
          </cell>
          <cell r="I463" t="str">
            <v xml:space="preserve">Electric baseboard AND Electric pluginheater AND </v>
          </cell>
          <cell r="J463" t="str">
            <v>average</v>
          </cell>
          <cell r="K463">
            <v>68</v>
          </cell>
          <cell r="L463">
            <v>62</v>
          </cell>
          <cell r="M463">
            <v>1</v>
          </cell>
          <cell r="N463">
            <v>0</v>
          </cell>
          <cell r="O463">
            <v>0.78189492225646973</v>
          </cell>
          <cell r="P463">
            <v>0</v>
          </cell>
          <cell r="Q463">
            <v>64</v>
          </cell>
          <cell r="R463">
            <v>0</v>
          </cell>
          <cell r="S463" t="str">
            <v>Other</v>
          </cell>
          <cell r="T463" t="str">
            <v>Electric</v>
          </cell>
          <cell r="U463">
            <v>0</v>
          </cell>
          <cell r="V463">
            <v>0</v>
          </cell>
          <cell r="W463">
            <v>0</v>
          </cell>
          <cell r="X463">
            <v>0</v>
          </cell>
          <cell r="Y463">
            <v>1</v>
          </cell>
          <cell r="Z463">
            <v>0</v>
          </cell>
          <cell r="AA463">
            <v>0</v>
          </cell>
          <cell r="AB463">
            <v>0</v>
          </cell>
          <cell r="AC463">
            <v>0</v>
          </cell>
          <cell r="AD463">
            <v>1</v>
          </cell>
          <cell r="AE463" t="e">
            <v>#N/A</v>
          </cell>
          <cell r="AF463" t="e">
            <v>#REF!</v>
          </cell>
          <cell r="AG463" t="e">
            <v>#N/A</v>
          </cell>
          <cell r="AH463">
            <v>39.690000168979168</v>
          </cell>
          <cell r="AI463">
            <v>110.24999779462814</v>
          </cell>
          <cell r="AJ463">
            <v>107.53999759629369</v>
          </cell>
          <cell r="AK463">
            <v>26.249999413266778</v>
          </cell>
          <cell r="AL463">
            <v>283.72999497316778</v>
          </cell>
          <cell r="AM463">
            <v>2618.3462308904568</v>
          </cell>
          <cell r="AN463">
            <v>9.1999999999999998E-2</v>
          </cell>
          <cell r="AO463">
            <v>0.14000000000000001</v>
          </cell>
          <cell r="AP463">
            <v>1</v>
          </cell>
          <cell r="AQ463">
            <v>1846</v>
          </cell>
          <cell r="AR463">
            <v>3.5000000149011612E-2</v>
          </cell>
          <cell r="AS463">
            <v>0.46129706190220982</v>
          </cell>
          <cell r="AT463">
            <v>6.0551800448363557E-2</v>
          </cell>
          <cell r="AU463">
            <v>2.9999999329447746E-2</v>
          </cell>
          <cell r="AV463">
            <v>1</v>
          </cell>
          <cell r="AW463">
            <v>0</v>
          </cell>
          <cell r="AX463">
            <v>0</v>
          </cell>
          <cell r="AY463">
            <v>0</v>
          </cell>
          <cell r="AZ463">
            <v>0</v>
          </cell>
          <cell r="BA463">
            <v>0</v>
          </cell>
          <cell r="BB463">
            <v>12761.9345703125</v>
          </cell>
          <cell r="BC463">
            <v>441</v>
          </cell>
          <cell r="BD463">
            <v>4062</v>
          </cell>
          <cell r="BE463">
            <v>296.69645690917969</v>
          </cell>
          <cell r="BF463">
            <v>441</v>
          </cell>
          <cell r="BG463">
            <v>2618.3462308904568</v>
          </cell>
          <cell r="BH463">
            <v>130.91731154452285</v>
          </cell>
          <cell r="BI463">
            <v>146.85780339818393</v>
          </cell>
          <cell r="BJ463" t="str">
            <v>WABremerton3</v>
          </cell>
          <cell r="BK463">
            <v>0</v>
          </cell>
          <cell r="BL463">
            <v>5536.47</v>
          </cell>
          <cell r="BM463">
            <v>5536.47</v>
          </cell>
          <cell r="BN463">
            <v>2.1500541803347328E-2</v>
          </cell>
          <cell r="BO463">
            <v>5.9723725782572123E-2</v>
          </cell>
          <cell r="BP463">
            <v>5.8255686671881739E-2</v>
          </cell>
          <cell r="BQ463">
            <v>1.4219934676742567E-2</v>
          </cell>
          <cell r="BR463">
            <v>39.690000168979168</v>
          </cell>
          <cell r="BS463">
            <v>110.24999779462814</v>
          </cell>
          <cell r="BT463">
            <v>107.53999759629369</v>
          </cell>
          <cell r="BU463">
            <v>26.249999413266778</v>
          </cell>
          <cell r="BV463">
            <v>296.69645690917969</v>
          </cell>
        </row>
        <row r="464">
          <cell r="A464">
            <v>12745</v>
          </cell>
          <cell r="B464" t="e">
            <v>#N/A</v>
          </cell>
          <cell r="C464">
            <v>6365.5400390625</v>
          </cell>
          <cell r="D464" t="e">
            <v>#N/A</v>
          </cell>
          <cell r="E464">
            <v>0</v>
          </cell>
          <cell r="F464">
            <v>6365.5400390625</v>
          </cell>
          <cell r="G464">
            <v>0</v>
          </cell>
          <cell r="H464" t="str">
            <v>Electric faf</v>
          </cell>
          <cell r="I464" t="str">
            <v>Wood htstove</v>
          </cell>
          <cell r="J464" t="str">
            <v>average</v>
          </cell>
          <cell r="K464">
            <v>63</v>
          </cell>
          <cell r="L464">
            <v>63</v>
          </cell>
          <cell r="M464">
            <v>1</v>
          </cell>
          <cell r="N464">
            <v>0</v>
          </cell>
          <cell r="O464">
            <v>0.96858936548233032</v>
          </cell>
          <cell r="P464">
            <v>0</v>
          </cell>
          <cell r="Q464">
            <v>59</v>
          </cell>
          <cell r="R464">
            <v>0</v>
          </cell>
          <cell r="S464" t="str">
            <v>Electric FAF</v>
          </cell>
          <cell r="T464" t="str">
            <v>Other</v>
          </cell>
          <cell r="U464">
            <v>0</v>
          </cell>
          <cell r="V464">
            <v>0</v>
          </cell>
          <cell r="W464">
            <v>0</v>
          </cell>
          <cell r="X464">
            <v>0</v>
          </cell>
          <cell r="Y464">
            <v>0</v>
          </cell>
          <cell r="Z464">
            <v>1</v>
          </cell>
          <cell r="AA464">
            <v>0</v>
          </cell>
          <cell r="AB464">
            <v>0</v>
          </cell>
          <cell r="AC464">
            <v>0</v>
          </cell>
          <cell r="AD464">
            <v>1</v>
          </cell>
          <cell r="AE464" t="e">
            <v>#N/A</v>
          </cell>
          <cell r="AF464" t="e">
            <v>#REF!</v>
          </cell>
          <cell r="AG464" t="e">
            <v>#N/A</v>
          </cell>
          <cell r="AH464">
            <v>31.500000134110451</v>
          </cell>
          <cell r="AI464">
            <v>77.200002431869507</v>
          </cell>
          <cell r="AJ464">
            <v>239.61600000000001</v>
          </cell>
          <cell r="AK464">
            <v>40.500001609325409</v>
          </cell>
          <cell r="AL464">
            <v>388.81600417530535</v>
          </cell>
          <cell r="AM464">
            <v>2244.1835321969893</v>
          </cell>
          <cell r="AN464">
            <v>9.1999999999999998E-2</v>
          </cell>
          <cell r="AO464">
            <v>0.14000000000000001</v>
          </cell>
          <cell r="AP464">
            <v>1</v>
          </cell>
          <cell r="AQ464">
            <v>900</v>
          </cell>
          <cell r="AR464">
            <v>3.5000000149011612E-2</v>
          </cell>
          <cell r="AS464">
            <v>0.57611942113335457</v>
          </cell>
          <cell r="AT464">
            <v>0.23400000000000001</v>
          </cell>
          <cell r="AU464">
            <v>4.5000001788139343E-2</v>
          </cell>
          <cell r="AV464">
            <v>0</v>
          </cell>
          <cell r="AW464">
            <v>0</v>
          </cell>
          <cell r="AX464">
            <v>0</v>
          </cell>
          <cell r="AY464">
            <v>0</v>
          </cell>
          <cell r="AZ464">
            <v>0</v>
          </cell>
          <cell r="BA464">
            <v>0</v>
          </cell>
          <cell r="BB464">
            <v>9340.30078125</v>
          </cell>
          <cell r="BC464">
            <v>442</v>
          </cell>
          <cell r="BD464">
            <v>3021</v>
          </cell>
          <cell r="BE464">
            <v>566.7018928527832</v>
          </cell>
          <cell r="BF464">
            <v>442</v>
          </cell>
          <cell r="BG464">
            <v>2244.1835321969893</v>
          </cell>
          <cell r="BH464">
            <v>112.20917660984946</v>
          </cell>
          <cell r="BI464">
            <v>125.87176595386472</v>
          </cell>
          <cell r="BJ464" t="str">
            <v>WASeattle3</v>
          </cell>
          <cell r="BK464">
            <v>0</v>
          </cell>
          <cell r="BL464">
            <v>4640.55</v>
          </cell>
          <cell r="BM464">
            <v>4640.55</v>
          </cell>
          <cell r="BN464">
            <v>3.5000000149011612E-2</v>
          </cell>
          <cell r="BO464">
            <v>8.5777780479855001E-2</v>
          </cell>
          <cell r="BP464">
            <v>0.26624000000000003</v>
          </cell>
          <cell r="BQ464">
            <v>4.5000001788139343E-2</v>
          </cell>
          <cell r="BR464">
            <v>31.500000134110451</v>
          </cell>
          <cell r="BS464">
            <v>77.200002431869507</v>
          </cell>
          <cell r="BT464">
            <v>239.61600000000001</v>
          </cell>
          <cell r="BU464">
            <v>40.500001609325409</v>
          </cell>
          <cell r="BV464">
            <v>566.7018928527832</v>
          </cell>
        </row>
        <row r="465">
          <cell r="A465">
            <v>12753</v>
          </cell>
          <cell r="B465" t="e">
            <v>#N/A</v>
          </cell>
          <cell r="C465">
            <v>9101.3544158932345</v>
          </cell>
          <cell r="D465" t="e">
            <v>#N/A</v>
          </cell>
          <cell r="E465">
            <v>349.29718017578125</v>
          </cell>
          <cell r="F465">
            <v>570.25897216796875</v>
          </cell>
          <cell r="G465">
            <v>0</v>
          </cell>
          <cell r="H465" t="str">
            <v>Gas boiler</v>
          </cell>
          <cell r="I465" t="str">
            <v>Gas htstove</v>
          </cell>
          <cell r="J465">
            <v>0.83333331346511796</v>
          </cell>
          <cell r="K465">
            <v>68</v>
          </cell>
          <cell r="L465">
            <v>68</v>
          </cell>
          <cell r="M465">
            <v>5.2764754183220526E-2</v>
          </cell>
          <cell r="N465">
            <v>0.94723524581677943</v>
          </cell>
          <cell r="O465">
            <v>0.27102640271186829</v>
          </cell>
          <cell r="P465">
            <v>0.84208792448043823</v>
          </cell>
          <cell r="Q465">
            <v>60</v>
          </cell>
          <cell r="R465">
            <v>64</v>
          </cell>
          <cell r="S465" t="str">
            <v>Gas Boiler</v>
          </cell>
          <cell r="T465" t="str">
            <v>Gas</v>
          </cell>
          <cell r="U465">
            <v>0</v>
          </cell>
          <cell r="V465">
            <v>0</v>
          </cell>
          <cell r="W465">
            <v>0</v>
          </cell>
          <cell r="X465">
            <v>0</v>
          </cell>
          <cell r="Y465">
            <v>1</v>
          </cell>
          <cell r="Z465">
            <v>0</v>
          </cell>
          <cell r="AA465">
            <v>1</v>
          </cell>
          <cell r="AB465">
            <v>0</v>
          </cell>
          <cell r="AC465">
            <v>0</v>
          </cell>
          <cell r="AD465">
            <v>1</v>
          </cell>
          <cell r="AE465" t="e">
            <v>#N/A</v>
          </cell>
          <cell r="AF465" t="e">
            <v>#REF!</v>
          </cell>
          <cell r="AG465" t="e">
            <v>#N/A</v>
          </cell>
          <cell r="AH465">
            <v>0</v>
          </cell>
          <cell r="AI465">
            <v>216.00000858306885</v>
          </cell>
          <cell r="AJ465">
            <v>140.15999686717987</v>
          </cell>
          <cell r="AK465" t="e">
            <v>#VALUE!</v>
          </cell>
          <cell r="AL465" t="e">
            <v>#VALUE!</v>
          </cell>
          <cell r="AM465">
            <v>1513.367901771318</v>
          </cell>
          <cell r="AN465">
            <v>9.1999999999999998E-2</v>
          </cell>
          <cell r="AO465">
            <v>0.14000000000000001</v>
          </cell>
          <cell r="AP465">
            <v>2</v>
          </cell>
          <cell r="AQ465">
            <v>1766</v>
          </cell>
          <cell r="AR465" t="e">
            <v>#VALUE!</v>
          </cell>
          <cell r="AS465">
            <v>0.60000002384185791</v>
          </cell>
          <cell r="AT465">
            <v>5.9999998658895493E-2</v>
          </cell>
          <cell r="AU465">
            <v>0</v>
          </cell>
          <cell r="AV465">
            <v>0</v>
          </cell>
          <cell r="AW465">
            <v>0</v>
          </cell>
          <cell r="AX465">
            <v>0</v>
          </cell>
          <cell r="AY465">
            <v>1</v>
          </cell>
          <cell r="AZ465">
            <v>0</v>
          </cell>
          <cell r="BA465">
            <v>1</v>
          </cell>
          <cell r="BB465">
            <v>7032.61376953125</v>
          </cell>
          <cell r="BC465">
            <v>443</v>
          </cell>
          <cell r="BD465">
            <v>3174</v>
          </cell>
          <cell r="BE465">
            <v>435.88001251220703</v>
          </cell>
          <cell r="BF465">
            <v>443</v>
          </cell>
          <cell r="BG465">
            <v>1513.367901771318</v>
          </cell>
          <cell r="BH465">
            <v>75.668395088565902</v>
          </cell>
          <cell r="BI465">
            <v>84.881778874549681</v>
          </cell>
          <cell r="BJ465" t="str">
            <v>WASeattle3</v>
          </cell>
          <cell r="BK465">
            <v>0</v>
          </cell>
          <cell r="BL465">
            <v>4640.55</v>
          </cell>
          <cell r="BM465">
            <v>4640.55</v>
          </cell>
          <cell r="BN465">
            <v>0</v>
          </cell>
          <cell r="BO465">
            <v>0.12231031063593932</v>
          </cell>
          <cell r="BP465">
            <v>7.9365796640532199E-2</v>
          </cell>
          <cell r="BQ465">
            <v>0</v>
          </cell>
          <cell r="BR465">
            <v>0</v>
          </cell>
          <cell r="BS465">
            <v>216.00000858306885</v>
          </cell>
          <cell r="BT465">
            <v>140.15999686717987</v>
          </cell>
          <cell r="BU465">
            <v>146.19691729601237</v>
          </cell>
          <cell r="BV465">
            <v>435.88001251220703</v>
          </cell>
        </row>
        <row r="466">
          <cell r="A466">
            <v>12755</v>
          </cell>
          <cell r="B466">
            <v>11614.570465999999</v>
          </cell>
          <cell r="C466">
            <v>17407.824399360958</v>
          </cell>
          <cell r="D466">
            <v>-5793.2539333609584</v>
          </cell>
          <cell r="E466">
            <v>698.6004638671875</v>
          </cell>
          <cell r="F466">
            <v>790.5888671875</v>
          </cell>
          <cell r="G466">
            <v>0</v>
          </cell>
          <cell r="H466" t="str">
            <v>Gas faf</v>
          </cell>
          <cell r="I466" t="str">
            <v>Gas htstove</v>
          </cell>
          <cell r="J466">
            <v>0.81159418821334794</v>
          </cell>
          <cell r="K466">
            <v>68</v>
          </cell>
          <cell r="L466">
            <v>62</v>
          </cell>
          <cell r="M466">
            <v>3.7177244134317881E-2</v>
          </cell>
          <cell r="N466">
            <v>0.96282275586568211</v>
          </cell>
          <cell r="O466">
            <v>0.63150680065155029</v>
          </cell>
          <cell r="P466">
            <v>0.95940446853637695</v>
          </cell>
          <cell r="Q466">
            <v>63</v>
          </cell>
          <cell r="R466">
            <v>61</v>
          </cell>
          <cell r="S466" t="str">
            <v>Gas FAF</v>
          </cell>
          <cell r="T466" t="str">
            <v>Gas</v>
          </cell>
          <cell r="U466">
            <v>0</v>
          </cell>
          <cell r="V466">
            <v>0</v>
          </cell>
          <cell r="W466">
            <v>0</v>
          </cell>
          <cell r="X466">
            <v>0</v>
          </cell>
          <cell r="Y466">
            <v>0</v>
          </cell>
          <cell r="Z466">
            <v>0</v>
          </cell>
          <cell r="AA466">
            <v>0</v>
          </cell>
          <cell r="AB466">
            <v>0</v>
          </cell>
          <cell r="AC466">
            <v>0</v>
          </cell>
          <cell r="AD466">
            <v>0</v>
          </cell>
          <cell r="AE466">
            <v>2099.7323593001283</v>
          </cell>
          <cell r="AF466" t="e">
            <v>#REF!</v>
          </cell>
          <cell r="AG466">
            <v>4640.55</v>
          </cell>
          <cell r="AH466">
            <v>40.550000604242086</v>
          </cell>
          <cell r="AI466">
            <v>109.2000016272068</v>
          </cell>
          <cell r="AJ466">
            <v>125.99999718368053</v>
          </cell>
          <cell r="AK466">
            <v>97.319997824728489</v>
          </cell>
          <cell r="AL466">
            <v>373.06999723985791</v>
          </cell>
          <cell r="AM466">
            <v>1875.1550778110654</v>
          </cell>
          <cell r="AN466">
            <v>9.1999999999999998E-2</v>
          </cell>
          <cell r="AO466">
            <v>0.14000000000000001</v>
          </cell>
          <cell r="AP466">
            <v>1</v>
          </cell>
          <cell r="AQ466">
            <v>1622</v>
          </cell>
          <cell r="AR466">
            <v>2.500000037252903E-2</v>
          </cell>
          <cell r="AS466">
            <v>0.40000000596046448</v>
          </cell>
          <cell r="AT466">
            <v>7.9999998211860657E-2</v>
          </cell>
          <cell r="AU466">
            <v>5.9999998658895493E-2</v>
          </cell>
          <cell r="AV466">
            <v>0</v>
          </cell>
          <cell r="AW466">
            <v>1</v>
          </cell>
          <cell r="AX466">
            <v>0</v>
          </cell>
          <cell r="AY466">
            <v>0</v>
          </cell>
          <cell r="AZ466">
            <v>0</v>
          </cell>
          <cell r="BA466">
            <v>1</v>
          </cell>
          <cell r="BB466">
            <v>3791.187744140625</v>
          </cell>
          <cell r="BC466">
            <v>444</v>
          </cell>
          <cell r="BD466">
            <v>5238</v>
          </cell>
          <cell r="BE466">
            <v>413.20733261108398</v>
          </cell>
          <cell r="BF466">
            <v>444</v>
          </cell>
          <cell r="BG466">
            <v>1875.1550778110654</v>
          </cell>
          <cell r="BH466">
            <v>93.757753890553275</v>
          </cell>
          <cell r="BI466">
            <v>105.17369800426702</v>
          </cell>
          <cell r="BJ466" t="str">
            <v>WASeattle3</v>
          </cell>
          <cell r="BK466" t="str">
            <v>WASeattle3</v>
          </cell>
          <cell r="BL466">
            <v>4640.55</v>
          </cell>
          <cell r="BM466">
            <v>4640.55</v>
          </cell>
          <cell r="BN466">
            <v>2.500000037252903E-2</v>
          </cell>
          <cell r="BO466">
            <v>6.7324292001977065E-2</v>
          </cell>
          <cell r="BP466">
            <v>7.7681872493021289E-2</v>
          </cell>
          <cell r="BQ466">
            <v>5.9999998658895493E-2</v>
          </cell>
          <cell r="BR466">
            <v>40.550000604242086</v>
          </cell>
          <cell r="BS466">
            <v>109.2000016272068</v>
          </cell>
          <cell r="BT466">
            <v>125.99999718368053</v>
          </cell>
          <cell r="BU466">
            <v>97.319997824728489</v>
          </cell>
          <cell r="BV466">
            <v>413.20733261108398</v>
          </cell>
        </row>
        <row r="467">
          <cell r="A467">
            <v>12759</v>
          </cell>
          <cell r="B467" t="e">
            <v>#N/A</v>
          </cell>
          <cell r="C467">
            <v>13356.90625</v>
          </cell>
          <cell r="D467" t="e">
            <v>#N/A</v>
          </cell>
          <cell r="E467">
            <v>0</v>
          </cell>
          <cell r="F467">
            <v>13356.90625</v>
          </cell>
          <cell r="G467">
            <v>0</v>
          </cell>
          <cell r="H467" t="str">
            <v>Electric baseboard</v>
          </cell>
          <cell r="I467">
            <v>0</v>
          </cell>
          <cell r="J467" t="str">
            <v>average</v>
          </cell>
          <cell r="K467">
            <v>68</v>
          </cell>
          <cell r="L467">
            <v>55</v>
          </cell>
          <cell r="M467">
            <v>1</v>
          </cell>
          <cell r="N467">
            <v>0</v>
          </cell>
          <cell r="O467">
            <v>0.94267404079437256</v>
          </cell>
          <cell r="P467">
            <v>0</v>
          </cell>
          <cell r="Q467">
            <v>59</v>
          </cell>
          <cell r="R467">
            <v>0</v>
          </cell>
          <cell r="S467" t="str">
            <v>Electric Zonal</v>
          </cell>
          <cell r="T467" t="str">
            <v>None</v>
          </cell>
          <cell r="U467">
            <v>0</v>
          </cell>
          <cell r="V467">
            <v>0</v>
          </cell>
          <cell r="W467">
            <v>0</v>
          </cell>
          <cell r="X467">
            <v>0</v>
          </cell>
          <cell r="Y467">
            <v>0</v>
          </cell>
          <cell r="Z467">
            <v>0</v>
          </cell>
          <cell r="AA467">
            <v>1</v>
          </cell>
          <cell r="AB467">
            <v>0</v>
          </cell>
          <cell r="AC467">
            <v>0</v>
          </cell>
          <cell r="AD467">
            <v>1</v>
          </cell>
          <cell r="AE467" t="e">
            <v>#N/A</v>
          </cell>
          <cell r="AF467" t="e">
            <v>#REF!</v>
          </cell>
          <cell r="AG467" t="e">
            <v>#N/A</v>
          </cell>
          <cell r="AH467">
            <v>50.750000216066837</v>
          </cell>
          <cell r="AI467">
            <v>361.90000653266907</v>
          </cell>
          <cell r="AJ467">
            <v>166.50000661611557</v>
          </cell>
          <cell r="AK467">
            <v>218.50000396370888</v>
          </cell>
          <cell r="AL467">
            <v>797.65001732856035</v>
          </cell>
          <cell r="AM467">
            <v>3070.1343886308523</v>
          </cell>
          <cell r="AN467">
            <v>9.1999999999999998E-2</v>
          </cell>
          <cell r="AO467">
            <v>0.14000000000000001</v>
          </cell>
          <cell r="AP467" t="str">
            <v>FLAG</v>
          </cell>
          <cell r="AQ467">
            <v>2000</v>
          </cell>
          <cell r="AR467">
            <v>3.5000000149011612E-2</v>
          </cell>
          <cell r="AS467">
            <v>0.70821919086627994</v>
          </cell>
          <cell r="AT467">
            <v>9.0000003576278687E-2</v>
          </cell>
          <cell r="AU467">
            <v>0.23000000417232513</v>
          </cell>
          <cell r="AV467">
            <v>0</v>
          </cell>
          <cell r="AW467">
            <v>0</v>
          </cell>
          <cell r="AX467">
            <v>0</v>
          </cell>
          <cell r="AY467">
            <v>0</v>
          </cell>
          <cell r="AZ467">
            <v>0</v>
          </cell>
          <cell r="BA467">
            <v>0</v>
          </cell>
          <cell r="BB467">
            <v>26748.515625</v>
          </cell>
          <cell r="BC467">
            <v>445</v>
          </cell>
          <cell r="BD467">
            <v>5266</v>
          </cell>
          <cell r="BE467">
            <v>783.25401306152344</v>
          </cell>
          <cell r="BF467">
            <v>445</v>
          </cell>
          <cell r="BG467">
            <v>3070.1343886308523</v>
          </cell>
          <cell r="BH467">
            <v>153.50671943154262</v>
          </cell>
          <cell r="BI467">
            <v>172.19769758952722</v>
          </cell>
          <cell r="BJ467" t="str">
            <v>WASnohomish3</v>
          </cell>
          <cell r="BK467">
            <v>0</v>
          </cell>
          <cell r="BL467">
            <v>5096.22</v>
          </cell>
          <cell r="BM467">
            <v>5096.22</v>
          </cell>
          <cell r="BN467">
            <v>2.5375000108033417E-2</v>
          </cell>
          <cell r="BO467">
            <v>0.18095000326633454</v>
          </cell>
          <cell r="BP467">
            <v>8.3250003308057791E-2</v>
          </cell>
          <cell r="BQ467">
            <v>0.10925000198185444</v>
          </cell>
          <cell r="BR467">
            <v>50.750000216066837</v>
          </cell>
          <cell r="BS467">
            <v>361.90000653266907</v>
          </cell>
          <cell r="BT467">
            <v>166.50000661611557</v>
          </cell>
          <cell r="BU467">
            <v>218.50000396370888</v>
          </cell>
          <cell r="BV467">
            <v>783.25401306152344</v>
          </cell>
        </row>
        <row r="468">
          <cell r="A468">
            <v>12771</v>
          </cell>
          <cell r="B468">
            <v>17536.406728000002</v>
          </cell>
          <cell r="C468">
            <v>10178.681179200441</v>
          </cell>
          <cell r="D468">
            <v>7357.7255487995608</v>
          </cell>
          <cell r="E468">
            <v>296.41348266601563</v>
          </cell>
          <cell r="F468">
            <v>2360.037353515625</v>
          </cell>
          <cell r="G468">
            <v>0</v>
          </cell>
          <cell r="H468" t="str">
            <v>Gas faf</v>
          </cell>
          <cell r="I468" t="str">
            <v>Electric baseboard</v>
          </cell>
          <cell r="J468">
            <v>0.89999997615814198</v>
          </cell>
          <cell r="K468">
            <v>68</v>
          </cell>
          <cell r="L468">
            <v>62</v>
          </cell>
          <cell r="M468">
            <v>0.2136279272773538</v>
          </cell>
          <cell r="N468">
            <v>0.7863720727226462</v>
          </cell>
          <cell r="O468">
            <v>0.24168471992015839</v>
          </cell>
          <cell r="P468">
            <v>0.95869100093841553</v>
          </cell>
          <cell r="Q468">
            <v>62</v>
          </cell>
          <cell r="R468">
            <v>59</v>
          </cell>
          <cell r="S468" t="str">
            <v>Gas FAF</v>
          </cell>
          <cell r="T468" t="str">
            <v>Electric</v>
          </cell>
          <cell r="U468">
            <v>0</v>
          </cell>
          <cell r="V468">
            <v>0</v>
          </cell>
          <cell r="W468">
            <v>0</v>
          </cell>
          <cell r="X468">
            <v>0</v>
          </cell>
          <cell r="Y468">
            <v>0</v>
          </cell>
          <cell r="Z468">
            <v>0</v>
          </cell>
          <cell r="AA468">
            <v>0</v>
          </cell>
          <cell r="AB468">
            <v>0</v>
          </cell>
          <cell r="AC468">
            <v>0</v>
          </cell>
          <cell r="AD468">
            <v>0</v>
          </cell>
          <cell r="AE468">
            <v>2576.5879569291942</v>
          </cell>
          <cell r="AF468" t="e">
            <v>#REF!</v>
          </cell>
          <cell r="AG468">
            <v>5671.38</v>
          </cell>
          <cell r="AH468">
            <v>91.484998852014542</v>
          </cell>
          <cell r="AI468">
            <v>125.4000049829483</v>
          </cell>
          <cell r="AJ468">
            <v>185.40000736713409</v>
          </cell>
          <cell r="AK468" t="e">
            <v>#VALUE!</v>
          </cell>
          <cell r="AL468" t="e">
            <v>#VALUE!</v>
          </cell>
          <cell r="AM468">
            <v>3366.43775564</v>
          </cell>
          <cell r="AN468">
            <v>9.1999999999999998E-2</v>
          </cell>
          <cell r="AO468">
            <v>0.14000000000000001</v>
          </cell>
          <cell r="AP468">
            <v>4</v>
          </cell>
          <cell r="AQ468">
            <v>2418</v>
          </cell>
          <cell r="AR468">
            <v>9.4999998807907104E-2</v>
          </cell>
          <cell r="AS468">
            <v>0.60000002384185791</v>
          </cell>
          <cell r="AT468">
            <v>9.0000003576278687E-2</v>
          </cell>
          <cell r="AU468">
            <v>0</v>
          </cell>
          <cell r="AV468">
            <v>0</v>
          </cell>
          <cell r="AW468">
            <v>1</v>
          </cell>
          <cell r="AX468">
            <v>0</v>
          </cell>
          <cell r="AY468">
            <v>0</v>
          </cell>
          <cell r="AZ468">
            <v>0</v>
          </cell>
          <cell r="BA468">
            <v>1</v>
          </cell>
          <cell r="BB468">
            <v>8344.26171875</v>
          </cell>
          <cell r="BC468">
            <v>446</v>
          </cell>
          <cell r="BD468">
            <v>4507</v>
          </cell>
          <cell r="BE468">
            <v>543.56501007080078</v>
          </cell>
          <cell r="BF468">
            <v>446</v>
          </cell>
          <cell r="BG468">
            <v>3366.43775564</v>
          </cell>
          <cell r="BH468">
            <v>168.321887782</v>
          </cell>
          <cell r="BI468">
            <v>188.81676083833631</v>
          </cell>
          <cell r="BJ468" t="str">
            <v>WATacomaMcchord3</v>
          </cell>
          <cell r="BK468" t="str">
            <v>WATacomaMcchord3</v>
          </cell>
          <cell r="BL468">
            <v>5671.38</v>
          </cell>
          <cell r="BM468">
            <v>5671.38</v>
          </cell>
          <cell r="BN468">
            <v>3.7834987118285583E-2</v>
          </cell>
          <cell r="BO468">
            <v>5.1861044244395492E-2</v>
          </cell>
          <cell r="BP468">
            <v>7.6674941012048844E-2</v>
          </cell>
          <cell r="BQ468">
            <v>0</v>
          </cell>
          <cell r="BR468">
            <v>91.484998852014542</v>
          </cell>
          <cell r="BS468">
            <v>125.4000049829483</v>
          </cell>
          <cell r="BT468">
            <v>185.40000736713409</v>
          </cell>
          <cell r="BU468">
            <v>200.17222311537822</v>
          </cell>
          <cell r="BV468">
            <v>543.56501007080078</v>
          </cell>
        </row>
        <row r="469">
          <cell r="A469">
            <v>12773</v>
          </cell>
          <cell r="B469">
            <v>10679.442515999999</v>
          </cell>
          <cell r="C469">
            <v>19513.242127370053</v>
          </cell>
          <cell r="D469">
            <v>-8833.7996113700538</v>
          </cell>
          <cell r="E469">
            <v>798.23895263671875</v>
          </cell>
          <cell r="F469">
            <v>797.2054443359375</v>
          </cell>
          <cell r="G469">
            <v>0</v>
          </cell>
          <cell r="H469" t="str">
            <v>Gas faf</v>
          </cell>
          <cell r="I469" t="str">
            <v>Gas htstove</v>
          </cell>
          <cell r="J469">
            <v>0.80000001192092796</v>
          </cell>
          <cell r="K469">
            <v>70</v>
          </cell>
          <cell r="L469">
            <v>70</v>
          </cell>
          <cell r="M469">
            <v>3.295292554626509E-2</v>
          </cell>
          <cell r="N469">
            <v>0.96704707445373495</v>
          </cell>
          <cell r="O469">
            <v>0.49956554174423218</v>
          </cell>
          <cell r="P469">
            <v>0.96040046215057373</v>
          </cell>
          <cell r="Q469">
            <v>51</v>
          </cell>
          <cell r="R469">
            <v>59</v>
          </cell>
          <cell r="S469" t="str">
            <v>Gas FAF</v>
          </cell>
          <cell r="T469" t="str">
            <v>Gas</v>
          </cell>
          <cell r="U469">
            <v>0</v>
          </cell>
          <cell r="V469">
            <v>0</v>
          </cell>
          <cell r="W469">
            <v>0</v>
          </cell>
          <cell r="X469">
            <v>0</v>
          </cell>
          <cell r="Y469">
            <v>0</v>
          </cell>
          <cell r="Z469">
            <v>0</v>
          </cell>
          <cell r="AA469">
            <v>0</v>
          </cell>
          <cell r="AB469">
            <v>0</v>
          </cell>
          <cell r="AC469">
            <v>0</v>
          </cell>
          <cell r="AD469">
            <v>0</v>
          </cell>
          <cell r="AE469">
            <v>1736.3543689856747</v>
          </cell>
          <cell r="AF469" t="e">
            <v>#REF!</v>
          </cell>
          <cell r="AG469">
            <v>5536.47</v>
          </cell>
          <cell r="AH469">
            <v>86.89500130712986</v>
          </cell>
          <cell r="AI469">
            <v>105.05000227689743</v>
          </cell>
          <cell r="AJ469">
            <v>71.999998390674591</v>
          </cell>
          <cell r="AK469">
            <v>51.750002056360245</v>
          </cell>
          <cell r="AL469">
            <v>315.69500403106213</v>
          </cell>
          <cell r="AM469">
            <v>2038.6773160516157</v>
          </cell>
          <cell r="AN469">
            <v>0.14484252035617828</v>
          </cell>
          <cell r="AO469">
            <v>0.12684577703475952</v>
          </cell>
          <cell r="AP469">
            <v>1</v>
          </cell>
          <cell r="AQ469">
            <v>1163</v>
          </cell>
          <cell r="AR469">
            <v>5.447962464396857E-2</v>
          </cell>
          <cell r="AS469">
            <v>0.55000001192092896</v>
          </cell>
          <cell r="AT469">
            <v>5.9999998658895493E-2</v>
          </cell>
          <cell r="AU469">
            <v>4.5000001788139343E-2</v>
          </cell>
          <cell r="AV469">
            <v>1</v>
          </cell>
          <cell r="AW469">
            <v>1</v>
          </cell>
          <cell r="AX469">
            <v>0</v>
          </cell>
          <cell r="AY469">
            <v>0</v>
          </cell>
          <cell r="AZ469">
            <v>0</v>
          </cell>
          <cell r="BA469">
            <v>1</v>
          </cell>
          <cell r="BB469">
            <v>4393.32666015625</v>
          </cell>
          <cell r="BC469">
            <v>447</v>
          </cell>
          <cell r="BD469">
            <v>4174</v>
          </cell>
          <cell r="BE469">
            <v>321.45966339111328</v>
          </cell>
          <cell r="BF469">
            <v>447</v>
          </cell>
          <cell r="BG469">
            <v>2038.6773160516157</v>
          </cell>
          <cell r="BH469">
            <v>101.93386580258078</v>
          </cell>
          <cell r="BI469">
            <v>114.34533330270301</v>
          </cell>
          <cell r="BJ469" t="str">
            <v>WABremerton3</v>
          </cell>
          <cell r="BK469" t="str">
            <v>WABremerton3</v>
          </cell>
          <cell r="BL469">
            <v>5536.47</v>
          </cell>
          <cell r="BM469">
            <v>5536.47</v>
          </cell>
          <cell r="BN469">
            <v>7.4716252198735914E-2</v>
          </cell>
          <cell r="BO469">
            <v>9.0326743144365798E-2</v>
          </cell>
          <cell r="BP469">
            <v>6.1908855022076173E-2</v>
          </cell>
          <cell r="BQ469">
            <v>4.4496992309854037E-2</v>
          </cell>
          <cell r="BR469">
            <v>86.89500130712986</v>
          </cell>
          <cell r="BS469">
            <v>105.05000227689743</v>
          </cell>
          <cell r="BT469">
            <v>71.999998390674591</v>
          </cell>
          <cell r="BU469">
            <v>51.750002056360245</v>
          </cell>
          <cell r="BV469">
            <v>321.45966339111328</v>
          </cell>
        </row>
        <row r="470">
          <cell r="A470">
            <v>12777</v>
          </cell>
          <cell r="B470">
            <v>3800.6676259999999</v>
          </cell>
          <cell r="C470">
            <v>6652.585395338946</v>
          </cell>
          <cell r="D470">
            <v>-2851.9177693389461</v>
          </cell>
          <cell r="E470">
            <v>235.62286376953125</v>
          </cell>
          <cell r="F470">
            <v>837.97662353515625</v>
          </cell>
          <cell r="G470">
            <v>0</v>
          </cell>
          <cell r="H470" t="str">
            <v>Electric heatpumpdualfuel</v>
          </cell>
          <cell r="I470">
            <v>0</v>
          </cell>
          <cell r="J470" t="str">
            <v>average</v>
          </cell>
          <cell r="K470">
            <v>70</v>
          </cell>
          <cell r="L470">
            <v>67</v>
          </cell>
          <cell r="M470">
            <v>0.10821415456846362</v>
          </cell>
          <cell r="N470">
            <v>0.89178584543153638</v>
          </cell>
          <cell r="O470">
            <v>0.21423009037971497</v>
          </cell>
          <cell r="P470">
            <v>0.54222559928894043</v>
          </cell>
          <cell r="Q470">
            <v>59</v>
          </cell>
          <cell r="R470">
            <v>62</v>
          </cell>
          <cell r="S470" t="str">
            <v>Heat Pump</v>
          </cell>
          <cell r="T470" t="str">
            <v>None</v>
          </cell>
          <cell r="U470">
            <v>0</v>
          </cell>
          <cell r="V470">
            <v>0</v>
          </cell>
          <cell r="W470">
            <v>0</v>
          </cell>
          <cell r="X470">
            <v>0</v>
          </cell>
          <cell r="Y470">
            <v>0</v>
          </cell>
          <cell r="Z470">
            <v>0</v>
          </cell>
          <cell r="AA470">
            <v>0</v>
          </cell>
          <cell r="AB470">
            <v>0</v>
          </cell>
          <cell r="AC470">
            <v>0</v>
          </cell>
          <cell r="AD470">
            <v>0</v>
          </cell>
          <cell r="AE470">
            <v>2012.513139958314</v>
          </cell>
          <cell r="AF470" t="e">
            <v>#REF!</v>
          </cell>
          <cell r="AG470">
            <v>4803.63</v>
          </cell>
          <cell r="AH470">
            <v>33.839999243617058</v>
          </cell>
          <cell r="AI470">
            <v>87.749997675418854</v>
          </cell>
          <cell r="AJ470">
            <v>101.51999773085117</v>
          </cell>
          <cell r="AK470">
            <v>101.51999773085117</v>
          </cell>
          <cell r="AL470">
            <v>324.62999238073826</v>
          </cell>
          <cell r="AM470">
            <v>1741.9868833477196</v>
          </cell>
          <cell r="AN470">
            <v>9.1999999999999998E-2</v>
          </cell>
          <cell r="AO470">
            <v>0.14000000000000001</v>
          </cell>
          <cell r="AP470">
            <v>1</v>
          </cell>
          <cell r="AQ470">
            <v>1692</v>
          </cell>
          <cell r="AR470">
            <v>1.9999999552965164E-2</v>
          </cell>
          <cell r="AS470">
            <v>0.44999998807907104</v>
          </cell>
          <cell r="AT470">
            <v>5.9999998658895493E-2</v>
          </cell>
          <cell r="AU470">
            <v>5.9999998658895493E-2</v>
          </cell>
          <cell r="AV470">
            <v>0</v>
          </cell>
          <cell r="AW470">
            <v>0</v>
          </cell>
          <cell r="AX470">
            <v>0</v>
          </cell>
          <cell r="AY470">
            <v>0</v>
          </cell>
          <cell r="AZ470">
            <v>0</v>
          </cell>
          <cell r="BA470">
            <v>0</v>
          </cell>
          <cell r="BB470">
            <v>8494.9375</v>
          </cell>
          <cell r="BC470">
            <v>448</v>
          </cell>
          <cell r="BD470">
            <v>5334</v>
          </cell>
          <cell r="BE470">
            <v>325.50864791870117</v>
          </cell>
          <cell r="BF470">
            <v>448</v>
          </cell>
          <cell r="BG470">
            <v>1741.9868833477196</v>
          </cell>
          <cell r="BH470">
            <v>87.099344167385979</v>
          </cell>
          <cell r="BI470">
            <v>97.704560313206883</v>
          </cell>
          <cell r="BJ470" t="str">
            <v>OREugene3</v>
          </cell>
          <cell r="BK470" t="str">
            <v>OREugene3</v>
          </cell>
          <cell r="BL470">
            <v>4803.63</v>
          </cell>
          <cell r="BM470">
            <v>4803.63</v>
          </cell>
          <cell r="BN470">
            <v>1.9999999552965164E-2</v>
          </cell>
          <cell r="BO470">
            <v>5.1861700753793649E-2</v>
          </cell>
          <cell r="BP470">
            <v>5.9999998658895493E-2</v>
          </cell>
          <cell r="BQ470">
            <v>5.9999998658895493E-2</v>
          </cell>
          <cell r="BR470">
            <v>33.839999243617058</v>
          </cell>
          <cell r="BS470">
            <v>87.749997675418854</v>
          </cell>
          <cell r="BT470">
            <v>101.51999773085117</v>
          </cell>
          <cell r="BU470">
            <v>101.51999773085117</v>
          </cell>
          <cell r="BV470">
            <v>325.50864791870117</v>
          </cell>
        </row>
        <row r="471">
          <cell r="A471">
            <v>12782</v>
          </cell>
          <cell r="B471" t="e">
            <v>#N/A</v>
          </cell>
          <cell r="C471">
            <v>1000.9349975585938</v>
          </cell>
          <cell r="D471" t="e">
            <v>#N/A</v>
          </cell>
          <cell r="E471">
            <v>0</v>
          </cell>
          <cell r="F471">
            <v>1000.9349975585938</v>
          </cell>
          <cell r="G471">
            <v>0</v>
          </cell>
          <cell r="H471" t="str">
            <v>Oil faf</v>
          </cell>
          <cell r="I471" t="str">
            <v>Electric pluginheater</v>
          </cell>
          <cell r="J471" t="str">
            <v>average</v>
          </cell>
          <cell r="K471">
            <v>68</v>
          </cell>
          <cell r="L471">
            <v>55</v>
          </cell>
          <cell r="M471">
            <v>1</v>
          </cell>
          <cell r="N471">
            <v>0</v>
          </cell>
          <cell r="O471">
            <v>0.56053870916366577</v>
          </cell>
          <cell r="P471">
            <v>0</v>
          </cell>
          <cell r="Q471">
            <v>70</v>
          </cell>
          <cell r="R471">
            <v>0</v>
          </cell>
          <cell r="S471" t="str">
            <v>Other</v>
          </cell>
          <cell r="T471" t="str">
            <v>Electric</v>
          </cell>
          <cell r="U471">
            <v>1</v>
          </cell>
          <cell r="V471">
            <v>0</v>
          </cell>
          <cell r="W471">
            <v>0</v>
          </cell>
          <cell r="X471">
            <v>0</v>
          </cell>
          <cell r="Y471">
            <v>1</v>
          </cell>
          <cell r="Z471">
            <v>0</v>
          </cell>
          <cell r="AA471">
            <v>0</v>
          </cell>
          <cell r="AB471">
            <v>1</v>
          </cell>
          <cell r="AC471">
            <v>0</v>
          </cell>
          <cell r="AD471">
            <v>1</v>
          </cell>
          <cell r="AE471" t="e">
            <v>#N/A</v>
          </cell>
          <cell r="AF471" t="e">
            <v>#REF!</v>
          </cell>
          <cell r="AG471" t="e">
            <v>#N/A</v>
          </cell>
          <cell r="AH471">
            <v>34.500000514090061</v>
          </cell>
          <cell r="AI471">
            <v>81.600003242492676</v>
          </cell>
          <cell r="AJ471">
            <v>186.03</v>
          </cell>
          <cell r="AK471">
            <v>158.70000287890434</v>
          </cell>
          <cell r="AL471">
            <v>460.83000663548705</v>
          </cell>
          <cell r="AM471">
            <v>1974.2533468708398</v>
          </cell>
          <cell r="AN471">
            <v>9.1999999999999998E-2</v>
          </cell>
          <cell r="AO471">
            <v>0.14000000000000001</v>
          </cell>
          <cell r="AP471">
            <v>1</v>
          </cell>
          <cell r="AQ471">
            <v>690</v>
          </cell>
          <cell r="AR471">
            <v>5.000000074505806E-2</v>
          </cell>
          <cell r="AS471">
            <v>0.60000002384185791</v>
          </cell>
          <cell r="AT471">
            <v>0.23400000000000001</v>
          </cell>
          <cell r="AU471">
            <v>0.23000000417232513</v>
          </cell>
          <cell r="AV471">
            <v>0</v>
          </cell>
          <cell r="AW471">
            <v>1</v>
          </cell>
          <cell r="AX471">
            <v>0</v>
          </cell>
          <cell r="AY471">
            <v>0</v>
          </cell>
          <cell r="AZ471">
            <v>0</v>
          </cell>
          <cell r="BA471">
            <v>1</v>
          </cell>
          <cell r="BB471">
            <v>3987.061767578125</v>
          </cell>
          <cell r="BC471">
            <v>449</v>
          </cell>
          <cell r="BD471">
            <v>1550</v>
          </cell>
          <cell r="BE471">
            <v>523.21395111083984</v>
          </cell>
          <cell r="BF471">
            <v>449</v>
          </cell>
          <cell r="BG471">
            <v>1974.2533468708398</v>
          </cell>
          <cell r="BH471">
            <v>98.712667343541995</v>
          </cell>
          <cell r="BI471">
            <v>110.73192171929165</v>
          </cell>
          <cell r="BJ471" t="str">
            <v>WASeattle3</v>
          </cell>
          <cell r="BK471">
            <v>0</v>
          </cell>
          <cell r="BL471">
            <v>4640.55</v>
          </cell>
          <cell r="BM471">
            <v>4640.55</v>
          </cell>
          <cell r="BN471">
            <v>5.000000074505806E-2</v>
          </cell>
          <cell r="BO471">
            <v>0.11826087426448213</v>
          </cell>
          <cell r="BP471">
            <v>0.26960869565217394</v>
          </cell>
          <cell r="BQ471">
            <v>0.23000000417232513</v>
          </cell>
          <cell r="BR471">
            <v>34.500000514090061</v>
          </cell>
          <cell r="BS471">
            <v>81.600003242492676</v>
          </cell>
          <cell r="BT471">
            <v>186.03</v>
          </cell>
          <cell r="BU471">
            <v>158.70000287890434</v>
          </cell>
          <cell r="BV471">
            <v>523.21395111083984</v>
          </cell>
        </row>
        <row r="472">
          <cell r="A472">
            <v>12814</v>
          </cell>
          <cell r="B472" t="e">
            <v>#N/A</v>
          </cell>
          <cell r="C472">
            <v>17530.769712747588</v>
          </cell>
          <cell r="D472" t="e">
            <v>#N/A</v>
          </cell>
          <cell r="E472">
            <v>591.492431640625</v>
          </cell>
          <cell r="F472">
            <v>848.34564208984375</v>
          </cell>
          <cell r="G472">
            <v>0</v>
          </cell>
          <cell r="H472" t="str">
            <v>Gas faf</v>
          </cell>
          <cell r="I472" t="str">
            <v>Wood htstove</v>
          </cell>
          <cell r="J472">
            <v>0.96231883764266901</v>
          </cell>
          <cell r="K472">
            <v>70</v>
          </cell>
          <cell r="L472">
            <v>63</v>
          </cell>
          <cell r="M472">
            <v>4.665341905282825E-2</v>
          </cell>
          <cell r="N472">
            <v>0.95334658094717173</v>
          </cell>
          <cell r="O472">
            <v>0.65817099809646606</v>
          </cell>
          <cell r="P472">
            <v>0.76550346612930298</v>
          </cell>
          <cell r="Q472">
            <v>62</v>
          </cell>
          <cell r="R472">
            <v>63</v>
          </cell>
          <cell r="S472" t="str">
            <v>Gas FAF</v>
          </cell>
          <cell r="T472" t="str">
            <v>Other</v>
          </cell>
          <cell r="U472">
            <v>0</v>
          </cell>
          <cell r="V472">
            <v>0</v>
          </cell>
          <cell r="W472">
            <v>0</v>
          </cell>
          <cell r="X472">
            <v>0</v>
          </cell>
          <cell r="Y472">
            <v>0</v>
          </cell>
          <cell r="Z472">
            <v>1</v>
          </cell>
          <cell r="AA472">
            <v>0</v>
          </cell>
          <cell r="AB472">
            <v>0</v>
          </cell>
          <cell r="AC472">
            <v>0</v>
          </cell>
          <cell r="AD472">
            <v>1</v>
          </cell>
          <cell r="AE472" t="e">
            <v>#N/A</v>
          </cell>
          <cell r="AF472" t="e">
            <v>#REF!</v>
          </cell>
          <cell r="AG472" t="e">
            <v>#N/A</v>
          </cell>
          <cell r="AH472">
            <v>37.500000558793545</v>
          </cell>
          <cell r="AI472">
            <v>112.20000243186951</v>
          </cell>
          <cell r="AJ472">
            <v>421.20000000000005</v>
          </cell>
          <cell r="AK472" t="e">
            <v>#VALUE!</v>
          </cell>
          <cell r="AL472" t="e">
            <v>#VALUE!</v>
          </cell>
          <cell r="AM472">
            <v>3446.7635208473507</v>
          </cell>
          <cell r="AN472">
            <v>9.1999999999999998E-2</v>
          </cell>
          <cell r="AO472">
            <v>0.14000000000000001</v>
          </cell>
          <cell r="AP472">
            <v>4</v>
          </cell>
          <cell r="AQ472">
            <v>2238</v>
          </cell>
          <cell r="AR472">
            <v>5.000000074505806E-2</v>
          </cell>
          <cell r="AS472">
            <v>0.55000001192092896</v>
          </cell>
          <cell r="AT472">
            <v>0.23400000000000001</v>
          </cell>
          <cell r="AU472">
            <v>0</v>
          </cell>
          <cell r="AV472">
            <v>0</v>
          </cell>
          <cell r="AW472">
            <v>1</v>
          </cell>
          <cell r="AX472">
            <v>0</v>
          </cell>
          <cell r="AY472">
            <v>0</v>
          </cell>
          <cell r="AZ472">
            <v>0</v>
          </cell>
          <cell r="BA472">
            <v>1</v>
          </cell>
          <cell r="BB472">
            <v>3424.0322265625</v>
          </cell>
          <cell r="BC472">
            <v>450</v>
          </cell>
          <cell r="BD472">
            <v>3564</v>
          </cell>
          <cell r="BE472">
            <v>928.97999572753906</v>
          </cell>
          <cell r="BF472">
            <v>450</v>
          </cell>
          <cell r="BG472">
            <v>3446.7635208473507</v>
          </cell>
          <cell r="BH472">
            <v>172.33817604236754</v>
          </cell>
          <cell r="BI472">
            <v>193.32207235728617</v>
          </cell>
          <cell r="BJ472" t="str">
            <v>WASeattle3</v>
          </cell>
          <cell r="BK472">
            <v>0</v>
          </cell>
          <cell r="BL472">
            <v>4640.55</v>
          </cell>
          <cell r="BM472">
            <v>4640.55</v>
          </cell>
          <cell r="BN472">
            <v>1.6756032421266106E-2</v>
          </cell>
          <cell r="BO472">
            <v>5.0134049343998885E-2</v>
          </cell>
          <cell r="BP472">
            <v>0.18820375335120645</v>
          </cell>
          <cell r="BQ472">
            <v>0</v>
          </cell>
          <cell r="BR472">
            <v>37.500000558793545</v>
          </cell>
          <cell r="BS472">
            <v>112.20000243186951</v>
          </cell>
          <cell r="BT472">
            <v>421.20000000000005</v>
          </cell>
          <cell r="BU472">
            <v>185.27106506708702</v>
          </cell>
          <cell r="BV472">
            <v>928.97999572753906</v>
          </cell>
        </row>
        <row r="473">
          <cell r="A473">
            <v>12818</v>
          </cell>
          <cell r="B473" t="e">
            <v>#N/A</v>
          </cell>
          <cell r="C473">
            <v>8640.1902861358576</v>
          </cell>
          <cell r="D473" t="e">
            <v>#N/A</v>
          </cell>
          <cell r="E473">
            <v>345.44244384765625</v>
          </cell>
          <cell r="F473">
            <v>471.68951416015625</v>
          </cell>
          <cell r="G473">
            <v>0</v>
          </cell>
          <cell r="H473" t="str">
            <v>Gas faf</v>
          </cell>
          <cell r="I473" t="str">
            <v>Wood htstove</v>
          </cell>
          <cell r="J473">
            <v>0.806818187236785</v>
          </cell>
          <cell r="K473">
            <v>68</v>
          </cell>
          <cell r="L473">
            <v>65</v>
          </cell>
          <cell r="M473">
            <v>4.4515689744049868E-2</v>
          </cell>
          <cell r="N473">
            <v>0.95548431025595015</v>
          </cell>
          <cell r="O473">
            <v>0.86638009548187256</v>
          </cell>
          <cell r="P473">
            <v>0.72535282373428345</v>
          </cell>
          <cell r="Q473">
            <v>54</v>
          </cell>
          <cell r="R473">
            <v>52</v>
          </cell>
          <cell r="S473" t="str">
            <v>Gas FAF</v>
          </cell>
          <cell r="T473" t="str">
            <v>Other</v>
          </cell>
          <cell r="U473">
            <v>0</v>
          </cell>
          <cell r="V473">
            <v>0</v>
          </cell>
          <cell r="W473">
            <v>0</v>
          </cell>
          <cell r="X473">
            <v>0</v>
          </cell>
          <cell r="Y473">
            <v>0</v>
          </cell>
          <cell r="Z473">
            <v>1</v>
          </cell>
          <cell r="AA473">
            <v>0</v>
          </cell>
          <cell r="AB473">
            <v>0</v>
          </cell>
          <cell r="AC473">
            <v>0</v>
          </cell>
          <cell r="AD473">
            <v>1</v>
          </cell>
          <cell r="AE473" t="e">
            <v>#N/A</v>
          </cell>
          <cell r="AF473" t="e">
            <v>#REF!</v>
          </cell>
          <cell r="AG473" t="e">
            <v>#N/A</v>
          </cell>
          <cell r="AH473">
            <v>41.250000614672899</v>
          </cell>
          <cell r="AI473">
            <v>106.49999982118607</v>
          </cell>
          <cell r="AJ473">
            <v>235.87200000000001</v>
          </cell>
          <cell r="AK473" t="e">
            <v>#VALUE!</v>
          </cell>
          <cell r="AL473" t="e">
            <v>#VALUE!</v>
          </cell>
          <cell r="AM473">
            <v>2031.4417853470559</v>
          </cell>
          <cell r="AN473">
            <v>9.1999999999999998E-2</v>
          </cell>
          <cell r="AO473">
            <v>0.14000000000000001</v>
          </cell>
          <cell r="AP473">
            <v>4</v>
          </cell>
          <cell r="AQ473">
            <v>1650</v>
          </cell>
          <cell r="AR473">
            <v>5.000000074505806E-2</v>
          </cell>
          <cell r="AS473">
            <v>0.77173912913902942</v>
          </cell>
          <cell r="AT473">
            <v>0.23400000000000001</v>
          </cell>
          <cell r="AU473">
            <v>0</v>
          </cell>
          <cell r="AV473">
            <v>0</v>
          </cell>
          <cell r="AW473">
            <v>1</v>
          </cell>
          <cell r="AX473">
            <v>0</v>
          </cell>
          <cell r="AY473">
            <v>0</v>
          </cell>
          <cell r="AZ473">
            <v>0</v>
          </cell>
          <cell r="BA473">
            <v>1</v>
          </cell>
          <cell r="BB473">
            <v>2906.10595703125</v>
          </cell>
          <cell r="BC473">
            <v>451</v>
          </cell>
          <cell r="BD473">
            <v>2838</v>
          </cell>
          <cell r="BE473">
            <v>621.51000213623047</v>
          </cell>
          <cell r="BF473">
            <v>451</v>
          </cell>
          <cell r="BG473">
            <v>2031.4417853470559</v>
          </cell>
          <cell r="BH473">
            <v>101.57208926735279</v>
          </cell>
          <cell r="BI473">
            <v>113.93950685654566</v>
          </cell>
          <cell r="BJ473" t="str">
            <v>WASeattle3</v>
          </cell>
          <cell r="BK473">
            <v>0</v>
          </cell>
          <cell r="BL473">
            <v>4640.55</v>
          </cell>
          <cell r="BM473">
            <v>4640.55</v>
          </cell>
          <cell r="BN473">
            <v>2.500000037252903E-2</v>
          </cell>
          <cell r="BO473">
            <v>6.454545443708247E-2</v>
          </cell>
          <cell r="BP473">
            <v>0.14295272727272729</v>
          </cell>
          <cell r="BQ473">
            <v>0</v>
          </cell>
          <cell r="BR473">
            <v>41.250000614672899</v>
          </cell>
          <cell r="BS473">
            <v>106.49999982118607</v>
          </cell>
          <cell r="BT473">
            <v>235.87200000000001</v>
          </cell>
          <cell r="BU473">
            <v>136.59394877600249</v>
          </cell>
          <cell r="BV473">
            <v>621.51000213623047</v>
          </cell>
        </row>
        <row r="474">
          <cell r="A474">
            <v>12825</v>
          </cell>
          <cell r="B474">
            <v>7930.9686439999996</v>
          </cell>
          <cell r="C474">
            <v>6385.14501953125</v>
          </cell>
          <cell r="D474">
            <v>1545.8236244687496</v>
          </cell>
          <cell r="E474">
            <v>0</v>
          </cell>
          <cell r="F474">
            <v>6385.14501953125</v>
          </cell>
          <cell r="G474">
            <v>0</v>
          </cell>
          <cell r="H474" t="str">
            <v>Electric baseboard</v>
          </cell>
          <cell r="I474">
            <v>0</v>
          </cell>
          <cell r="J474" t="str">
            <v>average</v>
          </cell>
          <cell r="K474">
            <v>68</v>
          </cell>
          <cell r="L474">
            <v>60</v>
          </cell>
          <cell r="M474">
            <v>1</v>
          </cell>
          <cell r="N474">
            <v>0</v>
          </cell>
          <cell r="O474">
            <v>0.98944962024688721</v>
          </cell>
          <cell r="P474">
            <v>0</v>
          </cell>
          <cell r="Q474">
            <v>61</v>
          </cell>
          <cell r="R474">
            <v>0</v>
          </cell>
          <cell r="S474" t="str">
            <v>Electric Zonal</v>
          </cell>
          <cell r="T474" t="str">
            <v>None</v>
          </cell>
          <cell r="U474">
            <v>0</v>
          </cell>
          <cell r="V474">
            <v>0</v>
          </cell>
          <cell r="W474">
            <v>0</v>
          </cell>
          <cell r="X474">
            <v>0</v>
          </cell>
          <cell r="Y474">
            <v>0</v>
          </cell>
          <cell r="Z474">
            <v>0</v>
          </cell>
          <cell r="AA474">
            <v>0</v>
          </cell>
          <cell r="AB474">
            <v>0</v>
          </cell>
          <cell r="AC474">
            <v>0</v>
          </cell>
          <cell r="AD474">
            <v>0</v>
          </cell>
          <cell r="AE474">
            <v>1740.192885687522</v>
          </cell>
          <cell r="AF474" t="e">
            <v>#REF!</v>
          </cell>
          <cell r="AG474">
            <v>4640.55</v>
          </cell>
          <cell r="AH474">
            <v>19.775000294670463</v>
          </cell>
          <cell r="AI474">
            <v>105.60000419616699</v>
          </cell>
          <cell r="AJ474">
            <v>93.600003719329834</v>
          </cell>
          <cell r="AK474" t="e">
            <v>#VALUE!</v>
          </cell>
          <cell r="AL474" t="e">
            <v>#VALUE!</v>
          </cell>
          <cell r="AM474">
            <v>2092.0907059310634</v>
          </cell>
          <cell r="AN474">
            <v>9.1999999999999998E-2</v>
          </cell>
          <cell r="AO474">
            <v>0.14000000000000001</v>
          </cell>
          <cell r="AP474">
            <v>4</v>
          </cell>
          <cell r="AQ474">
            <v>1582</v>
          </cell>
          <cell r="AR474">
            <v>2.500000037252903E-2</v>
          </cell>
          <cell r="AS474">
            <v>0.60000002384185791</v>
          </cell>
          <cell r="AT474">
            <v>9.0000003576278687E-2</v>
          </cell>
          <cell r="AU474">
            <v>0</v>
          </cell>
          <cell r="AV474">
            <v>0</v>
          </cell>
          <cell r="AW474">
            <v>0</v>
          </cell>
          <cell r="AX474">
            <v>0</v>
          </cell>
          <cell r="AY474">
            <v>0</v>
          </cell>
          <cell r="AZ474">
            <v>0</v>
          </cell>
          <cell r="BA474">
            <v>0</v>
          </cell>
          <cell r="BB474">
            <v>10037.62109375</v>
          </cell>
          <cell r="BC474">
            <v>452</v>
          </cell>
          <cell r="BD474">
            <v>3819</v>
          </cell>
          <cell r="BE474">
            <v>396.22500419616699</v>
          </cell>
          <cell r="BF474">
            <v>452</v>
          </cell>
          <cell r="BG474">
            <v>2092.0907059310634</v>
          </cell>
          <cell r="BH474">
            <v>104.60453529655317</v>
          </cell>
          <cell r="BI474">
            <v>117.34118351426146</v>
          </cell>
          <cell r="BJ474" t="str">
            <v>WASeattle3</v>
          </cell>
          <cell r="BK474" t="str">
            <v>WASeattle3</v>
          </cell>
          <cell r="BL474">
            <v>4640.55</v>
          </cell>
          <cell r="BM474">
            <v>4640.55</v>
          </cell>
          <cell r="BN474">
            <v>1.2500000186264515E-2</v>
          </cell>
          <cell r="BO474">
            <v>6.6750950819321739E-2</v>
          </cell>
          <cell r="BP474">
            <v>5.9165615498944273E-2</v>
          </cell>
          <cell r="BQ474">
            <v>0</v>
          </cell>
          <cell r="BR474">
            <v>19.775000294670463</v>
          </cell>
          <cell r="BS474">
            <v>105.60000419616699</v>
          </cell>
          <cell r="BT474">
            <v>93.600003719329834</v>
          </cell>
          <cell r="BU474">
            <v>130.96462240220362</v>
          </cell>
          <cell r="BV474">
            <v>396.22500419616699</v>
          </cell>
        </row>
        <row r="475">
          <cell r="A475">
            <v>12833</v>
          </cell>
          <cell r="B475" t="e">
            <v>#N/A</v>
          </cell>
          <cell r="C475">
            <v>38334.490489677977</v>
          </cell>
          <cell r="D475" t="e">
            <v>#N/A</v>
          </cell>
          <cell r="E475">
            <v>1322.958740234375</v>
          </cell>
          <cell r="F475">
            <v>5687.03271484375</v>
          </cell>
          <cell r="G475">
            <v>0</v>
          </cell>
          <cell r="H475" t="str">
            <v>Electric heatpump</v>
          </cell>
          <cell r="I475" t="str">
            <v xml:space="preserve">Gas htstove AND Gas htstove AND </v>
          </cell>
          <cell r="J475" t="str">
            <v>average</v>
          </cell>
          <cell r="K475">
            <v>70</v>
          </cell>
          <cell r="L475">
            <v>62</v>
          </cell>
          <cell r="M475">
            <v>0.12791135023681627</v>
          </cell>
          <cell r="N475">
            <v>0.87208864976318368</v>
          </cell>
          <cell r="O475">
            <v>0.58895516395568848</v>
          </cell>
          <cell r="P475">
            <v>0.86691910028457642</v>
          </cell>
          <cell r="Q475">
            <v>56</v>
          </cell>
          <cell r="R475">
            <v>64</v>
          </cell>
          <cell r="S475" t="str">
            <v>Heat Pump</v>
          </cell>
          <cell r="T475" t="str">
            <v>Gas</v>
          </cell>
          <cell r="U475">
            <v>0</v>
          </cell>
          <cell r="V475">
            <v>0</v>
          </cell>
          <cell r="W475">
            <v>0</v>
          </cell>
          <cell r="X475">
            <v>0</v>
          </cell>
          <cell r="Y475">
            <v>0</v>
          </cell>
          <cell r="Z475">
            <v>0</v>
          </cell>
          <cell r="AA475">
            <v>1</v>
          </cell>
          <cell r="AB475">
            <v>0</v>
          </cell>
          <cell r="AC475">
            <v>0</v>
          </cell>
          <cell r="AD475">
            <v>1</v>
          </cell>
          <cell r="AE475" t="e">
            <v>#N/A</v>
          </cell>
          <cell r="AF475" t="e">
            <v>#REF!</v>
          </cell>
          <cell r="AG475" t="e">
            <v>#N/A</v>
          </cell>
          <cell r="AH475" t="e">
            <v>#VALUE!</v>
          </cell>
          <cell r="AI475">
            <v>179.0999983549118</v>
          </cell>
          <cell r="AJ475">
            <v>215.64000856876373</v>
          </cell>
          <cell r="AK475" t="e">
            <v>#VALUE!</v>
          </cell>
          <cell r="AL475" t="e">
            <v>#VALUE!</v>
          </cell>
          <cell r="AM475">
            <v>2624.7008506459697</v>
          </cell>
          <cell r="AN475">
            <v>9.1999999999999998E-2</v>
          </cell>
          <cell r="AO475">
            <v>0.14000000000000001</v>
          </cell>
          <cell r="AP475">
            <v>4</v>
          </cell>
          <cell r="AQ475">
            <v>2793</v>
          </cell>
          <cell r="AR475" t="e">
            <v>#VALUE!</v>
          </cell>
          <cell r="AS475">
            <v>0.4814516084809457</v>
          </cell>
          <cell r="AT475">
            <v>9.0000003576278687E-2</v>
          </cell>
          <cell r="AU475">
            <v>0</v>
          </cell>
          <cell r="AV475">
            <v>0</v>
          </cell>
          <cell r="AW475">
            <v>0</v>
          </cell>
          <cell r="AX475">
            <v>0</v>
          </cell>
          <cell r="AY475">
            <v>0</v>
          </cell>
          <cell r="AZ475">
            <v>0</v>
          </cell>
          <cell r="BA475">
            <v>0</v>
          </cell>
          <cell r="BB475">
            <v>15264.3125</v>
          </cell>
          <cell r="BC475">
            <v>453</v>
          </cell>
          <cell r="BD475">
            <v>6168</v>
          </cell>
          <cell r="BE475">
            <v>0</v>
          </cell>
          <cell r="BF475">
            <v>453</v>
          </cell>
          <cell r="BG475">
            <v>2624.7008506459697</v>
          </cell>
          <cell r="BH475">
            <v>131.23504253229848</v>
          </cell>
          <cell r="BI475">
            <v>147.21422131103111</v>
          </cell>
          <cell r="BJ475" t="str">
            <v>WASeattle3</v>
          </cell>
          <cell r="BK475">
            <v>0</v>
          </cell>
          <cell r="BL475">
            <v>4640.55</v>
          </cell>
          <cell r="BM475">
            <v>4640.55</v>
          </cell>
          <cell r="BN475">
            <v>0</v>
          </cell>
          <cell r="BO475">
            <v>6.4124596618299959E-2</v>
          </cell>
          <cell r="BP475">
            <v>7.7207307042163886E-2</v>
          </cell>
          <cell r="BQ475">
            <v>0</v>
          </cell>
          <cell r="BR475">
            <v>155.59782736752354</v>
          </cell>
          <cell r="BS475">
            <v>179.0999983549118</v>
          </cell>
          <cell r="BT475">
            <v>215.64000856876373</v>
          </cell>
          <cell r="BU475">
            <v>231.21630238265152</v>
          </cell>
          <cell r="BV475">
            <v>781.55413667385062</v>
          </cell>
        </row>
        <row r="476">
          <cell r="A476">
            <v>12845</v>
          </cell>
          <cell r="B476" t="e">
            <v>#N/A</v>
          </cell>
          <cell r="C476">
            <v>16404.492021422782</v>
          </cell>
          <cell r="D476" t="e">
            <v>#N/A</v>
          </cell>
          <cell r="E476">
            <v>626.28265380859375</v>
          </cell>
          <cell r="F476">
            <v>1261.3741455078125</v>
          </cell>
          <cell r="G476">
            <v>0</v>
          </cell>
          <cell r="H476" t="str">
            <v>Gas faf</v>
          </cell>
          <cell r="I476" t="str">
            <v>Wood htstove</v>
          </cell>
          <cell r="J476">
            <v>0.82499998807907104</v>
          </cell>
          <cell r="K476">
            <v>68</v>
          </cell>
          <cell r="L476">
            <v>68</v>
          </cell>
          <cell r="M476">
            <v>6.4301138893467516E-2</v>
          </cell>
          <cell r="N476">
            <v>0.93569886110653244</v>
          </cell>
          <cell r="O476">
            <v>0.14033347368240356</v>
          </cell>
          <cell r="P476">
            <v>0.98327070474624634</v>
          </cell>
          <cell r="Q476">
            <v>60</v>
          </cell>
          <cell r="R476">
            <v>62</v>
          </cell>
          <cell r="S476" t="str">
            <v>Gas FAF</v>
          </cell>
          <cell r="T476" t="str">
            <v>Other</v>
          </cell>
          <cell r="U476">
            <v>0</v>
          </cell>
          <cell r="V476">
            <v>0</v>
          </cell>
          <cell r="W476">
            <v>0</v>
          </cell>
          <cell r="X476">
            <v>0</v>
          </cell>
          <cell r="Y476">
            <v>0</v>
          </cell>
          <cell r="Z476">
            <v>1</v>
          </cell>
          <cell r="AA476">
            <v>0</v>
          </cell>
          <cell r="AB476">
            <v>0</v>
          </cell>
          <cell r="AC476">
            <v>0</v>
          </cell>
          <cell r="AD476">
            <v>1</v>
          </cell>
          <cell r="AE476" t="e">
            <v>#N/A</v>
          </cell>
          <cell r="AF476" t="e">
            <v>#REF!</v>
          </cell>
          <cell r="AG476" t="e">
            <v>#N/A</v>
          </cell>
          <cell r="AH476">
            <v>180.00000715255737</v>
          </cell>
          <cell r="AI476">
            <v>233.20000505447388</v>
          </cell>
          <cell r="AJ476">
            <v>415.584</v>
          </cell>
          <cell r="AK476" t="e">
            <v>#VALUE!</v>
          </cell>
          <cell r="AL476" t="e">
            <v>#VALUE!</v>
          </cell>
          <cell r="AM476">
            <v>2481.8906405391317</v>
          </cell>
          <cell r="AN476">
            <v>9.1999999999999998E-2</v>
          </cell>
          <cell r="AO476">
            <v>0.14000000000000001</v>
          </cell>
          <cell r="AP476">
            <v>4</v>
          </cell>
          <cell r="AQ476">
            <v>2400</v>
          </cell>
          <cell r="AR476">
            <v>0.15000000596046448</v>
          </cell>
          <cell r="AS476">
            <v>1.1000000238418579</v>
          </cell>
          <cell r="AT476">
            <v>0.23400000000000001</v>
          </cell>
          <cell r="AU476">
            <v>0</v>
          </cell>
          <cell r="AV476">
            <v>0</v>
          </cell>
          <cell r="AW476">
            <v>1</v>
          </cell>
          <cell r="AX476">
            <v>0</v>
          </cell>
          <cell r="AY476">
            <v>0</v>
          </cell>
          <cell r="AZ476">
            <v>0</v>
          </cell>
          <cell r="BA476">
            <v>1</v>
          </cell>
          <cell r="BB476">
            <v>8453.1689453125</v>
          </cell>
          <cell r="BC476">
            <v>454</v>
          </cell>
          <cell r="BD476">
            <v>5019</v>
          </cell>
          <cell r="BE476">
            <v>1309.6399765014648</v>
          </cell>
          <cell r="BF476">
            <v>454</v>
          </cell>
          <cell r="BG476">
            <v>2481.8906405391317</v>
          </cell>
          <cell r="BH476">
            <v>124.09453202695659</v>
          </cell>
          <cell r="BI476">
            <v>139.20428224655879</v>
          </cell>
          <cell r="BJ476" t="str">
            <v>WATacomaMcchord3</v>
          </cell>
          <cell r="BK476">
            <v>0</v>
          </cell>
          <cell r="BL476">
            <v>5671.38</v>
          </cell>
          <cell r="BM476">
            <v>5671.38</v>
          </cell>
          <cell r="BN476">
            <v>7.5000002980232239E-2</v>
          </cell>
          <cell r="BO476">
            <v>9.7166668772697445E-2</v>
          </cell>
          <cell r="BP476">
            <v>0.17316000000000001</v>
          </cell>
          <cell r="BQ476">
            <v>0</v>
          </cell>
          <cell r="BR476">
            <v>180.00000715255737</v>
          </cell>
          <cell r="BS476">
            <v>233.20000505447388</v>
          </cell>
          <cell r="BT476">
            <v>415.584</v>
          </cell>
          <cell r="BU476">
            <v>198.6821073105491</v>
          </cell>
          <cell r="BV476">
            <v>1309.6399765014648</v>
          </cell>
        </row>
        <row r="477">
          <cell r="A477">
            <v>12853</v>
          </cell>
          <cell r="B477" t="e">
            <v>#N/A</v>
          </cell>
          <cell r="C477">
            <v>7816.37939453125</v>
          </cell>
          <cell r="D477" t="e">
            <v>#N/A</v>
          </cell>
          <cell r="E477">
            <v>0</v>
          </cell>
          <cell r="F477">
            <v>7816.37939453125</v>
          </cell>
          <cell r="G477">
            <v>0</v>
          </cell>
          <cell r="H477" t="str">
            <v>Electric heatpump</v>
          </cell>
          <cell r="I477" t="str">
            <v xml:space="preserve">Electric baseboard AND Wood htstove AND Electric pluginheater AND </v>
          </cell>
          <cell r="J477" t="str">
            <v>average</v>
          </cell>
          <cell r="K477">
            <v>68</v>
          </cell>
          <cell r="L477">
            <v>58</v>
          </cell>
          <cell r="M477">
            <v>1</v>
          </cell>
          <cell r="N477">
            <v>0</v>
          </cell>
          <cell r="O477">
            <v>0.89828240871429443</v>
          </cell>
          <cell r="P477">
            <v>0</v>
          </cell>
          <cell r="Q477">
            <v>61</v>
          </cell>
          <cell r="R477">
            <v>0</v>
          </cell>
          <cell r="S477" t="str">
            <v>Heat Pump</v>
          </cell>
          <cell r="T477" t="str">
            <v>Other</v>
          </cell>
          <cell r="U477">
            <v>0</v>
          </cell>
          <cell r="V477">
            <v>0</v>
          </cell>
          <cell r="W477">
            <v>0</v>
          </cell>
          <cell r="X477">
            <v>0</v>
          </cell>
          <cell r="Y477">
            <v>0</v>
          </cell>
          <cell r="Z477">
            <v>1</v>
          </cell>
          <cell r="AA477">
            <v>1</v>
          </cell>
          <cell r="AB477">
            <v>0</v>
          </cell>
          <cell r="AC477">
            <v>0</v>
          </cell>
          <cell r="AD477">
            <v>1</v>
          </cell>
          <cell r="AE477" t="e">
            <v>#N/A</v>
          </cell>
          <cell r="AF477" t="e">
            <v>#REF!</v>
          </cell>
          <cell r="AG477" t="e">
            <v>#N/A</v>
          </cell>
          <cell r="AH477">
            <v>32.500000484287739</v>
          </cell>
          <cell r="AI477">
            <v>168.85000365972519</v>
          </cell>
          <cell r="AJ477">
            <v>576.10799999999995</v>
          </cell>
          <cell r="AK477" t="e">
            <v>#VALUE!</v>
          </cell>
          <cell r="AL477" t="e">
            <v>#VALUE!</v>
          </cell>
          <cell r="AM477">
            <v>3204.9120222169536</v>
          </cell>
          <cell r="AN477">
            <v>9.1999999999999998E-2</v>
          </cell>
          <cell r="AO477">
            <v>0.14000000000000001</v>
          </cell>
          <cell r="AP477" t="str">
            <v>FLAG</v>
          </cell>
          <cell r="AQ477">
            <v>2411</v>
          </cell>
          <cell r="AR477">
            <v>2.500000037252903E-2</v>
          </cell>
          <cell r="AS477">
            <v>0.55000001192092896</v>
          </cell>
          <cell r="AT477">
            <v>0.23399999999999996</v>
          </cell>
          <cell r="AU477">
            <v>0</v>
          </cell>
          <cell r="AV477">
            <v>0</v>
          </cell>
          <cell r="AW477">
            <v>0</v>
          </cell>
          <cell r="AX477">
            <v>0</v>
          </cell>
          <cell r="AY477">
            <v>0</v>
          </cell>
          <cell r="AZ477">
            <v>0</v>
          </cell>
          <cell r="BA477">
            <v>0</v>
          </cell>
          <cell r="BB477">
            <v>13097.0341796875</v>
          </cell>
          <cell r="BC477">
            <v>455</v>
          </cell>
          <cell r="BD477">
            <v>6084</v>
          </cell>
          <cell r="BE477">
            <v>1443.1300354003906</v>
          </cell>
          <cell r="BF477">
            <v>455</v>
          </cell>
          <cell r="BG477">
            <v>3204.9120222169536</v>
          </cell>
          <cell r="BH477">
            <v>160.24560111084767</v>
          </cell>
          <cell r="BI477">
            <v>179.75710550210445</v>
          </cell>
          <cell r="BJ477" t="str">
            <v>OREugene3</v>
          </cell>
          <cell r="BK477">
            <v>0</v>
          </cell>
          <cell r="BL477">
            <v>4803.63</v>
          </cell>
          <cell r="BM477">
            <v>4803.63</v>
          </cell>
          <cell r="BN477">
            <v>1.3479884066481849E-2</v>
          </cell>
          <cell r="BO477">
            <v>7.0033182770520605E-2</v>
          </cell>
          <cell r="BP477">
            <v>0.23894981335545415</v>
          </cell>
          <cell r="BQ477">
            <v>0</v>
          </cell>
          <cell r="BR477">
            <v>32.500000484287739</v>
          </cell>
          <cell r="BS477">
            <v>168.85000365972519</v>
          </cell>
          <cell r="BT477">
            <v>576.10799999999995</v>
          </cell>
          <cell r="BU477">
            <v>199.59273363572245</v>
          </cell>
          <cell r="BV477">
            <v>1443.1300354003906</v>
          </cell>
        </row>
        <row r="478">
          <cell r="A478">
            <v>12856</v>
          </cell>
          <cell r="B478" t="e">
            <v>#N/A</v>
          </cell>
          <cell r="C478">
            <v>5664.3084287475731</v>
          </cell>
          <cell r="D478" t="e">
            <v>#N/A</v>
          </cell>
          <cell r="E478">
            <v>0</v>
          </cell>
          <cell r="F478">
            <v>945.6683349609375</v>
          </cell>
          <cell r="G478">
            <v>32200</v>
          </cell>
          <cell r="H478" t="str">
            <v>Propane htstove</v>
          </cell>
          <cell r="I478" t="str">
            <v xml:space="preserve">Electric baseboard AND Electric baseboard AND </v>
          </cell>
          <cell r="J478" t="str">
            <v>average</v>
          </cell>
          <cell r="K478">
            <v>65</v>
          </cell>
          <cell r="L478">
            <v>65</v>
          </cell>
          <cell r="M478">
            <v>1</v>
          </cell>
          <cell r="N478">
            <v>0</v>
          </cell>
          <cell r="O478">
            <v>0.52719330787658691</v>
          </cell>
          <cell r="P478">
            <v>0</v>
          </cell>
          <cell r="Q478">
            <v>56</v>
          </cell>
          <cell r="R478">
            <v>0</v>
          </cell>
          <cell r="S478" t="str">
            <v>Other</v>
          </cell>
          <cell r="T478" t="str">
            <v>Electric</v>
          </cell>
          <cell r="U478">
            <v>0</v>
          </cell>
          <cell r="V478">
            <v>1</v>
          </cell>
          <cell r="W478">
            <v>0</v>
          </cell>
          <cell r="X478">
            <v>0</v>
          </cell>
          <cell r="Y478">
            <v>1</v>
          </cell>
          <cell r="Z478">
            <v>0</v>
          </cell>
          <cell r="AA478">
            <v>0</v>
          </cell>
          <cell r="AB478">
            <v>0</v>
          </cell>
          <cell r="AC478">
            <v>0</v>
          </cell>
          <cell r="AD478">
            <v>1</v>
          </cell>
          <cell r="AE478" t="e">
            <v>#N/A</v>
          </cell>
          <cell r="AF478" t="e">
            <v>#REF!</v>
          </cell>
          <cell r="AG478" t="e">
            <v>#N/A</v>
          </cell>
          <cell r="AH478">
            <v>140.32000181078911</v>
          </cell>
          <cell r="AI478">
            <v>91.450003087520599</v>
          </cell>
          <cell r="AJ478">
            <v>284.54400000000004</v>
          </cell>
          <cell r="AK478">
            <v>134.3999969959259</v>
          </cell>
          <cell r="AL478">
            <v>650.71400189423571</v>
          </cell>
          <cell r="AM478">
            <v>3639.9414656702997</v>
          </cell>
          <cell r="AN478">
            <v>9.1999999999999998E-2</v>
          </cell>
          <cell r="AO478">
            <v>0.14000000000000001</v>
          </cell>
          <cell r="AP478">
            <v>1</v>
          </cell>
          <cell r="AQ478">
            <v>1680</v>
          </cell>
          <cell r="AR478">
            <v>0.14289205887045733</v>
          </cell>
          <cell r="AS478">
            <v>0.62636988416109995</v>
          </cell>
          <cell r="AT478">
            <v>0.23400000000000004</v>
          </cell>
          <cell r="AU478">
            <v>0.15999999642372131</v>
          </cell>
          <cell r="AV478">
            <v>0</v>
          </cell>
          <cell r="AW478">
            <v>0</v>
          </cell>
          <cell r="AX478">
            <v>0</v>
          </cell>
          <cell r="AY478">
            <v>0</v>
          </cell>
          <cell r="AZ478">
            <v>0</v>
          </cell>
          <cell r="BA478">
            <v>0</v>
          </cell>
          <cell r="BB478">
            <v>5139.11962890625</v>
          </cell>
          <cell r="BC478">
            <v>456</v>
          </cell>
          <cell r="BD478">
            <v>3222</v>
          </cell>
          <cell r="BE478">
            <v>811.04957580566406</v>
          </cell>
          <cell r="BF478">
            <v>456</v>
          </cell>
          <cell r="BG478">
            <v>3639.9414656702997</v>
          </cell>
          <cell r="BH478">
            <v>181.99707328351499</v>
          </cell>
          <cell r="BI478">
            <v>204.15703692651576</v>
          </cell>
          <cell r="BJ478" t="str">
            <v>WABellingham3</v>
          </cell>
          <cell r="BK478">
            <v>0</v>
          </cell>
          <cell r="BL478">
            <v>5764.86</v>
          </cell>
          <cell r="BM478">
            <v>5764.86</v>
          </cell>
          <cell r="BN478">
            <v>8.3523810601660184E-2</v>
          </cell>
          <cell r="BO478">
            <v>5.4434525647333691E-2</v>
          </cell>
          <cell r="BP478">
            <v>0.16937142857142859</v>
          </cell>
          <cell r="BQ478">
            <v>7.9999998211860657E-2</v>
          </cell>
          <cell r="BR478">
            <v>140.32000181078911</v>
          </cell>
          <cell r="BS478">
            <v>91.450003087520599</v>
          </cell>
          <cell r="BT478">
            <v>284.54400000000004</v>
          </cell>
          <cell r="BU478">
            <v>134.3999969959259</v>
          </cell>
          <cell r="BV478">
            <v>811.04957580566406</v>
          </cell>
        </row>
        <row r="479">
          <cell r="A479">
            <v>12889</v>
          </cell>
          <cell r="B479">
            <v>23328.876939000002</v>
          </cell>
          <cell r="C479">
            <v>15373.790138379982</v>
          </cell>
          <cell r="D479">
            <v>7955.0868006200199</v>
          </cell>
          <cell r="E479">
            <v>622.595458984375</v>
          </cell>
          <cell r="F479">
            <v>776.006591796875</v>
          </cell>
          <cell r="G479">
            <v>0</v>
          </cell>
          <cell r="H479" t="str">
            <v>Gas faf</v>
          </cell>
          <cell r="I479" t="str">
            <v>Gas htstove</v>
          </cell>
          <cell r="J479">
            <v>0.80000001192092796</v>
          </cell>
          <cell r="K479">
            <v>69</v>
          </cell>
          <cell r="L479">
            <v>69</v>
          </cell>
          <cell r="M479">
            <v>4.0792565569165398E-2</v>
          </cell>
          <cell r="N479">
            <v>0.95920743443083456</v>
          </cell>
          <cell r="O479">
            <v>0.465838223695755</v>
          </cell>
          <cell r="P479">
            <v>0.89756929874420166</v>
          </cell>
          <cell r="Q479">
            <v>52</v>
          </cell>
          <cell r="R479">
            <v>60</v>
          </cell>
          <cell r="S479" t="str">
            <v>Gas FAF</v>
          </cell>
          <cell r="T479" t="str">
            <v>Gas</v>
          </cell>
          <cell r="U479">
            <v>0</v>
          </cell>
          <cell r="V479">
            <v>0</v>
          </cell>
          <cell r="W479">
            <v>0</v>
          </cell>
          <cell r="X479">
            <v>0</v>
          </cell>
          <cell r="Y479">
            <v>0</v>
          </cell>
          <cell r="Z479">
            <v>0</v>
          </cell>
          <cell r="AA479">
            <v>0</v>
          </cell>
          <cell r="AB479">
            <v>0</v>
          </cell>
          <cell r="AC479">
            <v>0</v>
          </cell>
          <cell r="AD479">
            <v>0</v>
          </cell>
          <cell r="AE479">
            <v>1594.2347652869787</v>
          </cell>
          <cell r="AF479" t="e">
            <v>#REF!</v>
          </cell>
          <cell r="AG479">
            <v>5764.86</v>
          </cell>
          <cell r="AH479">
            <v>114.40999912843108</v>
          </cell>
          <cell r="AI479">
            <v>171.70000374317169</v>
          </cell>
          <cell r="AJ479">
            <v>150.17999664321542</v>
          </cell>
          <cell r="AK479">
            <v>84.499996900558472</v>
          </cell>
          <cell r="AL479">
            <v>520.78999641537666</v>
          </cell>
          <cell r="AM479">
            <v>1849.3140170943868</v>
          </cell>
          <cell r="AN479">
            <v>7.2909712791442871E-2</v>
          </cell>
          <cell r="AO479">
            <v>0.16632777452468872</v>
          </cell>
          <cell r="AP479">
            <v>1</v>
          </cell>
          <cell r="AQ479">
            <v>1852</v>
          </cell>
          <cell r="AR479">
            <v>6.3209944269851423E-2</v>
          </cell>
          <cell r="AS479">
            <v>0.55032052481785798</v>
          </cell>
          <cell r="AT479">
            <v>5.9999998658895493E-2</v>
          </cell>
          <cell r="AU479">
            <v>6.4999997615814209E-2</v>
          </cell>
          <cell r="AV479">
            <v>1</v>
          </cell>
          <cell r="AW479">
            <v>1</v>
          </cell>
          <cell r="AX479">
            <v>0</v>
          </cell>
          <cell r="AY479">
            <v>0</v>
          </cell>
          <cell r="AZ479">
            <v>0</v>
          </cell>
          <cell r="BA479">
            <v>1</v>
          </cell>
          <cell r="BB479">
            <v>4167.4189453125</v>
          </cell>
          <cell r="BC479">
            <v>457</v>
          </cell>
          <cell r="BD479">
            <v>5996</v>
          </cell>
          <cell r="BE479">
            <v>529.81876373291016</v>
          </cell>
          <cell r="BF479">
            <v>457</v>
          </cell>
          <cell r="BG479">
            <v>1849.3140170943868</v>
          </cell>
          <cell r="BH479">
            <v>92.465700854719344</v>
          </cell>
          <cell r="BI479">
            <v>103.72432459078996</v>
          </cell>
          <cell r="BJ479" t="str">
            <v>WABellingham3</v>
          </cell>
          <cell r="BK479" t="str">
            <v>WABellingham3</v>
          </cell>
          <cell r="BL479">
            <v>5764.86</v>
          </cell>
          <cell r="BM479">
            <v>5764.86</v>
          </cell>
          <cell r="BN479">
            <v>6.1776457412759764E-2</v>
          </cell>
          <cell r="BO479">
            <v>9.2710585174498747E-2</v>
          </cell>
          <cell r="BP479">
            <v>8.1090710930461884E-2</v>
          </cell>
          <cell r="BQ479">
            <v>4.56263482184441E-2</v>
          </cell>
          <cell r="BR479">
            <v>114.40999912843108</v>
          </cell>
          <cell r="BS479">
            <v>171.70000374317169</v>
          </cell>
          <cell r="BT479">
            <v>150.17999664321542</v>
          </cell>
          <cell r="BU479">
            <v>84.499996900558472</v>
          </cell>
          <cell r="BV479">
            <v>529.81876373291016</v>
          </cell>
        </row>
        <row r="480">
          <cell r="A480">
            <v>12895</v>
          </cell>
          <cell r="B480" t="e">
            <v>#N/A</v>
          </cell>
          <cell r="C480">
            <v>30452.815284884589</v>
          </cell>
          <cell r="D480" t="e">
            <v>#N/A</v>
          </cell>
          <cell r="E480">
            <v>1081.1873779296875</v>
          </cell>
          <cell r="F480">
            <v>2005.8231201171875</v>
          </cell>
          <cell r="G480">
            <v>0</v>
          </cell>
          <cell r="H480" t="str">
            <v>Gas faf</v>
          </cell>
          <cell r="I480" t="str">
            <v xml:space="preserve">Wood htstove AND Gas htstove AND </v>
          </cell>
          <cell r="J480">
            <v>0.897727251052856</v>
          </cell>
          <cell r="K480">
            <v>68</v>
          </cell>
          <cell r="L480">
            <v>65</v>
          </cell>
          <cell r="M480">
            <v>5.9531257226736987E-2</v>
          </cell>
          <cell r="N480">
            <v>0.94046874277326287</v>
          </cell>
          <cell r="O480">
            <v>0.43391478061676025</v>
          </cell>
          <cell r="P480">
            <v>0.92105531692504883</v>
          </cell>
          <cell r="Q480">
            <v>58</v>
          </cell>
          <cell r="R480">
            <v>61</v>
          </cell>
          <cell r="S480" t="str">
            <v>Gas FAF</v>
          </cell>
          <cell r="T480" t="str">
            <v>Other</v>
          </cell>
          <cell r="U480">
            <v>0</v>
          </cell>
          <cell r="V480">
            <v>0</v>
          </cell>
          <cell r="W480">
            <v>0</v>
          </cell>
          <cell r="X480">
            <v>0</v>
          </cell>
          <cell r="Y480">
            <v>0</v>
          </cell>
          <cell r="Z480">
            <v>1</v>
          </cell>
          <cell r="AA480">
            <v>0</v>
          </cell>
          <cell r="AB480">
            <v>0</v>
          </cell>
          <cell r="AC480">
            <v>0</v>
          </cell>
          <cell r="AD480">
            <v>1</v>
          </cell>
          <cell r="AE480" t="e">
            <v>#N/A</v>
          </cell>
          <cell r="AF480" t="e">
            <v>#REF!</v>
          </cell>
          <cell r="AG480" t="e">
            <v>#N/A</v>
          </cell>
          <cell r="AH480">
            <v>108.00000429153442</v>
          </cell>
          <cell r="AI480">
            <v>345.05000334978104</v>
          </cell>
          <cell r="AJ480">
            <v>201.75999549031258</v>
          </cell>
          <cell r="AK480">
            <v>155.9999942779541</v>
          </cell>
          <cell r="AL480">
            <v>810.80999740958214</v>
          </cell>
          <cell r="AM480">
            <v>3561.0852542156972</v>
          </cell>
          <cell r="AN480">
            <v>9.1999999999999998E-2</v>
          </cell>
          <cell r="AO480">
            <v>0.14000000000000001</v>
          </cell>
          <cell r="AP480">
            <v>1</v>
          </cell>
          <cell r="AQ480">
            <v>2900</v>
          </cell>
          <cell r="AR480">
            <v>4.5000001788139343E-2</v>
          </cell>
          <cell r="AS480">
            <v>0.64375000624959144</v>
          </cell>
          <cell r="AT480">
            <v>7.9999998211860657E-2</v>
          </cell>
          <cell r="AU480">
            <v>6.4999997615814209E-2</v>
          </cell>
          <cell r="AV480">
            <v>0</v>
          </cell>
          <cell r="AW480">
            <v>1</v>
          </cell>
          <cell r="AX480">
            <v>0</v>
          </cell>
          <cell r="AY480">
            <v>0</v>
          </cell>
          <cell r="AZ480">
            <v>0</v>
          </cell>
          <cell r="BA480">
            <v>1</v>
          </cell>
          <cell r="BB480">
            <v>10386.716796875</v>
          </cell>
          <cell r="BC480">
            <v>458</v>
          </cell>
          <cell r="BD480">
            <v>7908</v>
          </cell>
          <cell r="BE480">
            <v>854.09770202636719</v>
          </cell>
          <cell r="BF480">
            <v>458</v>
          </cell>
          <cell r="BG480">
            <v>3561.0852542156972</v>
          </cell>
          <cell r="BH480">
            <v>178.05426271078485</v>
          </cell>
          <cell r="BI480">
            <v>199.73414973844999</v>
          </cell>
          <cell r="BJ480" t="str">
            <v>WAOlympia3</v>
          </cell>
          <cell r="BK480">
            <v>0</v>
          </cell>
          <cell r="BL480">
            <v>5331.6</v>
          </cell>
          <cell r="BM480">
            <v>5331.6</v>
          </cell>
          <cell r="BN480">
            <v>3.7241380790184284E-2</v>
          </cell>
          <cell r="BO480">
            <v>0.11898275977578657</v>
          </cell>
          <cell r="BP480">
            <v>6.9572412238038825E-2</v>
          </cell>
          <cell r="BQ480">
            <v>5.3793101475156584E-2</v>
          </cell>
          <cell r="BR480">
            <v>108.00000429153442</v>
          </cell>
          <cell r="BS480">
            <v>345.05000334978104</v>
          </cell>
          <cell r="BT480">
            <v>201.75999549031258</v>
          </cell>
          <cell r="BU480">
            <v>155.9999942779541</v>
          </cell>
          <cell r="BV480">
            <v>854.09770202636719</v>
          </cell>
        </row>
        <row r="481">
          <cell r="A481">
            <v>12897</v>
          </cell>
          <cell r="B481" t="e">
            <v>#N/A</v>
          </cell>
          <cell r="C481">
            <v>11696.7672926411</v>
          </cell>
          <cell r="D481" t="e">
            <v>#N/A</v>
          </cell>
          <cell r="E481">
            <v>330.81243896484375</v>
          </cell>
          <cell r="F481">
            <v>463.71298217773438</v>
          </cell>
          <cell r="G481">
            <v>13800</v>
          </cell>
          <cell r="H481" t="str">
            <v>Gas faf</v>
          </cell>
          <cell r="I481" t="str">
            <v>Wood htstove</v>
          </cell>
          <cell r="J481">
            <v>0.94999998807907104</v>
          </cell>
          <cell r="K481">
            <v>70</v>
          </cell>
          <cell r="L481">
            <v>55</v>
          </cell>
          <cell r="M481">
            <v>4.5644316701930657E-2</v>
          </cell>
          <cell r="N481">
            <v>0.9543556832980693</v>
          </cell>
          <cell r="O481">
            <v>0.16331237554550171</v>
          </cell>
          <cell r="P481">
            <v>0.90061122179031372</v>
          </cell>
          <cell r="Q481">
            <v>61</v>
          </cell>
          <cell r="R481">
            <v>63</v>
          </cell>
          <cell r="S481" t="str">
            <v>Gas FAF</v>
          </cell>
          <cell r="T481" t="str">
            <v>Other</v>
          </cell>
          <cell r="U481">
            <v>0</v>
          </cell>
          <cell r="V481">
            <v>1</v>
          </cell>
          <cell r="W481">
            <v>0</v>
          </cell>
          <cell r="X481">
            <v>0</v>
          </cell>
          <cell r="Y481">
            <v>0</v>
          </cell>
          <cell r="Z481">
            <v>1</v>
          </cell>
          <cell r="AA481">
            <v>0</v>
          </cell>
          <cell r="AB481">
            <v>0</v>
          </cell>
          <cell r="AC481">
            <v>0</v>
          </cell>
          <cell r="AD481">
            <v>1</v>
          </cell>
          <cell r="AE481" t="e">
            <v>#N/A</v>
          </cell>
          <cell r="AF481" t="e">
            <v>#REF!</v>
          </cell>
          <cell r="AG481" t="e">
            <v>#N/A</v>
          </cell>
          <cell r="AH481">
            <v>17.399999611079693</v>
          </cell>
          <cell r="AI481">
            <v>67.250000536441803</v>
          </cell>
          <cell r="AJ481">
            <v>68.625002726912498</v>
          </cell>
          <cell r="AK481" t="e">
            <v>#VALUE!</v>
          </cell>
          <cell r="AL481" t="e">
            <v>#VALUE!</v>
          </cell>
          <cell r="AM481">
            <v>2611.1259108139361</v>
          </cell>
          <cell r="AN481">
            <v>9.1999999999999998E-2</v>
          </cell>
          <cell r="AO481">
            <v>0.14000000000000001</v>
          </cell>
          <cell r="AP481">
            <v>4</v>
          </cell>
          <cell r="AQ481">
            <v>1740</v>
          </cell>
          <cell r="AR481">
            <v>1.9999999552965164E-2</v>
          </cell>
          <cell r="AS481">
            <v>0.51730769643416774</v>
          </cell>
          <cell r="AT481">
            <v>7.5000002980232239E-2</v>
          </cell>
          <cell r="AU481">
            <v>0</v>
          </cell>
          <cell r="AV481">
            <v>0</v>
          </cell>
          <cell r="AW481">
            <v>1</v>
          </cell>
          <cell r="AX481">
            <v>0</v>
          </cell>
          <cell r="AY481">
            <v>0</v>
          </cell>
          <cell r="AZ481">
            <v>0</v>
          </cell>
          <cell r="BA481">
            <v>1</v>
          </cell>
          <cell r="BB481">
            <v>1527.64697265625</v>
          </cell>
          <cell r="BC481">
            <v>459</v>
          </cell>
          <cell r="BD481">
            <v>3133</v>
          </cell>
          <cell r="BE481">
            <v>269.96000099182129</v>
          </cell>
          <cell r="BF481">
            <v>459</v>
          </cell>
          <cell r="BG481">
            <v>2611.1259108139361</v>
          </cell>
          <cell r="BH481">
            <v>130.55629554069679</v>
          </cell>
          <cell r="BI481">
            <v>146.45283008573202</v>
          </cell>
          <cell r="BJ481" t="str">
            <v>WASeattle3</v>
          </cell>
          <cell r="BK481">
            <v>0</v>
          </cell>
          <cell r="BL481">
            <v>4640.55</v>
          </cell>
          <cell r="BM481">
            <v>4640.55</v>
          </cell>
          <cell r="BN481">
            <v>9.9999997764825821E-3</v>
          </cell>
          <cell r="BO481">
            <v>3.8649425595656206E-2</v>
          </cell>
          <cell r="BP481">
            <v>3.9439656739604881E-2</v>
          </cell>
          <cell r="BQ481">
            <v>0</v>
          </cell>
          <cell r="BR481">
            <v>17.399999611079693</v>
          </cell>
          <cell r="BS481">
            <v>67.250000536441803</v>
          </cell>
          <cell r="BT481">
            <v>68.625002726912498</v>
          </cell>
          <cell r="BU481">
            <v>144.0445278001481</v>
          </cell>
          <cell r="BV481">
            <v>269.96000099182129</v>
          </cell>
        </row>
        <row r="482">
          <cell r="A482">
            <v>12898</v>
          </cell>
          <cell r="B482" t="e">
            <v>#N/A</v>
          </cell>
          <cell r="C482">
            <v>13382.200358448759</v>
          </cell>
          <cell r="D482" t="e">
            <v>#N/A</v>
          </cell>
          <cell r="E482">
            <v>538.4027099609375</v>
          </cell>
          <cell r="F482">
            <v>758.45550537109375</v>
          </cell>
          <cell r="G482">
            <v>0</v>
          </cell>
          <cell r="H482" t="str">
            <v>Gas faf</v>
          </cell>
          <cell r="I482" t="str">
            <v>Wood htstove</v>
          </cell>
          <cell r="J482">
            <v>0.80000001192092796</v>
          </cell>
          <cell r="K482">
            <v>68</v>
          </cell>
          <cell r="L482">
            <v>62</v>
          </cell>
          <cell r="M482">
            <v>4.5861002106590325E-2</v>
          </cell>
          <cell r="N482">
            <v>0.95413899789340983</v>
          </cell>
          <cell r="O482">
            <v>0.71181333065032959</v>
          </cell>
          <cell r="P482">
            <v>0.9875645637512207</v>
          </cell>
          <cell r="Q482">
            <v>54</v>
          </cell>
          <cell r="R482">
            <v>61</v>
          </cell>
          <cell r="S482" t="str">
            <v>Gas FAF</v>
          </cell>
          <cell r="T482" t="str">
            <v>Other</v>
          </cell>
          <cell r="U482">
            <v>0</v>
          </cell>
          <cell r="V482">
            <v>0</v>
          </cell>
          <cell r="W482">
            <v>0</v>
          </cell>
          <cell r="X482">
            <v>0</v>
          </cell>
          <cell r="Y482">
            <v>0</v>
          </cell>
          <cell r="Z482">
            <v>1</v>
          </cell>
          <cell r="AA482">
            <v>0</v>
          </cell>
          <cell r="AB482">
            <v>0</v>
          </cell>
          <cell r="AC482">
            <v>0</v>
          </cell>
          <cell r="AD482">
            <v>1</v>
          </cell>
          <cell r="AE482" t="e">
            <v>#N/A</v>
          </cell>
          <cell r="AF482" t="e">
            <v>#REF!</v>
          </cell>
          <cell r="AG482" t="e">
            <v>#N/A</v>
          </cell>
          <cell r="AH482">
            <v>162.25999796390533</v>
          </cell>
          <cell r="AI482">
            <v>214.29999566078186</v>
          </cell>
          <cell r="AJ482">
            <v>141.12000560760498</v>
          </cell>
          <cell r="AK482" t="e">
            <v>#VALUE!</v>
          </cell>
          <cell r="AL482" t="e">
            <v>#VALUE!</v>
          </cell>
          <cell r="AM482">
            <v>1639.1605851207632</v>
          </cell>
          <cell r="AN482">
            <v>9.1999999999999998E-2</v>
          </cell>
          <cell r="AO482">
            <v>0.14000000000000001</v>
          </cell>
          <cell r="AP482">
            <v>4</v>
          </cell>
          <cell r="AQ482">
            <v>1708</v>
          </cell>
          <cell r="AR482">
            <v>9.4999998807907104E-2</v>
          </cell>
          <cell r="AS482">
            <v>0.75724380092149068</v>
          </cell>
          <cell r="AT482">
            <v>9.0000003576278687E-2</v>
          </cell>
          <cell r="AU482">
            <v>0</v>
          </cell>
          <cell r="AV482">
            <v>0</v>
          </cell>
          <cell r="AW482">
            <v>1</v>
          </cell>
          <cell r="AX482">
            <v>0</v>
          </cell>
          <cell r="AY482">
            <v>0</v>
          </cell>
          <cell r="AZ482">
            <v>0</v>
          </cell>
          <cell r="BA482">
            <v>1</v>
          </cell>
          <cell r="BB482">
            <v>7709.58056640625</v>
          </cell>
          <cell r="BC482">
            <v>460</v>
          </cell>
          <cell r="BD482">
            <v>5294</v>
          </cell>
          <cell r="BE482">
            <v>553.65999603271484</v>
          </cell>
          <cell r="BF482">
            <v>460</v>
          </cell>
          <cell r="BG482">
            <v>1639.1605851207632</v>
          </cell>
          <cell r="BH482">
            <v>81.958029256038159</v>
          </cell>
          <cell r="BI482">
            <v>91.937238898253355</v>
          </cell>
          <cell r="BJ482" t="str">
            <v>WARenton3</v>
          </cell>
          <cell r="BK482">
            <v>0</v>
          </cell>
          <cell r="BL482">
            <v>4379.25</v>
          </cell>
          <cell r="BM482">
            <v>4379.25</v>
          </cell>
          <cell r="BN482">
            <v>9.4999998807907104E-2</v>
          </cell>
          <cell r="BO482">
            <v>0.12546838153441561</v>
          </cell>
          <cell r="BP482">
            <v>8.2622954102813215E-2</v>
          </cell>
          <cell r="BQ482">
            <v>0</v>
          </cell>
          <cell r="BR482">
            <v>162.25999796390533</v>
          </cell>
          <cell r="BS482">
            <v>214.29999566078186</v>
          </cell>
          <cell r="BT482">
            <v>141.12000560760498</v>
          </cell>
          <cell r="BU482">
            <v>141.39543303600743</v>
          </cell>
          <cell r="BV482">
            <v>553.65999603271484</v>
          </cell>
        </row>
        <row r="483">
          <cell r="A483">
            <v>12902</v>
          </cell>
          <cell r="B483" t="e">
            <v>#N/A</v>
          </cell>
          <cell r="C483">
            <v>18687.457430152666</v>
          </cell>
          <cell r="D483" t="e">
            <v>#N/A</v>
          </cell>
          <cell r="E483">
            <v>390.6285400390625</v>
          </cell>
          <cell r="F483">
            <v>3925.920166015625</v>
          </cell>
          <cell r="G483">
            <v>36000</v>
          </cell>
          <cell r="H483" t="str">
            <v>Gas faf</v>
          </cell>
          <cell r="I483" t="str">
            <v>Wood fireplace</v>
          </cell>
          <cell r="J483">
            <v>0.82857143878936701</v>
          </cell>
          <cell r="K483">
            <v>66</v>
          </cell>
          <cell r="L483">
            <v>60</v>
          </cell>
          <cell r="M483">
            <v>0.25535124676742021</v>
          </cell>
          <cell r="N483">
            <v>0.74464875323257973</v>
          </cell>
          <cell r="O483">
            <v>0.41078546643257141</v>
          </cell>
          <cell r="P483">
            <v>0.96982359886169434</v>
          </cell>
          <cell r="Q483">
            <v>69</v>
          </cell>
          <cell r="R483">
            <v>53</v>
          </cell>
          <cell r="S483" t="str">
            <v>Gas FAF</v>
          </cell>
          <cell r="T483" t="str">
            <v>Other</v>
          </cell>
          <cell r="U483">
            <v>0</v>
          </cell>
          <cell r="V483">
            <v>1</v>
          </cell>
          <cell r="W483">
            <v>0</v>
          </cell>
          <cell r="X483">
            <v>0</v>
          </cell>
          <cell r="Y483">
            <v>0</v>
          </cell>
          <cell r="Z483">
            <v>1</v>
          </cell>
          <cell r="AA483">
            <v>0</v>
          </cell>
          <cell r="AB483">
            <v>0</v>
          </cell>
          <cell r="AC483">
            <v>0</v>
          </cell>
          <cell r="AD483">
            <v>1</v>
          </cell>
          <cell r="AE483" t="e">
            <v>#N/A</v>
          </cell>
          <cell r="AF483" t="e">
            <v>#REF!</v>
          </cell>
          <cell r="AG483" t="e">
            <v>#N/A</v>
          </cell>
          <cell r="AH483">
            <v>351.12001395225525</v>
          </cell>
          <cell r="AI483">
            <v>247.20000028610229</v>
          </cell>
          <cell r="AJ483">
            <v>520.41600000000005</v>
          </cell>
          <cell r="AK483" t="e">
            <v>#VALUE!</v>
          </cell>
          <cell r="AL483" t="e">
            <v>#VALUE!</v>
          </cell>
          <cell r="AM483">
            <v>3328.937485891212</v>
          </cell>
          <cell r="AN483">
            <v>9.1999999999999998E-2</v>
          </cell>
          <cell r="AO483">
            <v>0.14000000000000001</v>
          </cell>
          <cell r="AP483">
            <v>4</v>
          </cell>
          <cell r="AQ483">
            <v>2857</v>
          </cell>
          <cell r="AR483">
            <v>0.33000001311302185</v>
          </cell>
          <cell r="AS483">
            <v>0.76296296384599471</v>
          </cell>
          <cell r="AT483">
            <v>0.23400000000000001</v>
          </cell>
          <cell r="AU483">
            <v>0</v>
          </cell>
          <cell r="AV483">
            <v>0</v>
          </cell>
          <cell r="AW483">
            <v>1</v>
          </cell>
          <cell r="AX483">
            <v>0</v>
          </cell>
          <cell r="AY483">
            <v>0</v>
          </cell>
          <cell r="AZ483">
            <v>0</v>
          </cell>
          <cell r="BA483">
            <v>1</v>
          </cell>
          <cell r="BB483">
            <v>10592.603515625</v>
          </cell>
          <cell r="BC483">
            <v>461</v>
          </cell>
          <cell r="BD483">
            <v>5302</v>
          </cell>
          <cell r="BE483">
            <v>1674.3800277709961</v>
          </cell>
          <cell r="BF483">
            <v>461</v>
          </cell>
          <cell r="BG483">
            <v>3328.937485891212</v>
          </cell>
          <cell r="BH483">
            <v>166.44687429456059</v>
          </cell>
          <cell r="BI483">
            <v>186.71344570866626</v>
          </cell>
          <cell r="BJ483" t="str">
            <v>WASeattle3</v>
          </cell>
          <cell r="BK483">
            <v>0</v>
          </cell>
          <cell r="BL483">
            <v>4640.55</v>
          </cell>
          <cell r="BM483">
            <v>4640.55</v>
          </cell>
          <cell r="BN483">
            <v>0.12289814979077887</v>
          </cell>
          <cell r="BO483">
            <v>8.6524326316451627E-2</v>
          </cell>
          <cell r="BP483">
            <v>0.18215470773538678</v>
          </cell>
          <cell r="BQ483">
            <v>0</v>
          </cell>
          <cell r="BR483">
            <v>351.12001395225525</v>
          </cell>
          <cell r="BS483">
            <v>247.20000028610229</v>
          </cell>
          <cell r="BT483">
            <v>520.41600000000005</v>
          </cell>
          <cell r="BU483">
            <v>236.5144919109328</v>
          </cell>
          <cell r="BV483">
            <v>1674.3800277709961</v>
          </cell>
        </row>
        <row r="484">
          <cell r="A484">
            <v>12906</v>
          </cell>
          <cell r="B484" t="e">
            <v>#N/A</v>
          </cell>
          <cell r="C484">
            <v>11770.893749313087</v>
          </cell>
          <cell r="D484" t="e">
            <v>#N/A</v>
          </cell>
          <cell r="E484">
            <v>0</v>
          </cell>
          <cell r="F484">
            <v>6495.3955078125</v>
          </cell>
          <cell r="G484">
            <v>36000</v>
          </cell>
          <cell r="H484" t="str">
            <v>Electric faf</v>
          </cell>
          <cell r="I484" t="str">
            <v>Wood htstove</v>
          </cell>
          <cell r="J484" t="str">
            <v>average</v>
          </cell>
          <cell r="K484">
            <v>70</v>
          </cell>
          <cell r="L484">
            <v>60</v>
          </cell>
          <cell r="M484">
            <v>1</v>
          </cell>
          <cell r="N484">
            <v>0</v>
          </cell>
          <cell r="O484">
            <v>0.14002291858196259</v>
          </cell>
          <cell r="P484">
            <v>0</v>
          </cell>
          <cell r="Q484">
            <v>70</v>
          </cell>
          <cell r="R484">
            <v>0</v>
          </cell>
          <cell r="S484" t="str">
            <v>Electric FAF</v>
          </cell>
          <cell r="T484" t="str">
            <v>Other</v>
          </cell>
          <cell r="U484">
            <v>0</v>
          </cell>
          <cell r="V484">
            <v>1</v>
          </cell>
          <cell r="W484">
            <v>1</v>
          </cell>
          <cell r="X484">
            <v>0</v>
          </cell>
          <cell r="Y484">
            <v>0</v>
          </cell>
          <cell r="Z484">
            <v>1</v>
          </cell>
          <cell r="AA484">
            <v>0</v>
          </cell>
          <cell r="AB484">
            <v>0</v>
          </cell>
          <cell r="AC484">
            <v>0</v>
          </cell>
          <cell r="AD484">
            <v>1</v>
          </cell>
          <cell r="AE484" t="e">
            <v>#N/A</v>
          </cell>
          <cell r="AF484" t="e">
            <v>#REF!</v>
          </cell>
          <cell r="AG484" t="e">
            <v>#N/A</v>
          </cell>
          <cell r="AH484">
            <v>48.000000715255737</v>
          </cell>
          <cell r="AI484">
            <v>212.10000050067902</v>
          </cell>
          <cell r="AJ484">
            <v>135.91999696195126</v>
          </cell>
          <cell r="AK484" t="e">
            <v>#VALUE!</v>
          </cell>
          <cell r="AL484" t="e">
            <v>#VALUE!</v>
          </cell>
          <cell r="AM484">
            <v>1719.7827782237996</v>
          </cell>
          <cell r="AN484">
            <v>9.1999999999999998E-2</v>
          </cell>
          <cell r="AO484">
            <v>0.14000000000000001</v>
          </cell>
          <cell r="AP484">
            <v>4</v>
          </cell>
          <cell r="AQ484">
            <v>1920</v>
          </cell>
          <cell r="AR484">
            <v>5.000000074505806E-2</v>
          </cell>
          <cell r="AS484">
            <v>0.77692307875706601</v>
          </cell>
          <cell r="AT484">
            <v>7.9999998211860657E-2</v>
          </cell>
          <cell r="AU484">
            <v>0</v>
          </cell>
          <cell r="AV484">
            <v>1</v>
          </cell>
          <cell r="AW484">
            <v>0</v>
          </cell>
          <cell r="AX484">
            <v>0</v>
          </cell>
          <cell r="AY484">
            <v>0</v>
          </cell>
          <cell r="AZ484">
            <v>0</v>
          </cell>
          <cell r="BA484">
            <v>0</v>
          </cell>
          <cell r="BB484">
            <v>13796.974609375</v>
          </cell>
          <cell r="BC484">
            <v>462</v>
          </cell>
          <cell r="BD484">
            <v>4199</v>
          </cell>
          <cell r="BE484">
            <v>529.29000091552734</v>
          </cell>
          <cell r="BF484">
            <v>462</v>
          </cell>
          <cell r="BG484">
            <v>1719.7827782237996</v>
          </cell>
          <cell r="BH484">
            <v>85.989138911189983</v>
          </cell>
          <cell r="BI484">
            <v>96.459176465016469</v>
          </cell>
          <cell r="BJ484" t="str">
            <v>WAWhidbey3</v>
          </cell>
          <cell r="BK484">
            <v>0</v>
          </cell>
          <cell r="BL484">
            <v>5512.74</v>
          </cell>
          <cell r="BM484">
            <v>5512.74</v>
          </cell>
          <cell r="BN484">
            <v>2.500000037252903E-2</v>
          </cell>
          <cell r="BO484">
            <v>0.11046875026077033</v>
          </cell>
          <cell r="BP484">
            <v>7.0791665084349614E-2</v>
          </cell>
          <cell r="BQ484">
            <v>0</v>
          </cell>
          <cell r="BR484">
            <v>48.000000715255737</v>
          </cell>
          <cell r="BS484">
            <v>212.10000050067902</v>
          </cell>
          <cell r="BT484">
            <v>135.91999696195126</v>
          </cell>
          <cell r="BU484">
            <v>158.94568584843927</v>
          </cell>
          <cell r="BV484">
            <v>529.29000091552734</v>
          </cell>
        </row>
        <row r="485">
          <cell r="A485">
            <v>12908</v>
          </cell>
          <cell r="B485" t="e">
            <v>#N/A</v>
          </cell>
          <cell r="C485">
            <v>12040.700749559122</v>
          </cell>
          <cell r="D485" t="e">
            <v>#N/A</v>
          </cell>
          <cell r="E485">
            <v>463.2376708984375</v>
          </cell>
          <cell r="F485">
            <v>1179.324951171875</v>
          </cell>
          <cell r="G485">
            <v>0</v>
          </cell>
          <cell r="H485" t="str">
            <v>Gas faf</v>
          </cell>
          <cell r="I485">
            <v>0</v>
          </cell>
          <cell r="J485">
            <v>0.80000001192092796</v>
          </cell>
          <cell r="K485">
            <v>65</v>
          </cell>
          <cell r="L485">
            <v>60</v>
          </cell>
          <cell r="M485">
            <v>7.9921482442253555E-2</v>
          </cell>
          <cell r="N485">
            <v>0.92007851755774639</v>
          </cell>
          <cell r="O485">
            <v>0.52000749111175537</v>
          </cell>
          <cell r="P485">
            <v>0.94095891714096069</v>
          </cell>
          <cell r="Q485">
            <v>70</v>
          </cell>
          <cell r="R485">
            <v>63</v>
          </cell>
          <cell r="S485" t="str">
            <v>Gas FAF</v>
          </cell>
          <cell r="T485" t="str">
            <v>None</v>
          </cell>
          <cell r="U485">
            <v>0</v>
          </cell>
          <cell r="V485">
            <v>0</v>
          </cell>
          <cell r="W485">
            <v>0</v>
          </cell>
          <cell r="X485">
            <v>0</v>
          </cell>
          <cell r="Y485">
            <v>0</v>
          </cell>
          <cell r="Z485">
            <v>0</v>
          </cell>
          <cell r="AA485">
            <v>0</v>
          </cell>
          <cell r="AB485">
            <v>1</v>
          </cell>
          <cell r="AC485">
            <v>0</v>
          </cell>
          <cell r="AD485">
            <v>1</v>
          </cell>
          <cell r="AE485" t="e">
            <v>#N/A</v>
          </cell>
          <cell r="AF485" t="e">
            <v>#REF!</v>
          </cell>
          <cell r="AG485" t="e">
            <v>#N/A</v>
          </cell>
          <cell r="AH485">
            <v>121.80000483989716</v>
          </cell>
          <cell r="AI485">
            <v>147.24999815225601</v>
          </cell>
          <cell r="AJ485">
            <v>113.39999746531248</v>
          </cell>
          <cell r="AK485">
            <v>49.680000901222229</v>
          </cell>
          <cell r="AL485">
            <v>432.13000135868788</v>
          </cell>
          <cell r="AM485">
            <v>3245.5897083445798</v>
          </cell>
          <cell r="AN485">
            <v>9.1999999999999998E-2</v>
          </cell>
          <cell r="AO485">
            <v>0.14000000000000001</v>
          </cell>
          <cell r="AP485">
            <v>1</v>
          </cell>
          <cell r="AQ485">
            <v>1150</v>
          </cell>
          <cell r="AR485">
            <v>0.15000000596046448</v>
          </cell>
          <cell r="AS485">
            <v>0.94999998807907104</v>
          </cell>
          <cell r="AT485">
            <v>0.11999999731779099</v>
          </cell>
          <cell r="AU485">
            <v>0.23000000417232513</v>
          </cell>
          <cell r="AV485">
            <v>0</v>
          </cell>
          <cell r="AW485">
            <v>1</v>
          </cell>
          <cell r="AX485">
            <v>0</v>
          </cell>
          <cell r="AY485">
            <v>0</v>
          </cell>
          <cell r="AZ485">
            <v>0</v>
          </cell>
          <cell r="BA485">
            <v>1</v>
          </cell>
          <cell r="BB485">
            <v>3724.338134765625</v>
          </cell>
          <cell r="BC485">
            <v>463</v>
          </cell>
          <cell r="BD485">
            <v>2946</v>
          </cell>
          <cell r="BE485">
            <v>611.58175659179688</v>
          </cell>
          <cell r="BF485">
            <v>463</v>
          </cell>
          <cell r="BG485">
            <v>3245.5897083445798</v>
          </cell>
          <cell r="BH485">
            <v>162.27948541722898</v>
          </cell>
          <cell r="BI485">
            <v>182.03863556163077</v>
          </cell>
          <cell r="BJ485" t="str">
            <v>WASeattle3</v>
          </cell>
          <cell r="BK485">
            <v>0</v>
          </cell>
          <cell r="BL485">
            <v>4640.55</v>
          </cell>
          <cell r="BM485">
            <v>4640.55</v>
          </cell>
          <cell r="BN485">
            <v>0.10591304768686709</v>
          </cell>
          <cell r="BO485">
            <v>0.12804347665413565</v>
          </cell>
          <cell r="BP485">
            <v>9.8608693448097806E-2</v>
          </cell>
          <cell r="BQ485">
            <v>4.3200000783671505E-2</v>
          </cell>
          <cell r="BR485">
            <v>121.80000483989716</v>
          </cell>
          <cell r="BS485">
            <v>147.24999815225601</v>
          </cell>
          <cell r="BT485">
            <v>113.39999746531248</v>
          </cell>
          <cell r="BU485">
            <v>49.680000901222229</v>
          </cell>
          <cell r="BV485">
            <v>611.58175659179688</v>
          </cell>
        </row>
        <row r="486">
          <cell r="A486">
            <v>12939</v>
          </cell>
          <cell r="B486" t="e">
            <v>#N/A</v>
          </cell>
          <cell r="C486">
            <v>12530.407909469337</v>
          </cell>
          <cell r="D486" t="e">
            <v>#N/A</v>
          </cell>
          <cell r="E486">
            <v>0</v>
          </cell>
          <cell r="F486">
            <v>7254.90966796875</v>
          </cell>
          <cell r="G486">
            <v>36000</v>
          </cell>
          <cell r="H486" t="str">
            <v>Electric dhp</v>
          </cell>
          <cell r="I486" t="str">
            <v>Electric pluginheater</v>
          </cell>
          <cell r="J486" t="str">
            <v>average</v>
          </cell>
          <cell r="K486">
            <v>70</v>
          </cell>
          <cell r="L486">
            <v>65</v>
          </cell>
          <cell r="M486">
            <v>1</v>
          </cell>
          <cell r="N486">
            <v>0</v>
          </cell>
          <cell r="O486">
            <v>0.67294728755950928</v>
          </cell>
          <cell r="P486">
            <v>0</v>
          </cell>
          <cell r="Q486">
            <v>60</v>
          </cell>
          <cell r="R486">
            <v>0</v>
          </cell>
          <cell r="S486" t="str">
            <v>Heat Pump</v>
          </cell>
          <cell r="T486" t="str">
            <v>Electric</v>
          </cell>
          <cell r="U486">
            <v>0</v>
          </cell>
          <cell r="V486">
            <v>1</v>
          </cell>
          <cell r="W486">
            <v>0</v>
          </cell>
          <cell r="X486">
            <v>0</v>
          </cell>
          <cell r="Y486">
            <v>0</v>
          </cell>
          <cell r="Z486">
            <v>0</v>
          </cell>
          <cell r="AA486">
            <v>1</v>
          </cell>
          <cell r="AB486">
            <v>0</v>
          </cell>
          <cell r="AC486">
            <v>0</v>
          </cell>
          <cell r="AD486">
            <v>1</v>
          </cell>
          <cell r="AE486" t="e">
            <v>#N/A</v>
          </cell>
          <cell r="AF486" t="e">
            <v>#REF!</v>
          </cell>
          <cell r="AG486" t="e">
            <v>#N/A</v>
          </cell>
          <cell r="AH486">
            <v>61.234999399632215</v>
          </cell>
          <cell r="AI486">
            <v>98.000001460313797</v>
          </cell>
          <cell r="AJ486">
            <v>201.15000799298286</v>
          </cell>
          <cell r="AK486" t="e">
            <v>#VALUE!</v>
          </cell>
          <cell r="AL486" t="e">
            <v>#VALUE!</v>
          </cell>
          <cell r="AM486">
            <v>2099.5792596413371</v>
          </cell>
          <cell r="AN486">
            <v>9.1999999999999998E-2</v>
          </cell>
          <cell r="AO486">
            <v>0.14000000000000001</v>
          </cell>
          <cell r="AP486">
            <v>3</v>
          </cell>
          <cell r="AQ486">
            <v>1650</v>
          </cell>
          <cell r="AR486">
            <v>3.7475519828416286E-2</v>
          </cell>
          <cell r="AS486">
            <v>0.40000000596046448</v>
          </cell>
          <cell r="AT486">
            <v>9.0000003576278687E-2</v>
          </cell>
          <cell r="AU486">
            <v>0</v>
          </cell>
          <cell r="AV486">
            <v>0</v>
          </cell>
          <cell r="AW486">
            <v>0</v>
          </cell>
          <cell r="AX486">
            <v>0</v>
          </cell>
          <cell r="AY486">
            <v>0</v>
          </cell>
          <cell r="AZ486">
            <v>0</v>
          </cell>
          <cell r="BA486">
            <v>0</v>
          </cell>
          <cell r="BB486">
            <v>10866.947265625</v>
          </cell>
          <cell r="BC486">
            <v>464</v>
          </cell>
          <cell r="BD486">
            <v>4980</v>
          </cell>
          <cell r="BE486">
            <v>590.73500061035156</v>
          </cell>
          <cell r="BF486">
            <v>464</v>
          </cell>
          <cell r="BG486">
            <v>2099.5792596413371</v>
          </cell>
          <cell r="BH486">
            <v>104.97896298206686</v>
          </cell>
          <cell r="BI486">
            <v>117.76120151476331</v>
          </cell>
          <cell r="BJ486" t="str">
            <v>WASeattle3</v>
          </cell>
          <cell r="BK486">
            <v>0</v>
          </cell>
          <cell r="BL486">
            <v>4640.55</v>
          </cell>
          <cell r="BM486">
            <v>4640.55</v>
          </cell>
          <cell r="BN486">
            <v>3.7112120848261952E-2</v>
          </cell>
          <cell r="BO486">
            <v>5.9393940278978062E-2</v>
          </cell>
          <cell r="BP486">
            <v>0.12190909575332295</v>
          </cell>
          <cell r="BQ486">
            <v>0</v>
          </cell>
          <cell r="BR486">
            <v>61.234999399632215</v>
          </cell>
          <cell r="BS486">
            <v>98.000001460313797</v>
          </cell>
          <cell r="BT486">
            <v>201.15000799298286</v>
          </cell>
          <cell r="BU486">
            <v>136.59394877600249</v>
          </cell>
          <cell r="BV486">
            <v>590.73500061035156</v>
          </cell>
        </row>
        <row r="487">
          <cell r="A487">
            <v>12944</v>
          </cell>
          <cell r="B487" t="e">
            <v>#N/A</v>
          </cell>
          <cell r="C487">
            <v>29056.599202404446</v>
          </cell>
          <cell r="D487" t="e">
            <v>#N/A</v>
          </cell>
          <cell r="E487">
            <v>1210.4091796875</v>
          </cell>
          <cell r="F487">
            <v>1031.2979736328125</v>
          </cell>
          <cell r="G487">
            <v>0</v>
          </cell>
          <cell r="H487" t="str">
            <v>Gas faf</v>
          </cell>
          <cell r="I487" t="str">
            <v xml:space="preserve">Wood fireplace AND Wood htstove AND </v>
          </cell>
          <cell r="J487">
            <v>0.79000002145767201</v>
          </cell>
          <cell r="K487">
            <v>68</v>
          </cell>
          <cell r="L487">
            <v>68</v>
          </cell>
          <cell r="M487">
            <v>2.8249815133134598E-2</v>
          </cell>
          <cell r="N487">
            <v>0.97175018486686537</v>
          </cell>
          <cell r="O487">
            <v>0.75789612531661987</v>
          </cell>
          <cell r="P487">
            <v>0.98938524723052979</v>
          </cell>
          <cell r="Q487">
            <v>48</v>
          </cell>
          <cell r="R487">
            <v>63</v>
          </cell>
          <cell r="S487" t="str">
            <v>Gas FAF</v>
          </cell>
          <cell r="T487" t="str">
            <v>Other</v>
          </cell>
          <cell r="U487">
            <v>0</v>
          </cell>
          <cell r="V487">
            <v>0</v>
          </cell>
          <cell r="W487">
            <v>0</v>
          </cell>
          <cell r="X487">
            <v>0</v>
          </cell>
          <cell r="Y487">
            <v>0</v>
          </cell>
          <cell r="Z487">
            <v>1</v>
          </cell>
          <cell r="AA487">
            <v>1</v>
          </cell>
          <cell r="AB487">
            <v>0</v>
          </cell>
          <cell r="AC487">
            <v>0</v>
          </cell>
          <cell r="AD487">
            <v>1</v>
          </cell>
          <cell r="AE487" t="e">
            <v>#N/A</v>
          </cell>
          <cell r="AF487" t="e">
            <v>#REF!</v>
          </cell>
          <cell r="AG487" t="e">
            <v>#N/A</v>
          </cell>
          <cell r="AH487">
            <v>174.41999781131744</v>
          </cell>
          <cell r="AI487">
            <v>477.40001034736633</v>
          </cell>
          <cell r="AJ487">
            <v>185.35999585688114</v>
          </cell>
          <cell r="AK487" t="e">
            <v>#VALUE!</v>
          </cell>
          <cell r="AL487" t="e">
            <v>#VALUE!</v>
          </cell>
          <cell r="AM487">
            <v>4926.3013323910054</v>
          </cell>
          <cell r="AN487">
            <v>9.4467639923095703E-2</v>
          </cell>
          <cell r="AO487">
            <v>0.42255806922912598</v>
          </cell>
          <cell r="AP487" t="str">
            <v>FLAG</v>
          </cell>
          <cell r="AQ487">
            <v>2376</v>
          </cell>
          <cell r="AR487">
            <v>9.4999998807907104E-2</v>
          </cell>
          <cell r="AS487">
            <v>1.1000000238418579</v>
          </cell>
          <cell r="AT487">
            <v>7.9999998211860657E-2</v>
          </cell>
          <cell r="AU487">
            <v>0</v>
          </cell>
          <cell r="AV487">
            <v>1</v>
          </cell>
          <cell r="AW487">
            <v>1</v>
          </cell>
          <cell r="AX487">
            <v>0</v>
          </cell>
          <cell r="AY487">
            <v>0</v>
          </cell>
          <cell r="AZ487">
            <v>0</v>
          </cell>
          <cell r="BA487">
            <v>1</v>
          </cell>
          <cell r="BB487">
            <v>7511.87744140625</v>
          </cell>
          <cell r="BC487">
            <v>465</v>
          </cell>
          <cell r="BD487">
            <v>6309</v>
          </cell>
          <cell r="BE487">
            <v>1059.9400253295898</v>
          </cell>
          <cell r="BF487">
            <v>465</v>
          </cell>
          <cell r="BG487">
            <v>4926.3013323910054</v>
          </cell>
          <cell r="BH487">
            <v>246.31506661955027</v>
          </cell>
          <cell r="BI487">
            <v>276.30638913114666</v>
          </cell>
          <cell r="BJ487" t="str">
            <v>WARenton3</v>
          </cell>
          <cell r="BK487">
            <v>0</v>
          </cell>
          <cell r="BL487">
            <v>4379.25</v>
          </cell>
          <cell r="BM487">
            <v>4379.25</v>
          </cell>
          <cell r="BN487">
            <v>7.3409089987928222E-2</v>
          </cell>
          <cell r="BO487">
            <v>0.20092593028087807</v>
          </cell>
          <cell r="BP487">
            <v>7.8013466269731116E-2</v>
          </cell>
          <cell r="BQ487">
            <v>0</v>
          </cell>
          <cell r="BR487">
            <v>174.41999781131744</v>
          </cell>
          <cell r="BS487">
            <v>477.40001034736633</v>
          </cell>
          <cell r="BT487">
            <v>185.35999585688114</v>
          </cell>
          <cell r="BU487">
            <v>196.69528623744361</v>
          </cell>
          <cell r="BV487">
            <v>1059.9400253295898</v>
          </cell>
        </row>
        <row r="488">
          <cell r="A488">
            <v>12955</v>
          </cell>
          <cell r="B488" t="e">
            <v>#N/A</v>
          </cell>
          <cell r="C488">
            <v>8603.7857506403852</v>
          </cell>
          <cell r="D488" t="e">
            <v>#N/A</v>
          </cell>
          <cell r="E488">
            <v>297.99078369140625</v>
          </cell>
          <cell r="F488">
            <v>743.53668212890625</v>
          </cell>
          <cell r="G488">
            <v>0</v>
          </cell>
          <cell r="H488" t="str">
            <v>Gas boiler</v>
          </cell>
          <cell r="I488" t="str">
            <v>Gas htstove</v>
          </cell>
          <cell r="J488">
            <v>0.89999997615814198</v>
          </cell>
          <cell r="K488">
            <v>70</v>
          </cell>
          <cell r="L488">
            <v>55</v>
          </cell>
          <cell r="M488">
            <v>7.8455750759560183E-2</v>
          </cell>
          <cell r="N488">
            <v>0.92154424924043976</v>
          </cell>
          <cell r="O488">
            <v>0.58316183090209961</v>
          </cell>
          <cell r="P488">
            <v>0.83199930191040039</v>
          </cell>
          <cell r="Q488">
            <v>49</v>
          </cell>
          <cell r="R488">
            <v>62</v>
          </cell>
          <cell r="S488" t="str">
            <v>Gas Boiler</v>
          </cell>
          <cell r="T488" t="str">
            <v>Gas</v>
          </cell>
          <cell r="U488">
            <v>0</v>
          </cell>
          <cell r="V488">
            <v>0</v>
          </cell>
          <cell r="W488">
            <v>0</v>
          </cell>
          <cell r="X488">
            <v>0</v>
          </cell>
          <cell r="Y488">
            <v>1</v>
          </cell>
          <cell r="Z488">
            <v>0</v>
          </cell>
          <cell r="AA488">
            <v>1</v>
          </cell>
          <cell r="AB488">
            <v>0</v>
          </cell>
          <cell r="AC488">
            <v>0</v>
          </cell>
          <cell r="AD488">
            <v>1</v>
          </cell>
          <cell r="AE488" t="e">
            <v>#N/A</v>
          </cell>
          <cell r="AF488" t="e">
            <v>#REF!</v>
          </cell>
          <cell r="AG488" t="e">
            <v>#N/A</v>
          </cell>
          <cell r="AH488">
            <v>15.000000223517418</v>
          </cell>
          <cell r="AI488">
            <v>80.549997866153717</v>
          </cell>
          <cell r="AJ488">
            <v>109.43999755382538</v>
          </cell>
          <cell r="AK488" t="e">
            <v>#VALUE!</v>
          </cell>
          <cell r="AL488" t="e">
            <v>#VALUE!</v>
          </cell>
          <cell r="AM488">
            <v>1169.0650230679189</v>
          </cell>
          <cell r="AN488">
            <v>9.1999999999999998E-2</v>
          </cell>
          <cell r="AO488">
            <v>0.14000000000000001</v>
          </cell>
          <cell r="AP488" t="str">
            <v>FLAG</v>
          </cell>
          <cell r="AQ488">
            <v>1343</v>
          </cell>
          <cell r="AR488">
            <v>2.500000037252903E-2</v>
          </cell>
          <cell r="AS488">
            <v>0.44999998807907104</v>
          </cell>
          <cell r="AT488">
            <v>5.9999998658895493E-2</v>
          </cell>
          <cell r="AU488">
            <v>0</v>
          </cell>
          <cell r="AV488">
            <v>0</v>
          </cell>
          <cell r="AW488">
            <v>0</v>
          </cell>
          <cell r="AX488">
            <v>0</v>
          </cell>
          <cell r="AY488">
            <v>1</v>
          </cell>
          <cell r="AZ488">
            <v>0</v>
          </cell>
          <cell r="BA488">
            <v>1</v>
          </cell>
          <cell r="BB488">
            <v>4804.05029296875</v>
          </cell>
          <cell r="BC488">
            <v>466</v>
          </cell>
          <cell r="BD488">
            <v>2915</v>
          </cell>
          <cell r="BE488">
            <v>268.65999221801758</v>
          </cell>
          <cell r="BF488">
            <v>466</v>
          </cell>
          <cell r="BG488">
            <v>1169.0650230679189</v>
          </cell>
          <cell r="BH488">
            <v>58.453251153395946</v>
          </cell>
          <cell r="BI488">
            <v>65.570519013833433</v>
          </cell>
          <cell r="BJ488" t="str">
            <v>WASeattle3</v>
          </cell>
          <cell r="BK488">
            <v>0</v>
          </cell>
          <cell r="BL488">
            <v>4640.55</v>
          </cell>
          <cell r="BM488">
            <v>4640.55</v>
          </cell>
          <cell r="BN488">
            <v>1.1169024738285493E-2</v>
          </cell>
          <cell r="BO488">
            <v>5.9977660361990856E-2</v>
          </cell>
          <cell r="BP488">
            <v>8.148920145482158E-2</v>
          </cell>
          <cell r="BQ488">
            <v>0</v>
          </cell>
          <cell r="BR488">
            <v>15.000000223517418</v>
          </cell>
          <cell r="BS488">
            <v>80.549997866153717</v>
          </cell>
          <cell r="BT488">
            <v>109.43999755382538</v>
          </cell>
          <cell r="BU488">
            <v>111.17919588252809</v>
          </cell>
          <cell r="BV488">
            <v>268.65999221801758</v>
          </cell>
        </row>
        <row r="489">
          <cell r="A489">
            <v>12956</v>
          </cell>
          <cell r="B489" t="e">
            <v>#N/A</v>
          </cell>
          <cell r="C489">
            <v>4484.0244140625</v>
          </cell>
          <cell r="D489" t="e">
            <v>#N/A</v>
          </cell>
          <cell r="E489">
            <v>0</v>
          </cell>
          <cell r="F489">
            <v>4484.0244140625</v>
          </cell>
          <cell r="G489">
            <v>0</v>
          </cell>
          <cell r="H489" t="str">
            <v>Electric heatpump</v>
          </cell>
          <cell r="I489">
            <v>0</v>
          </cell>
          <cell r="J489" t="str">
            <v>average</v>
          </cell>
          <cell r="K489">
            <v>72</v>
          </cell>
          <cell r="L489">
            <v>68</v>
          </cell>
          <cell r="M489">
            <v>1</v>
          </cell>
          <cell r="N489">
            <v>0</v>
          </cell>
          <cell r="O489">
            <v>0.9485476016998291</v>
          </cell>
          <cell r="P489">
            <v>0</v>
          </cell>
          <cell r="Q489">
            <v>52</v>
          </cell>
          <cell r="R489">
            <v>0</v>
          </cell>
          <cell r="S489" t="str">
            <v>Heat Pump</v>
          </cell>
          <cell r="T489" t="str">
            <v>None</v>
          </cell>
          <cell r="U489">
            <v>0</v>
          </cell>
          <cell r="V489">
            <v>0</v>
          </cell>
          <cell r="W489">
            <v>0</v>
          </cell>
          <cell r="X489">
            <v>0</v>
          </cell>
          <cell r="Y489">
            <v>0</v>
          </cell>
          <cell r="Z489">
            <v>0</v>
          </cell>
          <cell r="AA489">
            <v>1</v>
          </cell>
          <cell r="AB489">
            <v>0</v>
          </cell>
          <cell r="AC489">
            <v>0</v>
          </cell>
          <cell r="AD489">
            <v>1</v>
          </cell>
          <cell r="AE489" t="e">
            <v>#N/A</v>
          </cell>
          <cell r="AF489" t="e">
            <v>#REF!</v>
          </cell>
          <cell r="AG489" t="e">
            <v>#N/A</v>
          </cell>
          <cell r="AH489">
            <v>125.46000498533249</v>
          </cell>
          <cell r="AI489">
            <v>121.49999678134918</v>
          </cell>
          <cell r="AJ489">
            <v>527.904</v>
          </cell>
          <cell r="AK489">
            <v>142.34999477863312</v>
          </cell>
          <cell r="AL489">
            <v>917.21399654531479</v>
          </cell>
          <cell r="AM489">
            <v>2200.9999878966901</v>
          </cell>
          <cell r="AN489">
            <v>9.1999999999999998E-2</v>
          </cell>
          <cell r="AO489">
            <v>0.14000000000000001</v>
          </cell>
          <cell r="AP489" t="str">
            <v>FLAG</v>
          </cell>
          <cell r="AQ489">
            <v>2803</v>
          </cell>
          <cell r="AR489">
            <v>4.5000001788139343E-2</v>
          </cell>
          <cell r="AS489">
            <v>0.44999998807907104</v>
          </cell>
          <cell r="AT489">
            <v>0.23400000000000001</v>
          </cell>
          <cell r="AU489">
            <v>6.4999997615814209E-2</v>
          </cell>
          <cell r="AV489">
            <v>1</v>
          </cell>
          <cell r="AW489">
            <v>0</v>
          </cell>
          <cell r="AX489">
            <v>0</v>
          </cell>
          <cell r="AY489">
            <v>0</v>
          </cell>
          <cell r="AZ489">
            <v>0</v>
          </cell>
          <cell r="BA489">
            <v>0</v>
          </cell>
          <cell r="BB489">
            <v>17037.3828125</v>
          </cell>
          <cell r="BC489">
            <v>467</v>
          </cell>
          <cell r="BD489">
            <v>8126</v>
          </cell>
          <cell r="BE489">
            <v>0</v>
          </cell>
          <cell r="BF489">
            <v>467</v>
          </cell>
          <cell r="BG489">
            <v>2200.9999878966901</v>
          </cell>
          <cell r="BH489">
            <v>110.0499993948345</v>
          </cell>
          <cell r="BI489">
            <v>123.44968732114954</v>
          </cell>
          <cell r="BJ489" t="str">
            <v>WASnohomish3</v>
          </cell>
          <cell r="BK489">
            <v>0</v>
          </cell>
          <cell r="BL489">
            <v>5096.22</v>
          </cell>
          <cell r="BM489">
            <v>5096.22</v>
          </cell>
          <cell r="BN489">
            <v>4.4759188364371205E-2</v>
          </cell>
          <cell r="BO489">
            <v>4.3346413407545192E-2</v>
          </cell>
          <cell r="BP489">
            <v>0.18833535497681056</v>
          </cell>
          <cell r="BQ489">
            <v>5.0784871487204106E-2</v>
          </cell>
          <cell r="BR489">
            <v>125.46000498533249</v>
          </cell>
          <cell r="BS489">
            <v>121.49999678134918</v>
          </cell>
          <cell r="BT489">
            <v>527.904</v>
          </cell>
          <cell r="BU489">
            <v>142.34999477863312</v>
          </cell>
          <cell r="BV489">
            <v>917.21399654531479</v>
          </cell>
        </row>
        <row r="490">
          <cell r="A490">
            <v>12975</v>
          </cell>
          <cell r="B490">
            <v>5363.1873230000001</v>
          </cell>
          <cell r="C490">
            <v>4192.0009765625</v>
          </cell>
          <cell r="D490">
            <v>1171.1863464375001</v>
          </cell>
          <cell r="E490">
            <v>0</v>
          </cell>
          <cell r="F490">
            <v>4192.0009765625</v>
          </cell>
          <cell r="G490">
            <v>0</v>
          </cell>
          <cell r="H490" t="str">
            <v>Electric heatpump</v>
          </cell>
          <cell r="I490" t="str">
            <v>Electric pluginheater</v>
          </cell>
          <cell r="J490" t="str">
            <v>average</v>
          </cell>
          <cell r="K490">
            <v>69</v>
          </cell>
          <cell r="L490">
            <v>55</v>
          </cell>
          <cell r="M490">
            <v>1</v>
          </cell>
          <cell r="N490">
            <v>0</v>
          </cell>
          <cell r="O490">
            <v>0.8922085165977478</v>
          </cell>
          <cell r="P490">
            <v>0</v>
          </cell>
          <cell r="Q490">
            <v>52</v>
          </cell>
          <cell r="R490">
            <v>0</v>
          </cell>
          <cell r="S490" t="str">
            <v>Heat Pump</v>
          </cell>
          <cell r="T490" t="str">
            <v>Electric</v>
          </cell>
          <cell r="U490">
            <v>0</v>
          </cell>
          <cell r="V490">
            <v>0</v>
          </cell>
          <cell r="W490">
            <v>0</v>
          </cell>
          <cell r="X490">
            <v>0</v>
          </cell>
          <cell r="Y490">
            <v>0</v>
          </cell>
          <cell r="Z490">
            <v>0</v>
          </cell>
          <cell r="AA490">
            <v>0</v>
          </cell>
          <cell r="AB490">
            <v>0</v>
          </cell>
          <cell r="AC490">
            <v>0</v>
          </cell>
          <cell r="AD490">
            <v>0</v>
          </cell>
          <cell r="AE490">
            <v>2274.5974051094572</v>
          </cell>
          <cell r="AF490" t="e">
            <v>#REF!</v>
          </cell>
          <cell r="AG490">
            <v>4582.08</v>
          </cell>
          <cell r="AH490">
            <v>112.85999858379364</v>
          </cell>
          <cell r="AI490">
            <v>66.599998235702515</v>
          </cell>
          <cell r="AJ490">
            <v>159.35999643802643</v>
          </cell>
          <cell r="AK490">
            <v>273.24000495672226</v>
          </cell>
          <cell r="AL490">
            <v>612.05999821424484</v>
          </cell>
          <cell r="AM490">
            <v>1263.1675010378694</v>
          </cell>
          <cell r="AN490">
            <v>4.0684673935174942E-2</v>
          </cell>
          <cell r="AO490">
            <v>7.9194769263267517E-2</v>
          </cell>
          <cell r="AP490">
            <v>1</v>
          </cell>
          <cell r="AQ490">
            <v>1188</v>
          </cell>
          <cell r="AR490">
            <v>9.4999998807907104E-2</v>
          </cell>
          <cell r="AS490">
            <v>0.44999998807907104</v>
          </cell>
          <cell r="AT490">
            <v>0.11999999731779099</v>
          </cell>
          <cell r="AU490">
            <v>0.23000000417232513</v>
          </cell>
          <cell r="AV490">
            <v>1</v>
          </cell>
          <cell r="AW490">
            <v>0</v>
          </cell>
          <cell r="AX490">
            <v>0</v>
          </cell>
          <cell r="AY490">
            <v>0</v>
          </cell>
          <cell r="AZ490">
            <v>0</v>
          </cell>
          <cell r="BA490">
            <v>0</v>
          </cell>
          <cell r="BB490">
            <v>16570.212890625</v>
          </cell>
          <cell r="BC490">
            <v>468</v>
          </cell>
          <cell r="BD490">
            <v>3889</v>
          </cell>
          <cell r="BE490">
            <v>511.27964019775391</v>
          </cell>
          <cell r="BF490">
            <v>468</v>
          </cell>
          <cell r="BG490">
            <v>1263.1675010378694</v>
          </cell>
          <cell r="BH490">
            <v>63.158375051893472</v>
          </cell>
          <cell r="BI490">
            <v>70.848538798212019</v>
          </cell>
          <cell r="BJ490" t="str">
            <v>ORSalem3</v>
          </cell>
          <cell r="BK490" t="str">
            <v>ORSalem3</v>
          </cell>
          <cell r="BL490">
            <v>4582.08</v>
          </cell>
          <cell r="BM490">
            <v>4582.08</v>
          </cell>
          <cell r="BN490">
            <v>9.4999998807907104E-2</v>
          </cell>
          <cell r="BO490">
            <v>5.606060457550717E-2</v>
          </cell>
          <cell r="BP490">
            <v>0.13414141114311989</v>
          </cell>
          <cell r="BQ490">
            <v>0.23000000417232513</v>
          </cell>
          <cell r="BR490">
            <v>112.85999858379364</v>
          </cell>
          <cell r="BS490">
            <v>66.599998235702515</v>
          </cell>
          <cell r="BT490">
            <v>159.35999643802643</v>
          </cell>
          <cell r="BU490">
            <v>273.24000495672226</v>
          </cell>
          <cell r="BV490">
            <v>511.27964019775391</v>
          </cell>
        </row>
        <row r="491">
          <cell r="A491">
            <v>12977</v>
          </cell>
          <cell r="B491" t="e">
            <v>#N/A</v>
          </cell>
          <cell r="C491">
            <v>16372.927734375</v>
          </cell>
          <cell r="D491" t="e">
            <v>#N/A</v>
          </cell>
          <cell r="E491">
            <v>0</v>
          </cell>
          <cell r="F491">
            <v>16372.927734375</v>
          </cell>
          <cell r="G491">
            <v>0</v>
          </cell>
          <cell r="H491" t="str">
            <v>Electric heatpump</v>
          </cell>
          <cell r="I491" t="str">
            <v>Wood htstove</v>
          </cell>
          <cell r="J491" t="str">
            <v>average</v>
          </cell>
          <cell r="K491">
            <v>71</v>
          </cell>
          <cell r="L491">
            <v>65</v>
          </cell>
          <cell r="M491">
            <v>1</v>
          </cell>
          <cell r="N491">
            <v>0</v>
          </cell>
          <cell r="O491">
            <v>0.63031560182571411</v>
          </cell>
          <cell r="P491">
            <v>0</v>
          </cell>
          <cell r="Q491">
            <v>60</v>
          </cell>
          <cell r="R491">
            <v>0</v>
          </cell>
          <cell r="S491" t="str">
            <v>Heat Pump</v>
          </cell>
          <cell r="T491" t="str">
            <v>Other</v>
          </cell>
          <cell r="U491">
            <v>0</v>
          </cell>
          <cell r="V491">
            <v>0</v>
          </cell>
          <cell r="W491">
            <v>0</v>
          </cell>
          <cell r="X491">
            <v>0</v>
          </cell>
          <cell r="Y491">
            <v>0</v>
          </cell>
          <cell r="Z491">
            <v>1</v>
          </cell>
          <cell r="AA491">
            <v>0</v>
          </cell>
          <cell r="AB491">
            <v>0</v>
          </cell>
          <cell r="AC491">
            <v>0</v>
          </cell>
          <cell r="AD491">
            <v>1</v>
          </cell>
          <cell r="AE491" t="e">
            <v>#N/A</v>
          </cell>
          <cell r="AF491" t="e">
            <v>#REF!</v>
          </cell>
          <cell r="AG491" t="e">
            <v>#N/A</v>
          </cell>
          <cell r="AH491">
            <v>43.750000186264515</v>
          </cell>
          <cell r="AI491">
            <v>328.70000803470612</v>
          </cell>
          <cell r="AJ491">
            <v>118.07999736070633</v>
          </cell>
          <cell r="AK491" t="e">
            <v>#VALUE!</v>
          </cell>
          <cell r="AL491" t="e">
            <v>#VALUE!</v>
          </cell>
          <cell r="AM491">
            <v>2051.67038569736</v>
          </cell>
          <cell r="AN491">
            <v>9.1999999999999998E-2</v>
          </cell>
          <cell r="AO491">
            <v>0.14000000000000001</v>
          </cell>
          <cell r="AP491">
            <v>2</v>
          </cell>
          <cell r="AQ491">
            <v>2160</v>
          </cell>
          <cell r="AR491">
            <v>3.5000000149011612E-2</v>
          </cell>
          <cell r="AS491">
            <v>0.76978924598291831</v>
          </cell>
          <cell r="AT491">
            <v>5.9999998658895493E-2</v>
          </cell>
          <cell r="AU491">
            <v>0</v>
          </cell>
          <cell r="AV491">
            <v>1</v>
          </cell>
          <cell r="AW491">
            <v>0</v>
          </cell>
          <cell r="AX491">
            <v>0</v>
          </cell>
          <cell r="AY491">
            <v>0</v>
          </cell>
          <cell r="AZ491">
            <v>0</v>
          </cell>
          <cell r="BA491">
            <v>0</v>
          </cell>
          <cell r="BB491">
            <v>25548.060546875</v>
          </cell>
          <cell r="BC491">
            <v>469</v>
          </cell>
          <cell r="BD491">
            <v>4905</v>
          </cell>
          <cell r="BE491">
            <v>603.32998657226563</v>
          </cell>
          <cell r="BF491">
            <v>469</v>
          </cell>
          <cell r="BG491">
            <v>2051.67038569736</v>
          </cell>
          <cell r="BH491">
            <v>102.583519284868</v>
          </cell>
          <cell r="BI491">
            <v>115.07408859299352</v>
          </cell>
          <cell r="BJ491" t="str">
            <v>WABremerton3</v>
          </cell>
          <cell r="BK491">
            <v>0</v>
          </cell>
          <cell r="BL491">
            <v>5536.47</v>
          </cell>
          <cell r="BM491">
            <v>5536.47</v>
          </cell>
          <cell r="BN491">
            <v>2.0254629715863202E-2</v>
          </cell>
          <cell r="BO491">
            <v>0.15217592964569729</v>
          </cell>
          <cell r="BP491">
            <v>5.4666665444771452E-2</v>
          </cell>
          <cell r="BQ491">
            <v>0</v>
          </cell>
          <cell r="BR491">
            <v>43.750000186264515</v>
          </cell>
          <cell r="BS491">
            <v>328.70000803470612</v>
          </cell>
          <cell r="BT491">
            <v>118.07999736070633</v>
          </cell>
          <cell r="BU491">
            <v>178.81389657949418</v>
          </cell>
          <cell r="BV491">
            <v>603.32998657226563</v>
          </cell>
        </row>
        <row r="492">
          <cell r="A492">
            <v>12992</v>
          </cell>
          <cell r="B492">
            <v>13501.400597</v>
          </cell>
          <cell r="C492">
            <v>12882.833269703404</v>
          </cell>
          <cell r="D492">
            <v>618.56732729659598</v>
          </cell>
          <cell r="E492">
            <v>501.6055908203125</v>
          </cell>
          <cell r="F492">
            <v>854.56329345703125</v>
          </cell>
          <cell r="G492">
            <v>0</v>
          </cell>
          <cell r="H492" t="str">
            <v>Gas faf</v>
          </cell>
          <cell r="I492">
            <v>0</v>
          </cell>
          <cell r="J492">
            <v>0.818181812763214</v>
          </cell>
          <cell r="K492">
            <v>68</v>
          </cell>
          <cell r="L492">
            <v>63</v>
          </cell>
          <cell r="M492">
            <v>5.4935411134331917E-2</v>
          </cell>
          <cell r="N492">
            <v>0.94506458886566813</v>
          </cell>
          <cell r="O492">
            <v>0.56922101974487305</v>
          </cell>
          <cell r="P492">
            <v>0.97437119483947754</v>
          </cell>
          <cell r="Q492">
            <v>53</v>
          </cell>
          <cell r="R492">
            <v>61</v>
          </cell>
          <cell r="S492" t="str">
            <v>Gas FAF</v>
          </cell>
          <cell r="T492" t="str">
            <v>None</v>
          </cell>
          <cell r="U492">
            <v>0</v>
          </cell>
          <cell r="V492">
            <v>0</v>
          </cell>
          <cell r="W492">
            <v>0</v>
          </cell>
          <cell r="X492">
            <v>0</v>
          </cell>
          <cell r="Y492">
            <v>0</v>
          </cell>
          <cell r="Z492">
            <v>0</v>
          </cell>
          <cell r="AA492">
            <v>0</v>
          </cell>
          <cell r="AB492">
            <v>0</v>
          </cell>
          <cell r="AC492">
            <v>0</v>
          </cell>
          <cell r="AD492">
            <v>0</v>
          </cell>
          <cell r="AE492">
            <v>2180.7959323848509</v>
          </cell>
          <cell r="AF492" t="e">
            <v>#REF!</v>
          </cell>
          <cell r="AG492">
            <v>4379.25</v>
          </cell>
          <cell r="AH492">
            <v>32.500000484287739</v>
          </cell>
          <cell r="AI492">
            <v>167.75000363588333</v>
          </cell>
          <cell r="AJ492">
            <v>137.99999691545963</v>
          </cell>
          <cell r="AK492">
            <v>26.775000113993883</v>
          </cell>
          <cell r="AL492">
            <v>365.02500114962459</v>
          </cell>
          <cell r="AM492">
            <v>1841.3795422405256</v>
          </cell>
          <cell r="AN492">
            <v>9.1999999999999998E-2</v>
          </cell>
          <cell r="AO492">
            <v>0.14000000000000001</v>
          </cell>
          <cell r="AP492">
            <v>1</v>
          </cell>
          <cell r="AQ492">
            <v>2065</v>
          </cell>
          <cell r="AR492">
            <v>2.500000037252903E-2</v>
          </cell>
          <cell r="AS492">
            <v>0.55000001192092896</v>
          </cell>
          <cell r="AT492">
            <v>5.9999998658895493E-2</v>
          </cell>
          <cell r="AU492">
            <v>3.5000000149011612E-2</v>
          </cell>
          <cell r="AV492">
            <v>0</v>
          </cell>
          <cell r="AW492">
            <v>1</v>
          </cell>
          <cell r="AX492">
            <v>0</v>
          </cell>
          <cell r="AY492">
            <v>0</v>
          </cell>
          <cell r="AZ492">
            <v>0</v>
          </cell>
          <cell r="BA492">
            <v>1</v>
          </cell>
          <cell r="BB492">
            <v>5148.79345703125</v>
          </cell>
          <cell r="BC492">
            <v>470</v>
          </cell>
          <cell r="BD492">
            <v>4712</v>
          </cell>
          <cell r="BE492">
            <v>393.75425720214844</v>
          </cell>
          <cell r="BF492">
            <v>470</v>
          </cell>
          <cell r="BG492">
            <v>1841.3795422405256</v>
          </cell>
          <cell r="BH492">
            <v>92.068977112026275</v>
          </cell>
          <cell r="BI492">
            <v>103.27929576518657</v>
          </cell>
          <cell r="BJ492" t="str">
            <v>WARenton3</v>
          </cell>
          <cell r="BK492" t="str">
            <v>WARenton3</v>
          </cell>
          <cell r="BL492">
            <v>4379.25</v>
          </cell>
          <cell r="BM492">
            <v>4379.25</v>
          </cell>
          <cell r="BN492">
            <v>1.5738499023868154E-2</v>
          </cell>
          <cell r="BO492">
            <v>8.1234868588805492E-2</v>
          </cell>
          <cell r="BP492">
            <v>6.6828085673346069E-2</v>
          </cell>
          <cell r="BQ492">
            <v>1.2966101750118104E-2</v>
          </cell>
          <cell r="BR492">
            <v>32.500000484287739</v>
          </cell>
          <cell r="BS492">
            <v>167.75000363588333</v>
          </cell>
          <cell r="BT492">
            <v>137.99999691545963</v>
          </cell>
          <cell r="BU492">
            <v>26.775000113993883</v>
          </cell>
          <cell r="BV492">
            <v>393.75425720214844</v>
          </cell>
        </row>
        <row r="493">
          <cell r="A493">
            <v>12994</v>
          </cell>
          <cell r="B493" t="e">
            <v>#N/A</v>
          </cell>
          <cell r="C493">
            <v>21689.23912500916</v>
          </cell>
          <cell r="D493" t="e">
            <v>#N/A</v>
          </cell>
          <cell r="E493">
            <v>583.373046875</v>
          </cell>
          <cell r="F493">
            <v>2017.4892578125</v>
          </cell>
          <cell r="G493">
            <v>36000</v>
          </cell>
          <cell r="H493" t="str">
            <v>Gas faf</v>
          </cell>
          <cell r="I493" t="str">
            <v xml:space="preserve">Wood htstove AND Electric pluginheater AND Electric pluginheater AND </v>
          </cell>
          <cell r="J493" t="str">
            <v>average</v>
          </cell>
          <cell r="K493">
            <v>65</v>
          </cell>
          <cell r="L493">
            <v>65</v>
          </cell>
          <cell r="M493">
            <v>0.10554385345073673</v>
          </cell>
          <cell r="N493">
            <v>0.89445614654926331</v>
          </cell>
          <cell r="O493">
            <v>0.63130593299865723</v>
          </cell>
          <cell r="P493">
            <v>0.88889229297637939</v>
          </cell>
          <cell r="Q493">
            <v>51</v>
          </cell>
          <cell r="R493">
            <v>60</v>
          </cell>
          <cell r="S493" t="str">
            <v>Gas FAF</v>
          </cell>
          <cell r="T493" t="str">
            <v>Other</v>
          </cell>
          <cell r="U493">
            <v>0</v>
          </cell>
          <cell r="V493">
            <v>1</v>
          </cell>
          <cell r="W493">
            <v>0</v>
          </cell>
          <cell r="X493">
            <v>0</v>
          </cell>
          <cell r="Y493">
            <v>0</v>
          </cell>
          <cell r="Z493">
            <v>1</v>
          </cell>
          <cell r="AA493">
            <v>0</v>
          </cell>
          <cell r="AB493">
            <v>0</v>
          </cell>
          <cell r="AC493">
            <v>0</v>
          </cell>
          <cell r="AD493">
            <v>1</v>
          </cell>
          <cell r="AE493" t="e">
            <v>#N/A</v>
          </cell>
          <cell r="AF493" t="e">
            <v>#REF!</v>
          </cell>
          <cell r="AG493" t="e">
            <v>#N/A</v>
          </cell>
          <cell r="AH493">
            <v>293.27998924255371</v>
          </cell>
          <cell r="AI493">
            <v>494.25</v>
          </cell>
          <cell r="AJ493">
            <v>631.80000000000007</v>
          </cell>
          <cell r="AK493" t="e">
            <v>#VALUE!</v>
          </cell>
          <cell r="AL493" t="e">
            <v>#VALUE!</v>
          </cell>
          <cell r="AM493">
            <v>5961.5698968683528</v>
          </cell>
          <cell r="AN493">
            <v>9.1999999999999998E-2</v>
          </cell>
          <cell r="AO493">
            <v>0.14000000000000001</v>
          </cell>
          <cell r="AP493">
            <v>4</v>
          </cell>
          <cell r="AQ493">
            <v>4320</v>
          </cell>
          <cell r="AR493">
            <v>0.1949999928474426</v>
          </cell>
          <cell r="AS493">
            <v>0.75</v>
          </cell>
          <cell r="AT493">
            <v>0.23400000000000001</v>
          </cell>
          <cell r="AU493">
            <v>0</v>
          </cell>
          <cell r="AV493">
            <v>1</v>
          </cell>
          <cell r="AW493">
            <v>1</v>
          </cell>
          <cell r="AX493">
            <v>0</v>
          </cell>
          <cell r="AY493">
            <v>0</v>
          </cell>
          <cell r="AZ493">
            <v>0</v>
          </cell>
          <cell r="BA493">
            <v>1</v>
          </cell>
          <cell r="BB493">
            <v>11794.3125</v>
          </cell>
          <cell r="BC493">
            <v>471</v>
          </cell>
          <cell r="BD493">
            <v>7581</v>
          </cell>
          <cell r="BE493">
            <v>2174.4699630737305</v>
          </cell>
          <cell r="BF493">
            <v>471</v>
          </cell>
          <cell r="BG493">
            <v>5961.5698968683528</v>
          </cell>
          <cell r="BH493">
            <v>298.07849484341762</v>
          </cell>
          <cell r="BI493">
            <v>334.37253237555211</v>
          </cell>
          <cell r="BJ493" t="str">
            <v>ORPortland3</v>
          </cell>
          <cell r="BK493">
            <v>0</v>
          </cell>
          <cell r="BL493">
            <v>4186.59</v>
          </cell>
          <cell r="BM493">
            <v>4186.59</v>
          </cell>
          <cell r="BN493">
            <v>6.7888886398739287E-2</v>
          </cell>
          <cell r="BO493">
            <v>0.11440972222222222</v>
          </cell>
          <cell r="BP493">
            <v>0.14625000000000002</v>
          </cell>
          <cell r="BQ493">
            <v>0</v>
          </cell>
          <cell r="BR493">
            <v>293.27998924255371</v>
          </cell>
          <cell r="BS493">
            <v>494.25</v>
          </cell>
          <cell r="BT493">
            <v>631.80000000000007</v>
          </cell>
          <cell r="BU493">
            <v>357.62779315898837</v>
          </cell>
          <cell r="BV493">
            <v>2174.4699630737305</v>
          </cell>
        </row>
        <row r="494">
          <cell r="A494">
            <v>13004</v>
          </cell>
          <cell r="B494">
            <v>24666.937164999999</v>
          </cell>
          <cell r="C494">
            <v>10195.731002093991</v>
          </cell>
          <cell r="D494">
            <v>14471.206162906008</v>
          </cell>
          <cell r="E494">
            <v>424.86309814453125</v>
          </cell>
          <cell r="F494">
            <v>234.11073303222656</v>
          </cell>
          <cell r="G494">
            <v>0</v>
          </cell>
          <cell r="H494" t="str">
            <v>Gas faf</v>
          </cell>
          <cell r="I494">
            <v>0</v>
          </cell>
          <cell r="J494">
            <v>0.80000001192092796</v>
          </cell>
          <cell r="K494">
            <v>70</v>
          </cell>
          <cell r="L494">
            <v>67</v>
          </cell>
          <cell r="M494">
            <v>1.8454061597353792E-2</v>
          </cell>
          <cell r="N494">
            <v>0.98154593840264626</v>
          </cell>
          <cell r="O494">
            <v>2.1356133744120598E-2</v>
          </cell>
          <cell r="P494">
            <v>0.95105940103530884</v>
          </cell>
          <cell r="Q494">
            <v>48</v>
          </cell>
          <cell r="R494">
            <v>59</v>
          </cell>
          <cell r="S494" t="str">
            <v>Gas FAF</v>
          </cell>
          <cell r="T494" t="str">
            <v>None</v>
          </cell>
          <cell r="U494">
            <v>0</v>
          </cell>
          <cell r="V494">
            <v>0</v>
          </cell>
          <cell r="W494">
            <v>0</v>
          </cell>
          <cell r="X494">
            <v>0</v>
          </cell>
          <cell r="Y494">
            <v>0</v>
          </cell>
          <cell r="Z494">
            <v>0</v>
          </cell>
          <cell r="AA494">
            <v>0</v>
          </cell>
          <cell r="AB494">
            <v>0</v>
          </cell>
          <cell r="AC494">
            <v>0</v>
          </cell>
          <cell r="AD494">
            <v>0</v>
          </cell>
          <cell r="AE494">
            <v>2459.5136636111611</v>
          </cell>
          <cell r="AF494" t="e">
            <v>#REF!</v>
          </cell>
          <cell r="AG494">
            <v>5671.38</v>
          </cell>
          <cell r="AH494">
            <v>111.74999624490738</v>
          </cell>
          <cell r="AI494">
            <v>156.25000077486038</v>
          </cell>
          <cell r="AJ494">
            <v>471.27600000000001</v>
          </cell>
          <cell r="AK494" t="e">
            <v>#VALUE!</v>
          </cell>
          <cell r="AL494" t="e">
            <v>#VALUE!</v>
          </cell>
          <cell r="AM494">
            <v>2680.9646766559658</v>
          </cell>
          <cell r="AN494">
            <v>9.1999999999999998E-2</v>
          </cell>
          <cell r="AO494">
            <v>0.14000000000000001</v>
          </cell>
          <cell r="AP494">
            <v>4</v>
          </cell>
          <cell r="AQ494">
            <v>1815</v>
          </cell>
          <cell r="AR494">
            <v>0.14899999499320984</v>
          </cell>
          <cell r="AS494">
            <v>0.69444444788826831</v>
          </cell>
          <cell r="AT494">
            <v>0.23400000000000001</v>
          </cell>
          <cell r="AU494">
            <v>0</v>
          </cell>
          <cell r="AV494">
            <v>0</v>
          </cell>
          <cell r="AW494">
            <v>1</v>
          </cell>
          <cell r="AX494">
            <v>0</v>
          </cell>
          <cell r="AY494">
            <v>0</v>
          </cell>
          <cell r="AZ494">
            <v>0</v>
          </cell>
          <cell r="BA494">
            <v>1</v>
          </cell>
          <cell r="BB494">
            <v>8847.931640625</v>
          </cell>
          <cell r="BC494">
            <v>472</v>
          </cell>
          <cell r="BD494">
            <v>4055</v>
          </cell>
          <cell r="BE494">
            <v>1189.7199516296387</v>
          </cell>
          <cell r="BF494">
            <v>472</v>
          </cell>
          <cell r="BG494">
            <v>2680.9646766559658</v>
          </cell>
          <cell r="BH494">
            <v>134.0482338327983</v>
          </cell>
          <cell r="BI494">
            <v>150.36994678427982</v>
          </cell>
          <cell r="BJ494" t="str">
            <v>WATacomaMcchord3</v>
          </cell>
          <cell r="BK494" t="str">
            <v>WATacomaMcchord3</v>
          </cell>
          <cell r="BL494">
            <v>5671.38</v>
          </cell>
          <cell r="BM494">
            <v>5671.38</v>
          </cell>
          <cell r="BN494">
            <v>6.1570245864962743E-2</v>
          </cell>
          <cell r="BO494">
            <v>8.6088154696892766E-2</v>
          </cell>
          <cell r="BP494">
            <v>0.25965619834710746</v>
          </cell>
          <cell r="BQ494">
            <v>0</v>
          </cell>
          <cell r="BR494">
            <v>111.74999624490738</v>
          </cell>
          <cell r="BS494">
            <v>156.25000077486038</v>
          </cell>
          <cell r="BT494">
            <v>471.27600000000001</v>
          </cell>
          <cell r="BU494">
            <v>150.25334365360274</v>
          </cell>
          <cell r="BV494">
            <v>1189.7199516296387</v>
          </cell>
        </row>
        <row r="495">
          <cell r="A495">
            <v>13011</v>
          </cell>
          <cell r="B495">
            <v>8522.2822660000002</v>
          </cell>
          <cell r="C495">
            <v>8289.3115234375</v>
          </cell>
          <cell r="D495">
            <v>232.97074256250016</v>
          </cell>
          <cell r="E495">
            <v>0</v>
          </cell>
          <cell r="F495">
            <v>8289.3115234375</v>
          </cell>
          <cell r="G495">
            <v>0</v>
          </cell>
          <cell r="H495" t="str">
            <v>Electric baseboard</v>
          </cell>
          <cell r="I495">
            <v>0</v>
          </cell>
          <cell r="J495" t="str">
            <v>average</v>
          </cell>
          <cell r="K495">
            <v>72</v>
          </cell>
          <cell r="L495">
            <v>60</v>
          </cell>
          <cell r="M495">
            <v>1</v>
          </cell>
          <cell r="N495">
            <v>0</v>
          </cell>
          <cell r="O495">
            <v>0.95349925756454468</v>
          </cell>
          <cell r="P495">
            <v>0</v>
          </cell>
          <cell r="Q495">
            <v>58</v>
          </cell>
          <cell r="R495">
            <v>0</v>
          </cell>
          <cell r="S495" t="str">
            <v>Electric Zonal</v>
          </cell>
          <cell r="T495" t="str">
            <v>None</v>
          </cell>
          <cell r="U495">
            <v>0</v>
          </cell>
          <cell r="V495">
            <v>0</v>
          </cell>
          <cell r="W495">
            <v>0</v>
          </cell>
          <cell r="X495">
            <v>0</v>
          </cell>
          <cell r="Y495">
            <v>0</v>
          </cell>
          <cell r="Z495">
            <v>0</v>
          </cell>
          <cell r="AA495">
            <v>0</v>
          </cell>
          <cell r="AB495">
            <v>0</v>
          </cell>
          <cell r="AC495">
            <v>0</v>
          </cell>
          <cell r="AD495">
            <v>0</v>
          </cell>
          <cell r="AE495">
            <v>1852.3623825352706</v>
          </cell>
          <cell r="AF495" t="e">
            <v>#REF!</v>
          </cell>
          <cell r="AG495">
            <v>4803.63</v>
          </cell>
          <cell r="AH495">
            <v>30.719999313354492</v>
          </cell>
          <cell r="AI495">
            <v>127.45000320672989</v>
          </cell>
          <cell r="AJ495">
            <v>123.12000489234924</v>
          </cell>
          <cell r="AK495">
            <v>69.120002746582031</v>
          </cell>
          <cell r="AL495">
            <v>350.41001015901566</v>
          </cell>
          <cell r="AM495">
            <v>2191.7753781440251</v>
          </cell>
          <cell r="AN495">
            <v>9.1999999999999998E-2</v>
          </cell>
          <cell r="AO495">
            <v>0.14000000000000001</v>
          </cell>
          <cell r="AP495">
            <v>1</v>
          </cell>
          <cell r="AQ495">
            <v>1536</v>
          </cell>
          <cell r="AR495">
            <v>1.9999999552965164E-2</v>
          </cell>
          <cell r="AS495">
            <v>0.58196348496223693</v>
          </cell>
          <cell r="AT495">
            <v>9.0000003576278687E-2</v>
          </cell>
          <cell r="AU495">
            <v>4.5000001788139343E-2</v>
          </cell>
          <cell r="AV495">
            <v>0</v>
          </cell>
          <cell r="AW495">
            <v>0</v>
          </cell>
          <cell r="AX495">
            <v>0</v>
          </cell>
          <cell r="AY495">
            <v>0</v>
          </cell>
          <cell r="AZ495">
            <v>0</v>
          </cell>
          <cell r="BA495">
            <v>0</v>
          </cell>
          <cell r="BB495">
            <v>19406.53515625</v>
          </cell>
          <cell r="BC495">
            <v>473</v>
          </cell>
          <cell r="BD495">
            <v>4701</v>
          </cell>
          <cell r="BE495">
            <v>337.89820289611816</v>
          </cell>
          <cell r="BF495">
            <v>473</v>
          </cell>
          <cell r="BG495">
            <v>2191.7753781440251</v>
          </cell>
          <cell r="BH495">
            <v>109.58876890720126</v>
          </cell>
          <cell r="BI495">
            <v>122.93229740934207</v>
          </cell>
          <cell r="BJ495" t="str">
            <v>OREugene3</v>
          </cell>
          <cell r="BK495" t="str">
            <v>OREugene3</v>
          </cell>
          <cell r="BL495">
            <v>4803.63</v>
          </cell>
          <cell r="BM495">
            <v>4803.63</v>
          </cell>
          <cell r="BN495">
            <v>1.9999999552965164E-2</v>
          </cell>
          <cell r="BO495">
            <v>8.2975262504381433E-2</v>
          </cell>
          <cell r="BP495">
            <v>8.0156253185123205E-2</v>
          </cell>
          <cell r="BQ495">
            <v>4.5000001788139343E-2</v>
          </cell>
          <cell r="BR495">
            <v>30.719999313354492</v>
          </cell>
          <cell r="BS495">
            <v>127.45000320672989</v>
          </cell>
          <cell r="BT495">
            <v>123.12000489234924</v>
          </cell>
          <cell r="BU495">
            <v>69.120002746582031</v>
          </cell>
          <cell r="BV495">
            <v>337.89820289611816</v>
          </cell>
        </row>
        <row r="496">
          <cell r="A496">
            <v>13017</v>
          </cell>
          <cell r="B496" t="e">
            <v>#N/A</v>
          </cell>
          <cell r="C496">
            <v>746.066162109375</v>
          </cell>
          <cell r="D496" t="e">
            <v>#N/A</v>
          </cell>
          <cell r="E496">
            <v>0</v>
          </cell>
          <cell r="F496">
            <v>746.066162109375</v>
          </cell>
          <cell r="G496">
            <v>0</v>
          </cell>
          <cell r="H496" t="str">
            <v>Gas boiler</v>
          </cell>
          <cell r="I496" t="str">
            <v>Wood htstove</v>
          </cell>
          <cell r="J496">
            <v>0.83076924085616999</v>
          </cell>
          <cell r="K496">
            <v>69</v>
          </cell>
          <cell r="L496">
            <v>65</v>
          </cell>
          <cell r="M496">
            <v>1</v>
          </cell>
          <cell r="N496">
            <v>0</v>
          </cell>
          <cell r="O496">
            <v>0.53333115577697754</v>
          </cell>
          <cell r="P496">
            <v>0</v>
          </cell>
          <cell r="Q496">
            <v>56</v>
          </cell>
          <cell r="R496">
            <v>0</v>
          </cell>
          <cell r="S496" t="str">
            <v>Gas Boiler</v>
          </cell>
          <cell r="T496" t="str">
            <v>Other</v>
          </cell>
          <cell r="U496">
            <v>1</v>
          </cell>
          <cell r="V496">
            <v>0</v>
          </cell>
          <cell r="W496">
            <v>0</v>
          </cell>
          <cell r="X496">
            <v>0</v>
          </cell>
          <cell r="Y496">
            <v>1</v>
          </cell>
          <cell r="Z496">
            <v>1</v>
          </cell>
          <cell r="AA496">
            <v>1</v>
          </cell>
          <cell r="AB496">
            <v>0</v>
          </cell>
          <cell r="AC496">
            <v>0</v>
          </cell>
          <cell r="AD496">
            <v>1</v>
          </cell>
          <cell r="AE496" t="e">
            <v>#N/A</v>
          </cell>
          <cell r="AF496" t="e">
            <v>#REF!</v>
          </cell>
          <cell r="AG496" t="e">
            <v>#N/A</v>
          </cell>
          <cell r="AH496">
            <v>68.939999911934137</v>
          </cell>
          <cell r="AI496">
            <v>276.40000426769257</v>
          </cell>
          <cell r="AJ496">
            <v>175.03999608755112</v>
          </cell>
          <cell r="AK496">
            <v>83.16000035405159</v>
          </cell>
          <cell r="AL496">
            <v>603.54000062122941</v>
          </cell>
          <cell r="AM496">
            <v>4435.4161931000353</v>
          </cell>
          <cell r="AN496">
            <v>9.1999999999999998E-2</v>
          </cell>
          <cell r="AO496">
            <v>0.14000000000000001</v>
          </cell>
          <cell r="AP496" t="str">
            <v>FLAG</v>
          </cell>
          <cell r="AQ496">
            <v>2268</v>
          </cell>
          <cell r="AR496">
            <v>5.902397252734088E-2</v>
          </cell>
          <cell r="AS496">
            <v>0.59568966437002713</v>
          </cell>
          <cell r="AT496">
            <v>7.9999998211860657E-2</v>
          </cell>
          <cell r="AU496">
            <v>0.14000000059604645</v>
          </cell>
          <cell r="AV496">
            <v>0</v>
          </cell>
          <cell r="AW496">
            <v>0</v>
          </cell>
          <cell r="AX496">
            <v>0</v>
          </cell>
          <cell r="AY496">
            <v>1</v>
          </cell>
          <cell r="AZ496">
            <v>0</v>
          </cell>
          <cell r="BA496">
            <v>1</v>
          </cell>
          <cell r="BB496">
            <v>6473.69384765625</v>
          </cell>
          <cell r="BC496">
            <v>474</v>
          </cell>
          <cell r="BD496">
            <v>5462</v>
          </cell>
          <cell r="BE496">
            <v>732.79161071777344</v>
          </cell>
          <cell r="BF496">
            <v>474</v>
          </cell>
          <cell r="BG496">
            <v>4435.4161931000353</v>
          </cell>
          <cell r="BH496">
            <v>221.77080965500176</v>
          </cell>
          <cell r="BI496">
            <v>248.77362343859474</v>
          </cell>
          <cell r="BJ496" t="str">
            <v>WASnohomish3</v>
          </cell>
          <cell r="BK496">
            <v>0</v>
          </cell>
          <cell r="BL496">
            <v>5096.22</v>
          </cell>
          <cell r="BM496">
            <v>5096.22</v>
          </cell>
          <cell r="BN496">
            <v>3.0396825357995653E-2</v>
          </cell>
          <cell r="BO496">
            <v>0.12186949041785386</v>
          </cell>
          <cell r="BP496">
            <v>7.7178128786398195E-2</v>
          </cell>
          <cell r="BQ496">
            <v>3.6666666822774072E-2</v>
          </cell>
          <cell r="BR496">
            <v>68.939999911934137</v>
          </cell>
          <cell r="BS496">
            <v>276.40000426769257</v>
          </cell>
          <cell r="BT496">
            <v>175.03999608755112</v>
          </cell>
          <cell r="BU496">
            <v>83.16000035405159</v>
          </cell>
          <cell r="BV496">
            <v>732.79161071777344</v>
          </cell>
        </row>
        <row r="497">
          <cell r="A497">
            <v>13019</v>
          </cell>
          <cell r="B497" t="e">
            <v>#N/A</v>
          </cell>
          <cell r="C497">
            <v>10875.178411527213</v>
          </cell>
          <cell r="D497" t="e">
            <v>#N/A</v>
          </cell>
          <cell r="E497">
            <v>395.64151000976563</v>
          </cell>
          <cell r="F497">
            <v>1830.6190185546875</v>
          </cell>
          <cell r="G497">
            <v>0</v>
          </cell>
          <cell r="H497" t="str">
            <v>Gas faf</v>
          </cell>
          <cell r="I497" t="str">
            <v xml:space="preserve">Electric baseboard AND Wood htstove AND Gas htstove AND Electric pluginheater AND </v>
          </cell>
          <cell r="J497">
            <v>0.77999997138976995</v>
          </cell>
          <cell r="K497">
            <v>68</v>
          </cell>
          <cell r="L497">
            <v>55</v>
          </cell>
          <cell r="M497">
            <v>0.13634668573269812</v>
          </cell>
          <cell r="N497">
            <v>0.86365331426730185</v>
          </cell>
          <cell r="O497">
            <v>0.64093005657196045</v>
          </cell>
          <cell r="P497">
            <v>0.92672771215438843</v>
          </cell>
          <cell r="Q497">
            <v>63</v>
          </cell>
          <cell r="R497">
            <v>56</v>
          </cell>
          <cell r="S497" t="str">
            <v>Gas FAF</v>
          </cell>
          <cell r="T497" t="str">
            <v>Other</v>
          </cell>
          <cell r="U497">
            <v>0</v>
          </cell>
          <cell r="V497">
            <v>0</v>
          </cell>
          <cell r="W497">
            <v>0</v>
          </cell>
          <cell r="X497">
            <v>0</v>
          </cell>
          <cell r="Y497">
            <v>0</v>
          </cell>
          <cell r="Z497">
            <v>1</v>
          </cell>
          <cell r="AA497">
            <v>1</v>
          </cell>
          <cell r="AB497">
            <v>0</v>
          </cell>
          <cell r="AC497">
            <v>0</v>
          </cell>
          <cell r="AD497">
            <v>1</v>
          </cell>
          <cell r="AE497" t="e">
            <v>#N/A</v>
          </cell>
          <cell r="AF497" t="e">
            <v>#REF!</v>
          </cell>
          <cell r="AG497" t="e">
            <v>#N/A</v>
          </cell>
          <cell r="AH497">
            <v>100.3050039857626</v>
          </cell>
          <cell r="AI497">
            <v>106.1800003349781</v>
          </cell>
          <cell r="AJ497">
            <v>251.28000998497009</v>
          </cell>
          <cell r="AK497">
            <v>211.60000383853912</v>
          </cell>
          <cell r="AL497">
            <v>669.36501814424992</v>
          </cell>
          <cell r="AM497">
            <v>3731.0000249380801</v>
          </cell>
          <cell r="AN497">
            <v>9.1999999999999998E-2</v>
          </cell>
          <cell r="AO497">
            <v>0.14000000000000001</v>
          </cell>
          <cell r="AP497" t="str">
            <v>FLAG</v>
          </cell>
          <cell r="AQ497">
            <v>3177</v>
          </cell>
          <cell r="AR497">
            <v>4.5000001788139343E-2</v>
          </cell>
          <cell r="AS497">
            <v>0.27156010315851176</v>
          </cell>
          <cell r="AT497">
            <v>9.0000003576278687E-2</v>
          </cell>
          <cell r="AU497">
            <v>0.23000000417232513</v>
          </cell>
          <cell r="AV497">
            <v>1</v>
          </cell>
          <cell r="AW497">
            <v>1</v>
          </cell>
          <cell r="AX497">
            <v>0</v>
          </cell>
          <cell r="AY497">
            <v>0</v>
          </cell>
          <cell r="AZ497">
            <v>0</v>
          </cell>
          <cell r="BA497">
            <v>1</v>
          </cell>
          <cell r="BB497">
            <v>10647.75390625</v>
          </cell>
          <cell r="BC497">
            <v>475</v>
          </cell>
          <cell r="BD497">
            <v>8359</v>
          </cell>
          <cell r="BE497">
            <v>781.04364776611328</v>
          </cell>
          <cell r="BF497">
            <v>475</v>
          </cell>
          <cell r="BG497">
            <v>3731.0000249380801</v>
          </cell>
          <cell r="BH497">
            <v>186.550001246904</v>
          </cell>
          <cell r="BI497">
            <v>209.264329398727</v>
          </cell>
          <cell r="BJ497" t="str">
            <v>ORPortland3</v>
          </cell>
          <cell r="BK497">
            <v>0</v>
          </cell>
          <cell r="BL497">
            <v>4186.59</v>
          </cell>
          <cell r="BM497">
            <v>4186.59</v>
          </cell>
          <cell r="BN497">
            <v>3.1572239214907961E-2</v>
          </cell>
          <cell r="BO497">
            <v>3.3421466898010108E-2</v>
          </cell>
          <cell r="BP497">
            <v>7.9093487562156145E-2</v>
          </cell>
          <cell r="BQ497">
            <v>6.6603715404009792E-2</v>
          </cell>
          <cell r="BR497">
            <v>100.3050039857626</v>
          </cell>
          <cell r="BS497">
            <v>106.1800003349781</v>
          </cell>
          <cell r="BT497">
            <v>251.28000998497009</v>
          </cell>
          <cell r="BU497">
            <v>211.60000383853912</v>
          </cell>
          <cell r="BV497">
            <v>781.04364776611328</v>
          </cell>
        </row>
        <row r="498">
          <cell r="A498">
            <v>13023</v>
          </cell>
          <cell r="B498" t="e">
            <v>#N/A</v>
          </cell>
          <cell r="C498">
            <v>5353.2685546875</v>
          </cell>
          <cell r="D498" t="e">
            <v>#N/A</v>
          </cell>
          <cell r="E498">
            <v>0</v>
          </cell>
          <cell r="F498">
            <v>5353.2685546875</v>
          </cell>
          <cell r="G498">
            <v>0</v>
          </cell>
          <cell r="H498" t="str">
            <v>Electric baseboard</v>
          </cell>
          <cell r="I498">
            <v>0</v>
          </cell>
          <cell r="J498" t="str">
            <v>average</v>
          </cell>
          <cell r="K498">
            <v>65</v>
          </cell>
          <cell r="L498">
            <v>0</v>
          </cell>
          <cell r="M498">
            <v>1</v>
          </cell>
          <cell r="N498">
            <v>0</v>
          </cell>
          <cell r="O498">
            <v>0.91588610410690308</v>
          </cell>
          <cell r="P498">
            <v>0</v>
          </cell>
          <cell r="Q498">
            <v>58</v>
          </cell>
          <cell r="R498">
            <v>0</v>
          </cell>
          <cell r="S498" t="str">
            <v>Electric Zonal</v>
          </cell>
          <cell r="T498" t="str">
            <v>None</v>
          </cell>
          <cell r="U498">
            <v>0</v>
          </cell>
          <cell r="V498">
            <v>0</v>
          </cell>
          <cell r="W498">
            <v>0</v>
          </cell>
          <cell r="X498">
            <v>0</v>
          </cell>
          <cell r="Y498">
            <v>0</v>
          </cell>
          <cell r="Z498">
            <v>0</v>
          </cell>
          <cell r="AA498">
            <v>1</v>
          </cell>
          <cell r="AB498">
            <v>0</v>
          </cell>
          <cell r="AC498">
            <v>0</v>
          </cell>
          <cell r="AD498">
            <v>1</v>
          </cell>
          <cell r="AE498" t="e">
            <v>#N/A</v>
          </cell>
          <cell r="AF498" t="e">
            <v>#REF!</v>
          </cell>
          <cell r="AG498" t="e">
            <v>#N/A</v>
          </cell>
          <cell r="AH498">
            <v>30.710000986233354</v>
          </cell>
          <cell r="AI498">
            <v>199.20000433921814</v>
          </cell>
          <cell r="AJ498">
            <v>341.74800017166137</v>
          </cell>
          <cell r="AK498">
            <v>25.199999436736107</v>
          </cell>
          <cell r="AL498">
            <v>596.85800493384897</v>
          </cell>
          <cell r="AM498">
            <v>1929.0685759816276</v>
          </cell>
          <cell r="AN498">
            <v>9.1999999999999998E-2</v>
          </cell>
          <cell r="AO498">
            <v>0.14000000000000001</v>
          </cell>
          <cell r="AP498" t="str">
            <v>FLAG</v>
          </cell>
          <cell r="AQ498">
            <v>1174</v>
          </cell>
          <cell r="AR498">
            <v>3.6129412924980418E-2</v>
          </cell>
          <cell r="AS498">
            <v>1.0945055183473524</v>
          </cell>
          <cell r="AT498">
            <v>0.22936107394071234</v>
          </cell>
          <cell r="AU498">
            <v>5.9999998658895493E-2</v>
          </cell>
          <cell r="AV498">
            <v>0</v>
          </cell>
          <cell r="AW498">
            <v>0</v>
          </cell>
          <cell r="AX498">
            <v>0</v>
          </cell>
          <cell r="AY498">
            <v>0</v>
          </cell>
          <cell r="AZ498">
            <v>0</v>
          </cell>
          <cell r="BA498">
            <v>0</v>
          </cell>
          <cell r="BB498">
            <v>9842.169921875</v>
          </cell>
          <cell r="BC498">
            <v>476</v>
          </cell>
          <cell r="BD498">
            <v>3501</v>
          </cell>
          <cell r="BE498">
            <v>899.77788162231445</v>
          </cell>
          <cell r="BF498">
            <v>476</v>
          </cell>
          <cell r="BG498">
            <v>1929.0685759816276</v>
          </cell>
          <cell r="BH498">
            <v>96.453428799081379</v>
          </cell>
          <cell r="BI498">
            <v>108.19759828965752</v>
          </cell>
          <cell r="BJ498" t="str">
            <v>WASnohomish3</v>
          </cell>
          <cell r="BK498">
            <v>0</v>
          </cell>
          <cell r="BL498">
            <v>5096.22</v>
          </cell>
          <cell r="BM498">
            <v>5096.22</v>
          </cell>
          <cell r="BN498">
            <v>2.6158433548750727E-2</v>
          </cell>
          <cell r="BO498">
            <v>0.16967632396866963</v>
          </cell>
          <cell r="BP498">
            <v>0.2910971040644475</v>
          </cell>
          <cell r="BQ498">
            <v>2.1465076181206223E-2</v>
          </cell>
          <cell r="BR498">
            <v>30.710000986233354</v>
          </cell>
          <cell r="BS498">
            <v>199.20000433921814</v>
          </cell>
          <cell r="BT498">
            <v>341.74800017166137</v>
          </cell>
          <cell r="BU498">
            <v>25.199999436736107</v>
          </cell>
          <cell r="BV498">
            <v>899.77788162231445</v>
          </cell>
        </row>
        <row r="499">
          <cell r="A499">
            <v>13041</v>
          </cell>
          <cell r="B499">
            <v>30882.319293</v>
          </cell>
          <cell r="C499">
            <v>27299.126458754563</v>
          </cell>
          <cell r="D499">
            <v>3583.1928342454376</v>
          </cell>
          <cell r="E499">
            <v>981.60260009765625</v>
          </cell>
          <cell r="F499">
            <v>4087.671875</v>
          </cell>
          <cell r="G499">
            <v>0</v>
          </cell>
          <cell r="H499" t="str">
            <v>Gas faf</v>
          </cell>
          <cell r="I499">
            <v>0</v>
          </cell>
          <cell r="J499">
            <v>0.806818187236785</v>
          </cell>
          <cell r="K499">
            <v>68</v>
          </cell>
          <cell r="L499">
            <v>62</v>
          </cell>
          <cell r="M499">
            <v>0.12440870878720849</v>
          </cell>
          <cell r="N499">
            <v>0.87559129121279156</v>
          </cell>
          <cell r="O499">
            <v>0.86968374252319336</v>
          </cell>
          <cell r="P499">
            <v>0.98452919721603394</v>
          </cell>
          <cell r="Q499">
            <v>63</v>
          </cell>
          <cell r="R499">
            <v>63</v>
          </cell>
          <cell r="S499" t="str">
            <v>Gas FAF</v>
          </cell>
          <cell r="T499" t="str">
            <v>None</v>
          </cell>
          <cell r="U499">
            <v>0</v>
          </cell>
          <cell r="V499">
            <v>0</v>
          </cell>
          <cell r="W499">
            <v>0</v>
          </cell>
          <cell r="X499">
            <v>0</v>
          </cell>
          <cell r="Y499">
            <v>0</v>
          </cell>
          <cell r="Z499">
            <v>0</v>
          </cell>
          <cell r="AA499">
            <v>0</v>
          </cell>
          <cell r="AB499">
            <v>0</v>
          </cell>
          <cell r="AC499">
            <v>0</v>
          </cell>
          <cell r="AD499">
            <v>0</v>
          </cell>
          <cell r="AE499">
            <v>2890.2500948099414</v>
          </cell>
          <cell r="AF499" t="e">
            <v>#REF!</v>
          </cell>
          <cell r="AG499">
            <v>4640.55</v>
          </cell>
          <cell r="AH499">
            <v>145.00000216066837</v>
          </cell>
          <cell r="AI499">
            <v>541.59999787807465</v>
          </cell>
          <cell r="AJ499">
            <v>205.92000514268875</v>
          </cell>
          <cell r="AK499">
            <v>131.17500521242619</v>
          </cell>
          <cell r="AL499">
            <v>1023.695010393858</v>
          </cell>
          <cell r="AM499">
            <v>5150.0000084474359</v>
          </cell>
          <cell r="AN499">
            <v>9.1999999999999998E-2</v>
          </cell>
          <cell r="AO499">
            <v>0.14000000000000001</v>
          </cell>
          <cell r="AP499">
            <v>1</v>
          </cell>
          <cell r="AQ499">
            <v>2915</v>
          </cell>
          <cell r="AR499">
            <v>5.000000074505806E-2</v>
          </cell>
          <cell r="AS499">
            <v>0.86655999660491945</v>
          </cell>
          <cell r="AT499">
            <v>8.0437502008862793E-2</v>
          </cell>
          <cell r="AU499">
            <v>4.5000001788139343E-2</v>
          </cell>
          <cell r="AV499">
            <v>1</v>
          </cell>
          <cell r="AW499">
            <v>1</v>
          </cell>
          <cell r="AX499">
            <v>0</v>
          </cell>
          <cell r="AY499">
            <v>0</v>
          </cell>
          <cell r="AZ499">
            <v>0</v>
          </cell>
          <cell r="BA499">
            <v>1</v>
          </cell>
          <cell r="BB499">
            <v>20972.09375</v>
          </cell>
          <cell r="BC499">
            <v>477</v>
          </cell>
          <cell r="BD499">
            <v>9050</v>
          </cell>
          <cell r="BE499">
            <v>753.03632354736328</v>
          </cell>
          <cell r="BF499">
            <v>477</v>
          </cell>
          <cell r="BG499">
            <v>5150.0000084474359</v>
          </cell>
          <cell r="BH499">
            <v>257.50000042237178</v>
          </cell>
          <cell r="BI499">
            <v>288.85320047379975</v>
          </cell>
          <cell r="BJ499" t="str">
            <v>WASeattle3</v>
          </cell>
          <cell r="BK499" t="str">
            <v>WASeattle3</v>
          </cell>
          <cell r="BL499">
            <v>4640.55</v>
          </cell>
          <cell r="BM499">
            <v>4640.55</v>
          </cell>
          <cell r="BN499">
            <v>4.9742710861292755E-2</v>
          </cell>
          <cell r="BO499">
            <v>0.18579759789985409</v>
          </cell>
          <cell r="BP499">
            <v>7.0641511198177964E-2</v>
          </cell>
          <cell r="BQ499">
            <v>4.5000001788139343E-2</v>
          </cell>
          <cell r="BR499">
            <v>145.00000216066837</v>
          </cell>
          <cell r="BS499">
            <v>541.59999787807465</v>
          </cell>
          <cell r="BT499">
            <v>205.92000514268875</v>
          </cell>
          <cell r="BU499">
            <v>131.17500521242619</v>
          </cell>
          <cell r="BV499">
            <v>753.03632354736328</v>
          </cell>
        </row>
        <row r="500">
          <cell r="A500">
            <v>13046</v>
          </cell>
          <cell r="B500">
            <v>21015.107694999999</v>
          </cell>
          <cell r="C500">
            <v>12393.738073816879</v>
          </cell>
          <cell r="D500">
            <v>8621.3696211831193</v>
          </cell>
          <cell r="E500">
            <v>385.91671752929688</v>
          </cell>
          <cell r="F500">
            <v>1574.929931640625</v>
          </cell>
          <cell r="G500">
            <v>0</v>
          </cell>
          <cell r="H500" t="str">
            <v>Gas faf</v>
          </cell>
          <cell r="I500" t="str">
            <v>Electric baseboard</v>
          </cell>
          <cell r="J500">
            <v>0.95652174949645896</v>
          </cell>
          <cell r="K500">
            <v>63</v>
          </cell>
          <cell r="L500">
            <v>57</v>
          </cell>
          <cell r="M500">
            <v>0.12222495769355356</v>
          </cell>
          <cell r="N500">
            <v>0.87777504230644643</v>
          </cell>
          <cell r="O500">
            <v>0.48952504992485046</v>
          </cell>
          <cell r="P500">
            <v>0.84030294418334961</v>
          </cell>
          <cell r="Q500">
            <v>53</v>
          </cell>
          <cell r="R500">
            <v>59</v>
          </cell>
          <cell r="S500" t="str">
            <v>Gas FAF</v>
          </cell>
          <cell r="T500" t="str">
            <v>Electric</v>
          </cell>
          <cell r="U500">
            <v>0</v>
          </cell>
          <cell r="V500">
            <v>0</v>
          </cell>
          <cell r="W500">
            <v>0</v>
          </cell>
          <cell r="X500">
            <v>0</v>
          </cell>
          <cell r="Y500">
            <v>0</v>
          </cell>
          <cell r="Z500">
            <v>0</v>
          </cell>
          <cell r="AA500">
            <v>0</v>
          </cell>
          <cell r="AB500">
            <v>0</v>
          </cell>
          <cell r="AC500">
            <v>0</v>
          </cell>
          <cell r="AD500">
            <v>0</v>
          </cell>
          <cell r="AE500">
            <v>1848.3106353316225</v>
          </cell>
          <cell r="AF500" t="e">
            <v>#REF!</v>
          </cell>
          <cell r="AG500">
            <v>5671.38</v>
          </cell>
          <cell r="AH500">
            <v>96.469999477267265</v>
          </cell>
          <cell r="AI500">
            <v>240.49999892711639</v>
          </cell>
          <cell r="AJ500">
            <v>172.80000686645508</v>
          </cell>
          <cell r="AK500" t="e">
            <v>#VALUE!</v>
          </cell>
          <cell r="AL500" t="e">
            <v>#VALUE!</v>
          </cell>
          <cell r="AM500">
            <v>3759.9982147911664</v>
          </cell>
          <cell r="AN500">
            <v>9.1999999999999998E-2</v>
          </cell>
          <cell r="AO500">
            <v>0.14000000000000001</v>
          </cell>
          <cell r="AP500">
            <v>4</v>
          </cell>
          <cell r="AQ500">
            <v>2388</v>
          </cell>
          <cell r="AR500">
            <v>0.10999999940395355</v>
          </cell>
          <cell r="AS500">
            <v>0.87137680770694348</v>
          </cell>
          <cell r="AT500">
            <v>9.0000003576278687E-2</v>
          </cell>
          <cell r="AU500">
            <v>0</v>
          </cell>
          <cell r="AV500">
            <v>0</v>
          </cell>
          <cell r="AW500">
            <v>1</v>
          </cell>
          <cell r="AX500">
            <v>0</v>
          </cell>
          <cell r="AY500">
            <v>0</v>
          </cell>
          <cell r="AZ500">
            <v>0</v>
          </cell>
          <cell r="BA500">
            <v>1</v>
          </cell>
          <cell r="BB500">
            <v>3406.29931640625</v>
          </cell>
          <cell r="BC500">
            <v>478</v>
          </cell>
          <cell r="BD500">
            <v>4330</v>
          </cell>
          <cell r="BE500">
            <v>632.57000732421875</v>
          </cell>
          <cell r="BF500">
            <v>478</v>
          </cell>
          <cell r="BG500">
            <v>3759.9982147911664</v>
          </cell>
          <cell r="BH500">
            <v>187.99991073955832</v>
          </cell>
          <cell r="BI500">
            <v>210.89077987120692</v>
          </cell>
          <cell r="BJ500" t="str">
            <v>WATacomaMcchord3</v>
          </cell>
          <cell r="BK500" t="str">
            <v>WATacomaMcchord3</v>
          </cell>
          <cell r="BL500">
            <v>5671.38</v>
          </cell>
          <cell r="BM500">
            <v>5671.38</v>
          </cell>
          <cell r="BN500">
            <v>4.0397822226661335E-2</v>
          </cell>
          <cell r="BO500">
            <v>0.10071189234803869</v>
          </cell>
          <cell r="BP500">
            <v>7.2361811920626073E-2</v>
          </cell>
          <cell r="BQ500">
            <v>0</v>
          </cell>
          <cell r="BR500">
            <v>96.469999477267265</v>
          </cell>
          <cell r="BS500">
            <v>240.49999892711639</v>
          </cell>
          <cell r="BT500">
            <v>172.80000686645508</v>
          </cell>
          <cell r="BU500">
            <v>197.68869677399636</v>
          </cell>
          <cell r="BV500">
            <v>632.57000732421875</v>
          </cell>
        </row>
        <row r="501">
          <cell r="A501">
            <v>13051</v>
          </cell>
          <cell r="B501">
            <v>7320.0513959999998</v>
          </cell>
          <cell r="C501">
            <v>8664.1005859375</v>
          </cell>
          <cell r="D501">
            <v>-1344.0491899375002</v>
          </cell>
          <cell r="E501">
            <v>0</v>
          </cell>
          <cell r="F501">
            <v>8664.1005859375</v>
          </cell>
          <cell r="G501">
            <v>0</v>
          </cell>
          <cell r="H501" t="str">
            <v>Electric baseboard</v>
          </cell>
          <cell r="I501">
            <v>0</v>
          </cell>
          <cell r="J501" t="str">
            <v>average</v>
          </cell>
          <cell r="K501">
            <v>65</v>
          </cell>
          <cell r="L501">
            <v>60</v>
          </cell>
          <cell r="M501">
            <v>1</v>
          </cell>
          <cell r="N501">
            <v>0</v>
          </cell>
          <cell r="O501">
            <v>0.93319326639175415</v>
          </cell>
          <cell r="P501">
            <v>0</v>
          </cell>
          <cell r="Q501">
            <v>58</v>
          </cell>
          <cell r="R501">
            <v>0</v>
          </cell>
          <cell r="S501" t="str">
            <v>Electric Zonal</v>
          </cell>
          <cell r="T501" t="str">
            <v>None</v>
          </cell>
          <cell r="U501">
            <v>0</v>
          </cell>
          <cell r="V501">
            <v>0</v>
          </cell>
          <cell r="W501">
            <v>0</v>
          </cell>
          <cell r="X501">
            <v>0</v>
          </cell>
          <cell r="Y501">
            <v>0</v>
          </cell>
          <cell r="Z501">
            <v>0</v>
          </cell>
          <cell r="AA501">
            <v>0</v>
          </cell>
          <cell r="AB501">
            <v>0</v>
          </cell>
          <cell r="AC501">
            <v>0</v>
          </cell>
          <cell r="AD501">
            <v>0</v>
          </cell>
          <cell r="AE501">
            <v>2384.9047392507318</v>
          </cell>
          <cell r="AF501" t="e">
            <v>#REF!</v>
          </cell>
          <cell r="AG501">
            <v>5764.86</v>
          </cell>
          <cell r="AH501">
            <v>22.600000336766243</v>
          </cell>
          <cell r="AI501">
            <v>101.15000039339066</v>
          </cell>
          <cell r="AJ501">
            <v>107.91999758780003</v>
          </cell>
          <cell r="AK501">
            <v>40.680001616477966</v>
          </cell>
          <cell r="AL501">
            <v>272.34999993443489</v>
          </cell>
          <cell r="AM501">
            <v>1411.3693449490293</v>
          </cell>
          <cell r="AN501">
            <v>9.1999999999999998E-2</v>
          </cell>
          <cell r="AO501">
            <v>0.14000000000000001</v>
          </cell>
          <cell r="AP501">
            <v>1</v>
          </cell>
          <cell r="AQ501">
            <v>1692</v>
          </cell>
          <cell r="AR501">
            <v>2.500000037252903E-2</v>
          </cell>
          <cell r="AS501">
            <v>0.8027777808999258</v>
          </cell>
          <cell r="AT501">
            <v>7.9999998211860657E-2</v>
          </cell>
          <cell r="AU501">
            <v>4.5000001788139343E-2</v>
          </cell>
          <cell r="AV501">
            <v>1</v>
          </cell>
          <cell r="AW501">
            <v>0</v>
          </cell>
          <cell r="AX501">
            <v>0</v>
          </cell>
          <cell r="AY501">
            <v>0</v>
          </cell>
          <cell r="AZ501">
            <v>0</v>
          </cell>
          <cell r="BA501">
            <v>0</v>
          </cell>
          <cell r="BB501">
            <v>18002.6015625</v>
          </cell>
          <cell r="BC501">
            <v>479</v>
          </cell>
          <cell r="BD501">
            <v>3330</v>
          </cell>
          <cell r="BE501">
            <v>276.76986885070801</v>
          </cell>
          <cell r="BF501">
            <v>479</v>
          </cell>
          <cell r="BG501">
            <v>1411.3693449490293</v>
          </cell>
          <cell r="BH501">
            <v>70.568467247451466</v>
          </cell>
          <cell r="BI501">
            <v>79.160883819501151</v>
          </cell>
          <cell r="BJ501" t="str">
            <v>WABellingham3</v>
          </cell>
          <cell r="BK501" t="str">
            <v>WABellingham3</v>
          </cell>
          <cell r="BL501">
            <v>5764.86</v>
          </cell>
          <cell r="BM501">
            <v>5764.86</v>
          </cell>
          <cell r="BN501">
            <v>1.335697419430629E-2</v>
          </cell>
          <cell r="BO501">
            <v>5.9781324109568948E-2</v>
          </cell>
          <cell r="BP501">
            <v>6.3782504484515376E-2</v>
          </cell>
          <cell r="BQ501">
            <v>2.4042554146854592E-2</v>
          </cell>
          <cell r="BR501">
            <v>22.600000336766243</v>
          </cell>
          <cell r="BS501">
            <v>101.15000039339066</v>
          </cell>
          <cell r="BT501">
            <v>107.91999758780003</v>
          </cell>
          <cell r="BU501">
            <v>40.680001616477966</v>
          </cell>
          <cell r="BV501">
            <v>276.76986885070801</v>
          </cell>
        </row>
        <row r="502">
          <cell r="A502">
            <v>13055</v>
          </cell>
          <cell r="B502" t="e">
            <v>#N/A</v>
          </cell>
          <cell r="C502">
            <v>11918.391466596342</v>
          </cell>
          <cell r="D502" t="e">
            <v>#N/A</v>
          </cell>
          <cell r="E502">
            <v>406.09521484375</v>
          </cell>
          <cell r="F502">
            <v>2545.58984375</v>
          </cell>
          <cell r="G502">
            <v>0</v>
          </cell>
          <cell r="H502" t="str">
            <v>Gas faf</v>
          </cell>
          <cell r="I502" t="str">
            <v>Gas htstove</v>
          </cell>
          <cell r="J502">
            <v>0.78750002384185702</v>
          </cell>
          <cell r="K502">
            <v>70</v>
          </cell>
          <cell r="L502">
            <v>65</v>
          </cell>
          <cell r="M502">
            <v>0.17619514155448679</v>
          </cell>
          <cell r="N502">
            <v>0.82380485844551321</v>
          </cell>
          <cell r="O502">
            <v>0.26213958859443665</v>
          </cell>
          <cell r="P502">
            <v>0.96459341049194336</v>
          </cell>
          <cell r="Q502">
            <v>70</v>
          </cell>
          <cell r="R502">
            <v>57</v>
          </cell>
          <cell r="S502" t="str">
            <v>Gas FAF</v>
          </cell>
          <cell r="T502" t="str">
            <v>Gas</v>
          </cell>
          <cell r="U502">
            <v>0</v>
          </cell>
          <cell r="V502">
            <v>0</v>
          </cell>
          <cell r="W502">
            <v>0</v>
          </cell>
          <cell r="X502">
            <v>0</v>
          </cell>
          <cell r="Y502">
            <v>0</v>
          </cell>
          <cell r="Z502">
            <v>0</v>
          </cell>
          <cell r="AA502">
            <v>1</v>
          </cell>
          <cell r="AB502">
            <v>0</v>
          </cell>
          <cell r="AC502">
            <v>0</v>
          </cell>
          <cell r="AD502">
            <v>1</v>
          </cell>
          <cell r="AE502" t="e">
            <v>#N/A</v>
          </cell>
          <cell r="AF502" t="e">
            <v>#REF!</v>
          </cell>
          <cell r="AG502" t="e">
            <v>#N/A</v>
          </cell>
          <cell r="AH502">
            <v>40.550000604242086</v>
          </cell>
          <cell r="AI502">
            <v>126.44999665021896</v>
          </cell>
          <cell r="AJ502">
            <v>79.379998225718737</v>
          </cell>
          <cell r="AK502" t="e">
            <v>#VALUE!</v>
          </cell>
          <cell r="AL502" t="e">
            <v>#VALUE!</v>
          </cell>
          <cell r="AM502">
            <v>1819.648334519195</v>
          </cell>
          <cell r="AN502">
            <v>0.14122746884822845</v>
          </cell>
          <cell r="AO502">
            <v>0.32631999254226685</v>
          </cell>
          <cell r="AP502" t="str">
            <v>FLAG</v>
          </cell>
          <cell r="AQ502">
            <v>2679</v>
          </cell>
          <cell r="AR502">
            <v>2.500000037252903E-2</v>
          </cell>
          <cell r="AS502">
            <v>0.44999998807907104</v>
          </cell>
          <cell r="AT502">
            <v>5.9999998658895493E-2</v>
          </cell>
          <cell r="AU502">
            <v>0</v>
          </cell>
          <cell r="AV502">
            <v>1</v>
          </cell>
          <cell r="AW502">
            <v>1</v>
          </cell>
          <cell r="AX502">
            <v>0</v>
          </cell>
          <cell r="AY502">
            <v>0</v>
          </cell>
          <cell r="AZ502">
            <v>0</v>
          </cell>
          <cell r="BA502">
            <v>1</v>
          </cell>
          <cell r="BB502">
            <v>15894.1328125</v>
          </cell>
          <cell r="BC502">
            <v>480</v>
          </cell>
          <cell r="BD502">
            <v>4981</v>
          </cell>
          <cell r="BE502">
            <v>401.90500259399414</v>
          </cell>
          <cell r="BF502">
            <v>480</v>
          </cell>
          <cell r="BG502">
            <v>1819.648334519195</v>
          </cell>
          <cell r="BH502">
            <v>90.982416725959752</v>
          </cell>
          <cell r="BI502">
            <v>102.0604357865126</v>
          </cell>
          <cell r="BJ502" t="str">
            <v>WABellingham3</v>
          </cell>
          <cell r="BK502">
            <v>0</v>
          </cell>
          <cell r="BL502">
            <v>5764.86</v>
          </cell>
          <cell r="BM502">
            <v>5764.86</v>
          </cell>
          <cell r="BN502">
            <v>1.5136245093035494E-2</v>
          </cell>
          <cell r="BO502">
            <v>4.7200446677946609E-2</v>
          </cell>
          <cell r="BP502">
            <v>2.9630458464247382E-2</v>
          </cell>
          <cell r="BQ502">
            <v>0</v>
          </cell>
          <cell r="BR502">
            <v>40.550000604242086</v>
          </cell>
          <cell r="BS502">
            <v>126.44999665021896</v>
          </cell>
          <cell r="BT502">
            <v>79.379998225718737</v>
          </cell>
          <cell r="BU502">
            <v>221.77890228540042</v>
          </cell>
          <cell r="BV502">
            <v>401.90500259399414</v>
          </cell>
        </row>
        <row r="503">
          <cell r="A503">
            <v>13094</v>
          </cell>
          <cell r="B503" t="e">
            <v>#N/A</v>
          </cell>
          <cell r="C503">
            <v>21228.706338487191</v>
          </cell>
          <cell r="D503" t="e">
            <v>#N/A</v>
          </cell>
          <cell r="E503">
            <v>694.21929931640625</v>
          </cell>
          <cell r="F503">
            <v>1899.6229248046875</v>
          </cell>
          <cell r="G503">
            <v>0</v>
          </cell>
          <cell r="H503" t="str">
            <v>Gas faf</v>
          </cell>
          <cell r="I503">
            <v>0</v>
          </cell>
          <cell r="J503">
            <v>0.94999998807907104</v>
          </cell>
          <cell r="K503">
            <v>68</v>
          </cell>
          <cell r="L503">
            <v>62</v>
          </cell>
          <cell r="M503">
            <v>8.5391559766990005E-2</v>
          </cell>
          <cell r="N503">
            <v>0.91460844023301002</v>
          </cell>
          <cell r="O503">
            <v>0.29466718435287476</v>
          </cell>
          <cell r="P503">
            <v>0.93037360906600952</v>
          </cell>
          <cell r="Q503">
            <v>55</v>
          </cell>
          <cell r="R503">
            <v>63</v>
          </cell>
          <cell r="S503" t="str">
            <v>Gas FAF</v>
          </cell>
          <cell r="T503" t="str">
            <v>None</v>
          </cell>
          <cell r="U503">
            <v>0</v>
          </cell>
          <cell r="V503">
            <v>0</v>
          </cell>
          <cell r="W503">
            <v>0</v>
          </cell>
          <cell r="X503">
            <v>0</v>
          </cell>
          <cell r="Y503">
            <v>0</v>
          </cell>
          <cell r="Z503">
            <v>0</v>
          </cell>
          <cell r="AA503">
            <v>1</v>
          </cell>
          <cell r="AB503">
            <v>0</v>
          </cell>
          <cell r="AC503">
            <v>0</v>
          </cell>
          <cell r="AD503">
            <v>1</v>
          </cell>
          <cell r="AE503" t="e">
            <v>#N/A</v>
          </cell>
          <cell r="AF503" t="e">
            <v>#REF!</v>
          </cell>
          <cell r="AG503" t="e">
            <v>#N/A</v>
          </cell>
          <cell r="AH503">
            <v>40.625000605359674</v>
          </cell>
          <cell r="AI503">
            <v>154.79999589920044</v>
          </cell>
          <cell r="AJ503">
            <v>119.39999733120203</v>
          </cell>
          <cell r="AK503" t="e">
            <v>#VALUE!</v>
          </cell>
          <cell r="AL503" t="e">
            <v>#VALUE!</v>
          </cell>
          <cell r="AM503">
            <v>2660.6239751409962</v>
          </cell>
          <cell r="AN503">
            <v>0.15389181673526764</v>
          </cell>
          <cell r="AO503">
            <v>0.32380008697509766</v>
          </cell>
          <cell r="AP503" t="str">
            <v>FLAG</v>
          </cell>
          <cell r="AQ503">
            <v>2310</v>
          </cell>
          <cell r="AR503">
            <v>2.500000037252903E-2</v>
          </cell>
          <cell r="AS503">
            <v>0.44999998807907104</v>
          </cell>
          <cell r="AT503">
            <v>5.9999998658895493E-2</v>
          </cell>
          <cell r="AU503">
            <v>0</v>
          </cell>
          <cell r="AV503">
            <v>1</v>
          </cell>
          <cell r="AW503">
            <v>1</v>
          </cell>
          <cell r="AX503">
            <v>0</v>
          </cell>
          <cell r="AY503">
            <v>0</v>
          </cell>
          <cell r="AZ503">
            <v>0</v>
          </cell>
          <cell r="BA503">
            <v>1</v>
          </cell>
          <cell r="BB503">
            <v>8207.4296875</v>
          </cell>
          <cell r="BC503">
            <v>481</v>
          </cell>
          <cell r="BD503">
            <v>5371</v>
          </cell>
          <cell r="BE503">
            <v>446.51499938964844</v>
          </cell>
          <cell r="BF503">
            <v>481</v>
          </cell>
          <cell r="BG503">
            <v>2660.6239751409962</v>
          </cell>
          <cell r="BH503">
            <v>133.03119875704982</v>
          </cell>
          <cell r="BI503">
            <v>149.22907751770819</v>
          </cell>
          <cell r="BJ503" t="str">
            <v>WASeattle3</v>
          </cell>
          <cell r="BK503">
            <v>0</v>
          </cell>
          <cell r="BL503">
            <v>4640.55</v>
          </cell>
          <cell r="BM503">
            <v>4640.55</v>
          </cell>
          <cell r="BN503">
            <v>1.7586580348640551E-2</v>
          </cell>
          <cell r="BO503">
            <v>6.7012985237749109E-2</v>
          </cell>
          <cell r="BP503">
            <v>5.1688310532987891E-2</v>
          </cell>
          <cell r="BQ503">
            <v>0</v>
          </cell>
          <cell r="BR503">
            <v>40.625000605359674</v>
          </cell>
          <cell r="BS503">
            <v>154.79999589920044</v>
          </cell>
          <cell r="BT503">
            <v>119.39999733120203</v>
          </cell>
          <cell r="BU503">
            <v>191.23152828640352</v>
          </cell>
          <cell r="BV503">
            <v>446.51499938964844</v>
          </cell>
        </row>
        <row r="504">
          <cell r="A504">
            <v>13113</v>
          </cell>
          <cell r="B504" t="e">
            <v>#N/A</v>
          </cell>
          <cell r="C504">
            <v>8182.6790140970661</v>
          </cell>
          <cell r="D504" t="e">
            <v>#N/A</v>
          </cell>
          <cell r="E504">
            <v>341.23590087890625</v>
          </cell>
          <cell r="F504">
            <v>0</v>
          </cell>
          <cell r="G504">
            <v>0</v>
          </cell>
          <cell r="H504" t="str">
            <v>Gas faf</v>
          </cell>
          <cell r="I504">
            <v>0</v>
          </cell>
          <cell r="J504">
            <v>0.818181812763214</v>
          </cell>
          <cell r="K504">
            <v>68</v>
          </cell>
          <cell r="L504">
            <v>63</v>
          </cell>
          <cell r="M504">
            <v>0</v>
          </cell>
          <cell r="N504">
            <v>1</v>
          </cell>
          <cell r="O504">
            <v>0.39524984359741211</v>
          </cell>
          <cell r="P504">
            <v>0.98364365100860596</v>
          </cell>
          <cell r="Q504">
            <v>70</v>
          </cell>
          <cell r="R504">
            <v>53</v>
          </cell>
          <cell r="S504" t="str">
            <v>Gas FAF</v>
          </cell>
          <cell r="T504" t="str">
            <v>None</v>
          </cell>
          <cell r="U504">
            <v>0</v>
          </cell>
          <cell r="V504">
            <v>0</v>
          </cell>
          <cell r="W504">
            <v>0</v>
          </cell>
          <cell r="X504">
            <v>0</v>
          </cell>
          <cell r="Y504">
            <v>0</v>
          </cell>
          <cell r="Z504">
            <v>0</v>
          </cell>
          <cell r="AA504">
            <v>1</v>
          </cell>
          <cell r="AB504">
            <v>1</v>
          </cell>
          <cell r="AC504">
            <v>0</v>
          </cell>
          <cell r="AD504">
            <v>1</v>
          </cell>
          <cell r="AE504" t="e">
            <v>#N/A</v>
          </cell>
          <cell r="AF504" t="e">
            <v>#REF!</v>
          </cell>
          <cell r="AG504" t="e">
            <v>#N/A</v>
          </cell>
          <cell r="AH504">
            <v>34.600000940263271</v>
          </cell>
          <cell r="AI504">
            <v>106.57000184059143</v>
          </cell>
          <cell r="AJ504">
            <v>179.10000711679459</v>
          </cell>
          <cell r="AK504">
            <v>31.19999885559082</v>
          </cell>
          <cell r="AL504">
            <v>351.47000875324011</v>
          </cell>
          <cell r="AM504">
            <v>1789.2601065187771</v>
          </cell>
          <cell r="AN504">
            <v>9.1999999999999998E-2</v>
          </cell>
          <cell r="AO504">
            <v>0.14000000000000001</v>
          </cell>
          <cell r="AP504" t="str">
            <v>FLAG</v>
          </cell>
          <cell r="AQ504">
            <v>1370</v>
          </cell>
          <cell r="AR504">
            <v>3.2037037907651181E-2</v>
          </cell>
          <cell r="AS504">
            <v>0.44219917776179019</v>
          </cell>
          <cell r="AT504">
            <v>9.0000003576278687E-2</v>
          </cell>
          <cell r="AU504">
            <v>6.4999997615814209E-2</v>
          </cell>
          <cell r="AV504">
            <v>0</v>
          </cell>
          <cell r="AW504">
            <v>1</v>
          </cell>
          <cell r="AX504">
            <v>0</v>
          </cell>
          <cell r="AY504">
            <v>0</v>
          </cell>
          <cell r="AZ504">
            <v>0</v>
          </cell>
          <cell r="BA504">
            <v>1</v>
          </cell>
          <cell r="BB504">
            <v>11574.125</v>
          </cell>
          <cell r="BC504">
            <v>482</v>
          </cell>
          <cell r="BD504">
            <v>4072</v>
          </cell>
          <cell r="BE504">
            <v>394.65754699707031</v>
          </cell>
          <cell r="BF504">
            <v>482</v>
          </cell>
          <cell r="BG504">
            <v>1789.2601065187771</v>
          </cell>
          <cell r="BH504">
            <v>89.463005325938852</v>
          </cell>
          <cell r="BI504">
            <v>100.35602085442515</v>
          </cell>
          <cell r="BJ504" t="str">
            <v>WATacomaMcchord3</v>
          </cell>
          <cell r="BK504">
            <v>0</v>
          </cell>
          <cell r="BL504">
            <v>5671.38</v>
          </cell>
          <cell r="BM504">
            <v>5671.38</v>
          </cell>
          <cell r="BN504">
            <v>2.5255475138878301E-2</v>
          </cell>
          <cell r="BO504">
            <v>7.7788322511380611E-2</v>
          </cell>
          <cell r="BP504">
            <v>0.13072993220203985</v>
          </cell>
          <cell r="BQ504">
            <v>2.2773721792402057E-2</v>
          </cell>
          <cell r="BR504">
            <v>34.600000940263271</v>
          </cell>
          <cell r="BS504">
            <v>106.57000184059143</v>
          </cell>
          <cell r="BT504">
            <v>179.10000711679459</v>
          </cell>
          <cell r="BU504">
            <v>31.19999885559082</v>
          </cell>
          <cell r="BV504">
            <v>394.65754699707031</v>
          </cell>
        </row>
        <row r="505">
          <cell r="A505">
            <v>13127</v>
          </cell>
          <cell r="B505" t="e">
            <v>#N/A</v>
          </cell>
          <cell r="C505">
            <v>9609.132972565234</v>
          </cell>
          <cell r="D505" t="e">
            <v>#N/A</v>
          </cell>
          <cell r="E505">
            <v>367.57876586914063</v>
          </cell>
          <cell r="F505">
            <v>182.65524291992188</v>
          </cell>
          <cell r="G505">
            <v>0</v>
          </cell>
          <cell r="H505" t="str">
            <v>Gas boiler</v>
          </cell>
          <cell r="I505">
            <v>0</v>
          </cell>
          <cell r="J505">
            <v>0.875</v>
          </cell>
          <cell r="K505">
            <v>68</v>
          </cell>
          <cell r="L505">
            <v>66</v>
          </cell>
          <cell r="M505">
            <v>1.6672054886923065E-2</v>
          </cell>
          <cell r="N505">
            <v>0.98332794511307697</v>
          </cell>
          <cell r="O505">
            <v>3.0007604509592056E-2</v>
          </cell>
          <cell r="P505">
            <v>0.8597295880317688</v>
          </cell>
          <cell r="Q505">
            <v>62</v>
          </cell>
          <cell r="R505">
            <v>59</v>
          </cell>
          <cell r="S505" t="str">
            <v>Gas Boiler</v>
          </cell>
          <cell r="T505" t="str">
            <v>None</v>
          </cell>
          <cell r="U505">
            <v>0</v>
          </cell>
          <cell r="V505">
            <v>0</v>
          </cell>
          <cell r="W505">
            <v>0</v>
          </cell>
          <cell r="X505">
            <v>0</v>
          </cell>
          <cell r="Y505">
            <v>1</v>
          </cell>
          <cell r="Z505">
            <v>0</v>
          </cell>
          <cell r="AA505">
            <v>0</v>
          </cell>
          <cell r="AB505">
            <v>0</v>
          </cell>
          <cell r="AC505">
            <v>0</v>
          </cell>
          <cell r="AD505">
            <v>1</v>
          </cell>
          <cell r="AE505" t="e">
            <v>#N/A</v>
          </cell>
          <cell r="AF505" t="e">
            <v>#REF!</v>
          </cell>
          <cell r="AG505" t="e">
            <v>#N/A</v>
          </cell>
          <cell r="AH505">
            <v>17.100000254809856</v>
          </cell>
          <cell r="AI505">
            <v>122.85000306367874</v>
          </cell>
          <cell r="AJ505">
            <v>178.2000070810318</v>
          </cell>
          <cell r="AK505">
            <v>30.645001217722893</v>
          </cell>
          <cell r="AL505">
            <v>348.79501161724329</v>
          </cell>
          <cell r="AM505">
            <v>1342.114674776732</v>
          </cell>
          <cell r="AN505">
            <v>9.1999999999999998E-2</v>
          </cell>
          <cell r="AO505">
            <v>0.14000000000000001</v>
          </cell>
          <cell r="AP505">
            <v>1</v>
          </cell>
          <cell r="AQ505">
            <v>1538</v>
          </cell>
          <cell r="AR505">
            <v>2.500000037252903E-2</v>
          </cell>
          <cell r="AS505">
            <v>0.55840910483490336</v>
          </cell>
          <cell r="AT505">
            <v>9.0000003576278687E-2</v>
          </cell>
          <cell r="AU505">
            <v>4.5000001788139343E-2</v>
          </cell>
          <cell r="AV505">
            <v>1</v>
          </cell>
          <cell r="AW505">
            <v>0</v>
          </cell>
          <cell r="AX505">
            <v>0</v>
          </cell>
          <cell r="AY505">
            <v>1</v>
          </cell>
          <cell r="AZ505">
            <v>0</v>
          </cell>
          <cell r="BA505">
            <v>1</v>
          </cell>
          <cell r="BB505">
            <v>3622.345458984375</v>
          </cell>
          <cell r="BC505">
            <v>483</v>
          </cell>
          <cell r="BD505">
            <v>3589</v>
          </cell>
          <cell r="BE505">
            <v>336.04339408874512</v>
          </cell>
          <cell r="BF505">
            <v>483</v>
          </cell>
          <cell r="BG505">
            <v>1342.114674776732</v>
          </cell>
          <cell r="BH505">
            <v>67.105733738836605</v>
          </cell>
          <cell r="BI505">
            <v>75.276527878877346</v>
          </cell>
          <cell r="BJ505" t="str">
            <v>WARenton3</v>
          </cell>
          <cell r="BK505">
            <v>0</v>
          </cell>
          <cell r="BL505">
            <v>4379.25</v>
          </cell>
          <cell r="BM505">
            <v>4379.25</v>
          </cell>
          <cell r="BN505">
            <v>1.1118335666326305E-2</v>
          </cell>
          <cell r="BO505">
            <v>7.9876464930870444E-2</v>
          </cell>
          <cell r="BP505">
            <v>0.11586476403188023</v>
          </cell>
          <cell r="BQ505">
            <v>1.9925228360027889E-2</v>
          </cell>
          <cell r="BR505">
            <v>17.100000254809856</v>
          </cell>
          <cell r="BS505">
            <v>122.85000306367874</v>
          </cell>
          <cell r="BT505">
            <v>178.2000070810318</v>
          </cell>
          <cell r="BU505">
            <v>30.645001217722893</v>
          </cell>
          <cell r="BV505">
            <v>336.04339408874512</v>
          </cell>
        </row>
        <row r="506">
          <cell r="A506">
            <v>13129</v>
          </cell>
          <cell r="B506">
            <v>0</v>
          </cell>
          <cell r="C506">
            <v>19270.766077218275</v>
          </cell>
          <cell r="D506">
            <v>-19270.766077218275</v>
          </cell>
          <cell r="E506">
            <v>742.2066650390625</v>
          </cell>
          <cell r="F506">
            <v>954.880615234375</v>
          </cell>
          <cell r="G506">
            <v>0</v>
          </cell>
          <cell r="H506" t="str">
            <v>Gas faf</v>
          </cell>
          <cell r="I506">
            <v>0</v>
          </cell>
          <cell r="J506" t="str">
            <v>average</v>
          </cell>
          <cell r="K506">
            <v>67</v>
          </cell>
          <cell r="L506">
            <v>65</v>
          </cell>
          <cell r="M506">
            <v>4.2050935977939588E-2</v>
          </cell>
          <cell r="N506">
            <v>0.95794906402206037</v>
          </cell>
          <cell r="O506">
            <v>0.20556409657001495</v>
          </cell>
          <cell r="P506">
            <v>0.79675281047821045</v>
          </cell>
          <cell r="Q506">
            <v>48</v>
          </cell>
          <cell r="R506">
            <v>52</v>
          </cell>
          <cell r="S506" t="str">
            <v>Gas FAF</v>
          </cell>
          <cell r="T506" t="str">
            <v>None</v>
          </cell>
          <cell r="U506">
            <v>1</v>
          </cell>
          <cell r="V506">
            <v>0</v>
          </cell>
          <cell r="W506">
            <v>0</v>
          </cell>
          <cell r="X506">
            <v>0</v>
          </cell>
          <cell r="Y506">
            <v>0</v>
          </cell>
          <cell r="Z506">
            <v>0</v>
          </cell>
          <cell r="AA506">
            <v>0</v>
          </cell>
          <cell r="AB506">
            <v>0</v>
          </cell>
          <cell r="AC506">
            <v>0</v>
          </cell>
          <cell r="AD506">
            <v>1</v>
          </cell>
          <cell r="AE506">
            <v>3922.7075620540709</v>
          </cell>
          <cell r="AF506" t="e">
            <v>#REF!</v>
          </cell>
          <cell r="AG506">
            <v>4379.25</v>
          </cell>
          <cell r="AH506">
            <v>148.95000221952796</v>
          </cell>
          <cell r="AI506">
            <v>603.1000058054924</v>
          </cell>
          <cell r="AJ506">
            <v>351.90001398324966</v>
          </cell>
          <cell r="AK506">
            <v>681.26001235842705</v>
          </cell>
          <cell r="AL506">
            <v>1785.2100343666971</v>
          </cell>
          <cell r="AM506">
            <v>6100.3983807766599</v>
          </cell>
          <cell r="AN506">
            <v>0.49777939915657043</v>
          </cell>
          <cell r="AO506">
            <v>2.2759597301483154</v>
          </cell>
          <cell r="AP506">
            <v>1</v>
          </cell>
          <cell r="AQ506">
            <v>3866</v>
          </cell>
          <cell r="AR506">
            <v>5.000000074505806E-2</v>
          </cell>
          <cell r="AS506">
            <v>0.86404012293050492</v>
          </cell>
          <cell r="AT506">
            <v>9.0000003576278687E-2</v>
          </cell>
          <cell r="AU506">
            <v>0.23000000417232513</v>
          </cell>
          <cell r="AV506">
            <v>1</v>
          </cell>
          <cell r="AW506">
            <v>1</v>
          </cell>
          <cell r="AX506">
            <v>0</v>
          </cell>
          <cell r="AY506">
            <v>0</v>
          </cell>
          <cell r="AZ506">
            <v>0</v>
          </cell>
          <cell r="BA506">
            <v>1</v>
          </cell>
          <cell r="BB506">
            <v>14605.93359375</v>
          </cell>
          <cell r="BC506">
            <v>484</v>
          </cell>
          <cell r="BD506">
            <v>10619</v>
          </cell>
          <cell r="BE506">
            <v>0</v>
          </cell>
          <cell r="BF506">
            <v>484</v>
          </cell>
          <cell r="BG506">
            <v>6100.3983807766599</v>
          </cell>
          <cell r="BH506">
            <v>305.019919038833</v>
          </cell>
          <cell r="BI506">
            <v>342.15914438100128</v>
          </cell>
          <cell r="BJ506" t="str">
            <v>WARenton3</v>
          </cell>
          <cell r="BK506" t="str">
            <v>WARenton3</v>
          </cell>
          <cell r="BL506">
            <v>4379.25</v>
          </cell>
          <cell r="BM506">
            <v>4379.25</v>
          </cell>
          <cell r="BN506">
            <v>3.852819509041075E-2</v>
          </cell>
          <cell r="BO506">
            <v>0.15600103616282784</v>
          </cell>
          <cell r="BP506">
            <v>9.1024318153970427E-2</v>
          </cell>
          <cell r="BQ506">
            <v>0.17621831669902407</v>
          </cell>
          <cell r="BR506">
            <v>148.95000221952796</v>
          </cell>
          <cell r="BS506">
            <v>603.1000058054924</v>
          </cell>
          <cell r="BT506">
            <v>351.90001398324966</v>
          </cell>
          <cell r="BU506">
            <v>681.26001235842705</v>
          </cell>
          <cell r="BV506">
            <v>1785.2100343666971</v>
          </cell>
        </row>
        <row r="507">
          <cell r="A507">
            <v>13131</v>
          </cell>
          <cell r="B507" t="e">
            <v>#N/A</v>
          </cell>
          <cell r="C507">
            <v>10568.335773158831</v>
          </cell>
          <cell r="D507" t="e">
            <v>#N/A</v>
          </cell>
          <cell r="E507">
            <v>329.05850219726563</v>
          </cell>
          <cell r="F507">
            <v>2990.787109375</v>
          </cell>
          <cell r="G507">
            <v>0</v>
          </cell>
          <cell r="H507" t="str">
            <v>Gas htstove</v>
          </cell>
          <cell r="I507" t="str">
            <v>Electric baseboard</v>
          </cell>
          <cell r="J507">
            <v>0.78571426868438698</v>
          </cell>
          <cell r="K507">
            <v>70</v>
          </cell>
          <cell r="L507">
            <v>65</v>
          </cell>
          <cell r="M507">
            <v>0.2367076591372069</v>
          </cell>
          <cell r="N507">
            <v>0.76329234086279307</v>
          </cell>
          <cell r="O507">
            <v>0.77566808462142944</v>
          </cell>
          <cell r="P507">
            <v>0.51255059242248535</v>
          </cell>
          <cell r="Q507">
            <v>67</v>
          </cell>
          <cell r="R507">
            <v>59</v>
          </cell>
          <cell r="S507" t="str">
            <v>Gas FAF</v>
          </cell>
          <cell r="T507" t="str">
            <v>Electric</v>
          </cell>
          <cell r="U507">
            <v>0</v>
          </cell>
          <cell r="V507">
            <v>0</v>
          </cell>
          <cell r="W507">
            <v>0</v>
          </cell>
          <cell r="X507">
            <v>0</v>
          </cell>
          <cell r="Y507">
            <v>0</v>
          </cell>
          <cell r="Z507">
            <v>0</v>
          </cell>
          <cell r="AA507">
            <v>1</v>
          </cell>
          <cell r="AB507">
            <v>0</v>
          </cell>
          <cell r="AC507">
            <v>0</v>
          </cell>
          <cell r="AD507">
            <v>1</v>
          </cell>
          <cell r="AE507" t="e">
            <v>#N/A</v>
          </cell>
          <cell r="AF507" t="e">
            <v>#REF!</v>
          </cell>
          <cell r="AG507" t="e">
            <v>#N/A</v>
          </cell>
          <cell r="AH507">
            <v>99.300003945827484</v>
          </cell>
          <cell r="AI507">
            <v>128.00000321865082</v>
          </cell>
          <cell r="AJ507">
            <v>112.23000445961952</v>
          </cell>
          <cell r="AK507" t="e">
            <v>#VALUE!</v>
          </cell>
          <cell r="AL507" t="e">
            <v>#VALUE!</v>
          </cell>
          <cell r="AM507">
            <v>2118.3338683113361</v>
          </cell>
          <cell r="AN507">
            <v>9.1999999999999998E-2</v>
          </cell>
          <cell r="AO507">
            <v>0.14000000000000001</v>
          </cell>
          <cell r="AP507">
            <v>1</v>
          </cell>
          <cell r="AQ507">
            <v>1324</v>
          </cell>
          <cell r="AR507">
            <v>7.5000002980232239E-2</v>
          </cell>
          <cell r="AS507">
            <v>0.5589519791207459</v>
          </cell>
          <cell r="AT507">
            <v>9.0000003576278687E-2</v>
          </cell>
          <cell r="AU507">
            <v>0</v>
          </cell>
          <cell r="AV507">
            <v>0</v>
          </cell>
          <cell r="AW507">
            <v>0</v>
          </cell>
          <cell r="AX507">
            <v>0</v>
          </cell>
          <cell r="AY507">
            <v>0</v>
          </cell>
          <cell r="AZ507">
            <v>0</v>
          </cell>
          <cell r="BA507">
            <v>0</v>
          </cell>
          <cell r="BB507">
            <v>11360.5302734375</v>
          </cell>
          <cell r="BC507">
            <v>485</v>
          </cell>
          <cell r="BD507">
            <v>4162</v>
          </cell>
          <cell r="BE507">
            <v>0</v>
          </cell>
          <cell r="BF507">
            <v>485</v>
          </cell>
          <cell r="BG507">
            <v>2118.3338683113361</v>
          </cell>
          <cell r="BH507">
            <v>105.91669341556681</v>
          </cell>
          <cell r="BI507">
            <v>118.81311000584621</v>
          </cell>
          <cell r="BJ507" t="str">
            <v>WATacomaMcchord3</v>
          </cell>
          <cell r="BK507">
            <v>0</v>
          </cell>
          <cell r="BL507">
            <v>5671.38</v>
          </cell>
          <cell r="BM507">
            <v>5671.38</v>
          </cell>
          <cell r="BN507">
            <v>7.5000002980232239E-2</v>
          </cell>
          <cell r="BO507">
            <v>9.6676739591125993E-2</v>
          </cell>
          <cell r="BP507">
            <v>8.4765864395483018E-2</v>
          </cell>
          <cell r="BQ507">
            <v>0</v>
          </cell>
          <cell r="BR507">
            <v>99.300003945827484</v>
          </cell>
          <cell r="BS507">
            <v>128.00000321865082</v>
          </cell>
          <cell r="BT507">
            <v>112.23000445961952</v>
          </cell>
          <cell r="BU507">
            <v>109.60629586631958</v>
          </cell>
          <cell r="BV507">
            <v>449.13630749041738</v>
          </cell>
        </row>
        <row r="508">
          <cell r="A508">
            <v>13141</v>
          </cell>
          <cell r="B508" t="e">
            <v>#N/A</v>
          </cell>
          <cell r="C508">
            <v>7091.4628024710582</v>
          </cell>
          <cell r="D508" t="e">
            <v>#N/A</v>
          </cell>
          <cell r="E508">
            <v>0</v>
          </cell>
          <cell r="F508">
            <v>5069.1884765625</v>
          </cell>
          <cell r="G508">
            <v>13800</v>
          </cell>
          <cell r="H508" t="str">
            <v>Electric baseboard</v>
          </cell>
          <cell r="I508" t="str">
            <v>Propane htstove</v>
          </cell>
          <cell r="J508" t="str">
            <v>average</v>
          </cell>
          <cell r="K508">
            <v>71</v>
          </cell>
          <cell r="L508">
            <v>0</v>
          </cell>
          <cell r="M508">
            <v>1</v>
          </cell>
          <cell r="N508">
            <v>0</v>
          </cell>
          <cell r="O508">
            <v>0.80786830186843872</v>
          </cell>
          <cell r="P508">
            <v>0</v>
          </cell>
          <cell r="Q508">
            <v>60</v>
          </cell>
          <cell r="R508">
            <v>0</v>
          </cell>
          <cell r="S508" t="str">
            <v>Electric Zonal</v>
          </cell>
          <cell r="T508" t="str">
            <v>Other</v>
          </cell>
          <cell r="U508">
            <v>0</v>
          </cell>
          <cell r="V508">
            <v>1</v>
          </cell>
          <cell r="W508">
            <v>0</v>
          </cell>
          <cell r="X508">
            <v>0</v>
          </cell>
          <cell r="Y508">
            <v>0</v>
          </cell>
          <cell r="Z508">
            <v>1</v>
          </cell>
          <cell r="AA508">
            <v>0</v>
          </cell>
          <cell r="AB508">
            <v>0</v>
          </cell>
          <cell r="AC508">
            <v>0</v>
          </cell>
          <cell r="AD508">
            <v>1</v>
          </cell>
          <cell r="AE508" t="e">
            <v>#N/A</v>
          </cell>
          <cell r="AF508" t="e">
            <v>#REF!</v>
          </cell>
          <cell r="AG508" t="e">
            <v>#N/A</v>
          </cell>
          <cell r="AH508">
            <v>96.33000174164772</v>
          </cell>
          <cell r="AI508">
            <v>208.45000451803207</v>
          </cell>
          <cell r="AJ508">
            <v>185.59999585151672</v>
          </cell>
          <cell r="AK508">
            <v>58.320002317428589</v>
          </cell>
          <cell r="AL508">
            <v>548.70000442862511</v>
          </cell>
          <cell r="AM508">
            <v>2639.0826073221133</v>
          </cell>
          <cell r="AN508">
            <v>9.1999999999999998E-2</v>
          </cell>
          <cell r="AO508">
            <v>0.14000000000000001</v>
          </cell>
          <cell r="AP508">
            <v>1</v>
          </cell>
          <cell r="AQ508">
            <v>2256</v>
          </cell>
          <cell r="AR508">
            <v>6.2796611304855102E-2</v>
          </cell>
          <cell r="AS508">
            <v>0.55000001192092896</v>
          </cell>
          <cell r="AT508">
            <v>7.9999998211860657E-2</v>
          </cell>
          <cell r="AU508">
            <v>4.5000001788139343E-2</v>
          </cell>
          <cell r="AV508">
            <v>0</v>
          </cell>
          <cell r="AW508">
            <v>0</v>
          </cell>
          <cell r="AX508">
            <v>0</v>
          </cell>
          <cell r="AY508">
            <v>0</v>
          </cell>
          <cell r="AZ508">
            <v>0</v>
          </cell>
          <cell r="BA508">
            <v>0</v>
          </cell>
          <cell r="BB508">
            <v>14341.88671875</v>
          </cell>
          <cell r="BC508">
            <v>486</v>
          </cell>
          <cell r="BD508">
            <v>5590</v>
          </cell>
          <cell r="BE508">
            <v>560.91033935546875</v>
          </cell>
          <cell r="BF508">
            <v>486</v>
          </cell>
          <cell r="BG508">
            <v>2639.0826073221133</v>
          </cell>
          <cell r="BH508">
            <v>131.95413036610566</v>
          </cell>
          <cell r="BI508">
            <v>148.02086527948268</v>
          </cell>
          <cell r="BJ508" t="str">
            <v>WAWhidbey3</v>
          </cell>
          <cell r="BK508">
            <v>0</v>
          </cell>
          <cell r="BL508">
            <v>5512.74</v>
          </cell>
          <cell r="BM508">
            <v>5512.74</v>
          </cell>
          <cell r="BN508">
            <v>4.269946885711335E-2</v>
          </cell>
          <cell r="BO508">
            <v>9.2398051648063861E-2</v>
          </cell>
          <cell r="BP508">
            <v>8.2269501707232587E-2</v>
          </cell>
          <cell r="BQ508">
            <v>2.5851064857016218E-2</v>
          </cell>
          <cell r="BR508">
            <v>96.33000174164772</v>
          </cell>
          <cell r="BS508">
            <v>208.45000451803207</v>
          </cell>
          <cell r="BT508">
            <v>185.59999585151672</v>
          </cell>
          <cell r="BU508">
            <v>58.320002317428589</v>
          </cell>
          <cell r="BV508">
            <v>560.91033935546875</v>
          </cell>
        </row>
        <row r="509">
          <cell r="A509">
            <v>13154</v>
          </cell>
          <cell r="B509" t="e">
            <v>#N/A</v>
          </cell>
          <cell r="C509">
            <v>16093.483004896896</v>
          </cell>
          <cell r="D509" t="e">
            <v>#N/A</v>
          </cell>
          <cell r="E509">
            <v>638.5772705078125</v>
          </cell>
          <cell r="F509">
            <v>1120.9793701171875</v>
          </cell>
          <cell r="G509">
            <v>0</v>
          </cell>
          <cell r="H509" t="str">
            <v>Gas faf</v>
          </cell>
          <cell r="I509" t="str">
            <v xml:space="preserve">Wood htstove AND Wood htstove AND </v>
          </cell>
          <cell r="J509">
            <v>0.80000001192092796</v>
          </cell>
          <cell r="K509">
            <v>66</v>
          </cell>
          <cell r="L509">
            <v>50</v>
          </cell>
          <cell r="M509">
            <v>5.6510636004375232E-2</v>
          </cell>
          <cell r="N509">
            <v>0.94348936399562477</v>
          </cell>
          <cell r="O509">
            <v>0.32965901494026184</v>
          </cell>
          <cell r="P509">
            <v>0.88482916355133057</v>
          </cell>
          <cell r="Q509">
            <v>62</v>
          </cell>
          <cell r="R509">
            <v>63</v>
          </cell>
          <cell r="S509" t="str">
            <v>Gas FAF</v>
          </cell>
          <cell r="T509" t="str">
            <v>Other</v>
          </cell>
          <cell r="U509">
            <v>0</v>
          </cell>
          <cell r="V509">
            <v>0</v>
          </cell>
          <cell r="W509">
            <v>0</v>
          </cell>
          <cell r="X509">
            <v>0</v>
          </cell>
          <cell r="Y509">
            <v>0</v>
          </cell>
          <cell r="Z509">
            <v>1</v>
          </cell>
          <cell r="AA509">
            <v>0</v>
          </cell>
          <cell r="AB509">
            <v>0</v>
          </cell>
          <cell r="AC509">
            <v>0</v>
          </cell>
          <cell r="AD509">
            <v>1</v>
          </cell>
          <cell r="AE509" t="e">
            <v>#N/A</v>
          </cell>
          <cell r="AF509" t="e">
            <v>#REF!</v>
          </cell>
          <cell r="AG509" t="e">
            <v>#N/A</v>
          </cell>
          <cell r="AH509">
            <v>107.62500427663326</v>
          </cell>
          <cell r="AI509">
            <v>68.80000102519989</v>
          </cell>
          <cell r="AJ509">
            <v>391.71600000000001</v>
          </cell>
          <cell r="AK509">
            <v>330.05000598728657</v>
          </cell>
          <cell r="AL509">
            <v>898.19101128911973</v>
          </cell>
          <cell r="AM509">
            <v>2271.2830024031819</v>
          </cell>
          <cell r="AN509">
            <v>9.1999999999999998E-2</v>
          </cell>
          <cell r="AO509">
            <v>0.14000000000000001</v>
          </cell>
          <cell r="AP509">
            <v>1</v>
          </cell>
          <cell r="AQ509">
            <v>1435</v>
          </cell>
          <cell r="AR509">
            <v>7.5000002980232239E-2</v>
          </cell>
          <cell r="AS509">
            <v>0.40000000596046448</v>
          </cell>
          <cell r="AT509">
            <v>0.23400000000000001</v>
          </cell>
          <cell r="AU509">
            <v>0.23000000417232513</v>
          </cell>
          <cell r="AV509">
            <v>0</v>
          </cell>
          <cell r="AW509">
            <v>1</v>
          </cell>
          <cell r="AX509">
            <v>0</v>
          </cell>
          <cell r="AY509">
            <v>0</v>
          </cell>
          <cell r="AZ509">
            <v>0</v>
          </cell>
          <cell r="BA509">
            <v>1</v>
          </cell>
          <cell r="BB509">
            <v>5751.2802734375</v>
          </cell>
          <cell r="BC509">
            <v>487</v>
          </cell>
          <cell r="BD509">
            <v>4754</v>
          </cell>
          <cell r="BE509">
            <v>1035.258659362793</v>
          </cell>
          <cell r="BF509">
            <v>487</v>
          </cell>
          <cell r="BG509">
            <v>2271.2830024031819</v>
          </cell>
          <cell r="BH509">
            <v>113.5641501201591</v>
          </cell>
          <cell r="BI509">
            <v>127.39172103878965</v>
          </cell>
          <cell r="BJ509" t="str">
            <v>WASeattleBoeing3</v>
          </cell>
          <cell r="BK509">
            <v>0</v>
          </cell>
          <cell r="BL509">
            <v>4368.3</v>
          </cell>
          <cell r="BM509">
            <v>4368.3</v>
          </cell>
          <cell r="BN509">
            <v>7.5000002980232239E-2</v>
          </cell>
          <cell r="BO509">
            <v>4.7944251585505152E-2</v>
          </cell>
          <cell r="BP509">
            <v>0.27297282229965159</v>
          </cell>
          <cell r="BQ509">
            <v>0.23000000417232513</v>
          </cell>
          <cell r="BR509">
            <v>107.62500427663326</v>
          </cell>
          <cell r="BS509">
            <v>68.80000102519989</v>
          </cell>
          <cell r="BT509">
            <v>391.71600000000001</v>
          </cell>
          <cell r="BU509">
            <v>330.05000598728657</v>
          </cell>
          <cell r="BV509">
            <v>1035.258659362793</v>
          </cell>
        </row>
        <row r="510">
          <cell r="A510">
            <v>13165</v>
          </cell>
          <cell r="B510" t="e">
            <v>#N/A</v>
          </cell>
          <cell r="C510">
            <v>10674.913313191493</v>
          </cell>
          <cell r="D510" t="e">
            <v>#N/A</v>
          </cell>
          <cell r="E510">
            <v>0</v>
          </cell>
          <cell r="F510">
            <v>5985.58154296875</v>
          </cell>
          <cell r="G510">
            <v>32000</v>
          </cell>
          <cell r="H510" t="str">
            <v>Electric heatpump</v>
          </cell>
          <cell r="I510">
            <v>0</v>
          </cell>
          <cell r="J510" t="str">
            <v>average</v>
          </cell>
          <cell r="K510">
            <v>68</v>
          </cell>
          <cell r="L510">
            <v>65</v>
          </cell>
          <cell r="M510">
            <v>1</v>
          </cell>
          <cell r="N510">
            <v>0</v>
          </cell>
          <cell r="O510">
            <v>0.77692669630050659</v>
          </cell>
          <cell r="P510">
            <v>0</v>
          </cell>
          <cell r="Q510">
            <v>60</v>
          </cell>
          <cell r="R510">
            <v>0</v>
          </cell>
          <cell r="S510" t="str">
            <v>Heat Pump</v>
          </cell>
          <cell r="T510" t="str">
            <v>None</v>
          </cell>
          <cell r="U510">
            <v>0</v>
          </cell>
          <cell r="V510">
            <v>1</v>
          </cell>
          <cell r="W510">
            <v>0</v>
          </cell>
          <cell r="X510">
            <v>0</v>
          </cell>
          <cell r="Y510">
            <v>0</v>
          </cell>
          <cell r="Z510">
            <v>0</v>
          </cell>
          <cell r="AA510">
            <v>0</v>
          </cell>
          <cell r="AB510">
            <v>0</v>
          </cell>
          <cell r="AC510">
            <v>0</v>
          </cell>
          <cell r="AD510">
            <v>1</v>
          </cell>
          <cell r="AE510" t="e">
            <v>#N/A</v>
          </cell>
          <cell r="AF510" t="e">
            <v>#REF!</v>
          </cell>
          <cell r="AG510" t="e">
            <v>#N/A</v>
          </cell>
          <cell r="AH510">
            <v>50.575000215321779</v>
          </cell>
          <cell r="AI510">
            <v>334.74999898672104</v>
          </cell>
          <cell r="AJ510">
            <v>203.99999544024467</v>
          </cell>
          <cell r="AK510">
            <v>55.125002190470695</v>
          </cell>
          <cell r="AL510">
            <v>644.44999683275819</v>
          </cell>
          <cell r="AM510">
            <v>2749.8934491248006</v>
          </cell>
          <cell r="AN510">
            <v>9.1999999999999998E-2</v>
          </cell>
          <cell r="AO510">
            <v>0.14000000000000001</v>
          </cell>
          <cell r="AP510">
            <v>1</v>
          </cell>
          <cell r="AQ510">
            <v>2375</v>
          </cell>
          <cell r="AR510">
            <v>3.5000000149011612E-2</v>
          </cell>
          <cell r="AS510">
            <v>0.72771738910156747</v>
          </cell>
          <cell r="AT510">
            <v>7.9999998211860657E-2</v>
          </cell>
          <cell r="AU510">
            <v>4.5000001788139343E-2</v>
          </cell>
          <cell r="AV510">
            <v>0</v>
          </cell>
          <cell r="AW510">
            <v>0</v>
          </cell>
          <cell r="AX510">
            <v>0</v>
          </cell>
          <cell r="AY510">
            <v>0</v>
          </cell>
          <cell r="AZ510">
            <v>0</v>
          </cell>
          <cell r="BA510">
            <v>0</v>
          </cell>
          <cell r="BB510">
            <v>21706.96484375</v>
          </cell>
          <cell r="BC510">
            <v>488</v>
          </cell>
          <cell r="BD510">
            <v>5730</v>
          </cell>
          <cell r="BE510">
            <v>550.65148544311523</v>
          </cell>
          <cell r="BF510">
            <v>488</v>
          </cell>
          <cell r="BG510">
            <v>2749.8934491248006</v>
          </cell>
          <cell r="BH510">
            <v>137.49467245624004</v>
          </cell>
          <cell r="BI510">
            <v>154.23602377451181</v>
          </cell>
          <cell r="BJ510" t="str">
            <v>WARenton3</v>
          </cell>
          <cell r="BK510">
            <v>0</v>
          </cell>
          <cell r="BL510">
            <v>4379.25</v>
          </cell>
          <cell r="BM510">
            <v>4379.25</v>
          </cell>
          <cell r="BN510">
            <v>2.1294736932767067E-2</v>
          </cell>
          <cell r="BO510">
            <v>0.14094736799440885</v>
          </cell>
          <cell r="BP510">
            <v>8.5894734922208282E-2</v>
          </cell>
          <cell r="BQ510">
            <v>2.3210527238092925E-2</v>
          </cell>
          <cell r="BR510">
            <v>50.575000215321779</v>
          </cell>
          <cell r="BS510">
            <v>334.74999898672104</v>
          </cell>
          <cell r="BT510">
            <v>203.99999544024467</v>
          </cell>
          <cell r="BU510">
            <v>55.125002190470695</v>
          </cell>
          <cell r="BV510">
            <v>550.65148544311523</v>
          </cell>
        </row>
        <row r="511">
          <cell r="A511">
            <v>13166</v>
          </cell>
          <cell r="B511">
            <v>19832.860627999999</v>
          </cell>
          <cell r="C511">
            <v>16908.491876246357</v>
          </cell>
          <cell r="D511">
            <v>2924.3687517536418</v>
          </cell>
          <cell r="E511">
            <v>593.55560302734375</v>
          </cell>
          <cell r="F511">
            <v>164.72711181640625</v>
          </cell>
          <cell r="G511">
            <v>0</v>
          </cell>
          <cell r="H511" t="str">
            <v>Gas faf</v>
          </cell>
          <cell r="I511">
            <v>0</v>
          </cell>
          <cell r="J511">
            <v>0.96249997615814198</v>
          </cell>
          <cell r="K511">
            <v>67</v>
          </cell>
          <cell r="L511">
            <v>55</v>
          </cell>
          <cell r="M511">
            <v>9.3803626837662916E-3</v>
          </cell>
          <cell r="N511">
            <v>0.9906196373162337</v>
          </cell>
          <cell r="O511">
            <v>0.10345549136400223</v>
          </cell>
          <cell r="P511">
            <v>0.80955541133880615</v>
          </cell>
          <cell r="Q511">
            <v>58</v>
          </cell>
          <cell r="R511">
            <v>63</v>
          </cell>
          <cell r="S511" t="str">
            <v>Gas FAF</v>
          </cell>
          <cell r="T511" t="str">
            <v>None</v>
          </cell>
          <cell r="U511">
            <v>0</v>
          </cell>
          <cell r="V511">
            <v>0</v>
          </cell>
          <cell r="W511">
            <v>0</v>
          </cell>
          <cell r="X511">
            <v>0</v>
          </cell>
          <cell r="Y511">
            <v>0</v>
          </cell>
          <cell r="Z511">
            <v>0</v>
          </cell>
          <cell r="AA511">
            <v>0</v>
          </cell>
          <cell r="AB511">
            <v>0</v>
          </cell>
          <cell r="AC511">
            <v>0</v>
          </cell>
          <cell r="AD511">
            <v>0</v>
          </cell>
          <cell r="AE511">
            <v>1953.6561291288058</v>
          </cell>
          <cell r="AF511" t="e">
            <v>#REF!</v>
          </cell>
          <cell r="AG511">
            <v>4640.55</v>
          </cell>
          <cell r="AH511">
            <v>36.975000550970435</v>
          </cell>
          <cell r="AI511">
            <v>208.5</v>
          </cell>
          <cell r="AJ511">
            <v>404.82000000000005</v>
          </cell>
          <cell r="AK511" t="e">
            <v>#VALUE!</v>
          </cell>
          <cell r="AL511" t="e">
            <v>#VALUE!</v>
          </cell>
          <cell r="AM511">
            <v>3544.3027602422449</v>
          </cell>
          <cell r="AN511">
            <v>9.1999999999999998E-2</v>
          </cell>
          <cell r="AO511">
            <v>0.14000000000000001</v>
          </cell>
          <cell r="AP511">
            <v>4</v>
          </cell>
          <cell r="AQ511">
            <v>2396</v>
          </cell>
          <cell r="AR511">
            <v>4.0766263010992766E-2</v>
          </cell>
          <cell r="AS511">
            <v>0.77509293680297398</v>
          </cell>
          <cell r="AT511">
            <v>0.23400000000000004</v>
          </cell>
          <cell r="AU511">
            <v>0</v>
          </cell>
          <cell r="AV511">
            <v>0</v>
          </cell>
          <cell r="AW511">
            <v>1</v>
          </cell>
          <cell r="AX511">
            <v>0</v>
          </cell>
          <cell r="AY511">
            <v>0</v>
          </cell>
          <cell r="AZ511">
            <v>0</v>
          </cell>
          <cell r="BA511">
            <v>1</v>
          </cell>
          <cell r="BB511">
            <v>2779.916015625</v>
          </cell>
          <cell r="BC511">
            <v>489</v>
          </cell>
          <cell r="BD511">
            <v>4611</v>
          </cell>
          <cell r="BE511">
            <v>1141.7349624633789</v>
          </cell>
          <cell r="BF511">
            <v>489</v>
          </cell>
          <cell r="BG511">
            <v>3544.3027602422449</v>
          </cell>
          <cell r="BH511">
            <v>177.21513801211225</v>
          </cell>
          <cell r="BI511">
            <v>198.79285321646702</v>
          </cell>
          <cell r="BJ511" t="str">
            <v>WASeattle3</v>
          </cell>
          <cell r="BK511" t="str">
            <v>WASeattle3</v>
          </cell>
          <cell r="BL511">
            <v>4640.55</v>
          </cell>
          <cell r="BM511">
            <v>4640.55</v>
          </cell>
          <cell r="BN511">
            <v>1.5431970179870799E-2</v>
          </cell>
          <cell r="BO511">
            <v>8.7020033388981635E-2</v>
          </cell>
          <cell r="BP511">
            <v>0.16895659432387314</v>
          </cell>
          <cell r="BQ511">
            <v>0</v>
          </cell>
          <cell r="BR511">
            <v>36.975000550970435</v>
          </cell>
          <cell r="BS511">
            <v>208.5</v>
          </cell>
          <cell r="BT511">
            <v>404.82000000000005</v>
          </cell>
          <cell r="BU511">
            <v>198.35097046503151</v>
          </cell>
          <cell r="BV511">
            <v>1141.7349624633789</v>
          </cell>
        </row>
        <row r="512">
          <cell r="A512">
            <v>13169</v>
          </cell>
          <cell r="B512" t="e">
            <v>#N/A</v>
          </cell>
          <cell r="C512">
            <v>20185.2890625</v>
          </cell>
          <cell r="D512" t="e">
            <v>#N/A</v>
          </cell>
          <cell r="E512">
            <v>0</v>
          </cell>
          <cell r="F512">
            <v>20185.2890625</v>
          </cell>
          <cell r="G512">
            <v>0</v>
          </cell>
          <cell r="H512" t="str">
            <v>Electric heatpump</v>
          </cell>
          <cell r="I512">
            <v>0</v>
          </cell>
          <cell r="J512" t="str">
            <v>average</v>
          </cell>
          <cell r="K512">
            <v>60</v>
          </cell>
          <cell r="L512">
            <v>60</v>
          </cell>
          <cell r="M512">
            <v>1</v>
          </cell>
          <cell r="N512">
            <v>0</v>
          </cell>
          <cell r="O512">
            <v>0.90360569953918457</v>
          </cell>
          <cell r="P512">
            <v>0</v>
          </cell>
          <cell r="Q512">
            <v>59</v>
          </cell>
          <cell r="R512">
            <v>0</v>
          </cell>
          <cell r="S512" t="str">
            <v>Heat Pump</v>
          </cell>
          <cell r="T512" t="str">
            <v>None</v>
          </cell>
          <cell r="U512">
            <v>0</v>
          </cell>
          <cell r="V512">
            <v>0</v>
          </cell>
          <cell r="W512">
            <v>0</v>
          </cell>
          <cell r="X512">
            <v>0</v>
          </cell>
          <cell r="Y512">
            <v>0</v>
          </cell>
          <cell r="Z512">
            <v>0</v>
          </cell>
          <cell r="AA512">
            <v>1</v>
          </cell>
          <cell r="AB512">
            <v>0</v>
          </cell>
          <cell r="AC512">
            <v>0</v>
          </cell>
          <cell r="AD512">
            <v>1</v>
          </cell>
          <cell r="AE512" t="e">
            <v>#N/A</v>
          </cell>
          <cell r="AF512" t="e">
            <v>#REF!</v>
          </cell>
          <cell r="AG512" t="e">
            <v>#N/A</v>
          </cell>
          <cell r="AH512">
            <v>71.28000283241272</v>
          </cell>
          <cell r="AI512">
            <v>548.20001578330994</v>
          </cell>
          <cell r="AJ512">
            <v>272.88001084327698</v>
          </cell>
          <cell r="AK512" t="e">
            <v>#VALUE!</v>
          </cell>
          <cell r="AL512" t="e">
            <v>#VALUE!</v>
          </cell>
          <cell r="AM512">
            <v>3426.1677352595893</v>
          </cell>
          <cell r="AN512">
            <v>9.1999999999999998E-2</v>
          </cell>
          <cell r="AO512">
            <v>0.14000000000000001</v>
          </cell>
          <cell r="AP512" t="str">
            <v>FLAG</v>
          </cell>
          <cell r="AQ512">
            <v>3048</v>
          </cell>
          <cell r="AR512">
            <v>4.5000001788139343E-2</v>
          </cell>
          <cell r="AS512">
            <v>0.82809670057901807</v>
          </cell>
          <cell r="AT512">
            <v>9.0000003576278687E-2</v>
          </cell>
          <cell r="AU512">
            <v>0</v>
          </cell>
          <cell r="AV512">
            <v>0</v>
          </cell>
          <cell r="AW512">
            <v>0</v>
          </cell>
          <cell r="AX512">
            <v>0</v>
          </cell>
          <cell r="AY512">
            <v>0</v>
          </cell>
          <cell r="AZ512">
            <v>0</v>
          </cell>
          <cell r="BA512">
            <v>0</v>
          </cell>
          <cell r="BB512">
            <v>23196.037109375</v>
          </cell>
          <cell r="BC512">
            <v>490</v>
          </cell>
          <cell r="BD512">
            <v>6318</v>
          </cell>
          <cell r="BE512">
            <v>1039.5600204467773</v>
          </cell>
          <cell r="BF512">
            <v>490</v>
          </cell>
          <cell r="BG512">
            <v>3426.1677352595893</v>
          </cell>
          <cell r="BH512">
            <v>171.30838676297947</v>
          </cell>
          <cell r="BI512">
            <v>192.16689593523984</v>
          </cell>
          <cell r="BJ512" t="str">
            <v>WAKelso3</v>
          </cell>
          <cell r="BK512">
            <v>0</v>
          </cell>
          <cell r="BL512">
            <v>4681.95</v>
          </cell>
          <cell r="BM512">
            <v>4681.95</v>
          </cell>
          <cell r="BN512">
            <v>2.3385827700922807E-2</v>
          </cell>
          <cell r="BO512">
            <v>0.1798556482228707</v>
          </cell>
          <cell r="BP512">
            <v>8.9527562612623679E-2</v>
          </cell>
          <cell r="BQ512">
            <v>0</v>
          </cell>
          <cell r="BR512">
            <v>71.28000283241272</v>
          </cell>
          <cell r="BS512">
            <v>548.20001578330994</v>
          </cell>
          <cell r="BT512">
            <v>272.88001084327698</v>
          </cell>
          <cell r="BU512">
            <v>252.32627628439735</v>
          </cell>
          <cell r="BV512">
            <v>1039.5600204467773</v>
          </cell>
        </row>
        <row r="513">
          <cell r="A513">
            <v>13188</v>
          </cell>
          <cell r="B513" t="e">
            <v>#N/A</v>
          </cell>
          <cell r="C513">
            <v>15177.392947995035</v>
          </cell>
          <cell r="D513" t="e">
            <v>#N/A</v>
          </cell>
          <cell r="E513">
            <v>336.564453125</v>
          </cell>
          <cell r="F513">
            <v>5684.9453125</v>
          </cell>
          <cell r="G513">
            <v>0</v>
          </cell>
          <cell r="H513" t="str">
            <v>Gas faf</v>
          </cell>
          <cell r="I513">
            <v>0</v>
          </cell>
          <cell r="J513">
            <v>0.96231883764266901</v>
          </cell>
          <cell r="K513">
            <v>65</v>
          </cell>
          <cell r="L513">
            <v>63</v>
          </cell>
          <cell r="M513">
            <v>0.36561284716273956</v>
          </cell>
          <cell r="N513">
            <v>0.63438715283726044</v>
          </cell>
          <cell r="O513">
            <v>0.21077415347099304</v>
          </cell>
          <cell r="P513">
            <v>0.57116758823394775</v>
          </cell>
          <cell r="Q513">
            <v>70</v>
          </cell>
          <cell r="R513">
            <v>51</v>
          </cell>
          <cell r="S513" t="str">
            <v>Gas FAF</v>
          </cell>
          <cell r="T513" t="str">
            <v>None</v>
          </cell>
          <cell r="U513">
            <v>0</v>
          </cell>
          <cell r="V513">
            <v>0</v>
          </cell>
          <cell r="W513">
            <v>1</v>
          </cell>
          <cell r="X513">
            <v>0</v>
          </cell>
          <cell r="Y513">
            <v>0</v>
          </cell>
          <cell r="Z513">
            <v>0</v>
          </cell>
          <cell r="AA513">
            <v>1</v>
          </cell>
          <cell r="AB513">
            <v>0</v>
          </cell>
          <cell r="AC513">
            <v>0</v>
          </cell>
          <cell r="AD513">
            <v>1</v>
          </cell>
          <cell r="AE513" t="e">
            <v>#N/A</v>
          </cell>
          <cell r="AF513" t="e">
            <v>#REF!</v>
          </cell>
          <cell r="AG513" t="e">
            <v>#N/A</v>
          </cell>
          <cell r="AH513" t="e">
            <v>#VALUE!</v>
          </cell>
          <cell r="AI513">
            <v>212.7499982714653</v>
          </cell>
          <cell r="AJ513">
            <v>126.63999716937542</v>
          </cell>
          <cell r="AK513" t="e">
            <v>#VALUE!</v>
          </cell>
          <cell r="AL513" t="e">
            <v>#VALUE!</v>
          </cell>
          <cell r="AM513">
            <v>2775.7282605996111</v>
          </cell>
          <cell r="AN513">
            <v>9.1999999999999998E-2</v>
          </cell>
          <cell r="AO513">
            <v>0.14000000000000001</v>
          </cell>
          <cell r="AP513">
            <v>4</v>
          </cell>
          <cell r="AQ513">
            <v>1544</v>
          </cell>
          <cell r="AR513" t="e">
            <v>#VALUE!</v>
          </cell>
          <cell r="AS513">
            <v>0.96704544668847869</v>
          </cell>
          <cell r="AT513">
            <v>7.9999998211860657E-2</v>
          </cell>
          <cell r="AU513">
            <v>5.9999998658895493E-2</v>
          </cell>
          <cell r="AV513">
            <v>0</v>
          </cell>
          <cell r="AW513">
            <v>1</v>
          </cell>
          <cell r="AX513">
            <v>0</v>
          </cell>
          <cell r="AY513">
            <v>0</v>
          </cell>
          <cell r="AZ513">
            <v>0</v>
          </cell>
          <cell r="BA513">
            <v>1</v>
          </cell>
          <cell r="BB513">
            <v>16438.74609375</v>
          </cell>
          <cell r="BC513">
            <v>491</v>
          </cell>
          <cell r="BD513">
            <v>4731</v>
          </cell>
          <cell r="BE513">
            <v>0</v>
          </cell>
          <cell r="BF513">
            <v>491</v>
          </cell>
          <cell r="BG513">
            <v>2775.7282605996111</v>
          </cell>
          <cell r="BH513">
            <v>138.78641302998057</v>
          </cell>
          <cell r="BI513">
            <v>155.68504668051099</v>
          </cell>
          <cell r="BJ513" t="str">
            <v>WASeattle3</v>
          </cell>
          <cell r="BK513">
            <v>0</v>
          </cell>
          <cell r="BL513">
            <v>4640.55</v>
          </cell>
          <cell r="BM513">
            <v>4640.55</v>
          </cell>
          <cell r="BN513">
            <v>0</v>
          </cell>
          <cell r="BO513">
            <v>0.13779144965768478</v>
          </cell>
          <cell r="BP513">
            <v>8.2020723555294967E-2</v>
          </cell>
          <cell r="BQ513">
            <v>0</v>
          </cell>
          <cell r="BR513">
            <v>86.016127982619537</v>
          </cell>
          <cell r="BS513">
            <v>212.7499982714653</v>
          </cell>
          <cell r="BT513">
            <v>126.63999716937542</v>
          </cell>
          <cell r="BU513">
            <v>127.81882236978659</v>
          </cell>
          <cell r="BV513">
            <v>553.22494579324689</v>
          </cell>
        </row>
        <row r="514">
          <cell r="A514">
            <v>13191</v>
          </cell>
          <cell r="B514" t="e">
            <v>#N/A</v>
          </cell>
          <cell r="C514">
            <v>8306.9495854198176</v>
          </cell>
          <cell r="D514" t="e">
            <v>#N/A</v>
          </cell>
          <cell r="E514">
            <v>316.53097534179688</v>
          </cell>
          <cell r="F514">
            <v>912.2457275390625</v>
          </cell>
          <cell r="G514">
            <v>0</v>
          </cell>
          <cell r="H514" t="str">
            <v>Gas faf</v>
          </cell>
          <cell r="I514" t="str">
            <v>Wood htstove</v>
          </cell>
          <cell r="J514">
            <v>0.79710143804550104</v>
          </cell>
          <cell r="K514">
            <v>62</v>
          </cell>
          <cell r="L514">
            <v>56</v>
          </cell>
          <cell r="M514">
            <v>8.9530319161138322E-2</v>
          </cell>
          <cell r="N514">
            <v>0.91046968083886171</v>
          </cell>
          <cell r="O514">
            <v>0.61723875999450684</v>
          </cell>
          <cell r="P514">
            <v>0.9654650092124939</v>
          </cell>
          <cell r="Q514">
            <v>61</v>
          </cell>
          <cell r="R514">
            <v>61</v>
          </cell>
          <cell r="S514" t="str">
            <v>Gas FAF</v>
          </cell>
          <cell r="T514" t="str">
            <v>Other</v>
          </cell>
          <cell r="U514">
            <v>0</v>
          </cell>
          <cell r="V514">
            <v>0</v>
          </cell>
          <cell r="W514">
            <v>0</v>
          </cell>
          <cell r="X514">
            <v>0</v>
          </cell>
          <cell r="Y514">
            <v>0</v>
          </cell>
          <cell r="Z514">
            <v>1</v>
          </cell>
          <cell r="AA514">
            <v>1</v>
          </cell>
          <cell r="AB514">
            <v>0</v>
          </cell>
          <cell r="AC514">
            <v>0</v>
          </cell>
          <cell r="AD514">
            <v>1</v>
          </cell>
          <cell r="AE514" t="e">
            <v>#N/A</v>
          </cell>
          <cell r="AF514" t="e">
            <v>#REF!</v>
          </cell>
          <cell r="AG514" t="e">
            <v>#N/A</v>
          </cell>
          <cell r="AH514">
            <v>71.279998406767845</v>
          </cell>
          <cell r="AI514">
            <v>75.600003004074097</v>
          </cell>
          <cell r="AJ514">
            <v>235.87200000000001</v>
          </cell>
          <cell r="AK514">
            <v>26.595001056790352</v>
          </cell>
          <cell r="AL514">
            <v>409.34700246763231</v>
          </cell>
          <cell r="AM514">
            <v>2234.8716967513851</v>
          </cell>
          <cell r="AN514">
            <v>9.1999999999999998E-2</v>
          </cell>
          <cell r="AO514">
            <v>0.14000000000000001</v>
          </cell>
          <cell r="AP514" t="str">
            <v>FLAG</v>
          </cell>
          <cell r="AQ514">
            <v>890</v>
          </cell>
          <cell r="AR514">
            <v>7.9999998211860657E-2</v>
          </cell>
          <cell r="AS514">
            <v>0.60000002384185791</v>
          </cell>
          <cell r="AT514">
            <v>0.23400000000000001</v>
          </cell>
          <cell r="AU514">
            <v>4.5000001788139343E-2</v>
          </cell>
          <cell r="AV514">
            <v>0</v>
          </cell>
          <cell r="AW514">
            <v>1</v>
          </cell>
          <cell r="AX514">
            <v>0</v>
          </cell>
          <cell r="AY514">
            <v>0</v>
          </cell>
          <cell r="AZ514">
            <v>0</v>
          </cell>
          <cell r="BA514">
            <v>1</v>
          </cell>
          <cell r="BB514">
            <v>5117.32373046875</v>
          </cell>
          <cell r="BC514">
            <v>492</v>
          </cell>
          <cell r="BD514">
            <v>3498</v>
          </cell>
          <cell r="BE514">
            <v>719.51917266845703</v>
          </cell>
          <cell r="BF514">
            <v>492</v>
          </cell>
          <cell r="BG514">
            <v>2234.8716967513851</v>
          </cell>
          <cell r="BH514">
            <v>111.74358483756926</v>
          </cell>
          <cell r="BI514">
            <v>125.34948372739167</v>
          </cell>
          <cell r="BJ514" t="str">
            <v>WASeattle3</v>
          </cell>
          <cell r="BK514">
            <v>0</v>
          </cell>
          <cell r="BL514">
            <v>4640.55</v>
          </cell>
          <cell r="BM514">
            <v>4640.55</v>
          </cell>
          <cell r="BN514">
            <v>8.0089885850300954E-2</v>
          </cell>
          <cell r="BO514">
            <v>8.4943823600083249E-2</v>
          </cell>
          <cell r="BP514">
            <v>0.26502471910112363</v>
          </cell>
          <cell r="BQ514">
            <v>2.9882023659315003E-2</v>
          </cell>
          <cell r="BR514">
            <v>71.279998406767845</v>
          </cell>
          <cell r="BS514">
            <v>75.600003004074097</v>
          </cell>
          <cell r="BT514">
            <v>235.87200000000001</v>
          </cell>
          <cell r="BU514">
            <v>26.595001056790352</v>
          </cell>
          <cell r="BV514">
            <v>719.51917266845703</v>
          </cell>
        </row>
        <row r="515">
          <cell r="A515">
            <v>13222</v>
          </cell>
          <cell r="B515">
            <v>6281.7671490000002</v>
          </cell>
          <cell r="C515">
            <v>11636.874032667902</v>
          </cell>
          <cell r="D515">
            <v>-5355.1068836679015</v>
          </cell>
          <cell r="E515">
            <v>415.81863403320313</v>
          </cell>
          <cell r="F515">
            <v>1375.464599609375</v>
          </cell>
          <cell r="G515">
            <v>0</v>
          </cell>
          <cell r="H515" t="str">
            <v>Electric heatpumpdualfuel</v>
          </cell>
          <cell r="I515" t="str">
            <v xml:space="preserve">Gas htstove AND Gas htstove AND </v>
          </cell>
          <cell r="J515" t="str">
            <v>average</v>
          </cell>
          <cell r="K515">
            <v>64</v>
          </cell>
          <cell r="L515">
            <v>60</v>
          </cell>
          <cell r="M515">
            <v>0.1014174051859255</v>
          </cell>
          <cell r="N515">
            <v>0.89858259481407454</v>
          </cell>
          <cell r="O515">
            <v>0.1842234879732132</v>
          </cell>
          <cell r="P515">
            <v>0.69971352815628052</v>
          </cell>
          <cell r="Q515">
            <v>56</v>
          </cell>
          <cell r="R515">
            <v>62</v>
          </cell>
          <cell r="S515" t="str">
            <v>Heat Pump</v>
          </cell>
          <cell r="T515" t="str">
            <v>Gas</v>
          </cell>
          <cell r="U515">
            <v>0</v>
          </cell>
          <cell r="V515">
            <v>0</v>
          </cell>
          <cell r="W515">
            <v>0</v>
          </cell>
          <cell r="X515">
            <v>0</v>
          </cell>
          <cell r="Y515">
            <v>0</v>
          </cell>
          <cell r="Z515">
            <v>0</v>
          </cell>
          <cell r="AA515">
            <v>0</v>
          </cell>
          <cell r="AB515">
            <v>0</v>
          </cell>
          <cell r="AC515">
            <v>0</v>
          </cell>
          <cell r="AD515">
            <v>0</v>
          </cell>
          <cell r="AE515">
            <v>2128.9476142318763</v>
          </cell>
          <cell r="AF515" t="e">
            <v>#REF!</v>
          </cell>
          <cell r="AG515">
            <v>4640.55</v>
          </cell>
          <cell r="AH515">
            <v>161.40000641345978</v>
          </cell>
          <cell r="AI515">
            <v>135.30000293254852</v>
          </cell>
          <cell r="AJ515">
            <v>346.89599802052976</v>
          </cell>
          <cell r="AK515" t="e">
            <v>#VALUE!</v>
          </cell>
          <cell r="AL515" t="e">
            <v>#VALUE!</v>
          </cell>
          <cell r="AM515">
            <v>2182.3122286100961</v>
          </cell>
          <cell r="AN515">
            <v>9.1999999999999998E-2</v>
          </cell>
          <cell r="AO515">
            <v>0.14000000000000001</v>
          </cell>
          <cell r="AP515">
            <v>4</v>
          </cell>
          <cell r="AQ515">
            <v>2152</v>
          </cell>
          <cell r="AR515">
            <v>0.15000000596046448</v>
          </cell>
          <cell r="AS515">
            <v>0.57330509717181577</v>
          </cell>
          <cell r="AT515">
            <v>0.18832573182439183</v>
          </cell>
          <cell r="AU515">
            <v>0</v>
          </cell>
          <cell r="AV515">
            <v>1</v>
          </cell>
          <cell r="AW515">
            <v>0</v>
          </cell>
          <cell r="AX515">
            <v>0</v>
          </cell>
          <cell r="AY515">
            <v>0</v>
          </cell>
          <cell r="AZ515">
            <v>0</v>
          </cell>
          <cell r="BA515">
            <v>0</v>
          </cell>
          <cell r="BB515">
            <v>11241.5927734375</v>
          </cell>
          <cell r="BC515">
            <v>493</v>
          </cell>
          <cell r="BD515">
            <v>4616</v>
          </cell>
          <cell r="BE515">
            <v>963.87998962402344</v>
          </cell>
          <cell r="BF515">
            <v>493</v>
          </cell>
          <cell r="BG515">
            <v>2182.3122286100961</v>
          </cell>
          <cell r="BH515">
            <v>109.1156114305048</v>
          </cell>
          <cell r="BI515">
            <v>122.40152827828305</v>
          </cell>
          <cell r="BJ515" t="str">
            <v>WASeattle3</v>
          </cell>
          <cell r="BK515" t="str">
            <v>WASeattle3</v>
          </cell>
          <cell r="BL515">
            <v>4640.55</v>
          </cell>
          <cell r="BM515">
            <v>4640.55</v>
          </cell>
          <cell r="BN515">
            <v>7.5000002980232239E-2</v>
          </cell>
          <cell r="BO515">
            <v>6.2871748574604328E-2</v>
          </cell>
          <cell r="BP515">
            <v>0.16119702510247666</v>
          </cell>
          <cell r="BQ515">
            <v>0</v>
          </cell>
          <cell r="BR515">
            <v>161.40000641345978</v>
          </cell>
          <cell r="BS515">
            <v>135.30000293254852</v>
          </cell>
          <cell r="BT515">
            <v>346.89599802052976</v>
          </cell>
          <cell r="BU515">
            <v>178.15162288845903</v>
          </cell>
          <cell r="BV515">
            <v>963.87998962402344</v>
          </cell>
        </row>
        <row r="516">
          <cell r="A516">
            <v>13232</v>
          </cell>
          <cell r="B516" t="e">
            <v>#N/A</v>
          </cell>
          <cell r="C516">
            <v>18617.395931116487</v>
          </cell>
          <cell r="D516" t="e">
            <v>#N/A</v>
          </cell>
          <cell r="E516">
            <v>635.29913330078125</v>
          </cell>
          <cell r="F516">
            <v>1859.799072265625</v>
          </cell>
          <cell r="G516">
            <v>0</v>
          </cell>
          <cell r="H516" t="str">
            <v>Gas faf</v>
          </cell>
          <cell r="I516" t="str">
            <v>Wood htstove</v>
          </cell>
          <cell r="J516">
            <v>0.89999997615814198</v>
          </cell>
          <cell r="K516">
            <v>60</v>
          </cell>
          <cell r="L516">
            <v>60</v>
          </cell>
          <cell r="M516">
            <v>9.0813376604121698E-2</v>
          </cell>
          <cell r="N516">
            <v>0.9091866233958783</v>
          </cell>
          <cell r="O516">
            <v>9.6956327557563782E-2</v>
          </cell>
          <cell r="P516">
            <v>0.94414716958999634</v>
          </cell>
          <cell r="Q516">
            <v>70</v>
          </cell>
          <cell r="R516">
            <v>60</v>
          </cell>
          <cell r="S516" t="str">
            <v>Gas FAF</v>
          </cell>
          <cell r="T516" t="str">
            <v>Other</v>
          </cell>
          <cell r="U516">
            <v>0</v>
          </cell>
          <cell r="V516">
            <v>0</v>
          </cell>
          <cell r="W516">
            <v>0</v>
          </cell>
          <cell r="X516">
            <v>0</v>
          </cell>
          <cell r="Y516">
            <v>0</v>
          </cell>
          <cell r="Z516">
            <v>1</v>
          </cell>
          <cell r="AA516">
            <v>1</v>
          </cell>
          <cell r="AB516">
            <v>0</v>
          </cell>
          <cell r="AC516">
            <v>0</v>
          </cell>
          <cell r="AD516">
            <v>1</v>
          </cell>
          <cell r="AE516" t="e">
            <v>#N/A</v>
          </cell>
          <cell r="AF516" t="e">
            <v>#REF!</v>
          </cell>
          <cell r="AG516" t="e">
            <v>#N/A</v>
          </cell>
          <cell r="AH516">
            <v>86.939999364316463</v>
          </cell>
          <cell r="AI516">
            <v>314.2499994635582</v>
          </cell>
          <cell r="AJ516">
            <v>328.536</v>
          </cell>
          <cell r="AK516">
            <v>48.300000876188278</v>
          </cell>
          <cell r="AL516">
            <v>778.025999704063</v>
          </cell>
          <cell r="AM516">
            <v>5357.9840529754483</v>
          </cell>
          <cell r="AN516">
            <v>9.1999999999999998E-2</v>
          </cell>
          <cell r="AO516">
            <v>0.14000000000000001</v>
          </cell>
          <cell r="AP516" t="str">
            <v>FLAG</v>
          </cell>
          <cell r="AQ516">
            <v>3312</v>
          </cell>
          <cell r="AR516">
            <v>4.2368420742844283E-2</v>
          </cell>
          <cell r="AS516">
            <v>0.77211302079498334</v>
          </cell>
          <cell r="AT516">
            <v>0.23400000000000001</v>
          </cell>
          <cell r="AU516">
            <v>0.23000000417232513</v>
          </cell>
          <cell r="AV516">
            <v>0</v>
          </cell>
          <cell r="AW516">
            <v>1</v>
          </cell>
          <cell r="AX516">
            <v>0</v>
          </cell>
          <cell r="AY516">
            <v>0</v>
          </cell>
          <cell r="AZ516">
            <v>0</v>
          </cell>
          <cell r="BA516">
            <v>1</v>
          </cell>
          <cell r="BB516">
            <v>7307.17041015625</v>
          </cell>
          <cell r="BC516">
            <v>494</v>
          </cell>
          <cell r="BD516">
            <v>5586</v>
          </cell>
          <cell r="BE516">
            <v>1307.705078125</v>
          </cell>
          <cell r="BF516">
            <v>494</v>
          </cell>
          <cell r="BG516">
            <v>5357.9840529754483</v>
          </cell>
          <cell r="BH516">
            <v>267.89920264877242</v>
          </cell>
          <cell r="BI516">
            <v>300.51860956328693</v>
          </cell>
          <cell r="BJ516" t="str">
            <v>WASeattle3</v>
          </cell>
          <cell r="BK516">
            <v>0</v>
          </cell>
          <cell r="BL516">
            <v>4640.55</v>
          </cell>
          <cell r="BM516">
            <v>4640.55</v>
          </cell>
          <cell r="BN516">
            <v>2.6249999808066565E-2</v>
          </cell>
          <cell r="BO516">
            <v>9.4882246214842453E-2</v>
          </cell>
          <cell r="BP516">
            <v>9.9195652173913046E-2</v>
          </cell>
          <cell r="BQ516">
            <v>1.4583333597882935E-2</v>
          </cell>
          <cell r="BR516">
            <v>86.939999364316463</v>
          </cell>
          <cell r="BS516">
            <v>314.2499994635582</v>
          </cell>
          <cell r="BT516">
            <v>328.536</v>
          </cell>
          <cell r="BU516">
            <v>48.300000876188278</v>
          </cell>
          <cell r="BV516">
            <v>1307.705078125</v>
          </cell>
        </row>
        <row r="517">
          <cell r="A517">
            <v>13242</v>
          </cell>
          <cell r="B517">
            <v>13417.248938999999</v>
          </cell>
          <cell r="C517">
            <v>8773.4535724490033</v>
          </cell>
          <cell r="D517">
            <v>4643.7953665509958</v>
          </cell>
          <cell r="E517">
            <v>366.66305541992188</v>
          </cell>
          <cell r="F517">
            <v>176.42987060546875</v>
          </cell>
          <cell r="G517">
            <v>0</v>
          </cell>
          <cell r="H517" t="str">
            <v>Gas faf</v>
          </cell>
          <cell r="I517">
            <v>0</v>
          </cell>
          <cell r="J517">
            <v>0.80000001192092796</v>
          </cell>
          <cell r="K517">
            <v>69</v>
          </cell>
          <cell r="L517">
            <v>66</v>
          </cell>
          <cell r="M517">
            <v>1.6152573976793389E-2</v>
          </cell>
          <cell r="N517">
            <v>0.98384742602320663</v>
          </cell>
          <cell r="O517">
            <v>8.4588348865509033E-2</v>
          </cell>
          <cell r="P517">
            <v>0.97878438234329224</v>
          </cell>
          <cell r="Q517">
            <v>50</v>
          </cell>
          <cell r="R517">
            <v>59</v>
          </cell>
          <cell r="S517" t="str">
            <v>Gas FAF</v>
          </cell>
          <cell r="T517" t="str">
            <v>None</v>
          </cell>
          <cell r="U517">
            <v>0</v>
          </cell>
          <cell r="V517">
            <v>0</v>
          </cell>
          <cell r="W517">
            <v>0</v>
          </cell>
          <cell r="X517">
            <v>0</v>
          </cell>
          <cell r="Y517">
            <v>0</v>
          </cell>
          <cell r="Z517">
            <v>0</v>
          </cell>
          <cell r="AA517">
            <v>0</v>
          </cell>
          <cell r="AB517">
            <v>0</v>
          </cell>
          <cell r="AC517">
            <v>0</v>
          </cell>
          <cell r="AD517">
            <v>0</v>
          </cell>
          <cell r="AE517">
            <v>1830.6108695195237</v>
          </cell>
          <cell r="AF517" t="e">
            <v>#REF!</v>
          </cell>
          <cell r="AG517">
            <v>4379.25</v>
          </cell>
          <cell r="AH517">
            <v>44.800000190734863</v>
          </cell>
          <cell r="AI517">
            <v>108.40000259876253</v>
          </cell>
          <cell r="AJ517">
            <v>124.5600049495697</v>
          </cell>
          <cell r="AK517">
            <v>294.40000534057617</v>
          </cell>
          <cell r="AL517">
            <v>572.16001307964325</v>
          </cell>
          <cell r="AM517">
            <v>2399.6822365473668</v>
          </cell>
          <cell r="AN517">
            <v>9.1999999999999998E-2</v>
          </cell>
          <cell r="AO517">
            <v>0.14000000000000001</v>
          </cell>
          <cell r="AP517">
            <v>1</v>
          </cell>
          <cell r="AQ517">
            <v>1280</v>
          </cell>
          <cell r="AR517">
            <v>3.5000000149011612E-2</v>
          </cell>
          <cell r="AS517">
            <v>0.55589744922442319</v>
          </cell>
          <cell r="AT517">
            <v>9.0000003576278687E-2</v>
          </cell>
          <cell r="AU517">
            <v>0.23000000417232513</v>
          </cell>
          <cell r="AV517">
            <v>0</v>
          </cell>
          <cell r="AW517">
            <v>1</v>
          </cell>
          <cell r="AX517">
            <v>0</v>
          </cell>
          <cell r="AY517">
            <v>0</v>
          </cell>
          <cell r="AZ517">
            <v>0</v>
          </cell>
          <cell r="BA517">
            <v>1</v>
          </cell>
          <cell r="BB517">
            <v>8558.6572265625</v>
          </cell>
          <cell r="BC517">
            <v>495</v>
          </cell>
          <cell r="BD517">
            <v>4186</v>
          </cell>
          <cell r="BE517">
            <v>472.62224197387695</v>
          </cell>
          <cell r="BF517">
            <v>495</v>
          </cell>
          <cell r="BG517">
            <v>2399.6822365473668</v>
          </cell>
          <cell r="BH517">
            <v>119.98411182736834</v>
          </cell>
          <cell r="BI517">
            <v>134.5933772834687</v>
          </cell>
          <cell r="BJ517" t="str">
            <v>WARenton3</v>
          </cell>
          <cell r="BK517" t="str">
            <v>WARenton3</v>
          </cell>
          <cell r="BL517">
            <v>4379.25</v>
          </cell>
          <cell r="BM517">
            <v>4379.25</v>
          </cell>
          <cell r="BN517">
            <v>3.5000000149011612E-2</v>
          </cell>
          <cell r="BO517">
            <v>8.4687502030283218E-2</v>
          </cell>
          <cell r="BP517">
            <v>9.7312503866851335E-2</v>
          </cell>
          <cell r="BQ517">
            <v>0.23000000417232513</v>
          </cell>
          <cell r="BR517">
            <v>44.800000190734863</v>
          </cell>
          <cell r="BS517">
            <v>108.40000259876253</v>
          </cell>
          <cell r="BT517">
            <v>124.5600049495697</v>
          </cell>
          <cell r="BU517">
            <v>294.40000534057617</v>
          </cell>
          <cell r="BV517">
            <v>472.62224197387695</v>
          </cell>
        </row>
        <row r="518">
          <cell r="A518">
            <v>13246</v>
          </cell>
          <cell r="B518">
            <v>23749.12413</v>
          </cell>
          <cell r="C518">
            <v>17983.070375169707</v>
          </cell>
          <cell r="D518">
            <v>5766.0537548302927</v>
          </cell>
          <cell r="E518">
            <v>9.1360998153686523</v>
          </cell>
          <cell r="F518">
            <v>17757.61328125</v>
          </cell>
          <cell r="G518">
            <v>0</v>
          </cell>
          <cell r="H518" t="str">
            <v>Electric boiler</v>
          </cell>
          <cell r="I518" t="str">
            <v>Gas htstove</v>
          </cell>
          <cell r="J518" t="str">
            <v>average</v>
          </cell>
          <cell r="K518">
            <v>68</v>
          </cell>
          <cell r="L518">
            <v>60</v>
          </cell>
          <cell r="M518">
            <v>0.98514517789298151</v>
          </cell>
          <cell r="N518">
            <v>1.4854822107018627E-2</v>
          </cell>
          <cell r="O518">
            <v>0.84383255243301392</v>
          </cell>
          <cell r="P518">
            <v>5.7117961347103119E-2</v>
          </cell>
          <cell r="Q518">
            <v>52</v>
          </cell>
          <cell r="R518">
            <v>59</v>
          </cell>
          <cell r="S518" t="str">
            <v>Electric Zonal</v>
          </cell>
          <cell r="T518" t="str">
            <v>Gas</v>
          </cell>
          <cell r="U518">
            <v>0</v>
          </cell>
          <cell r="V518">
            <v>0</v>
          </cell>
          <cell r="W518">
            <v>0</v>
          </cell>
          <cell r="X518">
            <v>0</v>
          </cell>
          <cell r="Y518">
            <v>0</v>
          </cell>
          <cell r="Z518">
            <v>0</v>
          </cell>
          <cell r="AA518">
            <v>0</v>
          </cell>
          <cell r="AB518">
            <v>0</v>
          </cell>
          <cell r="AC518">
            <v>0</v>
          </cell>
          <cell r="AD518">
            <v>0</v>
          </cell>
          <cell r="AE518">
            <v>2610.3653711019515</v>
          </cell>
          <cell r="AF518" t="e">
            <v>#REF!</v>
          </cell>
          <cell r="AG518">
            <v>4640.55</v>
          </cell>
          <cell r="AH518">
            <v>36.719999179244041</v>
          </cell>
          <cell r="AI518">
            <v>350.85000556707388</v>
          </cell>
          <cell r="AJ518">
            <v>341.15999237447977</v>
          </cell>
          <cell r="AK518" t="e">
            <v>#VALUE!</v>
          </cell>
          <cell r="AL518" t="e">
            <v>#VALUE!</v>
          </cell>
          <cell r="AM518">
            <v>4635.0395884516493</v>
          </cell>
          <cell r="AN518">
            <v>9.1999999999999998E-2</v>
          </cell>
          <cell r="AO518">
            <v>0.14000000000000001</v>
          </cell>
          <cell r="AP518">
            <v>4</v>
          </cell>
          <cell r="AQ518">
            <v>3672</v>
          </cell>
          <cell r="AR518">
            <v>1.9999999552965164E-2</v>
          </cell>
          <cell r="AS518">
            <v>0.53564886346118146</v>
          </cell>
          <cell r="AT518">
            <v>0.11999999731779099</v>
          </cell>
          <cell r="AU518">
            <v>0</v>
          </cell>
          <cell r="AV518">
            <v>1</v>
          </cell>
          <cell r="AW518">
            <v>0</v>
          </cell>
          <cell r="AX518">
            <v>0</v>
          </cell>
          <cell r="AY518">
            <v>0</v>
          </cell>
          <cell r="AZ518">
            <v>0</v>
          </cell>
          <cell r="BA518">
            <v>0</v>
          </cell>
          <cell r="BB518">
            <v>35371.23046875</v>
          </cell>
          <cell r="BC518">
            <v>496</v>
          </cell>
          <cell r="BD518">
            <v>7537</v>
          </cell>
          <cell r="BE518">
            <v>862.81000900268555</v>
          </cell>
          <cell r="BF518">
            <v>496</v>
          </cell>
          <cell r="BG518">
            <v>4635.0395884516493</v>
          </cell>
          <cell r="BH518">
            <v>231.75197942258245</v>
          </cell>
          <cell r="BI518">
            <v>259.97010043707604</v>
          </cell>
          <cell r="BJ518" t="str">
            <v>WASeattle3</v>
          </cell>
          <cell r="BK518" t="str">
            <v>WASeattle3</v>
          </cell>
          <cell r="BL518">
            <v>4640.55</v>
          </cell>
          <cell r="BM518">
            <v>4640.55</v>
          </cell>
          <cell r="BN518">
            <v>9.9999997764825821E-3</v>
          </cell>
          <cell r="BO518">
            <v>9.5547387137002684E-2</v>
          </cell>
          <cell r="BP518">
            <v>9.2908494655359414E-2</v>
          </cell>
          <cell r="BQ518">
            <v>0</v>
          </cell>
          <cell r="BR518">
            <v>36.719999179244041</v>
          </cell>
          <cell r="BS518">
            <v>350.85000556707388</v>
          </cell>
          <cell r="BT518">
            <v>341.15999237447977</v>
          </cell>
          <cell r="BU518">
            <v>303.98362418514012</v>
          </cell>
          <cell r="BV518">
            <v>862.81000900268555</v>
          </cell>
        </row>
        <row r="519">
          <cell r="A519">
            <v>13248</v>
          </cell>
          <cell r="B519" t="e">
            <v>#N/A</v>
          </cell>
          <cell r="C519">
            <v>3445.515625</v>
          </cell>
          <cell r="D519" t="e">
            <v>#N/A</v>
          </cell>
          <cell r="E519">
            <v>0</v>
          </cell>
          <cell r="F519">
            <v>3445.515625</v>
          </cell>
          <cell r="G519">
            <v>0</v>
          </cell>
          <cell r="H519" t="str">
            <v>Electric heatpump</v>
          </cell>
          <cell r="I519" t="str">
            <v xml:space="preserve">Electric baseboard AND Wood fireplace AND Electric pluginheater AND </v>
          </cell>
          <cell r="J519" t="str">
            <v>average</v>
          </cell>
          <cell r="K519">
            <v>67</v>
          </cell>
          <cell r="L519">
            <v>62</v>
          </cell>
          <cell r="M519">
            <v>1</v>
          </cell>
          <cell r="N519">
            <v>0</v>
          </cell>
          <cell r="O519">
            <v>0.92634505033493042</v>
          </cell>
          <cell r="P519">
            <v>0</v>
          </cell>
          <cell r="Q519">
            <v>51</v>
          </cell>
          <cell r="R519">
            <v>0</v>
          </cell>
          <cell r="S519" t="str">
            <v>Heat Pump</v>
          </cell>
          <cell r="T519" t="str">
            <v>Other</v>
          </cell>
          <cell r="U519">
            <v>0</v>
          </cell>
          <cell r="V519">
            <v>0</v>
          </cell>
          <cell r="W519">
            <v>0</v>
          </cell>
          <cell r="X519">
            <v>0</v>
          </cell>
          <cell r="Y519">
            <v>0</v>
          </cell>
          <cell r="Z519">
            <v>1</v>
          </cell>
          <cell r="AA519">
            <v>0</v>
          </cell>
          <cell r="AB519">
            <v>0</v>
          </cell>
          <cell r="AC519">
            <v>0</v>
          </cell>
          <cell r="AD519">
            <v>1</v>
          </cell>
          <cell r="AE519" t="e">
            <v>#N/A</v>
          </cell>
          <cell r="AF519" t="e">
            <v>#REF!</v>
          </cell>
          <cell r="AG519" t="e">
            <v>#N/A</v>
          </cell>
          <cell r="AH519">
            <v>89.439998000860214</v>
          </cell>
          <cell r="AI519">
            <v>99.299998998641968</v>
          </cell>
          <cell r="AJ519">
            <v>76.019998300820589</v>
          </cell>
          <cell r="AK519">
            <v>38.920000165700912</v>
          </cell>
          <cell r="AL519">
            <v>303.67999546602368</v>
          </cell>
          <cell r="AM519">
            <v>1191.8172494334865</v>
          </cell>
          <cell r="AN519">
            <v>6.5559133887290955E-2</v>
          </cell>
          <cell r="AO519">
            <v>9.630652517080307E-2</v>
          </cell>
          <cell r="AP519">
            <v>1</v>
          </cell>
          <cell r="AQ519">
            <v>1112</v>
          </cell>
          <cell r="AR519">
            <v>7.9999998211860657E-2</v>
          </cell>
          <cell r="AS519">
            <v>0.4797101400900578</v>
          </cell>
          <cell r="AT519">
            <v>5.9999998658895493E-2</v>
          </cell>
          <cell r="AU519">
            <v>3.5000000149011612E-2</v>
          </cell>
          <cell r="AV519">
            <v>1</v>
          </cell>
          <cell r="AW519">
            <v>0</v>
          </cell>
          <cell r="AX519">
            <v>0</v>
          </cell>
          <cell r="AY519">
            <v>0</v>
          </cell>
          <cell r="AZ519">
            <v>0</v>
          </cell>
          <cell r="BA519">
            <v>0</v>
          </cell>
          <cell r="BB519">
            <v>13946.48046875</v>
          </cell>
          <cell r="BC519">
            <v>497</v>
          </cell>
          <cell r="BD519">
            <v>3742</v>
          </cell>
          <cell r="BE519">
            <v>287.67050170898438</v>
          </cell>
          <cell r="BF519">
            <v>497</v>
          </cell>
          <cell r="BG519">
            <v>1191.8172494334865</v>
          </cell>
          <cell r="BH519">
            <v>59.590862471674328</v>
          </cell>
          <cell r="BI519">
            <v>66.846645886225389</v>
          </cell>
          <cell r="BJ519" t="str">
            <v>WATacomaMcchord3</v>
          </cell>
          <cell r="BK519">
            <v>0</v>
          </cell>
          <cell r="BL519">
            <v>5671.38</v>
          </cell>
          <cell r="BM519">
            <v>5671.38</v>
          </cell>
          <cell r="BN519">
            <v>8.0431652878471413E-2</v>
          </cell>
          <cell r="BO519">
            <v>8.9298560250577308E-2</v>
          </cell>
          <cell r="BP519">
            <v>6.8363307824478942E-2</v>
          </cell>
          <cell r="BQ519">
            <v>3.5000000149011612E-2</v>
          </cell>
          <cell r="BR519">
            <v>89.439998000860214</v>
          </cell>
          <cell r="BS519">
            <v>99.299998998641968</v>
          </cell>
          <cell r="BT519">
            <v>76.019998300820589</v>
          </cell>
          <cell r="BU519">
            <v>38.920000165700912</v>
          </cell>
          <cell r="BV519">
            <v>287.67050170898438</v>
          </cell>
        </row>
        <row r="520">
          <cell r="A520">
            <v>13250</v>
          </cell>
          <cell r="B520">
            <v>6664.8585190000003</v>
          </cell>
          <cell r="C520">
            <v>6338.57568359375</v>
          </cell>
          <cell r="D520">
            <v>326.28283540625034</v>
          </cell>
          <cell r="E520">
            <v>0</v>
          </cell>
          <cell r="F520">
            <v>6338.57568359375</v>
          </cell>
          <cell r="G520">
            <v>0</v>
          </cell>
          <cell r="H520" t="str">
            <v>Electric baseboard</v>
          </cell>
          <cell r="I520">
            <v>0</v>
          </cell>
          <cell r="J520" t="str">
            <v>average</v>
          </cell>
          <cell r="K520">
            <v>68</v>
          </cell>
          <cell r="L520">
            <v>65</v>
          </cell>
          <cell r="M520">
            <v>1</v>
          </cell>
          <cell r="N520">
            <v>0</v>
          </cell>
          <cell r="O520">
            <v>0.97387301921844482</v>
          </cell>
          <cell r="P520">
            <v>0</v>
          </cell>
          <cell r="Q520">
            <v>55</v>
          </cell>
          <cell r="R520">
            <v>0</v>
          </cell>
          <cell r="S520" t="str">
            <v>Electric Zonal</v>
          </cell>
          <cell r="T520" t="str">
            <v>None</v>
          </cell>
          <cell r="U520">
            <v>0</v>
          </cell>
          <cell r="V520">
            <v>0</v>
          </cell>
          <cell r="W520">
            <v>0</v>
          </cell>
          <cell r="X520">
            <v>0</v>
          </cell>
          <cell r="Y520">
            <v>0</v>
          </cell>
          <cell r="Z520">
            <v>0</v>
          </cell>
          <cell r="AA520">
            <v>0</v>
          </cell>
          <cell r="AB520">
            <v>0</v>
          </cell>
          <cell r="AC520">
            <v>0</v>
          </cell>
          <cell r="AD520">
            <v>0</v>
          </cell>
          <cell r="AE520">
            <v>1673.4456260273971</v>
          </cell>
          <cell r="AF520" t="e">
            <v>#REF!</v>
          </cell>
          <cell r="AG520">
            <v>5512.74</v>
          </cell>
          <cell r="AH520">
            <v>25.600000381469727</v>
          </cell>
          <cell r="AI520">
            <v>76.450001657009125</v>
          </cell>
          <cell r="AJ520">
            <v>96.480003833770752</v>
          </cell>
          <cell r="AK520">
            <v>66.55999755859375</v>
          </cell>
          <cell r="AL520">
            <v>265.09000343084335</v>
          </cell>
          <cell r="AM520">
            <v>1814.1849246203924</v>
          </cell>
          <cell r="AN520">
            <v>9.1999999999999998E-2</v>
          </cell>
          <cell r="AO520">
            <v>0.14000000000000001</v>
          </cell>
          <cell r="AP520">
            <v>1</v>
          </cell>
          <cell r="AQ520">
            <v>1024</v>
          </cell>
          <cell r="AR520">
            <v>2.500000037252903E-2</v>
          </cell>
          <cell r="AS520">
            <v>0.55000001192092896</v>
          </cell>
          <cell r="AT520">
            <v>9.0000003576278687E-2</v>
          </cell>
          <cell r="AU520">
            <v>6.4999997615814209E-2</v>
          </cell>
          <cell r="AV520">
            <v>0</v>
          </cell>
          <cell r="AW520">
            <v>0</v>
          </cell>
          <cell r="AX520">
            <v>0</v>
          </cell>
          <cell r="AY520">
            <v>0</v>
          </cell>
          <cell r="AZ520">
            <v>0</v>
          </cell>
          <cell r="BA520">
            <v>0</v>
          </cell>
          <cell r="BB520">
            <v>12171.2333984375</v>
          </cell>
          <cell r="BC520">
            <v>498</v>
          </cell>
          <cell r="BD520">
            <v>3299</v>
          </cell>
          <cell r="BE520">
            <v>256.76396751403809</v>
          </cell>
          <cell r="BF520">
            <v>498</v>
          </cell>
          <cell r="BG520">
            <v>1814.1849246203924</v>
          </cell>
          <cell r="BH520">
            <v>90.70924623101962</v>
          </cell>
          <cell r="BI520">
            <v>101.75400405210856</v>
          </cell>
          <cell r="BJ520" t="str">
            <v>WAWhidbey3</v>
          </cell>
          <cell r="BK520" t="str">
            <v>WAWhidbey3</v>
          </cell>
          <cell r="BL520">
            <v>5512.74</v>
          </cell>
          <cell r="BM520">
            <v>5512.74</v>
          </cell>
          <cell r="BN520">
            <v>2.500000037252903E-2</v>
          </cell>
          <cell r="BO520">
            <v>7.4658204743172973E-2</v>
          </cell>
          <cell r="BP520">
            <v>9.421875374391675E-2</v>
          </cell>
          <cell r="BQ520">
            <v>6.4999997615814209E-2</v>
          </cell>
          <cell r="BR520">
            <v>25.600000381469727</v>
          </cell>
          <cell r="BS520">
            <v>76.450001657009125</v>
          </cell>
          <cell r="BT520">
            <v>96.480003833770752</v>
          </cell>
          <cell r="BU520">
            <v>66.55999755859375</v>
          </cell>
          <cell r="BV520">
            <v>256.76396751403809</v>
          </cell>
        </row>
        <row r="521">
          <cell r="A521">
            <v>13261</v>
          </cell>
          <cell r="B521">
            <v>15478.469969</v>
          </cell>
          <cell r="C521">
            <v>11014.115907479003</v>
          </cell>
          <cell r="D521">
            <v>4464.3540615209968</v>
          </cell>
          <cell r="E521">
            <v>419.4493408203125</v>
          </cell>
          <cell r="F521">
            <v>663.10931396484375</v>
          </cell>
          <cell r="G521">
            <v>0</v>
          </cell>
          <cell r="H521" t="str">
            <v>Gas faf</v>
          </cell>
          <cell r="I521">
            <v>0</v>
          </cell>
          <cell r="J521" t="str">
            <v>average</v>
          </cell>
          <cell r="K521">
            <v>66</v>
          </cell>
          <cell r="L521">
            <v>62</v>
          </cell>
          <cell r="M521">
            <v>5.1179796861715067E-2</v>
          </cell>
          <cell r="N521">
            <v>0.94882020313828497</v>
          </cell>
          <cell r="O521">
            <v>0.47170674800872803</v>
          </cell>
          <cell r="P521">
            <v>0.80820769071578979</v>
          </cell>
          <cell r="Q521">
            <v>54</v>
          </cell>
          <cell r="R521">
            <v>65</v>
          </cell>
          <cell r="S521" t="str">
            <v>Gas FAF</v>
          </cell>
          <cell r="T521" t="str">
            <v>None</v>
          </cell>
          <cell r="U521">
            <v>0</v>
          </cell>
          <cell r="V521">
            <v>0</v>
          </cell>
          <cell r="W521">
            <v>0</v>
          </cell>
          <cell r="X521">
            <v>0</v>
          </cell>
          <cell r="Y521">
            <v>0</v>
          </cell>
          <cell r="Z521">
            <v>0</v>
          </cell>
          <cell r="AA521">
            <v>0</v>
          </cell>
          <cell r="AB521">
            <v>0</v>
          </cell>
          <cell r="AC521">
            <v>0</v>
          </cell>
          <cell r="AD521">
            <v>0</v>
          </cell>
          <cell r="AE521">
            <v>2646.1359925809329</v>
          </cell>
          <cell r="AF521" t="e">
            <v>#REF!</v>
          </cell>
          <cell r="AG521">
            <v>4186.59</v>
          </cell>
          <cell r="AH521">
            <v>279.67999649047852</v>
          </cell>
          <cell r="AI521">
            <v>181.80000722408295</v>
          </cell>
          <cell r="AJ521">
            <v>168.4800066947937</v>
          </cell>
          <cell r="AK521" t="e">
            <v>#VALUE!</v>
          </cell>
          <cell r="AL521" t="e">
            <v>#VALUE!</v>
          </cell>
          <cell r="AM521">
            <v>2303.0000120284922</v>
          </cell>
          <cell r="AN521">
            <v>9.1999999999999998E-2</v>
          </cell>
          <cell r="AO521">
            <v>0.14000000000000001</v>
          </cell>
          <cell r="AP521">
            <v>4</v>
          </cell>
          <cell r="AQ521">
            <v>2944</v>
          </cell>
          <cell r="AR521">
            <v>9.4999998807907104E-2</v>
          </cell>
          <cell r="AS521">
            <v>0.60000002384185791</v>
          </cell>
          <cell r="AT521">
            <v>9.0000003576278687E-2</v>
          </cell>
          <cell r="AU521">
            <v>0</v>
          </cell>
          <cell r="AV521">
            <v>1</v>
          </cell>
          <cell r="AW521">
            <v>1</v>
          </cell>
          <cell r="AX521">
            <v>0</v>
          </cell>
          <cell r="AY521">
            <v>0</v>
          </cell>
          <cell r="AZ521">
            <v>0</v>
          </cell>
          <cell r="BA521">
            <v>1</v>
          </cell>
          <cell r="BB521">
            <v>9884.4208984375</v>
          </cell>
          <cell r="BC521">
            <v>499</v>
          </cell>
          <cell r="BD521">
            <v>8747</v>
          </cell>
          <cell r="BE521">
            <v>855.760009765625</v>
          </cell>
          <cell r="BF521">
            <v>499</v>
          </cell>
          <cell r="BG521">
            <v>2303.0000120284922</v>
          </cell>
          <cell r="BH521">
            <v>115.15000060142461</v>
          </cell>
          <cell r="BI521">
            <v>129.17066467465406</v>
          </cell>
          <cell r="BJ521" t="str">
            <v>ORPortland3</v>
          </cell>
          <cell r="BK521" t="str">
            <v>ORPortland3</v>
          </cell>
          <cell r="BL521">
            <v>4186.59</v>
          </cell>
          <cell r="BM521">
            <v>4186.59</v>
          </cell>
          <cell r="BN521">
            <v>9.4999998807907104E-2</v>
          </cell>
          <cell r="BO521">
            <v>6.1752719845136868E-2</v>
          </cell>
          <cell r="BP521">
            <v>5.7228263143611992E-2</v>
          </cell>
          <cell r="BQ521">
            <v>0</v>
          </cell>
          <cell r="BR521">
            <v>279.67999649047852</v>
          </cell>
          <cell r="BS521">
            <v>181.80000722408295</v>
          </cell>
          <cell r="BT521">
            <v>168.4800066947937</v>
          </cell>
          <cell r="BU521">
            <v>243.71671830094022</v>
          </cell>
          <cell r="BV521">
            <v>855.760009765625</v>
          </cell>
        </row>
        <row r="522">
          <cell r="A522">
            <v>13265</v>
          </cell>
          <cell r="B522" t="e">
            <v>#N/A</v>
          </cell>
          <cell r="C522">
            <v>12066.524608688087</v>
          </cell>
          <cell r="D522" t="e">
            <v>#N/A</v>
          </cell>
          <cell r="E522">
            <v>0</v>
          </cell>
          <cell r="F522">
            <v>6791.0263671875</v>
          </cell>
          <cell r="G522">
            <v>36000</v>
          </cell>
          <cell r="H522" t="str">
            <v xml:space="preserve">Electric baseboard AND Electric baseboard AND </v>
          </cell>
          <cell r="I522" t="str">
            <v>Wood htstove</v>
          </cell>
          <cell r="J522" t="str">
            <v>average</v>
          </cell>
          <cell r="K522">
            <v>72</v>
          </cell>
          <cell r="L522">
            <v>65</v>
          </cell>
          <cell r="M522">
            <v>1</v>
          </cell>
          <cell r="N522">
            <v>0</v>
          </cell>
          <cell r="O522">
            <v>0.57741206884384155</v>
          </cell>
          <cell r="P522">
            <v>0</v>
          </cell>
          <cell r="Q522">
            <v>70</v>
          </cell>
          <cell r="R522">
            <v>0</v>
          </cell>
          <cell r="S522" t="str">
            <v>Electric Zonal</v>
          </cell>
          <cell r="T522" t="str">
            <v>Other</v>
          </cell>
          <cell r="U522">
            <v>0</v>
          </cell>
          <cell r="V522">
            <v>1</v>
          </cell>
          <cell r="W522">
            <v>0</v>
          </cell>
          <cell r="X522">
            <v>0</v>
          </cell>
          <cell r="Y522">
            <v>0</v>
          </cell>
          <cell r="Z522">
            <v>1</v>
          </cell>
          <cell r="AA522">
            <v>0</v>
          </cell>
          <cell r="AB522">
            <v>1</v>
          </cell>
          <cell r="AC522">
            <v>0</v>
          </cell>
          <cell r="AD522">
            <v>1</v>
          </cell>
          <cell r="AE522" t="e">
            <v>#N/A</v>
          </cell>
          <cell r="AF522" t="e">
            <v>#REF!</v>
          </cell>
          <cell r="AG522" t="e">
            <v>#N/A</v>
          </cell>
          <cell r="AH522">
            <v>124.25999844074249</v>
          </cell>
          <cell r="AI522">
            <v>56.400000840425491</v>
          </cell>
          <cell r="AJ522">
            <v>159.35999643802643</v>
          </cell>
          <cell r="AK522" t="e">
            <v>#VALUE!</v>
          </cell>
          <cell r="AL522" t="e">
            <v>#VALUE!</v>
          </cell>
          <cell r="AM522">
            <v>1044.7629975374964</v>
          </cell>
          <cell r="AN522">
            <v>9.1999999999999998E-2</v>
          </cell>
          <cell r="AO522">
            <v>0.14000000000000001</v>
          </cell>
          <cell r="AP522">
            <v>2</v>
          </cell>
          <cell r="AQ522">
            <v>1308</v>
          </cell>
          <cell r="AR522">
            <v>9.4999998807907104E-2</v>
          </cell>
          <cell r="AS522">
            <v>0.40000000596046448</v>
          </cell>
          <cell r="AT522">
            <v>0.11999999731779099</v>
          </cell>
          <cell r="AU522">
            <v>0</v>
          </cell>
          <cell r="AV522">
            <v>1</v>
          </cell>
          <cell r="AW522">
            <v>0</v>
          </cell>
          <cell r="AX522">
            <v>0</v>
          </cell>
          <cell r="AY522">
            <v>0</v>
          </cell>
          <cell r="AZ522">
            <v>0</v>
          </cell>
          <cell r="BA522">
            <v>0</v>
          </cell>
          <cell r="BB522">
            <v>16211.8876953125</v>
          </cell>
          <cell r="BC522">
            <v>500</v>
          </cell>
          <cell r="BD522">
            <v>4135</v>
          </cell>
          <cell r="BE522">
            <v>471.24000549316406</v>
          </cell>
          <cell r="BF522">
            <v>500</v>
          </cell>
          <cell r="BG522">
            <v>1044.7629975374964</v>
          </cell>
          <cell r="BH522">
            <v>52.238149876874822</v>
          </cell>
          <cell r="BI522">
            <v>58.598667005883094</v>
          </cell>
          <cell r="BJ522" t="str">
            <v>WAWhidbey3</v>
          </cell>
          <cell r="BK522">
            <v>0</v>
          </cell>
          <cell r="BL522">
            <v>5512.74</v>
          </cell>
          <cell r="BM522">
            <v>5512.74</v>
          </cell>
          <cell r="BN522">
            <v>9.4999998807907104E-2</v>
          </cell>
          <cell r="BO522">
            <v>4.3119266697573003E-2</v>
          </cell>
          <cell r="BP522">
            <v>0.12183485966209971</v>
          </cell>
          <cell r="BQ522">
            <v>0</v>
          </cell>
          <cell r="BR522">
            <v>124.25999844074249</v>
          </cell>
          <cell r="BS522">
            <v>56.400000840425491</v>
          </cell>
          <cell r="BT522">
            <v>159.35999643802643</v>
          </cell>
          <cell r="BU522">
            <v>108.28174848424926</v>
          </cell>
          <cell r="BV522">
            <v>471.24000549316406</v>
          </cell>
        </row>
        <row r="523">
          <cell r="A523">
            <v>13273</v>
          </cell>
          <cell r="B523">
            <v>9238.5946640000002</v>
          </cell>
          <cell r="C523">
            <v>11152.028894826079</v>
          </cell>
          <cell r="D523">
            <v>-1913.4342308260784</v>
          </cell>
          <cell r="E523">
            <v>333.6488037109375</v>
          </cell>
          <cell r="F523">
            <v>3329.0791015625</v>
          </cell>
          <cell r="G523">
            <v>0</v>
          </cell>
          <cell r="H523" t="str">
            <v>Gas faf</v>
          </cell>
          <cell r="I523" t="str">
            <v>Electric baseboard</v>
          </cell>
          <cell r="J523">
            <v>0.80000001192092796</v>
          </cell>
          <cell r="K523">
            <v>68</v>
          </cell>
          <cell r="L523">
            <v>62</v>
          </cell>
          <cell r="M523">
            <v>0.25397760773423628</v>
          </cell>
          <cell r="N523">
            <v>0.74602239226576372</v>
          </cell>
          <cell r="O523">
            <v>0.9345971941947937</v>
          </cell>
          <cell r="P523">
            <v>0.97159850597381592</v>
          </cell>
          <cell r="Q523">
            <v>61</v>
          </cell>
          <cell r="R523">
            <v>58</v>
          </cell>
          <cell r="S523" t="str">
            <v>Gas FAF</v>
          </cell>
          <cell r="T523" t="str">
            <v>Electric</v>
          </cell>
          <cell r="U523">
            <v>0</v>
          </cell>
          <cell r="V523">
            <v>0</v>
          </cell>
          <cell r="W523">
            <v>0</v>
          </cell>
          <cell r="X523">
            <v>0</v>
          </cell>
          <cell r="Y523">
            <v>0</v>
          </cell>
          <cell r="Z523">
            <v>0</v>
          </cell>
          <cell r="AA523">
            <v>0</v>
          </cell>
          <cell r="AB523">
            <v>0</v>
          </cell>
          <cell r="AC523">
            <v>0</v>
          </cell>
          <cell r="AD523">
            <v>0</v>
          </cell>
          <cell r="AE523">
            <v>1439.9083218180504</v>
          </cell>
          <cell r="AF523" t="e">
            <v>#REF!</v>
          </cell>
          <cell r="AG523">
            <v>5764.86</v>
          </cell>
          <cell r="AH523">
            <v>53.759998798370361</v>
          </cell>
          <cell r="AI523">
            <v>111.35000312328339</v>
          </cell>
          <cell r="AJ523">
            <v>99.8399977684021</v>
          </cell>
          <cell r="AK523">
            <v>40.319999098777771</v>
          </cell>
          <cell r="AL523">
            <v>305.26999878883362</v>
          </cell>
          <cell r="AM523">
            <v>1957.4920430687525</v>
          </cell>
          <cell r="AN523">
            <v>9.1999999999999998E-2</v>
          </cell>
          <cell r="AO523">
            <v>0.14000000000000001</v>
          </cell>
          <cell r="AP523">
            <v>1</v>
          </cell>
          <cell r="AQ523">
            <v>672</v>
          </cell>
          <cell r="AR523">
            <v>7.9999998211860657E-2</v>
          </cell>
          <cell r="AS523">
            <v>0.85000002384185791</v>
          </cell>
          <cell r="AT523">
            <v>0.11999999731779099</v>
          </cell>
          <cell r="AU523">
            <v>5.9999998658895493E-2</v>
          </cell>
          <cell r="AV523">
            <v>0</v>
          </cell>
          <cell r="AW523">
            <v>1</v>
          </cell>
          <cell r="AX523">
            <v>0</v>
          </cell>
          <cell r="AY523">
            <v>0</v>
          </cell>
          <cell r="AZ523">
            <v>0</v>
          </cell>
          <cell r="BA523">
            <v>1</v>
          </cell>
          <cell r="BB523">
            <v>7339.4951171875</v>
          </cell>
          <cell r="BC523">
            <v>501</v>
          </cell>
          <cell r="BD523">
            <v>2359</v>
          </cell>
          <cell r="BE523">
            <v>319.74663162231445</v>
          </cell>
          <cell r="BF523">
            <v>501</v>
          </cell>
          <cell r="BG523">
            <v>1957.4920430687525</v>
          </cell>
          <cell r="BH523">
            <v>97.874602153437621</v>
          </cell>
          <cell r="BI523">
            <v>109.79181371164017</v>
          </cell>
          <cell r="BJ523" t="str">
            <v>WABellingham3</v>
          </cell>
          <cell r="BK523" t="str">
            <v>WABellingham3</v>
          </cell>
          <cell r="BL523">
            <v>5764.86</v>
          </cell>
          <cell r="BM523">
            <v>5764.86</v>
          </cell>
          <cell r="BN523">
            <v>7.9999998211860657E-2</v>
          </cell>
          <cell r="BO523">
            <v>0.16569940940964789</v>
          </cell>
          <cell r="BP523">
            <v>0.14857142525059835</v>
          </cell>
          <cell r="BQ523">
            <v>5.9999998658895493E-2</v>
          </cell>
          <cell r="BR523">
            <v>53.759998798370361</v>
          </cell>
          <cell r="BS523">
            <v>111.35000312328339</v>
          </cell>
          <cell r="BT523">
            <v>99.8399977684021</v>
          </cell>
          <cell r="BU523">
            <v>40.319999098777771</v>
          </cell>
          <cell r="BV523">
            <v>319.74663162231445</v>
          </cell>
        </row>
        <row r="524">
          <cell r="A524">
            <v>13275</v>
          </cell>
          <cell r="B524" t="e">
            <v>#N/A</v>
          </cell>
          <cell r="C524">
            <v>15907.693402663637</v>
          </cell>
          <cell r="D524" t="e">
            <v>#N/A</v>
          </cell>
          <cell r="E524">
            <v>286.20977783203125</v>
          </cell>
          <cell r="F524">
            <v>3082.699462890625</v>
          </cell>
          <cell r="G524">
            <v>36000</v>
          </cell>
          <cell r="H524" t="str">
            <v>Gas faf</v>
          </cell>
          <cell r="I524">
            <v>0</v>
          </cell>
          <cell r="J524">
            <v>0.89999997615814198</v>
          </cell>
          <cell r="K524">
            <v>68</v>
          </cell>
          <cell r="L524">
            <v>55</v>
          </cell>
          <cell r="M524">
            <v>0.26873784971423242</v>
          </cell>
          <cell r="N524">
            <v>0.73126215028576758</v>
          </cell>
          <cell r="O524">
            <v>0.57111203670501709</v>
          </cell>
          <cell r="P524">
            <v>0.72966206073760986</v>
          </cell>
          <cell r="Q524">
            <v>70</v>
          </cell>
          <cell r="R524">
            <v>63</v>
          </cell>
          <cell r="S524" t="str">
            <v>Gas FAF</v>
          </cell>
          <cell r="T524" t="str">
            <v>None</v>
          </cell>
          <cell r="U524">
            <v>0</v>
          </cell>
          <cell r="V524">
            <v>1</v>
          </cell>
          <cell r="W524">
            <v>0</v>
          </cell>
          <cell r="X524">
            <v>0</v>
          </cell>
          <cell r="Y524">
            <v>0</v>
          </cell>
          <cell r="Z524">
            <v>0</v>
          </cell>
          <cell r="AA524">
            <v>1</v>
          </cell>
          <cell r="AB524">
            <v>1</v>
          </cell>
          <cell r="AC524">
            <v>0</v>
          </cell>
          <cell r="AD524">
            <v>1</v>
          </cell>
          <cell r="AE524" t="e">
            <v>#N/A</v>
          </cell>
          <cell r="AF524" t="e">
            <v>#REF!</v>
          </cell>
          <cell r="AG524" t="e">
            <v>#N/A</v>
          </cell>
          <cell r="AH524">
            <v>38.22000016272068</v>
          </cell>
          <cell r="AI524">
            <v>72.600001573562622</v>
          </cell>
          <cell r="AJ524">
            <v>132.57000526785851</v>
          </cell>
          <cell r="AK524">
            <v>17.159999616444111</v>
          </cell>
          <cell r="AL524">
            <v>260.55000662058592</v>
          </cell>
          <cell r="AM524">
            <v>3031.1556175381065</v>
          </cell>
          <cell r="AN524">
            <v>9.1999999999999998E-2</v>
          </cell>
          <cell r="AO524">
            <v>0.14000000000000001</v>
          </cell>
          <cell r="AP524" t="str">
            <v>FLAG</v>
          </cell>
          <cell r="AQ524">
            <v>1612</v>
          </cell>
          <cell r="AR524">
            <v>3.5000000149011612E-2</v>
          </cell>
          <cell r="AS524">
            <v>0.55000001192092896</v>
          </cell>
          <cell r="AT524">
            <v>9.0000003576278687E-2</v>
          </cell>
          <cell r="AU524">
            <v>2.9999999329447746E-2</v>
          </cell>
          <cell r="AV524">
            <v>0</v>
          </cell>
          <cell r="AW524">
            <v>1</v>
          </cell>
          <cell r="AX524">
            <v>0</v>
          </cell>
          <cell r="AY524">
            <v>0</v>
          </cell>
          <cell r="AZ524">
            <v>0</v>
          </cell>
          <cell r="BA524">
            <v>1</v>
          </cell>
          <cell r="BB524">
            <v>12953.5791015625</v>
          </cell>
          <cell r="BC524">
            <v>502</v>
          </cell>
          <cell r="BD524">
            <v>4117</v>
          </cell>
          <cell r="BE524">
            <v>382.49174499511719</v>
          </cell>
          <cell r="BF524">
            <v>502</v>
          </cell>
          <cell r="BG524">
            <v>3031.1556175381065</v>
          </cell>
          <cell r="BH524">
            <v>151.55778087690533</v>
          </cell>
          <cell r="BI524">
            <v>170.0114562764773</v>
          </cell>
          <cell r="BJ524" t="str">
            <v>WASeattle3</v>
          </cell>
          <cell r="BK524">
            <v>0</v>
          </cell>
          <cell r="BL524">
            <v>4640.55</v>
          </cell>
          <cell r="BM524">
            <v>4640.55</v>
          </cell>
          <cell r="BN524">
            <v>2.3709677520298188E-2</v>
          </cell>
          <cell r="BO524">
            <v>4.503722181982793E-2</v>
          </cell>
          <cell r="BP524">
            <v>8.2239457362195109E-2</v>
          </cell>
          <cell r="BQ524">
            <v>1.0645161052384684E-2</v>
          </cell>
          <cell r="BR524">
            <v>38.22000016272068</v>
          </cell>
          <cell r="BS524">
            <v>72.600001573562622</v>
          </cell>
          <cell r="BT524">
            <v>132.57000526785851</v>
          </cell>
          <cell r="BU524">
            <v>17.159999616444111</v>
          </cell>
          <cell r="BV524">
            <v>382.49174499511719</v>
          </cell>
        </row>
        <row r="525">
          <cell r="A525">
            <v>13292</v>
          </cell>
          <cell r="B525" t="e">
            <v>#N/A</v>
          </cell>
          <cell r="C525">
            <v>6656.6052001362386</v>
          </cell>
          <cell r="D525" t="e">
            <v>#N/A</v>
          </cell>
          <cell r="E525">
            <v>250.22268676757813</v>
          </cell>
          <cell r="F525">
            <v>1315.5390625</v>
          </cell>
          <cell r="G525">
            <v>0</v>
          </cell>
          <cell r="H525" t="str">
            <v>Gas htstove</v>
          </cell>
          <cell r="I525" t="str">
            <v>Electric baseboard</v>
          </cell>
          <cell r="J525">
            <v>0.72829997539520197</v>
          </cell>
          <cell r="K525">
            <v>70</v>
          </cell>
          <cell r="L525">
            <v>65</v>
          </cell>
          <cell r="M525">
            <v>0.15210044806638931</v>
          </cell>
          <cell r="N525">
            <v>0.84789955193361077</v>
          </cell>
          <cell r="O525">
            <v>0.27020403742790222</v>
          </cell>
          <cell r="P525">
            <v>0.97401481866836548</v>
          </cell>
          <cell r="Q525">
            <v>50</v>
          </cell>
          <cell r="R525">
            <v>53</v>
          </cell>
          <cell r="S525" t="str">
            <v>Gas FAF</v>
          </cell>
          <cell r="T525" t="str">
            <v>Electric</v>
          </cell>
          <cell r="U525">
            <v>0</v>
          </cell>
          <cell r="V525">
            <v>0</v>
          </cell>
          <cell r="W525">
            <v>0</v>
          </cell>
          <cell r="X525">
            <v>0</v>
          </cell>
          <cell r="Y525">
            <v>0</v>
          </cell>
          <cell r="Z525">
            <v>0</v>
          </cell>
          <cell r="AA525">
            <v>1</v>
          </cell>
          <cell r="AB525">
            <v>0</v>
          </cell>
          <cell r="AC525">
            <v>0</v>
          </cell>
          <cell r="AD525">
            <v>1</v>
          </cell>
          <cell r="AE525" t="e">
            <v>#N/A</v>
          </cell>
          <cell r="AF525" t="e">
            <v>#REF!</v>
          </cell>
          <cell r="AG525" t="e">
            <v>#N/A</v>
          </cell>
          <cell r="AH525">
            <v>113.27999714389443</v>
          </cell>
          <cell r="AI525">
            <v>61.749998152256012</v>
          </cell>
          <cell r="AJ525" t="e">
            <v>#VALUE!</v>
          </cell>
          <cell r="AK525">
            <v>138.46000058948994</v>
          </cell>
          <cell r="AL525" t="e">
            <v>#VALUE!</v>
          </cell>
          <cell r="AM525">
            <v>2360.9920137771669</v>
          </cell>
          <cell r="AN525">
            <v>9.1999999999999998E-2</v>
          </cell>
          <cell r="AO525">
            <v>0.14000000000000001</v>
          </cell>
          <cell r="AP525">
            <v>1</v>
          </cell>
          <cell r="AQ525">
            <v>1000</v>
          </cell>
          <cell r="AR525">
            <v>0.10829827642819735</v>
          </cell>
          <cell r="AS525">
            <v>0.57710278646968238</v>
          </cell>
          <cell r="AT525" t="e">
            <v>#VALUE!</v>
          </cell>
          <cell r="AU525">
            <v>0.14000000059604645</v>
          </cell>
          <cell r="AV525">
            <v>1</v>
          </cell>
          <cell r="AW525">
            <v>0</v>
          </cell>
          <cell r="AX525">
            <v>0</v>
          </cell>
          <cell r="AY525">
            <v>0</v>
          </cell>
          <cell r="AZ525">
            <v>0</v>
          </cell>
          <cell r="BA525">
            <v>0</v>
          </cell>
          <cell r="BB525">
            <v>7872.111328125</v>
          </cell>
          <cell r="BC525">
            <v>503</v>
          </cell>
          <cell r="BD525">
            <v>3238</v>
          </cell>
          <cell r="BE525">
            <v>0</v>
          </cell>
          <cell r="BF525">
            <v>503</v>
          </cell>
          <cell r="BG525">
            <v>2360.9920137771669</v>
          </cell>
          <cell r="BH525">
            <v>118.04960068885835</v>
          </cell>
          <cell r="BI525">
            <v>132.42332006873372</v>
          </cell>
          <cell r="BJ525" t="str">
            <v>WASnohomish3</v>
          </cell>
          <cell r="BK525">
            <v>0</v>
          </cell>
          <cell r="BL525">
            <v>5096.22</v>
          </cell>
          <cell r="BM525">
            <v>5096.22</v>
          </cell>
          <cell r="BN525">
            <v>0.11327999714389443</v>
          </cell>
          <cell r="BO525">
            <v>6.1749998152256014E-2</v>
          </cell>
          <cell r="BP525">
            <v>0</v>
          </cell>
          <cell r="BQ525">
            <v>0.13846000058948993</v>
          </cell>
          <cell r="BR525">
            <v>113.27999714389443</v>
          </cell>
          <cell r="BS525">
            <v>61.749998152256012</v>
          </cell>
          <cell r="BT525">
            <v>95.293835121462138</v>
          </cell>
          <cell r="BU525">
            <v>138.46000058948994</v>
          </cell>
          <cell r="BV525">
            <v>408.78383100710255</v>
          </cell>
        </row>
        <row r="526">
          <cell r="A526">
            <v>13293</v>
          </cell>
          <cell r="B526" t="e">
            <v>#N/A</v>
          </cell>
          <cell r="C526">
            <v>9095.3719229257858</v>
          </cell>
          <cell r="D526" t="e">
            <v>#N/A</v>
          </cell>
          <cell r="E526">
            <v>312.01080322265625</v>
          </cell>
          <cell r="F526">
            <v>255.67572021484375</v>
          </cell>
          <cell r="G526">
            <v>0</v>
          </cell>
          <cell r="H526" t="str">
            <v>Gas faf</v>
          </cell>
          <cell r="I526" t="str">
            <v>Wood htstove</v>
          </cell>
          <cell r="J526">
            <v>0.96666663885116499</v>
          </cell>
          <cell r="K526">
            <v>69</v>
          </cell>
          <cell r="L526">
            <v>55</v>
          </cell>
          <cell r="M526">
            <v>2.7198996972347605E-2</v>
          </cell>
          <cell r="N526">
            <v>0.97280100302765238</v>
          </cell>
          <cell r="O526">
            <v>0.57250231504440308</v>
          </cell>
          <cell r="P526">
            <v>0.94338053464889526</v>
          </cell>
          <cell r="Q526">
            <v>49</v>
          </cell>
          <cell r="R526">
            <v>50</v>
          </cell>
          <cell r="S526" t="str">
            <v>Gas FAF</v>
          </cell>
          <cell r="T526" t="str">
            <v>Other</v>
          </cell>
          <cell r="U526">
            <v>0</v>
          </cell>
          <cell r="V526">
            <v>0</v>
          </cell>
          <cell r="W526">
            <v>0</v>
          </cell>
          <cell r="X526">
            <v>0</v>
          </cell>
          <cell r="Y526">
            <v>0</v>
          </cell>
          <cell r="Z526">
            <v>1</v>
          </cell>
          <cell r="AA526">
            <v>0</v>
          </cell>
          <cell r="AB526">
            <v>0</v>
          </cell>
          <cell r="AC526">
            <v>0</v>
          </cell>
          <cell r="AD526">
            <v>1</v>
          </cell>
          <cell r="AE526" t="e">
            <v>#N/A</v>
          </cell>
          <cell r="AF526" t="e">
            <v>#REF!</v>
          </cell>
          <cell r="AG526" t="e">
            <v>#N/A</v>
          </cell>
          <cell r="AH526">
            <v>126.55999717116356</v>
          </cell>
          <cell r="AI526">
            <v>124.10000348091125</v>
          </cell>
          <cell r="AJ526">
            <v>376.27200000000005</v>
          </cell>
          <cell r="AK526">
            <v>71.190002828836441</v>
          </cell>
          <cell r="AL526">
            <v>698.1220034809113</v>
          </cell>
          <cell r="AM526">
            <v>2711.7507141626743</v>
          </cell>
          <cell r="AN526">
            <v>9.1999999999999998E-2</v>
          </cell>
          <cell r="AO526">
            <v>0.14000000000000001</v>
          </cell>
          <cell r="AP526">
            <v>1</v>
          </cell>
          <cell r="AQ526">
            <v>1482</v>
          </cell>
          <cell r="AR526">
            <v>7.9999998211860657E-2</v>
          </cell>
          <cell r="AS526">
            <v>0.85000002384185791</v>
          </cell>
          <cell r="AT526">
            <v>0.23400000000000004</v>
          </cell>
          <cell r="AU526">
            <v>4.5000001788139343E-2</v>
          </cell>
          <cell r="AV526">
            <v>0</v>
          </cell>
          <cell r="AW526">
            <v>1</v>
          </cell>
          <cell r="AX526">
            <v>0</v>
          </cell>
          <cell r="AY526">
            <v>0</v>
          </cell>
          <cell r="AZ526">
            <v>0</v>
          </cell>
          <cell r="BA526">
            <v>1</v>
          </cell>
          <cell r="BB526">
            <v>1933.6593017578125</v>
          </cell>
          <cell r="BC526">
            <v>504</v>
          </cell>
          <cell r="BD526">
            <v>4974</v>
          </cell>
          <cell r="BE526">
            <v>962.65479278564453</v>
          </cell>
          <cell r="BF526">
            <v>504</v>
          </cell>
          <cell r="BG526">
            <v>2711.7507141626743</v>
          </cell>
          <cell r="BH526">
            <v>135.58753570813371</v>
          </cell>
          <cell r="BI526">
            <v>152.09667405595604</v>
          </cell>
          <cell r="BJ526" t="str">
            <v>OREugene3</v>
          </cell>
          <cell r="BK526">
            <v>0</v>
          </cell>
          <cell r="BL526">
            <v>4803.63</v>
          </cell>
          <cell r="BM526">
            <v>4803.63</v>
          </cell>
          <cell r="BN526">
            <v>8.5398108752472043E-2</v>
          </cell>
          <cell r="BO526">
            <v>8.3738193981721498E-2</v>
          </cell>
          <cell r="BP526">
            <v>0.25389473684210528</v>
          </cell>
          <cell r="BQ526">
            <v>4.8036439155760079E-2</v>
          </cell>
          <cell r="BR526">
            <v>126.55999717116356</v>
          </cell>
          <cell r="BS526">
            <v>124.10000348091125</v>
          </cell>
          <cell r="BT526">
            <v>376.27200000000005</v>
          </cell>
          <cell r="BU526">
            <v>71.190002828836441</v>
          </cell>
          <cell r="BV526">
            <v>962.65479278564453</v>
          </cell>
        </row>
        <row r="527">
          <cell r="A527">
            <v>13303</v>
          </cell>
          <cell r="B527">
            <v>17223.334962000001</v>
          </cell>
          <cell r="C527">
            <v>13984.509255081457</v>
          </cell>
          <cell r="D527">
            <v>3238.8257069185438</v>
          </cell>
          <cell r="E527">
            <v>594.1885986328125</v>
          </cell>
          <cell r="F527">
            <v>0</v>
          </cell>
          <cell r="G527">
            <v>0</v>
          </cell>
          <cell r="H527" t="str">
            <v>Gas faf</v>
          </cell>
          <cell r="I527">
            <v>0</v>
          </cell>
          <cell r="J527">
            <v>0.80303031206130904</v>
          </cell>
          <cell r="K527">
            <v>60</v>
          </cell>
          <cell r="L527">
            <v>60</v>
          </cell>
          <cell r="M527">
            <v>0</v>
          </cell>
          <cell r="N527">
            <v>1</v>
          </cell>
          <cell r="O527">
            <v>0</v>
          </cell>
          <cell r="P527">
            <v>0.79074853658676147</v>
          </cell>
          <cell r="Q527">
            <v>0</v>
          </cell>
          <cell r="R527">
            <v>60</v>
          </cell>
          <cell r="S527" t="str">
            <v>Gas FAF</v>
          </cell>
          <cell r="T527" t="str">
            <v>None</v>
          </cell>
          <cell r="U527">
            <v>0</v>
          </cell>
          <cell r="V527">
            <v>0</v>
          </cell>
          <cell r="W527">
            <v>0</v>
          </cell>
          <cell r="X527">
            <v>0</v>
          </cell>
          <cell r="Y527">
            <v>0</v>
          </cell>
          <cell r="Z527">
            <v>0</v>
          </cell>
          <cell r="AA527">
            <v>0</v>
          </cell>
          <cell r="AB527">
            <v>0</v>
          </cell>
          <cell r="AC527">
            <v>0</v>
          </cell>
          <cell r="AD527">
            <v>0</v>
          </cell>
          <cell r="AE527">
            <v>2371.8964845859086</v>
          </cell>
          <cell r="AF527" t="e">
            <v>#REF!</v>
          </cell>
          <cell r="AG527">
            <v>5096.22</v>
          </cell>
          <cell r="AH527">
            <v>156.00000619888306</v>
          </cell>
          <cell r="AI527">
            <v>91.80000364780426</v>
          </cell>
          <cell r="AJ527">
            <v>294.84000000000003</v>
          </cell>
          <cell r="AK527">
            <v>67.599997520446777</v>
          </cell>
          <cell r="AL527">
            <v>610.24000736713413</v>
          </cell>
          <cell r="AM527">
            <v>3171.0950247797477</v>
          </cell>
          <cell r="AN527">
            <v>9.1999999999999998E-2</v>
          </cell>
          <cell r="AO527">
            <v>0.14000000000000001</v>
          </cell>
          <cell r="AP527">
            <v>1</v>
          </cell>
          <cell r="AQ527">
            <v>1070</v>
          </cell>
          <cell r="AR527">
            <v>0.15000000596046448</v>
          </cell>
          <cell r="AS527">
            <v>0.60000002384185791</v>
          </cell>
          <cell r="AT527">
            <v>0.23400000000000001</v>
          </cell>
          <cell r="AU527">
            <v>6.4999997615814209E-2</v>
          </cell>
          <cell r="AV527">
            <v>0</v>
          </cell>
          <cell r="AW527">
            <v>1</v>
          </cell>
          <cell r="AX527">
            <v>0</v>
          </cell>
          <cell r="AY527">
            <v>0</v>
          </cell>
          <cell r="AZ527">
            <v>0</v>
          </cell>
          <cell r="BA527">
            <v>1</v>
          </cell>
          <cell r="BB527">
            <v>0</v>
          </cell>
          <cell r="BC527">
            <v>505</v>
          </cell>
          <cell r="BD527">
            <v>3535</v>
          </cell>
          <cell r="BE527">
            <v>0</v>
          </cell>
          <cell r="BF527">
            <v>505</v>
          </cell>
          <cell r="BG527">
            <v>3171.0950247797477</v>
          </cell>
          <cell r="BH527">
            <v>158.55475123898739</v>
          </cell>
          <cell r="BI527">
            <v>177.86037774984646</v>
          </cell>
          <cell r="BJ527" t="str">
            <v>WASnohomish3</v>
          </cell>
          <cell r="BK527" t="str">
            <v>WASnohomish3</v>
          </cell>
          <cell r="BL527">
            <v>5096.22</v>
          </cell>
          <cell r="BM527">
            <v>5096.22</v>
          </cell>
          <cell r="BN527">
            <v>0.14579439831671315</v>
          </cell>
          <cell r="BO527">
            <v>8.5794395932527343E-2</v>
          </cell>
          <cell r="BP527">
            <v>0.27555140186915889</v>
          </cell>
          <cell r="BQ527">
            <v>6.3177567776118479E-2</v>
          </cell>
          <cell r="BR527">
            <v>156.00000619888306</v>
          </cell>
          <cell r="BS527">
            <v>91.80000364780426</v>
          </cell>
          <cell r="BT527">
            <v>294.84000000000003</v>
          </cell>
          <cell r="BU527">
            <v>67.599997520446777</v>
          </cell>
          <cell r="BV527">
            <v>610.24000736713413</v>
          </cell>
        </row>
        <row r="528">
          <cell r="A528">
            <v>13310</v>
          </cell>
          <cell r="B528">
            <v>9983.4886260000003</v>
          </cell>
          <cell r="C528">
            <v>5605.08740234375</v>
          </cell>
          <cell r="D528">
            <v>4378.4012236562503</v>
          </cell>
          <cell r="E528">
            <v>0</v>
          </cell>
          <cell r="F528">
            <v>5605.08740234375</v>
          </cell>
          <cell r="G528">
            <v>0</v>
          </cell>
          <cell r="H528" t="str">
            <v>Electric baseboard</v>
          </cell>
          <cell r="I528">
            <v>0</v>
          </cell>
          <cell r="J528" t="str">
            <v>average</v>
          </cell>
          <cell r="K528">
            <v>68</v>
          </cell>
          <cell r="L528">
            <v>0</v>
          </cell>
          <cell r="M528">
            <v>1</v>
          </cell>
          <cell r="N528">
            <v>0</v>
          </cell>
          <cell r="O528">
            <v>0.91387826204299927</v>
          </cell>
          <cell r="P528">
            <v>0</v>
          </cell>
          <cell r="Q528">
            <v>58</v>
          </cell>
          <cell r="R528">
            <v>0</v>
          </cell>
          <cell r="S528" t="str">
            <v>Electric Zonal</v>
          </cell>
          <cell r="T528" t="str">
            <v>None</v>
          </cell>
          <cell r="U528">
            <v>0</v>
          </cell>
          <cell r="V528">
            <v>0</v>
          </cell>
          <cell r="W528">
            <v>0</v>
          </cell>
          <cell r="X528">
            <v>0</v>
          </cell>
          <cell r="Y528">
            <v>0</v>
          </cell>
          <cell r="Z528">
            <v>0</v>
          </cell>
          <cell r="AA528">
            <v>0</v>
          </cell>
          <cell r="AB528">
            <v>0</v>
          </cell>
          <cell r="AC528">
            <v>0</v>
          </cell>
          <cell r="AD528">
            <v>0</v>
          </cell>
          <cell r="AE528">
            <v>2268.4416769828072</v>
          </cell>
          <cell r="AF528" t="e">
            <v>#REF!</v>
          </cell>
          <cell r="AG528">
            <v>5096.22</v>
          </cell>
          <cell r="AH528">
            <v>41.640000611543655</v>
          </cell>
          <cell r="AI528">
            <v>75.900001645088196</v>
          </cell>
          <cell r="AJ528">
            <v>245.23200000000003</v>
          </cell>
          <cell r="AK528">
            <v>49.139998197555542</v>
          </cell>
          <cell r="AL528">
            <v>411.91200045418742</v>
          </cell>
          <cell r="AM528">
            <v>2754.7339901736686</v>
          </cell>
          <cell r="AN528">
            <v>9.1999999999999998E-2</v>
          </cell>
          <cell r="AO528">
            <v>0.14000000000000001</v>
          </cell>
          <cell r="AP528">
            <v>1</v>
          </cell>
          <cell r="AQ528">
            <v>756</v>
          </cell>
          <cell r="AR528">
            <v>5.4645670093889313E-2</v>
          </cell>
          <cell r="AS528">
            <v>0.6837837986043982</v>
          </cell>
          <cell r="AT528">
            <v>0.23400000000000001</v>
          </cell>
          <cell r="AU528">
            <v>6.4999997615814209E-2</v>
          </cell>
          <cell r="AV528">
            <v>0</v>
          </cell>
          <cell r="AW528">
            <v>0</v>
          </cell>
          <cell r="AX528">
            <v>0</v>
          </cell>
          <cell r="AY528">
            <v>0</v>
          </cell>
          <cell r="AZ528">
            <v>0</v>
          </cell>
          <cell r="BA528">
            <v>0</v>
          </cell>
          <cell r="BB528">
            <v>11844.37890625</v>
          </cell>
          <cell r="BC528">
            <v>506</v>
          </cell>
          <cell r="BD528">
            <v>2697</v>
          </cell>
          <cell r="BE528">
            <v>575.15884780883789</v>
          </cell>
          <cell r="BF528">
            <v>506</v>
          </cell>
          <cell r="BG528">
            <v>2754.7339901736686</v>
          </cell>
          <cell r="BH528">
            <v>137.73669950868344</v>
          </cell>
          <cell r="BI528">
            <v>154.50752004086073</v>
          </cell>
          <cell r="BJ528" t="str">
            <v>WASnohomish3</v>
          </cell>
          <cell r="BK528" t="str">
            <v>WASnohomish3</v>
          </cell>
          <cell r="BL528">
            <v>5096.22</v>
          </cell>
          <cell r="BM528">
            <v>5096.22</v>
          </cell>
          <cell r="BN528">
            <v>5.5079365888285256E-2</v>
          </cell>
          <cell r="BO528">
            <v>0.10039682757286798</v>
          </cell>
          <cell r="BP528">
            <v>0.32438095238095244</v>
          </cell>
          <cell r="BQ528">
            <v>6.4999997615814209E-2</v>
          </cell>
          <cell r="BR528">
            <v>41.640000611543655</v>
          </cell>
          <cell r="BS528">
            <v>75.900001645088196</v>
          </cell>
          <cell r="BT528">
            <v>245.23200000000003</v>
          </cell>
          <cell r="BU528">
            <v>49.139998197555542</v>
          </cell>
          <cell r="BV528">
            <v>575.15884780883789</v>
          </cell>
        </row>
        <row r="529">
          <cell r="A529">
            <v>13315</v>
          </cell>
          <cell r="B529" t="e">
            <v>#N/A</v>
          </cell>
          <cell r="C529">
            <v>4008.8894382132457</v>
          </cell>
          <cell r="D529" t="e">
            <v>#N/A</v>
          </cell>
          <cell r="E529">
            <v>0</v>
          </cell>
          <cell r="F529">
            <v>1986.6151123046875</v>
          </cell>
          <cell r="G529">
            <v>13800</v>
          </cell>
          <cell r="H529" t="str">
            <v>Electric baseboard</v>
          </cell>
          <cell r="I529" t="str">
            <v>Propane htstove</v>
          </cell>
          <cell r="J529" t="str">
            <v>average</v>
          </cell>
          <cell r="K529">
            <v>0</v>
          </cell>
          <cell r="L529">
            <v>58</v>
          </cell>
          <cell r="M529">
            <v>1</v>
          </cell>
          <cell r="N529">
            <v>0</v>
          </cell>
          <cell r="O529">
            <v>0.48734396696090698</v>
          </cell>
          <cell r="P529">
            <v>0</v>
          </cell>
          <cell r="Q529">
            <v>56</v>
          </cell>
          <cell r="R529">
            <v>0</v>
          </cell>
          <cell r="S529" t="str">
            <v>Electric Zonal</v>
          </cell>
          <cell r="T529" t="str">
            <v>Other</v>
          </cell>
          <cell r="U529">
            <v>0</v>
          </cell>
          <cell r="V529">
            <v>1</v>
          </cell>
          <cell r="W529">
            <v>0</v>
          </cell>
          <cell r="X529">
            <v>0</v>
          </cell>
          <cell r="Y529">
            <v>0</v>
          </cell>
          <cell r="Z529">
            <v>1</v>
          </cell>
          <cell r="AA529">
            <v>0</v>
          </cell>
          <cell r="AB529">
            <v>0</v>
          </cell>
          <cell r="AC529">
            <v>0</v>
          </cell>
          <cell r="AD529">
            <v>1</v>
          </cell>
          <cell r="AE529" t="e">
            <v>#N/A</v>
          </cell>
          <cell r="AF529" t="e">
            <v>#REF!</v>
          </cell>
          <cell r="AG529" t="e">
            <v>#N/A</v>
          </cell>
          <cell r="AH529">
            <v>42.979999039322138</v>
          </cell>
          <cell r="AI529">
            <v>78.600000381469727</v>
          </cell>
          <cell r="AJ529">
            <v>60.479998648166656</v>
          </cell>
          <cell r="AK529">
            <v>31.850000135600567</v>
          </cell>
          <cell r="AL529">
            <v>213.90999820455909</v>
          </cell>
          <cell r="AM529">
            <v>1112.9768727927722</v>
          </cell>
          <cell r="AN529">
            <v>9.1999999999999998E-2</v>
          </cell>
          <cell r="AO529">
            <v>0.14000000000000001</v>
          </cell>
          <cell r="AP529">
            <v>1</v>
          </cell>
          <cell r="AQ529">
            <v>910</v>
          </cell>
          <cell r="AR529">
            <v>4.723076817507927E-2</v>
          </cell>
          <cell r="AS529">
            <v>0.51038961286668649</v>
          </cell>
          <cell r="AT529">
            <v>5.9999998658895493E-2</v>
          </cell>
          <cell r="AU529">
            <v>3.5000000149011612E-2</v>
          </cell>
          <cell r="AV529">
            <v>0</v>
          </cell>
          <cell r="AW529">
            <v>0</v>
          </cell>
          <cell r="AX529">
            <v>0</v>
          </cell>
          <cell r="AY529">
            <v>0</v>
          </cell>
          <cell r="AZ529">
            <v>0</v>
          </cell>
          <cell r="BA529">
            <v>0</v>
          </cell>
          <cell r="BB529">
            <v>5160.423828125</v>
          </cell>
          <cell r="BC529">
            <v>507</v>
          </cell>
          <cell r="BD529">
            <v>3032</v>
          </cell>
          <cell r="BE529">
            <v>233.79251670837402</v>
          </cell>
          <cell r="BF529">
            <v>507</v>
          </cell>
          <cell r="BG529">
            <v>1112.9768727927722</v>
          </cell>
          <cell r="BH529">
            <v>55.648843639638606</v>
          </cell>
          <cell r="BI529">
            <v>62.424646841200996</v>
          </cell>
          <cell r="BJ529" t="str">
            <v>WAWhidbey3</v>
          </cell>
          <cell r="BK529">
            <v>0</v>
          </cell>
          <cell r="BL529">
            <v>5512.74</v>
          </cell>
          <cell r="BM529">
            <v>5512.74</v>
          </cell>
          <cell r="BN529">
            <v>4.723076817507927E-2</v>
          </cell>
          <cell r="BO529">
            <v>8.6373626792823871E-2</v>
          </cell>
          <cell r="BP529">
            <v>6.6461536976007318E-2</v>
          </cell>
          <cell r="BQ529">
            <v>3.5000000149011612E-2</v>
          </cell>
          <cell r="BR529">
            <v>42.979999039322138</v>
          </cell>
          <cell r="BS529">
            <v>78.600000381469727</v>
          </cell>
          <cell r="BT529">
            <v>60.479998648166656</v>
          </cell>
          <cell r="BU529">
            <v>31.850000135600567</v>
          </cell>
          <cell r="BV529">
            <v>233.79251670837402</v>
          </cell>
        </row>
        <row r="530">
          <cell r="A530">
            <v>13319</v>
          </cell>
          <cell r="B530" t="e">
            <v>#N/A</v>
          </cell>
          <cell r="C530">
            <v>15287.986328125</v>
          </cell>
          <cell r="D530" t="e">
            <v>#N/A</v>
          </cell>
          <cell r="E530">
            <v>0</v>
          </cell>
          <cell r="F530">
            <v>15287.986328125</v>
          </cell>
          <cell r="G530">
            <v>0</v>
          </cell>
          <cell r="H530" t="str">
            <v>Electric faf</v>
          </cell>
          <cell r="I530" t="str">
            <v>Electric baseboard</v>
          </cell>
          <cell r="J530" t="str">
            <v>average</v>
          </cell>
          <cell r="K530">
            <v>68</v>
          </cell>
          <cell r="L530">
            <v>55</v>
          </cell>
          <cell r="M530">
            <v>1</v>
          </cell>
          <cell r="N530">
            <v>0</v>
          </cell>
          <cell r="O530">
            <v>0.9535977840423584</v>
          </cell>
          <cell r="P530">
            <v>0</v>
          </cell>
          <cell r="Q530">
            <v>61</v>
          </cell>
          <cell r="R530">
            <v>0</v>
          </cell>
          <cell r="S530" t="str">
            <v>Electric FAF</v>
          </cell>
          <cell r="T530" t="str">
            <v>Electric</v>
          </cell>
          <cell r="U530">
            <v>0</v>
          </cell>
          <cell r="V530">
            <v>0</v>
          </cell>
          <cell r="W530">
            <v>0</v>
          </cell>
          <cell r="X530">
            <v>0</v>
          </cell>
          <cell r="Y530">
            <v>0</v>
          </cell>
          <cell r="Z530">
            <v>0</v>
          </cell>
          <cell r="AA530">
            <v>1</v>
          </cell>
          <cell r="AB530">
            <v>0</v>
          </cell>
          <cell r="AC530">
            <v>0</v>
          </cell>
          <cell r="AD530">
            <v>1</v>
          </cell>
          <cell r="AE530" t="e">
            <v>#N/A</v>
          </cell>
          <cell r="AF530" t="e">
            <v>#REF!</v>
          </cell>
          <cell r="AG530" t="e">
            <v>#N/A</v>
          </cell>
          <cell r="AH530">
            <v>392.63998675346375</v>
          </cell>
          <cell r="AI530">
            <v>94.049997508525848</v>
          </cell>
          <cell r="AJ530">
            <v>475.488</v>
          </cell>
          <cell r="AK530">
            <v>144.0000057220459</v>
          </cell>
          <cell r="AL530">
            <v>1106.1779899840355</v>
          </cell>
          <cell r="AM530">
            <v>2396.400725163372</v>
          </cell>
          <cell r="AN530">
            <v>9.1999999999999998E-2</v>
          </cell>
          <cell r="AO530">
            <v>0.14000000000000001</v>
          </cell>
          <cell r="AP530" t="str">
            <v>FLAG</v>
          </cell>
          <cell r="AQ530">
            <v>1809</v>
          </cell>
          <cell r="AR530">
            <v>0.20280991051315278</v>
          </cell>
          <cell r="AS530">
            <v>0.44999998807907104</v>
          </cell>
          <cell r="AT530">
            <v>0.23400000000000001</v>
          </cell>
          <cell r="AU530">
            <v>9.0000003576278687E-2</v>
          </cell>
          <cell r="AV530">
            <v>0</v>
          </cell>
          <cell r="AW530">
            <v>0</v>
          </cell>
          <cell r="AX530">
            <v>0</v>
          </cell>
          <cell r="AY530">
            <v>0</v>
          </cell>
          <cell r="AZ530">
            <v>0</v>
          </cell>
          <cell r="BA530">
            <v>0</v>
          </cell>
          <cell r="BB530">
            <v>24005.283203125</v>
          </cell>
          <cell r="BC530">
            <v>508</v>
          </cell>
          <cell r="BD530">
            <v>6200</v>
          </cell>
          <cell r="BE530">
            <v>1482.0379409790039</v>
          </cell>
          <cell r="BF530">
            <v>508</v>
          </cell>
          <cell r="BG530">
            <v>2396.400725163372</v>
          </cell>
          <cell r="BH530">
            <v>119.8200362581686</v>
          </cell>
          <cell r="BI530">
            <v>134.4093238729632</v>
          </cell>
          <cell r="BJ530" t="str">
            <v>WAKelso3</v>
          </cell>
          <cell r="BK530">
            <v>0</v>
          </cell>
          <cell r="BL530">
            <v>4681.95</v>
          </cell>
          <cell r="BM530">
            <v>4681.95</v>
          </cell>
          <cell r="BN530">
            <v>0.21704808554641444</v>
          </cell>
          <cell r="BO530">
            <v>5.1990048373977804E-2</v>
          </cell>
          <cell r="BP530">
            <v>0.26284577114427859</v>
          </cell>
          <cell r="BQ530">
            <v>7.9601993212850136E-2</v>
          </cell>
          <cell r="BR530">
            <v>392.63998675346375</v>
          </cell>
          <cell r="BS530">
            <v>94.049997508525848</v>
          </cell>
          <cell r="BT530">
            <v>475.488</v>
          </cell>
          <cell r="BU530">
            <v>144.0000057220459</v>
          </cell>
          <cell r="BV530">
            <v>1482.0379409790039</v>
          </cell>
        </row>
        <row r="531">
          <cell r="A531">
            <v>13323</v>
          </cell>
          <cell r="B531" t="e">
            <v>#N/A</v>
          </cell>
          <cell r="C531">
            <v>17276.682848958626</v>
          </cell>
          <cell r="D531" t="e">
            <v>#N/A</v>
          </cell>
          <cell r="E531">
            <v>660.0120849609375</v>
          </cell>
          <cell r="F531">
            <v>1449.8984375</v>
          </cell>
          <cell r="G531">
            <v>0</v>
          </cell>
          <cell r="H531" t="str">
            <v>Gas faf</v>
          </cell>
          <cell r="I531" t="str">
            <v>Electric baseboard</v>
          </cell>
          <cell r="J531">
            <v>0.818181812763214</v>
          </cell>
          <cell r="K531">
            <v>67</v>
          </cell>
          <cell r="L531">
            <v>50</v>
          </cell>
          <cell r="M531">
            <v>6.9727620265051193E-2</v>
          </cell>
          <cell r="N531">
            <v>0.93027237973494881</v>
          </cell>
          <cell r="O531">
            <v>0.66928809881210327</v>
          </cell>
          <cell r="P531">
            <v>0.93519210815429688</v>
          </cell>
          <cell r="Q531">
            <v>61</v>
          </cell>
          <cell r="R531">
            <v>63</v>
          </cell>
          <cell r="S531" t="str">
            <v>Gas FAF</v>
          </cell>
          <cell r="T531" t="str">
            <v>Electric</v>
          </cell>
          <cell r="U531">
            <v>0</v>
          </cell>
          <cell r="V531">
            <v>0</v>
          </cell>
          <cell r="W531">
            <v>0</v>
          </cell>
          <cell r="X531">
            <v>0</v>
          </cell>
          <cell r="Y531">
            <v>0</v>
          </cell>
          <cell r="Z531">
            <v>0</v>
          </cell>
          <cell r="AA531">
            <v>1</v>
          </cell>
          <cell r="AB531">
            <v>0</v>
          </cell>
          <cell r="AC531">
            <v>0</v>
          </cell>
          <cell r="AD531">
            <v>1</v>
          </cell>
          <cell r="AE531" t="e">
            <v>#N/A</v>
          </cell>
          <cell r="AF531" t="e">
            <v>#REF!</v>
          </cell>
          <cell r="AG531" t="e">
            <v>#N/A</v>
          </cell>
          <cell r="AH531">
            <v>30.100000232458115</v>
          </cell>
          <cell r="AI531">
            <v>107.80000248551369</v>
          </cell>
          <cell r="AJ531">
            <v>248.76000988483429</v>
          </cell>
          <cell r="AK531" t="e">
            <v>#VALUE!</v>
          </cell>
          <cell r="AL531" t="e">
            <v>#VALUE!</v>
          </cell>
          <cell r="AM531">
            <v>3770.9854174869502</v>
          </cell>
          <cell r="AN531">
            <v>9.1999999999999998E-2</v>
          </cell>
          <cell r="AO531">
            <v>0.14000000000000001</v>
          </cell>
          <cell r="AP531" t="str">
            <v>FLAG</v>
          </cell>
          <cell r="AQ531">
            <v>2300</v>
          </cell>
          <cell r="AR531">
            <v>3.0967078428454854E-2</v>
          </cell>
          <cell r="AS531">
            <v>0.44916667702297369</v>
          </cell>
          <cell r="AT531">
            <v>9.0000003576278687E-2</v>
          </cell>
          <cell r="AU531">
            <v>0</v>
          </cell>
          <cell r="AV531">
            <v>0</v>
          </cell>
          <cell r="AW531">
            <v>1</v>
          </cell>
          <cell r="AX531">
            <v>0</v>
          </cell>
          <cell r="AY531">
            <v>0</v>
          </cell>
          <cell r="AZ531">
            <v>0</v>
          </cell>
          <cell r="BA531">
            <v>1</v>
          </cell>
          <cell r="BB531">
            <v>4879.55029296875</v>
          </cell>
          <cell r="BC531">
            <v>509</v>
          </cell>
          <cell r="BD531">
            <v>5705</v>
          </cell>
          <cell r="BE531">
            <v>635.07502174377441</v>
          </cell>
          <cell r="BF531">
            <v>509</v>
          </cell>
          <cell r="BG531">
            <v>3770.9854174869502</v>
          </cell>
          <cell r="BH531">
            <v>188.54927087434751</v>
          </cell>
          <cell r="BI531">
            <v>211.50703009600804</v>
          </cell>
          <cell r="BJ531" t="str">
            <v>WASeattle3</v>
          </cell>
          <cell r="BK531">
            <v>0</v>
          </cell>
          <cell r="BL531">
            <v>4640.55</v>
          </cell>
          <cell r="BM531">
            <v>4640.55</v>
          </cell>
          <cell r="BN531">
            <v>1.3086956622807877E-2</v>
          </cell>
          <cell r="BO531">
            <v>4.6869566298049427E-2</v>
          </cell>
          <cell r="BP531">
            <v>0.10815652603688447</v>
          </cell>
          <cell r="BQ531">
            <v>0</v>
          </cell>
          <cell r="BR531">
            <v>30.100000232458115</v>
          </cell>
          <cell r="BS531">
            <v>107.80000248551369</v>
          </cell>
          <cell r="BT531">
            <v>248.76000988483429</v>
          </cell>
          <cell r="BU531">
            <v>190.40368617260955</v>
          </cell>
          <cell r="BV531">
            <v>635.07502174377441</v>
          </cell>
        </row>
        <row r="532">
          <cell r="A532">
            <v>13327</v>
          </cell>
          <cell r="B532" t="e">
            <v>#N/A</v>
          </cell>
          <cell r="C532">
            <v>8783.0634123557957</v>
          </cell>
          <cell r="D532" t="e">
            <v>#N/A</v>
          </cell>
          <cell r="E532">
            <v>352.5992431640625</v>
          </cell>
          <cell r="F532">
            <v>515.78912353515625</v>
          </cell>
          <cell r="G532">
            <v>0</v>
          </cell>
          <cell r="H532" t="str">
            <v>Gas faf</v>
          </cell>
          <cell r="I532">
            <v>0</v>
          </cell>
          <cell r="J532">
            <v>0.80000001192092796</v>
          </cell>
          <cell r="K532">
            <v>65</v>
          </cell>
          <cell r="L532">
            <v>58</v>
          </cell>
          <cell r="M532">
            <v>4.7538685820692692E-2</v>
          </cell>
          <cell r="N532">
            <v>0.95246131417930735</v>
          </cell>
          <cell r="O532">
            <v>0.32211503386497498</v>
          </cell>
          <cell r="P532">
            <v>0.28280273079872131</v>
          </cell>
          <cell r="Q532">
            <v>58</v>
          </cell>
          <cell r="R532">
            <v>58</v>
          </cell>
          <cell r="S532" t="str">
            <v>Gas FAF</v>
          </cell>
          <cell r="T532" t="str">
            <v>None</v>
          </cell>
          <cell r="U532">
            <v>0</v>
          </cell>
          <cell r="V532">
            <v>0</v>
          </cell>
          <cell r="W532">
            <v>0</v>
          </cell>
          <cell r="X532">
            <v>1</v>
          </cell>
          <cell r="Y532">
            <v>0</v>
          </cell>
          <cell r="Z532">
            <v>0</v>
          </cell>
          <cell r="AA532">
            <v>1</v>
          </cell>
          <cell r="AB532">
            <v>0</v>
          </cell>
          <cell r="AC532">
            <v>0</v>
          </cell>
          <cell r="AD532">
            <v>1</v>
          </cell>
          <cell r="AE532" t="e">
            <v>#N/A</v>
          </cell>
          <cell r="AF532" t="e">
            <v>#REF!</v>
          </cell>
          <cell r="AG532" t="e">
            <v>#N/A</v>
          </cell>
          <cell r="AH532">
            <v>254.32000267505646</v>
          </cell>
          <cell r="AI532">
            <v>114.9499985575676</v>
          </cell>
          <cell r="AJ532">
            <v>264.96000480651855</v>
          </cell>
          <cell r="AK532">
            <v>275.08000499010086</v>
          </cell>
          <cell r="AL532">
            <v>909.31001102924347</v>
          </cell>
          <cell r="AM532">
            <v>2222.2872975130031</v>
          </cell>
          <cell r="AN532">
            <v>9.1999999999999998E-2</v>
          </cell>
          <cell r="AO532">
            <v>0.14000000000000001</v>
          </cell>
          <cell r="AP532" t="str">
            <v>FLAG</v>
          </cell>
          <cell r="AQ532">
            <v>1196</v>
          </cell>
          <cell r="AR532">
            <v>0.17000000178813934</v>
          </cell>
          <cell r="AS532">
            <v>0.94999998807907104</v>
          </cell>
          <cell r="AT532">
            <v>0.23000000417232516</v>
          </cell>
          <cell r="AU532">
            <v>0.23000000417232513</v>
          </cell>
          <cell r="AV532">
            <v>0</v>
          </cell>
          <cell r="AW532">
            <v>1</v>
          </cell>
          <cell r="AX532">
            <v>0</v>
          </cell>
          <cell r="AY532">
            <v>0</v>
          </cell>
          <cell r="AZ532">
            <v>0</v>
          </cell>
          <cell r="BA532">
            <v>1</v>
          </cell>
          <cell r="BB532">
            <v>8054.3681640625</v>
          </cell>
          <cell r="BC532">
            <v>510</v>
          </cell>
          <cell r="BD532">
            <v>4303</v>
          </cell>
          <cell r="BE532">
            <v>864.03379821777344</v>
          </cell>
          <cell r="BF532">
            <v>510</v>
          </cell>
          <cell r="BG532">
            <v>2222.2872975130031</v>
          </cell>
          <cell r="BH532">
            <v>111.11436487565015</v>
          </cell>
          <cell r="BI532">
            <v>124.64364994290931</v>
          </cell>
          <cell r="BJ532" t="str">
            <v>WATacomaMcchord3</v>
          </cell>
          <cell r="BK532">
            <v>0</v>
          </cell>
          <cell r="BL532">
            <v>5671.38</v>
          </cell>
          <cell r="BM532">
            <v>5671.38</v>
          </cell>
          <cell r="BN532">
            <v>0.2126421427048967</v>
          </cell>
          <cell r="BO532">
            <v>9.611203892773211E-2</v>
          </cell>
          <cell r="BP532">
            <v>0.22153846555728976</v>
          </cell>
          <cell r="BQ532">
            <v>0.23000000417232513</v>
          </cell>
          <cell r="BR532">
            <v>254.32000267505646</v>
          </cell>
          <cell r="BS532">
            <v>114.9499985575676</v>
          </cell>
          <cell r="BT532">
            <v>264.96000480651855</v>
          </cell>
          <cell r="BU532">
            <v>275.08000499010086</v>
          </cell>
          <cell r="BV532">
            <v>864.03379821777344</v>
          </cell>
        </row>
        <row r="533">
          <cell r="A533">
            <v>13328</v>
          </cell>
          <cell r="B533" t="e">
            <v>#N/A</v>
          </cell>
          <cell r="C533">
            <v>17020.150608230626</v>
          </cell>
          <cell r="D533" t="e">
            <v>#N/A</v>
          </cell>
          <cell r="E533">
            <v>705.7784423828125</v>
          </cell>
          <cell r="F533">
            <v>885.70849609375</v>
          </cell>
          <cell r="G533">
            <v>0</v>
          </cell>
          <cell r="H533" t="str">
            <v>Gas faf</v>
          </cell>
          <cell r="I533" t="str">
            <v xml:space="preserve">Gas htstove AND Wood htstove AND </v>
          </cell>
          <cell r="J533">
            <v>0.77999997138976995</v>
          </cell>
          <cell r="K533">
            <v>68</v>
          </cell>
          <cell r="L533">
            <v>62</v>
          </cell>
          <cell r="M533">
            <v>4.1060356645535284E-2</v>
          </cell>
          <cell r="N533">
            <v>0.95893964335446469</v>
          </cell>
          <cell r="O533">
            <v>0.54402428865432739</v>
          </cell>
          <cell r="P533">
            <v>0.96289283037185669</v>
          </cell>
          <cell r="Q533">
            <v>50</v>
          </cell>
          <cell r="R533">
            <v>63</v>
          </cell>
          <cell r="S533" t="str">
            <v>Gas FAF</v>
          </cell>
          <cell r="T533" t="str">
            <v>Other</v>
          </cell>
          <cell r="U533">
            <v>0</v>
          </cell>
          <cell r="V533">
            <v>0</v>
          </cell>
          <cell r="W533">
            <v>0</v>
          </cell>
          <cell r="X533">
            <v>0</v>
          </cell>
          <cell r="Y533">
            <v>0</v>
          </cell>
          <cell r="Z533">
            <v>1</v>
          </cell>
          <cell r="AA533">
            <v>0</v>
          </cell>
          <cell r="AB533">
            <v>0</v>
          </cell>
          <cell r="AC533">
            <v>0</v>
          </cell>
          <cell r="AD533">
            <v>1</v>
          </cell>
          <cell r="AE533" t="e">
            <v>#N/A</v>
          </cell>
          <cell r="AF533" t="e">
            <v>#REF!</v>
          </cell>
          <cell r="AG533" t="e">
            <v>#N/A</v>
          </cell>
          <cell r="AH533">
            <v>47.25000187754631</v>
          </cell>
          <cell r="AI533">
            <v>178.60000449419019</v>
          </cell>
          <cell r="AJ533">
            <v>221.76000881195068</v>
          </cell>
          <cell r="AK533" t="e">
            <v>#VALUE!</v>
          </cell>
          <cell r="AL533" t="e">
            <v>#VALUE!</v>
          </cell>
          <cell r="AM533">
            <v>2676.8179098548426</v>
          </cell>
          <cell r="AN533">
            <v>9.1999999999999998E-2</v>
          </cell>
          <cell r="AO533">
            <v>0.14000000000000001</v>
          </cell>
          <cell r="AP533">
            <v>2</v>
          </cell>
          <cell r="AQ533">
            <v>1764</v>
          </cell>
          <cell r="AR533">
            <v>4.5000001788139343E-2</v>
          </cell>
          <cell r="AS533">
            <v>0.68167940646637482</v>
          </cell>
          <cell r="AT533">
            <v>9.0000003576278687E-2</v>
          </cell>
          <cell r="AU533">
            <v>0</v>
          </cell>
          <cell r="AV533">
            <v>0</v>
          </cell>
          <cell r="AW533">
            <v>1</v>
          </cell>
          <cell r="AX533">
            <v>0</v>
          </cell>
          <cell r="AY533">
            <v>0</v>
          </cell>
          <cell r="AZ533">
            <v>0</v>
          </cell>
          <cell r="BA533">
            <v>1</v>
          </cell>
          <cell r="BB533">
            <v>6952.697265625</v>
          </cell>
          <cell r="BC533">
            <v>511</v>
          </cell>
          <cell r="BD533">
            <v>4546</v>
          </cell>
          <cell r="BE533">
            <v>545.75002288818359</v>
          </cell>
          <cell r="BF533">
            <v>511</v>
          </cell>
          <cell r="BG533">
            <v>2676.8179098548426</v>
          </cell>
          <cell r="BH533">
            <v>133.84089549274213</v>
          </cell>
          <cell r="BI533">
            <v>150.1373629279384</v>
          </cell>
          <cell r="BJ533" t="str">
            <v>WASeattle3</v>
          </cell>
          <cell r="BK533">
            <v>0</v>
          </cell>
          <cell r="BL533">
            <v>4640.55</v>
          </cell>
          <cell r="BM533">
            <v>4640.55</v>
          </cell>
          <cell r="BN533">
            <v>2.6785715350082943E-2</v>
          </cell>
          <cell r="BO533">
            <v>0.10124716808060669</v>
          </cell>
          <cell r="BP533">
            <v>0.12571429070972262</v>
          </cell>
          <cell r="BQ533">
            <v>0</v>
          </cell>
          <cell r="BR533">
            <v>47.25000187754631</v>
          </cell>
          <cell r="BS533">
            <v>178.60000449419019</v>
          </cell>
          <cell r="BT533">
            <v>221.76000881195068</v>
          </cell>
          <cell r="BU533">
            <v>146.03134887325359</v>
          </cell>
          <cell r="BV533">
            <v>545.75002288818359</v>
          </cell>
        </row>
        <row r="534">
          <cell r="A534">
            <v>13336</v>
          </cell>
          <cell r="B534" t="e">
            <v>#N/A</v>
          </cell>
          <cell r="C534">
            <v>9147.3929298021503</v>
          </cell>
          <cell r="D534" t="e">
            <v>#N/A</v>
          </cell>
          <cell r="E534">
            <v>372.8143310546875</v>
          </cell>
          <cell r="F534">
            <v>406.14236450195313</v>
          </cell>
          <cell r="G534">
            <v>0</v>
          </cell>
          <cell r="H534" t="str">
            <v>Gas faf</v>
          </cell>
          <cell r="I534">
            <v>0</v>
          </cell>
          <cell r="J534">
            <v>0.80000001192092796</v>
          </cell>
          <cell r="K534">
            <v>70</v>
          </cell>
          <cell r="L534">
            <v>0</v>
          </cell>
          <cell r="M534">
            <v>3.5838076599448522E-2</v>
          </cell>
          <cell r="N534">
            <v>0.96416192340055151</v>
          </cell>
          <cell r="O534">
            <v>0.32888573408126831</v>
          </cell>
          <cell r="P534">
            <v>0.9557572603225708</v>
          </cell>
          <cell r="Q534">
            <v>52</v>
          </cell>
          <cell r="R534">
            <v>55</v>
          </cell>
          <cell r="S534" t="str">
            <v>Gas FAF</v>
          </cell>
          <cell r="T534" t="str">
            <v>None</v>
          </cell>
          <cell r="U534">
            <v>0</v>
          </cell>
          <cell r="V534">
            <v>0</v>
          </cell>
          <cell r="W534">
            <v>0</v>
          </cell>
          <cell r="X534">
            <v>0</v>
          </cell>
          <cell r="Y534">
            <v>0</v>
          </cell>
          <cell r="Z534">
            <v>0</v>
          </cell>
          <cell r="AA534">
            <v>1</v>
          </cell>
          <cell r="AB534">
            <v>0</v>
          </cell>
          <cell r="AC534">
            <v>0</v>
          </cell>
          <cell r="AD534">
            <v>1</v>
          </cell>
          <cell r="AE534" t="e">
            <v>#N/A</v>
          </cell>
          <cell r="AF534" t="e">
            <v>#REF!</v>
          </cell>
          <cell r="AG534" t="e">
            <v>#N/A</v>
          </cell>
          <cell r="AH534">
            <v>46.500001419335604</v>
          </cell>
          <cell r="AI534">
            <v>133.70000183582306</v>
          </cell>
          <cell r="AJ534">
            <v>104.15999767184258</v>
          </cell>
          <cell r="AK534">
            <v>22.500000894069672</v>
          </cell>
          <cell r="AL534">
            <v>306.86000182107091</v>
          </cell>
          <cell r="AM534">
            <v>2112.9999902984728</v>
          </cell>
          <cell r="AN534">
            <v>0.21068556606769562</v>
          </cell>
          <cell r="AO534">
            <v>0.18891339004039764</v>
          </cell>
          <cell r="AP534" t="str">
            <v>FLAG</v>
          </cell>
          <cell r="AQ534">
            <v>1535</v>
          </cell>
          <cell r="AR534">
            <v>3.4701493596519105E-2</v>
          </cell>
          <cell r="AS534">
            <v>0.59687500819563866</v>
          </cell>
          <cell r="AT534">
            <v>5.9999998658895493E-2</v>
          </cell>
          <cell r="AU534">
            <v>4.5000001788139343E-2</v>
          </cell>
          <cell r="AV534">
            <v>1</v>
          </cell>
          <cell r="AW534">
            <v>1</v>
          </cell>
          <cell r="AX534">
            <v>0</v>
          </cell>
          <cell r="AY534">
            <v>0</v>
          </cell>
          <cell r="AZ534">
            <v>0</v>
          </cell>
          <cell r="BA534">
            <v>1</v>
          </cell>
          <cell r="BB534">
            <v>4936.6474609375</v>
          </cell>
          <cell r="BC534">
            <v>512</v>
          </cell>
          <cell r="BD534">
            <v>4185</v>
          </cell>
          <cell r="BE534">
            <v>465.93549346923828</v>
          </cell>
          <cell r="BF534">
            <v>512</v>
          </cell>
          <cell r="BG534">
            <v>2112.9999902984728</v>
          </cell>
          <cell r="BH534">
            <v>105.64999951492364</v>
          </cell>
          <cell r="BI534">
            <v>118.51394345586073</v>
          </cell>
          <cell r="BJ534" t="str">
            <v>ORHillsboro3</v>
          </cell>
          <cell r="BK534">
            <v>0</v>
          </cell>
          <cell r="BL534">
            <v>4796.97</v>
          </cell>
          <cell r="BM534">
            <v>4796.97</v>
          </cell>
          <cell r="BN534">
            <v>3.0293160533769122E-2</v>
          </cell>
          <cell r="BO534">
            <v>8.7100978394672998E-2</v>
          </cell>
          <cell r="BP534">
            <v>6.7856676007715028E-2</v>
          </cell>
          <cell r="BQ534">
            <v>1.4657981038481871E-2</v>
          </cell>
          <cell r="BR534">
            <v>46.500001419335604</v>
          </cell>
          <cell r="BS534">
            <v>133.70000183582306</v>
          </cell>
          <cell r="BT534">
            <v>104.15999767184258</v>
          </cell>
          <cell r="BU534">
            <v>22.500000894069672</v>
          </cell>
          <cell r="BV534">
            <v>465.93549346923828</v>
          </cell>
        </row>
        <row r="535">
          <cell r="A535">
            <v>13347</v>
          </cell>
          <cell r="B535" t="e">
            <v>#N/A</v>
          </cell>
          <cell r="C535">
            <v>29570.369577101497</v>
          </cell>
          <cell r="D535" t="e">
            <v>#N/A</v>
          </cell>
          <cell r="E535">
            <v>1129.0555419921875</v>
          </cell>
          <cell r="F535">
            <v>1707.97900390625</v>
          </cell>
          <cell r="G535">
            <v>0</v>
          </cell>
          <cell r="H535" t="str">
            <v>Electric boiler</v>
          </cell>
          <cell r="I535" t="str">
            <v>Propane htstove</v>
          </cell>
          <cell r="J535" t="str">
            <v>average</v>
          </cell>
          <cell r="K535">
            <v>68</v>
          </cell>
          <cell r="L535">
            <v>58</v>
          </cell>
          <cell r="M535">
            <v>4.9081684091834388E-2</v>
          </cell>
          <cell r="N535">
            <v>0.95091831590816567</v>
          </cell>
          <cell r="O535">
            <v>5.3286224603652954E-2</v>
          </cell>
          <cell r="P535">
            <v>0.94712132215499878</v>
          </cell>
          <cell r="Q535">
            <v>53</v>
          </cell>
          <cell r="R535">
            <v>60</v>
          </cell>
          <cell r="S535" t="str">
            <v>Electric Zonal</v>
          </cell>
          <cell r="T535" t="str">
            <v>Other</v>
          </cell>
          <cell r="U535">
            <v>0</v>
          </cell>
          <cell r="V535">
            <v>0</v>
          </cell>
          <cell r="W535">
            <v>0</v>
          </cell>
          <cell r="X535">
            <v>0</v>
          </cell>
          <cell r="Y535">
            <v>0</v>
          </cell>
          <cell r="Z535">
            <v>1</v>
          </cell>
          <cell r="AA535">
            <v>0</v>
          </cell>
          <cell r="AB535">
            <v>0</v>
          </cell>
          <cell r="AC535">
            <v>0</v>
          </cell>
          <cell r="AD535">
            <v>1</v>
          </cell>
          <cell r="AE535" t="e">
            <v>#N/A</v>
          </cell>
          <cell r="AF535" t="e">
            <v>#REF!</v>
          </cell>
          <cell r="AG535" t="e">
            <v>#N/A</v>
          </cell>
          <cell r="AH535">
            <v>59.850000891834497</v>
          </cell>
          <cell r="AI535">
            <v>304.30000853538513</v>
          </cell>
          <cell r="AJ535">
            <v>438.048</v>
          </cell>
          <cell r="AK535">
            <v>158.7600063085556</v>
          </cell>
          <cell r="AL535">
            <v>960.95801573577523</v>
          </cell>
          <cell r="AM535">
            <v>5716.0000284557946</v>
          </cell>
          <cell r="AN535">
            <v>9.1999999999999998E-2</v>
          </cell>
          <cell r="AO535">
            <v>0.14000000000000001</v>
          </cell>
          <cell r="AP535">
            <v>1</v>
          </cell>
          <cell r="AQ535">
            <v>2294</v>
          </cell>
          <cell r="AR535">
            <v>2.500000037252903E-2</v>
          </cell>
          <cell r="AS535">
            <v>0.85000002384185791</v>
          </cell>
          <cell r="AT535">
            <v>0.23400000000000001</v>
          </cell>
          <cell r="AU535">
            <v>9.0000003576278687E-2</v>
          </cell>
          <cell r="AV535">
            <v>1</v>
          </cell>
          <cell r="AW535">
            <v>0</v>
          </cell>
          <cell r="AX535">
            <v>0</v>
          </cell>
          <cell r="AY535">
            <v>0</v>
          </cell>
          <cell r="AZ535">
            <v>0</v>
          </cell>
          <cell r="BA535">
            <v>0</v>
          </cell>
          <cell r="BB535">
            <v>15230.3154296875</v>
          </cell>
          <cell r="BC535">
            <v>513</v>
          </cell>
          <cell r="BD535">
            <v>6438</v>
          </cell>
          <cell r="BE535">
            <v>1238.3582038879395</v>
          </cell>
          <cell r="BF535">
            <v>513</v>
          </cell>
          <cell r="BG535">
            <v>5716.0000284557946</v>
          </cell>
          <cell r="BH535">
            <v>285.80000142278971</v>
          </cell>
          <cell r="BI535">
            <v>320.59900959602857</v>
          </cell>
          <cell r="BJ535" t="str">
            <v>WASeattle3</v>
          </cell>
          <cell r="BK535">
            <v>0</v>
          </cell>
          <cell r="BL535">
            <v>4640.55</v>
          </cell>
          <cell r="BM535">
            <v>4640.55</v>
          </cell>
          <cell r="BN535">
            <v>2.6089799865664558E-2</v>
          </cell>
          <cell r="BO535">
            <v>0.132650396048555</v>
          </cell>
          <cell r="BP535">
            <v>0.19095379250217959</v>
          </cell>
          <cell r="BQ535">
            <v>6.9206628730843767E-2</v>
          </cell>
          <cell r="BR535">
            <v>59.850000891834497</v>
          </cell>
          <cell r="BS535">
            <v>304.30000853538513</v>
          </cell>
          <cell r="BT535">
            <v>438.048</v>
          </cell>
          <cell r="BU535">
            <v>158.7600063085556</v>
          </cell>
          <cell r="BV535">
            <v>1238.3582038879395</v>
          </cell>
        </row>
        <row r="536">
          <cell r="A536">
            <v>13359</v>
          </cell>
          <cell r="B536">
            <v>7542.0246870000001</v>
          </cell>
          <cell r="C536">
            <v>3887.3759765625</v>
          </cell>
          <cell r="D536">
            <v>3654.6487104375001</v>
          </cell>
          <cell r="E536">
            <v>0</v>
          </cell>
          <cell r="F536">
            <v>3887.3759765625</v>
          </cell>
          <cell r="G536">
            <v>0</v>
          </cell>
          <cell r="H536" t="str">
            <v>Electric baseboard</v>
          </cell>
          <cell r="I536">
            <v>0</v>
          </cell>
          <cell r="J536" t="str">
            <v>average</v>
          </cell>
          <cell r="K536">
            <v>55</v>
          </cell>
          <cell r="L536">
            <v>55</v>
          </cell>
          <cell r="M536">
            <v>1</v>
          </cell>
          <cell r="N536">
            <v>0</v>
          </cell>
          <cell r="O536">
            <v>0.77682614326477051</v>
          </cell>
          <cell r="P536">
            <v>0</v>
          </cell>
          <cell r="Q536">
            <v>59</v>
          </cell>
          <cell r="R536">
            <v>0</v>
          </cell>
          <cell r="S536" t="str">
            <v>Electric Zonal</v>
          </cell>
          <cell r="T536" t="str">
            <v>None</v>
          </cell>
          <cell r="U536">
            <v>0</v>
          </cell>
          <cell r="V536">
            <v>0</v>
          </cell>
          <cell r="W536">
            <v>0</v>
          </cell>
          <cell r="X536">
            <v>0</v>
          </cell>
          <cell r="Y536">
            <v>0</v>
          </cell>
          <cell r="Z536">
            <v>0</v>
          </cell>
          <cell r="AA536">
            <v>0</v>
          </cell>
          <cell r="AB536">
            <v>0</v>
          </cell>
          <cell r="AC536">
            <v>0</v>
          </cell>
          <cell r="AD536">
            <v>0</v>
          </cell>
          <cell r="AE536">
            <v>1533.0985758854713</v>
          </cell>
          <cell r="AF536" t="e">
            <v>#REF!</v>
          </cell>
          <cell r="AG536">
            <v>4681.95</v>
          </cell>
          <cell r="AH536">
            <v>150.79999566078186</v>
          </cell>
          <cell r="AI536">
            <v>89.65000194311142</v>
          </cell>
          <cell r="AJ536">
            <v>79.200003147125244</v>
          </cell>
          <cell r="AK536">
            <v>62.399998605251312</v>
          </cell>
          <cell r="AL536">
            <v>382.04999935626984</v>
          </cell>
          <cell r="AM536">
            <v>1134.8552122943408</v>
          </cell>
          <cell r="AN536">
            <v>9.1999999999999998E-2</v>
          </cell>
          <cell r="AO536">
            <v>0.14000000000000001</v>
          </cell>
          <cell r="AP536">
            <v>1</v>
          </cell>
          <cell r="AQ536">
            <v>1040</v>
          </cell>
          <cell r="AR536">
            <v>0.14499999582767487</v>
          </cell>
          <cell r="AS536">
            <v>0.55000001192092896</v>
          </cell>
          <cell r="AT536">
            <v>7.5000002980232239E-2</v>
          </cell>
          <cell r="AU536">
            <v>5.9999998658895493E-2</v>
          </cell>
          <cell r="AV536">
            <v>0</v>
          </cell>
          <cell r="AW536">
            <v>0</v>
          </cell>
          <cell r="AX536">
            <v>0</v>
          </cell>
          <cell r="AY536">
            <v>0</v>
          </cell>
          <cell r="AZ536">
            <v>0</v>
          </cell>
          <cell r="BA536">
            <v>0</v>
          </cell>
          <cell r="BB536">
            <v>10572.818359375</v>
          </cell>
          <cell r="BC536">
            <v>514</v>
          </cell>
          <cell r="BD536">
            <v>3341</v>
          </cell>
          <cell r="BE536">
            <v>380.66383743286133</v>
          </cell>
          <cell r="BF536">
            <v>514</v>
          </cell>
          <cell r="BG536">
            <v>1134.8552122943408</v>
          </cell>
          <cell r="BH536">
            <v>56.742760614717042</v>
          </cell>
          <cell r="BI536">
            <v>63.651759147164981</v>
          </cell>
          <cell r="BJ536" t="str">
            <v>WAKelso3</v>
          </cell>
          <cell r="BK536" t="str">
            <v>WAKelso3</v>
          </cell>
          <cell r="BL536">
            <v>4681.95</v>
          </cell>
          <cell r="BM536">
            <v>4681.95</v>
          </cell>
          <cell r="BN536">
            <v>0.14499999582767487</v>
          </cell>
          <cell r="BO536">
            <v>8.6201924945299435E-2</v>
          </cell>
          <cell r="BP536">
            <v>7.6153849179928124E-2</v>
          </cell>
          <cell r="BQ536">
            <v>5.9999998658895493E-2</v>
          </cell>
          <cell r="BR536">
            <v>150.79999566078186</v>
          </cell>
          <cell r="BS536">
            <v>89.65000194311142</v>
          </cell>
          <cell r="BT536">
            <v>79.200003147125244</v>
          </cell>
          <cell r="BU536">
            <v>62.399998605251312</v>
          </cell>
          <cell r="BV536">
            <v>380.66383743286133</v>
          </cell>
        </row>
        <row r="537">
          <cell r="A537">
            <v>13365</v>
          </cell>
          <cell r="B537">
            <v>15412.590367999999</v>
          </cell>
          <cell r="C537">
            <v>10102.215122857648</v>
          </cell>
          <cell r="D537">
            <v>5310.3752451423516</v>
          </cell>
          <cell r="E537">
            <v>352.39599609375</v>
          </cell>
          <cell r="F537">
            <v>1839.706298828125</v>
          </cell>
          <cell r="G537">
            <v>0</v>
          </cell>
          <cell r="H537" t="str">
            <v>Gas faf</v>
          </cell>
          <cell r="I537">
            <v>0</v>
          </cell>
          <cell r="J537">
            <v>0.80000001192092796</v>
          </cell>
          <cell r="K537">
            <v>63</v>
          </cell>
          <cell r="L537">
            <v>63</v>
          </cell>
          <cell r="M537">
            <v>0.15119412894863546</v>
          </cell>
          <cell r="N537">
            <v>0.84880587105136451</v>
          </cell>
          <cell r="O537">
            <v>0.77272474765777588</v>
          </cell>
          <cell r="P537">
            <v>0.9325830340385437</v>
          </cell>
          <cell r="Q537">
            <v>61</v>
          </cell>
          <cell r="R537">
            <v>56</v>
          </cell>
          <cell r="S537" t="str">
            <v>Gas FAF</v>
          </cell>
          <cell r="T537" t="str">
            <v>None</v>
          </cell>
          <cell r="U537">
            <v>0</v>
          </cell>
          <cell r="V537">
            <v>0</v>
          </cell>
          <cell r="W537">
            <v>0</v>
          </cell>
          <cell r="X537">
            <v>0</v>
          </cell>
          <cell r="Y537">
            <v>0</v>
          </cell>
          <cell r="Z537">
            <v>0</v>
          </cell>
          <cell r="AA537">
            <v>0</v>
          </cell>
          <cell r="AB537">
            <v>0</v>
          </cell>
          <cell r="AC537">
            <v>0</v>
          </cell>
          <cell r="AD537">
            <v>0</v>
          </cell>
          <cell r="AE537">
            <v>2920.3754702609604</v>
          </cell>
          <cell r="AF537" t="e">
            <v>#REF!</v>
          </cell>
          <cell r="AG537">
            <v>5764.86</v>
          </cell>
          <cell r="AH537">
            <v>59.850000254809856</v>
          </cell>
          <cell r="AI537">
            <v>124.80000495910645</v>
          </cell>
          <cell r="AJ537">
            <v>89.279998004436493</v>
          </cell>
          <cell r="AK537">
            <v>110.49999594688416</v>
          </cell>
          <cell r="AL537">
            <v>384.42999916523695</v>
          </cell>
          <cell r="AM537">
            <v>1833.1298281182728</v>
          </cell>
          <cell r="AN537">
            <v>9.1999999999999998E-2</v>
          </cell>
          <cell r="AO537">
            <v>0.14000000000000001</v>
          </cell>
          <cell r="AP537">
            <v>1</v>
          </cell>
          <cell r="AQ537">
            <v>1710</v>
          </cell>
          <cell r="AR537">
            <v>3.5000000149011612E-2</v>
          </cell>
          <cell r="AS537">
            <v>0.60000002384185791</v>
          </cell>
          <cell r="AT537">
            <v>5.9999998658895493E-2</v>
          </cell>
          <cell r="AU537">
            <v>6.4999997615814209E-2</v>
          </cell>
          <cell r="AV537">
            <v>0</v>
          </cell>
          <cell r="AW537">
            <v>1</v>
          </cell>
          <cell r="AX537">
            <v>0</v>
          </cell>
          <cell r="AY537">
            <v>0</v>
          </cell>
          <cell r="AZ537">
            <v>0</v>
          </cell>
          <cell r="BA537">
            <v>1</v>
          </cell>
          <cell r="BB537">
            <v>9186.4609375</v>
          </cell>
          <cell r="BC537">
            <v>515</v>
          </cell>
          <cell r="BD537">
            <v>5145</v>
          </cell>
          <cell r="BE537">
            <v>373.69837188720703</v>
          </cell>
          <cell r="BF537">
            <v>515</v>
          </cell>
          <cell r="BG537">
            <v>1833.1298281182728</v>
          </cell>
          <cell r="BH537">
            <v>91.656491405913641</v>
          </cell>
          <cell r="BI537">
            <v>102.81658579949767</v>
          </cell>
          <cell r="BJ537" t="str">
            <v>WABellingham3</v>
          </cell>
          <cell r="BK537" t="str">
            <v>WABellingham3</v>
          </cell>
          <cell r="BL537">
            <v>5764.86</v>
          </cell>
          <cell r="BM537">
            <v>5764.86</v>
          </cell>
          <cell r="BN537">
            <v>3.5000000149011612E-2</v>
          </cell>
          <cell r="BO537">
            <v>7.2982459040413131E-2</v>
          </cell>
          <cell r="BP537">
            <v>5.221052514879327E-2</v>
          </cell>
          <cell r="BQ537">
            <v>6.4619880670692492E-2</v>
          </cell>
          <cell r="BR537">
            <v>59.850000254809856</v>
          </cell>
          <cell r="BS537">
            <v>124.80000495910645</v>
          </cell>
          <cell r="BT537">
            <v>89.279998004436493</v>
          </cell>
          <cell r="BU537">
            <v>110.49999594688416</v>
          </cell>
          <cell r="BV537">
            <v>373.69837188720703</v>
          </cell>
        </row>
        <row r="538">
          <cell r="A538">
            <v>13400</v>
          </cell>
          <cell r="B538">
            <v>11743.176716</v>
          </cell>
          <cell r="C538">
            <v>12891.346341679897</v>
          </cell>
          <cell r="D538">
            <v>-1148.1696256798969</v>
          </cell>
          <cell r="E538">
            <v>506.68386840820313</v>
          </cell>
          <cell r="F538">
            <v>803.401611328125</v>
          </cell>
          <cell r="G538">
            <v>0</v>
          </cell>
          <cell r="H538" t="str">
            <v>Gas faf</v>
          </cell>
          <cell r="I538">
            <v>0</v>
          </cell>
          <cell r="J538">
            <v>0.81400001049041704</v>
          </cell>
          <cell r="K538">
            <v>64</v>
          </cell>
          <cell r="L538">
            <v>60</v>
          </cell>
          <cell r="M538">
            <v>5.1324231037190922E-2</v>
          </cell>
          <cell r="N538">
            <v>0.94867576896280903</v>
          </cell>
          <cell r="O538">
            <v>0.60987609624862671</v>
          </cell>
          <cell r="P538">
            <v>0.91165822744369507</v>
          </cell>
          <cell r="Q538">
            <v>57</v>
          </cell>
          <cell r="R538">
            <v>58</v>
          </cell>
          <cell r="S538" t="str">
            <v>Gas FAF</v>
          </cell>
          <cell r="T538" t="str">
            <v>None</v>
          </cell>
          <cell r="U538">
            <v>0</v>
          </cell>
          <cell r="V538">
            <v>0</v>
          </cell>
          <cell r="W538">
            <v>0</v>
          </cell>
          <cell r="X538">
            <v>0</v>
          </cell>
          <cell r="Y538">
            <v>0</v>
          </cell>
          <cell r="Z538">
            <v>0</v>
          </cell>
          <cell r="AA538">
            <v>0</v>
          </cell>
          <cell r="AB538">
            <v>0</v>
          </cell>
          <cell r="AC538">
            <v>0</v>
          </cell>
          <cell r="AD538">
            <v>0</v>
          </cell>
          <cell r="AE538">
            <v>2920.3469131535758</v>
          </cell>
          <cell r="AF538" t="e">
            <v>#REF!</v>
          </cell>
          <cell r="AG538">
            <v>4796.97</v>
          </cell>
          <cell r="AH538">
            <v>43.999999016523361</v>
          </cell>
          <cell r="AI538">
            <v>142.19999623298645</v>
          </cell>
          <cell r="AJ538">
            <v>127.99999713897705</v>
          </cell>
          <cell r="AK538">
            <v>77.000000327825546</v>
          </cell>
          <cell r="AL538">
            <v>391.19999271631241</v>
          </cell>
          <cell r="AM538">
            <v>3202.9999681953941</v>
          </cell>
          <cell r="AN538">
            <v>0.15920183062553406</v>
          </cell>
          <cell r="AO538">
            <v>0.27367046475410461</v>
          </cell>
          <cell r="AP538">
            <v>1</v>
          </cell>
          <cell r="AQ538">
            <v>2200</v>
          </cell>
          <cell r="AR538">
            <v>1.9999999552965164E-2</v>
          </cell>
          <cell r="AS538">
            <v>0.44999998807907104</v>
          </cell>
          <cell r="AT538">
            <v>7.9999998211860657E-2</v>
          </cell>
          <cell r="AU538">
            <v>3.5000000149011612E-2</v>
          </cell>
          <cell r="AV538">
            <v>1</v>
          </cell>
          <cell r="AW538">
            <v>1</v>
          </cell>
          <cell r="AX538">
            <v>0</v>
          </cell>
          <cell r="AY538">
            <v>0</v>
          </cell>
          <cell r="AZ538">
            <v>0</v>
          </cell>
          <cell r="BA538">
            <v>1</v>
          </cell>
          <cell r="BB538">
            <v>9490.0146484375</v>
          </cell>
          <cell r="BC538">
            <v>516</v>
          </cell>
          <cell r="BD538">
            <v>6356</v>
          </cell>
          <cell r="BE538">
            <v>396.72267913818359</v>
          </cell>
          <cell r="BF538">
            <v>516</v>
          </cell>
          <cell r="BG538">
            <v>3202.9999681953941</v>
          </cell>
          <cell r="BH538">
            <v>160.14999840976969</v>
          </cell>
          <cell r="BI538">
            <v>179.64986221614322</v>
          </cell>
          <cell r="BJ538" t="str">
            <v>ORHillsboro3</v>
          </cell>
          <cell r="BK538" t="str">
            <v>ORHillsboro3</v>
          </cell>
          <cell r="BL538">
            <v>4796.97</v>
          </cell>
          <cell r="BM538">
            <v>4796.97</v>
          </cell>
          <cell r="BN538">
            <v>1.9999999552965164E-2</v>
          </cell>
          <cell r="BO538">
            <v>6.4636361924084756E-2</v>
          </cell>
          <cell r="BP538">
            <v>5.8181816881353203E-2</v>
          </cell>
          <cell r="BQ538">
            <v>3.5000000149011612E-2</v>
          </cell>
          <cell r="BR538">
            <v>43.999999016523361</v>
          </cell>
          <cell r="BS538">
            <v>142.19999623298645</v>
          </cell>
          <cell r="BT538">
            <v>127.99999713897705</v>
          </cell>
          <cell r="BU538">
            <v>77.000000327825546</v>
          </cell>
          <cell r="BV538">
            <v>396.72267913818359</v>
          </cell>
        </row>
        <row r="539">
          <cell r="A539">
            <v>13401</v>
          </cell>
          <cell r="B539">
            <v>15033.18678</v>
          </cell>
          <cell r="C539">
            <v>13990.163854884226</v>
          </cell>
          <cell r="D539">
            <v>1043.0229251157743</v>
          </cell>
          <cell r="E539">
            <v>441.45562744140625</v>
          </cell>
          <cell r="F539">
            <v>1698.755859375</v>
          </cell>
          <cell r="G539">
            <v>0</v>
          </cell>
          <cell r="H539" t="str">
            <v>Gas faf</v>
          </cell>
          <cell r="I539">
            <v>0</v>
          </cell>
          <cell r="J539">
            <v>0.94999998807907104</v>
          </cell>
          <cell r="K539">
            <v>70</v>
          </cell>
          <cell r="L539">
            <v>65</v>
          </cell>
          <cell r="M539">
            <v>0.11605838274904422</v>
          </cell>
          <cell r="N539">
            <v>0.88394161725095577</v>
          </cell>
          <cell r="O539">
            <v>0.16787701845169067</v>
          </cell>
          <cell r="P539">
            <v>0.71185588836669922</v>
          </cell>
          <cell r="Q539">
            <v>70</v>
          </cell>
          <cell r="R539">
            <v>60</v>
          </cell>
          <cell r="S539" t="str">
            <v>Gas FAF</v>
          </cell>
          <cell r="T539" t="str">
            <v>None</v>
          </cell>
          <cell r="U539">
            <v>0</v>
          </cell>
          <cell r="V539">
            <v>0</v>
          </cell>
          <cell r="W539">
            <v>0</v>
          </cell>
          <cell r="X539">
            <v>0</v>
          </cell>
          <cell r="Y539">
            <v>0</v>
          </cell>
          <cell r="Z539">
            <v>0</v>
          </cell>
          <cell r="AA539">
            <v>0</v>
          </cell>
          <cell r="AB539">
            <v>0</v>
          </cell>
          <cell r="AC539">
            <v>0</v>
          </cell>
          <cell r="AD539">
            <v>0</v>
          </cell>
          <cell r="AE539">
            <v>2146.8606140285056</v>
          </cell>
          <cell r="AF539" t="e">
            <v>#REF!</v>
          </cell>
          <cell r="AG539">
            <v>5764.86</v>
          </cell>
          <cell r="AH539">
            <v>168.48999515175819</v>
          </cell>
          <cell r="AI539">
            <v>114.50000274181366</v>
          </cell>
          <cell r="AJ539">
            <v>70.559998422861099</v>
          </cell>
          <cell r="AK539">
            <v>168.48999515175819</v>
          </cell>
          <cell r="AL539">
            <v>522.03999146819115</v>
          </cell>
          <cell r="AM539">
            <v>3205.739090179914</v>
          </cell>
          <cell r="AN539">
            <v>5.2450980991125107E-2</v>
          </cell>
          <cell r="AO539">
            <v>5.1942881196737289E-2</v>
          </cell>
          <cell r="AP539">
            <v>1</v>
          </cell>
          <cell r="AQ539">
            <v>1162</v>
          </cell>
          <cell r="AR539">
            <v>0.14499999582767487</v>
          </cell>
          <cell r="AS539">
            <v>0.55582525602822164</v>
          </cell>
          <cell r="AT539">
            <v>5.9999998658895493E-2</v>
          </cell>
          <cell r="AU539">
            <v>0.14499999582767487</v>
          </cell>
          <cell r="AV539">
            <v>1</v>
          </cell>
          <cell r="AW539">
            <v>1</v>
          </cell>
          <cell r="AX539">
            <v>0</v>
          </cell>
          <cell r="AY539">
            <v>0</v>
          </cell>
          <cell r="AZ539">
            <v>0</v>
          </cell>
          <cell r="BA539">
            <v>1</v>
          </cell>
          <cell r="BB539">
            <v>5393.09033203125</v>
          </cell>
          <cell r="BC539">
            <v>517</v>
          </cell>
          <cell r="BD539">
            <v>3744</v>
          </cell>
          <cell r="BE539">
            <v>484.99005889892578</v>
          </cell>
          <cell r="BF539">
            <v>517</v>
          </cell>
          <cell r="BG539">
            <v>3205.739090179914</v>
          </cell>
          <cell r="BH539">
            <v>160.28695450899571</v>
          </cell>
          <cell r="BI539">
            <v>179.80349409001101</v>
          </cell>
          <cell r="BJ539" t="str">
            <v>WABellingham3</v>
          </cell>
          <cell r="BK539" t="str">
            <v>WABellingham3</v>
          </cell>
          <cell r="BL539">
            <v>5764.86</v>
          </cell>
          <cell r="BM539">
            <v>5764.86</v>
          </cell>
          <cell r="BN539">
            <v>0.14499999582767487</v>
          </cell>
          <cell r="BO539">
            <v>9.853700752307544E-2</v>
          </cell>
          <cell r="BP539">
            <v>6.0722890209002664E-2</v>
          </cell>
          <cell r="BQ539">
            <v>0.14499999582767487</v>
          </cell>
          <cell r="BR539">
            <v>168.48999515175819</v>
          </cell>
          <cell r="BS539">
            <v>114.50000274181366</v>
          </cell>
          <cell r="BT539">
            <v>70.559998422861099</v>
          </cell>
          <cell r="BU539">
            <v>168.48999515175819</v>
          </cell>
          <cell r="BV539">
            <v>484.99005889892578</v>
          </cell>
        </row>
        <row r="540">
          <cell r="A540">
            <v>13420</v>
          </cell>
          <cell r="B540" t="e">
            <v>#N/A</v>
          </cell>
          <cell r="C540">
            <v>23629.48771056451</v>
          </cell>
          <cell r="D540" t="e">
            <v>#N/A</v>
          </cell>
          <cell r="E540">
            <v>659.97808837890625</v>
          </cell>
          <cell r="F540">
            <v>2821.093505859375</v>
          </cell>
          <cell r="G540">
            <v>36000</v>
          </cell>
          <cell r="H540" t="str">
            <v>Gas faf</v>
          </cell>
          <cell r="I540" t="str">
            <v>Wood htstove</v>
          </cell>
          <cell r="J540">
            <v>0.80303031206130904</v>
          </cell>
          <cell r="K540">
            <v>70</v>
          </cell>
          <cell r="L540">
            <v>60</v>
          </cell>
          <cell r="M540">
            <v>0.12728300503470044</v>
          </cell>
          <cell r="N540">
            <v>0.87271699496529953</v>
          </cell>
          <cell r="O540">
            <v>0.56885451078414917</v>
          </cell>
          <cell r="P540">
            <v>0.94815182685852051</v>
          </cell>
          <cell r="Q540">
            <v>62</v>
          </cell>
          <cell r="R540">
            <v>63</v>
          </cell>
          <cell r="S540" t="str">
            <v>Gas FAF</v>
          </cell>
          <cell r="T540" t="str">
            <v>Other</v>
          </cell>
          <cell r="U540">
            <v>0</v>
          </cell>
          <cell r="V540">
            <v>1</v>
          </cell>
          <cell r="W540">
            <v>0</v>
          </cell>
          <cell r="X540">
            <v>0</v>
          </cell>
          <cell r="Y540">
            <v>0</v>
          </cell>
          <cell r="Z540">
            <v>1</v>
          </cell>
          <cell r="AA540">
            <v>0</v>
          </cell>
          <cell r="AB540">
            <v>0</v>
          </cell>
          <cell r="AC540">
            <v>0</v>
          </cell>
          <cell r="AD540">
            <v>1</v>
          </cell>
          <cell r="AE540" t="e">
            <v>#N/A</v>
          </cell>
          <cell r="AF540" t="e">
            <v>#REF!</v>
          </cell>
          <cell r="AG540" t="e">
            <v>#N/A</v>
          </cell>
          <cell r="AH540">
            <v>230.0999915599823</v>
          </cell>
          <cell r="AI540">
            <v>67.200002670288086</v>
          </cell>
          <cell r="AJ540">
            <v>86.240000367164612</v>
          </cell>
          <cell r="AK540">
            <v>271.40000492334366</v>
          </cell>
          <cell r="AL540">
            <v>654.93999952077866</v>
          </cell>
          <cell r="AM540">
            <v>2182.5944804772121</v>
          </cell>
          <cell r="AN540">
            <v>9.1999999999999998E-2</v>
          </cell>
          <cell r="AO540">
            <v>0.14000000000000001</v>
          </cell>
          <cell r="AP540">
            <v>1</v>
          </cell>
          <cell r="AQ540">
            <v>1180</v>
          </cell>
          <cell r="AR540">
            <v>0.1949999928474426</v>
          </cell>
          <cell r="AS540">
            <v>0.60000002384185791</v>
          </cell>
          <cell r="AT540">
            <v>7.0000000298023224E-2</v>
          </cell>
          <cell r="AU540">
            <v>0.23000000417232513</v>
          </cell>
          <cell r="AV540">
            <v>0</v>
          </cell>
          <cell r="AW540">
            <v>1</v>
          </cell>
          <cell r="AX540">
            <v>0</v>
          </cell>
          <cell r="AY540">
            <v>0</v>
          </cell>
          <cell r="AZ540">
            <v>0</v>
          </cell>
          <cell r="BA540">
            <v>1</v>
          </cell>
          <cell r="BB540">
            <v>13278.533203125</v>
          </cell>
          <cell r="BC540">
            <v>518</v>
          </cell>
          <cell r="BD540">
            <v>3746</v>
          </cell>
          <cell r="BE540">
            <v>554.57549285888672</v>
          </cell>
          <cell r="BF540">
            <v>518</v>
          </cell>
          <cell r="BG540">
            <v>2182.5944804772121</v>
          </cell>
          <cell r="BH540">
            <v>109.1297240238606</v>
          </cell>
          <cell r="BI540">
            <v>122.41735922100585</v>
          </cell>
          <cell r="BJ540" t="str">
            <v>WARenton3</v>
          </cell>
          <cell r="BK540">
            <v>0</v>
          </cell>
          <cell r="BL540">
            <v>4379.25</v>
          </cell>
          <cell r="BM540">
            <v>4379.25</v>
          </cell>
          <cell r="BN540">
            <v>0.19499999284744263</v>
          </cell>
          <cell r="BO540">
            <v>5.6949154805328889E-2</v>
          </cell>
          <cell r="BP540">
            <v>7.308474607386832E-2</v>
          </cell>
          <cell r="BQ540">
            <v>0.23000000417232513</v>
          </cell>
          <cell r="BR540">
            <v>230.0999915599823</v>
          </cell>
          <cell r="BS540">
            <v>67.200002670288086</v>
          </cell>
          <cell r="BT540">
            <v>86.240000367164612</v>
          </cell>
          <cell r="BU540">
            <v>271.40000492334366</v>
          </cell>
          <cell r="BV540">
            <v>554.57549285888672</v>
          </cell>
        </row>
        <row r="541">
          <cell r="A541">
            <v>13426</v>
          </cell>
          <cell r="B541">
            <v>20361.851207</v>
          </cell>
          <cell r="C541">
            <v>22220.662699068835</v>
          </cell>
          <cell r="D541">
            <v>-1858.8114920688349</v>
          </cell>
          <cell r="E541">
            <v>872.67864990234375</v>
          </cell>
          <cell r="F541">
            <v>2270.7998046875</v>
          </cell>
          <cell r="G541">
            <v>0</v>
          </cell>
          <cell r="H541" t="str">
            <v>Gas faf</v>
          </cell>
          <cell r="I541">
            <v>0</v>
          </cell>
          <cell r="J541">
            <v>0.77999997138976995</v>
          </cell>
          <cell r="K541">
            <v>65</v>
          </cell>
          <cell r="L541">
            <v>65</v>
          </cell>
          <cell r="M541">
            <v>8.1543976552425027E-2</v>
          </cell>
          <cell r="N541">
            <v>0.91845602344757493</v>
          </cell>
          <cell r="O541">
            <v>0.70564424991607666</v>
          </cell>
          <cell r="P541">
            <v>0.93302911520004272</v>
          </cell>
          <cell r="Q541">
            <v>63</v>
          </cell>
          <cell r="R541">
            <v>61</v>
          </cell>
          <cell r="S541" t="str">
            <v>Gas FAF</v>
          </cell>
          <cell r="T541" t="str">
            <v>None</v>
          </cell>
          <cell r="U541">
            <v>0</v>
          </cell>
          <cell r="V541">
            <v>0</v>
          </cell>
          <cell r="W541">
            <v>0</v>
          </cell>
          <cell r="X541">
            <v>0</v>
          </cell>
          <cell r="Y541">
            <v>0</v>
          </cell>
          <cell r="Z541">
            <v>0</v>
          </cell>
          <cell r="AA541">
            <v>0</v>
          </cell>
          <cell r="AB541">
            <v>0</v>
          </cell>
          <cell r="AC541">
            <v>0</v>
          </cell>
          <cell r="AD541">
            <v>0</v>
          </cell>
          <cell r="AE541">
            <v>3703.5521418057515</v>
          </cell>
          <cell r="AF541" t="e">
            <v>#REF!</v>
          </cell>
          <cell r="AG541">
            <v>4803.63</v>
          </cell>
          <cell r="AH541">
            <v>130.78999929130077</v>
          </cell>
          <cell r="AI541">
            <v>477.45000118017197</v>
          </cell>
          <cell r="AJ541">
            <v>144.17999677732587</v>
          </cell>
          <cell r="AK541" t="e">
            <v>#VALUE!</v>
          </cell>
          <cell r="AL541" t="e">
            <v>#VALUE!</v>
          </cell>
          <cell r="AM541">
            <v>3802.7106676533635</v>
          </cell>
          <cell r="AN541">
            <v>9.1999999999999998E-2</v>
          </cell>
          <cell r="AO541">
            <v>0.14000000000000001</v>
          </cell>
          <cell r="AP541">
            <v>4</v>
          </cell>
          <cell r="AQ541">
            <v>2567</v>
          </cell>
          <cell r="AR541">
            <v>0.10999999940395355</v>
          </cell>
          <cell r="AS541">
            <v>0.8420634941449241</v>
          </cell>
          <cell r="AT541">
            <v>5.9999998658895493E-2</v>
          </cell>
          <cell r="AU541">
            <v>0</v>
          </cell>
          <cell r="AV541">
            <v>0</v>
          </cell>
          <cell r="AW541">
            <v>1</v>
          </cell>
          <cell r="AX541">
            <v>0</v>
          </cell>
          <cell r="AY541">
            <v>0</v>
          </cell>
          <cell r="AZ541">
            <v>0</v>
          </cell>
          <cell r="BA541">
            <v>1</v>
          </cell>
          <cell r="BB541">
            <v>17134.63671875</v>
          </cell>
          <cell r="BC541">
            <v>519</v>
          </cell>
          <cell r="BD541">
            <v>5388</v>
          </cell>
          <cell r="BE541">
            <v>767.21998596191406</v>
          </cell>
          <cell r="BF541">
            <v>519</v>
          </cell>
          <cell r="BG541">
            <v>3802.7106676533635</v>
          </cell>
          <cell r="BH541">
            <v>190.13553338266817</v>
          </cell>
          <cell r="BI541">
            <v>213.28643592734181</v>
          </cell>
          <cell r="BJ541" t="str">
            <v>OREugene3</v>
          </cell>
          <cell r="BK541" t="str">
            <v>OREugene3</v>
          </cell>
          <cell r="BL541">
            <v>4803.63</v>
          </cell>
          <cell r="BM541">
            <v>4803.63</v>
          </cell>
          <cell r="BN541">
            <v>5.0950525629645804E-2</v>
          </cell>
          <cell r="BO541">
            <v>0.18599532574217842</v>
          </cell>
          <cell r="BP541">
            <v>5.6166730337875288E-2</v>
          </cell>
          <cell r="BQ541">
            <v>0</v>
          </cell>
          <cell r="BR541">
            <v>130.78999929130077</v>
          </cell>
          <cell r="BS541">
            <v>477.45000118017197</v>
          </cell>
          <cell r="BT541">
            <v>144.17999677732587</v>
          </cell>
          <cell r="BU541">
            <v>212.50707061090813</v>
          </cell>
          <cell r="BV541">
            <v>767.21998596191406</v>
          </cell>
        </row>
        <row r="542">
          <cell r="A542">
            <v>13427</v>
          </cell>
          <cell r="B542" t="e">
            <v>#N/A</v>
          </cell>
          <cell r="C542">
            <v>9983.4995120765179</v>
          </cell>
          <cell r="D542" t="e">
            <v>#N/A</v>
          </cell>
          <cell r="E542">
            <v>365.40597534179688</v>
          </cell>
          <cell r="F542">
            <v>966.1539306640625</v>
          </cell>
          <cell r="G542">
            <v>0</v>
          </cell>
          <cell r="H542" t="str">
            <v>Gas boiler</v>
          </cell>
          <cell r="I542" t="str">
            <v xml:space="preserve">Wood fireplace AND Wood fireplace AND Wood fireplace AND Wood fireplace AND Electric pluginheater AND </v>
          </cell>
          <cell r="J542" t="str">
            <v>average</v>
          </cell>
          <cell r="K542">
            <v>65</v>
          </cell>
          <cell r="L542">
            <v>65</v>
          </cell>
          <cell r="M542">
            <v>8.2749898743342806E-2</v>
          </cell>
          <cell r="N542">
            <v>0.91725010125665718</v>
          </cell>
          <cell r="O542">
            <v>0.14401073753833771</v>
          </cell>
          <cell r="P542">
            <v>0.80786323547363281</v>
          </cell>
          <cell r="Q542">
            <v>48</v>
          </cell>
          <cell r="R542">
            <v>48</v>
          </cell>
          <cell r="S542" t="str">
            <v>Gas Boiler</v>
          </cell>
          <cell r="T542" t="str">
            <v>Other</v>
          </cell>
          <cell r="U542">
            <v>0</v>
          </cell>
          <cell r="V542">
            <v>0</v>
          </cell>
          <cell r="W542">
            <v>0</v>
          </cell>
          <cell r="X542">
            <v>0</v>
          </cell>
          <cell r="Y542">
            <v>1</v>
          </cell>
          <cell r="Z542">
            <v>1</v>
          </cell>
          <cell r="AA542">
            <v>1</v>
          </cell>
          <cell r="AB542">
            <v>0</v>
          </cell>
          <cell r="AC542">
            <v>0</v>
          </cell>
          <cell r="AD542">
            <v>1</v>
          </cell>
          <cell r="AE542" t="e">
            <v>#N/A</v>
          </cell>
          <cell r="AF542" t="e">
            <v>#REF!</v>
          </cell>
          <cell r="AG542" t="e">
            <v>#N/A</v>
          </cell>
          <cell r="AH542">
            <v>66.770000724121928</v>
          </cell>
          <cell r="AI542">
            <v>234.85000509023666</v>
          </cell>
          <cell r="AJ542">
            <v>272.57999390736222</v>
          </cell>
          <cell r="AK542">
            <v>33.549999818205833</v>
          </cell>
          <cell r="AL542">
            <v>607.74999953992665</v>
          </cell>
          <cell r="AM542">
            <v>5033.7047107174103</v>
          </cell>
          <cell r="AN542">
            <v>9.1999999999999998E-2</v>
          </cell>
          <cell r="AO542">
            <v>0.14000000000000001</v>
          </cell>
          <cell r="AP542" t="str">
            <v>FLAG</v>
          </cell>
          <cell r="AQ542">
            <v>5588</v>
          </cell>
          <cell r="AR542">
            <v>2.8054622152992408E-2</v>
          </cell>
          <cell r="AS542">
            <v>0.55000001192092896</v>
          </cell>
          <cell r="AT542">
            <v>5.9999998658895493E-2</v>
          </cell>
          <cell r="AU542">
            <v>5.4999999701976776E-2</v>
          </cell>
          <cell r="AV542">
            <v>1</v>
          </cell>
          <cell r="AW542">
            <v>0</v>
          </cell>
          <cell r="AX542">
            <v>0</v>
          </cell>
          <cell r="AY542">
            <v>1</v>
          </cell>
          <cell r="AZ542">
            <v>0</v>
          </cell>
          <cell r="BA542">
            <v>1</v>
          </cell>
          <cell r="BB542">
            <v>13537.0263671875</v>
          </cell>
          <cell r="BC542">
            <v>520</v>
          </cell>
          <cell r="BD542">
            <v>10320</v>
          </cell>
          <cell r="BE542">
            <v>824.84297180175781</v>
          </cell>
          <cell r="BF542">
            <v>520</v>
          </cell>
          <cell r="BG542">
            <v>5033.7047107174103</v>
          </cell>
          <cell r="BH542">
            <v>251.6852355358705</v>
          </cell>
          <cell r="BI542">
            <v>282.33042981471806</v>
          </cell>
          <cell r="BJ542" t="str">
            <v>WASnohomish3</v>
          </cell>
          <cell r="BK542">
            <v>0</v>
          </cell>
          <cell r="BL542">
            <v>5096.22</v>
          </cell>
          <cell r="BM542">
            <v>5096.22</v>
          </cell>
          <cell r="BN542">
            <v>1.1948819027222965E-2</v>
          </cell>
          <cell r="BO542">
            <v>4.202755996604092E-2</v>
          </cell>
          <cell r="BP542">
            <v>4.8779526468747711E-2</v>
          </cell>
          <cell r="BQ542">
            <v>6.0039369753410584E-3</v>
          </cell>
          <cell r="BR542">
            <v>66.770000724121928</v>
          </cell>
          <cell r="BS542">
            <v>234.85000509023666</v>
          </cell>
          <cell r="BT542">
            <v>272.57999390736222</v>
          </cell>
          <cell r="BU542">
            <v>33.549999818205833</v>
          </cell>
          <cell r="BV542">
            <v>824.84297180175781</v>
          </cell>
        </row>
        <row r="543">
          <cell r="A543">
            <v>13435</v>
          </cell>
          <cell r="B543" t="e">
            <v>#N/A</v>
          </cell>
          <cell r="C543">
            <v>15654.839268997201</v>
          </cell>
          <cell r="D543" t="e">
            <v>#N/A</v>
          </cell>
          <cell r="E543">
            <v>477.07907104492188</v>
          </cell>
          <cell r="F543">
            <v>2371.571044921875</v>
          </cell>
          <cell r="G543">
            <v>0</v>
          </cell>
          <cell r="H543" t="str">
            <v>Gas faf</v>
          </cell>
          <cell r="I543">
            <v>0</v>
          </cell>
          <cell r="J543">
            <v>0.94999998807907104</v>
          </cell>
          <cell r="K543">
            <v>66</v>
          </cell>
          <cell r="L543">
            <v>58</v>
          </cell>
          <cell r="M543">
            <v>0.14501510431496928</v>
          </cell>
          <cell r="N543">
            <v>0.85498489568503067</v>
          </cell>
          <cell r="O543">
            <v>0.67574882507324219</v>
          </cell>
          <cell r="P543">
            <v>0.92683160305023193</v>
          </cell>
          <cell r="Q543">
            <v>54</v>
          </cell>
          <cell r="R543">
            <v>59</v>
          </cell>
          <cell r="S543" t="str">
            <v>Gas FAF</v>
          </cell>
          <cell r="T543" t="str">
            <v>None</v>
          </cell>
          <cell r="U543">
            <v>0</v>
          </cell>
          <cell r="V543">
            <v>0</v>
          </cell>
          <cell r="W543">
            <v>0</v>
          </cell>
          <cell r="X543">
            <v>0</v>
          </cell>
          <cell r="Y543">
            <v>0</v>
          </cell>
          <cell r="Z543">
            <v>0</v>
          </cell>
          <cell r="AA543">
            <v>1</v>
          </cell>
          <cell r="AB543">
            <v>0</v>
          </cell>
          <cell r="AC543">
            <v>0</v>
          </cell>
          <cell r="AD543">
            <v>1</v>
          </cell>
          <cell r="AE543" t="e">
            <v>#N/A</v>
          </cell>
          <cell r="AF543" t="e">
            <v>#REF!</v>
          </cell>
          <cell r="AG543" t="e">
            <v>#N/A</v>
          </cell>
          <cell r="AH543" t="e">
            <v>#VALUE!</v>
          </cell>
          <cell r="AI543">
            <v>144.40000355243683</v>
          </cell>
          <cell r="AJ543">
            <v>158.7600063085556</v>
          </cell>
          <cell r="AK543" t="e">
            <v>#VALUE!</v>
          </cell>
          <cell r="AL543" t="e">
            <v>#VALUE!</v>
          </cell>
          <cell r="AM543">
            <v>3337.8060985425686</v>
          </cell>
          <cell r="AN543">
            <v>9.1999999999999998E-2</v>
          </cell>
          <cell r="AO543">
            <v>0.14000000000000001</v>
          </cell>
          <cell r="AP543">
            <v>4</v>
          </cell>
          <cell r="AQ543">
            <v>2334</v>
          </cell>
          <cell r="AR543" t="e">
            <v>#VALUE!</v>
          </cell>
          <cell r="AS543">
            <v>0.67162792349970613</v>
          </cell>
          <cell r="AT543">
            <v>9.0000003576278687E-2</v>
          </cell>
          <cell r="AU543">
            <v>0</v>
          </cell>
          <cell r="AV543">
            <v>0</v>
          </cell>
          <cell r="AW543">
            <v>1</v>
          </cell>
          <cell r="AX543">
            <v>0</v>
          </cell>
          <cell r="AY543">
            <v>0</v>
          </cell>
          <cell r="AZ543">
            <v>0</v>
          </cell>
          <cell r="BA543">
            <v>1</v>
          </cell>
          <cell r="BB543">
            <v>10567.54296875</v>
          </cell>
          <cell r="BC543">
            <v>521</v>
          </cell>
          <cell r="BD543">
            <v>4473</v>
          </cell>
          <cell r="BE543">
            <v>0</v>
          </cell>
          <cell r="BF543">
            <v>521</v>
          </cell>
          <cell r="BG543">
            <v>3337.8060985425686</v>
          </cell>
          <cell r="BH543">
            <v>166.89030492712843</v>
          </cell>
          <cell r="BI543">
            <v>187.21086845505556</v>
          </cell>
          <cell r="BJ543" t="str">
            <v>WATacomaMcchord3</v>
          </cell>
          <cell r="BK543">
            <v>0</v>
          </cell>
          <cell r="BL543">
            <v>5671.38</v>
          </cell>
          <cell r="BM543">
            <v>5671.38</v>
          </cell>
          <cell r="BN543">
            <v>0</v>
          </cell>
          <cell r="BO543">
            <v>6.1868039225551341E-2</v>
          </cell>
          <cell r="BP543">
            <v>6.8020568255593661E-2</v>
          </cell>
          <cell r="BQ543">
            <v>0</v>
          </cell>
          <cell r="BR543">
            <v>130.02697066802719</v>
          </cell>
          <cell r="BS543">
            <v>144.40000355243683</v>
          </cell>
          <cell r="BT543">
            <v>158.7600063085556</v>
          </cell>
          <cell r="BU543">
            <v>193.21834935950901</v>
          </cell>
          <cell r="BV543">
            <v>626.40532988852863</v>
          </cell>
        </row>
        <row r="544">
          <cell r="A544">
            <v>13445</v>
          </cell>
          <cell r="B544" t="e">
            <v>#N/A</v>
          </cell>
          <cell r="C544">
            <v>27340.139560283558</v>
          </cell>
          <cell r="D544" t="e">
            <v>#N/A</v>
          </cell>
          <cell r="E544">
            <v>0</v>
          </cell>
          <cell r="F544">
            <v>25317.865234375</v>
          </cell>
          <cell r="G544">
            <v>13800</v>
          </cell>
          <cell r="H544" t="str">
            <v>Electric heatpump</v>
          </cell>
          <cell r="I544" t="str">
            <v xml:space="preserve">Propane fireplace AND Electric pluginheater AND Electric pluginheater AND </v>
          </cell>
          <cell r="J544" t="str">
            <v>average</v>
          </cell>
          <cell r="K544">
            <v>68</v>
          </cell>
          <cell r="L544">
            <v>65</v>
          </cell>
          <cell r="M544">
            <v>1</v>
          </cell>
          <cell r="N544">
            <v>0</v>
          </cell>
          <cell r="O544">
            <v>0.67536717653274536</v>
          </cell>
          <cell r="P544">
            <v>0</v>
          </cell>
          <cell r="Q544">
            <v>60</v>
          </cell>
          <cell r="R544">
            <v>0</v>
          </cell>
          <cell r="S544" t="str">
            <v>Heat Pump</v>
          </cell>
          <cell r="T544" t="str">
            <v>Other</v>
          </cell>
          <cell r="U544">
            <v>0</v>
          </cell>
          <cell r="V544">
            <v>1</v>
          </cell>
          <cell r="W544">
            <v>0</v>
          </cell>
          <cell r="X544">
            <v>0</v>
          </cell>
          <cell r="Y544">
            <v>0</v>
          </cell>
          <cell r="Z544">
            <v>1</v>
          </cell>
          <cell r="AA544">
            <v>0</v>
          </cell>
          <cell r="AB544">
            <v>0</v>
          </cell>
          <cell r="AC544">
            <v>0</v>
          </cell>
          <cell r="AD544">
            <v>1</v>
          </cell>
          <cell r="AE544" t="e">
            <v>#N/A</v>
          </cell>
          <cell r="AF544" t="e">
            <v>#REF!</v>
          </cell>
          <cell r="AG544" t="e">
            <v>#N/A</v>
          </cell>
          <cell r="AH544">
            <v>101.26000116020441</v>
          </cell>
          <cell r="AI544">
            <v>291.49999523162842</v>
          </cell>
          <cell r="AJ544">
            <v>173.88000690937042</v>
          </cell>
          <cell r="AK544">
            <v>45.719998978078365</v>
          </cell>
          <cell r="AL544">
            <v>612.36000227928162</v>
          </cell>
          <cell r="AM544">
            <v>2392.6786006877701</v>
          </cell>
          <cell r="AN544">
            <v>0.18595680594444275</v>
          </cell>
          <cell r="AO544">
            <v>0.31393012404441833</v>
          </cell>
          <cell r="AP544">
            <v>1</v>
          </cell>
          <cell r="AQ544">
            <v>3440</v>
          </cell>
          <cell r="AR544">
            <v>4.3911535628883093E-2</v>
          </cell>
          <cell r="AS544">
            <v>0.46789726361417083</v>
          </cell>
          <cell r="AT544">
            <v>4.5000001788139343E-2</v>
          </cell>
          <cell r="AU544">
            <v>2.9999999329447746E-2</v>
          </cell>
          <cell r="AV544">
            <v>1</v>
          </cell>
          <cell r="AW544">
            <v>0</v>
          </cell>
          <cell r="AX544">
            <v>0</v>
          </cell>
          <cell r="AY544">
            <v>0</v>
          </cell>
          <cell r="AZ544">
            <v>0</v>
          </cell>
          <cell r="BA544">
            <v>0</v>
          </cell>
          <cell r="BB544">
            <v>39740.61328125</v>
          </cell>
          <cell r="BC544">
            <v>522</v>
          </cell>
          <cell r="BD544">
            <v>8337</v>
          </cell>
          <cell r="BE544">
            <v>615.34980773925781</v>
          </cell>
          <cell r="BF544">
            <v>522</v>
          </cell>
          <cell r="BG544">
            <v>2392.6786006877701</v>
          </cell>
          <cell r="BH544">
            <v>119.6339300343885</v>
          </cell>
          <cell r="BI544">
            <v>134.20055735537562</v>
          </cell>
          <cell r="BJ544" t="str">
            <v>WABremerton3</v>
          </cell>
          <cell r="BK544">
            <v>0</v>
          </cell>
          <cell r="BL544">
            <v>5536.47</v>
          </cell>
          <cell r="BM544">
            <v>5536.47</v>
          </cell>
          <cell r="BN544">
            <v>2.9436046848896631E-2</v>
          </cell>
          <cell r="BO544">
            <v>8.4738370706868724E-2</v>
          </cell>
          <cell r="BP544">
            <v>5.0546513636444891E-2</v>
          </cell>
          <cell r="BQ544">
            <v>1.3290697377348362E-2</v>
          </cell>
          <cell r="BR544">
            <v>101.26000116020441</v>
          </cell>
          <cell r="BS544">
            <v>291.49999523162842</v>
          </cell>
          <cell r="BT544">
            <v>173.88000690937042</v>
          </cell>
          <cell r="BU544">
            <v>45.719998978078365</v>
          </cell>
          <cell r="BV544">
            <v>615.34980773925781</v>
          </cell>
        </row>
        <row r="545">
          <cell r="A545">
            <v>13451</v>
          </cell>
          <cell r="B545">
            <v>2564.9610699999998</v>
          </cell>
          <cell r="C545">
            <v>6861.556640625</v>
          </cell>
          <cell r="D545">
            <v>-4296.5955706250006</v>
          </cell>
          <cell r="E545">
            <v>0</v>
          </cell>
          <cell r="F545">
            <v>6861.556640625</v>
          </cell>
          <cell r="G545">
            <v>0</v>
          </cell>
          <cell r="H545" t="str">
            <v>Electric dhp</v>
          </cell>
          <cell r="I545">
            <v>0</v>
          </cell>
          <cell r="J545" t="str">
            <v>average</v>
          </cell>
          <cell r="K545">
            <v>66</v>
          </cell>
          <cell r="L545">
            <v>62</v>
          </cell>
          <cell r="M545">
            <v>1</v>
          </cell>
          <cell r="N545">
            <v>0</v>
          </cell>
          <cell r="O545">
            <v>0.81701445579528809</v>
          </cell>
          <cell r="P545">
            <v>0</v>
          </cell>
          <cell r="Q545">
            <v>59</v>
          </cell>
          <cell r="R545">
            <v>0</v>
          </cell>
          <cell r="S545" t="str">
            <v>Heat Pump</v>
          </cell>
          <cell r="T545" t="str">
            <v>None</v>
          </cell>
          <cell r="U545">
            <v>0</v>
          </cell>
          <cell r="V545">
            <v>0</v>
          </cell>
          <cell r="W545">
            <v>0</v>
          </cell>
          <cell r="X545">
            <v>0</v>
          </cell>
          <cell r="Y545">
            <v>0</v>
          </cell>
          <cell r="Z545">
            <v>0</v>
          </cell>
          <cell r="AA545">
            <v>0</v>
          </cell>
          <cell r="AB545">
            <v>0</v>
          </cell>
          <cell r="AC545">
            <v>0</v>
          </cell>
          <cell r="AD545">
            <v>0</v>
          </cell>
          <cell r="AE545">
            <v>1562.740320394453</v>
          </cell>
          <cell r="AF545" t="e">
            <v>#REF!</v>
          </cell>
          <cell r="AG545">
            <v>4681.95</v>
          </cell>
          <cell r="AH545">
            <v>49.500001966953278</v>
          </cell>
          <cell r="AI545">
            <v>86.400003433227539</v>
          </cell>
          <cell r="AJ545">
            <v>115.20000457763672</v>
          </cell>
          <cell r="AK545">
            <v>49.500001966953278</v>
          </cell>
          <cell r="AL545">
            <v>300.60001194477081</v>
          </cell>
          <cell r="AM545">
            <v>1649.9999911127823</v>
          </cell>
          <cell r="AN545">
            <v>9.1999999999999998E-2</v>
          </cell>
          <cell r="AO545">
            <v>0.14000000000000001</v>
          </cell>
          <cell r="AP545">
            <v>1</v>
          </cell>
          <cell r="AQ545">
            <v>1142</v>
          </cell>
          <cell r="AR545">
            <v>4.5000001788139343E-2</v>
          </cell>
          <cell r="AS545">
            <v>0.60000002384185791</v>
          </cell>
          <cell r="AT545">
            <v>9.0000003576278687E-2</v>
          </cell>
          <cell r="AU545">
            <v>4.5000001788139343E-2</v>
          </cell>
          <cell r="AV545">
            <v>1</v>
          </cell>
          <cell r="AW545">
            <v>0</v>
          </cell>
          <cell r="AX545">
            <v>0</v>
          </cell>
          <cell r="AY545">
            <v>0</v>
          </cell>
          <cell r="AZ545">
            <v>0</v>
          </cell>
          <cell r="BA545">
            <v>0</v>
          </cell>
          <cell r="BB545">
            <v>11912.4716796875</v>
          </cell>
          <cell r="BC545">
            <v>523</v>
          </cell>
          <cell r="BD545">
            <v>3664</v>
          </cell>
          <cell r="BE545">
            <v>308.26425933837891</v>
          </cell>
          <cell r="BF545">
            <v>523</v>
          </cell>
          <cell r="BG545">
            <v>1649.9999911127823</v>
          </cell>
          <cell r="BH545">
            <v>82.499999555639107</v>
          </cell>
          <cell r="BI545">
            <v>92.545199501533716</v>
          </cell>
          <cell r="BJ545" t="str">
            <v>WAKelso3</v>
          </cell>
          <cell r="BK545" t="str">
            <v>WAKelso3</v>
          </cell>
          <cell r="BL545">
            <v>4681.95</v>
          </cell>
          <cell r="BM545">
            <v>4681.95</v>
          </cell>
          <cell r="BN545">
            <v>4.3345010478943326E-2</v>
          </cell>
          <cell r="BO545">
            <v>7.565674556324653E-2</v>
          </cell>
          <cell r="BP545">
            <v>0.10087566075099537</v>
          </cell>
          <cell r="BQ545">
            <v>4.3345010478943326E-2</v>
          </cell>
          <cell r="BR545">
            <v>49.500001966953278</v>
          </cell>
          <cell r="BS545">
            <v>86.400003433227539</v>
          </cell>
          <cell r="BT545">
            <v>115.20000457763672</v>
          </cell>
          <cell r="BU545">
            <v>49.500001966953278</v>
          </cell>
          <cell r="BV545">
            <v>308.26425933837891</v>
          </cell>
        </row>
        <row r="546">
          <cell r="A546">
            <v>13453</v>
          </cell>
          <cell r="B546">
            <v>16301.240217</v>
          </cell>
          <cell r="C546">
            <v>8163.3045525994248</v>
          </cell>
          <cell r="D546">
            <v>8137.9356644005757</v>
          </cell>
          <cell r="E546">
            <v>285.63253784179688</v>
          </cell>
          <cell r="F546">
            <v>1466.17578125</v>
          </cell>
          <cell r="G546">
            <v>0</v>
          </cell>
          <cell r="H546" t="str">
            <v>Gas faf</v>
          </cell>
          <cell r="I546">
            <v>0</v>
          </cell>
          <cell r="J546">
            <v>0.80000001192092796</v>
          </cell>
          <cell r="K546">
            <v>70</v>
          </cell>
          <cell r="L546">
            <v>65</v>
          </cell>
          <cell r="M546">
            <v>0.14903815720066405</v>
          </cell>
          <cell r="N546">
            <v>0.85096184279933595</v>
          </cell>
          <cell r="O546">
            <v>0.69572389125823975</v>
          </cell>
          <cell r="P546">
            <v>0.93061023950576782</v>
          </cell>
          <cell r="Q546">
            <v>56</v>
          </cell>
          <cell r="R546">
            <v>59</v>
          </cell>
          <cell r="S546" t="str">
            <v>Gas FAF</v>
          </cell>
          <cell r="T546" t="str">
            <v>None</v>
          </cell>
          <cell r="U546">
            <v>0</v>
          </cell>
          <cell r="V546">
            <v>0</v>
          </cell>
          <cell r="W546">
            <v>0</v>
          </cell>
          <cell r="X546">
            <v>0</v>
          </cell>
          <cell r="Y546">
            <v>0</v>
          </cell>
          <cell r="Z546">
            <v>0</v>
          </cell>
          <cell r="AA546">
            <v>0</v>
          </cell>
          <cell r="AB546">
            <v>0</v>
          </cell>
          <cell r="AC546">
            <v>0</v>
          </cell>
          <cell r="AD546">
            <v>0</v>
          </cell>
          <cell r="AE546">
            <v>2472.5219268811215</v>
          </cell>
          <cell r="AF546" t="e">
            <v>#REF!</v>
          </cell>
          <cell r="AG546">
            <v>5096.22</v>
          </cell>
          <cell r="AH546">
            <v>85.599998086690903</v>
          </cell>
          <cell r="AI546">
            <v>121.69999623298646</v>
          </cell>
          <cell r="AJ546">
            <v>103.50000411272049</v>
          </cell>
          <cell r="AK546">
            <v>37.450000159442425</v>
          </cell>
          <cell r="AL546">
            <v>348.24999859184027</v>
          </cell>
          <cell r="AM546">
            <v>1261.9662399224358</v>
          </cell>
          <cell r="AN546">
            <v>9.1999999999999998E-2</v>
          </cell>
          <cell r="AO546">
            <v>0.14000000000000001</v>
          </cell>
          <cell r="AP546">
            <v>1</v>
          </cell>
          <cell r="AQ546">
            <v>1070</v>
          </cell>
          <cell r="AR546">
            <v>7.9999998211860657E-2</v>
          </cell>
          <cell r="AS546">
            <v>0.63056992866832362</v>
          </cell>
          <cell r="AT546">
            <v>9.0000003576278687E-2</v>
          </cell>
          <cell r="AU546">
            <v>3.5000000149011612E-2</v>
          </cell>
          <cell r="AV546">
            <v>0</v>
          </cell>
          <cell r="AW546">
            <v>1</v>
          </cell>
          <cell r="AX546">
            <v>0</v>
          </cell>
          <cell r="AY546">
            <v>0</v>
          </cell>
          <cell r="AZ546">
            <v>0</v>
          </cell>
          <cell r="BA546">
            <v>1</v>
          </cell>
          <cell r="BB546">
            <v>5342.49609375</v>
          </cell>
          <cell r="BC546">
            <v>524</v>
          </cell>
          <cell r="BD546">
            <v>3525</v>
          </cell>
          <cell r="BE546">
            <v>310.08440399169922</v>
          </cell>
          <cell r="BF546">
            <v>524</v>
          </cell>
          <cell r="BG546">
            <v>1261.9662399224358</v>
          </cell>
          <cell r="BH546">
            <v>63.098311996121787</v>
          </cell>
          <cell r="BI546">
            <v>70.781162464769565</v>
          </cell>
          <cell r="BJ546" t="str">
            <v>WASnohomish3</v>
          </cell>
          <cell r="BK546" t="str">
            <v>WASnohomish3</v>
          </cell>
          <cell r="BL546">
            <v>5096.22</v>
          </cell>
          <cell r="BM546">
            <v>5096.22</v>
          </cell>
          <cell r="BN546">
            <v>7.9999998211860657E-2</v>
          </cell>
          <cell r="BO546">
            <v>0.11373831423643595</v>
          </cell>
          <cell r="BP546">
            <v>9.6728975806280829E-2</v>
          </cell>
          <cell r="BQ546">
            <v>3.5000000149011612E-2</v>
          </cell>
          <cell r="BR546">
            <v>85.599998086690903</v>
          </cell>
          <cell r="BS546">
            <v>121.69999623298646</v>
          </cell>
          <cell r="BT546">
            <v>103.50000411272049</v>
          </cell>
          <cell r="BU546">
            <v>37.450000159442425</v>
          </cell>
          <cell r="BV546">
            <v>310.08440399169922</v>
          </cell>
        </row>
        <row r="547">
          <cell r="A547">
            <v>13455</v>
          </cell>
          <cell r="B547" t="e">
            <v>#N/A</v>
          </cell>
          <cell r="C547">
            <v>14878.852342719631</v>
          </cell>
          <cell r="D547" t="e">
            <v>#N/A</v>
          </cell>
          <cell r="E547">
            <v>0</v>
          </cell>
          <cell r="F547">
            <v>6965.60498046875</v>
          </cell>
          <cell r="G547">
            <v>54000</v>
          </cell>
          <cell r="H547" t="str">
            <v>Wood htstove</v>
          </cell>
          <cell r="I547" t="str">
            <v xml:space="preserve">Electric baseboard AND Wood htstove AND </v>
          </cell>
          <cell r="J547" t="str">
            <v>average</v>
          </cell>
          <cell r="K547">
            <v>65</v>
          </cell>
          <cell r="L547">
            <v>50</v>
          </cell>
          <cell r="M547">
            <v>1</v>
          </cell>
          <cell r="N547">
            <v>0</v>
          </cell>
          <cell r="O547">
            <v>0.81936413049697876</v>
          </cell>
          <cell r="P547">
            <v>0</v>
          </cell>
          <cell r="Q547">
            <v>59</v>
          </cell>
          <cell r="R547">
            <v>0</v>
          </cell>
          <cell r="S547" t="str">
            <v>Other</v>
          </cell>
          <cell r="T547" t="str">
            <v>Other</v>
          </cell>
          <cell r="U547">
            <v>0</v>
          </cell>
          <cell r="V547">
            <v>1</v>
          </cell>
          <cell r="W547">
            <v>0</v>
          </cell>
          <cell r="X547">
            <v>0</v>
          </cell>
          <cell r="Y547">
            <v>1</v>
          </cell>
          <cell r="Z547">
            <v>1</v>
          </cell>
          <cell r="AA547">
            <v>0</v>
          </cell>
          <cell r="AB547">
            <v>0</v>
          </cell>
          <cell r="AC547">
            <v>0</v>
          </cell>
          <cell r="AD547">
            <v>1</v>
          </cell>
          <cell r="AE547" t="e">
            <v>#N/A</v>
          </cell>
          <cell r="AF547" t="e">
            <v>#REF!</v>
          </cell>
          <cell r="AG547" t="e">
            <v>#N/A</v>
          </cell>
          <cell r="AH547">
            <v>61.725000919774175</v>
          </cell>
          <cell r="AI547">
            <v>130.70000123977661</v>
          </cell>
          <cell r="AJ547">
            <v>180.7200071811676</v>
          </cell>
          <cell r="AK547">
            <v>222.21000882983208</v>
          </cell>
          <cell r="AL547">
            <v>595.35501817055047</v>
          </cell>
          <cell r="AM547">
            <v>2986.18798425041</v>
          </cell>
          <cell r="AN547">
            <v>9.1999999999999998E-2</v>
          </cell>
          <cell r="AO547">
            <v>0.14000000000000001</v>
          </cell>
          <cell r="AP547">
            <v>1</v>
          </cell>
          <cell r="AQ547">
            <v>2469</v>
          </cell>
          <cell r="AR547">
            <v>2.500000037252903E-2</v>
          </cell>
          <cell r="AS547">
            <v>0.52071713641345263</v>
          </cell>
          <cell r="AT547">
            <v>9.0000003576278687E-2</v>
          </cell>
          <cell r="AU547">
            <v>9.0000003576278687E-2</v>
          </cell>
          <cell r="AV547">
            <v>0</v>
          </cell>
          <cell r="AW547">
            <v>0</v>
          </cell>
          <cell r="AX547">
            <v>0</v>
          </cell>
          <cell r="AY547">
            <v>0</v>
          </cell>
          <cell r="AZ547">
            <v>0</v>
          </cell>
          <cell r="BA547">
            <v>0</v>
          </cell>
          <cell r="BB547">
            <v>16202.560546875</v>
          </cell>
          <cell r="BC547">
            <v>525</v>
          </cell>
          <cell r="BD547">
            <v>7257</v>
          </cell>
          <cell r="BE547">
            <v>554.08230972290039</v>
          </cell>
          <cell r="BF547">
            <v>525</v>
          </cell>
          <cell r="BG547">
            <v>2986.18798425041</v>
          </cell>
          <cell r="BH547">
            <v>149.3093992125205</v>
          </cell>
          <cell r="BI547">
            <v>167.48931166063699</v>
          </cell>
          <cell r="BJ547" t="str">
            <v>WAWhidbey3</v>
          </cell>
          <cell r="BK547">
            <v>0</v>
          </cell>
          <cell r="BL547">
            <v>5512.74</v>
          </cell>
          <cell r="BM547">
            <v>5512.74</v>
          </cell>
          <cell r="BN547">
            <v>2.500000037252903E-2</v>
          </cell>
          <cell r="BO547">
            <v>5.2936412004769791E-2</v>
          </cell>
          <cell r="BP547">
            <v>7.3195628667949611E-2</v>
          </cell>
          <cell r="BQ547">
            <v>9.0000003576278687E-2</v>
          </cell>
          <cell r="BR547">
            <v>61.725000919774175</v>
          </cell>
          <cell r="BS547">
            <v>130.70000123977661</v>
          </cell>
          <cell r="BT547">
            <v>180.7200071811676</v>
          </cell>
          <cell r="BU547">
            <v>222.21000882983208</v>
          </cell>
          <cell r="BV547">
            <v>554.08230972290039</v>
          </cell>
        </row>
        <row r="548">
          <cell r="A548">
            <v>13462</v>
          </cell>
          <cell r="B548" t="e">
            <v>#N/A</v>
          </cell>
          <cell r="C548">
            <v>10338.899929764129</v>
          </cell>
          <cell r="D548" t="e">
            <v>#N/A</v>
          </cell>
          <cell r="E548">
            <v>477.76922607421875</v>
          </cell>
          <cell r="F548">
            <v>1062.1671142578125</v>
          </cell>
          <cell r="G548">
            <v>0</v>
          </cell>
          <cell r="H548" t="str">
            <v>Gas faf</v>
          </cell>
          <cell r="I548" t="str">
            <v>Wood htstove</v>
          </cell>
          <cell r="J548">
            <v>0.66250002384185702</v>
          </cell>
          <cell r="K548">
            <v>70</v>
          </cell>
          <cell r="L548">
            <v>65</v>
          </cell>
          <cell r="M548">
            <v>7.0506636040426049E-2</v>
          </cell>
          <cell r="N548">
            <v>0.92949336395957394</v>
          </cell>
          <cell r="O548">
            <v>0.24143615365028381</v>
          </cell>
          <cell r="P548">
            <v>0.84847843647003174</v>
          </cell>
          <cell r="Q548">
            <v>69</v>
          </cell>
          <cell r="R548">
            <v>58</v>
          </cell>
          <cell r="S548" t="str">
            <v>Gas FAF</v>
          </cell>
          <cell r="T548" t="str">
            <v>Other</v>
          </cell>
          <cell r="U548">
            <v>0</v>
          </cell>
          <cell r="V548">
            <v>0</v>
          </cell>
          <cell r="W548">
            <v>0</v>
          </cell>
          <cell r="X548">
            <v>0</v>
          </cell>
          <cell r="Y548">
            <v>0</v>
          </cell>
          <cell r="Z548">
            <v>1</v>
          </cell>
          <cell r="AA548">
            <v>0</v>
          </cell>
          <cell r="AB548">
            <v>0</v>
          </cell>
          <cell r="AC548">
            <v>0</v>
          </cell>
          <cell r="AD548">
            <v>1</v>
          </cell>
          <cell r="AE548" t="e">
            <v>#N/A</v>
          </cell>
          <cell r="AF548" t="e">
            <v>#REF!</v>
          </cell>
          <cell r="AG548" t="e">
            <v>#N/A</v>
          </cell>
          <cell r="AH548">
            <v>195.50000205636024</v>
          </cell>
          <cell r="AI548">
            <v>111.70000016689301</v>
          </cell>
          <cell r="AJ548">
            <v>85.050000362098217</v>
          </cell>
          <cell r="AK548">
            <v>264.5000047981739</v>
          </cell>
          <cell r="AL548">
            <v>656.75000738352537</v>
          </cell>
          <cell r="AM548">
            <v>2576.154939628379</v>
          </cell>
          <cell r="AN548">
            <v>9.1999999999999998E-2</v>
          </cell>
          <cell r="AO548">
            <v>0.14000000000000001</v>
          </cell>
          <cell r="AP548">
            <v>1</v>
          </cell>
          <cell r="AQ548">
            <v>1150</v>
          </cell>
          <cell r="AR548">
            <v>0.17000000178813934</v>
          </cell>
          <cell r="AS548">
            <v>0.82132353063891916</v>
          </cell>
          <cell r="AT548">
            <v>7.0000000298023224E-2</v>
          </cell>
          <cell r="AU548">
            <v>0.23000000417232513</v>
          </cell>
          <cell r="AV548">
            <v>0</v>
          </cell>
          <cell r="AW548">
            <v>1</v>
          </cell>
          <cell r="AX548">
            <v>0</v>
          </cell>
          <cell r="AY548">
            <v>0</v>
          </cell>
          <cell r="AZ548">
            <v>0</v>
          </cell>
          <cell r="BA548">
            <v>1</v>
          </cell>
          <cell r="BB548">
            <v>12132.01953125</v>
          </cell>
          <cell r="BC548">
            <v>526</v>
          </cell>
          <cell r="BD548">
            <v>3693</v>
          </cell>
          <cell r="BE548">
            <v>563.45748901367188</v>
          </cell>
          <cell r="BF548">
            <v>526</v>
          </cell>
          <cell r="BG548">
            <v>2576.154939628379</v>
          </cell>
          <cell r="BH548">
            <v>128.80774698141894</v>
          </cell>
          <cell r="BI548">
            <v>144.49137825387649</v>
          </cell>
          <cell r="BJ548" t="str">
            <v>WATacomaMcchord3</v>
          </cell>
          <cell r="BK548">
            <v>0</v>
          </cell>
          <cell r="BL548">
            <v>5671.38</v>
          </cell>
          <cell r="BM548">
            <v>5671.38</v>
          </cell>
          <cell r="BN548">
            <v>0.17000000178813934</v>
          </cell>
          <cell r="BO548">
            <v>9.7130434927733045E-2</v>
          </cell>
          <cell r="BP548">
            <v>7.3956522053998455E-2</v>
          </cell>
          <cell r="BQ548">
            <v>0.23000000417232513</v>
          </cell>
          <cell r="BR548">
            <v>195.50000205636024</v>
          </cell>
          <cell r="BS548">
            <v>111.70000016689301</v>
          </cell>
          <cell r="BT548">
            <v>85.050000362098217</v>
          </cell>
          <cell r="BU548">
            <v>264.5000047981739</v>
          </cell>
          <cell r="BV548">
            <v>563.45748901367188</v>
          </cell>
        </row>
        <row r="549">
          <cell r="A549">
            <v>13474</v>
          </cell>
          <cell r="B549" t="e">
            <v>#N/A</v>
          </cell>
          <cell r="C549">
            <v>22037.087911662027</v>
          </cell>
          <cell r="D549" t="e">
            <v>#N/A</v>
          </cell>
          <cell r="E549">
            <v>734.20758056640625</v>
          </cell>
          <cell r="F549">
            <v>2670.534423828125</v>
          </cell>
          <cell r="G549">
            <v>0</v>
          </cell>
          <cell r="H549" t="str">
            <v>Gas faf</v>
          </cell>
          <cell r="I549" t="str">
            <v>Wood htstove</v>
          </cell>
          <cell r="J549">
            <v>0.89999997615814198</v>
          </cell>
          <cell r="K549">
            <v>70</v>
          </cell>
          <cell r="L549">
            <v>60</v>
          </cell>
          <cell r="M549">
            <v>0.11040317497870332</v>
          </cell>
          <cell r="N549">
            <v>0.88959682502129667</v>
          </cell>
          <cell r="O549">
            <v>0.4954887330532074</v>
          </cell>
          <cell r="P549">
            <v>0.97135001420974731</v>
          </cell>
          <cell r="Q549">
            <v>62</v>
          </cell>
          <cell r="R549">
            <v>63</v>
          </cell>
          <cell r="S549" t="str">
            <v>Gas FAF</v>
          </cell>
          <cell r="T549" t="str">
            <v>Other</v>
          </cell>
          <cell r="U549">
            <v>0</v>
          </cell>
          <cell r="V549">
            <v>0</v>
          </cell>
          <cell r="W549">
            <v>0</v>
          </cell>
          <cell r="X549">
            <v>0</v>
          </cell>
          <cell r="Y549">
            <v>0</v>
          </cell>
          <cell r="Z549">
            <v>1</v>
          </cell>
          <cell r="AA549">
            <v>0</v>
          </cell>
          <cell r="AB549">
            <v>0</v>
          </cell>
          <cell r="AC549">
            <v>0</v>
          </cell>
          <cell r="AD549">
            <v>1</v>
          </cell>
          <cell r="AE549" t="e">
            <v>#N/A</v>
          </cell>
          <cell r="AF549" t="e">
            <v>#REF!</v>
          </cell>
          <cell r="AG549" t="e">
            <v>#N/A</v>
          </cell>
          <cell r="AH549">
            <v>66.240002632141113</v>
          </cell>
          <cell r="AI549">
            <v>184.45000517368317</v>
          </cell>
          <cell r="AJ549">
            <v>123.84000492095947</v>
          </cell>
          <cell r="AK549">
            <v>66.240002632141113</v>
          </cell>
          <cell r="AL549">
            <v>440.77001535892487</v>
          </cell>
          <cell r="AM549">
            <v>1859.4469477411205</v>
          </cell>
          <cell r="AN549">
            <v>9.1999999999999998E-2</v>
          </cell>
          <cell r="AO549">
            <v>0.14000000000000001</v>
          </cell>
          <cell r="AP549">
            <v>1</v>
          </cell>
          <cell r="AQ549">
            <v>1472</v>
          </cell>
          <cell r="AR549">
            <v>4.5000001788139343E-2</v>
          </cell>
          <cell r="AS549">
            <v>0.85000002384185791</v>
          </cell>
          <cell r="AT549">
            <v>9.0000003576278687E-2</v>
          </cell>
          <cell r="AU549">
            <v>4.5000001788139343E-2</v>
          </cell>
          <cell r="AV549">
            <v>0</v>
          </cell>
          <cell r="AW549">
            <v>1</v>
          </cell>
          <cell r="AX549">
            <v>0</v>
          </cell>
          <cell r="AY549">
            <v>0</v>
          </cell>
          <cell r="AZ549">
            <v>0</v>
          </cell>
          <cell r="BA549">
            <v>1</v>
          </cell>
          <cell r="BB549">
            <v>7014.53466796875</v>
          </cell>
          <cell r="BC549">
            <v>527</v>
          </cell>
          <cell r="BD549">
            <v>4576</v>
          </cell>
          <cell r="BE549">
            <v>447.36078643798828</v>
          </cell>
          <cell r="BF549">
            <v>527</v>
          </cell>
          <cell r="BG549">
            <v>1859.4469477411205</v>
          </cell>
          <cell r="BH549">
            <v>92.972347387056033</v>
          </cell>
          <cell r="BI549">
            <v>104.29266040490397</v>
          </cell>
          <cell r="BJ549" t="str">
            <v>WASeattle3</v>
          </cell>
          <cell r="BK549">
            <v>0</v>
          </cell>
          <cell r="BL549">
            <v>4640.55</v>
          </cell>
          <cell r="BM549">
            <v>4640.55</v>
          </cell>
          <cell r="BN549">
            <v>4.5000001788139343E-2</v>
          </cell>
          <cell r="BO549">
            <v>0.12530571003646954</v>
          </cell>
          <cell r="BP549">
            <v>8.413043812565181E-2</v>
          </cell>
          <cell r="BQ549">
            <v>4.5000001788139343E-2</v>
          </cell>
          <cell r="BR549">
            <v>66.240002632141113</v>
          </cell>
          <cell r="BS549">
            <v>184.45000517368317</v>
          </cell>
          <cell r="BT549">
            <v>123.84000492095947</v>
          </cell>
          <cell r="BU549">
            <v>66.240002632141113</v>
          </cell>
          <cell r="BV549">
            <v>447.36078643798828</v>
          </cell>
        </row>
        <row r="550">
          <cell r="A550">
            <v>13490</v>
          </cell>
          <cell r="B550">
            <v>8007.305155</v>
          </cell>
          <cell r="C550">
            <v>3320.3388671875</v>
          </cell>
          <cell r="D550">
            <v>4686.9662878125</v>
          </cell>
          <cell r="E550">
            <v>0</v>
          </cell>
          <cell r="F550">
            <v>3320.3388671875</v>
          </cell>
          <cell r="G550">
            <v>0</v>
          </cell>
          <cell r="H550" t="str">
            <v>Electric heatpump</v>
          </cell>
          <cell r="I550">
            <v>0</v>
          </cell>
          <cell r="J550" t="str">
            <v>average</v>
          </cell>
          <cell r="K550">
            <v>68</v>
          </cell>
          <cell r="L550">
            <v>65</v>
          </cell>
          <cell r="M550">
            <v>1</v>
          </cell>
          <cell r="N550">
            <v>0</v>
          </cell>
          <cell r="O550">
            <v>0.86613970994949341</v>
          </cell>
          <cell r="P550">
            <v>0</v>
          </cell>
          <cell r="Q550">
            <v>55</v>
          </cell>
          <cell r="R550">
            <v>0</v>
          </cell>
          <cell r="S550" t="str">
            <v>Heat Pump</v>
          </cell>
          <cell r="T550" t="str">
            <v>None</v>
          </cell>
          <cell r="U550">
            <v>0</v>
          </cell>
          <cell r="V550">
            <v>0</v>
          </cell>
          <cell r="W550">
            <v>0</v>
          </cell>
          <cell r="X550">
            <v>0</v>
          </cell>
          <cell r="Y550">
            <v>0</v>
          </cell>
          <cell r="Z550">
            <v>0</v>
          </cell>
          <cell r="AA550">
            <v>0</v>
          </cell>
          <cell r="AB550">
            <v>0</v>
          </cell>
          <cell r="AC550">
            <v>0</v>
          </cell>
          <cell r="AD550">
            <v>0</v>
          </cell>
          <cell r="AE550">
            <v>1385.5295681573714</v>
          </cell>
          <cell r="AF550" t="e">
            <v>#REF!</v>
          </cell>
          <cell r="AG550">
            <v>5671.38</v>
          </cell>
          <cell r="AH550">
            <v>117.00000464916229</v>
          </cell>
          <cell r="AI550">
            <v>100.80000400543213</v>
          </cell>
          <cell r="AJ550">
            <v>110.71999752521515</v>
          </cell>
          <cell r="AK550">
            <v>101.39999628067017</v>
          </cell>
          <cell r="AL550">
            <v>429.92000246047974</v>
          </cell>
          <cell r="AM550">
            <v>2784.3830306383852</v>
          </cell>
          <cell r="AN550">
            <v>9.1999999999999998E-2</v>
          </cell>
          <cell r="AO550">
            <v>0.14000000000000001</v>
          </cell>
          <cell r="AP550">
            <v>1</v>
          </cell>
          <cell r="AQ550">
            <v>1560</v>
          </cell>
          <cell r="AR550">
            <v>7.5000002980232239E-2</v>
          </cell>
          <cell r="AS550">
            <v>0.60000002384185791</v>
          </cell>
          <cell r="AT550">
            <v>7.9999998211860657E-2</v>
          </cell>
          <cell r="AU550">
            <v>6.4999997615814209E-2</v>
          </cell>
          <cell r="AV550">
            <v>0</v>
          </cell>
          <cell r="AW550">
            <v>0</v>
          </cell>
          <cell r="AX550">
            <v>0</v>
          </cell>
          <cell r="AY550">
            <v>0</v>
          </cell>
          <cell r="AZ550">
            <v>0</v>
          </cell>
          <cell r="BA550">
            <v>0</v>
          </cell>
          <cell r="BB550">
            <v>12058.169921875</v>
          </cell>
          <cell r="BC550">
            <v>528</v>
          </cell>
          <cell r="BD550">
            <v>4714</v>
          </cell>
          <cell r="BE550">
            <v>428.66452026367188</v>
          </cell>
          <cell r="BF550">
            <v>528</v>
          </cell>
          <cell r="BG550">
            <v>2784.3830306383852</v>
          </cell>
          <cell r="BH550">
            <v>139.21915153191927</v>
          </cell>
          <cell r="BI550">
            <v>156.17047542244575</v>
          </cell>
          <cell r="BJ550" t="str">
            <v>WATacomaMcchord3</v>
          </cell>
          <cell r="BK550" t="str">
            <v>WATacomaMcchord3</v>
          </cell>
          <cell r="BL550">
            <v>5671.38</v>
          </cell>
          <cell r="BM550">
            <v>5671.38</v>
          </cell>
          <cell r="BN550">
            <v>7.5000002980232239E-2</v>
          </cell>
          <cell r="BO550">
            <v>6.4615387182969317E-2</v>
          </cell>
          <cell r="BP550">
            <v>7.0974357387958431E-2</v>
          </cell>
          <cell r="BQ550">
            <v>6.4999997615814209E-2</v>
          </cell>
          <cell r="BR550">
            <v>117.00000464916229</v>
          </cell>
          <cell r="BS550">
            <v>100.80000400543213</v>
          </cell>
          <cell r="BT550">
            <v>110.71999752521515</v>
          </cell>
          <cell r="BU550">
            <v>101.39999628067017</v>
          </cell>
          <cell r="BV550">
            <v>428.66452026367188</v>
          </cell>
        </row>
        <row r="551">
          <cell r="A551">
            <v>13494</v>
          </cell>
          <cell r="B551">
            <v>25401.406091000001</v>
          </cell>
          <cell r="C551">
            <v>25096.649998000583</v>
          </cell>
          <cell r="D551">
            <v>304.75609299941789</v>
          </cell>
          <cell r="E551">
            <v>775.1387939453125</v>
          </cell>
          <cell r="F551">
            <v>6922.23486328125</v>
          </cell>
          <cell r="G551">
            <v>0</v>
          </cell>
          <cell r="H551" t="str">
            <v>Gas faf</v>
          </cell>
          <cell r="I551" t="str">
            <v>Electric baseboard</v>
          </cell>
          <cell r="J551">
            <v>0.80000001192092796</v>
          </cell>
          <cell r="K551">
            <v>68</v>
          </cell>
          <cell r="L551">
            <v>62</v>
          </cell>
          <cell r="M551">
            <v>0.2335416893973862</v>
          </cell>
          <cell r="N551">
            <v>0.76645831060261382</v>
          </cell>
          <cell r="O551">
            <v>0.64649873971939087</v>
          </cell>
          <cell r="P551">
            <v>0.98973816633224487</v>
          </cell>
          <cell r="Q551">
            <v>65</v>
          </cell>
          <cell r="R551">
            <v>58</v>
          </cell>
          <cell r="S551" t="str">
            <v>Gas FAF</v>
          </cell>
          <cell r="T551" t="str">
            <v>Electric</v>
          </cell>
          <cell r="U551">
            <v>0</v>
          </cell>
          <cell r="V551">
            <v>0</v>
          </cell>
          <cell r="W551">
            <v>0</v>
          </cell>
          <cell r="X551">
            <v>0</v>
          </cell>
          <cell r="Y551">
            <v>0</v>
          </cell>
          <cell r="Z551">
            <v>0</v>
          </cell>
          <cell r="AA551">
            <v>0</v>
          </cell>
          <cell r="AB551">
            <v>0</v>
          </cell>
          <cell r="AC551">
            <v>0</v>
          </cell>
          <cell r="AD551">
            <v>0</v>
          </cell>
          <cell r="AE551">
            <v>2868.7689543980186</v>
          </cell>
          <cell r="AF551" t="e">
            <v>#REF!</v>
          </cell>
          <cell r="AG551">
            <v>5096.22</v>
          </cell>
          <cell r="AH551">
            <v>65.719999045133591</v>
          </cell>
          <cell r="AI551">
            <v>166.05000519752502</v>
          </cell>
          <cell r="AJ551">
            <v>222.79999502003193</v>
          </cell>
          <cell r="AK551">
            <v>65.649997591972351</v>
          </cell>
          <cell r="AL551">
            <v>520.2199968546629</v>
          </cell>
          <cell r="AM551">
            <v>4977.1389308414546</v>
          </cell>
          <cell r="AN551">
            <v>9.1999999999999998E-2</v>
          </cell>
          <cell r="AO551">
            <v>0.14000000000000001</v>
          </cell>
          <cell r="AP551">
            <v>1</v>
          </cell>
          <cell r="AQ551">
            <v>2690</v>
          </cell>
          <cell r="AR551">
            <v>5.8056536258951935E-2</v>
          </cell>
          <cell r="AS551">
            <v>0.62660379319820769</v>
          </cell>
          <cell r="AT551">
            <v>7.9999998211860657E-2</v>
          </cell>
          <cell r="AU551">
            <v>6.4999997615814209E-2</v>
          </cell>
          <cell r="AV551">
            <v>0</v>
          </cell>
          <cell r="AW551">
            <v>1</v>
          </cell>
          <cell r="AX551">
            <v>0</v>
          </cell>
          <cell r="AY551">
            <v>0</v>
          </cell>
          <cell r="AZ551">
            <v>0</v>
          </cell>
          <cell r="BA551">
            <v>1</v>
          </cell>
          <cell r="BB551">
            <v>13327.9072265625</v>
          </cell>
          <cell r="BC551">
            <v>529</v>
          </cell>
          <cell r="BD551">
            <v>5248</v>
          </cell>
          <cell r="BE551">
            <v>0</v>
          </cell>
          <cell r="BF551">
            <v>529</v>
          </cell>
          <cell r="BG551">
            <v>4977.1389308414546</v>
          </cell>
          <cell r="BH551">
            <v>248.85694654207273</v>
          </cell>
          <cell r="BI551">
            <v>279.15776835303546</v>
          </cell>
          <cell r="BJ551" t="str">
            <v>WASnohomish3</v>
          </cell>
          <cell r="BK551" t="str">
            <v>WASnohomish3</v>
          </cell>
          <cell r="BL551">
            <v>5096.22</v>
          </cell>
          <cell r="BM551">
            <v>5096.22</v>
          </cell>
          <cell r="BN551">
            <v>2.4431226410830332E-2</v>
          </cell>
          <cell r="BO551">
            <v>6.1728626467481423E-2</v>
          </cell>
          <cell r="BP551">
            <v>8.2825276959119676E-2</v>
          </cell>
          <cell r="BQ551">
            <v>2.4405203565788978E-2</v>
          </cell>
          <cell r="BR551">
            <v>65.719999045133591</v>
          </cell>
          <cell r="BS551">
            <v>166.05000519752502</v>
          </cell>
          <cell r="BT551">
            <v>222.79999502003193</v>
          </cell>
          <cell r="BU551">
            <v>65.649997591972351</v>
          </cell>
          <cell r="BV551">
            <v>520.2199968546629</v>
          </cell>
        </row>
        <row r="552">
          <cell r="A552">
            <v>13495</v>
          </cell>
          <cell r="B552" t="e">
            <v>#N/A</v>
          </cell>
          <cell r="C552">
            <v>11181.753941947727</v>
          </cell>
          <cell r="D552" t="e">
            <v>#N/A</v>
          </cell>
          <cell r="E552">
            <v>380.4779052734375</v>
          </cell>
          <cell r="F552">
            <v>448.75350952148438</v>
          </cell>
          <cell r="G552">
            <v>0</v>
          </cell>
          <cell r="H552" t="str">
            <v>Gas faf</v>
          </cell>
          <cell r="I552" t="str">
            <v xml:space="preserve">Wood htstove AND Wood htstove AND </v>
          </cell>
          <cell r="J552">
            <v>0.96249997615814198</v>
          </cell>
          <cell r="K552">
            <v>70</v>
          </cell>
          <cell r="L552">
            <v>67</v>
          </cell>
          <cell r="M552">
            <v>3.8685903946170073E-2</v>
          </cell>
          <cell r="N552">
            <v>0.96131409605382989</v>
          </cell>
          <cell r="O552">
            <v>0.11791133880615234</v>
          </cell>
          <cell r="P552">
            <v>0.9721558690071106</v>
          </cell>
          <cell r="Q552">
            <v>54</v>
          </cell>
          <cell r="R552">
            <v>56</v>
          </cell>
          <cell r="S552" t="str">
            <v>Gas FAF</v>
          </cell>
          <cell r="T552" t="str">
            <v>Other</v>
          </cell>
          <cell r="U552">
            <v>0</v>
          </cell>
          <cell r="V552">
            <v>0</v>
          </cell>
          <cell r="W552">
            <v>0</v>
          </cell>
          <cell r="X552">
            <v>0</v>
          </cell>
          <cell r="Y552">
            <v>0</v>
          </cell>
          <cell r="Z552">
            <v>1</v>
          </cell>
          <cell r="AA552">
            <v>0</v>
          </cell>
          <cell r="AB552">
            <v>0</v>
          </cell>
          <cell r="AC552">
            <v>0</v>
          </cell>
          <cell r="AD552">
            <v>1</v>
          </cell>
          <cell r="AE552" t="e">
            <v>#N/A</v>
          </cell>
          <cell r="AF552" t="e">
            <v>#REF!</v>
          </cell>
          <cell r="AG552" t="e">
            <v>#N/A</v>
          </cell>
          <cell r="AH552">
            <v>40.460000172257423</v>
          </cell>
          <cell r="AI552">
            <v>206.40000480413434</v>
          </cell>
          <cell r="AJ552">
            <v>172.32000267505646</v>
          </cell>
          <cell r="AK552" t="e">
            <v>#VALUE!</v>
          </cell>
          <cell r="AL552" t="e">
            <v>#VALUE!</v>
          </cell>
          <cell r="AM552">
            <v>3243.7118225859026</v>
          </cell>
          <cell r="AN552">
            <v>9.1999999999999998E-2</v>
          </cell>
          <cell r="AO552">
            <v>0.14000000000000001</v>
          </cell>
          <cell r="AP552">
            <v>4</v>
          </cell>
          <cell r="AQ552">
            <v>3298</v>
          </cell>
          <cell r="AR552">
            <v>3.5000000149011612E-2</v>
          </cell>
          <cell r="AS552">
            <v>0.59653180579229581</v>
          </cell>
          <cell r="AT552">
            <v>7.5314686483853352E-2</v>
          </cell>
          <cell r="AU552">
            <v>0</v>
          </cell>
          <cell r="AV552">
            <v>0</v>
          </cell>
          <cell r="AW552">
            <v>1</v>
          </cell>
          <cell r="AX552">
            <v>0</v>
          </cell>
          <cell r="AY552">
            <v>0</v>
          </cell>
          <cell r="AZ552">
            <v>0</v>
          </cell>
          <cell r="BA552">
            <v>1</v>
          </cell>
          <cell r="BB552">
            <v>14745.4921875</v>
          </cell>
          <cell r="BC552">
            <v>530</v>
          </cell>
          <cell r="BD552">
            <v>5573</v>
          </cell>
          <cell r="BE552">
            <v>552.71000671386719</v>
          </cell>
          <cell r="BF552">
            <v>530</v>
          </cell>
          <cell r="BG552">
            <v>3243.7118225859026</v>
          </cell>
          <cell r="BH552">
            <v>162.18559112929512</v>
          </cell>
          <cell r="BI552">
            <v>181.93330870519807</v>
          </cell>
          <cell r="BJ552" t="str">
            <v>WATacomaMcchord3</v>
          </cell>
          <cell r="BK552">
            <v>0</v>
          </cell>
          <cell r="BL552">
            <v>5671.38</v>
          </cell>
          <cell r="BM552">
            <v>5671.38</v>
          </cell>
          <cell r="BN552">
            <v>1.2268041289344276E-2</v>
          </cell>
          <cell r="BO552">
            <v>6.2583385325692645E-2</v>
          </cell>
          <cell r="BP552">
            <v>5.2249849204080184E-2</v>
          </cell>
          <cell r="BQ552">
            <v>0</v>
          </cell>
          <cell r="BR552">
            <v>40.460000172257423</v>
          </cell>
          <cell r="BS552">
            <v>206.40000480413434</v>
          </cell>
          <cell r="BT552">
            <v>172.32000267505646</v>
          </cell>
          <cell r="BU552">
            <v>273.0223291292462</v>
          </cell>
          <cell r="BV552">
            <v>552.71000671386719</v>
          </cell>
        </row>
        <row r="553">
          <cell r="A553">
            <v>13505</v>
          </cell>
          <cell r="B553">
            <v>27028.574132000002</v>
          </cell>
          <cell r="C553">
            <v>15299.086538514282</v>
          </cell>
          <cell r="D553">
            <v>11729.487593485719</v>
          </cell>
          <cell r="E553">
            <v>624.5721435546875</v>
          </cell>
          <cell r="F553">
            <v>599.4862060546875</v>
          </cell>
          <cell r="G553">
            <v>0</v>
          </cell>
          <cell r="H553" t="str">
            <v>Gas faf</v>
          </cell>
          <cell r="I553">
            <v>0</v>
          </cell>
          <cell r="J553">
            <v>0.80303031206130904</v>
          </cell>
          <cell r="K553">
            <v>68</v>
          </cell>
          <cell r="L553">
            <v>65</v>
          </cell>
          <cell r="M553">
            <v>3.1711047174405212E-2</v>
          </cell>
          <cell r="N553">
            <v>0.9682889528255948</v>
          </cell>
          <cell r="O553">
            <v>0.61875748634338379</v>
          </cell>
          <cell r="P553">
            <v>0.9735102653503418</v>
          </cell>
          <cell r="Q553">
            <v>54</v>
          </cell>
          <cell r="R553">
            <v>57</v>
          </cell>
          <cell r="S553" t="str">
            <v>Gas FAF</v>
          </cell>
          <cell r="T553" t="str">
            <v>None</v>
          </cell>
          <cell r="U553">
            <v>0</v>
          </cell>
          <cell r="V553">
            <v>0</v>
          </cell>
          <cell r="W553">
            <v>0</v>
          </cell>
          <cell r="X553">
            <v>0</v>
          </cell>
          <cell r="Y553">
            <v>0</v>
          </cell>
          <cell r="Z553">
            <v>0</v>
          </cell>
          <cell r="AA553">
            <v>0</v>
          </cell>
          <cell r="AB553">
            <v>0</v>
          </cell>
          <cell r="AC553">
            <v>0</v>
          </cell>
          <cell r="AD553">
            <v>0</v>
          </cell>
          <cell r="AE553">
            <v>2155.2059323212975</v>
          </cell>
          <cell r="AF553" t="e">
            <v>#REF!</v>
          </cell>
          <cell r="AG553">
            <v>5671.38</v>
          </cell>
          <cell r="AH553">
            <v>109.19999644160271</v>
          </cell>
          <cell r="AI553">
            <v>131.15000003576279</v>
          </cell>
          <cell r="AJ553">
            <v>525.096</v>
          </cell>
          <cell r="AK553">
            <v>35.550001412630081</v>
          </cell>
          <cell r="AL553">
            <v>800.99599788999558</v>
          </cell>
          <cell r="AM553">
            <v>2724.022140388965</v>
          </cell>
          <cell r="AN553">
            <v>1.9016949459910393E-2</v>
          </cell>
          <cell r="AO553">
            <v>4.56954725086689E-2</v>
          </cell>
          <cell r="AP553">
            <v>1</v>
          </cell>
          <cell r="AQ553">
            <v>1275</v>
          </cell>
          <cell r="AR553">
            <v>0.13822784359696547</v>
          </cell>
          <cell r="AS553">
            <v>0.69760638316895096</v>
          </cell>
          <cell r="AT553">
            <v>0.23400000000000001</v>
          </cell>
          <cell r="AU553">
            <v>4.5000001788139343E-2</v>
          </cell>
          <cell r="AV553">
            <v>1</v>
          </cell>
          <cell r="AW553">
            <v>1</v>
          </cell>
          <cell r="AX553">
            <v>0</v>
          </cell>
          <cell r="AY553">
            <v>0</v>
          </cell>
          <cell r="AZ553">
            <v>0</v>
          </cell>
          <cell r="BA553">
            <v>1</v>
          </cell>
          <cell r="BB553">
            <v>4490.78466796875</v>
          </cell>
          <cell r="BC553">
            <v>531</v>
          </cell>
          <cell r="BD553">
            <v>4062</v>
          </cell>
          <cell r="BE553">
            <v>1121.4078712463379</v>
          </cell>
          <cell r="BF553">
            <v>531</v>
          </cell>
          <cell r="BG553">
            <v>2724.022140388965</v>
          </cell>
          <cell r="BH553">
            <v>136.20110701944824</v>
          </cell>
          <cell r="BI553">
            <v>152.78495381013624</v>
          </cell>
          <cell r="BJ553" t="str">
            <v>WATacomaMcchord3</v>
          </cell>
          <cell r="BK553" t="str">
            <v>WATacomaMcchord3</v>
          </cell>
          <cell r="BL553">
            <v>5671.38</v>
          </cell>
          <cell r="BM553">
            <v>5671.38</v>
          </cell>
          <cell r="BN553">
            <v>8.5647056032629579E-2</v>
          </cell>
          <cell r="BO553">
            <v>0.10286274512608846</v>
          </cell>
          <cell r="BP553">
            <v>0.41183999999999998</v>
          </cell>
          <cell r="BQ553">
            <v>2.7882354049121632E-2</v>
          </cell>
          <cell r="BR553">
            <v>109.19999644160271</v>
          </cell>
          <cell r="BS553">
            <v>131.15000003576279</v>
          </cell>
          <cell r="BT553">
            <v>525.096</v>
          </cell>
          <cell r="BU553">
            <v>35.550001412630081</v>
          </cell>
          <cell r="BV553">
            <v>1121.4078712463379</v>
          </cell>
        </row>
        <row r="554">
          <cell r="A554">
            <v>13507</v>
          </cell>
          <cell r="B554" t="e">
            <v>#N/A</v>
          </cell>
          <cell r="C554">
            <v>15560.425234151753</v>
          </cell>
          <cell r="D554" t="e">
            <v>#N/A</v>
          </cell>
          <cell r="E554">
            <v>0</v>
          </cell>
          <cell r="F554">
            <v>1345.8883056640625</v>
          </cell>
          <cell r="G554">
            <v>97000</v>
          </cell>
          <cell r="H554" t="str">
            <v>Oil faf</v>
          </cell>
          <cell r="I554" t="str">
            <v xml:space="preserve">Wood htstove AND Electric pluginheater AND </v>
          </cell>
          <cell r="J554" t="str">
            <v>average</v>
          </cell>
          <cell r="K554">
            <v>65</v>
          </cell>
          <cell r="L554">
            <v>60</v>
          </cell>
          <cell r="M554">
            <v>1</v>
          </cell>
          <cell r="N554">
            <v>0</v>
          </cell>
          <cell r="O554">
            <v>0.41237065196037292</v>
          </cell>
          <cell r="P554">
            <v>0</v>
          </cell>
          <cell r="Q554">
            <v>58</v>
          </cell>
          <cell r="R554">
            <v>0</v>
          </cell>
          <cell r="S554" t="str">
            <v>Other</v>
          </cell>
          <cell r="T554" t="str">
            <v>Other</v>
          </cell>
          <cell r="U554">
            <v>0</v>
          </cell>
          <cell r="V554">
            <v>1</v>
          </cell>
          <cell r="W554">
            <v>1</v>
          </cell>
          <cell r="X554">
            <v>0</v>
          </cell>
          <cell r="Y554">
            <v>1</v>
          </cell>
          <cell r="Z554">
            <v>1</v>
          </cell>
          <cell r="AA554">
            <v>1</v>
          </cell>
          <cell r="AB554">
            <v>0</v>
          </cell>
          <cell r="AC554">
            <v>0</v>
          </cell>
          <cell r="AD554">
            <v>1</v>
          </cell>
          <cell r="AE554" t="e">
            <v>#N/A</v>
          </cell>
          <cell r="AF554" t="e">
            <v>#REF!</v>
          </cell>
          <cell r="AG554" t="e">
            <v>#N/A</v>
          </cell>
          <cell r="AH554">
            <v>435.49000561237335</v>
          </cell>
          <cell r="AI554" t="e">
            <v>#VALUE!</v>
          </cell>
          <cell r="AJ554">
            <v>422.37</v>
          </cell>
          <cell r="AK554" t="e">
            <v>#VALUE!</v>
          </cell>
          <cell r="AL554" t="e">
            <v>#VALUE!</v>
          </cell>
          <cell r="AM554">
            <v>3319.1645324689357</v>
          </cell>
          <cell r="AN554">
            <v>9.1999999999999998E-2</v>
          </cell>
          <cell r="AO554">
            <v>0.14000000000000001</v>
          </cell>
          <cell r="AP554">
            <v>4</v>
          </cell>
          <cell r="AQ554">
            <v>2740</v>
          </cell>
          <cell r="AR554">
            <v>0.37000000476837153</v>
          </cell>
          <cell r="AS554" t="str">
            <v>FLAG</v>
          </cell>
          <cell r="AT554">
            <v>0.23400000000000001</v>
          </cell>
          <cell r="AU554">
            <v>0</v>
          </cell>
          <cell r="AV554">
            <v>0</v>
          </cell>
          <cell r="AW554">
            <v>1</v>
          </cell>
          <cell r="AX554">
            <v>0</v>
          </cell>
          <cell r="AY554">
            <v>0</v>
          </cell>
          <cell r="AZ554">
            <v>0</v>
          </cell>
          <cell r="BA554">
            <v>1</v>
          </cell>
          <cell r="BB554">
            <v>11187.1474609375</v>
          </cell>
          <cell r="BC554">
            <v>532</v>
          </cell>
          <cell r="BD554">
            <v>5075</v>
          </cell>
          <cell r="BE554">
            <v>0</v>
          </cell>
          <cell r="BF554">
            <v>532</v>
          </cell>
          <cell r="BG554">
            <v>3319.1645324689357</v>
          </cell>
          <cell r="BH554">
            <v>165.95822662344679</v>
          </cell>
          <cell r="BI554">
            <v>186.16530029711765</v>
          </cell>
          <cell r="BJ554" t="str">
            <v>WABellingham3</v>
          </cell>
          <cell r="BK554">
            <v>0</v>
          </cell>
          <cell r="BL554">
            <v>5764.86</v>
          </cell>
          <cell r="BM554">
            <v>5764.86</v>
          </cell>
          <cell r="BN554">
            <v>0.158937958252691</v>
          </cell>
          <cell r="BO554">
            <v>0</v>
          </cell>
          <cell r="BP554">
            <v>0.15414963503649634</v>
          </cell>
          <cell r="BQ554">
            <v>0</v>
          </cell>
          <cell r="BR554">
            <v>435.49000561237335</v>
          </cell>
          <cell r="BS554">
            <v>219.51968459740939</v>
          </cell>
          <cell r="BT554">
            <v>422.37</v>
          </cell>
          <cell r="BU554">
            <v>226.82873917954356</v>
          </cell>
          <cell r="BV554">
            <v>1304.2084293893265</v>
          </cell>
        </row>
        <row r="555">
          <cell r="A555">
            <v>13514</v>
          </cell>
          <cell r="B555" t="e">
            <v>#N/A</v>
          </cell>
          <cell r="C555">
            <v>8721.2058349726922</v>
          </cell>
          <cell r="D555" t="e">
            <v>#N/A</v>
          </cell>
          <cell r="E555">
            <v>351.81863403320313</v>
          </cell>
          <cell r="F555">
            <v>472.23422241210938</v>
          </cell>
          <cell r="G555">
            <v>0</v>
          </cell>
          <cell r="H555" t="str">
            <v>Gas faf</v>
          </cell>
          <cell r="I555" t="str">
            <v>Wood htstove</v>
          </cell>
          <cell r="J555">
            <v>0.80000001192092796</v>
          </cell>
          <cell r="K555">
            <v>68</v>
          </cell>
          <cell r="L555">
            <v>60</v>
          </cell>
          <cell r="M555">
            <v>4.3792504662421183E-2</v>
          </cell>
          <cell r="N555">
            <v>0.95620749533757876</v>
          </cell>
          <cell r="O555">
            <v>0.51789271831512451</v>
          </cell>
          <cell r="P555">
            <v>0.83415865898132324</v>
          </cell>
          <cell r="Q555">
            <v>69</v>
          </cell>
          <cell r="R555">
            <v>63</v>
          </cell>
          <cell r="S555" t="str">
            <v>Gas FAF</v>
          </cell>
          <cell r="T555" t="str">
            <v>Other</v>
          </cell>
          <cell r="U555">
            <v>0</v>
          </cell>
          <cell r="V555">
            <v>0</v>
          </cell>
          <cell r="W555">
            <v>0</v>
          </cell>
          <cell r="X555">
            <v>0</v>
          </cell>
          <cell r="Y555">
            <v>0</v>
          </cell>
          <cell r="Z555">
            <v>1</v>
          </cell>
          <cell r="AA555">
            <v>0</v>
          </cell>
          <cell r="AB555">
            <v>0</v>
          </cell>
          <cell r="AC555">
            <v>0</v>
          </cell>
          <cell r="AD555">
            <v>1</v>
          </cell>
          <cell r="AE555" t="e">
            <v>#N/A</v>
          </cell>
          <cell r="AF555" t="e">
            <v>#REF!</v>
          </cell>
          <cell r="AG555" t="e">
            <v>#N/A</v>
          </cell>
          <cell r="AH555">
            <v>91.19999885559082</v>
          </cell>
          <cell r="AI555">
            <v>112.20000314712524</v>
          </cell>
          <cell r="AJ555">
            <v>61.439998626708984</v>
          </cell>
          <cell r="AK555">
            <v>72.000002861022949</v>
          </cell>
          <cell r="AL555">
            <v>336.840003490448</v>
          </cell>
          <cell r="AM555">
            <v>871.77221401708584</v>
          </cell>
          <cell r="AN555">
            <v>9.1999999999999998E-2</v>
          </cell>
          <cell r="AO555">
            <v>0.14000000000000001</v>
          </cell>
          <cell r="AP555">
            <v>1</v>
          </cell>
          <cell r="AQ555">
            <v>960</v>
          </cell>
          <cell r="AR555">
            <v>9.4999998807907104E-2</v>
          </cell>
          <cell r="AS555">
            <v>0.85000002384185791</v>
          </cell>
          <cell r="AT555">
            <v>5.9999998658895493E-2</v>
          </cell>
          <cell r="AU555">
            <v>7.5000002980232239E-2</v>
          </cell>
          <cell r="AV555">
            <v>1</v>
          </cell>
          <cell r="AW555">
            <v>1</v>
          </cell>
          <cell r="AX555">
            <v>0</v>
          </cell>
          <cell r="AY555">
            <v>0</v>
          </cell>
          <cell r="AZ555">
            <v>0</v>
          </cell>
          <cell r="BA555">
            <v>1</v>
          </cell>
          <cell r="BB555">
            <v>2553.067626953125</v>
          </cell>
          <cell r="BC555">
            <v>533</v>
          </cell>
          <cell r="BD555">
            <v>3126</v>
          </cell>
          <cell r="BE555">
            <v>332.42178344726563</v>
          </cell>
          <cell r="BF555">
            <v>533</v>
          </cell>
          <cell r="BG555">
            <v>871.77221401708584</v>
          </cell>
          <cell r="BH555">
            <v>43.588610700854289</v>
          </cell>
          <cell r="BI555">
            <v>48.895959939790302</v>
          </cell>
          <cell r="BJ555" t="str">
            <v>WARenton3</v>
          </cell>
          <cell r="BK555">
            <v>0</v>
          </cell>
          <cell r="BL555">
            <v>4379.25</v>
          </cell>
          <cell r="BM555">
            <v>4379.25</v>
          </cell>
          <cell r="BN555">
            <v>9.4999998807907104E-2</v>
          </cell>
          <cell r="BO555">
            <v>0.11687500327825547</v>
          </cell>
          <cell r="BP555">
            <v>6.3999998569488528E-2</v>
          </cell>
          <cell r="BQ555">
            <v>7.5000002980232239E-2</v>
          </cell>
          <cell r="BR555">
            <v>91.19999885559082</v>
          </cell>
          <cell r="BS555">
            <v>112.20000314712524</v>
          </cell>
          <cell r="BT555">
            <v>61.439998626708984</v>
          </cell>
          <cell r="BU555">
            <v>72.000002861022949</v>
          </cell>
          <cell r="BV555">
            <v>332.42178344726563</v>
          </cell>
        </row>
        <row r="556">
          <cell r="A556">
            <v>13554</v>
          </cell>
          <cell r="B556">
            <v>9983.9791150000001</v>
          </cell>
          <cell r="C556">
            <v>17526.46504105008</v>
          </cell>
          <cell r="D556">
            <v>-7542.4859260500798</v>
          </cell>
          <cell r="E556">
            <v>703.0162353515625</v>
          </cell>
          <cell r="F556">
            <v>846.85223388671875</v>
          </cell>
          <cell r="G556">
            <v>0</v>
          </cell>
          <cell r="H556" t="str">
            <v>Gas faf</v>
          </cell>
          <cell r="I556" t="str">
            <v>Electric pluginheater</v>
          </cell>
          <cell r="J556">
            <v>0.80952382087707497</v>
          </cell>
          <cell r="K556">
            <v>69</v>
          </cell>
          <cell r="L556">
            <v>69</v>
          </cell>
          <cell r="M556">
            <v>3.9478303769882914E-2</v>
          </cell>
          <cell r="N556">
            <v>0.96052169623011707</v>
          </cell>
          <cell r="O556">
            <v>0.18895132839679718</v>
          </cell>
          <cell r="P556">
            <v>0.65752744674682617</v>
          </cell>
          <cell r="Q556">
            <v>62</v>
          </cell>
          <cell r="R556">
            <v>63</v>
          </cell>
          <cell r="S556" t="str">
            <v>Gas FAF</v>
          </cell>
          <cell r="T556" t="str">
            <v>Electric</v>
          </cell>
          <cell r="U556">
            <v>0</v>
          </cell>
          <cell r="V556">
            <v>0</v>
          </cell>
          <cell r="W556">
            <v>0</v>
          </cell>
          <cell r="X556">
            <v>0</v>
          </cell>
          <cell r="Y556">
            <v>0</v>
          </cell>
          <cell r="Z556">
            <v>0</v>
          </cell>
          <cell r="AA556">
            <v>0</v>
          </cell>
          <cell r="AB556">
            <v>0</v>
          </cell>
          <cell r="AC556">
            <v>0</v>
          </cell>
          <cell r="AD556">
            <v>0</v>
          </cell>
          <cell r="AE556">
            <v>2660.4237223963564</v>
          </cell>
          <cell r="AF556" t="e">
            <v>#REF!</v>
          </cell>
          <cell r="AG556">
            <v>4640.55</v>
          </cell>
          <cell r="AH556">
            <v>37.959999151527882</v>
          </cell>
          <cell r="AI556">
            <v>164.99999570846558</v>
          </cell>
          <cell r="AJ556">
            <v>136.93500544130802</v>
          </cell>
          <cell r="AK556">
            <v>38.429999141022563</v>
          </cell>
          <cell r="AL556">
            <v>378.32499944232404</v>
          </cell>
          <cell r="AM556">
            <v>1940.5083261935115</v>
          </cell>
          <cell r="AN556">
            <v>3.4645672887563705E-2</v>
          </cell>
          <cell r="AO556">
            <v>8.1540994346141815E-2</v>
          </cell>
          <cell r="AP556">
            <v>1</v>
          </cell>
          <cell r="AQ556">
            <v>3101</v>
          </cell>
          <cell r="AR556">
            <v>1.9999999552965164E-2</v>
          </cell>
          <cell r="AS556">
            <v>0.45081966040564364</v>
          </cell>
          <cell r="AT556">
            <v>4.5000001788139343E-2</v>
          </cell>
          <cell r="AU556">
            <v>2.9999999329447746E-2</v>
          </cell>
          <cell r="AV556">
            <v>1</v>
          </cell>
          <cell r="AW556">
            <v>1</v>
          </cell>
          <cell r="AX556">
            <v>0</v>
          </cell>
          <cell r="AY556">
            <v>0</v>
          </cell>
          <cell r="AZ556">
            <v>0</v>
          </cell>
          <cell r="BA556">
            <v>1</v>
          </cell>
          <cell r="BB556">
            <v>3770.497802734375</v>
          </cell>
          <cell r="BC556">
            <v>534</v>
          </cell>
          <cell r="BD556">
            <v>6628</v>
          </cell>
          <cell r="BE556">
            <v>403.22512054443359</v>
          </cell>
          <cell r="BF556">
            <v>534</v>
          </cell>
          <cell r="BG556">
            <v>1940.5083261935115</v>
          </cell>
          <cell r="BH556">
            <v>97.025416309675578</v>
          </cell>
          <cell r="BI556">
            <v>108.83923099954167</v>
          </cell>
          <cell r="BJ556" t="str">
            <v>WASeattle3</v>
          </cell>
          <cell r="BK556" t="str">
            <v>WASeattle3</v>
          </cell>
          <cell r="BL556">
            <v>4640.55</v>
          </cell>
          <cell r="BM556">
            <v>4640.55</v>
          </cell>
          <cell r="BN556">
            <v>1.2241212238480452E-2</v>
          </cell>
          <cell r="BO556">
            <v>5.3208640989508407E-2</v>
          </cell>
          <cell r="BP556">
            <v>4.4158337775333123E-2</v>
          </cell>
          <cell r="BQ556">
            <v>1.2392776246701891E-2</v>
          </cell>
          <cell r="BR556">
            <v>37.959999151527882</v>
          </cell>
          <cell r="BS556">
            <v>164.99999570846558</v>
          </cell>
          <cell r="BT556">
            <v>136.93500544130802</v>
          </cell>
          <cell r="BU556">
            <v>38.429999141022563</v>
          </cell>
          <cell r="BV556">
            <v>403.22512054443359</v>
          </cell>
        </row>
        <row r="557">
          <cell r="A557">
            <v>13621</v>
          </cell>
          <cell r="B557" t="e">
            <v>#N/A</v>
          </cell>
          <cell r="C557">
            <v>3204.4385104788707</v>
          </cell>
          <cell r="D557" t="e">
            <v>#N/A</v>
          </cell>
          <cell r="E557">
            <v>0</v>
          </cell>
          <cell r="F557">
            <v>1182.1641845703125</v>
          </cell>
          <cell r="G557">
            <v>13800</v>
          </cell>
          <cell r="H557" t="str">
            <v>Oil faf</v>
          </cell>
          <cell r="I557">
            <v>0</v>
          </cell>
          <cell r="J557" t="str">
            <v>average</v>
          </cell>
          <cell r="K557">
            <v>67</v>
          </cell>
          <cell r="L557">
            <v>65</v>
          </cell>
          <cell r="M557">
            <v>1</v>
          </cell>
          <cell r="N557">
            <v>0</v>
          </cell>
          <cell r="O557">
            <v>0.38800197839736938</v>
          </cell>
          <cell r="P557">
            <v>0</v>
          </cell>
          <cell r="Q557">
            <v>58</v>
          </cell>
          <cell r="R557">
            <v>0</v>
          </cell>
          <cell r="S557" t="str">
            <v>Other</v>
          </cell>
          <cell r="T557" t="str">
            <v>None</v>
          </cell>
          <cell r="U557">
            <v>0</v>
          </cell>
          <cell r="V557">
            <v>1</v>
          </cell>
          <cell r="W557">
            <v>1</v>
          </cell>
          <cell r="X557">
            <v>0</v>
          </cell>
          <cell r="Y557">
            <v>1</v>
          </cell>
          <cell r="Z557">
            <v>0</v>
          </cell>
          <cell r="AA557">
            <v>0</v>
          </cell>
          <cell r="AB557">
            <v>0</v>
          </cell>
          <cell r="AC557">
            <v>0</v>
          </cell>
          <cell r="AD557">
            <v>1</v>
          </cell>
          <cell r="AE557" t="e">
            <v>#N/A</v>
          </cell>
          <cell r="AF557" t="e">
            <v>#REF!</v>
          </cell>
          <cell r="AG557" t="e">
            <v>#N/A</v>
          </cell>
          <cell r="AH557">
            <v>80.640000343322754</v>
          </cell>
          <cell r="AI557">
            <v>152.10000455379486</v>
          </cell>
          <cell r="AJ557">
            <v>186.84000742435455</v>
          </cell>
          <cell r="AK557" t="e">
            <v>#VALUE!</v>
          </cell>
          <cell r="AL557" t="e">
            <v>#VALUE!</v>
          </cell>
          <cell r="AM557">
            <v>3303.5515498129239</v>
          </cell>
          <cell r="AN557">
            <v>9.1999999999999998E-2</v>
          </cell>
          <cell r="AO557">
            <v>0.14000000000000001</v>
          </cell>
          <cell r="AP557">
            <v>4</v>
          </cell>
          <cell r="AQ557">
            <v>3096</v>
          </cell>
          <cell r="AR557">
            <v>7.0000000298023224E-2</v>
          </cell>
          <cell r="AS557">
            <v>0.64449154471946979</v>
          </cell>
          <cell r="AT557">
            <v>9.0000003576278687E-2</v>
          </cell>
          <cell r="AU557">
            <v>0</v>
          </cell>
          <cell r="AV557">
            <v>0</v>
          </cell>
          <cell r="AW557">
            <v>1</v>
          </cell>
          <cell r="AX557">
            <v>0</v>
          </cell>
          <cell r="AY557">
            <v>0</v>
          </cell>
          <cell r="AZ557">
            <v>0</v>
          </cell>
          <cell r="BA557">
            <v>1</v>
          </cell>
          <cell r="BB557">
            <v>6301.27001953125</v>
          </cell>
          <cell r="BC557">
            <v>535</v>
          </cell>
          <cell r="BD557">
            <v>5047</v>
          </cell>
          <cell r="BE557">
            <v>547.10002136230469</v>
          </cell>
          <cell r="BF557">
            <v>535</v>
          </cell>
          <cell r="BG557">
            <v>3303.5515498129239</v>
          </cell>
          <cell r="BH557">
            <v>165.1775774906462</v>
          </cell>
          <cell r="BI557">
            <v>185.28959932590726</v>
          </cell>
          <cell r="BJ557" t="str">
            <v>WATacomaMcchord3</v>
          </cell>
          <cell r="BK557">
            <v>0</v>
          </cell>
          <cell r="BL557">
            <v>5671.38</v>
          </cell>
          <cell r="BM557">
            <v>5671.38</v>
          </cell>
          <cell r="BN557">
            <v>2.6046511738799339E-2</v>
          </cell>
          <cell r="BO557">
            <v>4.9127908447608157E-2</v>
          </cell>
          <cell r="BP557">
            <v>6.0348839607349665E-2</v>
          </cell>
          <cell r="BQ557">
            <v>0</v>
          </cell>
          <cell r="BR557">
            <v>80.640000343322754</v>
          </cell>
          <cell r="BS557">
            <v>152.10000455379486</v>
          </cell>
          <cell r="BT557">
            <v>186.84000742435455</v>
          </cell>
          <cell r="BU557">
            <v>256.29991843060833</v>
          </cell>
          <cell r="BV557">
            <v>547.10002136230469</v>
          </cell>
        </row>
        <row r="558">
          <cell r="A558">
            <v>13643</v>
          </cell>
          <cell r="B558" t="e">
            <v>#N/A</v>
          </cell>
          <cell r="C558">
            <v>11449.189680378993</v>
          </cell>
          <cell r="D558" t="e">
            <v>#N/A</v>
          </cell>
          <cell r="E558">
            <v>0</v>
          </cell>
          <cell r="F558">
            <v>6759.85791015625</v>
          </cell>
          <cell r="G558">
            <v>32000</v>
          </cell>
          <cell r="H558" t="str">
            <v>Pellets htstove</v>
          </cell>
          <cell r="I558" t="str">
            <v xml:space="preserve">Electric baseboard AND Electric baseboard AND Wood htstove AND </v>
          </cell>
          <cell r="J558" t="str">
            <v>average</v>
          </cell>
          <cell r="K558">
            <v>70</v>
          </cell>
          <cell r="L558">
            <v>60</v>
          </cell>
          <cell r="M558">
            <v>1</v>
          </cell>
          <cell r="N558">
            <v>0</v>
          </cell>
          <cell r="O558">
            <v>0.57219839096069336</v>
          </cell>
          <cell r="P558">
            <v>0</v>
          </cell>
          <cell r="Q558">
            <v>59</v>
          </cell>
          <cell r="R558">
            <v>0</v>
          </cell>
          <cell r="S558" t="str">
            <v>Other</v>
          </cell>
          <cell r="T558" t="str">
            <v>Other</v>
          </cell>
          <cell r="U558">
            <v>0</v>
          </cell>
          <cell r="V558">
            <v>1</v>
          </cell>
          <cell r="W558">
            <v>0</v>
          </cell>
          <cell r="X558">
            <v>0</v>
          </cell>
          <cell r="Y558">
            <v>1</v>
          </cell>
          <cell r="Z558">
            <v>1</v>
          </cell>
          <cell r="AA558">
            <v>1</v>
          </cell>
          <cell r="AB558">
            <v>0</v>
          </cell>
          <cell r="AC558">
            <v>0</v>
          </cell>
          <cell r="AD558">
            <v>1</v>
          </cell>
          <cell r="AE558" t="e">
            <v>#N/A</v>
          </cell>
          <cell r="AF558" t="e">
            <v>#REF!</v>
          </cell>
          <cell r="AG558" t="e">
            <v>#N/A</v>
          </cell>
          <cell r="AH558">
            <v>75.799997691065073</v>
          </cell>
          <cell r="AI558">
            <v>100.40000149607658</v>
          </cell>
          <cell r="AJ558">
            <v>240.35999462753534</v>
          </cell>
          <cell r="AK558">
            <v>74.02500294148922</v>
          </cell>
          <cell r="AL558">
            <v>490.58499675616622</v>
          </cell>
          <cell r="AM558">
            <v>2671.6919265641523</v>
          </cell>
          <cell r="AN558">
            <v>9.1999999999999998E-2</v>
          </cell>
          <cell r="AO558">
            <v>0.14000000000000001</v>
          </cell>
          <cell r="AP558" t="str">
            <v>FLAG</v>
          </cell>
          <cell r="AQ558">
            <v>1865</v>
          </cell>
          <cell r="AR558">
            <v>4.0643430397353922E-2</v>
          </cell>
          <cell r="AS558">
            <v>0.40000000596046448</v>
          </cell>
          <cell r="AT558">
            <v>0.11999999731779099</v>
          </cell>
          <cell r="AU558">
            <v>4.5000001788139343E-2</v>
          </cell>
          <cell r="AV558">
            <v>0</v>
          </cell>
          <cell r="AW558">
            <v>0</v>
          </cell>
          <cell r="AX558">
            <v>0</v>
          </cell>
          <cell r="AY558">
            <v>0</v>
          </cell>
          <cell r="AZ558">
            <v>0</v>
          </cell>
          <cell r="BA558">
            <v>0</v>
          </cell>
          <cell r="BB558">
            <v>15948.62890625</v>
          </cell>
          <cell r="BC558">
            <v>536</v>
          </cell>
          <cell r="BD558">
            <v>6022</v>
          </cell>
          <cell r="BE558">
            <v>565.04269409179688</v>
          </cell>
          <cell r="BF558">
            <v>536</v>
          </cell>
          <cell r="BG558">
            <v>2671.6919265641523</v>
          </cell>
          <cell r="BH558">
            <v>133.58459632820762</v>
          </cell>
          <cell r="BI558">
            <v>149.84985677713016</v>
          </cell>
          <cell r="BJ558" t="str">
            <v>WASnohomish3</v>
          </cell>
          <cell r="BK558">
            <v>0</v>
          </cell>
          <cell r="BL558">
            <v>5096.22</v>
          </cell>
          <cell r="BM558">
            <v>5096.22</v>
          </cell>
          <cell r="BN558">
            <v>4.0643430397353929E-2</v>
          </cell>
          <cell r="BO558">
            <v>5.3833780963043747E-2</v>
          </cell>
          <cell r="BP558">
            <v>0.12887935368768652</v>
          </cell>
          <cell r="BQ558">
            <v>3.9691690585248914E-2</v>
          </cell>
          <cell r="BR558">
            <v>75.799997691065073</v>
          </cell>
          <cell r="BS558">
            <v>100.40000149607658</v>
          </cell>
          <cell r="BT558">
            <v>240.35999462753534</v>
          </cell>
          <cell r="BU558">
            <v>74.02500294148922</v>
          </cell>
          <cell r="BV558">
            <v>565.04269409179688</v>
          </cell>
        </row>
        <row r="559">
          <cell r="A559">
            <v>13655</v>
          </cell>
          <cell r="B559" t="e">
            <v>#N/A</v>
          </cell>
          <cell r="C559">
            <v>6771.5927734375</v>
          </cell>
          <cell r="D559" t="e">
            <v>#N/A</v>
          </cell>
          <cell r="E559">
            <v>0</v>
          </cell>
          <cell r="F559">
            <v>6771.5927734375</v>
          </cell>
          <cell r="G559">
            <v>0</v>
          </cell>
          <cell r="H559" t="str">
            <v>Electric baseboard</v>
          </cell>
          <cell r="I559" t="str">
            <v>Electric baseboard</v>
          </cell>
          <cell r="J559" t="str">
            <v>average</v>
          </cell>
          <cell r="K559">
            <v>70</v>
          </cell>
          <cell r="L559">
            <v>70</v>
          </cell>
          <cell r="M559">
            <v>1</v>
          </cell>
          <cell r="N559">
            <v>0</v>
          </cell>
          <cell r="O559">
            <v>0.7158510684967041</v>
          </cell>
          <cell r="P559">
            <v>0</v>
          </cell>
          <cell r="Q559">
            <v>59</v>
          </cell>
          <cell r="R559">
            <v>0</v>
          </cell>
          <cell r="S559" t="str">
            <v>Electric Zonal</v>
          </cell>
          <cell r="T559" t="str">
            <v>Electric</v>
          </cell>
          <cell r="U559">
            <v>0</v>
          </cell>
          <cell r="V559">
            <v>0</v>
          </cell>
          <cell r="W559">
            <v>0</v>
          </cell>
          <cell r="X559">
            <v>0</v>
          </cell>
          <cell r="Y559">
            <v>0</v>
          </cell>
          <cell r="Z559">
            <v>0</v>
          </cell>
          <cell r="AA559">
            <v>1</v>
          </cell>
          <cell r="AB559">
            <v>0</v>
          </cell>
          <cell r="AC559">
            <v>0</v>
          </cell>
          <cell r="AD559">
            <v>1</v>
          </cell>
          <cell r="AE559" t="e">
            <v>#N/A</v>
          </cell>
          <cell r="AF559" t="e">
            <v>#REF!</v>
          </cell>
          <cell r="AG559" t="e">
            <v>#N/A</v>
          </cell>
          <cell r="AH559">
            <v>98.000000417232513</v>
          </cell>
          <cell r="AI559">
            <v>71.389999538660049</v>
          </cell>
          <cell r="AJ559">
            <v>126.00000500679016</v>
          </cell>
          <cell r="AK559" t="e">
            <v>#VALUE!</v>
          </cell>
          <cell r="AL559" t="e">
            <v>#VALUE!</v>
          </cell>
          <cell r="AM559">
            <v>2318.0772124151417</v>
          </cell>
          <cell r="AN559">
            <v>9.1999999999999998E-2</v>
          </cell>
          <cell r="AO559">
            <v>0.14000000000000001</v>
          </cell>
          <cell r="AP559" t="str">
            <v>FLAG</v>
          </cell>
          <cell r="AQ559">
            <v>1432</v>
          </cell>
          <cell r="AR559">
            <v>7.0000000298023224E-2</v>
          </cell>
          <cell r="AS559">
            <v>0.24788194284256962</v>
          </cell>
          <cell r="AT559">
            <v>9.0000003576278687E-2</v>
          </cell>
          <cell r="AU559">
            <v>0</v>
          </cell>
          <cell r="AV559">
            <v>0</v>
          </cell>
          <cell r="AW559">
            <v>0</v>
          </cell>
          <cell r="AX559">
            <v>0</v>
          </cell>
          <cell r="AY559">
            <v>0</v>
          </cell>
          <cell r="AZ559">
            <v>0</v>
          </cell>
          <cell r="BA559">
            <v>0</v>
          </cell>
          <cell r="BB559">
            <v>10869.7373046875</v>
          </cell>
          <cell r="BC559">
            <v>537</v>
          </cell>
          <cell r="BD559">
            <v>4544</v>
          </cell>
          <cell r="BE559">
            <v>0</v>
          </cell>
          <cell r="BF559">
            <v>537</v>
          </cell>
          <cell r="BG559">
            <v>2318.0772124151417</v>
          </cell>
          <cell r="BH559">
            <v>115.90386062075709</v>
          </cell>
          <cell r="BI559">
            <v>130.01631468994046</v>
          </cell>
          <cell r="BJ559" t="str">
            <v>WATacomaMcchord3</v>
          </cell>
          <cell r="BK559">
            <v>0</v>
          </cell>
          <cell r="BL559">
            <v>5671.38</v>
          </cell>
          <cell r="BM559">
            <v>5671.38</v>
          </cell>
          <cell r="BN559">
            <v>6.843575448130762E-2</v>
          </cell>
          <cell r="BO559">
            <v>4.9853351633142494E-2</v>
          </cell>
          <cell r="BP559">
            <v>8.7988830312004301E-2</v>
          </cell>
          <cell r="BQ559">
            <v>0</v>
          </cell>
          <cell r="BR559">
            <v>98.000000417232513</v>
          </cell>
          <cell r="BS559">
            <v>71.389999538660049</v>
          </cell>
          <cell r="BT559">
            <v>126.00000500679016</v>
          </cell>
          <cell r="BU559">
            <v>118.5469906952943</v>
          </cell>
          <cell r="BV559">
            <v>413.93699565797704</v>
          </cell>
        </row>
        <row r="560">
          <cell r="A560">
            <v>13656</v>
          </cell>
          <cell r="B560" t="e">
            <v>#N/A</v>
          </cell>
          <cell r="C560">
            <v>22861.200531857161</v>
          </cell>
          <cell r="D560" t="e">
            <v>#N/A</v>
          </cell>
          <cell r="E560">
            <v>930.8974609375</v>
          </cell>
          <cell r="F560">
            <v>1034.7650146484375</v>
          </cell>
          <cell r="G560">
            <v>0</v>
          </cell>
          <cell r="H560" t="str">
            <v>Gas faf</v>
          </cell>
          <cell r="I560" t="str">
            <v xml:space="preserve">Wood fireplace AND Wood fireplace AND Electric pluginheater AND </v>
          </cell>
          <cell r="J560">
            <v>0.80000001192092796</v>
          </cell>
          <cell r="K560">
            <v>72</v>
          </cell>
          <cell r="L560">
            <v>65</v>
          </cell>
          <cell r="M560">
            <v>3.6541139693398263E-2</v>
          </cell>
          <cell r="N560">
            <v>0.96345886030660177</v>
          </cell>
          <cell r="O560">
            <v>0.65632498264312744</v>
          </cell>
          <cell r="P560">
            <v>0.98304158449172974</v>
          </cell>
          <cell r="Q560">
            <v>62</v>
          </cell>
          <cell r="R560">
            <v>64</v>
          </cell>
          <cell r="S560" t="str">
            <v>Gas FAF</v>
          </cell>
          <cell r="T560" t="str">
            <v>Other</v>
          </cell>
          <cell r="U560">
            <v>0</v>
          </cell>
          <cell r="V560">
            <v>0</v>
          </cell>
          <cell r="W560">
            <v>0</v>
          </cell>
          <cell r="X560">
            <v>0</v>
          </cell>
          <cell r="Y560">
            <v>0</v>
          </cell>
          <cell r="Z560">
            <v>1</v>
          </cell>
          <cell r="AA560">
            <v>1</v>
          </cell>
          <cell r="AB560">
            <v>0</v>
          </cell>
          <cell r="AC560">
            <v>0</v>
          </cell>
          <cell r="AD560">
            <v>1</v>
          </cell>
          <cell r="AE560" t="e">
            <v>#N/A</v>
          </cell>
          <cell r="AF560" t="e">
            <v>#REF!</v>
          </cell>
          <cell r="AG560" t="e">
            <v>#N/A</v>
          </cell>
          <cell r="AH560">
            <v>117.10999972373247</v>
          </cell>
          <cell r="AI560">
            <v>86.849997699260712</v>
          </cell>
          <cell r="AJ560">
            <v>226.31400003397465</v>
          </cell>
          <cell r="AK560">
            <v>75.419998314231634</v>
          </cell>
          <cell r="AL560">
            <v>505.69399577119947</v>
          </cell>
          <cell r="AM560">
            <v>2667.6280645968131</v>
          </cell>
          <cell r="AN560">
            <v>9.1999999999999998E-2</v>
          </cell>
          <cell r="AO560">
            <v>0.14000000000000001</v>
          </cell>
          <cell r="AP560" t="str">
            <v>FLAG</v>
          </cell>
          <cell r="AQ560">
            <v>1621</v>
          </cell>
          <cell r="AR560">
            <v>7.2245527281759703E-2</v>
          </cell>
          <cell r="AS560">
            <v>0.44999998807907104</v>
          </cell>
          <cell r="AT560">
            <v>0.13808053693348057</v>
          </cell>
          <cell r="AU560">
            <v>5.9999998658895493E-2</v>
          </cell>
          <cell r="AV560">
            <v>0</v>
          </cell>
          <cell r="AW560">
            <v>1</v>
          </cell>
          <cell r="AX560">
            <v>0</v>
          </cell>
          <cell r="AY560">
            <v>0</v>
          </cell>
          <cell r="AZ560">
            <v>0</v>
          </cell>
          <cell r="BA560">
            <v>1</v>
          </cell>
          <cell r="BB560">
            <v>7757.55419921875</v>
          </cell>
          <cell r="BC560">
            <v>538</v>
          </cell>
          <cell r="BD560">
            <v>5112</v>
          </cell>
          <cell r="BE560">
            <v>630.92190551757813</v>
          </cell>
          <cell r="BF560">
            <v>538</v>
          </cell>
          <cell r="BG560">
            <v>2667.6280645968131</v>
          </cell>
          <cell r="BH560">
            <v>133.38140322984066</v>
          </cell>
          <cell r="BI560">
            <v>149.62192288710605</v>
          </cell>
          <cell r="BJ560" t="str">
            <v>WASeattle3</v>
          </cell>
          <cell r="BK560">
            <v>0</v>
          </cell>
          <cell r="BL560">
            <v>4640.55</v>
          </cell>
          <cell r="BM560">
            <v>4640.55</v>
          </cell>
          <cell r="BN560">
            <v>7.2245527281759703E-2</v>
          </cell>
          <cell r="BO560">
            <v>5.357803682866176E-2</v>
          </cell>
          <cell r="BP560">
            <v>0.13961381865143407</v>
          </cell>
          <cell r="BQ560">
            <v>4.6526834246904153E-2</v>
          </cell>
          <cell r="BR560">
            <v>117.10999972373247</v>
          </cell>
          <cell r="BS560">
            <v>86.849997699260712</v>
          </cell>
          <cell r="BT560">
            <v>226.31400003397465</v>
          </cell>
          <cell r="BU560">
            <v>75.419998314231634</v>
          </cell>
          <cell r="BV560">
            <v>630.92190551757813</v>
          </cell>
        </row>
        <row r="561">
          <cell r="A561">
            <v>13672</v>
          </cell>
          <cell r="B561">
            <v>30751.458793999998</v>
          </cell>
          <cell r="C561">
            <v>10199.7412109375</v>
          </cell>
          <cell r="D561">
            <v>20551.717583062498</v>
          </cell>
          <cell r="E561">
            <v>0</v>
          </cell>
          <cell r="F561">
            <v>10199.7412109375</v>
          </cell>
          <cell r="G561">
            <v>0</v>
          </cell>
          <cell r="H561" t="str">
            <v>Electric baseboard</v>
          </cell>
          <cell r="I561" t="str">
            <v xml:space="preserve">Electric baseboard AND Electric pluginheater AND </v>
          </cell>
          <cell r="J561" t="str">
            <v>average</v>
          </cell>
          <cell r="K561">
            <v>70</v>
          </cell>
          <cell r="L561">
            <v>60</v>
          </cell>
          <cell r="M561">
            <v>1</v>
          </cell>
          <cell r="N561">
            <v>0</v>
          </cell>
          <cell r="O561">
            <v>0.92578881978988647</v>
          </cell>
          <cell r="P561">
            <v>0</v>
          </cell>
          <cell r="Q561">
            <v>53</v>
          </cell>
          <cell r="R561">
            <v>0</v>
          </cell>
          <cell r="S561" t="str">
            <v>Electric Zonal</v>
          </cell>
          <cell r="T561" t="str">
            <v>Electric</v>
          </cell>
          <cell r="U561">
            <v>0</v>
          </cell>
          <cell r="V561">
            <v>0</v>
          </cell>
          <cell r="W561">
            <v>0</v>
          </cell>
          <cell r="X561">
            <v>0</v>
          </cell>
          <cell r="Y561">
            <v>0</v>
          </cell>
          <cell r="Z561">
            <v>0</v>
          </cell>
          <cell r="AA561">
            <v>0</v>
          </cell>
          <cell r="AB561">
            <v>0</v>
          </cell>
          <cell r="AC561">
            <v>0</v>
          </cell>
          <cell r="AD561">
            <v>0</v>
          </cell>
          <cell r="AE561">
            <v>2421.1001227734605</v>
          </cell>
          <cell r="AF561" t="e">
            <v>#REF!</v>
          </cell>
          <cell r="AG561">
            <v>4803.63</v>
          </cell>
          <cell r="AH561">
            <v>143.69999828934669</v>
          </cell>
          <cell r="AI561">
            <v>181.94999903440475</v>
          </cell>
          <cell r="AJ561">
            <v>369.28800182390216</v>
          </cell>
          <cell r="AK561" t="e">
            <v>#VALUE!</v>
          </cell>
          <cell r="AL561" t="e">
            <v>#VALUE!</v>
          </cell>
          <cell r="AM561">
            <v>3529.1037810939715</v>
          </cell>
          <cell r="AN561">
            <v>9.1999999999999998E-2</v>
          </cell>
          <cell r="AO561">
            <v>0.14000000000000001</v>
          </cell>
          <cell r="AP561">
            <v>2</v>
          </cell>
          <cell r="AQ561">
            <v>2200</v>
          </cell>
          <cell r="AR561">
            <v>9.6184737810807691E-2</v>
          </cell>
          <cell r="AS561">
            <v>0.82330316305160522</v>
          </cell>
          <cell r="AT561">
            <v>0.19518393331073053</v>
          </cell>
          <cell r="AU561">
            <v>0</v>
          </cell>
          <cell r="AV561">
            <v>0</v>
          </cell>
          <cell r="AW561">
            <v>0</v>
          </cell>
          <cell r="AX561">
            <v>0</v>
          </cell>
          <cell r="AY561">
            <v>0</v>
          </cell>
          <cell r="AZ561">
            <v>0</v>
          </cell>
          <cell r="BA561">
            <v>0</v>
          </cell>
          <cell r="BB561">
            <v>21092.203125</v>
          </cell>
          <cell r="BC561">
            <v>539</v>
          </cell>
          <cell r="BD561">
            <v>5031</v>
          </cell>
          <cell r="BE561">
            <v>1055.8099975585938</v>
          </cell>
          <cell r="BF561">
            <v>539</v>
          </cell>
          <cell r="BG561">
            <v>3529.1037810939715</v>
          </cell>
          <cell r="BH561">
            <v>176.45518905469856</v>
          </cell>
          <cell r="BI561">
            <v>197.94037287399863</v>
          </cell>
          <cell r="BJ561" t="str">
            <v>OREugene3</v>
          </cell>
          <cell r="BK561" t="str">
            <v>OREugene3</v>
          </cell>
          <cell r="BL561">
            <v>4803.63</v>
          </cell>
          <cell r="BM561">
            <v>4803.63</v>
          </cell>
          <cell r="BN561">
            <v>6.5318181040612128E-2</v>
          </cell>
          <cell r="BO561">
            <v>8.2704545015638523E-2</v>
          </cell>
          <cell r="BP561">
            <v>0.16785818264722827</v>
          </cell>
          <cell r="BQ561">
            <v>0</v>
          </cell>
          <cell r="BR561">
            <v>143.69999828934669</v>
          </cell>
          <cell r="BS561">
            <v>181.94999903440475</v>
          </cell>
          <cell r="BT561">
            <v>369.28800182390216</v>
          </cell>
          <cell r="BU561">
            <v>182.12526503467001</v>
          </cell>
          <cell r="BV561">
            <v>1055.8099975585938</v>
          </cell>
        </row>
        <row r="562">
          <cell r="A562">
            <v>13678</v>
          </cell>
          <cell r="B562" t="e">
            <v>#N/A</v>
          </cell>
          <cell r="C562">
            <v>28011.9201401137</v>
          </cell>
          <cell r="D562" t="e">
            <v>#N/A</v>
          </cell>
          <cell r="E562">
            <v>966.2451171875</v>
          </cell>
          <cell r="F562">
            <v>1108.84716796875</v>
          </cell>
          <cell r="G562">
            <v>0</v>
          </cell>
          <cell r="H562" t="str">
            <v>Gas faf</v>
          </cell>
          <cell r="I562">
            <v>0</v>
          </cell>
          <cell r="J562">
            <v>0.94999998807907104</v>
          </cell>
          <cell r="K562">
            <v>68</v>
          </cell>
          <cell r="L562">
            <v>63</v>
          </cell>
          <cell r="M562">
            <v>3.7680168620485913E-2</v>
          </cell>
          <cell r="N562">
            <v>0.96231983137951405</v>
          </cell>
          <cell r="O562">
            <v>0.17326682806015015</v>
          </cell>
          <cell r="P562">
            <v>0.91632318496704102</v>
          </cell>
          <cell r="Q562">
            <v>70</v>
          </cell>
          <cell r="R562">
            <v>63</v>
          </cell>
          <cell r="S562" t="str">
            <v>Gas FAF</v>
          </cell>
          <cell r="T562" t="str">
            <v>None</v>
          </cell>
          <cell r="U562">
            <v>0</v>
          </cell>
          <cell r="V562">
            <v>0</v>
          </cell>
          <cell r="W562">
            <v>0</v>
          </cell>
          <cell r="X562">
            <v>0</v>
          </cell>
          <cell r="Y562">
            <v>0</v>
          </cell>
          <cell r="Z562">
            <v>0</v>
          </cell>
          <cell r="AA562">
            <v>1</v>
          </cell>
          <cell r="AB562">
            <v>0</v>
          </cell>
          <cell r="AC562">
            <v>0</v>
          </cell>
          <cell r="AD562">
            <v>1</v>
          </cell>
          <cell r="AE562" t="e">
            <v>#N/A</v>
          </cell>
          <cell r="AF562" t="e">
            <v>#REF!</v>
          </cell>
          <cell r="AG562" t="e">
            <v>#N/A</v>
          </cell>
          <cell r="AH562">
            <v>89.220001012086868</v>
          </cell>
          <cell r="AI562">
            <v>317.00000613927841</v>
          </cell>
          <cell r="AJ562">
            <v>264.7800105214119</v>
          </cell>
          <cell r="AK562">
            <v>81.000003218650818</v>
          </cell>
          <cell r="AL562">
            <v>752.00002089142799</v>
          </cell>
          <cell r="AM562">
            <v>3130.747518850003</v>
          </cell>
          <cell r="AN562">
            <v>9.1999999999999998E-2</v>
          </cell>
          <cell r="AO562">
            <v>0.14000000000000001</v>
          </cell>
          <cell r="AP562" t="str">
            <v>FLAG</v>
          </cell>
          <cell r="AQ562">
            <v>2784</v>
          </cell>
          <cell r="AR562">
            <v>4.3735294613768072E-2</v>
          </cell>
          <cell r="AS562">
            <v>0.75476191937923431</v>
          </cell>
          <cell r="AT562">
            <v>9.0000003576278687E-2</v>
          </cell>
          <cell r="AU562">
            <v>7.5000002980232239E-2</v>
          </cell>
          <cell r="AV562">
            <v>0</v>
          </cell>
          <cell r="AW562">
            <v>1</v>
          </cell>
          <cell r="AX562">
            <v>0</v>
          </cell>
          <cell r="AY562">
            <v>0</v>
          </cell>
          <cell r="AZ562">
            <v>0</v>
          </cell>
          <cell r="BA562">
            <v>1</v>
          </cell>
          <cell r="BB562">
            <v>7007.77783203125</v>
          </cell>
          <cell r="BC562">
            <v>540</v>
          </cell>
          <cell r="BD562">
            <v>7484</v>
          </cell>
          <cell r="BE562">
            <v>820.89009094238281</v>
          </cell>
          <cell r="BF562">
            <v>540</v>
          </cell>
          <cell r="BG562">
            <v>3130.747518850003</v>
          </cell>
          <cell r="BH562">
            <v>156.53737594250015</v>
          </cell>
          <cell r="BI562">
            <v>175.59736683725893</v>
          </cell>
          <cell r="BJ562" t="str">
            <v>WASnohomish3</v>
          </cell>
          <cell r="BK562">
            <v>0</v>
          </cell>
          <cell r="BL562">
            <v>5096.22</v>
          </cell>
          <cell r="BM562">
            <v>5096.22</v>
          </cell>
          <cell r="BN562">
            <v>3.2047414156640398E-2</v>
          </cell>
          <cell r="BO562">
            <v>0.11386494473393621</v>
          </cell>
          <cell r="BP562">
            <v>9.5107762399932433E-2</v>
          </cell>
          <cell r="BQ562">
            <v>2.909482874233147E-2</v>
          </cell>
          <cell r="BR562">
            <v>89.220001012086868</v>
          </cell>
          <cell r="BS562">
            <v>317.00000613927841</v>
          </cell>
          <cell r="BT562">
            <v>264.7800105214119</v>
          </cell>
          <cell r="BU562">
            <v>81.000003218650818</v>
          </cell>
          <cell r="BV562">
            <v>820.89009094238281</v>
          </cell>
        </row>
        <row r="563">
          <cell r="A563">
            <v>13691</v>
          </cell>
          <cell r="B563" t="e">
            <v>#N/A</v>
          </cell>
          <cell r="C563">
            <v>40737.561605351475</v>
          </cell>
          <cell r="D563" t="e">
            <v>#N/A</v>
          </cell>
          <cell r="E563">
            <v>1078.5230712890625</v>
          </cell>
          <cell r="F563">
            <v>5116.7490234375</v>
          </cell>
          <cell r="G563">
            <v>36000</v>
          </cell>
          <cell r="H563" t="str">
            <v>Gas faf</v>
          </cell>
          <cell r="I563">
            <v>0</v>
          </cell>
          <cell r="J563">
            <v>0.95999997854232699</v>
          </cell>
          <cell r="K563">
            <v>69</v>
          </cell>
          <cell r="L563">
            <v>61</v>
          </cell>
          <cell r="M563">
            <v>0.13932053659976665</v>
          </cell>
          <cell r="N563">
            <v>0.86067946340023327</v>
          </cell>
          <cell r="O563">
            <v>0.50467073917388916</v>
          </cell>
          <cell r="P563">
            <v>0.94758403301239014</v>
          </cell>
          <cell r="Q563">
            <v>56</v>
          </cell>
          <cell r="R563">
            <v>63</v>
          </cell>
          <cell r="S563" t="str">
            <v>Gas FAF</v>
          </cell>
          <cell r="T563" t="str">
            <v>None</v>
          </cell>
          <cell r="U563">
            <v>0</v>
          </cell>
          <cell r="V563">
            <v>1</v>
          </cell>
          <cell r="W563">
            <v>0</v>
          </cell>
          <cell r="X563">
            <v>0</v>
          </cell>
          <cell r="Y563">
            <v>0</v>
          </cell>
          <cell r="Z563">
            <v>0</v>
          </cell>
          <cell r="AA563">
            <v>0</v>
          </cell>
          <cell r="AB563">
            <v>0</v>
          </cell>
          <cell r="AC563">
            <v>0</v>
          </cell>
          <cell r="AD563">
            <v>1</v>
          </cell>
          <cell r="AE563" t="e">
            <v>#N/A</v>
          </cell>
          <cell r="AF563" t="e">
            <v>#REF!</v>
          </cell>
          <cell r="AG563" t="e">
            <v>#N/A</v>
          </cell>
          <cell r="AH563">
            <v>135.00000536441803</v>
          </cell>
          <cell r="AI563">
            <v>453.60001802444458</v>
          </cell>
          <cell r="AJ563">
            <v>350.64001393318176</v>
          </cell>
          <cell r="AK563">
            <v>546.25000990927219</v>
          </cell>
          <cell r="AL563">
            <v>1485.4900472313166</v>
          </cell>
          <cell r="AM563">
            <v>5687.9999572679235</v>
          </cell>
          <cell r="AN563">
            <v>8.8075809180736542E-2</v>
          </cell>
          <cell r="AO563">
            <v>0.45943251252174377</v>
          </cell>
          <cell r="AP563">
            <v>1</v>
          </cell>
          <cell r="AQ563">
            <v>5059</v>
          </cell>
          <cell r="AR563">
            <v>4.5000001788139343E-2</v>
          </cell>
          <cell r="AS563">
            <v>0.60000002384185791</v>
          </cell>
          <cell r="AT563">
            <v>9.0000003576278687E-2</v>
          </cell>
          <cell r="AU563">
            <v>0.23000000417232513</v>
          </cell>
          <cell r="AV563">
            <v>1</v>
          </cell>
          <cell r="AW563">
            <v>1</v>
          </cell>
          <cell r="AX563">
            <v>0</v>
          </cell>
          <cell r="AY563">
            <v>0</v>
          </cell>
          <cell r="AZ563">
            <v>0</v>
          </cell>
          <cell r="BA563">
            <v>1</v>
          </cell>
          <cell r="BB563">
            <v>23256.322265625</v>
          </cell>
          <cell r="BC563">
            <v>541</v>
          </cell>
          <cell r="BD563">
            <v>10107</v>
          </cell>
          <cell r="BE563">
            <v>1151.8735046386719</v>
          </cell>
          <cell r="BF563">
            <v>541</v>
          </cell>
          <cell r="BG563">
            <v>5687.9999572679235</v>
          </cell>
          <cell r="BH563">
            <v>284.39999786339615</v>
          </cell>
          <cell r="BI563">
            <v>319.02854160324324</v>
          </cell>
          <cell r="BJ563" t="str">
            <v>ORHillsboro3</v>
          </cell>
          <cell r="BK563">
            <v>0</v>
          </cell>
          <cell r="BL563">
            <v>4796.97</v>
          </cell>
          <cell r="BM563">
            <v>4796.97</v>
          </cell>
          <cell r="BN563">
            <v>2.6685116695872313E-2</v>
          </cell>
          <cell r="BO563">
            <v>8.9661992098130971E-2</v>
          </cell>
          <cell r="BP563">
            <v>6.9310143098079022E-2</v>
          </cell>
          <cell r="BQ563">
            <v>0.10797588652090773</v>
          </cell>
          <cell r="BR563">
            <v>135.00000536441803</v>
          </cell>
          <cell r="BS563">
            <v>453.60001802444458</v>
          </cell>
          <cell r="BT563">
            <v>350.64001393318176</v>
          </cell>
          <cell r="BU563">
            <v>546.25000990927219</v>
          </cell>
          <cell r="BV563">
            <v>1151.8735046386719</v>
          </cell>
        </row>
        <row r="564">
          <cell r="A564">
            <v>13713</v>
          </cell>
          <cell r="B564" t="e">
            <v>#N/A</v>
          </cell>
          <cell r="C564">
            <v>33242.577695535743</v>
          </cell>
          <cell r="D564" t="e">
            <v>#N/A</v>
          </cell>
          <cell r="E564">
            <v>1019.0900268554688</v>
          </cell>
          <cell r="F564">
            <v>8093.873046875</v>
          </cell>
          <cell r="G564">
            <v>0</v>
          </cell>
          <cell r="H564" t="str">
            <v>Gas htstove</v>
          </cell>
          <cell r="I564">
            <v>0</v>
          </cell>
          <cell r="J564" t="str">
            <v>average</v>
          </cell>
          <cell r="K564">
            <v>70</v>
          </cell>
          <cell r="L564">
            <v>65</v>
          </cell>
          <cell r="M564">
            <v>0.21321159159164857</v>
          </cell>
          <cell r="N564">
            <v>0.78678840840835129</v>
          </cell>
          <cell r="O564">
            <v>0.7717742919921875</v>
          </cell>
          <cell r="P564">
            <v>0.80507689714431763</v>
          </cell>
          <cell r="Q564">
            <v>61</v>
          </cell>
          <cell r="R564">
            <v>61</v>
          </cell>
          <cell r="S564" t="str">
            <v>Gas FAF</v>
          </cell>
          <cell r="T564" t="str">
            <v>None</v>
          </cell>
          <cell r="U564">
            <v>0</v>
          </cell>
          <cell r="V564">
            <v>0</v>
          </cell>
          <cell r="W564">
            <v>0</v>
          </cell>
          <cell r="X564">
            <v>0</v>
          </cell>
          <cell r="Y564">
            <v>0</v>
          </cell>
          <cell r="Z564">
            <v>0</v>
          </cell>
          <cell r="AA564">
            <v>1</v>
          </cell>
          <cell r="AB564">
            <v>0</v>
          </cell>
          <cell r="AC564">
            <v>0</v>
          </cell>
          <cell r="AD564">
            <v>1</v>
          </cell>
          <cell r="AE564" t="e">
            <v>#N/A</v>
          </cell>
          <cell r="AF564" t="e">
            <v>#REF!</v>
          </cell>
          <cell r="AG564" t="e">
            <v>#N/A</v>
          </cell>
          <cell r="AH564">
            <v>41.925000624731183</v>
          </cell>
          <cell r="AI564">
            <v>187.90000426769257</v>
          </cell>
          <cell r="AJ564">
            <v>191.99999570846558</v>
          </cell>
          <cell r="AK564">
            <v>265.4200048148632</v>
          </cell>
          <cell r="AL564">
            <v>687.24500541575253</v>
          </cell>
          <cell r="AM564">
            <v>7504.6131575322488</v>
          </cell>
          <cell r="AN564">
            <v>9.1999999999999998E-2</v>
          </cell>
          <cell r="AO564">
            <v>0.14000000000000001</v>
          </cell>
          <cell r="AP564" t="str">
            <v>FLAG</v>
          </cell>
          <cell r="AQ564">
            <v>2768</v>
          </cell>
          <cell r="AR564">
            <v>2.500000037252903E-2</v>
          </cell>
          <cell r="AS564">
            <v>0.58354038592451107</v>
          </cell>
          <cell r="AT564">
            <v>7.9999998211860657E-2</v>
          </cell>
          <cell r="AU564">
            <v>0.23000000417232513</v>
          </cell>
          <cell r="AV564">
            <v>1</v>
          </cell>
          <cell r="AW564">
            <v>0</v>
          </cell>
          <cell r="AX564">
            <v>0</v>
          </cell>
          <cell r="AY564">
            <v>0</v>
          </cell>
          <cell r="AZ564">
            <v>0</v>
          </cell>
          <cell r="BA564">
            <v>0</v>
          </cell>
          <cell r="BB564">
            <v>20541.44140625</v>
          </cell>
          <cell r="BC564">
            <v>542</v>
          </cell>
          <cell r="BD564">
            <v>6733</v>
          </cell>
          <cell r="BE564">
            <v>740.5761833190918</v>
          </cell>
          <cell r="BF564">
            <v>542</v>
          </cell>
          <cell r="BG564">
            <v>7504.6131575322488</v>
          </cell>
          <cell r="BH564">
            <v>375.23065787661244</v>
          </cell>
          <cell r="BI564">
            <v>420.91874277966872</v>
          </cell>
          <cell r="BJ564" t="str">
            <v>WAKelso3</v>
          </cell>
          <cell r="BK564">
            <v>0</v>
          </cell>
          <cell r="BL564">
            <v>4681.95</v>
          </cell>
          <cell r="BM564">
            <v>4681.95</v>
          </cell>
          <cell r="BN564">
            <v>1.5146315254599417E-2</v>
          </cell>
          <cell r="BO564">
            <v>6.7882949518675059E-2</v>
          </cell>
          <cell r="BP564">
            <v>6.9364160299301147E-2</v>
          </cell>
          <cell r="BQ564">
            <v>9.5888730063173125E-2</v>
          </cell>
          <cell r="BR564">
            <v>41.925000624731183</v>
          </cell>
          <cell r="BS564">
            <v>187.90000426769257</v>
          </cell>
          <cell r="BT564">
            <v>191.99999570846558</v>
          </cell>
          <cell r="BU564">
            <v>265.4200048148632</v>
          </cell>
          <cell r="BV564">
            <v>740.5761833190918</v>
          </cell>
        </row>
        <row r="565">
          <cell r="A565">
            <v>13746</v>
          </cell>
          <cell r="B565">
            <v>8832.9805059999999</v>
          </cell>
          <cell r="C565">
            <v>7217.0576171875</v>
          </cell>
          <cell r="D565">
            <v>1615.9228888124999</v>
          </cell>
          <cell r="E565">
            <v>0</v>
          </cell>
          <cell r="F565">
            <v>7217.0576171875</v>
          </cell>
          <cell r="G565">
            <v>0</v>
          </cell>
          <cell r="H565" t="str">
            <v>Electric baseboard</v>
          </cell>
          <cell r="I565">
            <v>0</v>
          </cell>
          <cell r="J565" t="str">
            <v>average</v>
          </cell>
          <cell r="K565">
            <v>66</v>
          </cell>
          <cell r="L565">
            <v>66</v>
          </cell>
          <cell r="M565">
            <v>1</v>
          </cell>
          <cell r="N565">
            <v>0</v>
          </cell>
          <cell r="O565">
            <v>0.94719618558883667</v>
          </cell>
          <cell r="P565">
            <v>0</v>
          </cell>
          <cell r="Q565">
            <v>59</v>
          </cell>
          <cell r="R565">
            <v>0</v>
          </cell>
          <cell r="S565" t="str">
            <v>Electric Zonal</v>
          </cell>
          <cell r="T565" t="str">
            <v>None</v>
          </cell>
          <cell r="U565">
            <v>0</v>
          </cell>
          <cell r="V565">
            <v>0</v>
          </cell>
          <cell r="W565">
            <v>0</v>
          </cell>
          <cell r="X565">
            <v>0</v>
          </cell>
          <cell r="Y565">
            <v>0</v>
          </cell>
          <cell r="Z565">
            <v>0</v>
          </cell>
          <cell r="AA565">
            <v>0</v>
          </cell>
          <cell r="AB565">
            <v>0</v>
          </cell>
          <cell r="AC565">
            <v>0</v>
          </cell>
          <cell r="AD565">
            <v>0</v>
          </cell>
          <cell r="AE565">
            <v>1691.7851229768314</v>
          </cell>
          <cell r="AF565" t="e">
            <v>#REF!</v>
          </cell>
          <cell r="AG565">
            <v>4803.63</v>
          </cell>
          <cell r="AH565">
            <v>16.250000242143869</v>
          </cell>
          <cell r="AI565">
            <v>123.15000307559967</v>
          </cell>
          <cell r="AJ565">
            <v>142.65000566840172</v>
          </cell>
          <cell r="AK565">
            <v>51.000000536441803</v>
          </cell>
          <cell r="AL565">
            <v>333.05000952258706</v>
          </cell>
          <cell r="AM565">
            <v>1631.8990350792863</v>
          </cell>
          <cell r="AN565">
            <v>9.1999999999999998E-2</v>
          </cell>
          <cell r="AO565">
            <v>0.14000000000000001</v>
          </cell>
          <cell r="AP565">
            <v>1</v>
          </cell>
          <cell r="AQ565">
            <v>988</v>
          </cell>
          <cell r="AR565">
            <v>2.500000037252903E-2</v>
          </cell>
          <cell r="AS565">
            <v>0.83775512296326304</v>
          </cell>
          <cell r="AT565">
            <v>9.0000003576278687E-2</v>
          </cell>
          <cell r="AU565">
            <v>8.5000000894069672E-2</v>
          </cell>
          <cell r="AV565">
            <v>0</v>
          </cell>
          <cell r="AW565">
            <v>0</v>
          </cell>
          <cell r="AX565">
            <v>0</v>
          </cell>
          <cell r="AY565">
            <v>0</v>
          </cell>
          <cell r="AZ565">
            <v>0</v>
          </cell>
          <cell r="BA565">
            <v>0</v>
          </cell>
          <cell r="BB565">
            <v>9649.1806640625</v>
          </cell>
          <cell r="BC565">
            <v>543</v>
          </cell>
          <cell r="BD565">
            <v>3024</v>
          </cell>
          <cell r="BE565">
            <v>338.16408538818359</v>
          </cell>
          <cell r="BF565">
            <v>543</v>
          </cell>
          <cell r="BG565">
            <v>1631.8990350792863</v>
          </cell>
          <cell r="BH565">
            <v>81.59495175396431</v>
          </cell>
          <cell r="BI565">
            <v>91.52995307952699</v>
          </cell>
          <cell r="BJ565" t="str">
            <v>OREugene3</v>
          </cell>
          <cell r="BK565" t="str">
            <v>OREugene3</v>
          </cell>
          <cell r="BL565">
            <v>4803.63</v>
          </cell>
          <cell r="BM565">
            <v>4803.63</v>
          </cell>
          <cell r="BN565">
            <v>1.6447368666137521E-2</v>
          </cell>
          <cell r="BO565">
            <v>0.12464575210080939</v>
          </cell>
          <cell r="BP565">
            <v>0.14438259683036611</v>
          </cell>
          <cell r="BQ565">
            <v>5.1619433741337858E-2</v>
          </cell>
          <cell r="BR565">
            <v>16.250000242143869</v>
          </cell>
          <cell r="BS565">
            <v>123.15000307559967</v>
          </cell>
          <cell r="BT565">
            <v>142.65000566840172</v>
          </cell>
          <cell r="BU565">
            <v>51.000000536441803</v>
          </cell>
          <cell r="BV565">
            <v>338.16408538818359</v>
          </cell>
        </row>
        <row r="566">
          <cell r="A566">
            <v>13752</v>
          </cell>
          <cell r="B566" t="e">
            <v>#N/A</v>
          </cell>
          <cell r="C566">
            <v>21117.341796875</v>
          </cell>
          <cell r="D566" t="e">
            <v>#N/A</v>
          </cell>
          <cell r="E566">
            <v>0</v>
          </cell>
          <cell r="F566">
            <v>21117.341796875</v>
          </cell>
          <cell r="G566">
            <v>0</v>
          </cell>
          <cell r="H566" t="str">
            <v>Electric baseboard</v>
          </cell>
          <cell r="I566" t="str">
            <v>Wood htstove</v>
          </cell>
          <cell r="J566" t="str">
            <v>average</v>
          </cell>
          <cell r="K566">
            <v>65</v>
          </cell>
          <cell r="L566">
            <v>65</v>
          </cell>
          <cell r="M566">
            <v>1</v>
          </cell>
          <cell r="N566">
            <v>0</v>
          </cell>
          <cell r="O566">
            <v>0.94706571102142334</v>
          </cell>
          <cell r="P566">
            <v>0</v>
          </cell>
          <cell r="Q566">
            <v>57</v>
          </cell>
          <cell r="R566">
            <v>0</v>
          </cell>
          <cell r="S566" t="str">
            <v>Electric Zonal</v>
          </cell>
          <cell r="T566" t="str">
            <v>Other</v>
          </cell>
          <cell r="U566">
            <v>0</v>
          </cell>
          <cell r="V566">
            <v>0</v>
          </cell>
          <cell r="W566">
            <v>0</v>
          </cell>
          <cell r="X566">
            <v>0</v>
          </cell>
          <cell r="Y566">
            <v>0</v>
          </cell>
          <cell r="Z566">
            <v>1</v>
          </cell>
          <cell r="AA566">
            <v>1</v>
          </cell>
          <cell r="AB566">
            <v>0</v>
          </cell>
          <cell r="AC566">
            <v>0</v>
          </cell>
          <cell r="AD566">
            <v>1</v>
          </cell>
          <cell r="AE566" t="e">
            <v>#N/A</v>
          </cell>
          <cell r="AF566" t="e">
            <v>#REF!</v>
          </cell>
          <cell r="AG566" t="e">
            <v>#N/A</v>
          </cell>
          <cell r="AH566">
            <v>135.00000536441803</v>
          </cell>
          <cell r="AI566">
            <v>174.35000377893448</v>
          </cell>
          <cell r="AJ566">
            <v>189.00000751018524</v>
          </cell>
          <cell r="AK566">
            <v>34.30000014603138</v>
          </cell>
          <cell r="AL566">
            <v>532.65001679956913</v>
          </cell>
          <cell r="AM566">
            <v>3424.3232633528937</v>
          </cell>
          <cell r="AN566">
            <v>9.1999999999999998E-2</v>
          </cell>
          <cell r="AO566">
            <v>0.14000000000000001</v>
          </cell>
          <cell r="AP566" t="str">
            <v>FLAG</v>
          </cell>
          <cell r="AQ566">
            <v>2620</v>
          </cell>
          <cell r="AR566">
            <v>7.5000002980232239E-2</v>
          </cell>
          <cell r="AS566">
            <v>0.55000001192092896</v>
          </cell>
          <cell r="AT566">
            <v>9.0000003576278687E-2</v>
          </cell>
          <cell r="AU566">
            <v>3.5000000149011612E-2</v>
          </cell>
          <cell r="AV566">
            <v>0</v>
          </cell>
          <cell r="AW566">
            <v>0</v>
          </cell>
          <cell r="AX566">
            <v>0</v>
          </cell>
          <cell r="AY566">
            <v>0</v>
          </cell>
          <cell r="AZ566">
            <v>0</v>
          </cell>
          <cell r="BA566">
            <v>0</v>
          </cell>
          <cell r="BB566">
            <v>36602.515625</v>
          </cell>
          <cell r="BC566">
            <v>544</v>
          </cell>
          <cell r="BD566">
            <v>6457</v>
          </cell>
          <cell r="BE566">
            <v>678.26149749755859</v>
          </cell>
          <cell r="BF566">
            <v>544</v>
          </cell>
          <cell r="BG566">
            <v>3424.3232633528937</v>
          </cell>
          <cell r="BH566">
            <v>171.21616316764468</v>
          </cell>
          <cell r="BI566">
            <v>192.06344319493707</v>
          </cell>
          <cell r="BJ566" t="str">
            <v>WASnohomish3</v>
          </cell>
          <cell r="BK566">
            <v>0</v>
          </cell>
          <cell r="BL566">
            <v>5096.22</v>
          </cell>
          <cell r="BM566">
            <v>5096.22</v>
          </cell>
          <cell r="BN566">
            <v>5.1526719604739708E-2</v>
          </cell>
          <cell r="BO566">
            <v>6.6545802969058959E-2</v>
          </cell>
          <cell r="BP566">
            <v>7.213740744663559E-2</v>
          </cell>
          <cell r="BQ566">
            <v>1.3091603109172283E-2</v>
          </cell>
          <cell r="BR566">
            <v>135.00000536441803</v>
          </cell>
          <cell r="BS566">
            <v>174.35000377893448</v>
          </cell>
          <cell r="BT566">
            <v>189.00000751018524</v>
          </cell>
          <cell r="BU566">
            <v>34.30000014603138</v>
          </cell>
          <cell r="BV566">
            <v>678.26149749755859</v>
          </cell>
        </row>
        <row r="567">
          <cell r="A567">
            <v>13756</v>
          </cell>
          <cell r="B567" t="e">
            <v>#N/A</v>
          </cell>
          <cell r="C567">
            <v>11521.309822109351</v>
          </cell>
          <cell r="D567" t="e">
            <v>#N/A</v>
          </cell>
          <cell r="E567">
            <v>295.22201538085938</v>
          </cell>
          <cell r="F567">
            <v>4235.9365234375</v>
          </cell>
          <cell r="G567">
            <v>0</v>
          </cell>
          <cell r="H567" t="str">
            <v xml:space="preserve">Electric baseboard AND Electric dhp AND </v>
          </cell>
          <cell r="I567" t="str">
            <v xml:space="preserve">Gas htstove AND Wood htstove AND </v>
          </cell>
          <cell r="J567" t="str">
            <v>average</v>
          </cell>
          <cell r="K567">
            <v>68</v>
          </cell>
          <cell r="L567">
            <v>66</v>
          </cell>
          <cell r="M567">
            <v>0.32866274275376373</v>
          </cell>
          <cell r="N567">
            <v>0.67133725724623627</v>
          </cell>
          <cell r="O567">
            <v>0.83420175313949585</v>
          </cell>
          <cell r="P567">
            <v>0.9116254448890686</v>
          </cell>
          <cell r="Q567">
            <v>61</v>
          </cell>
          <cell r="R567">
            <v>61</v>
          </cell>
          <cell r="S567" t="str">
            <v>Heat Pump</v>
          </cell>
          <cell r="T567" t="str">
            <v>Other</v>
          </cell>
          <cell r="U567">
            <v>0</v>
          </cell>
          <cell r="V567">
            <v>0</v>
          </cell>
          <cell r="W567">
            <v>0</v>
          </cell>
          <cell r="X567">
            <v>0</v>
          </cell>
          <cell r="Y567">
            <v>0</v>
          </cell>
          <cell r="Z567">
            <v>1</v>
          </cell>
          <cell r="AA567">
            <v>0</v>
          </cell>
          <cell r="AB567">
            <v>0</v>
          </cell>
          <cell r="AC567">
            <v>0</v>
          </cell>
          <cell r="AD567">
            <v>1</v>
          </cell>
          <cell r="AE567" t="e">
            <v>#N/A</v>
          </cell>
          <cell r="AF567" t="e">
            <v>#REF!</v>
          </cell>
          <cell r="AG567" t="e">
            <v>#N/A</v>
          </cell>
          <cell r="AH567">
            <v>102.22500406205654</v>
          </cell>
          <cell r="AI567">
            <v>221.55000501871109</v>
          </cell>
          <cell r="AJ567">
            <v>72.959998369216919</v>
          </cell>
          <cell r="AK567" t="e">
            <v>#VALUE!</v>
          </cell>
          <cell r="AL567" t="e">
            <v>#VALUE!</v>
          </cell>
          <cell r="AM567">
            <v>2859.8381170342868</v>
          </cell>
          <cell r="AN567">
            <v>9.1999999999999998E-2</v>
          </cell>
          <cell r="AO567">
            <v>0.14000000000000001</v>
          </cell>
          <cell r="AP567">
            <v>4</v>
          </cell>
          <cell r="AQ567">
            <v>2726</v>
          </cell>
          <cell r="AR567">
            <v>7.5000002980232239E-2</v>
          </cell>
          <cell r="AS567">
            <v>0.55249377810152389</v>
          </cell>
          <cell r="AT567">
            <v>5.9999998658895493E-2</v>
          </cell>
          <cell r="AU567">
            <v>0</v>
          </cell>
          <cell r="AV567">
            <v>0</v>
          </cell>
          <cell r="AW567">
            <v>0</v>
          </cell>
          <cell r="AX567">
            <v>0</v>
          </cell>
          <cell r="AY567">
            <v>0</v>
          </cell>
          <cell r="AZ567">
            <v>0</v>
          </cell>
          <cell r="BA567">
            <v>0</v>
          </cell>
          <cell r="BB567">
            <v>8979.0224609375</v>
          </cell>
          <cell r="BC567">
            <v>545</v>
          </cell>
          <cell r="BD567">
            <v>5756</v>
          </cell>
          <cell r="BE567">
            <v>757.78500366210938</v>
          </cell>
          <cell r="BF567">
            <v>545</v>
          </cell>
          <cell r="BG567">
            <v>2859.8381170342868</v>
          </cell>
          <cell r="BH567">
            <v>142.99190585171434</v>
          </cell>
          <cell r="BI567">
            <v>160.40260030821906</v>
          </cell>
          <cell r="BJ567" t="str">
            <v>OREugene3</v>
          </cell>
          <cell r="BK567">
            <v>0</v>
          </cell>
          <cell r="BL567">
            <v>4803.63</v>
          </cell>
          <cell r="BM567">
            <v>4803.63</v>
          </cell>
          <cell r="BN567">
            <v>3.7500001490116119E-2</v>
          </cell>
          <cell r="BO567">
            <v>8.127292920715741E-2</v>
          </cell>
          <cell r="BP567">
            <v>2.6764489497144873E-2</v>
          </cell>
          <cell r="BQ567">
            <v>0</v>
          </cell>
          <cell r="BR567">
            <v>102.22500406205654</v>
          </cell>
          <cell r="BS567">
            <v>221.55000501871109</v>
          </cell>
          <cell r="BT567">
            <v>72.959998369216919</v>
          </cell>
          <cell r="BU567">
            <v>225.66976022023201</v>
          </cell>
          <cell r="BV567">
            <v>757.78500366210938</v>
          </cell>
        </row>
        <row r="568">
          <cell r="A568">
            <v>13785</v>
          </cell>
          <cell r="B568" t="e">
            <v>#N/A</v>
          </cell>
          <cell r="C568">
            <v>459.3551025390625</v>
          </cell>
          <cell r="D568" t="e">
            <v>#N/A</v>
          </cell>
          <cell r="E568">
            <v>0</v>
          </cell>
          <cell r="F568">
            <v>459.3551025390625</v>
          </cell>
          <cell r="G568">
            <v>0</v>
          </cell>
          <cell r="H568" t="str">
            <v>Electric heatpump</v>
          </cell>
          <cell r="I568">
            <v>0</v>
          </cell>
          <cell r="J568" t="str">
            <v>average</v>
          </cell>
          <cell r="K568">
            <v>72</v>
          </cell>
          <cell r="L568">
            <v>66</v>
          </cell>
          <cell r="M568">
            <v>1</v>
          </cell>
          <cell r="N568">
            <v>0</v>
          </cell>
          <cell r="O568">
            <v>0.50950527191162109</v>
          </cell>
          <cell r="P568">
            <v>0</v>
          </cell>
          <cell r="Q568">
            <v>51</v>
          </cell>
          <cell r="R568">
            <v>0</v>
          </cell>
          <cell r="S568" t="str">
            <v>Heat Pump</v>
          </cell>
          <cell r="T568" t="str">
            <v>None</v>
          </cell>
          <cell r="U568">
            <v>1</v>
          </cell>
          <cell r="V568">
            <v>0</v>
          </cell>
          <cell r="W568">
            <v>0</v>
          </cell>
          <cell r="X568">
            <v>0</v>
          </cell>
          <cell r="Y568">
            <v>0</v>
          </cell>
          <cell r="Z568">
            <v>0</v>
          </cell>
          <cell r="AA568">
            <v>0</v>
          </cell>
          <cell r="AB568">
            <v>0</v>
          </cell>
          <cell r="AC568">
            <v>0</v>
          </cell>
          <cell r="AD568">
            <v>1</v>
          </cell>
          <cell r="AE568" t="e">
            <v>#N/A</v>
          </cell>
          <cell r="AF568" t="e">
            <v>#REF!</v>
          </cell>
          <cell r="AG568" t="e">
            <v>#N/A</v>
          </cell>
          <cell r="AH568">
            <v>146.62999920547009</v>
          </cell>
          <cell r="AI568">
            <v>468.75</v>
          </cell>
          <cell r="AJ568">
            <v>87.119998052716255</v>
          </cell>
          <cell r="AK568" t="e">
            <v>#VALUE!</v>
          </cell>
          <cell r="AL568" t="e">
            <v>#VALUE!</v>
          </cell>
          <cell r="AM568">
            <v>2162.0067240046023</v>
          </cell>
          <cell r="AN568">
            <v>9.1999999999999998E-2</v>
          </cell>
          <cell r="AO568">
            <v>0.14000000000000001</v>
          </cell>
          <cell r="AP568">
            <v>4</v>
          </cell>
          <cell r="AQ568">
            <v>2589</v>
          </cell>
          <cell r="AR568">
            <v>0.10999999940395355</v>
          </cell>
          <cell r="AS568">
            <v>0.75</v>
          </cell>
          <cell r="AT568">
            <v>5.9999998658895493E-2</v>
          </cell>
          <cell r="AU568">
            <v>0</v>
          </cell>
          <cell r="AV568">
            <v>0</v>
          </cell>
          <cell r="AW568">
            <v>0</v>
          </cell>
          <cell r="AX568">
            <v>0</v>
          </cell>
          <cell r="AY568">
            <v>0</v>
          </cell>
          <cell r="AZ568">
            <v>0</v>
          </cell>
          <cell r="BA568">
            <v>0</v>
          </cell>
          <cell r="BB568">
            <v>2071.9306640625</v>
          </cell>
          <cell r="BC568">
            <v>546</v>
          </cell>
          <cell r="BD568">
            <v>5663</v>
          </cell>
          <cell r="BE568">
            <v>996.94001007080078</v>
          </cell>
          <cell r="BF568">
            <v>546</v>
          </cell>
          <cell r="BG568">
            <v>2162.0067240046023</v>
          </cell>
          <cell r="BH568">
            <v>108.10033620023012</v>
          </cell>
          <cell r="BI568">
            <v>121.26263313597012</v>
          </cell>
          <cell r="BJ568" t="str">
            <v>WAKelso3</v>
          </cell>
          <cell r="BK568">
            <v>0</v>
          </cell>
          <cell r="BL568">
            <v>4681.95</v>
          </cell>
          <cell r="BM568">
            <v>4681.95</v>
          </cell>
          <cell r="BN568">
            <v>5.663576639840482E-2</v>
          </cell>
          <cell r="BO568">
            <v>0.18105446118192353</v>
          </cell>
          <cell r="BP568">
            <v>3.3650057185290169E-2</v>
          </cell>
          <cell r="BQ568">
            <v>0</v>
          </cell>
          <cell r="BR568">
            <v>146.62999920547009</v>
          </cell>
          <cell r="BS568">
            <v>468.75</v>
          </cell>
          <cell r="BT568">
            <v>87.119998052716255</v>
          </cell>
          <cell r="BU568">
            <v>214.32832326125484</v>
          </cell>
          <cell r="BV568">
            <v>996.94001007080078</v>
          </cell>
        </row>
        <row r="569">
          <cell r="A569">
            <v>13803</v>
          </cell>
          <cell r="B569" t="e">
            <v>#N/A</v>
          </cell>
          <cell r="C569">
            <v>17460.676952438087</v>
          </cell>
          <cell r="D569" t="e">
            <v>#N/A</v>
          </cell>
          <cell r="E569">
            <v>0</v>
          </cell>
          <cell r="F569">
            <v>12185.1787109375</v>
          </cell>
          <cell r="G569">
            <v>36000</v>
          </cell>
          <cell r="H569" t="str">
            <v>Electric pluginheater</v>
          </cell>
          <cell r="I569" t="str">
            <v xml:space="preserve">Electric baseboard AND Wood htstove AND </v>
          </cell>
          <cell r="J569" t="str">
            <v>average</v>
          </cell>
          <cell r="K569">
            <v>68</v>
          </cell>
          <cell r="L569">
            <v>65</v>
          </cell>
          <cell r="M569">
            <v>1</v>
          </cell>
          <cell r="N569">
            <v>0</v>
          </cell>
          <cell r="O569">
            <v>0.57540076971054077</v>
          </cell>
          <cell r="P569">
            <v>0</v>
          </cell>
          <cell r="Q569">
            <v>60</v>
          </cell>
          <cell r="R569">
            <v>0</v>
          </cell>
          <cell r="S569" t="str">
            <v>Electric Zonal</v>
          </cell>
          <cell r="T569" t="str">
            <v>Other</v>
          </cell>
          <cell r="U569">
            <v>0</v>
          </cell>
          <cell r="V569">
            <v>1</v>
          </cell>
          <cell r="W569">
            <v>0</v>
          </cell>
          <cell r="X569">
            <v>0</v>
          </cell>
          <cell r="Y569">
            <v>0</v>
          </cell>
          <cell r="Z569">
            <v>1</v>
          </cell>
          <cell r="AA569">
            <v>1</v>
          </cell>
          <cell r="AB569">
            <v>0</v>
          </cell>
          <cell r="AC569">
            <v>0</v>
          </cell>
          <cell r="AD569">
            <v>1</v>
          </cell>
          <cell r="AE569" t="e">
            <v>#N/A</v>
          </cell>
          <cell r="AF569" t="e">
            <v>#REF!</v>
          </cell>
          <cell r="AG569" t="e">
            <v>#N/A</v>
          </cell>
          <cell r="AH569">
            <v>127.42000019550323</v>
          </cell>
          <cell r="AI569">
            <v>181.75000208616257</v>
          </cell>
          <cell r="AJ569">
            <v>119.19999733567238</v>
          </cell>
          <cell r="AK569">
            <v>41.600000619888306</v>
          </cell>
          <cell r="AL569">
            <v>469.97000023722649</v>
          </cell>
          <cell r="AM569">
            <v>3404.7952516907662</v>
          </cell>
          <cell r="AN569">
            <v>9.1999999999999998E-2</v>
          </cell>
          <cell r="AO569">
            <v>0.14000000000000001</v>
          </cell>
          <cell r="AP569" t="str">
            <v>FLAG</v>
          </cell>
          <cell r="AQ569">
            <v>1960</v>
          </cell>
          <cell r="AR569">
            <v>0.13002040836275841</v>
          </cell>
          <cell r="AS569">
            <v>0.6288927407825694</v>
          </cell>
          <cell r="AT569">
            <v>7.9999998211860657E-2</v>
          </cell>
          <cell r="AU569">
            <v>0.10000000149011612</v>
          </cell>
          <cell r="AV569">
            <v>0</v>
          </cell>
          <cell r="AW569">
            <v>0</v>
          </cell>
          <cell r="AX569">
            <v>0</v>
          </cell>
          <cell r="AY569">
            <v>0</v>
          </cell>
          <cell r="AZ569">
            <v>0</v>
          </cell>
          <cell r="BA569">
            <v>0</v>
          </cell>
          <cell r="BB569">
            <v>31826.017578125</v>
          </cell>
          <cell r="BC569">
            <v>547</v>
          </cell>
          <cell r="BD569">
            <v>4260</v>
          </cell>
          <cell r="BE569">
            <v>559.78465270996094</v>
          </cell>
          <cell r="BF569">
            <v>547</v>
          </cell>
          <cell r="BG569">
            <v>3404.7952516907662</v>
          </cell>
          <cell r="BH569">
            <v>170.23976258453831</v>
          </cell>
          <cell r="BI569">
            <v>190.96815607683166</v>
          </cell>
          <cell r="BJ569" t="str">
            <v>WAWhidbey3</v>
          </cell>
          <cell r="BK569">
            <v>0</v>
          </cell>
          <cell r="BL569">
            <v>5512.74</v>
          </cell>
          <cell r="BM569">
            <v>5512.74</v>
          </cell>
          <cell r="BN569">
            <v>6.5010204181379205E-2</v>
          </cell>
          <cell r="BO569">
            <v>9.2729592901103344E-2</v>
          </cell>
          <cell r="BP569">
            <v>6.0816325171261419E-2</v>
          </cell>
          <cell r="BQ569">
            <v>2.122449011218791E-2</v>
          </cell>
          <cell r="BR569">
            <v>127.42000019550323</v>
          </cell>
          <cell r="BS569">
            <v>181.75000208616257</v>
          </cell>
          <cell r="BT569">
            <v>119.19999733567238</v>
          </cell>
          <cell r="BU569">
            <v>41.600000619888306</v>
          </cell>
          <cell r="BV569">
            <v>559.78465270996094</v>
          </cell>
        </row>
        <row r="570">
          <cell r="A570">
            <v>13817</v>
          </cell>
          <cell r="B570" t="e">
            <v>#N/A</v>
          </cell>
          <cell r="C570">
            <v>10543.522145314904</v>
          </cell>
          <cell r="D570" t="e">
            <v>#N/A</v>
          </cell>
          <cell r="E570">
            <v>267.59536743164063</v>
          </cell>
          <cell r="F570">
            <v>3939.908447265625</v>
          </cell>
          <cell r="G570">
            <v>0</v>
          </cell>
          <cell r="H570" t="str">
            <v>Electric heatpumpdualfuel</v>
          </cell>
          <cell r="I570" t="str">
            <v>Gas htstove</v>
          </cell>
          <cell r="J570" t="str">
            <v>average</v>
          </cell>
          <cell r="K570">
            <v>71</v>
          </cell>
          <cell r="L570">
            <v>65</v>
          </cell>
          <cell r="M570">
            <v>0.33438134848373496</v>
          </cell>
          <cell r="N570">
            <v>0.66561865151626498</v>
          </cell>
          <cell r="O570">
            <v>0.79388684034347534</v>
          </cell>
          <cell r="P570">
            <v>0.83118432760238647</v>
          </cell>
          <cell r="Q570">
            <v>63</v>
          </cell>
          <cell r="R570">
            <v>49</v>
          </cell>
          <cell r="S570" t="str">
            <v>Heat Pump</v>
          </cell>
          <cell r="T570" t="str">
            <v>Gas</v>
          </cell>
          <cell r="U570">
            <v>0</v>
          </cell>
          <cell r="V570">
            <v>0</v>
          </cell>
          <cell r="W570">
            <v>0</v>
          </cell>
          <cell r="X570">
            <v>0</v>
          </cell>
          <cell r="Y570">
            <v>0</v>
          </cell>
          <cell r="Z570">
            <v>0</v>
          </cell>
          <cell r="AA570">
            <v>1</v>
          </cell>
          <cell r="AB570">
            <v>0</v>
          </cell>
          <cell r="AC570">
            <v>0</v>
          </cell>
          <cell r="AD570">
            <v>1</v>
          </cell>
          <cell r="AE570" t="e">
            <v>#N/A</v>
          </cell>
          <cell r="AF570" t="e">
            <v>#REF!</v>
          </cell>
          <cell r="AG570" t="e">
            <v>#N/A</v>
          </cell>
          <cell r="AH570">
            <v>40.999999083578587</v>
          </cell>
          <cell r="AI570">
            <v>293.84999859333038</v>
          </cell>
          <cell r="AJ570">
            <v>140.40000557899475</v>
          </cell>
          <cell r="AK570">
            <v>105.77999763563275</v>
          </cell>
          <cell r="AL570">
            <v>581.03000089153647</v>
          </cell>
          <cell r="AM570">
            <v>2737.9999767324189</v>
          </cell>
          <cell r="AN570">
            <v>3.2930482178926468E-2</v>
          </cell>
          <cell r="AO570">
            <v>0.23402850329875946</v>
          </cell>
          <cell r="AP570" t="str">
            <v>FLAG</v>
          </cell>
          <cell r="AQ570">
            <v>2083</v>
          </cell>
          <cell r="AR570">
            <v>1.9999999552965164E-2</v>
          </cell>
          <cell r="AS570">
            <v>0.63193548084587181</v>
          </cell>
          <cell r="AT570">
            <v>9.0000003576278687E-2</v>
          </cell>
          <cell r="AU570">
            <v>5.9999998658895493E-2</v>
          </cell>
          <cell r="AV570">
            <v>1</v>
          </cell>
          <cell r="AW570">
            <v>0</v>
          </cell>
          <cell r="AX570">
            <v>0</v>
          </cell>
          <cell r="AY570">
            <v>0</v>
          </cell>
          <cell r="AZ570">
            <v>0</v>
          </cell>
          <cell r="BA570">
            <v>0</v>
          </cell>
          <cell r="BB570">
            <v>11192.9140625</v>
          </cell>
          <cell r="BC570">
            <v>548</v>
          </cell>
          <cell r="BD570">
            <v>6208</v>
          </cell>
          <cell r="BE570">
            <v>592.02133178710938</v>
          </cell>
          <cell r="BF570">
            <v>548</v>
          </cell>
          <cell r="BG570">
            <v>2737.9999767324189</v>
          </cell>
          <cell r="BH570">
            <v>136.89999883662094</v>
          </cell>
          <cell r="BI570">
            <v>153.56894269496789</v>
          </cell>
          <cell r="BJ570" t="str">
            <v>OREugene3</v>
          </cell>
          <cell r="BK570">
            <v>0</v>
          </cell>
          <cell r="BL570">
            <v>4803.63</v>
          </cell>
          <cell r="BM570">
            <v>4803.63</v>
          </cell>
          <cell r="BN570">
            <v>1.9683148863935952E-2</v>
          </cell>
          <cell r="BO570">
            <v>0.14107057061609715</v>
          </cell>
          <cell r="BP570">
            <v>6.7402787123857291E-2</v>
          </cell>
          <cell r="BQ570">
            <v>5.0782524068954754E-2</v>
          </cell>
          <cell r="BR570">
            <v>40.999999083578587</v>
          </cell>
          <cell r="BS570">
            <v>293.84999859333038</v>
          </cell>
          <cell r="BT570">
            <v>140.40000557899475</v>
          </cell>
          <cell r="BU570">
            <v>105.77999763563275</v>
          </cell>
          <cell r="BV570">
            <v>592.02133178710938</v>
          </cell>
        </row>
        <row r="571">
          <cell r="A571">
            <v>13829</v>
          </cell>
          <cell r="B571">
            <v>14077.95743</v>
          </cell>
          <cell r="C571">
            <v>15722.642080003889</v>
          </cell>
          <cell r="D571">
            <v>-1644.6846500038882</v>
          </cell>
          <cell r="E571">
            <v>528.08038330078125</v>
          </cell>
          <cell r="F571">
            <v>1019.3490600585938</v>
          </cell>
          <cell r="G571">
            <v>0</v>
          </cell>
          <cell r="H571" t="str">
            <v>Gas faf</v>
          </cell>
          <cell r="I571">
            <v>0</v>
          </cell>
          <cell r="J571">
            <v>0.94999998807907104</v>
          </cell>
          <cell r="K571">
            <v>68</v>
          </cell>
          <cell r="L571">
            <v>62</v>
          </cell>
          <cell r="M571">
            <v>6.1791839015500394E-2</v>
          </cell>
          <cell r="N571">
            <v>0.93820816098449966</v>
          </cell>
          <cell r="O571">
            <v>7.2088830173015594E-2</v>
          </cell>
          <cell r="P571">
            <v>0.83321315050125122</v>
          </cell>
          <cell r="Q571">
            <v>57</v>
          </cell>
          <cell r="R571">
            <v>62</v>
          </cell>
          <cell r="S571" t="str">
            <v>Gas FAF</v>
          </cell>
          <cell r="T571" t="str">
            <v>None</v>
          </cell>
          <cell r="U571">
            <v>0</v>
          </cell>
          <cell r="V571">
            <v>0</v>
          </cell>
          <cell r="W571">
            <v>0</v>
          </cell>
          <cell r="X571">
            <v>0</v>
          </cell>
          <cell r="Y571">
            <v>0</v>
          </cell>
          <cell r="Z571">
            <v>0</v>
          </cell>
          <cell r="AA571">
            <v>0</v>
          </cell>
          <cell r="AB571">
            <v>0</v>
          </cell>
          <cell r="AC571">
            <v>0</v>
          </cell>
          <cell r="AD571">
            <v>0</v>
          </cell>
          <cell r="AE571">
            <v>3096.5485449599405</v>
          </cell>
          <cell r="AF571" t="e">
            <v>#REF!</v>
          </cell>
          <cell r="AG571">
            <v>5671.38</v>
          </cell>
          <cell r="AH571">
            <v>43.400000184774399</v>
          </cell>
          <cell r="AI571">
            <v>123.60000491142273</v>
          </cell>
          <cell r="AJ571">
            <v>198.00000786781311</v>
          </cell>
          <cell r="AK571" t="e">
            <v>#VALUE!</v>
          </cell>
          <cell r="AL571" t="e">
            <v>#VALUE!</v>
          </cell>
          <cell r="AM571">
            <v>2333.2404011985655</v>
          </cell>
          <cell r="AN571">
            <v>9.1999999999999998E-2</v>
          </cell>
          <cell r="AO571">
            <v>0.14000000000000001</v>
          </cell>
          <cell r="AP571">
            <v>4</v>
          </cell>
          <cell r="AQ571">
            <v>2480</v>
          </cell>
          <cell r="AR571">
            <v>3.5000000149011612E-2</v>
          </cell>
          <cell r="AS571">
            <v>0.60000002384185791</v>
          </cell>
          <cell r="AT571">
            <v>9.0000003576278687E-2</v>
          </cell>
          <cell r="AU571">
            <v>0</v>
          </cell>
          <cell r="AV571">
            <v>0</v>
          </cell>
          <cell r="AW571">
            <v>1</v>
          </cell>
          <cell r="AX571">
            <v>0</v>
          </cell>
          <cell r="AY571">
            <v>0</v>
          </cell>
          <cell r="AZ571">
            <v>0</v>
          </cell>
          <cell r="BA571">
            <v>1</v>
          </cell>
          <cell r="BB571">
            <v>12669.8994140625</v>
          </cell>
          <cell r="BC571">
            <v>549</v>
          </cell>
          <cell r="BD571">
            <v>4981</v>
          </cell>
          <cell r="BE571">
            <v>463.35002899169922</v>
          </cell>
          <cell r="BF571">
            <v>549</v>
          </cell>
          <cell r="BG571">
            <v>2333.2404011985655</v>
          </cell>
          <cell r="BH571">
            <v>116.66202005992827</v>
          </cell>
          <cell r="BI571">
            <v>130.86678762242511</v>
          </cell>
          <cell r="BJ571" t="str">
            <v>WATacomaMcchord3</v>
          </cell>
          <cell r="BK571" t="str">
            <v>WATacomaMcchord3</v>
          </cell>
          <cell r="BL571">
            <v>5671.38</v>
          </cell>
          <cell r="BM571">
            <v>5671.38</v>
          </cell>
          <cell r="BN571">
            <v>1.7500000074505806E-2</v>
          </cell>
          <cell r="BO571">
            <v>4.9838711657831748E-2</v>
          </cell>
          <cell r="BP571">
            <v>7.9838712849924637E-2</v>
          </cell>
          <cell r="BQ571">
            <v>0</v>
          </cell>
          <cell r="BR571">
            <v>43.400000184774399</v>
          </cell>
          <cell r="BS571">
            <v>123.60000491142273</v>
          </cell>
          <cell r="BT571">
            <v>198.00000786781311</v>
          </cell>
          <cell r="BU571">
            <v>205.30484422090072</v>
          </cell>
          <cell r="BV571">
            <v>463.35002899169922</v>
          </cell>
        </row>
        <row r="572">
          <cell r="A572">
            <v>13863</v>
          </cell>
          <cell r="B572" t="e">
            <v>#N/A</v>
          </cell>
          <cell r="C572">
            <v>4241.1552734375</v>
          </cell>
          <cell r="D572" t="e">
            <v>#N/A</v>
          </cell>
          <cell r="E572">
            <v>0</v>
          </cell>
          <cell r="F572">
            <v>4241.1552734375</v>
          </cell>
          <cell r="G572">
            <v>0</v>
          </cell>
          <cell r="H572" t="str">
            <v>Oil faf</v>
          </cell>
          <cell r="I572">
            <v>0</v>
          </cell>
          <cell r="J572" t="str">
            <v>average</v>
          </cell>
          <cell r="K572">
            <v>70</v>
          </cell>
          <cell r="L572">
            <v>0</v>
          </cell>
          <cell r="M572">
            <v>1</v>
          </cell>
          <cell r="N572">
            <v>0</v>
          </cell>
          <cell r="O572">
            <v>0.65207260847091675</v>
          </cell>
          <cell r="P572">
            <v>0</v>
          </cell>
          <cell r="Q572">
            <v>55</v>
          </cell>
          <cell r="R572">
            <v>0</v>
          </cell>
          <cell r="S572" t="str">
            <v>Other</v>
          </cell>
          <cell r="T572" t="str">
            <v>None</v>
          </cell>
          <cell r="U572">
            <v>0</v>
          </cell>
          <cell r="V572">
            <v>0</v>
          </cell>
          <cell r="W572">
            <v>0</v>
          </cell>
          <cell r="X572">
            <v>0</v>
          </cell>
          <cell r="Y572">
            <v>1</v>
          </cell>
          <cell r="Z572">
            <v>0</v>
          </cell>
          <cell r="AA572">
            <v>0</v>
          </cell>
          <cell r="AB572">
            <v>0</v>
          </cell>
          <cell r="AC572">
            <v>0</v>
          </cell>
          <cell r="AD572">
            <v>1</v>
          </cell>
          <cell r="AE572" t="e">
            <v>#N/A</v>
          </cell>
          <cell r="AF572" t="e">
            <v>#REF!</v>
          </cell>
          <cell r="AG572" t="e">
            <v>#N/A</v>
          </cell>
          <cell r="AH572">
            <v>80.799998193979263</v>
          </cell>
          <cell r="AI572">
            <v>105.40000295639038</v>
          </cell>
          <cell r="AJ572">
            <v>381.88800000000003</v>
          </cell>
          <cell r="AK572">
            <v>48.4899982213974</v>
          </cell>
          <cell r="AL572">
            <v>616.57799937176708</v>
          </cell>
          <cell r="AM572">
            <v>2044.5353355071168</v>
          </cell>
          <cell r="AN572">
            <v>9.1999999999999998E-2</v>
          </cell>
          <cell r="AO572">
            <v>0.14000000000000001</v>
          </cell>
          <cell r="AP572">
            <v>1</v>
          </cell>
          <cell r="AQ572">
            <v>1298</v>
          </cell>
          <cell r="AR572">
            <v>7.9999998211860657E-2</v>
          </cell>
          <cell r="AS572">
            <v>0.85000002384185791</v>
          </cell>
          <cell r="AT572">
            <v>0.23400000000000001</v>
          </cell>
          <cell r="AU572">
            <v>6.4999997615814209E-2</v>
          </cell>
          <cell r="AV572">
            <v>0</v>
          </cell>
          <cell r="AW572">
            <v>1</v>
          </cell>
          <cell r="AX572">
            <v>0</v>
          </cell>
          <cell r="AY572">
            <v>0</v>
          </cell>
          <cell r="AZ572">
            <v>0</v>
          </cell>
          <cell r="BA572">
            <v>1</v>
          </cell>
          <cell r="BB572">
            <v>12944.62109375</v>
          </cell>
          <cell r="BC572">
            <v>550</v>
          </cell>
          <cell r="BD572">
            <v>3560</v>
          </cell>
          <cell r="BE572">
            <v>869.79639434814453</v>
          </cell>
          <cell r="BF572">
            <v>550</v>
          </cell>
          <cell r="BG572">
            <v>2044.5353355071168</v>
          </cell>
          <cell r="BH572">
            <v>102.22676677535584</v>
          </cell>
          <cell r="BI572">
            <v>114.67389789792315</v>
          </cell>
          <cell r="BJ572" t="str">
            <v>WATacomaMcchord3</v>
          </cell>
          <cell r="BK572">
            <v>0</v>
          </cell>
          <cell r="BL572">
            <v>5671.38</v>
          </cell>
          <cell r="BM572">
            <v>5671.38</v>
          </cell>
          <cell r="BN572">
            <v>6.2249613400600354E-2</v>
          </cell>
          <cell r="BO572">
            <v>8.1201851276109696E-2</v>
          </cell>
          <cell r="BP572">
            <v>0.29421263482280435</v>
          </cell>
          <cell r="BQ572">
            <v>3.7357471665175196E-2</v>
          </cell>
          <cell r="BR572">
            <v>80.799998193979263</v>
          </cell>
          <cell r="BS572">
            <v>105.40000295639038</v>
          </cell>
          <cell r="BT572">
            <v>381.88800000000003</v>
          </cell>
          <cell r="BU572">
            <v>48.4899982213974</v>
          </cell>
          <cell r="BV572">
            <v>869.79639434814453</v>
          </cell>
        </row>
        <row r="573">
          <cell r="A573">
            <v>13867</v>
          </cell>
          <cell r="B573" t="e">
            <v>#N/A</v>
          </cell>
          <cell r="C573">
            <v>8355.4093050850497</v>
          </cell>
          <cell r="D573" t="e">
            <v>#N/A</v>
          </cell>
          <cell r="E573">
            <v>143.97956848144531</v>
          </cell>
          <cell r="F573">
            <v>4802.337890625</v>
          </cell>
          <cell r="G573">
            <v>0</v>
          </cell>
          <cell r="H573" t="str">
            <v>Electric heatpump</v>
          </cell>
          <cell r="I573">
            <v>0</v>
          </cell>
          <cell r="J573" t="str">
            <v>average</v>
          </cell>
          <cell r="K573">
            <v>69</v>
          </cell>
          <cell r="L573">
            <v>64</v>
          </cell>
          <cell r="M573">
            <v>0.53228381855116824</v>
          </cell>
          <cell r="N573">
            <v>0.46771618144883176</v>
          </cell>
          <cell r="O573">
            <v>0.75194621086120605</v>
          </cell>
          <cell r="P573">
            <v>0.41148146986961365</v>
          </cell>
          <cell r="Q573">
            <v>59</v>
          </cell>
          <cell r="R573">
            <v>57</v>
          </cell>
          <cell r="S573" t="str">
            <v>Heat Pump</v>
          </cell>
          <cell r="T573" t="str">
            <v>None</v>
          </cell>
          <cell r="U573">
            <v>0</v>
          </cell>
          <cell r="V573">
            <v>0</v>
          </cell>
          <cell r="W573">
            <v>0</v>
          </cell>
          <cell r="X573">
            <v>1</v>
          </cell>
          <cell r="Y573">
            <v>0</v>
          </cell>
          <cell r="Z573">
            <v>0</v>
          </cell>
          <cell r="AA573">
            <v>0</v>
          </cell>
          <cell r="AB573">
            <v>0</v>
          </cell>
          <cell r="AC573">
            <v>0</v>
          </cell>
          <cell r="AD573">
            <v>1</v>
          </cell>
          <cell r="AE573" t="e">
            <v>#N/A</v>
          </cell>
          <cell r="AF573" t="e">
            <v>#REF!</v>
          </cell>
          <cell r="AG573" t="e">
            <v>#N/A</v>
          </cell>
          <cell r="AH573">
            <v>65.475000975653529</v>
          </cell>
          <cell r="AI573">
            <v>194.40000772476196</v>
          </cell>
          <cell r="AJ573">
            <v>192.9600076675415</v>
          </cell>
          <cell r="AK573">
            <v>117.85500468313694</v>
          </cell>
          <cell r="AL573">
            <v>570.69002105109394</v>
          </cell>
          <cell r="AM573">
            <v>3125.8655159344694</v>
          </cell>
          <cell r="AN573">
            <v>9.1999999999999998E-2</v>
          </cell>
          <cell r="AO573">
            <v>0.14000000000000001</v>
          </cell>
          <cell r="AP573">
            <v>1</v>
          </cell>
          <cell r="AQ573">
            <v>2619</v>
          </cell>
          <cell r="AR573">
            <v>2.500000037252903E-2</v>
          </cell>
          <cell r="AS573">
            <v>0.60000002384185791</v>
          </cell>
          <cell r="AT573">
            <v>9.0000003576278687E-2</v>
          </cell>
          <cell r="AU573">
            <v>4.5000001788139343E-2</v>
          </cell>
          <cell r="AV573">
            <v>0</v>
          </cell>
          <cell r="AW573">
            <v>0</v>
          </cell>
          <cell r="AX573">
            <v>0</v>
          </cell>
          <cell r="AY573">
            <v>0</v>
          </cell>
          <cell r="AZ573">
            <v>0</v>
          </cell>
          <cell r="BA573">
            <v>0</v>
          </cell>
          <cell r="BB573">
            <v>12604.986328125</v>
          </cell>
          <cell r="BC573">
            <v>551</v>
          </cell>
          <cell r="BD573">
            <v>7752</v>
          </cell>
          <cell r="BE573">
            <v>536.46195220947266</v>
          </cell>
          <cell r="BF573">
            <v>551</v>
          </cell>
          <cell r="BG573">
            <v>3125.8655159344694</v>
          </cell>
          <cell r="BH573">
            <v>156.29327579672346</v>
          </cell>
          <cell r="BI573">
            <v>175.3235450577325</v>
          </cell>
          <cell r="BJ573" t="str">
            <v>WATacomaMcchord3</v>
          </cell>
          <cell r="BK573">
            <v>0</v>
          </cell>
          <cell r="BL573">
            <v>5671.38</v>
          </cell>
          <cell r="BM573">
            <v>5671.38</v>
          </cell>
          <cell r="BN573">
            <v>2.500000037252903E-2</v>
          </cell>
          <cell r="BO573">
            <v>7.4226807073219533E-2</v>
          </cell>
          <cell r="BP573">
            <v>7.3676978872677171E-2</v>
          </cell>
          <cell r="BQ573">
            <v>4.5000001788139343E-2</v>
          </cell>
          <cell r="BR573">
            <v>65.475000975653529</v>
          </cell>
          <cell r="BS573">
            <v>194.40000772476196</v>
          </cell>
          <cell r="BT573">
            <v>192.9600076675415</v>
          </cell>
          <cell r="BU573">
            <v>117.85500468313694</v>
          </cell>
          <cell r="BV573">
            <v>536.46195220947266</v>
          </cell>
        </row>
        <row r="574">
          <cell r="A574">
            <v>13871</v>
          </cell>
          <cell r="B574" t="e">
            <v>#N/A</v>
          </cell>
          <cell r="C574">
            <v>6880.43603515625</v>
          </cell>
          <cell r="D574" t="e">
            <v>#N/A</v>
          </cell>
          <cell r="E574">
            <v>0</v>
          </cell>
          <cell r="F574">
            <v>6880.43603515625</v>
          </cell>
          <cell r="G574">
            <v>0</v>
          </cell>
          <cell r="H574" t="str">
            <v>Electric heatpump</v>
          </cell>
          <cell r="I574" t="str">
            <v>Other htstove</v>
          </cell>
          <cell r="J574" t="str">
            <v>average</v>
          </cell>
          <cell r="K574">
            <v>71</v>
          </cell>
          <cell r="L574">
            <v>71</v>
          </cell>
          <cell r="M574">
            <v>1</v>
          </cell>
          <cell r="N574">
            <v>0</v>
          </cell>
          <cell r="O574">
            <v>0.95865154266357422</v>
          </cell>
          <cell r="P574">
            <v>0</v>
          </cell>
          <cell r="Q574">
            <v>54</v>
          </cell>
          <cell r="R574">
            <v>0</v>
          </cell>
          <cell r="S574" t="str">
            <v>Heat Pump</v>
          </cell>
          <cell r="T574" t="str">
            <v>Other</v>
          </cell>
          <cell r="U574">
            <v>0</v>
          </cell>
          <cell r="V574">
            <v>0</v>
          </cell>
          <cell r="W574">
            <v>0</v>
          </cell>
          <cell r="X574">
            <v>0</v>
          </cell>
          <cell r="Y574">
            <v>0</v>
          </cell>
          <cell r="Z574">
            <v>1</v>
          </cell>
          <cell r="AA574">
            <v>0</v>
          </cell>
          <cell r="AB574">
            <v>0</v>
          </cell>
          <cell r="AC574">
            <v>0</v>
          </cell>
          <cell r="AD574">
            <v>1</v>
          </cell>
          <cell r="AE574" t="e">
            <v>#N/A</v>
          </cell>
          <cell r="AF574" t="e">
            <v>#REF!</v>
          </cell>
          <cell r="AG574" t="e">
            <v>#N/A</v>
          </cell>
          <cell r="AH574">
            <v>55.550000827759504</v>
          </cell>
          <cell r="AI574">
            <v>213.05000561475751</v>
          </cell>
          <cell r="AJ574">
            <v>393.12</v>
          </cell>
          <cell r="AK574">
            <v>99.990003973245621</v>
          </cell>
          <cell r="AL574">
            <v>761.71001041576267</v>
          </cell>
          <cell r="AM574">
            <v>3100.2713898458755</v>
          </cell>
          <cell r="AN574">
            <v>9.1999999999999998E-2</v>
          </cell>
          <cell r="AO574">
            <v>0.14000000000000001</v>
          </cell>
          <cell r="AP574">
            <v>1</v>
          </cell>
          <cell r="AQ574">
            <v>2272</v>
          </cell>
          <cell r="AR574">
            <v>2.500000037252903E-2</v>
          </cell>
          <cell r="AS574">
            <v>0.56213721798089056</v>
          </cell>
          <cell r="AT574">
            <v>0.23400000000000001</v>
          </cell>
          <cell r="AU574">
            <v>4.5000001788139343E-2</v>
          </cell>
          <cell r="AV574">
            <v>0</v>
          </cell>
          <cell r="AW574">
            <v>0</v>
          </cell>
          <cell r="AX574">
            <v>0</v>
          </cell>
          <cell r="AY574">
            <v>0</v>
          </cell>
          <cell r="AZ574">
            <v>0</v>
          </cell>
          <cell r="BA574">
            <v>0</v>
          </cell>
          <cell r="BB574">
            <v>28842.1171875</v>
          </cell>
          <cell r="BC574">
            <v>552</v>
          </cell>
          <cell r="BD574">
            <v>6539</v>
          </cell>
          <cell r="BE574">
            <v>992.34900283813477</v>
          </cell>
          <cell r="BF574">
            <v>552</v>
          </cell>
          <cell r="BG574">
            <v>3100.2713898458755</v>
          </cell>
          <cell r="BH574">
            <v>155.01356949229378</v>
          </cell>
          <cell r="BI574">
            <v>173.88802171367544</v>
          </cell>
          <cell r="BJ574" t="str">
            <v>WAKelso3</v>
          </cell>
          <cell r="BK574">
            <v>0</v>
          </cell>
          <cell r="BL574">
            <v>4681.95</v>
          </cell>
          <cell r="BM574">
            <v>4681.95</v>
          </cell>
          <cell r="BN574">
            <v>2.4449824307992741E-2</v>
          </cell>
          <cell r="BO574">
            <v>9.3772009513537632E-2</v>
          </cell>
          <cell r="BP574">
            <v>0.17302816901408452</v>
          </cell>
          <cell r="BQ574">
            <v>4.4009684847379237E-2</v>
          </cell>
          <cell r="BR574">
            <v>55.550000827759504</v>
          </cell>
          <cell r="BS574">
            <v>213.05000561475751</v>
          </cell>
          <cell r="BT574">
            <v>393.12</v>
          </cell>
          <cell r="BU574">
            <v>99.990003973245621</v>
          </cell>
          <cell r="BV574">
            <v>992.34900283813477</v>
          </cell>
        </row>
        <row r="575">
          <cell r="A575">
            <v>13880</v>
          </cell>
          <cell r="B575">
            <v>0</v>
          </cell>
          <cell r="C575">
            <v>17030.401882372877</v>
          </cell>
          <cell r="D575">
            <v>-17030.401882372877</v>
          </cell>
          <cell r="E575">
            <v>573.0225830078125</v>
          </cell>
          <cell r="F575">
            <v>2889.574951171875</v>
          </cell>
          <cell r="G575">
            <v>0</v>
          </cell>
          <cell r="H575" t="str">
            <v>Gas faf</v>
          </cell>
          <cell r="I575" t="str">
            <v>Electric pluginheater</v>
          </cell>
          <cell r="J575" t="str">
            <v>average</v>
          </cell>
          <cell r="K575">
            <v>68</v>
          </cell>
          <cell r="L575">
            <v>60</v>
          </cell>
          <cell r="M575">
            <v>0.14679885782728488</v>
          </cell>
          <cell r="N575">
            <v>0.85320114217271514</v>
          </cell>
          <cell r="O575">
            <v>0.27631056308746338</v>
          </cell>
          <cell r="P575">
            <v>0.79510718584060669</v>
          </cell>
          <cell r="Q575">
            <v>57</v>
          </cell>
          <cell r="R575">
            <v>58</v>
          </cell>
          <cell r="S575" t="str">
            <v>Gas FAF</v>
          </cell>
          <cell r="T575" t="str">
            <v>Electric</v>
          </cell>
          <cell r="U575">
            <v>1</v>
          </cell>
          <cell r="V575">
            <v>0</v>
          </cell>
          <cell r="W575">
            <v>0</v>
          </cell>
          <cell r="X575">
            <v>0</v>
          </cell>
          <cell r="Y575">
            <v>0</v>
          </cell>
          <cell r="Z575">
            <v>0</v>
          </cell>
          <cell r="AA575">
            <v>0</v>
          </cell>
          <cell r="AB575">
            <v>0</v>
          </cell>
          <cell r="AC575">
            <v>0</v>
          </cell>
          <cell r="AD575">
            <v>1</v>
          </cell>
          <cell r="AE575">
            <v>2515.9964053128278</v>
          </cell>
          <cell r="AF575" t="e">
            <v>#REF!</v>
          </cell>
          <cell r="AG575">
            <v>5331.6</v>
          </cell>
          <cell r="AH575">
            <v>52.550000783056021</v>
          </cell>
          <cell r="AI575">
            <v>151.20000225305557</v>
          </cell>
          <cell r="AJ575">
            <v>176.63999605178833</v>
          </cell>
          <cell r="AK575">
            <v>35.759999200701714</v>
          </cell>
          <cell r="AL575">
            <v>416.14999828860164</v>
          </cell>
          <cell r="AM575">
            <v>2480.5335499353291</v>
          </cell>
          <cell r="AN575">
            <v>0.36270266771316528</v>
          </cell>
          <cell r="AO575">
            <v>0.41166228055953979</v>
          </cell>
          <cell r="AP575">
            <v>1</v>
          </cell>
          <cell r="AQ575">
            <v>2848</v>
          </cell>
          <cell r="AR575">
            <v>3.0893592465053511E-2</v>
          </cell>
          <cell r="AS575">
            <v>0.40000000596046448</v>
          </cell>
          <cell r="AT575">
            <v>5.9999998658895493E-2</v>
          </cell>
          <cell r="AU575">
            <v>2.9999999329447746E-2</v>
          </cell>
          <cell r="AV575">
            <v>1</v>
          </cell>
          <cell r="AW575">
            <v>1</v>
          </cell>
          <cell r="AX575">
            <v>0</v>
          </cell>
          <cell r="AY575">
            <v>0</v>
          </cell>
          <cell r="AZ575">
            <v>0</v>
          </cell>
          <cell r="BA575">
            <v>1</v>
          </cell>
          <cell r="BB575">
            <v>6529.7841796875</v>
          </cell>
          <cell r="BC575">
            <v>553</v>
          </cell>
          <cell r="BD575">
            <v>6253</v>
          </cell>
          <cell r="BE575">
            <v>438.39065551757813</v>
          </cell>
          <cell r="BF575">
            <v>553</v>
          </cell>
          <cell r="BG575">
            <v>2480.5335499353291</v>
          </cell>
          <cell r="BH575">
            <v>124.02667749676645</v>
          </cell>
          <cell r="BI575">
            <v>139.12816574877272</v>
          </cell>
          <cell r="BJ575" t="str">
            <v>WAOlympia3</v>
          </cell>
          <cell r="BK575" t="str">
            <v>WAOlympia3</v>
          </cell>
          <cell r="BL575">
            <v>5331.6</v>
          </cell>
          <cell r="BM575">
            <v>5331.6</v>
          </cell>
          <cell r="BN575">
            <v>1.8451545218769669E-2</v>
          </cell>
          <cell r="BO575">
            <v>5.3089888431550408E-2</v>
          </cell>
          <cell r="BP575">
            <v>6.2022470523802081E-2</v>
          </cell>
          <cell r="BQ575">
            <v>1.255617949462841E-2</v>
          </cell>
          <cell r="BR575">
            <v>52.550000783056021</v>
          </cell>
          <cell r="BS575">
            <v>151.20000225305557</v>
          </cell>
          <cell r="BT575">
            <v>176.63999605178833</v>
          </cell>
          <cell r="BU575">
            <v>35.759999200701714</v>
          </cell>
          <cell r="BV575">
            <v>438.39065551757813</v>
          </cell>
        </row>
        <row r="576">
          <cell r="A576">
            <v>13895</v>
          </cell>
          <cell r="B576">
            <v>4930.5366649999996</v>
          </cell>
          <cell r="C576">
            <v>4941.3107937704353</v>
          </cell>
          <cell r="D576">
            <v>-10.774128770435709</v>
          </cell>
          <cell r="E576">
            <v>160.02235412597656</v>
          </cell>
          <cell r="F576">
            <v>992.341796875</v>
          </cell>
          <cell r="G576">
            <v>0</v>
          </cell>
          <cell r="H576" t="str">
            <v>Gas htstove</v>
          </cell>
          <cell r="I576" t="str">
            <v xml:space="preserve">Electric baseboard AND Electric baseboard AND </v>
          </cell>
          <cell r="J576" t="str">
            <v>average</v>
          </cell>
          <cell r="K576">
            <v>68</v>
          </cell>
          <cell r="L576">
            <v>50</v>
          </cell>
          <cell r="M576">
            <v>0.17463646406110989</v>
          </cell>
          <cell r="N576">
            <v>0.82536353593889011</v>
          </cell>
          <cell r="O576">
            <v>0.42213749885559082</v>
          </cell>
          <cell r="P576">
            <v>0.89268356561660767</v>
          </cell>
          <cell r="Q576">
            <v>51</v>
          </cell>
          <cell r="R576">
            <v>63</v>
          </cell>
          <cell r="S576" t="str">
            <v>Gas FAF</v>
          </cell>
          <cell r="T576" t="str">
            <v>Electric</v>
          </cell>
          <cell r="U576">
            <v>0</v>
          </cell>
          <cell r="V576">
            <v>0</v>
          </cell>
          <cell r="W576">
            <v>0</v>
          </cell>
          <cell r="X576">
            <v>0</v>
          </cell>
          <cell r="Y576">
            <v>0</v>
          </cell>
          <cell r="Z576">
            <v>0</v>
          </cell>
          <cell r="AA576">
            <v>0</v>
          </cell>
          <cell r="AB576">
            <v>0</v>
          </cell>
          <cell r="AC576">
            <v>0</v>
          </cell>
          <cell r="AD576">
            <v>0</v>
          </cell>
          <cell r="AE576">
            <v>1368.8960693775978</v>
          </cell>
          <cell r="AF576" t="e">
            <v>#REF!</v>
          </cell>
          <cell r="AG576">
            <v>4640.55</v>
          </cell>
          <cell r="AH576">
            <v>23.520000100135803</v>
          </cell>
          <cell r="AI576">
            <v>40.400000602006912</v>
          </cell>
          <cell r="AJ576">
            <v>107.51999759674072</v>
          </cell>
          <cell r="AK576">
            <v>33.600000500679016</v>
          </cell>
          <cell r="AL576">
            <v>205.03999879956245</v>
          </cell>
          <cell r="AM576">
            <v>1504.056544575637</v>
          </cell>
          <cell r="AN576">
            <v>9.1999999999999998E-2</v>
          </cell>
          <cell r="AO576">
            <v>0.14000000000000001</v>
          </cell>
          <cell r="AP576">
            <v>1</v>
          </cell>
          <cell r="AQ576">
            <v>672</v>
          </cell>
          <cell r="AR576">
            <v>3.5000000149011612E-2</v>
          </cell>
          <cell r="AS576">
            <v>0.40000000596046448</v>
          </cell>
          <cell r="AT576">
            <v>0.11999999731779099</v>
          </cell>
          <cell r="AU576">
            <v>5.000000074505806E-2</v>
          </cell>
          <cell r="AV576">
            <v>1</v>
          </cell>
          <cell r="AW576">
            <v>0</v>
          </cell>
          <cell r="AX576">
            <v>0</v>
          </cell>
          <cell r="AY576">
            <v>0</v>
          </cell>
          <cell r="AZ576">
            <v>0</v>
          </cell>
          <cell r="BA576">
            <v>0</v>
          </cell>
          <cell r="BB576">
            <v>4697.5625</v>
          </cell>
          <cell r="BC576">
            <v>554</v>
          </cell>
          <cell r="BD576">
            <v>2382</v>
          </cell>
          <cell r="BE576">
            <v>0</v>
          </cell>
          <cell r="BF576">
            <v>554</v>
          </cell>
          <cell r="BG576">
            <v>1504.056544575637</v>
          </cell>
          <cell r="BH576">
            <v>75.202827228781842</v>
          </cell>
          <cell r="BI576">
            <v>84.359523472158315</v>
          </cell>
          <cell r="BJ576" t="str">
            <v>WASeattle3</v>
          </cell>
          <cell r="BK576" t="str">
            <v>WASeattle3</v>
          </cell>
          <cell r="BL576">
            <v>4640.55</v>
          </cell>
          <cell r="BM576">
            <v>4640.55</v>
          </cell>
          <cell r="BN576">
            <v>3.5000000149011612E-2</v>
          </cell>
          <cell r="BO576">
            <v>6.0119048514891235E-2</v>
          </cell>
          <cell r="BP576">
            <v>0.15999999642372131</v>
          </cell>
          <cell r="BQ576">
            <v>5.000000074505806E-2</v>
          </cell>
          <cell r="BR576">
            <v>23.520000100135803</v>
          </cell>
          <cell r="BS576">
            <v>40.400000602006912</v>
          </cell>
          <cell r="BT576">
            <v>107.51999759674072</v>
          </cell>
          <cell r="BU576">
            <v>33.600000500679016</v>
          </cell>
          <cell r="BV576">
            <v>205.03999879956245</v>
          </cell>
        </row>
        <row r="577">
          <cell r="A577">
            <v>13898</v>
          </cell>
          <cell r="B577" t="e">
            <v>#N/A</v>
          </cell>
          <cell r="C577">
            <v>24978.220713011076</v>
          </cell>
          <cell r="D577" t="e">
            <v>#N/A</v>
          </cell>
          <cell r="E577">
            <v>841.3519287109375</v>
          </cell>
          <cell r="F577">
            <v>2169.001953125</v>
          </cell>
          <cell r="G577">
            <v>0</v>
          </cell>
          <cell r="H577" t="str">
            <v>Gas faf</v>
          </cell>
          <cell r="I577">
            <v>0</v>
          </cell>
          <cell r="J577">
            <v>0.92500001192092796</v>
          </cell>
          <cell r="K577">
            <v>69</v>
          </cell>
          <cell r="L577">
            <v>62</v>
          </cell>
          <cell r="M577">
            <v>8.0849595872393584E-2</v>
          </cell>
          <cell r="N577">
            <v>0.9191504041276064</v>
          </cell>
          <cell r="O577">
            <v>0.65872085094451904</v>
          </cell>
          <cell r="P577">
            <v>0.98921686410903931</v>
          </cell>
          <cell r="Q577">
            <v>62</v>
          </cell>
          <cell r="R577">
            <v>63</v>
          </cell>
          <cell r="S577" t="str">
            <v>Gas FAF</v>
          </cell>
          <cell r="T577" t="str">
            <v>None</v>
          </cell>
          <cell r="U577">
            <v>0</v>
          </cell>
          <cell r="V577">
            <v>0</v>
          </cell>
          <cell r="W577">
            <v>0</v>
          </cell>
          <cell r="X577">
            <v>0</v>
          </cell>
          <cell r="Y577">
            <v>0</v>
          </cell>
          <cell r="Z577">
            <v>0</v>
          </cell>
          <cell r="AA577">
            <v>1</v>
          </cell>
          <cell r="AB577">
            <v>0</v>
          </cell>
          <cell r="AC577">
            <v>0</v>
          </cell>
          <cell r="AD577">
            <v>1</v>
          </cell>
          <cell r="AE577" t="e">
            <v>#N/A</v>
          </cell>
          <cell r="AF577" t="e">
            <v>#REF!</v>
          </cell>
          <cell r="AG577" t="e">
            <v>#N/A</v>
          </cell>
          <cell r="AH577">
            <v>58.840001404285431</v>
          </cell>
          <cell r="AI577">
            <v>252.05000656843185</v>
          </cell>
          <cell r="AJ577">
            <v>274.95001092553139</v>
          </cell>
          <cell r="AK577">
            <v>23.659999132156372</v>
          </cell>
          <cell r="AL577">
            <v>609.50001803040504</v>
          </cell>
          <cell r="AM577">
            <v>2466.3525336017678</v>
          </cell>
          <cell r="AN577">
            <v>9.1999999999999998E-2</v>
          </cell>
          <cell r="AO577">
            <v>0.14000000000000001</v>
          </cell>
          <cell r="AP577">
            <v>1</v>
          </cell>
          <cell r="AQ577">
            <v>1964</v>
          </cell>
          <cell r="AR577">
            <v>5.9554657291786869E-2</v>
          </cell>
          <cell r="AS577">
            <v>0.82911186371194689</v>
          </cell>
          <cell r="AT577">
            <v>9.0000003576278687E-2</v>
          </cell>
          <cell r="AU577">
            <v>6.4999997615814209E-2</v>
          </cell>
          <cell r="AV577">
            <v>0</v>
          </cell>
          <cell r="AW577">
            <v>1</v>
          </cell>
          <cell r="AX577">
            <v>0</v>
          </cell>
          <cell r="AY577">
            <v>0</v>
          </cell>
          <cell r="AZ577">
            <v>0</v>
          </cell>
          <cell r="BA577">
            <v>1</v>
          </cell>
          <cell r="BB577">
            <v>12986.8330078125</v>
          </cell>
          <cell r="BC577">
            <v>555</v>
          </cell>
          <cell r="BD577">
            <v>4389</v>
          </cell>
          <cell r="BE577">
            <v>773.80208587646484</v>
          </cell>
          <cell r="BF577">
            <v>555</v>
          </cell>
          <cell r="BG577">
            <v>2466.3525336017678</v>
          </cell>
          <cell r="BH577">
            <v>123.3176266800884</v>
          </cell>
          <cell r="BI577">
            <v>138.33278090465595</v>
          </cell>
          <cell r="BJ577" t="str">
            <v>OREugene3</v>
          </cell>
          <cell r="BK577">
            <v>0</v>
          </cell>
          <cell r="BL577">
            <v>4803.63</v>
          </cell>
          <cell r="BM577">
            <v>4803.63</v>
          </cell>
          <cell r="BN577">
            <v>2.995926751745694E-2</v>
          </cell>
          <cell r="BO577">
            <v>0.12833503389431358</v>
          </cell>
          <cell r="BP577">
            <v>0.13999491391320334</v>
          </cell>
          <cell r="BQ577">
            <v>1.2046842735313834E-2</v>
          </cell>
          <cell r="BR577">
            <v>58.840001404285431</v>
          </cell>
          <cell r="BS577">
            <v>252.05000656843185</v>
          </cell>
          <cell r="BT577">
            <v>274.95001092553139</v>
          </cell>
          <cell r="BU577">
            <v>23.659999132156372</v>
          </cell>
          <cell r="BV577">
            <v>773.80208587646484</v>
          </cell>
        </row>
        <row r="578">
          <cell r="A578">
            <v>13903</v>
          </cell>
          <cell r="B578" t="e">
            <v>#N/A</v>
          </cell>
          <cell r="C578">
            <v>32204.109635337853</v>
          </cell>
          <cell r="D578" t="e">
            <v>#N/A</v>
          </cell>
          <cell r="E578">
            <v>908.48773193359375</v>
          </cell>
          <cell r="F578">
            <v>2432.458740234375</v>
          </cell>
          <cell r="G578">
            <v>36000</v>
          </cell>
          <cell r="H578" t="str">
            <v>Gas faf</v>
          </cell>
          <cell r="I578" t="str">
            <v xml:space="preserve">Electric baseboard AND Wood htstove AND Electric pluginheater AND </v>
          </cell>
          <cell r="J578">
            <v>0.92000001668929998</v>
          </cell>
          <cell r="K578">
            <v>68</v>
          </cell>
          <cell r="L578">
            <v>67</v>
          </cell>
          <cell r="M578">
            <v>8.3708418050054578E-2</v>
          </cell>
          <cell r="N578">
            <v>0.91629158194994542</v>
          </cell>
          <cell r="O578">
            <v>0.62269783020019531</v>
          </cell>
          <cell r="P578">
            <v>0.76829928159713745</v>
          </cell>
          <cell r="Q578">
            <v>48</v>
          </cell>
          <cell r="R578">
            <v>63</v>
          </cell>
          <cell r="S578" t="str">
            <v>Gas FAF</v>
          </cell>
          <cell r="T578" t="str">
            <v>Other</v>
          </cell>
          <cell r="U578">
            <v>0</v>
          </cell>
          <cell r="V578">
            <v>1</v>
          </cell>
          <cell r="W578">
            <v>0</v>
          </cell>
          <cell r="X578">
            <v>0</v>
          </cell>
          <cell r="Y578">
            <v>0</v>
          </cell>
          <cell r="Z578">
            <v>1</v>
          </cell>
          <cell r="AA578">
            <v>1</v>
          </cell>
          <cell r="AB578">
            <v>0</v>
          </cell>
          <cell r="AC578">
            <v>0</v>
          </cell>
          <cell r="AD578">
            <v>1</v>
          </cell>
          <cell r="AE578" t="e">
            <v>#N/A</v>
          </cell>
          <cell r="AF578" t="e">
            <v>#REF!</v>
          </cell>
          <cell r="AG578" t="e">
            <v>#N/A</v>
          </cell>
          <cell r="AH578">
            <v>88.340000376105309</v>
          </cell>
          <cell r="AI578">
            <v>413.9500116109848</v>
          </cell>
          <cell r="AJ578">
            <v>188.64000749588013</v>
          </cell>
          <cell r="AK578">
            <v>275.93999138474464</v>
          </cell>
          <cell r="AL578">
            <v>966.87001086771488</v>
          </cell>
          <cell r="AM578">
            <v>5165.0000238592338</v>
          </cell>
          <cell r="AN578">
            <v>0.10735808312892914</v>
          </cell>
          <cell r="AO578">
            <v>0.16033409535884857</v>
          </cell>
          <cell r="AP578" t="str">
            <v>FLAG</v>
          </cell>
          <cell r="AQ578">
            <v>3734</v>
          </cell>
          <cell r="AR578">
            <v>3.5000000149011612E-2</v>
          </cell>
          <cell r="AS578">
            <v>0.85000002384185791</v>
          </cell>
          <cell r="AT578">
            <v>9.0000003576278687E-2</v>
          </cell>
          <cell r="AU578">
            <v>0.20999999344348907</v>
          </cell>
          <cell r="AV578">
            <v>1</v>
          </cell>
          <cell r="AW578">
            <v>1</v>
          </cell>
          <cell r="AX578">
            <v>0</v>
          </cell>
          <cell r="AY578">
            <v>0</v>
          </cell>
          <cell r="AZ578">
            <v>0</v>
          </cell>
          <cell r="BA578">
            <v>1</v>
          </cell>
          <cell r="BB578">
            <v>12256.0068359375</v>
          </cell>
          <cell r="BC578">
            <v>556</v>
          </cell>
          <cell r="BD578">
            <v>8963</v>
          </cell>
          <cell r="BE578">
            <v>1186.0415115356445</v>
          </cell>
          <cell r="BF578">
            <v>556</v>
          </cell>
          <cell r="BG578">
            <v>5165.0000238592338</v>
          </cell>
          <cell r="BH578">
            <v>258.25000119296169</v>
          </cell>
          <cell r="BI578">
            <v>289.69452133821665</v>
          </cell>
          <cell r="BJ578" t="str">
            <v>ORSalem3</v>
          </cell>
          <cell r="BK578">
            <v>0</v>
          </cell>
          <cell r="BL578">
            <v>4582.08</v>
          </cell>
          <cell r="BM578">
            <v>4582.08</v>
          </cell>
          <cell r="BN578">
            <v>2.3658275408705225E-2</v>
          </cell>
          <cell r="BO578">
            <v>0.11085967102597344</v>
          </cell>
          <cell r="BP578">
            <v>5.0519552087809352E-2</v>
          </cell>
          <cell r="BQ578">
            <v>7.3899301388522937E-2</v>
          </cell>
          <cell r="BR578">
            <v>88.340000376105309</v>
          </cell>
          <cell r="BS578">
            <v>413.9500116109848</v>
          </cell>
          <cell r="BT578">
            <v>188.64000749588013</v>
          </cell>
          <cell r="BU578">
            <v>275.93999138474464</v>
          </cell>
          <cell r="BV578">
            <v>1186.0415115356445</v>
          </cell>
        </row>
        <row r="579">
          <cell r="A579">
            <v>13912</v>
          </cell>
          <cell r="B579" t="e">
            <v>#N/A</v>
          </cell>
          <cell r="C579">
            <v>6207.0297966763674</v>
          </cell>
          <cell r="D579" t="e">
            <v>#N/A</v>
          </cell>
          <cell r="E579">
            <v>0</v>
          </cell>
          <cell r="F579">
            <v>931.53155517578125</v>
          </cell>
          <cell r="G579">
            <v>36000</v>
          </cell>
          <cell r="H579" t="str">
            <v xml:space="preserve">Electric baseboard AND Wood htstove AND </v>
          </cell>
          <cell r="I579">
            <v>0</v>
          </cell>
          <cell r="J579" t="str">
            <v>average</v>
          </cell>
          <cell r="K579">
            <v>69</v>
          </cell>
          <cell r="L579">
            <v>55</v>
          </cell>
          <cell r="M579">
            <v>1</v>
          </cell>
          <cell r="N579">
            <v>0</v>
          </cell>
          <cell r="O579">
            <v>0.57295763492584229</v>
          </cell>
          <cell r="P579">
            <v>0</v>
          </cell>
          <cell r="Q579">
            <v>48</v>
          </cell>
          <cell r="R579">
            <v>0</v>
          </cell>
          <cell r="S579" t="str">
            <v>Electric Zonal</v>
          </cell>
          <cell r="T579" t="str">
            <v>None</v>
          </cell>
          <cell r="U579">
            <v>0</v>
          </cell>
          <cell r="V579">
            <v>1</v>
          </cell>
          <cell r="W579">
            <v>0</v>
          </cell>
          <cell r="X579">
            <v>0</v>
          </cell>
          <cell r="Y579">
            <v>0</v>
          </cell>
          <cell r="Z579">
            <v>0</v>
          </cell>
          <cell r="AA579">
            <v>0</v>
          </cell>
          <cell r="AB579">
            <v>0</v>
          </cell>
          <cell r="AC579">
            <v>0</v>
          </cell>
          <cell r="AD579">
            <v>1</v>
          </cell>
          <cell r="AE579" t="e">
            <v>#N/A</v>
          </cell>
          <cell r="AF579" t="e">
            <v>#REF!</v>
          </cell>
          <cell r="AG579" t="e">
            <v>#N/A</v>
          </cell>
          <cell r="AH579">
            <v>89.400003552436829</v>
          </cell>
          <cell r="AI579">
            <v>76.799998044967651</v>
          </cell>
          <cell r="AJ579">
            <v>153.35999657213688</v>
          </cell>
          <cell r="AK579">
            <v>107.28000426292419</v>
          </cell>
          <cell r="AL579">
            <v>426.84000243246555</v>
          </cell>
          <cell r="AM579">
            <v>2339.2193958748339</v>
          </cell>
          <cell r="AN579">
            <v>9.1999999999999998E-2</v>
          </cell>
          <cell r="AO579">
            <v>0.14000000000000001</v>
          </cell>
          <cell r="AP579">
            <v>1</v>
          </cell>
          <cell r="AQ579">
            <v>1192</v>
          </cell>
          <cell r="AR579">
            <v>7.5000002980232239E-2</v>
          </cell>
          <cell r="AS579">
            <v>0.45176469438216266</v>
          </cell>
          <cell r="AT579">
            <v>0.11999999731779099</v>
          </cell>
          <cell r="AU579">
            <v>9.0000003576278687E-2</v>
          </cell>
          <cell r="AV579">
            <v>1</v>
          </cell>
          <cell r="AW579">
            <v>0</v>
          </cell>
          <cell r="AX579">
            <v>0</v>
          </cell>
          <cell r="AY579">
            <v>0</v>
          </cell>
          <cell r="AZ579">
            <v>0</v>
          </cell>
          <cell r="BA579">
            <v>0</v>
          </cell>
          <cell r="BB579">
            <v>12343.677734375</v>
          </cell>
          <cell r="BC579">
            <v>557</v>
          </cell>
          <cell r="BD579">
            <v>3872</v>
          </cell>
          <cell r="BE579">
            <v>418.43804168701172</v>
          </cell>
          <cell r="BF579">
            <v>557</v>
          </cell>
          <cell r="BG579">
            <v>2339.2193958748339</v>
          </cell>
          <cell r="BH579">
            <v>116.9609697937417</v>
          </cell>
          <cell r="BI579">
            <v>131.20213747582767</v>
          </cell>
          <cell r="BJ579" t="str">
            <v>WASnohomish3</v>
          </cell>
          <cell r="BK579">
            <v>0</v>
          </cell>
          <cell r="BL579">
            <v>5096.22</v>
          </cell>
          <cell r="BM579">
            <v>5096.22</v>
          </cell>
          <cell r="BN579">
            <v>7.5000002980232239E-2</v>
          </cell>
          <cell r="BO579">
            <v>6.4429528561214477E-2</v>
          </cell>
          <cell r="BP579">
            <v>0.12865771524508127</v>
          </cell>
          <cell r="BQ579">
            <v>9.0000003576278687E-2</v>
          </cell>
          <cell r="BR579">
            <v>89.400003552436829</v>
          </cell>
          <cell r="BS579">
            <v>76.799998044967651</v>
          </cell>
          <cell r="BT579">
            <v>153.35999657213688</v>
          </cell>
          <cell r="BU579">
            <v>107.28000426292419</v>
          </cell>
          <cell r="BV579">
            <v>418.43804168701172</v>
          </cell>
        </row>
        <row r="580">
          <cell r="A580">
            <v>13948</v>
          </cell>
          <cell r="B580" t="e">
            <v>#N/A</v>
          </cell>
          <cell r="C580">
            <v>33573.297953575282</v>
          </cell>
          <cell r="D580" t="e">
            <v>#N/A</v>
          </cell>
          <cell r="E580">
            <v>1166.7569580078125</v>
          </cell>
          <cell r="F580">
            <v>1657.320068359375</v>
          </cell>
          <cell r="G580">
            <v>0</v>
          </cell>
          <cell r="H580" t="str">
            <v>Gas faf</v>
          </cell>
          <cell r="I580" t="str">
            <v xml:space="preserve">Electric baseboard AND Electric baseboard AND Gas htstove AND </v>
          </cell>
          <cell r="J580">
            <v>0.93333333730697599</v>
          </cell>
          <cell r="K580">
            <v>70</v>
          </cell>
          <cell r="L580">
            <v>67</v>
          </cell>
          <cell r="M580">
            <v>4.6225408817727E-2</v>
          </cell>
          <cell r="N580">
            <v>0.95377459118227303</v>
          </cell>
          <cell r="O580">
            <v>0.66616714000701904</v>
          </cell>
          <cell r="P580">
            <v>0.86633884906768799</v>
          </cell>
          <cell r="Q580">
            <v>69</v>
          </cell>
          <cell r="R580">
            <v>67</v>
          </cell>
          <cell r="S580" t="str">
            <v>Gas FAF</v>
          </cell>
          <cell r="T580" t="str">
            <v>Mix (G/E)</v>
          </cell>
          <cell r="U580">
            <v>0</v>
          </cell>
          <cell r="V580">
            <v>0</v>
          </cell>
          <cell r="W580">
            <v>0</v>
          </cell>
          <cell r="X580">
            <v>0</v>
          </cell>
          <cell r="Y580">
            <v>0</v>
          </cell>
          <cell r="Z580">
            <v>0</v>
          </cell>
          <cell r="AA580">
            <v>1</v>
          </cell>
          <cell r="AB580">
            <v>0</v>
          </cell>
          <cell r="AC580">
            <v>0</v>
          </cell>
          <cell r="AD580">
            <v>1</v>
          </cell>
          <cell r="AE580" t="e">
            <v>#N/A</v>
          </cell>
          <cell r="AF580" t="e">
            <v>#REF!</v>
          </cell>
          <cell r="AG580" t="e">
            <v>#N/A</v>
          </cell>
          <cell r="AH580">
            <v>53.26999919116497</v>
          </cell>
          <cell r="AI580">
            <v>151.7500028014183</v>
          </cell>
          <cell r="AJ580">
            <v>150.07999664545059</v>
          </cell>
          <cell r="AK580">
            <v>41.304999776184559</v>
          </cell>
          <cell r="AL580">
            <v>396.40499841421843</v>
          </cell>
          <cell r="AM580">
            <v>6842.3162180710278</v>
          </cell>
          <cell r="AN580">
            <v>0.15217745304107666</v>
          </cell>
          <cell r="AO580">
            <v>0.36288386583328247</v>
          </cell>
          <cell r="AP580" t="str">
            <v>FLAG</v>
          </cell>
          <cell r="AQ580">
            <v>2107</v>
          </cell>
          <cell r="AR580">
            <v>5.039735022815986E-2</v>
          </cell>
          <cell r="AS580">
            <v>0.57264152000535207</v>
          </cell>
          <cell r="AT580">
            <v>7.9999998211860657E-2</v>
          </cell>
          <cell r="AU580">
            <v>5.4999999701976776E-2</v>
          </cell>
          <cell r="AV580">
            <v>1</v>
          </cell>
          <cell r="AW580">
            <v>1</v>
          </cell>
          <cell r="AX580">
            <v>0</v>
          </cell>
          <cell r="AY580">
            <v>0</v>
          </cell>
          <cell r="AZ580">
            <v>0</v>
          </cell>
          <cell r="BA580">
            <v>1</v>
          </cell>
          <cell r="BB580">
            <v>4557.2421875</v>
          </cell>
          <cell r="BC580">
            <v>558</v>
          </cell>
          <cell r="BD580">
            <v>4736</v>
          </cell>
          <cell r="BE580">
            <v>535.80835723876953</v>
          </cell>
          <cell r="BF580">
            <v>558</v>
          </cell>
          <cell r="BG580">
            <v>6842.3162180710278</v>
          </cell>
          <cell r="BH580">
            <v>342.11581090355139</v>
          </cell>
          <cell r="BI580">
            <v>383.77183203916775</v>
          </cell>
          <cell r="BJ580" t="str">
            <v>WASeattle3</v>
          </cell>
          <cell r="BK580">
            <v>0</v>
          </cell>
          <cell r="BL580">
            <v>4640.55</v>
          </cell>
          <cell r="BM580">
            <v>4640.55</v>
          </cell>
          <cell r="BN580">
            <v>2.5282391642698136E-2</v>
          </cell>
          <cell r="BO580">
            <v>7.2021833318186193E-2</v>
          </cell>
          <cell r="BP580">
            <v>7.1229234288301177E-2</v>
          </cell>
          <cell r="BQ580">
            <v>1.9603701839669939E-2</v>
          </cell>
          <cell r="BR580">
            <v>53.26999919116497</v>
          </cell>
          <cell r="BS580">
            <v>151.7500028014183</v>
          </cell>
          <cell r="BT580">
            <v>150.07999664545059</v>
          </cell>
          <cell r="BU580">
            <v>41.304999776184559</v>
          </cell>
          <cell r="BV580">
            <v>535.80835723876953</v>
          </cell>
        </row>
        <row r="581">
          <cell r="A581">
            <v>13956</v>
          </cell>
          <cell r="B581" t="e">
            <v>#N/A</v>
          </cell>
          <cell r="C581">
            <v>16776.72256524273</v>
          </cell>
          <cell r="D581" t="e">
            <v>#N/A</v>
          </cell>
          <cell r="E581">
            <v>590.54376220703125</v>
          </cell>
          <cell r="F581">
            <v>732.3480224609375</v>
          </cell>
          <cell r="G581">
            <v>0</v>
          </cell>
          <cell r="H581" t="str">
            <v>Gas boiler</v>
          </cell>
          <cell r="I581" t="str">
            <v xml:space="preserve">Wood htstove AND Electric pluginheater AND </v>
          </cell>
          <cell r="J581">
            <v>0.92699998617172197</v>
          </cell>
          <cell r="K581">
            <v>68</v>
          </cell>
          <cell r="L581">
            <v>58</v>
          </cell>
          <cell r="M581">
            <v>4.0595348038050004E-2</v>
          </cell>
          <cell r="N581">
            <v>0.95940465196195002</v>
          </cell>
          <cell r="O581">
            <v>0.84513545036315918</v>
          </cell>
          <cell r="P581">
            <v>0.97196817398071289</v>
          </cell>
          <cell r="Q581">
            <v>54</v>
          </cell>
          <cell r="R581">
            <v>61</v>
          </cell>
          <cell r="S581" t="str">
            <v>Gas Boiler</v>
          </cell>
          <cell r="T581" t="str">
            <v>Other</v>
          </cell>
          <cell r="U581">
            <v>0</v>
          </cell>
          <cell r="V581">
            <v>0</v>
          </cell>
          <cell r="W581">
            <v>0</v>
          </cell>
          <cell r="X581">
            <v>0</v>
          </cell>
          <cell r="Y581">
            <v>1</v>
          </cell>
          <cell r="Z581">
            <v>1</v>
          </cell>
          <cell r="AA581">
            <v>1</v>
          </cell>
          <cell r="AB581">
            <v>0</v>
          </cell>
          <cell r="AC581">
            <v>0</v>
          </cell>
          <cell r="AD581">
            <v>1</v>
          </cell>
          <cell r="AE581" t="e">
            <v>#N/A</v>
          </cell>
          <cell r="AF581" t="e">
            <v>#REF!</v>
          </cell>
          <cell r="AG581" t="e">
            <v>#N/A</v>
          </cell>
          <cell r="AH581">
            <v>97.519997820258141</v>
          </cell>
          <cell r="AI581">
            <v>247.24999648332593</v>
          </cell>
          <cell r="AJ581">
            <v>257.28000515699387</v>
          </cell>
          <cell r="AK581">
            <v>12.539999932050705</v>
          </cell>
          <cell r="AL581">
            <v>614.58999939262867</v>
          </cell>
          <cell r="AM581">
            <v>5258.3739932597582</v>
          </cell>
          <cell r="AN581">
            <v>0.12837912142276764</v>
          </cell>
          <cell r="AO581">
            <v>0.29548856616020203</v>
          </cell>
          <cell r="AP581" t="str">
            <v>FLAG</v>
          </cell>
          <cell r="AQ581">
            <v>3254</v>
          </cell>
          <cell r="AR581">
            <v>7.9999998211860657E-2</v>
          </cell>
          <cell r="AS581">
            <v>0.59150716862039698</v>
          </cell>
          <cell r="AT581">
            <v>9.7750761837763628E-2</v>
          </cell>
          <cell r="AU581">
            <v>5.4999999701976776E-2</v>
          </cell>
          <cell r="AV581">
            <v>1</v>
          </cell>
          <cell r="AW581">
            <v>0</v>
          </cell>
          <cell r="AX581">
            <v>0</v>
          </cell>
          <cell r="AY581">
            <v>1</v>
          </cell>
          <cell r="AZ581">
            <v>0</v>
          </cell>
          <cell r="BA581">
            <v>1</v>
          </cell>
          <cell r="BB581">
            <v>4754.0009765625</v>
          </cell>
          <cell r="BC581">
            <v>559</v>
          </cell>
          <cell r="BD581">
            <v>6379</v>
          </cell>
          <cell r="BE581">
            <v>835.43335723876953</v>
          </cell>
          <cell r="BF581">
            <v>559</v>
          </cell>
          <cell r="BG581">
            <v>5258.3739932597582</v>
          </cell>
          <cell r="BH581">
            <v>262.91869966298793</v>
          </cell>
          <cell r="BI581">
            <v>294.93168053395328</v>
          </cell>
          <cell r="BJ581" t="str">
            <v>WASeattle3</v>
          </cell>
          <cell r="BK581">
            <v>0</v>
          </cell>
          <cell r="BL581">
            <v>4640.55</v>
          </cell>
          <cell r="BM581">
            <v>4640.55</v>
          </cell>
          <cell r="BN581">
            <v>2.9969267922636184E-2</v>
          </cell>
          <cell r="BO581">
            <v>7.5983403959227397E-2</v>
          </cell>
          <cell r="BP581">
            <v>7.9065766796863515E-2</v>
          </cell>
          <cell r="BQ581">
            <v>3.8537184794255395E-3</v>
          </cell>
          <cell r="BR581">
            <v>97.519997820258141</v>
          </cell>
          <cell r="BS581">
            <v>247.24999648332593</v>
          </cell>
          <cell r="BT581">
            <v>257.28000515699387</v>
          </cell>
          <cell r="BU581">
            <v>12.539999932050705</v>
          </cell>
          <cell r="BV581">
            <v>835.43335723876953</v>
          </cell>
        </row>
        <row r="582">
          <cell r="A582">
            <v>13970</v>
          </cell>
          <cell r="B582" t="e">
            <v>#N/A</v>
          </cell>
          <cell r="C582">
            <v>20777.187514714929</v>
          </cell>
          <cell r="D582" t="e">
            <v>#N/A</v>
          </cell>
          <cell r="E582">
            <v>772.979248046875</v>
          </cell>
          <cell r="F582">
            <v>3106.501953125</v>
          </cell>
          <cell r="G582">
            <v>0</v>
          </cell>
          <cell r="H582" t="str">
            <v>Gas faf</v>
          </cell>
          <cell r="I582" t="str">
            <v xml:space="preserve">Electric baseboard AND Electric baseboard AND Wood fireplace AND </v>
          </cell>
          <cell r="J582">
            <v>0.77999997138976995</v>
          </cell>
          <cell r="K582">
            <v>68</v>
          </cell>
          <cell r="L582">
            <v>55</v>
          </cell>
          <cell r="M582">
            <v>0.12058827202021336</v>
          </cell>
          <cell r="N582">
            <v>0.87941172797978662</v>
          </cell>
          <cell r="O582">
            <v>0.25252783298492432</v>
          </cell>
          <cell r="P582">
            <v>0.95579236745834351</v>
          </cell>
          <cell r="Q582">
            <v>61</v>
          </cell>
          <cell r="R582">
            <v>63</v>
          </cell>
          <cell r="S582" t="str">
            <v>Gas FAF</v>
          </cell>
          <cell r="T582" t="str">
            <v>Other</v>
          </cell>
          <cell r="U582">
            <v>0</v>
          </cell>
          <cell r="V582">
            <v>0</v>
          </cell>
          <cell r="W582">
            <v>0</v>
          </cell>
          <cell r="X582">
            <v>0</v>
          </cell>
          <cell r="Y582">
            <v>0</v>
          </cell>
          <cell r="Z582">
            <v>1</v>
          </cell>
          <cell r="AA582">
            <v>1</v>
          </cell>
          <cell r="AB582">
            <v>0</v>
          </cell>
          <cell r="AC582">
            <v>0</v>
          </cell>
          <cell r="AD582">
            <v>1</v>
          </cell>
          <cell r="AE582" t="e">
            <v>#N/A</v>
          </cell>
          <cell r="AF582" t="e">
            <v>#REF!</v>
          </cell>
          <cell r="AG582" t="e">
            <v>#N/A</v>
          </cell>
          <cell r="AH582">
            <v>48.043999068439007</v>
          </cell>
          <cell r="AI582">
            <v>271.44999605417252</v>
          </cell>
          <cell r="AJ582">
            <v>458.59199899685387</v>
          </cell>
          <cell r="AK582" t="e">
            <v>#VALUE!</v>
          </cell>
          <cell r="AL582" t="e">
            <v>#VALUE!</v>
          </cell>
          <cell r="AM582">
            <v>5159.2497238171309</v>
          </cell>
          <cell r="AN582">
            <v>9.1999999999999998E-2</v>
          </cell>
          <cell r="AO582">
            <v>0.14000000000000001</v>
          </cell>
          <cell r="AP582" t="str">
            <v>FLAG</v>
          </cell>
          <cell r="AQ582">
            <v>2466</v>
          </cell>
          <cell r="AR582">
            <v>5.2392583498842966E-2</v>
          </cell>
          <cell r="AS582">
            <v>0.82009062252015863</v>
          </cell>
          <cell r="AT582">
            <v>0.19028713651321738</v>
          </cell>
          <cell r="AU582">
            <v>0</v>
          </cell>
          <cell r="AV582">
            <v>1</v>
          </cell>
          <cell r="AW582">
            <v>1</v>
          </cell>
          <cell r="AX582">
            <v>0</v>
          </cell>
          <cell r="AY582">
            <v>0</v>
          </cell>
          <cell r="AZ582">
            <v>0</v>
          </cell>
          <cell r="BA582">
            <v>1</v>
          </cell>
          <cell r="BB582">
            <v>6592.8046875</v>
          </cell>
          <cell r="BC582">
            <v>560</v>
          </cell>
          <cell r="BD582">
            <v>3197</v>
          </cell>
          <cell r="BE582">
            <v>1259.1340560913086</v>
          </cell>
          <cell r="BF582">
            <v>560</v>
          </cell>
          <cell r="BG582">
            <v>5159.2497238171309</v>
          </cell>
          <cell r="BH582">
            <v>257.96248619085657</v>
          </cell>
          <cell r="BI582">
            <v>289.37199850945524</v>
          </cell>
          <cell r="BJ582" t="str">
            <v>WASeattle3</v>
          </cell>
          <cell r="BK582">
            <v>0</v>
          </cell>
          <cell r="BL582">
            <v>4640.55</v>
          </cell>
          <cell r="BM582">
            <v>4640.55</v>
          </cell>
          <cell r="BN582">
            <v>1.9482562477063668E-2</v>
          </cell>
          <cell r="BO582">
            <v>0.11007704625067823</v>
          </cell>
          <cell r="BP582">
            <v>0.18596593633286856</v>
          </cell>
          <cell r="BQ582">
            <v>0</v>
          </cell>
          <cell r="BR582">
            <v>48.043999068439007</v>
          </cell>
          <cell r="BS582">
            <v>271.44999605417252</v>
          </cell>
          <cell r="BT582">
            <v>458.59199899685387</v>
          </cell>
          <cell r="BU582">
            <v>204.14586526158919</v>
          </cell>
          <cell r="BV582">
            <v>1259.1340560913086</v>
          </cell>
        </row>
        <row r="583">
          <cell r="A583">
            <v>13974</v>
          </cell>
          <cell r="B583" t="e">
            <v>#N/A</v>
          </cell>
          <cell r="C583">
            <v>22527.899935473939</v>
          </cell>
          <cell r="D583" t="e">
            <v>#N/A</v>
          </cell>
          <cell r="E583">
            <v>790.32586669921875</v>
          </cell>
          <cell r="F583">
            <v>3997.398681640625</v>
          </cell>
          <cell r="G583">
            <v>0</v>
          </cell>
          <cell r="H583" t="str">
            <v>Gas faf</v>
          </cell>
          <cell r="I583" t="str">
            <v xml:space="preserve">Wood fireplace AND Electric pluginheater AND </v>
          </cell>
          <cell r="J583">
            <v>0.80000001192092796</v>
          </cell>
          <cell r="K583">
            <v>70</v>
          </cell>
          <cell r="L583">
            <v>72</v>
          </cell>
          <cell r="M583">
            <v>0.14717678306302021</v>
          </cell>
          <cell r="N583">
            <v>0.85282321693697982</v>
          </cell>
          <cell r="O583">
            <v>0.76481425762176514</v>
          </cell>
          <cell r="P583">
            <v>0.95670276880264282</v>
          </cell>
          <cell r="Q583">
            <v>64</v>
          </cell>
          <cell r="R583">
            <v>65</v>
          </cell>
          <cell r="S583" t="str">
            <v>Gas FAF</v>
          </cell>
          <cell r="T583" t="str">
            <v>Other</v>
          </cell>
          <cell r="U583">
            <v>0</v>
          </cell>
          <cell r="V583">
            <v>0</v>
          </cell>
          <cell r="W583">
            <v>0</v>
          </cell>
          <cell r="X583">
            <v>0</v>
          </cell>
          <cell r="Y583">
            <v>0</v>
          </cell>
          <cell r="Z583">
            <v>1</v>
          </cell>
          <cell r="AA583">
            <v>0</v>
          </cell>
          <cell r="AB583">
            <v>0</v>
          </cell>
          <cell r="AC583">
            <v>0</v>
          </cell>
          <cell r="AD583">
            <v>1</v>
          </cell>
          <cell r="AE583" t="e">
            <v>#N/A</v>
          </cell>
          <cell r="AF583" t="e">
            <v>#REF!</v>
          </cell>
          <cell r="AG583" t="e">
            <v>#N/A</v>
          </cell>
          <cell r="AH583">
            <v>59.500000886619091</v>
          </cell>
          <cell r="AI583">
            <v>97.450001418590546</v>
          </cell>
          <cell r="AJ583">
            <v>179.27999599277973</v>
          </cell>
          <cell r="AK583">
            <v>99.199997782707214</v>
          </cell>
          <cell r="AL583">
            <v>435.42999608069658</v>
          </cell>
          <cell r="AM583">
            <v>1806.80260989206</v>
          </cell>
          <cell r="AN583">
            <v>7.9245284199714661E-2</v>
          </cell>
          <cell r="AO583">
            <v>0.14343515038490295</v>
          </cell>
          <cell r="AP583">
            <v>1</v>
          </cell>
          <cell r="AQ583">
            <v>1240</v>
          </cell>
          <cell r="AR583">
            <v>4.7983871682757334E-2</v>
          </cell>
          <cell r="AS583">
            <v>0.53251366895404673</v>
          </cell>
          <cell r="AT583">
            <v>0.11999999731779099</v>
          </cell>
          <cell r="AU583">
            <v>7.9999998211860657E-2</v>
          </cell>
          <cell r="AV583">
            <v>1</v>
          </cell>
          <cell r="AW583">
            <v>1</v>
          </cell>
          <cell r="AX583">
            <v>0</v>
          </cell>
          <cell r="AY583">
            <v>0</v>
          </cell>
          <cell r="AZ583">
            <v>0</v>
          </cell>
          <cell r="BA583">
            <v>1</v>
          </cell>
          <cell r="BB583">
            <v>12348.3046875</v>
          </cell>
          <cell r="BC583">
            <v>561</v>
          </cell>
          <cell r="BD583">
            <v>4195</v>
          </cell>
          <cell r="BE583">
            <v>427.51718139648438</v>
          </cell>
          <cell r="BF583">
            <v>561</v>
          </cell>
          <cell r="BG583">
            <v>1806.80260989206</v>
          </cell>
          <cell r="BH583">
            <v>90.340130494603002</v>
          </cell>
          <cell r="BI583">
            <v>101.33994478362585</v>
          </cell>
          <cell r="BJ583" t="str">
            <v>WASeattle3</v>
          </cell>
          <cell r="BK583">
            <v>0</v>
          </cell>
          <cell r="BL583">
            <v>4640.55</v>
          </cell>
          <cell r="BM583">
            <v>4640.55</v>
          </cell>
          <cell r="BN583">
            <v>4.7983871682757334E-2</v>
          </cell>
          <cell r="BO583">
            <v>7.8588710821443988E-2</v>
          </cell>
          <cell r="BP583">
            <v>0.14458064192966108</v>
          </cell>
          <cell r="BQ583">
            <v>7.9999998211860657E-2</v>
          </cell>
          <cell r="BR583">
            <v>59.500000886619091</v>
          </cell>
          <cell r="BS583">
            <v>97.450001418590546</v>
          </cell>
          <cell r="BT583">
            <v>179.27999599277973</v>
          </cell>
          <cell r="BU583">
            <v>99.199997782707214</v>
          </cell>
          <cell r="BV583">
            <v>427.51718139648438</v>
          </cell>
        </row>
        <row r="584">
          <cell r="A584">
            <v>13975</v>
          </cell>
          <cell r="B584">
            <v>5493.3656760000003</v>
          </cell>
          <cell r="C584">
            <v>7831.4574827527385</v>
          </cell>
          <cell r="D584">
            <v>-2338.0918067527382</v>
          </cell>
          <cell r="E584">
            <v>266.50335693359375</v>
          </cell>
          <cell r="F584">
            <v>1254.7919921875</v>
          </cell>
          <cell r="G584">
            <v>0</v>
          </cell>
          <cell r="H584" t="str">
            <v>Gas faf</v>
          </cell>
          <cell r="I584" t="str">
            <v>Gas htstove</v>
          </cell>
          <cell r="J584" t="str">
            <v>average</v>
          </cell>
          <cell r="K584">
            <v>68</v>
          </cell>
          <cell r="L584">
            <v>55</v>
          </cell>
          <cell r="M584">
            <v>0.13841309139756627</v>
          </cell>
          <cell r="N584">
            <v>0.8615869086024337</v>
          </cell>
          <cell r="O584">
            <v>0.30258610844612122</v>
          </cell>
          <cell r="P584">
            <v>0.81742209196090698</v>
          </cell>
          <cell r="Q584">
            <v>56</v>
          </cell>
          <cell r="R584">
            <v>58</v>
          </cell>
          <cell r="S584" t="str">
            <v>Gas FAF</v>
          </cell>
          <cell r="T584" t="str">
            <v>Gas</v>
          </cell>
          <cell r="U584">
            <v>0</v>
          </cell>
          <cell r="V584">
            <v>0</v>
          </cell>
          <cell r="W584">
            <v>0</v>
          </cell>
          <cell r="X584">
            <v>0</v>
          </cell>
          <cell r="Y584">
            <v>0</v>
          </cell>
          <cell r="Z584">
            <v>0</v>
          </cell>
          <cell r="AA584">
            <v>0</v>
          </cell>
          <cell r="AB584">
            <v>0</v>
          </cell>
          <cell r="AC584">
            <v>0</v>
          </cell>
          <cell r="AD584">
            <v>0</v>
          </cell>
          <cell r="AE584">
            <v>4312.9836497179549</v>
          </cell>
          <cell r="AF584" t="e">
            <v>#REF!</v>
          </cell>
          <cell r="AG584">
            <v>5512.74</v>
          </cell>
          <cell r="AH584">
            <v>60.750002413988113</v>
          </cell>
          <cell r="AI584">
            <v>88.600001931190491</v>
          </cell>
          <cell r="AJ584">
            <v>111.35999751091003</v>
          </cell>
          <cell r="AK584">
            <v>50.699998140335083</v>
          </cell>
          <cell r="AL584">
            <v>311.40999999642372</v>
          </cell>
          <cell r="AM584">
            <v>1039.3030733457065</v>
          </cell>
          <cell r="AN584">
            <v>0.19662223756313324</v>
          </cell>
          <cell r="AO584">
            <v>0.2894446849822998</v>
          </cell>
          <cell r="AP584">
            <v>1</v>
          </cell>
          <cell r="AQ584">
            <v>1578</v>
          </cell>
          <cell r="AR584">
            <v>7.5000002980232239E-2</v>
          </cell>
          <cell r="AS584">
            <v>0.55031057100118319</v>
          </cell>
          <cell r="AT584">
            <v>5.9999998658895493E-2</v>
          </cell>
          <cell r="AU584">
            <v>6.4999997615814209E-2</v>
          </cell>
          <cell r="AV584">
            <v>1</v>
          </cell>
          <cell r="AW584">
            <v>1</v>
          </cell>
          <cell r="AX584">
            <v>0</v>
          </cell>
          <cell r="AY584">
            <v>0</v>
          </cell>
          <cell r="AZ584">
            <v>0</v>
          </cell>
          <cell r="BA584">
            <v>1</v>
          </cell>
          <cell r="BB584">
            <v>7876.7578125</v>
          </cell>
          <cell r="BC584">
            <v>562</v>
          </cell>
          <cell r="BD584">
            <v>3675</v>
          </cell>
          <cell r="BE584">
            <v>311.85725402832031</v>
          </cell>
          <cell r="BF584">
            <v>562</v>
          </cell>
          <cell r="BG584">
            <v>1039.3030733457065</v>
          </cell>
          <cell r="BH584">
            <v>51.965153667285321</v>
          </cell>
          <cell r="BI584">
            <v>58.292430777813976</v>
          </cell>
          <cell r="BJ584" t="str">
            <v>WAWhidbey3</v>
          </cell>
          <cell r="BK584" t="str">
            <v>WAWhidbey3</v>
          </cell>
          <cell r="BL584">
            <v>5512.74</v>
          </cell>
          <cell r="BM584">
            <v>5512.74</v>
          </cell>
          <cell r="BN584">
            <v>3.8498100389092592E-2</v>
          </cell>
          <cell r="BO584">
            <v>5.6147022770082697E-2</v>
          </cell>
          <cell r="BP584">
            <v>7.0570340627953129E-2</v>
          </cell>
          <cell r="BQ584">
            <v>3.2129276388045046E-2</v>
          </cell>
          <cell r="BR584">
            <v>60.750002413988113</v>
          </cell>
          <cell r="BS584">
            <v>88.600001931190491</v>
          </cell>
          <cell r="BT584">
            <v>111.35999751091003</v>
          </cell>
          <cell r="BU584">
            <v>50.699998140335083</v>
          </cell>
          <cell r="BV584">
            <v>311.85725402832031</v>
          </cell>
        </row>
        <row r="585">
          <cell r="A585">
            <v>14000</v>
          </cell>
          <cell r="B585">
            <v>17177.994809</v>
          </cell>
          <cell r="C585">
            <v>17860.537286112572</v>
          </cell>
          <cell r="D585">
            <v>-682.54247711257267</v>
          </cell>
          <cell r="E585">
            <v>681.985107421875</v>
          </cell>
          <cell r="F585">
            <v>1870.264892578125</v>
          </cell>
          <cell r="G585">
            <v>0</v>
          </cell>
          <cell r="H585" t="str">
            <v>Gas faf</v>
          </cell>
          <cell r="I585" t="str">
            <v xml:space="preserve">Electric baseboard AND Electric pluginheater AND </v>
          </cell>
          <cell r="J585">
            <v>0.80000001192092796</v>
          </cell>
          <cell r="K585">
            <v>66</v>
          </cell>
          <cell r="L585">
            <v>62</v>
          </cell>
          <cell r="M585">
            <v>8.5563907994936184E-2</v>
          </cell>
          <cell r="N585">
            <v>0.91443609200506382</v>
          </cell>
          <cell r="O585">
            <v>0.89818477630615234</v>
          </cell>
          <cell r="P585">
            <v>0.9737592339515686</v>
          </cell>
          <cell r="Q585">
            <v>61</v>
          </cell>
          <cell r="R585">
            <v>63</v>
          </cell>
          <cell r="S585" t="str">
            <v>Gas FAF</v>
          </cell>
          <cell r="T585" t="str">
            <v>Electric</v>
          </cell>
          <cell r="U585">
            <v>0</v>
          </cell>
          <cell r="V585">
            <v>0</v>
          </cell>
          <cell r="W585">
            <v>0</v>
          </cell>
          <cell r="X585">
            <v>0</v>
          </cell>
          <cell r="Y585">
            <v>0</v>
          </cell>
          <cell r="Z585">
            <v>0</v>
          </cell>
          <cell r="AA585">
            <v>0</v>
          </cell>
          <cell r="AB585">
            <v>0</v>
          </cell>
          <cell r="AC585">
            <v>0</v>
          </cell>
          <cell r="AD585">
            <v>0</v>
          </cell>
          <cell r="AE585">
            <v>1911.1908433753815</v>
          </cell>
          <cell r="AF585" t="e">
            <v>#REF!</v>
          </cell>
          <cell r="AG585">
            <v>4640.55</v>
          </cell>
          <cell r="AH585">
            <v>75.649998843669891</v>
          </cell>
          <cell r="AI585">
            <v>146.20000076293945</v>
          </cell>
          <cell r="AJ585">
            <v>223.04999683052301</v>
          </cell>
          <cell r="AK585" t="e">
            <v>#VALUE!</v>
          </cell>
          <cell r="AL585" t="e">
            <v>#VALUE!</v>
          </cell>
          <cell r="AM585">
            <v>5065.6731146067996</v>
          </cell>
          <cell r="AN585">
            <v>9.1999999999999998E-2</v>
          </cell>
          <cell r="AO585">
            <v>0.14000000000000001</v>
          </cell>
          <cell r="AP585">
            <v>4</v>
          </cell>
          <cell r="AQ585">
            <v>2268</v>
          </cell>
          <cell r="AR585">
            <v>9.0274461627291039E-2</v>
          </cell>
          <cell r="AS585">
            <v>0.68962264510820492</v>
          </cell>
          <cell r="AT585">
            <v>0.1149742251703727</v>
          </cell>
          <cell r="AU585">
            <v>0</v>
          </cell>
          <cell r="AV585">
            <v>1</v>
          </cell>
          <cell r="AW585">
            <v>1</v>
          </cell>
          <cell r="AX585">
            <v>0</v>
          </cell>
          <cell r="AY585">
            <v>0</v>
          </cell>
          <cell r="AZ585">
            <v>0</v>
          </cell>
          <cell r="BA585">
            <v>1</v>
          </cell>
          <cell r="BB585">
            <v>7102.779296875</v>
          </cell>
          <cell r="BC585">
            <v>563</v>
          </cell>
          <cell r="BD585">
            <v>4404</v>
          </cell>
          <cell r="BE585">
            <v>636.34000015258789</v>
          </cell>
          <cell r="BF585">
            <v>563</v>
          </cell>
          <cell r="BG585">
            <v>5065.6731146067996</v>
          </cell>
          <cell r="BH585">
            <v>253.28365573033997</v>
          </cell>
          <cell r="BI585">
            <v>284.12347365206614</v>
          </cell>
          <cell r="BJ585" t="str">
            <v>WASeattle3</v>
          </cell>
          <cell r="BK585" t="str">
            <v>WASeattle3</v>
          </cell>
          <cell r="BL585">
            <v>4640.55</v>
          </cell>
          <cell r="BM585">
            <v>4640.55</v>
          </cell>
          <cell r="BN585">
            <v>3.3355378678866794E-2</v>
          </cell>
          <cell r="BO585">
            <v>6.4462081465140847E-2</v>
          </cell>
          <cell r="BP585">
            <v>9.8346559449084228E-2</v>
          </cell>
          <cell r="BQ585">
            <v>0</v>
          </cell>
          <cell r="BR585">
            <v>75.649998843669891</v>
          </cell>
          <cell r="BS585">
            <v>146.20000076293945</v>
          </cell>
          <cell r="BT585">
            <v>223.04999683052301</v>
          </cell>
          <cell r="BU585">
            <v>187.75459140846888</v>
          </cell>
          <cell r="BV585">
            <v>636.34000015258789</v>
          </cell>
        </row>
        <row r="586">
          <cell r="A586">
            <v>14012</v>
          </cell>
          <cell r="B586">
            <v>8149.0307000000003</v>
          </cell>
          <cell r="C586">
            <v>9236.6071249278739</v>
          </cell>
          <cell r="D586">
            <v>-1087.5764249278736</v>
          </cell>
          <cell r="E586">
            <v>334.99075317382813</v>
          </cell>
          <cell r="F586">
            <v>969.83648681640625</v>
          </cell>
          <cell r="G586">
            <v>0</v>
          </cell>
          <cell r="H586" t="str">
            <v>Gas faf</v>
          </cell>
          <cell r="I586" t="str">
            <v xml:space="preserve">Gas htstove AND Electric pluginheater AND Electric pluginheater AND </v>
          </cell>
          <cell r="J586" t="str">
            <v>average</v>
          </cell>
          <cell r="K586">
            <v>70</v>
          </cell>
          <cell r="L586">
            <v>62</v>
          </cell>
          <cell r="M586">
            <v>8.990078085469648E-2</v>
          </cell>
          <cell r="N586">
            <v>0.91009921914530356</v>
          </cell>
          <cell r="O586">
            <v>0.25120022892951965</v>
          </cell>
          <cell r="P586">
            <v>0.89596372842788696</v>
          </cell>
          <cell r="Q586">
            <v>56</v>
          </cell>
          <cell r="R586">
            <v>63</v>
          </cell>
          <cell r="S586" t="str">
            <v>Gas FAF</v>
          </cell>
          <cell r="T586" t="str">
            <v>Mix (G/E)</v>
          </cell>
          <cell r="U586">
            <v>0</v>
          </cell>
          <cell r="V586">
            <v>0</v>
          </cell>
          <cell r="W586">
            <v>0</v>
          </cell>
          <cell r="X586">
            <v>0</v>
          </cell>
          <cell r="Y586">
            <v>0</v>
          </cell>
          <cell r="Z586">
            <v>0</v>
          </cell>
          <cell r="AA586">
            <v>0</v>
          </cell>
          <cell r="AB586">
            <v>0</v>
          </cell>
          <cell r="AC586">
            <v>0</v>
          </cell>
          <cell r="AD586">
            <v>0</v>
          </cell>
          <cell r="AE586">
            <v>2246.2636930999629</v>
          </cell>
          <cell r="AF586" t="e">
            <v>#REF!</v>
          </cell>
          <cell r="AG586">
            <v>5096.22</v>
          </cell>
          <cell r="AH586">
            <v>37.250000555068254</v>
          </cell>
          <cell r="AI586">
            <v>113.84999698400497</v>
          </cell>
          <cell r="AJ586">
            <v>159.11999644339085</v>
          </cell>
          <cell r="AK586">
            <v>32.699999269098043</v>
          </cell>
          <cell r="AL586">
            <v>342.91999325156212</v>
          </cell>
          <cell r="AM586">
            <v>1071.5973797371726</v>
          </cell>
          <cell r="AN586">
            <v>1.8860094249248505E-2</v>
          </cell>
          <cell r="AO586">
            <v>2.1560575813055038E-2</v>
          </cell>
          <cell r="AP586">
            <v>1</v>
          </cell>
          <cell r="AQ586">
            <v>2580</v>
          </cell>
          <cell r="AR586">
            <v>2.500000037252903E-2</v>
          </cell>
          <cell r="AS586">
            <v>0.44999998807907104</v>
          </cell>
          <cell r="AT586">
            <v>5.9999998658895493E-2</v>
          </cell>
          <cell r="AU586">
            <v>2.9999999329447746E-2</v>
          </cell>
          <cell r="AV586">
            <v>1</v>
          </cell>
          <cell r="AW586">
            <v>1</v>
          </cell>
          <cell r="AX586">
            <v>0</v>
          </cell>
          <cell r="AY586">
            <v>0</v>
          </cell>
          <cell r="AZ586">
            <v>0</v>
          </cell>
          <cell r="BA586">
            <v>1</v>
          </cell>
          <cell r="BB586">
            <v>4834.873046875</v>
          </cell>
          <cell r="BC586">
            <v>564</v>
          </cell>
          <cell r="BD586">
            <v>5524</v>
          </cell>
          <cell r="BE586">
            <v>365.93765258789063</v>
          </cell>
          <cell r="BF586">
            <v>564</v>
          </cell>
          <cell r="BG586">
            <v>1071.5973797371726</v>
          </cell>
          <cell r="BH586">
            <v>53.579868986858628</v>
          </cell>
          <cell r="BI586">
            <v>60.10375383469853</v>
          </cell>
          <cell r="BJ586" t="str">
            <v>WASnohomish3</v>
          </cell>
          <cell r="BK586" t="str">
            <v>WASnohomish3</v>
          </cell>
          <cell r="BL586">
            <v>5096.22</v>
          </cell>
          <cell r="BM586">
            <v>5096.22</v>
          </cell>
          <cell r="BN586">
            <v>1.4437984711266765E-2</v>
          </cell>
          <cell r="BO586">
            <v>4.4127905807753866E-2</v>
          </cell>
          <cell r="BP586">
            <v>6.1674417226120486E-2</v>
          </cell>
          <cell r="BQ586">
            <v>1.2674418321355831E-2</v>
          </cell>
          <cell r="BR586">
            <v>37.250000555068254</v>
          </cell>
          <cell r="BS586">
            <v>113.84999698400497</v>
          </cell>
          <cell r="BT586">
            <v>159.11999644339085</v>
          </cell>
          <cell r="BU586">
            <v>32.699999269098043</v>
          </cell>
          <cell r="BV586">
            <v>365.93765258789063</v>
          </cell>
        </row>
        <row r="587">
          <cell r="A587">
            <v>14015</v>
          </cell>
          <cell r="B587">
            <v>13614.319917000001</v>
          </cell>
          <cell r="C587">
            <v>13981.687235609728</v>
          </cell>
          <cell r="D587">
            <v>-367.36731860972759</v>
          </cell>
          <cell r="E587">
            <v>536.51654052734375</v>
          </cell>
          <cell r="F587">
            <v>741.74212646484375</v>
          </cell>
          <cell r="G587">
            <v>0</v>
          </cell>
          <cell r="H587" t="str">
            <v>Gas faf</v>
          </cell>
          <cell r="I587" t="str">
            <v>Gas htstove</v>
          </cell>
          <cell r="J587" t="str">
            <v>average</v>
          </cell>
          <cell r="K587">
            <v>68</v>
          </cell>
          <cell r="L587">
            <v>60</v>
          </cell>
          <cell r="M587">
            <v>4.5046502345781801E-2</v>
          </cell>
          <cell r="N587">
            <v>0.95495349765421811</v>
          </cell>
          <cell r="O587">
            <v>0.23372302949428558</v>
          </cell>
          <cell r="P587">
            <v>0.98212510347366333</v>
          </cell>
          <cell r="Q587">
            <v>54</v>
          </cell>
          <cell r="R587">
            <v>59</v>
          </cell>
          <cell r="S587" t="str">
            <v>Gas FAF</v>
          </cell>
          <cell r="T587" t="str">
            <v>Gas</v>
          </cell>
          <cell r="U587">
            <v>0</v>
          </cell>
          <cell r="V587">
            <v>0</v>
          </cell>
          <cell r="W587">
            <v>0</v>
          </cell>
          <cell r="X587">
            <v>0</v>
          </cell>
          <cell r="Y587">
            <v>0</v>
          </cell>
          <cell r="Z587">
            <v>0</v>
          </cell>
          <cell r="AA587">
            <v>0</v>
          </cell>
          <cell r="AB587">
            <v>0</v>
          </cell>
          <cell r="AC587">
            <v>0</v>
          </cell>
          <cell r="AD587">
            <v>0</v>
          </cell>
          <cell r="AE587">
            <v>2010.3806208795675</v>
          </cell>
          <cell r="AF587" t="e">
            <v>#REF!</v>
          </cell>
          <cell r="AG587">
            <v>4379.25</v>
          </cell>
          <cell r="AH587">
            <v>58.975000251084566</v>
          </cell>
          <cell r="AI587">
            <v>197.60000112652779</v>
          </cell>
          <cell r="AJ587">
            <v>187.19999581575394</v>
          </cell>
          <cell r="AK587">
            <v>57.780002295970917</v>
          </cell>
          <cell r="AL587">
            <v>501.55499948933721</v>
          </cell>
          <cell r="AM587">
            <v>1882.910455700526</v>
          </cell>
          <cell r="AN587">
            <v>0.14692528545856476</v>
          </cell>
          <cell r="AO587">
            <v>0.19673307240009308</v>
          </cell>
          <cell r="AP587">
            <v>1</v>
          </cell>
          <cell r="AQ587">
            <v>2969</v>
          </cell>
          <cell r="AR587">
            <v>3.5000000149011612E-2</v>
          </cell>
          <cell r="AS587">
            <v>0.4563510418626508</v>
          </cell>
          <cell r="AT587">
            <v>5.9999998658895493E-2</v>
          </cell>
          <cell r="AU587">
            <v>4.5000001788139343E-2</v>
          </cell>
          <cell r="AV587">
            <v>1</v>
          </cell>
          <cell r="AW587">
            <v>1</v>
          </cell>
          <cell r="AX587">
            <v>0</v>
          </cell>
          <cell r="AY587">
            <v>0</v>
          </cell>
          <cell r="AZ587">
            <v>0</v>
          </cell>
          <cell r="BA587">
            <v>1</v>
          </cell>
          <cell r="BB587">
            <v>5397.11376953125</v>
          </cell>
          <cell r="BC587">
            <v>565</v>
          </cell>
          <cell r="BD587">
            <v>6561</v>
          </cell>
          <cell r="BE587">
            <v>525.68990325927734</v>
          </cell>
          <cell r="BF587">
            <v>565</v>
          </cell>
          <cell r="BG587">
            <v>1882.910455700526</v>
          </cell>
          <cell r="BH587">
            <v>94.145522785026301</v>
          </cell>
          <cell r="BI587">
            <v>105.6086816393311</v>
          </cell>
          <cell r="BJ587" t="str">
            <v>WARenton3</v>
          </cell>
          <cell r="BK587" t="str">
            <v>WARenton3</v>
          </cell>
          <cell r="BL587">
            <v>4379.25</v>
          </cell>
          <cell r="BM587">
            <v>4379.25</v>
          </cell>
          <cell r="BN587">
            <v>1.986359051905846E-2</v>
          </cell>
          <cell r="BO587">
            <v>6.6554395798763141E-2</v>
          </cell>
          <cell r="BP587">
            <v>6.3051531093214527E-2</v>
          </cell>
          <cell r="BQ587">
            <v>1.9461098786113479E-2</v>
          </cell>
          <cell r="BR587">
            <v>58.975000251084566</v>
          </cell>
          <cell r="BS587">
            <v>197.60000112652779</v>
          </cell>
          <cell r="BT587">
            <v>187.19999581575394</v>
          </cell>
          <cell r="BU587">
            <v>57.780002295970917</v>
          </cell>
          <cell r="BV587">
            <v>525.68990325927734</v>
          </cell>
        </row>
        <row r="588">
          <cell r="A588">
            <v>14017</v>
          </cell>
          <cell r="B588" t="e">
            <v>#N/A</v>
          </cell>
          <cell r="C588">
            <v>10574.466503219337</v>
          </cell>
          <cell r="D588" t="e">
            <v>#N/A</v>
          </cell>
          <cell r="E588">
            <v>0</v>
          </cell>
          <cell r="F588">
            <v>5298.96826171875</v>
          </cell>
          <cell r="G588">
            <v>36000</v>
          </cell>
          <cell r="H588" t="str">
            <v>Wood htstove</v>
          </cell>
          <cell r="I588" t="str">
            <v>Electric baseboard</v>
          </cell>
          <cell r="J588" t="str">
            <v>average</v>
          </cell>
          <cell r="K588">
            <v>70</v>
          </cell>
          <cell r="L588">
            <v>68</v>
          </cell>
          <cell r="M588">
            <v>1</v>
          </cell>
          <cell r="N588">
            <v>0</v>
          </cell>
          <cell r="O588">
            <v>0.62046682834625244</v>
          </cell>
          <cell r="P588">
            <v>0</v>
          </cell>
          <cell r="Q588">
            <v>62</v>
          </cell>
          <cell r="R588">
            <v>0</v>
          </cell>
          <cell r="S588" t="str">
            <v>Other</v>
          </cell>
          <cell r="T588" t="str">
            <v>Electric</v>
          </cell>
          <cell r="U588">
            <v>0</v>
          </cell>
          <cell r="V588">
            <v>1</v>
          </cell>
          <cell r="W588">
            <v>0</v>
          </cell>
          <cell r="X588">
            <v>0</v>
          </cell>
          <cell r="Y588">
            <v>1</v>
          </cell>
          <cell r="Z588">
            <v>0</v>
          </cell>
          <cell r="AA588">
            <v>0</v>
          </cell>
          <cell r="AB588">
            <v>0</v>
          </cell>
          <cell r="AC588">
            <v>0</v>
          </cell>
          <cell r="AD588">
            <v>1</v>
          </cell>
          <cell r="AE588" t="e">
            <v>#N/A</v>
          </cell>
          <cell r="AF588" t="e">
            <v>#REF!</v>
          </cell>
          <cell r="AG588" t="e">
            <v>#N/A</v>
          </cell>
          <cell r="AH588">
            <v>91.350003629922867</v>
          </cell>
          <cell r="AI588">
            <v>67.600001484155655</v>
          </cell>
          <cell r="AJ588">
            <v>134.64000535011292</v>
          </cell>
          <cell r="AK588">
            <v>79.169997096061707</v>
          </cell>
          <cell r="AL588">
            <v>372.76000756025314</v>
          </cell>
          <cell r="AM588">
            <v>1687.9961329456416</v>
          </cell>
          <cell r="AN588">
            <v>9.1999999999999998E-2</v>
          </cell>
          <cell r="AO588">
            <v>0.14000000000000001</v>
          </cell>
          <cell r="AP588">
            <v>1</v>
          </cell>
          <cell r="AQ588">
            <v>1208</v>
          </cell>
          <cell r="AR588">
            <v>7.5000002980232239E-2</v>
          </cell>
          <cell r="AS588">
            <v>0.4418300750598409</v>
          </cell>
          <cell r="AT588">
            <v>9.0000003576278687E-2</v>
          </cell>
          <cell r="AU588">
            <v>6.4999997615814209E-2</v>
          </cell>
          <cell r="AV588">
            <v>0</v>
          </cell>
          <cell r="AW588">
            <v>0</v>
          </cell>
          <cell r="AX588">
            <v>0</v>
          </cell>
          <cell r="AY588">
            <v>0</v>
          </cell>
          <cell r="AZ588">
            <v>0</v>
          </cell>
          <cell r="BA588">
            <v>0</v>
          </cell>
          <cell r="BB588">
            <v>15733.4912109375</v>
          </cell>
          <cell r="BC588">
            <v>566</v>
          </cell>
          <cell r="BD588">
            <v>4132</v>
          </cell>
          <cell r="BE588">
            <v>364.43263244628906</v>
          </cell>
          <cell r="BF588">
            <v>566</v>
          </cell>
          <cell r="BG588">
            <v>1687.9961329456416</v>
          </cell>
          <cell r="BH588">
            <v>84.399806647282077</v>
          </cell>
          <cell r="BI588">
            <v>94.67632710465513</v>
          </cell>
          <cell r="BJ588" t="str">
            <v>OREugene3</v>
          </cell>
          <cell r="BK588">
            <v>0</v>
          </cell>
          <cell r="BL588">
            <v>4803.63</v>
          </cell>
          <cell r="BM588">
            <v>4803.63</v>
          </cell>
          <cell r="BN588">
            <v>7.562086393205536E-2</v>
          </cell>
          <cell r="BO588">
            <v>5.5960266129267924E-2</v>
          </cell>
          <cell r="BP588">
            <v>0.11145695807128553</v>
          </cell>
          <cell r="BQ588">
            <v>6.5538077066276249E-2</v>
          </cell>
          <cell r="BR588">
            <v>91.350003629922867</v>
          </cell>
          <cell r="BS588">
            <v>67.600001484155655</v>
          </cell>
          <cell r="BT588">
            <v>134.64000535011292</v>
          </cell>
          <cell r="BU588">
            <v>79.169997096061707</v>
          </cell>
          <cell r="BV588">
            <v>364.43263244628906</v>
          </cell>
        </row>
        <row r="589">
          <cell r="A589">
            <v>14037</v>
          </cell>
          <cell r="B589" t="e">
            <v>#N/A</v>
          </cell>
          <cell r="C589">
            <v>15246.587420732772</v>
          </cell>
          <cell r="D589" t="e">
            <v>#N/A</v>
          </cell>
          <cell r="E589">
            <v>362.29055786132813</v>
          </cell>
          <cell r="F589">
            <v>1476.5859375</v>
          </cell>
          <cell r="G589">
            <v>36000</v>
          </cell>
          <cell r="H589" t="str">
            <v>Gas faf</v>
          </cell>
          <cell r="I589" t="str">
            <v xml:space="preserve">Electric baseboard AND Wood htstove AND </v>
          </cell>
          <cell r="J589">
            <v>0.80000001192092796</v>
          </cell>
          <cell r="K589">
            <v>68</v>
          </cell>
          <cell r="L589">
            <v>60</v>
          </cell>
          <cell r="M589">
            <v>0.1220852213614247</v>
          </cell>
          <cell r="N589">
            <v>0.87791477863857525</v>
          </cell>
          <cell r="O589">
            <v>0.23918819427490234</v>
          </cell>
          <cell r="P589">
            <v>0.97700345516204834</v>
          </cell>
          <cell r="Q589">
            <v>56</v>
          </cell>
          <cell r="R589">
            <v>59</v>
          </cell>
          <cell r="S589" t="str">
            <v>Gas FAF</v>
          </cell>
          <cell r="T589" t="str">
            <v>Other</v>
          </cell>
          <cell r="U589">
            <v>0</v>
          </cell>
          <cell r="V589">
            <v>1</v>
          </cell>
          <cell r="W589">
            <v>0</v>
          </cell>
          <cell r="X589">
            <v>0</v>
          </cell>
          <cell r="Y589">
            <v>0</v>
          </cell>
          <cell r="Z589">
            <v>1</v>
          </cell>
          <cell r="AA589">
            <v>1</v>
          </cell>
          <cell r="AB589">
            <v>0</v>
          </cell>
          <cell r="AC589">
            <v>0</v>
          </cell>
          <cell r="AD589">
            <v>1</v>
          </cell>
          <cell r="AE589" t="e">
            <v>#N/A</v>
          </cell>
          <cell r="AF589" t="e">
            <v>#REF!</v>
          </cell>
          <cell r="AG589" t="e">
            <v>#N/A</v>
          </cell>
          <cell r="AH589">
            <v>69.330000936985016</v>
          </cell>
          <cell r="AI589">
            <v>178.15000683069229</v>
          </cell>
          <cell r="AJ589">
            <v>193.91999566555023</v>
          </cell>
          <cell r="AK589">
            <v>20.700000375509262</v>
          </cell>
          <cell r="AL589">
            <v>462.1000038087368</v>
          </cell>
          <cell r="AM589">
            <v>4756.327345410471</v>
          </cell>
          <cell r="AN589">
            <v>1.395459771156311</v>
          </cell>
          <cell r="AO589">
            <v>2.1824376583099365</v>
          </cell>
          <cell r="AP589" t="str">
            <v>FLAG</v>
          </cell>
          <cell r="AQ589">
            <v>1424</v>
          </cell>
          <cell r="AR589">
            <v>8.5487054176307045E-2</v>
          </cell>
          <cell r="AS589">
            <v>0.60595240418602825</v>
          </cell>
          <cell r="AT589">
            <v>0.11999999731779099</v>
          </cell>
          <cell r="AU589">
            <v>0.23000000417232513</v>
          </cell>
          <cell r="AV589">
            <v>1</v>
          </cell>
          <cell r="AW589">
            <v>1</v>
          </cell>
          <cell r="AX589">
            <v>0</v>
          </cell>
          <cell r="AY589">
            <v>0</v>
          </cell>
          <cell r="AZ589">
            <v>0</v>
          </cell>
          <cell r="BA589">
            <v>1</v>
          </cell>
          <cell r="BB589">
            <v>7153.54443359375</v>
          </cell>
          <cell r="BC589">
            <v>567</v>
          </cell>
          <cell r="BD589">
            <v>3222</v>
          </cell>
          <cell r="BE589">
            <v>568.43196105957031</v>
          </cell>
          <cell r="BF589">
            <v>567</v>
          </cell>
          <cell r="BG589">
            <v>4756.327345410471</v>
          </cell>
          <cell r="BH589">
            <v>237.81636727052356</v>
          </cell>
          <cell r="BI589">
            <v>266.77288814938248</v>
          </cell>
          <cell r="BJ589" t="str">
            <v>WASeattle3</v>
          </cell>
          <cell r="BK589">
            <v>0</v>
          </cell>
          <cell r="BL589">
            <v>4640.55</v>
          </cell>
          <cell r="BM589">
            <v>4640.55</v>
          </cell>
          <cell r="BN589">
            <v>4.8686798410804082E-2</v>
          </cell>
          <cell r="BO589">
            <v>0.12510534187548616</v>
          </cell>
          <cell r="BP589">
            <v>0.13617977223704369</v>
          </cell>
          <cell r="BQ589">
            <v>1.4536517117632909E-2</v>
          </cell>
          <cell r="BR589">
            <v>69.330000936985016</v>
          </cell>
          <cell r="BS589">
            <v>178.15000683069229</v>
          </cell>
          <cell r="BT589">
            <v>193.91999566555023</v>
          </cell>
          <cell r="BU589">
            <v>20.700000375509262</v>
          </cell>
          <cell r="BV589">
            <v>568.43196105957031</v>
          </cell>
        </row>
        <row r="590">
          <cell r="A590">
            <v>14046</v>
          </cell>
          <cell r="B590" t="e">
            <v>#N/A</v>
          </cell>
          <cell r="C590">
            <v>1380.6319580078125</v>
          </cell>
          <cell r="D590" t="e">
            <v>#N/A</v>
          </cell>
          <cell r="E590">
            <v>0</v>
          </cell>
          <cell r="F590">
            <v>1380.6319580078125</v>
          </cell>
          <cell r="G590">
            <v>0</v>
          </cell>
          <cell r="H590" t="str">
            <v>Electric pluginheater</v>
          </cell>
          <cell r="I590" t="str">
            <v>Electric heatpump</v>
          </cell>
          <cell r="J590" t="str">
            <v>average</v>
          </cell>
          <cell r="K590">
            <v>70</v>
          </cell>
          <cell r="L590">
            <v>70</v>
          </cell>
          <cell r="M590">
            <v>1</v>
          </cell>
          <cell r="N590">
            <v>0</v>
          </cell>
          <cell r="O590">
            <v>0.66798210144042969</v>
          </cell>
          <cell r="P590">
            <v>0</v>
          </cell>
          <cell r="Q590">
            <v>58</v>
          </cell>
          <cell r="R590">
            <v>0</v>
          </cell>
          <cell r="S590" t="str">
            <v>Electric Zonal</v>
          </cell>
          <cell r="T590" t="str">
            <v>Electric</v>
          </cell>
          <cell r="U590">
            <v>1</v>
          </cell>
          <cell r="V590">
            <v>0</v>
          </cell>
          <cell r="W590">
            <v>0</v>
          </cell>
          <cell r="X590">
            <v>0</v>
          </cell>
          <cell r="Y590">
            <v>0</v>
          </cell>
          <cell r="Z590">
            <v>0</v>
          </cell>
          <cell r="AA590">
            <v>0</v>
          </cell>
          <cell r="AB590">
            <v>0</v>
          </cell>
          <cell r="AC590">
            <v>0</v>
          </cell>
          <cell r="AD590">
            <v>1</v>
          </cell>
          <cell r="AE590" t="e">
            <v>#N/A</v>
          </cell>
          <cell r="AF590" t="e">
            <v>#REF!</v>
          </cell>
          <cell r="AG590" t="e">
            <v>#N/A</v>
          </cell>
          <cell r="AH590">
            <v>167.63999909162521</v>
          </cell>
          <cell r="AI590">
            <v>119.85000336170197</v>
          </cell>
          <cell r="AJ590">
            <v>126.72000503540039</v>
          </cell>
          <cell r="AK590">
            <v>350.5200063586235</v>
          </cell>
          <cell r="AL590">
            <v>764.73001384735107</v>
          </cell>
          <cell r="AM590">
            <v>2465.7873206199388</v>
          </cell>
          <cell r="AN590">
            <v>9.1999999999999998E-2</v>
          </cell>
          <cell r="AO590">
            <v>0.14000000000000001</v>
          </cell>
          <cell r="AP590">
            <v>1</v>
          </cell>
          <cell r="AQ590">
            <v>1564</v>
          </cell>
          <cell r="AR590">
            <v>0.10999999940395355</v>
          </cell>
          <cell r="AS590">
            <v>0.85000002384185791</v>
          </cell>
          <cell r="AT590">
            <v>9.0000003576278687E-2</v>
          </cell>
          <cell r="AU590">
            <v>0.23000000417232513</v>
          </cell>
          <cell r="AV590">
            <v>0</v>
          </cell>
          <cell r="AW590">
            <v>0</v>
          </cell>
          <cell r="AX590">
            <v>0</v>
          </cell>
          <cell r="AY590">
            <v>0</v>
          </cell>
          <cell r="AZ590">
            <v>0</v>
          </cell>
          <cell r="BA590">
            <v>0</v>
          </cell>
          <cell r="BB590">
            <v>3291.091552734375</v>
          </cell>
          <cell r="BC590">
            <v>568</v>
          </cell>
          <cell r="BD590">
            <v>4644</v>
          </cell>
          <cell r="BE590">
            <v>637.63348388671875</v>
          </cell>
          <cell r="BF590">
            <v>568</v>
          </cell>
          <cell r="BG590">
            <v>2465.7873206199388</v>
          </cell>
          <cell r="BH590">
            <v>123.28936603099694</v>
          </cell>
          <cell r="BI590">
            <v>138.30107923893112</v>
          </cell>
          <cell r="BJ590" t="str">
            <v>WATacomaMcchord3</v>
          </cell>
          <cell r="BK590">
            <v>0</v>
          </cell>
          <cell r="BL590">
            <v>5671.38</v>
          </cell>
          <cell r="BM590">
            <v>5671.38</v>
          </cell>
          <cell r="BN590">
            <v>0.10718670018646113</v>
          </cell>
          <cell r="BO590">
            <v>7.6630436932034501E-2</v>
          </cell>
          <cell r="BP590">
            <v>8.1023021122378761E-2</v>
          </cell>
          <cell r="BQ590">
            <v>0.22411765112443957</v>
          </cell>
          <cell r="BR590">
            <v>167.63999909162521</v>
          </cell>
          <cell r="BS590">
            <v>119.85000336170197</v>
          </cell>
          <cell r="BT590">
            <v>126.72000503540039</v>
          </cell>
          <cell r="BU590">
            <v>350.5200063586235</v>
          </cell>
          <cell r="BV590">
            <v>637.63348388671875</v>
          </cell>
        </row>
        <row r="591">
          <cell r="A591">
            <v>14051</v>
          </cell>
          <cell r="B591" t="e">
            <v>#N/A</v>
          </cell>
          <cell r="C591">
            <v>12441.281961468991</v>
          </cell>
          <cell r="D591" t="e">
            <v>#N/A</v>
          </cell>
          <cell r="E591">
            <v>2.4643588066101074</v>
          </cell>
          <cell r="F591">
            <v>7104.96923828125</v>
          </cell>
          <cell r="G591">
            <v>36000</v>
          </cell>
          <cell r="H591" t="str">
            <v>Electric baseboard</v>
          </cell>
          <cell r="I591" t="str">
            <v>Wood htstove</v>
          </cell>
          <cell r="J591" t="str">
            <v>average</v>
          </cell>
          <cell r="K591">
            <v>60</v>
          </cell>
          <cell r="L591">
            <v>0</v>
          </cell>
          <cell r="M591">
            <v>0.98993670638505893</v>
          </cell>
          <cell r="N591">
            <v>1.0063293614941005E-2</v>
          </cell>
          <cell r="O591">
            <v>0.54616892337799072</v>
          </cell>
          <cell r="P591">
            <v>3.3715829253196716E-2</v>
          </cell>
          <cell r="Q591">
            <v>62</v>
          </cell>
          <cell r="R591">
            <v>53</v>
          </cell>
          <cell r="S591" t="str">
            <v>Electric Zonal</v>
          </cell>
          <cell r="T591" t="str">
            <v>Other</v>
          </cell>
          <cell r="U591">
            <v>0</v>
          </cell>
          <cell r="V591">
            <v>1</v>
          </cell>
          <cell r="W591">
            <v>0</v>
          </cell>
          <cell r="X591">
            <v>0</v>
          </cell>
          <cell r="Y591">
            <v>0</v>
          </cell>
          <cell r="Z591">
            <v>1</v>
          </cell>
          <cell r="AA591">
            <v>0</v>
          </cell>
          <cell r="AB591">
            <v>0</v>
          </cell>
          <cell r="AC591">
            <v>0</v>
          </cell>
          <cell r="AD591">
            <v>1</v>
          </cell>
          <cell r="AE591" t="e">
            <v>#N/A</v>
          </cell>
          <cell r="AF591" t="e">
            <v>#REF!</v>
          </cell>
          <cell r="AG591" t="e">
            <v>#N/A</v>
          </cell>
          <cell r="AH591">
            <v>100.80000400543213</v>
          </cell>
          <cell r="AI591">
            <v>141.49999713897705</v>
          </cell>
          <cell r="AJ591">
            <v>138.23999691009521</v>
          </cell>
          <cell r="AK591">
            <v>74.879997253417969</v>
          </cell>
          <cell r="AL591">
            <v>455.41999530792236</v>
          </cell>
          <cell r="AM591">
            <v>2781.5984275959199</v>
          </cell>
          <cell r="AN591">
            <v>9.1999999999999998E-2</v>
          </cell>
          <cell r="AO591">
            <v>0.14000000000000001</v>
          </cell>
          <cell r="AP591">
            <v>1</v>
          </cell>
          <cell r="AQ591">
            <v>1344</v>
          </cell>
          <cell r="AR591">
            <v>7.5000002980232239E-2</v>
          </cell>
          <cell r="AS591">
            <v>0.58958332141240433</v>
          </cell>
          <cell r="AT591">
            <v>7.9999998211860657E-2</v>
          </cell>
          <cell r="AU591">
            <v>6.4999997615814209E-2</v>
          </cell>
          <cell r="AV591">
            <v>0</v>
          </cell>
          <cell r="AW591">
            <v>0</v>
          </cell>
          <cell r="AX591">
            <v>0</v>
          </cell>
          <cell r="AY591">
            <v>0</v>
          </cell>
          <cell r="AZ591">
            <v>0</v>
          </cell>
          <cell r="BA591">
            <v>0</v>
          </cell>
          <cell r="BB591">
            <v>11934.21875</v>
          </cell>
          <cell r="BC591">
            <v>569</v>
          </cell>
          <cell r="BD591">
            <v>4514</v>
          </cell>
          <cell r="BE591">
            <v>462.86209106445313</v>
          </cell>
          <cell r="BF591">
            <v>569</v>
          </cell>
          <cell r="BG591">
            <v>2781.5984275959199</v>
          </cell>
          <cell r="BH591">
            <v>139.07992137979599</v>
          </cell>
          <cell r="BI591">
            <v>156.01429260699993</v>
          </cell>
          <cell r="BJ591" t="str">
            <v>OREugene3</v>
          </cell>
          <cell r="BK591">
            <v>0</v>
          </cell>
          <cell r="BL591">
            <v>4803.63</v>
          </cell>
          <cell r="BM591">
            <v>4803.63</v>
          </cell>
          <cell r="BN591">
            <v>7.5000002980232239E-2</v>
          </cell>
          <cell r="BO591">
            <v>0.10528273596650078</v>
          </cell>
          <cell r="BP591">
            <v>0.10285714055810656</v>
          </cell>
          <cell r="BQ591">
            <v>5.5714283670697896E-2</v>
          </cell>
          <cell r="BR591">
            <v>100.80000400543213</v>
          </cell>
          <cell r="BS591">
            <v>141.49999713897705</v>
          </cell>
          <cell r="BT591">
            <v>138.23999691009521</v>
          </cell>
          <cell r="BU591">
            <v>74.879997253417969</v>
          </cell>
          <cell r="BV591">
            <v>462.86209106445313</v>
          </cell>
        </row>
        <row r="592">
          <cell r="A592">
            <v>14052</v>
          </cell>
          <cell r="B592">
            <v>7124.4706169999999</v>
          </cell>
          <cell r="C592">
            <v>5339.6484375</v>
          </cell>
          <cell r="D592">
            <v>1784.8221794999999</v>
          </cell>
          <cell r="E592">
            <v>0</v>
          </cell>
          <cell r="F592">
            <v>5339.6484375</v>
          </cell>
          <cell r="G592">
            <v>0</v>
          </cell>
          <cell r="H592" t="str">
            <v>Electric heatpump</v>
          </cell>
          <cell r="I592">
            <v>0</v>
          </cell>
          <cell r="J592" t="str">
            <v>average</v>
          </cell>
          <cell r="K592">
            <v>71</v>
          </cell>
          <cell r="L592">
            <v>67</v>
          </cell>
          <cell r="M592">
            <v>1</v>
          </cell>
          <cell r="N592">
            <v>0</v>
          </cell>
          <cell r="O592">
            <v>0.72737222909927368</v>
          </cell>
          <cell r="P592">
            <v>0</v>
          </cell>
          <cell r="Q592">
            <v>52</v>
          </cell>
          <cell r="R592">
            <v>0</v>
          </cell>
          <cell r="S592" t="str">
            <v>Heat Pump</v>
          </cell>
          <cell r="T592" t="str">
            <v>None</v>
          </cell>
          <cell r="U592">
            <v>0</v>
          </cell>
          <cell r="V592">
            <v>0</v>
          </cell>
          <cell r="W592">
            <v>0</v>
          </cell>
          <cell r="X592">
            <v>0</v>
          </cell>
          <cell r="Y592">
            <v>0</v>
          </cell>
          <cell r="Z592">
            <v>0</v>
          </cell>
          <cell r="AA592">
            <v>0</v>
          </cell>
          <cell r="AB592">
            <v>0</v>
          </cell>
          <cell r="AC592">
            <v>0</v>
          </cell>
          <cell r="AD592">
            <v>0</v>
          </cell>
          <cell r="AE592">
            <v>3241.3452793512124</v>
          </cell>
          <cell r="AF592" t="e">
            <v>#REF!</v>
          </cell>
          <cell r="AG592">
            <v>4803.63</v>
          </cell>
          <cell r="AH592">
            <v>148.35000589489937</v>
          </cell>
          <cell r="AI592">
            <v>97.350002110004425</v>
          </cell>
          <cell r="AJ592">
            <v>187.20000743865967</v>
          </cell>
          <cell r="AK592">
            <v>88.319998025894165</v>
          </cell>
          <cell r="AL592">
            <v>521.22001346945763</v>
          </cell>
          <cell r="AM592">
            <v>2479.3891032256133</v>
          </cell>
          <cell r="AN592">
            <v>9.1999999999999998E-2</v>
          </cell>
          <cell r="AO592">
            <v>0.14000000000000001</v>
          </cell>
          <cell r="AP592">
            <v>1</v>
          </cell>
          <cell r="AQ592">
            <v>1978</v>
          </cell>
          <cell r="AR592">
            <v>7.5000002980232239E-2</v>
          </cell>
          <cell r="AS592">
            <v>0.55000001192092896</v>
          </cell>
          <cell r="AT592">
            <v>9.0000003576278687E-2</v>
          </cell>
          <cell r="AU592">
            <v>5.9999998658895493E-2</v>
          </cell>
          <cell r="AV592">
            <v>0</v>
          </cell>
          <cell r="AW592">
            <v>0</v>
          </cell>
          <cell r="AX592">
            <v>0</v>
          </cell>
          <cell r="AY592">
            <v>0</v>
          </cell>
          <cell r="AZ592">
            <v>0</v>
          </cell>
          <cell r="BA592">
            <v>0</v>
          </cell>
          <cell r="BB592">
            <v>20913.83203125</v>
          </cell>
          <cell r="BC592">
            <v>570</v>
          </cell>
          <cell r="BD592">
            <v>5749</v>
          </cell>
          <cell r="BE592">
            <v>509.23847198486328</v>
          </cell>
          <cell r="BF592">
            <v>570</v>
          </cell>
          <cell r="BG592">
            <v>2479.3891032256133</v>
          </cell>
          <cell r="BH592">
            <v>123.96945516128066</v>
          </cell>
          <cell r="BI592">
            <v>139.06397602171819</v>
          </cell>
          <cell r="BJ592" t="str">
            <v>OREugene3</v>
          </cell>
          <cell r="BK592" t="str">
            <v>OREugene3</v>
          </cell>
          <cell r="BL592">
            <v>4803.63</v>
          </cell>
          <cell r="BM592">
            <v>4803.63</v>
          </cell>
          <cell r="BN592">
            <v>7.5000002980232239E-2</v>
          </cell>
          <cell r="BO592">
            <v>4.9216381248738332E-2</v>
          </cell>
          <cell r="BP592">
            <v>9.4641055327937137E-2</v>
          </cell>
          <cell r="BQ592">
            <v>4.4651161792666413E-2</v>
          </cell>
          <cell r="BR592">
            <v>148.35000589489937</v>
          </cell>
          <cell r="BS592">
            <v>97.350002110004425</v>
          </cell>
          <cell r="BT592">
            <v>187.20000743865967</v>
          </cell>
          <cell r="BU592">
            <v>88.319998025894165</v>
          </cell>
          <cell r="BV592">
            <v>509.23847198486328</v>
          </cell>
        </row>
        <row r="593">
          <cell r="A593">
            <v>14073</v>
          </cell>
          <cell r="B593" t="e">
            <v>#N/A</v>
          </cell>
          <cell r="C593">
            <v>18959.869132428375</v>
          </cell>
          <cell r="D593" t="e">
            <v>#N/A</v>
          </cell>
          <cell r="E593">
            <v>720.07177734375</v>
          </cell>
          <cell r="F593">
            <v>1884.736328125</v>
          </cell>
          <cell r="G593">
            <v>0</v>
          </cell>
          <cell r="H593" t="str">
            <v>Gas faf</v>
          </cell>
          <cell r="I593" t="str">
            <v xml:space="preserve">Wood fireplace AND Wood fireplace AND Wood htstove AND Electric pluginheater AND </v>
          </cell>
          <cell r="J593">
            <v>0.80909091234207098</v>
          </cell>
          <cell r="K593">
            <v>66</v>
          </cell>
          <cell r="L593">
            <v>60</v>
          </cell>
          <cell r="M593">
            <v>8.1984863292957261E-2</v>
          </cell>
          <cell r="N593">
            <v>0.91801513670704271</v>
          </cell>
          <cell r="O593">
            <v>0.4352630078792572</v>
          </cell>
          <cell r="P593">
            <v>0.96632474660873413</v>
          </cell>
          <cell r="Q593">
            <v>50</v>
          </cell>
          <cell r="R593">
            <v>57</v>
          </cell>
          <cell r="S593" t="str">
            <v>Gas FAF</v>
          </cell>
          <cell r="T593" t="str">
            <v>Other</v>
          </cell>
          <cell r="U593">
            <v>0</v>
          </cell>
          <cell r="V593">
            <v>0</v>
          </cell>
          <cell r="W593">
            <v>0</v>
          </cell>
          <cell r="X593">
            <v>0</v>
          </cell>
          <cell r="Y593">
            <v>0</v>
          </cell>
          <cell r="Z593">
            <v>1</v>
          </cell>
          <cell r="AA593">
            <v>0</v>
          </cell>
          <cell r="AB593">
            <v>0</v>
          </cell>
          <cell r="AC593">
            <v>0</v>
          </cell>
          <cell r="AD593">
            <v>1</v>
          </cell>
          <cell r="AE593" t="e">
            <v>#N/A</v>
          </cell>
          <cell r="AF593" t="e">
            <v>#REF!</v>
          </cell>
          <cell r="AG593" t="e">
            <v>#N/A</v>
          </cell>
          <cell r="AH593">
            <v>123.15999755263329</v>
          </cell>
          <cell r="AI593">
            <v>337.75000303983688</v>
          </cell>
          <cell r="AJ593">
            <v>330.119992621243</v>
          </cell>
          <cell r="AK593" t="e">
            <v>#VALUE!</v>
          </cell>
          <cell r="AL593" t="e">
            <v>#VALUE!</v>
          </cell>
          <cell r="AM593">
            <v>4683.3343523843378</v>
          </cell>
          <cell r="AN593">
            <v>9.1999999999999998E-2</v>
          </cell>
          <cell r="AO593">
            <v>0.14000000000000001</v>
          </cell>
          <cell r="AP593">
            <v>4</v>
          </cell>
          <cell r="AQ593">
            <v>2936</v>
          </cell>
          <cell r="AR593">
            <v>7.8948716379893133E-2</v>
          </cell>
          <cell r="AS593">
            <v>0.6768537135066871</v>
          </cell>
          <cell r="AT593">
            <v>0.11999999731779099</v>
          </cell>
          <cell r="AU593">
            <v>0</v>
          </cell>
          <cell r="AV593">
            <v>1</v>
          </cell>
          <cell r="AW593">
            <v>1</v>
          </cell>
          <cell r="AX593">
            <v>0</v>
          </cell>
          <cell r="AY593">
            <v>0</v>
          </cell>
          <cell r="AZ593">
            <v>0</v>
          </cell>
          <cell r="BA593">
            <v>1</v>
          </cell>
          <cell r="BB593">
            <v>10977.78125</v>
          </cell>
          <cell r="BC593">
            <v>571</v>
          </cell>
          <cell r="BD593">
            <v>6633</v>
          </cell>
          <cell r="BE593">
            <v>965.58001708984375</v>
          </cell>
          <cell r="BF593">
            <v>571</v>
          </cell>
          <cell r="BG593">
            <v>4683.3343523843378</v>
          </cell>
          <cell r="BH593">
            <v>234.16671761921688</v>
          </cell>
          <cell r="BI593">
            <v>262.67885715653267</v>
          </cell>
          <cell r="BJ593" t="str">
            <v>WASnohomish3</v>
          </cell>
          <cell r="BK593">
            <v>0</v>
          </cell>
          <cell r="BL593">
            <v>5096.22</v>
          </cell>
          <cell r="BM593">
            <v>5096.22</v>
          </cell>
          <cell r="BN593">
            <v>4.1948228049262015E-2</v>
          </cell>
          <cell r="BO593">
            <v>0.11503746697542128</v>
          </cell>
          <cell r="BP593">
            <v>0.11243868958489203</v>
          </cell>
          <cell r="BQ593">
            <v>0</v>
          </cell>
          <cell r="BR593">
            <v>123.15999755263329</v>
          </cell>
          <cell r="BS593">
            <v>337.75000303983688</v>
          </cell>
          <cell r="BT593">
            <v>330.119992621243</v>
          </cell>
          <cell r="BU593">
            <v>243.05444460990506</v>
          </cell>
          <cell r="BV593">
            <v>965.58001708984375</v>
          </cell>
        </row>
        <row r="594">
          <cell r="A594">
            <v>14078</v>
          </cell>
          <cell r="B594" t="e">
            <v>#N/A</v>
          </cell>
          <cell r="C594">
            <v>27501.941600875587</v>
          </cell>
          <cell r="D594" t="e">
            <v>#N/A</v>
          </cell>
          <cell r="E594">
            <v>0</v>
          </cell>
          <cell r="F594">
            <v>22226.443359375</v>
          </cell>
          <cell r="G594">
            <v>36000</v>
          </cell>
          <cell r="H594" t="str">
            <v>Electric baseboard</v>
          </cell>
          <cell r="I594">
            <v>0</v>
          </cell>
          <cell r="J594" t="str">
            <v>average</v>
          </cell>
          <cell r="K594">
            <v>68</v>
          </cell>
          <cell r="L594">
            <v>63</v>
          </cell>
          <cell r="M594">
            <v>1</v>
          </cell>
          <cell r="N594">
            <v>0</v>
          </cell>
          <cell r="O594">
            <v>0.98191457986831665</v>
          </cell>
          <cell r="P594">
            <v>0</v>
          </cell>
          <cell r="Q594">
            <v>61</v>
          </cell>
          <cell r="R594">
            <v>0</v>
          </cell>
          <cell r="S594" t="str">
            <v>Electric Zonal</v>
          </cell>
          <cell r="T594" t="str">
            <v>None</v>
          </cell>
          <cell r="U594">
            <v>0</v>
          </cell>
          <cell r="V594">
            <v>1</v>
          </cell>
          <cell r="W594">
            <v>0</v>
          </cell>
          <cell r="X594">
            <v>0</v>
          </cell>
          <cell r="Y594">
            <v>0</v>
          </cell>
          <cell r="Z594">
            <v>0</v>
          </cell>
          <cell r="AA594">
            <v>1</v>
          </cell>
          <cell r="AB594">
            <v>0</v>
          </cell>
          <cell r="AC594">
            <v>0</v>
          </cell>
          <cell r="AD594">
            <v>1</v>
          </cell>
          <cell r="AE594" t="e">
            <v>#N/A</v>
          </cell>
          <cell r="AF594" t="e">
            <v>#REF!</v>
          </cell>
          <cell r="AG594" t="e">
            <v>#N/A</v>
          </cell>
          <cell r="AH594">
            <v>200.19999891519547</v>
          </cell>
          <cell r="AI594">
            <v>269.95000338554382</v>
          </cell>
          <cell r="AJ594">
            <v>938.57400000000007</v>
          </cell>
          <cell r="AK594">
            <v>31.50000125169754</v>
          </cell>
          <cell r="AL594">
            <v>1440.2240035524369</v>
          </cell>
          <cell r="AM594">
            <v>5660.8537377415178</v>
          </cell>
          <cell r="AN594">
            <v>9.1999999999999998E-2</v>
          </cell>
          <cell r="AO594">
            <v>0.14000000000000001</v>
          </cell>
          <cell r="AP594" t="str">
            <v>FLAG</v>
          </cell>
          <cell r="AQ594">
            <v>3584</v>
          </cell>
          <cell r="AR594">
            <v>0.10999999940395355</v>
          </cell>
          <cell r="AS594">
            <v>0.72959460374471308</v>
          </cell>
          <cell r="AT594">
            <v>0.23400000000000001</v>
          </cell>
          <cell r="AU594">
            <v>4.5000001788139343E-2</v>
          </cell>
          <cell r="AV594">
            <v>0</v>
          </cell>
          <cell r="AW594">
            <v>0</v>
          </cell>
          <cell r="AX594">
            <v>0</v>
          </cell>
          <cell r="AY594">
            <v>0</v>
          </cell>
          <cell r="AZ594">
            <v>0</v>
          </cell>
          <cell r="BA594">
            <v>0</v>
          </cell>
          <cell r="BB594">
            <v>29833.4921875</v>
          </cell>
          <cell r="BC594">
            <v>572</v>
          </cell>
          <cell r="BD594">
            <v>6251</v>
          </cell>
          <cell r="BE594">
            <v>2076.5662002563477</v>
          </cell>
          <cell r="BF594">
            <v>572</v>
          </cell>
          <cell r="BG594">
            <v>5660.8537377415178</v>
          </cell>
          <cell r="BH594">
            <v>283.04268688707589</v>
          </cell>
          <cell r="BI594">
            <v>317.50596444244621</v>
          </cell>
          <cell r="BJ594" t="str">
            <v>WAKelso3</v>
          </cell>
          <cell r="BK594">
            <v>0</v>
          </cell>
          <cell r="BL594">
            <v>4681.95</v>
          </cell>
          <cell r="BM594">
            <v>4681.95</v>
          </cell>
          <cell r="BN594">
            <v>5.5859374697320163E-2</v>
          </cell>
          <cell r="BO594">
            <v>7.5320871480341473E-2</v>
          </cell>
          <cell r="BP594">
            <v>0.26187890625000004</v>
          </cell>
          <cell r="BQ594">
            <v>8.7890628492459655E-3</v>
          </cell>
          <cell r="BR594">
            <v>200.19999891519547</v>
          </cell>
          <cell r="BS594">
            <v>269.95000338554382</v>
          </cell>
          <cell r="BT594">
            <v>938.57400000000007</v>
          </cell>
          <cell r="BU594">
            <v>31.50000125169754</v>
          </cell>
          <cell r="BV594">
            <v>2076.5662002563477</v>
          </cell>
        </row>
        <row r="595">
          <cell r="A595">
            <v>14102</v>
          </cell>
          <cell r="B595">
            <v>20549.772950999999</v>
          </cell>
          <cell r="C595">
            <v>17406.209685241771</v>
          </cell>
          <cell r="D595">
            <v>3143.5632657582282</v>
          </cell>
          <cell r="E595">
            <v>670.893798828125</v>
          </cell>
          <cell r="F595">
            <v>850.15521240234375</v>
          </cell>
          <cell r="G595">
            <v>0</v>
          </cell>
          <cell r="H595" t="str">
            <v>Gas faf</v>
          </cell>
          <cell r="I595">
            <v>0</v>
          </cell>
          <cell r="J595" t="str">
            <v>average</v>
          </cell>
          <cell r="K595">
            <v>68</v>
          </cell>
          <cell r="L595">
            <v>60</v>
          </cell>
          <cell r="M595">
            <v>4.1444849947870711E-2</v>
          </cell>
          <cell r="N595">
            <v>0.95855515005212932</v>
          </cell>
          <cell r="O595">
            <v>0.4577203094959259</v>
          </cell>
          <cell r="P595">
            <v>0.96440643072128296</v>
          </cell>
          <cell r="Q595">
            <v>49</v>
          </cell>
          <cell r="R595">
            <v>58</v>
          </cell>
          <cell r="S595" t="str">
            <v>Gas FAF</v>
          </cell>
          <cell r="T595" t="str">
            <v>None</v>
          </cell>
          <cell r="U595">
            <v>0</v>
          </cell>
          <cell r="V595">
            <v>0</v>
          </cell>
          <cell r="W595">
            <v>0</v>
          </cell>
          <cell r="X595">
            <v>0</v>
          </cell>
          <cell r="Y595">
            <v>0</v>
          </cell>
          <cell r="Z595">
            <v>0</v>
          </cell>
          <cell r="AA595">
            <v>0</v>
          </cell>
          <cell r="AB595">
            <v>0</v>
          </cell>
          <cell r="AC595">
            <v>0</v>
          </cell>
          <cell r="AD595">
            <v>0</v>
          </cell>
          <cell r="AE595">
            <v>2973.8441422970809</v>
          </cell>
          <cell r="AF595" t="e">
            <v>#REF!</v>
          </cell>
          <cell r="AG595">
            <v>5671.38</v>
          </cell>
          <cell r="AH595">
            <v>98.134999310597777</v>
          </cell>
          <cell r="AI595">
            <v>185.84999507665634</v>
          </cell>
          <cell r="AJ595">
            <v>124.74000495672226</v>
          </cell>
          <cell r="AK595">
            <v>66.449998514726758</v>
          </cell>
          <cell r="AL595">
            <v>475.17499785870314</v>
          </cell>
          <cell r="AM595">
            <v>4952.9064602972203</v>
          </cell>
          <cell r="AN595">
            <v>6.7508451640605927E-2</v>
          </cell>
          <cell r="AO595">
            <v>7.3219038546085358E-2</v>
          </cell>
          <cell r="AP595">
            <v>1</v>
          </cell>
          <cell r="AQ595">
            <v>2722</v>
          </cell>
          <cell r="AR595">
            <v>4.1991869623704652E-2</v>
          </cell>
          <cell r="AS595">
            <v>0.44999998807907104</v>
          </cell>
          <cell r="AT595">
            <v>4.5000001788139343E-2</v>
          </cell>
          <cell r="AU595">
            <v>2.9999999329447746E-2</v>
          </cell>
          <cell r="AV595">
            <v>1</v>
          </cell>
          <cell r="AW595">
            <v>1</v>
          </cell>
          <cell r="AX595">
            <v>0</v>
          </cell>
          <cell r="AY595">
            <v>0</v>
          </cell>
          <cell r="AZ595">
            <v>0</v>
          </cell>
          <cell r="BA595">
            <v>1</v>
          </cell>
          <cell r="BB595">
            <v>12010.130859375</v>
          </cell>
          <cell r="BC595">
            <v>573</v>
          </cell>
          <cell r="BD595">
            <v>7776</v>
          </cell>
          <cell r="BE595">
            <v>484.17095565795898</v>
          </cell>
          <cell r="BF595">
            <v>573</v>
          </cell>
          <cell r="BG595">
            <v>4952.9064602972203</v>
          </cell>
          <cell r="BH595">
            <v>247.64532301486102</v>
          </cell>
          <cell r="BI595">
            <v>277.79861754515048</v>
          </cell>
          <cell r="BJ595" t="str">
            <v>WATacomaMcchord3</v>
          </cell>
          <cell r="BK595" t="str">
            <v>WATacomaMcchord3</v>
          </cell>
          <cell r="BL595">
            <v>5671.38</v>
          </cell>
          <cell r="BM595">
            <v>5671.38</v>
          </cell>
          <cell r="BN595">
            <v>3.6052534647537757E-2</v>
          </cell>
          <cell r="BO595">
            <v>6.8277000395538703E-2</v>
          </cell>
          <cell r="BP595">
            <v>4.5826599910625369E-2</v>
          </cell>
          <cell r="BQ595">
            <v>2.4412196368378675E-2</v>
          </cell>
          <cell r="BR595">
            <v>98.134999310597777</v>
          </cell>
          <cell r="BS595">
            <v>185.84999507665634</v>
          </cell>
          <cell r="BT595">
            <v>124.74000495672226</v>
          </cell>
          <cell r="BU595">
            <v>66.449998514726758</v>
          </cell>
          <cell r="BV595">
            <v>484.17095565795898</v>
          </cell>
        </row>
        <row r="596">
          <cell r="A596">
            <v>14117</v>
          </cell>
          <cell r="B596">
            <v>13286.855984</v>
          </cell>
          <cell r="C596">
            <v>4951.5185546875</v>
          </cell>
          <cell r="D596">
            <v>8335.3374293124998</v>
          </cell>
          <cell r="E596">
            <v>0</v>
          </cell>
          <cell r="F596">
            <v>4951.5185546875</v>
          </cell>
          <cell r="G596">
            <v>0</v>
          </cell>
          <cell r="H596" t="str">
            <v>Electric baseboard</v>
          </cell>
          <cell r="I596">
            <v>0</v>
          </cell>
          <cell r="J596" t="str">
            <v>average</v>
          </cell>
          <cell r="K596">
            <v>60</v>
          </cell>
          <cell r="L596">
            <v>0</v>
          </cell>
          <cell r="M596">
            <v>1</v>
          </cell>
          <cell r="N596">
            <v>0</v>
          </cell>
          <cell r="O596">
            <v>0.95248162746429443</v>
          </cell>
          <cell r="P596">
            <v>0</v>
          </cell>
          <cell r="Q596">
            <v>59</v>
          </cell>
          <cell r="R596">
            <v>0</v>
          </cell>
          <cell r="S596" t="str">
            <v>Electric Zonal</v>
          </cell>
          <cell r="T596" t="str">
            <v>None</v>
          </cell>
          <cell r="U596">
            <v>0</v>
          </cell>
          <cell r="V596">
            <v>0</v>
          </cell>
          <cell r="W596">
            <v>0</v>
          </cell>
          <cell r="X596">
            <v>0</v>
          </cell>
          <cell r="Y596">
            <v>0</v>
          </cell>
          <cell r="Z596">
            <v>0</v>
          </cell>
          <cell r="AA596">
            <v>0</v>
          </cell>
          <cell r="AB596">
            <v>0</v>
          </cell>
          <cell r="AC596">
            <v>0</v>
          </cell>
          <cell r="AD596">
            <v>0</v>
          </cell>
          <cell r="AE596">
            <v>2373.3892319293741</v>
          </cell>
          <cell r="AF596" t="e">
            <v>#REF!</v>
          </cell>
          <cell r="AG596">
            <v>4681.95</v>
          </cell>
          <cell r="AH596">
            <v>88.91999888420105</v>
          </cell>
          <cell r="AI596">
            <v>151.80000329017639</v>
          </cell>
          <cell r="AJ596">
            <v>228.16000413894653</v>
          </cell>
          <cell r="AK596">
            <v>215.28000390529633</v>
          </cell>
          <cell r="AL596">
            <v>684.1600102186203</v>
          </cell>
          <cell r="AM596">
            <v>2175.3889924958858</v>
          </cell>
          <cell r="AN596">
            <v>9.1999999999999998E-2</v>
          </cell>
          <cell r="AO596">
            <v>0.14000000000000001</v>
          </cell>
          <cell r="AP596">
            <v>1</v>
          </cell>
          <cell r="AQ596">
            <v>906</v>
          </cell>
          <cell r="AR596">
            <v>9.4999998807907104E-2</v>
          </cell>
          <cell r="AS596">
            <v>1.1000000238418579</v>
          </cell>
          <cell r="AT596">
            <v>0.23000000417232516</v>
          </cell>
          <cell r="AU596">
            <v>0.23000000417232513</v>
          </cell>
          <cell r="AV596">
            <v>0</v>
          </cell>
          <cell r="AW596">
            <v>0</v>
          </cell>
          <cell r="AX596">
            <v>0</v>
          </cell>
          <cell r="AY596">
            <v>0</v>
          </cell>
          <cell r="AZ596">
            <v>0</v>
          </cell>
          <cell r="BA596">
            <v>0</v>
          </cell>
          <cell r="BB596">
            <v>13311.2724609375</v>
          </cell>
          <cell r="BC596">
            <v>574</v>
          </cell>
          <cell r="BD596">
            <v>3042</v>
          </cell>
          <cell r="BE596">
            <v>581.01023864746094</v>
          </cell>
          <cell r="BF596">
            <v>574</v>
          </cell>
          <cell r="BG596">
            <v>2175.3889924958858</v>
          </cell>
          <cell r="BH596">
            <v>108.76944962479429</v>
          </cell>
          <cell r="BI596">
            <v>122.01321781110923</v>
          </cell>
          <cell r="BJ596" t="str">
            <v>WAKelso3</v>
          </cell>
          <cell r="BK596" t="str">
            <v>WAKelso3</v>
          </cell>
          <cell r="BL596">
            <v>4681.95</v>
          </cell>
          <cell r="BM596">
            <v>4681.95</v>
          </cell>
          <cell r="BN596">
            <v>9.814569413267224E-2</v>
          </cell>
          <cell r="BO596">
            <v>0.16754967250571345</v>
          </cell>
          <cell r="BP596">
            <v>0.25183223414894762</v>
          </cell>
          <cell r="BQ596">
            <v>0.23761589835021671</v>
          </cell>
          <cell r="BR596">
            <v>88.91999888420105</v>
          </cell>
          <cell r="BS596">
            <v>151.80000329017639</v>
          </cell>
          <cell r="BT596">
            <v>228.16000413894653</v>
          </cell>
          <cell r="BU596">
            <v>215.28000390529633</v>
          </cell>
          <cell r="BV596">
            <v>581.01023864746094</v>
          </cell>
        </row>
        <row r="597">
          <cell r="A597">
            <v>14122</v>
          </cell>
          <cell r="B597" t="e">
            <v>#N/A</v>
          </cell>
          <cell r="C597">
            <v>14452.189972889801</v>
          </cell>
          <cell r="D597" t="e">
            <v>#N/A</v>
          </cell>
          <cell r="E597">
            <v>0</v>
          </cell>
          <cell r="F597">
            <v>6245.859375</v>
          </cell>
          <cell r="G597">
            <v>56000</v>
          </cell>
          <cell r="H597" t="str">
            <v>Oil boiler</v>
          </cell>
          <cell r="I597" t="str">
            <v>Wood htstove</v>
          </cell>
          <cell r="J597" t="str">
            <v>average</v>
          </cell>
          <cell r="K597">
            <v>60</v>
          </cell>
          <cell r="L597">
            <v>60</v>
          </cell>
          <cell r="M597">
            <v>1</v>
          </cell>
          <cell r="N597">
            <v>0</v>
          </cell>
          <cell r="O597">
            <v>0.12244830280542374</v>
          </cell>
          <cell r="P597">
            <v>0</v>
          </cell>
          <cell r="Q597">
            <v>70</v>
          </cell>
          <cell r="R597">
            <v>0</v>
          </cell>
          <cell r="S597" t="str">
            <v>Other</v>
          </cell>
          <cell r="T597" t="str">
            <v>Other</v>
          </cell>
          <cell r="U597">
            <v>0</v>
          </cell>
          <cell r="V597">
            <v>1</v>
          </cell>
          <cell r="W597">
            <v>1</v>
          </cell>
          <cell r="X597">
            <v>0</v>
          </cell>
          <cell r="Y597">
            <v>1</v>
          </cell>
          <cell r="Z597">
            <v>1</v>
          </cell>
          <cell r="AA597">
            <v>1</v>
          </cell>
          <cell r="AB597">
            <v>0</v>
          </cell>
          <cell r="AC597">
            <v>0</v>
          </cell>
          <cell r="AD597">
            <v>1</v>
          </cell>
          <cell r="AE597" t="e">
            <v>#N/A</v>
          </cell>
          <cell r="AF597" t="e">
            <v>#REF!</v>
          </cell>
          <cell r="AG597" t="e">
            <v>#N/A</v>
          </cell>
          <cell r="AH597">
            <v>300.56000316143036</v>
          </cell>
          <cell r="AI597">
            <v>156.65000581741333</v>
          </cell>
          <cell r="AJ597">
            <v>351.93600000000004</v>
          </cell>
          <cell r="AK597">
            <v>306.36000555753708</v>
          </cell>
          <cell r="AL597">
            <v>1115.5060145363809</v>
          </cell>
          <cell r="AM597">
            <v>5573.1652274204225</v>
          </cell>
          <cell r="AN597">
            <v>9.1999999999999998E-2</v>
          </cell>
          <cell r="AO597">
            <v>0.14000000000000001</v>
          </cell>
          <cell r="AP597" t="str">
            <v>FLAG</v>
          </cell>
          <cell r="AQ597">
            <v>2288</v>
          </cell>
          <cell r="AR597">
            <v>0.17000000178813934</v>
          </cell>
          <cell r="AS597">
            <v>0.64200822056316942</v>
          </cell>
          <cell r="AT597">
            <v>0.23400000000000001</v>
          </cell>
          <cell r="AU597">
            <v>0.23000000417232513</v>
          </cell>
          <cell r="AV597">
            <v>1</v>
          </cell>
          <cell r="AW597">
            <v>0</v>
          </cell>
          <cell r="AX597">
            <v>0</v>
          </cell>
          <cell r="AY597">
            <v>1</v>
          </cell>
          <cell r="AZ597">
            <v>0</v>
          </cell>
          <cell r="BA597">
            <v>1</v>
          </cell>
          <cell r="BB597">
            <v>18300.02734375</v>
          </cell>
          <cell r="BC597">
            <v>575</v>
          </cell>
          <cell r="BD597">
            <v>5326</v>
          </cell>
          <cell r="BE597">
            <v>1269.5154571533203</v>
          </cell>
          <cell r="BF597">
            <v>575</v>
          </cell>
          <cell r="BG597">
            <v>5573.1652274204225</v>
          </cell>
          <cell r="BH597">
            <v>278.65826137102113</v>
          </cell>
          <cell r="BI597">
            <v>312.58769127555661</v>
          </cell>
          <cell r="BJ597" t="str">
            <v>WATacomaMcchord3</v>
          </cell>
          <cell r="BK597">
            <v>0</v>
          </cell>
          <cell r="BL597">
            <v>5671.38</v>
          </cell>
          <cell r="BM597">
            <v>5671.38</v>
          </cell>
          <cell r="BN597">
            <v>0.1313636377453804</v>
          </cell>
          <cell r="BO597">
            <v>6.8465911633484852E-2</v>
          </cell>
          <cell r="BP597">
            <v>0.15381818181818183</v>
          </cell>
          <cell r="BQ597">
            <v>0.13389860382759489</v>
          </cell>
          <cell r="BR597">
            <v>300.56000316143036</v>
          </cell>
          <cell r="BS597">
            <v>156.65000581741333</v>
          </cell>
          <cell r="BT597">
            <v>351.93600000000004</v>
          </cell>
          <cell r="BU597">
            <v>306.36000555753708</v>
          </cell>
          <cell r="BV597">
            <v>1269.5154571533203</v>
          </cell>
        </row>
        <row r="598">
          <cell r="A598">
            <v>14129</v>
          </cell>
          <cell r="B598">
            <v>9068.4064409999992</v>
          </cell>
          <cell r="C598">
            <v>3694.73291015625</v>
          </cell>
          <cell r="D598">
            <v>5373.6735308437492</v>
          </cell>
          <cell r="E598">
            <v>0</v>
          </cell>
          <cell r="F598">
            <v>3694.73291015625</v>
          </cell>
          <cell r="G598">
            <v>0</v>
          </cell>
          <cell r="H598" t="str">
            <v>Electric baseboard</v>
          </cell>
          <cell r="I598">
            <v>0</v>
          </cell>
          <cell r="J598" t="str">
            <v>average</v>
          </cell>
          <cell r="K598">
            <v>68</v>
          </cell>
          <cell r="L598">
            <v>65</v>
          </cell>
          <cell r="M598">
            <v>1</v>
          </cell>
          <cell r="N598">
            <v>0</v>
          </cell>
          <cell r="O598">
            <v>0.89768970012664795</v>
          </cell>
          <cell r="P598">
            <v>0</v>
          </cell>
          <cell r="Q598">
            <v>53</v>
          </cell>
          <cell r="R598">
            <v>0</v>
          </cell>
          <cell r="S598" t="str">
            <v>Electric Zonal</v>
          </cell>
          <cell r="T598" t="str">
            <v>None</v>
          </cell>
          <cell r="U598">
            <v>0</v>
          </cell>
          <cell r="V598">
            <v>0</v>
          </cell>
          <cell r="W598">
            <v>0</v>
          </cell>
          <cell r="X598">
            <v>0</v>
          </cell>
          <cell r="Y598">
            <v>0</v>
          </cell>
          <cell r="Z598">
            <v>0</v>
          </cell>
          <cell r="AA598">
            <v>0</v>
          </cell>
          <cell r="AB598">
            <v>0</v>
          </cell>
          <cell r="AC598">
            <v>0</v>
          </cell>
          <cell r="AD598">
            <v>0</v>
          </cell>
          <cell r="AE598">
            <v>1719.5076176891841</v>
          </cell>
          <cell r="AF598" t="e">
            <v>#REF!</v>
          </cell>
          <cell r="AG598">
            <v>4803.63</v>
          </cell>
          <cell r="AH598">
            <v>117.00000464916229</v>
          </cell>
          <cell r="AI598">
            <v>84.150002360343933</v>
          </cell>
          <cell r="AJ598">
            <v>153.50400000000002</v>
          </cell>
          <cell r="AK598">
            <v>66.300000697374344</v>
          </cell>
          <cell r="AL598">
            <v>420.95400770688059</v>
          </cell>
          <cell r="AM598">
            <v>1934.090464267168</v>
          </cell>
          <cell r="AN598">
            <v>9.1999999999999998E-2</v>
          </cell>
          <cell r="AO598">
            <v>0.14000000000000001</v>
          </cell>
          <cell r="AP598">
            <v>1</v>
          </cell>
          <cell r="AQ598">
            <v>780</v>
          </cell>
          <cell r="AR598">
            <v>0.15000000596046448</v>
          </cell>
          <cell r="AS598">
            <v>0.85000002384185791</v>
          </cell>
          <cell r="AT598">
            <v>0.23400000000000004</v>
          </cell>
          <cell r="AU598">
            <v>8.5000000894069672E-2</v>
          </cell>
          <cell r="AV598">
            <v>0</v>
          </cell>
          <cell r="AW598">
            <v>0</v>
          </cell>
          <cell r="AX598">
            <v>0</v>
          </cell>
          <cell r="AY598">
            <v>0</v>
          </cell>
          <cell r="AZ598">
            <v>0</v>
          </cell>
          <cell r="BA598">
            <v>0</v>
          </cell>
          <cell r="BB598">
            <v>14965.779296875</v>
          </cell>
          <cell r="BC598">
            <v>576</v>
          </cell>
          <cell r="BD598">
            <v>2357</v>
          </cell>
          <cell r="BE598">
            <v>521.01327896118164</v>
          </cell>
          <cell r="BF598">
            <v>576</v>
          </cell>
          <cell r="BG598">
            <v>1934.090464267168</v>
          </cell>
          <cell r="BH598">
            <v>96.704523213358399</v>
          </cell>
          <cell r="BI598">
            <v>108.4792659598169</v>
          </cell>
          <cell r="BJ598" t="str">
            <v>OREugene3</v>
          </cell>
          <cell r="BK598" t="str">
            <v>OREugene3</v>
          </cell>
          <cell r="BL598">
            <v>4803.63</v>
          </cell>
          <cell r="BM598">
            <v>4803.63</v>
          </cell>
          <cell r="BN598">
            <v>0.15000000596046448</v>
          </cell>
          <cell r="BO598">
            <v>0.10788461841069735</v>
          </cell>
          <cell r="BP598">
            <v>0.19680000000000003</v>
          </cell>
          <cell r="BQ598">
            <v>8.5000000894069672E-2</v>
          </cell>
          <cell r="BR598">
            <v>117.00000464916229</v>
          </cell>
          <cell r="BS598">
            <v>84.150002360343933</v>
          </cell>
          <cell r="BT598">
            <v>153.50400000000002</v>
          </cell>
          <cell r="BU598">
            <v>66.300000697374344</v>
          </cell>
          <cell r="BV598">
            <v>521.01327896118164</v>
          </cell>
        </row>
        <row r="599">
          <cell r="A599">
            <v>14140</v>
          </cell>
          <cell r="B599" t="e">
            <v>#N/A</v>
          </cell>
          <cell r="C599">
            <v>45252.4765625</v>
          </cell>
          <cell r="D599" t="e">
            <v>#N/A</v>
          </cell>
          <cell r="E599">
            <v>0</v>
          </cell>
          <cell r="F599">
            <v>45252.4765625</v>
          </cell>
          <cell r="G599">
            <v>0</v>
          </cell>
          <cell r="H599" t="str">
            <v>Electric baseboard</v>
          </cell>
          <cell r="I599" t="str">
            <v>Electric pluginheater</v>
          </cell>
          <cell r="J599" t="str">
            <v>average</v>
          </cell>
          <cell r="K599">
            <v>67</v>
          </cell>
          <cell r="L599">
            <v>67</v>
          </cell>
          <cell r="M599">
            <v>1</v>
          </cell>
          <cell r="N599">
            <v>0</v>
          </cell>
          <cell r="O599">
            <v>0.75973445177078247</v>
          </cell>
          <cell r="P599">
            <v>0</v>
          </cell>
          <cell r="Q599">
            <v>70</v>
          </cell>
          <cell r="R599">
            <v>0</v>
          </cell>
          <cell r="S599" t="str">
            <v>Electric Zonal</v>
          </cell>
          <cell r="T599" t="str">
            <v>Electric</v>
          </cell>
          <cell r="U599">
            <v>0</v>
          </cell>
          <cell r="V599">
            <v>0</v>
          </cell>
          <cell r="W599">
            <v>0</v>
          </cell>
          <cell r="X599">
            <v>0</v>
          </cell>
          <cell r="Y599">
            <v>0</v>
          </cell>
          <cell r="Z599">
            <v>0</v>
          </cell>
          <cell r="AA599">
            <v>1</v>
          </cell>
          <cell r="AB599">
            <v>1</v>
          </cell>
          <cell r="AC599">
            <v>0</v>
          </cell>
          <cell r="AD599">
            <v>1</v>
          </cell>
          <cell r="AE599" t="e">
            <v>#N/A</v>
          </cell>
          <cell r="AF599" t="e">
            <v>#REF!</v>
          </cell>
          <cell r="AG599" t="e">
            <v>#N/A</v>
          </cell>
          <cell r="AH599">
            <v>73.479999653995037</v>
          </cell>
          <cell r="AI599">
            <v>72.270000964403152</v>
          </cell>
          <cell r="AJ599">
            <v>134.6220043451786</v>
          </cell>
          <cell r="AK599">
            <v>16.500000655651093</v>
          </cell>
          <cell r="AL599">
            <v>296.87200561922788</v>
          </cell>
          <cell r="AM599">
            <v>2120.1031356412454</v>
          </cell>
          <cell r="AN599">
            <v>9.1999999999999998E-2</v>
          </cell>
          <cell r="AO599">
            <v>0.14000000000000001</v>
          </cell>
          <cell r="AP599" t="str">
            <v>FLAG</v>
          </cell>
          <cell r="AQ599">
            <v>2907</v>
          </cell>
          <cell r="AR599">
            <v>4.5554866493487313E-2</v>
          </cell>
          <cell r="AS599">
            <v>0.37640625502293307</v>
          </cell>
          <cell r="AT599">
            <v>0.10175510532515389</v>
          </cell>
          <cell r="AU599">
            <v>7.5000002980232239E-2</v>
          </cell>
          <cell r="AV599">
            <v>1</v>
          </cell>
          <cell r="AW599">
            <v>0</v>
          </cell>
          <cell r="AX599">
            <v>0</v>
          </cell>
          <cell r="AY599">
            <v>0</v>
          </cell>
          <cell r="AZ599">
            <v>0</v>
          </cell>
          <cell r="BA599">
            <v>0</v>
          </cell>
          <cell r="BB599">
            <v>52943.83203125</v>
          </cell>
          <cell r="BC599">
            <v>577</v>
          </cell>
          <cell r="BD599">
            <v>4989</v>
          </cell>
          <cell r="BE599">
            <v>478.63999176025391</v>
          </cell>
          <cell r="BF599">
            <v>577</v>
          </cell>
          <cell r="BG599">
            <v>2120.1031356412454</v>
          </cell>
          <cell r="BH599">
            <v>106.00515678206227</v>
          </cell>
          <cell r="BI599">
            <v>118.91234467184616</v>
          </cell>
          <cell r="BJ599" t="str">
            <v>WASeattle3</v>
          </cell>
          <cell r="BK599">
            <v>0</v>
          </cell>
          <cell r="BL599">
            <v>4640.55</v>
          </cell>
          <cell r="BM599">
            <v>4640.55</v>
          </cell>
          <cell r="BN599">
            <v>2.5276917665632968E-2</v>
          </cell>
          <cell r="BO599">
            <v>2.4860681446303115E-2</v>
          </cell>
          <cell r="BP599">
            <v>4.6309599017949295E-2</v>
          </cell>
          <cell r="BQ599">
            <v>5.6759548179054322E-3</v>
          </cell>
          <cell r="BR599">
            <v>73.479999653995037</v>
          </cell>
          <cell r="BS599">
            <v>72.270000964403152</v>
          </cell>
          <cell r="BT599">
            <v>134.6220043451786</v>
          </cell>
          <cell r="BU599">
            <v>16.500000655651093</v>
          </cell>
          <cell r="BV599">
            <v>478.63999176025391</v>
          </cell>
        </row>
        <row r="600">
          <cell r="A600">
            <v>14143</v>
          </cell>
          <cell r="B600" t="e">
            <v>#N/A</v>
          </cell>
          <cell r="C600">
            <v>8320.5606862254899</v>
          </cell>
          <cell r="D600" t="e">
            <v>#N/A</v>
          </cell>
          <cell r="E600">
            <v>0</v>
          </cell>
          <cell r="F600">
            <v>407.31332397460938</v>
          </cell>
          <cell r="G600">
            <v>54000</v>
          </cell>
          <cell r="H600" t="str">
            <v>Wood htstove</v>
          </cell>
          <cell r="I600" t="str">
            <v xml:space="preserve">Electric baseboard AND Electric baseboard AND </v>
          </cell>
          <cell r="J600" t="str">
            <v>average</v>
          </cell>
          <cell r="K600">
            <v>67</v>
          </cell>
          <cell r="L600">
            <v>67</v>
          </cell>
          <cell r="M600">
            <v>1</v>
          </cell>
          <cell r="N600">
            <v>0</v>
          </cell>
          <cell r="O600">
            <v>1.985420286655426E-2</v>
          </cell>
          <cell r="P600">
            <v>0</v>
          </cell>
          <cell r="Q600">
            <v>63</v>
          </cell>
          <cell r="R600">
            <v>0</v>
          </cell>
          <cell r="S600" t="str">
            <v>Other</v>
          </cell>
          <cell r="T600" t="str">
            <v>Electric</v>
          </cell>
          <cell r="U600">
            <v>0</v>
          </cell>
          <cell r="V600">
            <v>1</v>
          </cell>
          <cell r="W600">
            <v>1</v>
          </cell>
          <cell r="X600">
            <v>0</v>
          </cell>
          <cell r="Y600">
            <v>1</v>
          </cell>
          <cell r="Z600">
            <v>0</v>
          </cell>
          <cell r="AA600">
            <v>0</v>
          </cell>
          <cell r="AB600">
            <v>0</v>
          </cell>
          <cell r="AC600">
            <v>0</v>
          </cell>
          <cell r="AD600">
            <v>1</v>
          </cell>
          <cell r="AE600" t="e">
            <v>#N/A</v>
          </cell>
          <cell r="AF600" t="e">
            <v>#REF!</v>
          </cell>
          <cell r="AG600" t="e">
            <v>#N/A</v>
          </cell>
          <cell r="AH600">
            <v>86.400003433227539</v>
          </cell>
          <cell r="AI600">
            <v>62.999998331069946</v>
          </cell>
          <cell r="AJ600">
            <v>170.87999618053436</v>
          </cell>
          <cell r="AK600">
            <v>51.840002059936523</v>
          </cell>
          <cell r="AL600">
            <v>372.12000000476837</v>
          </cell>
          <cell r="AM600">
            <v>1809.4070167100158</v>
          </cell>
          <cell r="AN600">
            <v>9.1999999999999998E-2</v>
          </cell>
          <cell r="AO600">
            <v>0.14000000000000001</v>
          </cell>
          <cell r="AP600">
            <v>1</v>
          </cell>
          <cell r="AQ600">
            <v>1152</v>
          </cell>
          <cell r="AR600">
            <v>7.5000002980232239E-2</v>
          </cell>
          <cell r="AS600">
            <v>0.44999998807907104</v>
          </cell>
          <cell r="AT600">
            <v>0.11999999731779099</v>
          </cell>
          <cell r="AU600">
            <v>4.5000001788139343E-2</v>
          </cell>
          <cell r="AV600">
            <v>0</v>
          </cell>
          <cell r="AW600">
            <v>0</v>
          </cell>
          <cell r="AX600">
            <v>0</v>
          </cell>
          <cell r="AY600">
            <v>0</v>
          </cell>
          <cell r="AZ600">
            <v>0</v>
          </cell>
          <cell r="BA600">
            <v>0</v>
          </cell>
          <cell r="BB600">
            <v>11982.2744140625</v>
          </cell>
          <cell r="BC600">
            <v>578</v>
          </cell>
          <cell r="BD600">
            <v>3905</v>
          </cell>
          <cell r="BE600">
            <v>380.57363128662109</v>
          </cell>
          <cell r="BF600">
            <v>578</v>
          </cell>
          <cell r="BG600">
            <v>1809.4070167100158</v>
          </cell>
          <cell r="BH600">
            <v>90.470350835500795</v>
          </cell>
          <cell r="BI600">
            <v>101.48602075323136</v>
          </cell>
          <cell r="BJ600" t="str">
            <v>WATacomaMcchord3</v>
          </cell>
          <cell r="BK600">
            <v>0</v>
          </cell>
          <cell r="BL600">
            <v>5671.38</v>
          </cell>
          <cell r="BM600">
            <v>5671.38</v>
          </cell>
          <cell r="BN600">
            <v>7.5000002980232239E-2</v>
          </cell>
          <cell r="BO600">
            <v>5.4687498551275998E-2</v>
          </cell>
          <cell r="BP600">
            <v>0.14833333001782498</v>
          </cell>
          <cell r="BQ600">
            <v>4.5000001788139343E-2</v>
          </cell>
          <cell r="BR600">
            <v>86.400003433227539</v>
          </cell>
          <cell r="BS600">
            <v>62.999998331069946</v>
          </cell>
          <cell r="BT600">
            <v>170.87999618053436</v>
          </cell>
          <cell r="BU600">
            <v>51.840002059936523</v>
          </cell>
          <cell r="BV600">
            <v>380.57363128662109</v>
          </cell>
        </row>
        <row r="601">
          <cell r="A601">
            <v>14150</v>
          </cell>
          <cell r="B601">
            <v>12441.876539000001</v>
          </cell>
          <cell r="C601">
            <v>15632.339581244722</v>
          </cell>
          <cell r="D601">
            <v>-3190.4630422447208</v>
          </cell>
          <cell r="E601">
            <v>559.08978271484375</v>
          </cell>
          <cell r="F601">
            <v>239.4453125</v>
          </cell>
          <cell r="G601">
            <v>0</v>
          </cell>
          <cell r="H601" t="str">
            <v>Gas faf</v>
          </cell>
          <cell r="I601">
            <v>0</v>
          </cell>
          <cell r="J601">
            <v>0.93939393758773804</v>
          </cell>
          <cell r="K601">
            <v>70</v>
          </cell>
          <cell r="L601">
            <v>60</v>
          </cell>
          <cell r="M601">
            <v>1.4402353428258647E-2</v>
          </cell>
          <cell r="N601">
            <v>0.98559764657174131</v>
          </cell>
          <cell r="O601">
            <v>0.2919556200504303</v>
          </cell>
          <cell r="P601">
            <v>0.9791293740272522</v>
          </cell>
          <cell r="Q601">
            <v>52</v>
          </cell>
          <cell r="R601">
            <v>62</v>
          </cell>
          <cell r="S601" t="str">
            <v>Gas FAF</v>
          </cell>
          <cell r="T601" t="str">
            <v>None</v>
          </cell>
          <cell r="U601">
            <v>0</v>
          </cell>
          <cell r="V601">
            <v>0</v>
          </cell>
          <cell r="W601">
            <v>0</v>
          </cell>
          <cell r="X601">
            <v>0</v>
          </cell>
          <cell r="Y601">
            <v>0</v>
          </cell>
          <cell r="Z601">
            <v>0</v>
          </cell>
          <cell r="AA601">
            <v>0</v>
          </cell>
          <cell r="AB601">
            <v>0</v>
          </cell>
          <cell r="AC601">
            <v>0</v>
          </cell>
          <cell r="AD601">
            <v>0</v>
          </cell>
          <cell r="AE601">
            <v>1728.009092155155</v>
          </cell>
          <cell r="AF601" t="e">
            <v>#REF!</v>
          </cell>
          <cell r="AG601">
            <v>4582.08</v>
          </cell>
          <cell r="AH601">
            <v>19.959999553859234</v>
          </cell>
          <cell r="AI601">
            <v>110.40000110864639</v>
          </cell>
          <cell r="AJ601">
            <v>97.920003890991211</v>
          </cell>
          <cell r="AK601">
            <v>229.54000416398048</v>
          </cell>
          <cell r="AL601">
            <v>457.82000871747732</v>
          </cell>
          <cell r="AM601">
            <v>2120.9999904189162</v>
          </cell>
          <cell r="AN601">
            <v>3.7443503737449646E-2</v>
          </cell>
          <cell r="AO601">
            <v>4.9565181136131287E-2</v>
          </cell>
          <cell r="AP601">
            <v>1</v>
          </cell>
          <cell r="AQ601">
            <v>998</v>
          </cell>
          <cell r="AR601">
            <v>1.9999999552965164E-2</v>
          </cell>
          <cell r="AS601">
            <v>0.64186047156189763</v>
          </cell>
          <cell r="AT601">
            <v>9.0000003576278687E-2</v>
          </cell>
          <cell r="AU601">
            <v>0.23000000417232513</v>
          </cell>
          <cell r="AV601">
            <v>1</v>
          </cell>
          <cell r="AW601">
            <v>1</v>
          </cell>
          <cell r="AX601">
            <v>0</v>
          </cell>
          <cell r="AY601">
            <v>0</v>
          </cell>
          <cell r="AZ601">
            <v>0</v>
          </cell>
          <cell r="BA601">
            <v>1</v>
          </cell>
          <cell r="BB601">
            <v>5935.19482421875</v>
          </cell>
          <cell r="BC601">
            <v>579</v>
          </cell>
          <cell r="BD601">
            <v>3296</v>
          </cell>
          <cell r="BE601">
            <v>358.07607269287109</v>
          </cell>
          <cell r="BF601">
            <v>579</v>
          </cell>
          <cell r="BG601">
            <v>2120.9999904189162</v>
          </cell>
          <cell r="BH601">
            <v>106.04999952094582</v>
          </cell>
          <cell r="BI601">
            <v>118.96264746261616</v>
          </cell>
          <cell r="BJ601" t="str">
            <v>ORSalem3</v>
          </cell>
          <cell r="BK601" t="str">
            <v>ORSalem3</v>
          </cell>
          <cell r="BL601">
            <v>4582.08</v>
          </cell>
          <cell r="BM601">
            <v>4582.08</v>
          </cell>
          <cell r="BN601">
            <v>1.9999999552965164E-2</v>
          </cell>
          <cell r="BO601">
            <v>0.11062124359583807</v>
          </cell>
          <cell r="BP601">
            <v>9.8116236363718648E-2</v>
          </cell>
          <cell r="BQ601">
            <v>0.23000000417232513</v>
          </cell>
          <cell r="BR601">
            <v>19.959999553859234</v>
          </cell>
          <cell r="BS601">
            <v>110.40000110864639</v>
          </cell>
          <cell r="BT601">
            <v>97.920003890991211</v>
          </cell>
          <cell r="BU601">
            <v>229.54000416398048</v>
          </cell>
          <cell r="BV601">
            <v>358.07607269287109</v>
          </cell>
        </row>
        <row r="602">
          <cell r="A602">
            <v>14153</v>
          </cell>
          <cell r="B602">
            <v>12850.130757000001</v>
          </cell>
          <cell r="C602">
            <v>9844.4971730583984</v>
          </cell>
          <cell r="D602">
            <v>3005.6335839416024</v>
          </cell>
          <cell r="E602">
            <v>385.00982666015625</v>
          </cell>
          <cell r="F602">
            <v>817.302978515625</v>
          </cell>
          <cell r="G602">
            <v>0</v>
          </cell>
          <cell r="H602" t="str">
            <v>Gas faf</v>
          </cell>
          <cell r="I602">
            <v>0</v>
          </cell>
          <cell r="J602">
            <v>0.80000001192092796</v>
          </cell>
          <cell r="K602">
            <v>66</v>
          </cell>
          <cell r="L602">
            <v>58</v>
          </cell>
          <cell r="M602">
            <v>6.7538469323302847E-2</v>
          </cell>
          <cell r="N602">
            <v>0.93246153067669713</v>
          </cell>
          <cell r="O602">
            <v>0.52266097068786621</v>
          </cell>
          <cell r="P602">
            <v>0.72949856519699097</v>
          </cell>
          <cell r="Q602">
            <v>49</v>
          </cell>
          <cell r="R602">
            <v>63</v>
          </cell>
          <cell r="S602" t="str">
            <v>Gas FAF</v>
          </cell>
          <cell r="T602" t="str">
            <v>None</v>
          </cell>
          <cell r="U602">
            <v>0</v>
          </cell>
          <cell r="V602">
            <v>0</v>
          </cell>
          <cell r="W602">
            <v>0</v>
          </cell>
          <cell r="X602">
            <v>0</v>
          </cell>
          <cell r="Y602">
            <v>0</v>
          </cell>
          <cell r="Z602">
            <v>0</v>
          </cell>
          <cell r="AA602">
            <v>0</v>
          </cell>
          <cell r="AB602">
            <v>0</v>
          </cell>
          <cell r="AC602">
            <v>0</v>
          </cell>
          <cell r="AD602">
            <v>0</v>
          </cell>
          <cell r="AE602">
            <v>2771.953502673221</v>
          </cell>
          <cell r="AF602" t="e">
            <v>#REF!</v>
          </cell>
          <cell r="AG602">
            <v>4796.97</v>
          </cell>
          <cell r="AH602">
            <v>74.709999658167362</v>
          </cell>
          <cell r="AI602">
            <v>115.59999668598176</v>
          </cell>
          <cell r="AJ602">
            <v>159.84000635147095</v>
          </cell>
          <cell r="AK602">
            <v>221.03000400960445</v>
          </cell>
          <cell r="AL602">
            <v>571.18000670522451</v>
          </cell>
          <cell r="AM602">
            <v>2118.0000032063972</v>
          </cell>
          <cell r="AN602">
            <v>9.1999999999999998E-2</v>
          </cell>
          <cell r="AO602">
            <v>0.14000000000000001</v>
          </cell>
          <cell r="AP602">
            <v>1</v>
          </cell>
          <cell r="AQ602">
            <v>1519</v>
          </cell>
          <cell r="AR602">
            <v>7.5312499655410647E-2</v>
          </cell>
          <cell r="AS602">
            <v>0.52307690808136542</v>
          </cell>
          <cell r="AT602">
            <v>9.0000003576278687E-2</v>
          </cell>
          <cell r="AU602">
            <v>0.23000000417232513</v>
          </cell>
          <cell r="AV602">
            <v>1</v>
          </cell>
          <cell r="AW602">
            <v>1</v>
          </cell>
          <cell r="AX602">
            <v>0</v>
          </cell>
          <cell r="AY602">
            <v>0</v>
          </cell>
          <cell r="AZ602">
            <v>0</v>
          </cell>
          <cell r="BA602">
            <v>1</v>
          </cell>
          <cell r="BB602">
            <v>7816.712890625</v>
          </cell>
          <cell r="BC602">
            <v>580</v>
          </cell>
          <cell r="BD602">
            <v>4010</v>
          </cell>
          <cell r="BE602">
            <v>482.75466156005859</v>
          </cell>
          <cell r="BF602">
            <v>580</v>
          </cell>
          <cell r="BG602">
            <v>2118.0000032063972</v>
          </cell>
          <cell r="BH602">
            <v>105.90000016031986</v>
          </cell>
          <cell r="BI602">
            <v>118.79438417984039</v>
          </cell>
          <cell r="BJ602" t="str">
            <v>ORHillsboro3</v>
          </cell>
          <cell r="BK602" t="str">
            <v>ORHillsboro3</v>
          </cell>
          <cell r="BL602">
            <v>4796.97</v>
          </cell>
          <cell r="BM602">
            <v>4796.97</v>
          </cell>
          <cell r="BN602">
            <v>4.9183673244349808E-2</v>
          </cell>
          <cell r="BO602">
            <v>7.6102696962463315E-2</v>
          </cell>
          <cell r="BP602">
            <v>0.10522712728865763</v>
          </cell>
          <cell r="BQ602">
            <v>0.14551020672126691</v>
          </cell>
          <cell r="BR602">
            <v>74.709999658167362</v>
          </cell>
          <cell r="BS602">
            <v>115.59999668598176</v>
          </cell>
          <cell r="BT602">
            <v>159.84000635147095</v>
          </cell>
          <cell r="BU602">
            <v>221.03000400960445</v>
          </cell>
          <cell r="BV602">
            <v>482.75466156005859</v>
          </cell>
        </row>
        <row r="603">
          <cell r="A603">
            <v>14162</v>
          </cell>
          <cell r="B603" t="e">
            <v>#N/A</v>
          </cell>
          <cell r="C603">
            <v>8586.2626953125</v>
          </cell>
          <cell r="D603" t="e">
            <v>#N/A</v>
          </cell>
          <cell r="E603">
            <v>0</v>
          </cell>
          <cell r="F603">
            <v>8586.2626953125</v>
          </cell>
          <cell r="G603">
            <v>0</v>
          </cell>
          <cell r="H603" t="str">
            <v>Electric heatpump</v>
          </cell>
          <cell r="I603" t="str">
            <v>Wood fireplace</v>
          </cell>
          <cell r="J603" t="str">
            <v>average</v>
          </cell>
          <cell r="K603">
            <v>70</v>
          </cell>
          <cell r="L603">
            <v>65</v>
          </cell>
          <cell r="M603">
            <v>1</v>
          </cell>
          <cell r="N603">
            <v>0</v>
          </cell>
          <cell r="O603">
            <v>0.66118365526199341</v>
          </cell>
          <cell r="P603">
            <v>0</v>
          </cell>
          <cell r="Q603">
            <v>58</v>
          </cell>
          <cell r="R603">
            <v>0</v>
          </cell>
          <cell r="S603" t="str">
            <v>Heat Pump</v>
          </cell>
          <cell r="T603" t="str">
            <v>Other</v>
          </cell>
          <cell r="U603">
            <v>0</v>
          </cell>
          <cell r="V603">
            <v>0</v>
          </cell>
          <cell r="W603">
            <v>0</v>
          </cell>
          <cell r="X603">
            <v>0</v>
          </cell>
          <cell r="Y603">
            <v>0</v>
          </cell>
          <cell r="Z603">
            <v>1</v>
          </cell>
          <cell r="AA603">
            <v>1</v>
          </cell>
          <cell r="AB603">
            <v>0</v>
          </cell>
          <cell r="AC603">
            <v>0</v>
          </cell>
          <cell r="AD603">
            <v>1</v>
          </cell>
          <cell r="AE603" t="e">
            <v>#N/A</v>
          </cell>
          <cell r="AF603" t="e">
            <v>#REF!</v>
          </cell>
          <cell r="AG603" t="e">
            <v>#N/A</v>
          </cell>
          <cell r="AH603">
            <v>196.99999995529652</v>
          </cell>
          <cell r="AI603" t="e">
            <v>#VALUE!</v>
          </cell>
          <cell r="AJ603">
            <v>576.57600000000002</v>
          </cell>
          <cell r="AK603">
            <v>144.90000262856483</v>
          </cell>
          <cell r="AL603" t="e">
            <v>#VALUE!</v>
          </cell>
          <cell r="AM603">
            <v>3728.0200366583813</v>
          </cell>
          <cell r="AN603">
            <v>9.1999999999999998E-2</v>
          </cell>
          <cell r="AO603">
            <v>0.14000000000000001</v>
          </cell>
          <cell r="AP603" t="str">
            <v>FLAG</v>
          </cell>
          <cell r="AQ603">
            <v>2600</v>
          </cell>
          <cell r="AR603">
            <v>0.12429022079198518</v>
          </cell>
          <cell r="AS603" t="str">
            <v>FLAG</v>
          </cell>
          <cell r="AT603">
            <v>0.23400000000000001</v>
          </cell>
          <cell r="AU603">
            <v>0.23000000417232513</v>
          </cell>
          <cell r="AV603">
            <v>0</v>
          </cell>
          <cell r="AW603">
            <v>0</v>
          </cell>
          <cell r="AX603">
            <v>0</v>
          </cell>
          <cell r="AY603">
            <v>0</v>
          </cell>
          <cell r="AZ603">
            <v>0</v>
          </cell>
          <cell r="BA603">
            <v>0</v>
          </cell>
          <cell r="BB603">
            <v>16516.84765625</v>
          </cell>
          <cell r="BC603">
            <v>581</v>
          </cell>
          <cell r="BD603">
            <v>6108</v>
          </cell>
          <cell r="BE603">
            <v>0</v>
          </cell>
          <cell r="BF603">
            <v>581</v>
          </cell>
          <cell r="BG603">
            <v>3728.0200366583813</v>
          </cell>
          <cell r="BH603">
            <v>186.40100183291906</v>
          </cell>
          <cell r="BI603">
            <v>209.09718781609527</v>
          </cell>
          <cell r="BJ603" t="str">
            <v>WATacomaMcchord3</v>
          </cell>
          <cell r="BK603">
            <v>0</v>
          </cell>
          <cell r="BL603">
            <v>5671.38</v>
          </cell>
          <cell r="BM603">
            <v>5671.38</v>
          </cell>
          <cell r="BN603">
            <v>7.576923075203712E-2</v>
          </cell>
          <cell r="BO603">
            <v>0</v>
          </cell>
          <cell r="BP603">
            <v>0.22176000000000001</v>
          </cell>
          <cell r="BQ603">
            <v>5.5730770241755705E-2</v>
          </cell>
          <cell r="BR603">
            <v>196.99999995529652</v>
          </cell>
          <cell r="BS603">
            <v>208.30335034790673</v>
          </cell>
          <cell r="BT603">
            <v>576.57600000000002</v>
          </cell>
          <cell r="BU603">
            <v>144.90000262856483</v>
          </cell>
          <cell r="BV603">
            <v>1126.7793529317682</v>
          </cell>
        </row>
        <row r="604">
          <cell r="A604">
            <v>14174</v>
          </cell>
          <cell r="B604" t="e">
            <v>#N/A</v>
          </cell>
          <cell r="C604">
            <v>8535.2013418503957</v>
          </cell>
          <cell r="D604" t="e">
            <v>#N/A</v>
          </cell>
          <cell r="E604">
            <v>240.07890319824219</v>
          </cell>
          <cell r="F604">
            <v>2610.628173828125</v>
          </cell>
          <cell r="G604">
            <v>0</v>
          </cell>
          <cell r="H604" t="str">
            <v>Electric heatpumpdualfuel</v>
          </cell>
          <cell r="I604" t="str">
            <v xml:space="preserve">Electric baseboard AND Wood fireplace AND Wood fireplace AND </v>
          </cell>
          <cell r="J604" t="str">
            <v>average</v>
          </cell>
          <cell r="K604">
            <v>71</v>
          </cell>
          <cell r="L604">
            <v>71</v>
          </cell>
          <cell r="M604">
            <v>0.27061727557626486</v>
          </cell>
          <cell r="N604">
            <v>0.7293827244237352</v>
          </cell>
          <cell r="O604">
            <v>0.5132564902305603</v>
          </cell>
          <cell r="P604">
            <v>0.83989256620407104</v>
          </cell>
          <cell r="Q604">
            <v>62</v>
          </cell>
          <cell r="R604">
            <v>50</v>
          </cell>
          <cell r="S604" t="str">
            <v>Heat Pump</v>
          </cell>
          <cell r="T604" t="str">
            <v>Other</v>
          </cell>
          <cell r="U604">
            <v>0</v>
          </cell>
          <cell r="V604">
            <v>0</v>
          </cell>
          <cell r="W604">
            <v>0</v>
          </cell>
          <cell r="X604">
            <v>0</v>
          </cell>
          <cell r="Y604">
            <v>0</v>
          </cell>
          <cell r="Z604">
            <v>1</v>
          </cell>
          <cell r="AA604">
            <v>1</v>
          </cell>
          <cell r="AB604">
            <v>0</v>
          </cell>
          <cell r="AC604">
            <v>0</v>
          </cell>
          <cell r="AD604">
            <v>1</v>
          </cell>
          <cell r="AE604" t="e">
            <v>#N/A</v>
          </cell>
          <cell r="AF604" t="e">
            <v>#REF!</v>
          </cell>
          <cell r="AG604" t="e">
            <v>#N/A</v>
          </cell>
          <cell r="AH604">
            <v>26.519999407231808</v>
          </cell>
          <cell r="AI604">
            <v>205.35000091791153</v>
          </cell>
          <cell r="AJ604">
            <v>212.15999525785446</v>
          </cell>
          <cell r="AK604" t="e">
            <v>#VALUE!</v>
          </cell>
          <cell r="AL604" t="e">
            <v>#VALUE!</v>
          </cell>
          <cell r="AM604">
            <v>2446.9999772416004</v>
          </cell>
          <cell r="AN604">
            <v>5.0759483128786087E-2</v>
          </cell>
          <cell r="AO604">
            <v>7.2416633367538452E-2</v>
          </cell>
          <cell r="AP604" t="str">
            <v>FLAG</v>
          </cell>
          <cell r="AQ604">
            <v>2054</v>
          </cell>
          <cell r="AR604">
            <v>1.9999999552965164E-2</v>
          </cell>
          <cell r="AS604">
            <v>0.72561837780180749</v>
          </cell>
          <cell r="AT604">
            <v>0.11999999731779099</v>
          </cell>
          <cell r="AU604">
            <v>0</v>
          </cell>
          <cell r="AV604">
            <v>1</v>
          </cell>
          <cell r="AW604">
            <v>0</v>
          </cell>
          <cell r="AX604">
            <v>0</v>
          </cell>
          <cell r="AY604">
            <v>0</v>
          </cell>
          <cell r="AZ604">
            <v>0</v>
          </cell>
          <cell r="BA604">
            <v>0</v>
          </cell>
          <cell r="BB604">
            <v>16300.5537109375</v>
          </cell>
          <cell r="BC604">
            <v>582</v>
          </cell>
          <cell r="BD604">
            <v>4473</v>
          </cell>
          <cell r="BE604">
            <v>718.21000099182129</v>
          </cell>
          <cell r="BF604">
            <v>582</v>
          </cell>
          <cell r="BG604">
            <v>2446.9999772416004</v>
          </cell>
          <cell r="BH604">
            <v>122.34999886208001</v>
          </cell>
          <cell r="BI604">
            <v>137.24733472352685</v>
          </cell>
          <cell r="BJ604" t="str">
            <v>ORHillsboro3</v>
          </cell>
          <cell r="BK604">
            <v>0</v>
          </cell>
          <cell r="BL604">
            <v>4796.97</v>
          </cell>
          <cell r="BM604">
            <v>4796.97</v>
          </cell>
          <cell r="BN604">
            <v>1.2911392116471182E-2</v>
          </cell>
          <cell r="BO604">
            <v>9.9975657701028009E-2</v>
          </cell>
          <cell r="BP604">
            <v>0.10329113693176946</v>
          </cell>
          <cell r="BQ604">
            <v>0</v>
          </cell>
          <cell r="BR604">
            <v>26.519999407231808</v>
          </cell>
          <cell r="BS604">
            <v>205.35000091791153</v>
          </cell>
          <cell r="BT604">
            <v>212.15999525785446</v>
          </cell>
          <cell r="BU604">
            <v>170.03877017327827</v>
          </cell>
          <cell r="BV604">
            <v>718.21000099182129</v>
          </cell>
        </row>
        <row r="605">
          <cell r="A605">
            <v>14181</v>
          </cell>
          <cell r="B605" t="e">
            <v>#N/A</v>
          </cell>
          <cell r="C605">
            <v>9316.2862695673939</v>
          </cell>
          <cell r="D605" t="e">
            <v>#N/A</v>
          </cell>
          <cell r="E605">
            <v>304.616943359375</v>
          </cell>
          <cell r="F605">
            <v>1281.2557373046875</v>
          </cell>
          <cell r="G605">
            <v>0</v>
          </cell>
          <cell r="H605" t="str">
            <v>Gas faf</v>
          </cell>
          <cell r="I605" t="str">
            <v xml:space="preserve">Wood fireplace AND Electric pluginheater AND </v>
          </cell>
          <cell r="J605">
            <v>0.89999997615814198</v>
          </cell>
          <cell r="K605">
            <v>68</v>
          </cell>
          <cell r="L605">
            <v>64</v>
          </cell>
          <cell r="M605">
            <v>0.12550173805546749</v>
          </cell>
          <cell r="N605">
            <v>0.87449826194453251</v>
          </cell>
          <cell r="O605">
            <v>0.71035975217819214</v>
          </cell>
          <cell r="P605">
            <v>0.973491370677948</v>
          </cell>
          <cell r="Q605">
            <v>62</v>
          </cell>
          <cell r="R605">
            <v>60</v>
          </cell>
          <cell r="S605" t="str">
            <v>Gas FAF</v>
          </cell>
          <cell r="T605" t="str">
            <v>Other</v>
          </cell>
          <cell r="U605">
            <v>0</v>
          </cell>
          <cell r="V605">
            <v>0</v>
          </cell>
          <cell r="W605">
            <v>0</v>
          </cell>
          <cell r="X605">
            <v>0</v>
          </cell>
          <cell r="Y605">
            <v>0</v>
          </cell>
          <cell r="Z605">
            <v>1</v>
          </cell>
          <cell r="AA605">
            <v>0</v>
          </cell>
          <cell r="AB605">
            <v>0</v>
          </cell>
          <cell r="AC605">
            <v>0</v>
          </cell>
          <cell r="AD605">
            <v>1</v>
          </cell>
          <cell r="AE605" t="e">
            <v>#N/A</v>
          </cell>
          <cell r="AF605" t="e">
            <v>#REF!</v>
          </cell>
          <cell r="AG605" t="e">
            <v>#N/A</v>
          </cell>
          <cell r="AH605">
            <v>71.309999898076057</v>
          </cell>
          <cell r="AI605">
            <v>78.049997985363007</v>
          </cell>
          <cell r="AJ605">
            <v>364.75200102996826</v>
          </cell>
          <cell r="AK605" t="e">
            <v>#VALUE!</v>
          </cell>
          <cell r="AL605" t="e">
            <v>#VALUE!</v>
          </cell>
          <cell r="AM605">
            <v>5787.311254000263</v>
          </cell>
          <cell r="AN605">
            <v>9.1999999999999998E-2</v>
          </cell>
          <cell r="AO605">
            <v>0.14000000000000001</v>
          </cell>
          <cell r="AP605">
            <v>4</v>
          </cell>
          <cell r="AQ605">
            <v>2052</v>
          </cell>
          <cell r="AR605">
            <v>7.9233333220084509E-2</v>
          </cell>
          <cell r="AS605">
            <v>0.46183430760569827</v>
          </cell>
          <cell r="AT605">
            <v>0.21011059967164067</v>
          </cell>
          <cell r="AU605">
            <v>0</v>
          </cell>
          <cell r="AV605">
            <v>1</v>
          </cell>
          <cell r="AW605">
            <v>1</v>
          </cell>
          <cell r="AX605">
            <v>0</v>
          </cell>
          <cell r="AY605">
            <v>0</v>
          </cell>
          <cell r="AZ605">
            <v>0</v>
          </cell>
          <cell r="BA605">
            <v>1</v>
          </cell>
          <cell r="BB605">
            <v>5668.30859375</v>
          </cell>
          <cell r="BC605">
            <v>583</v>
          </cell>
          <cell r="BD605">
            <v>3818</v>
          </cell>
          <cell r="BE605">
            <v>880.79997253417969</v>
          </cell>
          <cell r="BF605">
            <v>583</v>
          </cell>
          <cell r="BG605">
            <v>5787.311254000263</v>
          </cell>
          <cell r="BH605">
            <v>289.36556270001313</v>
          </cell>
          <cell r="BI605">
            <v>324.59871361436672</v>
          </cell>
          <cell r="BJ605" t="str">
            <v>WASeattle3</v>
          </cell>
          <cell r="BK605">
            <v>0</v>
          </cell>
          <cell r="BL605">
            <v>4640.55</v>
          </cell>
          <cell r="BM605">
            <v>4640.55</v>
          </cell>
          <cell r="BN605">
            <v>3.4751461938633557E-2</v>
          </cell>
          <cell r="BO605">
            <v>3.8036061396375734E-2</v>
          </cell>
          <cell r="BP605">
            <v>0.17775438646684613</v>
          </cell>
          <cell r="BQ605">
            <v>0</v>
          </cell>
          <cell r="BR605">
            <v>71.309999898076057</v>
          </cell>
          <cell r="BS605">
            <v>78.049997985363007</v>
          </cell>
          <cell r="BT605">
            <v>364.75200102996826</v>
          </cell>
          <cell r="BU605">
            <v>169.87320175051948</v>
          </cell>
          <cell r="BV605">
            <v>880.79997253417969</v>
          </cell>
        </row>
        <row r="606">
          <cell r="A606">
            <v>14210</v>
          </cell>
          <cell r="B606">
            <v>26140.253522999999</v>
          </cell>
          <cell r="C606">
            <v>15121.671322049946</v>
          </cell>
          <cell r="D606">
            <v>11018.582200950053</v>
          </cell>
          <cell r="E606">
            <v>582.37615966796875</v>
          </cell>
          <cell r="F606">
            <v>1178.4154052734375</v>
          </cell>
          <cell r="G606">
            <v>0</v>
          </cell>
          <cell r="H606" t="str">
            <v>Gas faf</v>
          </cell>
          <cell r="I606">
            <v>0</v>
          </cell>
          <cell r="J606">
            <v>0.81690138578414895</v>
          </cell>
          <cell r="K606">
            <v>70</v>
          </cell>
          <cell r="L606">
            <v>67</v>
          </cell>
          <cell r="M606">
            <v>6.4581732642361472E-2</v>
          </cell>
          <cell r="N606">
            <v>0.93541826735763856</v>
          </cell>
          <cell r="O606">
            <v>0.23830926418304443</v>
          </cell>
          <cell r="P606">
            <v>0.78973656892776489</v>
          </cell>
          <cell r="Q606">
            <v>70</v>
          </cell>
          <cell r="R606">
            <v>61</v>
          </cell>
          <cell r="S606" t="str">
            <v>Gas FAF</v>
          </cell>
          <cell r="T606" t="str">
            <v>None</v>
          </cell>
          <cell r="U606">
            <v>0</v>
          </cell>
          <cell r="V606">
            <v>0</v>
          </cell>
          <cell r="W606">
            <v>0</v>
          </cell>
          <cell r="X606">
            <v>0</v>
          </cell>
          <cell r="Y606">
            <v>0</v>
          </cell>
          <cell r="Z606">
            <v>0</v>
          </cell>
          <cell r="AA606">
            <v>0</v>
          </cell>
          <cell r="AB606">
            <v>0</v>
          </cell>
          <cell r="AC606">
            <v>0</v>
          </cell>
          <cell r="AD606">
            <v>0</v>
          </cell>
          <cell r="AE606">
            <v>1478.5065783259238</v>
          </cell>
          <cell r="AF606" t="e">
            <v>#REF!</v>
          </cell>
          <cell r="AG606">
            <v>5671.38</v>
          </cell>
          <cell r="AH606">
            <v>129.75000515580177</v>
          </cell>
          <cell r="AI606">
            <v>180.50000035762787</v>
          </cell>
          <cell r="AJ606">
            <v>403.416</v>
          </cell>
          <cell r="AK606" t="e">
            <v>#VALUE!</v>
          </cell>
          <cell r="AL606" t="e">
            <v>#VALUE!</v>
          </cell>
          <cell r="AM606">
            <v>2745.5554690197309</v>
          </cell>
          <cell r="AN606">
            <v>9.1999999999999998E-2</v>
          </cell>
          <cell r="AO606">
            <v>0.14000000000000001</v>
          </cell>
          <cell r="AP606">
            <v>4</v>
          </cell>
          <cell r="AQ606">
            <v>2124</v>
          </cell>
          <cell r="AR606">
            <v>0.15000000596046448</v>
          </cell>
          <cell r="AS606">
            <v>0.91161616342236296</v>
          </cell>
          <cell r="AT606">
            <v>0.23400000000000001</v>
          </cell>
          <cell r="AU606">
            <v>0</v>
          </cell>
          <cell r="AV606">
            <v>0</v>
          </cell>
          <cell r="AW606">
            <v>1</v>
          </cell>
          <cell r="AX606">
            <v>0</v>
          </cell>
          <cell r="AY606">
            <v>0</v>
          </cell>
          <cell r="AZ606">
            <v>0</v>
          </cell>
          <cell r="BA606">
            <v>1</v>
          </cell>
          <cell r="BB606">
            <v>2986.1865234375</v>
          </cell>
          <cell r="BC606">
            <v>584</v>
          </cell>
          <cell r="BD606">
            <v>3834</v>
          </cell>
          <cell r="BE606">
            <v>1084.9699592590332</v>
          </cell>
          <cell r="BF606">
            <v>584</v>
          </cell>
          <cell r="BG606">
            <v>2745.5554690197309</v>
          </cell>
          <cell r="BH606">
            <v>137.27777345098656</v>
          </cell>
          <cell r="BI606">
            <v>153.99271514637866</v>
          </cell>
          <cell r="BJ606" t="str">
            <v>WATacomaMcchord3</v>
          </cell>
          <cell r="BK606" t="str">
            <v>WATacomaMcchord3</v>
          </cell>
          <cell r="BL606">
            <v>5671.38</v>
          </cell>
          <cell r="BM606">
            <v>5671.38</v>
          </cell>
          <cell r="BN606">
            <v>6.1087573048870893E-2</v>
          </cell>
          <cell r="BO606">
            <v>8.4981167776660954E-2</v>
          </cell>
          <cell r="BP606">
            <v>0.1899322033898305</v>
          </cell>
          <cell r="BQ606">
            <v>0</v>
          </cell>
          <cell r="BR606">
            <v>129.75000515580177</v>
          </cell>
          <cell r="BS606">
            <v>180.50000035762787</v>
          </cell>
          <cell r="BT606">
            <v>403.416</v>
          </cell>
          <cell r="BU606">
            <v>175.83366496983595</v>
          </cell>
          <cell r="BV606">
            <v>1084.9699592590332</v>
          </cell>
        </row>
        <row r="607">
          <cell r="A607">
            <v>14211</v>
          </cell>
          <cell r="B607" t="e">
            <v>#N/A</v>
          </cell>
          <cell r="C607">
            <v>18236.039874125636</v>
          </cell>
          <cell r="D607" t="e">
            <v>#N/A</v>
          </cell>
          <cell r="E607">
            <v>647.4990234375</v>
          </cell>
          <cell r="F607">
            <v>2924.961669921875</v>
          </cell>
          <cell r="G607">
            <v>0</v>
          </cell>
          <cell r="H607" t="str">
            <v>Gas faf</v>
          </cell>
          <cell r="I607" t="str">
            <v>Electric pluginheater</v>
          </cell>
          <cell r="J607">
            <v>0.806818187236785</v>
          </cell>
          <cell r="K607">
            <v>68</v>
          </cell>
          <cell r="L607">
            <v>62</v>
          </cell>
          <cell r="M607">
            <v>0.13354725505659609</v>
          </cell>
          <cell r="N607">
            <v>0.86645274494340385</v>
          </cell>
          <cell r="O607">
            <v>0.33407291769981384</v>
          </cell>
          <cell r="P607">
            <v>0.97641885280609131</v>
          </cell>
          <cell r="Q607">
            <v>70</v>
          </cell>
          <cell r="R607">
            <v>61</v>
          </cell>
          <cell r="S607" t="str">
            <v>Gas FAF</v>
          </cell>
          <cell r="T607" t="str">
            <v>Electric</v>
          </cell>
          <cell r="U607">
            <v>0</v>
          </cell>
          <cell r="V607">
            <v>0</v>
          </cell>
          <cell r="W607">
            <v>0</v>
          </cell>
          <cell r="X607">
            <v>0</v>
          </cell>
          <cell r="Y607">
            <v>0</v>
          </cell>
          <cell r="Z607">
            <v>0</v>
          </cell>
          <cell r="AA607">
            <v>0</v>
          </cell>
          <cell r="AB607">
            <v>1</v>
          </cell>
          <cell r="AC607">
            <v>0</v>
          </cell>
          <cell r="AD607">
            <v>1</v>
          </cell>
          <cell r="AE607" t="e">
            <v>#N/A</v>
          </cell>
          <cell r="AF607" t="e">
            <v>#REF!</v>
          </cell>
          <cell r="AG607" t="e">
            <v>#N/A</v>
          </cell>
          <cell r="AH607">
            <v>34.110000159591436</v>
          </cell>
          <cell r="AI607">
            <v>127.95000118017198</v>
          </cell>
          <cell r="AJ607">
            <v>477.75999852657321</v>
          </cell>
          <cell r="AK607" t="e">
            <v>#VALUE!</v>
          </cell>
          <cell r="AL607" t="e">
            <v>#VALUE!</v>
          </cell>
          <cell r="AM607">
            <v>3071.2863987045412</v>
          </cell>
          <cell r="AN607">
            <v>3.427506610751152E-2</v>
          </cell>
          <cell r="AO607">
            <v>5.6808643043041229E-2</v>
          </cell>
          <cell r="AP607">
            <v>4</v>
          </cell>
          <cell r="AQ607">
            <v>2669</v>
          </cell>
          <cell r="AR607">
            <v>3.081300827424701E-2</v>
          </cell>
          <cell r="AS607">
            <v>0.64949239177752272</v>
          </cell>
          <cell r="AT607">
            <v>0.18489164029666144</v>
          </cell>
          <cell r="AU607">
            <v>0</v>
          </cell>
          <cell r="AV607">
            <v>1</v>
          </cell>
          <cell r="AW607">
            <v>1</v>
          </cell>
          <cell r="AX607">
            <v>0</v>
          </cell>
          <cell r="AY607">
            <v>0</v>
          </cell>
          <cell r="AZ607">
            <v>0</v>
          </cell>
          <cell r="BA607">
            <v>1</v>
          </cell>
          <cell r="BB607">
            <v>9447.916015625</v>
          </cell>
          <cell r="BC607">
            <v>585</v>
          </cell>
          <cell r="BD607">
            <v>4337</v>
          </cell>
          <cell r="BE607">
            <v>1185.0600051879883</v>
          </cell>
          <cell r="BF607">
            <v>585</v>
          </cell>
          <cell r="BG607">
            <v>3071.2863987045412</v>
          </cell>
          <cell r="BH607">
            <v>153.56431993522705</v>
          </cell>
          <cell r="BI607">
            <v>172.26231153054027</v>
          </cell>
          <cell r="BJ607" t="str">
            <v>WASeattle3</v>
          </cell>
          <cell r="BK607">
            <v>0</v>
          </cell>
          <cell r="BL607">
            <v>4640.55</v>
          </cell>
          <cell r="BM607">
            <v>4640.55</v>
          </cell>
          <cell r="BN607">
            <v>1.2780067500783603E-2</v>
          </cell>
          <cell r="BO607">
            <v>4.7939303551956532E-2</v>
          </cell>
          <cell r="BP607">
            <v>0.17900337149740472</v>
          </cell>
          <cell r="BQ607">
            <v>0</v>
          </cell>
          <cell r="BR607">
            <v>34.110000159591436</v>
          </cell>
          <cell r="BS607">
            <v>127.95000118017198</v>
          </cell>
          <cell r="BT607">
            <v>477.75999852657321</v>
          </cell>
          <cell r="BU607">
            <v>220.95106017160649</v>
          </cell>
          <cell r="BV607">
            <v>1185.0600051879883</v>
          </cell>
        </row>
        <row r="608">
          <cell r="A608">
            <v>14222</v>
          </cell>
          <cell r="B608" t="e">
            <v>#N/A</v>
          </cell>
          <cell r="C608">
            <v>7765.4832775410623</v>
          </cell>
          <cell r="D608" t="e">
            <v>#N/A</v>
          </cell>
          <cell r="E608">
            <v>320.54388427734375</v>
          </cell>
          <cell r="F608">
            <v>249.80006408691406</v>
          </cell>
          <cell r="G608">
            <v>0</v>
          </cell>
          <cell r="H608" t="str">
            <v>Gas faf</v>
          </cell>
          <cell r="I608" t="str">
            <v xml:space="preserve">Electric baseboard AND Wood fireplace AND Wood fireplace AND </v>
          </cell>
          <cell r="J608">
            <v>0.80000001192092796</v>
          </cell>
          <cell r="K608">
            <v>63</v>
          </cell>
          <cell r="L608">
            <v>0</v>
          </cell>
          <cell r="M608">
            <v>2.5901037079875545E-2</v>
          </cell>
          <cell r="N608">
            <v>0.97409896292012443</v>
          </cell>
          <cell r="O608">
            <v>0.20967158675193787</v>
          </cell>
          <cell r="P608">
            <v>0.80561143159866333</v>
          </cell>
          <cell r="Q608">
            <v>48</v>
          </cell>
          <cell r="R608">
            <v>54</v>
          </cell>
          <cell r="S608" t="str">
            <v>Gas FAF</v>
          </cell>
          <cell r="T608" t="str">
            <v>Other</v>
          </cell>
          <cell r="U608">
            <v>0</v>
          </cell>
          <cell r="V608">
            <v>0</v>
          </cell>
          <cell r="W608">
            <v>0</v>
          </cell>
          <cell r="X608">
            <v>0</v>
          </cell>
          <cell r="Y608">
            <v>0</v>
          </cell>
          <cell r="Z608">
            <v>1</v>
          </cell>
          <cell r="AA608">
            <v>1</v>
          </cell>
          <cell r="AB608">
            <v>0</v>
          </cell>
          <cell r="AC608">
            <v>0</v>
          </cell>
          <cell r="AD608">
            <v>1</v>
          </cell>
          <cell r="AE608" t="e">
            <v>#N/A</v>
          </cell>
          <cell r="AF608" t="e">
            <v>#REF!</v>
          </cell>
          <cell r="AG608" t="e">
            <v>#N/A</v>
          </cell>
          <cell r="AH608">
            <v>40.750000607222319</v>
          </cell>
          <cell r="AI608">
            <v>129.2500028014183</v>
          </cell>
          <cell r="AJ608">
            <v>224.63999497890472</v>
          </cell>
          <cell r="AK608" t="e">
            <v>#VALUE!</v>
          </cell>
          <cell r="AL608" t="e">
            <v>#VALUE!</v>
          </cell>
          <cell r="AM608">
            <v>4060.6635071638993</v>
          </cell>
          <cell r="AN608">
            <v>0.48495069146156311</v>
          </cell>
          <cell r="AO608">
            <v>0.91046160459518433</v>
          </cell>
          <cell r="AP608" t="str">
            <v>FLAG</v>
          </cell>
          <cell r="AQ608">
            <v>2520</v>
          </cell>
          <cell r="AR608">
            <v>2.500000037252903E-2</v>
          </cell>
          <cell r="AS608">
            <v>0.55000001192092896</v>
          </cell>
          <cell r="AT608">
            <v>9.5510201946813228E-2</v>
          </cell>
          <cell r="AU608">
            <v>0</v>
          </cell>
          <cell r="AV608">
            <v>1</v>
          </cell>
          <cell r="AW608">
            <v>1</v>
          </cell>
          <cell r="AX608">
            <v>0</v>
          </cell>
          <cell r="AY608">
            <v>0</v>
          </cell>
          <cell r="AZ608">
            <v>0</v>
          </cell>
          <cell r="BA608">
            <v>1</v>
          </cell>
          <cell r="BB608">
            <v>5213.67529296875</v>
          </cell>
          <cell r="BC608">
            <v>586</v>
          </cell>
          <cell r="BD608">
            <v>5646</v>
          </cell>
          <cell r="BE608">
            <v>648.27999877929688</v>
          </cell>
          <cell r="BF608">
            <v>586</v>
          </cell>
          <cell r="BG608">
            <v>4060.6635071638993</v>
          </cell>
          <cell r="BH608">
            <v>203.03317535819497</v>
          </cell>
          <cell r="BI608">
            <v>227.75449478980875</v>
          </cell>
          <cell r="BJ608" t="str">
            <v>WASeattle3</v>
          </cell>
          <cell r="BK608">
            <v>0</v>
          </cell>
          <cell r="BL608">
            <v>4640.55</v>
          </cell>
          <cell r="BM608">
            <v>4640.55</v>
          </cell>
          <cell r="BN608">
            <v>1.6170635161596159E-2</v>
          </cell>
          <cell r="BO608">
            <v>5.1289683651356471E-2</v>
          </cell>
          <cell r="BP608">
            <v>8.9142855150359024E-2</v>
          </cell>
          <cell r="BQ608">
            <v>0</v>
          </cell>
          <cell r="BR608">
            <v>40.750000607222319</v>
          </cell>
          <cell r="BS608">
            <v>129.2500028014183</v>
          </cell>
          <cell r="BT608">
            <v>224.63999497890472</v>
          </cell>
          <cell r="BU608">
            <v>208.61621267607654</v>
          </cell>
          <cell r="BV608">
            <v>648.27999877929688</v>
          </cell>
        </row>
        <row r="609">
          <cell r="A609">
            <v>14264</v>
          </cell>
          <cell r="B609" t="e">
            <v>#N/A</v>
          </cell>
          <cell r="C609">
            <v>14556.134783504303</v>
          </cell>
          <cell r="D609" t="e">
            <v>#N/A</v>
          </cell>
          <cell r="E609">
            <v>588.15966796875</v>
          </cell>
          <cell r="F609">
            <v>765.7554931640625</v>
          </cell>
          <cell r="G609">
            <v>0</v>
          </cell>
          <cell r="H609" t="str">
            <v>Gas faf</v>
          </cell>
          <cell r="I609" t="str">
            <v xml:space="preserve">Wood fireplace AND Wood fireplace AND </v>
          </cell>
          <cell r="J609">
            <v>0.80000001192092796</v>
          </cell>
          <cell r="K609">
            <v>68</v>
          </cell>
          <cell r="L609">
            <v>50</v>
          </cell>
          <cell r="M609">
            <v>4.2533159564359206E-2</v>
          </cell>
          <cell r="N609">
            <v>0.95746684043564079</v>
          </cell>
          <cell r="O609">
            <v>0.37933516502380371</v>
          </cell>
          <cell r="P609">
            <v>0.98649954795837402</v>
          </cell>
          <cell r="Q609">
            <v>70</v>
          </cell>
          <cell r="R609">
            <v>62</v>
          </cell>
          <cell r="S609" t="str">
            <v>Gas FAF</v>
          </cell>
          <cell r="T609" t="str">
            <v>Other</v>
          </cell>
          <cell r="U609">
            <v>0</v>
          </cell>
          <cell r="V609">
            <v>0</v>
          </cell>
          <cell r="W609">
            <v>0</v>
          </cell>
          <cell r="X609">
            <v>0</v>
          </cell>
          <cell r="Y609">
            <v>0</v>
          </cell>
          <cell r="Z609">
            <v>1</v>
          </cell>
          <cell r="AA609">
            <v>1</v>
          </cell>
          <cell r="AB609">
            <v>1</v>
          </cell>
          <cell r="AC609">
            <v>0</v>
          </cell>
          <cell r="AD609">
            <v>1</v>
          </cell>
          <cell r="AE609" t="e">
            <v>#N/A</v>
          </cell>
          <cell r="AF609" t="e">
            <v>#REF!</v>
          </cell>
          <cell r="AG609" t="e">
            <v>#N/A</v>
          </cell>
          <cell r="AH609">
            <v>142.99999922513962</v>
          </cell>
          <cell r="AI609">
            <v>143.60000216960907</v>
          </cell>
          <cell r="AJ609">
            <v>180.07200503540039</v>
          </cell>
          <cell r="AK609" t="e">
            <v>#VALUE!</v>
          </cell>
          <cell r="AL609" t="e">
            <v>#VALUE!</v>
          </cell>
          <cell r="AM609">
            <v>2425.3597312644529</v>
          </cell>
          <cell r="AN609">
            <v>4.5056428760290146E-2</v>
          </cell>
          <cell r="AO609">
            <v>0.11694472283124924</v>
          </cell>
          <cell r="AP609" t="str">
            <v>FLAG</v>
          </cell>
          <cell r="AQ609">
            <v>1960</v>
          </cell>
          <cell r="AR609">
            <v>0.10999999940395355</v>
          </cell>
          <cell r="AS609">
            <v>0.5983333423733711</v>
          </cell>
          <cell r="AT609">
            <v>0.11006846273557482</v>
          </cell>
          <cell r="AU609">
            <v>0</v>
          </cell>
          <cell r="AV609">
            <v>1</v>
          </cell>
          <cell r="AW609">
            <v>1</v>
          </cell>
          <cell r="AX609">
            <v>0</v>
          </cell>
          <cell r="AY609">
            <v>0</v>
          </cell>
          <cell r="AZ609">
            <v>0</v>
          </cell>
          <cell r="BA609">
            <v>1</v>
          </cell>
          <cell r="BB609">
            <v>6276.1943359375</v>
          </cell>
          <cell r="BC609">
            <v>587</v>
          </cell>
          <cell r="BD609">
            <v>4358</v>
          </cell>
          <cell r="BE609">
            <v>703.31999206542969</v>
          </cell>
          <cell r="BF609">
            <v>587</v>
          </cell>
          <cell r="BG609">
            <v>2425.3597312644529</v>
          </cell>
          <cell r="BH609">
            <v>121.26798656322265</v>
          </cell>
          <cell r="BI609">
            <v>136.03357660716063</v>
          </cell>
          <cell r="BJ609" t="str">
            <v>WARenton3</v>
          </cell>
          <cell r="BK609">
            <v>0</v>
          </cell>
          <cell r="BL609">
            <v>4379.25</v>
          </cell>
          <cell r="BM609">
            <v>4379.25</v>
          </cell>
          <cell r="BN609">
            <v>7.2959183278132458E-2</v>
          </cell>
          <cell r="BO609">
            <v>7.3265307229392382E-2</v>
          </cell>
          <cell r="BP609">
            <v>9.1873471956836941E-2</v>
          </cell>
          <cell r="BQ609">
            <v>0</v>
          </cell>
          <cell r="BR609">
            <v>142.99999922513962</v>
          </cell>
          <cell r="BS609">
            <v>143.60000216960907</v>
          </cell>
          <cell r="BT609">
            <v>180.07200503540039</v>
          </cell>
          <cell r="BU609">
            <v>162.25705430361509</v>
          </cell>
          <cell r="BV609">
            <v>703.31999206542969</v>
          </cell>
        </row>
        <row r="610">
          <cell r="A610">
            <v>14273</v>
          </cell>
          <cell r="B610" t="e">
            <v>#N/A</v>
          </cell>
          <cell r="C610">
            <v>12169.668795423589</v>
          </cell>
          <cell r="D610" t="e">
            <v>#N/A</v>
          </cell>
          <cell r="E610">
            <v>500.26904296875</v>
          </cell>
          <cell r="F610">
            <v>440.03103637695313</v>
          </cell>
          <cell r="G610">
            <v>0</v>
          </cell>
          <cell r="H610" t="str">
            <v>Gas faf</v>
          </cell>
          <cell r="I610">
            <v>0</v>
          </cell>
          <cell r="J610">
            <v>0.80000001192092796</v>
          </cell>
          <cell r="K610">
            <v>70</v>
          </cell>
          <cell r="L610">
            <v>70</v>
          </cell>
          <cell r="M610">
            <v>2.9137118474044051E-2</v>
          </cell>
          <cell r="N610">
            <v>0.9708628815259559</v>
          </cell>
          <cell r="O610">
            <v>0.26686471700668335</v>
          </cell>
          <cell r="P610">
            <v>0.88547438383102417</v>
          </cell>
          <cell r="Q610">
            <v>52</v>
          </cell>
          <cell r="R610">
            <v>62</v>
          </cell>
          <cell r="S610" t="str">
            <v>Gas FAF</v>
          </cell>
          <cell r="T610" t="str">
            <v>None</v>
          </cell>
          <cell r="U610">
            <v>0</v>
          </cell>
          <cell r="V610">
            <v>0</v>
          </cell>
          <cell r="W610">
            <v>0</v>
          </cell>
          <cell r="X610">
            <v>0</v>
          </cell>
          <cell r="Y610">
            <v>0</v>
          </cell>
          <cell r="Z610">
            <v>0</v>
          </cell>
          <cell r="AA610">
            <v>1</v>
          </cell>
          <cell r="AB610">
            <v>0</v>
          </cell>
          <cell r="AC610">
            <v>0</v>
          </cell>
          <cell r="AD610">
            <v>1</v>
          </cell>
          <cell r="AE610" t="e">
            <v>#N/A</v>
          </cell>
          <cell r="AF610" t="e">
            <v>#REF!</v>
          </cell>
          <cell r="AG610" t="e">
            <v>#N/A</v>
          </cell>
          <cell r="AH610">
            <v>27.195000134408474</v>
          </cell>
          <cell r="AI610">
            <v>162.25000351667404</v>
          </cell>
          <cell r="AJ610">
            <v>95.57999786362052</v>
          </cell>
          <cell r="AK610" t="e">
            <v>#VALUE!</v>
          </cell>
          <cell r="AL610" t="e">
            <v>#VALUE!</v>
          </cell>
          <cell r="AM610">
            <v>2051.6385997981488</v>
          </cell>
          <cell r="AN610">
            <v>0.40823152661323547</v>
          </cell>
          <cell r="AO610">
            <v>0.58591258525848389</v>
          </cell>
          <cell r="AP610" t="str">
            <v>FLAG</v>
          </cell>
          <cell r="AQ610">
            <v>1894</v>
          </cell>
          <cell r="AR610">
            <v>3.5688976554341827E-2</v>
          </cell>
          <cell r="AS610">
            <v>0.55000001192092896</v>
          </cell>
          <cell r="AT610">
            <v>5.9999998658895493E-2</v>
          </cell>
          <cell r="AU610">
            <v>0</v>
          </cell>
          <cell r="AV610">
            <v>1</v>
          </cell>
          <cell r="AW610">
            <v>1</v>
          </cell>
          <cell r="AX610">
            <v>0</v>
          </cell>
          <cell r="AY610">
            <v>0</v>
          </cell>
          <cell r="AZ610">
            <v>0</v>
          </cell>
          <cell r="BA610">
            <v>1</v>
          </cell>
          <cell r="BB610">
            <v>6189.578125</v>
          </cell>
          <cell r="BC610">
            <v>588</v>
          </cell>
          <cell r="BD610">
            <v>3491</v>
          </cell>
          <cell r="BE610">
            <v>385.97998809814453</v>
          </cell>
          <cell r="BF610">
            <v>588</v>
          </cell>
          <cell r="BG610">
            <v>2051.6385997981488</v>
          </cell>
          <cell r="BH610">
            <v>102.58192998990744</v>
          </cell>
          <cell r="BI610">
            <v>115.07230578547855</v>
          </cell>
          <cell r="BJ610" t="str">
            <v>WARenton3</v>
          </cell>
          <cell r="BK610">
            <v>0</v>
          </cell>
          <cell r="BL610">
            <v>4379.25</v>
          </cell>
          <cell r="BM610">
            <v>4379.25</v>
          </cell>
          <cell r="BN610">
            <v>1.4358500598948509E-2</v>
          </cell>
          <cell r="BO610">
            <v>8.5665260568465698E-2</v>
          </cell>
          <cell r="BP610">
            <v>5.0464624004023503E-2</v>
          </cell>
          <cell r="BQ610">
            <v>0</v>
          </cell>
          <cell r="BR610">
            <v>27.195000134408474</v>
          </cell>
          <cell r="BS610">
            <v>162.25000351667404</v>
          </cell>
          <cell r="BT610">
            <v>95.57999786362052</v>
          </cell>
          <cell r="BU610">
            <v>156.793296352575</v>
          </cell>
          <cell r="BV610">
            <v>385.97998809814453</v>
          </cell>
        </row>
        <row r="611">
          <cell r="A611">
            <v>14277</v>
          </cell>
          <cell r="B611">
            <v>13615.73573</v>
          </cell>
          <cell r="C611">
            <v>18513.446339148104</v>
          </cell>
          <cell r="D611">
            <v>-4897.7106091481037</v>
          </cell>
          <cell r="E611">
            <v>610.71893310546875</v>
          </cell>
          <cell r="F611">
            <v>1509.255859375</v>
          </cell>
          <cell r="G611">
            <v>0</v>
          </cell>
          <cell r="H611" t="str">
            <v>Gas faf</v>
          </cell>
          <cell r="I611" t="str">
            <v xml:space="preserve">Electric baseboard AND Electric pluginheater AND </v>
          </cell>
          <cell r="J611">
            <v>0.94999998807907104</v>
          </cell>
          <cell r="K611">
            <v>68</v>
          </cell>
          <cell r="L611">
            <v>64</v>
          </cell>
          <cell r="M611">
            <v>7.776300733876694E-2</v>
          </cell>
          <cell r="N611">
            <v>0.92223699266123305</v>
          </cell>
          <cell r="O611">
            <v>0.43946132063865662</v>
          </cell>
          <cell r="P611">
            <v>0.98196887969970703</v>
          </cell>
          <cell r="Q611">
            <v>63</v>
          </cell>
          <cell r="R611">
            <v>63</v>
          </cell>
          <cell r="S611" t="str">
            <v>Gas FAF</v>
          </cell>
          <cell r="T611" t="str">
            <v>Electric</v>
          </cell>
          <cell r="U611">
            <v>0</v>
          </cell>
          <cell r="V611">
            <v>0</v>
          </cell>
          <cell r="W611">
            <v>0</v>
          </cell>
          <cell r="X611">
            <v>0</v>
          </cell>
          <cell r="Y611">
            <v>0</v>
          </cell>
          <cell r="Z611">
            <v>0</v>
          </cell>
          <cell r="AA611">
            <v>0</v>
          </cell>
          <cell r="AB611">
            <v>0</v>
          </cell>
          <cell r="AC611">
            <v>0</v>
          </cell>
          <cell r="AD611">
            <v>0</v>
          </cell>
          <cell r="AE611">
            <v>2805.8602338105566</v>
          </cell>
          <cell r="AF611" t="e">
            <v>#REF!</v>
          </cell>
          <cell r="AG611">
            <v>4640.55</v>
          </cell>
          <cell r="AH611">
            <v>51.889999561011791</v>
          </cell>
          <cell r="AI611">
            <v>159.45000034570694</v>
          </cell>
          <cell r="AJ611">
            <v>177.66000705957413</v>
          </cell>
          <cell r="AK611">
            <v>43.965001747012138</v>
          </cell>
          <cell r="AL611">
            <v>432.965008713305</v>
          </cell>
          <cell r="AM611">
            <v>1587.2966903438291</v>
          </cell>
          <cell r="AN611">
            <v>0.28722783923149109</v>
          </cell>
          <cell r="AO611">
            <v>0.71469724178314209</v>
          </cell>
          <cell r="AP611">
            <v>1</v>
          </cell>
          <cell r="AQ611">
            <v>1751</v>
          </cell>
          <cell r="AR611">
            <v>4.7869003285066228E-2</v>
          </cell>
          <cell r="AS611">
            <v>0.64554656010407663</v>
          </cell>
          <cell r="AT611">
            <v>9.0000003576278687E-2</v>
          </cell>
          <cell r="AU611">
            <v>4.5000001788139343E-2</v>
          </cell>
          <cell r="AV611">
            <v>1</v>
          </cell>
          <cell r="AW611">
            <v>1</v>
          </cell>
          <cell r="AX611">
            <v>0</v>
          </cell>
          <cell r="AY611">
            <v>0</v>
          </cell>
          <cell r="AZ611">
            <v>0</v>
          </cell>
          <cell r="BA611">
            <v>1</v>
          </cell>
          <cell r="BB611">
            <v>7058.50634765625</v>
          </cell>
          <cell r="BC611">
            <v>589</v>
          </cell>
          <cell r="BD611">
            <v>4318</v>
          </cell>
          <cell r="BE611">
            <v>450.28271484375</v>
          </cell>
          <cell r="BF611">
            <v>589</v>
          </cell>
          <cell r="BG611">
            <v>1587.2966903438291</v>
          </cell>
          <cell r="BH611">
            <v>79.364834517191454</v>
          </cell>
          <cell r="BI611">
            <v>89.02829676800468</v>
          </cell>
          <cell r="BJ611" t="str">
            <v>WASeattle3</v>
          </cell>
          <cell r="BK611" t="str">
            <v>WASeattle3</v>
          </cell>
          <cell r="BL611">
            <v>4640.55</v>
          </cell>
          <cell r="BM611">
            <v>4640.55</v>
          </cell>
          <cell r="BN611">
            <v>2.9634494323821696E-2</v>
          </cell>
          <cell r="BO611">
            <v>9.1062250340209566E-2</v>
          </cell>
          <cell r="BP611">
            <v>0.10146202573362315</v>
          </cell>
          <cell r="BQ611">
            <v>2.5108510420909273E-2</v>
          </cell>
          <cell r="BR611">
            <v>51.889999561011791</v>
          </cell>
          <cell r="BS611">
            <v>159.45000034570694</v>
          </cell>
          <cell r="BT611">
            <v>177.66000705957413</v>
          </cell>
          <cell r="BU611">
            <v>43.965001747012138</v>
          </cell>
          <cell r="BV611">
            <v>450.28271484375</v>
          </cell>
        </row>
        <row r="612">
          <cell r="A612">
            <v>14284</v>
          </cell>
          <cell r="B612">
            <v>18966.248407999999</v>
          </cell>
          <cell r="C612">
            <v>19491.28405278541</v>
          </cell>
          <cell r="D612">
            <v>-525.03564478541011</v>
          </cell>
          <cell r="E612">
            <v>749.35693359375</v>
          </cell>
          <cell r="F612">
            <v>2360.6162109375</v>
          </cell>
          <cell r="G612">
            <v>0</v>
          </cell>
          <cell r="H612" t="str">
            <v>Gas faf</v>
          </cell>
          <cell r="I612">
            <v>0</v>
          </cell>
          <cell r="J612">
            <v>0.77999997138976995</v>
          </cell>
          <cell r="K612">
            <v>68</v>
          </cell>
          <cell r="L612">
            <v>62</v>
          </cell>
          <cell r="M612">
            <v>9.7052792699186749E-2</v>
          </cell>
          <cell r="N612">
            <v>0.90294720730081324</v>
          </cell>
          <cell r="O612">
            <v>0.61782288551330566</v>
          </cell>
          <cell r="P612">
            <v>0.94252908229827881</v>
          </cell>
          <cell r="Q612">
            <v>63</v>
          </cell>
          <cell r="R612">
            <v>63</v>
          </cell>
          <cell r="S612" t="str">
            <v>Gas FAF</v>
          </cell>
          <cell r="T612" t="str">
            <v>None</v>
          </cell>
          <cell r="U612">
            <v>0</v>
          </cell>
          <cell r="V612">
            <v>0</v>
          </cell>
          <cell r="W612">
            <v>0</v>
          </cell>
          <cell r="X612">
            <v>0</v>
          </cell>
          <cell r="Y612">
            <v>0</v>
          </cell>
          <cell r="Z612">
            <v>0</v>
          </cell>
          <cell r="AA612">
            <v>0</v>
          </cell>
          <cell r="AB612">
            <v>0</v>
          </cell>
          <cell r="AC612">
            <v>0</v>
          </cell>
          <cell r="AD612">
            <v>0</v>
          </cell>
          <cell r="AE612">
            <v>3269.9207776352691</v>
          </cell>
          <cell r="AF612" t="e">
            <v>#REF!</v>
          </cell>
          <cell r="AG612">
            <v>4640.55</v>
          </cell>
          <cell r="AH612">
            <v>20.459999542683363</v>
          </cell>
          <cell r="AI612">
            <v>323.94999593496323</v>
          </cell>
          <cell r="AJ612">
            <v>264.70200413060189</v>
          </cell>
          <cell r="AK612" t="e">
            <v>#VALUE!</v>
          </cell>
          <cell r="AL612" t="e">
            <v>#VALUE!</v>
          </cell>
          <cell r="AM612">
            <v>3397.9478542943857</v>
          </cell>
          <cell r="AN612">
            <v>0.1382284015417099</v>
          </cell>
          <cell r="AO612">
            <v>0.71894419193267822</v>
          </cell>
          <cell r="AP612">
            <v>4</v>
          </cell>
          <cell r="AQ612">
            <v>3063</v>
          </cell>
          <cell r="AR612">
            <v>1.9999999552965164E-2</v>
          </cell>
          <cell r="AS612">
            <v>0.94999998807907104</v>
          </cell>
          <cell r="AT612">
            <v>0.10960745512654321</v>
          </cell>
          <cell r="AU612">
            <v>0</v>
          </cell>
          <cell r="AV612">
            <v>1</v>
          </cell>
          <cell r="AW612">
            <v>1</v>
          </cell>
          <cell r="AX612">
            <v>0</v>
          </cell>
          <cell r="AY612">
            <v>0</v>
          </cell>
          <cell r="AZ612">
            <v>0</v>
          </cell>
          <cell r="BA612">
            <v>1</v>
          </cell>
          <cell r="BB612">
            <v>8333.998046875</v>
          </cell>
          <cell r="BC612">
            <v>590</v>
          </cell>
          <cell r="BD612">
            <v>3983</v>
          </cell>
          <cell r="BE612">
            <v>927.71998596191406</v>
          </cell>
          <cell r="BF612">
            <v>590</v>
          </cell>
          <cell r="BG612">
            <v>3397.9478542943857</v>
          </cell>
          <cell r="BH612">
            <v>169.89739271471927</v>
          </cell>
          <cell r="BI612">
            <v>190.58409925166347</v>
          </cell>
          <cell r="BJ612" t="str">
            <v>WASeattle3</v>
          </cell>
          <cell r="BK612" t="str">
            <v>WASeattle3</v>
          </cell>
          <cell r="BL612">
            <v>4640.55</v>
          </cell>
          <cell r="BM612">
            <v>4640.55</v>
          </cell>
          <cell r="BN612">
            <v>6.6797256097562404E-3</v>
          </cell>
          <cell r="BO612">
            <v>0.1057623231913037</v>
          </cell>
          <cell r="BP612">
            <v>8.6419198214365625E-2</v>
          </cell>
          <cell r="BQ612">
            <v>0</v>
          </cell>
          <cell r="BR612">
            <v>20.459999542683363</v>
          </cell>
          <cell r="BS612">
            <v>323.94999593496323</v>
          </cell>
          <cell r="BT612">
            <v>264.70200413060189</v>
          </cell>
          <cell r="BU612">
            <v>253.56803945508827</v>
          </cell>
          <cell r="BV612">
            <v>927.71998596191406</v>
          </cell>
        </row>
        <row r="613">
          <cell r="A613">
            <v>14285</v>
          </cell>
          <cell r="B613" t="e">
            <v>#N/A</v>
          </cell>
          <cell r="C613">
            <v>15862.5390625</v>
          </cell>
          <cell r="D613" t="e">
            <v>#N/A</v>
          </cell>
          <cell r="E613">
            <v>0</v>
          </cell>
          <cell r="F613">
            <v>15862.5390625</v>
          </cell>
          <cell r="G613">
            <v>0</v>
          </cell>
          <cell r="H613" t="str">
            <v>Electric faf</v>
          </cell>
          <cell r="I613" t="str">
            <v xml:space="preserve">Wood fireplace AND Electric pluginheater AND </v>
          </cell>
          <cell r="J613" t="str">
            <v>average</v>
          </cell>
          <cell r="K613">
            <v>70</v>
          </cell>
          <cell r="L613">
            <v>50</v>
          </cell>
          <cell r="M613">
            <v>1</v>
          </cell>
          <cell r="N613">
            <v>0</v>
          </cell>
          <cell r="O613">
            <v>0.98230248689651489</v>
          </cell>
          <cell r="P613">
            <v>0</v>
          </cell>
          <cell r="Q613">
            <v>62</v>
          </cell>
          <cell r="R613">
            <v>0</v>
          </cell>
          <cell r="S613" t="str">
            <v>Electric FAF</v>
          </cell>
          <cell r="T613" t="str">
            <v>Other</v>
          </cell>
          <cell r="U613">
            <v>0</v>
          </cell>
          <cell r="V613">
            <v>0</v>
          </cell>
          <cell r="W613">
            <v>0</v>
          </cell>
          <cell r="X613">
            <v>0</v>
          </cell>
          <cell r="Y613">
            <v>0</v>
          </cell>
          <cell r="Z613">
            <v>1</v>
          </cell>
          <cell r="AA613">
            <v>1</v>
          </cell>
          <cell r="AB613">
            <v>0</v>
          </cell>
          <cell r="AC613">
            <v>0</v>
          </cell>
          <cell r="AD613">
            <v>1</v>
          </cell>
          <cell r="AE613" t="e">
            <v>#N/A</v>
          </cell>
          <cell r="AF613" t="e">
            <v>#REF!</v>
          </cell>
          <cell r="AG613" t="e">
            <v>#N/A</v>
          </cell>
          <cell r="AH613">
            <v>105.67999763786793</v>
          </cell>
          <cell r="AI613">
            <v>216.5999972820282</v>
          </cell>
          <cell r="AJ613">
            <v>184.6399958729744</v>
          </cell>
          <cell r="AK613">
            <v>36.959999799728394</v>
          </cell>
          <cell r="AL613">
            <v>543.87999059259892</v>
          </cell>
          <cell r="AM613">
            <v>4439.13276471674</v>
          </cell>
          <cell r="AN613">
            <v>2.4217203259468079E-2</v>
          </cell>
          <cell r="AO613">
            <v>4.3436739593744278E-2</v>
          </cell>
          <cell r="AP613" t="str">
            <v>FLAG</v>
          </cell>
          <cell r="AQ613">
            <v>2356</v>
          </cell>
          <cell r="AR613">
            <v>7.9999998211860657E-2</v>
          </cell>
          <cell r="AS613">
            <v>0.94999998807907104</v>
          </cell>
          <cell r="AT613">
            <v>8.2502232293554245E-2</v>
          </cell>
          <cell r="AU613">
            <v>5.4999999701976776E-2</v>
          </cell>
          <cell r="AV613">
            <v>1</v>
          </cell>
          <cell r="AW613">
            <v>0</v>
          </cell>
          <cell r="AX613">
            <v>0</v>
          </cell>
          <cell r="AY613">
            <v>0</v>
          </cell>
          <cell r="AZ613">
            <v>0</v>
          </cell>
          <cell r="BA613">
            <v>0</v>
          </cell>
          <cell r="BB613">
            <v>22567.705078125</v>
          </cell>
          <cell r="BC613">
            <v>591</v>
          </cell>
          <cell r="BD613">
            <v>5667</v>
          </cell>
          <cell r="BE613">
            <v>717.64622497558594</v>
          </cell>
          <cell r="BF613">
            <v>591</v>
          </cell>
          <cell r="BG613">
            <v>4439.13276471674</v>
          </cell>
          <cell r="BH613">
            <v>221.956638235837</v>
          </cell>
          <cell r="BI613">
            <v>248.98207850743248</v>
          </cell>
          <cell r="BJ613" t="str">
            <v>WASeattle3</v>
          </cell>
          <cell r="BK613">
            <v>0</v>
          </cell>
          <cell r="BL613">
            <v>4640.55</v>
          </cell>
          <cell r="BM613">
            <v>4640.55</v>
          </cell>
          <cell r="BN613">
            <v>4.4855686603509304E-2</v>
          </cell>
          <cell r="BO613">
            <v>9.1935482717329459E-2</v>
          </cell>
          <cell r="BP613">
            <v>7.8370117093792185E-2</v>
          </cell>
          <cell r="BQ613">
            <v>1.5687606027049404E-2</v>
          </cell>
          <cell r="BR613">
            <v>105.67999763786793</v>
          </cell>
          <cell r="BS613">
            <v>216.5999972820282</v>
          </cell>
          <cell r="BT613">
            <v>184.6399958729744</v>
          </cell>
          <cell r="BU613">
            <v>36.959999799728394</v>
          </cell>
          <cell r="BV613">
            <v>717.64622497558594</v>
          </cell>
        </row>
        <row r="614">
          <cell r="A614">
            <v>14300</v>
          </cell>
          <cell r="B614">
            <v>13402.440443</v>
          </cell>
          <cell r="C614">
            <v>13427.978515625</v>
          </cell>
          <cell r="D614">
            <v>-25.538072625000495</v>
          </cell>
          <cell r="E614">
            <v>0</v>
          </cell>
          <cell r="F614">
            <v>13427.978515625</v>
          </cell>
          <cell r="G614">
            <v>0</v>
          </cell>
          <cell r="H614" t="str">
            <v>Electric baseboard</v>
          </cell>
          <cell r="I614" t="str">
            <v xml:space="preserve">Electric baseboard AND Electric pluginheater AND </v>
          </cell>
          <cell r="J614" t="str">
            <v>average</v>
          </cell>
          <cell r="K614">
            <v>68</v>
          </cell>
          <cell r="L614">
            <v>65</v>
          </cell>
          <cell r="M614">
            <v>1</v>
          </cell>
          <cell r="N614">
            <v>0</v>
          </cell>
          <cell r="O614">
            <v>0.9547845721244812</v>
          </cell>
          <cell r="P614">
            <v>0</v>
          </cell>
          <cell r="Q614">
            <v>61</v>
          </cell>
          <cell r="R614">
            <v>0</v>
          </cell>
          <cell r="S614" t="str">
            <v>Electric Zonal</v>
          </cell>
          <cell r="T614" t="str">
            <v>Electric</v>
          </cell>
          <cell r="U614">
            <v>0</v>
          </cell>
          <cell r="V614">
            <v>0</v>
          </cell>
          <cell r="W614">
            <v>0</v>
          </cell>
          <cell r="X614">
            <v>0</v>
          </cell>
          <cell r="Y614">
            <v>0</v>
          </cell>
          <cell r="Z614">
            <v>0</v>
          </cell>
          <cell r="AA614">
            <v>0</v>
          </cell>
          <cell r="AB614">
            <v>0</v>
          </cell>
          <cell r="AC614">
            <v>0</v>
          </cell>
          <cell r="AD614">
            <v>0</v>
          </cell>
          <cell r="AE614">
            <v>1243.2632576435221</v>
          </cell>
          <cell r="AF614" t="e">
            <v>#REF!</v>
          </cell>
          <cell r="AG614">
            <v>5764.86</v>
          </cell>
          <cell r="AH614">
            <v>55.800002217292786</v>
          </cell>
          <cell r="AI614">
            <v>106.14999908208847</v>
          </cell>
          <cell r="AJ614">
            <v>152.35999659448862</v>
          </cell>
          <cell r="AK614">
            <v>74.399998337030411</v>
          </cell>
          <cell r="AL614">
            <v>388.70999623090029</v>
          </cell>
          <cell r="AM614">
            <v>2894.8145392338702</v>
          </cell>
          <cell r="AN614">
            <v>9.1999999999999998E-2</v>
          </cell>
          <cell r="AO614">
            <v>0.14000000000000001</v>
          </cell>
          <cell r="AP614">
            <v>1</v>
          </cell>
          <cell r="AQ614">
            <v>1240</v>
          </cell>
          <cell r="AR614">
            <v>4.5000001788139343E-2</v>
          </cell>
          <cell r="AS614">
            <v>0.53074999541044232</v>
          </cell>
          <cell r="AT614">
            <v>0.11738058289251821</v>
          </cell>
          <cell r="AU614">
            <v>5.9999998658895493E-2</v>
          </cell>
          <cell r="AV614">
            <v>1</v>
          </cell>
          <cell r="AW614">
            <v>0</v>
          </cell>
          <cell r="AX614">
            <v>0</v>
          </cell>
          <cell r="AY614">
            <v>0</v>
          </cell>
          <cell r="AZ614">
            <v>0</v>
          </cell>
          <cell r="BA614">
            <v>0</v>
          </cell>
          <cell r="BB614">
            <v>17474.21484375</v>
          </cell>
          <cell r="BC614">
            <v>592</v>
          </cell>
          <cell r="BD614">
            <v>4015</v>
          </cell>
          <cell r="BE614">
            <v>372.04187393188477</v>
          </cell>
          <cell r="BF614">
            <v>592</v>
          </cell>
          <cell r="BG614">
            <v>2894.8145392338702</v>
          </cell>
          <cell r="BH614">
            <v>144.7407269616935</v>
          </cell>
          <cell r="BI614">
            <v>162.36435787654929</v>
          </cell>
          <cell r="BJ614" t="str">
            <v>WABellingham3</v>
          </cell>
          <cell r="BK614" t="str">
            <v>WABellingham3</v>
          </cell>
          <cell r="BL614">
            <v>5764.86</v>
          </cell>
          <cell r="BM614">
            <v>5764.86</v>
          </cell>
          <cell r="BN614">
            <v>4.5000001788139343E-2</v>
          </cell>
          <cell r="BO614">
            <v>8.5604837969426181E-2</v>
          </cell>
          <cell r="BP614">
            <v>0.12287096499555535</v>
          </cell>
          <cell r="BQ614">
            <v>5.9999998658895493E-2</v>
          </cell>
          <cell r="BR614">
            <v>55.800002217292786</v>
          </cell>
          <cell r="BS614">
            <v>106.14999908208847</v>
          </cell>
          <cell r="BT614">
            <v>152.35999659448862</v>
          </cell>
          <cell r="BU614">
            <v>74.399998337030411</v>
          </cell>
          <cell r="BV614">
            <v>372.04187393188477</v>
          </cell>
        </row>
        <row r="615">
          <cell r="A615">
            <v>14329</v>
          </cell>
          <cell r="B615">
            <v>11434.294760000001</v>
          </cell>
          <cell r="C615">
            <v>12618.810823293819</v>
          </cell>
          <cell r="D615">
            <v>-1184.5160632938187</v>
          </cell>
          <cell r="E615">
            <v>418.78094482421875</v>
          </cell>
          <cell r="F615">
            <v>745.27484130859375</v>
          </cell>
          <cell r="G615">
            <v>0</v>
          </cell>
          <cell r="H615" t="str">
            <v>Gas faf</v>
          </cell>
          <cell r="I615">
            <v>0</v>
          </cell>
          <cell r="J615">
            <v>0.96739131212234397</v>
          </cell>
          <cell r="K615">
            <v>68</v>
          </cell>
          <cell r="L615">
            <v>62</v>
          </cell>
          <cell r="M615">
            <v>5.7244982049262268E-2</v>
          </cell>
          <cell r="N615">
            <v>0.94275501795073768</v>
          </cell>
          <cell r="O615">
            <v>8.6500287055969238E-2</v>
          </cell>
          <cell r="P615">
            <v>0.98358613252639771</v>
          </cell>
          <cell r="Q615">
            <v>62</v>
          </cell>
          <cell r="R615">
            <v>63</v>
          </cell>
          <cell r="S615" t="str">
            <v>Gas FAF</v>
          </cell>
          <cell r="T615" t="str">
            <v>None</v>
          </cell>
          <cell r="U615">
            <v>0</v>
          </cell>
          <cell r="V615">
            <v>0</v>
          </cell>
          <cell r="W615">
            <v>0</v>
          </cell>
          <cell r="X615">
            <v>0</v>
          </cell>
          <cell r="Y615">
            <v>0</v>
          </cell>
          <cell r="Z615">
            <v>0</v>
          </cell>
          <cell r="AA615">
            <v>0</v>
          </cell>
          <cell r="AB615">
            <v>0</v>
          </cell>
          <cell r="AC615">
            <v>0</v>
          </cell>
          <cell r="AD615">
            <v>0</v>
          </cell>
          <cell r="AE615">
            <v>2234.2931381788171</v>
          </cell>
          <cell r="AF615" t="e">
            <v>#REF!</v>
          </cell>
          <cell r="AG615">
            <v>4796.97</v>
          </cell>
          <cell r="AH615">
            <v>39.059999126940966</v>
          </cell>
          <cell r="AI615">
            <v>187.50000095367432</v>
          </cell>
          <cell r="AJ615">
            <v>149.76000595092773</v>
          </cell>
          <cell r="AK615">
            <v>68.355000291019678</v>
          </cell>
          <cell r="AL615">
            <v>444.67500632256269</v>
          </cell>
          <cell r="AM615">
            <v>1950.0000188664644</v>
          </cell>
          <cell r="AN615">
            <v>5.1220409572124481E-2</v>
          </cell>
          <cell r="AO615">
            <v>0.12616810202598572</v>
          </cell>
          <cell r="AP615">
            <v>1</v>
          </cell>
          <cell r="AQ615">
            <v>1953</v>
          </cell>
          <cell r="AR615">
            <v>1.9999999552965164E-2</v>
          </cell>
          <cell r="AS615">
            <v>0.65789474018833094</v>
          </cell>
          <cell r="AT615">
            <v>9.0000003576278687E-2</v>
          </cell>
          <cell r="AU615">
            <v>3.5000000149011612E-2</v>
          </cell>
          <cell r="AV615">
            <v>1</v>
          </cell>
          <cell r="AW615">
            <v>1</v>
          </cell>
          <cell r="AX615">
            <v>0</v>
          </cell>
          <cell r="AY615">
            <v>0</v>
          </cell>
          <cell r="AZ615">
            <v>0</v>
          </cell>
          <cell r="BA615">
            <v>1</v>
          </cell>
          <cell r="BB615">
            <v>12224.2275390625</v>
          </cell>
          <cell r="BC615">
            <v>593</v>
          </cell>
          <cell r="BD615">
            <v>5915</v>
          </cell>
          <cell r="BE615">
            <v>408.26300048828125</v>
          </cell>
          <cell r="BF615">
            <v>593</v>
          </cell>
          <cell r="BG615">
            <v>1950.0000188664644</v>
          </cell>
          <cell r="BH615">
            <v>97.500000943323215</v>
          </cell>
          <cell r="BI615">
            <v>109.37160105818224</v>
          </cell>
          <cell r="BJ615" t="str">
            <v>ORHillsboro3</v>
          </cell>
          <cell r="BK615" t="str">
            <v>ORHillsboro3</v>
          </cell>
          <cell r="BL615">
            <v>4796.97</v>
          </cell>
          <cell r="BM615">
            <v>4796.97</v>
          </cell>
          <cell r="BN615">
            <v>1.9999999552965164E-2</v>
          </cell>
          <cell r="BO615">
            <v>9.6006144881553665E-2</v>
          </cell>
          <cell r="BP615">
            <v>7.6682030696839598E-2</v>
          </cell>
          <cell r="BQ615">
            <v>3.5000000149011612E-2</v>
          </cell>
          <cell r="BR615">
            <v>39.059999126940966</v>
          </cell>
          <cell r="BS615">
            <v>187.50000095367432</v>
          </cell>
          <cell r="BT615">
            <v>149.76000595092773</v>
          </cell>
          <cell r="BU615">
            <v>68.355000291019678</v>
          </cell>
          <cell r="BV615">
            <v>408.26300048828125</v>
          </cell>
        </row>
        <row r="616">
          <cell r="A616">
            <v>14331</v>
          </cell>
          <cell r="B616" t="e">
            <v>#N/A</v>
          </cell>
          <cell r="C616">
            <v>4285.35693359375</v>
          </cell>
          <cell r="D616" t="e">
            <v>#N/A</v>
          </cell>
          <cell r="E616">
            <v>0</v>
          </cell>
          <cell r="F616">
            <v>4285.35693359375</v>
          </cell>
          <cell r="G616">
            <v>0</v>
          </cell>
          <cell r="H616" t="str">
            <v>Electric heatpump</v>
          </cell>
          <cell r="I616" t="str">
            <v xml:space="preserve">Electric baseboard AND Wood fireplace AND Electric pluginheater AND </v>
          </cell>
          <cell r="J616" t="str">
            <v>average</v>
          </cell>
          <cell r="K616">
            <v>68</v>
          </cell>
          <cell r="L616">
            <v>63</v>
          </cell>
          <cell r="M616">
            <v>1</v>
          </cell>
          <cell r="N616">
            <v>0</v>
          </cell>
          <cell r="O616">
            <v>0.87331509590148926</v>
          </cell>
          <cell r="P616">
            <v>0</v>
          </cell>
          <cell r="Q616">
            <v>55</v>
          </cell>
          <cell r="R616">
            <v>0</v>
          </cell>
          <cell r="S616" t="str">
            <v>Heat Pump</v>
          </cell>
          <cell r="T616" t="str">
            <v>Other</v>
          </cell>
          <cell r="U616">
            <v>0</v>
          </cell>
          <cell r="V616">
            <v>0</v>
          </cell>
          <cell r="W616">
            <v>0</v>
          </cell>
          <cell r="X616">
            <v>0</v>
          </cell>
          <cell r="Y616">
            <v>0</v>
          </cell>
          <cell r="Z616">
            <v>1</v>
          </cell>
          <cell r="AA616">
            <v>1</v>
          </cell>
          <cell r="AB616">
            <v>0</v>
          </cell>
          <cell r="AC616">
            <v>0</v>
          </cell>
          <cell r="AD616">
            <v>1</v>
          </cell>
          <cell r="AE616" t="e">
            <v>#N/A</v>
          </cell>
          <cell r="AF616" t="e">
            <v>#REF!</v>
          </cell>
          <cell r="AG616" t="e">
            <v>#N/A</v>
          </cell>
          <cell r="AH616">
            <v>66.22000028192997</v>
          </cell>
          <cell r="AI616">
            <v>145.75000315904617</v>
          </cell>
          <cell r="AJ616">
            <v>141.12000560760498</v>
          </cell>
          <cell r="AK616">
            <v>63.360002517700195</v>
          </cell>
          <cell r="AL616">
            <v>416.45001156628132</v>
          </cell>
          <cell r="AM616">
            <v>1957.0000150489136</v>
          </cell>
          <cell r="AN616">
            <v>0.1136605441570282</v>
          </cell>
          <cell r="AO616">
            <v>9.5802083611488342E-2</v>
          </cell>
          <cell r="AP616" t="str">
            <v>FLAG</v>
          </cell>
          <cell r="AQ616">
            <v>1892</v>
          </cell>
          <cell r="AR616">
            <v>3.5000000149011612E-2</v>
          </cell>
          <cell r="AS616">
            <v>0.55000001192092896</v>
          </cell>
          <cell r="AT616">
            <v>9.0000003576278687E-2</v>
          </cell>
          <cell r="AU616">
            <v>4.5000001788139343E-2</v>
          </cell>
          <cell r="AV616">
            <v>1</v>
          </cell>
          <cell r="AW616">
            <v>0</v>
          </cell>
          <cell r="AX616">
            <v>0</v>
          </cell>
          <cell r="AY616">
            <v>0</v>
          </cell>
          <cell r="AZ616">
            <v>0</v>
          </cell>
          <cell r="BA616">
            <v>0</v>
          </cell>
          <cell r="BB616">
            <v>15364.3125</v>
          </cell>
          <cell r="BC616">
            <v>594</v>
          </cell>
          <cell r="BD616">
            <v>5657</v>
          </cell>
          <cell r="BE616">
            <v>487.933349609375</v>
          </cell>
          <cell r="BF616">
            <v>594</v>
          </cell>
          <cell r="BG616">
            <v>1957.0000150489136</v>
          </cell>
          <cell r="BH616">
            <v>97.850000752445681</v>
          </cell>
          <cell r="BI616">
            <v>109.76421684406345</v>
          </cell>
          <cell r="BJ616" t="str">
            <v>ORHillsboro3</v>
          </cell>
          <cell r="BK616">
            <v>0</v>
          </cell>
          <cell r="BL616">
            <v>4796.97</v>
          </cell>
          <cell r="BM616">
            <v>4796.97</v>
          </cell>
          <cell r="BN616">
            <v>3.5000000149011612E-2</v>
          </cell>
          <cell r="BO616">
            <v>7.703488539061637E-2</v>
          </cell>
          <cell r="BP616">
            <v>7.4587740807402214E-2</v>
          </cell>
          <cell r="BQ616">
            <v>3.3488373423731607E-2</v>
          </cell>
          <cell r="BR616">
            <v>66.22000028192997</v>
          </cell>
          <cell r="BS616">
            <v>145.75000315904617</v>
          </cell>
          <cell r="BT616">
            <v>141.12000560760498</v>
          </cell>
          <cell r="BU616">
            <v>63.360002517700195</v>
          </cell>
          <cell r="BV616">
            <v>487.933349609375</v>
          </cell>
        </row>
        <row r="617">
          <cell r="A617">
            <v>14423</v>
          </cell>
          <cell r="B617" t="e">
            <v>#N/A</v>
          </cell>
          <cell r="C617">
            <v>9946.5805787850095</v>
          </cell>
          <cell r="D617" t="e">
            <v>#N/A</v>
          </cell>
          <cell r="E617">
            <v>365.90167236328125</v>
          </cell>
          <cell r="F617">
            <v>917.00238037109375</v>
          </cell>
          <cell r="G617">
            <v>0</v>
          </cell>
          <cell r="H617" t="str">
            <v>Gas faf</v>
          </cell>
          <cell r="I617" t="str">
            <v>Electric pluginheater</v>
          </cell>
          <cell r="J617" t="str">
            <v>average</v>
          </cell>
          <cell r="K617">
            <v>67</v>
          </cell>
          <cell r="L617">
            <v>67</v>
          </cell>
          <cell r="M617">
            <v>7.8773729143768331E-2</v>
          </cell>
          <cell r="N617">
            <v>0.92122627085623165</v>
          </cell>
          <cell r="O617">
            <v>0.72854304313659668</v>
          </cell>
          <cell r="P617">
            <v>0.85406279563903809</v>
          </cell>
          <cell r="Q617">
            <v>59</v>
          </cell>
          <cell r="R617">
            <v>63</v>
          </cell>
          <cell r="S617" t="str">
            <v>Gas FAF</v>
          </cell>
          <cell r="T617" t="str">
            <v>Electric</v>
          </cell>
          <cell r="U617">
            <v>0</v>
          </cell>
          <cell r="V617">
            <v>0</v>
          </cell>
          <cell r="W617">
            <v>0</v>
          </cell>
          <cell r="X617">
            <v>0</v>
          </cell>
          <cell r="Y617">
            <v>0</v>
          </cell>
          <cell r="Z617">
            <v>0</v>
          </cell>
          <cell r="AA617">
            <v>1</v>
          </cell>
          <cell r="AB617">
            <v>0</v>
          </cell>
          <cell r="AC617">
            <v>0</v>
          </cell>
          <cell r="AD617">
            <v>1</v>
          </cell>
          <cell r="AE617" t="e">
            <v>#N/A</v>
          </cell>
          <cell r="AF617" t="e">
            <v>#REF!</v>
          </cell>
          <cell r="AG617" t="e">
            <v>#N/A</v>
          </cell>
          <cell r="AH617">
            <v>13.519999697804451</v>
          </cell>
          <cell r="AI617">
            <v>80.999997854232788</v>
          </cell>
          <cell r="AJ617">
            <v>63.719998575747013</v>
          </cell>
          <cell r="AK617">
            <v>28.544999845325947</v>
          </cell>
          <cell r="AL617">
            <v>186.7849959731102</v>
          </cell>
          <cell r="AM617">
            <v>1825.8371420830363</v>
          </cell>
          <cell r="AN617">
            <v>0.57479077577590942</v>
          </cell>
          <cell r="AO617">
            <v>0.29964333772659302</v>
          </cell>
          <cell r="AP617" t="str">
            <v>FLAG</v>
          </cell>
          <cell r="AQ617">
            <v>1265</v>
          </cell>
          <cell r="AR617">
            <v>1.9999999552965164E-2</v>
          </cell>
          <cell r="AS617">
            <v>0.44999998807907104</v>
          </cell>
          <cell r="AT617">
            <v>5.9999998658895493E-2</v>
          </cell>
          <cell r="AU617">
            <v>5.4999999701976776E-2</v>
          </cell>
          <cell r="AV617">
            <v>1</v>
          </cell>
          <cell r="AW617">
            <v>1</v>
          </cell>
          <cell r="AX617">
            <v>0</v>
          </cell>
          <cell r="AY617">
            <v>0</v>
          </cell>
          <cell r="AZ617">
            <v>0</v>
          </cell>
          <cell r="BA617">
            <v>1</v>
          </cell>
          <cell r="BB617">
            <v>4964.26953125</v>
          </cell>
          <cell r="BC617">
            <v>595</v>
          </cell>
          <cell r="BD617">
            <v>2578</v>
          </cell>
          <cell r="BE617">
            <v>197.29201221466064</v>
          </cell>
          <cell r="BF617">
            <v>595</v>
          </cell>
          <cell r="BG617">
            <v>1825.8371420830363</v>
          </cell>
          <cell r="BH617">
            <v>91.291857104151816</v>
          </cell>
          <cell r="BI617">
            <v>102.40755362515333</v>
          </cell>
          <cell r="BJ617" t="str">
            <v>WAWhidbey3</v>
          </cell>
          <cell r="BK617">
            <v>0</v>
          </cell>
          <cell r="BL617">
            <v>5512.74</v>
          </cell>
          <cell r="BM617">
            <v>5512.74</v>
          </cell>
          <cell r="BN617">
            <v>1.068774679668336E-2</v>
          </cell>
          <cell r="BO617">
            <v>6.4031618857101014E-2</v>
          </cell>
          <cell r="BP617">
            <v>5.0371540376084593E-2</v>
          </cell>
          <cell r="BQ617">
            <v>2.2565217269032368E-2</v>
          </cell>
          <cell r="BR617">
            <v>13.519999697804451</v>
          </cell>
          <cell r="BS617">
            <v>80.999997854232788</v>
          </cell>
          <cell r="BT617">
            <v>63.719998575747013</v>
          </cell>
          <cell r="BU617">
            <v>28.544999845325947</v>
          </cell>
          <cell r="BV617">
            <v>197.29201221466064</v>
          </cell>
        </row>
        <row r="618">
          <cell r="A618">
            <v>14457</v>
          </cell>
          <cell r="B618">
            <v>6028.6508439999998</v>
          </cell>
          <cell r="C618">
            <v>14890.814453125</v>
          </cell>
          <cell r="D618">
            <v>-8862.1636091250002</v>
          </cell>
          <cell r="E618">
            <v>0</v>
          </cell>
          <cell r="F618">
            <v>14890.814453125</v>
          </cell>
          <cell r="G618">
            <v>0</v>
          </cell>
          <cell r="H618" t="str">
            <v>Electric baseboard</v>
          </cell>
          <cell r="I618">
            <v>0</v>
          </cell>
          <cell r="J618" t="str">
            <v>average</v>
          </cell>
          <cell r="K618">
            <v>67</v>
          </cell>
          <cell r="L618">
            <v>67</v>
          </cell>
          <cell r="M618">
            <v>1</v>
          </cell>
          <cell r="N618">
            <v>0</v>
          </cell>
          <cell r="O618">
            <v>0.86699497699737549</v>
          </cell>
          <cell r="P618">
            <v>0</v>
          </cell>
          <cell r="Q618">
            <v>62</v>
          </cell>
          <cell r="R618">
            <v>0</v>
          </cell>
          <cell r="S618" t="str">
            <v>Electric Zonal</v>
          </cell>
          <cell r="T618" t="str">
            <v>None</v>
          </cell>
          <cell r="U618">
            <v>0</v>
          </cell>
          <cell r="V618">
            <v>0</v>
          </cell>
          <cell r="W618">
            <v>0</v>
          </cell>
          <cell r="X618">
            <v>0</v>
          </cell>
          <cell r="Y618">
            <v>0</v>
          </cell>
          <cell r="Z618">
            <v>0</v>
          </cell>
          <cell r="AA618">
            <v>0</v>
          </cell>
          <cell r="AB618">
            <v>0</v>
          </cell>
          <cell r="AC618">
            <v>0</v>
          </cell>
          <cell r="AD618">
            <v>0</v>
          </cell>
          <cell r="AE618">
            <v>2065.8256347215092</v>
          </cell>
          <cell r="AF618" t="e">
            <v>#REF!</v>
          </cell>
          <cell r="AG618">
            <v>4681.95</v>
          </cell>
          <cell r="AH618">
            <v>72.000002861022949</v>
          </cell>
          <cell r="AI618">
            <v>36.299999803304672</v>
          </cell>
          <cell r="AJ618">
            <v>103.67999768257141</v>
          </cell>
          <cell r="AK618">
            <v>56.000000238418579</v>
          </cell>
          <cell r="AL618">
            <v>267.98000058531761</v>
          </cell>
          <cell r="AM618">
            <v>2153.0137446528024</v>
          </cell>
          <cell r="AN618">
            <v>9.1999999999999998E-2</v>
          </cell>
          <cell r="AO618">
            <v>0.14000000000000001</v>
          </cell>
          <cell r="AP618">
            <v>1</v>
          </cell>
          <cell r="AQ618">
            <v>1521</v>
          </cell>
          <cell r="AR618">
            <v>4.5000001788139343E-2</v>
          </cell>
          <cell r="AS618">
            <v>0.2199999988079071</v>
          </cell>
          <cell r="AT618">
            <v>7.9999998211860657E-2</v>
          </cell>
          <cell r="AU618">
            <v>3.5000000149011612E-2</v>
          </cell>
          <cell r="AV618">
            <v>0</v>
          </cell>
          <cell r="AW618">
            <v>0</v>
          </cell>
          <cell r="AX618">
            <v>0</v>
          </cell>
          <cell r="AY618">
            <v>0</v>
          </cell>
          <cell r="AZ618">
            <v>0</v>
          </cell>
          <cell r="BA618">
            <v>0</v>
          </cell>
          <cell r="BB618">
            <v>25791.486328125</v>
          </cell>
          <cell r="BC618">
            <v>596</v>
          </cell>
          <cell r="BD618">
            <v>4711</v>
          </cell>
          <cell r="BE618">
            <v>282.49872207641602</v>
          </cell>
          <cell r="BF618">
            <v>596</v>
          </cell>
          <cell r="BG618">
            <v>2153.0137446528024</v>
          </cell>
          <cell r="BH618">
            <v>107.65068723264012</v>
          </cell>
          <cell r="BI618">
            <v>120.75823491008637</v>
          </cell>
          <cell r="BJ618" t="str">
            <v>WAKelso3</v>
          </cell>
          <cell r="BK618" t="str">
            <v>WAKelso3</v>
          </cell>
          <cell r="BL618">
            <v>4681.95</v>
          </cell>
          <cell r="BM618">
            <v>4681.95</v>
          </cell>
          <cell r="BN618">
            <v>4.7337279987523309E-2</v>
          </cell>
          <cell r="BO618">
            <v>2.3865877582711817E-2</v>
          </cell>
          <cell r="BP618">
            <v>6.8165678949751091E-2</v>
          </cell>
          <cell r="BQ618">
            <v>3.6817883128480326E-2</v>
          </cell>
          <cell r="BR618">
            <v>72.000002861022949</v>
          </cell>
          <cell r="BS618">
            <v>36.299999803304672</v>
          </cell>
          <cell r="BT618">
            <v>103.67999768257141</v>
          </cell>
          <cell r="BU618">
            <v>56.000000238418579</v>
          </cell>
          <cell r="BV618">
            <v>282.49872207641602</v>
          </cell>
        </row>
        <row r="619">
          <cell r="A619">
            <v>14508</v>
          </cell>
          <cell r="B619" t="e">
            <v>#N/A</v>
          </cell>
          <cell r="C619">
            <v>10062.843944625587</v>
          </cell>
          <cell r="D619" t="e">
            <v>#N/A</v>
          </cell>
          <cell r="E619">
            <v>0</v>
          </cell>
          <cell r="F619">
            <v>4787.345703125</v>
          </cell>
          <cell r="G619">
            <v>36000</v>
          </cell>
          <cell r="H619" t="str">
            <v>Electric heatpump</v>
          </cell>
          <cell r="I619" t="str">
            <v xml:space="preserve">Wood fireplace AND Wood fireplace AND Wood fireplace AND Electric pluginheater AND </v>
          </cell>
          <cell r="J619" t="str">
            <v>average</v>
          </cell>
          <cell r="K619">
            <v>69</v>
          </cell>
          <cell r="L619">
            <v>65</v>
          </cell>
          <cell r="M619">
            <v>1</v>
          </cell>
          <cell r="N619">
            <v>0</v>
          </cell>
          <cell r="O619">
            <v>0.9451981782913208</v>
          </cell>
          <cell r="P619">
            <v>0</v>
          </cell>
          <cell r="Q619">
            <v>50</v>
          </cell>
          <cell r="R619">
            <v>0</v>
          </cell>
          <cell r="S619" t="str">
            <v>Heat Pump</v>
          </cell>
          <cell r="T619" t="str">
            <v>Other</v>
          </cell>
          <cell r="U619">
            <v>0</v>
          </cell>
          <cell r="V619">
            <v>1</v>
          </cell>
          <cell r="W619">
            <v>0</v>
          </cell>
          <cell r="X619">
            <v>0</v>
          </cell>
          <cell r="Y619">
            <v>0</v>
          </cell>
          <cell r="Z619">
            <v>1</v>
          </cell>
          <cell r="AA619">
            <v>0</v>
          </cell>
          <cell r="AB619">
            <v>0</v>
          </cell>
          <cell r="AC619">
            <v>0</v>
          </cell>
          <cell r="AD619">
            <v>1</v>
          </cell>
          <cell r="AE619" t="e">
            <v>#N/A</v>
          </cell>
          <cell r="AF619" t="e">
            <v>#REF!</v>
          </cell>
          <cell r="AG619" t="e">
            <v>#N/A</v>
          </cell>
          <cell r="AH619">
            <v>61.505000006407499</v>
          </cell>
          <cell r="AI619">
            <v>283.49999624490738</v>
          </cell>
          <cell r="AJ619">
            <v>354.23999208211899</v>
          </cell>
          <cell r="AK619" t="e">
            <v>#VALUE!</v>
          </cell>
          <cell r="AL619" t="e">
            <v>#VALUE!</v>
          </cell>
          <cell r="AM619">
            <v>2629.8879982144454</v>
          </cell>
          <cell r="AN619">
            <v>2.8311979025602341E-2</v>
          </cell>
          <cell r="AO619">
            <v>8.1012271344661713E-2</v>
          </cell>
          <cell r="AP619">
            <v>4</v>
          </cell>
          <cell r="AQ619">
            <v>3507</v>
          </cell>
          <cell r="AR619">
            <v>4.8277080067823781E-2</v>
          </cell>
          <cell r="AS619">
            <v>0.4904844225690439</v>
          </cell>
          <cell r="AT619">
            <v>0.11999999731779099</v>
          </cell>
          <cell r="AU619">
            <v>0</v>
          </cell>
          <cell r="AV619">
            <v>1</v>
          </cell>
          <cell r="AW619">
            <v>0</v>
          </cell>
          <cell r="AX619">
            <v>0</v>
          </cell>
          <cell r="AY619">
            <v>0</v>
          </cell>
          <cell r="AZ619">
            <v>0</v>
          </cell>
          <cell r="BA619">
            <v>0</v>
          </cell>
          <cell r="BB619">
            <v>17259.39453125</v>
          </cell>
          <cell r="BC619">
            <v>597</v>
          </cell>
          <cell r="BD619">
            <v>6733</v>
          </cell>
          <cell r="BE619">
            <v>883.76497268676758</v>
          </cell>
          <cell r="BF619">
            <v>597</v>
          </cell>
          <cell r="BG619">
            <v>2629.8879982144454</v>
          </cell>
          <cell r="BH619">
            <v>131.49439991072228</v>
          </cell>
          <cell r="BI619">
            <v>147.50515804385179</v>
          </cell>
          <cell r="BJ619" t="str">
            <v>WATacomaMcchord3</v>
          </cell>
          <cell r="BK619">
            <v>0</v>
          </cell>
          <cell r="BL619">
            <v>5671.38</v>
          </cell>
          <cell r="BM619">
            <v>5671.38</v>
          </cell>
          <cell r="BN619">
            <v>1.7537781581524806E-2</v>
          </cell>
          <cell r="BO619">
            <v>8.0838322282551292E-2</v>
          </cell>
          <cell r="BP619">
            <v>0.10100940749418848</v>
          </cell>
          <cell r="BQ619">
            <v>0</v>
          </cell>
          <cell r="BR619">
            <v>61.505000006407499</v>
          </cell>
          <cell r="BS619">
            <v>283.49999624490738</v>
          </cell>
          <cell r="BT619">
            <v>354.23999208211899</v>
          </cell>
          <cell r="BU619">
            <v>290.32422930753984</v>
          </cell>
          <cell r="BV619">
            <v>883.76497268676758</v>
          </cell>
        </row>
        <row r="620">
          <cell r="A620">
            <v>14542</v>
          </cell>
          <cell r="B620" t="e">
            <v>#N/A</v>
          </cell>
          <cell r="C620">
            <v>7965.3232421875</v>
          </cell>
          <cell r="D620" t="e">
            <v>#N/A</v>
          </cell>
          <cell r="E620">
            <v>0</v>
          </cell>
          <cell r="F620">
            <v>7965.3232421875</v>
          </cell>
          <cell r="G620">
            <v>0</v>
          </cell>
          <cell r="H620" t="str">
            <v>Electric heatpump</v>
          </cell>
          <cell r="I620" t="str">
            <v>Pellets htstove</v>
          </cell>
          <cell r="J620" t="str">
            <v>average</v>
          </cell>
          <cell r="K620">
            <v>70</v>
          </cell>
          <cell r="L620">
            <v>66</v>
          </cell>
          <cell r="M620">
            <v>1</v>
          </cell>
          <cell r="N620">
            <v>0</v>
          </cell>
          <cell r="O620">
            <v>0.91939175128936768</v>
          </cell>
          <cell r="P620">
            <v>0</v>
          </cell>
          <cell r="Q620">
            <v>53</v>
          </cell>
          <cell r="R620">
            <v>0</v>
          </cell>
          <cell r="S620" t="str">
            <v>Heat Pump</v>
          </cell>
          <cell r="T620" t="str">
            <v>Other</v>
          </cell>
          <cell r="U620">
            <v>0</v>
          </cell>
          <cell r="V620">
            <v>0</v>
          </cell>
          <cell r="W620">
            <v>0</v>
          </cell>
          <cell r="X620">
            <v>0</v>
          </cell>
          <cell r="Y620">
            <v>0</v>
          </cell>
          <cell r="Z620">
            <v>1</v>
          </cell>
          <cell r="AA620">
            <v>0</v>
          </cell>
          <cell r="AB620">
            <v>0</v>
          </cell>
          <cell r="AC620">
            <v>0</v>
          </cell>
          <cell r="AD620">
            <v>1</v>
          </cell>
          <cell r="AE620" t="e">
            <v>#N/A</v>
          </cell>
          <cell r="AF620" t="e">
            <v>#REF!</v>
          </cell>
          <cell r="AG620" t="e">
            <v>#N/A</v>
          </cell>
          <cell r="AH620">
            <v>88.200001314282417</v>
          </cell>
          <cell r="AI620">
            <v>347.40001380443573</v>
          </cell>
          <cell r="AJ620">
            <v>204.959995418787</v>
          </cell>
          <cell r="AK620">
            <v>238.05000431835651</v>
          </cell>
          <cell r="AL620">
            <v>878.61001485586166</v>
          </cell>
          <cell r="AM620">
            <v>3636.0000301666696</v>
          </cell>
          <cell r="AN620">
            <v>0.13583345711231232</v>
          </cell>
          <cell r="AO620">
            <v>0.16511239111423492</v>
          </cell>
          <cell r="AP620">
            <v>1</v>
          </cell>
          <cell r="AQ620">
            <v>3440</v>
          </cell>
          <cell r="AR620">
            <v>5.000000074505806E-2</v>
          </cell>
          <cell r="AS620">
            <v>0.60000002384185791</v>
          </cell>
          <cell r="AT620">
            <v>5.9999998658895493E-2</v>
          </cell>
          <cell r="AU620">
            <v>0.23000000417232513</v>
          </cell>
          <cell r="AV620">
            <v>1</v>
          </cell>
          <cell r="AW620">
            <v>0</v>
          </cell>
          <cell r="AX620">
            <v>0</v>
          </cell>
          <cell r="AY620">
            <v>0</v>
          </cell>
          <cell r="AZ620">
            <v>0</v>
          </cell>
          <cell r="BA620">
            <v>0</v>
          </cell>
          <cell r="BB620">
            <v>23369.5390625</v>
          </cell>
          <cell r="BC620">
            <v>598</v>
          </cell>
          <cell r="BD620">
            <v>7274</v>
          </cell>
          <cell r="BE620">
            <v>954.38094329833984</v>
          </cell>
          <cell r="BF620">
            <v>598</v>
          </cell>
          <cell r="BG620">
            <v>3636.0000301666696</v>
          </cell>
          <cell r="BH620">
            <v>181.80000150833348</v>
          </cell>
          <cell r="BI620">
            <v>203.93596969198813</v>
          </cell>
          <cell r="BJ620" t="str">
            <v>OREugene3</v>
          </cell>
          <cell r="BK620">
            <v>0</v>
          </cell>
          <cell r="BL620">
            <v>4803.63</v>
          </cell>
          <cell r="BM620">
            <v>4803.63</v>
          </cell>
          <cell r="BN620">
            <v>2.5639535265779771E-2</v>
          </cell>
          <cell r="BO620">
            <v>0.10098837610594062</v>
          </cell>
          <cell r="BP620">
            <v>5.9581394017089243E-2</v>
          </cell>
          <cell r="BQ620">
            <v>6.920058265068503E-2</v>
          </cell>
          <cell r="BR620">
            <v>88.200001314282417</v>
          </cell>
          <cell r="BS620">
            <v>347.40001380443573</v>
          </cell>
          <cell r="BT620">
            <v>204.959995418787</v>
          </cell>
          <cell r="BU620">
            <v>238.05000431835651</v>
          </cell>
          <cell r="BV620">
            <v>954.38094329833984</v>
          </cell>
        </row>
        <row r="621">
          <cell r="A621">
            <v>14545</v>
          </cell>
          <cell r="B621" t="e">
            <v>#N/A</v>
          </cell>
          <cell r="C621">
            <v>18403.540339658855</v>
          </cell>
          <cell r="D621" t="e">
            <v>#N/A</v>
          </cell>
          <cell r="E621">
            <v>489.74948120117188</v>
          </cell>
          <cell r="F621">
            <v>1042.1961669921875</v>
          </cell>
          <cell r="G621">
            <v>36000</v>
          </cell>
          <cell r="H621" t="str">
            <v>Gas faf</v>
          </cell>
          <cell r="I621">
            <v>0</v>
          </cell>
          <cell r="J621" t="str">
            <v>average</v>
          </cell>
          <cell r="K621">
            <v>72</v>
          </cell>
          <cell r="L621">
            <v>68</v>
          </cell>
          <cell r="M621">
            <v>6.7692955390296641E-2</v>
          </cell>
          <cell r="N621">
            <v>0.93230704460970337</v>
          </cell>
          <cell r="O621">
            <v>0.71188861131668091</v>
          </cell>
          <cell r="P621">
            <v>0.98748821020126343</v>
          </cell>
          <cell r="Q621">
            <v>62</v>
          </cell>
          <cell r="R621">
            <v>61</v>
          </cell>
          <cell r="S621" t="str">
            <v>Gas FAF</v>
          </cell>
          <cell r="T621" t="str">
            <v>None</v>
          </cell>
          <cell r="U621">
            <v>0</v>
          </cell>
          <cell r="V621">
            <v>1</v>
          </cell>
          <cell r="W621">
            <v>0</v>
          </cell>
          <cell r="X621">
            <v>0</v>
          </cell>
          <cell r="Y621">
            <v>0</v>
          </cell>
          <cell r="Z621">
            <v>0</v>
          </cell>
          <cell r="AA621">
            <v>0</v>
          </cell>
          <cell r="AB621">
            <v>0</v>
          </cell>
          <cell r="AC621">
            <v>0</v>
          </cell>
          <cell r="AD621">
            <v>1</v>
          </cell>
          <cell r="AE621" t="e">
            <v>#N/A</v>
          </cell>
          <cell r="AF621" t="e">
            <v>#REF!</v>
          </cell>
          <cell r="AG621" t="e">
            <v>#N/A</v>
          </cell>
          <cell r="AH621">
            <v>32.500000484287739</v>
          </cell>
          <cell r="AI621">
            <v>170.25</v>
          </cell>
          <cell r="AJ621">
            <v>284.54400000000004</v>
          </cell>
          <cell r="AK621">
            <v>45.500000193715096</v>
          </cell>
          <cell r="AL621">
            <v>532.79400067800293</v>
          </cell>
          <cell r="AM621">
            <v>1760.0000067040073</v>
          </cell>
          <cell r="AN621">
            <v>3.7135753780603409E-2</v>
          </cell>
          <cell r="AO621">
            <v>3.9556503295898438E-2</v>
          </cell>
          <cell r="AP621">
            <v>1</v>
          </cell>
          <cell r="AQ621">
            <v>1300</v>
          </cell>
          <cell r="AR621">
            <v>2.500000037252903E-2</v>
          </cell>
          <cell r="AS621">
            <v>0.75</v>
          </cell>
          <cell r="AT621">
            <v>0.23400000000000004</v>
          </cell>
          <cell r="AU621">
            <v>3.5000000149011612E-2</v>
          </cell>
          <cell r="AV621">
            <v>1</v>
          </cell>
          <cell r="AW621">
            <v>1</v>
          </cell>
          <cell r="AX621">
            <v>0</v>
          </cell>
          <cell r="AY621">
            <v>0</v>
          </cell>
          <cell r="AZ621">
            <v>0</v>
          </cell>
          <cell r="BA621">
            <v>1</v>
          </cell>
          <cell r="BB621">
            <v>7528.8935546875</v>
          </cell>
          <cell r="BC621">
            <v>599</v>
          </cell>
          <cell r="BD621">
            <v>4103</v>
          </cell>
          <cell r="BE621">
            <v>742.03644943237305</v>
          </cell>
          <cell r="BF621">
            <v>599</v>
          </cell>
          <cell r="BG621">
            <v>1760.0000067040073</v>
          </cell>
          <cell r="BH621">
            <v>88.000000335200369</v>
          </cell>
          <cell r="BI621">
            <v>98.714880376014349</v>
          </cell>
          <cell r="BJ621" t="str">
            <v>OREugene3</v>
          </cell>
          <cell r="BK621">
            <v>0</v>
          </cell>
          <cell r="BL621">
            <v>4803.63</v>
          </cell>
          <cell r="BM621">
            <v>4803.63</v>
          </cell>
          <cell r="BN621">
            <v>2.500000037252903E-2</v>
          </cell>
          <cell r="BO621">
            <v>0.13096153846153846</v>
          </cell>
          <cell r="BP621">
            <v>0.21888000000000002</v>
          </cell>
          <cell r="BQ621">
            <v>3.5000000149011612E-2</v>
          </cell>
          <cell r="BR621">
            <v>32.500000484287739</v>
          </cell>
          <cell r="BS621">
            <v>170.25</v>
          </cell>
          <cell r="BT621">
            <v>284.54400000000004</v>
          </cell>
          <cell r="BU621">
            <v>45.500000193715096</v>
          </cell>
          <cell r="BV621">
            <v>742.03644943237305</v>
          </cell>
        </row>
        <row r="622">
          <cell r="A622">
            <v>14560</v>
          </cell>
          <cell r="B622">
            <v>8608.5566670000007</v>
          </cell>
          <cell r="C622">
            <v>21756.402231771892</v>
          </cell>
          <cell r="D622">
            <v>-13147.845564771891</v>
          </cell>
          <cell r="E622">
            <v>721.53265380859375</v>
          </cell>
          <cell r="F622">
            <v>1891.120849609375</v>
          </cell>
          <cell r="G622">
            <v>0</v>
          </cell>
          <cell r="H622" t="str">
            <v>Gas faf</v>
          </cell>
          <cell r="I622" t="str">
            <v>Gas htstove</v>
          </cell>
          <cell r="J622">
            <v>0.93939393758773804</v>
          </cell>
          <cell r="K622">
            <v>70</v>
          </cell>
          <cell r="L622">
            <v>68</v>
          </cell>
          <cell r="M622">
            <v>8.2086904840114994E-2</v>
          </cell>
          <cell r="N622">
            <v>0.91791309515988495</v>
          </cell>
          <cell r="O622">
            <v>0.77954411506652832</v>
          </cell>
          <cell r="P622">
            <v>0.76431083679199219</v>
          </cell>
          <cell r="Q622">
            <v>61</v>
          </cell>
          <cell r="R622">
            <v>61</v>
          </cell>
          <cell r="S622" t="str">
            <v>Gas FAF</v>
          </cell>
          <cell r="T622" t="str">
            <v>Gas</v>
          </cell>
          <cell r="U622">
            <v>0</v>
          </cell>
          <cell r="V622">
            <v>0</v>
          </cell>
          <cell r="W622">
            <v>0</v>
          </cell>
          <cell r="X622">
            <v>0</v>
          </cell>
          <cell r="Y622">
            <v>0</v>
          </cell>
          <cell r="Z622">
            <v>0</v>
          </cell>
          <cell r="AA622">
            <v>0</v>
          </cell>
          <cell r="AB622">
            <v>0</v>
          </cell>
          <cell r="AC622">
            <v>0</v>
          </cell>
          <cell r="AD622">
            <v>0</v>
          </cell>
          <cell r="AE622">
            <v>3373.9867835711616</v>
          </cell>
          <cell r="AF622" t="e">
            <v>#REF!</v>
          </cell>
          <cell r="AG622">
            <v>4796.97</v>
          </cell>
          <cell r="AH622">
            <v>25.999999601393938</v>
          </cell>
          <cell r="AI622">
            <v>172.94999724626541</v>
          </cell>
          <cell r="AJ622">
            <v>152.15999659895897</v>
          </cell>
          <cell r="AK622">
            <v>33.985000144690275</v>
          </cell>
          <cell r="AL622">
            <v>385.09499359130859</v>
          </cell>
          <cell r="AM622">
            <v>1975.0000010610406</v>
          </cell>
          <cell r="AN622">
            <v>7.8193880617618561E-2</v>
          </cell>
          <cell r="AO622">
            <v>9.1123543679714203E-2</v>
          </cell>
          <cell r="AP622">
            <v>1</v>
          </cell>
          <cell r="AQ622">
            <v>2236</v>
          </cell>
          <cell r="AR622">
            <v>2.0783372982728969E-2</v>
          </cell>
          <cell r="AS622">
            <v>0.46869917952917456</v>
          </cell>
          <cell r="AT622">
            <v>5.9999998658895493E-2</v>
          </cell>
          <cell r="AU622">
            <v>3.5000000149011612E-2</v>
          </cell>
          <cell r="AV622">
            <v>1</v>
          </cell>
          <cell r="AW622">
            <v>1</v>
          </cell>
          <cell r="AX622">
            <v>0</v>
          </cell>
          <cell r="AY622">
            <v>0</v>
          </cell>
          <cell r="AZ622">
            <v>0</v>
          </cell>
          <cell r="BA622">
            <v>1</v>
          </cell>
          <cell r="BB622">
            <v>9650.705078125</v>
          </cell>
          <cell r="BC622">
            <v>600</v>
          </cell>
          <cell r="BD622">
            <v>5167</v>
          </cell>
          <cell r="BE622">
            <v>384.38853454589844</v>
          </cell>
          <cell r="BF622">
            <v>600</v>
          </cell>
          <cell r="BG622">
            <v>1975.0000010610406</v>
          </cell>
          <cell r="BH622">
            <v>98.750000053052034</v>
          </cell>
          <cell r="BI622">
            <v>110.77380005951164</v>
          </cell>
          <cell r="BJ622" t="str">
            <v>ORHillsboro3</v>
          </cell>
          <cell r="BK622" t="str">
            <v>ORHillsboro3</v>
          </cell>
          <cell r="BL622">
            <v>4796.97</v>
          </cell>
          <cell r="BM622">
            <v>4796.97</v>
          </cell>
          <cell r="BN622">
            <v>1.1627906798476716E-2</v>
          </cell>
          <cell r="BO622">
            <v>7.7347941523374514E-2</v>
          </cell>
          <cell r="BP622">
            <v>6.805008792440026E-2</v>
          </cell>
          <cell r="BQ622">
            <v>1.5199016164888316E-2</v>
          </cell>
          <cell r="BR622">
            <v>25.999999601393938</v>
          </cell>
          <cell r="BS622">
            <v>172.94999724626541</v>
          </cell>
          <cell r="BT622">
            <v>152.15999659895897</v>
          </cell>
          <cell r="BU622">
            <v>33.985000144690275</v>
          </cell>
          <cell r="BV622">
            <v>384.38853454589844</v>
          </cell>
        </row>
        <row r="623">
          <cell r="A623">
            <v>14577</v>
          </cell>
          <cell r="B623" t="e">
            <v>#N/A</v>
          </cell>
          <cell r="C623">
            <v>13568.180827525768</v>
          </cell>
          <cell r="D623" t="e">
            <v>#N/A</v>
          </cell>
          <cell r="E623">
            <v>533.39947509765625</v>
          </cell>
          <cell r="F623">
            <v>1061.7451171875</v>
          </cell>
          <cell r="G623">
            <v>0</v>
          </cell>
          <cell r="H623" t="str">
            <v>Gas faf</v>
          </cell>
          <cell r="I623">
            <v>0</v>
          </cell>
          <cell r="J623">
            <v>0.80000001192092796</v>
          </cell>
          <cell r="K623">
            <v>66</v>
          </cell>
          <cell r="L623">
            <v>58</v>
          </cell>
          <cell r="M623">
            <v>6.3597394610946836E-2</v>
          </cell>
          <cell r="N623">
            <v>0.93640260538905318</v>
          </cell>
          <cell r="O623">
            <v>0.53759980201721191</v>
          </cell>
          <cell r="P623">
            <v>0.97490870952606201</v>
          </cell>
          <cell r="Q623">
            <v>62</v>
          </cell>
          <cell r="R623">
            <v>59</v>
          </cell>
          <cell r="S623" t="str">
            <v>Gas FAF</v>
          </cell>
          <cell r="T623" t="str">
            <v>None</v>
          </cell>
          <cell r="U623">
            <v>0</v>
          </cell>
          <cell r="V623">
            <v>0</v>
          </cell>
          <cell r="W623">
            <v>0</v>
          </cell>
          <cell r="X623">
            <v>0</v>
          </cell>
          <cell r="Y623">
            <v>0</v>
          </cell>
          <cell r="Z623">
            <v>0</v>
          </cell>
          <cell r="AA623">
            <v>1</v>
          </cell>
          <cell r="AB623">
            <v>0</v>
          </cell>
          <cell r="AC623">
            <v>0</v>
          </cell>
          <cell r="AD623">
            <v>1</v>
          </cell>
          <cell r="AE623" t="e">
            <v>#N/A</v>
          </cell>
          <cell r="AF623" t="e">
            <v>#REF!</v>
          </cell>
          <cell r="AG623" t="e">
            <v>#N/A</v>
          </cell>
          <cell r="AH623">
            <v>32.300000481307507</v>
          </cell>
          <cell r="AI623">
            <v>127.60000276565552</v>
          </cell>
          <cell r="AJ623">
            <v>497.95200000000006</v>
          </cell>
          <cell r="AK623">
            <v>49.91999888420105</v>
          </cell>
          <cell r="AL623">
            <v>707.77200213116407</v>
          </cell>
          <cell r="AM623">
            <v>3708.0000191549525</v>
          </cell>
          <cell r="AN623">
            <v>5.098801851272583E-2</v>
          </cell>
          <cell r="AO623">
            <v>0.10034751147031784</v>
          </cell>
          <cell r="AP623" t="str">
            <v>FLAG</v>
          </cell>
          <cell r="AQ623">
            <v>2402</v>
          </cell>
          <cell r="AR623">
            <v>2.500000037252903E-2</v>
          </cell>
          <cell r="AS623">
            <v>0.55000001192092896</v>
          </cell>
          <cell r="AT623">
            <v>0.23400000000000001</v>
          </cell>
          <cell r="AU623">
            <v>5.9999998658895493E-2</v>
          </cell>
          <cell r="AV623">
            <v>1</v>
          </cell>
          <cell r="AW623">
            <v>1</v>
          </cell>
          <cell r="AX623">
            <v>0</v>
          </cell>
          <cell r="AY623">
            <v>0</v>
          </cell>
          <cell r="AZ623">
            <v>0</v>
          </cell>
          <cell r="BA623">
            <v>1</v>
          </cell>
          <cell r="BB623">
            <v>4747.34423828125</v>
          </cell>
          <cell r="BC623">
            <v>601</v>
          </cell>
          <cell r="BD623">
            <v>5672</v>
          </cell>
          <cell r="BE623">
            <v>1221.2871055603027</v>
          </cell>
          <cell r="BF623">
            <v>601</v>
          </cell>
          <cell r="BG623">
            <v>3708.0000191549525</v>
          </cell>
          <cell r="BH623">
            <v>185.40000095774764</v>
          </cell>
          <cell r="BI623">
            <v>207.97430507436297</v>
          </cell>
          <cell r="BJ623" t="str">
            <v>ORPortland3</v>
          </cell>
          <cell r="BK623">
            <v>0</v>
          </cell>
          <cell r="BL623">
            <v>4186.59</v>
          </cell>
          <cell r="BM623">
            <v>4186.59</v>
          </cell>
          <cell r="BN623">
            <v>1.344712759421628E-2</v>
          </cell>
          <cell r="BO623">
            <v>5.3122399153062244E-2</v>
          </cell>
          <cell r="BP623">
            <v>0.20730724396336389</v>
          </cell>
          <cell r="BQ623">
            <v>2.0782680634554976E-2</v>
          </cell>
          <cell r="BR623">
            <v>32.300000481307507</v>
          </cell>
          <cell r="BS623">
            <v>127.60000276565552</v>
          </cell>
          <cell r="BT623">
            <v>497.95200000000006</v>
          </cell>
          <cell r="BU623">
            <v>49.91999888420105</v>
          </cell>
          <cell r="BV623">
            <v>1221.2871055603027</v>
          </cell>
        </row>
        <row r="624">
          <cell r="A624">
            <v>14646</v>
          </cell>
          <cell r="B624">
            <v>2603.7778870000002</v>
          </cell>
          <cell r="C624">
            <v>2301.7001953125</v>
          </cell>
          <cell r="D624">
            <v>302.07769168750019</v>
          </cell>
          <cell r="E624">
            <v>0</v>
          </cell>
          <cell r="F624">
            <v>2301.7001953125</v>
          </cell>
          <cell r="G624">
            <v>0</v>
          </cell>
          <cell r="H624" t="str">
            <v>Electric heatpump</v>
          </cell>
          <cell r="I624">
            <v>0</v>
          </cell>
          <cell r="J624" t="str">
            <v>average</v>
          </cell>
          <cell r="K624">
            <v>72</v>
          </cell>
          <cell r="L624">
            <v>65</v>
          </cell>
          <cell r="M624">
            <v>1</v>
          </cell>
          <cell r="N624">
            <v>0</v>
          </cell>
          <cell r="O624">
            <v>0.9065927267074585</v>
          </cell>
          <cell r="P624">
            <v>0</v>
          </cell>
          <cell r="Q624">
            <v>52</v>
          </cell>
          <cell r="R624">
            <v>0</v>
          </cell>
          <cell r="S624" t="str">
            <v>Heat Pump</v>
          </cell>
          <cell r="T624" t="str">
            <v>None</v>
          </cell>
          <cell r="U624">
            <v>0</v>
          </cell>
          <cell r="V624">
            <v>0</v>
          </cell>
          <cell r="W624">
            <v>0</v>
          </cell>
          <cell r="X624">
            <v>0</v>
          </cell>
          <cell r="Y624">
            <v>0</v>
          </cell>
          <cell r="Z624">
            <v>0</v>
          </cell>
          <cell r="AA624">
            <v>0</v>
          </cell>
          <cell r="AB624">
            <v>0</v>
          </cell>
          <cell r="AC624">
            <v>0</v>
          </cell>
          <cell r="AD624">
            <v>0</v>
          </cell>
          <cell r="AE624">
            <v>2178.0236853464417</v>
          </cell>
          <cell r="AF624" t="e">
            <v>#REF!</v>
          </cell>
          <cell r="AG624">
            <v>4803.63</v>
          </cell>
          <cell r="AH624">
            <v>22.49999949708581</v>
          </cell>
          <cell r="AI624">
            <v>69.299998164176941</v>
          </cell>
          <cell r="AJ624">
            <v>94.080002903938293</v>
          </cell>
          <cell r="AK624">
            <v>134.99999698251486</v>
          </cell>
          <cell r="AL624">
            <v>320.8799975477159</v>
          </cell>
          <cell r="AM624">
            <v>1626.00001491123</v>
          </cell>
          <cell r="AN624">
            <v>3.9217434823513031E-2</v>
          </cell>
          <cell r="AO624">
            <v>4.1088346391916275E-2</v>
          </cell>
          <cell r="AP624">
            <v>1</v>
          </cell>
          <cell r="AQ624">
            <v>1125</v>
          </cell>
          <cell r="AR624">
            <v>1.9999999552965164E-2</v>
          </cell>
          <cell r="AS624">
            <v>0.44999998807907104</v>
          </cell>
          <cell r="AT624">
            <v>8.4000002592802048E-2</v>
          </cell>
          <cell r="AU624">
            <v>0.11999999731779099</v>
          </cell>
          <cell r="AV624">
            <v>1</v>
          </cell>
          <cell r="AW624">
            <v>0</v>
          </cell>
          <cell r="AX624">
            <v>0</v>
          </cell>
          <cell r="AY624">
            <v>0</v>
          </cell>
          <cell r="AZ624">
            <v>0</v>
          </cell>
          <cell r="BA624">
            <v>0</v>
          </cell>
          <cell r="BB624">
            <v>18518.4296875</v>
          </cell>
          <cell r="BC624">
            <v>602</v>
          </cell>
          <cell r="BD624">
            <v>3549</v>
          </cell>
          <cell r="BE624">
            <v>294.27649688720703</v>
          </cell>
          <cell r="BF624">
            <v>602</v>
          </cell>
          <cell r="BG624">
            <v>1626.00001491123</v>
          </cell>
          <cell r="BH624">
            <v>81.300000745561505</v>
          </cell>
          <cell r="BI624">
            <v>91.199088836341062</v>
          </cell>
          <cell r="BJ624" t="str">
            <v>OREugene3</v>
          </cell>
          <cell r="BK624" t="str">
            <v>OREugene3</v>
          </cell>
          <cell r="BL624">
            <v>4803.63</v>
          </cell>
          <cell r="BM624">
            <v>4803.63</v>
          </cell>
          <cell r="BN624">
            <v>1.9999999552965164E-2</v>
          </cell>
          <cell r="BO624">
            <v>6.1599998368157279E-2</v>
          </cell>
          <cell r="BP624">
            <v>8.3626669247945151E-2</v>
          </cell>
          <cell r="BQ624">
            <v>0.11999999731779099</v>
          </cell>
          <cell r="BR624">
            <v>22.49999949708581</v>
          </cell>
          <cell r="BS624">
            <v>69.299998164176941</v>
          </cell>
          <cell r="BT624">
            <v>94.080002903938293</v>
          </cell>
          <cell r="BU624">
            <v>134.99999698251486</v>
          </cell>
          <cell r="BV624">
            <v>294.27649688720703</v>
          </cell>
        </row>
        <row r="625">
          <cell r="A625">
            <v>14674</v>
          </cell>
          <cell r="B625" t="e">
            <v>#N/A</v>
          </cell>
          <cell r="C625">
            <v>12914.865940035857</v>
          </cell>
          <cell r="D625" t="e">
            <v>#N/A</v>
          </cell>
          <cell r="E625">
            <v>481.26409912109375</v>
          </cell>
          <cell r="F625">
            <v>1038.4189453125</v>
          </cell>
          <cell r="G625">
            <v>0</v>
          </cell>
          <cell r="H625" t="str">
            <v>Gas faf</v>
          </cell>
          <cell r="I625" t="str">
            <v>Wood fireplace</v>
          </cell>
          <cell r="J625" t="str">
            <v>average</v>
          </cell>
          <cell r="K625">
            <v>68</v>
          </cell>
          <cell r="L625">
            <v>60</v>
          </cell>
          <cell r="M625">
            <v>6.8572093014745816E-2</v>
          </cell>
          <cell r="N625">
            <v>0.93142790698525424</v>
          </cell>
          <cell r="O625">
            <v>0.38392326235771179</v>
          </cell>
          <cell r="P625">
            <v>0.94312900304794312</v>
          </cell>
          <cell r="Q625">
            <v>62</v>
          </cell>
          <cell r="R625">
            <v>65</v>
          </cell>
          <cell r="S625" t="str">
            <v>Gas FAF</v>
          </cell>
          <cell r="T625" t="str">
            <v>Other</v>
          </cell>
          <cell r="U625">
            <v>0</v>
          </cell>
          <cell r="V625">
            <v>0</v>
          </cell>
          <cell r="W625">
            <v>0</v>
          </cell>
          <cell r="X625">
            <v>0</v>
          </cell>
          <cell r="Y625">
            <v>0</v>
          </cell>
          <cell r="Z625">
            <v>1</v>
          </cell>
          <cell r="AA625">
            <v>0</v>
          </cell>
          <cell r="AB625">
            <v>0</v>
          </cell>
          <cell r="AC625">
            <v>0</v>
          </cell>
          <cell r="AD625">
            <v>1</v>
          </cell>
          <cell r="AE625" t="e">
            <v>#N/A</v>
          </cell>
          <cell r="AF625" t="e">
            <v>#REF!</v>
          </cell>
          <cell r="AG625" t="e">
            <v>#N/A</v>
          </cell>
          <cell r="AH625">
            <v>86.240000367164612</v>
          </cell>
          <cell r="AI625">
            <v>117.85000026226045</v>
          </cell>
          <cell r="AJ625">
            <v>147.83999669551849</v>
          </cell>
          <cell r="AK625">
            <v>285.66000518202782</v>
          </cell>
          <cell r="AL625">
            <v>637.59000250697136</v>
          </cell>
          <cell r="AM625">
            <v>2337.9999788570158</v>
          </cell>
          <cell r="AN625">
            <v>0.10163005441427231</v>
          </cell>
          <cell r="AO625">
            <v>0.13776226341724396</v>
          </cell>
          <cell r="AP625">
            <v>1</v>
          </cell>
          <cell r="AQ625">
            <v>1242</v>
          </cell>
          <cell r="AR625">
            <v>7.0000000298023224E-2</v>
          </cell>
          <cell r="AS625">
            <v>0.72300613657828494</v>
          </cell>
          <cell r="AT625">
            <v>0.11999999731779099</v>
          </cell>
          <cell r="AU625">
            <v>0.23000000417232513</v>
          </cell>
          <cell r="AV625">
            <v>1</v>
          </cell>
          <cell r="AW625">
            <v>1</v>
          </cell>
          <cell r="AX625">
            <v>0</v>
          </cell>
          <cell r="AY625">
            <v>0</v>
          </cell>
          <cell r="AZ625">
            <v>0</v>
          </cell>
          <cell r="BA625">
            <v>1</v>
          </cell>
          <cell r="BB625">
            <v>4862.5859375</v>
          </cell>
          <cell r="BC625">
            <v>603</v>
          </cell>
          <cell r="BD625">
            <v>3910</v>
          </cell>
          <cell r="BE625">
            <v>534.09007263183594</v>
          </cell>
          <cell r="BF625">
            <v>603</v>
          </cell>
          <cell r="BG625">
            <v>2337.9999788570158</v>
          </cell>
          <cell r="BH625">
            <v>116.89999894285079</v>
          </cell>
          <cell r="BI625">
            <v>131.13374281413229</v>
          </cell>
          <cell r="BJ625" t="str">
            <v>ORHillsboro3</v>
          </cell>
          <cell r="BK625">
            <v>0</v>
          </cell>
          <cell r="BL625">
            <v>4796.97</v>
          </cell>
          <cell r="BM625">
            <v>4796.97</v>
          </cell>
          <cell r="BN625">
            <v>6.9436393210277461E-2</v>
          </cell>
          <cell r="BO625">
            <v>9.4887278794090535E-2</v>
          </cell>
          <cell r="BP625">
            <v>0.11903381376450764</v>
          </cell>
          <cell r="BQ625">
            <v>0.23000000417232513</v>
          </cell>
          <cell r="BR625">
            <v>86.240000367164612</v>
          </cell>
          <cell r="BS625">
            <v>117.85000026226045</v>
          </cell>
          <cell r="BT625">
            <v>147.83999669551849</v>
          </cell>
          <cell r="BU625">
            <v>285.66000518202782</v>
          </cell>
          <cell r="BV625">
            <v>534.09007263183594</v>
          </cell>
        </row>
        <row r="626">
          <cell r="A626">
            <v>20007</v>
          </cell>
          <cell r="B626">
            <v>15834.528093999999</v>
          </cell>
          <cell r="C626">
            <v>11778.1484375</v>
          </cell>
          <cell r="D626">
            <v>4056.3796564999993</v>
          </cell>
          <cell r="E626">
            <v>0</v>
          </cell>
          <cell r="F626">
            <v>11778.1484375</v>
          </cell>
          <cell r="G626">
            <v>0</v>
          </cell>
          <cell r="H626" t="str">
            <v>Electric faf</v>
          </cell>
          <cell r="I626">
            <v>0</v>
          </cell>
          <cell r="J626" t="str">
            <v>average</v>
          </cell>
          <cell r="K626">
            <v>68</v>
          </cell>
          <cell r="L626">
            <v>65</v>
          </cell>
          <cell r="M626">
            <v>1</v>
          </cell>
          <cell r="N626">
            <v>0</v>
          </cell>
          <cell r="O626">
            <v>0.95337456464767456</v>
          </cell>
          <cell r="P626">
            <v>0</v>
          </cell>
          <cell r="Q626">
            <v>59</v>
          </cell>
          <cell r="R626">
            <v>0</v>
          </cell>
          <cell r="S626" t="str">
            <v>Electric FAF</v>
          </cell>
          <cell r="T626" t="str">
            <v>None</v>
          </cell>
          <cell r="U626">
            <v>0</v>
          </cell>
          <cell r="V626">
            <v>0</v>
          </cell>
          <cell r="W626">
            <v>0</v>
          </cell>
          <cell r="X626">
            <v>0</v>
          </cell>
          <cell r="Y626">
            <v>0</v>
          </cell>
          <cell r="Z626">
            <v>0</v>
          </cell>
          <cell r="AA626">
            <v>0</v>
          </cell>
          <cell r="AB626">
            <v>0</v>
          </cell>
          <cell r="AC626">
            <v>0</v>
          </cell>
          <cell r="AD626">
            <v>0</v>
          </cell>
          <cell r="AE626">
            <v>2297.1252576788233</v>
          </cell>
          <cell r="AF626" t="e">
            <v>#REF!</v>
          </cell>
          <cell r="AG626">
            <v>4796.97</v>
          </cell>
          <cell r="AH626">
            <v>228.48000240325928</v>
          </cell>
          <cell r="AI626">
            <v>168.85000365972519</v>
          </cell>
          <cell r="AJ626">
            <v>35.519999206066132</v>
          </cell>
          <cell r="AK626">
            <v>87.359996795654297</v>
          </cell>
          <cell r="AL626">
            <v>520.2100020647049</v>
          </cell>
          <cell r="AM626">
            <v>1665.8738130689164</v>
          </cell>
          <cell r="AN626">
            <v>9.1999999999999998E-2</v>
          </cell>
          <cell r="AO626">
            <v>0.14000000000000001</v>
          </cell>
          <cell r="AP626">
            <v>1</v>
          </cell>
          <cell r="AQ626">
            <v>1344</v>
          </cell>
          <cell r="AR626">
            <v>0.17000000178813934</v>
          </cell>
          <cell r="AS626">
            <v>0.55000001192092896</v>
          </cell>
          <cell r="AT626">
            <v>5.9999998658895493E-2</v>
          </cell>
          <cell r="AU626">
            <v>6.4999997615814209E-2</v>
          </cell>
          <cell r="AV626">
            <v>0</v>
          </cell>
          <cell r="AW626">
            <v>0</v>
          </cell>
          <cell r="AX626">
            <v>0</v>
          </cell>
          <cell r="AY626">
            <v>0</v>
          </cell>
          <cell r="AZ626">
            <v>0</v>
          </cell>
          <cell r="BA626">
            <v>0</v>
          </cell>
          <cell r="BB626">
            <v>27153.212890625</v>
          </cell>
          <cell r="BC626">
            <v>604</v>
          </cell>
          <cell r="BD626">
            <v>3651</v>
          </cell>
          <cell r="BE626">
            <v>531.15911865234375</v>
          </cell>
          <cell r="BF626">
            <v>604</v>
          </cell>
          <cell r="BG626">
            <v>1665.8738130689164</v>
          </cell>
          <cell r="BH626">
            <v>83.293690653445822</v>
          </cell>
          <cell r="BI626">
            <v>93.435530427409375</v>
          </cell>
          <cell r="BJ626" t="str">
            <v>ORHillsboro3</v>
          </cell>
          <cell r="BK626" t="str">
            <v>ORHillsboro3</v>
          </cell>
          <cell r="BL626">
            <v>4796.97</v>
          </cell>
          <cell r="BM626">
            <v>4796.97</v>
          </cell>
          <cell r="BN626">
            <v>0.17000000178813934</v>
          </cell>
          <cell r="BO626">
            <v>0.12563244319920028</v>
          </cell>
          <cell r="BP626">
            <v>2.6428570837846825E-2</v>
          </cell>
          <cell r="BQ626">
            <v>6.4999997615814209E-2</v>
          </cell>
          <cell r="BR626">
            <v>228.48000240325928</v>
          </cell>
          <cell r="BS626">
            <v>168.85000365972519</v>
          </cell>
          <cell r="BT626">
            <v>35.519999206066132</v>
          </cell>
          <cell r="BU626">
            <v>87.359996795654297</v>
          </cell>
          <cell r="BV626">
            <v>531.15911865234375</v>
          </cell>
        </row>
        <row r="627">
          <cell r="A627">
            <v>20016</v>
          </cell>
          <cell r="B627">
            <v>19547.627070999999</v>
          </cell>
          <cell r="C627">
            <v>9148.8134765625</v>
          </cell>
          <cell r="D627">
            <v>10398.813594437499</v>
          </cell>
          <cell r="E627">
            <v>0</v>
          </cell>
          <cell r="F627">
            <v>9148.8134765625</v>
          </cell>
          <cell r="G627">
            <v>0</v>
          </cell>
          <cell r="H627" t="str">
            <v>Electric baseboard</v>
          </cell>
          <cell r="I627" t="str">
            <v>Electric pluginheater</v>
          </cell>
          <cell r="J627" t="str">
            <v>average</v>
          </cell>
          <cell r="K627">
            <v>74</v>
          </cell>
          <cell r="L627">
            <v>68</v>
          </cell>
          <cell r="M627">
            <v>1</v>
          </cell>
          <cell r="N627">
            <v>0</v>
          </cell>
          <cell r="O627">
            <v>0.96766799688339233</v>
          </cell>
          <cell r="P627">
            <v>0</v>
          </cell>
          <cell r="Q627">
            <v>61</v>
          </cell>
          <cell r="R627">
            <v>0</v>
          </cell>
          <cell r="S627" t="str">
            <v>Electric Zonal</v>
          </cell>
          <cell r="T627" t="str">
            <v>Electric</v>
          </cell>
          <cell r="U627">
            <v>0</v>
          </cell>
          <cell r="V627">
            <v>0</v>
          </cell>
          <cell r="W627">
            <v>0</v>
          </cell>
          <cell r="X627">
            <v>0</v>
          </cell>
          <cell r="Y627">
            <v>0</v>
          </cell>
          <cell r="Z627">
            <v>0</v>
          </cell>
          <cell r="AA627">
            <v>0</v>
          </cell>
          <cell r="AB627">
            <v>0</v>
          </cell>
          <cell r="AC627">
            <v>0</v>
          </cell>
          <cell r="AD627">
            <v>0</v>
          </cell>
          <cell r="AE627">
            <v>1384.4633206995095</v>
          </cell>
          <cell r="AF627" t="e">
            <v>#REF!</v>
          </cell>
          <cell r="AG627">
            <v>7370.82</v>
          </cell>
          <cell r="AH627">
            <v>152.09999442100525</v>
          </cell>
          <cell r="AI627">
            <v>45.100000977516174</v>
          </cell>
          <cell r="AJ627">
            <v>220.89600000000002</v>
          </cell>
          <cell r="AK627">
            <v>179.4000032544136</v>
          </cell>
          <cell r="AL627">
            <v>597.49599865293499</v>
          </cell>
          <cell r="AM627">
            <v>1315.2966106674239</v>
          </cell>
          <cell r="AN627">
            <v>9.1999999999999998E-2</v>
          </cell>
          <cell r="AO627">
            <v>0.14000000000000001</v>
          </cell>
          <cell r="AP627">
            <v>1</v>
          </cell>
          <cell r="AQ627">
            <v>780</v>
          </cell>
          <cell r="AR627">
            <v>0.1949999928474426</v>
          </cell>
          <cell r="AS627">
            <v>0.55000001192092896</v>
          </cell>
          <cell r="AT627">
            <v>0.23400000000000001</v>
          </cell>
          <cell r="AU627">
            <v>0.23000000417232513</v>
          </cell>
          <cell r="AV627">
            <v>1</v>
          </cell>
          <cell r="AW627">
            <v>0</v>
          </cell>
          <cell r="AX627">
            <v>0</v>
          </cell>
          <cell r="AY627">
            <v>0</v>
          </cell>
          <cell r="AZ627">
            <v>0</v>
          </cell>
          <cell r="BA627">
            <v>0</v>
          </cell>
          <cell r="BB627">
            <v>14774.4365234375</v>
          </cell>
          <cell r="BC627">
            <v>605</v>
          </cell>
          <cell r="BD627">
            <v>2626</v>
          </cell>
          <cell r="BE627">
            <v>659.80183029174805</v>
          </cell>
          <cell r="BF627">
            <v>605</v>
          </cell>
          <cell r="BG627">
            <v>1315.2966106674239</v>
          </cell>
          <cell r="BH627">
            <v>65.764830533371196</v>
          </cell>
          <cell r="BI627">
            <v>73.772356299114463</v>
          </cell>
          <cell r="BJ627" t="str">
            <v>WAFairchildAFB3</v>
          </cell>
          <cell r="BK627" t="str">
            <v>WAFairchildAFB3</v>
          </cell>
          <cell r="BL627">
            <v>7370.82</v>
          </cell>
          <cell r="BM627">
            <v>7370.82</v>
          </cell>
          <cell r="BN627">
            <v>0.19499999284744263</v>
          </cell>
          <cell r="BO627">
            <v>5.7820514073738685E-2</v>
          </cell>
          <cell r="BP627">
            <v>0.28320000000000001</v>
          </cell>
          <cell r="BQ627">
            <v>0.23000000417232513</v>
          </cell>
          <cell r="BR627">
            <v>152.09999442100525</v>
          </cell>
          <cell r="BS627">
            <v>45.100000977516174</v>
          </cell>
          <cell r="BT627">
            <v>220.89600000000002</v>
          </cell>
          <cell r="BU627">
            <v>179.4000032544136</v>
          </cell>
          <cell r="BV627">
            <v>659.80183029174805</v>
          </cell>
        </row>
        <row r="628">
          <cell r="A628">
            <v>20020</v>
          </cell>
          <cell r="B628" t="e">
            <v>#N/A</v>
          </cell>
          <cell r="C628">
            <v>29224.823154033558</v>
          </cell>
          <cell r="D628" t="e">
            <v>#N/A</v>
          </cell>
          <cell r="E628">
            <v>0</v>
          </cell>
          <cell r="F628">
            <v>27202.548828125</v>
          </cell>
          <cell r="G628">
            <v>13800</v>
          </cell>
          <cell r="H628" t="str">
            <v>Electric faf</v>
          </cell>
          <cell r="I628" t="str">
            <v xml:space="preserve">Propane fireplace AND Electric pluginheater AND </v>
          </cell>
          <cell r="J628" t="str">
            <v>average</v>
          </cell>
          <cell r="K628">
            <v>70</v>
          </cell>
          <cell r="L628">
            <v>65</v>
          </cell>
          <cell r="M628">
            <v>1</v>
          </cell>
          <cell r="N628">
            <v>0</v>
          </cell>
          <cell r="O628">
            <v>0.75875693559646606</v>
          </cell>
          <cell r="P628">
            <v>0</v>
          </cell>
          <cell r="Q628">
            <v>48</v>
          </cell>
          <cell r="R628">
            <v>0</v>
          </cell>
          <cell r="S628" t="str">
            <v>Electric FAF</v>
          </cell>
          <cell r="T628" t="str">
            <v>Other</v>
          </cell>
          <cell r="U628">
            <v>0</v>
          </cell>
          <cell r="V628">
            <v>1</v>
          </cell>
          <cell r="W628">
            <v>0</v>
          </cell>
          <cell r="X628">
            <v>0</v>
          </cell>
          <cell r="Y628">
            <v>0</v>
          </cell>
          <cell r="Z628">
            <v>1</v>
          </cell>
          <cell r="AA628">
            <v>0</v>
          </cell>
          <cell r="AB628">
            <v>0</v>
          </cell>
          <cell r="AC628">
            <v>0</v>
          </cell>
          <cell r="AD628">
            <v>1</v>
          </cell>
          <cell r="AE628" t="e">
            <v>#N/A</v>
          </cell>
          <cell r="AF628" t="e">
            <v>#REF!</v>
          </cell>
          <cell r="AG628" t="e">
            <v>#N/A</v>
          </cell>
          <cell r="AH628">
            <v>50.650000754743814</v>
          </cell>
          <cell r="AI628">
            <v>150.1500032544136</v>
          </cell>
          <cell r="AJ628">
            <v>108.47999757528305</v>
          </cell>
          <cell r="AK628">
            <v>60.779998641461134</v>
          </cell>
          <cell r="AL628">
            <v>370.0600002259016</v>
          </cell>
          <cell r="AM628">
            <v>2511.4065124597155</v>
          </cell>
          <cell r="AN628">
            <v>0.45880785584449768</v>
          </cell>
          <cell r="AO628">
            <v>0.45880785584449768</v>
          </cell>
          <cell r="AP628">
            <v>1</v>
          </cell>
          <cell r="AQ628">
            <v>2026</v>
          </cell>
          <cell r="AR628">
            <v>2.500000037252903E-2</v>
          </cell>
          <cell r="AS628">
            <v>0.55000001192092896</v>
          </cell>
          <cell r="AT628">
            <v>5.9999998658895493E-2</v>
          </cell>
          <cell r="AU628">
            <v>2.9999999329447746E-2</v>
          </cell>
          <cell r="AV628">
            <v>1</v>
          </cell>
          <cell r="AW628">
            <v>0</v>
          </cell>
          <cell r="AX628">
            <v>0</v>
          </cell>
          <cell r="AY628">
            <v>0</v>
          </cell>
          <cell r="AZ628">
            <v>0</v>
          </cell>
          <cell r="BA628">
            <v>0</v>
          </cell>
          <cell r="BB628">
            <v>44723.359375</v>
          </cell>
          <cell r="BC628">
            <v>606</v>
          </cell>
          <cell r="BD628">
            <v>6173</v>
          </cell>
          <cell r="BE628">
            <v>370.83066558837891</v>
          </cell>
          <cell r="BF628">
            <v>606</v>
          </cell>
          <cell r="BG628">
            <v>2511.4065124597155</v>
          </cell>
          <cell r="BH628">
            <v>125.57032562298578</v>
          </cell>
          <cell r="BI628">
            <v>140.85976847084052</v>
          </cell>
          <cell r="BJ628" t="str">
            <v>WASpokane3</v>
          </cell>
          <cell r="BK628">
            <v>0</v>
          </cell>
          <cell r="BL628">
            <v>6716.49</v>
          </cell>
          <cell r="BM628">
            <v>6716.49</v>
          </cell>
          <cell r="BN628">
            <v>2.500000037252903E-2</v>
          </cell>
          <cell r="BO628">
            <v>7.4111551458249561E-2</v>
          </cell>
          <cell r="BP628">
            <v>5.3543927727188079E-2</v>
          </cell>
          <cell r="BQ628">
            <v>2.9999999329447746E-2</v>
          </cell>
          <cell r="BR628">
            <v>50.650000754743814</v>
          </cell>
          <cell r="BS628">
            <v>150.1500032544136</v>
          </cell>
          <cell r="BT628">
            <v>108.47999757528305</v>
          </cell>
          <cell r="BU628">
            <v>60.779998641461134</v>
          </cell>
          <cell r="BV628">
            <v>370.83066558837891</v>
          </cell>
        </row>
        <row r="629">
          <cell r="A629">
            <v>20028</v>
          </cell>
          <cell r="B629" t="e">
            <v>#N/A</v>
          </cell>
          <cell r="C629">
            <v>8016.4297756678852</v>
          </cell>
          <cell r="D629" t="e">
            <v>#N/A</v>
          </cell>
          <cell r="E629">
            <v>340.61053466796875</v>
          </cell>
          <cell r="F629">
            <v>0</v>
          </cell>
          <cell r="G629">
            <v>0</v>
          </cell>
          <cell r="H629" t="str">
            <v>Gas faf</v>
          </cell>
          <cell r="I629">
            <v>0</v>
          </cell>
          <cell r="J629">
            <v>0.80303031206130904</v>
          </cell>
          <cell r="K629">
            <v>67</v>
          </cell>
          <cell r="L629">
            <v>67</v>
          </cell>
          <cell r="M629">
            <v>0</v>
          </cell>
          <cell r="N629">
            <v>1</v>
          </cell>
          <cell r="O629">
            <v>0.54283463954925537</v>
          </cell>
          <cell r="P629">
            <v>0.90563446283340454</v>
          </cell>
          <cell r="Q629">
            <v>70</v>
          </cell>
          <cell r="R629">
            <v>57</v>
          </cell>
          <cell r="S629" t="str">
            <v>Gas FAF</v>
          </cell>
          <cell r="T629" t="str">
            <v>None</v>
          </cell>
          <cell r="U629">
            <v>0</v>
          </cell>
          <cell r="V629">
            <v>0</v>
          </cell>
          <cell r="W629">
            <v>0</v>
          </cell>
          <cell r="X629">
            <v>0</v>
          </cell>
          <cell r="Y629">
            <v>0</v>
          </cell>
          <cell r="Z629">
            <v>0</v>
          </cell>
          <cell r="AA629">
            <v>0</v>
          </cell>
          <cell r="AB629">
            <v>1</v>
          </cell>
          <cell r="AC629">
            <v>0</v>
          </cell>
          <cell r="AD629">
            <v>1</v>
          </cell>
          <cell r="AE629" t="e">
            <v>#N/A</v>
          </cell>
          <cell r="AF629" t="e">
            <v>#REF!</v>
          </cell>
          <cell r="AG629" t="e">
            <v>#N/A</v>
          </cell>
          <cell r="AH629">
            <v>43.050000641494989</v>
          </cell>
          <cell r="AI629">
            <v>69.749998152256012</v>
          </cell>
          <cell r="AJ629">
            <v>129.95999709516764</v>
          </cell>
          <cell r="AK629">
            <v>24.255000103265047</v>
          </cell>
          <cell r="AL629">
            <v>267.01499599218369</v>
          </cell>
          <cell r="AM629">
            <v>1596.3652274247754</v>
          </cell>
          <cell r="AN629">
            <v>9.1999999999999998E-2</v>
          </cell>
          <cell r="AO629">
            <v>0.14000000000000001</v>
          </cell>
          <cell r="AP629">
            <v>1</v>
          </cell>
          <cell r="AQ629">
            <v>1722</v>
          </cell>
          <cell r="AR629">
            <v>2.500000037252903E-2</v>
          </cell>
          <cell r="AS629">
            <v>0.44999998807907104</v>
          </cell>
          <cell r="AT629">
            <v>5.9999998658895493E-2</v>
          </cell>
          <cell r="AU629">
            <v>3.5000000149011612E-2</v>
          </cell>
          <cell r="AV629">
            <v>0</v>
          </cell>
          <cell r="AW629">
            <v>1</v>
          </cell>
          <cell r="AX629">
            <v>0</v>
          </cell>
          <cell r="AY629">
            <v>0</v>
          </cell>
          <cell r="AZ629">
            <v>0</v>
          </cell>
          <cell r="BA629">
            <v>1</v>
          </cell>
          <cell r="BB629">
            <v>13412.201171875</v>
          </cell>
          <cell r="BC629">
            <v>607</v>
          </cell>
          <cell r="BD629">
            <v>4778</v>
          </cell>
          <cell r="BE629">
            <v>272.11462783813477</v>
          </cell>
          <cell r="BF629">
            <v>607</v>
          </cell>
          <cell r="BG629">
            <v>1596.3652274247754</v>
          </cell>
          <cell r="BH629">
            <v>79.818261371238776</v>
          </cell>
          <cell r="BI629">
            <v>89.536932875800801</v>
          </cell>
          <cell r="BJ629" t="str">
            <v>ORSalem3</v>
          </cell>
          <cell r="BK629">
            <v>0</v>
          </cell>
          <cell r="BL629">
            <v>4582.08</v>
          </cell>
          <cell r="BM629">
            <v>4582.08</v>
          </cell>
          <cell r="BN629">
            <v>2.500000037252903E-2</v>
          </cell>
          <cell r="BO629">
            <v>4.0505225407814177E-2</v>
          </cell>
          <cell r="BP629">
            <v>7.5470381588366803E-2</v>
          </cell>
          <cell r="BQ629">
            <v>1.4085365913626625E-2</v>
          </cell>
          <cell r="BR629">
            <v>43.050000641494989</v>
          </cell>
          <cell r="BS629">
            <v>69.749998152256012</v>
          </cell>
          <cell r="BT629">
            <v>129.95999709516764</v>
          </cell>
          <cell r="BU629">
            <v>24.255000103265047</v>
          </cell>
          <cell r="BV629">
            <v>272.11462783813477</v>
          </cell>
        </row>
        <row r="630">
          <cell r="A630">
            <v>20034</v>
          </cell>
          <cell r="B630">
            <v>25613.719928999999</v>
          </cell>
          <cell r="C630">
            <v>10183.958884844047</v>
          </cell>
          <cell r="D630">
            <v>15429.761044155952</v>
          </cell>
          <cell r="E630">
            <v>347.45742797851563</v>
          </cell>
          <cell r="F630">
            <v>1609.54052734375</v>
          </cell>
          <cell r="G630">
            <v>0</v>
          </cell>
          <cell r="H630" t="str">
            <v>Gas faf</v>
          </cell>
          <cell r="I630" t="str">
            <v>Electric baseboard</v>
          </cell>
          <cell r="J630" t="str">
            <v>average</v>
          </cell>
          <cell r="K630">
            <v>70</v>
          </cell>
          <cell r="L630">
            <v>64</v>
          </cell>
          <cell r="M630">
            <v>0.13648345327579139</v>
          </cell>
          <cell r="N630">
            <v>0.86351654672420863</v>
          </cell>
          <cell r="O630">
            <v>0.15671923756599426</v>
          </cell>
          <cell r="P630">
            <v>0.89754807949066162</v>
          </cell>
          <cell r="Q630">
            <v>59</v>
          </cell>
          <cell r="R630">
            <v>58</v>
          </cell>
          <cell r="S630" t="str">
            <v>Gas FAF</v>
          </cell>
          <cell r="T630" t="str">
            <v>Electric</v>
          </cell>
          <cell r="U630">
            <v>0</v>
          </cell>
          <cell r="V630">
            <v>0</v>
          </cell>
          <cell r="W630">
            <v>0</v>
          </cell>
          <cell r="X630">
            <v>0</v>
          </cell>
          <cell r="Y630">
            <v>0</v>
          </cell>
          <cell r="Z630">
            <v>0</v>
          </cell>
          <cell r="AA630">
            <v>0</v>
          </cell>
          <cell r="AB630">
            <v>0</v>
          </cell>
          <cell r="AC630">
            <v>0</v>
          </cell>
          <cell r="AD630">
            <v>0</v>
          </cell>
          <cell r="AE630">
            <v>1481.0655696318115</v>
          </cell>
          <cell r="AF630" t="e">
            <v>#REF!</v>
          </cell>
          <cell r="AG630">
            <v>5808.84</v>
          </cell>
          <cell r="AH630">
            <v>81.794998973608017</v>
          </cell>
          <cell r="AI630">
            <v>87.75</v>
          </cell>
          <cell r="AJ630">
            <v>96.480003833770752</v>
          </cell>
          <cell r="AK630" t="e">
            <v>#VALUE!</v>
          </cell>
          <cell r="AL630" t="e">
            <v>#VALUE!</v>
          </cell>
          <cell r="AM630">
            <v>2133.4857329906677</v>
          </cell>
          <cell r="AN630">
            <v>9.1999999999999998E-2</v>
          </cell>
          <cell r="AO630">
            <v>0.14000000000000001</v>
          </cell>
          <cell r="AP630">
            <v>2</v>
          </cell>
          <cell r="AQ630">
            <v>861</v>
          </cell>
          <cell r="AR630">
            <v>9.4999998807907104E-2</v>
          </cell>
          <cell r="AS630">
            <v>0.75</v>
          </cell>
          <cell r="AT630">
            <v>9.0000003576278687E-2</v>
          </cell>
          <cell r="AU630">
            <v>0</v>
          </cell>
          <cell r="AV630">
            <v>0</v>
          </cell>
          <cell r="AW630">
            <v>1</v>
          </cell>
          <cell r="AX630">
            <v>0</v>
          </cell>
          <cell r="AY630">
            <v>0</v>
          </cell>
          <cell r="AZ630">
            <v>0</v>
          </cell>
          <cell r="BA630">
            <v>1</v>
          </cell>
          <cell r="BB630">
            <v>8143.58203125</v>
          </cell>
          <cell r="BC630">
            <v>608</v>
          </cell>
          <cell r="BD630">
            <v>2961</v>
          </cell>
          <cell r="BE630">
            <v>353.18500518798828</v>
          </cell>
          <cell r="BF630">
            <v>608</v>
          </cell>
          <cell r="BG630">
            <v>2133.4857329906677</v>
          </cell>
          <cell r="BH630">
            <v>106.67428664953339</v>
          </cell>
          <cell r="BI630">
            <v>119.66294779198056</v>
          </cell>
          <cell r="BJ630" t="str">
            <v>IDCaldwell3</v>
          </cell>
          <cell r="BK630" t="str">
            <v>IDCaldwell3</v>
          </cell>
          <cell r="BL630">
            <v>5808.84</v>
          </cell>
          <cell r="BM630">
            <v>5808.84</v>
          </cell>
          <cell r="BN630">
            <v>9.4999998807907104E-2</v>
          </cell>
          <cell r="BO630">
            <v>0.1019163763066202</v>
          </cell>
          <cell r="BP630">
            <v>0.11205575358161528</v>
          </cell>
          <cell r="BQ630">
            <v>0</v>
          </cell>
          <cell r="BR630">
            <v>81.794998973608017</v>
          </cell>
          <cell r="BS630">
            <v>87.75</v>
          </cell>
          <cell r="BT630">
            <v>96.480003833770752</v>
          </cell>
          <cell r="BU630">
            <v>71.277205997659493</v>
          </cell>
          <cell r="BV630">
            <v>353.18500518798828</v>
          </cell>
        </row>
        <row r="631">
          <cell r="A631">
            <v>20038</v>
          </cell>
          <cell r="B631">
            <v>3905.4744249999999</v>
          </cell>
          <cell r="C631">
            <v>5463.787109375</v>
          </cell>
          <cell r="D631">
            <v>-1558.3126843750001</v>
          </cell>
          <cell r="E631">
            <v>0</v>
          </cell>
          <cell r="F631">
            <v>5463.787109375</v>
          </cell>
          <cell r="G631">
            <v>0</v>
          </cell>
          <cell r="H631" t="str">
            <v>Electric gshp</v>
          </cell>
          <cell r="I631">
            <v>0</v>
          </cell>
          <cell r="J631" t="str">
            <v>average</v>
          </cell>
          <cell r="K631">
            <v>72</v>
          </cell>
          <cell r="L631">
            <v>72</v>
          </cell>
          <cell r="M631">
            <v>1</v>
          </cell>
          <cell r="N631">
            <v>0</v>
          </cell>
          <cell r="O631">
            <v>0.80075818300247192</v>
          </cell>
          <cell r="P631">
            <v>0</v>
          </cell>
          <cell r="Q631">
            <v>54</v>
          </cell>
          <cell r="R631">
            <v>0</v>
          </cell>
          <cell r="S631" t="str">
            <v>Heat Pump</v>
          </cell>
          <cell r="T631" t="str">
            <v>None</v>
          </cell>
          <cell r="U631">
            <v>0</v>
          </cell>
          <cell r="V631">
            <v>0</v>
          </cell>
          <cell r="W631">
            <v>0</v>
          </cell>
          <cell r="X631">
            <v>0</v>
          </cell>
          <cell r="Y631">
            <v>0</v>
          </cell>
          <cell r="Z631">
            <v>0</v>
          </cell>
          <cell r="AA631">
            <v>0</v>
          </cell>
          <cell r="AB631">
            <v>0</v>
          </cell>
          <cell r="AC631">
            <v>0</v>
          </cell>
          <cell r="AD631">
            <v>0</v>
          </cell>
          <cell r="AE631">
            <v>2933.7531018262425</v>
          </cell>
          <cell r="AF631" t="e">
            <v>#REF!</v>
          </cell>
          <cell r="AG631">
            <v>7322.7</v>
          </cell>
          <cell r="AH631">
            <v>24.839999444782734</v>
          </cell>
          <cell r="AI631">
            <v>73.799998044967651</v>
          </cell>
          <cell r="AJ631">
            <v>51.039998859167099</v>
          </cell>
          <cell r="AK631" t="e">
            <v>#VALUE!</v>
          </cell>
          <cell r="AL631" t="e">
            <v>#VALUE!</v>
          </cell>
          <cell r="AM631">
            <v>2037.5762044138223</v>
          </cell>
          <cell r="AN631">
            <v>9.1999999999999998E-2</v>
          </cell>
          <cell r="AO631">
            <v>0.14000000000000001</v>
          </cell>
          <cell r="AP631">
            <v>4</v>
          </cell>
          <cell r="AQ631">
            <v>2482</v>
          </cell>
          <cell r="AR631">
            <v>1.9999999552965164E-2</v>
          </cell>
          <cell r="AS631">
            <v>0.44999998807907104</v>
          </cell>
          <cell r="AT631">
            <v>3.9999999105930328E-2</v>
          </cell>
          <cell r="AU631">
            <v>0</v>
          </cell>
          <cell r="AV631">
            <v>0</v>
          </cell>
          <cell r="AW631">
            <v>0</v>
          </cell>
          <cell r="AX631">
            <v>0</v>
          </cell>
          <cell r="AY631">
            <v>0</v>
          </cell>
          <cell r="AZ631">
            <v>0</v>
          </cell>
          <cell r="BA631">
            <v>0</v>
          </cell>
          <cell r="BB631">
            <v>25959.724609375</v>
          </cell>
          <cell r="BC631">
            <v>609</v>
          </cell>
          <cell r="BD631">
            <v>5206</v>
          </cell>
          <cell r="BE631">
            <v>287.98999404907227</v>
          </cell>
          <cell r="BF631">
            <v>609</v>
          </cell>
          <cell r="BG631">
            <v>2037.5762044138223</v>
          </cell>
          <cell r="BH631">
            <v>101.87881022069112</v>
          </cell>
          <cell r="BI631">
            <v>114.28357415316246</v>
          </cell>
          <cell r="BJ631" t="str">
            <v>MTMissoula3</v>
          </cell>
          <cell r="BK631" t="str">
            <v>MTMissoula3</v>
          </cell>
          <cell r="BL631">
            <v>7322.7</v>
          </cell>
          <cell r="BM631">
            <v>7322.7</v>
          </cell>
          <cell r="BN631">
            <v>1.000805779403011E-2</v>
          </cell>
          <cell r="BO631">
            <v>2.9734084627303647E-2</v>
          </cell>
          <cell r="BP631">
            <v>2.0564060781292144E-2</v>
          </cell>
          <cell r="BQ631">
            <v>0</v>
          </cell>
          <cell r="BR631">
            <v>24.839999444782734</v>
          </cell>
          <cell r="BS631">
            <v>73.799998044967651</v>
          </cell>
          <cell r="BT631">
            <v>51.039998859167099</v>
          </cell>
          <cell r="BU631">
            <v>205.47041264365953</v>
          </cell>
          <cell r="BV631">
            <v>287.98999404907227</v>
          </cell>
        </row>
        <row r="632">
          <cell r="A632">
            <v>20042</v>
          </cell>
          <cell r="B632" t="e">
            <v>#N/A</v>
          </cell>
          <cell r="C632">
            <v>5275.4982415005861</v>
          </cell>
          <cell r="D632" t="e">
            <v>#N/A</v>
          </cell>
          <cell r="E632">
            <v>0</v>
          </cell>
          <cell r="F632">
            <v>0</v>
          </cell>
          <cell r="G632">
            <v>36000</v>
          </cell>
          <cell r="H632" t="str">
            <v>Gas boiler</v>
          </cell>
          <cell r="I632" t="str">
            <v>Wood fireplace</v>
          </cell>
          <cell r="J632">
            <v>0.80000001192092796</v>
          </cell>
          <cell r="K632">
            <v>68</v>
          </cell>
          <cell r="L632">
            <v>65</v>
          </cell>
          <cell r="M632" t="e">
            <v>#DIV/0!</v>
          </cell>
          <cell r="N632" t="e">
            <v>#DIV/0!</v>
          </cell>
          <cell r="O632">
            <v>0.23423545062541962</v>
          </cell>
          <cell r="P632">
            <v>0</v>
          </cell>
          <cell r="Q632">
            <v>70</v>
          </cell>
          <cell r="R632">
            <v>0</v>
          </cell>
          <cell r="S632" t="str">
            <v>Gas Boiler</v>
          </cell>
          <cell r="T632" t="str">
            <v>Other</v>
          </cell>
          <cell r="U632">
            <v>0</v>
          </cell>
          <cell r="V632">
            <v>1</v>
          </cell>
          <cell r="W632">
            <v>1</v>
          </cell>
          <cell r="X632">
            <v>1</v>
          </cell>
          <cell r="Y632">
            <v>1</v>
          </cell>
          <cell r="Z632">
            <v>1</v>
          </cell>
          <cell r="AA632">
            <v>0</v>
          </cell>
          <cell r="AB632">
            <v>0</v>
          </cell>
          <cell r="AC632">
            <v>0</v>
          </cell>
          <cell r="AD632">
            <v>1</v>
          </cell>
          <cell r="AE632" t="e">
            <v>#N/A</v>
          </cell>
          <cell r="AF632" t="e">
            <v>#REF!</v>
          </cell>
          <cell r="AG632" t="e">
            <v>#N/A</v>
          </cell>
          <cell r="AH632">
            <v>233.7500024586916</v>
          </cell>
          <cell r="AI632">
            <v>119.40000474452972</v>
          </cell>
          <cell r="AJ632">
            <v>400</v>
          </cell>
          <cell r="AK632" t="e">
            <v>#VALUE!</v>
          </cell>
          <cell r="AL632" t="e">
            <v>#VALUE!</v>
          </cell>
          <cell r="AM632">
            <v>2634.2477188755142</v>
          </cell>
          <cell r="AN632">
            <v>9.1999999999999998E-2</v>
          </cell>
          <cell r="AO632">
            <v>0.14000000000000001</v>
          </cell>
          <cell r="AP632">
            <v>4</v>
          </cell>
          <cell r="AQ632">
            <v>2750</v>
          </cell>
          <cell r="AR632">
            <v>0.17000000178813934</v>
          </cell>
          <cell r="AS632">
            <v>0.60000002384185791</v>
          </cell>
          <cell r="AT632">
            <v>0.25</v>
          </cell>
          <cell r="AU632">
            <v>0</v>
          </cell>
          <cell r="AV632">
            <v>0</v>
          </cell>
          <cell r="AW632">
            <v>0</v>
          </cell>
          <cell r="AX632">
            <v>0</v>
          </cell>
          <cell r="AY632">
            <v>1</v>
          </cell>
          <cell r="AZ632">
            <v>0</v>
          </cell>
          <cell r="BA632">
            <v>1</v>
          </cell>
          <cell r="BB632">
            <v>8932.701171875</v>
          </cell>
          <cell r="BC632">
            <v>610</v>
          </cell>
          <cell r="BD632">
            <v>4189</v>
          </cell>
          <cell r="BE632">
            <v>1079.5500030517578</v>
          </cell>
          <cell r="BF632">
            <v>610</v>
          </cell>
          <cell r="BG632">
            <v>2634.2477188755142</v>
          </cell>
          <cell r="BH632">
            <v>131.7123859437757</v>
          </cell>
          <cell r="BI632">
            <v>147.74968605628982</v>
          </cell>
          <cell r="BJ632" t="str">
            <v>MTGreatFalls3</v>
          </cell>
          <cell r="BK632">
            <v>0</v>
          </cell>
          <cell r="BL632" t="e">
            <v>#N/A</v>
          </cell>
          <cell r="BM632">
            <v>7855</v>
          </cell>
          <cell r="BN632">
            <v>8.5000000894069672E-2</v>
          </cell>
          <cell r="BO632">
            <v>4.3418183543465355E-2</v>
          </cell>
          <cell r="BP632">
            <v>0.14545454545454545</v>
          </cell>
          <cell r="BQ632">
            <v>0</v>
          </cell>
          <cell r="BR632">
            <v>233.7500024586916</v>
          </cell>
          <cell r="BS632">
            <v>119.40000474452972</v>
          </cell>
          <cell r="BT632">
            <v>400</v>
          </cell>
          <cell r="BU632">
            <v>227.6565812933375</v>
          </cell>
          <cell r="BV632">
            <v>1079.5500030517578</v>
          </cell>
        </row>
        <row r="633">
          <cell r="A633">
            <v>20043</v>
          </cell>
          <cell r="B633" t="e">
            <v>#N/A</v>
          </cell>
          <cell r="C633">
            <v>11706.002733344631</v>
          </cell>
          <cell r="D633" t="e">
            <v>#N/A</v>
          </cell>
          <cell r="E633">
            <v>0</v>
          </cell>
          <cell r="F633">
            <v>3792.75537109375</v>
          </cell>
          <cell r="G633">
            <v>54000</v>
          </cell>
          <cell r="H633" t="str">
            <v>Wood htstove</v>
          </cell>
          <cell r="I633" t="str">
            <v>Wood fireplace</v>
          </cell>
          <cell r="J633" t="str">
            <v>average</v>
          </cell>
          <cell r="K633">
            <v>75</v>
          </cell>
          <cell r="L633">
            <v>60</v>
          </cell>
          <cell r="M633">
            <v>1</v>
          </cell>
          <cell r="N633">
            <v>0</v>
          </cell>
          <cell r="O633">
            <v>0.31623473763465881</v>
          </cell>
          <cell r="P633">
            <v>0</v>
          </cell>
          <cell r="Q633">
            <v>48</v>
          </cell>
          <cell r="R633">
            <v>0</v>
          </cell>
          <cell r="S633" t="str">
            <v>Other</v>
          </cell>
          <cell r="T633" t="str">
            <v>Other</v>
          </cell>
          <cell r="U633">
            <v>0</v>
          </cell>
          <cell r="V633">
            <v>1</v>
          </cell>
          <cell r="W633">
            <v>1</v>
          </cell>
          <cell r="X633">
            <v>0</v>
          </cell>
          <cell r="Y633">
            <v>1</v>
          </cell>
          <cell r="Z633">
            <v>1</v>
          </cell>
          <cell r="AA633">
            <v>0</v>
          </cell>
          <cell r="AB633">
            <v>0</v>
          </cell>
          <cell r="AC633">
            <v>0</v>
          </cell>
          <cell r="AD633">
            <v>1</v>
          </cell>
          <cell r="AE633" t="e">
            <v>#N/A</v>
          </cell>
          <cell r="AF633" t="e">
            <v>#REF!</v>
          </cell>
          <cell r="AG633" t="e">
            <v>#N/A</v>
          </cell>
          <cell r="AH633">
            <v>202.01999258995056</v>
          </cell>
          <cell r="AI633">
            <v>66.600002646446228</v>
          </cell>
          <cell r="AJ633">
            <v>260</v>
          </cell>
          <cell r="AK633">
            <v>238.28000432252884</v>
          </cell>
          <cell r="AL633">
            <v>766.89999955892563</v>
          </cell>
          <cell r="AM633">
            <v>2296.4428532887373</v>
          </cell>
          <cell r="AN633">
            <v>9.1999999999999998E-2</v>
          </cell>
          <cell r="AO633">
            <v>0.14000000000000001</v>
          </cell>
          <cell r="AP633">
            <v>1</v>
          </cell>
          <cell r="AQ633">
            <v>1036</v>
          </cell>
          <cell r="AR633">
            <v>0.1949999928474426</v>
          </cell>
          <cell r="AS633">
            <v>0.60000002384185791</v>
          </cell>
          <cell r="AT633">
            <v>0.25</v>
          </cell>
          <cell r="AU633">
            <v>0.23000000417232513</v>
          </cell>
          <cell r="AV633">
            <v>0</v>
          </cell>
          <cell r="AW633">
            <v>0</v>
          </cell>
          <cell r="AX633">
            <v>0</v>
          </cell>
          <cell r="AY633">
            <v>0</v>
          </cell>
          <cell r="AZ633">
            <v>0</v>
          </cell>
          <cell r="BA633">
            <v>0</v>
          </cell>
          <cell r="BB633">
            <v>8194.2861328125</v>
          </cell>
          <cell r="BC633">
            <v>611</v>
          </cell>
          <cell r="BD633">
            <v>2223</v>
          </cell>
          <cell r="BE633">
            <v>655.44790649414063</v>
          </cell>
          <cell r="BF633">
            <v>611</v>
          </cell>
          <cell r="BG633">
            <v>2296.4428532887373</v>
          </cell>
          <cell r="BH633">
            <v>114.82214266443687</v>
          </cell>
          <cell r="BI633">
            <v>128.8028867552587</v>
          </cell>
          <cell r="BJ633" t="str">
            <v>WASpokaneFelts3</v>
          </cell>
          <cell r="BK633">
            <v>0</v>
          </cell>
          <cell r="BL633">
            <v>6200.28</v>
          </cell>
          <cell r="BM633">
            <v>6200.28</v>
          </cell>
          <cell r="BN633">
            <v>0.19499999284744263</v>
          </cell>
          <cell r="BO633">
            <v>6.4285716840199056E-2</v>
          </cell>
          <cell r="BP633">
            <v>0.25096525096525096</v>
          </cell>
          <cell r="BQ633">
            <v>0.23000000417232513</v>
          </cell>
          <cell r="BR633">
            <v>202.01999258995056</v>
          </cell>
          <cell r="BS633">
            <v>66.600002646446228</v>
          </cell>
          <cell r="BT633">
            <v>260</v>
          </cell>
          <cell r="BU633">
            <v>238.28000432252884</v>
          </cell>
          <cell r="BV633">
            <v>655.44790649414063</v>
          </cell>
        </row>
        <row r="634">
          <cell r="A634">
            <v>20051</v>
          </cell>
          <cell r="B634" t="e">
            <v>#N/A</v>
          </cell>
          <cell r="C634">
            <v>9028.7310048290055</v>
          </cell>
          <cell r="D634" t="e">
            <v>#N/A</v>
          </cell>
          <cell r="E634">
            <v>0</v>
          </cell>
          <cell r="F634">
            <v>1115.483642578125</v>
          </cell>
          <cell r="G634">
            <v>54000</v>
          </cell>
          <cell r="H634" t="str">
            <v>Wood htstove</v>
          </cell>
          <cell r="I634">
            <v>0</v>
          </cell>
          <cell r="J634" t="str">
            <v>average</v>
          </cell>
          <cell r="K634">
            <v>74</v>
          </cell>
          <cell r="L634">
            <v>60</v>
          </cell>
          <cell r="M634">
            <v>1</v>
          </cell>
          <cell r="N634">
            <v>0</v>
          </cell>
          <cell r="O634">
            <v>0.78143727779388428</v>
          </cell>
          <cell r="P634">
            <v>0</v>
          </cell>
          <cell r="Q634">
            <v>48</v>
          </cell>
          <cell r="R634">
            <v>0</v>
          </cell>
          <cell r="S634" t="str">
            <v>Other</v>
          </cell>
          <cell r="T634" t="str">
            <v>None</v>
          </cell>
          <cell r="U634">
            <v>0</v>
          </cell>
          <cell r="V634">
            <v>1</v>
          </cell>
          <cell r="W634">
            <v>0</v>
          </cell>
          <cell r="X634">
            <v>0</v>
          </cell>
          <cell r="Y634">
            <v>1</v>
          </cell>
          <cell r="Z634">
            <v>0</v>
          </cell>
          <cell r="AA634">
            <v>0</v>
          </cell>
          <cell r="AB634">
            <v>0</v>
          </cell>
          <cell r="AC634">
            <v>0</v>
          </cell>
          <cell r="AD634">
            <v>1</v>
          </cell>
          <cell r="AE634" t="e">
            <v>#N/A</v>
          </cell>
          <cell r="AF634" t="e">
            <v>#REF!</v>
          </cell>
          <cell r="AG634" t="e">
            <v>#N/A</v>
          </cell>
          <cell r="AH634">
            <v>62.640002489089966</v>
          </cell>
          <cell r="AI634">
            <v>41.800000905990601</v>
          </cell>
          <cell r="AJ634">
            <v>110.88000440597534</v>
          </cell>
          <cell r="AK634">
            <v>83.519998133182526</v>
          </cell>
          <cell r="AL634">
            <v>298.84000593423843</v>
          </cell>
          <cell r="AM634">
            <v>1248.0000055088396</v>
          </cell>
          <cell r="AN634">
            <v>9.1999999999999998E-2</v>
          </cell>
          <cell r="AO634">
            <v>0.14000000000000001</v>
          </cell>
          <cell r="AP634">
            <v>1</v>
          </cell>
          <cell r="AQ634">
            <v>812</v>
          </cell>
          <cell r="AR634">
            <v>4.5000001788139343E-2</v>
          </cell>
          <cell r="AS634">
            <v>0.55000001192092896</v>
          </cell>
          <cell r="AT634">
            <v>9.0000003576278687E-2</v>
          </cell>
          <cell r="AU634">
            <v>5.9999998658895493E-2</v>
          </cell>
          <cell r="AV634">
            <v>1</v>
          </cell>
          <cell r="AW634">
            <v>0</v>
          </cell>
          <cell r="AX634">
            <v>0</v>
          </cell>
          <cell r="AY634">
            <v>0</v>
          </cell>
          <cell r="AZ634">
            <v>0</v>
          </cell>
          <cell r="BA634">
            <v>0</v>
          </cell>
          <cell r="BB634">
            <v>10855.4521484375</v>
          </cell>
          <cell r="BC634">
            <v>612</v>
          </cell>
          <cell r="BD634">
            <v>4142</v>
          </cell>
          <cell r="BE634">
            <v>301.08378601074219</v>
          </cell>
          <cell r="BF634">
            <v>612</v>
          </cell>
          <cell r="BG634">
            <v>1248.0000055088396</v>
          </cell>
          <cell r="BH634">
            <v>62.400000275441982</v>
          </cell>
          <cell r="BI634">
            <v>69.997824308979787</v>
          </cell>
          <cell r="BJ634" t="str">
            <v>MTKalispell3</v>
          </cell>
          <cell r="BK634">
            <v>0</v>
          </cell>
          <cell r="BL634">
            <v>7927.5</v>
          </cell>
          <cell r="BM634">
            <v>7927.5</v>
          </cell>
          <cell r="BN634">
            <v>7.7142860208238878E-2</v>
          </cell>
          <cell r="BO634">
            <v>5.1477833628067245E-2</v>
          </cell>
          <cell r="BP634">
            <v>0.13655172956400904</v>
          </cell>
          <cell r="BQ634">
            <v>0.10285714055810656</v>
          </cell>
          <cell r="BR634">
            <v>62.640002489089966</v>
          </cell>
          <cell r="BS634">
            <v>41.800000905990601</v>
          </cell>
          <cell r="BT634">
            <v>110.88000440597534</v>
          </cell>
          <cell r="BU634">
            <v>83.519998133182526</v>
          </cell>
          <cell r="BV634">
            <v>301.08378601074219</v>
          </cell>
        </row>
        <row r="635">
          <cell r="A635">
            <v>20058</v>
          </cell>
          <cell r="B635">
            <v>11219.084439</v>
          </cell>
          <cell r="C635">
            <v>11653.201467963483</v>
          </cell>
          <cell r="D635">
            <v>-434.11702896348288</v>
          </cell>
          <cell r="E635">
            <v>449.01083374023438</v>
          </cell>
          <cell r="F635">
            <v>572.68792724609375</v>
          </cell>
          <cell r="G635">
            <v>0</v>
          </cell>
          <cell r="H635" t="str">
            <v>Electric heatpumpdualfuel</v>
          </cell>
          <cell r="I635">
            <v>0</v>
          </cell>
          <cell r="J635" t="str">
            <v>average</v>
          </cell>
          <cell r="K635">
            <v>64</v>
          </cell>
          <cell r="L635">
            <v>64</v>
          </cell>
          <cell r="M635">
            <v>4.1703281685898229E-2</v>
          </cell>
          <cell r="N635">
            <v>0.95829671831410179</v>
          </cell>
          <cell r="O635">
            <v>0.69642031192779541</v>
          </cell>
          <cell r="P635">
            <v>0.91981673240661621</v>
          </cell>
          <cell r="Q635">
            <v>54</v>
          </cell>
          <cell r="R635">
            <v>63</v>
          </cell>
          <cell r="S635" t="str">
            <v>Heat Pump</v>
          </cell>
          <cell r="T635" t="str">
            <v>None</v>
          </cell>
          <cell r="U635">
            <v>0</v>
          </cell>
          <cell r="V635">
            <v>0</v>
          </cell>
          <cell r="W635">
            <v>0</v>
          </cell>
          <cell r="X635">
            <v>0</v>
          </cell>
          <cell r="Y635">
            <v>0</v>
          </cell>
          <cell r="Z635">
            <v>0</v>
          </cell>
          <cell r="AA635">
            <v>0</v>
          </cell>
          <cell r="AB635">
            <v>0</v>
          </cell>
          <cell r="AC635">
            <v>0</v>
          </cell>
          <cell r="AD635">
            <v>0</v>
          </cell>
          <cell r="AE635">
            <v>1898.4243739936867</v>
          </cell>
          <cell r="AF635" t="e">
            <v>#REF!</v>
          </cell>
          <cell r="AG635">
            <v>5395.74</v>
          </cell>
          <cell r="AH635">
            <v>97.200003862380981</v>
          </cell>
          <cell r="AI635">
            <v>61.199998378753662</v>
          </cell>
          <cell r="AJ635">
            <v>81.919998168945313</v>
          </cell>
          <cell r="AK635">
            <v>48.600001931190491</v>
          </cell>
          <cell r="AL635">
            <v>288.92000234127045</v>
          </cell>
          <cell r="AM635">
            <v>1618.3923998875525</v>
          </cell>
          <cell r="AN635">
            <v>9.1999999999999998E-2</v>
          </cell>
          <cell r="AO635">
            <v>0.14000000000000001</v>
          </cell>
          <cell r="AP635">
            <v>1</v>
          </cell>
          <cell r="AQ635">
            <v>1080</v>
          </cell>
          <cell r="AR635">
            <v>9.0000003576278687E-2</v>
          </cell>
          <cell r="AS635">
            <v>0.44999998807907104</v>
          </cell>
          <cell r="AT635">
            <v>7.9999998211860657E-2</v>
          </cell>
          <cell r="AU635">
            <v>4.5000001788139343E-2</v>
          </cell>
          <cell r="AV635">
            <v>0</v>
          </cell>
          <cell r="AW635">
            <v>0</v>
          </cell>
          <cell r="AX635">
            <v>0</v>
          </cell>
          <cell r="AY635">
            <v>0</v>
          </cell>
          <cell r="AZ635">
            <v>0</v>
          </cell>
          <cell r="BA635">
            <v>0</v>
          </cell>
          <cell r="BB635">
            <v>5048.30029296875</v>
          </cell>
          <cell r="BC635">
            <v>613</v>
          </cell>
          <cell r="BD635">
            <v>3356</v>
          </cell>
          <cell r="BE635">
            <v>295.13580322265625</v>
          </cell>
          <cell r="BF635">
            <v>613</v>
          </cell>
          <cell r="BG635">
            <v>1618.3923998875525</v>
          </cell>
          <cell r="BH635">
            <v>80.919619994377626</v>
          </cell>
          <cell r="BI635">
            <v>90.77239292489304</v>
          </cell>
          <cell r="BJ635" t="str">
            <v>IDBoise3</v>
          </cell>
          <cell r="BK635" t="str">
            <v>IDBoise3</v>
          </cell>
          <cell r="BL635">
            <v>5395.74</v>
          </cell>
          <cell r="BM635">
            <v>5395.74</v>
          </cell>
          <cell r="BN635">
            <v>9.0000003576278687E-2</v>
          </cell>
          <cell r="BO635">
            <v>5.666666516551265E-2</v>
          </cell>
          <cell r="BP635">
            <v>7.5851850156430839E-2</v>
          </cell>
          <cell r="BQ635">
            <v>4.5000001788139343E-2</v>
          </cell>
          <cell r="BR635">
            <v>97.200003862380981</v>
          </cell>
          <cell r="BS635">
            <v>61.199998378753662</v>
          </cell>
          <cell r="BT635">
            <v>81.919998168945313</v>
          </cell>
          <cell r="BU635">
            <v>48.600001931190491</v>
          </cell>
          <cell r="BV635">
            <v>295.13580322265625</v>
          </cell>
        </row>
        <row r="636">
          <cell r="A636">
            <v>20065</v>
          </cell>
          <cell r="B636" t="e">
            <v>#N/A</v>
          </cell>
          <cell r="C636">
            <v>15694.508380634983</v>
          </cell>
          <cell r="D636" t="e">
            <v>#N/A</v>
          </cell>
          <cell r="E636">
            <v>0</v>
          </cell>
          <cell r="F636">
            <v>3971.178955078125</v>
          </cell>
          <cell r="G636">
            <v>80000</v>
          </cell>
          <cell r="H636" t="str">
            <v>Pellets htstove</v>
          </cell>
          <cell r="I636" t="str">
            <v>Electric baseboard</v>
          </cell>
          <cell r="J636" t="str">
            <v>average</v>
          </cell>
          <cell r="K636">
            <v>65</v>
          </cell>
          <cell r="L636">
            <v>65</v>
          </cell>
          <cell r="M636">
            <v>1</v>
          </cell>
          <cell r="N636">
            <v>0</v>
          </cell>
          <cell r="O636">
            <v>0.40027442574501038</v>
          </cell>
          <cell r="P636">
            <v>0</v>
          </cell>
          <cell r="Q636">
            <v>48</v>
          </cell>
          <cell r="R636">
            <v>0</v>
          </cell>
          <cell r="S636" t="str">
            <v>Other</v>
          </cell>
          <cell r="T636" t="str">
            <v>Electric</v>
          </cell>
          <cell r="U636">
            <v>0</v>
          </cell>
          <cell r="V636">
            <v>1</v>
          </cell>
          <cell r="W636">
            <v>1</v>
          </cell>
          <cell r="X636">
            <v>0</v>
          </cell>
          <cell r="Y636">
            <v>1</v>
          </cell>
          <cell r="Z636">
            <v>0</v>
          </cell>
          <cell r="AA636">
            <v>0</v>
          </cell>
          <cell r="AB636">
            <v>0</v>
          </cell>
          <cell r="AC636">
            <v>0</v>
          </cell>
          <cell r="AD636">
            <v>1</v>
          </cell>
          <cell r="AE636" t="e">
            <v>#N/A</v>
          </cell>
          <cell r="AF636" t="e">
            <v>#REF!</v>
          </cell>
          <cell r="AG636" t="e">
            <v>#N/A</v>
          </cell>
          <cell r="AH636">
            <v>46.440001845359802</v>
          </cell>
          <cell r="AI636">
            <v>119.10000085830688</v>
          </cell>
          <cell r="AJ636">
            <v>197.80200481009484</v>
          </cell>
          <cell r="AK636">
            <v>237.36000430583954</v>
          </cell>
          <cell r="AL636">
            <v>600.70201181960101</v>
          </cell>
          <cell r="AM636">
            <v>3500.1288134349379</v>
          </cell>
          <cell r="AN636">
            <v>9.1999999999999998E-2</v>
          </cell>
          <cell r="AO636">
            <v>0.14000000000000001</v>
          </cell>
          <cell r="AP636">
            <v>1</v>
          </cell>
          <cell r="AQ636">
            <v>1239</v>
          </cell>
          <cell r="AR636">
            <v>4.5000001788139343E-2</v>
          </cell>
          <cell r="AS636">
            <v>0.77337662895004466</v>
          </cell>
          <cell r="AT636">
            <v>0.11823192158403757</v>
          </cell>
          <cell r="AU636">
            <v>0.23000000417232513</v>
          </cell>
          <cell r="AV636">
            <v>1</v>
          </cell>
          <cell r="AW636">
            <v>0</v>
          </cell>
          <cell r="AX636">
            <v>0</v>
          </cell>
          <cell r="AY636">
            <v>0</v>
          </cell>
          <cell r="AZ636">
            <v>0</v>
          </cell>
          <cell r="BA636">
            <v>0</v>
          </cell>
          <cell r="BB636">
            <v>21220.130859375</v>
          </cell>
          <cell r="BC636">
            <v>614</v>
          </cell>
          <cell r="BD636">
            <v>3933</v>
          </cell>
          <cell r="BE636">
            <v>0</v>
          </cell>
          <cell r="BF636">
            <v>614</v>
          </cell>
          <cell r="BG636">
            <v>3500.1288134349379</v>
          </cell>
          <cell r="BH636">
            <v>175.0064406717469</v>
          </cell>
          <cell r="BI636">
            <v>196.31522488793877</v>
          </cell>
          <cell r="BJ636" t="str">
            <v>ORBaker3</v>
          </cell>
          <cell r="BK636">
            <v>0</v>
          </cell>
          <cell r="BL636" t="e">
            <v>#N/A</v>
          </cell>
          <cell r="BM636">
            <v>7147</v>
          </cell>
          <cell r="BN636">
            <v>3.7481841683099114E-2</v>
          </cell>
          <cell r="BO636">
            <v>9.6125908683056399E-2</v>
          </cell>
          <cell r="BP636">
            <v>0.1596464929863558</v>
          </cell>
          <cell r="BQ636">
            <v>0.1915738533541885</v>
          </cell>
          <cell r="BR636">
            <v>46.440001845359802</v>
          </cell>
          <cell r="BS636">
            <v>119.10000085830688</v>
          </cell>
          <cell r="BT636">
            <v>197.80200481009484</v>
          </cell>
          <cell r="BU636">
            <v>237.36000430583954</v>
          </cell>
          <cell r="BV636">
            <v>600.70201181960101</v>
          </cell>
        </row>
        <row r="637">
          <cell r="A637">
            <v>20066</v>
          </cell>
          <cell r="B637" t="e">
            <v>#N/A</v>
          </cell>
          <cell r="C637">
            <v>19099.077343063087</v>
          </cell>
          <cell r="D637" t="e">
            <v>#N/A</v>
          </cell>
          <cell r="E637">
            <v>0</v>
          </cell>
          <cell r="F637">
            <v>13823.5791015625</v>
          </cell>
          <cell r="G637">
            <v>36000</v>
          </cell>
          <cell r="H637" t="str">
            <v>Electric heatpump</v>
          </cell>
          <cell r="I637">
            <v>0</v>
          </cell>
          <cell r="J637" t="str">
            <v>average</v>
          </cell>
          <cell r="K637">
            <v>67</v>
          </cell>
          <cell r="L637">
            <v>64</v>
          </cell>
          <cell r="M637">
            <v>1</v>
          </cell>
          <cell r="N637">
            <v>0</v>
          </cell>
          <cell r="O637">
            <v>0.92580485343933105</v>
          </cell>
          <cell r="P637">
            <v>0</v>
          </cell>
          <cell r="Q637">
            <v>56</v>
          </cell>
          <cell r="R637">
            <v>0</v>
          </cell>
          <cell r="S637" t="str">
            <v>Heat Pump</v>
          </cell>
          <cell r="T637" t="str">
            <v>None</v>
          </cell>
          <cell r="U637">
            <v>0</v>
          </cell>
          <cell r="V637">
            <v>1</v>
          </cell>
          <cell r="W637">
            <v>0</v>
          </cell>
          <cell r="X637">
            <v>0</v>
          </cell>
          <cell r="Y637">
            <v>0</v>
          </cell>
          <cell r="Z637">
            <v>0</v>
          </cell>
          <cell r="AA637">
            <v>0</v>
          </cell>
          <cell r="AB637">
            <v>0</v>
          </cell>
          <cell r="AC637">
            <v>0</v>
          </cell>
          <cell r="AD637">
            <v>1</v>
          </cell>
          <cell r="AE637" t="e">
            <v>#N/A</v>
          </cell>
          <cell r="AF637" t="e">
            <v>#REF!</v>
          </cell>
          <cell r="AG637" t="e">
            <v>#N/A</v>
          </cell>
          <cell r="AH637">
            <v>172.50000685453415</v>
          </cell>
          <cell r="AI637">
            <v>259.1500056385994</v>
          </cell>
          <cell r="AJ637">
            <v>324.71999824047089</v>
          </cell>
          <cell r="AK637">
            <v>529.00000959634781</v>
          </cell>
          <cell r="AL637">
            <v>1285.3700203299522</v>
          </cell>
          <cell r="AM637">
            <v>2556.0852816686561</v>
          </cell>
          <cell r="AN637">
            <v>9.1999999999999998E-2</v>
          </cell>
          <cell r="AO637">
            <v>0.14000000000000001</v>
          </cell>
          <cell r="AP637">
            <v>1</v>
          </cell>
          <cell r="AQ637">
            <v>2300</v>
          </cell>
          <cell r="AR637">
            <v>7.5000002980232239E-2</v>
          </cell>
          <cell r="AS637">
            <v>0.55021232619660165</v>
          </cell>
          <cell r="AT637">
            <v>0.10999999940395355</v>
          </cell>
          <cell r="AU637">
            <v>0.23000000417232513</v>
          </cell>
          <cell r="AV637">
            <v>0</v>
          </cell>
          <cell r="AW637">
            <v>0</v>
          </cell>
          <cell r="AX637">
            <v>0</v>
          </cell>
          <cell r="AY637">
            <v>0</v>
          </cell>
          <cell r="AZ637">
            <v>0</v>
          </cell>
          <cell r="BA637">
            <v>0</v>
          </cell>
          <cell r="BB637">
            <v>25376.171875</v>
          </cell>
          <cell r="BC637">
            <v>615</v>
          </cell>
          <cell r="BD637">
            <v>5121</v>
          </cell>
          <cell r="BE637">
            <v>1035.7208862304688</v>
          </cell>
          <cell r="BF637">
            <v>615</v>
          </cell>
          <cell r="BG637">
            <v>2556.0852816686561</v>
          </cell>
          <cell r="BH637">
            <v>127.8042640834328</v>
          </cell>
          <cell r="BI637">
            <v>143.36571127823157</v>
          </cell>
          <cell r="BJ637" t="str">
            <v>WAPortAngeles3</v>
          </cell>
          <cell r="BK637">
            <v>0</v>
          </cell>
          <cell r="BL637">
            <v>5944.77</v>
          </cell>
          <cell r="BM637">
            <v>5944.77</v>
          </cell>
          <cell r="BN637">
            <v>7.5000002980232239E-2</v>
          </cell>
          <cell r="BO637">
            <v>0.11267391549504321</v>
          </cell>
          <cell r="BP637">
            <v>0.14118260793063953</v>
          </cell>
          <cell r="BQ637">
            <v>0.23000000417232513</v>
          </cell>
          <cell r="BR637">
            <v>172.50000685453415</v>
          </cell>
          <cell r="BS637">
            <v>259.1500056385994</v>
          </cell>
          <cell r="BT637">
            <v>324.71999824047089</v>
          </cell>
          <cell r="BU637">
            <v>529.00000959634781</v>
          </cell>
          <cell r="BV637">
            <v>1035.7208862304688</v>
          </cell>
        </row>
        <row r="638">
          <cell r="A638">
            <v>20076</v>
          </cell>
          <cell r="B638" t="e">
            <v>#N/A</v>
          </cell>
          <cell r="C638">
            <v>10316.066228797259</v>
          </cell>
          <cell r="D638" t="e">
            <v>#N/A</v>
          </cell>
          <cell r="E638">
            <v>0</v>
          </cell>
          <cell r="F638">
            <v>9979.0205078125</v>
          </cell>
          <cell r="G638">
            <v>2300</v>
          </cell>
          <cell r="H638" t="str">
            <v>Electric heatpump</v>
          </cell>
          <cell r="I638">
            <v>0</v>
          </cell>
          <cell r="J638" t="str">
            <v>average</v>
          </cell>
          <cell r="K638">
            <v>72</v>
          </cell>
          <cell r="L638">
            <v>72</v>
          </cell>
          <cell r="M638">
            <v>1</v>
          </cell>
          <cell r="N638">
            <v>0</v>
          </cell>
          <cell r="O638">
            <v>0.50319957733154297</v>
          </cell>
          <cell r="P638">
            <v>0</v>
          </cell>
          <cell r="Q638">
            <v>58</v>
          </cell>
          <cell r="R638">
            <v>0</v>
          </cell>
          <cell r="S638" t="str">
            <v>Heat Pump</v>
          </cell>
          <cell r="T638" t="str">
            <v>None</v>
          </cell>
          <cell r="U638">
            <v>0</v>
          </cell>
          <cell r="V638">
            <v>1</v>
          </cell>
          <cell r="W638">
            <v>0</v>
          </cell>
          <cell r="X638">
            <v>0</v>
          </cell>
          <cell r="Y638">
            <v>0</v>
          </cell>
          <cell r="Z638">
            <v>0</v>
          </cell>
          <cell r="AA638">
            <v>0</v>
          </cell>
          <cell r="AB638">
            <v>0</v>
          </cell>
          <cell r="AC638">
            <v>0</v>
          </cell>
          <cell r="AD638">
            <v>1</v>
          </cell>
          <cell r="AE638" t="e">
            <v>#N/A</v>
          </cell>
          <cell r="AF638" t="e">
            <v>#REF!</v>
          </cell>
          <cell r="AG638" t="e">
            <v>#N/A</v>
          </cell>
          <cell r="AH638">
            <v>160.20000636577606</v>
          </cell>
          <cell r="AI638">
            <v>132.74999648332596</v>
          </cell>
          <cell r="AJ638">
            <v>152.15999659895897</v>
          </cell>
          <cell r="AK638">
            <v>42.479999050498009</v>
          </cell>
          <cell r="AL638">
            <v>487.589998498559</v>
          </cell>
          <cell r="AM638">
            <v>3120.5906996825634</v>
          </cell>
          <cell r="AN638">
            <v>9.1999999999999998E-2</v>
          </cell>
          <cell r="AO638">
            <v>0.14000000000000001</v>
          </cell>
          <cell r="AP638">
            <v>1</v>
          </cell>
          <cell r="AQ638">
            <v>3492</v>
          </cell>
          <cell r="AR638">
            <v>7.5000002980232239E-2</v>
          </cell>
          <cell r="AS638">
            <v>0.44999998807907104</v>
          </cell>
          <cell r="AT638">
            <v>5.9999998658895493E-2</v>
          </cell>
          <cell r="AU638">
            <v>2.9999999329447746E-2</v>
          </cell>
          <cell r="AV638">
            <v>0</v>
          </cell>
          <cell r="AW638">
            <v>0</v>
          </cell>
          <cell r="AX638">
            <v>0</v>
          </cell>
          <cell r="AY638">
            <v>0</v>
          </cell>
          <cell r="AZ638">
            <v>0</v>
          </cell>
          <cell r="BA638">
            <v>0</v>
          </cell>
          <cell r="BB638">
            <v>17558.623046875</v>
          </cell>
          <cell r="BC638">
            <v>616</v>
          </cell>
          <cell r="BD638">
            <v>6433</v>
          </cell>
          <cell r="BE638">
            <v>547.17552185058594</v>
          </cell>
          <cell r="BF638">
            <v>616</v>
          </cell>
          <cell r="BG638">
            <v>3120.5906996825634</v>
          </cell>
          <cell r="BH638">
            <v>156.02953498412816</v>
          </cell>
          <cell r="BI638">
            <v>175.02769116379559</v>
          </cell>
          <cell r="BJ638" t="str">
            <v>IDCaldwell3</v>
          </cell>
          <cell r="BK638">
            <v>0</v>
          </cell>
          <cell r="BL638">
            <v>5808.84</v>
          </cell>
          <cell r="BM638">
            <v>5808.84</v>
          </cell>
          <cell r="BN638">
            <v>4.587629048275374E-2</v>
          </cell>
          <cell r="BO638">
            <v>3.8015462910459895E-2</v>
          </cell>
          <cell r="BP638">
            <v>4.3573882187559844E-2</v>
          </cell>
          <cell r="BQ638">
            <v>1.216494818170046E-2</v>
          </cell>
          <cell r="BR638">
            <v>160.20000636577606</v>
          </cell>
          <cell r="BS638">
            <v>132.74999648332596</v>
          </cell>
          <cell r="BT638">
            <v>152.15999659895897</v>
          </cell>
          <cell r="BU638">
            <v>42.479999050498009</v>
          </cell>
          <cell r="BV638">
            <v>547.17552185058594</v>
          </cell>
        </row>
        <row r="639">
          <cell r="A639">
            <v>20078</v>
          </cell>
          <cell r="B639" t="e">
            <v>#N/A</v>
          </cell>
          <cell r="C639">
            <v>20393.479077247568</v>
          </cell>
          <cell r="D639" t="e">
            <v>#N/A</v>
          </cell>
          <cell r="E639">
            <v>502.202880859375</v>
          </cell>
          <cell r="F639">
            <v>1531.4658203125</v>
          </cell>
          <cell r="G639">
            <v>36000</v>
          </cell>
          <cell r="H639" t="str">
            <v>Gas boiler</v>
          </cell>
          <cell r="I639">
            <v>0</v>
          </cell>
          <cell r="J639">
            <v>0.92307692766189497</v>
          </cell>
          <cell r="K639">
            <v>68</v>
          </cell>
          <cell r="L639">
            <v>68</v>
          </cell>
          <cell r="M639">
            <v>9.4242946549295603E-2</v>
          </cell>
          <cell r="N639">
            <v>0.90575705345070434</v>
          </cell>
          <cell r="O639">
            <v>0.49457186460494995</v>
          </cell>
          <cell r="P639">
            <v>0.89145511388778687</v>
          </cell>
          <cell r="Q639">
            <v>62</v>
          </cell>
          <cell r="R639">
            <v>57</v>
          </cell>
          <cell r="S639" t="str">
            <v>Gas Boiler</v>
          </cell>
          <cell r="T639" t="str">
            <v>None</v>
          </cell>
          <cell r="U639">
            <v>0</v>
          </cell>
          <cell r="V639">
            <v>1</v>
          </cell>
          <cell r="W639">
            <v>0</v>
          </cell>
          <cell r="X639">
            <v>0</v>
          </cell>
          <cell r="Y639">
            <v>1</v>
          </cell>
          <cell r="Z639">
            <v>0</v>
          </cell>
          <cell r="AA639">
            <v>0</v>
          </cell>
          <cell r="AB639">
            <v>0</v>
          </cell>
          <cell r="AC639">
            <v>0</v>
          </cell>
          <cell r="AD639">
            <v>1</v>
          </cell>
          <cell r="AE639" t="e">
            <v>#N/A</v>
          </cell>
          <cell r="AF639" t="e">
            <v>#REF!</v>
          </cell>
          <cell r="AG639" t="e">
            <v>#N/A</v>
          </cell>
          <cell r="AH639">
            <v>45.045000191777945</v>
          </cell>
          <cell r="AI639">
            <v>164.24999976158142</v>
          </cell>
          <cell r="AJ639">
            <v>119.51999732851982</v>
          </cell>
          <cell r="AK639" t="e">
            <v>#VALUE!</v>
          </cell>
          <cell r="AL639" t="e">
            <v>#VALUE!</v>
          </cell>
          <cell r="AM639">
            <v>2470.3594150328845</v>
          </cell>
          <cell r="AN639">
            <v>9.1999999999999998E-2</v>
          </cell>
          <cell r="AO639">
            <v>0.14000000000000001</v>
          </cell>
          <cell r="AP639">
            <v>4</v>
          </cell>
          <cell r="AQ639">
            <v>2574</v>
          </cell>
          <cell r="AR639">
            <v>3.5000000149011612E-2</v>
          </cell>
          <cell r="AS639">
            <v>0.72356828088802383</v>
          </cell>
          <cell r="AT639">
            <v>7.9999998211860657E-2</v>
          </cell>
          <cell r="AU639">
            <v>0</v>
          </cell>
          <cell r="AV639">
            <v>0</v>
          </cell>
          <cell r="AW639">
            <v>0</v>
          </cell>
          <cell r="AX639">
            <v>0</v>
          </cell>
          <cell r="AY639">
            <v>1</v>
          </cell>
          <cell r="AZ639">
            <v>0</v>
          </cell>
          <cell r="BA639">
            <v>1</v>
          </cell>
          <cell r="BB639">
            <v>11811.4951171875</v>
          </cell>
          <cell r="BC639">
            <v>617</v>
          </cell>
          <cell r="BD639">
            <v>5622</v>
          </cell>
          <cell r="BE639">
            <v>663.1049919128418</v>
          </cell>
          <cell r="BF639">
            <v>617</v>
          </cell>
          <cell r="BG639">
            <v>2470.3594150328845</v>
          </cell>
          <cell r="BH639">
            <v>123.51797075164423</v>
          </cell>
          <cell r="BI639">
            <v>138.55751887036442</v>
          </cell>
          <cell r="BJ639" t="str">
            <v>MTKalispell3</v>
          </cell>
          <cell r="BK639">
            <v>0</v>
          </cell>
          <cell r="BL639">
            <v>7927.5</v>
          </cell>
          <cell r="BM639">
            <v>7927.5</v>
          </cell>
          <cell r="BN639">
            <v>1.7500000074505806E-2</v>
          </cell>
          <cell r="BO639">
            <v>6.3811188718563103E-2</v>
          </cell>
          <cell r="BP639">
            <v>4.6433565395695348E-2</v>
          </cell>
          <cell r="BQ639">
            <v>0</v>
          </cell>
          <cell r="BR639">
            <v>45.045000191777945</v>
          </cell>
          <cell r="BS639">
            <v>164.24999976158142</v>
          </cell>
          <cell r="BT639">
            <v>119.51999732851982</v>
          </cell>
          <cell r="BU639">
            <v>213.08656009056389</v>
          </cell>
          <cell r="BV639">
            <v>663.1049919128418</v>
          </cell>
        </row>
        <row r="640">
          <cell r="A640">
            <v>20080</v>
          </cell>
          <cell r="B640" t="e">
            <v>#N/A</v>
          </cell>
          <cell r="C640">
            <v>31744.591796875</v>
          </cell>
          <cell r="D640" t="e">
            <v>#N/A</v>
          </cell>
          <cell r="E640">
            <v>0</v>
          </cell>
          <cell r="F640">
            <v>31744.591796875</v>
          </cell>
          <cell r="G640">
            <v>0</v>
          </cell>
          <cell r="H640" t="str">
            <v>Electric faf</v>
          </cell>
          <cell r="I640" t="str">
            <v>Wood htstove</v>
          </cell>
          <cell r="J640" t="str">
            <v>average</v>
          </cell>
          <cell r="K640">
            <v>75</v>
          </cell>
          <cell r="L640">
            <v>75</v>
          </cell>
          <cell r="M640">
            <v>1</v>
          </cell>
          <cell r="N640">
            <v>0</v>
          </cell>
          <cell r="O640">
            <v>0.61440569162368774</v>
          </cell>
          <cell r="P640">
            <v>0</v>
          </cell>
          <cell r="Q640">
            <v>56</v>
          </cell>
          <cell r="R640">
            <v>0</v>
          </cell>
          <cell r="S640" t="str">
            <v>Electric FAF</v>
          </cell>
          <cell r="T640" t="str">
            <v>Other</v>
          </cell>
          <cell r="U640">
            <v>0</v>
          </cell>
          <cell r="V640">
            <v>0</v>
          </cell>
          <cell r="W640">
            <v>0</v>
          </cell>
          <cell r="X640">
            <v>0</v>
          </cell>
          <cell r="Y640">
            <v>0</v>
          </cell>
          <cell r="Z640">
            <v>1</v>
          </cell>
          <cell r="AA640">
            <v>0</v>
          </cell>
          <cell r="AB640">
            <v>0</v>
          </cell>
          <cell r="AC640">
            <v>0</v>
          </cell>
          <cell r="AD640">
            <v>1</v>
          </cell>
          <cell r="AE640" t="e">
            <v>#N/A</v>
          </cell>
          <cell r="AF640" t="e">
            <v>#REF!</v>
          </cell>
          <cell r="AG640" t="e">
            <v>#N/A</v>
          </cell>
          <cell r="AH640">
            <v>83.250003308057785</v>
          </cell>
          <cell r="AI640">
            <v>189.20000410079956</v>
          </cell>
          <cell r="AJ640">
            <v>109.91999754309654</v>
          </cell>
          <cell r="AK640" t="e">
            <v>#VALUE!</v>
          </cell>
          <cell r="AL640" t="e">
            <v>#VALUE!</v>
          </cell>
          <cell r="AM640">
            <v>1401.5881262485932</v>
          </cell>
          <cell r="AN640">
            <v>9.1999999999999998E-2</v>
          </cell>
          <cell r="AO640">
            <v>0.14000000000000001</v>
          </cell>
          <cell r="AP640">
            <v>4</v>
          </cell>
          <cell r="AQ640">
            <v>2330</v>
          </cell>
          <cell r="AR640">
            <v>9.0000003576278687E-2</v>
          </cell>
          <cell r="AS640">
            <v>0.55000001192092896</v>
          </cell>
          <cell r="AT640">
            <v>5.9999998658895493E-2</v>
          </cell>
          <cell r="AU640">
            <v>0</v>
          </cell>
          <cell r="AV640">
            <v>1</v>
          </cell>
          <cell r="AW640">
            <v>0</v>
          </cell>
          <cell r="AX640">
            <v>0</v>
          </cell>
          <cell r="AY640">
            <v>0</v>
          </cell>
          <cell r="AZ640">
            <v>0</v>
          </cell>
          <cell r="BA640">
            <v>0</v>
          </cell>
          <cell r="BB640">
            <v>52402.09375</v>
          </cell>
          <cell r="BC640">
            <v>618</v>
          </cell>
          <cell r="BD640">
            <v>5066</v>
          </cell>
          <cell r="BE640">
            <v>668.83000183105469</v>
          </cell>
          <cell r="BF640">
            <v>618</v>
          </cell>
          <cell r="BG640">
            <v>1401.5881262485932</v>
          </cell>
          <cell r="BH640">
            <v>70.079406312429654</v>
          </cell>
          <cell r="BI640">
            <v>78.612274825031079</v>
          </cell>
          <cell r="BJ640" t="str">
            <v>WAEphrata3</v>
          </cell>
          <cell r="BK640">
            <v>0</v>
          </cell>
          <cell r="BL640">
            <v>5576.07</v>
          </cell>
          <cell r="BM640">
            <v>5576.07</v>
          </cell>
          <cell r="BN640">
            <v>3.5729615153672872E-2</v>
          </cell>
          <cell r="BO640">
            <v>8.120171849819724E-2</v>
          </cell>
          <cell r="BP640">
            <v>4.7175964610771046E-2</v>
          </cell>
          <cell r="BQ640">
            <v>0</v>
          </cell>
          <cell r="BR640">
            <v>83.250003308057785</v>
          </cell>
          <cell r="BS640">
            <v>189.20000410079956</v>
          </cell>
          <cell r="BT640">
            <v>109.91999754309654</v>
          </cell>
          <cell r="BU640">
            <v>192.88721251399141</v>
          </cell>
          <cell r="BV640">
            <v>668.83000183105469</v>
          </cell>
        </row>
        <row r="641">
          <cell r="A641">
            <v>20081</v>
          </cell>
          <cell r="B641" t="e">
            <v>#N/A</v>
          </cell>
          <cell r="C641">
            <v>15405.883703198271</v>
          </cell>
          <cell r="D641" t="e">
            <v>#N/A</v>
          </cell>
          <cell r="E641">
            <v>0</v>
          </cell>
          <cell r="F641">
            <v>5968.603515625</v>
          </cell>
          <cell r="G641">
            <v>64400</v>
          </cell>
          <cell r="H641" t="str">
            <v>Propane htstove</v>
          </cell>
          <cell r="I641" t="str">
            <v xml:space="preserve">Propane htstove AND Propane htstove AND Electric pluginheater AND </v>
          </cell>
          <cell r="J641" t="str">
            <v>average</v>
          </cell>
          <cell r="K641">
            <v>69</v>
          </cell>
          <cell r="L641">
            <v>69</v>
          </cell>
          <cell r="M641">
            <v>1</v>
          </cell>
          <cell r="N641">
            <v>0</v>
          </cell>
          <cell r="O641">
            <v>0.64226937294006348</v>
          </cell>
          <cell r="P641">
            <v>0</v>
          </cell>
          <cell r="Q641">
            <v>57</v>
          </cell>
          <cell r="R641">
            <v>0</v>
          </cell>
          <cell r="S641" t="str">
            <v>Other</v>
          </cell>
          <cell r="T641" t="str">
            <v>Other</v>
          </cell>
          <cell r="U641">
            <v>0</v>
          </cell>
          <cell r="V641">
            <v>1</v>
          </cell>
          <cell r="W641">
            <v>0</v>
          </cell>
          <cell r="X641">
            <v>0</v>
          </cell>
          <cell r="Y641">
            <v>1</v>
          </cell>
          <cell r="Z641">
            <v>1</v>
          </cell>
          <cell r="AA641">
            <v>0</v>
          </cell>
          <cell r="AB641">
            <v>0</v>
          </cell>
          <cell r="AC641">
            <v>0</v>
          </cell>
          <cell r="AD641">
            <v>1</v>
          </cell>
          <cell r="AE641" t="e">
            <v>#N/A</v>
          </cell>
          <cell r="AF641" t="e">
            <v>#REF!</v>
          </cell>
          <cell r="AG641" t="e">
            <v>#N/A</v>
          </cell>
          <cell r="AH641">
            <v>127.99999713897705</v>
          </cell>
          <cell r="AI641">
            <v>127.60000276565552</v>
          </cell>
          <cell r="AJ641">
            <v>138.87999927997589</v>
          </cell>
          <cell r="AK641" t="e">
            <v>#VALUE!</v>
          </cell>
          <cell r="AL641" t="e">
            <v>#VALUE!</v>
          </cell>
          <cell r="AM641">
            <v>2162.5808845776473</v>
          </cell>
          <cell r="AN641">
            <v>9.1999999999999998E-2</v>
          </cell>
          <cell r="AO641">
            <v>0.14000000000000001</v>
          </cell>
          <cell r="AP641">
            <v>4</v>
          </cell>
          <cell r="AQ641">
            <v>2776</v>
          </cell>
          <cell r="AR641">
            <v>7.9999998211860657E-2</v>
          </cell>
          <cell r="AS641">
            <v>0.55000001192092896</v>
          </cell>
          <cell r="AT641">
            <v>0.10457831271082522</v>
          </cell>
          <cell r="AU641">
            <v>0</v>
          </cell>
          <cell r="AV641">
            <v>0</v>
          </cell>
          <cell r="AW641">
            <v>0</v>
          </cell>
          <cell r="AX641">
            <v>0</v>
          </cell>
          <cell r="AY641">
            <v>0</v>
          </cell>
          <cell r="AZ641">
            <v>0</v>
          </cell>
          <cell r="BA641">
            <v>0</v>
          </cell>
          <cell r="BB641">
            <v>19601.80078125</v>
          </cell>
          <cell r="BC641">
            <v>619</v>
          </cell>
          <cell r="BD641">
            <v>11967</v>
          </cell>
          <cell r="BE641">
            <v>2156.1699447631836</v>
          </cell>
          <cell r="BF641">
            <v>619</v>
          </cell>
          <cell r="BG641">
            <v>2162.5808845776473</v>
          </cell>
          <cell r="BH641">
            <v>108.12904422888236</v>
          </cell>
          <cell r="BI641">
            <v>121.29483665419107</v>
          </cell>
          <cell r="BJ641" t="str">
            <v>MTBozeman3</v>
          </cell>
          <cell r="BK641">
            <v>0</v>
          </cell>
          <cell r="BL641">
            <v>8355.5400000000009</v>
          </cell>
          <cell r="BM641">
            <v>8355.5400000000009</v>
          </cell>
          <cell r="BN641">
            <v>4.6109509055827468E-2</v>
          </cell>
          <cell r="BO641">
            <v>4.5965418863708758E-2</v>
          </cell>
          <cell r="BP641">
            <v>5.0028818184429356E-2</v>
          </cell>
          <cell r="BQ641">
            <v>0</v>
          </cell>
          <cell r="BR641">
            <v>127.99999713897705</v>
          </cell>
          <cell r="BS641">
            <v>127.60000276565552</v>
          </cell>
          <cell r="BT641">
            <v>138.87999927997589</v>
          </cell>
          <cell r="BU641">
            <v>229.80897078920179</v>
          </cell>
          <cell r="BV641">
            <v>2156.1699447631836</v>
          </cell>
        </row>
        <row r="642">
          <cell r="A642">
            <v>20085</v>
          </cell>
          <cell r="B642" t="e">
            <v>#N/A</v>
          </cell>
          <cell r="C642">
            <v>11862.302694018812</v>
          </cell>
          <cell r="D642" t="e">
            <v>#N/A</v>
          </cell>
          <cell r="E642">
            <v>0</v>
          </cell>
          <cell r="F642">
            <v>1926.781005859375</v>
          </cell>
          <cell r="G642">
            <v>67800</v>
          </cell>
          <cell r="H642" t="str">
            <v>Wood htstove</v>
          </cell>
          <cell r="I642" t="str">
            <v xml:space="preserve">Electric baseboard AND Propane htstove AND </v>
          </cell>
          <cell r="J642" t="str">
            <v>average</v>
          </cell>
          <cell r="K642">
            <v>65</v>
          </cell>
          <cell r="L642">
            <v>0</v>
          </cell>
          <cell r="M642">
            <v>1</v>
          </cell>
          <cell r="N642">
            <v>0</v>
          </cell>
          <cell r="O642">
            <v>0.3788764476776123</v>
          </cell>
          <cell r="P642">
            <v>0</v>
          </cell>
          <cell r="Q642">
            <v>62</v>
          </cell>
          <cell r="R642">
            <v>0</v>
          </cell>
          <cell r="S642" t="str">
            <v>Other</v>
          </cell>
          <cell r="T642" t="str">
            <v>Other</v>
          </cell>
          <cell r="U642">
            <v>0</v>
          </cell>
          <cell r="V642">
            <v>1</v>
          </cell>
          <cell r="W642">
            <v>1</v>
          </cell>
          <cell r="X642">
            <v>0</v>
          </cell>
          <cell r="Y642">
            <v>1</v>
          </cell>
          <cell r="Z642">
            <v>1</v>
          </cell>
          <cell r="AA642">
            <v>0</v>
          </cell>
          <cell r="AB642">
            <v>0</v>
          </cell>
          <cell r="AC642">
            <v>0</v>
          </cell>
          <cell r="AD642">
            <v>1</v>
          </cell>
          <cell r="AE642" t="e">
            <v>#N/A</v>
          </cell>
          <cell r="AF642" t="e">
            <v>#REF!</v>
          </cell>
          <cell r="AG642" t="e">
            <v>#N/A</v>
          </cell>
          <cell r="AH642">
            <v>180.00000715255737</v>
          </cell>
          <cell r="AI642">
            <v>220.00000369548795</v>
          </cell>
          <cell r="AJ642">
            <v>200.88000798225403</v>
          </cell>
          <cell r="AK642">
            <v>142.739994764328</v>
          </cell>
          <cell r="AL642">
            <v>743.62001359462738</v>
          </cell>
          <cell r="AM642">
            <v>4616.3097811199095</v>
          </cell>
          <cell r="AN642">
            <v>9.1999999999999998E-2</v>
          </cell>
          <cell r="AO642">
            <v>0.14000000000000001</v>
          </cell>
          <cell r="AP642">
            <v>1</v>
          </cell>
          <cell r="AQ642">
            <v>2196</v>
          </cell>
          <cell r="AR642">
            <v>9.0000003576278687E-2</v>
          </cell>
          <cell r="AS642">
            <v>0.58510639280714882</v>
          </cell>
          <cell r="AT642">
            <v>9.0000003576278687E-2</v>
          </cell>
          <cell r="AU642">
            <v>6.4999997615814209E-2</v>
          </cell>
          <cell r="AV642">
            <v>0</v>
          </cell>
          <cell r="AW642">
            <v>0</v>
          </cell>
          <cell r="AX642">
            <v>0</v>
          </cell>
          <cell r="AY642">
            <v>0</v>
          </cell>
          <cell r="AZ642">
            <v>0</v>
          </cell>
          <cell r="BA642">
            <v>0</v>
          </cell>
          <cell r="BB642">
            <v>10927.765625</v>
          </cell>
          <cell r="BC642">
            <v>620</v>
          </cell>
          <cell r="BD642">
            <v>6873</v>
          </cell>
          <cell r="BE642">
            <v>736.20832061767578</v>
          </cell>
          <cell r="BF642">
            <v>620</v>
          </cell>
          <cell r="BG642">
            <v>4616.3097811199095</v>
          </cell>
          <cell r="BH642">
            <v>230.81548905599547</v>
          </cell>
          <cell r="BI642">
            <v>258.91958300345345</v>
          </cell>
          <cell r="BJ642" t="str">
            <v>WABellingham3</v>
          </cell>
          <cell r="BK642">
            <v>0</v>
          </cell>
          <cell r="BL642">
            <v>5764.86</v>
          </cell>
          <cell r="BM642">
            <v>5764.86</v>
          </cell>
          <cell r="BN642">
            <v>8.1967216371838514E-2</v>
          </cell>
          <cell r="BO642">
            <v>0.10018215104530416</v>
          </cell>
          <cell r="BP642">
            <v>9.1475413470971781E-2</v>
          </cell>
          <cell r="BQ642">
            <v>6.4999997615814209E-2</v>
          </cell>
          <cell r="BR642">
            <v>180.00000715255737</v>
          </cell>
          <cell r="BS642">
            <v>220.00000369548795</v>
          </cell>
          <cell r="BT642">
            <v>200.88000798225403</v>
          </cell>
          <cell r="BU642">
            <v>142.739994764328</v>
          </cell>
          <cell r="BV642">
            <v>736.20832061767578</v>
          </cell>
        </row>
        <row r="643">
          <cell r="A643">
            <v>20088</v>
          </cell>
          <cell r="B643">
            <v>13336.017387</v>
          </cell>
          <cell r="C643">
            <v>19263.518137467425</v>
          </cell>
          <cell r="D643">
            <v>-5927.500750467425</v>
          </cell>
          <cell r="E643">
            <v>674.27960205078125</v>
          </cell>
          <cell r="F643">
            <v>489.61386108398438</v>
          </cell>
          <cell r="G643">
            <v>0</v>
          </cell>
          <cell r="H643" t="str">
            <v>Gas faf</v>
          </cell>
          <cell r="I643">
            <v>0</v>
          </cell>
          <cell r="J643">
            <v>0.94999998807907104</v>
          </cell>
          <cell r="K643">
            <v>70</v>
          </cell>
          <cell r="L643">
            <v>70</v>
          </cell>
          <cell r="M643">
            <v>2.4176529812270413E-2</v>
          </cell>
          <cell r="N643">
            <v>0.97582347018772964</v>
          </cell>
          <cell r="O643">
            <v>0.52903813123703003</v>
          </cell>
          <cell r="P643">
            <v>0.91459566354751587</v>
          </cell>
          <cell r="Q643">
            <v>58</v>
          </cell>
          <cell r="R643">
            <v>64</v>
          </cell>
          <cell r="S643" t="str">
            <v>Gas FAF</v>
          </cell>
          <cell r="T643" t="str">
            <v>None</v>
          </cell>
          <cell r="U643">
            <v>0</v>
          </cell>
          <cell r="V643">
            <v>0</v>
          </cell>
          <cell r="W643">
            <v>0</v>
          </cell>
          <cell r="X643">
            <v>0</v>
          </cell>
          <cell r="Y643">
            <v>0</v>
          </cell>
          <cell r="Z643">
            <v>0</v>
          </cell>
          <cell r="AA643">
            <v>0</v>
          </cell>
          <cell r="AB643">
            <v>0</v>
          </cell>
          <cell r="AC643">
            <v>0</v>
          </cell>
          <cell r="AD643">
            <v>0</v>
          </cell>
          <cell r="AE643">
            <v>2454.5803825352705</v>
          </cell>
          <cell r="AF643" t="e">
            <v>#REF!</v>
          </cell>
          <cell r="AG643">
            <v>5395.74</v>
          </cell>
          <cell r="AH643">
            <v>98.799998760223389</v>
          </cell>
          <cell r="AI643">
            <v>164.35000383853912</v>
          </cell>
          <cell r="AJ643">
            <v>126.71999716758728</v>
          </cell>
          <cell r="AK643" t="e">
            <v>#VALUE!</v>
          </cell>
          <cell r="AL643" t="e">
            <v>#VALUE!</v>
          </cell>
          <cell r="AM643">
            <v>2723.1331067077058</v>
          </cell>
          <cell r="AN643">
            <v>9.1999999999999998E-2</v>
          </cell>
          <cell r="AO643">
            <v>0.14000000000000001</v>
          </cell>
          <cell r="AP643">
            <v>2</v>
          </cell>
          <cell r="AQ643">
            <v>2080</v>
          </cell>
          <cell r="AR643">
            <v>9.4999998807907104E-2</v>
          </cell>
          <cell r="AS643">
            <v>0.86047122428554512</v>
          </cell>
          <cell r="AT643">
            <v>7.9999998211860657E-2</v>
          </cell>
          <cell r="AU643">
            <v>0</v>
          </cell>
          <cell r="AV643">
            <v>0</v>
          </cell>
          <cell r="AW643">
            <v>1</v>
          </cell>
          <cell r="AX643">
            <v>0</v>
          </cell>
          <cell r="AY643">
            <v>0</v>
          </cell>
          <cell r="AZ643">
            <v>0</v>
          </cell>
          <cell r="BA643">
            <v>1</v>
          </cell>
          <cell r="BB643">
            <v>7419.35888671875</v>
          </cell>
          <cell r="BC643">
            <v>621</v>
          </cell>
          <cell r="BD643">
            <v>4423</v>
          </cell>
          <cell r="BE643">
            <v>548.74999237060547</v>
          </cell>
          <cell r="BF643">
            <v>621</v>
          </cell>
          <cell r="BG643">
            <v>2723.1331067077058</v>
          </cell>
          <cell r="BH643">
            <v>136.1566553353853</v>
          </cell>
          <cell r="BI643">
            <v>152.73508968902178</v>
          </cell>
          <cell r="BJ643" t="str">
            <v>IDBoise3</v>
          </cell>
          <cell r="BK643" t="str">
            <v>IDBoise3</v>
          </cell>
          <cell r="BL643">
            <v>5395.74</v>
          </cell>
          <cell r="BM643">
            <v>5395.74</v>
          </cell>
          <cell r="BN643">
            <v>4.7499999403953552E-2</v>
          </cell>
          <cell r="BO643">
            <v>7.9014424922374579E-2</v>
          </cell>
          <cell r="BP643">
            <v>6.0923075561340037E-2</v>
          </cell>
          <cell r="BQ643">
            <v>0</v>
          </cell>
          <cell r="BR643">
            <v>98.799998760223389</v>
          </cell>
          <cell r="BS643">
            <v>164.35000383853912</v>
          </cell>
          <cell r="BT643">
            <v>126.71999716758728</v>
          </cell>
          <cell r="BU643">
            <v>172.19115966914254</v>
          </cell>
          <cell r="BV643">
            <v>548.74999237060547</v>
          </cell>
        </row>
        <row r="644">
          <cell r="A644">
            <v>20089</v>
          </cell>
          <cell r="B644">
            <v>21749.157902999999</v>
          </cell>
          <cell r="C644">
            <v>13787.437210755163</v>
          </cell>
          <cell r="D644">
            <v>7961.7206922448368</v>
          </cell>
          <cell r="E644">
            <v>552.8870849609375</v>
          </cell>
          <cell r="F644">
            <v>824.0821533203125</v>
          </cell>
          <cell r="G644">
            <v>0</v>
          </cell>
          <cell r="H644" t="str">
            <v>Gas faf</v>
          </cell>
          <cell r="I644">
            <v>0</v>
          </cell>
          <cell r="J644">
            <v>0.80000001192092796</v>
          </cell>
          <cell r="K644">
            <v>73</v>
          </cell>
          <cell r="L644">
            <v>60</v>
          </cell>
          <cell r="M644">
            <v>4.8394926545128551E-2</v>
          </cell>
          <cell r="N644">
            <v>0.95160507345487133</v>
          </cell>
          <cell r="O644">
            <v>0.42092075943946838</v>
          </cell>
          <cell r="P644">
            <v>0.97704958915710449</v>
          </cell>
          <cell r="Q644">
            <v>48</v>
          </cell>
          <cell r="R644">
            <v>57</v>
          </cell>
          <cell r="S644" t="str">
            <v>Gas FAF</v>
          </cell>
          <cell r="T644" t="str">
            <v>None</v>
          </cell>
          <cell r="U644">
            <v>0</v>
          </cell>
          <cell r="V644">
            <v>0</v>
          </cell>
          <cell r="W644">
            <v>0</v>
          </cell>
          <cell r="X644">
            <v>0</v>
          </cell>
          <cell r="Y644">
            <v>0</v>
          </cell>
          <cell r="Z644">
            <v>0</v>
          </cell>
          <cell r="AA644">
            <v>0</v>
          </cell>
          <cell r="AB644">
            <v>0</v>
          </cell>
          <cell r="AC644">
            <v>0</v>
          </cell>
          <cell r="AD644">
            <v>0</v>
          </cell>
          <cell r="AE644">
            <v>2789.4399921741906</v>
          </cell>
          <cell r="AF644" t="e">
            <v>#REF!</v>
          </cell>
          <cell r="AG644">
            <v>7927.5</v>
          </cell>
          <cell r="AH644">
            <v>24.799999445676804</v>
          </cell>
          <cell r="AI644">
            <v>163.3500035405159</v>
          </cell>
          <cell r="AJ644">
            <v>106.40000158548355</v>
          </cell>
          <cell r="AK644">
            <v>285.20000517368317</v>
          </cell>
          <cell r="AL644">
            <v>579.75000974535942</v>
          </cell>
          <cell r="AM644">
            <v>2108.4031343366278</v>
          </cell>
          <cell r="AN644">
            <v>9.1999999999999998E-2</v>
          </cell>
          <cell r="AO644">
            <v>0.14000000000000001</v>
          </cell>
          <cell r="AP644">
            <v>1</v>
          </cell>
          <cell r="AQ644">
            <v>2192</v>
          </cell>
          <cell r="AR644">
            <v>1.9999999552965164E-2</v>
          </cell>
          <cell r="AS644">
            <v>0.55000001192092896</v>
          </cell>
          <cell r="AT644">
            <v>5.000000074505806E-2</v>
          </cell>
          <cell r="AU644">
            <v>0.23000000417232513</v>
          </cell>
          <cell r="AV644">
            <v>0</v>
          </cell>
          <cell r="AW644">
            <v>1</v>
          </cell>
          <cell r="AX644">
            <v>0</v>
          </cell>
          <cell r="AY644">
            <v>0</v>
          </cell>
          <cell r="AZ644">
            <v>0</v>
          </cell>
          <cell r="BA644">
            <v>1</v>
          </cell>
          <cell r="BB644">
            <v>13209.009765625</v>
          </cell>
          <cell r="BC644">
            <v>622</v>
          </cell>
          <cell r="BD644">
            <v>4926</v>
          </cell>
          <cell r="BE644">
            <v>469.44155502319336</v>
          </cell>
          <cell r="BF644">
            <v>622</v>
          </cell>
          <cell r="BG644">
            <v>2108.4031343366278</v>
          </cell>
          <cell r="BH644">
            <v>105.42015671683139</v>
          </cell>
          <cell r="BI644">
            <v>118.25611499867276</v>
          </cell>
          <cell r="BJ644" t="str">
            <v>MTKalispell3</v>
          </cell>
          <cell r="BK644" t="str">
            <v>MTKalispell3</v>
          </cell>
          <cell r="BL644">
            <v>7927.5</v>
          </cell>
          <cell r="BM644">
            <v>7927.5</v>
          </cell>
          <cell r="BN644">
            <v>1.1313868360254017E-2</v>
          </cell>
          <cell r="BO644">
            <v>7.4520987016658713E-2</v>
          </cell>
          <cell r="BP644">
            <v>4.8540146708706003E-2</v>
          </cell>
          <cell r="BQ644">
            <v>0.13010949141135181</v>
          </cell>
          <cell r="BR644">
            <v>24.799999445676804</v>
          </cell>
          <cell r="BS644">
            <v>163.3500035405159</v>
          </cell>
          <cell r="BT644">
            <v>106.40000158548355</v>
          </cell>
          <cell r="BU644">
            <v>285.20000517368317</v>
          </cell>
          <cell r="BV644">
            <v>469.44155502319336</v>
          </cell>
        </row>
        <row r="645">
          <cell r="A645">
            <v>20095</v>
          </cell>
          <cell r="B645" t="e">
            <v>#N/A</v>
          </cell>
          <cell r="C645">
            <v>5487.2729062866356</v>
          </cell>
          <cell r="D645" t="e">
            <v>#N/A</v>
          </cell>
          <cell r="E645">
            <v>0</v>
          </cell>
          <cell r="F645">
            <v>768.6328125</v>
          </cell>
          <cell r="G645">
            <v>32200</v>
          </cell>
          <cell r="H645" t="str">
            <v>Gas faf</v>
          </cell>
          <cell r="I645" t="str">
            <v>Propane htstove</v>
          </cell>
          <cell r="J645" t="str">
            <v>average</v>
          </cell>
          <cell r="K645">
            <v>68</v>
          </cell>
          <cell r="L645">
            <v>65</v>
          </cell>
          <cell r="M645">
            <v>1</v>
          </cell>
          <cell r="N645">
            <v>0</v>
          </cell>
          <cell r="O645">
            <v>0.20762178301811218</v>
          </cell>
          <cell r="P645">
            <v>0</v>
          </cell>
          <cell r="Q645">
            <v>52</v>
          </cell>
          <cell r="R645">
            <v>0</v>
          </cell>
          <cell r="S645" t="str">
            <v>Gas FAF</v>
          </cell>
          <cell r="T645" t="str">
            <v>Other</v>
          </cell>
          <cell r="U645">
            <v>0</v>
          </cell>
          <cell r="V645">
            <v>1</v>
          </cell>
          <cell r="W645">
            <v>1</v>
          </cell>
          <cell r="X645">
            <v>0</v>
          </cell>
          <cell r="Y645">
            <v>0</v>
          </cell>
          <cell r="Z645">
            <v>1</v>
          </cell>
          <cell r="AA645">
            <v>0</v>
          </cell>
          <cell r="AB645">
            <v>0</v>
          </cell>
          <cell r="AC645">
            <v>0</v>
          </cell>
          <cell r="AD645">
            <v>1</v>
          </cell>
          <cell r="AE645" t="e">
            <v>#N/A</v>
          </cell>
          <cell r="AF645" t="e">
            <v>#REF!</v>
          </cell>
          <cell r="AG645" t="e">
            <v>#N/A</v>
          </cell>
          <cell r="AH645">
            <v>31.1750004645437</v>
          </cell>
          <cell r="AI645">
            <v>202.84999960660934</v>
          </cell>
          <cell r="AJ645">
            <v>117.77999736741185</v>
          </cell>
          <cell r="AK645" t="e">
            <v>#VALUE!</v>
          </cell>
          <cell r="AL645" t="e">
            <v>#VALUE!</v>
          </cell>
          <cell r="AM645">
            <v>2012.0027824554099</v>
          </cell>
          <cell r="AN645">
            <v>5.1809418946504593E-2</v>
          </cell>
          <cell r="AO645">
            <v>7.78941810131073E-2</v>
          </cell>
          <cell r="AP645">
            <v>2</v>
          </cell>
          <cell r="AQ645">
            <v>2494</v>
          </cell>
          <cell r="AR645">
            <v>2.500000037252903E-2</v>
          </cell>
          <cell r="AS645">
            <v>0.49596576920931379</v>
          </cell>
          <cell r="AT645">
            <v>5.9999998658895493E-2</v>
          </cell>
          <cell r="AU645">
            <v>0</v>
          </cell>
          <cell r="AV645">
            <v>1</v>
          </cell>
          <cell r="AW645">
            <v>1</v>
          </cell>
          <cell r="AX645">
            <v>0</v>
          </cell>
          <cell r="AY645">
            <v>0</v>
          </cell>
          <cell r="AZ645">
            <v>0</v>
          </cell>
          <cell r="BA645">
            <v>1</v>
          </cell>
          <cell r="BB645">
            <v>16966.296875</v>
          </cell>
          <cell r="BC645">
            <v>623</v>
          </cell>
          <cell r="BD645">
            <v>5510</v>
          </cell>
          <cell r="BE645">
            <v>592.19501304626465</v>
          </cell>
          <cell r="BF645">
            <v>623</v>
          </cell>
          <cell r="BG645">
            <v>2012.0027824554099</v>
          </cell>
          <cell r="BH645">
            <v>100.6001391227705</v>
          </cell>
          <cell r="BI645">
            <v>112.84921206235903</v>
          </cell>
          <cell r="BJ645" t="str">
            <v>WAWallaWalla3</v>
          </cell>
          <cell r="BK645">
            <v>0</v>
          </cell>
          <cell r="BL645" t="e">
            <v>#N/A</v>
          </cell>
          <cell r="BM645">
            <v>4839</v>
          </cell>
          <cell r="BN645">
            <v>1.2500000186264515E-2</v>
          </cell>
          <cell r="BO645">
            <v>8.1335204333043046E-2</v>
          </cell>
          <cell r="BP645">
            <v>4.7225339762394486E-2</v>
          </cell>
          <cell r="BQ645">
            <v>0</v>
          </cell>
          <cell r="BR645">
            <v>31.1750004645437</v>
          </cell>
          <cell r="BS645">
            <v>202.84999960660934</v>
          </cell>
          <cell r="BT645">
            <v>117.77999736741185</v>
          </cell>
          <cell r="BU645">
            <v>206.46382318021227</v>
          </cell>
          <cell r="BV645">
            <v>592.19501304626465</v>
          </cell>
        </row>
        <row r="646">
          <cell r="A646">
            <v>20100</v>
          </cell>
          <cell r="B646" t="e">
            <v>#N/A</v>
          </cell>
          <cell r="C646">
            <v>29875.432234238677</v>
          </cell>
          <cell r="D646" t="e">
            <v>#N/A</v>
          </cell>
          <cell r="E646">
            <v>1223.2197265625</v>
          </cell>
          <cell r="F646">
            <v>0</v>
          </cell>
          <cell r="G646">
            <v>0</v>
          </cell>
          <cell r="H646" t="str">
            <v>Gas boiler</v>
          </cell>
          <cell r="I646">
            <v>0</v>
          </cell>
          <cell r="J646">
            <v>0.83333331346511796</v>
          </cell>
          <cell r="K646">
            <v>74</v>
          </cell>
          <cell r="L646">
            <v>66</v>
          </cell>
          <cell r="M646">
            <v>0</v>
          </cell>
          <cell r="N646">
            <v>1</v>
          </cell>
          <cell r="O646">
            <v>0.30181151628494263</v>
          </cell>
          <cell r="P646">
            <v>0.99014538526535034</v>
          </cell>
          <cell r="Q646">
            <v>70</v>
          </cell>
          <cell r="R646">
            <v>69</v>
          </cell>
          <cell r="S646" t="str">
            <v>Gas Boiler</v>
          </cell>
          <cell r="T646" t="str">
            <v>None</v>
          </cell>
          <cell r="U646">
            <v>0</v>
          </cell>
          <cell r="V646">
            <v>0</v>
          </cell>
          <cell r="W646">
            <v>0</v>
          </cell>
          <cell r="X646">
            <v>0</v>
          </cell>
          <cell r="Y646">
            <v>1</v>
          </cell>
          <cell r="Z646">
            <v>0</v>
          </cell>
          <cell r="AA646">
            <v>1</v>
          </cell>
          <cell r="AB646">
            <v>1</v>
          </cell>
          <cell r="AC646">
            <v>0</v>
          </cell>
          <cell r="AD646">
            <v>1</v>
          </cell>
          <cell r="AE646" t="e">
            <v>#N/A</v>
          </cell>
          <cell r="AF646" t="e">
            <v>#REF!</v>
          </cell>
          <cell r="AG646" t="e">
            <v>#N/A</v>
          </cell>
          <cell r="AH646">
            <v>33.119999259710312</v>
          </cell>
          <cell r="AI646">
            <v>94.60000205039978</v>
          </cell>
          <cell r="AJ646">
            <v>119.03999733924866</v>
          </cell>
          <cell r="AK646">
            <v>264.96000480651855</v>
          </cell>
          <cell r="AL646">
            <v>511.7200034558773</v>
          </cell>
          <cell r="AM646">
            <v>2278.7235231684558</v>
          </cell>
          <cell r="AN646">
            <v>9.1999999999999998E-2</v>
          </cell>
          <cell r="AO646">
            <v>0.14000000000000001</v>
          </cell>
          <cell r="AP646" t="str">
            <v>FLAG</v>
          </cell>
          <cell r="AQ646">
            <v>1656</v>
          </cell>
          <cell r="AR646">
            <v>1.9999999552965164E-2</v>
          </cell>
          <cell r="AS646">
            <v>0.55000001192092896</v>
          </cell>
          <cell r="AT646">
            <v>7.9999998211860657E-2</v>
          </cell>
          <cell r="AU646">
            <v>0.23000000417232513</v>
          </cell>
          <cell r="AV646">
            <v>0</v>
          </cell>
          <cell r="AW646">
            <v>0</v>
          </cell>
          <cell r="AX646">
            <v>0</v>
          </cell>
          <cell r="AY646">
            <v>1</v>
          </cell>
          <cell r="AZ646">
            <v>0</v>
          </cell>
          <cell r="BA646">
            <v>1</v>
          </cell>
          <cell r="BB646">
            <v>5155.8017578125</v>
          </cell>
          <cell r="BC646">
            <v>624</v>
          </cell>
          <cell r="BD646">
            <v>4969</v>
          </cell>
          <cell r="BE646">
            <v>475.53600692749023</v>
          </cell>
          <cell r="BF646">
            <v>624</v>
          </cell>
          <cell r="BG646">
            <v>2278.7235231684558</v>
          </cell>
          <cell r="BH646">
            <v>113.9361761584228</v>
          </cell>
          <cell r="BI646">
            <v>127.80904496747235</v>
          </cell>
          <cell r="BJ646" t="str">
            <v>MTMissoula3</v>
          </cell>
          <cell r="BK646">
            <v>0</v>
          </cell>
          <cell r="BL646">
            <v>7322.7</v>
          </cell>
          <cell r="BM646">
            <v>7322.7</v>
          </cell>
          <cell r="BN646">
            <v>1.9999999552965164E-2</v>
          </cell>
          <cell r="BO646">
            <v>5.7125605102898415E-2</v>
          </cell>
          <cell r="BP646">
            <v>7.1884056364280594E-2</v>
          </cell>
          <cell r="BQ646">
            <v>0.16000000290248706</v>
          </cell>
          <cell r="BR646">
            <v>33.119999259710312</v>
          </cell>
          <cell r="BS646">
            <v>94.60000205039978</v>
          </cell>
          <cell r="BT646">
            <v>119.03999733924866</v>
          </cell>
          <cell r="BU646">
            <v>264.96000480651855</v>
          </cell>
          <cell r="BV646">
            <v>475.53600692749023</v>
          </cell>
        </row>
        <row r="647">
          <cell r="A647">
            <v>20106</v>
          </cell>
          <cell r="B647">
            <v>25673.173637</v>
          </cell>
          <cell r="C647">
            <v>8194.1806049564802</v>
          </cell>
          <cell r="D647">
            <v>17478.99303204352</v>
          </cell>
          <cell r="E647">
            <v>306.36322021484375</v>
          </cell>
          <cell r="F647">
            <v>906.882568359375</v>
          </cell>
          <cell r="G647">
            <v>0</v>
          </cell>
          <cell r="H647" t="str">
            <v>Gas faf</v>
          </cell>
          <cell r="I647">
            <v>0</v>
          </cell>
          <cell r="J647">
            <v>0.81159418821334794</v>
          </cell>
          <cell r="K647">
            <v>71</v>
          </cell>
          <cell r="L647">
            <v>70</v>
          </cell>
          <cell r="M647">
            <v>9.1735185052821688E-2</v>
          </cell>
          <cell r="N647">
            <v>0.90826481494717837</v>
          </cell>
          <cell r="O647">
            <v>0.47076565027236938</v>
          </cell>
          <cell r="P647">
            <v>0.98255693912506104</v>
          </cell>
          <cell r="Q647">
            <v>57</v>
          </cell>
          <cell r="R647">
            <v>58</v>
          </cell>
          <cell r="S647" t="str">
            <v>Gas FAF</v>
          </cell>
          <cell r="T647" t="str">
            <v>None</v>
          </cell>
          <cell r="U647">
            <v>0</v>
          </cell>
          <cell r="V647">
            <v>0</v>
          </cell>
          <cell r="W647">
            <v>0</v>
          </cell>
          <cell r="X647">
            <v>0</v>
          </cell>
          <cell r="Y647">
            <v>0</v>
          </cell>
          <cell r="Z647">
            <v>0</v>
          </cell>
          <cell r="AA647">
            <v>0</v>
          </cell>
          <cell r="AB647">
            <v>0</v>
          </cell>
          <cell r="AC647">
            <v>0</v>
          </cell>
          <cell r="AD647">
            <v>0</v>
          </cell>
          <cell r="AE647">
            <v>1863.8778886364021</v>
          </cell>
          <cell r="AF647" t="e">
            <v>#REF!</v>
          </cell>
          <cell r="AG647">
            <v>5395.74</v>
          </cell>
          <cell r="AH647">
            <v>146.15999579429626</v>
          </cell>
          <cell r="AI647">
            <v>66.150002002716064</v>
          </cell>
          <cell r="AJ647">
            <v>216.21600000000001</v>
          </cell>
          <cell r="AK647">
            <v>231.84000420570374</v>
          </cell>
          <cell r="AL647">
            <v>660.36600200271607</v>
          </cell>
          <cell r="AM647">
            <v>1923.2553895215335</v>
          </cell>
          <cell r="AN647">
            <v>9.1999999999999998E-2</v>
          </cell>
          <cell r="AO647">
            <v>0.14000000000000001</v>
          </cell>
          <cell r="AP647">
            <v>1</v>
          </cell>
          <cell r="AQ647">
            <v>1008</v>
          </cell>
          <cell r="AR647">
            <v>0.14499999582767487</v>
          </cell>
          <cell r="AS647">
            <v>0.63000001907348635</v>
          </cell>
          <cell r="AT647">
            <v>0.23400000000000001</v>
          </cell>
          <cell r="AU647">
            <v>0.23000000417232513</v>
          </cell>
          <cell r="AV647">
            <v>0</v>
          </cell>
          <cell r="AW647">
            <v>1</v>
          </cell>
          <cell r="AX647">
            <v>0</v>
          </cell>
          <cell r="AY647">
            <v>0</v>
          </cell>
          <cell r="AZ647">
            <v>0</v>
          </cell>
          <cell r="BA647">
            <v>1</v>
          </cell>
          <cell r="BB647">
            <v>6172.3525390625</v>
          </cell>
          <cell r="BC647">
            <v>625</v>
          </cell>
          <cell r="BD647">
            <v>3085</v>
          </cell>
          <cell r="BE647">
            <v>688.50254058837891</v>
          </cell>
          <cell r="BF647">
            <v>625</v>
          </cell>
          <cell r="BG647">
            <v>1923.2553895215335</v>
          </cell>
          <cell r="BH647">
            <v>96.162769476076676</v>
          </cell>
          <cell r="BI647">
            <v>107.87154828748376</v>
          </cell>
          <cell r="BJ647" t="str">
            <v>IDBoise3</v>
          </cell>
          <cell r="BK647" t="str">
            <v>IDBoise3</v>
          </cell>
          <cell r="BL647">
            <v>5395.74</v>
          </cell>
          <cell r="BM647">
            <v>5395.74</v>
          </cell>
          <cell r="BN647">
            <v>0.14499999582767487</v>
          </cell>
          <cell r="BO647">
            <v>6.5625001986821488E-2</v>
          </cell>
          <cell r="BP647">
            <v>0.2145</v>
          </cell>
          <cell r="BQ647">
            <v>0.23000000417232513</v>
          </cell>
          <cell r="BR647">
            <v>146.15999579429626</v>
          </cell>
          <cell r="BS647">
            <v>66.150002002716064</v>
          </cell>
          <cell r="BT647">
            <v>216.21600000000001</v>
          </cell>
          <cell r="BU647">
            <v>231.84000420570374</v>
          </cell>
          <cell r="BV647">
            <v>688.50254058837891</v>
          </cell>
        </row>
        <row r="648">
          <cell r="A648">
            <v>20108</v>
          </cell>
          <cell r="B648">
            <v>15039.662514</v>
          </cell>
          <cell r="C648">
            <v>20635.387861602889</v>
          </cell>
          <cell r="D648">
            <v>-5595.7253476028891</v>
          </cell>
          <cell r="E648">
            <v>836.1988525390625</v>
          </cell>
          <cell r="F648">
            <v>0</v>
          </cell>
          <cell r="G648">
            <v>0</v>
          </cell>
          <cell r="H648" t="str">
            <v>Gas faf</v>
          </cell>
          <cell r="I648" t="str">
            <v>Gas htstove</v>
          </cell>
          <cell r="J648" t="str">
            <v>average</v>
          </cell>
          <cell r="K648">
            <v>70</v>
          </cell>
          <cell r="L648">
            <v>68</v>
          </cell>
          <cell r="M648">
            <v>0</v>
          </cell>
          <cell r="N648">
            <v>1</v>
          </cell>
          <cell r="O648">
            <v>0.12260974198579788</v>
          </cell>
          <cell r="P648">
            <v>0.97604340314865112</v>
          </cell>
          <cell r="Q648">
            <v>69</v>
          </cell>
          <cell r="R648">
            <v>63</v>
          </cell>
          <cell r="S648" t="str">
            <v>Gas FAF</v>
          </cell>
          <cell r="T648" t="str">
            <v>Gas</v>
          </cell>
          <cell r="U648">
            <v>0</v>
          </cell>
          <cell r="V648">
            <v>0</v>
          </cell>
          <cell r="W648">
            <v>0</v>
          </cell>
          <cell r="X648">
            <v>0</v>
          </cell>
          <cell r="Y648">
            <v>0</v>
          </cell>
          <cell r="Z648">
            <v>0</v>
          </cell>
          <cell r="AA648">
            <v>0</v>
          </cell>
          <cell r="AB648">
            <v>0</v>
          </cell>
          <cell r="AC648">
            <v>0</v>
          </cell>
          <cell r="AD648">
            <v>0</v>
          </cell>
          <cell r="AE648">
            <v>3685.7868503132495</v>
          </cell>
          <cell r="AF648" t="e">
            <v>#REF!</v>
          </cell>
          <cell r="AG648">
            <v>6147.06</v>
          </cell>
          <cell r="AH648">
            <v>107.87500385195017</v>
          </cell>
          <cell r="AI648">
            <v>123.20000267028809</v>
          </cell>
          <cell r="AJ648">
            <v>86.879998058080673</v>
          </cell>
          <cell r="AK648">
            <v>389.8500070720911</v>
          </cell>
          <cell r="AL648">
            <v>707.80501165241003</v>
          </cell>
          <cell r="AM648">
            <v>1745.0402533113481</v>
          </cell>
          <cell r="AN648">
            <v>0.14262290298938751</v>
          </cell>
          <cell r="AO648">
            <v>0.55404281616210938</v>
          </cell>
          <cell r="AP648">
            <v>1</v>
          </cell>
          <cell r="AQ648">
            <v>1695</v>
          </cell>
          <cell r="AR648">
            <v>6.3643070119144649E-2</v>
          </cell>
          <cell r="AS648">
            <v>0.55000001192092896</v>
          </cell>
          <cell r="AT648">
            <v>5.9999998658895493E-2</v>
          </cell>
          <cell r="AU648">
            <v>0.23000000417232513</v>
          </cell>
          <cell r="AV648">
            <v>1</v>
          </cell>
          <cell r="AW648">
            <v>1</v>
          </cell>
          <cell r="AX648">
            <v>0</v>
          </cell>
          <cell r="AY648">
            <v>0</v>
          </cell>
          <cell r="AZ648">
            <v>0</v>
          </cell>
          <cell r="BA648">
            <v>1</v>
          </cell>
          <cell r="BB648">
            <v>7083.5458984375</v>
          </cell>
          <cell r="BC648">
            <v>626</v>
          </cell>
          <cell r="BD648">
            <v>5104</v>
          </cell>
          <cell r="BE648">
            <v>442.07183837890625</v>
          </cell>
          <cell r="BF648">
            <v>626</v>
          </cell>
          <cell r="BG648">
            <v>1745.0402533113481</v>
          </cell>
          <cell r="BH648">
            <v>87.252012665567406</v>
          </cell>
          <cell r="BI648">
            <v>97.875817727726883</v>
          </cell>
          <cell r="BJ648" t="str">
            <v>IDTwinFalls3</v>
          </cell>
          <cell r="BK648" t="str">
            <v>IDTwinFalls3</v>
          </cell>
          <cell r="BL648">
            <v>6147.06</v>
          </cell>
          <cell r="BM648">
            <v>6147.06</v>
          </cell>
          <cell r="BN648">
            <v>6.3643070119144649E-2</v>
          </cell>
          <cell r="BO648">
            <v>7.2684367357102111E-2</v>
          </cell>
          <cell r="BP648">
            <v>5.1256636022466474E-2</v>
          </cell>
          <cell r="BQ648">
            <v>0.23000000417232513</v>
          </cell>
          <cell r="BR648">
            <v>107.87500385195017</v>
          </cell>
          <cell r="BS648">
            <v>123.20000267028809</v>
          </cell>
          <cell r="BT648">
            <v>86.879998058080673</v>
          </cell>
          <cell r="BU648">
            <v>389.8500070720911</v>
          </cell>
          <cell r="BV648">
            <v>442.07183837890625</v>
          </cell>
        </row>
        <row r="649">
          <cell r="A649">
            <v>20109</v>
          </cell>
          <cell r="B649">
            <v>19600.568125000002</v>
          </cell>
          <cell r="C649">
            <v>15575.801021598287</v>
          </cell>
          <cell r="D649">
            <v>4024.7671034017148</v>
          </cell>
          <cell r="E649">
            <v>611.47015380859375</v>
          </cell>
          <cell r="F649">
            <v>486.17999267578125</v>
          </cell>
          <cell r="G649">
            <v>0</v>
          </cell>
          <cell r="H649" t="str">
            <v>Gas faf</v>
          </cell>
          <cell r="I649">
            <v>0</v>
          </cell>
          <cell r="J649" t="str">
            <v>average</v>
          </cell>
          <cell r="K649">
            <v>65</v>
          </cell>
          <cell r="L649">
            <v>0</v>
          </cell>
          <cell r="M649">
            <v>2.6412282149662503E-2</v>
          </cell>
          <cell r="N649">
            <v>0.97358771785033749</v>
          </cell>
          <cell r="O649">
            <v>0.543781578540802</v>
          </cell>
          <cell r="P649">
            <v>0.94649863243103027</v>
          </cell>
          <cell r="Q649">
            <v>54</v>
          </cell>
          <cell r="R649">
            <v>61</v>
          </cell>
          <cell r="S649" t="str">
            <v>Gas FAF</v>
          </cell>
          <cell r="T649" t="str">
            <v>None</v>
          </cell>
          <cell r="U649">
            <v>0</v>
          </cell>
          <cell r="V649">
            <v>0</v>
          </cell>
          <cell r="W649">
            <v>0</v>
          </cell>
          <cell r="X649">
            <v>0</v>
          </cell>
          <cell r="Y649">
            <v>0</v>
          </cell>
          <cell r="Z649">
            <v>0</v>
          </cell>
          <cell r="AA649">
            <v>0</v>
          </cell>
          <cell r="AB649">
            <v>0</v>
          </cell>
          <cell r="AC649">
            <v>0</v>
          </cell>
          <cell r="AD649">
            <v>0</v>
          </cell>
          <cell r="AE649">
            <v>1280.6105724599402</v>
          </cell>
          <cell r="AF649" t="e">
            <v>#REF!</v>
          </cell>
          <cell r="AG649">
            <v>4932.6000000000004</v>
          </cell>
          <cell r="AH649">
            <v>158.72000122070313</v>
          </cell>
          <cell r="AI649">
            <v>37.900000691413879</v>
          </cell>
          <cell r="AJ649">
            <v>250.84800000000001</v>
          </cell>
          <cell r="AK649">
            <v>235.52000427246094</v>
          </cell>
          <cell r="AL649">
            <v>682.9880061845779</v>
          </cell>
          <cell r="AM649">
            <v>3046.7775477853265</v>
          </cell>
          <cell r="AN649">
            <v>9.1999999999999998E-2</v>
          </cell>
          <cell r="AO649">
            <v>0.14000000000000001</v>
          </cell>
          <cell r="AP649">
            <v>1</v>
          </cell>
          <cell r="AQ649">
            <v>1043</v>
          </cell>
          <cell r="AR649">
            <v>0.1550000011920929</v>
          </cell>
          <cell r="AS649">
            <v>0.57424243471839209</v>
          </cell>
          <cell r="AT649">
            <v>0.23400000000000001</v>
          </cell>
          <cell r="AU649">
            <v>0.23000000417232513</v>
          </cell>
          <cell r="AV649">
            <v>0</v>
          </cell>
          <cell r="AW649">
            <v>1</v>
          </cell>
          <cell r="AX649">
            <v>0</v>
          </cell>
          <cell r="AY649">
            <v>0</v>
          </cell>
          <cell r="AZ649">
            <v>0</v>
          </cell>
          <cell r="BA649">
            <v>1</v>
          </cell>
          <cell r="BB649">
            <v>4654.84716796875</v>
          </cell>
          <cell r="BC649">
            <v>627</v>
          </cell>
          <cell r="BD649">
            <v>3226</v>
          </cell>
          <cell r="BE649">
            <v>740.24417877197266</v>
          </cell>
          <cell r="BF649">
            <v>627</v>
          </cell>
          <cell r="BG649">
            <v>3046.7775477853265</v>
          </cell>
          <cell r="BH649">
            <v>152.33887738926632</v>
          </cell>
          <cell r="BI649">
            <v>170.88765910018336</v>
          </cell>
          <cell r="BJ649" t="str">
            <v>ORAstoria3</v>
          </cell>
          <cell r="BK649" t="str">
            <v>ORAstoria3</v>
          </cell>
          <cell r="BL649">
            <v>4932.6000000000004</v>
          </cell>
          <cell r="BM649">
            <v>4932.6000000000004</v>
          </cell>
          <cell r="BN649">
            <v>0.15217641536021392</v>
          </cell>
          <cell r="BO649">
            <v>3.6337488678249166E-2</v>
          </cell>
          <cell r="BP649">
            <v>0.24050623202301055</v>
          </cell>
          <cell r="BQ649">
            <v>0.22581016708769025</v>
          </cell>
          <cell r="BR649">
            <v>158.72000122070313</v>
          </cell>
          <cell r="BS649">
            <v>37.900000691413879</v>
          </cell>
          <cell r="BT649">
            <v>250.84800000000001</v>
          </cell>
          <cell r="BU649">
            <v>235.52000427246094</v>
          </cell>
          <cell r="BV649">
            <v>740.24417877197266</v>
          </cell>
        </row>
        <row r="650">
          <cell r="A650">
            <v>20111</v>
          </cell>
          <cell r="B650" t="e">
            <v>#N/A</v>
          </cell>
          <cell r="C650">
            <v>3397.7437190316346</v>
          </cell>
          <cell r="D650" t="e">
            <v>#N/A</v>
          </cell>
          <cell r="E650">
            <v>0</v>
          </cell>
          <cell r="F650">
            <v>3060.697998046875</v>
          </cell>
          <cell r="G650">
            <v>2300</v>
          </cell>
          <cell r="H650" t="str">
            <v>Propane htstove</v>
          </cell>
          <cell r="I650" t="str">
            <v>Electric baseboard</v>
          </cell>
          <cell r="J650" t="str">
            <v>average</v>
          </cell>
          <cell r="K650">
            <v>68</v>
          </cell>
          <cell r="L650">
            <v>55</v>
          </cell>
          <cell r="M650">
            <v>1</v>
          </cell>
          <cell r="N650">
            <v>0</v>
          </cell>
          <cell r="O650">
            <v>0.63134032487869263</v>
          </cell>
          <cell r="P650">
            <v>0</v>
          </cell>
          <cell r="Q650">
            <v>70</v>
          </cell>
          <cell r="R650">
            <v>0</v>
          </cell>
          <cell r="S650" t="str">
            <v>Other</v>
          </cell>
          <cell r="T650" t="str">
            <v>Electric</v>
          </cell>
          <cell r="U650">
            <v>0</v>
          </cell>
          <cell r="V650">
            <v>1</v>
          </cell>
          <cell r="W650">
            <v>0</v>
          </cell>
          <cell r="X650">
            <v>0</v>
          </cell>
          <cell r="Y650">
            <v>1</v>
          </cell>
          <cell r="Z650">
            <v>0</v>
          </cell>
          <cell r="AA650">
            <v>0</v>
          </cell>
          <cell r="AB650">
            <v>1</v>
          </cell>
          <cell r="AC650">
            <v>0</v>
          </cell>
          <cell r="AD650">
            <v>1</v>
          </cell>
          <cell r="AE650" t="e">
            <v>#N/A</v>
          </cell>
          <cell r="AF650" t="e">
            <v>#REF!</v>
          </cell>
          <cell r="AG650" t="e">
            <v>#N/A</v>
          </cell>
          <cell r="AH650">
            <v>34.650001376867294</v>
          </cell>
          <cell r="AI650">
            <v>95.400003790855408</v>
          </cell>
          <cell r="AJ650">
            <v>81.000003218650818</v>
          </cell>
          <cell r="AK650">
            <v>46.199998967349529</v>
          </cell>
          <cell r="AL650">
            <v>257.25000735372305</v>
          </cell>
          <cell r="AM650">
            <v>2146.0611846378411</v>
          </cell>
          <cell r="AN650">
            <v>9.1999999999999998E-2</v>
          </cell>
          <cell r="AO650">
            <v>0.14000000000000001</v>
          </cell>
          <cell r="AP650">
            <v>1</v>
          </cell>
          <cell r="AQ650">
            <v>768</v>
          </cell>
          <cell r="AR650">
            <v>4.5000001788139343E-2</v>
          </cell>
          <cell r="AS650">
            <v>0.60000002384185791</v>
          </cell>
          <cell r="AT650">
            <v>9.0000003576278687E-2</v>
          </cell>
          <cell r="AU650">
            <v>5.9999998658895493E-2</v>
          </cell>
          <cell r="AV650">
            <v>0</v>
          </cell>
          <cell r="AW650">
            <v>0</v>
          </cell>
          <cell r="AX650">
            <v>0</v>
          </cell>
          <cell r="AY650">
            <v>0</v>
          </cell>
          <cell r="AZ650">
            <v>0</v>
          </cell>
          <cell r="BA650">
            <v>0</v>
          </cell>
          <cell r="BB650">
            <v>7909.81884765625</v>
          </cell>
          <cell r="BC650">
            <v>628</v>
          </cell>
          <cell r="BD650">
            <v>2619</v>
          </cell>
          <cell r="BE650">
            <v>253.58846664428711</v>
          </cell>
          <cell r="BF650">
            <v>628</v>
          </cell>
          <cell r="BG650">
            <v>2146.0611846378411</v>
          </cell>
          <cell r="BH650">
            <v>107.30305923189205</v>
          </cell>
          <cell r="BI650">
            <v>120.36827972396721</v>
          </cell>
          <cell r="BJ650" t="str">
            <v>WAPortAngeles3</v>
          </cell>
          <cell r="BK650">
            <v>0</v>
          </cell>
          <cell r="BL650">
            <v>5944.77</v>
          </cell>
          <cell r="BM650">
            <v>5944.77</v>
          </cell>
          <cell r="BN650">
            <v>4.5117189292795956E-2</v>
          </cell>
          <cell r="BO650">
            <v>0.12421875493600965</v>
          </cell>
          <cell r="BP650">
            <v>0.10546875419095159</v>
          </cell>
          <cell r="BQ650">
            <v>6.0156248655403033E-2</v>
          </cell>
          <cell r="BR650">
            <v>34.650001376867294</v>
          </cell>
          <cell r="BS650">
            <v>95.400003790855408</v>
          </cell>
          <cell r="BT650">
            <v>81.000003218650818</v>
          </cell>
          <cell r="BU650">
            <v>46.199998967349529</v>
          </cell>
          <cell r="BV650">
            <v>253.58846664428711</v>
          </cell>
        </row>
        <row r="651">
          <cell r="A651">
            <v>20117</v>
          </cell>
          <cell r="B651" t="e">
            <v>#N/A</v>
          </cell>
          <cell r="C651">
            <v>6237.1174106518492</v>
          </cell>
          <cell r="D651" t="e">
            <v>#N/A</v>
          </cell>
          <cell r="E651">
            <v>236.68128967285156</v>
          </cell>
          <cell r="F651">
            <v>687.73187255859375</v>
          </cell>
          <cell r="G651">
            <v>0</v>
          </cell>
          <cell r="H651" t="str">
            <v>Gas faf</v>
          </cell>
          <cell r="I651">
            <v>0</v>
          </cell>
          <cell r="J651">
            <v>0.80000001192092796</v>
          </cell>
          <cell r="K651">
            <v>65</v>
          </cell>
          <cell r="L651">
            <v>63</v>
          </cell>
          <cell r="M651">
            <v>9.020068825265104E-2</v>
          </cell>
          <cell r="N651">
            <v>0.90979931174734896</v>
          </cell>
          <cell r="O651">
            <v>0.298412024974823</v>
          </cell>
          <cell r="P651">
            <v>0.88995718955993652</v>
          </cell>
          <cell r="Q651">
            <v>56</v>
          </cell>
          <cell r="R651">
            <v>57</v>
          </cell>
          <cell r="S651" t="str">
            <v>Gas FAF</v>
          </cell>
          <cell r="T651" t="str">
            <v>None</v>
          </cell>
          <cell r="U651">
            <v>0</v>
          </cell>
          <cell r="V651">
            <v>0</v>
          </cell>
          <cell r="W651">
            <v>0</v>
          </cell>
          <cell r="X651">
            <v>0</v>
          </cell>
          <cell r="Y651">
            <v>0</v>
          </cell>
          <cell r="Z651">
            <v>0</v>
          </cell>
          <cell r="AA651">
            <v>1</v>
          </cell>
          <cell r="AB651">
            <v>0</v>
          </cell>
          <cell r="AC651">
            <v>0</v>
          </cell>
          <cell r="AD651">
            <v>1</v>
          </cell>
          <cell r="AE651" t="e">
            <v>#N/A</v>
          </cell>
          <cell r="AF651" t="e">
            <v>#REF!</v>
          </cell>
          <cell r="AG651" t="e">
            <v>#N/A</v>
          </cell>
          <cell r="AH651" t="e">
            <v>#VALUE!</v>
          </cell>
          <cell r="AI651">
            <v>45</v>
          </cell>
          <cell r="AJ651">
            <v>45.90000182390213</v>
          </cell>
          <cell r="AK651">
            <v>25.349999070167542</v>
          </cell>
          <cell r="AL651" t="e">
            <v>#VALUE!</v>
          </cell>
          <cell r="AM651">
            <v>1512.5944987791895</v>
          </cell>
          <cell r="AN651">
            <v>9.1999999999999998E-2</v>
          </cell>
          <cell r="AO651">
            <v>0.14000000000000001</v>
          </cell>
          <cell r="AP651">
            <v>1</v>
          </cell>
          <cell r="AQ651">
            <v>780</v>
          </cell>
          <cell r="AR651" t="e">
            <v>#VALUE!</v>
          </cell>
          <cell r="AS651">
            <v>0.5</v>
          </cell>
          <cell r="AT651">
            <v>9.0000003576278687E-2</v>
          </cell>
          <cell r="AU651">
            <v>6.4999997615814209E-2</v>
          </cell>
          <cell r="AV651">
            <v>0</v>
          </cell>
          <cell r="AW651">
            <v>1</v>
          </cell>
          <cell r="AX651">
            <v>0</v>
          </cell>
          <cell r="AY651">
            <v>0</v>
          </cell>
          <cell r="AZ651">
            <v>0</v>
          </cell>
          <cell r="BA651">
            <v>1</v>
          </cell>
          <cell r="BB651">
            <v>2805.315185546875</v>
          </cell>
          <cell r="BC651">
            <v>629</v>
          </cell>
          <cell r="BD651">
            <v>1420</v>
          </cell>
          <cell r="BE651">
            <v>0</v>
          </cell>
          <cell r="BF651">
            <v>629</v>
          </cell>
          <cell r="BG651">
            <v>1512.5944987791895</v>
          </cell>
          <cell r="BH651">
            <v>75.62972493895947</v>
          </cell>
          <cell r="BI651">
            <v>84.838400247527161</v>
          </cell>
          <cell r="BJ651" t="str">
            <v>MTHelena3</v>
          </cell>
          <cell r="BK651">
            <v>0</v>
          </cell>
          <cell r="BL651">
            <v>7587.45</v>
          </cell>
          <cell r="BM651">
            <v>7587.45</v>
          </cell>
          <cell r="BN651">
            <v>0</v>
          </cell>
          <cell r="BO651">
            <v>5.7692307692307696E-2</v>
          </cell>
          <cell r="BP651">
            <v>5.8846156184489913E-2</v>
          </cell>
          <cell r="BQ651">
            <v>3.2499998807907104E-2</v>
          </cell>
          <cell r="BR651">
            <v>43.453743410908828</v>
          </cell>
          <cell r="BS651">
            <v>45</v>
          </cell>
          <cell r="BT651">
            <v>45.90000182390213</v>
          </cell>
          <cell r="BU651">
            <v>25.349999070167542</v>
          </cell>
          <cell r="BV651">
            <v>159.7037443049785</v>
          </cell>
        </row>
        <row r="652">
          <cell r="A652">
            <v>20125</v>
          </cell>
          <cell r="B652" t="e">
            <v>#N/A</v>
          </cell>
          <cell r="C652">
            <v>17135.539060122632</v>
          </cell>
          <cell r="D652" t="e">
            <v>#N/A</v>
          </cell>
          <cell r="E652">
            <v>398.81216430664063</v>
          </cell>
          <cell r="F652">
            <v>950.75921630859375</v>
          </cell>
          <cell r="G652">
            <v>36000</v>
          </cell>
          <cell r="H652" t="str">
            <v>Gas faf</v>
          </cell>
          <cell r="I652" t="str">
            <v>Wood htstove</v>
          </cell>
          <cell r="J652">
            <v>0.93333333730697599</v>
          </cell>
          <cell r="K652">
            <v>70</v>
          </cell>
          <cell r="L652">
            <v>60</v>
          </cell>
          <cell r="M652">
            <v>7.5222606011356496E-2</v>
          </cell>
          <cell r="N652">
            <v>0.92477739398864345</v>
          </cell>
          <cell r="O652">
            <v>0.34017181396484375</v>
          </cell>
          <cell r="P652">
            <v>0.97175109386444092</v>
          </cell>
          <cell r="Q652">
            <v>48</v>
          </cell>
          <cell r="R652">
            <v>58</v>
          </cell>
          <cell r="S652" t="str">
            <v>Gas FAF</v>
          </cell>
          <cell r="T652" t="str">
            <v>Other</v>
          </cell>
          <cell r="U652">
            <v>0</v>
          </cell>
          <cell r="V652">
            <v>1</v>
          </cell>
          <cell r="W652">
            <v>0</v>
          </cell>
          <cell r="X652">
            <v>0</v>
          </cell>
          <cell r="Y652">
            <v>0</v>
          </cell>
          <cell r="Z652">
            <v>1</v>
          </cell>
          <cell r="AA652">
            <v>0</v>
          </cell>
          <cell r="AB652">
            <v>0</v>
          </cell>
          <cell r="AC652">
            <v>0</v>
          </cell>
          <cell r="AD652">
            <v>1</v>
          </cell>
          <cell r="AE652" t="e">
            <v>#N/A</v>
          </cell>
          <cell r="AF652" t="e">
            <v>#REF!</v>
          </cell>
          <cell r="AG652" t="e">
            <v>#N/A</v>
          </cell>
          <cell r="AH652">
            <v>49.279998898506165</v>
          </cell>
          <cell r="AI652">
            <v>162.04999941587448</v>
          </cell>
          <cell r="AJ652">
            <v>97.920003890991211</v>
          </cell>
          <cell r="AK652">
            <v>283.36000514030457</v>
          </cell>
          <cell r="AL652">
            <v>592.61000734567642</v>
          </cell>
          <cell r="AM652">
            <v>2107.0466231802457</v>
          </cell>
          <cell r="AN652">
            <v>9.1999999999999998E-2</v>
          </cell>
          <cell r="AO652">
            <v>0.14000000000000001</v>
          </cell>
          <cell r="AP652">
            <v>1</v>
          </cell>
          <cell r="AQ652">
            <v>1232</v>
          </cell>
          <cell r="AR652">
            <v>3.9999999105930328E-2</v>
          </cell>
          <cell r="AS652">
            <v>0.8396373026729248</v>
          </cell>
          <cell r="AT652">
            <v>9.0000003576278687E-2</v>
          </cell>
          <cell r="AU652">
            <v>0.23000000417232513</v>
          </cell>
          <cell r="AV652">
            <v>0</v>
          </cell>
          <cell r="AW652">
            <v>1</v>
          </cell>
          <cell r="AX652">
            <v>0</v>
          </cell>
          <cell r="AY652">
            <v>0</v>
          </cell>
          <cell r="AZ652">
            <v>0</v>
          </cell>
          <cell r="BA652">
            <v>1</v>
          </cell>
          <cell r="BB652">
            <v>9436.984375</v>
          </cell>
          <cell r="BC652">
            <v>630</v>
          </cell>
          <cell r="BD652">
            <v>3791</v>
          </cell>
          <cell r="BE652">
            <v>413.46682739257813</v>
          </cell>
          <cell r="BF652">
            <v>630</v>
          </cell>
          <cell r="BG652">
            <v>2107.0466231802457</v>
          </cell>
          <cell r="BH652">
            <v>105.35233115901228</v>
          </cell>
          <cell r="BI652">
            <v>118.1800310009336</v>
          </cell>
          <cell r="BJ652" t="str">
            <v>IDBoise3</v>
          </cell>
          <cell r="BK652">
            <v>0</v>
          </cell>
          <cell r="BL652">
            <v>5395.74</v>
          </cell>
          <cell r="BM652">
            <v>5395.74</v>
          </cell>
          <cell r="BN652">
            <v>3.9999999105930328E-2</v>
          </cell>
          <cell r="BO652">
            <v>0.13153409043496306</v>
          </cell>
          <cell r="BP652">
            <v>7.9480522638791573E-2</v>
          </cell>
          <cell r="BQ652">
            <v>0.23000000417232513</v>
          </cell>
          <cell r="BR652">
            <v>49.279998898506165</v>
          </cell>
          <cell r="BS652">
            <v>162.04999941587448</v>
          </cell>
          <cell r="BT652">
            <v>97.920003890991211</v>
          </cell>
          <cell r="BU652">
            <v>283.36000514030457</v>
          </cell>
          <cell r="BV652">
            <v>413.46682739257813</v>
          </cell>
        </row>
        <row r="653">
          <cell r="A653">
            <v>20152</v>
          </cell>
          <cell r="B653" t="e">
            <v>#N/A</v>
          </cell>
          <cell r="C653">
            <v>20310.80266797333</v>
          </cell>
          <cell r="D653" t="e">
            <v>#N/A</v>
          </cell>
          <cell r="E653">
            <v>0</v>
          </cell>
          <cell r="F653">
            <v>10345.97265625</v>
          </cell>
          <cell r="G653">
            <v>68000</v>
          </cell>
          <cell r="H653" t="str">
            <v>Electric baseboard</v>
          </cell>
          <cell r="I653" t="str">
            <v xml:space="preserve">Electric baseboard AND Electric baseboard AND Pellets htstove AND Wood htstove AND </v>
          </cell>
          <cell r="J653" t="str">
            <v>average</v>
          </cell>
          <cell r="K653">
            <v>50</v>
          </cell>
          <cell r="L653">
            <v>70</v>
          </cell>
          <cell r="M653">
            <v>1</v>
          </cell>
          <cell r="N653">
            <v>0</v>
          </cell>
          <cell r="O653">
            <v>0.90598952770233154</v>
          </cell>
          <cell r="P653">
            <v>0</v>
          </cell>
          <cell r="Q653">
            <v>62</v>
          </cell>
          <cell r="R653">
            <v>0</v>
          </cell>
          <cell r="S653" t="str">
            <v>Electric Zonal</v>
          </cell>
          <cell r="T653" t="str">
            <v>Other</v>
          </cell>
          <cell r="U653">
            <v>0</v>
          </cell>
          <cell r="V653">
            <v>1</v>
          </cell>
          <cell r="W653">
            <v>0</v>
          </cell>
          <cell r="X653">
            <v>0</v>
          </cell>
          <cell r="Y653">
            <v>0</v>
          </cell>
          <cell r="Z653">
            <v>1</v>
          </cell>
          <cell r="AA653">
            <v>0</v>
          </cell>
          <cell r="AB653">
            <v>0</v>
          </cell>
          <cell r="AC653">
            <v>0</v>
          </cell>
          <cell r="AD653">
            <v>1</v>
          </cell>
          <cell r="AE653" t="e">
            <v>#N/A</v>
          </cell>
          <cell r="AF653" t="e">
            <v>#REF!</v>
          </cell>
          <cell r="AG653" t="e">
            <v>#N/A</v>
          </cell>
          <cell r="AH653">
            <v>28.559999361634254</v>
          </cell>
          <cell r="AI653">
            <v>139.00000047683716</v>
          </cell>
          <cell r="AJ653">
            <v>113.76000452041626</v>
          </cell>
          <cell r="AK653" t="e">
            <v>#VALUE!</v>
          </cell>
          <cell r="AL653" t="e">
            <v>#VALUE!</v>
          </cell>
          <cell r="AM653">
            <v>1118.5646955065727</v>
          </cell>
          <cell r="AN653">
            <v>9.1999999999999998E-2</v>
          </cell>
          <cell r="AO653">
            <v>0.14000000000000001</v>
          </cell>
          <cell r="AP653">
            <v>4</v>
          </cell>
          <cell r="AQ653">
            <v>2856</v>
          </cell>
          <cell r="AR653">
            <v>1.9999999552965164E-2</v>
          </cell>
          <cell r="AS653">
            <v>0.7897727299820293</v>
          </cell>
          <cell r="AT653">
            <v>9.0000003576278687E-2</v>
          </cell>
          <cell r="AU653">
            <v>0</v>
          </cell>
          <cell r="AV653">
            <v>1</v>
          </cell>
          <cell r="AW653">
            <v>0</v>
          </cell>
          <cell r="AX653">
            <v>0</v>
          </cell>
          <cell r="AY653">
            <v>0</v>
          </cell>
          <cell r="AZ653">
            <v>0</v>
          </cell>
          <cell r="BA653">
            <v>0</v>
          </cell>
          <cell r="BB653">
            <v>23506.814453125</v>
          </cell>
          <cell r="BC653">
            <v>631</v>
          </cell>
          <cell r="BD653">
            <v>5602</v>
          </cell>
          <cell r="BE653">
            <v>478.23999977111816</v>
          </cell>
          <cell r="BF653">
            <v>631</v>
          </cell>
          <cell r="BG653">
            <v>1118.5646955065727</v>
          </cell>
          <cell r="BH653">
            <v>55.928234775328633</v>
          </cell>
          <cell r="BI653">
            <v>62.738056641572641</v>
          </cell>
          <cell r="BJ653" t="str">
            <v>IDIdahoFalls3</v>
          </cell>
          <cell r="BK653">
            <v>0</v>
          </cell>
          <cell r="BL653">
            <v>7773</v>
          </cell>
          <cell r="BM653">
            <v>7773</v>
          </cell>
          <cell r="BN653">
            <v>9.9999997764825821E-3</v>
          </cell>
          <cell r="BO653">
            <v>4.8669467954074633E-2</v>
          </cell>
          <cell r="BP653">
            <v>3.9831934355888048E-2</v>
          </cell>
          <cell r="BQ653">
            <v>0</v>
          </cell>
          <cell r="BR653">
            <v>28.559999361634254</v>
          </cell>
          <cell r="BS653">
            <v>139.00000047683716</v>
          </cell>
          <cell r="BT653">
            <v>113.76000452041626</v>
          </cell>
          <cell r="BU653">
            <v>236.43170769955341</v>
          </cell>
          <cell r="BV653">
            <v>478.23999977111816</v>
          </cell>
        </row>
        <row r="654">
          <cell r="A654">
            <v>20154</v>
          </cell>
          <cell r="B654" t="e">
            <v>#N/A</v>
          </cell>
          <cell r="C654">
            <v>9437.2801875732712</v>
          </cell>
          <cell r="D654" t="e">
            <v>#N/A</v>
          </cell>
          <cell r="E654">
            <v>0</v>
          </cell>
          <cell r="F654">
            <v>0</v>
          </cell>
          <cell r="G654">
            <v>64400</v>
          </cell>
          <cell r="H654" t="str">
            <v>Gas faf</v>
          </cell>
          <cell r="I654" t="str">
            <v>Propane fireplace</v>
          </cell>
          <cell r="J654" t="str">
            <v>average</v>
          </cell>
          <cell r="K654">
            <v>66</v>
          </cell>
          <cell r="L654">
            <v>66</v>
          </cell>
          <cell r="M654" t="e">
            <v>#DIV/0!</v>
          </cell>
          <cell r="N654" t="e">
            <v>#DIV/0!</v>
          </cell>
          <cell r="O654">
            <v>0.19448937475681305</v>
          </cell>
          <cell r="P654">
            <v>0</v>
          </cell>
          <cell r="Q654">
            <v>70</v>
          </cell>
          <cell r="R654">
            <v>0</v>
          </cell>
          <cell r="S654" t="str">
            <v>Gas FAF</v>
          </cell>
          <cell r="T654" t="str">
            <v>Other</v>
          </cell>
          <cell r="U654">
            <v>0</v>
          </cell>
          <cell r="V654">
            <v>1</v>
          </cell>
          <cell r="W654">
            <v>1</v>
          </cell>
          <cell r="X654">
            <v>1</v>
          </cell>
          <cell r="Y654">
            <v>0</v>
          </cell>
          <cell r="Z654">
            <v>1</v>
          </cell>
          <cell r="AA654">
            <v>0</v>
          </cell>
          <cell r="AB654">
            <v>0</v>
          </cell>
          <cell r="AC654">
            <v>0</v>
          </cell>
          <cell r="AD654">
            <v>1</v>
          </cell>
          <cell r="AE654" t="e">
            <v>#N/A</v>
          </cell>
          <cell r="AF654" t="e">
            <v>#REF!</v>
          </cell>
          <cell r="AG654" t="e">
            <v>#N/A</v>
          </cell>
          <cell r="AH654">
            <v>121.50000482797623</v>
          </cell>
          <cell r="AI654">
            <v>179.85000389814377</v>
          </cell>
          <cell r="AJ654">
            <v>155.51999652385712</v>
          </cell>
          <cell r="AK654">
            <v>347.7600063085556</v>
          </cell>
          <cell r="AL654">
            <v>804.63001155853271</v>
          </cell>
          <cell r="AM654">
            <v>2857.8838975201656</v>
          </cell>
          <cell r="AN654">
            <v>9.1999999999999998E-2</v>
          </cell>
          <cell r="AO654">
            <v>0.14000000000000001</v>
          </cell>
          <cell r="AP654">
            <v>1</v>
          </cell>
          <cell r="AQ654">
            <v>3130</v>
          </cell>
          <cell r="AR654">
            <v>7.5000002980232239E-2</v>
          </cell>
          <cell r="AS654">
            <v>0.55000001192092896</v>
          </cell>
          <cell r="AT654">
            <v>5.9999998658895493E-2</v>
          </cell>
          <cell r="AU654">
            <v>0.23000000417232513</v>
          </cell>
          <cell r="AV654">
            <v>0</v>
          </cell>
          <cell r="AW654">
            <v>1</v>
          </cell>
          <cell r="AX654">
            <v>0</v>
          </cell>
          <cell r="AY654">
            <v>0</v>
          </cell>
          <cell r="AZ654">
            <v>0</v>
          </cell>
          <cell r="BA654">
            <v>1</v>
          </cell>
          <cell r="BB654">
            <v>12289.00390625</v>
          </cell>
          <cell r="BC654">
            <v>632</v>
          </cell>
          <cell r="BD654">
            <v>6091</v>
          </cell>
          <cell r="BE654">
            <v>635.75943756103516</v>
          </cell>
          <cell r="BF654">
            <v>632</v>
          </cell>
          <cell r="BG654">
            <v>2857.8838975201656</v>
          </cell>
          <cell r="BH654">
            <v>142.89419487600827</v>
          </cell>
          <cell r="BI654">
            <v>160.29299204411103</v>
          </cell>
          <cell r="BJ654" t="str">
            <v>IDHailey3</v>
          </cell>
          <cell r="BK654">
            <v>0</v>
          </cell>
          <cell r="BL654">
            <v>7159.41</v>
          </cell>
          <cell r="BM654">
            <v>7159.41</v>
          </cell>
          <cell r="BN654">
            <v>3.8817892916286331E-2</v>
          </cell>
          <cell r="BO654">
            <v>5.7460065143176919E-2</v>
          </cell>
          <cell r="BP654">
            <v>4.968689984787767E-2</v>
          </cell>
          <cell r="BQ654">
            <v>0.11110543332541713</v>
          </cell>
          <cell r="BR654">
            <v>121.50000482797623</v>
          </cell>
          <cell r="BS654">
            <v>179.85000389814377</v>
          </cell>
          <cell r="BT654">
            <v>155.51999652385712</v>
          </cell>
          <cell r="BU654">
            <v>347.7600063085556</v>
          </cell>
          <cell r="BV654">
            <v>635.75943756103516</v>
          </cell>
        </row>
        <row r="655">
          <cell r="A655">
            <v>20155</v>
          </cell>
          <cell r="B655">
            <v>23620.246549</v>
          </cell>
          <cell r="C655">
            <v>20736.955273010954</v>
          </cell>
          <cell r="D655">
            <v>2883.291275989046</v>
          </cell>
          <cell r="E655">
            <v>832.64288330078125</v>
          </cell>
          <cell r="F655">
            <v>1214.2613525390625</v>
          </cell>
          <cell r="G655">
            <v>0</v>
          </cell>
          <cell r="H655" t="str">
            <v>Gas faf</v>
          </cell>
          <cell r="I655">
            <v>0</v>
          </cell>
          <cell r="J655">
            <v>0.80000001192092796</v>
          </cell>
          <cell r="K655">
            <v>68</v>
          </cell>
          <cell r="L655">
            <v>65</v>
          </cell>
          <cell r="M655">
            <v>4.7399444401231512E-2</v>
          </cell>
          <cell r="N655">
            <v>0.95260055559876844</v>
          </cell>
          <cell r="O655">
            <v>0.61935716867446899</v>
          </cell>
          <cell r="P655">
            <v>0.96874368190765381</v>
          </cell>
          <cell r="Q655">
            <v>56</v>
          </cell>
          <cell r="R655">
            <v>62</v>
          </cell>
          <cell r="S655" t="str">
            <v>Gas FAF</v>
          </cell>
          <cell r="T655" t="str">
            <v>None</v>
          </cell>
          <cell r="U655">
            <v>0</v>
          </cell>
          <cell r="V655">
            <v>0</v>
          </cell>
          <cell r="W655">
            <v>0</v>
          </cell>
          <cell r="X655">
            <v>0</v>
          </cell>
          <cell r="Y655">
            <v>0</v>
          </cell>
          <cell r="Z655">
            <v>0</v>
          </cell>
          <cell r="AA655">
            <v>0</v>
          </cell>
          <cell r="AB655">
            <v>0</v>
          </cell>
          <cell r="AC655">
            <v>0</v>
          </cell>
          <cell r="AD655">
            <v>0</v>
          </cell>
          <cell r="AE655">
            <v>2738.8426463645019</v>
          </cell>
          <cell r="AF655" t="e">
            <v>#REF!</v>
          </cell>
          <cell r="AG655">
            <v>4529.97</v>
          </cell>
          <cell r="AH655">
            <v>143.79500507190824</v>
          </cell>
          <cell r="AI655">
            <v>304.000004529953</v>
          </cell>
          <cell r="AJ655">
            <v>170.10000675916672</v>
          </cell>
          <cell r="AK655">
            <v>97.020003855228424</v>
          </cell>
          <cell r="AL655">
            <v>714.91502021625638</v>
          </cell>
          <cell r="AM655">
            <v>2595.5520135117154</v>
          </cell>
          <cell r="AN655">
            <v>9.1999999999999998E-2</v>
          </cell>
          <cell r="AO655">
            <v>0.14000000000000001</v>
          </cell>
          <cell r="AP655">
            <v>1</v>
          </cell>
          <cell r="AQ655">
            <v>2156</v>
          </cell>
          <cell r="AR655">
            <v>6.556999775280814E-2</v>
          </cell>
          <cell r="AS655">
            <v>0.80000001192092896</v>
          </cell>
          <cell r="AT655">
            <v>9.0000003576278687E-2</v>
          </cell>
          <cell r="AU655">
            <v>4.5000001788139343E-2</v>
          </cell>
          <cell r="AV655">
            <v>0</v>
          </cell>
          <cell r="AW655">
            <v>1</v>
          </cell>
          <cell r="AX655">
            <v>0</v>
          </cell>
          <cell r="AY655">
            <v>0</v>
          </cell>
          <cell r="AZ655">
            <v>0</v>
          </cell>
          <cell r="BA655">
            <v>1</v>
          </cell>
          <cell r="BB655">
            <v>5800.4365234375</v>
          </cell>
          <cell r="BC655">
            <v>633</v>
          </cell>
          <cell r="BD655">
            <v>6661</v>
          </cell>
          <cell r="BE655">
            <v>718.78761291503906</v>
          </cell>
          <cell r="BF655">
            <v>633</v>
          </cell>
          <cell r="BG655">
            <v>2595.5520135117154</v>
          </cell>
          <cell r="BH655">
            <v>129.77760067558577</v>
          </cell>
          <cell r="BI655">
            <v>145.57932133384509</v>
          </cell>
          <cell r="BJ655" t="str">
            <v>ORMedford3</v>
          </cell>
          <cell r="BK655" t="str">
            <v>ORMedford3</v>
          </cell>
          <cell r="BL655">
            <v>4529.97</v>
          </cell>
          <cell r="BM655">
            <v>4529.97</v>
          </cell>
          <cell r="BN655">
            <v>6.6695271369159662E-2</v>
          </cell>
          <cell r="BO655">
            <v>0.14100185738866094</v>
          </cell>
          <cell r="BP655">
            <v>7.8896107031153392E-2</v>
          </cell>
          <cell r="BQ655">
            <v>4.5000001788139343E-2</v>
          </cell>
          <cell r="BR655">
            <v>143.79500507190824</v>
          </cell>
          <cell r="BS655">
            <v>304.000004529953</v>
          </cell>
          <cell r="BT655">
            <v>170.10000675916672</v>
          </cell>
          <cell r="BU655">
            <v>97.020003855228424</v>
          </cell>
          <cell r="BV655">
            <v>718.78761291503906</v>
          </cell>
        </row>
        <row r="656">
          <cell r="A656">
            <v>20156</v>
          </cell>
          <cell r="B656" t="e">
            <v>#N/A</v>
          </cell>
          <cell r="C656">
            <v>12893.213884360346</v>
          </cell>
          <cell r="D656" t="e">
            <v>#N/A</v>
          </cell>
          <cell r="E656">
            <v>0</v>
          </cell>
          <cell r="F656">
            <v>7280.669921875</v>
          </cell>
          <cell r="G656">
            <v>38300</v>
          </cell>
          <cell r="H656" t="str">
            <v>Wood htstove</v>
          </cell>
          <cell r="I656" t="str">
            <v xml:space="preserve">Electric baseboard AND Electric pluginheater AND </v>
          </cell>
          <cell r="J656" t="str">
            <v>average</v>
          </cell>
          <cell r="K656">
            <v>70</v>
          </cell>
          <cell r="L656">
            <v>58</v>
          </cell>
          <cell r="M656">
            <v>1</v>
          </cell>
          <cell r="N656">
            <v>0</v>
          </cell>
          <cell r="O656">
            <v>0.80886173248291016</v>
          </cell>
          <cell r="P656">
            <v>0</v>
          </cell>
          <cell r="Q656">
            <v>58</v>
          </cell>
          <cell r="R656">
            <v>0</v>
          </cell>
          <cell r="S656" t="str">
            <v>Other</v>
          </cell>
          <cell r="T656" t="str">
            <v>Electric</v>
          </cell>
          <cell r="U656">
            <v>0</v>
          </cell>
          <cell r="V656">
            <v>1</v>
          </cell>
          <cell r="W656">
            <v>0</v>
          </cell>
          <cell r="X656">
            <v>0</v>
          </cell>
          <cell r="Y656">
            <v>1</v>
          </cell>
          <cell r="Z656">
            <v>0</v>
          </cell>
          <cell r="AA656">
            <v>0</v>
          </cell>
          <cell r="AB656">
            <v>0</v>
          </cell>
          <cell r="AC656">
            <v>0</v>
          </cell>
          <cell r="AD656">
            <v>1</v>
          </cell>
          <cell r="AE656" t="e">
            <v>#N/A</v>
          </cell>
          <cell r="AF656" t="e">
            <v>#REF!</v>
          </cell>
          <cell r="AG656" t="e">
            <v>#N/A</v>
          </cell>
          <cell r="AH656">
            <v>51.825002059340477</v>
          </cell>
          <cell r="AI656">
            <v>136.7999963760376</v>
          </cell>
          <cell r="AJ656">
            <v>137.52000546455383</v>
          </cell>
          <cell r="AK656">
            <v>58.735000617802143</v>
          </cell>
          <cell r="AL656">
            <v>384.88000451773405</v>
          </cell>
          <cell r="AM656">
            <v>2536.0010046159159</v>
          </cell>
          <cell r="AN656">
            <v>9.1999999999999998E-2</v>
          </cell>
          <cell r="AO656">
            <v>0.14000000000000001</v>
          </cell>
          <cell r="AP656">
            <v>1</v>
          </cell>
          <cell r="AQ656">
            <v>1027</v>
          </cell>
          <cell r="AR656">
            <v>7.5000002980232239E-2</v>
          </cell>
          <cell r="AS656">
            <v>0.44999998807907104</v>
          </cell>
          <cell r="AT656">
            <v>9.0000003576278687E-2</v>
          </cell>
          <cell r="AU656">
            <v>8.5000000894069672E-2</v>
          </cell>
          <cell r="AV656">
            <v>0</v>
          </cell>
          <cell r="AW656">
            <v>0</v>
          </cell>
          <cell r="AX656">
            <v>0</v>
          </cell>
          <cell r="AY656">
            <v>0</v>
          </cell>
          <cell r="AZ656">
            <v>0</v>
          </cell>
          <cell r="BA656">
            <v>0</v>
          </cell>
          <cell r="BB656">
            <v>15115.0751953125</v>
          </cell>
          <cell r="BC656">
            <v>634</v>
          </cell>
          <cell r="BD656">
            <v>3250</v>
          </cell>
          <cell r="BE656">
            <v>387.03095245361328</v>
          </cell>
          <cell r="BF656">
            <v>634</v>
          </cell>
          <cell r="BG656">
            <v>2536.0010046159159</v>
          </cell>
          <cell r="BH656">
            <v>126.80005023079579</v>
          </cell>
          <cell r="BI656">
            <v>142.23922434689746</v>
          </cell>
          <cell r="BJ656" t="str">
            <v>ORCorvallis3</v>
          </cell>
          <cell r="BK656">
            <v>0</v>
          </cell>
          <cell r="BL656">
            <v>4260.8100000000004</v>
          </cell>
          <cell r="BM656">
            <v>4260.8100000000004</v>
          </cell>
          <cell r="BN656">
            <v>5.0462514176573006E-2</v>
          </cell>
          <cell r="BO656">
            <v>0.13320350182671625</v>
          </cell>
          <cell r="BP656">
            <v>0.13390458175711181</v>
          </cell>
          <cell r="BQ656">
            <v>5.7190847729116014E-2</v>
          </cell>
          <cell r="BR656">
            <v>51.825002059340477</v>
          </cell>
          <cell r="BS656">
            <v>136.7999963760376</v>
          </cell>
          <cell r="BT656">
            <v>137.52000546455383</v>
          </cell>
          <cell r="BU656">
            <v>58.735000617802143</v>
          </cell>
          <cell r="BV656">
            <v>387.03095245361328</v>
          </cell>
        </row>
        <row r="657">
          <cell r="A657">
            <v>20163</v>
          </cell>
          <cell r="B657" t="e">
            <v>#N/A</v>
          </cell>
          <cell r="C657">
            <v>1210.93017578125</v>
          </cell>
          <cell r="D657" t="e">
            <v>#N/A</v>
          </cell>
          <cell r="E657">
            <v>0</v>
          </cell>
          <cell r="F657">
            <v>1210.93017578125</v>
          </cell>
          <cell r="G657">
            <v>0</v>
          </cell>
          <cell r="H657" t="str">
            <v>Electric dhp</v>
          </cell>
          <cell r="I657" t="str">
            <v xml:space="preserve">Electric baseboard AND Wood htstove AND Wood htstove AND </v>
          </cell>
          <cell r="J657" t="str">
            <v>average</v>
          </cell>
          <cell r="K657">
            <v>72</v>
          </cell>
          <cell r="L657">
            <v>72</v>
          </cell>
          <cell r="M657">
            <v>1</v>
          </cell>
          <cell r="N657">
            <v>0</v>
          </cell>
          <cell r="O657">
            <v>0.13044111430644989</v>
          </cell>
          <cell r="P657">
            <v>0</v>
          </cell>
          <cell r="Q657">
            <v>70</v>
          </cell>
          <cell r="R657">
            <v>0</v>
          </cell>
          <cell r="S657" t="str">
            <v>Heat Pump</v>
          </cell>
          <cell r="T657" t="str">
            <v>Other</v>
          </cell>
          <cell r="U657">
            <v>1</v>
          </cell>
          <cell r="V657">
            <v>0</v>
          </cell>
          <cell r="W657">
            <v>1</v>
          </cell>
          <cell r="X657">
            <v>0</v>
          </cell>
          <cell r="Y657">
            <v>0</v>
          </cell>
          <cell r="Z657">
            <v>1</v>
          </cell>
          <cell r="AA657">
            <v>1</v>
          </cell>
          <cell r="AB657">
            <v>0</v>
          </cell>
          <cell r="AC657">
            <v>0</v>
          </cell>
          <cell r="AD657">
            <v>1</v>
          </cell>
          <cell r="AE657" t="e">
            <v>#N/A</v>
          </cell>
          <cell r="AF657" t="e">
            <v>#REF!</v>
          </cell>
          <cell r="AG657" t="e">
            <v>#N/A</v>
          </cell>
          <cell r="AH657">
            <v>149.63999497890472</v>
          </cell>
          <cell r="AI657">
            <v>56.000000834465027</v>
          </cell>
          <cell r="AJ657">
            <v>127.67999714612961</v>
          </cell>
          <cell r="AK657">
            <v>138.00000250339508</v>
          </cell>
          <cell r="AL657">
            <v>471.31999546289444</v>
          </cell>
          <cell r="AM657">
            <v>3298.4410851917905</v>
          </cell>
          <cell r="AN657">
            <v>9.1999999999999998E-2</v>
          </cell>
          <cell r="AO657">
            <v>0.14000000000000001</v>
          </cell>
          <cell r="AP657" t="str">
            <v>FLAG</v>
          </cell>
          <cell r="AQ657">
            <v>1047</v>
          </cell>
          <cell r="AR657">
            <v>0.14845237597113564</v>
          </cell>
          <cell r="AS657">
            <v>0.80000001192092896</v>
          </cell>
          <cell r="AT657">
            <v>0.11999999731779099</v>
          </cell>
          <cell r="AU657">
            <v>0.23000000417232513</v>
          </cell>
          <cell r="AV657">
            <v>0</v>
          </cell>
          <cell r="AW657">
            <v>0</v>
          </cell>
          <cell r="AX657">
            <v>0</v>
          </cell>
          <cell r="AY657">
            <v>0</v>
          </cell>
          <cell r="AZ657">
            <v>0</v>
          </cell>
          <cell r="BA657">
            <v>0</v>
          </cell>
          <cell r="BB657">
            <v>8756.484375</v>
          </cell>
          <cell r="BC657">
            <v>635</v>
          </cell>
          <cell r="BD657">
            <v>3455</v>
          </cell>
          <cell r="BE657">
            <v>643.66603088378906</v>
          </cell>
          <cell r="BF657">
            <v>635</v>
          </cell>
          <cell r="BG657">
            <v>3298.4410851917905</v>
          </cell>
          <cell r="BH657">
            <v>164.92205425958952</v>
          </cell>
          <cell r="BI657">
            <v>185.00296358623712</v>
          </cell>
          <cell r="BJ657" t="str">
            <v>ORAstoria3</v>
          </cell>
          <cell r="BK657">
            <v>0</v>
          </cell>
          <cell r="BL657">
            <v>4932.6000000000004</v>
          </cell>
          <cell r="BM657">
            <v>4932.6000000000004</v>
          </cell>
          <cell r="BN657">
            <v>0.14292263130745436</v>
          </cell>
          <cell r="BO657">
            <v>5.3486151704360101E-2</v>
          </cell>
          <cell r="BP657">
            <v>0.12194842134300822</v>
          </cell>
          <cell r="BQ657">
            <v>0.13180515998414047</v>
          </cell>
          <cell r="BR657">
            <v>149.63999497890472</v>
          </cell>
          <cell r="BS657">
            <v>56.000000834465027</v>
          </cell>
          <cell r="BT657">
            <v>127.67999714612961</v>
          </cell>
          <cell r="BU657">
            <v>138.00000250339508</v>
          </cell>
          <cell r="BV657">
            <v>643.66603088378906</v>
          </cell>
        </row>
        <row r="658">
          <cell r="A658">
            <v>20166</v>
          </cell>
          <cell r="B658" t="e">
            <v>#N/A</v>
          </cell>
          <cell r="C658">
            <v>1872.2056884765625</v>
          </cell>
          <cell r="D658" t="e">
            <v>#N/A</v>
          </cell>
          <cell r="E658">
            <v>0</v>
          </cell>
          <cell r="F658">
            <v>1872.2056884765625</v>
          </cell>
          <cell r="G658">
            <v>0</v>
          </cell>
          <cell r="H658" t="str">
            <v>Electric heatpump</v>
          </cell>
          <cell r="I658">
            <v>0</v>
          </cell>
          <cell r="J658" t="str">
            <v>average</v>
          </cell>
          <cell r="K658">
            <v>67</v>
          </cell>
          <cell r="L658">
            <v>55</v>
          </cell>
          <cell r="M658">
            <v>1</v>
          </cell>
          <cell r="N658">
            <v>0</v>
          </cell>
          <cell r="O658">
            <v>0.12799200415611267</v>
          </cell>
          <cell r="P658">
            <v>0</v>
          </cell>
          <cell r="Q658">
            <v>48</v>
          </cell>
          <cell r="R658">
            <v>0</v>
          </cell>
          <cell r="S658" t="str">
            <v>Heat Pump</v>
          </cell>
          <cell r="T658" t="str">
            <v>None</v>
          </cell>
          <cell r="U658">
            <v>0</v>
          </cell>
          <cell r="V658">
            <v>0</v>
          </cell>
          <cell r="W658">
            <v>1</v>
          </cell>
          <cell r="X658">
            <v>0</v>
          </cell>
          <cell r="Y658">
            <v>0</v>
          </cell>
          <cell r="Z658">
            <v>0</v>
          </cell>
          <cell r="AA658">
            <v>0</v>
          </cell>
          <cell r="AB658">
            <v>0</v>
          </cell>
          <cell r="AC658">
            <v>0</v>
          </cell>
          <cell r="AD658">
            <v>1</v>
          </cell>
          <cell r="AE658" t="e">
            <v>#N/A</v>
          </cell>
          <cell r="AF658" t="e">
            <v>#REF!</v>
          </cell>
          <cell r="AG658" t="e">
            <v>#N/A</v>
          </cell>
          <cell r="AH658">
            <v>64.505000274628401</v>
          </cell>
          <cell r="AI658">
            <v>149.05000323057175</v>
          </cell>
          <cell r="AJ658">
            <v>116.15999740362167</v>
          </cell>
          <cell r="AK658">
            <v>82.93500329554081</v>
          </cell>
          <cell r="AL658">
            <v>412.65000420436263</v>
          </cell>
          <cell r="AM658">
            <v>1783.4200772850493</v>
          </cell>
          <cell r="AN658">
            <v>9.1999999999999998E-2</v>
          </cell>
          <cell r="AO658">
            <v>0.14000000000000001</v>
          </cell>
          <cell r="AP658">
            <v>1</v>
          </cell>
          <cell r="AQ658">
            <v>1843</v>
          </cell>
          <cell r="AR658">
            <v>3.5000000149011612E-2</v>
          </cell>
          <cell r="AS658">
            <v>0.55000001192092896</v>
          </cell>
          <cell r="AT658">
            <v>5.9999998658895493E-2</v>
          </cell>
          <cell r="AU658">
            <v>4.5000001788139343E-2</v>
          </cell>
          <cell r="AV658">
            <v>0</v>
          </cell>
          <cell r="AW658">
            <v>0</v>
          </cell>
          <cell r="AX658">
            <v>0</v>
          </cell>
          <cell r="AY658">
            <v>0</v>
          </cell>
          <cell r="AZ658">
            <v>0</v>
          </cell>
          <cell r="BA658">
            <v>0</v>
          </cell>
          <cell r="BB658">
            <v>13463.0859375</v>
          </cell>
          <cell r="BC658">
            <v>636</v>
          </cell>
          <cell r="BD658">
            <v>5968</v>
          </cell>
          <cell r="BE658">
            <v>420.68382263183594</v>
          </cell>
          <cell r="BF658">
            <v>636</v>
          </cell>
          <cell r="BG658">
            <v>1783.4200772850493</v>
          </cell>
          <cell r="BH658">
            <v>89.171003864252469</v>
          </cell>
          <cell r="BI658">
            <v>100.02846529476383</v>
          </cell>
          <cell r="BJ658" t="str">
            <v>WAPortAngeles3</v>
          </cell>
          <cell r="BK658">
            <v>0</v>
          </cell>
          <cell r="BL658">
            <v>5944.77</v>
          </cell>
          <cell r="BM658">
            <v>5944.77</v>
          </cell>
          <cell r="BN658">
            <v>3.5000000149011612E-2</v>
          </cell>
          <cell r="BO658">
            <v>8.0873577444694381E-2</v>
          </cell>
          <cell r="BP658">
            <v>6.3027670864688912E-2</v>
          </cell>
          <cell r="BQ658">
            <v>4.5000001788139343E-2</v>
          </cell>
          <cell r="BR658">
            <v>64.505000274628401</v>
          </cell>
          <cell r="BS658">
            <v>149.05000323057175</v>
          </cell>
          <cell r="BT658">
            <v>116.15999740362167</v>
          </cell>
          <cell r="BU658">
            <v>82.93500329554081</v>
          </cell>
          <cell r="BV658">
            <v>420.68382263183594</v>
          </cell>
        </row>
        <row r="659">
          <cell r="A659">
            <v>20168</v>
          </cell>
          <cell r="B659" t="e">
            <v>#N/A</v>
          </cell>
          <cell r="C659">
            <v>5615.75665848476</v>
          </cell>
          <cell r="D659" t="e">
            <v>#N/A</v>
          </cell>
          <cell r="E659">
            <v>0</v>
          </cell>
          <cell r="F659">
            <v>5278.7109375</v>
          </cell>
          <cell r="G659">
            <v>2300</v>
          </cell>
          <cell r="H659" t="str">
            <v>Electric heatpump</v>
          </cell>
          <cell r="I659" t="str">
            <v>Propane htstove</v>
          </cell>
          <cell r="J659" t="str">
            <v>average</v>
          </cell>
          <cell r="K659">
            <v>70</v>
          </cell>
          <cell r="L659">
            <v>60</v>
          </cell>
          <cell r="M659">
            <v>1</v>
          </cell>
          <cell r="N659">
            <v>0</v>
          </cell>
          <cell r="O659">
            <v>0.9325898289680481</v>
          </cell>
          <cell r="P659">
            <v>0</v>
          </cell>
          <cell r="Q659">
            <v>58</v>
          </cell>
          <cell r="R659">
            <v>0</v>
          </cell>
          <cell r="S659" t="str">
            <v>Heat Pump</v>
          </cell>
          <cell r="T659" t="str">
            <v>Other</v>
          </cell>
          <cell r="U659">
            <v>0</v>
          </cell>
          <cell r="V659">
            <v>1</v>
          </cell>
          <cell r="W659">
            <v>0</v>
          </cell>
          <cell r="X659">
            <v>0</v>
          </cell>
          <cell r="Y659">
            <v>0</v>
          </cell>
          <cell r="Z659">
            <v>1</v>
          </cell>
          <cell r="AA659">
            <v>0</v>
          </cell>
          <cell r="AB659">
            <v>0</v>
          </cell>
          <cell r="AC659">
            <v>0</v>
          </cell>
          <cell r="AD659">
            <v>1</v>
          </cell>
          <cell r="AE659" t="e">
            <v>#N/A</v>
          </cell>
          <cell r="AF659" t="e">
            <v>#REF!</v>
          </cell>
          <cell r="AG659" t="e">
            <v>#N/A</v>
          </cell>
          <cell r="AH659">
            <v>240.10000102221966</v>
          </cell>
          <cell r="AI659">
            <v>101.24999731779099</v>
          </cell>
          <cell r="AJ659">
            <v>115.49999741837382</v>
          </cell>
          <cell r="AK659">
            <v>60.025000255554914</v>
          </cell>
          <cell r="AL659">
            <v>516.87499601393938</v>
          </cell>
          <cell r="AM659">
            <v>1639.4347032584942</v>
          </cell>
          <cell r="AN659">
            <v>9.1999999999999998E-2</v>
          </cell>
          <cell r="AO659">
            <v>0.14000000000000001</v>
          </cell>
          <cell r="AP659">
            <v>1</v>
          </cell>
          <cell r="AQ659">
            <v>1715</v>
          </cell>
          <cell r="AR659">
            <v>0.14000000059604645</v>
          </cell>
          <cell r="AS659">
            <v>0.44999998807907104</v>
          </cell>
          <cell r="AT659">
            <v>5.9999998658895493E-2</v>
          </cell>
          <cell r="AU659">
            <v>3.5000000149011612E-2</v>
          </cell>
          <cell r="AV659">
            <v>0</v>
          </cell>
          <cell r="AW659">
            <v>0</v>
          </cell>
          <cell r="AX659">
            <v>0</v>
          </cell>
          <cell r="AY659">
            <v>0</v>
          </cell>
          <cell r="AZ659">
            <v>0</v>
          </cell>
          <cell r="BA659">
            <v>0</v>
          </cell>
          <cell r="BB659">
            <v>19191.169921875</v>
          </cell>
          <cell r="BC659">
            <v>637</v>
          </cell>
          <cell r="BD659">
            <v>5660</v>
          </cell>
          <cell r="BE659">
            <v>526.99975967407227</v>
          </cell>
          <cell r="BF659">
            <v>637</v>
          </cell>
          <cell r="BG659">
            <v>1639.4347032584942</v>
          </cell>
          <cell r="BH659">
            <v>81.971735162924716</v>
          </cell>
          <cell r="BI659">
            <v>91.952613636362415</v>
          </cell>
          <cell r="BJ659" t="str">
            <v>ORAstoria3</v>
          </cell>
          <cell r="BK659">
            <v>0</v>
          </cell>
          <cell r="BL659">
            <v>4932.6000000000004</v>
          </cell>
          <cell r="BM659">
            <v>4932.6000000000004</v>
          </cell>
          <cell r="BN659">
            <v>0.14000000059604645</v>
          </cell>
          <cell r="BO659">
            <v>5.9037899310665297E-2</v>
          </cell>
          <cell r="BP659">
            <v>6.7346937270188811E-2</v>
          </cell>
          <cell r="BQ659">
            <v>3.5000000149011612E-2</v>
          </cell>
          <cell r="BR659">
            <v>240.10000102221966</v>
          </cell>
          <cell r="BS659">
            <v>101.24999731779099</v>
          </cell>
          <cell r="BT659">
            <v>115.49999741837382</v>
          </cell>
          <cell r="BU659">
            <v>60.025000255554914</v>
          </cell>
          <cell r="BV659">
            <v>526.99975967407227</v>
          </cell>
        </row>
        <row r="660">
          <cell r="A660">
            <v>20180</v>
          </cell>
          <cell r="B660" t="e">
            <v>#N/A</v>
          </cell>
          <cell r="C660">
            <v>16046.973371785243</v>
          </cell>
          <cell r="D660" t="e">
            <v>#N/A</v>
          </cell>
          <cell r="E660">
            <v>0</v>
          </cell>
          <cell r="F660">
            <v>11357.6416015625</v>
          </cell>
          <cell r="G660">
            <v>32000</v>
          </cell>
          <cell r="H660" t="str">
            <v>Electric heatpump</v>
          </cell>
          <cell r="I660" t="str">
            <v xml:space="preserve">Pellets htstove AND Electric pluginheater AND </v>
          </cell>
          <cell r="J660" t="str">
            <v>average</v>
          </cell>
          <cell r="K660">
            <v>63</v>
          </cell>
          <cell r="L660">
            <v>50</v>
          </cell>
          <cell r="M660">
            <v>1</v>
          </cell>
          <cell r="N660">
            <v>0</v>
          </cell>
          <cell r="O660">
            <v>0.49055770039558411</v>
          </cell>
          <cell r="P660">
            <v>0</v>
          </cell>
          <cell r="Q660">
            <v>66</v>
          </cell>
          <cell r="R660">
            <v>0</v>
          </cell>
          <cell r="S660" t="str">
            <v>Heat Pump</v>
          </cell>
          <cell r="T660" t="str">
            <v>Other</v>
          </cell>
          <cell r="U660">
            <v>0</v>
          </cell>
          <cell r="V660">
            <v>1</v>
          </cell>
          <cell r="W660">
            <v>0</v>
          </cell>
          <cell r="X660">
            <v>0</v>
          </cell>
          <cell r="Y660">
            <v>0</v>
          </cell>
          <cell r="Z660">
            <v>1</v>
          </cell>
          <cell r="AA660">
            <v>1</v>
          </cell>
          <cell r="AB660">
            <v>0</v>
          </cell>
          <cell r="AC660">
            <v>0</v>
          </cell>
          <cell r="AD660">
            <v>1</v>
          </cell>
          <cell r="AE660" t="e">
            <v>#N/A</v>
          </cell>
          <cell r="AF660" t="e">
            <v>#REF!</v>
          </cell>
          <cell r="AG660" t="e">
            <v>#N/A</v>
          </cell>
          <cell r="AH660">
            <v>60.200000897049904</v>
          </cell>
          <cell r="AI660">
            <v>152.90000331401825</v>
          </cell>
          <cell r="AJ660">
            <v>206.70000221952799</v>
          </cell>
          <cell r="AK660">
            <v>69.060001339763403</v>
          </cell>
          <cell r="AL660">
            <v>488.86000777035952</v>
          </cell>
          <cell r="AM660">
            <v>4481.2434292025855</v>
          </cell>
          <cell r="AN660">
            <v>9.1999999999999998E-2</v>
          </cell>
          <cell r="AO660">
            <v>0.14000000000000001</v>
          </cell>
          <cell r="AP660" t="str">
            <v>FLAG</v>
          </cell>
          <cell r="AQ660">
            <v>3116</v>
          </cell>
          <cell r="AR660">
            <v>2.500000037252903E-2</v>
          </cell>
          <cell r="AS660">
            <v>0.55000001192092896</v>
          </cell>
          <cell r="AT660">
            <v>7.2961525668735608E-2</v>
          </cell>
          <cell r="AU660">
            <v>3.8667413964033261E-2</v>
          </cell>
          <cell r="AV660">
            <v>0</v>
          </cell>
          <cell r="AW660">
            <v>0</v>
          </cell>
          <cell r="AX660">
            <v>0</v>
          </cell>
          <cell r="AY660">
            <v>0</v>
          </cell>
          <cell r="AZ660">
            <v>0</v>
          </cell>
          <cell r="BA660">
            <v>0</v>
          </cell>
          <cell r="BB660">
            <v>26408.759765625</v>
          </cell>
          <cell r="BC660">
            <v>638</v>
          </cell>
          <cell r="BD660">
            <v>7944</v>
          </cell>
          <cell r="BE660">
            <v>576.53007888793945</v>
          </cell>
          <cell r="BF660">
            <v>638</v>
          </cell>
          <cell r="BG660">
            <v>4481.2434292025855</v>
          </cell>
          <cell r="BH660">
            <v>224.06217146012926</v>
          </cell>
          <cell r="BI660">
            <v>251.34398145711458</v>
          </cell>
          <cell r="BJ660" t="str">
            <v>OREugene3</v>
          </cell>
          <cell r="BK660">
            <v>0</v>
          </cell>
          <cell r="BL660">
            <v>4803.63</v>
          </cell>
          <cell r="BM660">
            <v>4803.63</v>
          </cell>
          <cell r="BN660">
            <v>1.9319640852711779E-2</v>
          </cell>
          <cell r="BO660">
            <v>4.9069320704113691E-2</v>
          </cell>
          <cell r="BP660">
            <v>6.6335045641697038E-2</v>
          </cell>
          <cell r="BQ660">
            <v>2.2163029954994674E-2</v>
          </cell>
          <cell r="BR660">
            <v>60.200000897049904</v>
          </cell>
          <cell r="BS660">
            <v>152.90000331401825</v>
          </cell>
          <cell r="BT660">
            <v>206.70000221952799</v>
          </cell>
          <cell r="BU660">
            <v>69.060001339763403</v>
          </cell>
          <cell r="BV660">
            <v>576.53007888793945</v>
          </cell>
        </row>
        <row r="661">
          <cell r="A661">
            <v>20182</v>
          </cell>
          <cell r="B661">
            <v>11330.439011</v>
          </cell>
          <cell r="C661">
            <v>11366.533017376434</v>
          </cell>
          <cell r="D661">
            <v>-36.094006376433754</v>
          </cell>
          <cell r="E661">
            <v>463.67977905273438</v>
          </cell>
          <cell r="F661">
            <v>494.791259765625</v>
          </cell>
          <cell r="G661">
            <v>0</v>
          </cell>
          <cell r="H661" t="str">
            <v>Gas faf</v>
          </cell>
          <cell r="I661" t="str">
            <v xml:space="preserve">Electric baseboard AND Gas htstove AND </v>
          </cell>
          <cell r="J661">
            <v>0.80000001192092796</v>
          </cell>
          <cell r="K661">
            <v>72</v>
          </cell>
          <cell r="L661">
            <v>70</v>
          </cell>
          <cell r="M661">
            <v>3.513027619025421E-2</v>
          </cell>
          <cell r="N661">
            <v>0.96486972380974578</v>
          </cell>
          <cell r="O661">
            <v>0.11224281042814255</v>
          </cell>
          <cell r="P661">
            <v>0.93748974800109863</v>
          </cell>
          <cell r="Q661">
            <v>48</v>
          </cell>
          <cell r="R661">
            <v>58</v>
          </cell>
          <cell r="S661" t="str">
            <v>Gas FAF</v>
          </cell>
          <cell r="T661" t="str">
            <v>Mix (G/E)</v>
          </cell>
          <cell r="U661">
            <v>0</v>
          </cell>
          <cell r="V661">
            <v>0</v>
          </cell>
          <cell r="W661">
            <v>0</v>
          </cell>
          <cell r="X661">
            <v>0</v>
          </cell>
          <cell r="Y661">
            <v>0</v>
          </cell>
          <cell r="Z661">
            <v>0</v>
          </cell>
          <cell r="AA661">
            <v>0</v>
          </cell>
          <cell r="AB661">
            <v>0</v>
          </cell>
          <cell r="AC661">
            <v>0</v>
          </cell>
          <cell r="AD661">
            <v>0</v>
          </cell>
          <cell r="AE661">
            <v>1962.5840710045661</v>
          </cell>
          <cell r="AF661" t="e">
            <v>#REF!</v>
          </cell>
          <cell r="AG661">
            <v>6582.87</v>
          </cell>
          <cell r="AH661">
            <v>32.000000476837158</v>
          </cell>
          <cell r="AI661">
            <v>80.000000298023224</v>
          </cell>
          <cell r="AJ661">
            <v>86.879998058080673</v>
          </cell>
          <cell r="AK661">
            <v>57.600002288818359</v>
          </cell>
          <cell r="AL661">
            <v>256.48000112175941</v>
          </cell>
          <cell r="AM661">
            <v>1718.9999852777494</v>
          </cell>
          <cell r="AN661">
            <v>0.24137523770332336</v>
          </cell>
          <cell r="AO661">
            <v>0.24751520156860352</v>
          </cell>
          <cell r="AP661">
            <v>1</v>
          </cell>
          <cell r="AQ661">
            <v>1280</v>
          </cell>
          <cell r="AR661">
            <v>2.500000037252903E-2</v>
          </cell>
          <cell r="AS661">
            <v>0.25236593153950543</v>
          </cell>
          <cell r="AT661">
            <v>5.9999998658895493E-2</v>
          </cell>
          <cell r="AU661">
            <v>4.5000001788139343E-2</v>
          </cell>
          <cell r="AV661">
            <v>1</v>
          </cell>
          <cell r="AW661">
            <v>1</v>
          </cell>
          <cell r="AX661">
            <v>0</v>
          </cell>
          <cell r="AY661">
            <v>0</v>
          </cell>
          <cell r="AZ661">
            <v>0</v>
          </cell>
          <cell r="BA661">
            <v>1</v>
          </cell>
          <cell r="BB661">
            <v>6056.49658203125</v>
          </cell>
          <cell r="BC661">
            <v>639</v>
          </cell>
          <cell r="BD661">
            <v>4388</v>
          </cell>
          <cell r="BE661">
            <v>244.70040512084961</v>
          </cell>
          <cell r="BF661">
            <v>639</v>
          </cell>
          <cell r="BG661">
            <v>1718.9999852777494</v>
          </cell>
          <cell r="BH661">
            <v>85.949999263887463</v>
          </cell>
          <cell r="BI661">
            <v>96.415271174258393</v>
          </cell>
          <cell r="BJ661" t="str">
            <v>ORRedmond3</v>
          </cell>
          <cell r="BK661" t="str">
            <v>ORRedmond3</v>
          </cell>
          <cell r="BL661">
            <v>6582.87</v>
          </cell>
          <cell r="BM661">
            <v>6582.87</v>
          </cell>
          <cell r="BN661">
            <v>2.500000037252903E-2</v>
          </cell>
          <cell r="BO661">
            <v>6.2500000232830644E-2</v>
          </cell>
          <cell r="BP661">
            <v>6.7874998482875523E-2</v>
          </cell>
          <cell r="BQ661">
            <v>4.5000001788139343E-2</v>
          </cell>
          <cell r="BR661">
            <v>32.000000476837158</v>
          </cell>
          <cell r="BS661">
            <v>80.000000298023224</v>
          </cell>
          <cell r="BT661">
            <v>86.879998058080673</v>
          </cell>
          <cell r="BU661">
            <v>57.600002288818359</v>
          </cell>
          <cell r="BV661">
            <v>244.70040512084961</v>
          </cell>
        </row>
        <row r="662">
          <cell r="A662">
            <v>20184</v>
          </cell>
          <cell r="B662" t="e">
            <v>#N/A</v>
          </cell>
          <cell r="C662">
            <v>10796.705272750587</v>
          </cell>
          <cell r="D662" t="e">
            <v>#N/A</v>
          </cell>
          <cell r="E662">
            <v>0</v>
          </cell>
          <cell r="F662">
            <v>5521.20703125</v>
          </cell>
          <cell r="G662">
            <v>36000</v>
          </cell>
          <cell r="H662" t="str">
            <v>Wood htstove</v>
          </cell>
          <cell r="I662" t="str">
            <v>Electric baseboard</v>
          </cell>
          <cell r="J662" t="str">
            <v>average</v>
          </cell>
          <cell r="K662">
            <v>75</v>
          </cell>
          <cell r="L662">
            <v>65</v>
          </cell>
          <cell r="M662">
            <v>1</v>
          </cell>
          <cell r="N662">
            <v>0</v>
          </cell>
          <cell r="O662">
            <v>0.11961214244365692</v>
          </cell>
          <cell r="P662">
            <v>0</v>
          </cell>
          <cell r="Q662">
            <v>70</v>
          </cell>
          <cell r="R662">
            <v>0</v>
          </cell>
          <cell r="S662" t="str">
            <v>Other</v>
          </cell>
          <cell r="T662" t="str">
            <v>Electric</v>
          </cell>
          <cell r="U662">
            <v>0</v>
          </cell>
          <cell r="V662">
            <v>1</v>
          </cell>
          <cell r="W662">
            <v>1</v>
          </cell>
          <cell r="X662">
            <v>0</v>
          </cell>
          <cell r="Y662">
            <v>1</v>
          </cell>
          <cell r="Z662">
            <v>0</v>
          </cell>
          <cell r="AA662">
            <v>1</v>
          </cell>
          <cell r="AB662">
            <v>0</v>
          </cell>
          <cell r="AC662">
            <v>0</v>
          </cell>
          <cell r="AD662">
            <v>1</v>
          </cell>
          <cell r="AE662" t="e">
            <v>#N/A</v>
          </cell>
          <cell r="AF662" t="e">
            <v>#REF!</v>
          </cell>
          <cell r="AG662" t="e">
            <v>#N/A</v>
          </cell>
          <cell r="AH662">
            <v>85.125003382563591</v>
          </cell>
          <cell r="AI662">
            <v>133.6999968290329</v>
          </cell>
          <cell r="AJ662">
            <v>107.10000425577164</v>
          </cell>
          <cell r="AK662">
            <v>32.625001296401024</v>
          </cell>
          <cell r="AL662">
            <v>358.55000576376915</v>
          </cell>
          <cell r="AM662">
            <v>3163.8626940247805</v>
          </cell>
          <cell r="AN662">
            <v>9.1999999999999998E-2</v>
          </cell>
          <cell r="AO662">
            <v>0.14000000000000001</v>
          </cell>
          <cell r="AP662" t="str">
            <v>FLAG</v>
          </cell>
          <cell r="AQ662">
            <v>1435</v>
          </cell>
          <cell r="AR662">
            <v>7.5000002980232239E-2</v>
          </cell>
          <cell r="AS662">
            <v>0.50263156702643952</v>
          </cell>
          <cell r="AT662">
            <v>9.0000003576278687E-2</v>
          </cell>
          <cell r="AU662">
            <v>4.5000001788139343E-2</v>
          </cell>
          <cell r="AV662">
            <v>0</v>
          </cell>
          <cell r="AW662">
            <v>0</v>
          </cell>
          <cell r="AX662">
            <v>0</v>
          </cell>
          <cell r="AY662">
            <v>0</v>
          </cell>
          <cell r="AZ662">
            <v>0</v>
          </cell>
          <cell r="BA662">
            <v>0</v>
          </cell>
          <cell r="BB662">
            <v>10734.6962890625</v>
          </cell>
          <cell r="BC662">
            <v>640</v>
          </cell>
          <cell r="BD662">
            <v>4212</v>
          </cell>
          <cell r="BE662">
            <v>514.95597839355469</v>
          </cell>
          <cell r="BF662">
            <v>640</v>
          </cell>
          <cell r="BG662">
            <v>3163.8626940247805</v>
          </cell>
          <cell r="BH662">
            <v>158.19313470123902</v>
          </cell>
          <cell r="BI662">
            <v>177.45473078246187</v>
          </cell>
          <cell r="BJ662" t="str">
            <v>ORCorvallis3</v>
          </cell>
          <cell r="BK662">
            <v>0</v>
          </cell>
          <cell r="BL662">
            <v>4260.8100000000004</v>
          </cell>
          <cell r="BM662">
            <v>4260.8100000000004</v>
          </cell>
          <cell r="BN662">
            <v>5.9320559848476367E-2</v>
          </cell>
          <cell r="BO662">
            <v>9.3170729497583898E-2</v>
          </cell>
          <cell r="BP662">
            <v>7.4634149307157935E-2</v>
          </cell>
          <cell r="BQ662">
            <v>2.2735192541046011E-2</v>
          </cell>
          <cell r="BR662">
            <v>85.125003382563591</v>
          </cell>
          <cell r="BS662">
            <v>133.6999968290329</v>
          </cell>
          <cell r="BT662">
            <v>107.10000425577164</v>
          </cell>
          <cell r="BU662">
            <v>32.625001296401024</v>
          </cell>
          <cell r="BV662">
            <v>514.95597839355469</v>
          </cell>
        </row>
        <row r="663">
          <cell r="A663">
            <v>20185</v>
          </cell>
          <cell r="B663" t="e">
            <v>#N/A</v>
          </cell>
          <cell r="C663">
            <v>5275.4982415005861</v>
          </cell>
          <cell r="D663" t="e">
            <v>#N/A</v>
          </cell>
          <cell r="E663">
            <v>0</v>
          </cell>
          <cell r="F663">
            <v>0</v>
          </cell>
          <cell r="G663">
            <v>36000</v>
          </cell>
          <cell r="H663" t="str">
            <v>Wood htstove</v>
          </cell>
          <cell r="I663" t="str">
            <v xml:space="preserve">Electric heatpump AND Wood htstove AND </v>
          </cell>
          <cell r="J663" t="str">
            <v>average</v>
          </cell>
          <cell r="K663">
            <v>78</v>
          </cell>
          <cell r="L663">
            <v>65</v>
          </cell>
          <cell r="M663" t="e">
            <v>#DIV/0!</v>
          </cell>
          <cell r="N663" t="e">
            <v>#DIV/0!</v>
          </cell>
          <cell r="O663">
            <v>0</v>
          </cell>
          <cell r="P663">
            <v>0</v>
          </cell>
          <cell r="Q663">
            <v>0</v>
          </cell>
          <cell r="R663">
            <v>0</v>
          </cell>
          <cell r="S663" t="str">
            <v>Other</v>
          </cell>
          <cell r="T663" t="str">
            <v>Other</v>
          </cell>
          <cell r="U663">
            <v>0</v>
          </cell>
          <cell r="V663">
            <v>1</v>
          </cell>
          <cell r="W663">
            <v>1</v>
          </cell>
          <cell r="X663">
            <v>1</v>
          </cell>
          <cell r="Y663">
            <v>1</v>
          </cell>
          <cell r="Z663">
            <v>1</v>
          </cell>
          <cell r="AA663">
            <v>0</v>
          </cell>
          <cell r="AB663">
            <v>0</v>
          </cell>
          <cell r="AC663">
            <v>0</v>
          </cell>
          <cell r="AD663">
            <v>1</v>
          </cell>
          <cell r="AE663" t="e">
            <v>#N/A</v>
          </cell>
          <cell r="AF663" t="e">
            <v>#REF!</v>
          </cell>
          <cell r="AG663" t="e">
            <v>#N/A</v>
          </cell>
          <cell r="AH663">
            <v>75.600003004074097</v>
          </cell>
          <cell r="AI663">
            <v>103.94999724626541</v>
          </cell>
          <cell r="AJ663">
            <v>159.84000635147095</v>
          </cell>
          <cell r="AK663" t="e">
            <v>#VALUE!</v>
          </cell>
          <cell r="AL663" t="e">
            <v>#VALUE!</v>
          </cell>
          <cell r="AM663">
            <v>1515.739540599965</v>
          </cell>
          <cell r="AN663">
            <v>2.3117830976843834E-2</v>
          </cell>
          <cell r="AO663">
            <v>9.0357109904289246E-2</v>
          </cell>
          <cell r="AP663">
            <v>2</v>
          </cell>
          <cell r="AQ663">
            <v>1608</v>
          </cell>
          <cell r="AR663">
            <v>7.5000002980232239E-2</v>
          </cell>
          <cell r="AS663">
            <v>0.44999998807907104</v>
          </cell>
          <cell r="AT663">
            <v>9.0000003576278687E-2</v>
          </cell>
          <cell r="AU663">
            <v>0</v>
          </cell>
          <cell r="AV663">
            <v>1</v>
          </cell>
          <cell r="AW663">
            <v>0</v>
          </cell>
          <cell r="AX663">
            <v>0</v>
          </cell>
          <cell r="AY663">
            <v>0</v>
          </cell>
          <cell r="AZ663">
            <v>0</v>
          </cell>
          <cell r="BA663">
            <v>0</v>
          </cell>
          <cell r="BB663">
            <v>0</v>
          </cell>
          <cell r="BC663">
            <v>641</v>
          </cell>
          <cell r="BD663">
            <v>3861</v>
          </cell>
          <cell r="BE663">
            <v>486.27001953125</v>
          </cell>
          <cell r="BF663">
            <v>641</v>
          </cell>
          <cell r="BG663">
            <v>1515.739540599965</v>
          </cell>
          <cell r="BH663">
            <v>75.786977029998255</v>
          </cell>
          <cell r="BI663">
            <v>85.014799353170829</v>
          </cell>
          <cell r="BJ663" t="str">
            <v>WAHanford3</v>
          </cell>
          <cell r="BK663">
            <v>0</v>
          </cell>
          <cell r="BL663">
            <v>5669.85</v>
          </cell>
          <cell r="BM663">
            <v>5669.85</v>
          </cell>
          <cell r="BN663">
            <v>4.7014927241339613E-2</v>
          </cell>
          <cell r="BO663">
            <v>6.4645520675538193E-2</v>
          </cell>
          <cell r="BP663">
            <v>9.9402989024546612E-2</v>
          </cell>
          <cell r="BQ663">
            <v>0</v>
          </cell>
          <cell r="BR663">
            <v>75.600003004074097</v>
          </cell>
          <cell r="BS663">
            <v>103.94999724626541</v>
          </cell>
          <cell r="BT663">
            <v>159.84000635147095</v>
          </cell>
          <cell r="BU663">
            <v>133.11701189806789</v>
          </cell>
          <cell r="BV663">
            <v>486.27001953125</v>
          </cell>
        </row>
        <row r="664">
          <cell r="A664">
            <v>20188</v>
          </cell>
          <cell r="B664">
            <v>10771.555375</v>
          </cell>
          <cell r="C664">
            <v>12275.983186830517</v>
          </cell>
          <cell r="D664">
            <v>-1504.4278118305174</v>
          </cell>
          <cell r="E664">
            <v>507.1080322265625</v>
          </cell>
          <cell r="F664">
            <v>187.82768249511719</v>
          </cell>
          <cell r="G664">
            <v>0</v>
          </cell>
          <cell r="H664" t="str">
            <v>Gas faf</v>
          </cell>
          <cell r="I664" t="str">
            <v>Gas htstove</v>
          </cell>
          <cell r="J664">
            <v>0.81333333253860396</v>
          </cell>
          <cell r="K664">
            <v>71</v>
          </cell>
          <cell r="L664">
            <v>63</v>
          </cell>
          <cell r="M664">
            <v>1.2479984326843637E-2</v>
          </cell>
          <cell r="N664">
            <v>0.98752001567315639</v>
          </cell>
          <cell r="O664">
            <v>0.68294453620910645</v>
          </cell>
          <cell r="P664">
            <v>0.90387308597564697</v>
          </cell>
          <cell r="Q664">
            <v>55</v>
          </cell>
          <cell r="R664">
            <v>57</v>
          </cell>
          <cell r="S664" t="str">
            <v>Gas FAF</v>
          </cell>
          <cell r="T664" t="str">
            <v>Gas</v>
          </cell>
          <cell r="U664">
            <v>0</v>
          </cell>
          <cell r="V664">
            <v>0</v>
          </cell>
          <cell r="W664">
            <v>0</v>
          </cell>
          <cell r="X664">
            <v>0</v>
          </cell>
          <cell r="Y664">
            <v>0</v>
          </cell>
          <cell r="Z664">
            <v>0</v>
          </cell>
          <cell r="AA664">
            <v>0</v>
          </cell>
          <cell r="AB664">
            <v>0</v>
          </cell>
          <cell r="AC664">
            <v>0</v>
          </cell>
          <cell r="AD664">
            <v>0</v>
          </cell>
          <cell r="AE664">
            <v>1429.6723176235223</v>
          </cell>
          <cell r="AF664" t="e">
            <v>#REF!</v>
          </cell>
          <cell r="AG664">
            <v>4260.8100000000004</v>
          </cell>
          <cell r="AH664">
            <v>97.875003889203072</v>
          </cell>
          <cell r="AI664">
            <v>176.15000170469284</v>
          </cell>
          <cell r="AJ664">
            <v>86.399998068809509</v>
          </cell>
          <cell r="AK664">
            <v>58.725002333521843</v>
          </cell>
          <cell r="AL664">
            <v>419.15000599622726</v>
          </cell>
          <cell r="AM664">
            <v>2150.2291416103299</v>
          </cell>
          <cell r="AN664">
            <v>9.1999999999999998E-2</v>
          </cell>
          <cell r="AO664">
            <v>0.14000000000000001</v>
          </cell>
          <cell r="AP664">
            <v>1</v>
          </cell>
          <cell r="AQ664">
            <v>1305</v>
          </cell>
          <cell r="AR664">
            <v>7.5000002980232239E-2</v>
          </cell>
          <cell r="AS664">
            <v>0.64523810148239136</v>
          </cell>
          <cell r="AT664">
            <v>5.9999998658895493E-2</v>
          </cell>
          <cell r="AU664">
            <v>4.5000001788139343E-2</v>
          </cell>
          <cell r="AV664">
            <v>0</v>
          </cell>
          <cell r="AW664">
            <v>1</v>
          </cell>
          <cell r="AX664">
            <v>0</v>
          </cell>
          <cell r="AY664">
            <v>0</v>
          </cell>
          <cell r="AZ664">
            <v>0</v>
          </cell>
          <cell r="BA664">
            <v>1</v>
          </cell>
          <cell r="BB664">
            <v>2557.90087890625</v>
          </cell>
          <cell r="BC664">
            <v>642</v>
          </cell>
          <cell r="BD664">
            <v>4379</v>
          </cell>
          <cell r="BE664">
            <v>430.76076889038086</v>
          </cell>
          <cell r="BF664">
            <v>642</v>
          </cell>
          <cell r="BG664">
            <v>2150.2291416103299</v>
          </cell>
          <cell r="BH664">
            <v>107.51145708051649</v>
          </cell>
          <cell r="BI664">
            <v>120.60205209464017</v>
          </cell>
          <cell r="BJ664" t="str">
            <v>ORCorvallis3</v>
          </cell>
          <cell r="BK664" t="str">
            <v>ORCorvallis3</v>
          </cell>
          <cell r="BL664">
            <v>4260.8100000000004</v>
          </cell>
          <cell r="BM664">
            <v>4260.8100000000004</v>
          </cell>
          <cell r="BN664">
            <v>7.5000002980232239E-2</v>
          </cell>
          <cell r="BO664">
            <v>0.13498084421815543</v>
          </cell>
          <cell r="BP664">
            <v>6.620689507188468E-2</v>
          </cell>
          <cell r="BQ664">
            <v>4.5000001788139343E-2</v>
          </cell>
          <cell r="BR664">
            <v>97.875003889203072</v>
          </cell>
          <cell r="BS664">
            <v>176.15000170469284</v>
          </cell>
          <cell r="BT664">
            <v>86.399998068809509</v>
          </cell>
          <cell r="BU664">
            <v>58.725002333521843</v>
          </cell>
          <cell r="BV664">
            <v>430.76076889038086</v>
          </cell>
        </row>
        <row r="665">
          <cell r="A665">
            <v>20200</v>
          </cell>
          <cell r="B665">
            <v>12033.229554</v>
          </cell>
          <cell r="C665">
            <v>11239.177696922488</v>
          </cell>
          <cell r="D665">
            <v>794.05185707751116</v>
          </cell>
          <cell r="E665">
            <v>479.35092163085938</v>
          </cell>
          <cell r="F665">
            <v>0</v>
          </cell>
          <cell r="G665">
            <v>0</v>
          </cell>
          <cell r="H665" t="str">
            <v>Gas faf</v>
          </cell>
          <cell r="I665">
            <v>0</v>
          </cell>
          <cell r="J665">
            <v>0.80000001192092796</v>
          </cell>
          <cell r="K665">
            <v>71</v>
          </cell>
          <cell r="L665">
            <v>69</v>
          </cell>
          <cell r="M665">
            <v>0</v>
          </cell>
          <cell r="N665">
            <v>1</v>
          </cell>
          <cell r="O665">
            <v>0</v>
          </cell>
          <cell r="P665">
            <v>0.72565704584121704</v>
          </cell>
          <cell r="Q665">
            <v>0</v>
          </cell>
          <cell r="R665">
            <v>61</v>
          </cell>
          <cell r="S665" t="str">
            <v>Gas FAF</v>
          </cell>
          <cell r="T665" t="str">
            <v>None</v>
          </cell>
          <cell r="U665">
            <v>0</v>
          </cell>
          <cell r="V665">
            <v>0</v>
          </cell>
          <cell r="W665">
            <v>0</v>
          </cell>
          <cell r="X665">
            <v>0</v>
          </cell>
          <cell r="Y665">
            <v>0</v>
          </cell>
          <cell r="Z665">
            <v>0</v>
          </cell>
          <cell r="AA665">
            <v>0</v>
          </cell>
          <cell r="AB665">
            <v>0</v>
          </cell>
          <cell r="AC665">
            <v>0</v>
          </cell>
          <cell r="AD665">
            <v>0</v>
          </cell>
          <cell r="AE665">
            <v>1390.221069530126</v>
          </cell>
          <cell r="AF665" t="e">
            <v>#REF!</v>
          </cell>
          <cell r="AG665">
            <v>6582.87</v>
          </cell>
          <cell r="AH665">
            <v>45.500000193715096</v>
          </cell>
          <cell r="AI665">
            <v>114.74999696016312</v>
          </cell>
          <cell r="AJ665">
            <v>85.439998090267181</v>
          </cell>
          <cell r="AK665">
            <v>45.500000193715096</v>
          </cell>
          <cell r="AL665">
            <v>291.18999543786049</v>
          </cell>
          <cell r="AM665">
            <v>1714.9999878232461</v>
          </cell>
          <cell r="AN665">
            <v>9.1999999999999998E-2</v>
          </cell>
          <cell r="AO665">
            <v>0.14000000000000001</v>
          </cell>
          <cell r="AP665">
            <v>1</v>
          </cell>
          <cell r="AQ665">
            <v>1300</v>
          </cell>
          <cell r="AR665">
            <v>3.5000000149011612E-2</v>
          </cell>
          <cell r="AS665">
            <v>0.44999998807907104</v>
          </cell>
          <cell r="AT665">
            <v>5.9999998658895493E-2</v>
          </cell>
          <cell r="AU665">
            <v>3.5000000149011612E-2</v>
          </cell>
          <cell r="AV665">
            <v>1</v>
          </cell>
          <cell r="AW665">
            <v>1</v>
          </cell>
          <cell r="AX665">
            <v>0</v>
          </cell>
          <cell r="AY665">
            <v>0</v>
          </cell>
          <cell r="AZ665">
            <v>0</v>
          </cell>
          <cell r="BA665">
            <v>1</v>
          </cell>
          <cell r="BB665">
            <v>0</v>
          </cell>
          <cell r="BC665">
            <v>643</v>
          </cell>
          <cell r="BD665">
            <v>4321</v>
          </cell>
          <cell r="BE665">
            <v>295.13645553588867</v>
          </cell>
          <cell r="BF665">
            <v>643</v>
          </cell>
          <cell r="BG665">
            <v>1714.9999878232461</v>
          </cell>
          <cell r="BH665">
            <v>85.749999391162305</v>
          </cell>
          <cell r="BI665">
            <v>96.190919317030222</v>
          </cell>
          <cell r="BJ665" t="str">
            <v>ORRedmond3</v>
          </cell>
          <cell r="BK665" t="str">
            <v>ORRedmond3</v>
          </cell>
          <cell r="BL665">
            <v>6582.87</v>
          </cell>
          <cell r="BM665">
            <v>6582.87</v>
          </cell>
          <cell r="BN665">
            <v>3.5000000149011612E-2</v>
          </cell>
          <cell r="BO665">
            <v>8.82692284308947E-2</v>
          </cell>
          <cell r="BP665">
            <v>6.5723075454051677E-2</v>
          </cell>
          <cell r="BQ665">
            <v>3.5000000149011612E-2</v>
          </cell>
          <cell r="BR665">
            <v>45.500000193715096</v>
          </cell>
          <cell r="BS665">
            <v>114.74999696016312</v>
          </cell>
          <cell r="BT665">
            <v>85.439998090267181</v>
          </cell>
          <cell r="BU665">
            <v>45.500000193715096</v>
          </cell>
          <cell r="BV665">
            <v>295.13645553588867</v>
          </cell>
        </row>
        <row r="666">
          <cell r="A666">
            <v>20206</v>
          </cell>
          <cell r="B666" t="e">
            <v>#N/A</v>
          </cell>
          <cell r="C666">
            <v>10522.73361739382</v>
          </cell>
          <cell r="D666" t="e">
            <v>#N/A</v>
          </cell>
          <cell r="E666">
            <v>342.62677001953125</v>
          </cell>
          <cell r="F666">
            <v>1485.0992431640625</v>
          </cell>
          <cell r="G666">
            <v>0</v>
          </cell>
          <cell r="H666" t="str">
            <v>Gas faf</v>
          </cell>
          <cell r="I666" t="str">
            <v>Electric pluginheater</v>
          </cell>
          <cell r="J666">
            <v>0.89999997615814198</v>
          </cell>
          <cell r="K666">
            <v>69</v>
          </cell>
          <cell r="L666">
            <v>65</v>
          </cell>
          <cell r="M666">
            <v>0.12883752341814625</v>
          </cell>
          <cell r="N666">
            <v>0.87116247658185375</v>
          </cell>
          <cell r="O666">
            <v>0.58171015977859497</v>
          </cell>
          <cell r="P666">
            <v>0.44662532210350037</v>
          </cell>
          <cell r="Q666">
            <v>48</v>
          </cell>
          <cell r="R666">
            <v>66</v>
          </cell>
          <cell r="S666" t="str">
            <v>Gas FAF</v>
          </cell>
          <cell r="T666" t="str">
            <v>Electric</v>
          </cell>
          <cell r="U666">
            <v>0</v>
          </cell>
          <cell r="V666">
            <v>0</v>
          </cell>
          <cell r="W666">
            <v>0</v>
          </cell>
          <cell r="X666">
            <v>1</v>
          </cell>
          <cell r="Y666">
            <v>0</v>
          </cell>
          <cell r="Z666">
            <v>0</v>
          </cell>
          <cell r="AA666">
            <v>1</v>
          </cell>
          <cell r="AB666">
            <v>0</v>
          </cell>
          <cell r="AC666">
            <v>0</v>
          </cell>
          <cell r="AD666">
            <v>1</v>
          </cell>
          <cell r="AE666" t="e">
            <v>#N/A</v>
          </cell>
          <cell r="AF666" t="e">
            <v>#REF!</v>
          </cell>
          <cell r="AG666" t="e">
            <v>#N/A</v>
          </cell>
          <cell r="AH666">
            <v>217.4999937415123</v>
          </cell>
          <cell r="AI666">
            <v>44.999998807907104</v>
          </cell>
          <cell r="AJ666">
            <v>108.00000429153442</v>
          </cell>
          <cell r="AK666">
            <v>55.215002194046974</v>
          </cell>
          <cell r="AL666">
            <v>425.7149990350008</v>
          </cell>
          <cell r="AM666">
            <v>2257.4282918311415</v>
          </cell>
          <cell r="AN666">
            <v>9.1999999999999998E-2</v>
          </cell>
          <cell r="AO666">
            <v>0.14000000000000001</v>
          </cell>
          <cell r="AP666" t="str">
            <v>FLAG</v>
          </cell>
          <cell r="AQ666">
            <v>1500</v>
          </cell>
          <cell r="AR666">
            <v>0.14499999582767487</v>
          </cell>
          <cell r="AS666">
            <v>0.44999998807907104</v>
          </cell>
          <cell r="AT666">
            <v>9.0000003576278687E-2</v>
          </cell>
          <cell r="AU666">
            <v>4.5000001788139343E-2</v>
          </cell>
          <cell r="AV666">
            <v>0</v>
          </cell>
          <cell r="AW666">
            <v>1</v>
          </cell>
          <cell r="AX666">
            <v>0</v>
          </cell>
          <cell r="AY666">
            <v>0</v>
          </cell>
          <cell r="AZ666">
            <v>0</v>
          </cell>
          <cell r="BA666">
            <v>1</v>
          </cell>
          <cell r="BB666">
            <v>11356.2490234375</v>
          </cell>
          <cell r="BC666">
            <v>644</v>
          </cell>
          <cell r="BD666">
            <v>4363</v>
          </cell>
          <cell r="BE666">
            <v>492.33547973632813</v>
          </cell>
          <cell r="BF666">
            <v>644</v>
          </cell>
          <cell r="BG666">
            <v>2257.4282918311415</v>
          </cell>
          <cell r="BH666">
            <v>112.87141459155707</v>
          </cell>
          <cell r="BI666">
            <v>126.61463803222505</v>
          </cell>
          <cell r="BJ666" t="str">
            <v>ORMedford3</v>
          </cell>
          <cell r="BK666">
            <v>0</v>
          </cell>
          <cell r="BL666">
            <v>4529.97</v>
          </cell>
          <cell r="BM666">
            <v>4529.97</v>
          </cell>
          <cell r="BN666">
            <v>0.14499999582767487</v>
          </cell>
          <cell r="BO666">
            <v>2.9999999205271403E-2</v>
          </cell>
          <cell r="BP666">
            <v>7.2000002861022955E-2</v>
          </cell>
          <cell r="BQ666">
            <v>3.6810001462697986E-2</v>
          </cell>
          <cell r="BR666">
            <v>217.4999937415123</v>
          </cell>
          <cell r="BS666">
            <v>44.999998807907104</v>
          </cell>
          <cell r="BT666">
            <v>108.00000429153442</v>
          </cell>
          <cell r="BU666">
            <v>55.215002194046974</v>
          </cell>
          <cell r="BV666">
            <v>492.33547973632813</v>
          </cell>
        </row>
        <row r="667">
          <cell r="A667">
            <v>20215</v>
          </cell>
          <cell r="B667" t="e">
            <v>#N/A</v>
          </cell>
          <cell r="C667">
            <v>12714.370311813087</v>
          </cell>
          <cell r="D667" t="e">
            <v>#N/A</v>
          </cell>
          <cell r="E667">
            <v>0</v>
          </cell>
          <cell r="F667">
            <v>7438.8720703125</v>
          </cell>
          <cell r="G667">
            <v>36000</v>
          </cell>
          <cell r="H667" t="str">
            <v>Electric faf</v>
          </cell>
          <cell r="I667" t="str">
            <v>Wood htstove</v>
          </cell>
          <cell r="J667" t="str">
            <v>average</v>
          </cell>
          <cell r="K667">
            <v>70</v>
          </cell>
          <cell r="L667">
            <v>55</v>
          </cell>
          <cell r="M667">
            <v>1</v>
          </cell>
          <cell r="N667">
            <v>0</v>
          </cell>
          <cell r="O667">
            <v>0.69838792085647583</v>
          </cell>
          <cell r="P667">
            <v>0</v>
          </cell>
          <cell r="Q667">
            <v>55</v>
          </cell>
          <cell r="R667">
            <v>0</v>
          </cell>
          <cell r="S667" t="str">
            <v>Electric FAF</v>
          </cell>
          <cell r="T667" t="str">
            <v>Other</v>
          </cell>
          <cell r="U667">
            <v>0</v>
          </cell>
          <cell r="V667">
            <v>1</v>
          </cell>
          <cell r="W667">
            <v>0</v>
          </cell>
          <cell r="X667">
            <v>0</v>
          </cell>
          <cell r="Y667">
            <v>0</v>
          </cell>
          <cell r="Z667">
            <v>1</v>
          </cell>
          <cell r="AA667">
            <v>1</v>
          </cell>
          <cell r="AB667">
            <v>0</v>
          </cell>
          <cell r="AC667">
            <v>0</v>
          </cell>
          <cell r="AD667">
            <v>1</v>
          </cell>
          <cell r="AE667" t="e">
            <v>#N/A</v>
          </cell>
          <cell r="AF667" t="e">
            <v>#REF!</v>
          </cell>
          <cell r="AG667" t="e">
            <v>#N/A</v>
          </cell>
          <cell r="AH667">
            <v>44.750000666826963</v>
          </cell>
          <cell r="AI667">
            <v>146.24999612569809</v>
          </cell>
          <cell r="AJ667">
            <v>186.48000571131706</v>
          </cell>
          <cell r="AK667">
            <v>13.860000059008598</v>
          </cell>
          <cell r="AL667">
            <v>391.34000256285071</v>
          </cell>
          <cell r="AM667">
            <v>2080.0000068546478</v>
          </cell>
          <cell r="AN667">
            <v>1.9945083186030388E-2</v>
          </cell>
          <cell r="AO667">
            <v>5.8523278683423996E-2</v>
          </cell>
          <cell r="AP667" t="str">
            <v>FLAG</v>
          </cell>
          <cell r="AQ667">
            <v>3038</v>
          </cell>
          <cell r="AR667">
            <v>2.500000037252903E-2</v>
          </cell>
          <cell r="AS667">
            <v>0.44999998807907104</v>
          </cell>
          <cell r="AT667">
            <v>8.3848923431347602E-2</v>
          </cell>
          <cell r="AU667">
            <v>3.5000000149011612E-2</v>
          </cell>
          <cell r="AV667">
            <v>1</v>
          </cell>
          <cell r="AW667">
            <v>0</v>
          </cell>
          <cell r="AX667">
            <v>0</v>
          </cell>
          <cell r="AY667">
            <v>0</v>
          </cell>
          <cell r="AZ667">
            <v>0</v>
          </cell>
          <cell r="BA667">
            <v>0</v>
          </cell>
          <cell r="BB667">
            <v>19854.177734375</v>
          </cell>
          <cell r="BC667">
            <v>645</v>
          </cell>
          <cell r="BD667">
            <v>6755</v>
          </cell>
          <cell r="BE667">
            <v>639.25574493408203</v>
          </cell>
          <cell r="BF667">
            <v>645</v>
          </cell>
          <cell r="BG667">
            <v>2080.0000068546478</v>
          </cell>
          <cell r="BH667">
            <v>104.00000034273239</v>
          </cell>
          <cell r="BI667">
            <v>116.66304038446347</v>
          </cell>
          <cell r="BJ667" t="str">
            <v>ORCorvallis3</v>
          </cell>
          <cell r="BK667">
            <v>0</v>
          </cell>
          <cell r="BL667">
            <v>4260.8100000000004</v>
          </cell>
          <cell r="BM667">
            <v>4260.8100000000004</v>
          </cell>
          <cell r="BN667">
            <v>1.4730085802115524E-2</v>
          </cell>
          <cell r="BO667">
            <v>4.8140222556187655E-2</v>
          </cell>
          <cell r="BP667">
            <v>6.1382490359222205E-2</v>
          </cell>
          <cell r="BQ667">
            <v>4.5622120009903219E-3</v>
          </cell>
          <cell r="BR667">
            <v>44.750000666826963</v>
          </cell>
          <cell r="BS667">
            <v>146.24999612569809</v>
          </cell>
          <cell r="BT667">
            <v>186.48000571131706</v>
          </cell>
          <cell r="BU667">
            <v>13.860000059008598</v>
          </cell>
          <cell r="BV667">
            <v>639.25574493408203</v>
          </cell>
        </row>
        <row r="668">
          <cell r="A668">
            <v>20230</v>
          </cell>
          <cell r="B668" t="e">
            <v>#N/A</v>
          </cell>
          <cell r="C668">
            <v>19408.764560283558</v>
          </cell>
          <cell r="D668" t="e">
            <v>#N/A</v>
          </cell>
          <cell r="E668">
            <v>0</v>
          </cell>
          <cell r="F668">
            <v>17386.490234375</v>
          </cell>
          <cell r="G668">
            <v>13800</v>
          </cell>
          <cell r="H668" t="str">
            <v>Electric baseboard</v>
          </cell>
          <cell r="I668" t="str">
            <v xml:space="preserve">Propane fireplace AND Propane fireplace AND </v>
          </cell>
          <cell r="J668" t="str">
            <v>average</v>
          </cell>
          <cell r="K668">
            <v>71</v>
          </cell>
          <cell r="L668">
            <v>66</v>
          </cell>
          <cell r="M668">
            <v>1</v>
          </cell>
          <cell r="N668">
            <v>0</v>
          </cell>
          <cell r="O668">
            <v>0.91414076089859009</v>
          </cell>
          <cell r="P668">
            <v>0</v>
          </cell>
          <cell r="Q668">
            <v>70</v>
          </cell>
          <cell r="R668">
            <v>0</v>
          </cell>
          <cell r="S668" t="str">
            <v>Electric Zonal</v>
          </cell>
          <cell r="T668" t="str">
            <v>Other</v>
          </cell>
          <cell r="U668">
            <v>0</v>
          </cell>
          <cell r="V668">
            <v>1</v>
          </cell>
          <cell r="W668">
            <v>0</v>
          </cell>
          <cell r="X668">
            <v>0</v>
          </cell>
          <cell r="Y668">
            <v>0</v>
          </cell>
          <cell r="Z668">
            <v>1</v>
          </cell>
          <cell r="AA668">
            <v>0</v>
          </cell>
          <cell r="AB668">
            <v>1</v>
          </cell>
          <cell r="AC668">
            <v>0</v>
          </cell>
          <cell r="AD668">
            <v>1</v>
          </cell>
          <cell r="AE668" t="e">
            <v>#N/A</v>
          </cell>
          <cell r="AF668" t="e">
            <v>#REF!</v>
          </cell>
          <cell r="AG668" t="e">
            <v>#N/A</v>
          </cell>
          <cell r="AH668">
            <v>55.755002215504646</v>
          </cell>
          <cell r="AI668">
            <v>199.75000560283661</v>
          </cell>
          <cell r="AJ668">
            <v>115.20000457763672</v>
          </cell>
          <cell r="AK668" t="e">
            <v>#VALUE!</v>
          </cell>
          <cell r="AL668" t="e">
            <v>#VALUE!</v>
          </cell>
          <cell r="AM668">
            <v>3009.8432592543877</v>
          </cell>
          <cell r="AN668">
            <v>9.1999999999999998E-2</v>
          </cell>
          <cell r="AO668">
            <v>0.14000000000000001</v>
          </cell>
          <cell r="AP668">
            <v>4</v>
          </cell>
          <cell r="AQ668">
            <v>2478</v>
          </cell>
          <cell r="AR668">
            <v>4.5000001788139343E-2</v>
          </cell>
          <cell r="AS668">
            <v>0.85000002384185791</v>
          </cell>
          <cell r="AT668">
            <v>9.0000003576278687E-2</v>
          </cell>
          <cell r="AU668">
            <v>0</v>
          </cell>
          <cell r="AV668">
            <v>1</v>
          </cell>
          <cell r="AW668">
            <v>0</v>
          </cell>
          <cell r="AX668">
            <v>0</v>
          </cell>
          <cell r="AY668">
            <v>0</v>
          </cell>
          <cell r="AZ668">
            <v>0</v>
          </cell>
          <cell r="BA668">
            <v>0</v>
          </cell>
          <cell r="BB668">
            <v>23317.888671875</v>
          </cell>
          <cell r="BC668">
            <v>646</v>
          </cell>
          <cell r="BD668">
            <v>5356</v>
          </cell>
          <cell r="BE668">
            <v>712.90500259399414</v>
          </cell>
          <cell r="BF668">
            <v>646</v>
          </cell>
          <cell r="BG668">
            <v>3009.8432592543877</v>
          </cell>
          <cell r="BH668">
            <v>150.49216296271939</v>
          </cell>
          <cell r="BI668">
            <v>168.8160887250601</v>
          </cell>
          <cell r="BJ668" t="str">
            <v>MTMissoula3</v>
          </cell>
          <cell r="BK668">
            <v>0</v>
          </cell>
          <cell r="BL668">
            <v>7322.7</v>
          </cell>
          <cell r="BM668">
            <v>7322.7</v>
          </cell>
          <cell r="BN668">
            <v>2.2500000894069672E-2</v>
          </cell>
          <cell r="BO668">
            <v>8.0609364650055124E-2</v>
          </cell>
          <cell r="BP668">
            <v>4.6489105963533783E-2</v>
          </cell>
          <cell r="BQ668">
            <v>0</v>
          </cell>
          <cell r="BR668">
            <v>55.755002215504646</v>
          </cell>
          <cell r="BS668">
            <v>199.75000560283661</v>
          </cell>
          <cell r="BT668">
            <v>115.20000457763672</v>
          </cell>
          <cell r="BU668">
            <v>205.13927579814194</v>
          </cell>
          <cell r="BV668">
            <v>712.90500259399414</v>
          </cell>
        </row>
        <row r="669">
          <cell r="A669">
            <v>20244</v>
          </cell>
          <cell r="B669" t="e">
            <v>#N/A</v>
          </cell>
          <cell r="C669">
            <v>12262.688768500881</v>
          </cell>
          <cell r="D669" t="e">
            <v>#N/A</v>
          </cell>
          <cell r="E669">
            <v>0</v>
          </cell>
          <cell r="F669">
            <v>4349.44140625</v>
          </cell>
          <cell r="G669">
            <v>54000</v>
          </cell>
          <cell r="H669" t="str">
            <v>Electric baseboard</v>
          </cell>
          <cell r="I669">
            <v>0</v>
          </cell>
          <cell r="J669" t="str">
            <v>average</v>
          </cell>
          <cell r="K669">
            <v>67</v>
          </cell>
          <cell r="L669">
            <v>0</v>
          </cell>
          <cell r="M669">
            <v>1</v>
          </cell>
          <cell r="N669">
            <v>0</v>
          </cell>
          <cell r="O669">
            <v>0.59070485830307007</v>
          </cell>
          <cell r="P669">
            <v>0</v>
          </cell>
          <cell r="Q669">
            <v>70</v>
          </cell>
          <cell r="R669">
            <v>0</v>
          </cell>
          <cell r="S669" t="str">
            <v>Electric Zonal</v>
          </cell>
          <cell r="T669" t="str">
            <v>None</v>
          </cell>
          <cell r="U669">
            <v>0</v>
          </cell>
          <cell r="V669">
            <v>1</v>
          </cell>
          <cell r="W669">
            <v>0</v>
          </cell>
          <cell r="X669">
            <v>0</v>
          </cell>
          <cell r="Y669">
            <v>0</v>
          </cell>
          <cell r="Z669">
            <v>0</v>
          </cell>
          <cell r="AA669">
            <v>0</v>
          </cell>
          <cell r="AB669">
            <v>1</v>
          </cell>
          <cell r="AC669">
            <v>0</v>
          </cell>
          <cell r="AD669">
            <v>1</v>
          </cell>
          <cell r="AE669" t="e">
            <v>#N/A</v>
          </cell>
          <cell r="AF669" t="e">
            <v>#REF!</v>
          </cell>
          <cell r="AG669" t="e">
            <v>#N/A</v>
          </cell>
          <cell r="AH669">
            <v>221.00000232458115</v>
          </cell>
          <cell r="AI669">
            <v>105.60000419616699</v>
          </cell>
          <cell r="AJ669">
            <v>108.00000429153442</v>
          </cell>
          <cell r="AK669" t="e">
            <v>#VALUE!</v>
          </cell>
          <cell r="AL669" t="e">
            <v>#VALUE!</v>
          </cell>
          <cell r="AM669">
            <v>1057.8580729399189</v>
          </cell>
          <cell r="AN669">
            <v>9.1999999999999998E-2</v>
          </cell>
          <cell r="AO669">
            <v>0.14000000000000001</v>
          </cell>
          <cell r="AP669">
            <v>4</v>
          </cell>
          <cell r="AQ669">
            <v>1350</v>
          </cell>
          <cell r="AR669">
            <v>0.17000000178813934</v>
          </cell>
          <cell r="AS669">
            <v>0.60000002384185791</v>
          </cell>
          <cell r="AT669">
            <v>9.0000003576278687E-2</v>
          </cell>
          <cell r="AU669">
            <v>0</v>
          </cell>
          <cell r="AV669">
            <v>0</v>
          </cell>
          <cell r="AW669">
            <v>0</v>
          </cell>
          <cell r="AX669">
            <v>0</v>
          </cell>
          <cell r="AY669">
            <v>0</v>
          </cell>
          <cell r="AZ669">
            <v>0</v>
          </cell>
          <cell r="BA669">
            <v>0</v>
          </cell>
          <cell r="BB669">
            <v>12119.888671875</v>
          </cell>
          <cell r="BC669">
            <v>647</v>
          </cell>
          <cell r="BD669">
            <v>4076</v>
          </cell>
          <cell r="BE669">
            <v>529.60000610351563</v>
          </cell>
          <cell r="BF669">
            <v>647</v>
          </cell>
          <cell r="BG669">
            <v>1057.8580729399189</v>
          </cell>
          <cell r="BH669">
            <v>52.892903646995947</v>
          </cell>
          <cell r="BI669">
            <v>59.333143595054167</v>
          </cell>
          <cell r="BJ669" t="str">
            <v>WAQuillayute3</v>
          </cell>
          <cell r="BK669">
            <v>0</v>
          </cell>
          <cell r="BL669" t="e">
            <v>#N/A</v>
          </cell>
          <cell r="BM669">
            <v>5682</v>
          </cell>
          <cell r="BN669">
            <v>0.16370370542561566</v>
          </cell>
          <cell r="BO669">
            <v>7.8222225330494069E-2</v>
          </cell>
          <cell r="BP669">
            <v>8.0000003178914383E-2</v>
          </cell>
          <cell r="BQ669">
            <v>0</v>
          </cell>
          <cell r="BR669">
            <v>221.00000232458115</v>
          </cell>
          <cell r="BS669">
            <v>105.60000419616699</v>
          </cell>
          <cell r="BT669">
            <v>108.00000429153442</v>
          </cell>
          <cell r="BU669">
            <v>111.75868536218387</v>
          </cell>
          <cell r="BV669">
            <v>529.60000610351563</v>
          </cell>
        </row>
        <row r="670">
          <cell r="A670">
            <v>20245</v>
          </cell>
          <cell r="B670">
            <v>3061.4790579999999</v>
          </cell>
          <cell r="C670">
            <v>1617.70703125</v>
          </cell>
          <cell r="D670">
            <v>1443.7720267499999</v>
          </cell>
          <cell r="E670">
            <v>0</v>
          </cell>
          <cell r="F670">
            <v>1617.70703125</v>
          </cell>
          <cell r="G670">
            <v>0</v>
          </cell>
          <cell r="H670" t="str">
            <v>Electric baseboard</v>
          </cell>
          <cell r="I670">
            <v>0</v>
          </cell>
          <cell r="J670" t="str">
            <v>average</v>
          </cell>
          <cell r="K670">
            <v>67</v>
          </cell>
          <cell r="L670">
            <v>55</v>
          </cell>
          <cell r="M670">
            <v>1</v>
          </cell>
          <cell r="N670">
            <v>0</v>
          </cell>
          <cell r="O670">
            <v>0.7598147988319397</v>
          </cell>
          <cell r="P670">
            <v>0</v>
          </cell>
          <cell r="Q670">
            <v>57</v>
          </cell>
          <cell r="R670">
            <v>0</v>
          </cell>
          <cell r="S670" t="str">
            <v>Electric Zonal</v>
          </cell>
          <cell r="T670" t="str">
            <v>None</v>
          </cell>
          <cell r="U670">
            <v>0</v>
          </cell>
          <cell r="V670">
            <v>0</v>
          </cell>
          <cell r="W670">
            <v>0</v>
          </cell>
          <cell r="X670">
            <v>0</v>
          </cell>
          <cell r="Y670">
            <v>0</v>
          </cell>
          <cell r="Z670">
            <v>0</v>
          </cell>
          <cell r="AA670">
            <v>0</v>
          </cell>
          <cell r="AB670">
            <v>0</v>
          </cell>
          <cell r="AC670">
            <v>0</v>
          </cell>
          <cell r="AD670">
            <v>0</v>
          </cell>
          <cell r="AE670">
            <v>1202.7743203181888</v>
          </cell>
          <cell r="AF670" t="e">
            <v>#REF!</v>
          </cell>
          <cell r="AG670">
            <v>4796.97</v>
          </cell>
          <cell r="AH670">
            <v>7.9999998211860657</v>
          </cell>
          <cell r="AI670">
            <v>27.500000596046448</v>
          </cell>
          <cell r="AJ670">
            <v>54.720002174377441</v>
          </cell>
          <cell r="AK670">
            <v>17.10000067949295</v>
          </cell>
          <cell r="AL670">
            <v>107.32000327110291</v>
          </cell>
          <cell r="AM670">
            <v>1663.2380429876671</v>
          </cell>
          <cell r="AN670">
            <v>9.1999999999999998E-2</v>
          </cell>
          <cell r="AO670">
            <v>0.14000000000000001</v>
          </cell>
          <cell r="AP670">
            <v>1</v>
          </cell>
          <cell r="AQ670">
            <v>356</v>
          </cell>
          <cell r="AR670">
            <v>1.9999999552965164E-2</v>
          </cell>
          <cell r="AS670">
            <v>0.55000001192092896</v>
          </cell>
          <cell r="AT670">
            <v>9.0000003576278687E-2</v>
          </cell>
          <cell r="AU670">
            <v>4.5000001788139343E-2</v>
          </cell>
          <cell r="AV670">
            <v>0</v>
          </cell>
          <cell r="AW670">
            <v>0</v>
          </cell>
          <cell r="AX670">
            <v>0</v>
          </cell>
          <cell r="AY670">
            <v>0</v>
          </cell>
          <cell r="AZ670">
            <v>0</v>
          </cell>
          <cell r="BA670">
            <v>0</v>
          </cell>
          <cell r="BB670">
            <v>4421.2470703125</v>
          </cell>
          <cell r="BC670">
            <v>648</v>
          </cell>
          <cell r="BD670">
            <v>1488</v>
          </cell>
          <cell r="BE670">
            <v>125.22658348083496</v>
          </cell>
          <cell r="BF670">
            <v>648</v>
          </cell>
          <cell r="BG670">
            <v>1663.2380429876671</v>
          </cell>
          <cell r="BH670">
            <v>83.161902149383351</v>
          </cell>
          <cell r="BI670">
            <v>93.287695355092254</v>
          </cell>
          <cell r="BJ670" t="str">
            <v>ORHillsboro3</v>
          </cell>
          <cell r="BK670" t="str">
            <v>ORHillsboro3</v>
          </cell>
          <cell r="BL670">
            <v>4796.97</v>
          </cell>
          <cell r="BM670">
            <v>4796.97</v>
          </cell>
          <cell r="BN670">
            <v>2.2471909610073219E-2</v>
          </cell>
          <cell r="BO670">
            <v>7.7247192685523727E-2</v>
          </cell>
          <cell r="BP670">
            <v>0.15370787127634114</v>
          </cell>
          <cell r="BQ670">
            <v>4.8033709773856605E-2</v>
          </cell>
          <cell r="BR670">
            <v>7.9999998211860657</v>
          </cell>
          <cell r="BS670">
            <v>27.500000596046448</v>
          </cell>
          <cell r="BT670">
            <v>54.720002174377441</v>
          </cell>
          <cell r="BU670">
            <v>17.10000067949295</v>
          </cell>
          <cell r="BV670">
            <v>125.22658348083496</v>
          </cell>
        </row>
        <row r="671">
          <cell r="A671">
            <v>20250</v>
          </cell>
          <cell r="B671" t="e">
            <v>#N/A</v>
          </cell>
          <cell r="C671">
            <v>16969.631077470141</v>
          </cell>
          <cell r="D671" t="e">
            <v>#N/A</v>
          </cell>
          <cell r="E671">
            <v>628.81439208984375</v>
          </cell>
          <cell r="F671">
            <v>1451.9957275390625</v>
          </cell>
          <cell r="G671">
            <v>0</v>
          </cell>
          <cell r="H671" t="str">
            <v>Gas faf</v>
          </cell>
          <cell r="I671" t="str">
            <v>Electric baseboard</v>
          </cell>
          <cell r="J671" t="str">
            <v>average</v>
          </cell>
          <cell r="K671">
            <v>65</v>
          </cell>
          <cell r="L671">
            <v>55</v>
          </cell>
          <cell r="M671">
            <v>7.3032535581503716E-2</v>
          </cell>
          <cell r="N671">
            <v>0.92696746441849631</v>
          </cell>
          <cell r="O671">
            <v>0.63716381788253784</v>
          </cell>
          <cell r="P671">
            <v>0.96389710903167725</v>
          </cell>
          <cell r="Q671">
            <v>54</v>
          </cell>
          <cell r="R671">
            <v>59</v>
          </cell>
          <cell r="S671" t="str">
            <v>Gas FAF</v>
          </cell>
          <cell r="T671" t="str">
            <v>Electric</v>
          </cell>
          <cell r="U671">
            <v>0</v>
          </cell>
          <cell r="V671">
            <v>0</v>
          </cell>
          <cell r="W671">
            <v>0</v>
          </cell>
          <cell r="X671">
            <v>0</v>
          </cell>
          <cell r="Y671">
            <v>0</v>
          </cell>
          <cell r="Z671">
            <v>0</v>
          </cell>
          <cell r="AA671">
            <v>1</v>
          </cell>
          <cell r="AB671">
            <v>0</v>
          </cell>
          <cell r="AC671">
            <v>0</v>
          </cell>
          <cell r="AD671">
            <v>1</v>
          </cell>
          <cell r="AE671" t="e">
            <v>#N/A</v>
          </cell>
          <cell r="AF671" t="e">
            <v>#REF!</v>
          </cell>
          <cell r="AG671" t="e">
            <v>#N/A</v>
          </cell>
          <cell r="AH671">
            <v>60.665001764893532</v>
          </cell>
          <cell r="AI671">
            <v>129.75000035762787</v>
          </cell>
          <cell r="AJ671">
            <v>193.32000768184662</v>
          </cell>
          <cell r="AK671">
            <v>178.71000324189663</v>
          </cell>
          <cell r="AL671">
            <v>562.44501304626465</v>
          </cell>
          <cell r="AM671">
            <v>4109.0229393447989</v>
          </cell>
          <cell r="AN671">
            <v>9.1999999999999998E-2</v>
          </cell>
          <cell r="AO671">
            <v>0.14000000000000001</v>
          </cell>
          <cell r="AP671" t="str">
            <v>FLAG</v>
          </cell>
          <cell r="AQ671">
            <v>2237</v>
          </cell>
          <cell r="AR671">
            <v>4.8648758432151988E-2</v>
          </cell>
          <cell r="AS671">
            <v>0.73721591112288565</v>
          </cell>
          <cell r="AT671">
            <v>9.0000003576278687E-2</v>
          </cell>
          <cell r="AU671">
            <v>0.23000000417232513</v>
          </cell>
          <cell r="AV671">
            <v>0</v>
          </cell>
          <cell r="AW671">
            <v>1</v>
          </cell>
          <cell r="AX671">
            <v>0</v>
          </cell>
          <cell r="AY671">
            <v>0</v>
          </cell>
          <cell r="AZ671">
            <v>0</v>
          </cell>
          <cell r="BA671">
            <v>1</v>
          </cell>
          <cell r="BB671">
            <v>5691.10693359375</v>
          </cell>
          <cell r="BC671">
            <v>649</v>
          </cell>
          <cell r="BD671">
            <v>5990</v>
          </cell>
          <cell r="BE671">
            <v>742.58075714111328</v>
          </cell>
          <cell r="BF671">
            <v>649</v>
          </cell>
          <cell r="BG671">
            <v>4109.0229393447989</v>
          </cell>
          <cell r="BH671">
            <v>205.45114696723994</v>
          </cell>
          <cell r="BI671">
            <v>230.46687862197103</v>
          </cell>
          <cell r="BJ671" t="str">
            <v>WASpokane3</v>
          </cell>
          <cell r="BK671">
            <v>0</v>
          </cell>
          <cell r="BL671">
            <v>6716.49</v>
          </cell>
          <cell r="BM671">
            <v>6716.49</v>
          </cell>
          <cell r="BN671">
            <v>2.7118910042419998E-2</v>
          </cell>
          <cell r="BO671">
            <v>5.800178826894406E-2</v>
          </cell>
          <cell r="BP671">
            <v>8.6419315012001174E-2</v>
          </cell>
          <cell r="BQ671">
            <v>7.9888244632050354E-2</v>
          </cell>
          <cell r="BR671">
            <v>60.665001764893532</v>
          </cell>
          <cell r="BS671">
            <v>129.75000035762787</v>
          </cell>
          <cell r="BT671">
            <v>193.32000768184662</v>
          </cell>
          <cell r="BU671">
            <v>178.71000324189663</v>
          </cell>
          <cell r="BV671">
            <v>742.58075714111328</v>
          </cell>
        </row>
        <row r="672">
          <cell r="A672">
            <v>20264</v>
          </cell>
          <cell r="B672" t="e">
            <v>#N/A</v>
          </cell>
          <cell r="C672">
            <v>21293.504792726613</v>
          </cell>
          <cell r="D672" t="e">
            <v>#N/A</v>
          </cell>
          <cell r="E672">
            <v>496.64413452148438</v>
          </cell>
          <cell r="F672">
            <v>1124.2679443359375</v>
          </cell>
          <cell r="G672">
            <v>54000</v>
          </cell>
          <cell r="H672" t="str">
            <v>Wood htstove</v>
          </cell>
          <cell r="I672" t="str">
            <v>Gas faf</v>
          </cell>
          <cell r="J672" t="str">
            <v>average</v>
          </cell>
          <cell r="K672">
            <v>70</v>
          </cell>
          <cell r="L672">
            <v>65</v>
          </cell>
          <cell r="M672">
            <v>7.170041909853167E-2</v>
          </cell>
          <cell r="N672">
            <v>0.92829958090146836</v>
          </cell>
          <cell r="O672">
            <v>8.7708272039890289E-2</v>
          </cell>
          <cell r="P672">
            <v>0.80263841152191162</v>
          </cell>
          <cell r="Q672">
            <v>48</v>
          </cell>
          <cell r="R672">
            <v>55</v>
          </cell>
          <cell r="S672" t="str">
            <v>Other</v>
          </cell>
          <cell r="T672" t="str">
            <v>Gas</v>
          </cell>
          <cell r="U672">
            <v>0</v>
          </cell>
          <cell r="V672">
            <v>1</v>
          </cell>
          <cell r="W672">
            <v>0</v>
          </cell>
          <cell r="X672">
            <v>0</v>
          </cell>
          <cell r="Y672">
            <v>1</v>
          </cell>
          <cell r="Z672">
            <v>0</v>
          </cell>
          <cell r="AA672">
            <v>0</v>
          </cell>
          <cell r="AB672">
            <v>0</v>
          </cell>
          <cell r="AC672">
            <v>0</v>
          </cell>
          <cell r="AD672">
            <v>1</v>
          </cell>
          <cell r="AE672" t="e">
            <v>#N/A</v>
          </cell>
          <cell r="AF672" t="e">
            <v>#REF!</v>
          </cell>
          <cell r="AG672" t="e">
            <v>#N/A</v>
          </cell>
          <cell r="AH672">
            <v>48.019998926669359</v>
          </cell>
          <cell r="AI672">
            <v>296.09999215602875</v>
          </cell>
          <cell r="AJ672">
            <v>158.03999646753073</v>
          </cell>
          <cell r="AK672" t="e">
            <v>#VALUE!</v>
          </cell>
          <cell r="AL672" t="e">
            <v>#VALUE!</v>
          </cell>
          <cell r="AM672">
            <v>2725.3369780987923</v>
          </cell>
          <cell r="AN672">
            <v>9.1999999999999998E-2</v>
          </cell>
          <cell r="AO672">
            <v>0.14000000000000001</v>
          </cell>
          <cell r="AP672">
            <v>4</v>
          </cell>
          <cell r="AQ672">
            <v>4046</v>
          </cell>
          <cell r="AR672">
            <v>1.9999999552965164E-2</v>
          </cell>
          <cell r="AS672">
            <v>0.44999998807907104</v>
          </cell>
          <cell r="AT672">
            <v>5.9999998658895493E-2</v>
          </cell>
          <cell r="AU672">
            <v>0</v>
          </cell>
          <cell r="AV672">
            <v>0</v>
          </cell>
          <cell r="AW672">
            <v>0</v>
          </cell>
          <cell r="AX672">
            <v>1</v>
          </cell>
          <cell r="AY672">
            <v>0</v>
          </cell>
          <cell r="AZ672">
            <v>0</v>
          </cell>
          <cell r="BA672">
            <v>1</v>
          </cell>
          <cell r="BB672">
            <v>14358.158203125</v>
          </cell>
          <cell r="BC672">
            <v>650</v>
          </cell>
          <cell r="BD672">
            <v>8448</v>
          </cell>
          <cell r="BE672">
            <v>702.24000930786133</v>
          </cell>
          <cell r="BF672">
            <v>650</v>
          </cell>
          <cell r="BG672">
            <v>2725.3369780987923</v>
          </cell>
          <cell r="BH672">
            <v>136.26684890493962</v>
          </cell>
          <cell r="BI672">
            <v>152.85870042760504</v>
          </cell>
          <cell r="BJ672" t="str">
            <v>IDCoeurdalene3</v>
          </cell>
          <cell r="BK672">
            <v>0</v>
          </cell>
          <cell r="BL672">
            <v>6896.79</v>
          </cell>
          <cell r="BM672">
            <v>6896.79</v>
          </cell>
          <cell r="BN672">
            <v>1.1868511845444725E-2</v>
          </cell>
          <cell r="BO672">
            <v>7.3183389064762419E-2</v>
          </cell>
          <cell r="BP672">
            <v>3.9060799917827661E-2</v>
          </cell>
          <cell r="BQ672">
            <v>0</v>
          </cell>
          <cell r="BR672">
            <v>48.019998926669359</v>
          </cell>
          <cell r="BS672">
            <v>296.09999215602875</v>
          </cell>
          <cell r="BT672">
            <v>158.03999646753073</v>
          </cell>
          <cell r="BU672">
            <v>334.94491924103403</v>
          </cell>
          <cell r="BV672">
            <v>702.24000930786133</v>
          </cell>
        </row>
        <row r="673">
          <cell r="A673">
            <v>20265</v>
          </cell>
          <cell r="B673" t="e">
            <v>#N/A</v>
          </cell>
          <cell r="C673">
            <v>10098.963898671051</v>
          </cell>
          <cell r="D673" t="e">
            <v>#N/A</v>
          </cell>
          <cell r="E673">
            <v>0</v>
          </cell>
          <cell r="F673">
            <v>1892.63330078125</v>
          </cell>
          <cell r="G673">
            <v>56000</v>
          </cell>
          <cell r="H673" t="str">
            <v>Oil faf</v>
          </cell>
          <cell r="I673">
            <v>0</v>
          </cell>
          <cell r="J673" t="str">
            <v>average</v>
          </cell>
          <cell r="K673">
            <v>68</v>
          </cell>
          <cell r="L673">
            <v>0</v>
          </cell>
          <cell r="M673">
            <v>1</v>
          </cell>
          <cell r="N673">
            <v>0</v>
          </cell>
          <cell r="O673">
            <v>2.039899118244648E-2</v>
          </cell>
          <cell r="P673">
            <v>0</v>
          </cell>
          <cell r="Q673">
            <v>58</v>
          </cell>
          <cell r="R673">
            <v>0</v>
          </cell>
          <cell r="S673" t="str">
            <v>Other</v>
          </cell>
          <cell r="T673" t="str">
            <v>None</v>
          </cell>
          <cell r="U673">
            <v>0</v>
          </cell>
          <cell r="V673">
            <v>1</v>
          </cell>
          <cell r="W673">
            <v>1</v>
          </cell>
          <cell r="X673">
            <v>0</v>
          </cell>
          <cell r="Y673">
            <v>1</v>
          </cell>
          <cell r="Z673">
            <v>0</v>
          </cell>
          <cell r="AA673">
            <v>0</v>
          </cell>
          <cell r="AB673">
            <v>0</v>
          </cell>
          <cell r="AC673">
            <v>0</v>
          </cell>
          <cell r="AD673">
            <v>1</v>
          </cell>
          <cell r="AE673" t="e">
            <v>#N/A</v>
          </cell>
          <cell r="AF673" t="e">
            <v>#REF!</v>
          </cell>
          <cell r="AG673" t="e">
            <v>#N/A</v>
          </cell>
          <cell r="AH673">
            <v>329.12000346183777</v>
          </cell>
          <cell r="AI673">
            <v>210.80000591278076</v>
          </cell>
          <cell r="AJ673">
            <v>107.51999759674072</v>
          </cell>
          <cell r="AK673">
            <v>445.28000807762146</v>
          </cell>
          <cell r="AL673">
            <v>1092.7200150489807</v>
          </cell>
          <cell r="AM673">
            <v>4002.2938546918758</v>
          </cell>
          <cell r="AN673">
            <v>9.1999999999999998E-2</v>
          </cell>
          <cell r="AO673">
            <v>0.14000000000000001</v>
          </cell>
          <cell r="AP673">
            <v>1</v>
          </cell>
          <cell r="AQ673">
            <v>1936</v>
          </cell>
          <cell r="AR673">
            <v>0.17000000178813934</v>
          </cell>
          <cell r="AS673">
            <v>0.85000002384185791</v>
          </cell>
          <cell r="AT673">
            <v>5.9999998658895493E-2</v>
          </cell>
          <cell r="AU673">
            <v>0.23000000417232513</v>
          </cell>
          <cell r="AV673">
            <v>0</v>
          </cell>
          <cell r="AW673">
            <v>1</v>
          </cell>
          <cell r="AX673">
            <v>0</v>
          </cell>
          <cell r="AY673">
            <v>0</v>
          </cell>
          <cell r="AZ673">
            <v>0</v>
          </cell>
          <cell r="BA673">
            <v>1</v>
          </cell>
          <cell r="BB673">
            <v>11198.3408203125</v>
          </cell>
          <cell r="BC673">
            <v>651</v>
          </cell>
          <cell r="BD673">
            <v>5962</v>
          </cell>
          <cell r="BE673">
            <v>926.13164520263672</v>
          </cell>
          <cell r="BF673">
            <v>651</v>
          </cell>
          <cell r="BG673">
            <v>4002.2938546918758</v>
          </cell>
          <cell r="BH673">
            <v>200.1146927345938</v>
          </cell>
          <cell r="BI673">
            <v>224.48065772195793</v>
          </cell>
          <cell r="BJ673" t="str">
            <v>ORTheDalles3</v>
          </cell>
          <cell r="BK673">
            <v>0</v>
          </cell>
          <cell r="BL673">
            <v>4501.2</v>
          </cell>
          <cell r="BM673">
            <v>4501.2</v>
          </cell>
          <cell r="BN673">
            <v>0.17000000178813934</v>
          </cell>
          <cell r="BO673">
            <v>0.10888430057478345</v>
          </cell>
          <cell r="BP673">
            <v>5.5537188841291697E-2</v>
          </cell>
          <cell r="BQ673">
            <v>0.23000000417232513</v>
          </cell>
          <cell r="BR673">
            <v>329.12000346183777</v>
          </cell>
          <cell r="BS673">
            <v>210.80000591278076</v>
          </cell>
          <cell r="BT673">
            <v>107.51999759674072</v>
          </cell>
          <cell r="BU673">
            <v>445.28000807762146</v>
          </cell>
          <cell r="BV673">
            <v>926.13164520263672</v>
          </cell>
        </row>
        <row r="674">
          <cell r="A674">
            <v>20266</v>
          </cell>
          <cell r="B674" t="e">
            <v>#N/A</v>
          </cell>
          <cell r="C674">
            <v>9437.2801875732712</v>
          </cell>
          <cell r="D674" t="e">
            <v>#N/A</v>
          </cell>
          <cell r="E674">
            <v>0</v>
          </cell>
          <cell r="F674">
            <v>0</v>
          </cell>
          <cell r="G674">
            <v>64400</v>
          </cell>
          <cell r="H674" t="str">
            <v>Propane boiler</v>
          </cell>
          <cell r="I674" t="str">
            <v xml:space="preserve">Electric heatpump AND Electric pluginheater AND </v>
          </cell>
          <cell r="J674" t="str">
            <v>average</v>
          </cell>
          <cell r="K674">
            <v>70</v>
          </cell>
          <cell r="L674">
            <v>70</v>
          </cell>
          <cell r="M674" t="e">
            <v>#DIV/0!</v>
          </cell>
          <cell r="N674" t="e">
            <v>#DIV/0!</v>
          </cell>
          <cell r="O674">
            <v>0</v>
          </cell>
          <cell r="P674">
            <v>0</v>
          </cell>
          <cell r="Q674">
            <v>0</v>
          </cell>
          <cell r="R674">
            <v>0</v>
          </cell>
          <cell r="S674" t="str">
            <v>Other</v>
          </cell>
          <cell r="T674" t="str">
            <v>Electric</v>
          </cell>
          <cell r="U674">
            <v>0</v>
          </cell>
          <cell r="V674">
            <v>1</v>
          </cell>
          <cell r="W674">
            <v>1</v>
          </cell>
          <cell r="X674">
            <v>1</v>
          </cell>
          <cell r="Y674">
            <v>1</v>
          </cell>
          <cell r="Z674">
            <v>0</v>
          </cell>
          <cell r="AA674">
            <v>0</v>
          </cell>
          <cell r="AB674">
            <v>0</v>
          </cell>
          <cell r="AC674">
            <v>0</v>
          </cell>
          <cell r="AD674">
            <v>1</v>
          </cell>
          <cell r="AE674" t="e">
            <v>#N/A</v>
          </cell>
          <cell r="AF674" t="e">
            <v>#REF!</v>
          </cell>
          <cell r="AG674" t="e">
            <v>#N/A</v>
          </cell>
          <cell r="AH674">
            <v>66.459998514503241</v>
          </cell>
          <cell r="AI674">
            <v>237.34999376535416</v>
          </cell>
          <cell r="AJ674">
            <v>161.23500640690327</v>
          </cell>
          <cell r="AK674" t="e">
            <v>#VALUE!</v>
          </cell>
          <cell r="AL674" t="e">
            <v>#VALUE!</v>
          </cell>
          <cell r="AM674">
            <v>2945.4151507088432</v>
          </cell>
          <cell r="AN674">
            <v>9.1999999999999998E-2</v>
          </cell>
          <cell r="AO674">
            <v>0.14000000000000001</v>
          </cell>
          <cell r="AP674">
            <v>2</v>
          </cell>
          <cell r="AQ674">
            <v>3224</v>
          </cell>
          <cell r="AR674">
            <v>1.9999999552965164E-2</v>
          </cell>
          <cell r="AS674">
            <v>0.45037949481091871</v>
          </cell>
          <cell r="AT674">
            <v>4.5000001788139343E-2</v>
          </cell>
          <cell r="AU674">
            <v>0</v>
          </cell>
          <cell r="AV674">
            <v>0</v>
          </cell>
          <cell r="AW674">
            <v>0</v>
          </cell>
          <cell r="AX674">
            <v>0</v>
          </cell>
          <cell r="AY674">
            <v>0</v>
          </cell>
          <cell r="AZ674">
            <v>0</v>
          </cell>
          <cell r="BA674">
            <v>0</v>
          </cell>
          <cell r="BB674">
            <v>0</v>
          </cell>
          <cell r="BC674">
            <v>652</v>
          </cell>
          <cell r="BD674">
            <v>6572</v>
          </cell>
          <cell r="BE674">
            <v>633.09499359130859</v>
          </cell>
          <cell r="BF674">
            <v>652</v>
          </cell>
          <cell r="BG674">
            <v>2945.4151507088432</v>
          </cell>
          <cell r="BH674">
            <v>147.27075753544216</v>
          </cell>
          <cell r="BI674">
            <v>165.20244497295758</v>
          </cell>
          <cell r="BJ674" t="str">
            <v>ORRedmond3</v>
          </cell>
          <cell r="BK674">
            <v>0</v>
          </cell>
          <cell r="BL674">
            <v>6582.87</v>
          </cell>
          <cell r="BM674">
            <v>6582.87</v>
          </cell>
          <cell r="BN674">
            <v>2.0614143459833513E-2</v>
          </cell>
          <cell r="BO674">
            <v>7.3619725113323251E-2</v>
          </cell>
          <cell r="BP674">
            <v>5.0010858066657338E-2</v>
          </cell>
          <cell r="BQ674">
            <v>0</v>
          </cell>
          <cell r="BR674">
            <v>66.459998514503241</v>
          </cell>
          <cell r="BS674">
            <v>237.34999376535416</v>
          </cell>
          <cell r="BT674">
            <v>161.23500640690327</v>
          </cell>
          <cell r="BU674">
            <v>266.89629748717095</v>
          </cell>
          <cell r="BV674">
            <v>633.09499359130859</v>
          </cell>
        </row>
        <row r="675">
          <cell r="A675">
            <v>20274</v>
          </cell>
          <cell r="B675">
            <v>10610.799956000001</v>
          </cell>
          <cell r="C675">
            <v>10122.447795675775</v>
          </cell>
          <cell r="D675">
            <v>488.35216032422613</v>
          </cell>
          <cell r="E675">
            <v>431.68795776367188</v>
          </cell>
          <cell r="F675">
            <v>1687.747314453125</v>
          </cell>
          <cell r="G675">
            <v>0</v>
          </cell>
          <cell r="H675" t="str">
            <v>Gas faf</v>
          </cell>
          <cell r="I675">
            <v>0</v>
          </cell>
          <cell r="J675">
            <v>0.66666668653488104</v>
          </cell>
          <cell r="K675">
            <v>75</v>
          </cell>
          <cell r="L675">
            <v>68</v>
          </cell>
          <cell r="M675">
            <v>0.11769673147146406</v>
          </cell>
          <cell r="N675">
            <v>0.88230326852853591</v>
          </cell>
          <cell r="O675">
            <v>0.28358221054077148</v>
          </cell>
          <cell r="P675">
            <v>0.61720764636993408</v>
          </cell>
          <cell r="Q675">
            <v>48</v>
          </cell>
          <cell r="R675">
            <v>63</v>
          </cell>
          <cell r="S675" t="str">
            <v>Gas FAF</v>
          </cell>
          <cell r="T675" t="str">
            <v>None</v>
          </cell>
          <cell r="U675">
            <v>0</v>
          </cell>
          <cell r="V675">
            <v>0</v>
          </cell>
          <cell r="W675">
            <v>0</v>
          </cell>
          <cell r="X675">
            <v>0</v>
          </cell>
          <cell r="Y675">
            <v>0</v>
          </cell>
          <cell r="Z675">
            <v>0</v>
          </cell>
          <cell r="AA675">
            <v>0</v>
          </cell>
          <cell r="AB675">
            <v>0</v>
          </cell>
          <cell r="AC675">
            <v>0</v>
          </cell>
          <cell r="AD675">
            <v>0</v>
          </cell>
          <cell r="AE675">
            <v>1810.5653784678498</v>
          </cell>
          <cell r="AF675" t="e">
            <v>#REF!</v>
          </cell>
          <cell r="AG675">
            <v>4260.8100000000004</v>
          </cell>
          <cell r="AH675">
            <v>117.60000050067902</v>
          </cell>
          <cell r="AI675">
            <v>132.29999649524689</v>
          </cell>
          <cell r="AJ675">
            <v>101.99999772012234</v>
          </cell>
          <cell r="AK675">
            <v>100.79999774694443</v>
          </cell>
          <cell r="AL675">
            <v>452.69999246299267</v>
          </cell>
          <cell r="AM675">
            <v>1507.6677579075899</v>
          </cell>
          <cell r="AN675">
            <v>9.1999999999999998E-2</v>
          </cell>
          <cell r="AO675">
            <v>0.14000000000000001</v>
          </cell>
          <cell r="AP675">
            <v>1</v>
          </cell>
          <cell r="AQ675">
            <v>1680</v>
          </cell>
          <cell r="AR675">
            <v>7.0000000298023224E-2</v>
          </cell>
          <cell r="AS675">
            <v>0.44999998807907104</v>
          </cell>
          <cell r="AT675">
            <v>5.9999998658895493E-2</v>
          </cell>
          <cell r="AU675">
            <v>5.9999998658895493E-2</v>
          </cell>
          <cell r="AV675">
            <v>0</v>
          </cell>
          <cell r="AW675">
            <v>1</v>
          </cell>
          <cell r="AX675">
            <v>0</v>
          </cell>
          <cell r="AY675">
            <v>0</v>
          </cell>
          <cell r="AZ675">
            <v>0</v>
          </cell>
          <cell r="BA675">
            <v>1</v>
          </cell>
          <cell r="BB675">
            <v>4888.98583984375</v>
          </cell>
          <cell r="BC675">
            <v>653</v>
          </cell>
          <cell r="BD675">
            <v>5374</v>
          </cell>
          <cell r="BE675">
            <v>440.89156341552734</v>
          </cell>
          <cell r="BF675">
            <v>653</v>
          </cell>
          <cell r="BG675">
            <v>1507.6677579075899</v>
          </cell>
          <cell r="BH675">
            <v>75.383387895379499</v>
          </cell>
          <cell r="BI675">
            <v>84.562069205520899</v>
          </cell>
          <cell r="BJ675" t="str">
            <v>ORCorvallis3</v>
          </cell>
          <cell r="BK675" t="str">
            <v>ORCorvallis3</v>
          </cell>
          <cell r="BL675">
            <v>4260.8100000000004</v>
          </cell>
          <cell r="BM675">
            <v>4260.8100000000004</v>
          </cell>
          <cell r="BN675">
            <v>7.0000000298023224E-2</v>
          </cell>
          <cell r="BO675">
            <v>7.8749997913837438E-2</v>
          </cell>
          <cell r="BP675">
            <v>6.0714284357215674E-2</v>
          </cell>
          <cell r="BQ675">
            <v>5.9999998658895493E-2</v>
          </cell>
          <cell r="BR675">
            <v>117.60000050067902</v>
          </cell>
          <cell r="BS675">
            <v>132.29999649524689</v>
          </cell>
          <cell r="BT675">
            <v>101.99999772012234</v>
          </cell>
          <cell r="BU675">
            <v>100.79999774694443</v>
          </cell>
          <cell r="BV675">
            <v>440.89156341552734</v>
          </cell>
        </row>
        <row r="676">
          <cell r="A676">
            <v>20287</v>
          </cell>
          <cell r="B676" t="e">
            <v>#N/A</v>
          </cell>
          <cell r="C676">
            <v>1250.6756591796875</v>
          </cell>
          <cell r="D676" t="e">
            <v>#N/A</v>
          </cell>
          <cell r="E676">
            <v>0</v>
          </cell>
          <cell r="F676">
            <v>1250.6756591796875</v>
          </cell>
          <cell r="G676">
            <v>0</v>
          </cell>
          <cell r="H676" t="str">
            <v>Electric gshp</v>
          </cell>
          <cell r="I676">
            <v>0</v>
          </cell>
          <cell r="J676" t="str">
            <v>average</v>
          </cell>
          <cell r="K676">
            <v>68</v>
          </cell>
          <cell r="L676">
            <v>63</v>
          </cell>
          <cell r="M676">
            <v>1</v>
          </cell>
          <cell r="N676">
            <v>0</v>
          </cell>
          <cell r="O676">
            <v>3.5677403211593628E-3</v>
          </cell>
          <cell r="P676">
            <v>0</v>
          </cell>
          <cell r="Q676">
            <v>70</v>
          </cell>
          <cell r="R676">
            <v>0</v>
          </cell>
          <cell r="S676" t="str">
            <v>Heat Pump</v>
          </cell>
          <cell r="T676" t="str">
            <v>None</v>
          </cell>
          <cell r="U676">
            <v>1</v>
          </cell>
          <cell r="V676">
            <v>0</v>
          </cell>
          <cell r="W676">
            <v>1</v>
          </cell>
          <cell r="X676">
            <v>0</v>
          </cell>
          <cell r="Y676">
            <v>0</v>
          </cell>
          <cell r="Z676">
            <v>0</v>
          </cell>
          <cell r="AA676">
            <v>0</v>
          </cell>
          <cell r="AB676">
            <v>0</v>
          </cell>
          <cell r="AC676">
            <v>0</v>
          </cell>
          <cell r="AD676">
            <v>1</v>
          </cell>
          <cell r="AE676" t="e">
            <v>#N/A</v>
          </cell>
          <cell r="AF676" t="e">
            <v>#REF!</v>
          </cell>
          <cell r="AG676" t="e">
            <v>#N/A</v>
          </cell>
          <cell r="AH676">
            <v>41.539999071508646</v>
          </cell>
          <cell r="AI676">
            <v>136.54999646544456</v>
          </cell>
          <cell r="AJ676">
            <v>133.19999702274799</v>
          </cell>
          <cell r="AK676">
            <v>93.465003713965416</v>
          </cell>
          <cell r="AL676">
            <v>404.75499627366662</v>
          </cell>
          <cell r="AM676">
            <v>2402.6481868264973</v>
          </cell>
          <cell r="AN676">
            <v>9.1999999999999998E-2</v>
          </cell>
          <cell r="AO676">
            <v>0.14000000000000001</v>
          </cell>
          <cell r="AP676">
            <v>1</v>
          </cell>
          <cell r="AQ676">
            <v>2721</v>
          </cell>
          <cell r="AR676">
            <v>1.9999999552965164E-2</v>
          </cell>
          <cell r="AS676">
            <v>0.4491776199521203</v>
          </cell>
          <cell r="AT676">
            <v>5.9999998658895493E-2</v>
          </cell>
          <cell r="AU676">
            <v>4.5000001788139343E-2</v>
          </cell>
          <cell r="AV676">
            <v>0</v>
          </cell>
          <cell r="AW676">
            <v>0</v>
          </cell>
          <cell r="AX676">
            <v>0</v>
          </cell>
          <cell r="AY676">
            <v>0</v>
          </cell>
          <cell r="AZ676">
            <v>0</v>
          </cell>
          <cell r="BA676">
            <v>0</v>
          </cell>
          <cell r="BB676">
            <v>18906.64453125</v>
          </cell>
          <cell r="BC676">
            <v>654</v>
          </cell>
          <cell r="BD676">
            <v>6717</v>
          </cell>
          <cell r="BE676">
            <v>408.06282043457031</v>
          </cell>
          <cell r="BF676">
            <v>654</v>
          </cell>
          <cell r="BG676">
            <v>2402.6481868264973</v>
          </cell>
          <cell r="BH676">
            <v>120.13240934132486</v>
          </cell>
          <cell r="BI676">
            <v>134.75973150272455</v>
          </cell>
          <cell r="BJ676" t="str">
            <v>WAHoquiam3</v>
          </cell>
          <cell r="BK676">
            <v>0</v>
          </cell>
          <cell r="BL676">
            <v>5242.5600000000004</v>
          </cell>
          <cell r="BM676">
            <v>5242.5600000000004</v>
          </cell>
          <cell r="BN676">
            <v>1.5266445818268521E-2</v>
          </cell>
          <cell r="BO676">
            <v>5.018375467307775E-2</v>
          </cell>
          <cell r="BP676">
            <v>4.8952589865030503E-2</v>
          </cell>
          <cell r="BQ676">
            <v>3.4349505223802063E-2</v>
          </cell>
          <cell r="BR676">
            <v>41.539999071508646</v>
          </cell>
          <cell r="BS676">
            <v>136.54999646544456</v>
          </cell>
          <cell r="BT676">
            <v>133.19999702274799</v>
          </cell>
          <cell r="BU676">
            <v>93.465003713965416</v>
          </cell>
          <cell r="BV676">
            <v>408.06282043457031</v>
          </cell>
        </row>
        <row r="677">
          <cell r="A677">
            <v>20288</v>
          </cell>
          <cell r="B677" t="e">
            <v>#N/A</v>
          </cell>
          <cell r="C677">
            <v>8835.2693537972591</v>
          </cell>
          <cell r="D677" t="e">
            <v>#N/A</v>
          </cell>
          <cell r="E677">
            <v>0</v>
          </cell>
          <cell r="F677">
            <v>8498.2236328125</v>
          </cell>
          <cell r="G677">
            <v>2300</v>
          </cell>
          <cell r="H677" t="str">
            <v>Electric boiler</v>
          </cell>
          <cell r="I677" t="str">
            <v xml:space="preserve">Propane htstove AND Electric pluginheater AND </v>
          </cell>
          <cell r="J677" t="str">
            <v>average</v>
          </cell>
          <cell r="K677">
            <v>65</v>
          </cell>
          <cell r="L677">
            <v>68</v>
          </cell>
          <cell r="M677">
            <v>1</v>
          </cell>
          <cell r="N677">
            <v>0</v>
          </cell>
          <cell r="O677">
            <v>0.45520547032356262</v>
          </cell>
          <cell r="P677">
            <v>0</v>
          </cell>
          <cell r="Q677">
            <v>62</v>
          </cell>
          <cell r="R677">
            <v>0</v>
          </cell>
          <cell r="S677" t="str">
            <v>Electric Zonal</v>
          </cell>
          <cell r="T677" t="str">
            <v>Other</v>
          </cell>
          <cell r="U677">
            <v>0</v>
          </cell>
          <cell r="V677">
            <v>1</v>
          </cell>
          <cell r="W677">
            <v>0</v>
          </cell>
          <cell r="X677">
            <v>0</v>
          </cell>
          <cell r="Y677">
            <v>0</v>
          </cell>
          <cell r="Z677">
            <v>1</v>
          </cell>
          <cell r="AA677">
            <v>0</v>
          </cell>
          <cell r="AB677">
            <v>0</v>
          </cell>
          <cell r="AC677">
            <v>0</v>
          </cell>
          <cell r="AD677">
            <v>1</v>
          </cell>
          <cell r="AE677" t="e">
            <v>#N/A</v>
          </cell>
          <cell r="AF677" t="e">
            <v>#REF!</v>
          </cell>
          <cell r="AG677" t="e">
            <v>#N/A</v>
          </cell>
          <cell r="AH677">
            <v>138.95999689400196</v>
          </cell>
          <cell r="AI677">
            <v>127.34999662637711</v>
          </cell>
          <cell r="AJ677">
            <v>184.31999588012695</v>
          </cell>
          <cell r="AK677" t="e">
            <v>#VALUE!</v>
          </cell>
          <cell r="AL677" t="e">
            <v>#VALUE!</v>
          </cell>
          <cell r="AM677">
            <v>3040.63985262916</v>
          </cell>
          <cell r="AN677">
            <v>9.1999999999999998E-2</v>
          </cell>
          <cell r="AO677">
            <v>0.14000000000000001</v>
          </cell>
          <cell r="AP677">
            <v>2</v>
          </cell>
          <cell r="AQ677">
            <v>3060</v>
          </cell>
          <cell r="AR677">
            <v>4.5411763690850315E-2</v>
          </cell>
          <cell r="AS677">
            <v>0.44999998807907104</v>
          </cell>
          <cell r="AT677">
            <v>5.9999998658895493E-2</v>
          </cell>
          <cell r="AU677">
            <v>0</v>
          </cell>
          <cell r="AV677">
            <v>0</v>
          </cell>
          <cell r="AW677">
            <v>0</v>
          </cell>
          <cell r="AX677">
            <v>0</v>
          </cell>
          <cell r="AY677">
            <v>0</v>
          </cell>
          <cell r="AZ677">
            <v>0</v>
          </cell>
          <cell r="BA677">
            <v>0</v>
          </cell>
          <cell r="BB677">
            <v>18954.462890625</v>
          </cell>
          <cell r="BC677">
            <v>655</v>
          </cell>
          <cell r="BD677">
            <v>9515</v>
          </cell>
          <cell r="BE677">
            <v>685.40998077392578</v>
          </cell>
          <cell r="BF677">
            <v>655</v>
          </cell>
          <cell r="BG677">
            <v>3040.63985262916</v>
          </cell>
          <cell r="BH677">
            <v>152.031992631458</v>
          </cell>
          <cell r="BI677">
            <v>170.54340805426429</v>
          </cell>
          <cell r="BJ677" t="str">
            <v>MTMissoula3</v>
          </cell>
          <cell r="BK677">
            <v>0</v>
          </cell>
          <cell r="BL677">
            <v>7322.7</v>
          </cell>
          <cell r="BM677">
            <v>7322.7</v>
          </cell>
          <cell r="BN677">
            <v>4.5411763690850315E-2</v>
          </cell>
          <cell r="BO677">
            <v>4.161764595633239E-2</v>
          </cell>
          <cell r="BP677">
            <v>6.0235292771283318E-2</v>
          </cell>
          <cell r="BQ677">
            <v>0</v>
          </cell>
          <cell r="BR677">
            <v>138.95999689400196</v>
          </cell>
          <cell r="BS677">
            <v>127.34999662637711</v>
          </cell>
          <cell r="BT677">
            <v>184.31999588012695</v>
          </cell>
          <cell r="BU677">
            <v>253.3196868209501</v>
          </cell>
          <cell r="BV677">
            <v>685.40998077392578</v>
          </cell>
        </row>
        <row r="678">
          <cell r="A678">
            <v>20290</v>
          </cell>
          <cell r="B678" t="e">
            <v>#N/A</v>
          </cell>
          <cell r="C678">
            <v>5658.8557549283205</v>
          </cell>
          <cell r="D678" t="e">
            <v>#N/A</v>
          </cell>
          <cell r="E678">
            <v>0</v>
          </cell>
          <cell r="F678">
            <v>383.35751342773438</v>
          </cell>
          <cell r="G678">
            <v>36000</v>
          </cell>
          <cell r="H678" t="str">
            <v>Wood htstove</v>
          </cell>
          <cell r="I678">
            <v>0</v>
          </cell>
          <cell r="J678" t="str">
            <v>average</v>
          </cell>
          <cell r="K678">
            <v>72</v>
          </cell>
          <cell r="L678">
            <v>72</v>
          </cell>
          <cell r="M678">
            <v>1</v>
          </cell>
          <cell r="N678">
            <v>0</v>
          </cell>
          <cell r="O678">
            <v>7.1057289838790894E-2</v>
          </cell>
          <cell r="P678">
            <v>0</v>
          </cell>
          <cell r="Q678">
            <v>53</v>
          </cell>
          <cell r="R678">
            <v>0</v>
          </cell>
          <cell r="S678" t="str">
            <v>Other</v>
          </cell>
          <cell r="T678" t="str">
            <v>None</v>
          </cell>
          <cell r="U678">
            <v>0</v>
          </cell>
          <cell r="V678">
            <v>1</v>
          </cell>
          <cell r="W678">
            <v>1</v>
          </cell>
          <cell r="X678">
            <v>0</v>
          </cell>
          <cell r="Y678">
            <v>1</v>
          </cell>
          <cell r="Z678">
            <v>0</v>
          </cell>
          <cell r="AA678">
            <v>0</v>
          </cell>
          <cell r="AB678">
            <v>0</v>
          </cell>
          <cell r="AC678">
            <v>0</v>
          </cell>
          <cell r="AD678">
            <v>1</v>
          </cell>
          <cell r="AE678" t="e">
            <v>#N/A</v>
          </cell>
          <cell r="AF678" t="e">
            <v>#REF!</v>
          </cell>
          <cell r="AG678" t="e">
            <v>#N/A</v>
          </cell>
          <cell r="AH678">
            <v>33.110000140964985</v>
          </cell>
          <cell r="AI678">
            <v>63.600002527236938</v>
          </cell>
          <cell r="AJ678">
            <v>92.1249995008111</v>
          </cell>
          <cell r="AK678" t="e">
            <v>#VALUE!</v>
          </cell>
          <cell r="AL678" t="e">
            <v>#VALUE!</v>
          </cell>
          <cell r="AM678">
            <v>1275.5110419918951</v>
          </cell>
          <cell r="AN678">
            <v>9.1999999999999998E-2</v>
          </cell>
          <cell r="AO678">
            <v>0.14000000000000001</v>
          </cell>
          <cell r="AP678">
            <v>4</v>
          </cell>
          <cell r="AQ678">
            <v>1850</v>
          </cell>
          <cell r="AR678">
            <v>3.5000000149011612E-2</v>
          </cell>
          <cell r="AS678">
            <v>0.60000002384185791</v>
          </cell>
          <cell r="AT678">
            <v>5.4999999701976776E-2</v>
          </cell>
          <cell r="AU678">
            <v>0</v>
          </cell>
          <cell r="AV678">
            <v>0</v>
          </cell>
          <cell r="AW678">
            <v>0</v>
          </cell>
          <cell r="AX678">
            <v>0</v>
          </cell>
          <cell r="AY678">
            <v>0</v>
          </cell>
          <cell r="AZ678">
            <v>0</v>
          </cell>
          <cell r="BA678">
            <v>0</v>
          </cell>
          <cell r="BB678">
            <v>9425.6884765625</v>
          </cell>
          <cell r="BC678">
            <v>656</v>
          </cell>
          <cell r="BD678">
            <v>4640</v>
          </cell>
          <cell r="BE678">
            <v>397.83500289916992</v>
          </cell>
          <cell r="BF678">
            <v>656</v>
          </cell>
          <cell r="BG678">
            <v>1275.5110419918951</v>
          </cell>
          <cell r="BH678">
            <v>63.775552099594755</v>
          </cell>
          <cell r="BI678">
            <v>71.54086332324141</v>
          </cell>
          <cell r="BJ678" t="str">
            <v>MTMissoula3</v>
          </cell>
          <cell r="BK678">
            <v>0</v>
          </cell>
          <cell r="BL678">
            <v>7322.7</v>
          </cell>
          <cell r="BM678">
            <v>7322.7</v>
          </cell>
          <cell r="BN678">
            <v>1.7897297373494585E-2</v>
          </cell>
          <cell r="BO678">
            <v>3.4378379744452396E-2</v>
          </cell>
          <cell r="BP678">
            <v>4.9797297027465458E-2</v>
          </cell>
          <cell r="BQ678">
            <v>0</v>
          </cell>
          <cell r="BR678">
            <v>33.110000140964985</v>
          </cell>
          <cell r="BS678">
            <v>63.600002527236938</v>
          </cell>
          <cell r="BT678">
            <v>92.1249995008111</v>
          </cell>
          <cell r="BU678">
            <v>153.15079105188158</v>
          </cell>
          <cell r="BV678">
            <v>397.83500289916992</v>
          </cell>
        </row>
        <row r="679">
          <cell r="A679">
            <v>20294</v>
          </cell>
          <cell r="B679">
            <v>6675.137882</v>
          </cell>
          <cell r="C679">
            <v>10883.859375</v>
          </cell>
          <cell r="D679">
            <v>-4208.721493</v>
          </cell>
          <cell r="E679">
            <v>0</v>
          </cell>
          <cell r="F679">
            <v>10883.859375</v>
          </cell>
          <cell r="G679">
            <v>0</v>
          </cell>
          <cell r="H679" t="str">
            <v xml:space="preserve">Electric faf AND Electric heatpump AND </v>
          </cell>
          <cell r="I679">
            <v>0</v>
          </cell>
          <cell r="J679" t="str">
            <v>average</v>
          </cell>
          <cell r="K679">
            <v>70</v>
          </cell>
          <cell r="L679">
            <v>66</v>
          </cell>
          <cell r="M679">
            <v>1</v>
          </cell>
          <cell r="N679">
            <v>0</v>
          </cell>
          <cell r="O679">
            <v>0.69835430383682251</v>
          </cell>
          <cell r="P679">
            <v>0</v>
          </cell>
          <cell r="Q679">
            <v>60</v>
          </cell>
          <cell r="R679">
            <v>0</v>
          </cell>
          <cell r="S679" t="str">
            <v>Heat Pump</v>
          </cell>
          <cell r="T679" t="str">
            <v>None</v>
          </cell>
          <cell r="U679">
            <v>0</v>
          </cell>
          <cell r="V679">
            <v>0</v>
          </cell>
          <cell r="W679">
            <v>0</v>
          </cell>
          <cell r="X679">
            <v>0</v>
          </cell>
          <cell r="Y679">
            <v>0</v>
          </cell>
          <cell r="Z679">
            <v>0</v>
          </cell>
          <cell r="AA679">
            <v>0</v>
          </cell>
          <cell r="AB679">
            <v>0</v>
          </cell>
          <cell r="AC679">
            <v>0</v>
          </cell>
          <cell r="AD679">
            <v>0</v>
          </cell>
          <cell r="AE679">
            <v>2660.1274857998706</v>
          </cell>
          <cell r="AF679" t="e">
            <v>#REF!</v>
          </cell>
          <cell r="AG679">
            <v>4318.6499999999996</v>
          </cell>
          <cell r="AH679">
            <v>77.175001149997115</v>
          </cell>
          <cell r="AI679">
            <v>226.60000491142273</v>
          </cell>
          <cell r="AJ679">
            <v>161.27999639511108</v>
          </cell>
          <cell r="AK679" t="e">
            <v>#VALUE!</v>
          </cell>
          <cell r="AL679" t="e">
            <v>#VALUE!</v>
          </cell>
          <cell r="AM679">
            <v>2080.2707620935939</v>
          </cell>
          <cell r="AN679">
            <v>9.1999999999999998E-2</v>
          </cell>
          <cell r="AO679">
            <v>0.14000000000000001</v>
          </cell>
          <cell r="AP679">
            <v>4</v>
          </cell>
          <cell r="AQ679">
            <v>3087</v>
          </cell>
          <cell r="AR679">
            <v>2.500000037252903E-2</v>
          </cell>
          <cell r="AS679">
            <v>0.5185354803465051</v>
          </cell>
          <cell r="AT679">
            <v>7.9999998211860657E-2</v>
          </cell>
          <cell r="AU679">
            <v>0</v>
          </cell>
          <cell r="AV679">
            <v>0</v>
          </cell>
          <cell r="AW679">
            <v>0</v>
          </cell>
          <cell r="AX679">
            <v>0</v>
          </cell>
          <cell r="AY679">
            <v>0</v>
          </cell>
          <cell r="AZ679">
            <v>0</v>
          </cell>
          <cell r="BA679">
            <v>0</v>
          </cell>
          <cell r="BB679">
            <v>25972.765625</v>
          </cell>
          <cell r="BC679">
            <v>657</v>
          </cell>
          <cell r="BD679">
            <v>8823</v>
          </cell>
          <cell r="BE679">
            <v>0</v>
          </cell>
          <cell r="BF679">
            <v>657</v>
          </cell>
          <cell r="BG679">
            <v>2080.2707620935939</v>
          </cell>
          <cell r="BH679">
            <v>104.0135381046797</v>
          </cell>
          <cell r="BI679">
            <v>116.67822650430548</v>
          </cell>
          <cell r="BJ679" t="str">
            <v>ORTroutdale3</v>
          </cell>
          <cell r="BK679" t="str">
            <v>ORTroutdale3</v>
          </cell>
          <cell r="BL679">
            <v>4318.6499999999996</v>
          </cell>
          <cell r="BM679">
            <v>4318.6499999999996</v>
          </cell>
          <cell r="BN679">
            <v>2.500000037252903E-2</v>
          </cell>
          <cell r="BO679">
            <v>7.3404601526214031E-2</v>
          </cell>
          <cell r="BP679">
            <v>5.2244896791419207E-2</v>
          </cell>
          <cell r="BQ679">
            <v>0</v>
          </cell>
          <cell r="BR679">
            <v>77.175001149997115</v>
          </cell>
          <cell r="BS679">
            <v>226.60000491142273</v>
          </cell>
          <cell r="BT679">
            <v>161.27999639511108</v>
          </cell>
          <cell r="BU679">
            <v>255.55486052819379</v>
          </cell>
          <cell r="BV679">
            <v>720.60986298472471</v>
          </cell>
        </row>
        <row r="680">
          <cell r="A680">
            <v>20297</v>
          </cell>
          <cell r="B680" t="e">
            <v>#N/A</v>
          </cell>
          <cell r="C680">
            <v>7388.0383131914932</v>
          </cell>
          <cell r="D680" t="e">
            <v>#N/A</v>
          </cell>
          <cell r="E680">
            <v>0</v>
          </cell>
          <cell r="F680">
            <v>2698.70654296875</v>
          </cell>
          <cell r="G680">
            <v>32000</v>
          </cell>
          <cell r="H680" t="str">
            <v>Pellets htstove</v>
          </cell>
          <cell r="I680" t="str">
            <v xml:space="preserve">Electric baseboard AND Oil faf AND </v>
          </cell>
          <cell r="J680" t="str">
            <v>average</v>
          </cell>
          <cell r="K680">
            <v>70</v>
          </cell>
          <cell r="L680">
            <v>0</v>
          </cell>
          <cell r="M680">
            <v>1</v>
          </cell>
          <cell r="N680">
            <v>0</v>
          </cell>
          <cell r="O680">
            <v>0.33953821659088135</v>
          </cell>
          <cell r="P680">
            <v>0</v>
          </cell>
          <cell r="Q680">
            <v>64</v>
          </cell>
          <cell r="R680">
            <v>0</v>
          </cell>
          <cell r="S680" t="str">
            <v>Other</v>
          </cell>
          <cell r="T680" t="str">
            <v>Other</v>
          </cell>
          <cell r="U680">
            <v>0</v>
          </cell>
          <cell r="V680">
            <v>1</v>
          </cell>
          <cell r="W680">
            <v>1</v>
          </cell>
          <cell r="X680">
            <v>0</v>
          </cell>
          <cell r="Y680">
            <v>1</v>
          </cell>
          <cell r="Z680">
            <v>1</v>
          </cell>
          <cell r="AA680">
            <v>1</v>
          </cell>
          <cell r="AB680">
            <v>0</v>
          </cell>
          <cell r="AC680">
            <v>0</v>
          </cell>
          <cell r="AD680">
            <v>1</v>
          </cell>
          <cell r="AE680" t="e">
            <v>#N/A</v>
          </cell>
          <cell r="AF680" t="e">
            <v>#REF!</v>
          </cell>
          <cell r="AG680" t="e">
            <v>#N/A</v>
          </cell>
          <cell r="AH680">
            <v>151.12500116229057</v>
          </cell>
          <cell r="AI680">
            <v>97.900002121925354</v>
          </cell>
          <cell r="AJ680">
            <v>97.920003890991211</v>
          </cell>
          <cell r="AK680" t="e">
            <v>#VALUE!</v>
          </cell>
          <cell r="AL680" t="e">
            <v>#VALUE!</v>
          </cell>
          <cell r="AM680">
            <v>2919.9015529411722</v>
          </cell>
          <cell r="AN680">
            <v>9.1999999999999998E-2</v>
          </cell>
          <cell r="AO680">
            <v>0.14000000000000001</v>
          </cell>
          <cell r="AP680">
            <v>3</v>
          </cell>
          <cell r="AQ680">
            <v>960</v>
          </cell>
          <cell r="AR680">
            <v>0.1550000011920929</v>
          </cell>
          <cell r="AS680">
            <v>0.55000001192092896</v>
          </cell>
          <cell r="AT680">
            <v>9.0000003576278687E-2</v>
          </cell>
          <cell r="AU680">
            <v>0.23</v>
          </cell>
          <cell r="AV680">
            <v>0</v>
          </cell>
          <cell r="AW680">
            <v>0</v>
          </cell>
          <cell r="AX680">
            <v>1</v>
          </cell>
          <cell r="AY680">
            <v>0</v>
          </cell>
          <cell r="AZ680">
            <v>0</v>
          </cell>
          <cell r="BA680">
            <v>1</v>
          </cell>
          <cell r="BB680">
            <v>15385.1015625</v>
          </cell>
          <cell r="BC680">
            <v>658</v>
          </cell>
          <cell r="BD680">
            <v>2281</v>
          </cell>
          <cell r="BE680">
            <v>453.74501037597656</v>
          </cell>
          <cell r="BF680">
            <v>658</v>
          </cell>
          <cell r="BG680">
            <v>2919.9015529411722</v>
          </cell>
          <cell r="BH680">
            <v>145.99507764705862</v>
          </cell>
          <cell r="BI680">
            <v>163.77143830136447</v>
          </cell>
          <cell r="BJ680" t="str">
            <v>ORAstoria3</v>
          </cell>
          <cell r="BK680">
            <v>0</v>
          </cell>
          <cell r="BL680">
            <v>4932.6000000000004</v>
          </cell>
          <cell r="BM680">
            <v>4932.6000000000004</v>
          </cell>
          <cell r="BN680">
            <v>0.15742187621071935</v>
          </cell>
          <cell r="BO680">
            <v>0.10197916887700557</v>
          </cell>
          <cell r="BP680">
            <v>0.10200000405311585</v>
          </cell>
          <cell r="BQ680">
            <v>0</v>
          </cell>
          <cell r="BR680">
            <v>151.12500116229057</v>
          </cell>
          <cell r="BS680">
            <v>97.900002121925354</v>
          </cell>
          <cell r="BT680">
            <v>97.920003890991211</v>
          </cell>
          <cell r="BU680">
            <v>79.472842924219634</v>
          </cell>
          <cell r="BV680">
            <v>453.74501037597656</v>
          </cell>
        </row>
        <row r="681">
          <cell r="A681">
            <v>20303</v>
          </cell>
          <cell r="B681" t="e">
            <v>#N/A</v>
          </cell>
          <cell r="C681">
            <v>28413.411263612343</v>
          </cell>
          <cell r="D681" t="e">
            <v>#N/A</v>
          </cell>
          <cell r="E681">
            <v>1103.6357421875</v>
          </cell>
          <cell r="F681">
            <v>1178.320556640625</v>
          </cell>
          <cell r="G681">
            <v>0</v>
          </cell>
          <cell r="H681" t="str">
            <v>Gas boiler</v>
          </cell>
          <cell r="I681" t="str">
            <v>Gas htstove</v>
          </cell>
          <cell r="J681" t="str">
            <v>average</v>
          </cell>
          <cell r="K681">
            <v>68</v>
          </cell>
          <cell r="L681">
            <v>68</v>
          </cell>
          <cell r="M681">
            <v>3.514853126433462E-2</v>
          </cell>
          <cell r="N681">
            <v>0.96485146873566541</v>
          </cell>
          <cell r="O681">
            <v>0.72729265689849854</v>
          </cell>
          <cell r="P681">
            <v>0.96723222732543945</v>
          </cell>
          <cell r="Q681">
            <v>48</v>
          </cell>
          <cell r="R681">
            <v>59</v>
          </cell>
          <cell r="S681" t="str">
            <v>Gas Boiler</v>
          </cell>
          <cell r="T681" t="str">
            <v>Gas</v>
          </cell>
          <cell r="U681">
            <v>0</v>
          </cell>
          <cell r="V681">
            <v>0</v>
          </cell>
          <cell r="W681">
            <v>0</v>
          </cell>
          <cell r="X681">
            <v>0</v>
          </cell>
          <cell r="Y681">
            <v>1</v>
          </cell>
          <cell r="Z681">
            <v>0</v>
          </cell>
          <cell r="AA681">
            <v>0</v>
          </cell>
          <cell r="AB681">
            <v>0</v>
          </cell>
          <cell r="AC681">
            <v>0</v>
          </cell>
          <cell r="AD681">
            <v>1</v>
          </cell>
          <cell r="AE681" t="e">
            <v>#N/A</v>
          </cell>
          <cell r="AF681" t="e">
            <v>#REF!</v>
          </cell>
          <cell r="AG681" t="e">
            <v>#N/A</v>
          </cell>
          <cell r="AH681">
            <v>57.500000856816769</v>
          </cell>
          <cell r="AI681">
            <v>161.0499969124794</v>
          </cell>
          <cell r="AJ681">
            <v>207.90000826120377</v>
          </cell>
          <cell r="AK681" t="e">
            <v>#VALUE!</v>
          </cell>
          <cell r="AL681" t="e">
            <v>#VALUE!</v>
          </cell>
          <cell r="AM681">
            <v>4004.5335164478124</v>
          </cell>
          <cell r="AN681">
            <v>9.1999999999999998E-2</v>
          </cell>
          <cell r="AO681">
            <v>0.14000000000000001</v>
          </cell>
          <cell r="AP681">
            <v>4</v>
          </cell>
          <cell r="AQ681">
            <v>3050</v>
          </cell>
          <cell r="AR681">
            <v>5.000000074505806E-2</v>
          </cell>
          <cell r="AS681">
            <v>0.62181465989374285</v>
          </cell>
          <cell r="AT681">
            <v>9.0000003576278687E-2</v>
          </cell>
          <cell r="AU681">
            <v>0</v>
          </cell>
          <cell r="AV681">
            <v>0</v>
          </cell>
          <cell r="AW681">
            <v>0</v>
          </cell>
          <cell r="AX681">
            <v>0</v>
          </cell>
          <cell r="AY681">
            <v>1</v>
          </cell>
          <cell r="AZ681">
            <v>0</v>
          </cell>
          <cell r="BA681">
            <v>1</v>
          </cell>
          <cell r="BB681">
            <v>6554.89794921875</v>
          </cell>
          <cell r="BC681">
            <v>659</v>
          </cell>
          <cell r="BD681">
            <v>6129</v>
          </cell>
          <cell r="BE681">
            <v>1309.9900512695313</v>
          </cell>
          <cell r="BF681">
            <v>659</v>
          </cell>
          <cell r="BG681">
            <v>4004.5335164478124</v>
          </cell>
          <cell r="BH681">
            <v>200.22667582239063</v>
          </cell>
          <cell r="BI681">
            <v>224.60627587052488</v>
          </cell>
          <cell r="BJ681" t="str">
            <v>MTLivingston3</v>
          </cell>
          <cell r="BK681">
            <v>0</v>
          </cell>
          <cell r="BL681" t="e">
            <v>#N/A</v>
          </cell>
          <cell r="BM681">
            <v>7110</v>
          </cell>
          <cell r="BN681">
            <v>1.8852459297316972E-2</v>
          </cell>
          <cell r="BO681">
            <v>5.2803277676222754E-2</v>
          </cell>
          <cell r="BP681">
            <v>6.8163937134820912E-2</v>
          </cell>
          <cell r="BQ681">
            <v>0</v>
          </cell>
          <cell r="BR681">
            <v>57.500000856816769</v>
          </cell>
          <cell r="BS681">
            <v>161.0499969124794</v>
          </cell>
          <cell r="BT681">
            <v>207.90000826120377</v>
          </cell>
          <cell r="BU681">
            <v>252.49184470715613</v>
          </cell>
          <cell r="BV681">
            <v>1309.9900512695313</v>
          </cell>
        </row>
        <row r="682">
          <cell r="A682">
            <v>20305</v>
          </cell>
          <cell r="B682" t="e">
            <v>#N/A</v>
          </cell>
          <cell r="C682">
            <v>16924.479907202673</v>
          </cell>
          <cell r="D682" t="e">
            <v>#N/A</v>
          </cell>
          <cell r="E682">
            <v>446.88717651367188</v>
          </cell>
          <cell r="F682">
            <v>1170.9703369140625</v>
          </cell>
          <cell r="G682">
            <v>36000</v>
          </cell>
          <cell r="H682" t="str">
            <v>Gas boiler</v>
          </cell>
          <cell r="I682" t="str">
            <v>Wood htstove</v>
          </cell>
          <cell r="J682">
            <v>0.80000001192092796</v>
          </cell>
          <cell r="K682">
            <v>70</v>
          </cell>
          <cell r="L682">
            <v>70</v>
          </cell>
          <cell r="M682">
            <v>8.2066904379601319E-2</v>
          </cell>
          <cell r="N682">
            <v>0.91793309562039871</v>
          </cell>
          <cell r="O682">
            <v>0.21825137734413147</v>
          </cell>
          <cell r="P682">
            <v>0.92709845304489136</v>
          </cell>
          <cell r="Q682">
            <v>62</v>
          </cell>
          <cell r="R682">
            <v>58</v>
          </cell>
          <cell r="S682" t="str">
            <v>Gas Boiler</v>
          </cell>
          <cell r="T682" t="str">
            <v>Other</v>
          </cell>
          <cell r="U682">
            <v>0</v>
          </cell>
          <cell r="V682">
            <v>1</v>
          </cell>
          <cell r="W682">
            <v>0</v>
          </cell>
          <cell r="X682">
            <v>0</v>
          </cell>
          <cell r="Y682">
            <v>1</v>
          </cell>
          <cell r="Z682">
            <v>1</v>
          </cell>
          <cell r="AA682">
            <v>1</v>
          </cell>
          <cell r="AB682">
            <v>0</v>
          </cell>
          <cell r="AC682">
            <v>0</v>
          </cell>
          <cell r="AD682">
            <v>1</v>
          </cell>
          <cell r="AE682" t="e">
            <v>#N/A</v>
          </cell>
          <cell r="AF682" t="e">
            <v>#REF!</v>
          </cell>
          <cell r="AG682" t="e">
            <v>#N/A</v>
          </cell>
          <cell r="AH682">
            <v>48.050000716000795</v>
          </cell>
          <cell r="AI682">
            <v>202.40000438690186</v>
          </cell>
          <cell r="AJ682">
            <v>120.41999730840325</v>
          </cell>
          <cell r="AK682" t="e">
            <v>#VALUE!</v>
          </cell>
          <cell r="AL682" t="e">
            <v>#VALUE!</v>
          </cell>
          <cell r="AM682">
            <v>2572.4806149080118</v>
          </cell>
          <cell r="AN682">
            <v>9.1999999999999998E-2</v>
          </cell>
          <cell r="AO682">
            <v>0.14000000000000001</v>
          </cell>
          <cell r="AP682" t="str">
            <v>FLAG</v>
          </cell>
          <cell r="AQ682">
            <v>2717</v>
          </cell>
          <cell r="AR682">
            <v>2.500000037252903E-2</v>
          </cell>
          <cell r="AS682">
            <v>0.55000001192092896</v>
          </cell>
          <cell r="AT682">
            <v>5.9999998658895493E-2</v>
          </cell>
          <cell r="AU682">
            <v>0</v>
          </cell>
          <cell r="AV682">
            <v>0</v>
          </cell>
          <cell r="AW682">
            <v>0</v>
          </cell>
          <cell r="AX682">
            <v>0</v>
          </cell>
          <cell r="AY682">
            <v>1</v>
          </cell>
          <cell r="AZ682">
            <v>0</v>
          </cell>
          <cell r="BA682">
            <v>1</v>
          </cell>
          <cell r="BB682">
            <v>9619.87890625</v>
          </cell>
          <cell r="BC682">
            <v>660</v>
          </cell>
          <cell r="BD682">
            <v>6197</v>
          </cell>
          <cell r="BE682">
            <v>673.20998764038086</v>
          </cell>
          <cell r="BF682">
            <v>660</v>
          </cell>
          <cell r="BG682">
            <v>2572.4806149080118</v>
          </cell>
          <cell r="BH682">
            <v>128.6240307454006</v>
          </cell>
          <cell r="BI682">
            <v>144.28529272896057</v>
          </cell>
          <cell r="BJ682" t="str">
            <v>IDCoeurdalene3</v>
          </cell>
          <cell r="BK682">
            <v>0</v>
          </cell>
          <cell r="BL682">
            <v>6896.79</v>
          </cell>
          <cell r="BM682">
            <v>6896.79</v>
          </cell>
          <cell r="BN682">
            <v>1.7684946895841294E-2</v>
          </cell>
          <cell r="BO682">
            <v>7.4493928740118454E-2</v>
          </cell>
          <cell r="BP682">
            <v>4.4320941225028804E-2</v>
          </cell>
          <cell r="BQ682">
            <v>0</v>
          </cell>
          <cell r="BR682">
            <v>48.050000716000795</v>
          </cell>
          <cell r="BS682">
            <v>202.40000438690186</v>
          </cell>
          <cell r="BT682">
            <v>120.41999730840325</v>
          </cell>
          <cell r="BU682">
            <v>224.92470231781746</v>
          </cell>
          <cell r="BV682">
            <v>673.20998764038086</v>
          </cell>
        </row>
        <row r="683">
          <cell r="A683">
            <v>20311</v>
          </cell>
          <cell r="B683">
            <v>4592.0299070000001</v>
          </cell>
          <cell r="C683">
            <v>2222.6572265625</v>
          </cell>
          <cell r="D683">
            <v>2369.3726804375001</v>
          </cell>
          <cell r="E683">
            <v>0</v>
          </cell>
          <cell r="F683">
            <v>2222.6572265625</v>
          </cell>
          <cell r="G683">
            <v>0</v>
          </cell>
          <cell r="H683" t="str">
            <v>Electric heatpump</v>
          </cell>
          <cell r="I683">
            <v>0</v>
          </cell>
          <cell r="J683" t="str">
            <v>average</v>
          </cell>
          <cell r="K683">
            <v>68</v>
          </cell>
          <cell r="L683">
            <v>68</v>
          </cell>
          <cell r="M683">
            <v>1</v>
          </cell>
          <cell r="N683">
            <v>0</v>
          </cell>
          <cell r="O683">
            <v>0.75050300359725952</v>
          </cell>
          <cell r="P683">
            <v>0</v>
          </cell>
          <cell r="Q683">
            <v>48</v>
          </cell>
          <cell r="R683">
            <v>0</v>
          </cell>
          <cell r="S683" t="str">
            <v>Heat Pump</v>
          </cell>
          <cell r="T683" t="str">
            <v>None</v>
          </cell>
          <cell r="U683">
            <v>0</v>
          </cell>
          <cell r="V683">
            <v>0</v>
          </cell>
          <cell r="W683">
            <v>0</v>
          </cell>
          <cell r="X683">
            <v>0</v>
          </cell>
          <cell r="Y683">
            <v>0</v>
          </cell>
          <cell r="Z683">
            <v>0</v>
          </cell>
          <cell r="AA683">
            <v>0</v>
          </cell>
          <cell r="AB683">
            <v>0</v>
          </cell>
          <cell r="AC683">
            <v>0</v>
          </cell>
          <cell r="AD683">
            <v>0</v>
          </cell>
          <cell r="AE683">
            <v>1984.7906329674342</v>
          </cell>
          <cell r="AF683" t="e">
            <v>#REF!</v>
          </cell>
          <cell r="AG683">
            <v>4582.08</v>
          </cell>
          <cell r="AH683">
            <v>31.975000476464629</v>
          </cell>
          <cell r="AI683">
            <v>55.349998533725739</v>
          </cell>
          <cell r="AJ683">
            <v>76.319998294115067</v>
          </cell>
          <cell r="AK683">
            <v>44.765000190585852</v>
          </cell>
          <cell r="AL683">
            <v>208.40999749489129</v>
          </cell>
          <cell r="AM683">
            <v>1332.6141991214513</v>
          </cell>
          <cell r="AN683">
            <v>9.1999999999999998E-2</v>
          </cell>
          <cell r="AO683">
            <v>0.14000000000000001</v>
          </cell>
          <cell r="AP683">
            <v>1</v>
          </cell>
          <cell r="AQ683">
            <v>1279</v>
          </cell>
          <cell r="AR683">
            <v>2.500000037252903E-2</v>
          </cell>
          <cell r="AS683">
            <v>0.44999998807907104</v>
          </cell>
          <cell r="AT683">
            <v>5.9999998658895493E-2</v>
          </cell>
          <cell r="AU683">
            <v>3.5000000149011612E-2</v>
          </cell>
          <cell r="AV683">
            <v>0</v>
          </cell>
          <cell r="AW683">
            <v>0</v>
          </cell>
          <cell r="AX683">
            <v>0</v>
          </cell>
          <cell r="AY683">
            <v>0</v>
          </cell>
          <cell r="AZ683">
            <v>0</v>
          </cell>
          <cell r="BA683">
            <v>0</v>
          </cell>
          <cell r="BB683">
            <v>14776.1279296875</v>
          </cell>
          <cell r="BC683">
            <v>661</v>
          </cell>
          <cell r="BD683">
            <v>3995</v>
          </cell>
          <cell r="BE683">
            <v>210.7188663482666</v>
          </cell>
          <cell r="BF683">
            <v>661</v>
          </cell>
          <cell r="BG683">
            <v>1332.6141991214513</v>
          </cell>
          <cell r="BH683">
            <v>66.630709956072565</v>
          </cell>
          <cell r="BI683">
            <v>74.743665200323946</v>
          </cell>
          <cell r="BJ683" t="str">
            <v>ORSalem3</v>
          </cell>
          <cell r="BK683" t="str">
            <v>ORSalem3</v>
          </cell>
          <cell r="BL683">
            <v>4582.08</v>
          </cell>
          <cell r="BM683">
            <v>4582.08</v>
          </cell>
          <cell r="BN683">
            <v>2.500000037252903E-2</v>
          </cell>
          <cell r="BO683">
            <v>4.3275995726134275E-2</v>
          </cell>
          <cell r="BP683">
            <v>5.9671617118150951E-2</v>
          </cell>
          <cell r="BQ683">
            <v>3.5000000149011612E-2</v>
          </cell>
          <cell r="BR683">
            <v>31.975000476464629</v>
          </cell>
          <cell r="BS683">
            <v>55.349998533725739</v>
          </cell>
          <cell r="BT683">
            <v>76.319998294115067</v>
          </cell>
          <cell r="BU683">
            <v>44.765000190585852</v>
          </cell>
          <cell r="BV683">
            <v>210.7188663482666</v>
          </cell>
        </row>
        <row r="684">
          <cell r="A684">
            <v>20324</v>
          </cell>
          <cell r="B684" t="e">
            <v>#N/A</v>
          </cell>
          <cell r="C684">
            <v>6658.42138671875</v>
          </cell>
          <cell r="D684" t="e">
            <v>#N/A</v>
          </cell>
          <cell r="E684">
            <v>0</v>
          </cell>
          <cell r="F684">
            <v>6658.42138671875</v>
          </cell>
          <cell r="G684">
            <v>0</v>
          </cell>
          <cell r="H684" t="str">
            <v>Electric heatpump</v>
          </cell>
          <cell r="I684" t="str">
            <v xml:space="preserve">Electric baseboard AND Wood htstove AND Wood htstove AND </v>
          </cell>
          <cell r="J684" t="str">
            <v>average</v>
          </cell>
          <cell r="K684">
            <v>72</v>
          </cell>
          <cell r="L684">
            <v>72</v>
          </cell>
          <cell r="M684">
            <v>1</v>
          </cell>
          <cell r="N684">
            <v>0</v>
          </cell>
          <cell r="O684">
            <v>0.86131119728088379</v>
          </cell>
          <cell r="P684">
            <v>0</v>
          </cell>
          <cell r="Q684">
            <v>49</v>
          </cell>
          <cell r="R684">
            <v>0</v>
          </cell>
          <cell r="S684" t="str">
            <v>Heat Pump</v>
          </cell>
          <cell r="T684" t="str">
            <v>Other</v>
          </cell>
          <cell r="U684">
            <v>0</v>
          </cell>
          <cell r="V684">
            <v>0</v>
          </cell>
          <cell r="W684">
            <v>0</v>
          </cell>
          <cell r="X684">
            <v>0</v>
          </cell>
          <cell r="Y684">
            <v>0</v>
          </cell>
          <cell r="Z684">
            <v>1</v>
          </cell>
          <cell r="AA684">
            <v>0</v>
          </cell>
          <cell r="AB684">
            <v>0</v>
          </cell>
          <cell r="AC684">
            <v>0</v>
          </cell>
          <cell r="AD684">
            <v>1</v>
          </cell>
          <cell r="AE684" t="e">
            <v>#N/A</v>
          </cell>
          <cell r="AF684" t="e">
            <v>#REF!</v>
          </cell>
          <cell r="AG684" t="e">
            <v>#N/A</v>
          </cell>
          <cell r="AH684">
            <v>145.80000579357147</v>
          </cell>
          <cell r="AI684">
            <v>130.90000367164612</v>
          </cell>
          <cell r="AJ684">
            <v>75.599998310208321</v>
          </cell>
          <cell r="AK684">
            <v>105.29999613761902</v>
          </cell>
          <cell r="AL684">
            <v>457.60000391304493</v>
          </cell>
          <cell r="AM684">
            <v>2468.3458384696796</v>
          </cell>
          <cell r="AN684">
            <v>9.1999999999999998E-2</v>
          </cell>
          <cell r="AO684">
            <v>0.14000000000000001</v>
          </cell>
          <cell r="AP684">
            <v>1</v>
          </cell>
          <cell r="AQ684">
            <v>1620</v>
          </cell>
          <cell r="AR684">
            <v>9.0000003576278687E-2</v>
          </cell>
          <cell r="AS684">
            <v>0.85000002384185791</v>
          </cell>
          <cell r="AT684">
            <v>5.9999998658895493E-2</v>
          </cell>
          <cell r="AU684">
            <v>6.4999997615814209E-2</v>
          </cell>
          <cell r="AV684">
            <v>0</v>
          </cell>
          <cell r="AW684">
            <v>0</v>
          </cell>
          <cell r="AX684">
            <v>0</v>
          </cell>
          <cell r="AY684">
            <v>0</v>
          </cell>
          <cell r="AZ684">
            <v>0</v>
          </cell>
          <cell r="BA684">
            <v>0</v>
          </cell>
          <cell r="BB684">
            <v>23743.537109375</v>
          </cell>
          <cell r="BC684">
            <v>662</v>
          </cell>
          <cell r="BD684">
            <v>4696</v>
          </cell>
          <cell r="BE684">
            <v>456.74046325683594</v>
          </cell>
          <cell r="BF684">
            <v>662</v>
          </cell>
          <cell r="BG684">
            <v>2468.3458384696796</v>
          </cell>
          <cell r="BH684">
            <v>123.41729192348399</v>
          </cell>
          <cell r="BI684">
            <v>138.44458138808739</v>
          </cell>
          <cell r="BJ684" t="str">
            <v>ORPendleton3</v>
          </cell>
          <cell r="BK684">
            <v>0</v>
          </cell>
          <cell r="BL684" t="e">
            <v>#N/A</v>
          </cell>
          <cell r="BM684">
            <v>5205</v>
          </cell>
          <cell r="BN684">
            <v>9.0000003576278687E-2</v>
          </cell>
          <cell r="BO684">
            <v>8.0802471402250692E-2</v>
          </cell>
          <cell r="BP684">
            <v>4.6666665623585381E-2</v>
          </cell>
          <cell r="BQ684">
            <v>6.4999997615814209E-2</v>
          </cell>
          <cell r="BR684">
            <v>145.80000579357147</v>
          </cell>
          <cell r="BS684">
            <v>130.90000367164612</v>
          </cell>
          <cell r="BT684">
            <v>75.599998310208321</v>
          </cell>
          <cell r="BU684">
            <v>105.29999613761902</v>
          </cell>
          <cell r="BV684">
            <v>456.74046325683594</v>
          </cell>
        </row>
        <row r="685">
          <cell r="A685">
            <v>20325</v>
          </cell>
          <cell r="B685" t="e">
            <v>#N/A</v>
          </cell>
          <cell r="C685">
            <v>4718.6400937866356</v>
          </cell>
          <cell r="D685" t="e">
            <v>#N/A</v>
          </cell>
          <cell r="E685">
            <v>0</v>
          </cell>
          <cell r="F685">
            <v>0</v>
          </cell>
          <cell r="G685">
            <v>32200</v>
          </cell>
          <cell r="H685" t="str">
            <v>Electric heatpump</v>
          </cell>
          <cell r="I685" t="str">
            <v>Electric pluginheater</v>
          </cell>
          <cell r="J685" t="str">
            <v>average</v>
          </cell>
          <cell r="K685">
            <v>68</v>
          </cell>
          <cell r="L685">
            <v>70</v>
          </cell>
          <cell r="M685" t="e">
            <v>#DIV/0!</v>
          </cell>
          <cell r="N685" t="e">
            <v>#DIV/0!</v>
          </cell>
          <cell r="O685">
            <v>0</v>
          </cell>
          <cell r="P685">
            <v>0</v>
          </cell>
          <cell r="Q685">
            <v>0</v>
          </cell>
          <cell r="R685">
            <v>0</v>
          </cell>
          <cell r="S685" t="str">
            <v>Heat Pump</v>
          </cell>
          <cell r="T685" t="str">
            <v>Electric</v>
          </cell>
          <cell r="U685">
            <v>0</v>
          </cell>
          <cell r="V685">
            <v>1</v>
          </cell>
          <cell r="W685">
            <v>1</v>
          </cell>
          <cell r="X685">
            <v>1</v>
          </cell>
          <cell r="Y685">
            <v>0</v>
          </cell>
          <cell r="Z685">
            <v>0</v>
          </cell>
          <cell r="AA685">
            <v>0</v>
          </cell>
          <cell r="AB685">
            <v>0</v>
          </cell>
          <cell r="AC685">
            <v>0</v>
          </cell>
          <cell r="AD685">
            <v>1</v>
          </cell>
          <cell r="AE685" t="e">
            <v>#N/A</v>
          </cell>
          <cell r="AF685" t="e">
            <v>#REF!</v>
          </cell>
          <cell r="AG685" t="e">
            <v>#N/A</v>
          </cell>
          <cell r="AH685">
            <v>109.90500269830227</v>
          </cell>
          <cell r="AI685">
            <v>222.8999992609024</v>
          </cell>
          <cell r="AJ685">
            <v>122.87999725341797</v>
          </cell>
          <cell r="AK685">
            <v>49.105000209063292</v>
          </cell>
          <cell r="AL685">
            <v>504.78999942168593</v>
          </cell>
          <cell r="AM685">
            <v>2611.6261141443983</v>
          </cell>
          <cell r="AN685">
            <v>9.1999999999999998E-2</v>
          </cell>
          <cell r="AO685">
            <v>0.14000000000000001</v>
          </cell>
          <cell r="AP685">
            <v>1</v>
          </cell>
          <cell r="AQ685">
            <v>1907</v>
          </cell>
          <cell r="AR685">
            <v>7.6164243034166509E-2</v>
          </cell>
          <cell r="AS685">
            <v>0.49314159128518231</v>
          </cell>
          <cell r="AT685">
            <v>5.9999998658895493E-2</v>
          </cell>
          <cell r="AU685">
            <v>3.5000000149011612E-2</v>
          </cell>
          <cell r="AV685">
            <v>0</v>
          </cell>
          <cell r="AW685">
            <v>0</v>
          </cell>
          <cell r="AX685">
            <v>0</v>
          </cell>
          <cell r="AY685">
            <v>0</v>
          </cell>
          <cell r="AZ685">
            <v>0</v>
          </cell>
          <cell r="BA685">
            <v>0</v>
          </cell>
          <cell r="BB685">
            <v>0</v>
          </cell>
          <cell r="BC685">
            <v>663</v>
          </cell>
          <cell r="BD685">
            <v>5421</v>
          </cell>
          <cell r="BE685">
            <v>528.8922119140625</v>
          </cell>
          <cell r="BF685">
            <v>663</v>
          </cell>
          <cell r="BG685">
            <v>2611.6261141443983</v>
          </cell>
          <cell r="BH685">
            <v>130.58130570721991</v>
          </cell>
          <cell r="BI685">
            <v>146.48088549013099</v>
          </cell>
          <cell r="BJ685" t="str">
            <v>ORRedmond3</v>
          </cell>
          <cell r="BK685">
            <v>0</v>
          </cell>
          <cell r="BL685">
            <v>6582.87</v>
          </cell>
          <cell r="BM685">
            <v>6582.87</v>
          </cell>
          <cell r="BN685">
            <v>5.7632408336812935E-2</v>
          </cell>
          <cell r="BO685">
            <v>0.1168851595495031</v>
          </cell>
          <cell r="BP685">
            <v>6.4436285922085987E-2</v>
          </cell>
          <cell r="BQ685">
            <v>2.574986901366717E-2</v>
          </cell>
          <cell r="BR685">
            <v>109.90500269830227</v>
          </cell>
          <cell r="BS685">
            <v>222.8999992609024</v>
          </cell>
          <cell r="BT685">
            <v>122.87999725341797</v>
          </cell>
          <cell r="BU685">
            <v>49.105000209063292</v>
          </cell>
          <cell r="BV685">
            <v>528.8922119140625</v>
          </cell>
        </row>
        <row r="686">
          <cell r="A686">
            <v>20338</v>
          </cell>
          <cell r="B686" t="e">
            <v>#N/A</v>
          </cell>
          <cell r="C686">
            <v>12003.981151656837</v>
          </cell>
          <cell r="D686" t="e">
            <v>#N/A</v>
          </cell>
          <cell r="E686">
            <v>0</v>
          </cell>
          <cell r="F686">
            <v>6728.48291015625</v>
          </cell>
          <cell r="G686">
            <v>36000</v>
          </cell>
          <cell r="H686" t="str">
            <v>Wood htstove</v>
          </cell>
          <cell r="I686">
            <v>0</v>
          </cell>
          <cell r="J686" t="str">
            <v>average</v>
          </cell>
          <cell r="K686">
            <v>70</v>
          </cell>
          <cell r="L686">
            <v>65</v>
          </cell>
          <cell r="M686">
            <v>1</v>
          </cell>
          <cell r="N686">
            <v>0</v>
          </cell>
          <cell r="O686">
            <v>0.36894512176513672</v>
          </cell>
          <cell r="P686">
            <v>0</v>
          </cell>
          <cell r="Q686">
            <v>53</v>
          </cell>
          <cell r="R686">
            <v>0</v>
          </cell>
          <cell r="S686" t="str">
            <v>Other</v>
          </cell>
          <cell r="T686" t="str">
            <v>None</v>
          </cell>
          <cell r="U686">
            <v>0</v>
          </cell>
          <cell r="V686">
            <v>1</v>
          </cell>
          <cell r="W686">
            <v>1</v>
          </cell>
          <cell r="X686">
            <v>0</v>
          </cell>
          <cell r="Y686">
            <v>1</v>
          </cell>
          <cell r="Z686">
            <v>0</v>
          </cell>
          <cell r="AA686">
            <v>0</v>
          </cell>
          <cell r="AB686">
            <v>0</v>
          </cell>
          <cell r="AC686">
            <v>0</v>
          </cell>
          <cell r="AD686">
            <v>1</v>
          </cell>
          <cell r="AE686" t="e">
            <v>#N/A</v>
          </cell>
          <cell r="AF686" t="e">
            <v>#REF!</v>
          </cell>
          <cell r="AG686" t="e">
            <v>#N/A</v>
          </cell>
          <cell r="AH686">
            <v>30.599999316036701</v>
          </cell>
          <cell r="AI686">
            <v>100.90000307559968</v>
          </cell>
          <cell r="AJ686">
            <v>145.44000577926636</v>
          </cell>
          <cell r="AK686">
            <v>76.724999584257603</v>
          </cell>
          <cell r="AL686">
            <v>353.66500775516033</v>
          </cell>
          <cell r="AM686">
            <v>1837.3335754556115</v>
          </cell>
          <cell r="AN686">
            <v>9.1999999999999998E-2</v>
          </cell>
          <cell r="AO686">
            <v>0.14000000000000001</v>
          </cell>
          <cell r="AP686">
            <v>1</v>
          </cell>
          <cell r="AQ686">
            <v>1395</v>
          </cell>
          <cell r="AR686">
            <v>1.9999999552965164E-2</v>
          </cell>
          <cell r="AS686">
            <v>0.57329547202045272</v>
          </cell>
          <cell r="AT686">
            <v>9.0000003576278687E-2</v>
          </cell>
          <cell r="AU686">
            <v>5.4999999701976776E-2</v>
          </cell>
          <cell r="AV686">
            <v>0</v>
          </cell>
          <cell r="AW686">
            <v>0</v>
          </cell>
          <cell r="AX686">
            <v>0</v>
          </cell>
          <cell r="AY686">
            <v>0</v>
          </cell>
          <cell r="AZ686">
            <v>0</v>
          </cell>
          <cell r="BA686">
            <v>0</v>
          </cell>
          <cell r="BB686">
            <v>18959.08984375</v>
          </cell>
          <cell r="BC686">
            <v>664</v>
          </cell>
          <cell r="BD686">
            <v>4757</v>
          </cell>
          <cell r="BE686">
            <v>372.48891448974609</v>
          </cell>
          <cell r="BF686">
            <v>664</v>
          </cell>
          <cell r="BG686">
            <v>1837.3335754556115</v>
          </cell>
          <cell r="BH686">
            <v>91.866678772780574</v>
          </cell>
          <cell r="BI686">
            <v>103.05236558015433</v>
          </cell>
          <cell r="BJ686" t="str">
            <v>IDCoeurdalene3</v>
          </cell>
          <cell r="BK686">
            <v>0</v>
          </cell>
          <cell r="BL686">
            <v>6896.79</v>
          </cell>
          <cell r="BM686">
            <v>6896.79</v>
          </cell>
          <cell r="BN686">
            <v>2.1935483380671469E-2</v>
          </cell>
          <cell r="BO686">
            <v>7.2329751308673612E-2</v>
          </cell>
          <cell r="BP686">
            <v>0.1042580686589723</v>
          </cell>
          <cell r="BQ686">
            <v>5.4999999701976776E-2</v>
          </cell>
          <cell r="BR686">
            <v>30.599999316036701</v>
          </cell>
          <cell r="BS686">
            <v>100.90000307559968</v>
          </cell>
          <cell r="BT686">
            <v>145.44000577926636</v>
          </cell>
          <cell r="BU686">
            <v>76.724999584257603</v>
          </cell>
          <cell r="BV686">
            <v>372.48891448974609</v>
          </cell>
        </row>
        <row r="687">
          <cell r="A687">
            <v>20340</v>
          </cell>
          <cell r="B687">
            <v>8897.9424350000008</v>
          </cell>
          <cell r="C687">
            <v>12029.436365458647</v>
          </cell>
          <cell r="D687">
            <v>-3131.493930458646</v>
          </cell>
          <cell r="E687">
            <v>407.53134155273438</v>
          </cell>
          <cell r="F687">
            <v>4171.501953125</v>
          </cell>
          <cell r="G687">
            <v>0</v>
          </cell>
          <cell r="H687" t="str">
            <v>Gas htstove</v>
          </cell>
          <cell r="I687" t="str">
            <v>Electric baseboard</v>
          </cell>
          <cell r="J687">
            <v>0.65789473056793202</v>
          </cell>
          <cell r="K687">
            <v>72</v>
          </cell>
          <cell r="L687">
            <v>0</v>
          </cell>
          <cell r="M687">
            <v>0.2588492946366015</v>
          </cell>
          <cell r="N687">
            <v>0.74115070536339855</v>
          </cell>
          <cell r="O687">
            <v>0.39736548066139221</v>
          </cell>
          <cell r="P687">
            <v>0.95411139726638794</v>
          </cell>
          <cell r="Q687">
            <v>60</v>
          </cell>
          <cell r="R687">
            <v>63</v>
          </cell>
          <cell r="S687" t="str">
            <v>Gas FAF</v>
          </cell>
          <cell r="T687" t="str">
            <v>Electric</v>
          </cell>
          <cell r="U687">
            <v>0</v>
          </cell>
          <cell r="V687">
            <v>0</v>
          </cell>
          <cell r="W687">
            <v>0</v>
          </cell>
          <cell r="X687">
            <v>0</v>
          </cell>
          <cell r="Y687">
            <v>0</v>
          </cell>
          <cell r="Z687">
            <v>0</v>
          </cell>
          <cell r="AA687">
            <v>0</v>
          </cell>
          <cell r="AB687">
            <v>0</v>
          </cell>
          <cell r="AC687">
            <v>0</v>
          </cell>
          <cell r="AD687">
            <v>0</v>
          </cell>
          <cell r="AE687">
            <v>2443.0934294232602</v>
          </cell>
          <cell r="AF687" t="e">
            <v>#REF!</v>
          </cell>
          <cell r="AG687">
            <v>4803.63</v>
          </cell>
          <cell r="AH687">
            <v>36.720001459121704</v>
          </cell>
          <cell r="AI687">
            <v>110.58000281453131</v>
          </cell>
          <cell r="AJ687">
            <v>146.16000580787659</v>
          </cell>
          <cell r="AK687" t="e">
            <v>#VALUE!</v>
          </cell>
          <cell r="AL687" t="e">
            <v>#VALUE!</v>
          </cell>
          <cell r="AM687">
            <v>2034.9999903495741</v>
          </cell>
          <cell r="AN687">
            <v>9.1999999999999998E-2</v>
          </cell>
          <cell r="AO687">
            <v>0.14000000000000001</v>
          </cell>
          <cell r="AP687">
            <v>4</v>
          </cell>
          <cell r="AQ687">
            <v>1632</v>
          </cell>
          <cell r="AR687">
            <v>4.5000001788139343E-2</v>
          </cell>
          <cell r="AS687">
            <v>0.69547171581466238</v>
          </cell>
          <cell r="AT687">
            <v>9.0000003576278687E-2</v>
          </cell>
          <cell r="AU687">
            <v>0</v>
          </cell>
          <cell r="AV687">
            <v>1</v>
          </cell>
          <cell r="AW687">
            <v>0</v>
          </cell>
          <cell r="AX687">
            <v>0</v>
          </cell>
          <cell r="AY687">
            <v>0</v>
          </cell>
          <cell r="AZ687">
            <v>0</v>
          </cell>
          <cell r="BA687">
            <v>0</v>
          </cell>
          <cell r="BB687">
            <v>17942.34765625</v>
          </cell>
          <cell r="BC687">
            <v>665</v>
          </cell>
          <cell r="BD687">
            <v>3784</v>
          </cell>
          <cell r="BE687">
            <v>431.67001724243164</v>
          </cell>
          <cell r="BF687">
            <v>665</v>
          </cell>
          <cell r="BG687">
            <v>2034.9999903495741</v>
          </cell>
          <cell r="BH687">
            <v>101.7499995174787</v>
          </cell>
          <cell r="BI687">
            <v>114.1390794587269</v>
          </cell>
          <cell r="BJ687" t="str">
            <v>OREugene3</v>
          </cell>
          <cell r="BK687" t="str">
            <v>OREugene3</v>
          </cell>
          <cell r="BL687">
            <v>4803.63</v>
          </cell>
          <cell r="BM687">
            <v>4803.63</v>
          </cell>
          <cell r="BN687">
            <v>2.2500000894069672E-2</v>
          </cell>
          <cell r="BO687">
            <v>6.7757354665766739E-2</v>
          </cell>
          <cell r="BP687">
            <v>8.9558827088159668E-2</v>
          </cell>
          <cell r="BQ687">
            <v>0</v>
          </cell>
          <cell r="BR687">
            <v>36.720001459121704</v>
          </cell>
          <cell r="BS687">
            <v>110.58000281453131</v>
          </cell>
          <cell r="BT687">
            <v>146.16000580787659</v>
          </cell>
          <cell r="BU687">
            <v>135.10383297117338</v>
          </cell>
          <cell r="BV687">
            <v>431.67001724243164</v>
          </cell>
        </row>
        <row r="688">
          <cell r="A688">
            <v>20344</v>
          </cell>
          <cell r="B688" t="e">
            <v>#N/A</v>
          </cell>
          <cell r="C688">
            <v>14854.363573188381</v>
          </cell>
          <cell r="D688" t="e">
            <v>#N/A</v>
          </cell>
          <cell r="E688">
            <v>0</v>
          </cell>
          <cell r="F688">
            <v>6941.1162109375</v>
          </cell>
          <cell r="G688">
            <v>54000</v>
          </cell>
          <cell r="H688" t="str">
            <v>Wood htstove</v>
          </cell>
          <cell r="I688" t="str">
            <v>Electric baseboard</v>
          </cell>
          <cell r="J688" t="str">
            <v>average</v>
          </cell>
          <cell r="K688">
            <v>70</v>
          </cell>
          <cell r="L688">
            <v>70</v>
          </cell>
          <cell r="M688">
            <v>1</v>
          </cell>
          <cell r="N688">
            <v>0</v>
          </cell>
          <cell r="O688">
            <v>0.68231165409088135</v>
          </cell>
          <cell r="P688">
            <v>0</v>
          </cell>
          <cell r="Q688">
            <v>65</v>
          </cell>
          <cell r="R688">
            <v>0</v>
          </cell>
          <cell r="S688" t="str">
            <v>Other</v>
          </cell>
          <cell r="T688" t="str">
            <v>Electric</v>
          </cell>
          <cell r="U688">
            <v>0</v>
          </cell>
          <cell r="V688">
            <v>1</v>
          </cell>
          <cell r="W688">
            <v>0</v>
          </cell>
          <cell r="X688">
            <v>0</v>
          </cell>
          <cell r="Y688">
            <v>1</v>
          </cell>
          <cell r="Z688">
            <v>0</v>
          </cell>
          <cell r="AA688">
            <v>1</v>
          </cell>
          <cell r="AB688">
            <v>0</v>
          </cell>
          <cell r="AC688">
            <v>0</v>
          </cell>
          <cell r="AD688">
            <v>1</v>
          </cell>
          <cell r="AE688" t="e">
            <v>#N/A</v>
          </cell>
          <cell r="AF688" t="e">
            <v>#REF!</v>
          </cell>
          <cell r="AG688" t="e">
            <v>#N/A</v>
          </cell>
          <cell r="AH688">
            <v>34.200000509619713</v>
          </cell>
          <cell r="AI688">
            <v>94.80000376701355</v>
          </cell>
          <cell r="AJ688">
            <v>103.03999769687653</v>
          </cell>
          <cell r="AK688">
            <v>190.44000345468521</v>
          </cell>
          <cell r="AL688">
            <v>422.480005428195</v>
          </cell>
          <cell r="AM688">
            <v>1365.9017739416779</v>
          </cell>
          <cell r="AN688">
            <v>9.1999999999999998E-2</v>
          </cell>
          <cell r="AO688">
            <v>0.14000000000000001</v>
          </cell>
          <cell r="AP688" t="str">
            <v>FLAG</v>
          </cell>
          <cell r="AQ688">
            <v>1368</v>
          </cell>
          <cell r="AR688">
            <v>2.500000037252903E-2</v>
          </cell>
          <cell r="AS688">
            <v>0.60000002384185791</v>
          </cell>
          <cell r="AT688">
            <v>7.9999998211860657E-2</v>
          </cell>
          <cell r="AU688">
            <v>0.23000000252535469</v>
          </cell>
          <cell r="AV688">
            <v>0</v>
          </cell>
          <cell r="AW688">
            <v>0</v>
          </cell>
          <cell r="AX688">
            <v>0</v>
          </cell>
          <cell r="AY688">
            <v>0</v>
          </cell>
          <cell r="AZ688">
            <v>0</v>
          </cell>
          <cell r="BA688">
            <v>0</v>
          </cell>
          <cell r="BB688">
            <v>21396.232421875</v>
          </cell>
          <cell r="BC688">
            <v>666</v>
          </cell>
          <cell r="BD688">
            <v>3692</v>
          </cell>
          <cell r="BE688">
            <v>419.37339401245117</v>
          </cell>
          <cell r="BF688">
            <v>666</v>
          </cell>
          <cell r="BG688">
            <v>1365.9017739416779</v>
          </cell>
          <cell r="BH688">
            <v>68.295088697083898</v>
          </cell>
          <cell r="BI688">
            <v>76.610698696840828</v>
          </cell>
          <cell r="BJ688" t="str">
            <v>MTKalispell3</v>
          </cell>
          <cell r="BK688">
            <v>0</v>
          </cell>
          <cell r="BL688">
            <v>7927.5</v>
          </cell>
          <cell r="BM688">
            <v>7927.5</v>
          </cell>
          <cell r="BN688">
            <v>2.500000037252903E-2</v>
          </cell>
          <cell r="BO688">
            <v>6.9298248367699961E-2</v>
          </cell>
          <cell r="BP688">
            <v>7.5321635743330798E-2</v>
          </cell>
          <cell r="BQ688">
            <v>0.13921052884114415</v>
          </cell>
          <cell r="BR688">
            <v>34.200000509619713</v>
          </cell>
          <cell r="BS688">
            <v>94.80000376701355</v>
          </cell>
          <cell r="BT688">
            <v>103.03999769687653</v>
          </cell>
          <cell r="BU688">
            <v>190.44000345468521</v>
          </cell>
          <cell r="BV688">
            <v>419.37339401245117</v>
          </cell>
        </row>
        <row r="689">
          <cell r="A689">
            <v>20351</v>
          </cell>
          <cell r="B689" t="e">
            <v>#N/A</v>
          </cell>
          <cell r="C689">
            <v>9219.7289364312746</v>
          </cell>
          <cell r="D689" t="e">
            <v>#N/A</v>
          </cell>
          <cell r="E689">
            <v>352.40634155273438</v>
          </cell>
          <cell r="F689">
            <v>523.1832275390625</v>
          </cell>
          <cell r="G689">
            <v>0</v>
          </cell>
          <cell r="H689" t="str">
            <v>Gas faf</v>
          </cell>
          <cell r="I689">
            <v>0</v>
          </cell>
          <cell r="J689" t="str">
            <v>average</v>
          </cell>
          <cell r="K689">
            <v>68</v>
          </cell>
          <cell r="L689">
            <v>65</v>
          </cell>
          <cell r="M689">
            <v>4.8212443495506963E-2</v>
          </cell>
          <cell r="N689">
            <v>0.95178755650449298</v>
          </cell>
          <cell r="O689">
            <v>0.11628423631191254</v>
          </cell>
          <cell r="P689">
            <v>0.96884703636169434</v>
          </cell>
          <cell r="Q689">
            <v>70</v>
          </cell>
          <cell r="R689">
            <v>65</v>
          </cell>
          <cell r="S689" t="str">
            <v>Gas FAF</v>
          </cell>
          <cell r="T689" t="str">
            <v>None</v>
          </cell>
          <cell r="U689">
            <v>0</v>
          </cell>
          <cell r="V689">
            <v>0</v>
          </cell>
          <cell r="W689">
            <v>0</v>
          </cell>
          <cell r="X689">
            <v>0</v>
          </cell>
          <cell r="Y689">
            <v>0</v>
          </cell>
          <cell r="Z689">
            <v>0</v>
          </cell>
          <cell r="AA689">
            <v>1</v>
          </cell>
          <cell r="AB689">
            <v>0</v>
          </cell>
          <cell r="AC689">
            <v>0</v>
          </cell>
          <cell r="AD689">
            <v>1</v>
          </cell>
          <cell r="AE689" t="e">
            <v>#N/A</v>
          </cell>
          <cell r="AF689" t="e">
            <v>#REF!</v>
          </cell>
          <cell r="AG689" t="e">
            <v>#N/A</v>
          </cell>
          <cell r="AH689" t="e">
            <v>#VALUE!</v>
          </cell>
          <cell r="AI689">
            <v>40</v>
          </cell>
          <cell r="AJ689">
            <v>53.759998798370361</v>
          </cell>
          <cell r="AK689" t="e">
            <v>#VALUE!</v>
          </cell>
          <cell r="AL689" t="e">
            <v>#VALUE!</v>
          </cell>
          <cell r="AM689">
            <v>1464.1729544620489</v>
          </cell>
          <cell r="AN689">
            <v>9.1999999999999998E-2</v>
          </cell>
          <cell r="AO689">
            <v>0.14000000000000001</v>
          </cell>
          <cell r="AP689">
            <v>2</v>
          </cell>
          <cell r="AQ689">
            <v>728</v>
          </cell>
          <cell r="AR689" t="e">
            <v>#VALUE!</v>
          </cell>
          <cell r="AS689">
            <v>0.5</v>
          </cell>
          <cell r="AT689">
            <v>5.9999998658895493E-2</v>
          </cell>
          <cell r="AU689">
            <v>0</v>
          </cell>
          <cell r="AV689">
            <v>0</v>
          </cell>
          <cell r="AW689">
            <v>1</v>
          </cell>
          <cell r="AX689">
            <v>0</v>
          </cell>
          <cell r="AY689">
            <v>0</v>
          </cell>
          <cell r="AZ689">
            <v>0</v>
          </cell>
          <cell r="BA689">
            <v>1</v>
          </cell>
          <cell r="BB689">
            <v>3090.468505859375</v>
          </cell>
          <cell r="BC689">
            <v>667</v>
          </cell>
          <cell r="BD689">
            <v>1760</v>
          </cell>
          <cell r="BE689">
            <v>0</v>
          </cell>
          <cell r="BF689">
            <v>667</v>
          </cell>
          <cell r="BG689">
            <v>1464.1729544620489</v>
          </cell>
          <cell r="BH689">
            <v>73.208647723102445</v>
          </cell>
          <cell r="BI689">
            <v>82.122532669867383</v>
          </cell>
          <cell r="BJ689" t="str">
            <v>MTHelena3</v>
          </cell>
          <cell r="BK689">
            <v>0</v>
          </cell>
          <cell r="BL689">
            <v>7587.45</v>
          </cell>
          <cell r="BM689">
            <v>7587.45</v>
          </cell>
          <cell r="BN689">
            <v>0</v>
          </cell>
          <cell r="BO689">
            <v>5.4945054945054944E-2</v>
          </cell>
          <cell r="BP689">
            <v>7.3846152195563688E-2</v>
          </cell>
          <cell r="BQ689">
            <v>0</v>
          </cell>
          <cell r="BR689">
            <v>40.556827183514912</v>
          </cell>
          <cell r="BS689">
            <v>40</v>
          </cell>
          <cell r="BT689">
            <v>53.759998798370361</v>
          </cell>
          <cell r="BU689">
            <v>60.266905884199893</v>
          </cell>
          <cell r="BV689">
            <v>194.58373186608517</v>
          </cell>
        </row>
        <row r="690">
          <cell r="A690">
            <v>20357</v>
          </cell>
          <cell r="B690" t="e">
            <v>#N/A</v>
          </cell>
          <cell r="C690">
            <v>13911.610155219631</v>
          </cell>
          <cell r="D690" t="e">
            <v>#N/A</v>
          </cell>
          <cell r="E690">
            <v>0</v>
          </cell>
          <cell r="F690">
            <v>5998.36279296875</v>
          </cell>
          <cell r="G690">
            <v>54000</v>
          </cell>
          <cell r="H690" t="str">
            <v>Wood htstove</v>
          </cell>
          <cell r="I690" t="str">
            <v xml:space="preserve">Electric baseboard AND Electric baseboard AND </v>
          </cell>
          <cell r="J690" t="str">
            <v>average</v>
          </cell>
          <cell r="K690">
            <v>70</v>
          </cell>
          <cell r="L690">
            <v>0</v>
          </cell>
          <cell r="M690">
            <v>1</v>
          </cell>
          <cell r="N690">
            <v>0</v>
          </cell>
          <cell r="O690">
            <v>0.67017525434494019</v>
          </cell>
          <cell r="P690">
            <v>0</v>
          </cell>
          <cell r="Q690">
            <v>56</v>
          </cell>
          <cell r="R690">
            <v>0</v>
          </cell>
          <cell r="S690" t="str">
            <v>Other</v>
          </cell>
          <cell r="T690" t="str">
            <v>Electric</v>
          </cell>
          <cell r="U690">
            <v>0</v>
          </cell>
          <cell r="V690">
            <v>1</v>
          </cell>
          <cell r="W690">
            <v>0</v>
          </cell>
          <cell r="X690">
            <v>0</v>
          </cell>
          <cell r="Y690">
            <v>1</v>
          </cell>
          <cell r="Z690">
            <v>0</v>
          </cell>
          <cell r="AA690">
            <v>1</v>
          </cell>
          <cell r="AB690">
            <v>0</v>
          </cell>
          <cell r="AC690">
            <v>0</v>
          </cell>
          <cell r="AD690">
            <v>1</v>
          </cell>
          <cell r="AE690" t="e">
            <v>#N/A</v>
          </cell>
          <cell r="AF690" t="e">
            <v>#REF!</v>
          </cell>
          <cell r="AG690" t="e">
            <v>#N/A</v>
          </cell>
          <cell r="AH690">
            <v>359.70001429319382</v>
          </cell>
          <cell r="AI690">
            <v>180.4999977350235</v>
          </cell>
          <cell r="AJ690">
            <v>273.31200000000001</v>
          </cell>
          <cell r="AK690">
            <v>212.06000384688377</v>
          </cell>
          <cell r="AL690">
            <v>1025.572015875101</v>
          </cell>
          <cell r="AM690">
            <v>2966.5737727655578</v>
          </cell>
          <cell r="AN690">
            <v>9.1999999999999998E-2</v>
          </cell>
          <cell r="AO690">
            <v>0.14000000000000001</v>
          </cell>
          <cell r="AP690" t="str">
            <v>FLAG</v>
          </cell>
          <cell r="AQ690">
            <v>1090</v>
          </cell>
          <cell r="AR690">
            <v>0.33000001311302185</v>
          </cell>
          <cell r="AS690">
            <v>0.94999998807907104</v>
          </cell>
          <cell r="AT690">
            <v>0.23400000000000001</v>
          </cell>
          <cell r="AU690">
            <v>0.23000000417232513</v>
          </cell>
          <cell r="AV690">
            <v>0</v>
          </cell>
          <cell r="AW690">
            <v>0</v>
          </cell>
          <cell r="AX690">
            <v>0</v>
          </cell>
          <cell r="AY690">
            <v>0</v>
          </cell>
          <cell r="AZ690">
            <v>0</v>
          </cell>
          <cell r="BA690">
            <v>0</v>
          </cell>
          <cell r="BB690">
            <v>23547.291015625</v>
          </cell>
          <cell r="BC690">
            <v>668</v>
          </cell>
          <cell r="BD690">
            <v>3580</v>
          </cell>
          <cell r="BE690">
            <v>1149.112548828125</v>
          </cell>
          <cell r="BF690">
            <v>668</v>
          </cell>
          <cell r="BG690">
            <v>2966.5737727655578</v>
          </cell>
          <cell r="BH690">
            <v>148.3286886382779</v>
          </cell>
          <cell r="BI690">
            <v>166.38918976687458</v>
          </cell>
          <cell r="BJ690" t="str">
            <v>OREugene3</v>
          </cell>
          <cell r="BK690">
            <v>0</v>
          </cell>
          <cell r="BL690">
            <v>4803.63</v>
          </cell>
          <cell r="BM690">
            <v>4803.63</v>
          </cell>
          <cell r="BN690">
            <v>0.33000001311302185</v>
          </cell>
          <cell r="BO690">
            <v>0.16559632819726927</v>
          </cell>
          <cell r="BP690">
            <v>0.25074495412844039</v>
          </cell>
          <cell r="BQ690">
            <v>0.19455046224484751</v>
          </cell>
          <cell r="BR690">
            <v>359.70001429319382</v>
          </cell>
          <cell r="BS690">
            <v>180.4999977350235</v>
          </cell>
          <cell r="BT690">
            <v>273.31200000000001</v>
          </cell>
          <cell r="BU690">
            <v>212.06000384688377</v>
          </cell>
          <cell r="BV690">
            <v>1149.112548828125</v>
          </cell>
        </row>
        <row r="691">
          <cell r="A691">
            <v>20360</v>
          </cell>
          <cell r="B691">
            <v>19156.005668000002</v>
          </cell>
          <cell r="C691">
            <v>9480.1816754190568</v>
          </cell>
          <cell r="D691">
            <v>9675.8239925809448</v>
          </cell>
          <cell r="E691">
            <v>404.32974243164063</v>
          </cell>
          <cell r="F691">
            <v>0</v>
          </cell>
          <cell r="G691">
            <v>0</v>
          </cell>
          <cell r="H691" t="str">
            <v>Gas faf</v>
          </cell>
          <cell r="I691">
            <v>0</v>
          </cell>
          <cell r="J691">
            <v>0.80000001192092796</v>
          </cell>
          <cell r="K691">
            <v>68</v>
          </cell>
          <cell r="L691">
            <v>62</v>
          </cell>
          <cell r="M691">
            <v>0</v>
          </cell>
          <cell r="N691">
            <v>1</v>
          </cell>
          <cell r="O691">
            <v>0</v>
          </cell>
          <cell r="P691">
            <v>0.98185873031616211</v>
          </cell>
          <cell r="Q691">
            <v>0</v>
          </cell>
          <cell r="R691">
            <v>55</v>
          </cell>
          <cell r="S691" t="str">
            <v>Gas FAF</v>
          </cell>
          <cell r="T691" t="str">
            <v>None</v>
          </cell>
          <cell r="U691">
            <v>0</v>
          </cell>
          <cell r="V691">
            <v>0</v>
          </cell>
          <cell r="W691">
            <v>0</v>
          </cell>
          <cell r="X691">
            <v>0</v>
          </cell>
          <cell r="Y691">
            <v>0</v>
          </cell>
          <cell r="Z691">
            <v>0</v>
          </cell>
          <cell r="AA691">
            <v>0</v>
          </cell>
          <cell r="AB691">
            <v>0</v>
          </cell>
          <cell r="AC691">
            <v>0</v>
          </cell>
          <cell r="AD691">
            <v>0</v>
          </cell>
          <cell r="AE691">
            <v>2692.5959489468805</v>
          </cell>
          <cell r="AF691" t="e">
            <v>#REF!</v>
          </cell>
          <cell r="AG691">
            <v>6200.28</v>
          </cell>
          <cell r="AH691">
            <v>45.360001802444458</v>
          </cell>
          <cell r="AI691">
            <v>76.800003051757813</v>
          </cell>
          <cell r="AJ691">
            <v>370.65600000000001</v>
          </cell>
          <cell r="AK691" t="e">
            <v>#VALUE!</v>
          </cell>
          <cell r="AL691" t="e">
            <v>#VALUE!</v>
          </cell>
          <cell r="AM691">
            <v>1578.850792325853</v>
          </cell>
          <cell r="AN691">
            <v>9.1999999999999998E-2</v>
          </cell>
          <cell r="AO691">
            <v>0.14000000000000001</v>
          </cell>
          <cell r="AP691">
            <v>4</v>
          </cell>
          <cell r="AQ691">
            <v>2016</v>
          </cell>
          <cell r="AR691">
            <v>4.5000001788139343E-2</v>
          </cell>
          <cell r="AS691">
            <v>0.60000002384185791</v>
          </cell>
          <cell r="AT691">
            <v>0.23400000000000001</v>
          </cell>
          <cell r="AU691">
            <v>0</v>
          </cell>
          <cell r="AV691">
            <v>0</v>
          </cell>
          <cell r="AW691">
            <v>1</v>
          </cell>
          <cell r="AX691">
            <v>0</v>
          </cell>
          <cell r="AY691">
            <v>0</v>
          </cell>
          <cell r="AZ691">
            <v>0</v>
          </cell>
          <cell r="BA691">
            <v>1</v>
          </cell>
          <cell r="BB691">
            <v>0</v>
          </cell>
          <cell r="BC691">
            <v>669</v>
          </cell>
          <cell r="BD691">
            <v>4316</v>
          </cell>
          <cell r="BE691">
            <v>923.51996612548828</v>
          </cell>
          <cell r="BF691">
            <v>669</v>
          </cell>
          <cell r="BG691">
            <v>1578.850792325853</v>
          </cell>
          <cell r="BH691">
            <v>78.942539616292649</v>
          </cell>
          <cell r="BI691">
            <v>88.55458323997243</v>
          </cell>
          <cell r="BJ691" t="str">
            <v>WASpokaneFelts3</v>
          </cell>
          <cell r="BK691" t="str">
            <v>WASpokaneFelts3</v>
          </cell>
          <cell r="BL691">
            <v>6200.28</v>
          </cell>
          <cell r="BM691">
            <v>6200.28</v>
          </cell>
          <cell r="BN691">
            <v>2.2500000894069672E-2</v>
          </cell>
          <cell r="BO691">
            <v>3.8095239609006855E-2</v>
          </cell>
          <cell r="BP691">
            <v>0.18385714285714286</v>
          </cell>
          <cell r="BQ691">
            <v>0</v>
          </cell>
          <cell r="BR691">
            <v>45.360001802444458</v>
          </cell>
          <cell r="BS691">
            <v>76.800003051757813</v>
          </cell>
          <cell r="BT691">
            <v>370.65600000000001</v>
          </cell>
          <cell r="BU691">
            <v>166.89297014086125</v>
          </cell>
          <cell r="BV691">
            <v>923.51996612548828</v>
          </cell>
        </row>
        <row r="692">
          <cell r="A692">
            <v>20363</v>
          </cell>
          <cell r="B692" t="e">
            <v>#N/A</v>
          </cell>
          <cell r="C692">
            <v>16695.394797858429</v>
          </cell>
          <cell r="D692" t="e">
            <v>#N/A</v>
          </cell>
          <cell r="E692">
            <v>589.33648681640625</v>
          </cell>
          <cell r="F692">
            <v>2151.979736328125</v>
          </cell>
          <cell r="G692">
            <v>0</v>
          </cell>
          <cell r="H692" t="str">
            <v>Gas faf</v>
          </cell>
          <cell r="I692" t="str">
            <v>Electric pluginheater</v>
          </cell>
          <cell r="J692" t="str">
            <v>average</v>
          </cell>
          <cell r="K692">
            <v>68</v>
          </cell>
          <cell r="L692">
            <v>68</v>
          </cell>
          <cell r="M692">
            <v>0.110787197635715</v>
          </cell>
          <cell r="N692">
            <v>0.88921280236428502</v>
          </cell>
          <cell r="O692">
            <v>0.15781222283840179</v>
          </cell>
          <cell r="P692">
            <v>0.91348761320114136</v>
          </cell>
          <cell r="Q692">
            <v>52</v>
          </cell>
          <cell r="R692">
            <v>55</v>
          </cell>
          <cell r="S692" t="str">
            <v>Gas FAF</v>
          </cell>
          <cell r="T692" t="str">
            <v>Electric</v>
          </cell>
          <cell r="U692">
            <v>0</v>
          </cell>
          <cell r="V692">
            <v>0</v>
          </cell>
          <cell r="W692">
            <v>0</v>
          </cell>
          <cell r="X692">
            <v>0</v>
          </cell>
          <cell r="Y692">
            <v>0</v>
          </cell>
          <cell r="Z692">
            <v>0</v>
          </cell>
          <cell r="AA692">
            <v>1</v>
          </cell>
          <cell r="AB692">
            <v>0</v>
          </cell>
          <cell r="AC692">
            <v>0</v>
          </cell>
          <cell r="AD692">
            <v>1</v>
          </cell>
          <cell r="AE692" t="e">
            <v>#N/A</v>
          </cell>
          <cell r="AF692" t="e">
            <v>#REF!</v>
          </cell>
          <cell r="AG692" t="e">
            <v>#N/A</v>
          </cell>
          <cell r="AH692">
            <v>103.95000413060188</v>
          </cell>
          <cell r="AI692">
            <v>154.55000334978104</v>
          </cell>
          <cell r="AJ692">
            <v>127.19999715685844</v>
          </cell>
          <cell r="AK692">
            <v>32.174999825656414</v>
          </cell>
          <cell r="AL692">
            <v>417.87500446289778</v>
          </cell>
          <cell r="AM692">
            <v>1812.1737245700558</v>
          </cell>
          <cell r="AN692">
            <v>9.1999999999999998E-2</v>
          </cell>
          <cell r="AO692">
            <v>0.14000000000000001</v>
          </cell>
          <cell r="AP692" t="str">
            <v>FLAG</v>
          </cell>
          <cell r="AQ692">
            <v>1794</v>
          </cell>
          <cell r="AR692">
            <v>7.5000002980232239E-2</v>
          </cell>
          <cell r="AS692">
            <v>0.55000001192092896</v>
          </cell>
          <cell r="AT692">
            <v>5.9999998658895493E-2</v>
          </cell>
          <cell r="AU692">
            <v>5.4999999701976776E-2</v>
          </cell>
          <cell r="AV692">
            <v>0</v>
          </cell>
          <cell r="AW692">
            <v>1</v>
          </cell>
          <cell r="AX692">
            <v>0</v>
          </cell>
          <cell r="AY692">
            <v>0</v>
          </cell>
          <cell r="AZ692">
            <v>0</v>
          </cell>
          <cell r="BA692">
            <v>1</v>
          </cell>
          <cell r="BB692">
            <v>13313.0478515625</v>
          </cell>
          <cell r="BC692">
            <v>670</v>
          </cell>
          <cell r="BD692">
            <v>4738</v>
          </cell>
          <cell r="BE692">
            <v>493.93239593505859</v>
          </cell>
          <cell r="BF692">
            <v>670</v>
          </cell>
          <cell r="BG692">
            <v>1812.1737245700558</v>
          </cell>
          <cell r="BH692">
            <v>90.608686228502791</v>
          </cell>
          <cell r="BI692">
            <v>101.64119986368527</v>
          </cell>
          <cell r="BJ692" t="str">
            <v>MTMissoula3</v>
          </cell>
          <cell r="BK692">
            <v>0</v>
          </cell>
          <cell r="BL692">
            <v>7322.7</v>
          </cell>
          <cell r="BM692">
            <v>7322.7</v>
          </cell>
          <cell r="BN692">
            <v>5.79431461151627E-2</v>
          </cell>
          <cell r="BO692">
            <v>8.6148273885050738E-2</v>
          </cell>
          <cell r="BP692">
            <v>7.0903008448639046E-2</v>
          </cell>
          <cell r="BQ692">
            <v>1.7934782511514168E-2</v>
          </cell>
          <cell r="BR692">
            <v>103.95000413060188</v>
          </cell>
          <cell r="BS692">
            <v>154.55000334978104</v>
          </cell>
          <cell r="BT692">
            <v>127.19999715685844</v>
          </cell>
          <cell r="BU692">
            <v>32.174999825656414</v>
          </cell>
          <cell r="BV692">
            <v>493.93239593505859</v>
          </cell>
        </row>
        <row r="693">
          <cell r="A693">
            <v>20371</v>
          </cell>
          <cell r="B693" t="e">
            <v>#N/A</v>
          </cell>
          <cell r="C693">
            <v>9541.123729781837</v>
          </cell>
          <cell r="D693" t="e">
            <v>#N/A</v>
          </cell>
          <cell r="E693">
            <v>0</v>
          </cell>
          <cell r="F693">
            <v>4265.62548828125</v>
          </cell>
          <cell r="G693">
            <v>36000</v>
          </cell>
          <cell r="H693" t="str">
            <v>Wood htstove</v>
          </cell>
          <cell r="I693" t="str">
            <v>Electric pluginheater</v>
          </cell>
          <cell r="J693" t="str">
            <v>average</v>
          </cell>
          <cell r="K693">
            <v>65</v>
          </cell>
          <cell r="L693">
            <v>55</v>
          </cell>
          <cell r="M693">
            <v>1</v>
          </cell>
          <cell r="N693">
            <v>0</v>
          </cell>
          <cell r="O693">
            <v>0.30941265821456909</v>
          </cell>
          <cell r="P693">
            <v>0</v>
          </cell>
          <cell r="Q693">
            <v>58</v>
          </cell>
          <cell r="R693">
            <v>0</v>
          </cell>
          <cell r="S693" t="str">
            <v>Other</v>
          </cell>
          <cell r="T693" t="str">
            <v>Electric</v>
          </cell>
          <cell r="U693">
            <v>0</v>
          </cell>
          <cell r="V693">
            <v>1</v>
          </cell>
          <cell r="W693">
            <v>1</v>
          </cell>
          <cell r="X693">
            <v>0</v>
          </cell>
          <cell r="Y693">
            <v>1</v>
          </cell>
          <cell r="Z693">
            <v>0</v>
          </cell>
          <cell r="AA693">
            <v>0</v>
          </cell>
          <cell r="AB693">
            <v>0</v>
          </cell>
          <cell r="AC693">
            <v>0</v>
          </cell>
          <cell r="AD693">
            <v>1</v>
          </cell>
          <cell r="AE693" t="e">
            <v>#N/A</v>
          </cell>
          <cell r="AF693" t="e">
            <v>#REF!</v>
          </cell>
          <cell r="AG693" t="e">
            <v>#N/A</v>
          </cell>
          <cell r="AH693">
            <v>199.35000792145729</v>
          </cell>
          <cell r="AI693">
            <v>126.80000293254852</v>
          </cell>
          <cell r="AJ693">
            <v>262.08000000000004</v>
          </cell>
          <cell r="AK693">
            <v>305.6700055450201</v>
          </cell>
          <cell r="AL693">
            <v>893.90001639902596</v>
          </cell>
          <cell r="AM693">
            <v>3114.7449989470269</v>
          </cell>
          <cell r="AN693">
            <v>9.1999999999999998E-2</v>
          </cell>
          <cell r="AO693">
            <v>0.14000000000000001</v>
          </cell>
          <cell r="AP693">
            <v>1</v>
          </cell>
          <cell r="AQ693">
            <v>1329</v>
          </cell>
          <cell r="AR693">
            <v>0.15000000596046448</v>
          </cell>
          <cell r="AS693">
            <v>1.0308943327849474</v>
          </cell>
          <cell r="AT693">
            <v>0.23400000000000004</v>
          </cell>
          <cell r="AU693">
            <v>0.23000000417232513</v>
          </cell>
          <cell r="AV693">
            <v>0</v>
          </cell>
          <cell r="AW693">
            <v>0</v>
          </cell>
          <cell r="AX693">
            <v>0</v>
          </cell>
          <cell r="AY693">
            <v>0</v>
          </cell>
          <cell r="AZ693">
            <v>0</v>
          </cell>
          <cell r="BA693">
            <v>0</v>
          </cell>
          <cell r="BB693">
            <v>11040.3193359375</v>
          </cell>
          <cell r="BC693">
            <v>671</v>
          </cell>
          <cell r="BD693">
            <v>3964</v>
          </cell>
          <cell r="BE693">
            <v>938.35639953613281</v>
          </cell>
          <cell r="BF693">
            <v>671</v>
          </cell>
          <cell r="BG693">
            <v>3114.7449989470269</v>
          </cell>
          <cell r="BH693">
            <v>155.73724994735136</v>
          </cell>
          <cell r="BI693">
            <v>174.69981750094084</v>
          </cell>
          <cell r="BJ693" t="str">
            <v>ORBurns3</v>
          </cell>
          <cell r="BK693">
            <v>0</v>
          </cell>
          <cell r="BL693" t="e">
            <v>#N/A</v>
          </cell>
          <cell r="BM693">
            <v>7199</v>
          </cell>
          <cell r="BN693">
            <v>0.15000000596046448</v>
          </cell>
          <cell r="BO693">
            <v>9.5410084975582038E-2</v>
          </cell>
          <cell r="BP693">
            <v>0.19720090293453726</v>
          </cell>
          <cell r="BQ693">
            <v>0.23000000417232513</v>
          </cell>
          <cell r="BR693">
            <v>199.35000792145729</v>
          </cell>
          <cell r="BS693">
            <v>126.80000293254852</v>
          </cell>
          <cell r="BT693">
            <v>262.08000000000004</v>
          </cell>
          <cell r="BU693">
            <v>305.6700055450201</v>
          </cell>
          <cell r="BV693">
            <v>938.35639953613281</v>
          </cell>
        </row>
        <row r="694">
          <cell r="A694">
            <v>20374</v>
          </cell>
          <cell r="B694" t="e">
            <v>#N/A</v>
          </cell>
          <cell r="C694">
            <v>10959.779784182787</v>
          </cell>
          <cell r="D694" t="e">
            <v>#N/A</v>
          </cell>
          <cell r="E694">
            <v>467.43460083007813</v>
          </cell>
          <cell r="F694">
            <v>0</v>
          </cell>
          <cell r="G694">
            <v>0</v>
          </cell>
          <cell r="H694" t="str">
            <v>Gas faf</v>
          </cell>
          <cell r="I694">
            <v>0</v>
          </cell>
          <cell r="J694">
            <v>0.80000001192092796</v>
          </cell>
          <cell r="K694">
            <v>72</v>
          </cell>
          <cell r="L694">
            <v>65</v>
          </cell>
          <cell r="M694">
            <v>0</v>
          </cell>
          <cell r="N694">
            <v>1</v>
          </cell>
          <cell r="O694">
            <v>4.4858947396278381E-2</v>
          </cell>
          <cell r="P694">
            <v>0.55330419540405273</v>
          </cell>
          <cell r="Q694">
            <v>70</v>
          </cell>
          <cell r="R694">
            <v>70</v>
          </cell>
          <cell r="S694" t="str">
            <v>Gas FAF</v>
          </cell>
          <cell r="T694" t="str">
            <v>None</v>
          </cell>
          <cell r="U694">
            <v>0</v>
          </cell>
          <cell r="V694">
            <v>0</v>
          </cell>
          <cell r="W694">
            <v>0</v>
          </cell>
          <cell r="X694">
            <v>0</v>
          </cell>
          <cell r="Y694">
            <v>0</v>
          </cell>
          <cell r="Z694">
            <v>0</v>
          </cell>
          <cell r="AA694">
            <v>0</v>
          </cell>
          <cell r="AB694">
            <v>0</v>
          </cell>
          <cell r="AC694">
            <v>1</v>
          </cell>
          <cell r="AD694">
            <v>1</v>
          </cell>
          <cell r="AE694" t="e">
            <v>#N/A</v>
          </cell>
          <cell r="AF694" t="e">
            <v>#REF!</v>
          </cell>
          <cell r="AG694" t="e">
            <v>#N/A</v>
          </cell>
          <cell r="AH694">
            <v>31.799999289214611</v>
          </cell>
          <cell r="AI694">
            <v>223.19999885559082</v>
          </cell>
          <cell r="AJ694">
            <v>147.11999671161175</v>
          </cell>
          <cell r="AK694">
            <v>71.550002843141556</v>
          </cell>
          <cell r="AL694">
            <v>473.66999769955873</v>
          </cell>
          <cell r="AM694">
            <v>2337.9999823462176</v>
          </cell>
          <cell r="AN694">
            <v>9.1999999999999998E-2</v>
          </cell>
          <cell r="AO694">
            <v>7.0184536278247833E-2</v>
          </cell>
          <cell r="AP694">
            <v>1</v>
          </cell>
          <cell r="AQ694">
            <v>1590</v>
          </cell>
          <cell r="AR694">
            <v>1.9999999552965164E-2</v>
          </cell>
          <cell r="AS694">
            <v>0.7489932847503048</v>
          </cell>
          <cell r="AT694">
            <v>7.9999998211860657E-2</v>
          </cell>
          <cell r="AU694">
            <v>4.5000001788139343E-2</v>
          </cell>
          <cell r="AV694">
            <v>1</v>
          </cell>
          <cell r="AW694">
            <v>1</v>
          </cell>
          <cell r="AX694">
            <v>0</v>
          </cell>
          <cell r="AY694">
            <v>0</v>
          </cell>
          <cell r="AZ694">
            <v>0</v>
          </cell>
          <cell r="BA694">
            <v>1</v>
          </cell>
          <cell r="BB694">
            <v>4544.12109375</v>
          </cell>
          <cell r="BC694">
            <v>672</v>
          </cell>
          <cell r="BD694">
            <v>5357</v>
          </cell>
          <cell r="BE694">
            <v>398.710693359375</v>
          </cell>
          <cell r="BF694">
            <v>672</v>
          </cell>
          <cell r="BG694">
            <v>2337.9999823462176</v>
          </cell>
          <cell r="BH694">
            <v>116.89999911731088</v>
          </cell>
          <cell r="BI694">
            <v>131.13374300983463</v>
          </cell>
          <cell r="BJ694" t="str">
            <v>ORCorvallis3</v>
          </cell>
          <cell r="BK694">
            <v>0</v>
          </cell>
          <cell r="BL694">
            <v>4260.8100000000004</v>
          </cell>
          <cell r="BM694">
            <v>4260.8100000000004</v>
          </cell>
          <cell r="BN694">
            <v>1.9999999552965164E-2</v>
          </cell>
          <cell r="BO694">
            <v>0.14037735777081184</v>
          </cell>
          <cell r="BP694">
            <v>9.2528299818623747E-2</v>
          </cell>
          <cell r="BQ694">
            <v>4.5000001788139343E-2</v>
          </cell>
          <cell r="BR694">
            <v>31.799999289214611</v>
          </cell>
          <cell r="BS694">
            <v>223.19999885559082</v>
          </cell>
          <cell r="BT694">
            <v>147.11999671161175</v>
          </cell>
          <cell r="BU694">
            <v>71.550002843141556</v>
          </cell>
          <cell r="BV694">
            <v>398.710693359375</v>
          </cell>
        </row>
        <row r="695">
          <cell r="A695">
            <v>20381</v>
          </cell>
          <cell r="B695" t="e">
            <v>#N/A</v>
          </cell>
          <cell r="C695">
            <v>19767.475045098192</v>
          </cell>
          <cell r="D695" t="e">
            <v>#N/A</v>
          </cell>
          <cell r="E695">
            <v>799.84075927734375</v>
          </cell>
          <cell r="F695">
            <v>1013.88134765625</v>
          </cell>
          <cell r="G695">
            <v>0</v>
          </cell>
          <cell r="H695" t="str">
            <v>Gas faf</v>
          </cell>
          <cell r="I695" t="str">
            <v>Gas htstove</v>
          </cell>
          <cell r="J695">
            <v>0.80000001192092796</v>
          </cell>
          <cell r="K695">
            <v>72</v>
          </cell>
          <cell r="L695">
            <v>72</v>
          </cell>
          <cell r="M695">
            <v>4.1457581280181462E-2</v>
          </cell>
          <cell r="N695">
            <v>0.95854241871981849</v>
          </cell>
          <cell r="O695">
            <v>0.20751766860485077</v>
          </cell>
          <cell r="P695">
            <v>0.9389350414276123</v>
          </cell>
          <cell r="Q695">
            <v>48</v>
          </cell>
          <cell r="R695">
            <v>65</v>
          </cell>
          <cell r="S695" t="str">
            <v>Gas FAF</v>
          </cell>
          <cell r="T695" t="str">
            <v>Gas</v>
          </cell>
          <cell r="U695">
            <v>0</v>
          </cell>
          <cell r="V695">
            <v>0</v>
          </cell>
          <cell r="W695">
            <v>0</v>
          </cell>
          <cell r="X695">
            <v>0</v>
          </cell>
          <cell r="Y695">
            <v>0</v>
          </cell>
          <cell r="Z695">
            <v>0</v>
          </cell>
          <cell r="AA695">
            <v>1</v>
          </cell>
          <cell r="AB695">
            <v>0</v>
          </cell>
          <cell r="AC695">
            <v>0</v>
          </cell>
          <cell r="AD695">
            <v>1</v>
          </cell>
          <cell r="AE695" t="e">
            <v>#N/A</v>
          </cell>
          <cell r="AF695" t="e">
            <v>#REF!</v>
          </cell>
          <cell r="AG695" t="e">
            <v>#N/A</v>
          </cell>
          <cell r="AH695">
            <v>197.62500673532486</v>
          </cell>
          <cell r="AI695">
            <v>158.95000445842743</v>
          </cell>
          <cell r="AJ695">
            <v>110.88000440597534</v>
          </cell>
          <cell r="AK695">
            <v>21.150000840425491</v>
          </cell>
          <cell r="AL695">
            <v>488.60501644015312</v>
          </cell>
          <cell r="AM695">
            <v>3344.9465768725354</v>
          </cell>
          <cell r="AN695">
            <v>9.1999999999999998E-2</v>
          </cell>
          <cell r="AO695">
            <v>0.14000000000000001</v>
          </cell>
          <cell r="AP695" t="str">
            <v>FLAG</v>
          </cell>
          <cell r="AQ695">
            <v>2375</v>
          </cell>
          <cell r="AR695">
            <v>0.15085878376742354</v>
          </cell>
          <cell r="AS695">
            <v>0.85000002384185791</v>
          </cell>
          <cell r="AT695">
            <v>9.0000003576278687E-2</v>
          </cell>
          <cell r="AU695">
            <v>9.0000003576278687E-2</v>
          </cell>
          <cell r="AV695">
            <v>0</v>
          </cell>
          <cell r="AW695">
            <v>1</v>
          </cell>
          <cell r="AX695">
            <v>0</v>
          </cell>
          <cell r="AY695">
            <v>0</v>
          </cell>
          <cell r="AZ695">
            <v>0</v>
          </cell>
          <cell r="BA695">
            <v>1</v>
          </cell>
          <cell r="BB695">
            <v>11824.6201171875</v>
          </cell>
          <cell r="BC695">
            <v>673</v>
          </cell>
          <cell r="BD695">
            <v>5148</v>
          </cell>
          <cell r="BE695">
            <v>628.11121368408203</v>
          </cell>
          <cell r="BF695">
            <v>673</v>
          </cell>
          <cell r="BG695">
            <v>3344.9465768725354</v>
          </cell>
          <cell r="BH695">
            <v>167.24732884362678</v>
          </cell>
          <cell r="BI695">
            <v>187.61136360362676</v>
          </cell>
          <cell r="BJ695" t="str">
            <v>IDIdahoFalls3</v>
          </cell>
          <cell r="BK695">
            <v>0</v>
          </cell>
          <cell r="BL695">
            <v>7773</v>
          </cell>
          <cell r="BM695">
            <v>7773</v>
          </cell>
          <cell r="BN695">
            <v>8.3210529151715729E-2</v>
          </cell>
          <cell r="BO695">
            <v>6.6926317666706286E-2</v>
          </cell>
          <cell r="BP695">
            <v>4.6686317644621195E-2</v>
          </cell>
          <cell r="BQ695">
            <v>8.9052635117581012E-3</v>
          </cell>
          <cell r="BR695">
            <v>197.62500673532486</v>
          </cell>
          <cell r="BS695">
            <v>158.95000445842743</v>
          </cell>
          <cell r="BT695">
            <v>110.88000440597534</v>
          </cell>
          <cell r="BU695">
            <v>21.150000840425491</v>
          </cell>
          <cell r="BV695">
            <v>628.11121368408203</v>
          </cell>
        </row>
        <row r="696">
          <cell r="A696">
            <v>20384</v>
          </cell>
          <cell r="B696" t="e">
            <v>#N/A</v>
          </cell>
          <cell r="C696">
            <v>18831.716529880126</v>
          </cell>
          <cell r="D696" t="e">
            <v>#N/A</v>
          </cell>
          <cell r="E696">
            <v>452.546630859375</v>
          </cell>
          <cell r="F696">
            <v>1619.173828125</v>
          </cell>
          <cell r="G696">
            <v>36000</v>
          </cell>
          <cell r="H696" t="str">
            <v>Gas faf</v>
          </cell>
          <cell r="I696" t="str">
            <v>Wood htstove</v>
          </cell>
          <cell r="J696">
            <v>0.89999997615814198</v>
          </cell>
          <cell r="K696">
            <v>60</v>
          </cell>
          <cell r="L696">
            <v>55</v>
          </cell>
          <cell r="M696">
            <v>0.10879675028822992</v>
          </cell>
          <cell r="N696">
            <v>0.89120324971177012</v>
          </cell>
          <cell r="O696">
            <v>0.52271538972854614</v>
          </cell>
          <cell r="P696">
            <v>0.88120502233505249</v>
          </cell>
          <cell r="Q696">
            <v>49</v>
          </cell>
          <cell r="R696">
            <v>65</v>
          </cell>
          <cell r="S696" t="str">
            <v>Gas FAF</v>
          </cell>
          <cell r="T696" t="str">
            <v>Other</v>
          </cell>
          <cell r="U696">
            <v>0</v>
          </cell>
          <cell r="V696">
            <v>1</v>
          </cell>
          <cell r="W696">
            <v>0</v>
          </cell>
          <cell r="X696">
            <v>0</v>
          </cell>
          <cell r="Y696">
            <v>0</v>
          </cell>
          <cell r="Z696">
            <v>1</v>
          </cell>
          <cell r="AA696">
            <v>1</v>
          </cell>
          <cell r="AB696">
            <v>0</v>
          </cell>
          <cell r="AC696">
            <v>0</v>
          </cell>
          <cell r="AD696">
            <v>1</v>
          </cell>
          <cell r="AE696" t="e">
            <v>#N/A</v>
          </cell>
          <cell r="AF696" t="e">
            <v>#REF!</v>
          </cell>
          <cell r="AG696" t="e">
            <v>#N/A</v>
          </cell>
          <cell r="AH696">
            <v>0</v>
          </cell>
          <cell r="AI696">
            <v>99.150002300739274</v>
          </cell>
          <cell r="AJ696">
            <v>109.44000434875488</v>
          </cell>
          <cell r="AK696">
            <v>115.20000171661377</v>
          </cell>
          <cell r="AL696">
            <v>323.79000836610794</v>
          </cell>
          <cell r="AM696">
            <v>1784.6131363871914</v>
          </cell>
          <cell r="AN696">
            <v>9.1999999999999998E-2</v>
          </cell>
          <cell r="AO696">
            <v>0.14000000000000001</v>
          </cell>
          <cell r="AP696">
            <v>1</v>
          </cell>
          <cell r="AQ696">
            <v>1152</v>
          </cell>
          <cell r="AR696" t="e">
            <v>#VALUE!</v>
          </cell>
          <cell r="AS696">
            <v>0.60090910485296534</v>
          </cell>
          <cell r="AT696">
            <v>9.0000003576278687E-2</v>
          </cell>
          <cell r="AU696">
            <v>0.10000000149011612</v>
          </cell>
          <cell r="AV696">
            <v>0</v>
          </cell>
          <cell r="AW696">
            <v>1</v>
          </cell>
          <cell r="AX696">
            <v>0</v>
          </cell>
          <cell r="AY696">
            <v>0</v>
          </cell>
          <cell r="AZ696">
            <v>0</v>
          </cell>
          <cell r="BA696">
            <v>1</v>
          </cell>
          <cell r="BB696">
            <v>6121.91650390625</v>
          </cell>
          <cell r="BC696">
            <v>674</v>
          </cell>
          <cell r="BD696">
            <v>3725</v>
          </cell>
          <cell r="BE696">
            <v>0</v>
          </cell>
          <cell r="BF696">
            <v>674</v>
          </cell>
          <cell r="BG696">
            <v>1784.6131363871914</v>
          </cell>
          <cell r="BH696">
            <v>89.230656819359567</v>
          </cell>
          <cell r="BI696">
            <v>100.09538159368478</v>
          </cell>
          <cell r="BJ696" t="str">
            <v>MTHelena3</v>
          </cell>
          <cell r="BK696">
            <v>0</v>
          </cell>
          <cell r="BL696">
            <v>7587.45</v>
          </cell>
          <cell r="BM696">
            <v>7587.45</v>
          </cell>
          <cell r="BN696">
            <v>0</v>
          </cell>
          <cell r="BO696">
            <v>8.6067710330502839E-2</v>
          </cell>
          <cell r="BP696">
            <v>9.5000003774960831E-2</v>
          </cell>
          <cell r="BQ696">
            <v>0.10000000149011612</v>
          </cell>
          <cell r="BR696">
            <v>0</v>
          </cell>
          <cell r="BS696">
            <v>99.150002300739274</v>
          </cell>
          <cell r="BT696">
            <v>109.44000434875488</v>
          </cell>
          <cell r="BU696">
            <v>115.20000171661377</v>
          </cell>
          <cell r="BV696">
            <v>323.79000836610794</v>
          </cell>
        </row>
        <row r="697">
          <cell r="A697">
            <v>20390</v>
          </cell>
          <cell r="B697" t="e">
            <v>#N/A</v>
          </cell>
          <cell r="C697">
            <v>5880.3844719693361</v>
          </cell>
          <cell r="D697" t="e">
            <v>#N/A</v>
          </cell>
          <cell r="E697">
            <v>0</v>
          </cell>
          <cell r="F697">
            <v>604.88623046875</v>
          </cell>
          <cell r="G697">
            <v>36000</v>
          </cell>
          <cell r="H697" t="str">
            <v>Wood htstove</v>
          </cell>
          <cell r="I697">
            <v>0</v>
          </cell>
          <cell r="J697" t="str">
            <v>average</v>
          </cell>
          <cell r="K697">
            <v>70</v>
          </cell>
          <cell r="L697">
            <v>0</v>
          </cell>
          <cell r="M697">
            <v>1</v>
          </cell>
          <cell r="N697">
            <v>0</v>
          </cell>
          <cell r="O697">
            <v>0.39326897263526917</v>
          </cell>
          <cell r="P697">
            <v>0</v>
          </cell>
          <cell r="Q697">
            <v>58</v>
          </cell>
          <cell r="R697">
            <v>0</v>
          </cell>
          <cell r="S697" t="str">
            <v>Other</v>
          </cell>
          <cell r="T697" t="str">
            <v>None</v>
          </cell>
          <cell r="U697">
            <v>0</v>
          </cell>
          <cell r="V697">
            <v>1</v>
          </cell>
          <cell r="W697">
            <v>1</v>
          </cell>
          <cell r="X697">
            <v>0</v>
          </cell>
          <cell r="Y697">
            <v>1</v>
          </cell>
          <cell r="Z697">
            <v>0</v>
          </cell>
          <cell r="AA697">
            <v>0</v>
          </cell>
          <cell r="AB697">
            <v>0</v>
          </cell>
          <cell r="AC697">
            <v>0</v>
          </cell>
          <cell r="AD697">
            <v>1</v>
          </cell>
          <cell r="AE697" t="e">
            <v>#N/A</v>
          </cell>
          <cell r="AF697" t="e">
            <v>#REF!</v>
          </cell>
          <cell r="AG697" t="e">
            <v>#N/A</v>
          </cell>
          <cell r="AH697">
            <v>314.50000405311584</v>
          </cell>
          <cell r="AI697">
            <v>62.699999213218689</v>
          </cell>
          <cell r="AJ697">
            <v>228.38400000000001</v>
          </cell>
          <cell r="AK697">
            <v>195.50000354647636</v>
          </cell>
          <cell r="AL697">
            <v>801.08400681281091</v>
          </cell>
          <cell r="AM697">
            <v>2371.1815172287256</v>
          </cell>
          <cell r="AN697">
            <v>9.1999999999999998E-2</v>
          </cell>
          <cell r="AO697">
            <v>0.14000000000000001</v>
          </cell>
          <cell r="AP697">
            <v>1</v>
          </cell>
          <cell r="AQ697">
            <v>850</v>
          </cell>
          <cell r="AR697">
            <v>0.37000000476837153</v>
          </cell>
          <cell r="AS697">
            <v>0.94999998807907104</v>
          </cell>
          <cell r="AT697">
            <v>0.23400000000000001</v>
          </cell>
          <cell r="AU697">
            <v>0.23000000417232513</v>
          </cell>
          <cell r="AV697">
            <v>0</v>
          </cell>
          <cell r="AW697">
            <v>0</v>
          </cell>
          <cell r="AX697">
            <v>0</v>
          </cell>
          <cell r="AY697">
            <v>0</v>
          </cell>
          <cell r="AZ697">
            <v>0</v>
          </cell>
          <cell r="BA697">
            <v>0</v>
          </cell>
          <cell r="BB697">
            <v>5312.54833984375</v>
          </cell>
          <cell r="BC697">
            <v>675</v>
          </cell>
          <cell r="BD697">
            <v>2784</v>
          </cell>
          <cell r="BE697">
            <v>867.67021560668945</v>
          </cell>
          <cell r="BF697">
            <v>675</v>
          </cell>
          <cell r="BG697">
            <v>2371.1815172287256</v>
          </cell>
          <cell r="BH697">
            <v>118.55907586143628</v>
          </cell>
          <cell r="BI697">
            <v>132.99482893832476</v>
          </cell>
          <cell r="BJ697" t="str">
            <v>ORMedford3</v>
          </cell>
          <cell r="BK697">
            <v>0</v>
          </cell>
          <cell r="BL697">
            <v>4529.97</v>
          </cell>
          <cell r="BM697">
            <v>4529.97</v>
          </cell>
          <cell r="BN697">
            <v>0.37000000476837158</v>
          </cell>
          <cell r="BO697">
            <v>7.3764704956727864E-2</v>
          </cell>
          <cell r="BP697">
            <v>0.26868705882352945</v>
          </cell>
          <cell r="BQ697">
            <v>0.23000000417232513</v>
          </cell>
          <cell r="BR697">
            <v>314.50000405311584</v>
          </cell>
          <cell r="BS697">
            <v>62.699999213218689</v>
          </cell>
          <cell r="BT697">
            <v>228.38400000000001</v>
          </cell>
          <cell r="BU697">
            <v>195.50000354647636</v>
          </cell>
          <cell r="BV697">
            <v>867.67021560668945</v>
          </cell>
        </row>
        <row r="698">
          <cell r="A698">
            <v>20392</v>
          </cell>
          <cell r="B698">
            <v>12994.407724000001</v>
          </cell>
          <cell r="C698">
            <v>15655.363993779993</v>
          </cell>
          <cell r="D698">
            <v>-2660.956269779992</v>
          </cell>
          <cell r="E698">
            <v>600.8682861328125</v>
          </cell>
          <cell r="F698">
            <v>827.3717041015625</v>
          </cell>
          <cell r="G698">
            <v>0</v>
          </cell>
          <cell r="H698" t="str">
            <v>Electric heatpump</v>
          </cell>
          <cell r="I698" t="str">
            <v>Gas htstove</v>
          </cell>
          <cell r="J698" t="str">
            <v>average</v>
          </cell>
          <cell r="K698">
            <v>70</v>
          </cell>
          <cell r="L698">
            <v>60</v>
          </cell>
          <cell r="M698">
            <v>4.4873633646682926E-2</v>
          </cell>
          <cell r="N698">
            <v>0.95512636635331705</v>
          </cell>
          <cell r="O698">
            <v>0.40718385577201843</v>
          </cell>
          <cell r="P698">
            <v>0.98244583606719971</v>
          </cell>
          <cell r="Q698">
            <v>48</v>
          </cell>
          <cell r="R698">
            <v>60</v>
          </cell>
          <cell r="S698" t="str">
            <v>Heat Pump</v>
          </cell>
          <cell r="T698" t="str">
            <v>Gas</v>
          </cell>
          <cell r="U698">
            <v>0</v>
          </cell>
          <cell r="V698">
            <v>0</v>
          </cell>
          <cell r="W698">
            <v>0</v>
          </cell>
          <cell r="X698">
            <v>0</v>
          </cell>
          <cell r="Y698">
            <v>0</v>
          </cell>
          <cell r="Z698">
            <v>0</v>
          </cell>
          <cell r="AA698">
            <v>0</v>
          </cell>
          <cell r="AB698">
            <v>0</v>
          </cell>
          <cell r="AC698">
            <v>0</v>
          </cell>
          <cell r="AD698">
            <v>0</v>
          </cell>
          <cell r="AE698">
            <v>2998.5810924711741</v>
          </cell>
          <cell r="AF698" t="e">
            <v>#REF!</v>
          </cell>
          <cell r="AG698">
            <v>5669.85</v>
          </cell>
          <cell r="AH698">
            <v>61.999998614192009</v>
          </cell>
          <cell r="AI698">
            <v>256.30000555515289</v>
          </cell>
          <cell r="AJ698">
            <v>131.99999704957008</v>
          </cell>
          <cell r="AK698">
            <v>80.66999819688499</v>
          </cell>
          <cell r="AL698">
            <v>530.96999941579998</v>
          </cell>
          <cell r="AM698">
            <v>3074.0315224545434</v>
          </cell>
          <cell r="AN698">
            <v>9.1999999999999998E-2</v>
          </cell>
          <cell r="AO698">
            <v>0.14000000000000001</v>
          </cell>
          <cell r="AP698">
            <v>1</v>
          </cell>
          <cell r="AQ698">
            <v>3442</v>
          </cell>
          <cell r="AR698">
            <v>1.9999999552965164E-2</v>
          </cell>
          <cell r="AS698">
            <v>0.55000001192092896</v>
          </cell>
          <cell r="AT698">
            <v>5.9999998658895493E-2</v>
          </cell>
          <cell r="AU698">
            <v>2.9999999329447746E-2</v>
          </cell>
          <cell r="AV698">
            <v>0</v>
          </cell>
          <cell r="AW698">
            <v>0</v>
          </cell>
          <cell r="AX698">
            <v>0</v>
          </cell>
          <cell r="AY698">
            <v>0</v>
          </cell>
          <cell r="AZ698">
            <v>0</v>
          </cell>
          <cell r="BA698">
            <v>0</v>
          </cell>
          <cell r="BB698">
            <v>16178.28515625</v>
          </cell>
          <cell r="BC698">
            <v>676</v>
          </cell>
          <cell r="BD698">
            <v>8519</v>
          </cell>
          <cell r="BE698">
            <v>548.10605621337891</v>
          </cell>
          <cell r="BF698">
            <v>676</v>
          </cell>
          <cell r="BG698">
            <v>3074.0315224545434</v>
          </cell>
          <cell r="BH698">
            <v>153.70157612272718</v>
          </cell>
          <cell r="BI698">
            <v>172.4162800314304</v>
          </cell>
          <cell r="BJ698" t="str">
            <v>WAHanford3</v>
          </cell>
          <cell r="BK698" t="str">
            <v>WAHanford3</v>
          </cell>
          <cell r="BL698">
            <v>5669.85</v>
          </cell>
          <cell r="BM698">
            <v>5669.85</v>
          </cell>
          <cell r="BN698">
            <v>1.8012782862926208E-2</v>
          </cell>
          <cell r="BO698">
            <v>7.4462523403588873E-2</v>
          </cell>
          <cell r="BP698">
            <v>3.8349795772681605E-2</v>
          </cell>
          <cell r="BQ698">
            <v>2.3436954734713827E-2</v>
          </cell>
          <cell r="BR698">
            <v>61.999998614192009</v>
          </cell>
          <cell r="BS698">
            <v>256.30000555515289</v>
          </cell>
          <cell r="BT698">
            <v>131.99999704957008</v>
          </cell>
          <cell r="BU698">
            <v>80.66999819688499</v>
          </cell>
          <cell r="BV698">
            <v>548.10605621337891</v>
          </cell>
        </row>
        <row r="699">
          <cell r="A699">
            <v>20395</v>
          </cell>
          <cell r="B699">
            <v>12432.821356</v>
          </cell>
          <cell r="C699">
            <v>15206.799628826286</v>
          </cell>
          <cell r="D699">
            <v>-2773.9782728262853</v>
          </cell>
          <cell r="E699">
            <v>627.35211181640625</v>
          </cell>
          <cell r="F699">
            <v>497.48846435546875</v>
          </cell>
          <cell r="G699">
            <v>0</v>
          </cell>
          <cell r="H699" t="str">
            <v>Gas faf</v>
          </cell>
          <cell r="I699">
            <v>0</v>
          </cell>
          <cell r="J699">
            <v>0.80000001192092796</v>
          </cell>
          <cell r="K699">
            <v>67</v>
          </cell>
          <cell r="L699">
            <v>61</v>
          </cell>
          <cell r="M699">
            <v>2.6344265769352941E-2</v>
          </cell>
          <cell r="N699">
            <v>0.97365573423064711</v>
          </cell>
          <cell r="O699">
            <v>0.23020532727241516</v>
          </cell>
          <cell r="P699">
            <v>0.96093875169754028</v>
          </cell>
          <cell r="Q699">
            <v>57</v>
          </cell>
          <cell r="R699">
            <v>63</v>
          </cell>
          <cell r="S699" t="str">
            <v>Gas FAF</v>
          </cell>
          <cell r="T699" t="str">
            <v>None</v>
          </cell>
          <cell r="U699">
            <v>0</v>
          </cell>
          <cell r="V699">
            <v>0</v>
          </cell>
          <cell r="W699">
            <v>0</v>
          </cell>
          <cell r="X699">
            <v>0</v>
          </cell>
          <cell r="Y699">
            <v>0</v>
          </cell>
          <cell r="Z699">
            <v>0</v>
          </cell>
          <cell r="AA699">
            <v>0</v>
          </cell>
          <cell r="AB699">
            <v>0</v>
          </cell>
          <cell r="AC699">
            <v>0</v>
          </cell>
          <cell r="AD699">
            <v>0</v>
          </cell>
          <cell r="AE699">
            <v>2128.3364250126501</v>
          </cell>
          <cell r="AF699" t="e">
            <v>#REF!</v>
          </cell>
          <cell r="AG699">
            <v>4186.59</v>
          </cell>
          <cell r="AH699">
            <v>25.00000037252903</v>
          </cell>
          <cell r="AI699">
            <v>111.6499999165535</v>
          </cell>
          <cell r="AJ699">
            <v>166.55999627709389</v>
          </cell>
          <cell r="AK699" t="e">
            <v>#VALUE!</v>
          </cell>
          <cell r="AL699" t="e">
            <v>#VALUE!</v>
          </cell>
          <cell r="AM699">
            <v>5259.9999727910745</v>
          </cell>
          <cell r="AN699">
            <v>9.1999999999999998E-2</v>
          </cell>
          <cell r="AO699">
            <v>0.14000000000000001</v>
          </cell>
          <cell r="AP699">
            <v>3</v>
          </cell>
          <cell r="AQ699">
            <v>1481</v>
          </cell>
          <cell r="AR699">
            <v>2.500000037252903E-2</v>
          </cell>
          <cell r="AS699">
            <v>0.75952380895614624</v>
          </cell>
          <cell r="AT699">
            <v>0.11999999731779099</v>
          </cell>
          <cell r="AU699">
            <v>0.23000000417232513</v>
          </cell>
          <cell r="AV699">
            <v>1</v>
          </cell>
          <cell r="AW699">
            <v>1</v>
          </cell>
          <cell r="AX699">
            <v>0</v>
          </cell>
          <cell r="AY699">
            <v>0</v>
          </cell>
          <cell r="AZ699">
            <v>0</v>
          </cell>
          <cell r="BA699">
            <v>1</v>
          </cell>
          <cell r="BB699">
            <v>5155.896484375</v>
          </cell>
          <cell r="BC699">
            <v>677</v>
          </cell>
          <cell r="BD699">
            <v>4527</v>
          </cell>
          <cell r="BE699">
            <v>610.48998260498047</v>
          </cell>
          <cell r="BF699">
            <v>677</v>
          </cell>
          <cell r="BG699">
            <v>5259.9999727910745</v>
          </cell>
          <cell r="BH699">
            <v>262.99999863955372</v>
          </cell>
          <cell r="BI699">
            <v>295.02287847390573</v>
          </cell>
          <cell r="BJ699" t="str">
            <v>ORPortland3</v>
          </cell>
          <cell r="BK699" t="str">
            <v>ORPortland3</v>
          </cell>
          <cell r="BL699">
            <v>4186.59</v>
          </cell>
          <cell r="BM699">
            <v>4186.59</v>
          </cell>
          <cell r="BN699">
            <v>1.6880486409540197E-2</v>
          </cell>
          <cell r="BO699">
            <v>7.5388251125289324E-2</v>
          </cell>
          <cell r="BP699">
            <v>0.1124645484652896</v>
          </cell>
          <cell r="BQ699">
            <v>0</v>
          </cell>
          <cell r="BR699">
            <v>25.00000037252903</v>
          </cell>
          <cell r="BS699">
            <v>111.6499999165535</v>
          </cell>
          <cell r="BT699">
            <v>166.55999627709389</v>
          </cell>
          <cell r="BU699">
            <v>122.60341705288467</v>
          </cell>
          <cell r="BV699">
            <v>610.48998260498047</v>
          </cell>
        </row>
        <row r="700">
          <cell r="A700">
            <v>20408</v>
          </cell>
          <cell r="B700" t="e">
            <v>#N/A</v>
          </cell>
          <cell r="C700">
            <v>7053.9462890625</v>
          </cell>
          <cell r="D700" t="e">
            <v>#N/A</v>
          </cell>
          <cell r="E700">
            <v>0</v>
          </cell>
          <cell r="F700">
            <v>7053.9462890625</v>
          </cell>
          <cell r="G700">
            <v>0</v>
          </cell>
          <cell r="H700" t="str">
            <v>Electric baseboard</v>
          </cell>
          <cell r="I700" t="str">
            <v>Wood htstove</v>
          </cell>
          <cell r="J700" t="str">
            <v>average</v>
          </cell>
          <cell r="K700">
            <v>70</v>
          </cell>
          <cell r="L700">
            <v>60</v>
          </cell>
          <cell r="M700">
            <v>1</v>
          </cell>
          <cell r="N700">
            <v>0</v>
          </cell>
          <cell r="O700">
            <v>0.98730355501174927</v>
          </cell>
          <cell r="P700">
            <v>0</v>
          </cell>
          <cell r="Q700">
            <v>62</v>
          </cell>
          <cell r="R700">
            <v>0</v>
          </cell>
          <cell r="S700" t="str">
            <v>Electric Zonal</v>
          </cell>
          <cell r="T700" t="str">
            <v>Other</v>
          </cell>
          <cell r="U700">
            <v>0</v>
          </cell>
          <cell r="V700">
            <v>0</v>
          </cell>
          <cell r="W700">
            <v>0</v>
          </cell>
          <cell r="X700">
            <v>0</v>
          </cell>
          <cell r="Y700">
            <v>0</v>
          </cell>
          <cell r="Z700">
            <v>1</v>
          </cell>
          <cell r="AA700">
            <v>0</v>
          </cell>
          <cell r="AB700">
            <v>0</v>
          </cell>
          <cell r="AC700">
            <v>0</v>
          </cell>
          <cell r="AD700">
            <v>1</v>
          </cell>
          <cell r="AE700" t="e">
            <v>#N/A</v>
          </cell>
          <cell r="AF700" t="e">
            <v>#REF!</v>
          </cell>
          <cell r="AG700" t="e">
            <v>#N/A</v>
          </cell>
          <cell r="AH700">
            <v>80.625003203749657</v>
          </cell>
          <cell r="AI700">
            <v>71.500001549720764</v>
          </cell>
          <cell r="AJ700">
            <v>99.000003933906555</v>
          </cell>
          <cell r="AK700">
            <v>64.499998558312654</v>
          </cell>
          <cell r="AL700">
            <v>315.62500724568963</v>
          </cell>
          <cell r="AM700">
            <v>1712.9120034560408</v>
          </cell>
          <cell r="AN700">
            <v>9.1999999999999998E-2</v>
          </cell>
          <cell r="AO700">
            <v>0.14000000000000001</v>
          </cell>
          <cell r="AP700">
            <v>1</v>
          </cell>
          <cell r="AQ700">
            <v>1075</v>
          </cell>
          <cell r="AR700">
            <v>7.5000002980232239E-2</v>
          </cell>
          <cell r="AS700">
            <v>0.55000001192092896</v>
          </cell>
          <cell r="AT700">
            <v>9.0000003576278687E-2</v>
          </cell>
          <cell r="AU700">
            <v>5.9999998658895493E-2</v>
          </cell>
          <cell r="AV700">
            <v>0</v>
          </cell>
          <cell r="AW700">
            <v>0</v>
          </cell>
          <cell r="AX700">
            <v>0</v>
          </cell>
          <cell r="AY700">
            <v>0</v>
          </cell>
          <cell r="AZ700">
            <v>0</v>
          </cell>
          <cell r="BA700">
            <v>0</v>
          </cell>
          <cell r="BB700">
            <v>12300.375</v>
          </cell>
          <cell r="BC700">
            <v>678</v>
          </cell>
          <cell r="BD700">
            <v>3418</v>
          </cell>
          <cell r="BE700">
            <v>313.10948944091797</v>
          </cell>
          <cell r="BF700">
            <v>678</v>
          </cell>
          <cell r="BG700">
            <v>1712.9120034560408</v>
          </cell>
          <cell r="BH700">
            <v>85.645600172802034</v>
          </cell>
          <cell r="BI700">
            <v>96.073808449842403</v>
          </cell>
          <cell r="BJ700" t="str">
            <v>ORPortland3</v>
          </cell>
          <cell r="BK700">
            <v>0</v>
          </cell>
          <cell r="BL700">
            <v>4186.59</v>
          </cell>
          <cell r="BM700">
            <v>4186.59</v>
          </cell>
          <cell r="BN700">
            <v>7.5000002980232239E-2</v>
          </cell>
          <cell r="BO700">
            <v>6.6511629348577461E-2</v>
          </cell>
          <cell r="BP700">
            <v>9.2093026915261916E-2</v>
          </cell>
          <cell r="BQ700">
            <v>5.9999998658895493E-2</v>
          </cell>
          <cell r="BR700">
            <v>80.625003203749657</v>
          </cell>
          <cell r="BS700">
            <v>71.500001549720764</v>
          </cell>
          <cell r="BT700">
            <v>99.000003933906555</v>
          </cell>
          <cell r="BU700">
            <v>64.499998558312654</v>
          </cell>
          <cell r="BV700">
            <v>313.10948944091797</v>
          </cell>
        </row>
        <row r="701">
          <cell r="A701">
            <v>20411</v>
          </cell>
          <cell r="B701">
            <v>15876.252396</v>
          </cell>
          <cell r="C701">
            <v>11133.683065398776</v>
          </cell>
          <cell r="D701">
            <v>4742.5693306012236</v>
          </cell>
          <cell r="E701">
            <v>395.675048828125</v>
          </cell>
          <cell r="F701">
            <v>1369.369140625</v>
          </cell>
          <cell r="G701">
            <v>0</v>
          </cell>
          <cell r="H701" t="str">
            <v>Gas faf</v>
          </cell>
          <cell r="I701">
            <v>0</v>
          </cell>
          <cell r="J701" t="str">
            <v>average</v>
          </cell>
          <cell r="K701">
            <v>70</v>
          </cell>
          <cell r="L701">
            <v>70</v>
          </cell>
          <cell r="M701">
            <v>0.10561278105822712</v>
          </cell>
          <cell r="N701">
            <v>0.89438721894177287</v>
          </cell>
          <cell r="O701">
            <v>0.38419246673583984</v>
          </cell>
          <cell r="P701">
            <v>0.7821318507194519</v>
          </cell>
          <cell r="Q701">
            <v>48</v>
          </cell>
          <cell r="R701">
            <v>59</v>
          </cell>
          <cell r="S701" t="str">
            <v>Gas FAF</v>
          </cell>
          <cell r="T701" t="str">
            <v>None</v>
          </cell>
          <cell r="U701">
            <v>0</v>
          </cell>
          <cell r="V701">
            <v>0</v>
          </cell>
          <cell r="W701">
            <v>0</v>
          </cell>
          <cell r="X701">
            <v>0</v>
          </cell>
          <cell r="Y701">
            <v>0</v>
          </cell>
          <cell r="Z701">
            <v>0</v>
          </cell>
          <cell r="AA701">
            <v>0</v>
          </cell>
          <cell r="AB701">
            <v>0</v>
          </cell>
          <cell r="AC701">
            <v>0</v>
          </cell>
          <cell r="AD701">
            <v>0</v>
          </cell>
          <cell r="AE701">
            <v>1090.5762521525039</v>
          </cell>
          <cell r="AF701" t="e">
            <v>#REF!</v>
          </cell>
          <cell r="AG701">
            <v>5808.84</v>
          </cell>
          <cell r="AH701">
            <v>85.050003379583359</v>
          </cell>
          <cell r="AI701">
            <v>86.550003111362457</v>
          </cell>
          <cell r="AJ701">
            <v>112.15999749302864</v>
          </cell>
          <cell r="AK701">
            <v>102.06000405550003</v>
          </cell>
          <cell r="AL701">
            <v>385.82000803947449</v>
          </cell>
          <cell r="AM701">
            <v>1098.4170638689034</v>
          </cell>
          <cell r="AN701">
            <v>9.1999999999999998E-2</v>
          </cell>
          <cell r="AO701">
            <v>0.14000000000000001</v>
          </cell>
          <cell r="AP701">
            <v>1</v>
          </cell>
          <cell r="AQ701">
            <v>1134</v>
          </cell>
          <cell r="AR701">
            <v>7.5000002980232239E-2</v>
          </cell>
          <cell r="AS701">
            <v>0.58877553136981264</v>
          </cell>
          <cell r="AT701">
            <v>7.9999998211860657E-2</v>
          </cell>
          <cell r="AU701">
            <v>9.0000003576278687E-2</v>
          </cell>
          <cell r="AV701">
            <v>0</v>
          </cell>
          <cell r="AW701">
            <v>1</v>
          </cell>
          <cell r="AX701">
            <v>0</v>
          </cell>
          <cell r="AY701">
            <v>0</v>
          </cell>
          <cell r="AZ701">
            <v>0</v>
          </cell>
          <cell r="BA701">
            <v>1</v>
          </cell>
          <cell r="BB701">
            <v>5157.23388671875</v>
          </cell>
          <cell r="BC701">
            <v>679</v>
          </cell>
          <cell r="BD701">
            <v>3835</v>
          </cell>
          <cell r="BE701">
            <v>370.75672149658203</v>
          </cell>
          <cell r="BF701">
            <v>679</v>
          </cell>
          <cell r="BG701">
            <v>1098.4170638689034</v>
          </cell>
          <cell r="BH701">
            <v>54.920853193445168</v>
          </cell>
          <cell r="BI701">
            <v>61.608016278279045</v>
          </cell>
          <cell r="BJ701" t="str">
            <v>IDCaldwell3</v>
          </cell>
          <cell r="BK701" t="str">
            <v>IDCaldwell3</v>
          </cell>
          <cell r="BL701">
            <v>5808.84</v>
          </cell>
          <cell r="BM701">
            <v>5808.84</v>
          </cell>
          <cell r="BN701">
            <v>7.5000002980232239E-2</v>
          </cell>
          <cell r="BO701">
            <v>7.6322754066457194E-2</v>
          </cell>
          <cell r="BP701">
            <v>9.8906523362459114E-2</v>
          </cell>
          <cell r="BQ701">
            <v>9.0000003576278687E-2</v>
          </cell>
          <cell r="BR701">
            <v>85.050003379583359</v>
          </cell>
          <cell r="BS701">
            <v>86.550003111362457</v>
          </cell>
          <cell r="BT701">
            <v>112.15999749302864</v>
          </cell>
          <cell r="BU701">
            <v>102.06000405550003</v>
          </cell>
          <cell r="BV701">
            <v>370.75672149658203</v>
          </cell>
        </row>
        <row r="702">
          <cell r="A702">
            <v>20414</v>
          </cell>
          <cell r="B702" t="e">
            <v>#N/A</v>
          </cell>
          <cell r="C702">
            <v>4354.5747912497482</v>
          </cell>
          <cell r="D702" t="e">
            <v>#N/A</v>
          </cell>
          <cell r="E702">
            <v>66.185333251953125</v>
          </cell>
          <cell r="F702">
            <v>2721.279052734375</v>
          </cell>
          <cell r="G702">
            <v>0</v>
          </cell>
          <cell r="H702" t="e">
            <v>#N/A</v>
          </cell>
          <cell r="I702" t="e">
            <v>#N/A</v>
          </cell>
          <cell r="J702" t="str">
            <v>average</v>
          </cell>
          <cell r="K702">
            <v>63</v>
          </cell>
          <cell r="L702">
            <v>55</v>
          </cell>
          <cell r="M702">
            <v>0.58383263190952583</v>
          </cell>
          <cell r="N702">
            <v>0.41616736809047405</v>
          </cell>
          <cell r="O702">
            <v>0.40517324209213257</v>
          </cell>
          <cell r="P702">
            <v>0.49093174934387207</v>
          </cell>
          <cell r="Q702">
            <v>51</v>
          </cell>
          <cell r="R702">
            <v>60</v>
          </cell>
          <cell r="S702" t="str">
            <v>Other</v>
          </cell>
          <cell r="T702" t="e">
            <v>#N/A</v>
          </cell>
          <cell r="U702">
            <v>0</v>
          </cell>
          <cell r="V702">
            <v>0</v>
          </cell>
          <cell r="W702">
            <v>1</v>
          </cell>
          <cell r="X702">
            <v>0</v>
          </cell>
          <cell r="Y702">
            <v>1</v>
          </cell>
          <cell r="Z702">
            <v>1</v>
          </cell>
          <cell r="AA702">
            <v>0</v>
          </cell>
          <cell r="AB702">
            <v>0</v>
          </cell>
          <cell r="AC702">
            <v>0</v>
          </cell>
          <cell r="AD702">
            <v>1</v>
          </cell>
          <cell r="AE702" t="e">
            <v>#N/A</v>
          </cell>
          <cell r="AF702" t="e">
            <v>#REF!</v>
          </cell>
          <cell r="AG702" t="e">
            <v>#N/A</v>
          </cell>
          <cell r="AH702">
            <v>22.500000335276127</v>
          </cell>
          <cell r="AI702">
            <v>71.500001549720764</v>
          </cell>
          <cell r="AJ702">
            <v>156.63999649882317</v>
          </cell>
          <cell r="AK702">
            <v>40.500001609325409</v>
          </cell>
          <cell r="AL702">
            <v>291.13999999314547</v>
          </cell>
          <cell r="AM702">
            <v>1457.9669546655825</v>
          </cell>
          <cell r="AN702">
            <v>9.1999999999999998E-2</v>
          </cell>
          <cell r="AO702">
            <v>0.14000000000000001</v>
          </cell>
          <cell r="AP702">
            <v>1</v>
          </cell>
          <cell r="AQ702">
            <v>1600</v>
          </cell>
          <cell r="AR702">
            <v>2.500000037252903E-2</v>
          </cell>
          <cell r="AS702">
            <v>0.55000001192092896</v>
          </cell>
          <cell r="AT702">
            <v>7.9999998211860657E-2</v>
          </cell>
          <cell r="AU702">
            <v>4.5000001788139343E-2</v>
          </cell>
          <cell r="AV702">
            <v>0</v>
          </cell>
          <cell r="AW702">
            <v>0</v>
          </cell>
          <cell r="AX702">
            <v>0</v>
          </cell>
          <cell r="AY702">
            <v>0</v>
          </cell>
          <cell r="AZ702">
            <v>0</v>
          </cell>
          <cell r="BA702">
            <v>0</v>
          </cell>
          <cell r="BB702">
            <v>9208.1943359375</v>
          </cell>
          <cell r="BC702">
            <v>680</v>
          </cell>
          <cell r="BD702">
            <v>3938</v>
          </cell>
          <cell r="BE702">
            <v>306.18190383911133</v>
          </cell>
          <cell r="BF702">
            <v>680</v>
          </cell>
          <cell r="BG702">
            <v>1457.9669546655825</v>
          </cell>
          <cell r="BH702">
            <v>72.898347733279124</v>
          </cell>
          <cell r="BI702">
            <v>81.774450553283174</v>
          </cell>
          <cell r="BJ702" t="str">
            <v>ORTroutdale3</v>
          </cell>
          <cell r="BK702">
            <v>0</v>
          </cell>
          <cell r="BL702">
            <v>4318.6499999999996</v>
          </cell>
          <cell r="BM702">
            <v>4318.6499999999996</v>
          </cell>
          <cell r="BN702">
            <v>1.4062500209547579E-2</v>
          </cell>
          <cell r="BO702">
            <v>4.4687500968575475E-2</v>
          </cell>
          <cell r="BP702">
            <v>9.7899997811764478E-2</v>
          </cell>
          <cell r="BQ702">
            <v>2.5312501005828381E-2</v>
          </cell>
          <cell r="BR702">
            <v>22.500000335276127</v>
          </cell>
          <cell r="BS702">
            <v>71.500001549720764</v>
          </cell>
          <cell r="BT702">
            <v>156.63999649882317</v>
          </cell>
          <cell r="BU702">
            <v>40.500001609325409</v>
          </cell>
          <cell r="BV702">
            <v>306.18190383911133</v>
          </cell>
        </row>
        <row r="703">
          <cell r="A703">
            <v>20426</v>
          </cell>
          <cell r="B703" t="e">
            <v>#N/A</v>
          </cell>
          <cell r="C703">
            <v>16416.052734375</v>
          </cell>
          <cell r="D703" t="e">
            <v>#N/A</v>
          </cell>
          <cell r="E703">
            <v>0</v>
          </cell>
          <cell r="F703">
            <v>16416.052734375</v>
          </cell>
          <cell r="G703">
            <v>0</v>
          </cell>
          <cell r="H703" t="str">
            <v>Electric pluginheater</v>
          </cell>
          <cell r="I703" t="str">
            <v xml:space="preserve">Electric baseboard AND Electric baseboard AND </v>
          </cell>
          <cell r="J703" t="str">
            <v>average</v>
          </cell>
          <cell r="K703">
            <v>72</v>
          </cell>
          <cell r="L703">
            <v>65</v>
          </cell>
          <cell r="M703">
            <v>1</v>
          </cell>
          <cell r="N703">
            <v>0</v>
          </cell>
          <cell r="O703">
            <v>0.16825535893440247</v>
          </cell>
          <cell r="P703">
            <v>0</v>
          </cell>
          <cell r="Q703">
            <v>56</v>
          </cell>
          <cell r="R703">
            <v>0</v>
          </cell>
          <cell r="S703" t="str">
            <v>Electric Zonal</v>
          </cell>
          <cell r="T703" t="str">
            <v>Electric</v>
          </cell>
          <cell r="U703">
            <v>0</v>
          </cell>
          <cell r="V703">
            <v>0</v>
          </cell>
          <cell r="W703">
            <v>1</v>
          </cell>
          <cell r="X703">
            <v>0</v>
          </cell>
          <cell r="Y703">
            <v>0</v>
          </cell>
          <cell r="Z703">
            <v>0</v>
          </cell>
          <cell r="AA703">
            <v>1</v>
          </cell>
          <cell r="AB703">
            <v>0</v>
          </cell>
          <cell r="AC703">
            <v>0</v>
          </cell>
          <cell r="AD703">
            <v>1</v>
          </cell>
          <cell r="AE703" t="e">
            <v>#N/A</v>
          </cell>
          <cell r="AF703" t="e">
            <v>#REF!</v>
          </cell>
          <cell r="AG703" t="e">
            <v>#N/A</v>
          </cell>
          <cell r="AH703">
            <v>19.100000284612179</v>
          </cell>
          <cell r="AI703">
            <v>53.350001156330109</v>
          </cell>
          <cell r="AJ703">
            <v>239.61600000000001</v>
          </cell>
          <cell r="AK703" t="e">
            <v>#VALUE!</v>
          </cell>
          <cell r="AL703" t="e">
            <v>#VALUE!</v>
          </cell>
          <cell r="AM703">
            <v>3444.9760294768703</v>
          </cell>
          <cell r="AN703">
            <v>9.1999999999999998E-2</v>
          </cell>
          <cell r="AO703">
            <v>0.14000000000000001</v>
          </cell>
          <cell r="AP703" t="str">
            <v>FLAG</v>
          </cell>
          <cell r="AQ703">
            <v>1444</v>
          </cell>
          <cell r="AR703">
            <v>2.500000037252903E-2</v>
          </cell>
          <cell r="AS703">
            <v>0.55000001192092896</v>
          </cell>
          <cell r="AT703">
            <v>0.23400000000000001</v>
          </cell>
          <cell r="AU703">
            <v>0</v>
          </cell>
          <cell r="AV703">
            <v>0</v>
          </cell>
          <cell r="AW703">
            <v>0</v>
          </cell>
          <cell r="AX703">
            <v>0</v>
          </cell>
          <cell r="AY703">
            <v>0</v>
          </cell>
          <cell r="AZ703">
            <v>0</v>
          </cell>
          <cell r="BA703">
            <v>0</v>
          </cell>
          <cell r="BB703">
            <v>27076.271484375</v>
          </cell>
          <cell r="BC703">
            <v>681</v>
          </cell>
          <cell r="BD703">
            <v>3487</v>
          </cell>
          <cell r="BE703">
            <v>720.7299861907959</v>
          </cell>
          <cell r="BF703">
            <v>681</v>
          </cell>
          <cell r="BG703">
            <v>3444.9760294768703</v>
          </cell>
          <cell r="BH703">
            <v>172.24880147384351</v>
          </cell>
          <cell r="BI703">
            <v>193.22181554129867</v>
          </cell>
          <cell r="BJ703" t="str">
            <v>WAEphrata3</v>
          </cell>
          <cell r="BK703">
            <v>0</v>
          </cell>
          <cell r="BL703">
            <v>5576.07</v>
          </cell>
          <cell r="BM703">
            <v>5576.07</v>
          </cell>
          <cell r="BN703">
            <v>1.3227147011504278E-2</v>
          </cell>
          <cell r="BO703">
            <v>3.6945984180284011E-2</v>
          </cell>
          <cell r="BP703">
            <v>0.16593905817174517</v>
          </cell>
          <cell r="BQ703">
            <v>0</v>
          </cell>
          <cell r="BR703">
            <v>19.100000284612179</v>
          </cell>
          <cell r="BS703">
            <v>53.350001156330109</v>
          </cell>
          <cell r="BT703">
            <v>239.61600000000001</v>
          </cell>
          <cell r="BU703">
            <v>119.54040123184704</v>
          </cell>
          <cell r="BV703">
            <v>720.7299861907959</v>
          </cell>
        </row>
        <row r="704">
          <cell r="A704">
            <v>20430</v>
          </cell>
          <cell r="B704">
            <v>9058.0600369999993</v>
          </cell>
          <cell r="C704">
            <v>9703.1240164619812</v>
          </cell>
          <cell r="D704">
            <v>-645.06397946198194</v>
          </cell>
          <cell r="E704">
            <v>390.65875244140625</v>
          </cell>
          <cell r="F704">
            <v>543.48138427734375</v>
          </cell>
          <cell r="G704">
            <v>0</v>
          </cell>
          <cell r="H704" t="str">
            <v>Gas faf</v>
          </cell>
          <cell r="I704">
            <v>0</v>
          </cell>
          <cell r="J704">
            <v>0.80000001192092796</v>
          </cell>
          <cell r="K704">
            <v>68</v>
          </cell>
          <cell r="L704">
            <v>63</v>
          </cell>
          <cell r="M704">
            <v>4.531641963514467E-2</v>
          </cell>
          <cell r="N704">
            <v>0.95468358036485534</v>
          </cell>
          <cell r="O704">
            <v>0.18805427849292755</v>
          </cell>
          <cell r="P704">
            <v>0.97104936838150024</v>
          </cell>
          <cell r="Q704">
            <v>57</v>
          </cell>
          <cell r="R704">
            <v>61</v>
          </cell>
          <cell r="S704" t="str">
            <v>Gas FAF</v>
          </cell>
          <cell r="T704" t="str">
            <v>None</v>
          </cell>
          <cell r="U704">
            <v>0</v>
          </cell>
          <cell r="V704">
            <v>0</v>
          </cell>
          <cell r="W704">
            <v>0</v>
          </cell>
          <cell r="X704">
            <v>0</v>
          </cell>
          <cell r="Y704">
            <v>0</v>
          </cell>
          <cell r="Z704">
            <v>0</v>
          </cell>
          <cell r="AA704">
            <v>0</v>
          </cell>
          <cell r="AB704">
            <v>0</v>
          </cell>
          <cell r="AC704">
            <v>0</v>
          </cell>
          <cell r="AD704">
            <v>0</v>
          </cell>
          <cell r="AE704">
            <v>2117.3850170043579</v>
          </cell>
          <cell r="AF704" t="e">
            <v>#REF!</v>
          </cell>
          <cell r="AG704">
            <v>4318.6499999999996</v>
          </cell>
          <cell r="AH704">
            <v>70.200001046061516</v>
          </cell>
          <cell r="AI704">
            <v>68.20000147819519</v>
          </cell>
          <cell r="AJ704">
            <v>71.999998390674591</v>
          </cell>
          <cell r="AK704">
            <v>63.180002510547638</v>
          </cell>
          <cell r="AL704">
            <v>273.58000342547894</v>
          </cell>
          <cell r="AM704">
            <v>1424.2182618686766</v>
          </cell>
          <cell r="AN704">
            <v>9.1999999999999998E-2</v>
          </cell>
          <cell r="AO704">
            <v>0.14000000000000001</v>
          </cell>
          <cell r="AP704">
            <v>1</v>
          </cell>
          <cell r="AQ704">
            <v>1404</v>
          </cell>
          <cell r="AR704">
            <v>5.000000074505806E-2</v>
          </cell>
          <cell r="AS704">
            <v>0.55000001192092896</v>
          </cell>
          <cell r="AT704">
            <v>0.11999999731779099</v>
          </cell>
          <cell r="AU704">
            <v>4.5000001788139343E-2</v>
          </cell>
          <cell r="AV704">
            <v>0</v>
          </cell>
          <cell r="AW704">
            <v>1</v>
          </cell>
          <cell r="AX704">
            <v>0</v>
          </cell>
          <cell r="AY704">
            <v>0</v>
          </cell>
          <cell r="AZ704">
            <v>0</v>
          </cell>
          <cell r="BA704">
            <v>1</v>
          </cell>
          <cell r="BB704">
            <v>7695.55712890625</v>
          </cell>
          <cell r="BC704">
            <v>682</v>
          </cell>
          <cell r="BD704">
            <v>3582</v>
          </cell>
          <cell r="BE704">
            <v>284.1473503112793</v>
          </cell>
          <cell r="BF704">
            <v>682</v>
          </cell>
          <cell r="BG704">
            <v>1424.2182618686766</v>
          </cell>
          <cell r="BH704">
            <v>71.210913093433831</v>
          </cell>
          <cell r="BI704">
            <v>79.881553871690329</v>
          </cell>
          <cell r="BJ704" t="str">
            <v>ORTroutdale3</v>
          </cell>
          <cell r="BK704" t="str">
            <v>ORTroutdale3</v>
          </cell>
          <cell r="BL704">
            <v>4318.6499999999996</v>
          </cell>
          <cell r="BM704">
            <v>4318.6499999999996</v>
          </cell>
          <cell r="BN704">
            <v>5.000000074505806E-2</v>
          </cell>
          <cell r="BO704">
            <v>4.8575499628344156E-2</v>
          </cell>
          <cell r="BP704">
            <v>5.128205013580811E-2</v>
          </cell>
          <cell r="BQ704">
            <v>4.5000001788139343E-2</v>
          </cell>
          <cell r="BR704">
            <v>70.200001046061516</v>
          </cell>
          <cell r="BS704">
            <v>68.20000147819519</v>
          </cell>
          <cell r="BT704">
            <v>71.999998390674591</v>
          </cell>
          <cell r="BU704">
            <v>63.180002510547638</v>
          </cell>
          <cell r="BV704">
            <v>284.1473503112793</v>
          </cell>
        </row>
        <row r="705">
          <cell r="A705">
            <v>20433</v>
          </cell>
          <cell r="B705">
            <v>17261.849731999999</v>
          </cell>
          <cell r="C705">
            <v>13737.8115234375</v>
          </cell>
          <cell r="D705">
            <v>3524.0382085624988</v>
          </cell>
          <cell r="E705">
            <v>0</v>
          </cell>
          <cell r="F705">
            <v>13737.8115234375</v>
          </cell>
          <cell r="G705">
            <v>0</v>
          </cell>
          <cell r="H705" t="str">
            <v>Electric faf</v>
          </cell>
          <cell r="I705" t="str">
            <v xml:space="preserve">Electric baseboard AND Electric baseboard AND </v>
          </cell>
          <cell r="J705" t="str">
            <v>average</v>
          </cell>
          <cell r="K705">
            <v>69</v>
          </cell>
          <cell r="L705">
            <v>69</v>
          </cell>
          <cell r="M705">
            <v>1</v>
          </cell>
          <cell r="N705">
            <v>0</v>
          </cell>
          <cell r="O705">
            <v>0.79086822271347046</v>
          </cell>
          <cell r="P705">
            <v>0</v>
          </cell>
          <cell r="Q705">
            <v>57</v>
          </cell>
          <cell r="R705">
            <v>0</v>
          </cell>
          <cell r="S705" t="str">
            <v>Electric FAF</v>
          </cell>
          <cell r="T705" t="str">
            <v>Electric</v>
          </cell>
          <cell r="U705">
            <v>0</v>
          </cell>
          <cell r="V705">
            <v>0</v>
          </cell>
          <cell r="W705">
            <v>0</v>
          </cell>
          <cell r="X705">
            <v>0</v>
          </cell>
          <cell r="Y705">
            <v>0</v>
          </cell>
          <cell r="Z705">
            <v>0</v>
          </cell>
          <cell r="AA705">
            <v>0</v>
          </cell>
          <cell r="AB705">
            <v>0</v>
          </cell>
          <cell r="AC705">
            <v>0</v>
          </cell>
          <cell r="AD705">
            <v>0</v>
          </cell>
          <cell r="AE705">
            <v>2432.4309466589561</v>
          </cell>
          <cell r="AF705" t="e">
            <v>#REF!</v>
          </cell>
          <cell r="AG705">
            <v>4260.8100000000004</v>
          </cell>
          <cell r="AH705">
            <v>77.650001157075167</v>
          </cell>
          <cell r="AI705">
            <v>141.95000398159027</v>
          </cell>
          <cell r="AJ705">
            <v>140.58000558614731</v>
          </cell>
          <cell r="AK705">
            <v>69.8850027769804</v>
          </cell>
          <cell r="AL705">
            <v>430.06501350179315</v>
          </cell>
          <cell r="AM705">
            <v>2083.6360967874443</v>
          </cell>
          <cell r="AN705">
            <v>9.1999999999999998E-2</v>
          </cell>
          <cell r="AO705">
            <v>0.14000000000000001</v>
          </cell>
          <cell r="AP705">
            <v>1</v>
          </cell>
          <cell r="AQ705">
            <v>1553</v>
          </cell>
          <cell r="AR705">
            <v>5.000000074505806E-2</v>
          </cell>
          <cell r="AS705">
            <v>0.85000002384185791</v>
          </cell>
          <cell r="AT705">
            <v>9.0000003576278687E-2</v>
          </cell>
          <cell r="AU705">
            <v>4.5000001788139343E-2</v>
          </cell>
          <cell r="AV705">
            <v>0</v>
          </cell>
          <cell r="AW705">
            <v>0</v>
          </cell>
          <cell r="AX705">
            <v>0</v>
          </cell>
          <cell r="AY705">
            <v>0</v>
          </cell>
          <cell r="AZ705">
            <v>0</v>
          </cell>
          <cell r="BA705">
            <v>0</v>
          </cell>
          <cell r="BB705">
            <v>30370.09375</v>
          </cell>
          <cell r="BC705">
            <v>683</v>
          </cell>
          <cell r="BD705">
            <v>4898</v>
          </cell>
          <cell r="BE705">
            <v>439.29642486572266</v>
          </cell>
          <cell r="BF705">
            <v>683</v>
          </cell>
          <cell r="BG705">
            <v>2083.6360967874443</v>
          </cell>
          <cell r="BH705">
            <v>104.18180483937222</v>
          </cell>
          <cell r="BI705">
            <v>116.86698139661416</v>
          </cell>
          <cell r="BJ705" t="str">
            <v>ORCorvallis3</v>
          </cell>
          <cell r="BK705" t="str">
            <v>ORCorvallis3</v>
          </cell>
          <cell r="BL705">
            <v>4260.8100000000004</v>
          </cell>
          <cell r="BM705">
            <v>4260.8100000000004</v>
          </cell>
          <cell r="BN705">
            <v>5.000000074505806E-2</v>
          </cell>
          <cell r="BO705">
            <v>9.1403737270824389E-2</v>
          </cell>
          <cell r="BP705">
            <v>9.0521574749611922E-2</v>
          </cell>
          <cell r="BQ705">
            <v>4.5000001788139343E-2</v>
          </cell>
          <cell r="BR705">
            <v>77.650001157075167</v>
          </cell>
          <cell r="BS705">
            <v>141.95000398159027</v>
          </cell>
          <cell r="BT705">
            <v>140.58000558614731</v>
          </cell>
          <cell r="BU705">
            <v>69.8850027769804</v>
          </cell>
          <cell r="BV705">
            <v>439.29642486572266</v>
          </cell>
        </row>
        <row r="706">
          <cell r="A706">
            <v>20440</v>
          </cell>
          <cell r="B706" t="e">
            <v>#N/A</v>
          </cell>
          <cell r="C706">
            <v>0</v>
          </cell>
          <cell r="D706" t="e">
            <v>#N/A</v>
          </cell>
          <cell r="E706">
            <v>0</v>
          </cell>
          <cell r="F706">
            <v>0</v>
          </cell>
          <cell r="G706">
            <v>0</v>
          </cell>
          <cell r="H706" t="str">
            <v>Electric faf</v>
          </cell>
          <cell r="I706">
            <v>0</v>
          </cell>
          <cell r="J706" t="str">
            <v>average</v>
          </cell>
          <cell r="K706">
            <v>68</v>
          </cell>
          <cell r="L706">
            <v>64</v>
          </cell>
          <cell r="M706" t="e">
            <v>#DIV/0!</v>
          </cell>
          <cell r="N706" t="e">
            <v>#DIV/0!</v>
          </cell>
          <cell r="O706">
            <v>0</v>
          </cell>
          <cell r="P706">
            <v>0</v>
          </cell>
          <cell r="Q706">
            <v>0</v>
          </cell>
          <cell r="R706">
            <v>0</v>
          </cell>
          <cell r="S706" t="str">
            <v>Electric FAF</v>
          </cell>
          <cell r="T706" t="str">
            <v>None</v>
          </cell>
          <cell r="U706">
            <v>1</v>
          </cell>
          <cell r="V706">
            <v>0</v>
          </cell>
          <cell r="W706">
            <v>1</v>
          </cell>
          <cell r="X706">
            <v>1</v>
          </cell>
          <cell r="Y706">
            <v>0</v>
          </cell>
          <cell r="Z706">
            <v>0</v>
          </cell>
          <cell r="AA706">
            <v>0</v>
          </cell>
          <cell r="AB706">
            <v>0</v>
          </cell>
          <cell r="AC706">
            <v>0</v>
          </cell>
          <cell r="AD706">
            <v>1</v>
          </cell>
          <cell r="AE706" t="e">
            <v>#N/A</v>
          </cell>
          <cell r="AF706" t="e">
            <v>#REF!</v>
          </cell>
          <cell r="AG706" t="e">
            <v>#N/A</v>
          </cell>
          <cell r="AH706">
            <v>63.385000687092543</v>
          </cell>
          <cell r="AI706">
            <v>201.20000392198563</v>
          </cell>
          <cell r="AJ706">
            <v>139.23000553250313</v>
          </cell>
          <cell r="AK706">
            <v>87.119998052716255</v>
          </cell>
          <cell r="AL706">
            <v>490.93500819429755</v>
          </cell>
          <cell r="AM706">
            <v>2063.9681997553107</v>
          </cell>
          <cell r="AN706">
            <v>9.1999999999999998E-2</v>
          </cell>
          <cell r="AO706">
            <v>0.14000000000000001</v>
          </cell>
          <cell r="AP706">
            <v>1</v>
          </cell>
          <cell r="AQ706">
            <v>1452</v>
          </cell>
          <cell r="AR706">
            <v>4.2972881821757659E-2</v>
          </cell>
          <cell r="AS706">
            <v>0.7211469674623141</v>
          </cell>
          <cell r="AT706">
            <v>9.0000003576278687E-2</v>
          </cell>
          <cell r="AU706">
            <v>5.9999998658895493E-2</v>
          </cell>
          <cell r="AV706">
            <v>0</v>
          </cell>
          <cell r="AW706">
            <v>0</v>
          </cell>
          <cell r="AX706">
            <v>0</v>
          </cell>
          <cell r="AY706">
            <v>0</v>
          </cell>
          <cell r="AZ706">
            <v>0</v>
          </cell>
          <cell r="BA706">
            <v>0</v>
          </cell>
          <cell r="BB706">
            <v>0</v>
          </cell>
          <cell r="BC706">
            <v>684</v>
          </cell>
          <cell r="BD706">
            <v>4795</v>
          </cell>
          <cell r="BE706">
            <v>448.56344604492188</v>
          </cell>
          <cell r="BF706">
            <v>684</v>
          </cell>
          <cell r="BG706">
            <v>2063.9681997553107</v>
          </cell>
          <cell r="BH706">
            <v>103.19840998776553</v>
          </cell>
          <cell r="BI706">
            <v>115.76384838787585</v>
          </cell>
          <cell r="BJ706" t="str">
            <v>ORRedmond3</v>
          </cell>
          <cell r="BK706">
            <v>0</v>
          </cell>
          <cell r="BL706">
            <v>6582.87</v>
          </cell>
          <cell r="BM706">
            <v>6582.87</v>
          </cell>
          <cell r="BN706">
            <v>4.365358174042186E-2</v>
          </cell>
          <cell r="BO706">
            <v>0.13856749581403968</v>
          </cell>
          <cell r="BP706">
            <v>9.5888433562329983E-2</v>
          </cell>
          <cell r="BQ706">
            <v>5.9999998658895493E-2</v>
          </cell>
          <cell r="BR706">
            <v>63.385000687092543</v>
          </cell>
          <cell r="BS706">
            <v>201.20000392198563</v>
          </cell>
          <cell r="BT706">
            <v>139.23000553250313</v>
          </cell>
          <cell r="BU706">
            <v>87.119998052716255</v>
          </cell>
          <cell r="BV706">
            <v>448.56344604492188</v>
          </cell>
        </row>
        <row r="707">
          <cell r="A707">
            <v>20445</v>
          </cell>
          <cell r="B707" t="e">
            <v>#N/A</v>
          </cell>
          <cell r="C707">
            <v>15907.207632299604</v>
          </cell>
          <cell r="D707" t="e">
            <v>#N/A</v>
          </cell>
          <cell r="E707">
            <v>0</v>
          </cell>
          <cell r="F707">
            <v>6968.1689453125</v>
          </cell>
          <cell r="G707">
            <v>61000</v>
          </cell>
          <cell r="H707" t="str">
            <v xml:space="preserve">Oil faf AND Wood htstove AND </v>
          </cell>
          <cell r="I707" t="str">
            <v>Electric baseboard</v>
          </cell>
          <cell r="J707" t="str">
            <v>average</v>
          </cell>
          <cell r="K707">
            <v>75</v>
          </cell>
          <cell r="L707">
            <v>70</v>
          </cell>
          <cell r="M707">
            <v>1</v>
          </cell>
          <cell r="N707">
            <v>0</v>
          </cell>
          <cell r="O707">
            <v>0.91696614027023315</v>
          </cell>
          <cell r="P707">
            <v>0</v>
          </cell>
          <cell r="Q707">
            <v>57</v>
          </cell>
          <cell r="R707">
            <v>0</v>
          </cell>
          <cell r="S707" t="str">
            <v>Other</v>
          </cell>
          <cell r="T707" t="str">
            <v>Electric</v>
          </cell>
          <cell r="U707">
            <v>0</v>
          </cell>
          <cell r="V707">
            <v>1</v>
          </cell>
          <cell r="W707">
            <v>0</v>
          </cell>
          <cell r="X707">
            <v>0</v>
          </cell>
          <cell r="Y707">
            <v>1</v>
          </cell>
          <cell r="Z707">
            <v>0</v>
          </cell>
          <cell r="AA707">
            <v>0</v>
          </cell>
          <cell r="AB707">
            <v>0</v>
          </cell>
          <cell r="AC707">
            <v>0</v>
          </cell>
          <cell r="AD707">
            <v>1</v>
          </cell>
          <cell r="AE707" t="e">
            <v>#N/A</v>
          </cell>
          <cell r="AF707" t="e">
            <v>#REF!</v>
          </cell>
          <cell r="AG707" t="e">
            <v>#N/A</v>
          </cell>
          <cell r="AH707">
            <v>165.29999792575836</v>
          </cell>
          <cell r="AI707">
            <v>78.100000381469727</v>
          </cell>
          <cell r="AJ707">
            <v>136.31999695301056</v>
          </cell>
          <cell r="AK707">
            <v>348.6800063252449</v>
          </cell>
          <cell r="AL707">
            <v>728.40000158548355</v>
          </cell>
          <cell r="AM707">
            <v>1950.0067843474196</v>
          </cell>
          <cell r="AN707">
            <v>9.1999999999999998E-2</v>
          </cell>
          <cell r="AO707">
            <v>0.14000000000000001</v>
          </cell>
          <cell r="AP707">
            <v>1</v>
          </cell>
          <cell r="AQ707">
            <v>1516</v>
          </cell>
          <cell r="AR707">
            <v>9.4999998807907104E-2</v>
          </cell>
          <cell r="AS707">
            <v>0.5104575188331355</v>
          </cell>
          <cell r="AT707">
            <v>7.9999998211860657E-2</v>
          </cell>
          <cell r="AU707">
            <v>0.23000000417232513</v>
          </cell>
          <cell r="AV707">
            <v>0</v>
          </cell>
          <cell r="AW707">
            <v>1</v>
          </cell>
          <cell r="AX707">
            <v>0</v>
          </cell>
          <cell r="AY707">
            <v>0</v>
          </cell>
          <cell r="AZ707">
            <v>0</v>
          </cell>
          <cell r="BA707">
            <v>1</v>
          </cell>
          <cell r="BB707">
            <v>14159.4580078125</v>
          </cell>
          <cell r="BC707">
            <v>685</v>
          </cell>
          <cell r="BD707">
            <v>5153</v>
          </cell>
          <cell r="BE707">
            <v>597.26934051513672</v>
          </cell>
          <cell r="BF707">
            <v>685</v>
          </cell>
          <cell r="BG707">
            <v>1950.0067843474196</v>
          </cell>
          <cell r="BH707">
            <v>97.500339217370978</v>
          </cell>
          <cell r="BI707">
            <v>109.37198052047806</v>
          </cell>
          <cell r="BJ707" t="str">
            <v>MTKalispell3</v>
          </cell>
          <cell r="BK707">
            <v>0</v>
          </cell>
          <cell r="BL707">
            <v>7927.5</v>
          </cell>
          <cell r="BM707">
            <v>7927.5</v>
          </cell>
          <cell r="BN707">
            <v>0.10903693794575089</v>
          </cell>
          <cell r="BO707">
            <v>5.1517150647407473E-2</v>
          </cell>
          <cell r="BP707">
            <v>8.9920842317289293E-2</v>
          </cell>
          <cell r="BQ707">
            <v>0.23000000417232513</v>
          </cell>
          <cell r="BR707">
            <v>165.29999792575836</v>
          </cell>
          <cell r="BS707">
            <v>78.100000381469727</v>
          </cell>
          <cell r="BT707">
            <v>136.31999695301056</v>
          </cell>
          <cell r="BU707">
            <v>348.6800063252449</v>
          </cell>
          <cell r="BV707">
            <v>597.26934051513672</v>
          </cell>
        </row>
        <row r="708">
          <cell r="A708">
            <v>20446</v>
          </cell>
          <cell r="B708" t="e">
            <v>#N/A</v>
          </cell>
          <cell r="C708">
            <v>7273.392578125</v>
          </cell>
          <cell r="D708" t="e">
            <v>#N/A</v>
          </cell>
          <cell r="E708">
            <v>0</v>
          </cell>
          <cell r="F708">
            <v>7273.392578125</v>
          </cell>
          <cell r="G708">
            <v>0</v>
          </cell>
          <cell r="H708" t="str">
            <v>Electric baseboard</v>
          </cell>
          <cell r="I708" t="str">
            <v xml:space="preserve">Electric baseboard AND Electric pluginheater AND </v>
          </cell>
          <cell r="J708" t="str">
            <v>average</v>
          </cell>
          <cell r="K708">
            <v>60</v>
          </cell>
          <cell r="L708">
            <v>0</v>
          </cell>
          <cell r="M708">
            <v>1</v>
          </cell>
          <cell r="N708">
            <v>0</v>
          </cell>
          <cell r="O708">
            <v>0.72381865978240967</v>
          </cell>
          <cell r="P708">
            <v>0</v>
          </cell>
          <cell r="Q708">
            <v>61</v>
          </cell>
          <cell r="R708">
            <v>0</v>
          </cell>
          <cell r="S708" t="str">
            <v>Electric Zonal</v>
          </cell>
          <cell r="T708" t="str">
            <v>Electric</v>
          </cell>
          <cell r="U708">
            <v>0</v>
          </cell>
          <cell r="V708">
            <v>0</v>
          </cell>
          <cell r="W708">
            <v>0</v>
          </cell>
          <cell r="X708">
            <v>0</v>
          </cell>
          <cell r="Y708">
            <v>0</v>
          </cell>
          <cell r="Z708">
            <v>0</v>
          </cell>
          <cell r="AA708">
            <v>1</v>
          </cell>
          <cell r="AB708">
            <v>0</v>
          </cell>
          <cell r="AC708">
            <v>0</v>
          </cell>
          <cell r="AD708">
            <v>1</v>
          </cell>
          <cell r="AE708" t="e">
            <v>#N/A</v>
          </cell>
          <cell r="AF708" t="e">
            <v>#REF!</v>
          </cell>
          <cell r="AG708" t="e">
            <v>#N/A</v>
          </cell>
          <cell r="AH708" t="e">
            <v>#VALUE!</v>
          </cell>
          <cell r="AI708">
            <v>48.000001907348633</v>
          </cell>
          <cell r="AJ708">
            <v>235.87200000000001</v>
          </cell>
          <cell r="AK708" t="e">
            <v>#VALUE!</v>
          </cell>
          <cell r="AL708" t="e">
            <v>#VALUE!</v>
          </cell>
          <cell r="AM708">
            <v>1845.5060373463484</v>
          </cell>
          <cell r="AN708">
            <v>9.1999999999999998E-2</v>
          </cell>
          <cell r="AO708">
            <v>0.14000000000000001</v>
          </cell>
          <cell r="AP708" t="str">
            <v>FLAG</v>
          </cell>
          <cell r="AQ708">
            <v>818</v>
          </cell>
          <cell r="AR708" t="e">
            <v>#VALUE!</v>
          </cell>
          <cell r="AS708">
            <v>0.60000002384185791</v>
          </cell>
          <cell r="AT708">
            <v>0.23400000000000001</v>
          </cell>
          <cell r="AU708">
            <v>0</v>
          </cell>
          <cell r="AV708">
            <v>0</v>
          </cell>
          <cell r="AW708">
            <v>0</v>
          </cell>
          <cell r="AX708">
            <v>0</v>
          </cell>
          <cell r="AY708">
            <v>0</v>
          </cell>
          <cell r="AZ708">
            <v>0</v>
          </cell>
          <cell r="BA708">
            <v>0</v>
          </cell>
          <cell r="BB708">
            <v>14140.912109375</v>
          </cell>
          <cell r="BC708">
            <v>686</v>
          </cell>
          <cell r="BD708">
            <v>1927</v>
          </cell>
          <cell r="BE708">
            <v>0</v>
          </cell>
          <cell r="BF708">
            <v>686</v>
          </cell>
          <cell r="BG708">
            <v>1845.5060373463484</v>
          </cell>
          <cell r="BH708">
            <v>92.275301867317424</v>
          </cell>
          <cell r="BI708">
            <v>103.51074262268199</v>
          </cell>
          <cell r="BJ708" t="str">
            <v>OREugene3</v>
          </cell>
          <cell r="BK708">
            <v>0</v>
          </cell>
          <cell r="BL708">
            <v>4803.63</v>
          </cell>
          <cell r="BM708">
            <v>4803.63</v>
          </cell>
          <cell r="BN708">
            <v>0</v>
          </cell>
          <cell r="BO708">
            <v>5.8679708933189037E-2</v>
          </cell>
          <cell r="BP708">
            <v>0.28835207823960884</v>
          </cell>
          <cell r="BQ708">
            <v>0</v>
          </cell>
          <cell r="BR708">
            <v>45.57072065400439</v>
          </cell>
          <cell r="BS708">
            <v>48.000001907348633</v>
          </cell>
          <cell r="BT708">
            <v>235.87200000000001</v>
          </cell>
          <cell r="BU708">
            <v>67.717484908345483</v>
          </cell>
          <cell r="BV708">
            <v>397.16020746969855</v>
          </cell>
        </row>
        <row r="709">
          <cell r="A709">
            <v>20448</v>
          </cell>
          <cell r="B709" t="e">
            <v>#N/A</v>
          </cell>
          <cell r="C709">
            <v>20211.607616500587</v>
          </cell>
          <cell r="D709" t="e">
            <v>#N/A</v>
          </cell>
          <cell r="E709">
            <v>0</v>
          </cell>
          <cell r="F709">
            <v>14936.109375</v>
          </cell>
          <cell r="G709">
            <v>36000</v>
          </cell>
          <cell r="H709" t="str">
            <v>Electric faf</v>
          </cell>
          <cell r="I709" t="str">
            <v xml:space="preserve">Wood htstove AND Electric pluginheater AND </v>
          </cell>
          <cell r="J709" t="str">
            <v>average</v>
          </cell>
          <cell r="K709">
            <v>68</v>
          </cell>
          <cell r="L709">
            <v>65</v>
          </cell>
          <cell r="M709">
            <v>1</v>
          </cell>
          <cell r="N709">
            <v>0</v>
          </cell>
          <cell r="O709">
            <v>0.8896404504776001</v>
          </cell>
          <cell r="P709">
            <v>0</v>
          </cell>
          <cell r="Q709">
            <v>56</v>
          </cell>
          <cell r="R709">
            <v>0</v>
          </cell>
          <cell r="S709" t="str">
            <v>Electric FAF</v>
          </cell>
          <cell r="T709" t="str">
            <v>Other</v>
          </cell>
          <cell r="U709">
            <v>0</v>
          </cell>
          <cell r="V709">
            <v>1</v>
          </cell>
          <cell r="W709">
            <v>0</v>
          </cell>
          <cell r="X709">
            <v>0</v>
          </cell>
          <cell r="Y709">
            <v>0</v>
          </cell>
          <cell r="Z709">
            <v>1</v>
          </cell>
          <cell r="AA709">
            <v>0</v>
          </cell>
          <cell r="AB709">
            <v>0</v>
          </cell>
          <cell r="AC709">
            <v>0</v>
          </cell>
          <cell r="AD709">
            <v>1</v>
          </cell>
          <cell r="AE709" t="e">
            <v>#N/A</v>
          </cell>
          <cell r="AF709" t="e">
            <v>#REF!</v>
          </cell>
          <cell r="AG709" t="e">
            <v>#N/A</v>
          </cell>
          <cell r="AH709">
            <v>144.07500572502613</v>
          </cell>
          <cell r="AI709">
            <v>80.099997878074646</v>
          </cell>
          <cell r="AJ709">
            <v>97.919997811317444</v>
          </cell>
          <cell r="AK709">
            <v>57.629998711869121</v>
          </cell>
          <cell r="AL709">
            <v>379.72500012628734</v>
          </cell>
          <cell r="AM709">
            <v>1630.0000020152636</v>
          </cell>
          <cell r="AN709">
            <v>9.1999999999999998E-2</v>
          </cell>
          <cell r="AO709">
            <v>0.14000000000000001</v>
          </cell>
          <cell r="AP709">
            <v>1</v>
          </cell>
          <cell r="AQ709">
            <v>1921</v>
          </cell>
          <cell r="AR709">
            <v>7.5000002980232239E-2</v>
          </cell>
          <cell r="AS709">
            <v>0.44999998807907104</v>
          </cell>
          <cell r="AT709">
            <v>5.9999998658895493E-2</v>
          </cell>
          <cell r="AU709">
            <v>2.9999999329447746E-2</v>
          </cell>
          <cell r="AV709">
            <v>1</v>
          </cell>
          <cell r="AW709">
            <v>0</v>
          </cell>
          <cell r="AX709">
            <v>0</v>
          </cell>
          <cell r="AY709">
            <v>0</v>
          </cell>
          <cell r="AZ709">
            <v>0</v>
          </cell>
          <cell r="BA709">
            <v>0</v>
          </cell>
          <cell r="BB709">
            <v>26393.666015625</v>
          </cell>
          <cell r="BC709">
            <v>687</v>
          </cell>
          <cell r="BD709">
            <v>5694</v>
          </cell>
          <cell r="BE709">
            <v>392.67144775390625</v>
          </cell>
          <cell r="BF709">
            <v>687</v>
          </cell>
          <cell r="BG709">
            <v>1630.0000020152636</v>
          </cell>
          <cell r="BH709">
            <v>81.500000100763174</v>
          </cell>
          <cell r="BI709">
            <v>91.423440113032086</v>
          </cell>
          <cell r="BJ709" t="str">
            <v>ORNorthBend3</v>
          </cell>
          <cell r="BK709">
            <v>0</v>
          </cell>
          <cell r="BL709">
            <v>4525.1400000000003</v>
          </cell>
          <cell r="BM709">
            <v>4525.1400000000003</v>
          </cell>
          <cell r="BN709">
            <v>7.5000002980232239E-2</v>
          </cell>
          <cell r="BO709">
            <v>4.1697031690824907E-2</v>
          </cell>
          <cell r="BP709">
            <v>5.0973450188088208E-2</v>
          </cell>
          <cell r="BQ709">
            <v>2.9999999329447746E-2</v>
          </cell>
          <cell r="BR709">
            <v>144.07500572502613</v>
          </cell>
          <cell r="BS709">
            <v>80.099997878074646</v>
          </cell>
          <cell r="BT709">
            <v>97.919997811317444</v>
          </cell>
          <cell r="BU709">
            <v>57.629998711869121</v>
          </cell>
          <cell r="BV709">
            <v>392.67144775390625</v>
          </cell>
        </row>
        <row r="710">
          <cell r="A710">
            <v>20457</v>
          </cell>
          <cell r="B710">
            <v>13916.050209999999</v>
          </cell>
          <cell r="C710">
            <v>15611.278912997983</v>
          </cell>
          <cell r="D710">
            <v>-1695.2287029979834</v>
          </cell>
          <cell r="E710">
            <v>631.28277587890625</v>
          </cell>
          <cell r="F710">
            <v>683.65802001953125</v>
          </cell>
          <cell r="G710">
            <v>0</v>
          </cell>
          <cell r="H710" t="str">
            <v>Gas faf</v>
          </cell>
          <cell r="I710" t="str">
            <v xml:space="preserve">Gas htstove AND Gas htstove AND </v>
          </cell>
          <cell r="J710">
            <v>0.806818187236785</v>
          </cell>
          <cell r="K710">
            <v>69</v>
          </cell>
          <cell r="L710">
            <v>60</v>
          </cell>
          <cell r="M710">
            <v>3.5634103657128144E-2</v>
          </cell>
          <cell r="N710">
            <v>0.96436589634287184</v>
          </cell>
          <cell r="O710">
            <v>0.40325912833213806</v>
          </cell>
          <cell r="P710">
            <v>0.95186316967010498</v>
          </cell>
          <cell r="Q710">
            <v>48</v>
          </cell>
          <cell r="R710">
            <v>59</v>
          </cell>
          <cell r="S710" t="str">
            <v>Gas FAF</v>
          </cell>
          <cell r="T710" t="str">
            <v>Gas</v>
          </cell>
          <cell r="U710">
            <v>0</v>
          </cell>
          <cell r="V710">
            <v>0</v>
          </cell>
          <cell r="W710">
            <v>0</v>
          </cell>
          <cell r="X710">
            <v>0</v>
          </cell>
          <cell r="Y710">
            <v>0</v>
          </cell>
          <cell r="Z710">
            <v>0</v>
          </cell>
          <cell r="AA710">
            <v>0</v>
          </cell>
          <cell r="AB710">
            <v>0</v>
          </cell>
          <cell r="AC710">
            <v>0</v>
          </cell>
          <cell r="AD710">
            <v>0</v>
          </cell>
          <cell r="AE710">
            <v>2182.8337162029466</v>
          </cell>
          <cell r="AF710" t="e">
            <v>#REF!</v>
          </cell>
          <cell r="AG710">
            <v>4796.97</v>
          </cell>
          <cell r="AH710">
            <v>78.750000335276127</v>
          </cell>
          <cell r="AI710">
            <v>104.5000022649765</v>
          </cell>
          <cell r="AJ710">
            <v>104.06000353395939</v>
          </cell>
          <cell r="AK710">
            <v>99.000003933906555</v>
          </cell>
          <cell r="AL710">
            <v>386.31001006811857</v>
          </cell>
          <cell r="AM710">
            <v>3600.0000294631477</v>
          </cell>
          <cell r="AN710">
            <v>9.1999999999999998E-2</v>
          </cell>
          <cell r="AO710">
            <v>0.14000000000000001</v>
          </cell>
          <cell r="AP710">
            <v>1</v>
          </cell>
          <cell r="AQ710">
            <v>2208</v>
          </cell>
          <cell r="AR710">
            <v>3.5000000149011612E-2</v>
          </cell>
          <cell r="AS710">
            <v>0.55000001192092896</v>
          </cell>
          <cell r="AT710">
            <v>4.3000001460313797E-2</v>
          </cell>
          <cell r="AU710">
            <v>4.5000001788139343E-2</v>
          </cell>
          <cell r="AV710">
            <v>1</v>
          </cell>
          <cell r="AW710">
            <v>1</v>
          </cell>
          <cell r="AX710">
            <v>0</v>
          </cell>
          <cell r="AY710">
            <v>0</v>
          </cell>
          <cell r="AZ710">
            <v>0</v>
          </cell>
          <cell r="BA710">
            <v>1</v>
          </cell>
          <cell r="BB710">
            <v>8234.9990234375</v>
          </cell>
          <cell r="BC710">
            <v>688</v>
          </cell>
          <cell r="BD710">
            <v>7100</v>
          </cell>
          <cell r="BE710">
            <v>380.12633514404297</v>
          </cell>
          <cell r="BF710">
            <v>688</v>
          </cell>
          <cell r="BG710">
            <v>3600.0000294631477</v>
          </cell>
          <cell r="BH710">
            <v>180.0000014731574</v>
          </cell>
          <cell r="BI710">
            <v>201.91680165252902</v>
          </cell>
          <cell r="BJ710" t="str">
            <v>ORHillsboro3</v>
          </cell>
          <cell r="BK710" t="str">
            <v>ORHillsboro3</v>
          </cell>
          <cell r="BL710">
            <v>4796.97</v>
          </cell>
          <cell r="BM710">
            <v>4796.97</v>
          </cell>
          <cell r="BN710">
            <v>3.5665761021411287E-2</v>
          </cell>
          <cell r="BO710">
            <v>4.7327899576529213E-2</v>
          </cell>
          <cell r="BP710">
            <v>4.712862478893088E-2</v>
          </cell>
          <cell r="BQ710">
            <v>4.4836958303399711E-2</v>
          </cell>
          <cell r="BR710">
            <v>78.750000335276127</v>
          </cell>
          <cell r="BS710">
            <v>104.5000022649765</v>
          </cell>
          <cell r="BT710">
            <v>104.06000353395939</v>
          </cell>
          <cell r="BU710">
            <v>99.000003933906555</v>
          </cell>
          <cell r="BV710">
            <v>380.12633514404297</v>
          </cell>
        </row>
        <row r="711">
          <cell r="A711">
            <v>20458</v>
          </cell>
          <cell r="B711" t="e">
            <v>#N/A</v>
          </cell>
          <cell r="C711">
            <v>21619.274706000881</v>
          </cell>
          <cell r="D711" t="e">
            <v>#N/A</v>
          </cell>
          <cell r="E711">
            <v>0</v>
          </cell>
          <cell r="F711">
            <v>13706.02734375</v>
          </cell>
          <cell r="G711">
            <v>54000</v>
          </cell>
          <cell r="H711" t="str">
            <v>Electric baseboard</v>
          </cell>
          <cell r="I711" t="str">
            <v>Wood htstove</v>
          </cell>
          <cell r="J711" t="str">
            <v>average</v>
          </cell>
          <cell r="K711">
            <v>72</v>
          </cell>
          <cell r="L711">
            <v>72</v>
          </cell>
          <cell r="M711">
            <v>1</v>
          </cell>
          <cell r="N711">
            <v>0</v>
          </cell>
          <cell r="O711">
            <v>0.9093589186668396</v>
          </cell>
          <cell r="P711">
            <v>0</v>
          </cell>
          <cell r="Q711">
            <v>59</v>
          </cell>
          <cell r="R711">
            <v>0</v>
          </cell>
          <cell r="S711" t="str">
            <v>Electric Zonal</v>
          </cell>
          <cell r="T711" t="str">
            <v>Other</v>
          </cell>
          <cell r="U711">
            <v>0</v>
          </cell>
          <cell r="V711">
            <v>1</v>
          </cell>
          <cell r="W711">
            <v>0</v>
          </cell>
          <cell r="X711">
            <v>0</v>
          </cell>
          <cell r="Y711">
            <v>0</v>
          </cell>
          <cell r="Z711">
            <v>1</v>
          </cell>
          <cell r="AA711">
            <v>0</v>
          </cell>
          <cell r="AB711">
            <v>0</v>
          </cell>
          <cell r="AC711">
            <v>0</v>
          </cell>
          <cell r="AD711">
            <v>1</v>
          </cell>
          <cell r="AE711" t="e">
            <v>#N/A</v>
          </cell>
          <cell r="AF711" t="e">
            <v>#REF!</v>
          </cell>
          <cell r="AG711" t="e">
            <v>#N/A</v>
          </cell>
          <cell r="AH711">
            <v>138.45000550150871</v>
          </cell>
          <cell r="AI711">
            <v>164.25</v>
          </cell>
          <cell r="AJ711">
            <v>244.29600000000002</v>
          </cell>
          <cell r="AK711">
            <v>110.75999752432108</v>
          </cell>
          <cell r="AL711">
            <v>657.75600302582984</v>
          </cell>
          <cell r="AM711">
            <v>3109.383982872389</v>
          </cell>
          <cell r="AN711">
            <v>9.1999999999999998E-2</v>
          </cell>
          <cell r="AO711">
            <v>0.14000000000000001</v>
          </cell>
          <cell r="AP711">
            <v>1</v>
          </cell>
          <cell r="AQ711">
            <v>1483</v>
          </cell>
          <cell r="AR711">
            <v>0.15000000596046448</v>
          </cell>
          <cell r="AS711">
            <v>0.75</v>
          </cell>
          <cell r="AT711">
            <v>0.23400000000000001</v>
          </cell>
          <cell r="AU711">
            <v>0.11999999731779099</v>
          </cell>
          <cell r="AV711">
            <v>0</v>
          </cell>
          <cell r="AW711">
            <v>0</v>
          </cell>
          <cell r="AX711">
            <v>0</v>
          </cell>
          <cell r="AY711">
            <v>0</v>
          </cell>
          <cell r="AZ711">
            <v>0</v>
          </cell>
          <cell r="BA711">
            <v>0</v>
          </cell>
          <cell r="BB711">
            <v>34167.140625</v>
          </cell>
          <cell r="BC711">
            <v>689</v>
          </cell>
          <cell r="BD711">
            <v>3159</v>
          </cell>
          <cell r="BE711">
            <v>799.08498382568359</v>
          </cell>
          <cell r="BF711">
            <v>689</v>
          </cell>
          <cell r="BG711">
            <v>3109.383982872389</v>
          </cell>
          <cell r="BH711">
            <v>155.46919914361945</v>
          </cell>
          <cell r="BI711">
            <v>174.39912883134653</v>
          </cell>
          <cell r="BJ711" t="str">
            <v>IDCaldwell3</v>
          </cell>
          <cell r="BK711">
            <v>0</v>
          </cell>
          <cell r="BL711">
            <v>5808.84</v>
          </cell>
          <cell r="BM711">
            <v>5808.84</v>
          </cell>
          <cell r="BN711">
            <v>9.3358061700275594E-2</v>
          </cell>
          <cell r="BO711">
            <v>0.11075522589345921</v>
          </cell>
          <cell r="BP711">
            <v>0.16473095077545516</v>
          </cell>
          <cell r="BQ711">
            <v>7.4686444723075576E-2</v>
          </cell>
          <cell r="BR711">
            <v>138.45000550150871</v>
          </cell>
          <cell r="BS711">
            <v>164.25</v>
          </cell>
          <cell r="BT711">
            <v>244.29600000000002</v>
          </cell>
          <cell r="BU711">
            <v>110.75999752432108</v>
          </cell>
          <cell r="BV711">
            <v>799.08498382568359</v>
          </cell>
        </row>
        <row r="712">
          <cell r="A712">
            <v>20466</v>
          </cell>
          <cell r="B712" t="e">
            <v>#N/A</v>
          </cell>
          <cell r="C712">
            <v>13771.748682328434</v>
          </cell>
          <cell r="D712" t="e">
            <v>#N/A</v>
          </cell>
          <cell r="E712">
            <v>9.9644947052001953</v>
          </cell>
          <cell r="F712">
            <v>337.10317993164063</v>
          </cell>
          <cell r="G712">
            <v>90000</v>
          </cell>
          <cell r="H712" t="str">
            <v>Wood htstove</v>
          </cell>
          <cell r="I712" t="str">
            <v xml:space="preserve">Gas faf AND Electric pluginheater AND </v>
          </cell>
          <cell r="J712" t="str">
            <v>average</v>
          </cell>
          <cell r="K712">
            <v>70</v>
          </cell>
          <cell r="L712">
            <v>64</v>
          </cell>
          <cell r="M712">
            <v>0.53581089144488536</v>
          </cell>
          <cell r="N712">
            <v>0.46418910855511453</v>
          </cell>
          <cell r="O712">
            <v>0.33015826344490051</v>
          </cell>
          <cell r="P712">
            <v>1.4245918020606041E-2</v>
          </cell>
          <cell r="Q712">
            <v>48</v>
          </cell>
          <cell r="R712">
            <v>70</v>
          </cell>
          <cell r="S712" t="str">
            <v>Other</v>
          </cell>
          <cell r="T712" t="str">
            <v>Mix (G/E)</v>
          </cell>
          <cell r="U712">
            <v>0</v>
          </cell>
          <cell r="V712">
            <v>1</v>
          </cell>
          <cell r="W712">
            <v>1</v>
          </cell>
          <cell r="X712">
            <v>1</v>
          </cell>
          <cell r="Y712">
            <v>1</v>
          </cell>
          <cell r="Z712">
            <v>0</v>
          </cell>
          <cell r="AA712">
            <v>1</v>
          </cell>
          <cell r="AB712">
            <v>0</v>
          </cell>
          <cell r="AC712">
            <v>0</v>
          </cell>
          <cell r="AD712">
            <v>1</v>
          </cell>
          <cell r="AE712" t="e">
            <v>#N/A</v>
          </cell>
          <cell r="AF712" t="e">
            <v>#REF!</v>
          </cell>
          <cell r="AG712" t="e">
            <v>#N/A</v>
          </cell>
          <cell r="AH712">
            <v>135.00000536441803</v>
          </cell>
          <cell r="AI712">
            <v>115.50000250339508</v>
          </cell>
          <cell r="AJ712">
            <v>118.08000469207764</v>
          </cell>
          <cell r="AK712" t="e">
            <v>#VALUE!</v>
          </cell>
          <cell r="AL712" t="e">
            <v>#VALUE!</v>
          </cell>
          <cell r="AM712">
            <v>3380.9057121388687</v>
          </cell>
          <cell r="AN712">
            <v>9.1999999999999998E-2</v>
          </cell>
          <cell r="AO712">
            <v>0.14000000000000001</v>
          </cell>
          <cell r="AP712" t="str">
            <v>FLAG</v>
          </cell>
          <cell r="AQ712">
            <v>2600</v>
          </cell>
          <cell r="AR712">
            <v>9.0000003576278687E-2</v>
          </cell>
          <cell r="AS712">
            <v>0.55000001192092896</v>
          </cell>
          <cell r="AT712">
            <v>9.0000003576278687E-2</v>
          </cell>
          <cell r="AU712">
            <v>0</v>
          </cell>
          <cell r="AV712">
            <v>0</v>
          </cell>
          <cell r="AW712">
            <v>0</v>
          </cell>
          <cell r="AX712">
            <v>1</v>
          </cell>
          <cell r="AY712">
            <v>0</v>
          </cell>
          <cell r="AZ712">
            <v>0</v>
          </cell>
          <cell r="BA712">
            <v>1</v>
          </cell>
          <cell r="BB712">
            <v>6032.44921875</v>
          </cell>
          <cell r="BC712">
            <v>690</v>
          </cell>
          <cell r="BD712">
            <v>5662</v>
          </cell>
          <cell r="BE712">
            <v>567.96000671386719</v>
          </cell>
          <cell r="BF712">
            <v>690</v>
          </cell>
          <cell r="BG712">
            <v>3380.9057121388687</v>
          </cell>
          <cell r="BH712">
            <v>169.04528560694342</v>
          </cell>
          <cell r="BI712">
            <v>189.62823958244482</v>
          </cell>
          <cell r="BJ712" t="str">
            <v>MTBozeman3</v>
          </cell>
          <cell r="BK712">
            <v>0</v>
          </cell>
          <cell r="BL712">
            <v>8355.5400000000009</v>
          </cell>
          <cell r="BM712">
            <v>8355.5400000000009</v>
          </cell>
          <cell r="BN712">
            <v>5.1923078986314625E-2</v>
          </cell>
          <cell r="BO712">
            <v>4.4423077885921182E-2</v>
          </cell>
          <cell r="BP712">
            <v>4.541538642002986E-2</v>
          </cell>
          <cell r="BQ712">
            <v>0</v>
          </cell>
          <cell r="BR712">
            <v>135.00000536441803</v>
          </cell>
          <cell r="BS712">
            <v>115.50000250339508</v>
          </cell>
          <cell r="BT712">
            <v>118.08000469207764</v>
          </cell>
          <cell r="BU712">
            <v>215.23894958642819</v>
          </cell>
          <cell r="BV712">
            <v>567.96000671386719</v>
          </cell>
        </row>
        <row r="713">
          <cell r="A713">
            <v>20469</v>
          </cell>
          <cell r="B713">
            <v>4233.6132090000001</v>
          </cell>
          <cell r="C713">
            <v>4209.70458984375</v>
          </cell>
          <cell r="D713">
            <v>23.908619156250097</v>
          </cell>
          <cell r="E713">
            <v>0</v>
          </cell>
          <cell r="F713">
            <v>4209.70458984375</v>
          </cell>
          <cell r="G713">
            <v>0</v>
          </cell>
          <cell r="H713" t="str">
            <v>Electric heatpump</v>
          </cell>
          <cell r="I713">
            <v>0</v>
          </cell>
          <cell r="J713" t="str">
            <v>average</v>
          </cell>
          <cell r="K713">
            <v>72</v>
          </cell>
          <cell r="L713">
            <v>72</v>
          </cell>
          <cell r="M713">
            <v>1</v>
          </cell>
          <cell r="N713">
            <v>0</v>
          </cell>
          <cell r="O713">
            <v>0.83485090732574463</v>
          </cell>
          <cell r="P713">
            <v>0</v>
          </cell>
          <cell r="Q713">
            <v>48</v>
          </cell>
          <cell r="R713">
            <v>0</v>
          </cell>
          <cell r="S713" t="str">
            <v>Heat Pump</v>
          </cell>
          <cell r="T713" t="str">
            <v>None</v>
          </cell>
          <cell r="U713">
            <v>0</v>
          </cell>
          <cell r="V713">
            <v>0</v>
          </cell>
          <cell r="W713">
            <v>0</v>
          </cell>
          <cell r="X713">
            <v>0</v>
          </cell>
          <cell r="Y713">
            <v>0</v>
          </cell>
          <cell r="Z713">
            <v>0</v>
          </cell>
          <cell r="AA713">
            <v>0</v>
          </cell>
          <cell r="AB713">
            <v>0</v>
          </cell>
          <cell r="AC713">
            <v>0</v>
          </cell>
          <cell r="AD713">
            <v>0</v>
          </cell>
          <cell r="AE713">
            <v>5179.2337555327058</v>
          </cell>
          <cell r="AF713" t="e">
            <v>#REF!</v>
          </cell>
          <cell r="AG713">
            <v>5669.85</v>
          </cell>
          <cell r="AH713">
            <v>22.739999491721392</v>
          </cell>
          <cell r="AI713">
            <v>170.50000369548798</v>
          </cell>
          <cell r="AJ713">
            <v>149.15999666601419</v>
          </cell>
          <cell r="AK713" t="e">
            <v>#VALUE!</v>
          </cell>
          <cell r="AL713" t="e">
            <v>#VALUE!</v>
          </cell>
          <cell r="AM713">
            <v>996.21018911860187</v>
          </cell>
          <cell r="AN713">
            <v>2.4461494758725166E-2</v>
          </cell>
          <cell r="AO713">
            <v>0.13374678790569305</v>
          </cell>
          <cell r="AP713">
            <v>4</v>
          </cell>
          <cell r="AQ713">
            <v>3219</v>
          </cell>
          <cell r="AR713">
            <v>1.9999999552965164E-2</v>
          </cell>
          <cell r="AS713">
            <v>0.55000001192092896</v>
          </cell>
          <cell r="AT713">
            <v>5.9999998658895493E-2</v>
          </cell>
          <cell r="AU713">
            <v>0</v>
          </cell>
          <cell r="AV713">
            <v>1</v>
          </cell>
          <cell r="AW713">
            <v>0</v>
          </cell>
          <cell r="AX713">
            <v>0</v>
          </cell>
          <cell r="AY713">
            <v>0</v>
          </cell>
          <cell r="AZ713">
            <v>0</v>
          </cell>
          <cell r="BA713">
            <v>0</v>
          </cell>
          <cell r="BB713">
            <v>29805.572265625</v>
          </cell>
          <cell r="BC713">
            <v>691</v>
          </cell>
          <cell r="BD713">
            <v>6295</v>
          </cell>
          <cell r="BE713">
            <v>535.06999397277832</v>
          </cell>
          <cell r="BF713">
            <v>691</v>
          </cell>
          <cell r="BG713">
            <v>996.21018911860187</v>
          </cell>
          <cell r="BH713">
            <v>49.810509455930095</v>
          </cell>
          <cell r="BI713">
            <v>55.875437087284133</v>
          </cell>
          <cell r="BJ713" t="str">
            <v>WAHanford3</v>
          </cell>
          <cell r="BK713" t="str">
            <v>WAHanford3</v>
          </cell>
          <cell r="BL713">
            <v>5669.85</v>
          </cell>
          <cell r="BM713">
            <v>5669.85</v>
          </cell>
          <cell r="BN713">
            <v>7.0643055270958035E-3</v>
          </cell>
          <cell r="BO713">
            <v>5.2966761011335191E-2</v>
          </cell>
          <cell r="BP713">
            <v>4.6337370818892262E-2</v>
          </cell>
          <cell r="BQ713">
            <v>0</v>
          </cell>
          <cell r="BR713">
            <v>22.739999491721392</v>
          </cell>
          <cell r="BS713">
            <v>170.50000369548798</v>
          </cell>
          <cell r="BT713">
            <v>149.15999666601419</v>
          </cell>
          <cell r="BU713">
            <v>266.48237643027397</v>
          </cell>
          <cell r="BV713">
            <v>535.06999397277832</v>
          </cell>
        </row>
        <row r="714">
          <cell r="A714">
            <v>20472</v>
          </cell>
          <cell r="B714">
            <v>41030.331904999999</v>
          </cell>
          <cell r="C714">
            <v>27135.602633799364</v>
          </cell>
          <cell r="D714">
            <v>13894.729271200635</v>
          </cell>
          <cell r="E714">
            <v>1019.8630981445313</v>
          </cell>
          <cell r="F714">
            <v>1967.8204345703125</v>
          </cell>
          <cell r="G714">
            <v>0</v>
          </cell>
          <cell r="H714" t="str">
            <v>Gas faf</v>
          </cell>
          <cell r="I714" t="str">
            <v xml:space="preserve">Gas htstove AND Electric pluginheater AND </v>
          </cell>
          <cell r="J714" t="str">
            <v>average</v>
          </cell>
          <cell r="K714">
            <v>68</v>
          </cell>
          <cell r="L714">
            <v>62</v>
          </cell>
          <cell r="M714">
            <v>6.1767908255216004E-2</v>
          </cell>
          <cell r="N714">
            <v>0.93823209174478395</v>
          </cell>
          <cell r="O714">
            <v>0.49413615465164185</v>
          </cell>
          <cell r="P714">
            <v>0.97421669960021973</v>
          </cell>
          <cell r="Q714">
            <v>58</v>
          </cell>
          <cell r="R714">
            <v>66</v>
          </cell>
          <cell r="S714" t="str">
            <v>Gas FAF</v>
          </cell>
          <cell r="T714" t="str">
            <v>Mix (G/E)</v>
          </cell>
          <cell r="U714">
            <v>0</v>
          </cell>
          <cell r="V714">
            <v>0</v>
          </cell>
          <cell r="W714">
            <v>0</v>
          </cell>
          <cell r="X714">
            <v>0</v>
          </cell>
          <cell r="Y714">
            <v>0</v>
          </cell>
          <cell r="Z714">
            <v>0</v>
          </cell>
          <cell r="AA714">
            <v>0</v>
          </cell>
          <cell r="AB714">
            <v>0</v>
          </cell>
          <cell r="AC714">
            <v>0</v>
          </cell>
          <cell r="AD714">
            <v>0</v>
          </cell>
          <cell r="AE714">
            <v>3062.399967515451</v>
          </cell>
          <cell r="AF714" t="e">
            <v>#REF!</v>
          </cell>
          <cell r="AG714">
            <v>4529.97</v>
          </cell>
          <cell r="AH714">
            <v>222.4900020416826</v>
          </cell>
          <cell r="AI714">
            <v>176.69999849796295</v>
          </cell>
          <cell r="AJ714">
            <v>488.60399957084661</v>
          </cell>
          <cell r="AK714">
            <v>320.35000406205654</v>
          </cell>
          <cell r="AL714">
            <v>1208.1440041725486</v>
          </cell>
          <cell r="AM714">
            <v>3242.1772591817944</v>
          </cell>
          <cell r="AN714">
            <v>9.1999999999999998E-2</v>
          </cell>
          <cell r="AO714">
            <v>0.14000000000000001</v>
          </cell>
          <cell r="AP714">
            <v>1</v>
          </cell>
          <cell r="AQ714">
            <v>2025</v>
          </cell>
          <cell r="AR714">
            <v>0.1087438915159739</v>
          </cell>
          <cell r="AS714">
            <v>0.61783216258029006</v>
          </cell>
          <cell r="AT714">
            <v>0.21006190867190311</v>
          </cell>
          <cell r="AU714">
            <v>0.16641558652574365</v>
          </cell>
          <cell r="AV714">
            <v>0</v>
          </cell>
          <cell r="AW714">
            <v>1</v>
          </cell>
          <cell r="AX714">
            <v>0</v>
          </cell>
          <cell r="AY714">
            <v>0</v>
          </cell>
          <cell r="AZ714">
            <v>0</v>
          </cell>
          <cell r="BA714">
            <v>1</v>
          </cell>
          <cell r="BB714">
            <v>10197.84375</v>
          </cell>
          <cell r="BC714">
            <v>692</v>
          </cell>
          <cell r="BD714">
            <v>6604</v>
          </cell>
          <cell r="BE714">
            <v>1430.3470916748047</v>
          </cell>
          <cell r="BF714">
            <v>692</v>
          </cell>
          <cell r="BG714">
            <v>3242.1772591817944</v>
          </cell>
          <cell r="BH714">
            <v>162.10886295908972</v>
          </cell>
          <cell r="BI714">
            <v>181.84723811298846</v>
          </cell>
          <cell r="BJ714" t="str">
            <v>ORMedford3</v>
          </cell>
          <cell r="BK714" t="str">
            <v>ORMedford3</v>
          </cell>
          <cell r="BL714">
            <v>4529.97</v>
          </cell>
          <cell r="BM714">
            <v>4529.97</v>
          </cell>
          <cell r="BN714">
            <v>0.10987160594650992</v>
          </cell>
          <cell r="BO714">
            <v>8.7259258517512567E-2</v>
          </cell>
          <cell r="BP714">
            <v>0.24128592571399832</v>
          </cell>
          <cell r="BQ714">
            <v>0.15819753287015137</v>
          </cell>
          <cell r="BR714">
            <v>222.4900020416826</v>
          </cell>
          <cell r="BS714">
            <v>176.69999849796295</v>
          </cell>
          <cell r="BT714">
            <v>488.60399957084661</v>
          </cell>
          <cell r="BU714">
            <v>320.35000406205654</v>
          </cell>
          <cell r="BV714">
            <v>1430.3470916748047</v>
          </cell>
        </row>
        <row r="715">
          <cell r="A715">
            <v>20477</v>
          </cell>
          <cell r="B715">
            <v>2509.305977</v>
          </cell>
          <cell r="C715">
            <v>6640.775390625</v>
          </cell>
          <cell r="D715">
            <v>-4131.469413625</v>
          </cell>
          <cell r="E715">
            <v>0</v>
          </cell>
          <cell r="F715">
            <v>6640.775390625</v>
          </cell>
          <cell r="G715">
            <v>0</v>
          </cell>
          <cell r="H715" t="str">
            <v>Electric heatpump</v>
          </cell>
          <cell r="I715">
            <v>0</v>
          </cell>
          <cell r="J715" t="str">
            <v>average</v>
          </cell>
          <cell r="K715">
            <v>74</v>
          </cell>
          <cell r="L715">
            <v>68</v>
          </cell>
          <cell r="M715">
            <v>1</v>
          </cell>
          <cell r="N715">
            <v>0</v>
          </cell>
          <cell r="O715">
            <v>0.89789855480194092</v>
          </cell>
          <cell r="P715">
            <v>0</v>
          </cell>
          <cell r="Q715">
            <v>52</v>
          </cell>
          <cell r="R715">
            <v>0</v>
          </cell>
          <cell r="S715" t="str">
            <v>Heat Pump</v>
          </cell>
          <cell r="T715" t="str">
            <v>None</v>
          </cell>
          <cell r="U715">
            <v>0</v>
          </cell>
          <cell r="V715">
            <v>0</v>
          </cell>
          <cell r="W715">
            <v>0</v>
          </cell>
          <cell r="X715">
            <v>0</v>
          </cell>
          <cell r="Y715">
            <v>0</v>
          </cell>
          <cell r="Z715">
            <v>0</v>
          </cell>
          <cell r="AA715">
            <v>0</v>
          </cell>
          <cell r="AB715">
            <v>0</v>
          </cell>
          <cell r="AC715">
            <v>0</v>
          </cell>
          <cell r="AD715">
            <v>0</v>
          </cell>
          <cell r="AE715">
            <v>4247.7577135111624</v>
          </cell>
          <cell r="AF715" t="e">
            <v>#REF!</v>
          </cell>
          <cell r="AG715">
            <v>5576.07</v>
          </cell>
          <cell r="AH715">
            <v>43.525000648573041</v>
          </cell>
          <cell r="AI715">
            <v>63.800001382827759</v>
          </cell>
          <cell r="AJ715">
            <v>78.719998240470886</v>
          </cell>
          <cell r="AK715">
            <v>46.935000199824572</v>
          </cell>
          <cell r="AL715">
            <v>232.98000047169626</v>
          </cell>
          <cell r="AM715">
            <v>1004.4076020668598</v>
          </cell>
          <cell r="AN715">
            <v>2.0128944888710976E-2</v>
          </cell>
          <cell r="AO715">
            <v>1.1788963340222836E-2</v>
          </cell>
          <cell r="AP715">
            <v>1</v>
          </cell>
          <cell r="AQ715">
            <v>1341</v>
          </cell>
          <cell r="AR715">
            <v>2.500000037252903E-2</v>
          </cell>
          <cell r="AS715">
            <v>0.55000001192092896</v>
          </cell>
          <cell r="AT715">
            <v>5.9999998658895493E-2</v>
          </cell>
          <cell r="AU715">
            <v>3.5000000149011612E-2</v>
          </cell>
          <cell r="AV715">
            <v>1</v>
          </cell>
          <cell r="AW715">
            <v>0</v>
          </cell>
          <cell r="AX715">
            <v>0</v>
          </cell>
          <cell r="AY715">
            <v>0</v>
          </cell>
          <cell r="AZ715">
            <v>0</v>
          </cell>
          <cell r="BA715">
            <v>0</v>
          </cell>
          <cell r="BB715">
            <v>23911.626953125</v>
          </cell>
          <cell r="BC715">
            <v>693</v>
          </cell>
          <cell r="BD715">
            <v>4655</v>
          </cell>
          <cell r="BE715">
            <v>265.38600921630859</v>
          </cell>
          <cell r="BF715">
            <v>693</v>
          </cell>
          <cell r="BG715">
            <v>1004.4076020668598</v>
          </cell>
          <cell r="BH715">
            <v>50.22038010334299</v>
          </cell>
          <cell r="BI715">
            <v>56.335213584726027</v>
          </cell>
          <cell r="BJ715" t="str">
            <v>WAEphrata3</v>
          </cell>
          <cell r="BK715" t="str">
            <v>WAEphrata3</v>
          </cell>
          <cell r="BL715">
            <v>5576.07</v>
          </cell>
          <cell r="BM715">
            <v>5576.07</v>
          </cell>
          <cell r="BN715">
            <v>3.2457122034730085E-2</v>
          </cell>
          <cell r="BO715">
            <v>4.7576436527090052E-2</v>
          </cell>
          <cell r="BP715">
            <v>5.8702459538009608E-2</v>
          </cell>
          <cell r="BQ715">
            <v>3.5000000149011612E-2</v>
          </cell>
          <cell r="BR715">
            <v>43.525000648573041</v>
          </cell>
          <cell r="BS715">
            <v>63.800001382827759</v>
          </cell>
          <cell r="BT715">
            <v>78.719998240470886</v>
          </cell>
          <cell r="BU715">
            <v>46.935000199824572</v>
          </cell>
          <cell r="BV715">
            <v>265.38600921630859</v>
          </cell>
        </row>
        <row r="716">
          <cell r="A716">
            <v>20485</v>
          </cell>
          <cell r="B716" t="e">
            <v>#N/A</v>
          </cell>
          <cell r="C716">
            <v>30934.405563247878</v>
          </cell>
          <cell r="D716" t="e">
            <v>#N/A</v>
          </cell>
          <cell r="E716">
            <v>829.0325927734375</v>
          </cell>
          <cell r="F716">
            <v>4665.81884765625</v>
          </cell>
          <cell r="G716">
            <v>36000</v>
          </cell>
          <cell r="H716" t="str">
            <v>Gas faf</v>
          </cell>
          <cell r="I716" t="str">
            <v xml:space="preserve">Electric baseboard AND Wood htstove AND </v>
          </cell>
          <cell r="J716">
            <v>0.86400002241134599</v>
          </cell>
          <cell r="K716">
            <v>0</v>
          </cell>
          <cell r="L716">
            <v>0</v>
          </cell>
          <cell r="M716">
            <v>0.16109375916758881</v>
          </cell>
          <cell r="N716">
            <v>0.83890624083241117</v>
          </cell>
          <cell r="O716">
            <v>0.72017753124237061</v>
          </cell>
          <cell r="P716">
            <v>0.96048253774642944</v>
          </cell>
          <cell r="Q716">
            <v>60</v>
          </cell>
          <cell r="R716">
            <v>69</v>
          </cell>
          <cell r="S716" t="str">
            <v>Gas FAF</v>
          </cell>
          <cell r="T716" t="str">
            <v>Other</v>
          </cell>
          <cell r="U716">
            <v>0</v>
          </cell>
          <cell r="V716">
            <v>1</v>
          </cell>
          <cell r="W716">
            <v>0</v>
          </cell>
          <cell r="X716">
            <v>0</v>
          </cell>
          <cell r="Y716">
            <v>0</v>
          </cell>
          <cell r="Z716">
            <v>1</v>
          </cell>
          <cell r="AA716">
            <v>1</v>
          </cell>
          <cell r="AB716">
            <v>0</v>
          </cell>
          <cell r="AC716">
            <v>0</v>
          </cell>
          <cell r="AD716">
            <v>1</v>
          </cell>
          <cell r="AE716" t="e">
            <v>#N/A</v>
          </cell>
          <cell r="AF716" t="e">
            <v>#REF!</v>
          </cell>
          <cell r="AG716" t="e">
            <v>#N/A</v>
          </cell>
          <cell r="AH716">
            <v>202.20000803470612</v>
          </cell>
          <cell r="AI716">
            <v>218.24999421834946</v>
          </cell>
          <cell r="AJ716">
            <v>213.84000849723816</v>
          </cell>
          <cell r="AK716">
            <v>78.319999575614929</v>
          </cell>
          <cell r="AL716">
            <v>712.61001032590866</v>
          </cell>
          <cell r="AM716">
            <v>2372.1911460805713</v>
          </cell>
          <cell r="AN716">
            <v>9.1999999999999998E-2</v>
          </cell>
          <cell r="AO716">
            <v>0.14000000000000001</v>
          </cell>
          <cell r="AP716" t="str">
            <v>FLAG</v>
          </cell>
          <cell r="AQ716">
            <v>3968</v>
          </cell>
          <cell r="AR716">
            <v>7.5000002980232239E-2</v>
          </cell>
          <cell r="AS716">
            <v>0.44999998807907104</v>
          </cell>
          <cell r="AT716">
            <v>9.0000003576278687E-2</v>
          </cell>
          <cell r="AU716">
            <v>5.4999999701976776E-2</v>
          </cell>
          <cell r="AV716">
            <v>1</v>
          </cell>
          <cell r="AW716">
            <v>1</v>
          </cell>
          <cell r="AX716">
            <v>0</v>
          </cell>
          <cell r="AY716">
            <v>0</v>
          </cell>
          <cell r="AZ716">
            <v>0</v>
          </cell>
          <cell r="BA716">
            <v>1</v>
          </cell>
          <cell r="BB716">
            <v>19830.32421875</v>
          </cell>
          <cell r="BC716">
            <v>694</v>
          </cell>
          <cell r="BD716">
            <v>9814</v>
          </cell>
          <cell r="BE716">
            <v>1107.7174987792969</v>
          </cell>
          <cell r="BF716">
            <v>694</v>
          </cell>
          <cell r="BG716">
            <v>2372.1911460805713</v>
          </cell>
          <cell r="BH716">
            <v>118.60955730402857</v>
          </cell>
          <cell r="BI716">
            <v>133.05145700136708</v>
          </cell>
          <cell r="BJ716" t="str">
            <v>IDIdahoFalls3</v>
          </cell>
          <cell r="BK716">
            <v>0</v>
          </cell>
          <cell r="BL716">
            <v>7773</v>
          </cell>
          <cell r="BM716">
            <v>7773</v>
          </cell>
          <cell r="BN716">
            <v>5.0957663315198111E-2</v>
          </cell>
          <cell r="BO716">
            <v>5.5002518704221133E-2</v>
          </cell>
          <cell r="BP716">
            <v>5.3891131173699133E-2</v>
          </cell>
          <cell r="BQ716">
            <v>1.973790311885457E-2</v>
          </cell>
          <cell r="BR716">
            <v>202.20000803470612</v>
          </cell>
          <cell r="BS716">
            <v>218.24999421834946</v>
          </cell>
          <cell r="BT716">
            <v>213.84000849723816</v>
          </cell>
          <cell r="BU716">
            <v>78.319999575614929</v>
          </cell>
          <cell r="BV716">
            <v>1107.7174987792969</v>
          </cell>
        </row>
        <row r="717">
          <cell r="A717">
            <v>20491</v>
          </cell>
          <cell r="B717" t="e">
            <v>#N/A</v>
          </cell>
          <cell r="C717">
            <v>8445.5934629272597</v>
          </cell>
          <cell r="D717" t="e">
            <v>#N/A</v>
          </cell>
          <cell r="E717">
            <v>0</v>
          </cell>
          <cell r="F717">
            <v>3726.953369140625</v>
          </cell>
          <cell r="G717">
            <v>32200</v>
          </cell>
          <cell r="H717" t="str">
            <v>Propane htstove</v>
          </cell>
          <cell r="I717" t="str">
            <v>Electric baseboard</v>
          </cell>
          <cell r="J717" t="str">
            <v>average</v>
          </cell>
          <cell r="K717">
            <v>70</v>
          </cell>
          <cell r="L717">
            <v>70</v>
          </cell>
          <cell r="M717">
            <v>1</v>
          </cell>
          <cell r="N717">
            <v>0</v>
          </cell>
          <cell r="O717">
            <v>0.70069330930709839</v>
          </cell>
          <cell r="P717">
            <v>0</v>
          </cell>
          <cell r="Q717">
            <v>48</v>
          </cell>
          <cell r="R717">
            <v>0</v>
          </cell>
          <cell r="S717" t="str">
            <v>Other</v>
          </cell>
          <cell r="T717" t="str">
            <v>Electric</v>
          </cell>
          <cell r="U717">
            <v>0</v>
          </cell>
          <cell r="V717">
            <v>1</v>
          </cell>
          <cell r="W717">
            <v>0</v>
          </cell>
          <cell r="X717">
            <v>0</v>
          </cell>
          <cell r="Y717">
            <v>1</v>
          </cell>
          <cell r="Z717">
            <v>0</v>
          </cell>
          <cell r="AA717">
            <v>0</v>
          </cell>
          <cell r="AB717">
            <v>0</v>
          </cell>
          <cell r="AC717">
            <v>0</v>
          </cell>
          <cell r="AD717">
            <v>1</v>
          </cell>
          <cell r="AE717" t="e">
            <v>#N/A</v>
          </cell>
          <cell r="AF717" t="e">
            <v>#REF!</v>
          </cell>
          <cell r="AG717" t="e">
            <v>#N/A</v>
          </cell>
          <cell r="AH717">
            <v>67.86000269651413</v>
          </cell>
          <cell r="AI717">
            <v>114.000004529953</v>
          </cell>
          <cell r="AJ717">
            <v>112.73999748006463</v>
          </cell>
          <cell r="AK717" t="e">
            <v>#VALUE!</v>
          </cell>
          <cell r="AL717" t="e">
            <v>#VALUE!</v>
          </cell>
          <cell r="AM717">
            <v>1987.2451785386193</v>
          </cell>
          <cell r="AN717">
            <v>9.1999999999999998E-2</v>
          </cell>
          <cell r="AO717">
            <v>0.14000000000000001</v>
          </cell>
          <cell r="AP717">
            <v>2</v>
          </cell>
          <cell r="AQ717">
            <v>1769</v>
          </cell>
          <cell r="AR717">
            <v>4.5000001788139343E-2</v>
          </cell>
          <cell r="AS717">
            <v>0.60000002384185791</v>
          </cell>
          <cell r="AT717">
            <v>5.9999998658895493E-2</v>
          </cell>
          <cell r="AU717">
            <v>0</v>
          </cell>
          <cell r="AV717">
            <v>0</v>
          </cell>
          <cell r="AW717">
            <v>0</v>
          </cell>
          <cell r="AX717">
            <v>0</v>
          </cell>
          <cell r="AY717">
            <v>0</v>
          </cell>
          <cell r="AZ717">
            <v>0</v>
          </cell>
          <cell r="BA717">
            <v>0</v>
          </cell>
          <cell r="BB717">
            <v>12553.1923828125</v>
          </cell>
          <cell r="BC717">
            <v>695</v>
          </cell>
          <cell r="BD717">
            <v>4757</v>
          </cell>
          <cell r="BE717">
            <v>403.34001159667969</v>
          </cell>
          <cell r="BF717">
            <v>695</v>
          </cell>
          <cell r="BG717">
            <v>1987.2451785386193</v>
          </cell>
          <cell r="BH717">
            <v>99.362258926930963</v>
          </cell>
          <cell r="BI717">
            <v>111.46060757387406</v>
          </cell>
          <cell r="BJ717" t="str">
            <v>IDCoeurdalene3</v>
          </cell>
          <cell r="BK717">
            <v>0</v>
          </cell>
          <cell r="BL717">
            <v>6896.79</v>
          </cell>
          <cell r="BM717">
            <v>6896.79</v>
          </cell>
          <cell r="BN717">
            <v>3.8360657262020426E-2</v>
          </cell>
          <cell r="BO717">
            <v>6.4443190802686831E-2</v>
          </cell>
          <cell r="BP717">
            <v>6.3730920000036537E-2</v>
          </cell>
          <cell r="BQ717">
            <v>0</v>
          </cell>
          <cell r="BR717">
            <v>67.86000269651413</v>
          </cell>
          <cell r="BS717">
            <v>114.000004529953</v>
          </cell>
          <cell r="BT717">
            <v>112.73999748006463</v>
          </cell>
          <cell r="BU717">
            <v>146.44526993015057</v>
          </cell>
          <cell r="BV717">
            <v>403.34001159667969</v>
          </cell>
        </row>
        <row r="718">
          <cell r="A718">
            <v>20505</v>
          </cell>
          <cell r="B718" t="e">
            <v>#N/A</v>
          </cell>
          <cell r="C718">
            <v>24125.65716016083</v>
          </cell>
          <cell r="D718" t="e">
            <v>#N/A</v>
          </cell>
          <cell r="E718">
            <v>0</v>
          </cell>
          <cell r="F718">
            <v>14160.8271484375</v>
          </cell>
          <cell r="G718">
            <v>68000</v>
          </cell>
          <cell r="H718" t="str">
            <v>Electric heatpump</v>
          </cell>
          <cell r="I718" t="str">
            <v xml:space="preserve">Wood fireplace AND Wood htstove AND </v>
          </cell>
          <cell r="J718" t="str">
            <v>average</v>
          </cell>
          <cell r="K718">
            <v>66</v>
          </cell>
          <cell r="L718">
            <v>62</v>
          </cell>
          <cell r="M718">
            <v>1</v>
          </cell>
          <cell r="N718">
            <v>0</v>
          </cell>
          <cell r="O718">
            <v>0.88409131765365601</v>
          </cell>
          <cell r="P718">
            <v>0</v>
          </cell>
          <cell r="Q718">
            <v>61</v>
          </cell>
          <cell r="R718">
            <v>0</v>
          </cell>
          <cell r="S718" t="str">
            <v>Heat Pump</v>
          </cell>
          <cell r="T718" t="str">
            <v>Other</v>
          </cell>
          <cell r="U718">
            <v>0</v>
          </cell>
          <cell r="V718">
            <v>1</v>
          </cell>
          <cell r="W718">
            <v>0</v>
          </cell>
          <cell r="X718">
            <v>0</v>
          </cell>
          <cell r="Y718">
            <v>0</v>
          </cell>
          <cell r="Z718">
            <v>1</v>
          </cell>
          <cell r="AA718">
            <v>0</v>
          </cell>
          <cell r="AB718">
            <v>0</v>
          </cell>
          <cell r="AC718">
            <v>0</v>
          </cell>
          <cell r="AD718">
            <v>1</v>
          </cell>
          <cell r="AE718" t="e">
            <v>#N/A</v>
          </cell>
          <cell r="AF718" t="e">
            <v>#REF!</v>
          </cell>
          <cell r="AG718" t="e">
            <v>#N/A</v>
          </cell>
          <cell r="AH718">
            <v>105.00000044703484</v>
          </cell>
          <cell r="AI718">
            <v>211.75000458955765</v>
          </cell>
          <cell r="AJ718">
            <v>182.84999772906303</v>
          </cell>
          <cell r="AK718">
            <v>511.75000928342342</v>
          </cell>
          <cell r="AL718">
            <v>1011.3500120490789</v>
          </cell>
          <cell r="AM718">
            <v>4049.2336215756523</v>
          </cell>
          <cell r="AN718">
            <v>9.1999999999999998E-2</v>
          </cell>
          <cell r="AO718">
            <v>0.14000000000000001</v>
          </cell>
          <cell r="AP718">
            <v>1</v>
          </cell>
          <cell r="AQ718">
            <v>4010</v>
          </cell>
          <cell r="AR718">
            <v>3.5000000149011612E-2</v>
          </cell>
          <cell r="AS718">
            <v>0.55000001192092896</v>
          </cell>
          <cell r="AT718">
            <v>5.6962616114972907E-2</v>
          </cell>
          <cell r="AU718">
            <v>0.23000000417232513</v>
          </cell>
          <cell r="AV718">
            <v>0</v>
          </cell>
          <cell r="AW718">
            <v>0</v>
          </cell>
          <cell r="AX718">
            <v>0</v>
          </cell>
          <cell r="AY718">
            <v>0</v>
          </cell>
          <cell r="AZ718">
            <v>0</v>
          </cell>
          <cell r="BA718">
            <v>0</v>
          </cell>
          <cell r="BB718">
            <v>23632.546875</v>
          </cell>
          <cell r="BC718">
            <v>696</v>
          </cell>
          <cell r="BD718">
            <v>6926</v>
          </cell>
          <cell r="BE718">
            <v>760.02326965332031</v>
          </cell>
          <cell r="BF718">
            <v>696</v>
          </cell>
          <cell r="BG718">
            <v>4049.2336215756523</v>
          </cell>
          <cell r="BH718">
            <v>202.46168107878262</v>
          </cell>
          <cell r="BI718">
            <v>227.11341536693516</v>
          </cell>
          <cell r="BJ718" t="str">
            <v>OREugene3</v>
          </cell>
          <cell r="BK718">
            <v>0</v>
          </cell>
          <cell r="BL718">
            <v>4803.63</v>
          </cell>
          <cell r="BM718">
            <v>4803.63</v>
          </cell>
          <cell r="BN718">
            <v>2.6184538764846593E-2</v>
          </cell>
          <cell r="BO718">
            <v>5.2805487428817369E-2</v>
          </cell>
          <cell r="BP718">
            <v>4.5598503174329931E-2</v>
          </cell>
          <cell r="BQ718">
            <v>0.12761845618040485</v>
          </cell>
          <cell r="BR718">
            <v>105.00000044703484</v>
          </cell>
          <cell r="BS718">
            <v>211.75000458955765</v>
          </cell>
          <cell r="BT718">
            <v>182.84999772906303</v>
          </cell>
          <cell r="BU718">
            <v>511.75000928342342</v>
          </cell>
          <cell r="BV718">
            <v>760.02326965332031</v>
          </cell>
        </row>
        <row r="719">
          <cell r="A719">
            <v>20516</v>
          </cell>
          <cell r="B719">
            <v>6232.144464</v>
          </cell>
          <cell r="C719">
            <v>13627.138314044048</v>
          </cell>
          <cell r="D719">
            <v>-7394.9938500440485</v>
          </cell>
          <cell r="E719">
            <v>481.25494384765625</v>
          </cell>
          <cell r="F719">
            <v>554.4193115234375</v>
          </cell>
          <cell r="G719">
            <v>0</v>
          </cell>
          <cell r="H719" t="str">
            <v>Gas faf</v>
          </cell>
          <cell r="I719">
            <v>0</v>
          </cell>
          <cell r="J719">
            <v>0.92682927846908503</v>
          </cell>
          <cell r="K719">
            <v>71</v>
          </cell>
          <cell r="L719">
            <v>68</v>
          </cell>
          <cell r="M719">
            <v>3.7820583903363972E-2</v>
          </cell>
          <cell r="N719">
            <v>0.96217941609663604</v>
          </cell>
          <cell r="O719">
            <v>0.36618289351463318</v>
          </cell>
          <cell r="P719">
            <v>0.94748270511627197</v>
          </cell>
          <cell r="Q719">
            <v>49</v>
          </cell>
          <cell r="R719">
            <v>61</v>
          </cell>
          <cell r="S719" t="str">
            <v>Gas FAF</v>
          </cell>
          <cell r="T719" t="str">
            <v>None</v>
          </cell>
          <cell r="U719">
            <v>0</v>
          </cell>
          <cell r="V719">
            <v>0</v>
          </cell>
          <cell r="W719">
            <v>0</v>
          </cell>
          <cell r="X719">
            <v>0</v>
          </cell>
          <cell r="Y719">
            <v>0</v>
          </cell>
          <cell r="Z719">
            <v>0</v>
          </cell>
          <cell r="AA719">
            <v>0</v>
          </cell>
          <cell r="AB719">
            <v>0</v>
          </cell>
          <cell r="AC719">
            <v>0</v>
          </cell>
          <cell r="AD719">
            <v>0</v>
          </cell>
          <cell r="AE719">
            <v>2322.393928914832</v>
          </cell>
          <cell r="AF719" t="e">
            <v>#REF!</v>
          </cell>
          <cell r="AG719">
            <v>4186.59</v>
          </cell>
          <cell r="AH719">
            <v>35.000000521540642</v>
          </cell>
          <cell r="AI719">
            <v>92.950002014636993</v>
          </cell>
          <cell r="AJ719">
            <v>72.959998369216919</v>
          </cell>
          <cell r="AK719">
            <v>110.50000116229057</v>
          </cell>
          <cell r="AL719">
            <v>311.41000206768513</v>
          </cell>
          <cell r="AM719">
            <v>1436.4456381355437</v>
          </cell>
          <cell r="AN719">
            <v>9.1999999999999998E-2</v>
          </cell>
          <cell r="AO719">
            <v>0.14000000000000001</v>
          </cell>
          <cell r="AP719">
            <v>1</v>
          </cell>
          <cell r="AQ719">
            <v>1284</v>
          </cell>
          <cell r="AR719">
            <v>2.500000037252903E-2</v>
          </cell>
          <cell r="AS719">
            <v>0.55000001192092896</v>
          </cell>
          <cell r="AT719">
            <v>5.9999998658895493E-2</v>
          </cell>
          <cell r="AU719">
            <v>8.5000000894069672E-2</v>
          </cell>
          <cell r="AV719">
            <v>0</v>
          </cell>
          <cell r="AW719">
            <v>1</v>
          </cell>
          <cell r="AX719">
            <v>0</v>
          </cell>
          <cell r="AY719">
            <v>0</v>
          </cell>
          <cell r="AZ719">
            <v>0</v>
          </cell>
          <cell r="BA719">
            <v>1</v>
          </cell>
          <cell r="BB719">
            <v>10180.0283203125</v>
          </cell>
          <cell r="BC719">
            <v>697</v>
          </cell>
          <cell r="BD719">
            <v>4105</v>
          </cell>
          <cell r="BE719">
            <v>286.45386505126953</v>
          </cell>
          <cell r="BF719">
            <v>697</v>
          </cell>
          <cell r="BG719">
            <v>1436.4456381355437</v>
          </cell>
          <cell r="BH719">
            <v>71.822281906777192</v>
          </cell>
          <cell r="BI719">
            <v>80.567362951746375</v>
          </cell>
          <cell r="BJ719" t="str">
            <v>ORPortland3</v>
          </cell>
          <cell r="BK719" t="str">
            <v>ORPortland3</v>
          </cell>
          <cell r="BL719">
            <v>4186.59</v>
          </cell>
          <cell r="BM719">
            <v>4186.59</v>
          </cell>
          <cell r="BN719">
            <v>2.7258567384377447E-2</v>
          </cell>
          <cell r="BO719">
            <v>7.2390967301119158E-2</v>
          </cell>
          <cell r="BP719">
            <v>5.6822428636461773E-2</v>
          </cell>
          <cell r="BQ719">
            <v>8.6059190936363369E-2</v>
          </cell>
          <cell r="BR719">
            <v>35.000000521540642</v>
          </cell>
          <cell r="BS719">
            <v>92.950002014636993</v>
          </cell>
          <cell r="BT719">
            <v>72.959998369216919</v>
          </cell>
          <cell r="BU719">
            <v>110.50000116229057</v>
          </cell>
          <cell r="BV719">
            <v>286.45386505126953</v>
          </cell>
        </row>
        <row r="720">
          <cell r="A720">
            <v>20540</v>
          </cell>
          <cell r="B720" t="e">
            <v>#N/A</v>
          </cell>
          <cell r="C720">
            <v>4861.58576004726</v>
          </cell>
          <cell r="D720" t="e">
            <v>#N/A</v>
          </cell>
          <cell r="E720">
            <v>0</v>
          </cell>
          <cell r="F720">
            <v>4524.5400390625</v>
          </cell>
          <cell r="G720">
            <v>2300</v>
          </cell>
          <cell r="H720" t="str">
            <v>Electric heatpumpdualfuel</v>
          </cell>
          <cell r="I720" t="str">
            <v xml:space="preserve">Electric baseboard AND Propane htstove AND </v>
          </cell>
          <cell r="J720" t="str">
            <v>average</v>
          </cell>
          <cell r="K720">
            <v>68</v>
          </cell>
          <cell r="L720">
            <v>65</v>
          </cell>
          <cell r="M720">
            <v>1</v>
          </cell>
          <cell r="N720">
            <v>0</v>
          </cell>
          <cell r="O720">
            <v>0.89984297752380371</v>
          </cell>
          <cell r="P720">
            <v>0</v>
          </cell>
          <cell r="Q720">
            <v>51</v>
          </cell>
          <cell r="R720">
            <v>0</v>
          </cell>
          <cell r="S720" t="str">
            <v>Heat Pump</v>
          </cell>
          <cell r="T720" t="str">
            <v>Other</v>
          </cell>
          <cell r="U720">
            <v>0</v>
          </cell>
          <cell r="V720">
            <v>1</v>
          </cell>
          <cell r="W720">
            <v>0</v>
          </cell>
          <cell r="X720">
            <v>0</v>
          </cell>
          <cell r="Y720">
            <v>0</v>
          </cell>
          <cell r="Z720">
            <v>1</v>
          </cell>
          <cell r="AA720">
            <v>0</v>
          </cell>
          <cell r="AB720">
            <v>0</v>
          </cell>
          <cell r="AC720">
            <v>0</v>
          </cell>
          <cell r="AD720">
            <v>1</v>
          </cell>
          <cell r="AE720" t="e">
            <v>#N/A</v>
          </cell>
          <cell r="AF720" t="e">
            <v>#REF!</v>
          </cell>
          <cell r="AG720" t="e">
            <v>#N/A</v>
          </cell>
          <cell r="AH720">
            <v>43.750000651925802</v>
          </cell>
          <cell r="AI720">
            <v>316.50000989437103</v>
          </cell>
          <cell r="AJ720">
            <v>114.83999743312597</v>
          </cell>
          <cell r="AK720" t="e">
            <v>#VALUE!</v>
          </cell>
          <cell r="AL720" t="e">
            <v>#VALUE!</v>
          </cell>
          <cell r="AM720">
            <v>2351.8282817249233</v>
          </cell>
          <cell r="AN720">
            <v>9.1999999999999998E-2</v>
          </cell>
          <cell r="AO720">
            <v>0.14000000000000001</v>
          </cell>
          <cell r="AP720">
            <v>4</v>
          </cell>
          <cell r="AQ720">
            <v>3352</v>
          </cell>
          <cell r="AR720">
            <v>2.500000037252903E-2</v>
          </cell>
          <cell r="AS720">
            <v>0.63810485865800615</v>
          </cell>
          <cell r="AT720">
            <v>5.9999998658895493E-2</v>
          </cell>
          <cell r="AU720">
            <v>0</v>
          </cell>
          <cell r="AV720">
            <v>0</v>
          </cell>
          <cell r="AW720">
            <v>0</v>
          </cell>
          <cell r="AX720">
            <v>0</v>
          </cell>
          <cell r="AY720">
            <v>0</v>
          </cell>
          <cell r="AZ720">
            <v>0</v>
          </cell>
          <cell r="BA720">
            <v>0</v>
          </cell>
          <cell r="BB720">
            <v>11233.3466796875</v>
          </cell>
          <cell r="BC720">
            <v>698</v>
          </cell>
          <cell r="BD720">
            <v>6908</v>
          </cell>
          <cell r="BE720">
            <v>728.09004211425781</v>
          </cell>
          <cell r="BF720">
            <v>698</v>
          </cell>
          <cell r="BG720">
            <v>2351.8282817249233</v>
          </cell>
          <cell r="BH720">
            <v>117.59141408624616</v>
          </cell>
          <cell r="BI720">
            <v>131.90934466538747</v>
          </cell>
          <cell r="BJ720" t="str">
            <v>WAHanford3</v>
          </cell>
          <cell r="BK720">
            <v>0</v>
          </cell>
          <cell r="BL720">
            <v>5669.85</v>
          </cell>
          <cell r="BM720">
            <v>5669.85</v>
          </cell>
          <cell r="BN720">
            <v>1.3051909502364499E-2</v>
          </cell>
          <cell r="BO720">
            <v>9.4421244001900662E-2</v>
          </cell>
          <cell r="BP720">
            <v>3.4260142432316815E-2</v>
          </cell>
          <cell r="BQ720">
            <v>0</v>
          </cell>
          <cell r="BR720">
            <v>43.750000651925802</v>
          </cell>
          <cell r="BS720">
            <v>316.50000989437103</v>
          </cell>
          <cell r="BT720">
            <v>114.83999743312597</v>
          </cell>
          <cell r="BU720">
            <v>277.49267654373358</v>
          </cell>
          <cell r="BV720">
            <v>728.09004211425781</v>
          </cell>
        </row>
        <row r="721">
          <cell r="A721">
            <v>20547</v>
          </cell>
          <cell r="B721" t="e">
            <v>#N/A</v>
          </cell>
          <cell r="C721">
            <v>22215.113475875587</v>
          </cell>
          <cell r="D721" t="e">
            <v>#N/A</v>
          </cell>
          <cell r="E721">
            <v>0</v>
          </cell>
          <cell r="F721">
            <v>16939.615234375</v>
          </cell>
          <cell r="G721">
            <v>36000</v>
          </cell>
          <cell r="H721" t="str">
            <v>Electric baseboard</v>
          </cell>
          <cell r="I721">
            <v>0</v>
          </cell>
          <cell r="J721" t="str">
            <v>average</v>
          </cell>
          <cell r="K721">
            <v>68</v>
          </cell>
          <cell r="L721">
            <v>68</v>
          </cell>
          <cell r="M721">
            <v>1</v>
          </cell>
          <cell r="N721">
            <v>0</v>
          </cell>
          <cell r="O721">
            <v>0.94045865535736084</v>
          </cell>
          <cell r="P721">
            <v>0</v>
          </cell>
          <cell r="Q721">
            <v>64</v>
          </cell>
          <cell r="R721">
            <v>0</v>
          </cell>
          <cell r="S721" t="str">
            <v>Electric Zonal</v>
          </cell>
          <cell r="T721" t="str">
            <v>None</v>
          </cell>
          <cell r="U721">
            <v>0</v>
          </cell>
          <cell r="V721">
            <v>1</v>
          </cell>
          <cell r="W721">
            <v>0</v>
          </cell>
          <cell r="X721">
            <v>0</v>
          </cell>
          <cell r="Y721">
            <v>0</v>
          </cell>
          <cell r="Z721">
            <v>0</v>
          </cell>
          <cell r="AA721">
            <v>0</v>
          </cell>
          <cell r="AB721">
            <v>0</v>
          </cell>
          <cell r="AC721">
            <v>0</v>
          </cell>
          <cell r="AD721">
            <v>1</v>
          </cell>
          <cell r="AE721" t="e">
            <v>#N/A</v>
          </cell>
          <cell r="AF721" t="e">
            <v>#REF!</v>
          </cell>
          <cell r="AG721" t="e">
            <v>#N/A</v>
          </cell>
          <cell r="AH721">
            <v>157.43999648094177</v>
          </cell>
          <cell r="AI721">
            <v>152.60000348091125</v>
          </cell>
          <cell r="AJ721">
            <v>249.10000252723694</v>
          </cell>
          <cell r="AK721" t="e">
            <v>#VALUE!</v>
          </cell>
          <cell r="AL721" t="e">
            <v>#VALUE!</v>
          </cell>
          <cell r="AM721">
            <v>2812.1127234777664</v>
          </cell>
          <cell r="AN721">
            <v>9.1999999999999998E-2</v>
          </cell>
          <cell r="AO721">
            <v>0.14000000000000001</v>
          </cell>
          <cell r="AP721">
            <v>4</v>
          </cell>
          <cell r="AQ721">
            <v>2728</v>
          </cell>
          <cell r="AR721">
            <v>7.9999998211860657E-2</v>
          </cell>
          <cell r="AS721">
            <v>0.55289856333663501</v>
          </cell>
          <cell r="AT721">
            <v>0.10217391408008078</v>
          </cell>
          <cell r="AU721">
            <v>0</v>
          </cell>
          <cell r="AV721">
            <v>0</v>
          </cell>
          <cell r="AW721">
            <v>0</v>
          </cell>
          <cell r="AX721">
            <v>0</v>
          </cell>
          <cell r="AY721">
            <v>0</v>
          </cell>
          <cell r="AZ721">
            <v>0</v>
          </cell>
          <cell r="BA721">
            <v>0</v>
          </cell>
          <cell r="BB721">
            <v>27537.134765625</v>
          </cell>
          <cell r="BC721">
            <v>699</v>
          </cell>
          <cell r="BD721">
            <v>5388</v>
          </cell>
          <cell r="BE721">
            <v>773.22001647949219</v>
          </cell>
          <cell r="BF721">
            <v>699</v>
          </cell>
          <cell r="BG721">
            <v>2812.1127234777664</v>
          </cell>
          <cell r="BH721">
            <v>140.60563617388831</v>
          </cell>
          <cell r="BI721">
            <v>157.72577843442093</v>
          </cell>
          <cell r="BJ721" t="str">
            <v>ORPortland3</v>
          </cell>
          <cell r="BK721">
            <v>0</v>
          </cell>
          <cell r="BL721">
            <v>4186.59</v>
          </cell>
          <cell r="BM721">
            <v>4186.59</v>
          </cell>
          <cell r="BN721">
            <v>5.7712608680697129E-2</v>
          </cell>
          <cell r="BO721">
            <v>5.5938417698281249E-2</v>
          </cell>
          <cell r="BP721">
            <v>9.1312317641949026E-2</v>
          </cell>
          <cell r="BQ721">
            <v>0</v>
          </cell>
          <cell r="BR721">
            <v>157.43999648094177</v>
          </cell>
          <cell r="BS721">
            <v>152.60000348091125</v>
          </cell>
          <cell r="BT721">
            <v>249.10000252723694</v>
          </cell>
          <cell r="BU721">
            <v>225.83532864299082</v>
          </cell>
          <cell r="BV721">
            <v>773.22001647949219</v>
          </cell>
        </row>
        <row r="722">
          <cell r="A722">
            <v>20553</v>
          </cell>
          <cell r="B722" t="e">
            <v>#N/A</v>
          </cell>
          <cell r="C722">
            <v>31241.697319353163</v>
          </cell>
          <cell r="D722" t="e">
            <v>#N/A</v>
          </cell>
          <cell r="E722">
            <v>1218.4454345703125</v>
          </cell>
          <cell r="F722">
            <v>887.6923828125</v>
          </cell>
          <cell r="G722">
            <v>0</v>
          </cell>
          <cell r="H722" t="str">
            <v>Gas faf</v>
          </cell>
          <cell r="I722" t="str">
            <v>Electric pluginheater</v>
          </cell>
          <cell r="J722">
            <v>0.85000002384185702</v>
          </cell>
          <cell r="K722">
            <v>72</v>
          </cell>
          <cell r="L722">
            <v>65</v>
          </cell>
          <cell r="M722">
            <v>2.4255026499870637E-2</v>
          </cell>
          <cell r="N722">
            <v>0.97574497350012934</v>
          </cell>
          <cell r="O722">
            <v>0.40103459358215332</v>
          </cell>
          <cell r="P722">
            <v>0.98198866844177246</v>
          </cell>
          <cell r="Q722">
            <v>50</v>
          </cell>
          <cell r="R722">
            <v>59</v>
          </cell>
          <cell r="S722" t="str">
            <v>Gas FAF</v>
          </cell>
          <cell r="T722" t="str">
            <v>Electric</v>
          </cell>
          <cell r="U722">
            <v>0</v>
          </cell>
          <cell r="V722">
            <v>0</v>
          </cell>
          <cell r="W722">
            <v>0</v>
          </cell>
          <cell r="X722">
            <v>0</v>
          </cell>
          <cell r="Y722">
            <v>0</v>
          </cell>
          <cell r="Z722">
            <v>0</v>
          </cell>
          <cell r="AA722">
            <v>1</v>
          </cell>
          <cell r="AB722">
            <v>0</v>
          </cell>
          <cell r="AC722">
            <v>0</v>
          </cell>
          <cell r="AD722">
            <v>1</v>
          </cell>
          <cell r="AE722" t="e">
            <v>#N/A</v>
          </cell>
          <cell r="AF722" t="e">
            <v>#REF!</v>
          </cell>
          <cell r="AG722" t="e">
            <v>#N/A</v>
          </cell>
          <cell r="AH722">
            <v>229.38999339938164</v>
          </cell>
          <cell r="AI722">
            <v>338.95000040531158</v>
          </cell>
          <cell r="AJ722">
            <v>512.928</v>
          </cell>
          <cell r="AK722">
            <v>227.24000412225723</v>
          </cell>
          <cell r="AL722">
            <v>1308.5079979269503</v>
          </cell>
          <cell r="AM722">
            <v>6912.4281144853376</v>
          </cell>
          <cell r="AN722">
            <v>9.1999999999999998E-2</v>
          </cell>
          <cell r="AO722">
            <v>0.14000000000000001</v>
          </cell>
          <cell r="AP722" t="str">
            <v>FLAG</v>
          </cell>
          <cell r="AQ722">
            <v>2778</v>
          </cell>
          <cell r="AR722">
            <v>0.14499999582767487</v>
          </cell>
          <cell r="AS722">
            <v>0.76340090181376485</v>
          </cell>
          <cell r="AT722">
            <v>0.23400000000000001</v>
          </cell>
          <cell r="AU722">
            <v>0.23000000417232513</v>
          </cell>
          <cell r="AV722">
            <v>1</v>
          </cell>
          <cell r="AW722">
            <v>1</v>
          </cell>
          <cell r="AX722">
            <v>0</v>
          </cell>
          <cell r="AY722">
            <v>0</v>
          </cell>
          <cell r="AZ722">
            <v>0</v>
          </cell>
          <cell r="BA722">
            <v>1</v>
          </cell>
          <cell r="BB722">
            <v>8738.2880859375</v>
          </cell>
          <cell r="BC722">
            <v>700</v>
          </cell>
          <cell r="BD722">
            <v>6441</v>
          </cell>
          <cell r="BE722">
            <v>1702.8629455566406</v>
          </cell>
          <cell r="BF722">
            <v>700</v>
          </cell>
          <cell r="BG722">
            <v>6912.4281144853376</v>
          </cell>
          <cell r="BH722">
            <v>345.62140572426688</v>
          </cell>
          <cell r="BI722">
            <v>387.70426808525355</v>
          </cell>
          <cell r="BJ722" t="str">
            <v>IDCaldwell3</v>
          </cell>
          <cell r="BK722">
            <v>0</v>
          </cell>
          <cell r="BL722">
            <v>5808.84</v>
          </cell>
          <cell r="BM722">
            <v>5808.84</v>
          </cell>
          <cell r="BN722">
            <v>8.2573791720439757E-2</v>
          </cell>
          <cell r="BO722">
            <v>0.12201223916677882</v>
          </cell>
          <cell r="BP722">
            <v>0.18463930885529159</v>
          </cell>
          <cell r="BQ722">
            <v>8.1799857495412964E-2</v>
          </cell>
          <cell r="BR722">
            <v>229.38999339938164</v>
          </cell>
          <cell r="BS722">
            <v>338.95000040531158</v>
          </cell>
          <cell r="BT722">
            <v>512.928</v>
          </cell>
          <cell r="BU722">
            <v>227.24000412225723</v>
          </cell>
          <cell r="BV722">
            <v>1702.8629455566406</v>
          </cell>
        </row>
        <row r="723">
          <cell r="A723">
            <v>20559</v>
          </cell>
          <cell r="B723">
            <v>7987.6981159999996</v>
          </cell>
          <cell r="C723">
            <v>5549.40185546875</v>
          </cell>
          <cell r="D723">
            <v>2438.2962605312496</v>
          </cell>
          <cell r="E723">
            <v>0</v>
          </cell>
          <cell r="F723">
            <v>5549.40185546875</v>
          </cell>
          <cell r="G723">
            <v>0</v>
          </cell>
          <cell r="H723" t="str">
            <v>Electric baseboard</v>
          </cell>
          <cell r="I723">
            <v>0</v>
          </cell>
          <cell r="J723" t="str">
            <v>average</v>
          </cell>
          <cell r="K723">
            <v>60</v>
          </cell>
          <cell r="L723">
            <v>60</v>
          </cell>
          <cell r="M723">
            <v>1</v>
          </cell>
          <cell r="N723">
            <v>0</v>
          </cell>
          <cell r="O723">
            <v>0.95946353673934937</v>
          </cell>
          <cell r="P723">
            <v>0</v>
          </cell>
          <cell r="Q723">
            <v>51</v>
          </cell>
          <cell r="R723">
            <v>0</v>
          </cell>
          <cell r="S723" t="str">
            <v>Electric Zonal</v>
          </cell>
          <cell r="T723" t="str">
            <v>None</v>
          </cell>
          <cell r="U723">
            <v>0</v>
          </cell>
          <cell r="V723">
            <v>0</v>
          </cell>
          <cell r="W723">
            <v>0</v>
          </cell>
          <cell r="X723">
            <v>0</v>
          </cell>
          <cell r="Y723">
            <v>0</v>
          </cell>
          <cell r="Z723">
            <v>0</v>
          </cell>
          <cell r="AA723">
            <v>0</v>
          </cell>
          <cell r="AB723">
            <v>0</v>
          </cell>
          <cell r="AC723">
            <v>0</v>
          </cell>
          <cell r="AD723">
            <v>0</v>
          </cell>
          <cell r="AE723">
            <v>1961.7881792453102</v>
          </cell>
          <cell r="AF723" t="e">
            <v>#REF!</v>
          </cell>
          <cell r="AG723">
            <v>6224.1</v>
          </cell>
          <cell r="AH723">
            <v>109.6199968457222</v>
          </cell>
          <cell r="AI723">
            <v>64.5</v>
          </cell>
          <cell r="AJ723">
            <v>82.080003261566162</v>
          </cell>
          <cell r="AK723">
            <v>34.020001351833344</v>
          </cell>
          <cell r="AL723">
            <v>290.2200014591217</v>
          </cell>
          <cell r="AM723">
            <v>1224.7572360179074</v>
          </cell>
          <cell r="AN723">
            <v>9.1999999999999998E-2</v>
          </cell>
          <cell r="AO723">
            <v>0.14000000000000001</v>
          </cell>
          <cell r="AP723">
            <v>1</v>
          </cell>
          <cell r="AQ723">
            <v>756</v>
          </cell>
          <cell r="AR723">
            <v>0.14499999582767487</v>
          </cell>
          <cell r="AS723">
            <v>0.75</v>
          </cell>
          <cell r="AT723">
            <v>9.0000003576278687E-2</v>
          </cell>
          <cell r="AU723">
            <v>4.5000001788139343E-2</v>
          </cell>
          <cell r="AV723">
            <v>1</v>
          </cell>
          <cell r="AW723">
            <v>0</v>
          </cell>
          <cell r="AX723">
            <v>0</v>
          </cell>
          <cell r="AY723">
            <v>0</v>
          </cell>
          <cell r="AZ723">
            <v>0</v>
          </cell>
          <cell r="BA723">
            <v>0</v>
          </cell>
          <cell r="BB723">
            <v>10934.0556640625</v>
          </cell>
          <cell r="BC723">
            <v>701</v>
          </cell>
          <cell r="BD723">
            <v>2552</v>
          </cell>
          <cell r="BE723">
            <v>300.75519371032715</v>
          </cell>
          <cell r="BF723">
            <v>701</v>
          </cell>
          <cell r="BG723">
            <v>1224.7572360179074</v>
          </cell>
          <cell r="BH723">
            <v>61.237861800895374</v>
          </cell>
          <cell r="BI723">
            <v>68.694183853772387</v>
          </cell>
          <cell r="BJ723" t="str">
            <v>IDBurley3</v>
          </cell>
          <cell r="BK723" t="str">
            <v>IDBurley3</v>
          </cell>
          <cell r="BL723">
            <v>6224.1</v>
          </cell>
          <cell r="BM723">
            <v>6224.1</v>
          </cell>
          <cell r="BN723">
            <v>0.14499999582767487</v>
          </cell>
          <cell r="BO723">
            <v>8.531746031746032E-2</v>
          </cell>
          <cell r="BP723">
            <v>0.10857143288566953</v>
          </cell>
          <cell r="BQ723">
            <v>4.5000001788139343E-2</v>
          </cell>
          <cell r="BR723">
            <v>109.6199968457222</v>
          </cell>
          <cell r="BS723">
            <v>64.5</v>
          </cell>
          <cell r="BT723">
            <v>82.080003261566162</v>
          </cell>
          <cell r="BU723">
            <v>34.020001351833344</v>
          </cell>
          <cell r="BV723">
            <v>300.75519371032715</v>
          </cell>
        </row>
        <row r="724">
          <cell r="A724">
            <v>20565</v>
          </cell>
          <cell r="B724" t="e">
            <v>#N/A</v>
          </cell>
          <cell r="C724">
            <v>19069.303515733911</v>
          </cell>
          <cell r="D724" t="e">
            <v>#N/A</v>
          </cell>
          <cell r="E724">
            <v>469.48944091796875</v>
          </cell>
          <cell r="F724">
            <v>7967.52685546875</v>
          </cell>
          <cell r="G724">
            <v>0</v>
          </cell>
          <cell r="H724" t="str">
            <v>Gas faf</v>
          </cell>
          <cell r="I724">
            <v>0</v>
          </cell>
          <cell r="J724">
            <v>0.806818187236785</v>
          </cell>
          <cell r="K724">
            <v>72</v>
          </cell>
          <cell r="L724">
            <v>60</v>
          </cell>
          <cell r="M724">
            <v>0.36670283802233472</v>
          </cell>
          <cell r="N724">
            <v>0.63329716197766528</v>
          </cell>
          <cell r="O724">
            <v>0.37938019633293152</v>
          </cell>
          <cell r="P724">
            <v>0.48227202892303467</v>
          </cell>
          <cell r="Q724">
            <v>62</v>
          </cell>
          <cell r="R724">
            <v>57</v>
          </cell>
          <cell r="S724" t="str">
            <v>Gas FAF</v>
          </cell>
          <cell r="T724" t="str">
            <v>None</v>
          </cell>
          <cell r="U724">
            <v>0</v>
          </cell>
          <cell r="V724">
            <v>0</v>
          </cell>
          <cell r="W724">
            <v>1</v>
          </cell>
          <cell r="X724">
            <v>0</v>
          </cell>
          <cell r="Y724">
            <v>0</v>
          </cell>
          <cell r="Z724">
            <v>0</v>
          </cell>
          <cell r="AA724">
            <v>0</v>
          </cell>
          <cell r="AB724">
            <v>0</v>
          </cell>
          <cell r="AC724">
            <v>0</v>
          </cell>
          <cell r="AD724">
            <v>1</v>
          </cell>
          <cell r="AE724" t="e">
            <v>#N/A</v>
          </cell>
          <cell r="AF724" t="e">
            <v>#REF!</v>
          </cell>
          <cell r="AG724" t="e">
            <v>#N/A</v>
          </cell>
          <cell r="AH724">
            <v>35.775000533089042</v>
          </cell>
          <cell r="AI724">
            <v>197.70000147819519</v>
          </cell>
          <cell r="AJ724">
            <v>142.55999681353569</v>
          </cell>
          <cell r="AK724">
            <v>39.585000168532133</v>
          </cell>
          <cell r="AL724">
            <v>415.61999899335206</v>
          </cell>
          <cell r="AM724">
            <v>2307.7492302277738</v>
          </cell>
          <cell r="AN724">
            <v>2.096933126449585E-2</v>
          </cell>
          <cell r="AO724">
            <v>4.6010445803403854E-2</v>
          </cell>
          <cell r="AP724">
            <v>1</v>
          </cell>
          <cell r="AQ724">
            <v>2574</v>
          </cell>
          <cell r="AR724">
            <v>2.500000037252903E-2</v>
          </cell>
          <cell r="AS724">
            <v>0.63980583002652169</v>
          </cell>
          <cell r="AT724">
            <v>5.9999998658895493E-2</v>
          </cell>
          <cell r="AU724">
            <v>3.5000000149011612E-2</v>
          </cell>
          <cell r="AV724">
            <v>1</v>
          </cell>
          <cell r="AW724">
            <v>1</v>
          </cell>
          <cell r="AX724">
            <v>0</v>
          </cell>
          <cell r="AY724">
            <v>0</v>
          </cell>
          <cell r="AZ724">
            <v>0</v>
          </cell>
          <cell r="BA724">
            <v>1</v>
          </cell>
          <cell r="BB724">
            <v>12423.0791015625</v>
          </cell>
          <cell r="BC724">
            <v>702</v>
          </cell>
          <cell r="BD724">
            <v>5287</v>
          </cell>
          <cell r="BE724">
            <v>397.48543167114258</v>
          </cell>
          <cell r="BF724">
            <v>702</v>
          </cell>
          <cell r="BG724">
            <v>2307.7492302277738</v>
          </cell>
          <cell r="BH724">
            <v>115.38746151138869</v>
          </cell>
          <cell r="BI724">
            <v>129.43703882501538</v>
          </cell>
          <cell r="BJ724" t="str">
            <v>IDCoeurdalene3</v>
          </cell>
          <cell r="BK724">
            <v>0</v>
          </cell>
          <cell r="BL724">
            <v>6896.79</v>
          </cell>
          <cell r="BM724">
            <v>6896.79</v>
          </cell>
          <cell r="BN724">
            <v>1.3898601605706698E-2</v>
          </cell>
          <cell r="BO724">
            <v>7.6806527380806205E-2</v>
          </cell>
          <cell r="BP724">
            <v>5.5384614146672763E-2</v>
          </cell>
          <cell r="BQ724">
            <v>1.5378787944262678E-2</v>
          </cell>
          <cell r="BR724">
            <v>35.775000533089042</v>
          </cell>
          <cell r="BS724">
            <v>197.70000147819519</v>
          </cell>
          <cell r="BT724">
            <v>142.55999681353569</v>
          </cell>
          <cell r="BU724">
            <v>39.585000168532133</v>
          </cell>
          <cell r="BV724">
            <v>397.48543167114258</v>
          </cell>
        </row>
        <row r="725">
          <cell r="A725">
            <v>20574</v>
          </cell>
          <cell r="B725">
            <v>6987.9846129999996</v>
          </cell>
          <cell r="C725">
            <v>8609</v>
          </cell>
          <cell r="D725">
            <v>-1621.0153870000004</v>
          </cell>
          <cell r="E725">
            <v>0</v>
          </cell>
          <cell r="F725">
            <v>8609</v>
          </cell>
          <cell r="G725">
            <v>0</v>
          </cell>
          <cell r="H725" t="str">
            <v>Electric baseboard</v>
          </cell>
          <cell r="I725">
            <v>0</v>
          </cell>
          <cell r="J725" t="str">
            <v>average</v>
          </cell>
          <cell r="K725">
            <v>67</v>
          </cell>
          <cell r="L725">
            <v>50</v>
          </cell>
          <cell r="M725">
            <v>1</v>
          </cell>
          <cell r="N725">
            <v>0</v>
          </cell>
          <cell r="O725">
            <v>0.91832137107849121</v>
          </cell>
          <cell r="P725">
            <v>0</v>
          </cell>
          <cell r="Q725">
            <v>64</v>
          </cell>
          <cell r="R725">
            <v>0</v>
          </cell>
          <cell r="S725" t="str">
            <v>Electric Zonal</v>
          </cell>
          <cell r="T725" t="str">
            <v>None</v>
          </cell>
          <cell r="U725">
            <v>0</v>
          </cell>
          <cell r="V725">
            <v>0</v>
          </cell>
          <cell r="W725">
            <v>0</v>
          </cell>
          <cell r="X725">
            <v>0</v>
          </cell>
          <cell r="Y725">
            <v>0</v>
          </cell>
          <cell r="Z725">
            <v>0</v>
          </cell>
          <cell r="AA725">
            <v>0</v>
          </cell>
          <cell r="AB725">
            <v>0</v>
          </cell>
          <cell r="AC725">
            <v>0</v>
          </cell>
          <cell r="AD725">
            <v>0</v>
          </cell>
          <cell r="AE725">
            <v>2270.3609381682149</v>
          </cell>
          <cell r="AF725" t="e">
            <v>#REF!</v>
          </cell>
          <cell r="AG725">
            <v>4186.59</v>
          </cell>
          <cell r="AH725">
            <v>105.99999763071537</v>
          </cell>
          <cell r="AI725">
            <v>86.350001871585846</v>
          </cell>
          <cell r="AJ725">
            <v>104.3199976682663</v>
          </cell>
          <cell r="AK725">
            <v>84.499996900558472</v>
          </cell>
          <cell r="AL725">
            <v>381.16999407112598</v>
          </cell>
          <cell r="AM725">
            <v>1897.6344206593058</v>
          </cell>
          <cell r="AN725">
            <v>9.1999999999999998E-2</v>
          </cell>
          <cell r="AO725">
            <v>0.14000000000000001</v>
          </cell>
          <cell r="AP725">
            <v>1</v>
          </cell>
          <cell r="AQ725">
            <v>1300</v>
          </cell>
          <cell r="AR725">
            <v>7.9999998211860657E-2</v>
          </cell>
          <cell r="AS725">
            <v>0.55000001192092896</v>
          </cell>
          <cell r="AT725">
            <v>7.9999998211860657E-2</v>
          </cell>
          <cell r="AU725">
            <v>6.4999997615814209E-2</v>
          </cell>
          <cell r="AV725">
            <v>0</v>
          </cell>
          <cell r="AW725">
            <v>0</v>
          </cell>
          <cell r="AX725">
            <v>0</v>
          </cell>
          <cell r="AY725">
            <v>0</v>
          </cell>
          <cell r="AZ725">
            <v>0</v>
          </cell>
          <cell r="BA725">
            <v>0</v>
          </cell>
          <cell r="BB725">
            <v>15738.19140625</v>
          </cell>
          <cell r="BC725">
            <v>703</v>
          </cell>
          <cell r="BD725">
            <v>4126</v>
          </cell>
          <cell r="BE725">
            <v>377.99875640869141</v>
          </cell>
          <cell r="BF725">
            <v>703</v>
          </cell>
          <cell r="BG725">
            <v>1897.6344206593058</v>
          </cell>
          <cell r="BH725">
            <v>94.881721032965288</v>
          </cell>
          <cell r="BI725">
            <v>106.43451938593913</v>
          </cell>
          <cell r="BJ725" t="str">
            <v>ORPortland3</v>
          </cell>
          <cell r="BK725" t="str">
            <v>ORPortland3</v>
          </cell>
          <cell r="BL725">
            <v>4186.59</v>
          </cell>
          <cell r="BM725">
            <v>4186.59</v>
          </cell>
          <cell r="BN725">
            <v>8.1538459715934902E-2</v>
          </cell>
          <cell r="BO725">
            <v>6.6423078362758348E-2</v>
          </cell>
          <cell r="BP725">
            <v>8.0246152052512537E-2</v>
          </cell>
          <cell r="BQ725">
            <v>6.4999997615814209E-2</v>
          </cell>
          <cell r="BR725">
            <v>105.99999763071537</v>
          </cell>
          <cell r="BS725">
            <v>86.350001871585846</v>
          </cell>
          <cell r="BT725">
            <v>104.3199976682663</v>
          </cell>
          <cell r="BU725">
            <v>84.499996900558472</v>
          </cell>
          <cell r="BV725">
            <v>377.99875640869141</v>
          </cell>
        </row>
        <row r="726">
          <cell r="A726">
            <v>20586</v>
          </cell>
          <cell r="B726" t="e">
            <v>#N/A</v>
          </cell>
          <cell r="C726">
            <v>17258.325932600015</v>
          </cell>
          <cell r="D726" t="e">
            <v>#N/A</v>
          </cell>
          <cell r="E726">
            <v>0</v>
          </cell>
          <cell r="F726">
            <v>4626.4384765625</v>
          </cell>
          <cell r="G726">
            <v>86200</v>
          </cell>
          <cell r="H726" t="str">
            <v>Propane boiler</v>
          </cell>
          <cell r="I726" t="str">
            <v>Propane htstove</v>
          </cell>
          <cell r="J726" t="str">
            <v>average</v>
          </cell>
          <cell r="K726">
            <v>69</v>
          </cell>
          <cell r="L726">
            <v>69</v>
          </cell>
          <cell r="M726">
            <v>1</v>
          </cell>
          <cell r="N726">
            <v>0</v>
          </cell>
          <cell r="O726">
            <v>0.25020432472229004</v>
          </cell>
          <cell r="P726">
            <v>0</v>
          </cell>
          <cell r="Q726">
            <v>70</v>
          </cell>
          <cell r="R726">
            <v>0</v>
          </cell>
          <cell r="S726" t="str">
            <v>Other</v>
          </cell>
          <cell r="T726" t="str">
            <v>Other</v>
          </cell>
          <cell r="U726">
            <v>0</v>
          </cell>
          <cell r="V726">
            <v>1</v>
          </cell>
          <cell r="W726">
            <v>1</v>
          </cell>
          <cell r="X726">
            <v>0</v>
          </cell>
          <cell r="Y726">
            <v>1</v>
          </cell>
          <cell r="Z726">
            <v>1</v>
          </cell>
          <cell r="AA726">
            <v>0</v>
          </cell>
          <cell r="AB726">
            <v>0</v>
          </cell>
          <cell r="AC726">
            <v>0</v>
          </cell>
          <cell r="AD726">
            <v>1</v>
          </cell>
          <cell r="AE726" t="e">
            <v>#N/A</v>
          </cell>
          <cell r="AF726" t="e">
            <v>#REF!</v>
          </cell>
          <cell r="AG726" t="e">
            <v>#N/A</v>
          </cell>
          <cell r="AH726">
            <v>45.919998973608017</v>
          </cell>
          <cell r="AI726">
            <v>107.65000218153001</v>
          </cell>
          <cell r="AJ726">
            <v>128.63999712467194</v>
          </cell>
          <cell r="AK726" t="e">
            <v>#VALUE!</v>
          </cell>
          <cell r="AL726" t="e">
            <v>#VALUE!</v>
          </cell>
          <cell r="AM726">
            <v>1750.3585876575471</v>
          </cell>
          <cell r="AN726">
            <v>9.1999999999999998E-2</v>
          </cell>
          <cell r="AO726">
            <v>0.14000000000000001</v>
          </cell>
          <cell r="AP726">
            <v>2</v>
          </cell>
          <cell r="AQ726">
            <v>1914</v>
          </cell>
          <cell r="AR726">
            <v>1.9999999552965164E-2</v>
          </cell>
          <cell r="AS726">
            <v>0.55777203202865289</v>
          </cell>
          <cell r="AT726">
            <v>5.9999998658895493E-2</v>
          </cell>
          <cell r="AU726">
            <v>0</v>
          </cell>
          <cell r="AV726">
            <v>0</v>
          </cell>
          <cell r="AW726">
            <v>0</v>
          </cell>
          <cell r="AX726">
            <v>0</v>
          </cell>
          <cell r="AY726">
            <v>0</v>
          </cell>
          <cell r="AZ726">
            <v>0</v>
          </cell>
          <cell r="BA726">
            <v>0</v>
          </cell>
          <cell r="BB726">
            <v>11539.8466796875</v>
          </cell>
          <cell r="BC726">
            <v>704</v>
          </cell>
          <cell r="BD726">
            <v>6587</v>
          </cell>
          <cell r="BE726">
            <v>402.79000091552734</v>
          </cell>
          <cell r="BF726">
            <v>704</v>
          </cell>
          <cell r="BG726">
            <v>1750.3585876575471</v>
          </cell>
          <cell r="BH726">
            <v>87.517929382877355</v>
          </cell>
          <cell r="BI726">
            <v>98.174112464536492</v>
          </cell>
          <cell r="BJ726" t="str">
            <v>IDCoeurdalene3</v>
          </cell>
          <cell r="BK726">
            <v>0</v>
          </cell>
          <cell r="BL726">
            <v>6896.79</v>
          </cell>
          <cell r="BM726">
            <v>6896.79</v>
          </cell>
          <cell r="BN726">
            <v>2.3991640007109728E-2</v>
          </cell>
          <cell r="BO726">
            <v>5.6243470314279002E-2</v>
          </cell>
          <cell r="BP726">
            <v>6.7210029845701111E-2</v>
          </cell>
          <cell r="BQ726">
            <v>0</v>
          </cell>
          <cell r="BR726">
            <v>45.919998973608017</v>
          </cell>
          <cell r="BS726">
            <v>107.65000218153001</v>
          </cell>
          <cell r="BT726">
            <v>128.63999712467194</v>
          </cell>
          <cell r="BU726">
            <v>158.4489805801629</v>
          </cell>
          <cell r="BV726">
            <v>402.79000091552734</v>
          </cell>
        </row>
        <row r="727">
          <cell r="A727">
            <v>20593</v>
          </cell>
          <cell r="B727" t="e">
            <v>#N/A</v>
          </cell>
          <cell r="C727">
            <v>369.24722290039063</v>
          </cell>
          <cell r="D727" t="e">
            <v>#N/A</v>
          </cell>
          <cell r="E727">
            <v>0</v>
          </cell>
          <cell r="F727">
            <v>369.24722290039063</v>
          </cell>
          <cell r="G727">
            <v>0</v>
          </cell>
          <cell r="H727" t="str">
            <v>Gas faf</v>
          </cell>
          <cell r="I727">
            <v>0</v>
          </cell>
          <cell r="J727">
            <v>0.94999998807907104</v>
          </cell>
          <cell r="K727">
            <v>72</v>
          </cell>
          <cell r="L727">
            <v>72</v>
          </cell>
          <cell r="M727">
            <v>1</v>
          </cell>
          <cell r="N727">
            <v>0</v>
          </cell>
          <cell r="O727">
            <v>8.1072978675365448E-2</v>
          </cell>
          <cell r="P727">
            <v>0</v>
          </cell>
          <cell r="Q727">
            <v>48</v>
          </cell>
          <cell r="R727">
            <v>0</v>
          </cell>
          <cell r="S727" t="str">
            <v>Gas FAF</v>
          </cell>
          <cell r="T727" t="str">
            <v>None</v>
          </cell>
          <cell r="U727">
            <v>1</v>
          </cell>
          <cell r="V727">
            <v>0</v>
          </cell>
          <cell r="W727">
            <v>1</v>
          </cell>
          <cell r="X727">
            <v>0</v>
          </cell>
          <cell r="Y727">
            <v>0</v>
          </cell>
          <cell r="Z727">
            <v>0</v>
          </cell>
          <cell r="AA727">
            <v>0</v>
          </cell>
          <cell r="AB727">
            <v>0</v>
          </cell>
          <cell r="AC727">
            <v>0</v>
          </cell>
          <cell r="AD727">
            <v>1</v>
          </cell>
          <cell r="AE727" t="e">
            <v>#N/A</v>
          </cell>
          <cell r="AF727" t="e">
            <v>#REF!</v>
          </cell>
          <cell r="AG727" t="e">
            <v>#N/A</v>
          </cell>
          <cell r="AH727">
            <v>184.12500731647015</v>
          </cell>
          <cell r="AI727">
            <v>126.44999665021896</v>
          </cell>
          <cell r="AJ727">
            <v>62.615000266581774</v>
          </cell>
          <cell r="AK727">
            <v>564.6500102430582</v>
          </cell>
          <cell r="AL727">
            <v>937.84001447632909</v>
          </cell>
          <cell r="AM727">
            <v>2328.5105262331881</v>
          </cell>
          <cell r="AN727">
            <v>9.1999999999999998E-2</v>
          </cell>
          <cell r="AO727">
            <v>0.14000000000000001</v>
          </cell>
          <cell r="AP727">
            <v>1</v>
          </cell>
          <cell r="AQ727">
            <v>2455</v>
          </cell>
          <cell r="AR727">
            <v>7.5000002980232239E-2</v>
          </cell>
          <cell r="AS727">
            <v>0.44999998807907104</v>
          </cell>
          <cell r="AT727">
            <v>3.5000000149011612E-2</v>
          </cell>
          <cell r="AU727">
            <v>0.23000000417232513</v>
          </cell>
          <cell r="AV727">
            <v>0</v>
          </cell>
          <cell r="AW727">
            <v>1</v>
          </cell>
          <cell r="AX727">
            <v>0</v>
          </cell>
          <cell r="AY727">
            <v>0</v>
          </cell>
          <cell r="AZ727">
            <v>0</v>
          </cell>
          <cell r="BA727">
            <v>1</v>
          </cell>
          <cell r="BB727">
            <v>8310.056640625</v>
          </cell>
          <cell r="BC727">
            <v>705</v>
          </cell>
          <cell r="BD727">
            <v>7020</v>
          </cell>
          <cell r="BE727">
            <v>548.14750671386719</v>
          </cell>
          <cell r="BF727">
            <v>705</v>
          </cell>
          <cell r="BG727">
            <v>2328.5105262331881</v>
          </cell>
          <cell r="BH727">
            <v>116.42552631165941</v>
          </cell>
          <cell r="BI727">
            <v>130.60149839536706</v>
          </cell>
          <cell r="BJ727" t="str">
            <v>MTGreatFalls3</v>
          </cell>
          <cell r="BK727">
            <v>0</v>
          </cell>
          <cell r="BL727" t="e">
            <v>#N/A</v>
          </cell>
          <cell r="BM727">
            <v>7855</v>
          </cell>
          <cell r="BN727">
            <v>7.5000002980232239E-2</v>
          </cell>
          <cell r="BO727">
            <v>5.1507126945099374E-2</v>
          </cell>
          <cell r="BP727">
            <v>2.5505091758281782E-2</v>
          </cell>
          <cell r="BQ727">
            <v>0.23000000417232513</v>
          </cell>
          <cell r="BR727">
            <v>184.12500731647015</v>
          </cell>
          <cell r="BS727">
            <v>126.44999665021896</v>
          </cell>
          <cell r="BT727">
            <v>62.615000266581774</v>
          </cell>
          <cell r="BU727">
            <v>564.6500102430582</v>
          </cell>
          <cell r="BV727">
            <v>548.14750671386719</v>
          </cell>
        </row>
        <row r="728">
          <cell r="A728">
            <v>20595</v>
          </cell>
          <cell r="B728" t="e">
            <v>#N/A</v>
          </cell>
          <cell r="C728">
            <v>22036.730663375587</v>
          </cell>
          <cell r="D728" t="e">
            <v>#N/A</v>
          </cell>
          <cell r="E728">
            <v>0</v>
          </cell>
          <cell r="F728">
            <v>16761.232421875</v>
          </cell>
          <cell r="G728">
            <v>36000</v>
          </cell>
          <cell r="H728" t="str">
            <v>Electric faf</v>
          </cell>
          <cell r="I728" t="str">
            <v xml:space="preserve">Electric baseboard AND Wood htstove AND </v>
          </cell>
          <cell r="J728" t="str">
            <v>average</v>
          </cell>
          <cell r="K728">
            <v>72</v>
          </cell>
          <cell r="L728">
            <v>72</v>
          </cell>
          <cell r="M728">
            <v>1</v>
          </cell>
          <cell r="N728">
            <v>0</v>
          </cell>
          <cell r="O728">
            <v>0.77532386779785156</v>
          </cell>
          <cell r="P728">
            <v>0</v>
          </cell>
          <cell r="Q728">
            <v>65</v>
          </cell>
          <cell r="R728">
            <v>0</v>
          </cell>
          <cell r="S728" t="str">
            <v>Electric FAF</v>
          </cell>
          <cell r="T728" t="str">
            <v>Other</v>
          </cell>
          <cell r="U728">
            <v>0</v>
          </cell>
          <cell r="V728">
            <v>1</v>
          </cell>
          <cell r="W728">
            <v>0</v>
          </cell>
          <cell r="X728">
            <v>0</v>
          </cell>
          <cell r="Y728">
            <v>0</v>
          </cell>
          <cell r="Z728">
            <v>1</v>
          </cell>
          <cell r="AA728">
            <v>0</v>
          </cell>
          <cell r="AB728">
            <v>0</v>
          </cell>
          <cell r="AC728">
            <v>0</v>
          </cell>
          <cell r="AD728">
            <v>1</v>
          </cell>
          <cell r="AE728" t="e">
            <v>#N/A</v>
          </cell>
          <cell r="AF728" t="e">
            <v>#REF!</v>
          </cell>
          <cell r="AG728" t="e">
            <v>#N/A</v>
          </cell>
          <cell r="AH728">
            <v>256</v>
          </cell>
          <cell r="AI728">
            <v>131.20000195503235</v>
          </cell>
          <cell r="AJ728">
            <v>92.160003662109375</v>
          </cell>
          <cell r="AK728" t="e">
            <v>#VALUE!</v>
          </cell>
          <cell r="AL728" t="e">
            <v>#VALUE!</v>
          </cell>
          <cell r="AM728">
            <v>2034.9225391501409</v>
          </cell>
          <cell r="AN728">
            <v>9.1999999999999998E-2</v>
          </cell>
          <cell r="AO728">
            <v>0.14000000000000001</v>
          </cell>
          <cell r="AP728">
            <v>4</v>
          </cell>
          <cell r="AQ728">
            <v>1920</v>
          </cell>
          <cell r="AR728">
            <v>0.25</v>
          </cell>
          <cell r="AS728">
            <v>0.80000001192092896</v>
          </cell>
          <cell r="AT728">
            <v>9.0000003576278687E-2</v>
          </cell>
          <cell r="AU728">
            <v>0</v>
          </cell>
          <cell r="AV728">
            <v>0</v>
          </cell>
          <cell r="AW728">
            <v>0</v>
          </cell>
          <cell r="AX728">
            <v>0</v>
          </cell>
          <cell r="AY728">
            <v>0</v>
          </cell>
          <cell r="AZ728">
            <v>0</v>
          </cell>
          <cell r="BA728">
            <v>0</v>
          </cell>
          <cell r="BB728">
            <v>34907.6875</v>
          </cell>
          <cell r="BC728">
            <v>706</v>
          </cell>
          <cell r="BD728">
            <v>4238</v>
          </cell>
          <cell r="BE728">
            <v>759.83998870849609</v>
          </cell>
          <cell r="BF728">
            <v>706</v>
          </cell>
          <cell r="BG728">
            <v>2034.9225391501409</v>
          </cell>
          <cell r="BH728">
            <v>101.74612695750704</v>
          </cell>
          <cell r="BI728">
            <v>114.13473537585308</v>
          </cell>
          <cell r="BJ728" t="str">
            <v>IDIdahoFalls3</v>
          </cell>
          <cell r="BK728">
            <v>0</v>
          </cell>
          <cell r="BL728">
            <v>7773</v>
          </cell>
          <cell r="BM728">
            <v>7773</v>
          </cell>
          <cell r="BN728">
            <v>0.13333333333333333</v>
          </cell>
          <cell r="BO728">
            <v>6.8333334351579345E-2</v>
          </cell>
          <cell r="BP728">
            <v>4.8000001907348634E-2</v>
          </cell>
          <cell r="BQ728">
            <v>0</v>
          </cell>
          <cell r="BR728">
            <v>256</v>
          </cell>
          <cell r="BS728">
            <v>131.20000195503235</v>
          </cell>
          <cell r="BT728">
            <v>92.160003662109375</v>
          </cell>
          <cell r="BU728">
            <v>158.94568584843927</v>
          </cell>
          <cell r="BV728">
            <v>759.83998870849609</v>
          </cell>
        </row>
        <row r="729">
          <cell r="A729">
            <v>20601</v>
          </cell>
          <cell r="B729" t="e">
            <v>#N/A</v>
          </cell>
          <cell r="C729">
            <v>16484.118781763962</v>
          </cell>
          <cell r="D729" t="e">
            <v>#N/A</v>
          </cell>
          <cell r="E729">
            <v>363.34732055664063</v>
          </cell>
          <cell r="F729">
            <v>1269.459716796875</v>
          </cell>
          <cell r="G729">
            <v>36000</v>
          </cell>
          <cell r="H729" t="str">
            <v>Gas faf</v>
          </cell>
          <cell r="I729" t="str">
            <v>Wood htstove</v>
          </cell>
          <cell r="J729">
            <v>0.93333333730697599</v>
          </cell>
          <cell r="K729">
            <v>68</v>
          </cell>
          <cell r="L729">
            <v>62</v>
          </cell>
          <cell r="M729">
            <v>0.10651116056108659</v>
          </cell>
          <cell r="N729">
            <v>0.89348883943891344</v>
          </cell>
          <cell r="O729">
            <v>0.19880583882331848</v>
          </cell>
          <cell r="P729">
            <v>0.82642459869384766</v>
          </cell>
          <cell r="Q729">
            <v>70</v>
          </cell>
          <cell r="R729">
            <v>62</v>
          </cell>
          <cell r="S729" t="str">
            <v>Gas FAF</v>
          </cell>
          <cell r="T729" t="str">
            <v>Other</v>
          </cell>
          <cell r="U729">
            <v>0</v>
          </cell>
          <cell r="V729">
            <v>1</v>
          </cell>
          <cell r="W729">
            <v>0</v>
          </cell>
          <cell r="X729">
            <v>0</v>
          </cell>
          <cell r="Y729">
            <v>0</v>
          </cell>
          <cell r="Z729">
            <v>1</v>
          </cell>
          <cell r="AA729">
            <v>0</v>
          </cell>
          <cell r="AB729">
            <v>0</v>
          </cell>
          <cell r="AC729">
            <v>0</v>
          </cell>
          <cell r="AD729">
            <v>1</v>
          </cell>
          <cell r="AE729" t="e">
            <v>#N/A</v>
          </cell>
          <cell r="AF729" t="e">
            <v>#REF!</v>
          </cell>
          <cell r="AG729" t="e">
            <v>#N/A</v>
          </cell>
          <cell r="AH729">
            <v>24.959999442100525</v>
          </cell>
          <cell r="AI729">
            <v>120.75</v>
          </cell>
          <cell r="AJ729">
            <v>109.44000434875488</v>
          </cell>
          <cell r="AK729" t="e">
            <v>#VALUE!</v>
          </cell>
          <cell r="AL729" t="e">
            <v>#VALUE!</v>
          </cell>
          <cell r="AM729">
            <v>2184.8302399569866</v>
          </cell>
          <cell r="AN729">
            <v>9.1999999999999998E-2</v>
          </cell>
          <cell r="AO729">
            <v>0.14000000000000001</v>
          </cell>
          <cell r="AP729">
            <v>4</v>
          </cell>
          <cell r="AQ729">
            <v>2088</v>
          </cell>
          <cell r="AR729">
            <v>1.9999999552965164E-2</v>
          </cell>
          <cell r="AS729">
            <v>0.75</v>
          </cell>
          <cell r="AT729">
            <v>9.0000003576278687E-2</v>
          </cell>
          <cell r="AU729">
            <v>0</v>
          </cell>
          <cell r="AV729">
            <v>1</v>
          </cell>
          <cell r="AW729">
            <v>1</v>
          </cell>
          <cell r="AX729">
            <v>0</v>
          </cell>
          <cell r="AY729">
            <v>0</v>
          </cell>
          <cell r="AZ729">
            <v>0</v>
          </cell>
          <cell r="BA729">
            <v>1</v>
          </cell>
          <cell r="BB729">
            <v>7645.7900390625</v>
          </cell>
          <cell r="BC729">
            <v>707</v>
          </cell>
          <cell r="BD729">
            <v>5053</v>
          </cell>
          <cell r="BE729">
            <v>561.82997894287109</v>
          </cell>
          <cell r="BF729">
            <v>707</v>
          </cell>
          <cell r="BG729">
            <v>2184.8302399569866</v>
          </cell>
          <cell r="BH729">
            <v>109.24151199784933</v>
          </cell>
          <cell r="BI729">
            <v>122.54275849870744</v>
          </cell>
          <cell r="BJ729" t="str">
            <v>MTButte3</v>
          </cell>
          <cell r="BK729">
            <v>0</v>
          </cell>
          <cell r="BL729">
            <v>9089.2800000000007</v>
          </cell>
          <cell r="BM729">
            <v>9089.2800000000007</v>
          </cell>
          <cell r="BN729">
            <v>1.1954022721312511E-2</v>
          </cell>
          <cell r="BO729">
            <v>5.7830459770114945E-2</v>
          </cell>
          <cell r="BP729">
            <v>5.2413795186185289E-2</v>
          </cell>
          <cell r="BQ729">
            <v>0</v>
          </cell>
          <cell r="BR729">
            <v>24.959999442100525</v>
          </cell>
          <cell r="BS729">
            <v>120.75</v>
          </cell>
          <cell r="BT729">
            <v>109.44000434875488</v>
          </cell>
          <cell r="BU729">
            <v>172.85343336017772</v>
          </cell>
          <cell r="BV729">
            <v>561.82997894287109</v>
          </cell>
        </row>
        <row r="730">
          <cell r="A730">
            <v>20603</v>
          </cell>
          <cell r="B730">
            <v>18891.652079</v>
          </cell>
          <cell r="C730">
            <v>21809.149680814036</v>
          </cell>
          <cell r="D730">
            <v>-2917.4976018140369</v>
          </cell>
          <cell r="E730">
            <v>761.4678955078125</v>
          </cell>
          <cell r="F730">
            <v>3017.943115234375</v>
          </cell>
          <cell r="G730">
            <v>0</v>
          </cell>
          <cell r="H730" t="str">
            <v>Gas faf</v>
          </cell>
          <cell r="I730">
            <v>0</v>
          </cell>
          <cell r="J730" t="str">
            <v>average</v>
          </cell>
          <cell r="K730">
            <v>74</v>
          </cell>
          <cell r="L730">
            <v>72</v>
          </cell>
          <cell r="M730">
            <v>0.11912013030479442</v>
          </cell>
          <cell r="N730">
            <v>0.8808798696952056</v>
          </cell>
          <cell r="O730">
            <v>0.42121455073356628</v>
          </cell>
          <cell r="P730">
            <v>0.95245826244354248</v>
          </cell>
          <cell r="Q730">
            <v>56</v>
          </cell>
          <cell r="R730">
            <v>60</v>
          </cell>
          <cell r="S730" t="str">
            <v>Gas FAF</v>
          </cell>
          <cell r="T730" t="str">
            <v>None</v>
          </cell>
          <cell r="U730">
            <v>0</v>
          </cell>
          <cell r="V730">
            <v>0</v>
          </cell>
          <cell r="W730">
            <v>0</v>
          </cell>
          <cell r="X730">
            <v>0</v>
          </cell>
          <cell r="Y730">
            <v>0</v>
          </cell>
          <cell r="Z730">
            <v>0</v>
          </cell>
          <cell r="AA730">
            <v>0</v>
          </cell>
          <cell r="AB730">
            <v>0</v>
          </cell>
          <cell r="AC730">
            <v>0</v>
          </cell>
          <cell r="AD730">
            <v>0</v>
          </cell>
          <cell r="AE730">
            <v>3342.1840203410811</v>
          </cell>
          <cell r="AF730" t="e">
            <v>#REF!</v>
          </cell>
          <cell r="AG730">
            <v>6896.79</v>
          </cell>
          <cell r="AH730">
            <v>37.3750005569309</v>
          </cell>
          <cell r="AI730">
            <v>250.80000996589661</v>
          </cell>
          <cell r="AJ730">
            <v>135.23999697715044</v>
          </cell>
          <cell r="AK730" t="e">
            <v>#VALUE!</v>
          </cell>
          <cell r="AL730" t="e">
            <v>#VALUE!</v>
          </cell>
          <cell r="AM730">
            <v>1949.0869249069438</v>
          </cell>
          <cell r="AN730">
            <v>9.1999999999999998E-2</v>
          </cell>
          <cell r="AO730">
            <v>0.14000000000000001</v>
          </cell>
          <cell r="AP730">
            <v>4</v>
          </cell>
          <cell r="AQ730">
            <v>3026</v>
          </cell>
          <cell r="AR730">
            <v>2.500000037252903E-2</v>
          </cell>
          <cell r="AS730">
            <v>0.60000002384185791</v>
          </cell>
          <cell r="AT730">
            <v>5.9999998658895493E-2</v>
          </cell>
          <cell r="AU730">
            <v>0</v>
          </cell>
          <cell r="AV730">
            <v>0</v>
          </cell>
          <cell r="AW730">
            <v>1</v>
          </cell>
          <cell r="AX730">
            <v>0</v>
          </cell>
          <cell r="AY730">
            <v>0</v>
          </cell>
          <cell r="AZ730">
            <v>0</v>
          </cell>
          <cell r="BA730">
            <v>1</v>
          </cell>
          <cell r="BB730">
            <v>14735.28125</v>
          </cell>
          <cell r="BC730">
            <v>708</v>
          </cell>
          <cell r="BD730">
            <v>6363</v>
          </cell>
          <cell r="BE730">
            <v>602.635009765625</v>
          </cell>
          <cell r="BF730">
            <v>708</v>
          </cell>
          <cell r="BG730">
            <v>1949.0869249069438</v>
          </cell>
          <cell r="BH730">
            <v>97.454346245347182</v>
          </cell>
          <cell r="BI730">
            <v>109.32038744418064</v>
          </cell>
          <cell r="BJ730" t="str">
            <v>IDCoeurdalene3</v>
          </cell>
          <cell r="BK730" t="str">
            <v>IDCoeurdalene3</v>
          </cell>
          <cell r="BL730">
            <v>6896.79</v>
          </cell>
          <cell r="BM730">
            <v>6896.79</v>
          </cell>
          <cell r="BN730">
            <v>1.2351289014187344E-2</v>
          </cell>
          <cell r="BO730">
            <v>8.2881695296066288E-2</v>
          </cell>
          <cell r="BP730">
            <v>4.469266258332797E-2</v>
          </cell>
          <cell r="BQ730">
            <v>0</v>
          </cell>
          <cell r="BR730">
            <v>37.3750005569309</v>
          </cell>
          <cell r="BS730">
            <v>250.80000996589661</v>
          </cell>
          <cell r="BT730">
            <v>135.23999697715044</v>
          </cell>
          <cell r="BU730">
            <v>250.50502363405064</v>
          </cell>
          <cell r="BV730">
            <v>602.635009765625</v>
          </cell>
        </row>
        <row r="731">
          <cell r="A731">
            <v>20606</v>
          </cell>
          <cell r="B731" t="e">
            <v>#N/A</v>
          </cell>
          <cell r="C731">
            <v>18290.24609375</v>
          </cell>
          <cell r="D731" t="e">
            <v>#N/A</v>
          </cell>
          <cell r="E731">
            <v>0</v>
          </cell>
          <cell r="F731">
            <v>18290.24609375</v>
          </cell>
          <cell r="G731">
            <v>0</v>
          </cell>
          <cell r="H731" t="str">
            <v>Electric baseboard</v>
          </cell>
          <cell r="I731" t="str">
            <v xml:space="preserve">Electric baseboard AND Wood htstove AND </v>
          </cell>
          <cell r="J731" t="str">
            <v>average</v>
          </cell>
          <cell r="K731">
            <v>68</v>
          </cell>
          <cell r="L731">
            <v>58</v>
          </cell>
          <cell r="M731">
            <v>1</v>
          </cell>
          <cell r="N731">
            <v>0</v>
          </cell>
          <cell r="O731">
            <v>0.40688502788543701</v>
          </cell>
          <cell r="P731">
            <v>0</v>
          </cell>
          <cell r="Q731">
            <v>70</v>
          </cell>
          <cell r="R731">
            <v>0</v>
          </cell>
          <cell r="S731" t="str">
            <v>Electric Zonal</v>
          </cell>
          <cell r="T731" t="str">
            <v>Other</v>
          </cell>
          <cell r="U731">
            <v>0</v>
          </cell>
          <cell r="V731">
            <v>0</v>
          </cell>
          <cell r="W731">
            <v>1</v>
          </cell>
          <cell r="X731">
            <v>0</v>
          </cell>
          <cell r="Y731">
            <v>0</v>
          </cell>
          <cell r="Z731">
            <v>1</v>
          </cell>
          <cell r="AA731">
            <v>1</v>
          </cell>
          <cell r="AB731">
            <v>1</v>
          </cell>
          <cell r="AC731">
            <v>0</v>
          </cell>
          <cell r="AD731">
            <v>1</v>
          </cell>
          <cell r="AE731" t="e">
            <v>#N/A</v>
          </cell>
          <cell r="AF731" t="e">
            <v>#REF!</v>
          </cell>
          <cell r="AG731" t="e">
            <v>#N/A</v>
          </cell>
          <cell r="AH731">
            <v>275</v>
          </cell>
          <cell r="AI731">
            <v>118.79999685287476</v>
          </cell>
          <cell r="AJ731">
            <v>204.48000812530518</v>
          </cell>
          <cell r="AK731">
            <v>6.7199998497962952</v>
          </cell>
          <cell r="AL731">
            <v>605.00000482797623</v>
          </cell>
          <cell r="AM731">
            <v>3253.595442091676</v>
          </cell>
          <cell r="AN731">
            <v>9.1999999999999998E-2</v>
          </cell>
          <cell r="AO731">
            <v>0.14000000000000001</v>
          </cell>
          <cell r="AP731">
            <v>3</v>
          </cell>
          <cell r="AQ731">
            <v>1771</v>
          </cell>
          <cell r="AR731">
            <v>0.25</v>
          </cell>
          <cell r="AS731">
            <v>0.44999998807907104</v>
          </cell>
          <cell r="AT731">
            <v>9.0000003576278687E-2</v>
          </cell>
          <cell r="AU731">
            <v>3.7545454542745244E-2</v>
          </cell>
          <cell r="AV731">
            <v>0</v>
          </cell>
          <cell r="AW731">
            <v>0</v>
          </cell>
          <cell r="AX731">
            <v>0</v>
          </cell>
          <cell r="AY731">
            <v>0</v>
          </cell>
          <cell r="AZ731">
            <v>0</v>
          </cell>
          <cell r="BA731">
            <v>0</v>
          </cell>
          <cell r="BB731">
            <v>17295.87109375</v>
          </cell>
          <cell r="BC731">
            <v>709</v>
          </cell>
          <cell r="BD731">
            <v>3692</v>
          </cell>
          <cell r="BE731">
            <v>655.48923110961914</v>
          </cell>
          <cell r="BF731">
            <v>709</v>
          </cell>
          <cell r="BG731">
            <v>3253.595442091676</v>
          </cell>
          <cell r="BH731">
            <v>162.6797721045838</v>
          </cell>
          <cell r="BI731">
            <v>182.48766115603792</v>
          </cell>
          <cell r="BJ731" t="str">
            <v>ORCorvallis3</v>
          </cell>
          <cell r="BK731">
            <v>0</v>
          </cell>
          <cell r="BL731">
            <v>4260.8100000000004</v>
          </cell>
          <cell r="BM731">
            <v>4260.8100000000004</v>
          </cell>
          <cell r="BN731">
            <v>0.15527950310559005</v>
          </cell>
          <cell r="BO731">
            <v>6.7080743564582018E-2</v>
          </cell>
          <cell r="BP731">
            <v>0.11546019656990693</v>
          </cell>
          <cell r="BQ731">
            <v>3.794466318349122E-3</v>
          </cell>
          <cell r="BR731">
            <v>275</v>
          </cell>
          <cell r="BS731">
            <v>118.79999685287476</v>
          </cell>
          <cell r="BT731">
            <v>204.48000812530518</v>
          </cell>
          <cell r="BU731">
            <v>6.7199998497962952</v>
          </cell>
          <cell r="BV731">
            <v>655.48923110961914</v>
          </cell>
        </row>
        <row r="732">
          <cell r="A732">
            <v>20612</v>
          </cell>
          <cell r="B732" t="e">
            <v>#N/A</v>
          </cell>
          <cell r="C732">
            <v>7913.2473622508796</v>
          </cell>
          <cell r="D732" t="e">
            <v>#N/A</v>
          </cell>
          <cell r="E732">
            <v>0</v>
          </cell>
          <cell r="F732">
            <v>0</v>
          </cell>
          <cell r="G732">
            <v>54000</v>
          </cell>
          <cell r="H732" t="str">
            <v>Wood htstove</v>
          </cell>
          <cell r="I732" t="str">
            <v xml:space="preserve">Electric baseboard AND Wood htstove AND </v>
          </cell>
          <cell r="J732" t="str">
            <v>average</v>
          </cell>
          <cell r="K732">
            <v>65</v>
          </cell>
          <cell r="L732">
            <v>65</v>
          </cell>
          <cell r="M732" t="e">
            <v>#DIV/0!</v>
          </cell>
          <cell r="N732" t="e">
            <v>#DIV/0!</v>
          </cell>
          <cell r="O732">
            <v>0</v>
          </cell>
          <cell r="P732">
            <v>0</v>
          </cell>
          <cell r="Q732">
            <v>0</v>
          </cell>
          <cell r="R732">
            <v>0</v>
          </cell>
          <cell r="S732" t="str">
            <v>Other</v>
          </cell>
          <cell r="T732" t="str">
            <v>Other</v>
          </cell>
          <cell r="U732">
            <v>0</v>
          </cell>
          <cell r="V732">
            <v>1</v>
          </cell>
          <cell r="W732">
            <v>1</v>
          </cell>
          <cell r="X732">
            <v>1</v>
          </cell>
          <cell r="Y732">
            <v>1</v>
          </cell>
          <cell r="Z732">
            <v>1</v>
          </cell>
          <cell r="AA732">
            <v>1</v>
          </cell>
          <cell r="AB732">
            <v>0</v>
          </cell>
          <cell r="AC732">
            <v>0</v>
          </cell>
          <cell r="AD732">
            <v>1</v>
          </cell>
          <cell r="AE732" t="e">
            <v>#N/A</v>
          </cell>
          <cell r="AF732" t="e">
            <v>#REF!</v>
          </cell>
          <cell r="AG732" t="e">
            <v>#N/A</v>
          </cell>
          <cell r="AH732">
            <v>40.050000596791506</v>
          </cell>
          <cell r="AI732">
            <v>137.69999635219574</v>
          </cell>
          <cell r="AJ732">
            <v>133.20000529289246</v>
          </cell>
          <cell r="AK732">
            <v>34.199999235570431</v>
          </cell>
          <cell r="AL732">
            <v>345.15000147745013</v>
          </cell>
          <cell r="AM732">
            <v>2104.4702101480798</v>
          </cell>
          <cell r="AN732">
            <v>9.1999999999999998E-2</v>
          </cell>
          <cell r="AO732">
            <v>0.14000000000000001</v>
          </cell>
          <cell r="AP732" t="str">
            <v>FLAG</v>
          </cell>
          <cell r="AQ732">
            <v>1602</v>
          </cell>
          <cell r="AR732">
            <v>2.500000037252903E-2</v>
          </cell>
          <cell r="AS732">
            <v>0.44999998807907104</v>
          </cell>
          <cell r="AT732">
            <v>9.0000003576278687E-2</v>
          </cell>
          <cell r="AU732">
            <v>2.9999999329447746E-2</v>
          </cell>
          <cell r="AV732">
            <v>0</v>
          </cell>
          <cell r="AW732">
            <v>0</v>
          </cell>
          <cell r="AX732">
            <v>0</v>
          </cell>
          <cell r="AY732">
            <v>0</v>
          </cell>
          <cell r="AZ732">
            <v>0</v>
          </cell>
          <cell r="BA732">
            <v>0</v>
          </cell>
          <cell r="BB732">
            <v>0</v>
          </cell>
          <cell r="BC732">
            <v>710</v>
          </cell>
          <cell r="BD732">
            <v>5048</v>
          </cell>
          <cell r="BE732">
            <v>427.22003555297852</v>
          </cell>
          <cell r="BF732">
            <v>710</v>
          </cell>
          <cell r="BG732">
            <v>2104.4702101480798</v>
          </cell>
          <cell r="BH732">
            <v>105.22351050740399</v>
          </cell>
          <cell r="BI732">
            <v>118.03552514678549</v>
          </cell>
          <cell r="BJ732" t="str">
            <v>WAPortAngeles3</v>
          </cell>
          <cell r="BK732">
            <v>0</v>
          </cell>
          <cell r="BL732">
            <v>5944.77</v>
          </cell>
          <cell r="BM732">
            <v>5944.77</v>
          </cell>
          <cell r="BN732">
            <v>2.500000037252903E-2</v>
          </cell>
          <cell r="BO732">
            <v>8.5955053902743911E-2</v>
          </cell>
          <cell r="BP732">
            <v>8.3146070719658211E-2</v>
          </cell>
          <cell r="BQ732">
            <v>2.1348314129569557E-2</v>
          </cell>
          <cell r="BR732">
            <v>40.050000596791506</v>
          </cell>
          <cell r="BS732">
            <v>137.69999635219574</v>
          </cell>
          <cell r="BT732">
            <v>133.20000529289246</v>
          </cell>
          <cell r="BU732">
            <v>34.199999235570431</v>
          </cell>
          <cell r="BV732">
            <v>427.22003555297852</v>
          </cell>
        </row>
        <row r="733">
          <cell r="A733">
            <v>20613</v>
          </cell>
          <cell r="B733">
            <v>21108.688589000001</v>
          </cell>
          <cell r="C733">
            <v>25502.20965029085</v>
          </cell>
          <cell r="D733">
            <v>-4393.5210612908486</v>
          </cell>
          <cell r="E733">
            <v>839.4666748046875</v>
          </cell>
          <cell r="F733">
            <v>2867.1171875</v>
          </cell>
          <cell r="G733">
            <v>0</v>
          </cell>
          <cell r="H733" t="str">
            <v>Gas faf</v>
          </cell>
          <cell r="I733" t="str">
            <v xml:space="preserve">Gas htstove AND Gas htstove AND </v>
          </cell>
          <cell r="J733">
            <v>0.92000001668929998</v>
          </cell>
          <cell r="K733">
            <v>70</v>
          </cell>
          <cell r="L733">
            <v>62</v>
          </cell>
          <cell r="M733">
            <v>0.10437085134174375</v>
          </cell>
          <cell r="N733">
            <v>0.89562914865825627</v>
          </cell>
          <cell r="O733">
            <v>0.71201026439666748</v>
          </cell>
          <cell r="P733">
            <v>0.98780190944671631</v>
          </cell>
          <cell r="Q733">
            <v>68</v>
          </cell>
          <cell r="R733">
            <v>64</v>
          </cell>
          <cell r="S733" t="str">
            <v>Gas FAF</v>
          </cell>
          <cell r="T733" t="str">
            <v>Gas</v>
          </cell>
          <cell r="U733">
            <v>0</v>
          </cell>
          <cell r="V733">
            <v>0</v>
          </cell>
          <cell r="W733">
            <v>0</v>
          </cell>
          <cell r="X733">
            <v>0</v>
          </cell>
          <cell r="Y733">
            <v>0</v>
          </cell>
          <cell r="Z733">
            <v>0</v>
          </cell>
          <cell r="AA733">
            <v>0</v>
          </cell>
          <cell r="AB733">
            <v>0</v>
          </cell>
          <cell r="AC733">
            <v>0</v>
          </cell>
          <cell r="AD733">
            <v>0</v>
          </cell>
          <cell r="AE733">
            <v>3009.7272436232097</v>
          </cell>
          <cell r="AF733" t="e">
            <v>#REF!</v>
          </cell>
          <cell r="AG733">
            <v>6200.28</v>
          </cell>
          <cell r="AH733">
            <v>69.335000295192003</v>
          </cell>
          <cell r="AI733">
            <v>204.60000443458557</v>
          </cell>
          <cell r="AJ733">
            <v>190.08000755310059</v>
          </cell>
          <cell r="AK733" t="e">
            <v>#VALUE!</v>
          </cell>
          <cell r="AL733" t="e">
            <v>#VALUE!</v>
          </cell>
          <cell r="AM733">
            <v>2611.405420168197</v>
          </cell>
          <cell r="AN733">
            <v>9.1999999999999998E-2</v>
          </cell>
          <cell r="AO733">
            <v>0.14000000000000001</v>
          </cell>
          <cell r="AP733">
            <v>4</v>
          </cell>
          <cell r="AQ733">
            <v>3478</v>
          </cell>
          <cell r="AR733">
            <v>3.5000000149011612E-2</v>
          </cell>
          <cell r="AS733">
            <v>0.55000001192092896</v>
          </cell>
          <cell r="AT733">
            <v>9.0000003576278687E-2</v>
          </cell>
          <cell r="AU733">
            <v>0</v>
          </cell>
          <cell r="AV733">
            <v>1</v>
          </cell>
          <cell r="AW733">
            <v>1</v>
          </cell>
          <cell r="AX733">
            <v>0</v>
          </cell>
          <cell r="AY733">
            <v>0</v>
          </cell>
          <cell r="AZ733">
            <v>0</v>
          </cell>
          <cell r="BA733">
            <v>1</v>
          </cell>
          <cell r="BB733">
            <v>12194.5234375</v>
          </cell>
          <cell r="BC733">
            <v>711</v>
          </cell>
          <cell r="BD733">
            <v>7094</v>
          </cell>
          <cell r="BE733">
            <v>785.95500946044922</v>
          </cell>
          <cell r="BF733">
            <v>711</v>
          </cell>
          <cell r="BG733">
            <v>2611.405420168197</v>
          </cell>
          <cell r="BH733">
            <v>130.57027100840986</v>
          </cell>
          <cell r="BI733">
            <v>146.46850720639384</v>
          </cell>
          <cell r="BJ733" t="str">
            <v>WASpokaneFelts3</v>
          </cell>
          <cell r="BK733" t="str">
            <v>WASpokaneFelts3</v>
          </cell>
          <cell r="BL733">
            <v>6200.28</v>
          </cell>
          <cell r="BM733">
            <v>6200.28</v>
          </cell>
          <cell r="BN733">
            <v>1.9935307732947671E-2</v>
          </cell>
          <cell r="BO733">
            <v>5.8826913293440357E-2</v>
          </cell>
          <cell r="BP733">
            <v>5.4652101079097348E-2</v>
          </cell>
          <cell r="BQ733">
            <v>0</v>
          </cell>
          <cell r="BR733">
            <v>69.335000295192003</v>
          </cell>
          <cell r="BS733">
            <v>204.60000443458557</v>
          </cell>
          <cell r="BT733">
            <v>190.08000755310059</v>
          </cell>
          <cell r="BU733">
            <v>287.92348717753737</v>
          </cell>
          <cell r="BV733">
            <v>785.95500946044922</v>
          </cell>
        </row>
        <row r="734">
          <cell r="A734">
            <v>20618</v>
          </cell>
          <cell r="B734" t="e">
            <v>#N/A</v>
          </cell>
          <cell r="C734">
            <v>12018.111242260771</v>
          </cell>
          <cell r="D734" t="e">
            <v>#N/A</v>
          </cell>
          <cell r="E734">
            <v>0</v>
          </cell>
          <cell r="F734">
            <v>2580.8310546875</v>
          </cell>
          <cell r="G734">
            <v>64400</v>
          </cell>
          <cell r="H734" t="str">
            <v>Propane htstove</v>
          </cell>
          <cell r="I734" t="str">
            <v>Electric pluginheater</v>
          </cell>
          <cell r="J734" t="str">
            <v>average</v>
          </cell>
          <cell r="K734">
            <v>70</v>
          </cell>
          <cell r="L734">
            <v>65</v>
          </cell>
          <cell r="M734">
            <v>1</v>
          </cell>
          <cell r="N734">
            <v>0</v>
          </cell>
          <cell r="O734">
            <v>0.62019401788711548</v>
          </cell>
          <cell r="P734">
            <v>0</v>
          </cell>
          <cell r="Q734">
            <v>53</v>
          </cell>
          <cell r="R734">
            <v>0</v>
          </cell>
          <cell r="S734" t="str">
            <v>Other</v>
          </cell>
          <cell r="T734" t="str">
            <v>Electric</v>
          </cell>
          <cell r="U734">
            <v>0</v>
          </cell>
          <cell r="V734">
            <v>1</v>
          </cell>
          <cell r="W734">
            <v>0</v>
          </cell>
          <cell r="X734">
            <v>0</v>
          </cell>
          <cell r="Y734">
            <v>1</v>
          </cell>
          <cell r="Z734">
            <v>0</v>
          </cell>
          <cell r="AA734">
            <v>0</v>
          </cell>
          <cell r="AB734">
            <v>0</v>
          </cell>
          <cell r="AC734">
            <v>0</v>
          </cell>
          <cell r="AD734">
            <v>1</v>
          </cell>
          <cell r="AE734" t="e">
            <v>#N/A</v>
          </cell>
          <cell r="AF734" t="e">
            <v>#REF!</v>
          </cell>
          <cell r="AG734" t="e">
            <v>#N/A</v>
          </cell>
          <cell r="AH734">
            <v>81.900003254413605</v>
          </cell>
          <cell r="AI734">
            <v>56.699998497962952</v>
          </cell>
          <cell r="AJ734">
            <v>90.45000359416008</v>
          </cell>
          <cell r="AK734">
            <v>209.30000379681587</v>
          </cell>
          <cell r="AL734">
            <v>438.35000914335251</v>
          </cell>
          <cell r="AM734">
            <v>2154.3198463513099</v>
          </cell>
          <cell r="AN734">
            <v>9.1999999999999998E-2</v>
          </cell>
          <cell r="AO734">
            <v>0.14000000000000001</v>
          </cell>
          <cell r="AP734">
            <v>1</v>
          </cell>
          <cell r="AQ734">
            <v>910</v>
          </cell>
          <cell r="AR734">
            <v>9.0000003576278687E-2</v>
          </cell>
          <cell r="AS734">
            <v>0.44999998807907104</v>
          </cell>
          <cell r="AT734">
            <v>9.0000003576278687E-2</v>
          </cell>
          <cell r="AU734">
            <v>0.23000000417232513</v>
          </cell>
          <cell r="AV734">
            <v>0</v>
          </cell>
          <cell r="AW734">
            <v>0</v>
          </cell>
          <cell r="AX734">
            <v>0</v>
          </cell>
          <cell r="AY734">
            <v>0</v>
          </cell>
          <cell r="AZ734">
            <v>0</v>
          </cell>
          <cell r="BA734">
            <v>0</v>
          </cell>
          <cell r="BB734">
            <v>12567.11328125</v>
          </cell>
          <cell r="BC734">
            <v>712</v>
          </cell>
          <cell r="BD734">
            <v>2993</v>
          </cell>
          <cell r="BE734">
            <v>344.5001220703125</v>
          </cell>
          <cell r="BF734">
            <v>712</v>
          </cell>
          <cell r="BG734">
            <v>2154.3198463513099</v>
          </cell>
          <cell r="BH734">
            <v>107.71599231756549</v>
          </cell>
          <cell r="BI734">
            <v>120.83149154215225</v>
          </cell>
          <cell r="BJ734" t="str">
            <v>ORNorthBend3</v>
          </cell>
          <cell r="BK734">
            <v>0</v>
          </cell>
          <cell r="BL734">
            <v>4525.1400000000003</v>
          </cell>
          <cell r="BM734">
            <v>4525.1400000000003</v>
          </cell>
          <cell r="BN734">
            <v>9.0000003576278687E-2</v>
          </cell>
          <cell r="BO734">
            <v>6.2307690657102142E-2</v>
          </cell>
          <cell r="BP734">
            <v>9.9395608345230854E-2</v>
          </cell>
          <cell r="BQ734">
            <v>0.23000000417232513</v>
          </cell>
          <cell r="BR734">
            <v>81.900003254413605</v>
          </cell>
          <cell r="BS734">
            <v>56.699998497962952</v>
          </cell>
          <cell r="BT734">
            <v>90.45000359416008</v>
          </cell>
          <cell r="BU734">
            <v>209.30000379681587</v>
          </cell>
          <cell r="BV734">
            <v>344.5001220703125</v>
          </cell>
        </row>
        <row r="735">
          <cell r="A735">
            <v>20619</v>
          </cell>
          <cell r="B735" t="e">
            <v>#N/A</v>
          </cell>
          <cell r="C735">
            <v>6043.9267578125</v>
          </cell>
          <cell r="D735" t="e">
            <v>#N/A</v>
          </cell>
          <cell r="E735">
            <v>0</v>
          </cell>
          <cell r="F735">
            <v>6043.9267578125</v>
          </cell>
          <cell r="G735">
            <v>0</v>
          </cell>
          <cell r="H735" t="str">
            <v>Electric dhp</v>
          </cell>
          <cell r="I735" t="str">
            <v xml:space="preserve">Electric baseboard AND Wood htstove AND Wood htstove AND </v>
          </cell>
          <cell r="J735" t="str">
            <v>average</v>
          </cell>
          <cell r="K735">
            <v>65</v>
          </cell>
          <cell r="L735">
            <v>62</v>
          </cell>
          <cell r="M735">
            <v>1</v>
          </cell>
          <cell r="N735">
            <v>0</v>
          </cell>
          <cell r="O735">
            <v>0.77629184722900391</v>
          </cell>
          <cell r="P735">
            <v>0</v>
          </cell>
          <cell r="Q735">
            <v>64</v>
          </cell>
          <cell r="R735">
            <v>0</v>
          </cell>
          <cell r="S735" t="str">
            <v>Heat Pump</v>
          </cell>
          <cell r="T735" t="str">
            <v>Other</v>
          </cell>
          <cell r="U735">
            <v>0</v>
          </cell>
          <cell r="V735">
            <v>0</v>
          </cell>
          <cell r="W735">
            <v>0</v>
          </cell>
          <cell r="X735">
            <v>0</v>
          </cell>
          <cell r="Y735">
            <v>0</v>
          </cell>
          <cell r="Z735">
            <v>1</v>
          </cell>
          <cell r="AA735">
            <v>1</v>
          </cell>
          <cell r="AB735">
            <v>0</v>
          </cell>
          <cell r="AC735">
            <v>0</v>
          </cell>
          <cell r="AD735">
            <v>1</v>
          </cell>
          <cell r="AE735" t="e">
            <v>#N/A</v>
          </cell>
          <cell r="AF735" t="e">
            <v>#REF!</v>
          </cell>
          <cell r="AG735" t="e">
            <v>#N/A</v>
          </cell>
          <cell r="AH735">
            <v>136.8000054359436</v>
          </cell>
          <cell r="AI735">
            <v>128.15000277757645</v>
          </cell>
          <cell r="AJ735">
            <v>164.2500065267086</v>
          </cell>
          <cell r="AK735">
            <v>180.55000327527523</v>
          </cell>
          <cell r="AL735">
            <v>609.75001801550388</v>
          </cell>
          <cell r="AM735">
            <v>2881.4343092829731</v>
          </cell>
          <cell r="AN735">
            <v>9.1999999999999998E-2</v>
          </cell>
          <cell r="AO735">
            <v>0.14000000000000001</v>
          </cell>
          <cell r="AP735" t="str">
            <v>FLAG</v>
          </cell>
          <cell r="AQ735">
            <v>2250</v>
          </cell>
          <cell r="AR735">
            <v>9.0000003576278687E-2</v>
          </cell>
          <cell r="AS735">
            <v>0.55000001192092896</v>
          </cell>
          <cell r="AT735">
            <v>9.0000003576278687E-2</v>
          </cell>
          <cell r="AU735">
            <v>0.23000000417232513</v>
          </cell>
          <cell r="AV735">
            <v>0</v>
          </cell>
          <cell r="AW735">
            <v>0</v>
          </cell>
          <cell r="AX735">
            <v>0</v>
          </cell>
          <cell r="AY735">
            <v>0</v>
          </cell>
          <cell r="AZ735">
            <v>0</v>
          </cell>
          <cell r="BA735">
            <v>0</v>
          </cell>
          <cell r="BB735">
            <v>16253.205078125</v>
          </cell>
          <cell r="BC735">
            <v>713</v>
          </cell>
          <cell r="BD735">
            <v>5814</v>
          </cell>
          <cell r="BE735">
            <v>741.79989624023438</v>
          </cell>
          <cell r="BF735">
            <v>713</v>
          </cell>
          <cell r="BG735">
            <v>2881.4343092829731</v>
          </cell>
          <cell r="BH735">
            <v>144.07171546414867</v>
          </cell>
          <cell r="BI735">
            <v>161.6138875390634</v>
          </cell>
          <cell r="BJ735" t="str">
            <v>ORPortland3</v>
          </cell>
          <cell r="BK735">
            <v>0</v>
          </cell>
          <cell r="BL735">
            <v>4186.59</v>
          </cell>
          <cell r="BM735">
            <v>4186.59</v>
          </cell>
          <cell r="BN735">
            <v>6.0800002415974934E-2</v>
          </cell>
          <cell r="BO735">
            <v>5.6955556790033973E-2</v>
          </cell>
          <cell r="BP735">
            <v>7.3000002900759378E-2</v>
          </cell>
          <cell r="BQ735">
            <v>8.0244445900122321E-2</v>
          </cell>
          <cell r="BR735">
            <v>136.8000054359436</v>
          </cell>
          <cell r="BS735">
            <v>128.15000277757645</v>
          </cell>
          <cell r="BT735">
            <v>164.2500065267086</v>
          </cell>
          <cell r="BU735">
            <v>180.55000327527523</v>
          </cell>
          <cell r="BV735">
            <v>741.79989624023438</v>
          </cell>
        </row>
        <row r="736">
          <cell r="A736">
            <v>20626</v>
          </cell>
          <cell r="B736" t="e">
            <v>#N/A</v>
          </cell>
          <cell r="C736">
            <v>27177.741926472743</v>
          </cell>
          <cell r="D736" t="e">
            <v>#N/A</v>
          </cell>
          <cell r="E736">
            <v>0</v>
          </cell>
          <cell r="F736">
            <v>22488.41015625</v>
          </cell>
          <cell r="G736">
            <v>32000</v>
          </cell>
          <cell r="H736" t="str">
            <v>Electric heatpump</v>
          </cell>
          <cell r="I736">
            <v>0</v>
          </cell>
          <cell r="J736" t="str">
            <v>average</v>
          </cell>
          <cell r="K736">
            <v>73</v>
          </cell>
          <cell r="L736">
            <v>73</v>
          </cell>
          <cell r="M736">
            <v>1</v>
          </cell>
          <cell r="N736">
            <v>0</v>
          </cell>
          <cell r="O736">
            <v>0.30579507350921631</v>
          </cell>
          <cell r="P736">
            <v>0</v>
          </cell>
          <cell r="Q736">
            <v>69</v>
          </cell>
          <cell r="R736">
            <v>0</v>
          </cell>
          <cell r="S736" t="str">
            <v>Heat Pump</v>
          </cell>
          <cell r="T736" t="str">
            <v>None</v>
          </cell>
          <cell r="U736">
            <v>0</v>
          </cell>
          <cell r="V736">
            <v>1</v>
          </cell>
          <cell r="W736">
            <v>1</v>
          </cell>
          <cell r="X736">
            <v>0</v>
          </cell>
          <cell r="Y736">
            <v>0</v>
          </cell>
          <cell r="Z736">
            <v>0</v>
          </cell>
          <cell r="AA736">
            <v>1</v>
          </cell>
          <cell r="AB736">
            <v>0</v>
          </cell>
          <cell r="AC736">
            <v>0</v>
          </cell>
          <cell r="AD736">
            <v>1</v>
          </cell>
          <cell r="AE736" t="e">
            <v>#N/A</v>
          </cell>
          <cell r="AF736" t="e">
            <v>#REF!</v>
          </cell>
          <cell r="AG736" t="e">
            <v>#N/A</v>
          </cell>
          <cell r="AH736">
            <v>35.000000521540642</v>
          </cell>
          <cell r="AI736">
            <v>148.49999606609344</v>
          </cell>
          <cell r="AJ736">
            <v>119.03999733924866</v>
          </cell>
          <cell r="AK736">
            <v>10.499999765306711</v>
          </cell>
          <cell r="AL736">
            <v>313.03999369218946</v>
          </cell>
          <cell r="AM736">
            <v>2683.6484796822215</v>
          </cell>
          <cell r="AN736">
            <v>9.1999999999999998E-2</v>
          </cell>
          <cell r="AO736">
            <v>0.14000000000000001</v>
          </cell>
          <cell r="AP736" t="str">
            <v>FLAG</v>
          </cell>
          <cell r="AQ736">
            <v>2650</v>
          </cell>
          <cell r="AR736">
            <v>2.500000037252903E-2</v>
          </cell>
          <cell r="AS736">
            <v>0.44999998807907104</v>
          </cell>
          <cell r="AT736">
            <v>5.9999998658895493E-2</v>
          </cell>
          <cell r="AU736">
            <v>2.9999999329447746E-2</v>
          </cell>
          <cell r="AV736">
            <v>0</v>
          </cell>
          <cell r="AW736">
            <v>0</v>
          </cell>
          <cell r="AX736">
            <v>0</v>
          </cell>
          <cell r="AY736">
            <v>0</v>
          </cell>
          <cell r="AZ736">
            <v>0</v>
          </cell>
          <cell r="BA736">
            <v>0</v>
          </cell>
          <cell r="BB736">
            <v>21772.734375</v>
          </cell>
          <cell r="BC736">
            <v>714</v>
          </cell>
          <cell r="BD736">
            <v>6298</v>
          </cell>
          <cell r="BE736">
            <v>526.23109436035156</v>
          </cell>
          <cell r="BF736">
            <v>714</v>
          </cell>
          <cell r="BG736">
            <v>2683.6484796822215</v>
          </cell>
          <cell r="BH736">
            <v>134.18242398411107</v>
          </cell>
          <cell r="BI736">
            <v>150.5204759284164</v>
          </cell>
          <cell r="BJ736" t="str">
            <v>WAEphrata3</v>
          </cell>
          <cell r="BK736">
            <v>0</v>
          </cell>
          <cell r="BL736">
            <v>5576.07</v>
          </cell>
          <cell r="BM736">
            <v>5576.07</v>
          </cell>
          <cell r="BN736">
            <v>1.320754736661911E-2</v>
          </cell>
          <cell r="BO736">
            <v>5.6037734364563566E-2</v>
          </cell>
          <cell r="BP736">
            <v>4.4920753712924019E-2</v>
          </cell>
          <cell r="BQ736">
            <v>3.9622640623798912E-3</v>
          </cell>
          <cell r="BR736">
            <v>35.000000521540642</v>
          </cell>
          <cell r="BS736">
            <v>148.49999606609344</v>
          </cell>
          <cell r="BT736">
            <v>119.03999733924866</v>
          </cell>
          <cell r="BU736">
            <v>10.499999765306711</v>
          </cell>
          <cell r="BV736">
            <v>526.23109436035156</v>
          </cell>
        </row>
        <row r="737">
          <cell r="A737">
            <v>20632</v>
          </cell>
          <cell r="B737" t="e">
            <v>#N/A</v>
          </cell>
          <cell r="C737">
            <v>20258.722905256265</v>
          </cell>
          <cell r="D737" t="e">
            <v>#N/A</v>
          </cell>
          <cell r="E737">
            <v>0</v>
          </cell>
          <cell r="F737">
            <v>7626.83544921875</v>
          </cell>
          <cell r="G737">
            <v>86200</v>
          </cell>
          <cell r="H737" t="str">
            <v>Wood htstove</v>
          </cell>
          <cell r="I737" t="str">
            <v>Propane htstove</v>
          </cell>
          <cell r="J737" t="str">
            <v>average</v>
          </cell>
          <cell r="K737">
            <v>72</v>
          </cell>
          <cell r="L737">
            <v>70</v>
          </cell>
          <cell r="M737">
            <v>1</v>
          </cell>
          <cell r="N737">
            <v>0</v>
          </cell>
          <cell r="O737">
            <v>0.59362983703613281</v>
          </cell>
          <cell r="P737">
            <v>0</v>
          </cell>
          <cell r="Q737">
            <v>70</v>
          </cell>
          <cell r="R737">
            <v>0</v>
          </cell>
          <cell r="S737" t="str">
            <v>Other</v>
          </cell>
          <cell r="T737" t="str">
            <v>Other</v>
          </cell>
          <cell r="U737">
            <v>0</v>
          </cell>
          <cell r="V737">
            <v>1</v>
          </cell>
          <cell r="W737">
            <v>0</v>
          </cell>
          <cell r="X737">
            <v>0</v>
          </cell>
          <cell r="Y737">
            <v>1</v>
          </cell>
          <cell r="Z737">
            <v>1</v>
          </cell>
          <cell r="AA737">
            <v>0</v>
          </cell>
          <cell r="AB737">
            <v>1</v>
          </cell>
          <cell r="AC737">
            <v>0</v>
          </cell>
          <cell r="AD737">
            <v>1</v>
          </cell>
          <cell r="AE737" t="e">
            <v>#N/A</v>
          </cell>
          <cell r="AF737" t="e">
            <v>#REF!</v>
          </cell>
          <cell r="AG737" t="e">
            <v>#N/A</v>
          </cell>
          <cell r="AH737">
            <v>162.00000241398811</v>
          </cell>
          <cell r="AI737">
            <v>232.05000650882721</v>
          </cell>
          <cell r="AJ737">
            <v>196.20000779628754</v>
          </cell>
          <cell r="AK737">
            <v>108.00000429153442</v>
          </cell>
          <cell r="AL737">
            <v>698.25002101063728</v>
          </cell>
          <cell r="AM737">
            <v>4412.0560761651095</v>
          </cell>
          <cell r="AN737">
            <v>9.1999999999999998E-2</v>
          </cell>
          <cell r="AO737">
            <v>0.14000000000000001</v>
          </cell>
          <cell r="AP737">
            <v>1</v>
          </cell>
          <cell r="AQ737">
            <v>4160</v>
          </cell>
          <cell r="AR737">
            <v>5.000000074505806E-2</v>
          </cell>
          <cell r="AS737">
            <v>0.85000002384185791</v>
          </cell>
          <cell r="AT737">
            <v>7.5000002980232239E-2</v>
          </cell>
          <cell r="AU737">
            <v>4.5000001788139343E-2</v>
          </cell>
          <cell r="AV737">
            <v>0</v>
          </cell>
          <cell r="AW737">
            <v>0</v>
          </cell>
          <cell r="AX737">
            <v>0</v>
          </cell>
          <cell r="AY737">
            <v>0</v>
          </cell>
          <cell r="AZ737">
            <v>0</v>
          </cell>
          <cell r="BA737">
            <v>0</v>
          </cell>
          <cell r="BB737">
            <v>22880.486328125</v>
          </cell>
          <cell r="BC737">
            <v>715</v>
          </cell>
          <cell r="BD737">
            <v>5953</v>
          </cell>
          <cell r="BE737">
            <v>686.41328430175781</v>
          </cell>
          <cell r="BF737">
            <v>715</v>
          </cell>
          <cell r="BG737">
            <v>4412.0560761651095</v>
          </cell>
          <cell r="BH737">
            <v>220.60280380825549</v>
          </cell>
          <cell r="BI737">
            <v>247.46340119994863</v>
          </cell>
          <cell r="BJ737" t="str">
            <v>IDCoeurdalene3</v>
          </cell>
          <cell r="BK737">
            <v>0</v>
          </cell>
          <cell r="BL737">
            <v>6896.79</v>
          </cell>
          <cell r="BM737">
            <v>6896.79</v>
          </cell>
          <cell r="BN737">
            <v>3.8942308272593297E-2</v>
          </cell>
          <cell r="BO737">
            <v>5.5781251564621923E-2</v>
          </cell>
          <cell r="BP737">
            <v>4.716346341256912E-2</v>
          </cell>
          <cell r="BQ737">
            <v>2.5961539493157312E-2</v>
          </cell>
          <cell r="BR737">
            <v>162.00000241398811</v>
          </cell>
          <cell r="BS737">
            <v>232.05000650882721</v>
          </cell>
          <cell r="BT737">
            <v>196.20000779628754</v>
          </cell>
          <cell r="BU737">
            <v>108.00000429153442</v>
          </cell>
          <cell r="BV737">
            <v>686.41328430175781</v>
          </cell>
        </row>
        <row r="738">
          <cell r="A738">
            <v>20635</v>
          </cell>
          <cell r="B738">
            <v>17791.947333</v>
          </cell>
          <cell r="C738">
            <v>12425.822423258036</v>
          </cell>
          <cell r="D738">
            <v>5366.1249097419641</v>
          </cell>
          <cell r="E738">
            <v>451.99542236328125</v>
          </cell>
          <cell r="F738">
            <v>1828.039794921875</v>
          </cell>
          <cell r="G738">
            <v>0</v>
          </cell>
          <cell r="H738" t="str">
            <v>Gas faf</v>
          </cell>
          <cell r="I738">
            <v>0</v>
          </cell>
          <cell r="J738">
            <v>0.80000001192092796</v>
          </cell>
          <cell r="K738">
            <v>70</v>
          </cell>
          <cell r="L738">
            <v>66</v>
          </cell>
          <cell r="M738">
            <v>0.12126084983141293</v>
          </cell>
          <cell r="N738">
            <v>0.87873915016858706</v>
          </cell>
          <cell r="O738">
            <v>0.30443024635314941</v>
          </cell>
          <cell r="P738">
            <v>0.97867292165756226</v>
          </cell>
          <cell r="Q738">
            <v>57</v>
          </cell>
          <cell r="R738">
            <v>62</v>
          </cell>
          <cell r="S738" t="str">
            <v>Gas FAF</v>
          </cell>
          <cell r="T738" t="str">
            <v>None</v>
          </cell>
          <cell r="U738">
            <v>0</v>
          </cell>
          <cell r="V738">
            <v>0</v>
          </cell>
          <cell r="W738">
            <v>0</v>
          </cell>
          <cell r="X738">
            <v>0</v>
          </cell>
          <cell r="Y738">
            <v>0</v>
          </cell>
          <cell r="Z738">
            <v>0</v>
          </cell>
          <cell r="AA738">
            <v>0</v>
          </cell>
          <cell r="AB738">
            <v>0</v>
          </cell>
          <cell r="AC738">
            <v>0</v>
          </cell>
          <cell r="AD738">
            <v>0</v>
          </cell>
          <cell r="AE738">
            <v>2210.6509264235369</v>
          </cell>
          <cell r="AF738" t="e">
            <v>#REF!</v>
          </cell>
          <cell r="AG738">
            <v>7587.45</v>
          </cell>
          <cell r="AH738">
            <v>64.26000027358532</v>
          </cell>
          <cell r="AI738">
            <v>116.40000462532043</v>
          </cell>
          <cell r="AJ738">
            <v>219.600003272295</v>
          </cell>
          <cell r="AK738" t="e">
            <v>#VALUE!</v>
          </cell>
          <cell r="AL738" t="e">
            <v>#VALUE!</v>
          </cell>
          <cell r="AM738">
            <v>1696.5927015556222</v>
          </cell>
          <cell r="AN738">
            <v>9.1999999999999998E-2</v>
          </cell>
          <cell r="AO738">
            <v>0.14000000000000001</v>
          </cell>
          <cell r="AP738">
            <v>4</v>
          </cell>
          <cell r="AQ738">
            <v>1836</v>
          </cell>
          <cell r="AR738">
            <v>7.0000000298023224E-2</v>
          </cell>
          <cell r="AS738">
            <v>0.60000002384185791</v>
          </cell>
          <cell r="AT738">
            <v>0.20000000298023224</v>
          </cell>
          <cell r="AU738">
            <v>0</v>
          </cell>
          <cell r="AV738">
            <v>1</v>
          </cell>
          <cell r="AW738">
            <v>1</v>
          </cell>
          <cell r="AX738">
            <v>0</v>
          </cell>
          <cell r="AY738">
            <v>0</v>
          </cell>
          <cell r="AZ738">
            <v>0</v>
          </cell>
          <cell r="BA738">
            <v>1</v>
          </cell>
          <cell r="BB738">
            <v>8310.630859375</v>
          </cell>
          <cell r="BC738">
            <v>716</v>
          </cell>
          <cell r="BD738">
            <v>4124</v>
          </cell>
          <cell r="BE738">
            <v>526.82000732421875</v>
          </cell>
          <cell r="BF738">
            <v>716</v>
          </cell>
          <cell r="BG738">
            <v>1696.5927015556222</v>
          </cell>
          <cell r="BH738">
            <v>84.829635077781106</v>
          </cell>
          <cell r="BI738">
            <v>95.15849144485172</v>
          </cell>
          <cell r="BJ738" t="str">
            <v>MTHelena3</v>
          </cell>
          <cell r="BK738" t="str">
            <v>MTHelena3</v>
          </cell>
          <cell r="BL738">
            <v>7587.45</v>
          </cell>
          <cell r="BM738">
            <v>7587.45</v>
          </cell>
          <cell r="BN738">
            <v>3.5000000149011612E-2</v>
          </cell>
          <cell r="BO738">
            <v>6.339869532969522E-2</v>
          </cell>
          <cell r="BP738">
            <v>0.11960784491955065</v>
          </cell>
          <cell r="BQ738">
            <v>0</v>
          </cell>
          <cell r="BR738">
            <v>64.26000027358532</v>
          </cell>
          <cell r="BS738">
            <v>116.40000462532043</v>
          </cell>
          <cell r="BT738">
            <v>219.600003272295</v>
          </cell>
          <cell r="BU738">
            <v>151.99181209257006</v>
          </cell>
          <cell r="BV738">
            <v>526.82000732421875</v>
          </cell>
        </row>
        <row r="739">
          <cell r="A739">
            <v>20646</v>
          </cell>
          <cell r="B739" t="e">
            <v>#N/A</v>
          </cell>
          <cell r="C739">
            <v>10360.099226224687</v>
          </cell>
          <cell r="D739" t="e">
            <v>#N/A</v>
          </cell>
          <cell r="E739">
            <v>318.23043823242188</v>
          </cell>
          <cell r="F739">
            <v>3644.802490234375</v>
          </cell>
          <cell r="G739">
            <v>0</v>
          </cell>
          <cell r="H739" t="str">
            <v>Gas htstove</v>
          </cell>
          <cell r="I739">
            <v>0</v>
          </cell>
          <cell r="J739">
            <v>0.72000002861022905</v>
          </cell>
          <cell r="K739">
            <v>68</v>
          </cell>
          <cell r="L739">
            <v>50</v>
          </cell>
          <cell r="M739">
            <v>0.28098319462773413</v>
          </cell>
          <cell r="N739">
            <v>0.71901680537226587</v>
          </cell>
          <cell r="O739">
            <v>0.38895770907402039</v>
          </cell>
          <cell r="P739">
            <v>0.82196438312530518</v>
          </cell>
          <cell r="Q739">
            <v>56</v>
          </cell>
          <cell r="R739">
            <v>65</v>
          </cell>
          <cell r="S739" t="str">
            <v>Gas FAF</v>
          </cell>
          <cell r="T739" t="str">
            <v>None</v>
          </cell>
          <cell r="U739">
            <v>0</v>
          </cell>
          <cell r="V739">
            <v>0</v>
          </cell>
          <cell r="W739">
            <v>0</v>
          </cell>
          <cell r="X739">
            <v>0</v>
          </cell>
          <cell r="Y739">
            <v>0</v>
          </cell>
          <cell r="Z739">
            <v>0</v>
          </cell>
          <cell r="AA739">
            <v>1</v>
          </cell>
          <cell r="AB739">
            <v>0</v>
          </cell>
          <cell r="AC739">
            <v>0</v>
          </cell>
          <cell r="AD739">
            <v>1</v>
          </cell>
          <cell r="AE739" t="e">
            <v>#N/A</v>
          </cell>
          <cell r="AF739" t="e">
            <v>#REF!</v>
          </cell>
          <cell r="AG739" t="e">
            <v>#N/A</v>
          </cell>
          <cell r="AH739">
            <v>42.050000626593828</v>
          </cell>
          <cell r="AI739">
            <v>88.049999177455902</v>
          </cell>
          <cell r="AJ739">
            <v>93.960003733634949</v>
          </cell>
          <cell r="AK739">
            <v>133.40000241994858</v>
          </cell>
          <cell r="AL739">
            <v>357.46000595763326</v>
          </cell>
          <cell r="AM739">
            <v>3312.4950381829212</v>
          </cell>
          <cell r="AN739">
            <v>9.1999999999999998E-2</v>
          </cell>
          <cell r="AO739">
            <v>0.14000000000000001</v>
          </cell>
          <cell r="AP739" t="str">
            <v>FLAG</v>
          </cell>
          <cell r="AQ739">
            <v>1781</v>
          </cell>
          <cell r="AR739">
            <v>3.4896266080160852E-2</v>
          </cell>
          <cell r="AS739">
            <v>0.8893939310854132</v>
          </cell>
          <cell r="AT739">
            <v>9.0000003576278687E-2</v>
          </cell>
          <cell r="AU739">
            <v>0.23000000417232513</v>
          </cell>
          <cell r="AV739">
            <v>0</v>
          </cell>
          <cell r="AW739">
            <v>0</v>
          </cell>
          <cell r="AX739">
            <v>0</v>
          </cell>
          <cell r="AY739">
            <v>0</v>
          </cell>
          <cell r="AZ739">
            <v>0</v>
          </cell>
          <cell r="BA739">
            <v>0</v>
          </cell>
          <cell r="BB739">
            <v>16441.5625</v>
          </cell>
          <cell r="BC739">
            <v>717</v>
          </cell>
          <cell r="BD739">
            <v>4162</v>
          </cell>
          <cell r="BE739">
            <v>0</v>
          </cell>
          <cell r="BF739">
            <v>717</v>
          </cell>
          <cell r="BG739">
            <v>3312.4950381829212</v>
          </cell>
          <cell r="BH739">
            <v>165.62475190914606</v>
          </cell>
          <cell r="BI739">
            <v>185.79122170160366</v>
          </cell>
          <cell r="BJ739" t="str">
            <v>WASpokaneFelts3</v>
          </cell>
          <cell r="BK739">
            <v>0</v>
          </cell>
          <cell r="BL739">
            <v>6200.28</v>
          </cell>
          <cell r="BM739">
            <v>6200.28</v>
          </cell>
          <cell r="BN739">
            <v>2.3610331626386205E-2</v>
          </cell>
          <cell r="BO739">
            <v>4.9438517224848905E-2</v>
          </cell>
          <cell r="BP739">
            <v>5.2756880254708004E-2</v>
          </cell>
          <cell r="BQ739">
            <v>7.4901741953929582E-2</v>
          </cell>
          <cell r="BR739">
            <v>42.050000626593828</v>
          </cell>
          <cell r="BS739">
            <v>88.049999177455902</v>
          </cell>
          <cell r="BT739">
            <v>93.960003733634949</v>
          </cell>
          <cell r="BU739">
            <v>133.40000241994858</v>
          </cell>
          <cell r="BV739">
            <v>357.46000595763326</v>
          </cell>
        </row>
        <row r="740">
          <cell r="A740">
            <v>20650</v>
          </cell>
          <cell r="B740">
            <v>12610.774504999999</v>
          </cell>
          <cell r="C740">
            <v>11084.477599452917</v>
          </cell>
          <cell r="D740">
            <v>1526.2969055470821</v>
          </cell>
          <cell r="E740">
            <v>459.97866821289063</v>
          </cell>
          <cell r="F740">
            <v>299.5145263671875</v>
          </cell>
          <cell r="G740">
            <v>0</v>
          </cell>
          <cell r="H740" t="str">
            <v>Gas faf</v>
          </cell>
          <cell r="I740">
            <v>0</v>
          </cell>
          <cell r="J740">
            <v>0.80000001192092796</v>
          </cell>
          <cell r="K740">
            <v>70</v>
          </cell>
          <cell r="L740">
            <v>60</v>
          </cell>
          <cell r="M740">
            <v>2.1734319121910796E-2</v>
          </cell>
          <cell r="N740">
            <v>0.97826568087808918</v>
          </cell>
          <cell r="O740">
            <v>0.13233418762683868</v>
          </cell>
          <cell r="P740">
            <v>0.98832833766937256</v>
          </cell>
          <cell r="Q740">
            <v>51</v>
          </cell>
          <cell r="R740">
            <v>59</v>
          </cell>
          <cell r="S740" t="str">
            <v>Gas FAF</v>
          </cell>
          <cell r="T740" t="str">
            <v>None</v>
          </cell>
          <cell r="U740">
            <v>0</v>
          </cell>
          <cell r="V740">
            <v>0</v>
          </cell>
          <cell r="W740">
            <v>0</v>
          </cell>
          <cell r="X740">
            <v>0</v>
          </cell>
          <cell r="Y740">
            <v>0</v>
          </cell>
          <cell r="Z740">
            <v>0</v>
          </cell>
          <cell r="AA740">
            <v>0</v>
          </cell>
          <cell r="AB740">
            <v>0</v>
          </cell>
          <cell r="AC740">
            <v>0</v>
          </cell>
          <cell r="AD740">
            <v>0</v>
          </cell>
          <cell r="AE740">
            <v>1688.1312974135244</v>
          </cell>
          <cell r="AF740" t="e">
            <v>#REF!</v>
          </cell>
          <cell r="AG740">
            <v>6161.82</v>
          </cell>
          <cell r="AH740">
            <v>20.159999549388885</v>
          </cell>
          <cell r="AI740">
            <v>44.550000965595245</v>
          </cell>
          <cell r="AJ740">
            <v>95.040003776550293</v>
          </cell>
          <cell r="AK740">
            <v>231.84000420570374</v>
          </cell>
          <cell r="AL740">
            <v>391.59000849723816</v>
          </cell>
          <cell r="AM740">
            <v>1950.0000155461521</v>
          </cell>
          <cell r="AN740">
            <v>9.1999999999999998E-2</v>
          </cell>
          <cell r="AO740">
            <v>0.14000000000000001</v>
          </cell>
          <cell r="AP740">
            <v>1</v>
          </cell>
          <cell r="AQ740">
            <v>1008</v>
          </cell>
          <cell r="AR740">
            <v>1.9999999552965164E-2</v>
          </cell>
          <cell r="AS740">
            <v>0.55000001192092896</v>
          </cell>
          <cell r="AT740">
            <v>9.0000003576278687E-2</v>
          </cell>
          <cell r="AU740">
            <v>0.23000000417232513</v>
          </cell>
          <cell r="AV740">
            <v>1</v>
          </cell>
          <cell r="AW740">
            <v>1</v>
          </cell>
          <cell r="AX740">
            <v>0</v>
          </cell>
          <cell r="AY740">
            <v>0</v>
          </cell>
          <cell r="AZ740">
            <v>0</v>
          </cell>
          <cell r="BA740">
            <v>1</v>
          </cell>
          <cell r="BB740">
            <v>3967.86279296875</v>
          </cell>
          <cell r="BC740">
            <v>718</v>
          </cell>
          <cell r="BD740">
            <v>3195</v>
          </cell>
          <cell r="BE740">
            <v>289.20306396484375</v>
          </cell>
          <cell r="BF740">
            <v>718</v>
          </cell>
          <cell r="BG740">
            <v>1950.0000155461521</v>
          </cell>
          <cell r="BH740">
            <v>97.500000777307605</v>
          </cell>
          <cell r="BI740">
            <v>109.37160087195257</v>
          </cell>
          <cell r="BJ740" t="str">
            <v>ORLaGrande3</v>
          </cell>
          <cell r="BK740" t="str">
            <v>ORLaGrande3</v>
          </cell>
          <cell r="BL740">
            <v>6161.82</v>
          </cell>
          <cell r="BM740">
            <v>6161.82</v>
          </cell>
          <cell r="BN740">
            <v>1.9999999552965164E-2</v>
          </cell>
          <cell r="BO740">
            <v>4.4196429529360363E-2</v>
          </cell>
          <cell r="BP740">
            <v>9.4285718032291951E-2</v>
          </cell>
          <cell r="BQ740">
            <v>0.23000000417232513</v>
          </cell>
          <cell r="BR740">
            <v>20.159999549388885</v>
          </cell>
          <cell r="BS740">
            <v>44.550000965595245</v>
          </cell>
          <cell r="BT740">
            <v>95.040003776550293</v>
          </cell>
          <cell r="BU740">
            <v>231.84000420570374</v>
          </cell>
          <cell r="BV740">
            <v>289.20306396484375</v>
          </cell>
        </row>
        <row r="741">
          <cell r="A741">
            <v>20671</v>
          </cell>
          <cell r="B741">
            <v>1929.7543619999999</v>
          </cell>
          <cell r="C741">
            <v>4453.49853515625</v>
          </cell>
          <cell r="D741">
            <v>-2523.7441731562503</v>
          </cell>
          <cell r="E741">
            <v>0</v>
          </cell>
          <cell r="F741">
            <v>4453.49853515625</v>
          </cell>
          <cell r="G741">
            <v>0</v>
          </cell>
          <cell r="H741" t="str">
            <v>Electric pluginheater</v>
          </cell>
          <cell r="I741" t="str">
            <v>Electric baseboard</v>
          </cell>
          <cell r="J741" t="str">
            <v>average</v>
          </cell>
          <cell r="K741">
            <v>73</v>
          </cell>
          <cell r="L741">
            <v>0</v>
          </cell>
          <cell r="M741">
            <v>1</v>
          </cell>
          <cell r="N741">
            <v>0</v>
          </cell>
          <cell r="O741">
            <v>0.9099581241607666</v>
          </cell>
          <cell r="P741">
            <v>0</v>
          </cell>
          <cell r="Q741">
            <v>69</v>
          </cell>
          <cell r="R741">
            <v>0</v>
          </cell>
          <cell r="S741" t="str">
            <v>Electric Zonal</v>
          </cell>
          <cell r="T741" t="str">
            <v>Electric</v>
          </cell>
          <cell r="U741">
            <v>0</v>
          </cell>
          <cell r="V741">
            <v>0</v>
          </cell>
          <cell r="W741">
            <v>0</v>
          </cell>
          <cell r="X741">
            <v>0</v>
          </cell>
          <cell r="Y741">
            <v>0</v>
          </cell>
          <cell r="Z741">
            <v>0</v>
          </cell>
          <cell r="AA741">
            <v>0</v>
          </cell>
          <cell r="AB741">
            <v>0</v>
          </cell>
          <cell r="AC741">
            <v>0</v>
          </cell>
          <cell r="AD741">
            <v>0</v>
          </cell>
          <cell r="AE741">
            <v>1273.786571004566</v>
          </cell>
          <cell r="AF741" t="e">
            <v>#REF!</v>
          </cell>
          <cell r="AG741">
            <v>4525.1400000000003</v>
          </cell>
          <cell r="AH741">
            <v>19.200000286102295</v>
          </cell>
          <cell r="AI741">
            <v>40.200000405311584</v>
          </cell>
          <cell r="AJ741">
            <v>64.800002574920654</v>
          </cell>
          <cell r="AK741">
            <v>23.039999485015869</v>
          </cell>
          <cell r="AL741">
            <v>147.2400027513504</v>
          </cell>
          <cell r="AM741">
            <v>692.9999992793023</v>
          </cell>
          <cell r="AN741">
            <v>9.1999999999999998E-2</v>
          </cell>
          <cell r="AO741">
            <v>0.14000000000000001</v>
          </cell>
          <cell r="AP741">
            <v>1</v>
          </cell>
          <cell r="AQ741">
            <v>384</v>
          </cell>
          <cell r="AR741">
            <v>5.000000074505806E-2</v>
          </cell>
          <cell r="AS741">
            <v>0.52207792734170888</v>
          </cell>
          <cell r="AT741">
            <v>9.0000003576278687E-2</v>
          </cell>
          <cell r="AU741">
            <v>5.9999998658895493E-2</v>
          </cell>
          <cell r="AV741">
            <v>1</v>
          </cell>
          <cell r="AW741">
            <v>0</v>
          </cell>
          <cell r="AX741">
            <v>0</v>
          </cell>
          <cell r="AY741">
            <v>0</v>
          </cell>
          <cell r="AZ741">
            <v>0</v>
          </cell>
          <cell r="BA741">
            <v>0</v>
          </cell>
          <cell r="BB741">
            <v>10218.0810546875</v>
          </cell>
          <cell r="BC741">
            <v>719</v>
          </cell>
          <cell r="BD741">
            <v>1586</v>
          </cell>
          <cell r="BE741">
            <v>131.72308349609375</v>
          </cell>
          <cell r="BF741">
            <v>719</v>
          </cell>
          <cell r="BG741">
            <v>692.9999992793023</v>
          </cell>
          <cell r="BH741">
            <v>34.649999963965115</v>
          </cell>
          <cell r="BI741">
            <v>38.868983959577506</v>
          </cell>
          <cell r="BJ741" t="str">
            <v>ORNorthBend3</v>
          </cell>
          <cell r="BK741" t="str">
            <v>ORNorthBend3</v>
          </cell>
          <cell r="BL741">
            <v>4525.1400000000003</v>
          </cell>
          <cell r="BM741">
            <v>4525.1400000000003</v>
          </cell>
          <cell r="BN741">
            <v>5.000000074505806E-2</v>
          </cell>
          <cell r="BO741">
            <v>0.10468750105549891</v>
          </cell>
          <cell r="BP741">
            <v>0.16875000670552254</v>
          </cell>
          <cell r="BQ741">
            <v>5.9999998658895493E-2</v>
          </cell>
          <cell r="BR741">
            <v>19.200000286102295</v>
          </cell>
          <cell r="BS741">
            <v>40.200000405311584</v>
          </cell>
          <cell r="BT741">
            <v>64.800002574920654</v>
          </cell>
          <cell r="BU741">
            <v>23.039999485015869</v>
          </cell>
          <cell r="BV741">
            <v>131.72308349609375</v>
          </cell>
        </row>
        <row r="742">
          <cell r="A742">
            <v>20685</v>
          </cell>
          <cell r="B742">
            <v>19536.642303000001</v>
          </cell>
          <cell r="C742">
            <v>12946.774791013406</v>
          </cell>
          <cell r="D742">
            <v>6589.8675119865948</v>
          </cell>
          <cell r="E742">
            <v>498.93435668945313</v>
          </cell>
          <cell r="F742">
            <v>539.44024658203125</v>
          </cell>
          <cell r="G742">
            <v>0</v>
          </cell>
          <cell r="H742" t="str">
            <v>Gas faf</v>
          </cell>
          <cell r="I742" t="str">
            <v>Gas htstove</v>
          </cell>
          <cell r="J742">
            <v>0.84848487377166704</v>
          </cell>
          <cell r="K742">
            <v>70</v>
          </cell>
          <cell r="L742">
            <v>64</v>
          </cell>
          <cell r="M742">
            <v>3.5577568240106987E-2</v>
          </cell>
          <cell r="N742">
            <v>0.96442243175989306</v>
          </cell>
          <cell r="O742">
            <v>3.1587865203619003E-2</v>
          </cell>
          <cell r="P742">
            <v>0.98131167888641357</v>
          </cell>
          <cell r="Q742">
            <v>56</v>
          </cell>
          <cell r="R742">
            <v>60</v>
          </cell>
          <cell r="S742" t="str">
            <v>Gas FAF</v>
          </cell>
          <cell r="T742" t="str">
            <v>Gas</v>
          </cell>
          <cell r="U742">
            <v>0</v>
          </cell>
          <cell r="V742">
            <v>0</v>
          </cell>
          <cell r="W742">
            <v>0</v>
          </cell>
          <cell r="X742">
            <v>0</v>
          </cell>
          <cell r="Y742">
            <v>0</v>
          </cell>
          <cell r="Z742">
            <v>0</v>
          </cell>
          <cell r="AA742">
            <v>0</v>
          </cell>
          <cell r="AB742">
            <v>0</v>
          </cell>
          <cell r="AC742">
            <v>0</v>
          </cell>
          <cell r="AD742">
            <v>0</v>
          </cell>
          <cell r="AE742">
            <v>2389.1126006568588</v>
          </cell>
          <cell r="AF742" t="e">
            <v>#REF!</v>
          </cell>
          <cell r="AG742">
            <v>6155.79</v>
          </cell>
          <cell r="AH742">
            <v>114.17000048607588</v>
          </cell>
          <cell r="AI742">
            <v>125.4000027179718</v>
          </cell>
          <cell r="AJ742">
            <v>149.0400059223175</v>
          </cell>
          <cell r="AK742">
            <v>73.395002916455269</v>
          </cell>
          <cell r="AL742">
            <v>462.00501204282045</v>
          </cell>
          <cell r="AM742">
            <v>1615.9999992070152</v>
          </cell>
          <cell r="AN742">
            <v>0.22426043450832367</v>
          </cell>
          <cell r="AO742">
            <v>0.15657909214496613</v>
          </cell>
          <cell r="AP742">
            <v>1</v>
          </cell>
          <cell r="AQ742">
            <v>1631</v>
          </cell>
          <cell r="AR742">
            <v>7.0000000298023224E-2</v>
          </cell>
          <cell r="AS742">
            <v>0.55000001192092896</v>
          </cell>
          <cell r="AT742">
            <v>9.0000003576278687E-2</v>
          </cell>
          <cell r="AU742">
            <v>4.5000001788139343E-2</v>
          </cell>
          <cell r="AV742">
            <v>1</v>
          </cell>
          <cell r="AW742">
            <v>1</v>
          </cell>
          <cell r="AX742">
            <v>0</v>
          </cell>
          <cell r="AY742">
            <v>0</v>
          </cell>
          <cell r="AZ742">
            <v>0</v>
          </cell>
          <cell r="BA742">
            <v>1</v>
          </cell>
          <cell r="BB742">
            <v>5459.41748046875</v>
          </cell>
          <cell r="BC742">
            <v>720</v>
          </cell>
          <cell r="BD742">
            <v>5206</v>
          </cell>
          <cell r="BE742">
            <v>476.01983642578125</v>
          </cell>
          <cell r="BF742">
            <v>720</v>
          </cell>
          <cell r="BG742">
            <v>1615.9999992070152</v>
          </cell>
          <cell r="BH742">
            <v>80.79999996035076</v>
          </cell>
          <cell r="BI742">
            <v>90.638207955523058</v>
          </cell>
          <cell r="BJ742" t="str">
            <v>NVWinnemucca3</v>
          </cell>
          <cell r="BK742" t="str">
            <v>NVWinnemucca3</v>
          </cell>
          <cell r="BL742">
            <v>6155.79</v>
          </cell>
          <cell r="BM742">
            <v>6155.79</v>
          </cell>
          <cell r="BN742">
            <v>7.0000000298023224E-2</v>
          </cell>
          <cell r="BO742">
            <v>7.6885348079688415E-2</v>
          </cell>
          <cell r="BP742">
            <v>9.1379525396883821E-2</v>
          </cell>
          <cell r="BQ742">
            <v>4.5000001788139343E-2</v>
          </cell>
          <cell r="BR742">
            <v>114.17000048607588</v>
          </cell>
          <cell r="BS742">
            <v>125.4000027179718</v>
          </cell>
          <cell r="BT742">
            <v>149.0400059223175</v>
          </cell>
          <cell r="BU742">
            <v>73.395002916455269</v>
          </cell>
          <cell r="BV742">
            <v>476.01983642578125</v>
          </cell>
        </row>
        <row r="743">
          <cell r="A743">
            <v>20688</v>
          </cell>
          <cell r="B743">
            <v>13076.300956999999</v>
          </cell>
          <cell r="C743">
            <v>7480.2488423038549</v>
          </cell>
          <cell r="D743">
            <v>5596.0521146961446</v>
          </cell>
          <cell r="E743">
            <v>358.32513427734375</v>
          </cell>
          <cell r="F743">
            <v>478.97598266601563</v>
          </cell>
          <cell r="G743">
            <v>0</v>
          </cell>
          <cell r="H743" t="str">
            <v>Gas faf</v>
          </cell>
          <cell r="I743">
            <v>0</v>
          </cell>
          <cell r="J743">
            <v>0.66666668653488104</v>
          </cell>
          <cell r="K743">
            <v>68</v>
          </cell>
          <cell r="L743">
            <v>65</v>
          </cell>
          <cell r="M743">
            <v>4.3619069359912707E-2</v>
          </cell>
          <cell r="N743">
            <v>0.95638093064008733</v>
          </cell>
          <cell r="O743">
            <v>0.4241301417350769</v>
          </cell>
          <cell r="P743">
            <v>0.97848349809646606</v>
          </cell>
          <cell r="Q743">
            <v>48</v>
          </cell>
          <cell r="R743">
            <v>57</v>
          </cell>
          <cell r="S743" t="str">
            <v>Gas FAF</v>
          </cell>
          <cell r="T743" t="str">
            <v>None</v>
          </cell>
          <cell r="U743">
            <v>0</v>
          </cell>
          <cell r="V743">
            <v>0</v>
          </cell>
          <cell r="W743">
            <v>0</v>
          </cell>
          <cell r="X743">
            <v>0</v>
          </cell>
          <cell r="Y743">
            <v>0</v>
          </cell>
          <cell r="Z743">
            <v>0</v>
          </cell>
          <cell r="AA743">
            <v>0</v>
          </cell>
          <cell r="AB743">
            <v>0</v>
          </cell>
          <cell r="AC743">
            <v>0</v>
          </cell>
          <cell r="AD743">
            <v>0</v>
          </cell>
          <cell r="AE743">
            <v>3396.3780142509122</v>
          </cell>
          <cell r="AF743" t="e">
            <v>#REF!</v>
          </cell>
          <cell r="AG743">
            <v>5395.74</v>
          </cell>
          <cell r="AH743">
            <v>197.19999432563782</v>
          </cell>
          <cell r="AI743">
            <v>90.600003600120544</v>
          </cell>
          <cell r="AJ743">
            <v>102.39999771118164</v>
          </cell>
          <cell r="AK743">
            <v>61.200002431869507</v>
          </cell>
          <cell r="AL743">
            <v>451.39999806880951</v>
          </cell>
          <cell r="AM743">
            <v>1432.8339465536678</v>
          </cell>
          <cell r="AN743">
            <v>9.1999999999999998E-2</v>
          </cell>
          <cell r="AO743">
            <v>0.14000000000000001</v>
          </cell>
          <cell r="AP743">
            <v>1</v>
          </cell>
          <cell r="AQ743">
            <v>1360</v>
          </cell>
          <cell r="AR743">
            <v>0.14499999582767487</v>
          </cell>
          <cell r="AS743">
            <v>0.60000002384185791</v>
          </cell>
          <cell r="AT743">
            <v>7.9999998211860657E-2</v>
          </cell>
          <cell r="AU743">
            <v>4.5000001788139343E-2</v>
          </cell>
          <cell r="AV743">
            <v>0</v>
          </cell>
          <cell r="AW743">
            <v>1</v>
          </cell>
          <cell r="AX743">
            <v>0</v>
          </cell>
          <cell r="AY743">
            <v>0</v>
          </cell>
          <cell r="AZ743">
            <v>0</v>
          </cell>
          <cell r="BA743">
            <v>1</v>
          </cell>
          <cell r="BB743">
            <v>6589.44921875</v>
          </cell>
          <cell r="BC743">
            <v>721</v>
          </cell>
          <cell r="BD743">
            <v>4191</v>
          </cell>
          <cell r="BE743">
            <v>457.09397125244141</v>
          </cell>
          <cell r="BF743">
            <v>721</v>
          </cell>
          <cell r="BG743">
            <v>1432.8339465536678</v>
          </cell>
          <cell r="BH743">
            <v>71.641697327683389</v>
          </cell>
          <cell r="BI743">
            <v>80.364790394302105</v>
          </cell>
          <cell r="BJ743" t="str">
            <v>IDBoise3</v>
          </cell>
          <cell r="BK743" t="str">
            <v>IDBoise3</v>
          </cell>
          <cell r="BL743">
            <v>5395.74</v>
          </cell>
          <cell r="BM743">
            <v>5395.74</v>
          </cell>
          <cell r="BN743">
            <v>0.14499999582767487</v>
          </cell>
          <cell r="BO743">
            <v>6.6617649705970991E-2</v>
          </cell>
          <cell r="BP743">
            <v>7.5294115964104152E-2</v>
          </cell>
          <cell r="BQ743">
            <v>4.5000001788139343E-2</v>
          </cell>
          <cell r="BR743">
            <v>197.19999432563782</v>
          </cell>
          <cell r="BS743">
            <v>90.600003600120544</v>
          </cell>
          <cell r="BT743">
            <v>102.39999771118164</v>
          </cell>
          <cell r="BU743">
            <v>61.200002431869507</v>
          </cell>
          <cell r="BV743">
            <v>457.09397125244141</v>
          </cell>
        </row>
        <row r="744">
          <cell r="A744">
            <v>20702</v>
          </cell>
          <cell r="B744" t="e">
            <v>#N/A</v>
          </cell>
          <cell r="C744">
            <v>160.00833129882813</v>
          </cell>
          <cell r="D744" t="e">
            <v>#N/A</v>
          </cell>
          <cell r="E744">
            <v>0</v>
          </cell>
          <cell r="F744">
            <v>160.00833129882813</v>
          </cell>
          <cell r="G744">
            <v>0</v>
          </cell>
          <cell r="H744" t="str">
            <v>Gas faf</v>
          </cell>
          <cell r="I744" t="str">
            <v>Electric baseboard</v>
          </cell>
          <cell r="J744">
            <v>0.92000001668929998</v>
          </cell>
          <cell r="K744">
            <v>72</v>
          </cell>
          <cell r="L744">
            <v>60</v>
          </cell>
          <cell r="M744">
            <v>1</v>
          </cell>
          <cell r="N744">
            <v>0</v>
          </cell>
          <cell r="O744">
            <v>7.02194944024086E-2</v>
          </cell>
          <cell r="P744">
            <v>0</v>
          </cell>
          <cell r="Q744">
            <v>53</v>
          </cell>
          <cell r="R744">
            <v>0</v>
          </cell>
          <cell r="S744" t="str">
            <v>Gas FAF</v>
          </cell>
          <cell r="T744" t="str">
            <v>Electric</v>
          </cell>
          <cell r="U744">
            <v>1</v>
          </cell>
          <cell r="V744">
            <v>0</v>
          </cell>
          <cell r="W744">
            <v>1</v>
          </cell>
          <cell r="X744">
            <v>0</v>
          </cell>
          <cell r="Y744">
            <v>0</v>
          </cell>
          <cell r="Z744">
            <v>0</v>
          </cell>
          <cell r="AA744">
            <v>0</v>
          </cell>
          <cell r="AB744">
            <v>0</v>
          </cell>
          <cell r="AC744">
            <v>0</v>
          </cell>
          <cell r="AD744">
            <v>1</v>
          </cell>
          <cell r="AE744" t="e">
            <v>#N/A</v>
          </cell>
          <cell r="AF744" t="e">
            <v>#REF!</v>
          </cell>
          <cell r="AG744" t="e">
            <v>#N/A</v>
          </cell>
          <cell r="AH744">
            <v>90.720003604888916</v>
          </cell>
          <cell r="AI744">
            <v>118.80000257492065</v>
          </cell>
          <cell r="AJ744">
            <v>155.52000617980957</v>
          </cell>
          <cell r="AK744" t="e">
            <v>#VALUE!</v>
          </cell>
          <cell r="AL744" t="e">
            <v>#VALUE!</v>
          </cell>
          <cell r="AM744">
            <v>3087.9999974907237</v>
          </cell>
          <cell r="AN744">
            <v>9.1999999999999998E-2</v>
          </cell>
          <cell r="AO744">
            <v>0.14000000000000001</v>
          </cell>
          <cell r="AP744">
            <v>4</v>
          </cell>
          <cell r="AQ744">
            <v>2464</v>
          </cell>
          <cell r="AR744">
            <v>9.0000003576278687E-2</v>
          </cell>
          <cell r="AS744">
            <v>0.64565218790717749</v>
          </cell>
          <cell r="AT744">
            <v>9.0000003576278687E-2</v>
          </cell>
          <cell r="AU744">
            <v>0</v>
          </cell>
          <cell r="AV744">
            <v>1</v>
          </cell>
          <cell r="AW744">
            <v>1</v>
          </cell>
          <cell r="AX744">
            <v>0</v>
          </cell>
          <cell r="AY744">
            <v>0</v>
          </cell>
          <cell r="AZ744">
            <v>0</v>
          </cell>
          <cell r="BA744">
            <v>1</v>
          </cell>
          <cell r="BB744">
            <v>5329.22314453125</v>
          </cell>
          <cell r="BC744">
            <v>722</v>
          </cell>
          <cell r="BD744">
            <v>4736</v>
          </cell>
          <cell r="BE744">
            <v>596.08000946044922</v>
          </cell>
          <cell r="BF744">
            <v>722</v>
          </cell>
          <cell r="BG744">
            <v>3087.9999974907237</v>
          </cell>
          <cell r="BH744">
            <v>154.39999987453618</v>
          </cell>
          <cell r="BI744">
            <v>173.19974385925968</v>
          </cell>
          <cell r="BJ744" t="str">
            <v>MTGreatFalls3</v>
          </cell>
          <cell r="BK744">
            <v>0</v>
          </cell>
          <cell r="BL744" t="e">
            <v>#N/A</v>
          </cell>
          <cell r="BM744">
            <v>7855</v>
          </cell>
          <cell r="BN744">
            <v>3.6818183281204918E-2</v>
          </cell>
          <cell r="BO744">
            <v>4.8214286759302213E-2</v>
          </cell>
          <cell r="BP744">
            <v>6.3116885624922708E-2</v>
          </cell>
          <cell r="BQ744">
            <v>0</v>
          </cell>
          <cell r="BR744">
            <v>90.720003604888916</v>
          </cell>
          <cell r="BS744">
            <v>118.80000257492065</v>
          </cell>
          <cell r="BT744">
            <v>155.52000617980957</v>
          </cell>
          <cell r="BU744">
            <v>203.98029683883041</v>
          </cell>
          <cell r="BV744">
            <v>596.08000946044922</v>
          </cell>
        </row>
        <row r="745">
          <cell r="A745">
            <v>20707</v>
          </cell>
          <cell r="B745">
            <v>16182.466326</v>
          </cell>
          <cell r="C745">
            <v>9944.3941708014681</v>
          </cell>
          <cell r="D745">
            <v>6238.0721551985316</v>
          </cell>
          <cell r="E745">
            <v>338.45217895507813</v>
          </cell>
          <cell r="F745">
            <v>686.22589111328125</v>
          </cell>
          <cell r="G745">
            <v>0</v>
          </cell>
          <cell r="H745" t="str">
            <v>Gas faf</v>
          </cell>
          <cell r="I745" t="str">
            <v>Electric baseboard</v>
          </cell>
          <cell r="J745">
            <v>0.93333333730697599</v>
          </cell>
          <cell r="K745">
            <v>68</v>
          </cell>
          <cell r="L745">
            <v>68</v>
          </cell>
          <cell r="M745">
            <v>6.4703547867359365E-2</v>
          </cell>
          <cell r="N745">
            <v>0.93529645213264068</v>
          </cell>
          <cell r="O745">
            <v>0.55337446928024292</v>
          </cell>
          <cell r="P745">
            <v>0.97140872478485107</v>
          </cell>
          <cell r="Q745">
            <v>56</v>
          </cell>
          <cell r="R745">
            <v>56</v>
          </cell>
          <cell r="S745" t="str">
            <v>Gas FAF</v>
          </cell>
          <cell r="T745" t="str">
            <v>Electric</v>
          </cell>
          <cell r="U745">
            <v>0</v>
          </cell>
          <cell r="V745">
            <v>0</v>
          </cell>
          <cell r="W745">
            <v>0</v>
          </cell>
          <cell r="X745">
            <v>0</v>
          </cell>
          <cell r="Y745">
            <v>0</v>
          </cell>
          <cell r="Z745">
            <v>0</v>
          </cell>
          <cell r="AA745">
            <v>0</v>
          </cell>
          <cell r="AB745">
            <v>0</v>
          </cell>
          <cell r="AC745">
            <v>0</v>
          </cell>
          <cell r="AD745">
            <v>0</v>
          </cell>
          <cell r="AE745">
            <v>3084.3932852998155</v>
          </cell>
          <cell r="AF745" t="e">
            <v>#REF!</v>
          </cell>
          <cell r="AG745">
            <v>7773</v>
          </cell>
          <cell r="AH745">
            <v>163.80000650882721</v>
          </cell>
          <cell r="AI745">
            <v>100.60000324249268</v>
          </cell>
          <cell r="AJ745">
            <v>87.039998054504395</v>
          </cell>
          <cell r="AK745" t="e">
            <v>#VALUE!</v>
          </cell>
          <cell r="AL745" t="e">
            <v>#VALUE!</v>
          </cell>
          <cell r="AM745">
            <v>1371.4602415702486</v>
          </cell>
          <cell r="AN745">
            <v>9.1999999999999998E-2</v>
          </cell>
          <cell r="AO745">
            <v>0.14000000000000001</v>
          </cell>
          <cell r="AP745">
            <v>4</v>
          </cell>
          <cell r="AQ745">
            <v>2184</v>
          </cell>
          <cell r="AR745">
            <v>0.15000000596046448</v>
          </cell>
          <cell r="AS745">
            <v>0.57816093817524528</v>
          </cell>
          <cell r="AT745">
            <v>7.9999998211860657E-2</v>
          </cell>
          <cell r="AU745">
            <v>0</v>
          </cell>
          <cell r="AV745">
            <v>1</v>
          </cell>
          <cell r="AW745">
            <v>1</v>
          </cell>
          <cell r="AX745">
            <v>0</v>
          </cell>
          <cell r="AY745">
            <v>0</v>
          </cell>
          <cell r="AZ745">
            <v>0</v>
          </cell>
          <cell r="BA745">
            <v>1</v>
          </cell>
          <cell r="BB745">
            <v>7949.4375</v>
          </cell>
          <cell r="BC745">
            <v>723</v>
          </cell>
          <cell r="BD745">
            <v>4576</v>
          </cell>
          <cell r="BE745">
            <v>644.20002746582031</v>
          </cell>
          <cell r="BF745">
            <v>723</v>
          </cell>
          <cell r="BG745">
            <v>1371.4602415702486</v>
          </cell>
          <cell r="BH745">
            <v>68.573012078512434</v>
          </cell>
          <cell r="BI745">
            <v>76.922462029192104</v>
          </cell>
          <cell r="BJ745" t="str">
            <v>IDIdahoFalls3</v>
          </cell>
          <cell r="BK745" t="str">
            <v>IDIdahoFalls3</v>
          </cell>
          <cell r="BL745">
            <v>7773</v>
          </cell>
          <cell r="BM745">
            <v>7773</v>
          </cell>
          <cell r="BN745">
            <v>7.5000002980232239E-2</v>
          </cell>
          <cell r="BO745">
            <v>4.6062272546928879E-2</v>
          </cell>
          <cell r="BP745">
            <v>3.9853478962685165E-2</v>
          </cell>
          <cell r="BQ745">
            <v>0</v>
          </cell>
          <cell r="BR745">
            <v>163.80000650882721</v>
          </cell>
          <cell r="BS745">
            <v>100.60000324249268</v>
          </cell>
          <cell r="BT745">
            <v>87.039998054504395</v>
          </cell>
          <cell r="BU745">
            <v>180.80071765259967</v>
          </cell>
          <cell r="BV745">
            <v>644.20002746582031</v>
          </cell>
        </row>
        <row r="746">
          <cell r="A746">
            <v>20712</v>
          </cell>
          <cell r="B746" t="e">
            <v>#N/A</v>
          </cell>
          <cell r="C746">
            <v>29099.651344862799</v>
          </cell>
          <cell r="D746" t="e">
            <v>#N/A</v>
          </cell>
          <cell r="E746">
            <v>0</v>
          </cell>
          <cell r="F746">
            <v>7645.95849609375</v>
          </cell>
          <cell r="G746">
            <v>146400</v>
          </cell>
          <cell r="H746" t="str">
            <v>Gas faf</v>
          </cell>
          <cell r="I746">
            <v>0</v>
          </cell>
          <cell r="J746">
            <v>0.80000001192092796</v>
          </cell>
          <cell r="K746">
            <v>70</v>
          </cell>
          <cell r="L746">
            <v>60</v>
          </cell>
          <cell r="M746">
            <v>1</v>
          </cell>
          <cell r="N746">
            <v>0</v>
          </cell>
          <cell r="O746">
            <v>0.2995852530002594</v>
          </cell>
          <cell r="P746">
            <v>0</v>
          </cell>
          <cell r="Q746">
            <v>68</v>
          </cell>
          <cell r="R746">
            <v>0</v>
          </cell>
          <cell r="S746" t="str">
            <v>Gas FAF</v>
          </cell>
          <cell r="T746" t="str">
            <v>None</v>
          </cell>
          <cell r="U746">
            <v>0</v>
          </cell>
          <cell r="V746">
            <v>1</v>
          </cell>
          <cell r="W746">
            <v>1</v>
          </cell>
          <cell r="X746">
            <v>0</v>
          </cell>
          <cell r="Y746">
            <v>0</v>
          </cell>
          <cell r="Z746">
            <v>0</v>
          </cell>
          <cell r="AA746">
            <v>1</v>
          </cell>
          <cell r="AB746">
            <v>0</v>
          </cell>
          <cell r="AC746">
            <v>0</v>
          </cell>
          <cell r="AD746">
            <v>1</v>
          </cell>
          <cell r="AE746" t="e">
            <v>#N/A</v>
          </cell>
          <cell r="AF746" t="e">
            <v>#REF!</v>
          </cell>
          <cell r="AG746" t="e">
            <v>#N/A</v>
          </cell>
          <cell r="AH746">
            <v>106.87500424683094</v>
          </cell>
          <cell r="AI746">
            <v>284.30000305175781</v>
          </cell>
          <cell r="AJ746">
            <v>98.999997787177563</v>
          </cell>
          <cell r="AK746">
            <v>110.09999753907323</v>
          </cell>
          <cell r="AL746">
            <v>600.27500262483954</v>
          </cell>
          <cell r="AM746">
            <v>1943.0094863763998</v>
          </cell>
          <cell r="AN746">
            <v>9.1999999999999998E-2</v>
          </cell>
          <cell r="AO746">
            <v>0.14000000000000001</v>
          </cell>
          <cell r="AP746" t="str">
            <v>FLAG</v>
          </cell>
          <cell r="AQ746">
            <v>1828</v>
          </cell>
          <cell r="AR746">
            <v>4.5000001788139343E-2</v>
          </cell>
          <cell r="AS746">
            <v>0.61670282657648112</v>
          </cell>
          <cell r="AT746">
            <v>5.9999998658895493E-2</v>
          </cell>
          <cell r="AU746">
            <v>5.9999998658895493E-2</v>
          </cell>
          <cell r="AV746">
            <v>0</v>
          </cell>
          <cell r="AW746">
            <v>1</v>
          </cell>
          <cell r="AX746">
            <v>0</v>
          </cell>
          <cell r="AY746">
            <v>0</v>
          </cell>
          <cell r="AZ746">
            <v>0</v>
          </cell>
          <cell r="BA746">
            <v>1</v>
          </cell>
          <cell r="BB746">
            <v>12868.2265625</v>
          </cell>
          <cell r="BC746">
            <v>724</v>
          </cell>
          <cell r="BD746">
            <v>6821</v>
          </cell>
          <cell r="BE746">
            <v>606.20792388916016</v>
          </cell>
          <cell r="BF746">
            <v>724</v>
          </cell>
          <cell r="BG746">
            <v>1943.0094863763998</v>
          </cell>
          <cell r="BH746">
            <v>97.150474318819988</v>
          </cell>
          <cell r="BI746">
            <v>108.9795160718795</v>
          </cell>
          <cell r="BJ746" t="str">
            <v>WAPortAngeles3</v>
          </cell>
          <cell r="BK746">
            <v>0</v>
          </cell>
          <cell r="BL746">
            <v>5944.77</v>
          </cell>
          <cell r="BM746">
            <v>5944.77</v>
          </cell>
          <cell r="BN746">
            <v>5.84655384282445E-2</v>
          </cell>
          <cell r="BO746">
            <v>0.15552516578323733</v>
          </cell>
          <cell r="BP746">
            <v>5.4157548023620113E-2</v>
          </cell>
          <cell r="BQ746">
            <v>6.0229757953541151E-2</v>
          </cell>
          <cell r="BR746">
            <v>106.87500424683094</v>
          </cell>
          <cell r="BS746">
            <v>284.30000305175781</v>
          </cell>
          <cell r="BT746">
            <v>98.999997787177563</v>
          </cell>
          <cell r="BU746">
            <v>110.09999753907323</v>
          </cell>
          <cell r="BV746">
            <v>606.20792388916016</v>
          </cell>
        </row>
        <row r="747">
          <cell r="A747">
            <v>20716</v>
          </cell>
          <cell r="B747" t="e">
            <v>#N/A</v>
          </cell>
          <cell r="C747">
            <v>28651.008007125587</v>
          </cell>
          <cell r="D747" t="e">
            <v>#N/A</v>
          </cell>
          <cell r="E747">
            <v>0</v>
          </cell>
          <cell r="F747">
            <v>23375.509765625</v>
          </cell>
          <cell r="G747">
            <v>36000</v>
          </cell>
          <cell r="H747" t="str">
            <v>Wood htstove</v>
          </cell>
          <cell r="I747">
            <v>0</v>
          </cell>
          <cell r="J747" t="str">
            <v>average</v>
          </cell>
          <cell r="K747">
            <v>68</v>
          </cell>
          <cell r="L747">
            <v>60</v>
          </cell>
          <cell r="M747">
            <v>1</v>
          </cell>
          <cell r="N747">
            <v>0</v>
          </cell>
          <cell r="O747">
            <v>0.85831344127655029</v>
          </cell>
          <cell r="P747">
            <v>0</v>
          </cell>
          <cell r="Q747">
            <v>59</v>
          </cell>
          <cell r="R747">
            <v>0</v>
          </cell>
          <cell r="S747" t="str">
            <v>Other</v>
          </cell>
          <cell r="T747" t="str">
            <v>None</v>
          </cell>
          <cell r="U747">
            <v>0</v>
          </cell>
          <cell r="V747">
            <v>1</v>
          </cell>
          <cell r="W747">
            <v>0</v>
          </cell>
          <cell r="X747">
            <v>0</v>
          </cell>
          <cell r="Y747">
            <v>1</v>
          </cell>
          <cell r="Z747">
            <v>0</v>
          </cell>
          <cell r="AA747">
            <v>0</v>
          </cell>
          <cell r="AB747">
            <v>0</v>
          </cell>
          <cell r="AC747">
            <v>0</v>
          </cell>
          <cell r="AD747">
            <v>1</v>
          </cell>
          <cell r="AE747" t="e">
            <v>#N/A</v>
          </cell>
          <cell r="AF747" t="e">
            <v>#REF!</v>
          </cell>
          <cell r="AG747" t="e">
            <v>#N/A</v>
          </cell>
          <cell r="AH747">
            <v>85.650001913309097</v>
          </cell>
          <cell r="AI747">
            <v>175.05000621080399</v>
          </cell>
          <cell r="AJ747">
            <v>171.51999616622925</v>
          </cell>
          <cell r="AK747" t="e">
            <v>#VALUE!</v>
          </cell>
          <cell r="AL747" t="e">
            <v>#VALUE!</v>
          </cell>
          <cell r="AM747">
            <v>1847.4050417988963</v>
          </cell>
          <cell r="AN747">
            <v>9.1999999999999998E-2</v>
          </cell>
          <cell r="AO747">
            <v>0.14000000000000001</v>
          </cell>
          <cell r="AP747">
            <v>2</v>
          </cell>
          <cell r="AQ747">
            <v>2132</v>
          </cell>
          <cell r="AR747">
            <v>7.6336900100988495E-2</v>
          </cell>
          <cell r="AS747">
            <v>0.58741612822417444</v>
          </cell>
          <cell r="AT747">
            <v>7.9999998211860657E-2</v>
          </cell>
          <cell r="AU747">
            <v>0</v>
          </cell>
          <cell r="AV747">
            <v>1</v>
          </cell>
          <cell r="AW747">
            <v>0</v>
          </cell>
          <cell r="AX747">
            <v>0</v>
          </cell>
          <cell r="AY747">
            <v>0</v>
          </cell>
          <cell r="AZ747">
            <v>0</v>
          </cell>
          <cell r="BA747">
            <v>0</v>
          </cell>
          <cell r="BB747">
            <v>32482.349609375</v>
          </cell>
          <cell r="BC747">
            <v>725</v>
          </cell>
          <cell r="BD747">
            <v>4639</v>
          </cell>
          <cell r="BE747">
            <v>503.70000457763672</v>
          </cell>
          <cell r="BF747">
            <v>725</v>
          </cell>
          <cell r="BG747">
            <v>1847.4050417988963</v>
          </cell>
          <cell r="BH747">
            <v>92.370252089944813</v>
          </cell>
          <cell r="BI747">
            <v>103.61725398441648</v>
          </cell>
          <cell r="BJ747" t="str">
            <v>MTKalispell3</v>
          </cell>
          <cell r="BK747">
            <v>0</v>
          </cell>
          <cell r="BL747">
            <v>7927.5</v>
          </cell>
          <cell r="BM747">
            <v>7927.5</v>
          </cell>
          <cell r="BN747">
            <v>4.0173546863653424E-2</v>
          </cell>
          <cell r="BO747">
            <v>8.2106006665480291E-2</v>
          </cell>
          <cell r="BP747">
            <v>8.0450279627687263E-2</v>
          </cell>
          <cell r="BQ747">
            <v>0</v>
          </cell>
          <cell r="BR747">
            <v>85.650001913309097</v>
          </cell>
          <cell r="BS747">
            <v>175.05000621080399</v>
          </cell>
          <cell r="BT747">
            <v>171.51999616622925</v>
          </cell>
          <cell r="BU747">
            <v>176.4959386608711</v>
          </cell>
          <cell r="BV747">
            <v>503.70000457763672</v>
          </cell>
        </row>
        <row r="748">
          <cell r="A748">
            <v>20746</v>
          </cell>
          <cell r="B748" t="e">
            <v>#N/A</v>
          </cell>
          <cell r="C748">
            <v>24459.813641732682</v>
          </cell>
          <cell r="D748" t="e">
            <v>#N/A</v>
          </cell>
          <cell r="E748">
            <v>574.8321533203125</v>
          </cell>
          <cell r="F748">
            <v>5213.32861328125</v>
          </cell>
          <cell r="G748">
            <v>36000</v>
          </cell>
          <cell r="H748" t="str">
            <v>Gas boiler</v>
          </cell>
          <cell r="I748">
            <v>0</v>
          </cell>
          <cell r="J748">
            <v>0.82926827669143599</v>
          </cell>
          <cell r="K748">
            <v>70</v>
          </cell>
          <cell r="L748">
            <v>60</v>
          </cell>
          <cell r="M748">
            <v>0.23631751079217217</v>
          </cell>
          <cell r="N748">
            <v>0.76368248920782789</v>
          </cell>
          <cell r="O748">
            <v>0.77836304903030396</v>
          </cell>
          <cell r="P748">
            <v>0.97112447023391724</v>
          </cell>
          <cell r="Q748">
            <v>60</v>
          </cell>
          <cell r="R748">
            <v>65</v>
          </cell>
          <cell r="S748" t="str">
            <v>Gas Boiler</v>
          </cell>
          <cell r="T748" t="str">
            <v>None</v>
          </cell>
          <cell r="U748">
            <v>0</v>
          </cell>
          <cell r="V748">
            <v>1</v>
          </cell>
          <cell r="W748">
            <v>0</v>
          </cell>
          <cell r="X748">
            <v>0</v>
          </cell>
          <cell r="Y748">
            <v>1</v>
          </cell>
          <cell r="Z748">
            <v>0</v>
          </cell>
          <cell r="AA748">
            <v>0</v>
          </cell>
          <cell r="AB748">
            <v>0</v>
          </cell>
          <cell r="AC748">
            <v>0</v>
          </cell>
          <cell r="AD748">
            <v>1</v>
          </cell>
          <cell r="AE748" t="e">
            <v>#N/A</v>
          </cell>
          <cell r="AF748" t="e">
            <v>#REF!</v>
          </cell>
          <cell r="AG748" t="e">
            <v>#N/A</v>
          </cell>
          <cell r="AH748">
            <v>23.999999463558197</v>
          </cell>
          <cell r="AI748">
            <v>162.89999568462372</v>
          </cell>
          <cell r="AJ748">
            <v>199.80000793933868</v>
          </cell>
          <cell r="AK748" t="e">
            <v>#VALUE!</v>
          </cell>
          <cell r="AL748" t="e">
            <v>#VALUE!</v>
          </cell>
          <cell r="AM748">
            <v>2921.9363196757427</v>
          </cell>
          <cell r="AN748">
            <v>9.1999999999999998E-2</v>
          </cell>
          <cell r="AO748">
            <v>0.14000000000000001</v>
          </cell>
          <cell r="AP748">
            <v>2</v>
          </cell>
          <cell r="AQ748">
            <v>2400</v>
          </cell>
          <cell r="AR748">
            <v>1.9999999552965164E-2</v>
          </cell>
          <cell r="AS748">
            <v>0.44999998807907104</v>
          </cell>
          <cell r="AT748">
            <v>9.0000003576278687E-2</v>
          </cell>
          <cell r="AU748">
            <v>0</v>
          </cell>
          <cell r="AV748">
            <v>0</v>
          </cell>
          <cell r="AW748">
            <v>0</v>
          </cell>
          <cell r="AX748">
            <v>0</v>
          </cell>
          <cell r="AY748">
            <v>1</v>
          </cell>
          <cell r="AZ748">
            <v>0</v>
          </cell>
          <cell r="BA748">
            <v>1</v>
          </cell>
          <cell r="BB748">
            <v>11232.3232421875</v>
          </cell>
          <cell r="BC748">
            <v>726</v>
          </cell>
          <cell r="BD748">
            <v>5782</v>
          </cell>
          <cell r="BE748">
            <v>658.33998870849609</v>
          </cell>
          <cell r="BF748">
            <v>726</v>
          </cell>
          <cell r="BG748">
            <v>2921.9363196757427</v>
          </cell>
          <cell r="BH748">
            <v>146.09681598378714</v>
          </cell>
          <cell r="BI748">
            <v>163.88556429797305</v>
          </cell>
          <cell r="BJ748" t="str">
            <v>MTHelena3</v>
          </cell>
          <cell r="BK748">
            <v>0</v>
          </cell>
          <cell r="BL748">
            <v>7587.45</v>
          </cell>
          <cell r="BM748">
            <v>7587.45</v>
          </cell>
          <cell r="BN748">
            <v>9.9999997764825821E-3</v>
          </cell>
          <cell r="BO748">
            <v>6.7874998201926551E-2</v>
          </cell>
          <cell r="BP748">
            <v>8.3250003308057791E-2</v>
          </cell>
          <cell r="BQ748">
            <v>0</v>
          </cell>
          <cell r="BR748">
            <v>23.999999463558197</v>
          </cell>
          <cell r="BS748">
            <v>162.89999568462372</v>
          </cell>
          <cell r="BT748">
            <v>199.80000793933868</v>
          </cell>
          <cell r="BU748">
            <v>198.6821073105491</v>
          </cell>
          <cell r="BV748">
            <v>658.33998870849609</v>
          </cell>
        </row>
        <row r="749">
          <cell r="A749">
            <v>20748</v>
          </cell>
          <cell r="B749" t="e">
            <v>#N/A</v>
          </cell>
          <cell r="C749">
            <v>15120.132677120731</v>
          </cell>
          <cell r="D749" t="e">
            <v>#N/A</v>
          </cell>
          <cell r="E749">
            <v>0</v>
          </cell>
          <cell r="F749">
            <v>407.354248046875</v>
          </cell>
          <cell r="G749">
            <v>100400</v>
          </cell>
          <cell r="H749" t="str">
            <v>Gas boiler</v>
          </cell>
          <cell r="I749" t="str">
            <v xml:space="preserve">Electric baseboard AND Electric pluginheater AND </v>
          </cell>
          <cell r="J749" t="str">
            <v>average</v>
          </cell>
          <cell r="K749">
            <v>60</v>
          </cell>
          <cell r="L749">
            <v>60</v>
          </cell>
          <cell r="M749">
            <v>1</v>
          </cell>
          <cell r="N749">
            <v>0</v>
          </cell>
          <cell r="O749">
            <v>0.21972596645355225</v>
          </cell>
          <cell r="P749">
            <v>0</v>
          </cell>
          <cell r="Q749">
            <v>48</v>
          </cell>
          <cell r="R749">
            <v>0</v>
          </cell>
          <cell r="S749" t="str">
            <v>Gas Boiler</v>
          </cell>
          <cell r="T749" t="str">
            <v>Electric</v>
          </cell>
          <cell r="U749">
            <v>0</v>
          </cell>
          <cell r="V749">
            <v>1</v>
          </cell>
          <cell r="W749">
            <v>1</v>
          </cell>
          <cell r="X749">
            <v>0</v>
          </cell>
          <cell r="Y749">
            <v>1</v>
          </cell>
          <cell r="Z749">
            <v>0</v>
          </cell>
          <cell r="AA749">
            <v>0</v>
          </cell>
          <cell r="AB749">
            <v>0</v>
          </cell>
          <cell r="AC749">
            <v>0</v>
          </cell>
          <cell r="AD749">
            <v>1</v>
          </cell>
          <cell r="AE749" t="e">
            <v>#N/A</v>
          </cell>
          <cell r="AF749" t="e">
            <v>#REF!</v>
          </cell>
          <cell r="AG749" t="e">
            <v>#N/A</v>
          </cell>
          <cell r="AH749">
            <v>58.075000865384936</v>
          </cell>
          <cell r="AI749">
            <v>116.5499969124794</v>
          </cell>
          <cell r="AJ749">
            <v>157.91999647021294</v>
          </cell>
          <cell r="AK749" t="e">
            <v>#VALUE!</v>
          </cell>
          <cell r="AL749" t="e">
            <v>#VALUE!</v>
          </cell>
          <cell r="AM749">
            <v>2188.8622138356377</v>
          </cell>
          <cell r="AN749">
            <v>9.1999999999999998E-2</v>
          </cell>
          <cell r="AO749">
            <v>0.14000000000000001</v>
          </cell>
          <cell r="AP749">
            <v>4</v>
          </cell>
          <cell r="AQ749">
            <v>3390</v>
          </cell>
          <cell r="AR749">
            <v>2.500000037252903E-2</v>
          </cell>
          <cell r="AS749">
            <v>0.44999998807907104</v>
          </cell>
          <cell r="AT749">
            <v>5.9999998658895493E-2</v>
          </cell>
          <cell r="AU749">
            <v>0</v>
          </cell>
          <cell r="AV749">
            <v>0</v>
          </cell>
          <cell r="AW749">
            <v>0</v>
          </cell>
          <cell r="AX749">
            <v>0</v>
          </cell>
          <cell r="AY749">
            <v>1</v>
          </cell>
          <cell r="AZ749">
            <v>0</v>
          </cell>
          <cell r="BA749">
            <v>1</v>
          </cell>
          <cell r="BB749">
            <v>5209.7529296875</v>
          </cell>
          <cell r="BC749">
            <v>727</v>
          </cell>
          <cell r="BD749">
            <v>7300</v>
          </cell>
          <cell r="BE749">
            <v>576.85499954223633</v>
          </cell>
          <cell r="BF749">
            <v>727</v>
          </cell>
          <cell r="BG749">
            <v>2188.8622138356377</v>
          </cell>
          <cell r="BH749">
            <v>109.44311069178188</v>
          </cell>
          <cell r="BI749">
            <v>122.76890384961322</v>
          </cell>
          <cell r="BJ749" t="str">
            <v>IDCoeurdalene3</v>
          </cell>
          <cell r="BK749">
            <v>0</v>
          </cell>
          <cell r="BL749">
            <v>6896.79</v>
          </cell>
          <cell r="BM749">
            <v>6896.79</v>
          </cell>
          <cell r="BN749">
            <v>1.7131268691853965E-2</v>
          </cell>
          <cell r="BO749">
            <v>3.4380530062678293E-2</v>
          </cell>
          <cell r="BP749">
            <v>4.6584069755225055E-2</v>
          </cell>
          <cell r="BQ749">
            <v>0</v>
          </cell>
          <cell r="BR749">
            <v>58.075000865384936</v>
          </cell>
          <cell r="BS749">
            <v>116.5499969124794</v>
          </cell>
          <cell r="BT749">
            <v>157.91999647021294</v>
          </cell>
          <cell r="BU749">
            <v>280.63847657615059</v>
          </cell>
          <cell r="BV749">
            <v>576.85499954223633</v>
          </cell>
        </row>
        <row r="750">
          <cell r="A750">
            <v>20753</v>
          </cell>
          <cell r="B750" t="e">
            <v>#N/A</v>
          </cell>
          <cell r="C750">
            <v>14145.221640405769</v>
          </cell>
          <cell r="D750" t="e">
            <v>#N/A</v>
          </cell>
          <cell r="E750">
            <v>589.92974853515625</v>
          </cell>
          <cell r="F750">
            <v>313.33987426757813</v>
          </cell>
          <cell r="G750">
            <v>0</v>
          </cell>
          <cell r="H750" t="str">
            <v>Gas faf</v>
          </cell>
          <cell r="I750" t="str">
            <v>Wood fireplace</v>
          </cell>
          <cell r="J750">
            <v>0.80000001192092796</v>
          </cell>
          <cell r="K750">
            <v>70</v>
          </cell>
          <cell r="L750">
            <v>65</v>
          </cell>
          <cell r="M750">
            <v>1.7800173820466343E-2</v>
          </cell>
          <cell r="N750">
            <v>0.98219982617953361</v>
          </cell>
          <cell r="O750">
            <v>0.35873067378997803</v>
          </cell>
          <cell r="P750">
            <v>0.99378520250320435</v>
          </cell>
          <cell r="Q750">
            <v>52</v>
          </cell>
          <cell r="R750">
            <v>61</v>
          </cell>
          <cell r="S750" t="str">
            <v>Gas FAF</v>
          </cell>
          <cell r="T750" t="str">
            <v>Other</v>
          </cell>
          <cell r="U750">
            <v>0</v>
          </cell>
          <cell r="V750">
            <v>0</v>
          </cell>
          <cell r="W750">
            <v>0</v>
          </cell>
          <cell r="X750">
            <v>0</v>
          </cell>
          <cell r="Y750">
            <v>0</v>
          </cell>
          <cell r="Z750">
            <v>1</v>
          </cell>
          <cell r="AA750">
            <v>0</v>
          </cell>
          <cell r="AB750">
            <v>0</v>
          </cell>
          <cell r="AC750">
            <v>0</v>
          </cell>
          <cell r="AD750">
            <v>1</v>
          </cell>
          <cell r="AE750" t="e">
            <v>#N/A</v>
          </cell>
          <cell r="AF750" t="e">
            <v>#REF!</v>
          </cell>
          <cell r="AG750" t="e">
            <v>#N/A</v>
          </cell>
          <cell r="AH750">
            <v>27.039999395608902</v>
          </cell>
          <cell r="AI750">
            <v>102.30000221729279</v>
          </cell>
          <cell r="AJ750">
            <v>341.17200000000003</v>
          </cell>
          <cell r="AK750" t="e">
            <v>#VALUE!</v>
          </cell>
          <cell r="AL750" t="e">
            <v>#VALUE!</v>
          </cell>
          <cell r="AM750">
            <v>2910.0000202114761</v>
          </cell>
          <cell r="AN750">
            <v>9.1999999999999998E-2</v>
          </cell>
          <cell r="AO750">
            <v>0.14000000000000001</v>
          </cell>
          <cell r="AP750">
            <v>4</v>
          </cell>
          <cell r="AQ750">
            <v>1694</v>
          </cell>
          <cell r="AR750">
            <v>1.9999999552965164E-2</v>
          </cell>
          <cell r="AS750">
            <v>0.55000001192092896</v>
          </cell>
          <cell r="AT750">
            <v>0.23400000000000001</v>
          </cell>
          <cell r="AU750">
            <v>0</v>
          </cell>
          <cell r="AV750">
            <v>1</v>
          </cell>
          <cell r="AW750">
            <v>1</v>
          </cell>
          <cell r="AX750">
            <v>0</v>
          </cell>
          <cell r="AY750">
            <v>0</v>
          </cell>
          <cell r="AZ750">
            <v>0</v>
          </cell>
          <cell r="BA750">
            <v>1</v>
          </cell>
          <cell r="BB750">
            <v>4483.12744140625</v>
          </cell>
          <cell r="BC750">
            <v>728</v>
          </cell>
          <cell r="BD750">
            <v>5522</v>
          </cell>
          <cell r="BE750">
            <v>1014.8999614715576</v>
          </cell>
          <cell r="BF750">
            <v>728</v>
          </cell>
          <cell r="BG750">
            <v>2910.0000202114761</v>
          </cell>
          <cell r="BH750">
            <v>145.50000101057381</v>
          </cell>
          <cell r="BI750">
            <v>163.21608113362126</v>
          </cell>
          <cell r="BJ750" t="str">
            <v>IDBoise3</v>
          </cell>
          <cell r="BK750">
            <v>0</v>
          </cell>
          <cell r="BL750">
            <v>5395.74</v>
          </cell>
          <cell r="BM750">
            <v>5395.74</v>
          </cell>
          <cell r="BN750">
            <v>1.5962219241799823E-2</v>
          </cell>
          <cell r="BO750">
            <v>6.0389611698519946E-2</v>
          </cell>
          <cell r="BP750">
            <v>0.20140023612750887</v>
          </cell>
          <cell r="BQ750">
            <v>0</v>
          </cell>
          <cell r="BR750">
            <v>27.039999395608902</v>
          </cell>
          <cell r="BS750">
            <v>102.30000221729279</v>
          </cell>
          <cell r="BT750">
            <v>341.17200000000003</v>
          </cell>
          <cell r="BU750">
            <v>140.23645407669591</v>
          </cell>
          <cell r="BV750">
            <v>1014.8999614715576</v>
          </cell>
        </row>
        <row r="751">
          <cell r="A751">
            <v>20758</v>
          </cell>
          <cell r="B751">
            <v>17347.249339999998</v>
          </cell>
          <cell r="C751">
            <v>13958.583984375</v>
          </cell>
          <cell r="D751">
            <v>3388.6653556249985</v>
          </cell>
          <cell r="E751">
            <v>0</v>
          </cell>
          <cell r="F751">
            <v>13958.583984375</v>
          </cell>
          <cell r="G751">
            <v>0</v>
          </cell>
          <cell r="H751" t="str">
            <v>Electric baseboard</v>
          </cell>
          <cell r="I751" t="str">
            <v xml:space="preserve">Electric pluginheater AND Electric pluginheater AND </v>
          </cell>
          <cell r="J751" t="str">
            <v>average</v>
          </cell>
          <cell r="K751">
            <v>73</v>
          </cell>
          <cell r="L751">
            <v>73</v>
          </cell>
          <cell r="M751">
            <v>1</v>
          </cell>
          <cell r="N751">
            <v>0</v>
          </cell>
          <cell r="O751">
            <v>0.97328817844390869</v>
          </cell>
          <cell r="P751">
            <v>0</v>
          </cell>
          <cell r="Q751">
            <v>64</v>
          </cell>
          <cell r="R751">
            <v>0</v>
          </cell>
          <cell r="S751" t="str">
            <v>Electric Zonal</v>
          </cell>
          <cell r="T751" t="str">
            <v>Electric</v>
          </cell>
          <cell r="U751">
            <v>0</v>
          </cell>
          <cell r="V751">
            <v>0</v>
          </cell>
          <cell r="W751">
            <v>0</v>
          </cell>
          <cell r="X751">
            <v>0</v>
          </cell>
          <cell r="Y751">
            <v>0</v>
          </cell>
          <cell r="Z751">
            <v>0</v>
          </cell>
          <cell r="AA751">
            <v>0</v>
          </cell>
          <cell r="AB751">
            <v>0</v>
          </cell>
          <cell r="AC751">
            <v>0</v>
          </cell>
          <cell r="AD751">
            <v>0</v>
          </cell>
          <cell r="AE751">
            <v>1917.1903917632319</v>
          </cell>
          <cell r="AF751" t="e">
            <v>#REF!</v>
          </cell>
          <cell r="AG751">
            <v>5576.07</v>
          </cell>
          <cell r="AH751">
            <v>79.550001185387373</v>
          </cell>
          <cell r="AI751">
            <v>105.00000417232513</v>
          </cell>
          <cell r="AJ751">
            <v>134.64000535011292</v>
          </cell>
          <cell r="AK751">
            <v>365.93000663816929</v>
          </cell>
          <cell r="AL751">
            <v>685.12001734599471</v>
          </cell>
          <cell r="AM751">
            <v>2738.8680795512919</v>
          </cell>
          <cell r="AN751">
            <v>9.1999999999999998E-2</v>
          </cell>
          <cell r="AO751">
            <v>0.14000000000000001</v>
          </cell>
          <cell r="AP751">
            <v>1</v>
          </cell>
          <cell r="AQ751">
            <v>1591</v>
          </cell>
          <cell r="AR751">
            <v>5.000000074505806E-2</v>
          </cell>
          <cell r="AS751">
            <v>0.60000002384185791</v>
          </cell>
          <cell r="AT751">
            <v>9.0000003576278687E-2</v>
          </cell>
          <cell r="AU751">
            <v>0.23000000417232513</v>
          </cell>
          <cell r="AV751">
            <v>0</v>
          </cell>
          <cell r="AW751">
            <v>0</v>
          </cell>
          <cell r="AX751">
            <v>0</v>
          </cell>
          <cell r="AY751">
            <v>0</v>
          </cell>
          <cell r="AZ751">
            <v>0</v>
          </cell>
          <cell r="BA751">
            <v>0</v>
          </cell>
          <cell r="BB751">
            <v>22368.794921875</v>
          </cell>
          <cell r="BC751">
            <v>729</v>
          </cell>
          <cell r="BD751">
            <v>4895</v>
          </cell>
          <cell r="BE751">
            <v>497.79001617431641</v>
          </cell>
          <cell r="BF751">
            <v>729</v>
          </cell>
          <cell r="BG751">
            <v>2738.8680795512919</v>
          </cell>
          <cell r="BH751">
            <v>136.9434039775646</v>
          </cell>
          <cell r="BI751">
            <v>153.61763284587283</v>
          </cell>
          <cell r="BJ751" t="str">
            <v>WAEphrata3</v>
          </cell>
          <cell r="BK751" t="str">
            <v>WAEphrata3</v>
          </cell>
          <cell r="BL751">
            <v>5576.07</v>
          </cell>
          <cell r="BM751">
            <v>5576.07</v>
          </cell>
          <cell r="BN751">
            <v>5.000000074505806E-2</v>
          </cell>
          <cell r="BO751">
            <v>6.5996231409380976E-2</v>
          </cell>
          <cell r="BP751">
            <v>8.4626024732943381E-2</v>
          </cell>
          <cell r="BQ751">
            <v>0.23000000417232513</v>
          </cell>
          <cell r="BR751">
            <v>79.550001185387373</v>
          </cell>
          <cell r="BS751">
            <v>105.00000417232513</v>
          </cell>
          <cell r="BT751">
            <v>134.64000535011292</v>
          </cell>
          <cell r="BU751">
            <v>365.93000663816929</v>
          </cell>
          <cell r="BV751">
            <v>497.79001617431641</v>
          </cell>
        </row>
        <row r="752">
          <cell r="A752">
            <v>20770</v>
          </cell>
          <cell r="B752">
            <v>7322.2932300000002</v>
          </cell>
          <cell r="C752">
            <v>6193.97412109375</v>
          </cell>
          <cell r="D752">
            <v>1128.3191089062502</v>
          </cell>
          <cell r="E752">
            <v>0</v>
          </cell>
          <cell r="F752">
            <v>6193.97412109375</v>
          </cell>
          <cell r="G752">
            <v>0</v>
          </cell>
          <cell r="H752" t="str">
            <v>Electric baseboard</v>
          </cell>
          <cell r="I752">
            <v>0</v>
          </cell>
          <cell r="J752" t="str">
            <v>average</v>
          </cell>
          <cell r="K752">
            <v>68</v>
          </cell>
          <cell r="L752">
            <v>65</v>
          </cell>
          <cell r="M752">
            <v>1</v>
          </cell>
          <cell r="N752">
            <v>0</v>
          </cell>
          <cell r="O752">
            <v>0.88732969760894775</v>
          </cell>
          <cell r="P752">
            <v>0</v>
          </cell>
          <cell r="Q752">
            <v>57</v>
          </cell>
          <cell r="R752">
            <v>0</v>
          </cell>
          <cell r="S752" t="str">
            <v>Electric Zonal</v>
          </cell>
          <cell r="T752" t="str">
            <v>None</v>
          </cell>
          <cell r="U752">
            <v>0</v>
          </cell>
          <cell r="V752">
            <v>0</v>
          </cell>
          <cell r="W752">
            <v>0</v>
          </cell>
          <cell r="X752">
            <v>0</v>
          </cell>
          <cell r="Y752">
            <v>0</v>
          </cell>
          <cell r="Z752">
            <v>0</v>
          </cell>
          <cell r="AA752">
            <v>0</v>
          </cell>
          <cell r="AB752">
            <v>0</v>
          </cell>
          <cell r="AC752">
            <v>0</v>
          </cell>
          <cell r="AD752">
            <v>0</v>
          </cell>
          <cell r="AE752">
            <v>2712.4567266163058</v>
          </cell>
          <cell r="AF752" t="e">
            <v>#REF!</v>
          </cell>
          <cell r="AG752">
            <v>4681.95</v>
          </cell>
          <cell r="AH752">
            <v>38.500000163912773</v>
          </cell>
          <cell r="AI752">
            <v>89.099997639656067</v>
          </cell>
          <cell r="AJ752">
            <v>155.99999651312828</v>
          </cell>
          <cell r="AK752">
            <v>61.749997735023499</v>
          </cell>
          <cell r="AL752">
            <v>345.34999205172062</v>
          </cell>
          <cell r="AM752">
            <v>1997.7142827215152</v>
          </cell>
          <cell r="AN752">
            <v>9.1999999999999998E-2</v>
          </cell>
          <cell r="AO752">
            <v>0.14000000000000001</v>
          </cell>
          <cell r="AP752">
            <v>1</v>
          </cell>
          <cell r="AQ752">
            <v>1940</v>
          </cell>
          <cell r="AR752">
            <v>3.5000000149011612E-2</v>
          </cell>
          <cell r="AS752">
            <v>0.44999998807907104</v>
          </cell>
          <cell r="AT752">
            <v>7.9999998211860657E-2</v>
          </cell>
          <cell r="AU752">
            <v>6.4999997615814209E-2</v>
          </cell>
          <cell r="AV752">
            <v>0</v>
          </cell>
          <cell r="AW752">
            <v>0</v>
          </cell>
          <cell r="AX752">
            <v>0</v>
          </cell>
          <cell r="AY752">
            <v>0</v>
          </cell>
          <cell r="AZ752">
            <v>0</v>
          </cell>
          <cell r="BA752">
            <v>0</v>
          </cell>
          <cell r="BB752">
            <v>19478.12890625</v>
          </cell>
          <cell r="BC752">
            <v>730</v>
          </cell>
          <cell r="BD752">
            <v>4238</v>
          </cell>
          <cell r="BE752">
            <v>342.99408721923828</v>
          </cell>
          <cell r="BF752">
            <v>730</v>
          </cell>
          <cell r="BG752">
            <v>1997.7142827215152</v>
          </cell>
          <cell r="BH752">
            <v>99.885714136075762</v>
          </cell>
          <cell r="BI752">
            <v>112.04779868928433</v>
          </cell>
          <cell r="BJ752" t="str">
            <v>WAKelso3</v>
          </cell>
          <cell r="BK752" t="str">
            <v>WAKelso3</v>
          </cell>
          <cell r="BL752">
            <v>4681.95</v>
          </cell>
          <cell r="BM752">
            <v>4681.95</v>
          </cell>
          <cell r="BN752">
            <v>1.9845360909233389E-2</v>
          </cell>
          <cell r="BO752">
            <v>4.5927833834874261E-2</v>
          </cell>
          <cell r="BP752">
            <v>8.0412369336664069E-2</v>
          </cell>
          <cell r="BQ752">
            <v>3.1829895739702838E-2</v>
          </cell>
          <cell r="BR752">
            <v>38.500000163912773</v>
          </cell>
          <cell r="BS752">
            <v>89.099997639656067</v>
          </cell>
          <cell r="BT752">
            <v>155.99999651312828</v>
          </cell>
          <cell r="BU752">
            <v>61.749997735023499</v>
          </cell>
          <cell r="BV752">
            <v>342.99408721923828</v>
          </cell>
        </row>
        <row r="753">
          <cell r="A753">
            <v>20775</v>
          </cell>
          <cell r="B753">
            <v>29304.891302</v>
          </cell>
          <cell r="C753">
            <v>37420.852422000935</v>
          </cell>
          <cell r="D753">
            <v>-8115.9611200009349</v>
          </cell>
          <cell r="E753">
            <v>1416.4521484375</v>
          </cell>
          <cell r="F753">
            <v>2466.200927734375</v>
          </cell>
          <cell r="G753">
            <v>0</v>
          </cell>
          <cell r="H753" t="str">
            <v>Gas faf</v>
          </cell>
          <cell r="I753" t="str">
            <v xml:space="preserve">Gas htstove AND Gas htstove AND </v>
          </cell>
          <cell r="J753" t="str">
            <v>average</v>
          </cell>
          <cell r="K753">
            <v>65</v>
          </cell>
          <cell r="L753">
            <v>65</v>
          </cell>
          <cell r="M753">
            <v>5.6075460473373848E-2</v>
          </cell>
          <cell r="N753">
            <v>0.94392453952662614</v>
          </cell>
          <cell r="O753">
            <v>0.65308082103729248</v>
          </cell>
          <cell r="P753">
            <v>0.97319662570953369</v>
          </cell>
          <cell r="Q753">
            <v>50</v>
          </cell>
          <cell r="R753">
            <v>63</v>
          </cell>
          <cell r="S753" t="str">
            <v>Gas FAF</v>
          </cell>
          <cell r="T753" t="str">
            <v>Gas</v>
          </cell>
          <cell r="U753">
            <v>0</v>
          </cell>
          <cell r="V753">
            <v>0</v>
          </cell>
          <cell r="W753">
            <v>0</v>
          </cell>
          <cell r="X753">
            <v>0</v>
          </cell>
          <cell r="Y753">
            <v>0</v>
          </cell>
          <cell r="Z753">
            <v>0</v>
          </cell>
          <cell r="AA753">
            <v>0</v>
          </cell>
          <cell r="AB753">
            <v>0</v>
          </cell>
          <cell r="AC753">
            <v>0</v>
          </cell>
          <cell r="AD753">
            <v>0</v>
          </cell>
          <cell r="AE753">
            <v>3437.7199848019904</v>
          </cell>
          <cell r="AF753" t="e">
            <v>#REF!</v>
          </cell>
          <cell r="AG753">
            <v>8355.5400000000009</v>
          </cell>
          <cell r="AH753">
            <v>49.125000732019544</v>
          </cell>
          <cell r="AI753">
            <v>317.35000687837601</v>
          </cell>
          <cell r="AJ753">
            <v>121.19999729096889</v>
          </cell>
          <cell r="AK753" t="e">
            <v>#VALUE!</v>
          </cell>
          <cell r="AL753" t="e">
            <v>#VALUE!</v>
          </cell>
          <cell r="AM753">
            <v>2979.9999737807266</v>
          </cell>
          <cell r="AN753">
            <v>9.1999999999999998E-2</v>
          </cell>
          <cell r="AO753">
            <v>0.14000000000000001</v>
          </cell>
          <cell r="AP753">
            <v>4</v>
          </cell>
          <cell r="AQ753">
            <v>3930</v>
          </cell>
          <cell r="AR753">
            <v>2.500000037252903E-2</v>
          </cell>
          <cell r="AS753">
            <v>0.55000001192092896</v>
          </cell>
          <cell r="AT753">
            <v>5.9999998658895493E-2</v>
          </cell>
          <cell r="AU753">
            <v>0</v>
          </cell>
          <cell r="AV753">
            <v>1</v>
          </cell>
          <cell r="AW753">
            <v>1</v>
          </cell>
          <cell r="AX753">
            <v>0</v>
          </cell>
          <cell r="AY753">
            <v>0</v>
          </cell>
          <cell r="AZ753">
            <v>0</v>
          </cell>
          <cell r="BA753">
            <v>1</v>
          </cell>
          <cell r="BB753">
            <v>7828.244140625</v>
          </cell>
          <cell r="BC753">
            <v>731</v>
          </cell>
          <cell r="BD753">
            <v>8407</v>
          </cell>
          <cell r="BE753">
            <v>800.364990234375</v>
          </cell>
          <cell r="BF753">
            <v>731</v>
          </cell>
          <cell r="BG753">
            <v>2979.9999737807266</v>
          </cell>
          <cell r="BH753">
            <v>148.99999868903632</v>
          </cell>
          <cell r="BI753">
            <v>167.14223852941336</v>
          </cell>
          <cell r="BJ753" t="str">
            <v>MTBozeman3</v>
          </cell>
          <cell r="BK753" t="str">
            <v>MTBozeman3</v>
          </cell>
          <cell r="BL753">
            <v>8355.5400000000009</v>
          </cell>
          <cell r="BM753">
            <v>8355.5400000000009</v>
          </cell>
          <cell r="BN753">
            <v>1.2500000186264515E-2</v>
          </cell>
          <cell r="BO753">
            <v>8.0750637882538417E-2</v>
          </cell>
          <cell r="BP753">
            <v>3.0839693967167656E-2</v>
          </cell>
          <cell r="BQ753">
            <v>0</v>
          </cell>
          <cell r="BR753">
            <v>49.125000732019544</v>
          </cell>
          <cell r="BS753">
            <v>317.35000687837601</v>
          </cell>
          <cell r="BT753">
            <v>121.19999729096889</v>
          </cell>
          <cell r="BU753">
            <v>325.34195072102415</v>
          </cell>
          <cell r="BV753">
            <v>800.364990234375</v>
          </cell>
        </row>
        <row r="754">
          <cell r="A754">
            <v>20777</v>
          </cell>
          <cell r="B754" t="e">
            <v>#N/A</v>
          </cell>
          <cell r="C754">
            <v>19387.080370063381</v>
          </cell>
          <cell r="D754" t="e">
            <v>#N/A</v>
          </cell>
          <cell r="E754">
            <v>0</v>
          </cell>
          <cell r="F754">
            <v>11473.8330078125</v>
          </cell>
          <cell r="G754">
            <v>54000</v>
          </cell>
          <cell r="H754" t="str">
            <v>Electric heatpump</v>
          </cell>
          <cell r="I754">
            <v>0</v>
          </cell>
          <cell r="J754" t="str">
            <v>average</v>
          </cell>
          <cell r="K754">
            <v>69</v>
          </cell>
          <cell r="L754">
            <v>65</v>
          </cell>
          <cell r="M754">
            <v>1</v>
          </cell>
          <cell r="N754">
            <v>0</v>
          </cell>
          <cell r="O754">
            <v>0.89341378211975098</v>
          </cell>
          <cell r="P754">
            <v>0</v>
          </cell>
          <cell r="Q754">
            <v>60</v>
          </cell>
          <cell r="R754">
            <v>0</v>
          </cell>
          <cell r="S754" t="str">
            <v>Heat Pump</v>
          </cell>
          <cell r="T754" t="str">
            <v>None</v>
          </cell>
          <cell r="U754">
            <v>0</v>
          </cell>
          <cell r="V754">
            <v>1</v>
          </cell>
          <cell r="W754">
            <v>0</v>
          </cell>
          <cell r="X754">
            <v>0</v>
          </cell>
          <cell r="Y754">
            <v>0</v>
          </cell>
          <cell r="Z754">
            <v>0</v>
          </cell>
          <cell r="AA754">
            <v>0</v>
          </cell>
          <cell r="AB754">
            <v>0</v>
          </cell>
          <cell r="AC754">
            <v>0</v>
          </cell>
          <cell r="AD754">
            <v>1</v>
          </cell>
          <cell r="AE754" t="e">
            <v>#N/A</v>
          </cell>
          <cell r="AF754" t="e">
            <v>#REF!</v>
          </cell>
          <cell r="AG754" t="e">
            <v>#N/A</v>
          </cell>
          <cell r="AH754">
            <v>103.99999767541885</v>
          </cell>
          <cell r="AI754">
            <v>132.00000286102295</v>
          </cell>
          <cell r="AJ754">
            <v>84.000000357627869</v>
          </cell>
          <cell r="AK754" t="e">
            <v>#VALUE!</v>
          </cell>
          <cell r="AL754" t="e">
            <v>#VALUE!</v>
          </cell>
          <cell r="AM754">
            <v>2159.5701963424435</v>
          </cell>
          <cell r="AN754">
            <v>9.1999999999999998E-2</v>
          </cell>
          <cell r="AO754">
            <v>0.14000000000000001</v>
          </cell>
          <cell r="AP754">
            <v>4</v>
          </cell>
          <cell r="AQ754">
            <v>2400</v>
          </cell>
          <cell r="AR754">
            <v>7.9999998211860657E-2</v>
          </cell>
          <cell r="AS754">
            <v>0.55000001192092896</v>
          </cell>
          <cell r="AT754">
            <v>7.0000000298023224E-2</v>
          </cell>
          <cell r="AU754">
            <v>0</v>
          </cell>
          <cell r="AV754">
            <v>0</v>
          </cell>
          <cell r="AW754">
            <v>0</v>
          </cell>
          <cell r="AX754">
            <v>0</v>
          </cell>
          <cell r="AY754">
            <v>0</v>
          </cell>
          <cell r="AZ754">
            <v>0</v>
          </cell>
          <cell r="BA754">
            <v>0</v>
          </cell>
          <cell r="BB754">
            <v>26596.326171875</v>
          </cell>
          <cell r="BC754">
            <v>732</v>
          </cell>
          <cell r="BD754">
            <v>4090</v>
          </cell>
          <cell r="BE754">
            <v>421</v>
          </cell>
          <cell r="BF754">
            <v>732</v>
          </cell>
          <cell r="BG754">
            <v>2159.5701963424435</v>
          </cell>
          <cell r="BH754">
            <v>107.97850981712217</v>
          </cell>
          <cell r="BI754">
            <v>121.12597317245495</v>
          </cell>
          <cell r="BJ754" t="str">
            <v>WAToledo3</v>
          </cell>
          <cell r="BK754">
            <v>0</v>
          </cell>
          <cell r="BL754">
            <v>5852.85</v>
          </cell>
          <cell r="BM754">
            <v>5852.85</v>
          </cell>
          <cell r="BN754">
            <v>4.3333332364757858E-2</v>
          </cell>
          <cell r="BO754">
            <v>5.5000001192092897E-2</v>
          </cell>
          <cell r="BP754">
            <v>3.5000000149011612E-2</v>
          </cell>
          <cell r="BQ754">
            <v>0</v>
          </cell>
          <cell r="BR754">
            <v>103.99999767541885</v>
          </cell>
          <cell r="BS754">
            <v>132.00000286102295</v>
          </cell>
          <cell r="BT754">
            <v>84.000000357627869</v>
          </cell>
          <cell r="BU754">
            <v>198.6821073105491</v>
          </cell>
          <cell r="BV754">
            <v>421</v>
          </cell>
        </row>
        <row r="755">
          <cell r="A755">
            <v>20778</v>
          </cell>
          <cell r="B755" t="e">
            <v>#N/A</v>
          </cell>
          <cell r="C755">
            <v>22291.869539035026</v>
          </cell>
          <cell r="D755" t="e">
            <v>#N/A</v>
          </cell>
          <cell r="E755">
            <v>0</v>
          </cell>
          <cell r="F755">
            <v>7080.849609375</v>
          </cell>
          <cell r="G755">
            <v>103800</v>
          </cell>
          <cell r="H755" t="str">
            <v xml:space="preserve">Electric baseboard AND Wood htstove AND </v>
          </cell>
          <cell r="I755">
            <v>0</v>
          </cell>
          <cell r="J755" t="str">
            <v>average</v>
          </cell>
          <cell r="K755">
            <v>65</v>
          </cell>
          <cell r="L755">
            <v>65</v>
          </cell>
          <cell r="M755">
            <v>1</v>
          </cell>
          <cell r="N755">
            <v>0</v>
          </cell>
          <cell r="O755">
            <v>0.93164288997650146</v>
          </cell>
          <cell r="P755">
            <v>0</v>
          </cell>
          <cell r="Q755">
            <v>51</v>
          </cell>
          <cell r="R755">
            <v>0</v>
          </cell>
          <cell r="S755" t="str">
            <v>Electric Zonal</v>
          </cell>
          <cell r="T755" t="str">
            <v>None</v>
          </cell>
          <cell r="U755">
            <v>0</v>
          </cell>
          <cell r="V755">
            <v>1</v>
          </cell>
          <cell r="W755">
            <v>0</v>
          </cell>
          <cell r="X755">
            <v>0</v>
          </cell>
          <cell r="Y755">
            <v>0</v>
          </cell>
          <cell r="Z755">
            <v>0</v>
          </cell>
          <cell r="AA755">
            <v>0</v>
          </cell>
          <cell r="AB755">
            <v>0</v>
          </cell>
          <cell r="AC755">
            <v>0</v>
          </cell>
          <cell r="AD755">
            <v>1</v>
          </cell>
          <cell r="AE755" t="e">
            <v>#N/A</v>
          </cell>
          <cell r="AF755" t="e">
            <v>#REF!</v>
          </cell>
          <cell r="AG755" t="e">
            <v>#N/A</v>
          </cell>
          <cell r="AH755">
            <v>90.639997974038124</v>
          </cell>
          <cell r="AI755">
            <v>469.59999978542328</v>
          </cell>
          <cell r="AJ755">
            <v>96.449998341053728</v>
          </cell>
          <cell r="AK755">
            <v>212.75000385940075</v>
          </cell>
          <cell r="AL755">
            <v>869.43999995991589</v>
          </cell>
          <cell r="AM755">
            <v>2932.8754894265267</v>
          </cell>
          <cell r="AN755">
            <v>9.1999999999999998E-2</v>
          </cell>
          <cell r="AO755">
            <v>0.14000000000000001</v>
          </cell>
          <cell r="AP755">
            <v>1</v>
          </cell>
          <cell r="AQ755">
            <v>2465</v>
          </cell>
          <cell r="AR755">
            <v>7.9999998211860657E-2</v>
          </cell>
          <cell r="AS755">
            <v>0.83707664845886498</v>
          </cell>
          <cell r="AT755">
            <v>7.240990866445475E-2</v>
          </cell>
          <cell r="AU755">
            <v>0.23000000417232513</v>
          </cell>
          <cell r="AV755">
            <v>0</v>
          </cell>
          <cell r="AW755">
            <v>0</v>
          </cell>
          <cell r="AX755">
            <v>0</v>
          </cell>
          <cell r="AY755">
            <v>0</v>
          </cell>
          <cell r="AZ755">
            <v>0</v>
          </cell>
          <cell r="BA755">
            <v>0</v>
          </cell>
          <cell r="BB755">
            <v>28863.51953125</v>
          </cell>
          <cell r="BC755">
            <v>733</v>
          </cell>
          <cell r="BD755">
            <v>3906</v>
          </cell>
          <cell r="BE755">
            <v>653.01350402832031</v>
          </cell>
          <cell r="BF755">
            <v>733</v>
          </cell>
          <cell r="BG755">
            <v>2932.8754894265267</v>
          </cell>
          <cell r="BH755">
            <v>146.64377447132634</v>
          </cell>
          <cell r="BI755">
            <v>164.49912045095502</v>
          </cell>
          <cell r="BJ755" t="str">
            <v>MTMissoula3</v>
          </cell>
          <cell r="BK755">
            <v>0</v>
          </cell>
          <cell r="BL755">
            <v>7322.7</v>
          </cell>
          <cell r="BM755">
            <v>7322.7</v>
          </cell>
          <cell r="BN755">
            <v>3.6770790253159484E-2</v>
          </cell>
          <cell r="BO755">
            <v>0.19050709930443135</v>
          </cell>
          <cell r="BP755">
            <v>3.9127788373652626E-2</v>
          </cell>
          <cell r="BQ755">
            <v>8.6308317995700101E-2</v>
          </cell>
          <cell r="BR755">
            <v>90.639997974038124</v>
          </cell>
          <cell r="BS755">
            <v>469.59999978542328</v>
          </cell>
          <cell r="BT755">
            <v>96.449998341053728</v>
          </cell>
          <cell r="BU755">
            <v>212.75000385940075</v>
          </cell>
          <cell r="BV755">
            <v>653.01350402832031</v>
          </cell>
        </row>
        <row r="756">
          <cell r="A756">
            <v>20779</v>
          </cell>
          <cell r="B756" t="e">
            <v>#N/A</v>
          </cell>
          <cell r="C756">
            <v>13991.128709907131</v>
          </cell>
          <cell r="D756" t="e">
            <v>#N/A</v>
          </cell>
          <cell r="E756">
            <v>0</v>
          </cell>
          <cell r="F756">
            <v>6077.88134765625</v>
          </cell>
          <cell r="G756">
            <v>54000</v>
          </cell>
          <cell r="H756" t="str">
            <v>Wood htstove</v>
          </cell>
          <cell r="I756" t="str">
            <v>Electric heatpump</v>
          </cell>
          <cell r="J756" t="str">
            <v>average</v>
          </cell>
          <cell r="K756">
            <v>68</v>
          </cell>
          <cell r="L756">
            <v>64</v>
          </cell>
          <cell r="M756">
            <v>1</v>
          </cell>
          <cell r="N756">
            <v>0</v>
          </cell>
          <cell r="O756">
            <v>0.86746227741241455</v>
          </cell>
          <cell r="P756">
            <v>0</v>
          </cell>
          <cell r="Q756">
            <v>56</v>
          </cell>
          <cell r="R756">
            <v>0</v>
          </cell>
          <cell r="S756" t="str">
            <v>Other</v>
          </cell>
          <cell r="T756" t="str">
            <v>Electric</v>
          </cell>
          <cell r="U756">
            <v>0</v>
          </cell>
          <cell r="V756">
            <v>1</v>
          </cell>
          <cell r="W756">
            <v>0</v>
          </cell>
          <cell r="X756">
            <v>0</v>
          </cell>
          <cell r="Y756">
            <v>1</v>
          </cell>
          <cell r="Z756">
            <v>0</v>
          </cell>
          <cell r="AA756">
            <v>0</v>
          </cell>
          <cell r="AB756">
            <v>0</v>
          </cell>
          <cell r="AC756">
            <v>0</v>
          </cell>
          <cell r="AD756">
            <v>1</v>
          </cell>
          <cell r="AE756" t="e">
            <v>#N/A</v>
          </cell>
          <cell r="AF756" t="e">
            <v>#REF!</v>
          </cell>
          <cell r="AG756" t="e">
            <v>#N/A</v>
          </cell>
          <cell r="AH756">
            <v>151.35999661684036</v>
          </cell>
          <cell r="AI756">
            <v>257.30000627040863</v>
          </cell>
          <cell r="AJ756">
            <v>199.17000791430473</v>
          </cell>
          <cell r="AK756">
            <v>88.789996743202209</v>
          </cell>
          <cell r="AL756">
            <v>696.62000754475594</v>
          </cell>
          <cell r="AM756">
            <v>2669.8206118838225</v>
          </cell>
          <cell r="AN756">
            <v>9.1999999999999998E-2</v>
          </cell>
          <cell r="AO756">
            <v>0.14000000000000001</v>
          </cell>
          <cell r="AP756">
            <v>1</v>
          </cell>
          <cell r="AQ756">
            <v>2076</v>
          </cell>
          <cell r="AR756">
            <v>7.9999998211860657E-2</v>
          </cell>
          <cell r="AS756">
            <v>0.60971565466921473</v>
          </cell>
          <cell r="AT756">
            <v>9.0000003576278687E-2</v>
          </cell>
          <cell r="AU756">
            <v>6.4999997615814209E-2</v>
          </cell>
          <cell r="AV756">
            <v>0</v>
          </cell>
          <cell r="AW756">
            <v>0</v>
          </cell>
          <cell r="AX756">
            <v>0</v>
          </cell>
          <cell r="AY756">
            <v>0</v>
          </cell>
          <cell r="AZ756">
            <v>0</v>
          </cell>
          <cell r="BA756">
            <v>0</v>
          </cell>
          <cell r="BB756">
            <v>19493.490234375</v>
          </cell>
          <cell r="BC756">
            <v>734</v>
          </cell>
          <cell r="BD756">
            <v>5943</v>
          </cell>
          <cell r="BE756">
            <v>706.52931213378906</v>
          </cell>
          <cell r="BF756">
            <v>734</v>
          </cell>
          <cell r="BG756">
            <v>2669.8206118838225</v>
          </cell>
          <cell r="BH756">
            <v>133.49103059419113</v>
          </cell>
          <cell r="BI756">
            <v>149.74489847933984</v>
          </cell>
          <cell r="BJ756" t="str">
            <v>WAPortAngeles3</v>
          </cell>
          <cell r="BK756">
            <v>0</v>
          </cell>
          <cell r="BL756">
            <v>5944.77</v>
          </cell>
          <cell r="BM756">
            <v>5944.77</v>
          </cell>
          <cell r="BN756">
            <v>7.2909439603487655E-2</v>
          </cell>
          <cell r="BO756">
            <v>0.12394027276994635</v>
          </cell>
          <cell r="BP756">
            <v>9.5939310170667022E-2</v>
          </cell>
          <cell r="BQ756">
            <v>4.276974794951937E-2</v>
          </cell>
          <cell r="BR756">
            <v>151.35999661684036</v>
          </cell>
          <cell r="BS756">
            <v>257.30000627040863</v>
          </cell>
          <cell r="BT756">
            <v>199.17000791430473</v>
          </cell>
          <cell r="BU756">
            <v>88.789996743202209</v>
          </cell>
          <cell r="BV756">
            <v>706.52931213378906</v>
          </cell>
        </row>
        <row r="757">
          <cell r="A757">
            <v>20783</v>
          </cell>
          <cell r="B757">
            <v>64391.424863</v>
          </cell>
          <cell r="C757">
            <v>14893.6748046875</v>
          </cell>
          <cell r="D757">
            <v>49497.7500583125</v>
          </cell>
          <cell r="E757">
            <v>0</v>
          </cell>
          <cell r="F757">
            <v>14893.6748046875</v>
          </cell>
          <cell r="G757">
            <v>0</v>
          </cell>
          <cell r="H757" t="str">
            <v>Electric faf</v>
          </cell>
          <cell r="I757">
            <v>0</v>
          </cell>
          <cell r="J757" t="str">
            <v>average</v>
          </cell>
          <cell r="K757">
            <v>67</v>
          </cell>
          <cell r="L757">
            <v>60</v>
          </cell>
          <cell r="M757">
            <v>1</v>
          </cell>
          <cell r="N757">
            <v>0</v>
          </cell>
          <cell r="O757">
            <v>0.87951111793518066</v>
          </cell>
          <cell r="P757">
            <v>0</v>
          </cell>
          <cell r="Q757">
            <v>57</v>
          </cell>
          <cell r="R757">
            <v>0</v>
          </cell>
          <cell r="S757" t="str">
            <v>Electric FAF</v>
          </cell>
          <cell r="T757" t="str">
            <v>None</v>
          </cell>
          <cell r="U757">
            <v>0</v>
          </cell>
          <cell r="V757">
            <v>0</v>
          </cell>
          <cell r="W757">
            <v>0</v>
          </cell>
          <cell r="X757">
            <v>0</v>
          </cell>
          <cell r="Y757">
            <v>0</v>
          </cell>
          <cell r="Z757">
            <v>0</v>
          </cell>
          <cell r="AA757">
            <v>0</v>
          </cell>
          <cell r="AB757">
            <v>0</v>
          </cell>
          <cell r="AC757">
            <v>0</v>
          </cell>
          <cell r="AD757">
            <v>0</v>
          </cell>
          <cell r="AE757">
            <v>3008.2630264531749</v>
          </cell>
          <cell r="AF757" t="e">
            <v>#REF!</v>
          </cell>
          <cell r="AG757">
            <v>7927.5</v>
          </cell>
          <cell r="AH757">
            <v>234.60000246763229</v>
          </cell>
          <cell r="AI757">
            <v>127.5</v>
          </cell>
          <cell r="AJ757">
            <v>378.58000686764717</v>
          </cell>
          <cell r="AK757">
            <v>317.40000575780869</v>
          </cell>
          <cell r="AL757">
            <v>1058.0800150930882</v>
          </cell>
          <cell r="AM757">
            <v>2368.8311893892915</v>
          </cell>
          <cell r="AN757">
            <v>9.1999999999999998E-2</v>
          </cell>
          <cell r="AO757">
            <v>0.14000000000000001</v>
          </cell>
          <cell r="AP757">
            <v>1</v>
          </cell>
          <cell r="AQ757">
            <v>1380</v>
          </cell>
          <cell r="AR757">
            <v>0.17000000178813934</v>
          </cell>
          <cell r="AS757">
            <v>0.75</v>
          </cell>
          <cell r="AT757">
            <v>0.23000000417232516</v>
          </cell>
          <cell r="AU757">
            <v>0.23000000417232513</v>
          </cell>
          <cell r="AV757">
            <v>0</v>
          </cell>
          <cell r="AW757">
            <v>0</v>
          </cell>
          <cell r="AX757">
            <v>0</v>
          </cell>
          <cell r="AY757">
            <v>0</v>
          </cell>
          <cell r="AZ757">
            <v>0</v>
          </cell>
          <cell r="BA757">
            <v>0</v>
          </cell>
          <cell r="BB757">
            <v>24771.525390625</v>
          </cell>
          <cell r="BC757">
            <v>735</v>
          </cell>
          <cell r="BD757">
            <v>4636</v>
          </cell>
          <cell r="BE757">
            <v>950.968994140625</v>
          </cell>
          <cell r="BF757">
            <v>735</v>
          </cell>
          <cell r="BG757">
            <v>2368.8311893892915</v>
          </cell>
          <cell r="BH757">
            <v>118.44155946946458</v>
          </cell>
          <cell r="BI757">
            <v>132.86300375046656</v>
          </cell>
          <cell r="BJ757" t="str">
            <v>MTKalispell3</v>
          </cell>
          <cell r="BK757" t="str">
            <v>MTKalispell3</v>
          </cell>
          <cell r="BL757">
            <v>7927.5</v>
          </cell>
          <cell r="BM757">
            <v>7927.5</v>
          </cell>
          <cell r="BN757">
            <v>0.17000000178813934</v>
          </cell>
          <cell r="BO757">
            <v>9.2391304347826081E-2</v>
          </cell>
          <cell r="BP757">
            <v>0.27433333830988926</v>
          </cell>
          <cell r="BQ757">
            <v>0.23000000417232513</v>
          </cell>
          <cell r="BR757">
            <v>234.60000246763229</v>
          </cell>
          <cell r="BS757">
            <v>127.5</v>
          </cell>
          <cell r="BT757">
            <v>378.58000686764717</v>
          </cell>
          <cell r="BU757">
            <v>317.40000575780869</v>
          </cell>
          <cell r="BV757">
            <v>950.968994140625</v>
          </cell>
        </row>
        <row r="758">
          <cell r="A758">
            <v>20792</v>
          </cell>
          <cell r="B758" t="e">
            <v>#N/A</v>
          </cell>
          <cell r="C758">
            <v>21645.80078125</v>
          </cell>
          <cell r="D758" t="e">
            <v>#N/A</v>
          </cell>
          <cell r="E758">
            <v>0</v>
          </cell>
          <cell r="F758">
            <v>21645.80078125</v>
          </cell>
          <cell r="G758">
            <v>0</v>
          </cell>
          <cell r="H758" t="str">
            <v>Electric baseboard</v>
          </cell>
          <cell r="I758" t="str">
            <v xml:space="preserve">Wood htstove AND Wood htstove AND </v>
          </cell>
          <cell r="J758" t="str">
            <v>average</v>
          </cell>
          <cell r="K758">
            <v>70</v>
          </cell>
          <cell r="L758">
            <v>70</v>
          </cell>
          <cell r="M758">
            <v>1</v>
          </cell>
          <cell r="N758">
            <v>0</v>
          </cell>
          <cell r="O758">
            <v>0.79275709390640259</v>
          </cell>
          <cell r="P758">
            <v>0</v>
          </cell>
          <cell r="Q758">
            <v>65</v>
          </cell>
          <cell r="R758">
            <v>0</v>
          </cell>
          <cell r="S758" t="str">
            <v>Electric Zonal</v>
          </cell>
          <cell r="T758" t="str">
            <v>Other</v>
          </cell>
          <cell r="U758">
            <v>0</v>
          </cell>
          <cell r="V758">
            <v>0</v>
          </cell>
          <cell r="W758">
            <v>0</v>
          </cell>
          <cell r="X758">
            <v>0</v>
          </cell>
          <cell r="Y758">
            <v>0</v>
          </cell>
          <cell r="Z758">
            <v>1</v>
          </cell>
          <cell r="AA758">
            <v>0</v>
          </cell>
          <cell r="AB758">
            <v>0</v>
          </cell>
          <cell r="AC758">
            <v>0</v>
          </cell>
          <cell r="AD758">
            <v>1</v>
          </cell>
          <cell r="AE758" t="e">
            <v>#N/A</v>
          </cell>
          <cell r="AF758" t="e">
            <v>#REF!</v>
          </cell>
          <cell r="AG758" t="e">
            <v>#N/A</v>
          </cell>
          <cell r="AH758">
            <v>97.759997814893723</v>
          </cell>
          <cell r="AI758">
            <v>149.25</v>
          </cell>
          <cell r="AJ758">
            <v>97.920003890991211</v>
          </cell>
          <cell r="AK758" t="e">
            <v>#VALUE!</v>
          </cell>
          <cell r="AL758" t="e">
            <v>#VALUE!</v>
          </cell>
          <cell r="AM758">
            <v>2069.4228305807546</v>
          </cell>
          <cell r="AN758">
            <v>9.1999999999999998E-2</v>
          </cell>
          <cell r="AO758">
            <v>0.14000000000000001</v>
          </cell>
          <cell r="AP758">
            <v>3</v>
          </cell>
          <cell r="AQ758">
            <v>1222</v>
          </cell>
          <cell r="AR758">
            <v>7.9999998211860657E-2</v>
          </cell>
          <cell r="AS758">
            <v>0.75</v>
          </cell>
          <cell r="AT758">
            <v>9.0000003576278687E-2</v>
          </cell>
          <cell r="AU758">
            <v>0.10000000149011612</v>
          </cell>
          <cell r="AV758">
            <v>1</v>
          </cell>
          <cell r="AW758">
            <v>0</v>
          </cell>
          <cell r="AX758">
            <v>0</v>
          </cell>
          <cell r="AY758">
            <v>0</v>
          </cell>
          <cell r="AZ758">
            <v>0</v>
          </cell>
          <cell r="BA758">
            <v>0</v>
          </cell>
          <cell r="BB758">
            <v>27954.7421875</v>
          </cell>
          <cell r="BC758">
            <v>736</v>
          </cell>
          <cell r="BD758">
            <v>3773</v>
          </cell>
          <cell r="BE758">
            <v>440.11000061035156</v>
          </cell>
          <cell r="BF758">
            <v>736</v>
          </cell>
          <cell r="BG758">
            <v>2069.4228305807546</v>
          </cell>
          <cell r="BH758">
            <v>103.47114152903774</v>
          </cell>
          <cell r="BI758">
            <v>116.06978772161335</v>
          </cell>
          <cell r="BJ758" t="str">
            <v>IDIdahoFalls3</v>
          </cell>
          <cell r="BK758">
            <v>0</v>
          </cell>
          <cell r="BL758">
            <v>7773</v>
          </cell>
          <cell r="BM758">
            <v>7773</v>
          </cell>
          <cell r="BN758">
            <v>7.9999998211860657E-2</v>
          </cell>
          <cell r="BO758">
            <v>0.12213584288052373</v>
          </cell>
          <cell r="BP758">
            <v>8.0130936081007534E-2</v>
          </cell>
          <cell r="BQ758">
            <v>0</v>
          </cell>
          <cell r="BR758">
            <v>97.759997814893723</v>
          </cell>
          <cell r="BS758">
            <v>149.25</v>
          </cell>
          <cell r="BT758">
            <v>97.920003890991211</v>
          </cell>
          <cell r="BU758">
            <v>101.16230630562124</v>
          </cell>
          <cell r="BV758">
            <v>440.11000061035156</v>
          </cell>
        </row>
        <row r="759">
          <cell r="A759">
            <v>20807</v>
          </cell>
          <cell r="B759" t="e">
            <v>#N/A</v>
          </cell>
          <cell r="C759">
            <v>14759.212741221241</v>
          </cell>
          <cell r="D759" t="e">
            <v>#N/A</v>
          </cell>
          <cell r="E759">
            <v>533.49066162109375</v>
          </cell>
          <cell r="F759">
            <v>1593.9390869140625</v>
          </cell>
          <cell r="G759">
            <v>0</v>
          </cell>
          <cell r="H759" t="str">
            <v>Gas faf</v>
          </cell>
          <cell r="I759" t="str">
            <v xml:space="preserve">Electric baseboard AND Gas htstove AND </v>
          </cell>
          <cell r="J759" t="str">
            <v>average</v>
          </cell>
          <cell r="K759">
            <v>72</v>
          </cell>
          <cell r="L759">
            <v>68</v>
          </cell>
          <cell r="M759">
            <v>9.2511370246279603E-2</v>
          </cell>
          <cell r="N759">
            <v>0.90748862975372047</v>
          </cell>
          <cell r="O759">
            <v>0.63617318868637085</v>
          </cell>
          <cell r="P759">
            <v>0.97413086891174316</v>
          </cell>
          <cell r="Q759">
            <v>51</v>
          </cell>
          <cell r="R759">
            <v>58</v>
          </cell>
          <cell r="S759" t="str">
            <v>Gas FAF</v>
          </cell>
          <cell r="T759" t="str">
            <v>Mix (G/E)</v>
          </cell>
          <cell r="U759">
            <v>0</v>
          </cell>
          <cell r="V759">
            <v>0</v>
          </cell>
          <cell r="W759">
            <v>0</v>
          </cell>
          <cell r="X759">
            <v>0</v>
          </cell>
          <cell r="Y759">
            <v>0</v>
          </cell>
          <cell r="Z759">
            <v>0</v>
          </cell>
          <cell r="AA759">
            <v>1</v>
          </cell>
          <cell r="AB759">
            <v>0</v>
          </cell>
          <cell r="AC759">
            <v>0</v>
          </cell>
          <cell r="AD759">
            <v>1</v>
          </cell>
          <cell r="AE759" t="e">
            <v>#N/A</v>
          </cell>
          <cell r="AF759" t="e">
            <v>#REF!</v>
          </cell>
          <cell r="AG759" t="e">
            <v>#N/A</v>
          </cell>
          <cell r="AH759">
            <v>65.250000972300768</v>
          </cell>
          <cell r="AI759">
            <v>121.94999641180038</v>
          </cell>
          <cell r="AJ759">
            <v>185.76000738143921</v>
          </cell>
          <cell r="AK759">
            <v>69.165002748370171</v>
          </cell>
          <cell r="AL759">
            <v>442.12500751391053</v>
          </cell>
          <cell r="AM759">
            <v>2784.2555285195949</v>
          </cell>
          <cell r="AN759">
            <v>9.1999999999999998E-2</v>
          </cell>
          <cell r="AO759">
            <v>0.14000000000000001</v>
          </cell>
          <cell r="AP759" t="str">
            <v>FLAG</v>
          </cell>
          <cell r="AQ759">
            <v>3683</v>
          </cell>
          <cell r="AR759">
            <v>2.500000037252903E-2</v>
          </cell>
          <cell r="AS759">
            <v>0.55431816550818358</v>
          </cell>
          <cell r="AT759">
            <v>9.0000003576278687E-2</v>
          </cell>
          <cell r="AU759">
            <v>4.5000001788139343E-2</v>
          </cell>
          <cell r="AV759">
            <v>1</v>
          </cell>
          <cell r="AW759">
            <v>1</v>
          </cell>
          <cell r="AX759">
            <v>0</v>
          </cell>
          <cell r="AY759">
            <v>0</v>
          </cell>
          <cell r="AZ759">
            <v>0</v>
          </cell>
          <cell r="BA759">
            <v>1</v>
          </cell>
          <cell r="BB759">
            <v>16735.794921875</v>
          </cell>
          <cell r="BC759">
            <v>737</v>
          </cell>
          <cell r="BD759">
            <v>8640</v>
          </cell>
          <cell r="BE759">
            <v>691.67769622802734</v>
          </cell>
          <cell r="BF759">
            <v>737</v>
          </cell>
          <cell r="BG759">
            <v>2784.2555285195949</v>
          </cell>
          <cell r="BH759">
            <v>139.21277642597974</v>
          </cell>
          <cell r="BI759">
            <v>156.16332408360702</v>
          </cell>
          <cell r="BJ759" t="str">
            <v>WAHanford3</v>
          </cell>
          <cell r="BK759">
            <v>0</v>
          </cell>
          <cell r="BL759">
            <v>5669.85</v>
          </cell>
          <cell r="BM759">
            <v>5669.85</v>
          </cell>
          <cell r="BN759">
            <v>1.7716535697067815E-2</v>
          </cell>
          <cell r="BO759">
            <v>3.3111592835134505E-2</v>
          </cell>
          <cell r="BP759">
            <v>5.0437145637099973E-2</v>
          </cell>
          <cell r="BQ759">
            <v>1.8779528305286498E-2</v>
          </cell>
          <cell r="BR759">
            <v>65.250000972300768</v>
          </cell>
          <cell r="BS759">
            <v>121.94999641180038</v>
          </cell>
          <cell r="BT759">
            <v>185.76000738143921</v>
          </cell>
          <cell r="BU759">
            <v>69.165002748370171</v>
          </cell>
          <cell r="BV759">
            <v>691.67769622802734</v>
          </cell>
        </row>
        <row r="760">
          <cell r="A760">
            <v>20808</v>
          </cell>
          <cell r="B760" t="e">
            <v>#N/A</v>
          </cell>
          <cell r="C760">
            <v>16052.916883392767</v>
          </cell>
          <cell r="D760" t="e">
            <v>#N/A</v>
          </cell>
          <cell r="E760">
            <v>381.65170288085938</v>
          </cell>
          <cell r="F760">
            <v>7104.45947265625</v>
          </cell>
          <cell r="G760">
            <v>0</v>
          </cell>
          <cell r="H760" t="str">
            <v>Gas faf</v>
          </cell>
          <cell r="I760" t="str">
            <v>Wood htstove</v>
          </cell>
          <cell r="J760">
            <v>0.80000001192092796</v>
          </cell>
          <cell r="K760">
            <v>68</v>
          </cell>
          <cell r="L760">
            <v>68</v>
          </cell>
          <cell r="M760">
            <v>0.38843342833587297</v>
          </cell>
          <cell r="N760">
            <v>0.61156657166412698</v>
          </cell>
          <cell r="O760">
            <v>0.93066960573196411</v>
          </cell>
          <cell r="P760">
            <v>0.72004133462905884</v>
          </cell>
          <cell r="Q760">
            <v>56</v>
          </cell>
          <cell r="R760">
            <v>51</v>
          </cell>
          <cell r="S760" t="str">
            <v>Gas FAF</v>
          </cell>
          <cell r="T760" t="str">
            <v>Other</v>
          </cell>
          <cell r="U760">
            <v>0</v>
          </cell>
          <cell r="V760">
            <v>0</v>
          </cell>
          <cell r="W760">
            <v>0</v>
          </cell>
          <cell r="X760">
            <v>0</v>
          </cell>
          <cell r="Y760">
            <v>0</v>
          </cell>
          <cell r="Z760">
            <v>1</v>
          </cell>
          <cell r="AA760">
            <v>0</v>
          </cell>
          <cell r="AB760">
            <v>0</v>
          </cell>
          <cell r="AC760">
            <v>0</v>
          </cell>
          <cell r="AD760">
            <v>1</v>
          </cell>
          <cell r="AE760" t="e">
            <v>#N/A</v>
          </cell>
          <cell r="AF760" t="e">
            <v>#REF!</v>
          </cell>
          <cell r="AG760" t="e">
            <v>#N/A</v>
          </cell>
          <cell r="AH760">
            <v>96.480003833770752</v>
          </cell>
          <cell r="AI760">
            <v>79.199997901916504</v>
          </cell>
          <cell r="AJ760">
            <v>53.60000079870224</v>
          </cell>
          <cell r="AK760" t="e">
            <v>#VALUE!</v>
          </cell>
          <cell r="AL760" t="e">
            <v>#VALUE!</v>
          </cell>
          <cell r="AM760">
            <v>1911.2922653251312</v>
          </cell>
          <cell r="AN760">
            <v>9.1999999999999998E-2</v>
          </cell>
          <cell r="AO760">
            <v>0.14000000000000001</v>
          </cell>
          <cell r="AP760">
            <v>4</v>
          </cell>
          <cell r="AQ760">
            <v>2160</v>
          </cell>
          <cell r="AR760">
            <v>9.0000003576278687E-2</v>
          </cell>
          <cell r="AS760">
            <v>0.44999998807907104</v>
          </cell>
          <cell r="AT760">
            <v>5.000000074505806E-2</v>
          </cell>
          <cell r="AU760">
            <v>0</v>
          </cell>
          <cell r="AV760">
            <v>0</v>
          </cell>
          <cell r="AW760">
            <v>1</v>
          </cell>
          <cell r="AX760">
            <v>0</v>
          </cell>
          <cell r="AY760">
            <v>0</v>
          </cell>
          <cell r="AZ760">
            <v>0</v>
          </cell>
          <cell r="BA760">
            <v>1</v>
          </cell>
          <cell r="BB760">
            <v>14022.5986328125</v>
          </cell>
          <cell r="BC760">
            <v>738</v>
          </cell>
          <cell r="BD760">
            <v>4514</v>
          </cell>
          <cell r="BE760">
            <v>383.92000579833984</v>
          </cell>
          <cell r="BF760">
            <v>738</v>
          </cell>
          <cell r="BG760">
            <v>1911.2922653251312</v>
          </cell>
          <cell r="BH760">
            <v>95.564613266256558</v>
          </cell>
          <cell r="BI760">
            <v>107.20056057755595</v>
          </cell>
          <cell r="BJ760" t="str">
            <v>IDIdahoFalls3</v>
          </cell>
          <cell r="BK760">
            <v>0</v>
          </cell>
          <cell r="BL760">
            <v>7773</v>
          </cell>
          <cell r="BM760">
            <v>7773</v>
          </cell>
          <cell r="BN760">
            <v>4.4666668441560531E-2</v>
          </cell>
          <cell r="BO760">
            <v>3.6666665695331717E-2</v>
          </cell>
          <cell r="BP760">
            <v>2.4814815184584369E-2</v>
          </cell>
          <cell r="BQ760">
            <v>0</v>
          </cell>
          <cell r="BR760">
            <v>96.480003833770752</v>
          </cell>
          <cell r="BS760">
            <v>79.199997901916504</v>
          </cell>
          <cell r="BT760">
            <v>53.60000079870224</v>
          </cell>
          <cell r="BU760">
            <v>178.81389657949418</v>
          </cell>
          <cell r="BV760">
            <v>383.92000579833984</v>
          </cell>
        </row>
        <row r="761">
          <cell r="A761">
            <v>20809</v>
          </cell>
          <cell r="B761">
            <v>22198.881431999998</v>
          </cell>
          <cell r="C761">
            <v>13037.712890625</v>
          </cell>
          <cell r="D761">
            <v>9161.1685413749983</v>
          </cell>
          <cell r="E761">
            <v>0</v>
          </cell>
          <cell r="F761">
            <v>13037.712890625</v>
          </cell>
          <cell r="G761">
            <v>0</v>
          </cell>
          <cell r="H761" t="str">
            <v>Electric baseboard</v>
          </cell>
          <cell r="I761">
            <v>0</v>
          </cell>
          <cell r="J761" t="str">
            <v>average</v>
          </cell>
          <cell r="K761">
            <v>70</v>
          </cell>
          <cell r="L761">
            <v>70</v>
          </cell>
          <cell r="M761">
            <v>1</v>
          </cell>
          <cell r="N761">
            <v>0</v>
          </cell>
          <cell r="O761">
            <v>0.74109041690826416</v>
          </cell>
          <cell r="P761">
            <v>0</v>
          </cell>
          <cell r="Q761">
            <v>65</v>
          </cell>
          <cell r="R761">
            <v>0</v>
          </cell>
          <cell r="S761" t="str">
            <v>Electric Zonal</v>
          </cell>
          <cell r="T761" t="str">
            <v>None</v>
          </cell>
          <cell r="U761">
            <v>0</v>
          </cell>
          <cell r="V761">
            <v>0</v>
          </cell>
          <cell r="W761">
            <v>0</v>
          </cell>
          <cell r="X761">
            <v>0</v>
          </cell>
          <cell r="Y761">
            <v>0</v>
          </cell>
          <cell r="Z761">
            <v>0</v>
          </cell>
          <cell r="AA761">
            <v>0</v>
          </cell>
          <cell r="AB761">
            <v>0</v>
          </cell>
          <cell r="AC761">
            <v>0</v>
          </cell>
          <cell r="AD761">
            <v>0</v>
          </cell>
          <cell r="AE761">
            <v>2858.7747939430851</v>
          </cell>
          <cell r="AF761" t="e">
            <v>#REF!</v>
          </cell>
          <cell r="AG761">
            <v>6224.1</v>
          </cell>
          <cell r="AH761">
            <v>204.00000214576721</v>
          </cell>
          <cell r="AI761">
            <v>130.90000367164612</v>
          </cell>
          <cell r="AJ761">
            <v>277.05600000000004</v>
          </cell>
          <cell r="AK761">
            <v>276.00000500679016</v>
          </cell>
          <cell r="AL761">
            <v>887.95601082420353</v>
          </cell>
          <cell r="AM761">
            <v>2208.6159293114861</v>
          </cell>
          <cell r="AN761">
            <v>9.1999999999999998E-2</v>
          </cell>
          <cell r="AO761">
            <v>0.14000000000000001</v>
          </cell>
          <cell r="AP761">
            <v>1</v>
          </cell>
          <cell r="AQ761">
            <v>1200</v>
          </cell>
          <cell r="AR761">
            <v>0.17000000178813934</v>
          </cell>
          <cell r="AS761">
            <v>0.85000002384185791</v>
          </cell>
          <cell r="AT761">
            <v>0.23400000000000004</v>
          </cell>
          <cell r="AU761">
            <v>0.23000000417232513</v>
          </cell>
          <cell r="AV761">
            <v>1</v>
          </cell>
          <cell r="AW761">
            <v>0</v>
          </cell>
          <cell r="AX761">
            <v>0</v>
          </cell>
          <cell r="AY761">
            <v>0</v>
          </cell>
          <cell r="AZ761">
            <v>0</v>
          </cell>
          <cell r="BA761">
            <v>0</v>
          </cell>
          <cell r="BB761">
            <v>27866.154296875</v>
          </cell>
          <cell r="BC761">
            <v>739</v>
          </cell>
          <cell r="BD761">
            <v>3780</v>
          </cell>
          <cell r="BE761">
            <v>972.48085021972656</v>
          </cell>
          <cell r="BF761">
            <v>739</v>
          </cell>
          <cell r="BG761">
            <v>2208.6159293114861</v>
          </cell>
          <cell r="BH761">
            <v>110.4307964655743</v>
          </cell>
          <cell r="BI761">
            <v>123.87685024322262</v>
          </cell>
          <cell r="BJ761" t="str">
            <v>IDBurley3</v>
          </cell>
          <cell r="BK761" t="str">
            <v>IDBurley3</v>
          </cell>
          <cell r="BL761">
            <v>6224.1</v>
          </cell>
          <cell r="BM761">
            <v>6224.1</v>
          </cell>
          <cell r="BN761">
            <v>0.17000000178813934</v>
          </cell>
          <cell r="BO761">
            <v>0.10908333639303844</v>
          </cell>
          <cell r="BP761">
            <v>0.23088000000000003</v>
          </cell>
          <cell r="BQ761">
            <v>0.23000000417232513</v>
          </cell>
          <cell r="BR761">
            <v>204.00000214576721</v>
          </cell>
          <cell r="BS761">
            <v>130.90000367164612</v>
          </cell>
          <cell r="BT761">
            <v>277.05600000000004</v>
          </cell>
          <cell r="BU761">
            <v>276.00000500679016</v>
          </cell>
          <cell r="BV761">
            <v>972.48085021972656</v>
          </cell>
        </row>
        <row r="762">
          <cell r="A762">
            <v>20814</v>
          </cell>
          <cell r="B762" t="e">
            <v>#N/A</v>
          </cell>
          <cell r="C762">
            <v>6266.27734375</v>
          </cell>
          <cell r="D762" t="e">
            <v>#N/A</v>
          </cell>
          <cell r="E762">
            <v>0</v>
          </cell>
          <cell r="F762">
            <v>6266.27734375</v>
          </cell>
          <cell r="G762">
            <v>0</v>
          </cell>
          <cell r="H762" t="str">
            <v>Electric baseboard</v>
          </cell>
          <cell r="I762" t="str">
            <v>Wood htstove</v>
          </cell>
          <cell r="J762" t="str">
            <v>average</v>
          </cell>
          <cell r="K762">
            <v>68</v>
          </cell>
          <cell r="L762">
            <v>60</v>
          </cell>
          <cell r="M762">
            <v>1</v>
          </cell>
          <cell r="N762">
            <v>0</v>
          </cell>
          <cell r="O762">
            <v>0.95702379941940308</v>
          </cell>
          <cell r="P762">
            <v>0</v>
          </cell>
          <cell r="Q762">
            <v>56</v>
          </cell>
          <cell r="R762">
            <v>0</v>
          </cell>
          <cell r="S762" t="str">
            <v>Electric Zonal</v>
          </cell>
          <cell r="T762" t="str">
            <v>Other</v>
          </cell>
          <cell r="U762">
            <v>0</v>
          </cell>
          <cell r="V762">
            <v>0</v>
          </cell>
          <cell r="W762">
            <v>0</v>
          </cell>
          <cell r="X762">
            <v>0</v>
          </cell>
          <cell r="Y762">
            <v>0</v>
          </cell>
          <cell r="Z762">
            <v>1</v>
          </cell>
          <cell r="AA762">
            <v>0</v>
          </cell>
          <cell r="AB762">
            <v>0</v>
          </cell>
          <cell r="AC762">
            <v>0</v>
          </cell>
          <cell r="AD762">
            <v>1</v>
          </cell>
          <cell r="AE762" t="e">
            <v>#N/A</v>
          </cell>
          <cell r="AF762" t="e">
            <v>#REF!</v>
          </cell>
          <cell r="AG762" t="e">
            <v>#N/A</v>
          </cell>
          <cell r="AH762">
            <v>157.5000062584877</v>
          </cell>
          <cell r="AI762">
            <v>104.40000414848328</v>
          </cell>
          <cell r="AJ762">
            <v>93.600003719329834</v>
          </cell>
          <cell r="AK762">
            <v>94.500003755092621</v>
          </cell>
          <cell r="AL762">
            <v>450.00001788139343</v>
          </cell>
          <cell r="AM762">
            <v>1615.2507738735649</v>
          </cell>
          <cell r="AN762">
            <v>9.1999999999999998E-2</v>
          </cell>
          <cell r="AO762">
            <v>0.14000000000000001</v>
          </cell>
          <cell r="AP762">
            <v>1</v>
          </cell>
          <cell r="AQ762">
            <v>1050</v>
          </cell>
          <cell r="AR762">
            <v>0.15000000596046448</v>
          </cell>
          <cell r="AS762">
            <v>0.60000002384185791</v>
          </cell>
          <cell r="AT762">
            <v>9.0000003576278687E-2</v>
          </cell>
          <cell r="AU762">
            <v>9.0000003576278687E-2</v>
          </cell>
          <cell r="AV762">
            <v>0</v>
          </cell>
          <cell r="AW762">
            <v>0</v>
          </cell>
          <cell r="AX762">
            <v>0</v>
          </cell>
          <cell r="AY762">
            <v>0</v>
          </cell>
          <cell r="AZ762">
            <v>0</v>
          </cell>
          <cell r="BA762">
            <v>0</v>
          </cell>
          <cell r="BB762">
            <v>18478.873046875</v>
          </cell>
          <cell r="BC762">
            <v>740</v>
          </cell>
          <cell r="BD762">
            <v>3352</v>
          </cell>
          <cell r="BE762">
            <v>436.98585510253906</v>
          </cell>
          <cell r="BF762">
            <v>740</v>
          </cell>
          <cell r="BG762">
            <v>1615.2507738735649</v>
          </cell>
          <cell r="BH762">
            <v>80.762538693678238</v>
          </cell>
          <cell r="BI762">
            <v>90.596185405020492</v>
          </cell>
          <cell r="BJ762" t="str">
            <v>ORPortland3</v>
          </cell>
          <cell r="BK762">
            <v>0</v>
          </cell>
          <cell r="BL762">
            <v>4186.59</v>
          </cell>
          <cell r="BM762">
            <v>4186.59</v>
          </cell>
          <cell r="BN762">
            <v>0.15000000596046448</v>
          </cell>
          <cell r="BO762">
            <v>9.9428575379507889E-2</v>
          </cell>
          <cell r="BP762">
            <v>8.9142860685076028E-2</v>
          </cell>
          <cell r="BQ762">
            <v>9.0000003576278687E-2</v>
          </cell>
          <cell r="BR762">
            <v>157.5000062584877</v>
          </cell>
          <cell r="BS762">
            <v>104.40000414848328</v>
          </cell>
          <cell r="BT762">
            <v>93.600003719329834</v>
          </cell>
          <cell r="BU762">
            <v>94.500003755092621</v>
          </cell>
          <cell r="BV762">
            <v>436.98585510253906</v>
          </cell>
        </row>
        <row r="763">
          <cell r="A763">
            <v>20817</v>
          </cell>
          <cell r="B763" t="e">
            <v>#N/A</v>
          </cell>
          <cell r="C763">
            <v>18142.627245063381</v>
          </cell>
          <cell r="D763" t="e">
            <v>#N/A</v>
          </cell>
          <cell r="E763">
            <v>0</v>
          </cell>
          <cell r="F763">
            <v>10229.3798828125</v>
          </cell>
          <cell r="G763">
            <v>54000</v>
          </cell>
          <cell r="H763" t="str">
            <v>Wood htstove</v>
          </cell>
          <cell r="I763" t="str">
            <v>Electric baseboard</v>
          </cell>
          <cell r="J763" t="str">
            <v>average</v>
          </cell>
          <cell r="K763">
            <v>70</v>
          </cell>
          <cell r="L763">
            <v>60</v>
          </cell>
          <cell r="M763">
            <v>1</v>
          </cell>
          <cell r="N763">
            <v>0</v>
          </cell>
          <cell r="O763">
            <v>0.69755202531814575</v>
          </cell>
          <cell r="P763">
            <v>0</v>
          </cell>
          <cell r="Q763">
            <v>56</v>
          </cell>
          <cell r="R763">
            <v>0</v>
          </cell>
          <cell r="S763" t="str">
            <v>Other</v>
          </cell>
          <cell r="T763" t="str">
            <v>Electric</v>
          </cell>
          <cell r="U763">
            <v>0</v>
          </cell>
          <cell r="V763">
            <v>1</v>
          </cell>
          <cell r="W763">
            <v>0</v>
          </cell>
          <cell r="X763">
            <v>0</v>
          </cell>
          <cell r="Y763">
            <v>1</v>
          </cell>
          <cell r="Z763">
            <v>0</v>
          </cell>
          <cell r="AA763">
            <v>1</v>
          </cell>
          <cell r="AB763">
            <v>0</v>
          </cell>
          <cell r="AC763">
            <v>0</v>
          </cell>
          <cell r="AD763">
            <v>1</v>
          </cell>
          <cell r="AE763" t="e">
            <v>#N/A</v>
          </cell>
          <cell r="AF763" t="e">
            <v>#REF!</v>
          </cell>
          <cell r="AG763" t="e">
            <v>#N/A</v>
          </cell>
          <cell r="AH763">
            <v>19.099999573081732</v>
          </cell>
          <cell r="AI763">
            <v>132.59999823570251</v>
          </cell>
          <cell r="AJ763">
            <v>35.64000141620636</v>
          </cell>
          <cell r="AK763">
            <v>17.82000070810318</v>
          </cell>
          <cell r="AL763">
            <v>205.15999993309379</v>
          </cell>
          <cell r="AM763">
            <v>2057.083944380649</v>
          </cell>
          <cell r="AN763">
            <v>9.1999999999999998E-2</v>
          </cell>
          <cell r="AO763">
            <v>0.14000000000000001</v>
          </cell>
          <cell r="AP763" t="str">
            <v>FLAG</v>
          </cell>
          <cell r="AQ763">
            <v>1844</v>
          </cell>
          <cell r="AR763">
            <v>1.9999999552965164E-2</v>
          </cell>
          <cell r="AS763">
            <v>0.47357142227036614</v>
          </cell>
          <cell r="AT763">
            <v>4.5000001788139343E-2</v>
          </cell>
          <cell r="AU763">
            <v>4.5000001788139343E-2</v>
          </cell>
          <cell r="AV763">
            <v>0</v>
          </cell>
          <cell r="AW763">
            <v>0</v>
          </cell>
          <cell r="AX763">
            <v>0</v>
          </cell>
          <cell r="AY763">
            <v>0</v>
          </cell>
          <cell r="AZ763">
            <v>0</v>
          </cell>
          <cell r="BA763">
            <v>0</v>
          </cell>
          <cell r="BB763">
            <v>18297.5390625</v>
          </cell>
          <cell r="BC763">
            <v>741</v>
          </cell>
          <cell r="BD763">
            <v>3034</v>
          </cell>
          <cell r="BE763">
            <v>261.89843940734863</v>
          </cell>
          <cell r="BF763">
            <v>741</v>
          </cell>
          <cell r="BG763">
            <v>2057.083944380649</v>
          </cell>
          <cell r="BH763">
            <v>102.85419721903244</v>
          </cell>
          <cell r="BI763">
            <v>115.37772427242182</v>
          </cell>
          <cell r="BJ763" t="str">
            <v>WAPortAngeles3</v>
          </cell>
          <cell r="BK763">
            <v>0</v>
          </cell>
          <cell r="BL763">
            <v>5944.77</v>
          </cell>
          <cell r="BM763">
            <v>5944.77</v>
          </cell>
          <cell r="BN763">
            <v>1.0357917338981417E-2</v>
          </cell>
          <cell r="BO763">
            <v>7.1908892752550177E-2</v>
          </cell>
          <cell r="BP763">
            <v>1.932754957494922E-2</v>
          </cell>
          <cell r="BQ763">
            <v>9.6637747874746098E-3</v>
          </cell>
          <cell r="BR763">
            <v>19.099999573081732</v>
          </cell>
          <cell r="BS763">
            <v>132.59999823570251</v>
          </cell>
          <cell r="BT763">
            <v>35.64000141620636</v>
          </cell>
          <cell r="BU763">
            <v>17.82000070810318</v>
          </cell>
          <cell r="BV763">
            <v>261.89843940734863</v>
          </cell>
        </row>
        <row r="764">
          <cell r="A764">
            <v>20819</v>
          </cell>
          <cell r="B764">
            <v>8516.7766819999997</v>
          </cell>
          <cell r="C764">
            <v>10552.614701730565</v>
          </cell>
          <cell r="D764">
            <v>-2035.8380197305651</v>
          </cell>
          <cell r="E764">
            <v>427.6190185546875</v>
          </cell>
          <cell r="F764">
            <v>0</v>
          </cell>
          <cell r="G764">
            <v>0</v>
          </cell>
          <cell r="H764" t="str">
            <v>Gas faf</v>
          </cell>
          <cell r="I764" t="str">
            <v>Electric pluginheater</v>
          </cell>
          <cell r="J764" t="str">
            <v>average</v>
          </cell>
          <cell r="K764">
            <v>68</v>
          </cell>
          <cell r="L764">
            <v>65</v>
          </cell>
          <cell r="M764">
            <v>0</v>
          </cell>
          <cell r="N764">
            <v>1</v>
          </cell>
          <cell r="O764">
            <v>0</v>
          </cell>
          <cell r="P764">
            <v>0.85017752647399902</v>
          </cell>
          <cell r="Q764">
            <v>0</v>
          </cell>
          <cell r="R764">
            <v>62</v>
          </cell>
          <cell r="S764" t="str">
            <v>Gas FAF</v>
          </cell>
          <cell r="T764" t="str">
            <v>Electric</v>
          </cell>
          <cell r="U764">
            <v>0</v>
          </cell>
          <cell r="V764">
            <v>0</v>
          </cell>
          <cell r="W764">
            <v>0</v>
          </cell>
          <cell r="X764">
            <v>0</v>
          </cell>
          <cell r="Y764">
            <v>0</v>
          </cell>
          <cell r="Z764">
            <v>0</v>
          </cell>
          <cell r="AA764">
            <v>0</v>
          </cell>
          <cell r="AB764">
            <v>0</v>
          </cell>
          <cell r="AC764">
            <v>0</v>
          </cell>
          <cell r="AD764">
            <v>0</v>
          </cell>
          <cell r="AE764">
            <v>2721.5979063406457</v>
          </cell>
          <cell r="AF764" t="e">
            <v>#REF!</v>
          </cell>
          <cell r="AG764">
            <v>6200.28</v>
          </cell>
          <cell r="AH764">
            <v>33.75000050291419</v>
          </cell>
          <cell r="AI764">
            <v>108.90000236034393</v>
          </cell>
          <cell r="AJ764">
            <v>95.519997864961624</v>
          </cell>
          <cell r="AK764" t="e">
            <v>#VALUE!</v>
          </cell>
          <cell r="AL764" t="e">
            <v>#VALUE!</v>
          </cell>
          <cell r="AM764">
            <v>834.11214668784214</v>
          </cell>
          <cell r="AN764">
            <v>9.1999999999999998E-2</v>
          </cell>
          <cell r="AO764">
            <v>0.14000000000000001</v>
          </cell>
          <cell r="AP764">
            <v>4</v>
          </cell>
          <cell r="AQ764">
            <v>1802</v>
          </cell>
          <cell r="AR764">
            <v>2.500000037252903E-2</v>
          </cell>
          <cell r="AS764">
            <v>0.55000001192092896</v>
          </cell>
          <cell r="AT764">
            <v>5.9999998658895493E-2</v>
          </cell>
          <cell r="AU764">
            <v>0</v>
          </cell>
          <cell r="AV764">
            <v>0</v>
          </cell>
          <cell r="AW764">
            <v>1</v>
          </cell>
          <cell r="AX764">
            <v>0</v>
          </cell>
          <cell r="AY764">
            <v>0</v>
          </cell>
          <cell r="AZ764">
            <v>0</v>
          </cell>
          <cell r="BA764">
            <v>1</v>
          </cell>
          <cell r="BB764">
            <v>0</v>
          </cell>
          <cell r="BC764">
            <v>742</v>
          </cell>
          <cell r="BD764">
            <v>4614</v>
          </cell>
          <cell r="BE764">
            <v>350.13999938964844</v>
          </cell>
          <cell r="BF764">
            <v>742</v>
          </cell>
          <cell r="BG764">
            <v>834.11214668784214</v>
          </cell>
          <cell r="BH764">
            <v>41.705607334392106</v>
          </cell>
          <cell r="BI764">
            <v>46.783682083427685</v>
          </cell>
          <cell r="BJ764" t="str">
            <v>WASpokaneFelts3</v>
          </cell>
          <cell r="BK764" t="str">
            <v>WASpokaneFelts3</v>
          </cell>
          <cell r="BL764">
            <v>6200.28</v>
          </cell>
          <cell r="BM764">
            <v>6200.28</v>
          </cell>
          <cell r="BN764">
            <v>1.8729190068209872E-2</v>
          </cell>
          <cell r="BO764">
            <v>6.0432853696084317E-2</v>
          </cell>
          <cell r="BP764">
            <v>5.3007767960578038E-2</v>
          </cell>
          <cell r="BQ764">
            <v>0</v>
          </cell>
          <cell r="BR764">
            <v>33.75000050291419</v>
          </cell>
          <cell r="BS764">
            <v>108.90000236034393</v>
          </cell>
          <cell r="BT764">
            <v>95.519997864961624</v>
          </cell>
          <cell r="BU764">
            <v>149.17714890567061</v>
          </cell>
          <cell r="BV764">
            <v>350.13999938964844</v>
          </cell>
        </row>
        <row r="765">
          <cell r="A765">
            <v>20825</v>
          </cell>
          <cell r="B765">
            <v>8536.5351069999997</v>
          </cell>
          <cell r="C765">
            <v>13289.010619537175</v>
          </cell>
          <cell r="D765">
            <v>-4752.4755125371757</v>
          </cell>
          <cell r="E765">
            <v>530.41033935546875</v>
          </cell>
          <cell r="F765">
            <v>852.66015625</v>
          </cell>
          <cell r="G765">
            <v>0</v>
          </cell>
          <cell r="H765" t="str">
            <v>Gas faf</v>
          </cell>
          <cell r="I765" t="str">
            <v>Gas htstove</v>
          </cell>
          <cell r="J765">
            <v>0.80000001192092796</v>
          </cell>
          <cell r="K765">
            <v>69</v>
          </cell>
          <cell r="L765">
            <v>68</v>
          </cell>
          <cell r="M765">
            <v>5.1997503372457322E-2</v>
          </cell>
          <cell r="N765">
            <v>0.94800249662754255</v>
          </cell>
          <cell r="O765">
            <v>0.4937903881072998</v>
          </cell>
          <cell r="P765">
            <v>0.83920466899871826</v>
          </cell>
          <cell r="Q765">
            <v>54</v>
          </cell>
          <cell r="R765">
            <v>64</v>
          </cell>
          <cell r="S765" t="str">
            <v>Gas FAF</v>
          </cell>
          <cell r="T765" t="str">
            <v>Gas</v>
          </cell>
          <cell r="U765">
            <v>0</v>
          </cell>
          <cell r="V765">
            <v>0</v>
          </cell>
          <cell r="W765">
            <v>0</v>
          </cell>
          <cell r="X765">
            <v>0</v>
          </cell>
          <cell r="Y765">
            <v>0</v>
          </cell>
          <cell r="Z765">
            <v>0</v>
          </cell>
          <cell r="AA765">
            <v>0</v>
          </cell>
          <cell r="AB765">
            <v>0</v>
          </cell>
          <cell r="AC765">
            <v>0</v>
          </cell>
          <cell r="AD765">
            <v>0</v>
          </cell>
          <cell r="AE765">
            <v>2109.5418796372333</v>
          </cell>
          <cell r="AF765" t="e">
            <v>#REF!</v>
          </cell>
          <cell r="AG765">
            <v>4186.59</v>
          </cell>
          <cell r="AH765">
            <v>49.665000211447477</v>
          </cell>
          <cell r="AI765">
            <v>65.699998259544373</v>
          </cell>
          <cell r="AJ765">
            <v>104.32500414550304</v>
          </cell>
          <cell r="AK765">
            <v>49.665000211447477</v>
          </cell>
          <cell r="AL765">
            <v>269.35500282794237</v>
          </cell>
          <cell r="AM765">
            <v>2129.7580728739913</v>
          </cell>
          <cell r="AN765">
            <v>9.1999999999999998E-2</v>
          </cell>
          <cell r="AO765">
            <v>0.14000000000000001</v>
          </cell>
          <cell r="AP765">
            <v>1</v>
          </cell>
          <cell r="AQ765">
            <v>1419</v>
          </cell>
          <cell r="AR765">
            <v>3.5000000149011612E-2</v>
          </cell>
          <cell r="AS765">
            <v>0.44999998807907104</v>
          </cell>
          <cell r="AT765">
            <v>7.5000002980232239E-2</v>
          </cell>
          <cell r="AU765">
            <v>3.5000000149011612E-2</v>
          </cell>
          <cell r="AV765">
            <v>1</v>
          </cell>
          <cell r="AW765">
            <v>1</v>
          </cell>
          <cell r="AX765">
            <v>0</v>
          </cell>
          <cell r="AY765">
            <v>0</v>
          </cell>
          <cell r="AZ765">
            <v>0</v>
          </cell>
          <cell r="BA765">
            <v>1</v>
          </cell>
          <cell r="BB765">
            <v>5391.44384765625</v>
          </cell>
          <cell r="BC765">
            <v>743</v>
          </cell>
          <cell r="BD765">
            <v>4417</v>
          </cell>
          <cell r="BE765">
            <v>281.29379653930664</v>
          </cell>
          <cell r="BF765">
            <v>743</v>
          </cell>
          <cell r="BG765">
            <v>2129.7580728739913</v>
          </cell>
          <cell r="BH765">
            <v>106.48790364369957</v>
          </cell>
          <cell r="BI765">
            <v>119.45387079135641</v>
          </cell>
          <cell r="BJ765" t="str">
            <v>ORPortland3</v>
          </cell>
          <cell r="BK765" t="str">
            <v>ORPortland3</v>
          </cell>
          <cell r="BL765">
            <v>4186.59</v>
          </cell>
          <cell r="BM765">
            <v>4186.59</v>
          </cell>
          <cell r="BN765">
            <v>3.5000000149011612E-2</v>
          </cell>
          <cell r="BO765">
            <v>4.6300210189953749E-2</v>
          </cell>
          <cell r="BP765">
            <v>7.3520087488021871E-2</v>
          </cell>
          <cell r="BQ765">
            <v>3.5000000149011612E-2</v>
          </cell>
          <cell r="BR765">
            <v>49.665000211447477</v>
          </cell>
          <cell r="BS765">
            <v>65.699998259544373</v>
          </cell>
          <cell r="BT765">
            <v>104.32500414550304</v>
          </cell>
          <cell r="BU765">
            <v>49.665000211447477</v>
          </cell>
          <cell r="BV765">
            <v>281.29379653930664</v>
          </cell>
        </row>
        <row r="766">
          <cell r="A766">
            <v>20839</v>
          </cell>
          <cell r="B766" t="e">
            <v>#N/A</v>
          </cell>
          <cell r="C766">
            <v>16988.241395460427</v>
          </cell>
          <cell r="D766" t="e">
            <v>#N/A</v>
          </cell>
          <cell r="E766">
            <v>621.04156494140625</v>
          </cell>
          <cell r="F766">
            <v>0</v>
          </cell>
          <cell r="G766">
            <v>0</v>
          </cell>
          <cell r="H766" t="str">
            <v>Gas faf</v>
          </cell>
          <cell r="I766">
            <v>0</v>
          </cell>
          <cell r="J766">
            <v>0.93333333730697599</v>
          </cell>
          <cell r="K766">
            <v>71</v>
          </cell>
          <cell r="L766">
            <v>67</v>
          </cell>
          <cell r="M766">
            <v>0</v>
          </cell>
          <cell r="N766">
            <v>1</v>
          </cell>
          <cell r="O766">
            <v>0</v>
          </cell>
          <cell r="P766">
            <v>0.81336045265197754</v>
          </cell>
          <cell r="Q766">
            <v>0</v>
          </cell>
          <cell r="R766">
            <v>59</v>
          </cell>
          <cell r="S766" t="str">
            <v>Gas FAF</v>
          </cell>
          <cell r="T766" t="str">
            <v>None</v>
          </cell>
          <cell r="U766">
            <v>0</v>
          </cell>
          <cell r="V766">
            <v>0</v>
          </cell>
          <cell r="W766">
            <v>0</v>
          </cell>
          <cell r="X766">
            <v>0</v>
          </cell>
          <cell r="Y766">
            <v>0</v>
          </cell>
          <cell r="Z766">
            <v>0</v>
          </cell>
          <cell r="AA766">
            <v>1</v>
          </cell>
          <cell r="AB766">
            <v>0</v>
          </cell>
          <cell r="AC766">
            <v>0</v>
          </cell>
          <cell r="AD766">
            <v>1</v>
          </cell>
          <cell r="AE766" t="e">
            <v>#N/A</v>
          </cell>
          <cell r="AF766" t="e">
            <v>#REF!</v>
          </cell>
          <cell r="AG766" t="e">
            <v>#N/A</v>
          </cell>
          <cell r="AH766">
            <v>77.760003089904785</v>
          </cell>
          <cell r="AI766">
            <v>161.54999572038651</v>
          </cell>
          <cell r="AJ766">
            <v>103.99999767541885</v>
          </cell>
          <cell r="AK766" t="e">
            <v>#VALUE!</v>
          </cell>
          <cell r="AL766" t="e">
            <v>#VALUE!</v>
          </cell>
          <cell r="AM766">
            <v>3916.7403877015536</v>
          </cell>
          <cell r="AN766">
            <v>9.1999999999999998E-2</v>
          </cell>
          <cell r="AO766">
            <v>0.14000000000000001</v>
          </cell>
          <cell r="AP766">
            <v>4</v>
          </cell>
          <cell r="AQ766">
            <v>3648</v>
          </cell>
          <cell r="AR766" t="e">
            <v>#VALUE!</v>
          </cell>
          <cell r="AS766">
            <v>0.44999998807907104</v>
          </cell>
          <cell r="AT766">
            <v>7.9999998211860657E-2</v>
          </cell>
          <cell r="AU766">
            <v>0</v>
          </cell>
          <cell r="AV766">
            <v>0</v>
          </cell>
          <cell r="AW766">
            <v>1</v>
          </cell>
          <cell r="AX766">
            <v>0</v>
          </cell>
          <cell r="AY766">
            <v>0</v>
          </cell>
          <cell r="AZ766">
            <v>0</v>
          </cell>
          <cell r="BA766">
            <v>1</v>
          </cell>
          <cell r="BB766">
            <v>0</v>
          </cell>
          <cell r="BC766">
            <v>744</v>
          </cell>
          <cell r="BD766">
            <v>3297</v>
          </cell>
          <cell r="BE766">
            <v>491.86001586914063</v>
          </cell>
          <cell r="BF766">
            <v>744</v>
          </cell>
          <cell r="BG766">
            <v>3916.7403877015536</v>
          </cell>
          <cell r="BH766">
            <v>195.83701938507767</v>
          </cell>
          <cell r="BI766">
            <v>219.68213486540469</v>
          </cell>
          <cell r="BJ766" t="str">
            <v>WASpokaneFelts3</v>
          </cell>
          <cell r="BK766">
            <v>0</v>
          </cell>
          <cell r="BL766">
            <v>6200.28</v>
          </cell>
          <cell r="BM766">
            <v>6200.28</v>
          </cell>
          <cell r="BN766">
            <v>2.1315790320697584E-2</v>
          </cell>
          <cell r="BO766">
            <v>4.4284538300544546E-2</v>
          </cell>
          <cell r="BP766">
            <v>2.8508771292603853E-2</v>
          </cell>
          <cell r="BQ766">
            <v>0</v>
          </cell>
          <cell r="BR766">
            <v>77.760003089904785</v>
          </cell>
          <cell r="BS766">
            <v>161.54999572038651</v>
          </cell>
          <cell r="BT766">
            <v>103.99999767541885</v>
          </cell>
          <cell r="BU766">
            <v>301.99680311203463</v>
          </cell>
          <cell r="BV766">
            <v>491.86001586914063</v>
          </cell>
        </row>
        <row r="767">
          <cell r="A767">
            <v>20853</v>
          </cell>
          <cell r="B767" t="e">
            <v>#N/A</v>
          </cell>
          <cell r="C767">
            <v>17339.267772750587</v>
          </cell>
          <cell r="D767" t="e">
            <v>#N/A</v>
          </cell>
          <cell r="E767">
            <v>0</v>
          </cell>
          <cell r="F767">
            <v>12063.76953125</v>
          </cell>
          <cell r="G767">
            <v>36000</v>
          </cell>
          <cell r="H767" t="str">
            <v>Electric heatpump</v>
          </cell>
          <cell r="I767" t="str">
            <v xml:space="preserve">Electric baseboard AND Wood htstove AND Wood htstove AND </v>
          </cell>
          <cell r="J767" t="str">
            <v>average</v>
          </cell>
          <cell r="K767">
            <v>68</v>
          </cell>
          <cell r="L767">
            <v>62</v>
          </cell>
          <cell r="M767">
            <v>1</v>
          </cell>
          <cell r="N767">
            <v>0</v>
          </cell>
          <cell r="O767">
            <v>0.88707107305526733</v>
          </cell>
          <cell r="P767">
            <v>0</v>
          </cell>
          <cell r="Q767">
            <v>62</v>
          </cell>
          <cell r="R767">
            <v>0</v>
          </cell>
          <cell r="S767" t="str">
            <v>Heat Pump</v>
          </cell>
          <cell r="T767" t="str">
            <v>Other</v>
          </cell>
          <cell r="U767">
            <v>0</v>
          </cell>
          <cell r="V767">
            <v>1</v>
          </cell>
          <cell r="W767">
            <v>0</v>
          </cell>
          <cell r="X767">
            <v>0</v>
          </cell>
          <cell r="Y767">
            <v>0</v>
          </cell>
          <cell r="Z767">
            <v>1</v>
          </cell>
          <cell r="AA767">
            <v>0</v>
          </cell>
          <cell r="AB767">
            <v>0</v>
          </cell>
          <cell r="AC767">
            <v>0</v>
          </cell>
          <cell r="AD767">
            <v>1</v>
          </cell>
          <cell r="AE767" t="e">
            <v>#N/A</v>
          </cell>
          <cell r="AF767" t="e">
            <v>#REF!</v>
          </cell>
          <cell r="AG767" t="e">
            <v>#N/A</v>
          </cell>
          <cell r="AH767">
            <v>333.04501323401928</v>
          </cell>
          <cell r="AI767">
            <v>325.49999928474426</v>
          </cell>
          <cell r="AJ767">
            <v>217.59999513626099</v>
          </cell>
          <cell r="AK767">
            <v>98.505003914237022</v>
          </cell>
          <cell r="AL767">
            <v>974.65001156926155</v>
          </cell>
          <cell r="AM767">
            <v>3008.4233467234935</v>
          </cell>
          <cell r="AN767">
            <v>9.1999999999999998E-2</v>
          </cell>
          <cell r="AO767">
            <v>0.14000000000000001</v>
          </cell>
          <cell r="AP767">
            <v>1</v>
          </cell>
          <cell r="AQ767">
            <v>2413</v>
          </cell>
          <cell r="AR767">
            <v>0.13660582987449518</v>
          </cell>
          <cell r="AS767">
            <v>0.71069868839463812</v>
          </cell>
          <cell r="AT767">
            <v>7.9999998211860657E-2</v>
          </cell>
          <cell r="AU767">
            <v>4.5000001788139343E-2</v>
          </cell>
          <cell r="AV767">
            <v>0</v>
          </cell>
          <cell r="AW767">
            <v>0</v>
          </cell>
          <cell r="AX767">
            <v>0</v>
          </cell>
          <cell r="AY767">
            <v>0</v>
          </cell>
          <cell r="AZ767">
            <v>0</v>
          </cell>
          <cell r="BA767">
            <v>0</v>
          </cell>
          <cell r="BB767">
            <v>25374.296875</v>
          </cell>
          <cell r="BC767">
            <v>745</v>
          </cell>
          <cell r="BD767">
            <v>7853</v>
          </cell>
          <cell r="BE767">
            <v>979.39081573486328</v>
          </cell>
          <cell r="BF767">
            <v>745</v>
          </cell>
          <cell r="BG767">
            <v>3008.4233467234935</v>
          </cell>
          <cell r="BH767">
            <v>150.42116733617468</v>
          </cell>
          <cell r="BI767">
            <v>168.73644867102729</v>
          </cell>
          <cell r="BJ767" t="str">
            <v>ORCorvallis3</v>
          </cell>
          <cell r="BK767">
            <v>0</v>
          </cell>
          <cell r="BL767">
            <v>4260.8100000000004</v>
          </cell>
          <cell r="BM767">
            <v>4260.8100000000004</v>
          </cell>
          <cell r="BN767">
            <v>0.1380211410004224</v>
          </cell>
          <cell r="BO767">
            <v>0.13489432212380617</v>
          </cell>
          <cell r="BP767">
            <v>9.0178199393394526E-2</v>
          </cell>
          <cell r="BQ767">
            <v>4.0822629056874025E-2</v>
          </cell>
          <cell r="BR767">
            <v>333.04501323401928</v>
          </cell>
          <cell r="BS767">
            <v>325.49999928474426</v>
          </cell>
          <cell r="BT767">
            <v>217.59999513626099</v>
          </cell>
          <cell r="BU767">
            <v>98.505003914237022</v>
          </cell>
          <cell r="BV767">
            <v>979.39081573486328</v>
          </cell>
        </row>
        <row r="768">
          <cell r="A768">
            <v>20859</v>
          </cell>
          <cell r="B768">
            <v>4741.9334390000004</v>
          </cell>
          <cell r="C768">
            <v>7274.69482421875</v>
          </cell>
          <cell r="D768">
            <v>-2532.7613852187496</v>
          </cell>
          <cell r="E768">
            <v>0</v>
          </cell>
          <cell r="F768">
            <v>7274.69482421875</v>
          </cell>
          <cell r="G768">
            <v>0</v>
          </cell>
          <cell r="H768" t="str">
            <v>Electric baseboard</v>
          </cell>
          <cell r="I768">
            <v>0</v>
          </cell>
          <cell r="J768" t="str">
            <v>average</v>
          </cell>
          <cell r="K768">
            <v>68</v>
          </cell>
          <cell r="L768">
            <v>62</v>
          </cell>
          <cell r="M768">
            <v>1</v>
          </cell>
          <cell r="N768">
            <v>0</v>
          </cell>
          <cell r="O768">
            <v>0.91081357002258301</v>
          </cell>
          <cell r="P768">
            <v>0</v>
          </cell>
          <cell r="Q768">
            <v>58</v>
          </cell>
          <cell r="R768">
            <v>0</v>
          </cell>
          <cell r="S768" t="str">
            <v>Electric Zonal</v>
          </cell>
          <cell r="T768" t="str">
            <v>None</v>
          </cell>
          <cell r="U768">
            <v>0</v>
          </cell>
          <cell r="V768">
            <v>0</v>
          </cell>
          <cell r="W768">
            <v>0</v>
          </cell>
          <cell r="X768">
            <v>0</v>
          </cell>
          <cell r="Y768">
            <v>0</v>
          </cell>
          <cell r="Z768">
            <v>0</v>
          </cell>
          <cell r="AA768">
            <v>0</v>
          </cell>
          <cell r="AB768">
            <v>0</v>
          </cell>
          <cell r="AC768">
            <v>0</v>
          </cell>
          <cell r="AD768">
            <v>0</v>
          </cell>
          <cell r="AE768">
            <v>1803.1016236377873</v>
          </cell>
          <cell r="AF768" t="e">
            <v>#REF!</v>
          </cell>
          <cell r="AG768">
            <v>4796.97</v>
          </cell>
          <cell r="AH768">
            <v>31.250000465661287</v>
          </cell>
          <cell r="AI768">
            <v>60.500001311302185</v>
          </cell>
          <cell r="AJ768">
            <v>95.999997854232788</v>
          </cell>
          <cell r="AK768">
            <v>28.499999362975359</v>
          </cell>
          <cell r="AL768">
            <v>216.24999899417162</v>
          </cell>
          <cell r="AM768">
            <v>1906.720170912178</v>
          </cell>
          <cell r="AN768">
            <v>9.1999999999999998E-2</v>
          </cell>
          <cell r="AO768">
            <v>0.14000000000000001</v>
          </cell>
          <cell r="AP768">
            <v>1</v>
          </cell>
          <cell r="AQ768">
            <v>1150</v>
          </cell>
          <cell r="AR768">
            <v>2.500000037252903E-2</v>
          </cell>
          <cell r="AS768">
            <v>0.55000001192092896</v>
          </cell>
          <cell r="AT768">
            <v>7.9999998211860657E-2</v>
          </cell>
          <cell r="AU768">
            <v>2.9999999329447746E-2</v>
          </cell>
          <cell r="AV768">
            <v>0</v>
          </cell>
          <cell r="AW768">
            <v>0</v>
          </cell>
          <cell r="AX768">
            <v>0</v>
          </cell>
          <cell r="AY768">
            <v>0</v>
          </cell>
          <cell r="AZ768">
            <v>0</v>
          </cell>
          <cell r="BA768">
            <v>0</v>
          </cell>
          <cell r="BB768">
            <v>13951.0048828125</v>
          </cell>
          <cell r="BC768">
            <v>746</v>
          </cell>
          <cell r="BD768">
            <v>3528</v>
          </cell>
          <cell r="BE768">
            <v>221.0250186920166</v>
          </cell>
          <cell r="BF768">
            <v>746</v>
          </cell>
          <cell r="BG768">
            <v>1906.720170912178</v>
          </cell>
          <cell r="BH768">
            <v>95.336008545608905</v>
          </cell>
          <cell r="BI768">
            <v>106.94412094612224</v>
          </cell>
          <cell r="BJ768" t="str">
            <v>ORHillsboro3</v>
          </cell>
          <cell r="BK768" t="str">
            <v>ORHillsboro3</v>
          </cell>
          <cell r="BL768">
            <v>4796.97</v>
          </cell>
          <cell r="BM768">
            <v>4796.97</v>
          </cell>
          <cell r="BN768">
            <v>2.7173913448401119E-2</v>
          </cell>
          <cell r="BO768">
            <v>5.2608696792436682E-2</v>
          </cell>
          <cell r="BP768">
            <v>8.347825900368068E-2</v>
          </cell>
          <cell r="BQ768">
            <v>2.4782608141717705E-2</v>
          </cell>
          <cell r="BR768">
            <v>31.250000465661287</v>
          </cell>
          <cell r="BS768">
            <v>60.500001311302185</v>
          </cell>
          <cell r="BT768">
            <v>95.999997854232788</v>
          </cell>
          <cell r="BU768">
            <v>28.499999362975359</v>
          </cell>
          <cell r="BV768">
            <v>221.0250186920166</v>
          </cell>
        </row>
        <row r="769">
          <cell r="A769">
            <v>20861</v>
          </cell>
          <cell r="B769" t="e">
            <v>#N/A</v>
          </cell>
          <cell r="C769">
            <v>12419.481084968951</v>
          </cell>
          <cell r="D769" t="e">
            <v>#N/A</v>
          </cell>
          <cell r="E769">
            <v>541.74761962890625</v>
          </cell>
          <cell r="F769">
            <v>511.1951904296875</v>
          </cell>
          <cell r="G769">
            <v>0</v>
          </cell>
          <cell r="H769" t="str">
            <v>Gas boiler</v>
          </cell>
          <cell r="I769" t="str">
            <v>Gas htstove</v>
          </cell>
          <cell r="J769">
            <v>0.75</v>
          </cell>
          <cell r="K769">
            <v>68</v>
          </cell>
          <cell r="L769">
            <v>60</v>
          </cell>
          <cell r="M769">
            <v>3.1191531302145584E-2</v>
          </cell>
          <cell r="N769">
            <v>0.96880846869785431</v>
          </cell>
          <cell r="O769">
            <v>0.36394959688186646</v>
          </cell>
          <cell r="P769">
            <v>0.97875720262527466</v>
          </cell>
          <cell r="Q769">
            <v>52</v>
          </cell>
          <cell r="R769">
            <v>57</v>
          </cell>
          <cell r="S769" t="str">
            <v>Gas Boiler</v>
          </cell>
          <cell r="T769" t="str">
            <v>Gas</v>
          </cell>
          <cell r="U769">
            <v>0</v>
          </cell>
          <cell r="V769">
            <v>0</v>
          </cell>
          <cell r="W769">
            <v>0</v>
          </cell>
          <cell r="X769">
            <v>0</v>
          </cell>
          <cell r="Y769">
            <v>1</v>
          </cell>
          <cell r="Z769">
            <v>0</v>
          </cell>
          <cell r="AA769">
            <v>1</v>
          </cell>
          <cell r="AB769">
            <v>0</v>
          </cell>
          <cell r="AC769">
            <v>0</v>
          </cell>
          <cell r="AD769">
            <v>1</v>
          </cell>
          <cell r="AE769" t="e">
            <v>#N/A</v>
          </cell>
          <cell r="AF769" t="e">
            <v>#REF!</v>
          </cell>
          <cell r="AG769" t="e">
            <v>#N/A</v>
          </cell>
          <cell r="AH769" t="e">
            <v>#VALUE!</v>
          </cell>
          <cell r="AI769">
            <v>243.75000202655792</v>
          </cell>
          <cell r="AJ769">
            <v>0.59999998658895493</v>
          </cell>
          <cell r="AK769">
            <v>170.2000030875206</v>
          </cell>
          <cell r="AL769" t="e">
            <v>#VALUE!</v>
          </cell>
          <cell r="AM769">
            <v>4594.0923138292501</v>
          </cell>
          <cell r="AN769">
            <v>9.1999999999999998E-2</v>
          </cell>
          <cell r="AO769">
            <v>0.14000000000000001</v>
          </cell>
          <cell r="AP769" t="str">
            <v>FLAG</v>
          </cell>
          <cell r="AQ769">
            <v>1826</v>
          </cell>
          <cell r="AR769" t="e">
            <v>#VALUE!</v>
          </cell>
          <cell r="AS769">
            <v>0.61708861272546311</v>
          </cell>
          <cell r="AT769" t="e">
            <v>#VALUE!</v>
          </cell>
          <cell r="AU769">
            <v>0.23000000417232513</v>
          </cell>
          <cell r="AV769">
            <v>0</v>
          </cell>
          <cell r="AW769">
            <v>0</v>
          </cell>
          <cell r="AX769">
            <v>0</v>
          </cell>
          <cell r="AY769">
            <v>1</v>
          </cell>
          <cell r="AZ769">
            <v>0</v>
          </cell>
          <cell r="BA769">
            <v>1</v>
          </cell>
          <cell r="BB769">
            <v>5825.80419921875</v>
          </cell>
          <cell r="BC769">
            <v>747</v>
          </cell>
          <cell r="BD769">
            <v>3535</v>
          </cell>
          <cell r="BE769">
            <v>0</v>
          </cell>
          <cell r="BF769">
            <v>747</v>
          </cell>
          <cell r="BG769">
            <v>4594.0923138292501</v>
          </cell>
          <cell r="BH769">
            <v>229.70461569146249</v>
          </cell>
          <cell r="BI769">
            <v>257.67344969805492</v>
          </cell>
          <cell r="BJ769" t="str">
            <v>MTHelena3</v>
          </cell>
          <cell r="BK769">
            <v>0</v>
          </cell>
          <cell r="BL769">
            <v>7587.45</v>
          </cell>
          <cell r="BM769">
            <v>7587.45</v>
          </cell>
          <cell r="BN769">
            <v>0</v>
          </cell>
          <cell r="BO769">
            <v>0.13348850056218944</v>
          </cell>
          <cell r="BP769">
            <v>3.2858706823053394E-4</v>
          </cell>
          <cell r="BQ769">
            <v>9.3209202128981705E-2</v>
          </cell>
          <cell r="BR769">
            <v>101.72632752348657</v>
          </cell>
          <cell r="BS769">
            <v>243.75000202655792</v>
          </cell>
          <cell r="BT769">
            <v>0.59999998658895493</v>
          </cell>
          <cell r="BU769">
            <v>170.2000030875206</v>
          </cell>
          <cell r="BV769">
            <v>516.27633262415407</v>
          </cell>
        </row>
        <row r="770">
          <cell r="A770">
            <v>20863</v>
          </cell>
          <cell r="B770" t="e">
            <v>#N/A</v>
          </cell>
          <cell r="C770">
            <v>11294.427770581084</v>
          </cell>
          <cell r="D770" t="e">
            <v>#N/A</v>
          </cell>
          <cell r="E770">
            <v>0</v>
          </cell>
          <cell r="F770">
            <v>1857.1475830078125</v>
          </cell>
          <cell r="G770">
            <v>64400</v>
          </cell>
          <cell r="H770" t="str">
            <v>Gas faf</v>
          </cell>
          <cell r="I770" t="str">
            <v>Electric pluginheater</v>
          </cell>
          <cell r="J770">
            <v>0.89999997615814198</v>
          </cell>
          <cell r="K770">
            <v>70</v>
          </cell>
          <cell r="L770">
            <v>62</v>
          </cell>
          <cell r="M770">
            <v>1</v>
          </cell>
          <cell r="N770">
            <v>0</v>
          </cell>
          <cell r="O770">
            <v>0.13996726274490356</v>
          </cell>
          <cell r="P770">
            <v>0</v>
          </cell>
          <cell r="Q770">
            <v>53</v>
          </cell>
          <cell r="R770">
            <v>0</v>
          </cell>
          <cell r="S770" t="str">
            <v>Gas FAF</v>
          </cell>
          <cell r="T770" t="str">
            <v>Electric</v>
          </cell>
          <cell r="U770">
            <v>0</v>
          </cell>
          <cell r="V770">
            <v>1</v>
          </cell>
          <cell r="W770">
            <v>1</v>
          </cell>
          <cell r="X770">
            <v>0</v>
          </cell>
          <cell r="Y770">
            <v>0</v>
          </cell>
          <cell r="Z770">
            <v>0</v>
          </cell>
          <cell r="AA770">
            <v>0</v>
          </cell>
          <cell r="AB770">
            <v>0</v>
          </cell>
          <cell r="AC770">
            <v>0</v>
          </cell>
          <cell r="AD770">
            <v>1</v>
          </cell>
          <cell r="AE770" t="e">
            <v>#N/A</v>
          </cell>
          <cell r="AF770" t="e">
            <v>#REF!</v>
          </cell>
          <cell r="AG770" t="e">
            <v>#N/A</v>
          </cell>
          <cell r="AH770">
            <v>50.750000216066837</v>
          </cell>
          <cell r="AI770">
            <v>141.35000306367874</v>
          </cell>
          <cell r="AJ770">
            <v>59.040002346038818</v>
          </cell>
          <cell r="AK770" t="e">
            <v>#VALUE!</v>
          </cell>
          <cell r="AL770" t="e">
            <v>#VALUE!</v>
          </cell>
          <cell r="AM770">
            <v>2625.0000153813385</v>
          </cell>
          <cell r="AN770">
            <v>0.20367084443569183</v>
          </cell>
          <cell r="AO770">
            <v>0.18454606831073761</v>
          </cell>
          <cell r="AP770">
            <v>2</v>
          </cell>
          <cell r="AQ770">
            <v>1450</v>
          </cell>
          <cell r="AR770">
            <v>3.5000000149011612E-2</v>
          </cell>
          <cell r="AS770">
            <v>0.55000001192092896</v>
          </cell>
          <cell r="AT770">
            <v>4.5000001788139343E-2</v>
          </cell>
          <cell r="AU770">
            <v>0</v>
          </cell>
          <cell r="AV770">
            <v>1</v>
          </cell>
          <cell r="AW770">
            <v>1</v>
          </cell>
          <cell r="AX770">
            <v>0</v>
          </cell>
          <cell r="AY770">
            <v>0</v>
          </cell>
          <cell r="AZ770">
            <v>0</v>
          </cell>
          <cell r="BA770">
            <v>1</v>
          </cell>
          <cell r="BB770">
            <v>13013.611328125</v>
          </cell>
          <cell r="BC770">
            <v>748</v>
          </cell>
          <cell r="BD770">
            <v>3199</v>
          </cell>
          <cell r="BE770">
            <v>387.66001129150391</v>
          </cell>
          <cell r="BF770">
            <v>748</v>
          </cell>
          <cell r="BG770">
            <v>2625.0000153813385</v>
          </cell>
          <cell r="BH770">
            <v>131.25000076906693</v>
          </cell>
          <cell r="BI770">
            <v>147.2310008627085</v>
          </cell>
          <cell r="BJ770" t="str">
            <v>ORBaker3</v>
          </cell>
          <cell r="BK770">
            <v>0</v>
          </cell>
          <cell r="BL770" t="e">
            <v>#N/A</v>
          </cell>
          <cell r="BM770">
            <v>7147</v>
          </cell>
          <cell r="BN770">
            <v>3.5000000149011612E-2</v>
          </cell>
          <cell r="BO770">
            <v>9.7482760733571552E-2</v>
          </cell>
          <cell r="BP770">
            <v>4.0717242997268151E-2</v>
          </cell>
          <cell r="BQ770">
            <v>0</v>
          </cell>
          <cell r="BR770">
            <v>50.750000216066837</v>
          </cell>
          <cell r="BS770">
            <v>141.35000306367874</v>
          </cell>
          <cell r="BT770">
            <v>59.040002346038818</v>
          </cell>
          <cell r="BU770">
            <v>120.03710650012341</v>
          </cell>
          <cell r="BV770">
            <v>387.66001129150391</v>
          </cell>
        </row>
        <row r="771">
          <cell r="A771">
            <v>20878</v>
          </cell>
          <cell r="B771">
            <v>29503.42583</v>
          </cell>
          <cell r="C771">
            <v>9564.4892578125</v>
          </cell>
          <cell r="D771">
            <v>19938.9365721875</v>
          </cell>
          <cell r="E771">
            <v>0</v>
          </cell>
          <cell r="F771">
            <v>9564.4892578125</v>
          </cell>
          <cell r="G771">
            <v>0</v>
          </cell>
          <cell r="H771" t="str">
            <v>Electric faf</v>
          </cell>
          <cell r="I771">
            <v>0</v>
          </cell>
          <cell r="J771" t="str">
            <v>average</v>
          </cell>
          <cell r="K771">
            <v>68</v>
          </cell>
          <cell r="L771">
            <v>52</v>
          </cell>
          <cell r="M771">
            <v>1</v>
          </cell>
          <cell r="N771">
            <v>0</v>
          </cell>
          <cell r="O771">
            <v>0.87520605325698853</v>
          </cell>
          <cell r="P771">
            <v>0</v>
          </cell>
          <cell r="Q771">
            <v>52</v>
          </cell>
          <cell r="R771">
            <v>0</v>
          </cell>
          <cell r="S771" t="str">
            <v>Electric FAF</v>
          </cell>
          <cell r="T771" t="str">
            <v>None</v>
          </cell>
          <cell r="U771">
            <v>0</v>
          </cell>
          <cell r="V771">
            <v>0</v>
          </cell>
          <cell r="W771">
            <v>0</v>
          </cell>
          <cell r="X771">
            <v>0</v>
          </cell>
          <cell r="Y771">
            <v>0</v>
          </cell>
          <cell r="Z771">
            <v>0</v>
          </cell>
          <cell r="AA771">
            <v>0</v>
          </cell>
          <cell r="AB771">
            <v>0</v>
          </cell>
          <cell r="AC771">
            <v>0</v>
          </cell>
          <cell r="AD771">
            <v>0</v>
          </cell>
          <cell r="AE771">
            <v>2717.3614828191226</v>
          </cell>
          <cell r="AF771" t="e">
            <v>#REF!</v>
          </cell>
          <cell r="AG771">
            <v>4916.22</v>
          </cell>
          <cell r="AH771">
            <v>73.440002918243408</v>
          </cell>
          <cell r="AI771">
            <v>204</v>
          </cell>
          <cell r="AJ771">
            <v>159.35999643802643</v>
          </cell>
          <cell r="AK771">
            <v>375.36000680923462</v>
          </cell>
          <cell r="AL771">
            <v>812.16000616550446</v>
          </cell>
          <cell r="AM771">
            <v>2112.2660013302889</v>
          </cell>
          <cell r="AN771">
            <v>2.2484803572297096E-2</v>
          </cell>
          <cell r="AO771">
            <v>5.3539343178272247E-2</v>
          </cell>
          <cell r="AP771">
            <v>1</v>
          </cell>
          <cell r="AQ771">
            <v>1632</v>
          </cell>
          <cell r="AR771">
            <v>4.5000001788139343E-2</v>
          </cell>
          <cell r="AS771">
            <v>0.75</v>
          </cell>
          <cell r="AT771">
            <v>0.11999999731779099</v>
          </cell>
          <cell r="AU771">
            <v>0.23000000417232513</v>
          </cell>
          <cell r="AV771">
            <v>1</v>
          </cell>
          <cell r="AW771">
            <v>0</v>
          </cell>
          <cell r="AX771">
            <v>0</v>
          </cell>
          <cell r="AY771">
            <v>0</v>
          </cell>
          <cell r="AZ771">
            <v>0</v>
          </cell>
          <cell r="BA771">
            <v>0</v>
          </cell>
          <cell r="BB771">
            <v>20920.150390625</v>
          </cell>
          <cell r="BC771">
            <v>749</v>
          </cell>
          <cell r="BD771">
            <v>4886</v>
          </cell>
          <cell r="BE771">
            <v>664.724365234375</v>
          </cell>
          <cell r="BF771">
            <v>749</v>
          </cell>
          <cell r="BG771">
            <v>2112.2660013302889</v>
          </cell>
          <cell r="BH771">
            <v>105.61330006651444</v>
          </cell>
          <cell r="BI771">
            <v>118.47277548261323</v>
          </cell>
          <cell r="BJ771" t="str">
            <v>WAPasco3</v>
          </cell>
          <cell r="BK771" t="str">
            <v>WAPasco3</v>
          </cell>
          <cell r="BL771">
            <v>4916.22</v>
          </cell>
          <cell r="BM771">
            <v>4916.22</v>
          </cell>
          <cell r="BN771">
            <v>4.5000001788139343E-2</v>
          </cell>
          <cell r="BO771">
            <v>0.125</v>
          </cell>
          <cell r="BP771">
            <v>9.7647056640947569E-2</v>
          </cell>
          <cell r="BQ771">
            <v>0.23000000417232513</v>
          </cell>
          <cell r="BR771">
            <v>73.440002918243408</v>
          </cell>
          <cell r="BS771">
            <v>204</v>
          </cell>
          <cell r="BT771">
            <v>159.35999643802643</v>
          </cell>
          <cell r="BU771">
            <v>375.36000680923462</v>
          </cell>
          <cell r="BV771">
            <v>664.724365234375</v>
          </cell>
        </row>
        <row r="772">
          <cell r="A772">
            <v>20894</v>
          </cell>
          <cell r="B772">
            <v>8167.9526509999996</v>
          </cell>
          <cell r="C772">
            <v>1611.689697265625</v>
          </cell>
          <cell r="D772">
            <v>6556.2629537343746</v>
          </cell>
          <cell r="E772">
            <v>0</v>
          </cell>
          <cell r="F772">
            <v>1611.689697265625</v>
          </cell>
          <cell r="G772">
            <v>0</v>
          </cell>
          <cell r="H772" t="str">
            <v>Electric baseboard</v>
          </cell>
          <cell r="I772">
            <v>0</v>
          </cell>
          <cell r="J772" t="str">
            <v>average</v>
          </cell>
          <cell r="K772">
            <v>68</v>
          </cell>
          <cell r="L772">
            <v>65</v>
          </cell>
          <cell r="M772">
            <v>1</v>
          </cell>
          <cell r="N772">
            <v>0</v>
          </cell>
          <cell r="O772">
            <v>0.85658717155456543</v>
          </cell>
          <cell r="P772">
            <v>0</v>
          </cell>
          <cell r="Q772">
            <v>48</v>
          </cell>
          <cell r="R772">
            <v>0</v>
          </cell>
          <cell r="S772" t="str">
            <v>Electric Zonal</v>
          </cell>
          <cell r="T772" t="str">
            <v>None</v>
          </cell>
          <cell r="U772">
            <v>0</v>
          </cell>
          <cell r="V772">
            <v>0</v>
          </cell>
          <cell r="W772">
            <v>0</v>
          </cell>
          <cell r="X772">
            <v>0</v>
          </cell>
          <cell r="Y772">
            <v>0</v>
          </cell>
          <cell r="Z772">
            <v>0</v>
          </cell>
          <cell r="AA772">
            <v>0</v>
          </cell>
          <cell r="AB772">
            <v>0</v>
          </cell>
          <cell r="AC772">
            <v>0</v>
          </cell>
          <cell r="AD772">
            <v>0</v>
          </cell>
          <cell r="AE772">
            <v>2059.6699324865363</v>
          </cell>
          <cell r="AF772" t="e">
            <v>#REF!</v>
          </cell>
          <cell r="AG772">
            <v>4318.6499999999996</v>
          </cell>
          <cell r="AH772">
            <v>36.750000547617674</v>
          </cell>
          <cell r="AI772">
            <v>127.19999861717224</v>
          </cell>
          <cell r="AJ772">
            <v>217.15200000000002</v>
          </cell>
          <cell r="AK772">
            <v>30.375001206994057</v>
          </cell>
          <cell r="AL772">
            <v>411.47700037178402</v>
          </cell>
          <cell r="AM772">
            <v>2264.0954096042801</v>
          </cell>
          <cell r="AN772">
            <v>9.1999999999999998E-2</v>
          </cell>
          <cell r="AO772">
            <v>0.14000000000000001</v>
          </cell>
          <cell r="AP772">
            <v>1</v>
          </cell>
          <cell r="AQ772">
            <v>735</v>
          </cell>
          <cell r="AR772">
            <v>5.000000074505806E-2</v>
          </cell>
          <cell r="AS772">
            <v>0.58888888248690852</v>
          </cell>
          <cell r="AT772">
            <v>0.23400000000000001</v>
          </cell>
          <cell r="AU772">
            <v>4.5000001788139343E-2</v>
          </cell>
          <cell r="AV772">
            <v>0</v>
          </cell>
          <cell r="AW772">
            <v>0</v>
          </cell>
          <cell r="AX772">
            <v>0</v>
          </cell>
          <cell r="AY772">
            <v>0</v>
          </cell>
          <cell r="AZ772">
            <v>0</v>
          </cell>
          <cell r="BA772">
            <v>0</v>
          </cell>
          <cell r="BB772">
            <v>13757.681640625</v>
          </cell>
          <cell r="BC772">
            <v>750</v>
          </cell>
          <cell r="BD772">
            <v>2656</v>
          </cell>
          <cell r="BE772">
            <v>583.98984527587891</v>
          </cell>
          <cell r="BF772">
            <v>750</v>
          </cell>
          <cell r="BG772">
            <v>2264.0954096042801</v>
          </cell>
          <cell r="BH772">
            <v>113.20477048021401</v>
          </cell>
          <cell r="BI772">
            <v>126.98858333388485</v>
          </cell>
          <cell r="BJ772" t="str">
            <v>ORTroutdale3</v>
          </cell>
          <cell r="BK772" t="str">
            <v>ORTroutdale3</v>
          </cell>
          <cell r="BL772">
            <v>4318.6499999999996</v>
          </cell>
          <cell r="BM772">
            <v>4318.6499999999996</v>
          </cell>
          <cell r="BN772">
            <v>5.000000074505806E-2</v>
          </cell>
          <cell r="BO772">
            <v>0.1730612226083976</v>
          </cell>
          <cell r="BP772">
            <v>0.29544489795918372</v>
          </cell>
          <cell r="BQ772">
            <v>4.1326532254413684E-2</v>
          </cell>
          <cell r="BR772">
            <v>36.750000547617674</v>
          </cell>
          <cell r="BS772">
            <v>127.19999861717224</v>
          </cell>
          <cell r="BT772">
            <v>217.15200000000002</v>
          </cell>
          <cell r="BU772">
            <v>30.375001206994057</v>
          </cell>
          <cell r="BV772">
            <v>583.98984527587891</v>
          </cell>
        </row>
        <row r="773">
          <cell r="A773">
            <v>20895</v>
          </cell>
          <cell r="B773">
            <v>6694.4767499999998</v>
          </cell>
          <cell r="C773">
            <v>6305.12841796875</v>
          </cell>
          <cell r="D773">
            <v>389.34833203124981</v>
          </cell>
          <cell r="E773">
            <v>0</v>
          </cell>
          <cell r="F773">
            <v>6305.12841796875</v>
          </cell>
          <cell r="G773">
            <v>0</v>
          </cell>
          <cell r="H773" t="str">
            <v>Electric baseboard</v>
          </cell>
          <cell r="I773">
            <v>0</v>
          </cell>
          <cell r="J773" t="str">
            <v>average</v>
          </cell>
          <cell r="K773">
            <v>68</v>
          </cell>
          <cell r="L773">
            <v>60</v>
          </cell>
          <cell r="M773">
            <v>1</v>
          </cell>
          <cell r="N773">
            <v>0</v>
          </cell>
          <cell r="O773">
            <v>0.93003195524215698</v>
          </cell>
          <cell r="P773">
            <v>0</v>
          </cell>
          <cell r="Q773">
            <v>64</v>
          </cell>
          <cell r="R773">
            <v>0</v>
          </cell>
          <cell r="S773" t="str">
            <v>Electric Zonal</v>
          </cell>
          <cell r="T773" t="str">
            <v>None</v>
          </cell>
          <cell r="U773">
            <v>0</v>
          </cell>
          <cell r="V773">
            <v>0</v>
          </cell>
          <cell r="W773">
            <v>0</v>
          </cell>
          <cell r="X773">
            <v>0</v>
          </cell>
          <cell r="Y773">
            <v>0</v>
          </cell>
          <cell r="Z773">
            <v>0</v>
          </cell>
          <cell r="AA773">
            <v>0</v>
          </cell>
          <cell r="AB773">
            <v>0</v>
          </cell>
          <cell r="AC773">
            <v>0</v>
          </cell>
          <cell r="AD773">
            <v>0</v>
          </cell>
          <cell r="AE773">
            <v>2127.4834357277623</v>
          </cell>
          <cell r="AF773" t="e">
            <v>#REF!</v>
          </cell>
          <cell r="AG773">
            <v>4803.63</v>
          </cell>
          <cell r="AH773">
            <v>29.800000444054604</v>
          </cell>
          <cell r="AI773">
            <v>71.400002837181091</v>
          </cell>
          <cell r="AJ773">
            <v>106.56000423431396</v>
          </cell>
          <cell r="AK773">
            <v>77.479997158050537</v>
          </cell>
          <cell r="AL773">
            <v>285.2400046736002</v>
          </cell>
          <cell r="AM773">
            <v>2392.1197255945176</v>
          </cell>
          <cell r="AN773">
            <v>9.1999999999999998E-2</v>
          </cell>
          <cell r="AO773">
            <v>0.14000000000000001</v>
          </cell>
          <cell r="AP773">
            <v>1</v>
          </cell>
          <cell r="AQ773">
            <v>1192</v>
          </cell>
          <cell r="AR773">
            <v>2.500000037252903E-2</v>
          </cell>
          <cell r="AS773">
            <v>0.60000002384185791</v>
          </cell>
          <cell r="AT773">
            <v>9.0000003576278687E-2</v>
          </cell>
          <cell r="AU773">
            <v>6.4999997615814209E-2</v>
          </cell>
          <cell r="AV773">
            <v>0</v>
          </cell>
          <cell r="AW773">
            <v>0</v>
          </cell>
          <cell r="AX773">
            <v>0</v>
          </cell>
          <cell r="AY773">
            <v>0</v>
          </cell>
          <cell r="AZ773">
            <v>0</v>
          </cell>
          <cell r="BA773">
            <v>0</v>
          </cell>
          <cell r="BB773">
            <v>12424.3193359375</v>
          </cell>
          <cell r="BC773">
            <v>751</v>
          </cell>
          <cell r="BD773">
            <v>3729</v>
          </cell>
          <cell r="BE773">
            <v>276.10584831237793</v>
          </cell>
          <cell r="BF773">
            <v>751</v>
          </cell>
          <cell r="BG773">
            <v>2392.1197255945176</v>
          </cell>
          <cell r="BH773">
            <v>119.60598627972588</v>
          </cell>
          <cell r="BI773">
            <v>134.16921116914529</v>
          </cell>
          <cell r="BJ773" t="str">
            <v>OREugene3</v>
          </cell>
          <cell r="BK773" t="str">
            <v>OREugene3</v>
          </cell>
          <cell r="BL773">
            <v>4803.63</v>
          </cell>
          <cell r="BM773">
            <v>4803.63</v>
          </cell>
          <cell r="BN773">
            <v>2.500000037252903E-2</v>
          </cell>
          <cell r="BO773">
            <v>5.989933123924588E-2</v>
          </cell>
          <cell r="BP773">
            <v>8.9395976706639235E-2</v>
          </cell>
          <cell r="BQ773">
            <v>6.4999997615814209E-2</v>
          </cell>
          <cell r="BR773">
            <v>29.800000444054604</v>
          </cell>
          <cell r="BS773">
            <v>71.400002837181091</v>
          </cell>
          <cell r="BT773">
            <v>106.56000423431396</v>
          </cell>
          <cell r="BU773">
            <v>77.479997158050537</v>
          </cell>
          <cell r="BV773">
            <v>276.10584831237793</v>
          </cell>
        </row>
        <row r="774">
          <cell r="A774">
            <v>20902</v>
          </cell>
          <cell r="B774" t="e">
            <v>#N/A</v>
          </cell>
          <cell r="C774">
            <v>40962.968287048694</v>
          </cell>
          <cell r="D774" t="e">
            <v>#N/A</v>
          </cell>
          <cell r="E774">
            <v>1603.903076171875</v>
          </cell>
          <cell r="F774">
            <v>1382.4761962890625</v>
          </cell>
          <cell r="G774">
            <v>0</v>
          </cell>
          <cell r="H774" t="str">
            <v>Gas boiler</v>
          </cell>
          <cell r="I774">
            <v>0</v>
          </cell>
          <cell r="J774" t="str">
            <v>average</v>
          </cell>
          <cell r="K774">
            <v>65</v>
          </cell>
          <cell r="L774">
            <v>65</v>
          </cell>
          <cell r="M774">
            <v>2.856935043593847E-2</v>
          </cell>
          <cell r="N774">
            <v>0.97143064956406155</v>
          </cell>
          <cell r="O774">
            <v>0.45349219441413879</v>
          </cell>
          <cell r="P774">
            <v>0.95244514942169189</v>
          </cell>
          <cell r="Q774">
            <v>48</v>
          </cell>
          <cell r="R774">
            <v>61</v>
          </cell>
          <cell r="S774" t="str">
            <v>Gas Boiler</v>
          </cell>
          <cell r="T774" t="str">
            <v>None</v>
          </cell>
          <cell r="U774">
            <v>0</v>
          </cell>
          <cell r="V774">
            <v>0</v>
          </cell>
          <cell r="W774">
            <v>0</v>
          </cell>
          <cell r="X774">
            <v>0</v>
          </cell>
          <cell r="Y774">
            <v>1</v>
          </cell>
          <cell r="Z774">
            <v>0</v>
          </cell>
          <cell r="AA774">
            <v>0</v>
          </cell>
          <cell r="AB774">
            <v>0</v>
          </cell>
          <cell r="AC774">
            <v>0</v>
          </cell>
          <cell r="AD774">
            <v>1</v>
          </cell>
          <cell r="AE774" t="e">
            <v>#N/A</v>
          </cell>
          <cell r="AF774" t="e">
            <v>#REF!</v>
          </cell>
          <cell r="AG774" t="e">
            <v>#N/A</v>
          </cell>
          <cell r="AH774">
            <v>98.900001011788845</v>
          </cell>
          <cell r="AI774">
            <v>161.70000350475311</v>
          </cell>
          <cell r="AJ774">
            <v>160.07999642193317</v>
          </cell>
          <cell r="AK774">
            <v>540.50000980496407</v>
          </cell>
          <cell r="AL774">
            <v>961.1800107434392</v>
          </cell>
          <cell r="AM774">
            <v>4739.0000477484318</v>
          </cell>
          <cell r="AN774">
            <v>9.1999999999999998E-2</v>
          </cell>
          <cell r="AO774">
            <v>0.14000000000000001</v>
          </cell>
          <cell r="AP774">
            <v>1</v>
          </cell>
          <cell r="AQ774">
            <v>2930</v>
          </cell>
          <cell r="AR774">
            <v>4.2085106813527166E-2</v>
          </cell>
          <cell r="AS774">
            <v>0.55000001192092896</v>
          </cell>
          <cell r="AT774">
            <v>5.9999998658895493E-2</v>
          </cell>
          <cell r="AU774">
            <v>0.23000000417232513</v>
          </cell>
          <cell r="AV774">
            <v>1</v>
          </cell>
          <cell r="AW774">
            <v>0</v>
          </cell>
          <cell r="AX774">
            <v>0</v>
          </cell>
          <cell r="AY774">
            <v>1</v>
          </cell>
          <cell r="AZ774">
            <v>0</v>
          </cell>
          <cell r="BA774">
            <v>1</v>
          </cell>
          <cell r="BB774">
            <v>5901.5361328125</v>
          </cell>
          <cell r="BC774">
            <v>752</v>
          </cell>
          <cell r="BD774">
            <v>7728</v>
          </cell>
          <cell r="BE774">
            <v>704.68195343017578</v>
          </cell>
          <cell r="BF774">
            <v>752</v>
          </cell>
          <cell r="BG774">
            <v>4739.0000477484318</v>
          </cell>
          <cell r="BH774">
            <v>236.95000238742159</v>
          </cell>
          <cell r="BI774">
            <v>265.80103467811404</v>
          </cell>
          <cell r="BJ774" t="str">
            <v>MTBozeman3</v>
          </cell>
          <cell r="BK774">
            <v>0</v>
          </cell>
          <cell r="BL774">
            <v>8355.5400000000009</v>
          </cell>
          <cell r="BM774">
            <v>8355.5400000000009</v>
          </cell>
          <cell r="BN774">
            <v>3.3754266556924518E-2</v>
          </cell>
          <cell r="BO774">
            <v>5.5187714506741675E-2</v>
          </cell>
          <cell r="BP774">
            <v>5.4634811065506203E-2</v>
          </cell>
          <cell r="BQ774">
            <v>0.18447099310749626</v>
          </cell>
          <cell r="BR774">
            <v>98.900001011788845</v>
          </cell>
          <cell r="BS774">
            <v>161.70000350475311</v>
          </cell>
          <cell r="BT774">
            <v>160.07999642193317</v>
          </cell>
          <cell r="BU774">
            <v>540.50000980496407</v>
          </cell>
          <cell r="BV774">
            <v>704.68195343017578</v>
          </cell>
        </row>
        <row r="775">
          <cell r="A775">
            <v>20905</v>
          </cell>
          <cell r="B775">
            <v>14010.085435999999</v>
          </cell>
          <cell r="C775">
            <v>11176.827971803903</v>
          </cell>
          <cell r="D775">
            <v>2833.2574641960964</v>
          </cell>
          <cell r="E775">
            <v>321.19418334960938</v>
          </cell>
          <cell r="F775">
            <v>3250.523681640625</v>
          </cell>
          <cell r="G775">
            <v>0</v>
          </cell>
          <cell r="H775" t="str">
            <v>Gas htstove</v>
          </cell>
          <cell r="I775" t="str">
            <v xml:space="preserve">Electric baseboard AND Electric pluginheater AND </v>
          </cell>
          <cell r="J775" t="str">
            <v>average</v>
          </cell>
          <cell r="K775">
            <v>65</v>
          </cell>
          <cell r="L775">
            <v>60</v>
          </cell>
          <cell r="M775">
            <v>0.2566705426800483</v>
          </cell>
          <cell r="N775">
            <v>0.7433294573199517</v>
          </cell>
          <cell r="O775">
            <v>0.83135354518890381</v>
          </cell>
          <cell r="P775">
            <v>0.97795557975769043</v>
          </cell>
          <cell r="Q775">
            <v>64</v>
          </cell>
          <cell r="R775">
            <v>63</v>
          </cell>
          <cell r="S775" t="str">
            <v>Gas FAF</v>
          </cell>
          <cell r="T775" t="str">
            <v>Electric</v>
          </cell>
          <cell r="U775">
            <v>0</v>
          </cell>
          <cell r="V775">
            <v>0</v>
          </cell>
          <cell r="W775">
            <v>0</v>
          </cell>
          <cell r="X775">
            <v>0</v>
          </cell>
          <cell r="Y775">
            <v>0</v>
          </cell>
          <cell r="Z775">
            <v>0</v>
          </cell>
          <cell r="AA775">
            <v>0</v>
          </cell>
          <cell r="AB775">
            <v>0</v>
          </cell>
          <cell r="AC775">
            <v>0</v>
          </cell>
          <cell r="AD775">
            <v>0</v>
          </cell>
          <cell r="AE775">
            <v>1365.4840760888424</v>
          </cell>
          <cell r="AF775" t="e">
            <v>#REF!</v>
          </cell>
          <cell r="AG775">
            <v>4529.97</v>
          </cell>
          <cell r="AH775">
            <v>124.69999641180038</v>
          </cell>
          <cell r="AI775">
            <v>102.59999871253967</v>
          </cell>
          <cell r="AJ775">
            <v>235.87200000000001</v>
          </cell>
          <cell r="AK775">
            <v>197.80000358819962</v>
          </cell>
          <cell r="AL775">
            <v>660.97199871253974</v>
          </cell>
          <cell r="AM775">
            <v>1731.9999896859172</v>
          </cell>
          <cell r="AN775">
            <v>9.1999999999999998E-2</v>
          </cell>
          <cell r="AO775">
            <v>0.14000000000000001</v>
          </cell>
          <cell r="AP775">
            <v>1</v>
          </cell>
          <cell r="AQ775">
            <v>860</v>
          </cell>
          <cell r="AR775">
            <v>0.14499999582767487</v>
          </cell>
          <cell r="AS775">
            <v>0.94999998807907104</v>
          </cell>
          <cell r="AT775">
            <v>0.23400000000000001</v>
          </cell>
          <cell r="AU775">
            <v>0.23000000417232513</v>
          </cell>
          <cell r="AV775">
            <v>1</v>
          </cell>
          <cell r="AW775">
            <v>0</v>
          </cell>
          <cell r="AX775">
            <v>0</v>
          </cell>
          <cell r="AY775">
            <v>0</v>
          </cell>
          <cell r="AZ775">
            <v>0</v>
          </cell>
          <cell r="BA775">
            <v>0</v>
          </cell>
          <cell r="BB775">
            <v>10304.6337890625</v>
          </cell>
          <cell r="BC775">
            <v>753</v>
          </cell>
          <cell r="BD775">
            <v>2878</v>
          </cell>
          <cell r="BE775">
            <v>731.31998443603516</v>
          </cell>
          <cell r="BF775">
            <v>753</v>
          </cell>
          <cell r="BG775">
            <v>1731.9999896859172</v>
          </cell>
          <cell r="BH775">
            <v>86.599999484295864</v>
          </cell>
          <cell r="BI775">
            <v>97.144415421503723</v>
          </cell>
          <cell r="BJ775" t="str">
            <v>ORMedford3</v>
          </cell>
          <cell r="BK775" t="str">
            <v>ORMedford3</v>
          </cell>
          <cell r="BL775">
            <v>4529.97</v>
          </cell>
          <cell r="BM775">
            <v>4529.97</v>
          </cell>
          <cell r="BN775">
            <v>0.14499999582767487</v>
          </cell>
          <cell r="BO775">
            <v>0.11930232408434846</v>
          </cell>
          <cell r="BP775">
            <v>0.27426976744186049</v>
          </cell>
          <cell r="BQ775">
            <v>0.23000000417232513</v>
          </cell>
          <cell r="BR775">
            <v>124.69999641180038</v>
          </cell>
          <cell r="BS775">
            <v>102.59999871253967</v>
          </cell>
          <cell r="BT775">
            <v>235.87200000000001</v>
          </cell>
          <cell r="BU775">
            <v>197.80000358819962</v>
          </cell>
          <cell r="BV775">
            <v>731.31998443603516</v>
          </cell>
        </row>
        <row r="776">
          <cell r="A776">
            <v>20920</v>
          </cell>
          <cell r="B776">
            <v>10765.782429000001</v>
          </cell>
          <cell r="C776">
            <v>13191.5283203125</v>
          </cell>
          <cell r="D776">
            <v>-2425.7458913124992</v>
          </cell>
          <cell r="E776">
            <v>0</v>
          </cell>
          <cell r="F776">
            <v>13191.5283203125</v>
          </cell>
          <cell r="G776">
            <v>0</v>
          </cell>
          <cell r="H776" t="str">
            <v>Electric baseboard</v>
          </cell>
          <cell r="I776">
            <v>0</v>
          </cell>
          <cell r="J776" t="str">
            <v>average</v>
          </cell>
          <cell r="K776">
            <v>70</v>
          </cell>
          <cell r="L776">
            <v>70</v>
          </cell>
          <cell r="M776">
            <v>1</v>
          </cell>
          <cell r="N776">
            <v>0</v>
          </cell>
          <cell r="O776">
            <v>0.9704475998878479</v>
          </cell>
          <cell r="P776">
            <v>0</v>
          </cell>
          <cell r="Q776">
            <v>58</v>
          </cell>
          <cell r="R776">
            <v>0</v>
          </cell>
          <cell r="S776" t="str">
            <v>Electric Zonal</v>
          </cell>
          <cell r="T776" t="str">
            <v>None</v>
          </cell>
          <cell r="U776">
            <v>0</v>
          </cell>
          <cell r="V776">
            <v>0</v>
          </cell>
          <cell r="W776">
            <v>0</v>
          </cell>
          <cell r="X776">
            <v>0</v>
          </cell>
          <cell r="Y776">
            <v>0</v>
          </cell>
          <cell r="Z776">
            <v>0</v>
          </cell>
          <cell r="AA776">
            <v>0</v>
          </cell>
          <cell r="AB776">
            <v>0</v>
          </cell>
          <cell r="AC776">
            <v>0</v>
          </cell>
          <cell r="AD776">
            <v>0</v>
          </cell>
          <cell r="AE776">
            <v>1878.1656272984662</v>
          </cell>
          <cell r="AF776" t="e">
            <v>#REF!</v>
          </cell>
          <cell r="AG776">
            <v>5944.77</v>
          </cell>
          <cell r="AH776">
            <v>80.000001192092896</v>
          </cell>
          <cell r="AI776">
            <v>164.90000176429749</v>
          </cell>
          <cell r="AJ776">
            <v>88.200003504753113</v>
          </cell>
          <cell r="AK776">
            <v>49.350000210106373</v>
          </cell>
          <cell r="AL776">
            <v>382.45000667124987</v>
          </cell>
          <cell r="AM776">
            <v>2124.0340121750642</v>
          </cell>
          <cell r="AN776">
            <v>9.1999999999999998E-2</v>
          </cell>
          <cell r="AO776">
            <v>0.14000000000000001</v>
          </cell>
          <cell r="AP776">
            <v>1</v>
          </cell>
          <cell r="AQ776">
            <v>1410</v>
          </cell>
          <cell r="AR776">
            <v>5.000000074505806E-2</v>
          </cell>
          <cell r="AS776">
            <v>0.93693182820623566</v>
          </cell>
          <cell r="AT776">
            <v>9.0000003576278687E-2</v>
          </cell>
          <cell r="AU776">
            <v>3.5000000149011612E-2</v>
          </cell>
          <cell r="AV776">
            <v>0</v>
          </cell>
          <cell r="AW776">
            <v>0</v>
          </cell>
          <cell r="AX776">
            <v>0</v>
          </cell>
          <cell r="AY776">
            <v>0</v>
          </cell>
          <cell r="AZ776">
            <v>0</v>
          </cell>
          <cell r="BA776">
            <v>0</v>
          </cell>
          <cell r="BB776">
            <v>25288.806640625</v>
          </cell>
          <cell r="BC776">
            <v>754</v>
          </cell>
          <cell r="BD776">
            <v>4206</v>
          </cell>
          <cell r="BE776">
            <v>382.11963653564453</v>
          </cell>
          <cell r="BF776">
            <v>754</v>
          </cell>
          <cell r="BG776">
            <v>2124.0340121750642</v>
          </cell>
          <cell r="BH776">
            <v>106.20170060875321</v>
          </cell>
          <cell r="BI776">
            <v>119.13281967487499</v>
          </cell>
          <cell r="BJ776" t="str">
            <v>WAPortAngeles3</v>
          </cell>
          <cell r="BK776" t="str">
            <v>WAPortAngeles3</v>
          </cell>
          <cell r="BL776">
            <v>5944.77</v>
          </cell>
          <cell r="BM776">
            <v>5944.77</v>
          </cell>
          <cell r="BN776">
            <v>5.6737589497938223E-2</v>
          </cell>
          <cell r="BO776">
            <v>0.11695035586120389</v>
          </cell>
          <cell r="BP776">
            <v>6.2553193975002211E-2</v>
          </cell>
          <cell r="BQ776">
            <v>3.5000000149011612E-2</v>
          </cell>
          <cell r="BR776">
            <v>80.000001192092896</v>
          </cell>
          <cell r="BS776">
            <v>164.90000176429749</v>
          </cell>
          <cell r="BT776">
            <v>88.200003504753113</v>
          </cell>
          <cell r="BU776">
            <v>49.350000210106373</v>
          </cell>
          <cell r="BV776">
            <v>382.11963653564453</v>
          </cell>
        </row>
        <row r="777">
          <cell r="A777">
            <v>20930</v>
          </cell>
          <cell r="B777" t="e">
            <v>#N/A</v>
          </cell>
          <cell r="C777">
            <v>7033.9976553341148</v>
          </cell>
          <cell r="D777" t="e">
            <v>#N/A</v>
          </cell>
          <cell r="E777">
            <v>0</v>
          </cell>
          <cell r="F777">
            <v>0</v>
          </cell>
          <cell r="G777">
            <v>48000</v>
          </cell>
          <cell r="H777" t="str">
            <v>Electric heatpump</v>
          </cell>
          <cell r="I777" t="str">
            <v xml:space="preserve">Electric baseboard AND Pellets htstove AND Pellets htstove AND Electric pluginheater AND </v>
          </cell>
          <cell r="J777" t="str">
            <v>average</v>
          </cell>
          <cell r="K777">
            <v>70</v>
          </cell>
          <cell r="L777">
            <v>65</v>
          </cell>
          <cell r="M777" t="e">
            <v>#DIV/0!</v>
          </cell>
          <cell r="N777" t="e">
            <v>#DIV/0!</v>
          </cell>
          <cell r="O777">
            <v>7.9737037420272827E-2</v>
          </cell>
          <cell r="P777">
            <v>0</v>
          </cell>
          <cell r="Q777">
            <v>70</v>
          </cell>
          <cell r="R777">
            <v>0</v>
          </cell>
          <cell r="S777" t="str">
            <v>Heat Pump</v>
          </cell>
          <cell r="T777" t="str">
            <v>Other</v>
          </cell>
          <cell r="U777">
            <v>0</v>
          </cell>
          <cell r="V777">
            <v>1</v>
          </cell>
          <cell r="W777">
            <v>1</v>
          </cell>
          <cell r="X777">
            <v>1</v>
          </cell>
          <cell r="Y777">
            <v>0</v>
          </cell>
          <cell r="Z777">
            <v>1</v>
          </cell>
          <cell r="AA777">
            <v>1</v>
          </cell>
          <cell r="AB777">
            <v>0</v>
          </cell>
          <cell r="AC777">
            <v>0</v>
          </cell>
          <cell r="AD777">
            <v>1</v>
          </cell>
          <cell r="AE777" t="e">
            <v>#N/A</v>
          </cell>
          <cell r="AF777" t="e">
            <v>#REF!</v>
          </cell>
          <cell r="AG777" t="e">
            <v>#N/A</v>
          </cell>
          <cell r="AH777">
            <v>423.25498782098293</v>
          </cell>
          <cell r="AI777">
            <v>259.10000669956207</v>
          </cell>
          <cell r="AJ777">
            <v>316.15998840332031</v>
          </cell>
          <cell r="AK777">
            <v>56.580001026391983</v>
          </cell>
          <cell r="AL777">
            <v>1055.0949839502573</v>
          </cell>
          <cell r="AM777">
            <v>4067.3639823219701</v>
          </cell>
          <cell r="AN777">
            <v>9.1999999999999998E-2</v>
          </cell>
          <cell r="AO777">
            <v>0.14000000000000001</v>
          </cell>
          <cell r="AP777" t="str">
            <v>FLAG</v>
          </cell>
          <cell r="AQ777">
            <v>4130</v>
          </cell>
          <cell r="AR777">
            <v>0.14499999582767487</v>
          </cell>
          <cell r="AS777">
            <v>0.56082252532372745</v>
          </cell>
          <cell r="AT777">
            <v>0.12999999523162842</v>
          </cell>
          <cell r="AU777">
            <v>0.23000000417232513</v>
          </cell>
          <cell r="AV777">
            <v>1</v>
          </cell>
          <cell r="AW777">
            <v>0</v>
          </cell>
          <cell r="AX777">
            <v>0</v>
          </cell>
          <cell r="AY777">
            <v>0</v>
          </cell>
          <cell r="AZ777">
            <v>0</v>
          </cell>
          <cell r="BA777">
            <v>0</v>
          </cell>
          <cell r="BB777">
            <v>0</v>
          </cell>
          <cell r="BC777">
            <v>755</v>
          </cell>
          <cell r="BD777">
            <v>8052</v>
          </cell>
          <cell r="BE777">
            <v>1568.064697265625</v>
          </cell>
          <cell r="BF777">
            <v>755</v>
          </cell>
          <cell r="BG777">
            <v>4067.3639823219701</v>
          </cell>
          <cell r="BH777">
            <v>203.36819911609851</v>
          </cell>
          <cell r="BI777">
            <v>228.13031104047462</v>
          </cell>
          <cell r="BJ777" t="str">
            <v>WAEphrata3</v>
          </cell>
          <cell r="BK777">
            <v>0</v>
          </cell>
          <cell r="BL777">
            <v>5576.07</v>
          </cell>
          <cell r="BM777">
            <v>5576.07</v>
          </cell>
          <cell r="BN777">
            <v>0.10248304789854308</v>
          </cell>
          <cell r="BO777">
            <v>6.2736079104010189E-2</v>
          </cell>
          <cell r="BP777">
            <v>7.6552055303467384E-2</v>
          </cell>
          <cell r="BQ777">
            <v>1.3699758117770456E-2</v>
          </cell>
          <cell r="BR777">
            <v>423.25498782098293</v>
          </cell>
          <cell r="BS777">
            <v>259.10000669956207</v>
          </cell>
          <cell r="BT777">
            <v>316.15998840332031</v>
          </cell>
          <cell r="BU777">
            <v>56.580001026391983</v>
          </cell>
          <cell r="BV777">
            <v>1568.064697265625</v>
          </cell>
        </row>
        <row r="778">
          <cell r="A778">
            <v>20936</v>
          </cell>
          <cell r="B778" t="e">
            <v>#N/A</v>
          </cell>
          <cell r="C778">
            <v>16163.900585250587</v>
          </cell>
          <cell r="D778" t="e">
            <v>#N/A</v>
          </cell>
          <cell r="E778">
            <v>0</v>
          </cell>
          <cell r="F778">
            <v>10888.40234375</v>
          </cell>
          <cell r="G778">
            <v>36000</v>
          </cell>
          <cell r="H778" t="str">
            <v xml:space="preserve">Wood htstove AND Wood htstove AND </v>
          </cell>
          <cell r="I778" t="str">
            <v>Electric heatpump</v>
          </cell>
          <cell r="J778" t="str">
            <v>average</v>
          </cell>
          <cell r="K778">
            <v>72</v>
          </cell>
          <cell r="L778">
            <v>66</v>
          </cell>
          <cell r="M778">
            <v>1</v>
          </cell>
          <cell r="N778">
            <v>0</v>
          </cell>
          <cell r="O778">
            <v>0.91192549467086792</v>
          </cell>
          <cell r="P778">
            <v>0</v>
          </cell>
          <cell r="Q778">
            <v>55</v>
          </cell>
          <cell r="R778">
            <v>0</v>
          </cell>
          <cell r="S778" t="str">
            <v>Other</v>
          </cell>
          <cell r="T778" t="str">
            <v>Electric</v>
          </cell>
          <cell r="U778">
            <v>0</v>
          </cell>
          <cell r="V778">
            <v>1</v>
          </cell>
          <cell r="W778">
            <v>0</v>
          </cell>
          <cell r="X778">
            <v>0</v>
          </cell>
          <cell r="Y778">
            <v>1</v>
          </cell>
          <cell r="Z778">
            <v>0</v>
          </cell>
          <cell r="AA778">
            <v>1</v>
          </cell>
          <cell r="AB778">
            <v>0</v>
          </cell>
          <cell r="AC778">
            <v>0</v>
          </cell>
          <cell r="AD778">
            <v>1</v>
          </cell>
          <cell r="AE778" t="e">
            <v>#N/A</v>
          </cell>
          <cell r="AF778" t="e">
            <v>#REF!</v>
          </cell>
          <cell r="AG778" t="e">
            <v>#N/A</v>
          </cell>
          <cell r="AH778">
            <v>65.590000279247761</v>
          </cell>
          <cell r="AI778">
            <v>145.80000579357147</v>
          </cell>
          <cell r="AJ778">
            <v>254.88001012802124</v>
          </cell>
          <cell r="AK778" t="e">
            <v>#VALUE!</v>
          </cell>
          <cell r="AL778" t="e">
            <v>#VALUE!</v>
          </cell>
          <cell r="AM778">
            <v>2697.287953356235</v>
          </cell>
          <cell r="AN778">
            <v>9.1999999999999998E-2</v>
          </cell>
          <cell r="AO778">
            <v>0.14000000000000001</v>
          </cell>
          <cell r="AP778" t="str">
            <v>FLAG</v>
          </cell>
          <cell r="AQ778">
            <v>3035</v>
          </cell>
          <cell r="AR778">
            <v>3.5000000149011612E-2</v>
          </cell>
          <cell r="AS778">
            <v>0.60000002384185791</v>
          </cell>
          <cell r="AT778">
            <v>9.0000003576278687E-2</v>
          </cell>
          <cell r="AU778">
            <v>0</v>
          </cell>
          <cell r="AV778">
            <v>1</v>
          </cell>
          <cell r="AW778">
            <v>0</v>
          </cell>
          <cell r="AX778">
            <v>0</v>
          </cell>
          <cell r="AY778">
            <v>0</v>
          </cell>
          <cell r="AZ778">
            <v>0</v>
          </cell>
          <cell r="BA778">
            <v>0</v>
          </cell>
          <cell r="BB778">
            <v>28107.15234375</v>
          </cell>
          <cell r="BC778">
            <v>756</v>
          </cell>
          <cell r="BD778">
            <v>7254</v>
          </cell>
          <cell r="BE778">
            <v>786.50502777099609</v>
          </cell>
          <cell r="BF778">
            <v>756</v>
          </cell>
          <cell r="BG778">
            <v>2697.287953356235</v>
          </cell>
          <cell r="BH778">
            <v>134.86439766781174</v>
          </cell>
          <cell r="BI778">
            <v>151.28548672784447</v>
          </cell>
          <cell r="BJ778" t="str">
            <v>WAHanford3</v>
          </cell>
          <cell r="BK778">
            <v>0</v>
          </cell>
          <cell r="BL778">
            <v>5669.85</v>
          </cell>
          <cell r="BM778">
            <v>5669.85</v>
          </cell>
          <cell r="BN778">
            <v>2.1611202727923478E-2</v>
          </cell>
          <cell r="BO778">
            <v>4.8039540623911525E-2</v>
          </cell>
          <cell r="BP778">
            <v>8.3980233979578656E-2</v>
          </cell>
          <cell r="BQ778">
            <v>0</v>
          </cell>
          <cell r="BR778">
            <v>65.590000279247761</v>
          </cell>
          <cell r="BS778">
            <v>145.80000579357147</v>
          </cell>
          <cell r="BT778">
            <v>254.88001012802124</v>
          </cell>
          <cell r="BU778">
            <v>251.25008153646522</v>
          </cell>
          <cell r="BV778">
            <v>786.50502777099609</v>
          </cell>
        </row>
        <row r="779">
          <cell r="A779">
            <v>20941</v>
          </cell>
          <cell r="B779">
            <v>17369.663670000002</v>
          </cell>
          <cell r="C779">
            <v>12585.951552529228</v>
          </cell>
          <cell r="D779">
            <v>4783.7121174707736</v>
          </cell>
          <cell r="E779">
            <v>464.25152587890625</v>
          </cell>
          <cell r="F779">
            <v>0</v>
          </cell>
          <cell r="G779">
            <v>0</v>
          </cell>
          <cell r="H779" t="str">
            <v>Gas faf</v>
          </cell>
          <cell r="I779">
            <v>0</v>
          </cell>
          <cell r="J779">
            <v>0.92500001192092796</v>
          </cell>
          <cell r="K779">
            <v>68</v>
          </cell>
          <cell r="L779">
            <v>65</v>
          </cell>
          <cell r="M779">
            <v>0</v>
          </cell>
          <cell r="N779">
            <v>1</v>
          </cell>
          <cell r="O779">
            <v>0.17730709910392761</v>
          </cell>
          <cell r="P779">
            <v>0.96101027727127075</v>
          </cell>
          <cell r="Q779">
            <v>70</v>
          </cell>
          <cell r="R779">
            <v>57</v>
          </cell>
          <cell r="S779" t="str">
            <v>Gas FAF</v>
          </cell>
          <cell r="T779" t="str">
            <v>None</v>
          </cell>
          <cell r="U779">
            <v>0</v>
          </cell>
          <cell r="V779">
            <v>0</v>
          </cell>
          <cell r="W779">
            <v>0</v>
          </cell>
          <cell r="X779">
            <v>0</v>
          </cell>
          <cell r="Y779">
            <v>0</v>
          </cell>
          <cell r="Z779">
            <v>0</v>
          </cell>
          <cell r="AA779">
            <v>0</v>
          </cell>
          <cell r="AB779">
            <v>0</v>
          </cell>
          <cell r="AC779">
            <v>0</v>
          </cell>
          <cell r="AD779">
            <v>0</v>
          </cell>
          <cell r="AE779">
            <v>2495.1264132044189</v>
          </cell>
          <cell r="AF779" t="e">
            <v>#REF!</v>
          </cell>
          <cell r="AG779">
            <v>6115.38</v>
          </cell>
          <cell r="AH779">
            <v>262.5</v>
          </cell>
          <cell r="AI779">
            <v>91.499999225139618</v>
          </cell>
          <cell r="AJ779">
            <v>137.27999693155289</v>
          </cell>
          <cell r="AK779" t="e">
            <v>#VALUE!</v>
          </cell>
          <cell r="AL779" t="e">
            <v>#VALUE!</v>
          </cell>
          <cell r="AM779">
            <v>2852.1293154192031</v>
          </cell>
          <cell r="AN779">
            <v>9.1999999999999998E-2</v>
          </cell>
          <cell r="AO779">
            <v>0.14000000000000001</v>
          </cell>
          <cell r="AP779">
            <v>4</v>
          </cell>
          <cell r="AQ779">
            <v>1950</v>
          </cell>
          <cell r="AR779">
            <v>0.25</v>
          </cell>
          <cell r="AS779">
            <v>0.61824323800770009</v>
          </cell>
          <cell r="AT779">
            <v>0.11999999731779099</v>
          </cell>
          <cell r="AU779">
            <v>0</v>
          </cell>
          <cell r="AV779">
            <v>1</v>
          </cell>
          <cell r="AW779">
            <v>1</v>
          </cell>
          <cell r="AX779">
            <v>0</v>
          </cell>
          <cell r="AY779">
            <v>0</v>
          </cell>
          <cell r="AZ779">
            <v>0</v>
          </cell>
          <cell r="BA779">
            <v>1</v>
          </cell>
          <cell r="BB779">
            <v>15044.9814453125</v>
          </cell>
          <cell r="BC779">
            <v>757</v>
          </cell>
          <cell r="BD779">
            <v>4369</v>
          </cell>
          <cell r="BE779">
            <v>0</v>
          </cell>
          <cell r="BF779">
            <v>757</v>
          </cell>
          <cell r="BG779">
            <v>2852.1293154192031</v>
          </cell>
          <cell r="BH779">
            <v>142.60646577096014</v>
          </cell>
          <cell r="BI779">
            <v>159.97022904323222</v>
          </cell>
          <cell r="BJ779" t="str">
            <v>IDMountainHome3</v>
          </cell>
          <cell r="BK779" t="str">
            <v>IDMountainHome3</v>
          </cell>
          <cell r="BL779">
            <v>6115.38</v>
          </cell>
          <cell r="BM779">
            <v>6115.38</v>
          </cell>
          <cell r="BN779">
            <v>0.13461538461538461</v>
          </cell>
          <cell r="BO779">
            <v>4.6923076525712627E-2</v>
          </cell>
          <cell r="BP779">
            <v>7.0399998426437377E-2</v>
          </cell>
          <cell r="BQ779">
            <v>0</v>
          </cell>
          <cell r="BR779">
            <v>262.5</v>
          </cell>
          <cell r="BS779">
            <v>91.499999225139618</v>
          </cell>
          <cell r="BT779">
            <v>137.27999693155289</v>
          </cell>
          <cell r="BU779">
            <v>161.42921218982113</v>
          </cell>
          <cell r="BV779">
            <v>652.70920834651361</v>
          </cell>
        </row>
        <row r="780">
          <cell r="A780">
            <v>20946</v>
          </cell>
          <cell r="B780" t="e">
            <v>#N/A</v>
          </cell>
          <cell r="C780">
            <v>20864.168944883178</v>
          </cell>
          <cell r="D780" t="e">
            <v>#N/A</v>
          </cell>
          <cell r="E780">
            <v>587.8216552734375</v>
          </cell>
          <cell r="F780">
            <v>1082.6380615234375</v>
          </cell>
          <cell r="G780">
            <v>36000</v>
          </cell>
          <cell r="H780" t="str">
            <v>Wood htstove</v>
          </cell>
          <cell r="I780" t="str">
            <v xml:space="preserve">Gas boiler AND Wood htstove AND </v>
          </cell>
          <cell r="J780" t="str">
            <v>average</v>
          </cell>
          <cell r="K780">
            <v>68</v>
          </cell>
          <cell r="L780">
            <v>68</v>
          </cell>
          <cell r="M780">
            <v>5.9125961664793343E-2</v>
          </cell>
          <cell r="N780">
            <v>0.94087403833520666</v>
          </cell>
          <cell r="O780">
            <v>0.63058704137802124</v>
          </cell>
          <cell r="P780">
            <v>0.73319554328918457</v>
          </cell>
          <cell r="Q780">
            <v>59</v>
          </cell>
          <cell r="R780">
            <v>70</v>
          </cell>
          <cell r="S780" t="str">
            <v>Other</v>
          </cell>
          <cell r="T780" t="str">
            <v>Other</v>
          </cell>
          <cell r="U780">
            <v>0</v>
          </cell>
          <cell r="V780">
            <v>1</v>
          </cell>
          <cell r="W780">
            <v>0</v>
          </cell>
          <cell r="X780">
            <v>0</v>
          </cell>
          <cell r="Y780">
            <v>1</v>
          </cell>
          <cell r="Z780">
            <v>1</v>
          </cell>
          <cell r="AA780">
            <v>0</v>
          </cell>
          <cell r="AB780">
            <v>0</v>
          </cell>
          <cell r="AC780">
            <v>1</v>
          </cell>
          <cell r="AD780">
            <v>1</v>
          </cell>
          <cell r="AE780" t="e">
            <v>#N/A</v>
          </cell>
          <cell r="AF780" t="e">
            <v>#REF!</v>
          </cell>
          <cell r="AG780" t="e">
            <v>#N/A</v>
          </cell>
          <cell r="AH780">
            <v>27.99999937415123</v>
          </cell>
          <cell r="AI780">
            <v>105.7499971985817</v>
          </cell>
          <cell r="AJ780">
            <v>137.75999692082405</v>
          </cell>
          <cell r="AK780" t="e">
            <v>#VALUE!</v>
          </cell>
          <cell r="AL780" t="e">
            <v>#VALUE!</v>
          </cell>
          <cell r="AM780">
            <v>1226.765384552064</v>
          </cell>
          <cell r="AN780">
            <v>9.1999999999999998E-2</v>
          </cell>
          <cell r="AO780">
            <v>0.14000000000000001</v>
          </cell>
          <cell r="AP780">
            <v>4</v>
          </cell>
          <cell r="AQ780">
            <v>2800</v>
          </cell>
          <cell r="AR780">
            <v>1.9999999552965164E-2</v>
          </cell>
          <cell r="AS780">
            <v>0.44999998807907104</v>
          </cell>
          <cell r="AT780">
            <v>5.9999998658895493E-2</v>
          </cell>
          <cell r="AU780">
            <v>0</v>
          </cell>
          <cell r="AV780">
            <v>1</v>
          </cell>
          <cell r="AW780">
            <v>0</v>
          </cell>
          <cell r="AX780">
            <v>0</v>
          </cell>
          <cell r="AY780">
            <v>0</v>
          </cell>
          <cell r="AZ780">
            <v>1</v>
          </cell>
          <cell r="BA780">
            <v>1</v>
          </cell>
          <cell r="BB780">
            <v>7118.7060546875</v>
          </cell>
          <cell r="BC780">
            <v>758</v>
          </cell>
          <cell r="BD780">
            <v>6195</v>
          </cell>
          <cell r="BE780">
            <v>520.31001281738281</v>
          </cell>
          <cell r="BF780">
            <v>758</v>
          </cell>
          <cell r="BG780">
            <v>1226.765384552064</v>
          </cell>
          <cell r="BH780">
            <v>61.338269227603199</v>
          </cell>
          <cell r="BI780">
            <v>68.80681688875616</v>
          </cell>
          <cell r="BJ780" t="str">
            <v>MTHelena3</v>
          </cell>
          <cell r="BK780">
            <v>0</v>
          </cell>
          <cell r="BL780">
            <v>7587.45</v>
          </cell>
          <cell r="BM780">
            <v>7587.45</v>
          </cell>
          <cell r="BN780">
            <v>9.9999997764825821E-3</v>
          </cell>
          <cell r="BO780">
            <v>3.7767856142350606E-2</v>
          </cell>
          <cell r="BP780">
            <v>4.9199998900294306E-2</v>
          </cell>
          <cell r="BQ780">
            <v>0</v>
          </cell>
          <cell r="BR780">
            <v>27.99999937415123</v>
          </cell>
          <cell r="BS780">
            <v>105.7499971985817</v>
          </cell>
          <cell r="BT780">
            <v>137.75999692082405</v>
          </cell>
          <cell r="BU780">
            <v>231.79579186230728</v>
          </cell>
          <cell r="BV780">
            <v>520.31001281738281</v>
          </cell>
        </row>
        <row r="781">
          <cell r="A781">
            <v>20958</v>
          </cell>
          <cell r="B781" t="e">
            <v>#N/A</v>
          </cell>
          <cell r="C781">
            <v>6611.9613376273082</v>
          </cell>
          <cell r="D781" t="e">
            <v>#N/A</v>
          </cell>
          <cell r="E781">
            <v>0</v>
          </cell>
          <cell r="F781">
            <v>4589.68701171875</v>
          </cell>
          <cell r="G781">
            <v>13800</v>
          </cell>
          <cell r="H781" t="str">
            <v>Electric gshp</v>
          </cell>
          <cell r="I781">
            <v>0</v>
          </cell>
          <cell r="J781" t="str">
            <v>average</v>
          </cell>
          <cell r="K781">
            <v>73</v>
          </cell>
          <cell r="L781">
            <v>68</v>
          </cell>
          <cell r="M781">
            <v>1</v>
          </cell>
          <cell r="N781">
            <v>0</v>
          </cell>
          <cell r="O781">
            <v>0.4692007303237915</v>
          </cell>
          <cell r="P781">
            <v>0</v>
          </cell>
          <cell r="Q781">
            <v>58</v>
          </cell>
          <cell r="R781">
            <v>0</v>
          </cell>
          <cell r="S781" t="str">
            <v>Heat Pump</v>
          </cell>
          <cell r="T781" t="str">
            <v>None</v>
          </cell>
          <cell r="U781">
            <v>0</v>
          </cell>
          <cell r="V781">
            <v>1</v>
          </cell>
          <cell r="W781">
            <v>0</v>
          </cell>
          <cell r="X781">
            <v>0</v>
          </cell>
          <cell r="Y781">
            <v>0</v>
          </cell>
          <cell r="Z781">
            <v>0</v>
          </cell>
          <cell r="AA781">
            <v>0</v>
          </cell>
          <cell r="AB781">
            <v>0</v>
          </cell>
          <cell r="AC781">
            <v>0</v>
          </cell>
          <cell r="AD781">
            <v>1</v>
          </cell>
          <cell r="AE781" t="e">
            <v>#N/A</v>
          </cell>
          <cell r="AF781" t="e">
            <v>#REF!</v>
          </cell>
          <cell r="AG781" t="e">
            <v>#N/A</v>
          </cell>
          <cell r="AH781">
            <v>120.00000402331352</v>
          </cell>
          <cell r="AI781">
            <v>147.14999610185623</v>
          </cell>
          <cell r="AJ781">
            <v>94.365003749728203</v>
          </cell>
          <cell r="AK781">
            <v>552.00001001358032</v>
          </cell>
          <cell r="AL781">
            <v>913.51501388847828</v>
          </cell>
          <cell r="AM781">
            <v>2616.9570628842084</v>
          </cell>
          <cell r="AN781">
            <v>0.10883739590644836</v>
          </cell>
          <cell r="AO781">
            <v>0.17303182184696198</v>
          </cell>
          <cell r="AP781">
            <v>1</v>
          </cell>
          <cell r="AQ781">
            <v>2400</v>
          </cell>
          <cell r="AR781">
            <v>5.0000001676380634E-2</v>
          </cell>
          <cell r="AS781">
            <v>0.44999998807907104</v>
          </cell>
          <cell r="AT781">
            <v>4.5000001788139343E-2</v>
          </cell>
          <cell r="AU781">
            <v>0.23000000417232513</v>
          </cell>
          <cell r="AV781">
            <v>1</v>
          </cell>
          <cell r="AW781">
            <v>0</v>
          </cell>
          <cell r="AX781">
            <v>0</v>
          </cell>
          <cell r="AY781">
            <v>0</v>
          </cell>
          <cell r="AZ781">
            <v>0</v>
          </cell>
          <cell r="BA781">
            <v>0</v>
          </cell>
          <cell r="BB781">
            <v>19988.125</v>
          </cell>
          <cell r="BC781">
            <v>759</v>
          </cell>
          <cell r="BD781">
            <v>7266</v>
          </cell>
          <cell r="BE781">
            <v>645.36808013916016</v>
          </cell>
          <cell r="BF781">
            <v>759</v>
          </cell>
          <cell r="BG781">
            <v>2616.9570628842084</v>
          </cell>
          <cell r="BH781">
            <v>130.84785314421043</v>
          </cell>
          <cell r="BI781">
            <v>146.77988774304947</v>
          </cell>
          <cell r="BJ781" t="str">
            <v>IDIdahoFalls3</v>
          </cell>
          <cell r="BK781">
            <v>0</v>
          </cell>
          <cell r="BL781">
            <v>7773</v>
          </cell>
          <cell r="BM781">
            <v>7773</v>
          </cell>
          <cell r="BN781">
            <v>5.0000001676380634E-2</v>
          </cell>
          <cell r="BO781">
            <v>6.1312498375773433E-2</v>
          </cell>
          <cell r="BP781">
            <v>3.9318751562386754E-2</v>
          </cell>
          <cell r="BQ781">
            <v>0.23000000417232513</v>
          </cell>
          <cell r="BR781">
            <v>120.00000402331352</v>
          </cell>
          <cell r="BS781">
            <v>147.14999610185623</v>
          </cell>
          <cell r="BT781">
            <v>94.365003749728203</v>
          </cell>
          <cell r="BU781">
            <v>552.00001001358032</v>
          </cell>
          <cell r="BV781">
            <v>645.36808013916016</v>
          </cell>
        </row>
        <row r="782">
          <cell r="A782">
            <v>20965</v>
          </cell>
          <cell r="B782">
            <v>22772.219902000001</v>
          </cell>
          <cell r="C782">
            <v>13263.732217017259</v>
          </cell>
          <cell r="D782">
            <v>9508.4876849827415</v>
          </cell>
          <cell r="E782">
            <v>451.30917358398438</v>
          </cell>
          <cell r="F782">
            <v>3343.395751953125</v>
          </cell>
          <cell r="G782">
            <v>0</v>
          </cell>
          <cell r="H782" t="str">
            <v>Gas faf</v>
          </cell>
          <cell r="I782">
            <v>0</v>
          </cell>
          <cell r="J782">
            <v>0.75</v>
          </cell>
          <cell r="K782">
            <v>70</v>
          </cell>
          <cell r="L782">
            <v>65</v>
          </cell>
          <cell r="M782">
            <v>0.201767811755693</v>
          </cell>
          <cell r="N782">
            <v>0.79823218824430686</v>
          </cell>
          <cell r="O782">
            <v>0.58140748739242554</v>
          </cell>
          <cell r="P782">
            <v>0.91828048229217529</v>
          </cell>
          <cell r="Q782">
            <v>55</v>
          </cell>
          <cell r="R782">
            <v>57</v>
          </cell>
          <cell r="S782" t="str">
            <v>Gas FAF</v>
          </cell>
          <cell r="T782" t="str">
            <v>None</v>
          </cell>
          <cell r="U782">
            <v>0</v>
          </cell>
          <cell r="V782">
            <v>0</v>
          </cell>
          <cell r="W782">
            <v>0</v>
          </cell>
          <cell r="X782">
            <v>0</v>
          </cell>
          <cell r="Y782">
            <v>0</v>
          </cell>
          <cell r="Z782">
            <v>0</v>
          </cell>
          <cell r="AA782">
            <v>0</v>
          </cell>
          <cell r="AB782">
            <v>0</v>
          </cell>
          <cell r="AC782">
            <v>0</v>
          </cell>
          <cell r="AD782">
            <v>0</v>
          </cell>
          <cell r="AE782">
            <v>1973.0618678925553</v>
          </cell>
          <cell r="AF782" t="e">
            <v>#REF!</v>
          </cell>
          <cell r="AG782">
            <v>5395.74</v>
          </cell>
          <cell r="AH782">
            <v>27.99999937415123</v>
          </cell>
          <cell r="AI782">
            <v>119.50000059604645</v>
          </cell>
          <cell r="AJ782">
            <v>128.16000509262085</v>
          </cell>
          <cell r="AK782">
            <v>322.00000584125519</v>
          </cell>
          <cell r="AL782">
            <v>597.66001090407372</v>
          </cell>
          <cell r="AM782">
            <v>2015.5466554381699</v>
          </cell>
          <cell r="AN782">
            <v>9.1999999999999998E-2</v>
          </cell>
          <cell r="AO782">
            <v>0.14000000000000001</v>
          </cell>
          <cell r="AP782">
            <v>1</v>
          </cell>
          <cell r="AQ782">
            <v>1400</v>
          </cell>
          <cell r="AR782">
            <v>1.9999999552965164E-2</v>
          </cell>
          <cell r="AS782">
            <v>0.73312883801255491</v>
          </cell>
          <cell r="AT782">
            <v>9.0000003576278687E-2</v>
          </cell>
          <cell r="AU782">
            <v>0.23000000417232513</v>
          </cell>
          <cell r="AV782">
            <v>0</v>
          </cell>
          <cell r="AW782">
            <v>1</v>
          </cell>
          <cell r="AX782">
            <v>0</v>
          </cell>
          <cell r="AY782">
            <v>0</v>
          </cell>
          <cell r="AZ782">
            <v>0</v>
          </cell>
          <cell r="BA782">
            <v>1</v>
          </cell>
          <cell r="BB782">
            <v>16572.42578125</v>
          </cell>
          <cell r="BC782">
            <v>760</v>
          </cell>
          <cell r="BD782">
            <v>4427</v>
          </cell>
          <cell r="BE782">
            <v>480.63432312011719</v>
          </cell>
          <cell r="BF782">
            <v>760</v>
          </cell>
          <cell r="BG782">
            <v>2015.5466554381699</v>
          </cell>
          <cell r="BH782">
            <v>100.77733277190849</v>
          </cell>
          <cell r="BI782">
            <v>113.04798081021606</v>
          </cell>
          <cell r="BJ782" t="str">
            <v>IDBoise3</v>
          </cell>
          <cell r="BK782" t="str">
            <v>IDBoise3</v>
          </cell>
          <cell r="BL782">
            <v>5395.74</v>
          </cell>
          <cell r="BM782">
            <v>5395.74</v>
          </cell>
          <cell r="BN782">
            <v>1.9999999552965164E-2</v>
          </cell>
          <cell r="BO782">
            <v>8.5357143282890319E-2</v>
          </cell>
          <cell r="BP782">
            <v>9.1542860780443464E-2</v>
          </cell>
          <cell r="BQ782">
            <v>0.23000000417232513</v>
          </cell>
          <cell r="BR782">
            <v>27.99999937415123</v>
          </cell>
          <cell r="BS782">
            <v>119.50000059604645</v>
          </cell>
          <cell r="BT782">
            <v>128.16000509262085</v>
          </cell>
          <cell r="BU782">
            <v>322.00000584125519</v>
          </cell>
          <cell r="BV782">
            <v>480.63432312011719</v>
          </cell>
        </row>
        <row r="783">
          <cell r="A783">
            <v>20968</v>
          </cell>
          <cell r="B783" t="e">
            <v>#N/A</v>
          </cell>
          <cell r="C783">
            <v>9459.7154447996036</v>
          </cell>
          <cell r="D783" t="e">
            <v>#N/A</v>
          </cell>
          <cell r="E783">
            <v>0</v>
          </cell>
          <cell r="F783">
            <v>520.6767578125</v>
          </cell>
          <cell r="G783">
            <v>61000</v>
          </cell>
          <cell r="H783" t="str">
            <v>Oil faf</v>
          </cell>
          <cell r="I783" t="str">
            <v>Wood htstove</v>
          </cell>
          <cell r="J783" t="str">
            <v>average</v>
          </cell>
          <cell r="K783">
            <v>70</v>
          </cell>
          <cell r="L783">
            <v>70</v>
          </cell>
          <cell r="M783">
            <v>1</v>
          </cell>
          <cell r="N783">
            <v>0</v>
          </cell>
          <cell r="O783">
            <v>0.31902959942817688</v>
          </cell>
          <cell r="P783">
            <v>0</v>
          </cell>
          <cell r="Q783">
            <v>58</v>
          </cell>
          <cell r="R783">
            <v>0</v>
          </cell>
          <cell r="S783" t="str">
            <v>Other</v>
          </cell>
          <cell r="T783" t="str">
            <v>Other</v>
          </cell>
          <cell r="U783">
            <v>0</v>
          </cell>
          <cell r="V783">
            <v>1</v>
          </cell>
          <cell r="W783">
            <v>1</v>
          </cell>
          <cell r="X783">
            <v>0</v>
          </cell>
          <cell r="Y783">
            <v>1</v>
          </cell>
          <cell r="Z783">
            <v>1</v>
          </cell>
          <cell r="AA783">
            <v>0</v>
          </cell>
          <cell r="AB783">
            <v>0</v>
          </cell>
          <cell r="AC783">
            <v>0</v>
          </cell>
          <cell r="AD783">
            <v>1</v>
          </cell>
          <cell r="AE783" t="e">
            <v>#N/A</v>
          </cell>
          <cell r="AF783" t="e">
            <v>#REF!</v>
          </cell>
          <cell r="AG783" t="e">
            <v>#N/A</v>
          </cell>
          <cell r="AH783">
            <v>47.500000707805157</v>
          </cell>
          <cell r="AI783">
            <v>224.39999628067017</v>
          </cell>
          <cell r="AJ783">
            <v>165.59999629855156</v>
          </cell>
          <cell r="AK783">
            <v>66.500000283122063</v>
          </cell>
          <cell r="AL783">
            <v>503.99999357014894</v>
          </cell>
          <cell r="AM783">
            <v>1985.2608212619239</v>
          </cell>
          <cell r="AN783">
            <v>9.1999999999999998E-2</v>
          </cell>
          <cell r="AO783">
            <v>0.14000000000000001</v>
          </cell>
          <cell r="AP783">
            <v>1</v>
          </cell>
          <cell r="AQ783">
            <v>1900</v>
          </cell>
          <cell r="AR783">
            <v>2.500000037252903E-2</v>
          </cell>
          <cell r="AS783">
            <v>0.46749999225139616</v>
          </cell>
          <cell r="AT783">
            <v>5.9999998658895493E-2</v>
          </cell>
          <cell r="AU783">
            <v>3.5000000149011612E-2</v>
          </cell>
          <cell r="AV783">
            <v>0</v>
          </cell>
          <cell r="AW783">
            <v>1</v>
          </cell>
          <cell r="AX783">
            <v>0</v>
          </cell>
          <cell r="AY783">
            <v>0</v>
          </cell>
          <cell r="AZ783">
            <v>0</v>
          </cell>
          <cell r="BA783">
            <v>1</v>
          </cell>
          <cell r="BB783">
            <v>7682.40576171875</v>
          </cell>
          <cell r="BC783">
            <v>761</v>
          </cell>
          <cell r="BD783">
            <v>7082</v>
          </cell>
          <cell r="BE783">
            <v>530.64096069335938</v>
          </cell>
          <cell r="BF783">
            <v>761</v>
          </cell>
          <cell r="BG783">
            <v>1985.2608212619239</v>
          </cell>
          <cell r="BH783">
            <v>99.263041063096196</v>
          </cell>
          <cell r="BI783">
            <v>111.34930894293878</v>
          </cell>
          <cell r="BJ783" t="str">
            <v>ORAstoria3</v>
          </cell>
          <cell r="BK783">
            <v>0</v>
          </cell>
          <cell r="BL783">
            <v>4932.6000000000004</v>
          </cell>
          <cell r="BM783">
            <v>4932.6000000000004</v>
          </cell>
          <cell r="BN783">
            <v>2.500000037252903E-2</v>
          </cell>
          <cell r="BO783">
            <v>0.11810526120035272</v>
          </cell>
          <cell r="BP783">
            <v>8.7157892788711347E-2</v>
          </cell>
          <cell r="BQ783">
            <v>3.5000000149011612E-2</v>
          </cell>
          <cell r="BR783">
            <v>47.500000707805157</v>
          </cell>
          <cell r="BS783">
            <v>224.39999628067017</v>
          </cell>
          <cell r="BT783">
            <v>165.59999629855156</v>
          </cell>
          <cell r="BU783">
            <v>66.500000283122063</v>
          </cell>
          <cell r="BV783">
            <v>530.64096069335938</v>
          </cell>
        </row>
        <row r="784">
          <cell r="A784">
            <v>20970</v>
          </cell>
          <cell r="B784">
            <v>6731.8656110000002</v>
          </cell>
          <cell r="C784">
            <v>15546.16797473491</v>
          </cell>
          <cell r="D784">
            <v>-8814.3023637349106</v>
          </cell>
          <cell r="E784">
            <v>616.784423828125</v>
          </cell>
          <cell r="F784">
            <v>1084.6337890625</v>
          </cell>
          <cell r="G784">
            <v>0</v>
          </cell>
          <cell r="H784" t="str">
            <v>Gas faf</v>
          </cell>
          <cell r="I784" t="str">
            <v>Gas htstove</v>
          </cell>
          <cell r="J784">
            <v>0.80000001192092796</v>
          </cell>
          <cell r="K784">
            <v>68</v>
          </cell>
          <cell r="L784">
            <v>68</v>
          </cell>
          <cell r="M784">
            <v>5.6604696290515906E-2</v>
          </cell>
          <cell r="N784">
            <v>0.9433953037094841</v>
          </cell>
          <cell r="O784">
            <v>0.71309083700180054</v>
          </cell>
          <cell r="P784">
            <v>0.90654146671295166</v>
          </cell>
          <cell r="Q784">
            <v>55</v>
          </cell>
          <cell r="R784">
            <v>64</v>
          </cell>
          <cell r="S784" t="str">
            <v>Gas FAF</v>
          </cell>
          <cell r="T784" t="str">
            <v>Gas</v>
          </cell>
          <cell r="U784">
            <v>0</v>
          </cell>
          <cell r="V784">
            <v>0</v>
          </cell>
          <cell r="W784">
            <v>0</v>
          </cell>
          <cell r="X784">
            <v>0</v>
          </cell>
          <cell r="Y784">
            <v>0</v>
          </cell>
          <cell r="Z784">
            <v>0</v>
          </cell>
          <cell r="AA784">
            <v>0</v>
          </cell>
          <cell r="AB784">
            <v>0</v>
          </cell>
          <cell r="AC784">
            <v>0</v>
          </cell>
          <cell r="AD784">
            <v>0</v>
          </cell>
          <cell r="AE784">
            <v>2627.5832304295127</v>
          </cell>
          <cell r="AF784" t="e">
            <v>#REF!</v>
          </cell>
          <cell r="AG784">
            <v>4186.59</v>
          </cell>
          <cell r="AH784">
            <v>99.525003954768181</v>
          </cell>
          <cell r="AI784">
            <v>88.199997663497925</v>
          </cell>
          <cell r="AJ784">
            <v>79.679998219013214</v>
          </cell>
          <cell r="AK784">
            <v>86.254996836185455</v>
          </cell>
          <cell r="AL784">
            <v>353.65999667346478</v>
          </cell>
          <cell r="AM784">
            <v>1402.1048895831748</v>
          </cell>
          <cell r="AN784">
            <v>9.1999999999999998E-2</v>
          </cell>
          <cell r="AO784">
            <v>0.14000000000000001</v>
          </cell>
          <cell r="AP784">
            <v>1</v>
          </cell>
          <cell r="AQ784">
            <v>1327</v>
          </cell>
          <cell r="AR784">
            <v>7.5000002980232239E-2</v>
          </cell>
          <cell r="AS784">
            <v>0.44999998807907104</v>
          </cell>
          <cell r="AT784">
            <v>5.9999998658895493E-2</v>
          </cell>
          <cell r="AU784">
            <v>6.4999997615814209E-2</v>
          </cell>
          <cell r="AV784">
            <v>0</v>
          </cell>
          <cell r="AW784">
            <v>1</v>
          </cell>
          <cell r="AX784">
            <v>0</v>
          </cell>
          <cell r="AY784">
            <v>0</v>
          </cell>
          <cell r="AZ784">
            <v>0</v>
          </cell>
          <cell r="BA784">
            <v>1</v>
          </cell>
          <cell r="BB784">
            <v>5374.30810546875</v>
          </cell>
          <cell r="BC784">
            <v>762</v>
          </cell>
          <cell r="BD784">
            <v>4216</v>
          </cell>
          <cell r="BE784">
            <v>341.74000549316406</v>
          </cell>
          <cell r="BF784">
            <v>762</v>
          </cell>
          <cell r="BG784">
            <v>1402.1048895831748</v>
          </cell>
          <cell r="BH784">
            <v>70.105244479158742</v>
          </cell>
          <cell r="BI784">
            <v>78.641259046941101</v>
          </cell>
          <cell r="BJ784" t="str">
            <v>ORPortland3</v>
          </cell>
          <cell r="BK784" t="str">
            <v>ORPortland3</v>
          </cell>
          <cell r="BL784">
            <v>4186.59</v>
          </cell>
          <cell r="BM784">
            <v>4186.59</v>
          </cell>
          <cell r="BN784">
            <v>7.5000002980232239E-2</v>
          </cell>
          <cell r="BO784">
            <v>6.6465710371889919E-2</v>
          </cell>
          <cell r="BP784">
            <v>6.0045213428043115E-2</v>
          </cell>
          <cell r="BQ784">
            <v>6.4999997615814209E-2</v>
          </cell>
          <cell r="BR784">
            <v>99.525003954768181</v>
          </cell>
          <cell r="BS784">
            <v>88.199997663497925</v>
          </cell>
          <cell r="BT784">
            <v>79.679998219013214</v>
          </cell>
          <cell r="BU784">
            <v>86.254996836185455</v>
          </cell>
          <cell r="BV784">
            <v>341.74000549316406</v>
          </cell>
        </row>
        <row r="785">
          <cell r="A785">
            <v>20974</v>
          </cell>
          <cell r="B785" t="e">
            <v>#N/A</v>
          </cell>
          <cell r="C785">
            <v>0</v>
          </cell>
          <cell r="D785" t="e">
            <v>#N/A</v>
          </cell>
          <cell r="E785">
            <v>0</v>
          </cell>
          <cell r="F785">
            <v>0</v>
          </cell>
          <cell r="G785">
            <v>0</v>
          </cell>
          <cell r="H785" t="str">
            <v>Electric faf</v>
          </cell>
          <cell r="I785">
            <v>0</v>
          </cell>
          <cell r="J785" t="str">
            <v>average</v>
          </cell>
          <cell r="K785">
            <v>68</v>
          </cell>
          <cell r="L785">
            <v>64</v>
          </cell>
          <cell r="M785" t="e">
            <v>#DIV/0!</v>
          </cell>
          <cell r="N785" t="e">
            <v>#DIV/0!</v>
          </cell>
          <cell r="O785">
            <v>0</v>
          </cell>
          <cell r="P785">
            <v>0</v>
          </cell>
          <cell r="Q785">
            <v>0</v>
          </cell>
          <cell r="R785">
            <v>0</v>
          </cell>
          <cell r="S785" t="str">
            <v>Electric FAF</v>
          </cell>
          <cell r="T785" t="str">
            <v>None</v>
          </cell>
          <cell r="U785">
            <v>1</v>
          </cell>
          <cell r="V785">
            <v>0</v>
          </cell>
          <cell r="W785">
            <v>1</v>
          </cell>
          <cell r="X785">
            <v>1</v>
          </cell>
          <cell r="Y785">
            <v>0</v>
          </cell>
          <cell r="Z785">
            <v>0</v>
          </cell>
          <cell r="AA785">
            <v>0</v>
          </cell>
          <cell r="AB785">
            <v>0</v>
          </cell>
          <cell r="AC785">
            <v>0</v>
          </cell>
          <cell r="AD785">
            <v>1</v>
          </cell>
          <cell r="AE785" t="e">
            <v>#N/A</v>
          </cell>
          <cell r="AF785" t="e">
            <v>#REF!</v>
          </cell>
          <cell r="AG785" t="e">
            <v>#N/A</v>
          </cell>
          <cell r="AH785">
            <v>51.850000772625208</v>
          </cell>
          <cell r="AI785">
            <v>117.15000253915787</v>
          </cell>
          <cell r="AJ785">
            <v>62.640002489089966</v>
          </cell>
          <cell r="AK785" t="e">
            <v>#VALUE!</v>
          </cell>
          <cell r="AL785" t="e">
            <v>#VALUE!</v>
          </cell>
          <cell r="AM785">
            <v>1775.378553173096</v>
          </cell>
          <cell r="AN785">
            <v>9.1999999999999998E-2</v>
          </cell>
          <cell r="AO785">
            <v>0.14000000000000001</v>
          </cell>
          <cell r="AP785">
            <v>2</v>
          </cell>
          <cell r="AQ785">
            <v>2074</v>
          </cell>
          <cell r="AR785">
            <v>2.500000037252903E-2</v>
          </cell>
          <cell r="AS785">
            <v>0.55000001192092896</v>
          </cell>
          <cell r="AT785">
            <v>4.5000001788139343E-2</v>
          </cell>
          <cell r="AU785">
            <v>0</v>
          </cell>
          <cell r="AV785">
            <v>0</v>
          </cell>
          <cell r="AW785">
            <v>0</v>
          </cell>
          <cell r="AX785">
            <v>0</v>
          </cell>
          <cell r="AY785">
            <v>0</v>
          </cell>
          <cell r="AZ785">
            <v>0</v>
          </cell>
          <cell r="BA785">
            <v>0</v>
          </cell>
          <cell r="BB785">
            <v>0</v>
          </cell>
          <cell r="BC785">
            <v>763</v>
          </cell>
          <cell r="BD785">
            <v>5795</v>
          </cell>
          <cell r="BE785">
            <v>367.06000900268555</v>
          </cell>
          <cell r="BF785">
            <v>763</v>
          </cell>
          <cell r="BG785">
            <v>1775.378553173096</v>
          </cell>
          <cell r="BH785">
            <v>88.768927658654803</v>
          </cell>
          <cell r="BI785">
            <v>99.577432290372599</v>
          </cell>
          <cell r="BJ785" t="str">
            <v>IDIdahoFalls3</v>
          </cell>
          <cell r="BK785">
            <v>0</v>
          </cell>
          <cell r="BL785">
            <v>7773</v>
          </cell>
          <cell r="BM785">
            <v>7773</v>
          </cell>
          <cell r="BN785">
            <v>2.500000037252903E-2</v>
          </cell>
          <cell r="BO785">
            <v>5.6485054261889038E-2</v>
          </cell>
          <cell r="BP785">
            <v>3.0202508432540968E-2</v>
          </cell>
          <cell r="BQ785">
            <v>0</v>
          </cell>
          <cell r="BR785">
            <v>51.850000772625208</v>
          </cell>
          <cell r="BS785">
            <v>117.15000253915787</v>
          </cell>
          <cell r="BT785">
            <v>62.640002489089966</v>
          </cell>
          <cell r="BU785">
            <v>171.69445440086616</v>
          </cell>
          <cell r="BV785">
            <v>367.06000900268555</v>
          </cell>
        </row>
        <row r="786">
          <cell r="A786">
            <v>20976</v>
          </cell>
          <cell r="B786" t="e">
            <v>#N/A</v>
          </cell>
          <cell r="C786">
            <v>0</v>
          </cell>
          <cell r="D786" t="e">
            <v>#N/A</v>
          </cell>
          <cell r="E786">
            <v>0</v>
          </cell>
          <cell r="F786">
            <v>0</v>
          </cell>
          <cell r="G786">
            <v>0</v>
          </cell>
          <cell r="H786" t="str">
            <v>Electric baseboard</v>
          </cell>
          <cell r="I786">
            <v>0</v>
          </cell>
          <cell r="J786" t="str">
            <v>average</v>
          </cell>
          <cell r="K786">
            <v>72</v>
          </cell>
          <cell r="L786">
            <v>70</v>
          </cell>
          <cell r="M786" t="e">
            <v>#DIV/0!</v>
          </cell>
          <cell r="N786" t="e">
            <v>#DIV/0!</v>
          </cell>
          <cell r="O786">
            <v>0</v>
          </cell>
          <cell r="P786">
            <v>0</v>
          </cell>
          <cell r="Q786">
            <v>0</v>
          </cell>
          <cell r="R786">
            <v>0</v>
          </cell>
          <cell r="S786" t="str">
            <v>Electric Zonal</v>
          </cell>
          <cell r="T786" t="str">
            <v>None</v>
          </cell>
          <cell r="U786">
            <v>1</v>
          </cell>
          <cell r="V786">
            <v>0</v>
          </cell>
          <cell r="W786">
            <v>1</v>
          </cell>
          <cell r="X786">
            <v>1</v>
          </cell>
          <cell r="Y786">
            <v>0</v>
          </cell>
          <cell r="Z786">
            <v>0</v>
          </cell>
          <cell r="AA786">
            <v>0</v>
          </cell>
          <cell r="AB786">
            <v>0</v>
          </cell>
          <cell r="AC786">
            <v>0</v>
          </cell>
          <cell r="AD786">
            <v>1</v>
          </cell>
          <cell r="AE786" t="e">
            <v>#N/A</v>
          </cell>
          <cell r="AF786" t="e">
            <v>#REF!</v>
          </cell>
          <cell r="AG786" t="e">
            <v>#N/A</v>
          </cell>
          <cell r="AH786">
            <v>78.750003129243851</v>
          </cell>
          <cell r="AI786">
            <v>73.150001585483551</v>
          </cell>
          <cell r="AJ786">
            <v>66.239998519420624</v>
          </cell>
          <cell r="AK786">
            <v>68.249997496604919</v>
          </cell>
          <cell r="AL786">
            <v>286.39000073075294</v>
          </cell>
          <cell r="AM786">
            <v>1788.8079361333212</v>
          </cell>
          <cell r="AN786">
            <v>9.1999999999999998E-2</v>
          </cell>
          <cell r="AO786">
            <v>0.14000000000000001</v>
          </cell>
          <cell r="AP786">
            <v>1</v>
          </cell>
          <cell r="AQ786">
            <v>1050</v>
          </cell>
          <cell r="AR786">
            <v>7.5000002980232239E-2</v>
          </cell>
          <cell r="AS786">
            <v>0.55000001192092896</v>
          </cell>
          <cell r="AT786">
            <v>5.9999998658895493E-2</v>
          </cell>
          <cell r="AU786">
            <v>6.4999997615814209E-2</v>
          </cell>
          <cell r="AV786">
            <v>0</v>
          </cell>
          <cell r="AW786">
            <v>0</v>
          </cell>
          <cell r="AX786">
            <v>0</v>
          </cell>
          <cell r="AY786">
            <v>0</v>
          </cell>
          <cell r="AZ786">
            <v>0</v>
          </cell>
          <cell r="BA786">
            <v>0</v>
          </cell>
          <cell r="BB786">
            <v>0</v>
          </cell>
          <cell r="BC786">
            <v>764</v>
          </cell>
          <cell r="BD786">
            <v>3357</v>
          </cell>
          <cell r="BE786">
            <v>282.94399261474609</v>
          </cell>
          <cell r="BF786">
            <v>764</v>
          </cell>
          <cell r="BG786">
            <v>1788.8079361333212</v>
          </cell>
          <cell r="BH786">
            <v>89.440396806666058</v>
          </cell>
          <cell r="BI786">
            <v>100.3306595218457</v>
          </cell>
          <cell r="BJ786" t="str">
            <v>IDBurley3</v>
          </cell>
          <cell r="BK786">
            <v>0</v>
          </cell>
          <cell r="BL786">
            <v>6224.1</v>
          </cell>
          <cell r="BM786">
            <v>6224.1</v>
          </cell>
          <cell r="BN786">
            <v>7.5000002980232239E-2</v>
          </cell>
          <cell r="BO786">
            <v>6.9666668176651E-2</v>
          </cell>
          <cell r="BP786">
            <v>6.3085712875638689E-2</v>
          </cell>
          <cell r="BQ786">
            <v>6.4999997615814209E-2</v>
          </cell>
          <cell r="BR786">
            <v>78.750003129243851</v>
          </cell>
          <cell r="BS786">
            <v>73.150001585483551</v>
          </cell>
          <cell r="BT786">
            <v>66.239998519420624</v>
          </cell>
          <cell r="BU786">
            <v>68.249997496604919</v>
          </cell>
          <cell r="BV786">
            <v>282.94399261474609</v>
          </cell>
        </row>
        <row r="787">
          <cell r="A787">
            <v>20995</v>
          </cell>
          <cell r="B787">
            <v>10949.343929999999</v>
          </cell>
          <cell r="C787">
            <v>5781.35693359375</v>
          </cell>
          <cell r="D787">
            <v>5167.9869964062491</v>
          </cell>
          <cell r="E787">
            <v>0</v>
          </cell>
          <cell r="F787">
            <v>5781.35693359375</v>
          </cell>
          <cell r="G787">
            <v>0</v>
          </cell>
          <cell r="H787" t="str">
            <v>Electric baseboard</v>
          </cell>
          <cell r="I787">
            <v>0</v>
          </cell>
          <cell r="J787" t="str">
            <v>average</v>
          </cell>
          <cell r="K787">
            <v>65</v>
          </cell>
          <cell r="L787">
            <v>60</v>
          </cell>
          <cell r="M787">
            <v>1</v>
          </cell>
          <cell r="N787">
            <v>0</v>
          </cell>
          <cell r="O787">
            <v>0.96203070878982544</v>
          </cell>
          <cell r="P787">
            <v>0</v>
          </cell>
          <cell r="Q787">
            <v>53</v>
          </cell>
          <cell r="R787">
            <v>0</v>
          </cell>
          <cell r="S787" t="str">
            <v>Electric Zonal</v>
          </cell>
          <cell r="T787" t="str">
            <v>None</v>
          </cell>
          <cell r="U787">
            <v>0</v>
          </cell>
          <cell r="V787">
            <v>0</v>
          </cell>
          <cell r="W787">
            <v>0</v>
          </cell>
          <cell r="X787">
            <v>0</v>
          </cell>
          <cell r="Y787">
            <v>0</v>
          </cell>
          <cell r="Z787">
            <v>0</v>
          </cell>
          <cell r="AA787">
            <v>0</v>
          </cell>
          <cell r="AB787">
            <v>0</v>
          </cell>
          <cell r="AC787">
            <v>0</v>
          </cell>
          <cell r="AD787">
            <v>0</v>
          </cell>
          <cell r="AE787">
            <v>1395.3390738517608</v>
          </cell>
          <cell r="AF787" t="e">
            <v>#REF!</v>
          </cell>
          <cell r="AG787">
            <v>8355.5400000000009</v>
          </cell>
          <cell r="AH787">
            <v>70.56000280380249</v>
          </cell>
          <cell r="AI787">
            <v>90.450000107288361</v>
          </cell>
          <cell r="AJ787">
            <v>36.959999799728394</v>
          </cell>
          <cell r="AK787">
            <v>70.56000280380249</v>
          </cell>
          <cell r="AL787">
            <v>268.53000551462173</v>
          </cell>
          <cell r="AM787">
            <v>971.18947447673656</v>
          </cell>
          <cell r="AN787">
            <v>9.1999999999999998E-2</v>
          </cell>
          <cell r="AO787">
            <v>0.14000000000000001</v>
          </cell>
          <cell r="AP787">
            <v>1</v>
          </cell>
          <cell r="AQ787">
            <v>784</v>
          </cell>
          <cell r="AR787">
            <v>9.0000003576278687E-2</v>
          </cell>
          <cell r="AS787">
            <v>0.91363636472008447</v>
          </cell>
          <cell r="AT787">
            <v>5.4999999701976776E-2</v>
          </cell>
          <cell r="AU787">
            <v>9.0000003576278687E-2</v>
          </cell>
          <cell r="AV787">
            <v>1</v>
          </cell>
          <cell r="AW787">
            <v>0</v>
          </cell>
          <cell r="AX787">
            <v>0</v>
          </cell>
          <cell r="AY787">
            <v>0</v>
          </cell>
          <cell r="AZ787">
            <v>0</v>
          </cell>
          <cell r="BA787">
            <v>0</v>
          </cell>
          <cell r="BB787">
            <v>7194.72119140625</v>
          </cell>
          <cell r="BC787">
            <v>765</v>
          </cell>
          <cell r="BD787">
            <v>2379</v>
          </cell>
          <cell r="BE787">
            <v>257.63207244873047</v>
          </cell>
          <cell r="BF787">
            <v>765</v>
          </cell>
          <cell r="BG787">
            <v>971.18947447673656</v>
          </cell>
          <cell r="BH787">
            <v>48.559473723836831</v>
          </cell>
          <cell r="BI787">
            <v>54.472075244451197</v>
          </cell>
          <cell r="BJ787" t="str">
            <v>MTBozeman3</v>
          </cell>
          <cell r="BK787" t="str">
            <v>MTBozeman3</v>
          </cell>
          <cell r="BL787">
            <v>8355.5400000000009</v>
          </cell>
          <cell r="BM787">
            <v>8355.5400000000009</v>
          </cell>
          <cell r="BN787">
            <v>9.0000003576278687E-2</v>
          </cell>
          <cell r="BO787">
            <v>0.11536989809603107</v>
          </cell>
          <cell r="BP787">
            <v>4.7142856887408664E-2</v>
          </cell>
          <cell r="BQ787">
            <v>9.0000003576278687E-2</v>
          </cell>
          <cell r="BR787">
            <v>70.56000280380249</v>
          </cell>
          <cell r="BS787">
            <v>90.450000107288361</v>
          </cell>
          <cell r="BT787">
            <v>36.959999799728394</v>
          </cell>
          <cell r="BU787">
            <v>70.56000280380249</v>
          </cell>
          <cell r="BV787">
            <v>257.63207244873047</v>
          </cell>
        </row>
        <row r="788">
          <cell r="A788">
            <v>20998</v>
          </cell>
          <cell r="B788" t="e">
            <v>#N/A</v>
          </cell>
          <cell r="C788">
            <v>18131.260405599722</v>
          </cell>
          <cell r="D788" t="e">
            <v>#N/A</v>
          </cell>
          <cell r="E788">
            <v>0</v>
          </cell>
          <cell r="F788">
            <v>8137.1220703125</v>
          </cell>
          <cell r="G788">
            <v>68200</v>
          </cell>
          <cell r="H788" t="str">
            <v>Electric heatpump</v>
          </cell>
          <cell r="I788">
            <v>0</v>
          </cell>
          <cell r="J788" t="str">
            <v>average</v>
          </cell>
          <cell r="K788">
            <v>68</v>
          </cell>
          <cell r="L788">
            <v>62</v>
          </cell>
          <cell r="M788">
            <v>1</v>
          </cell>
          <cell r="N788">
            <v>0</v>
          </cell>
          <cell r="O788">
            <v>0.8668481707572937</v>
          </cell>
          <cell r="P788">
            <v>0</v>
          </cell>
          <cell r="Q788">
            <v>48</v>
          </cell>
          <cell r="R788">
            <v>0</v>
          </cell>
          <cell r="S788" t="str">
            <v>Heat Pump</v>
          </cell>
          <cell r="T788" t="str">
            <v>None</v>
          </cell>
          <cell r="U788">
            <v>0</v>
          </cell>
          <cell r="V788">
            <v>1</v>
          </cell>
          <cell r="W788">
            <v>0</v>
          </cell>
          <cell r="X788">
            <v>0</v>
          </cell>
          <cell r="Y788">
            <v>0</v>
          </cell>
          <cell r="Z788">
            <v>0</v>
          </cell>
          <cell r="AA788">
            <v>1</v>
          </cell>
          <cell r="AB788">
            <v>0</v>
          </cell>
          <cell r="AC788">
            <v>0</v>
          </cell>
          <cell r="AD788">
            <v>1</v>
          </cell>
          <cell r="AE788" t="e">
            <v>#N/A</v>
          </cell>
          <cell r="AF788" t="e">
            <v>#REF!</v>
          </cell>
          <cell r="AG788" t="e">
            <v>#N/A</v>
          </cell>
          <cell r="AH788">
            <v>48.675000725314021</v>
          </cell>
          <cell r="AI788">
            <v>105.29999721050262</v>
          </cell>
          <cell r="AJ788">
            <v>113.75999745726585</v>
          </cell>
          <cell r="AK788">
            <v>155.25000281631947</v>
          </cell>
          <cell r="AL788">
            <v>422.98499820940197</v>
          </cell>
          <cell r="AM788">
            <v>1981.6978289889621</v>
          </cell>
          <cell r="AN788">
            <v>1.4283487573266029E-2</v>
          </cell>
          <cell r="AO788">
            <v>3.080405481159687E-2</v>
          </cell>
          <cell r="AP788" t="str">
            <v>FLAG</v>
          </cell>
          <cell r="AQ788">
            <v>2643</v>
          </cell>
          <cell r="AR788">
            <v>2.500000037252903E-2</v>
          </cell>
          <cell r="AS788">
            <v>0.44999998807907104</v>
          </cell>
          <cell r="AT788">
            <v>5.9999998658895493E-2</v>
          </cell>
          <cell r="AU788">
            <v>0.23000000417232513</v>
          </cell>
          <cell r="AV788">
            <v>1</v>
          </cell>
          <cell r="AW788">
            <v>0</v>
          </cell>
          <cell r="AX788">
            <v>0</v>
          </cell>
          <cell r="AY788">
            <v>0</v>
          </cell>
          <cell r="AZ788">
            <v>0</v>
          </cell>
          <cell r="BA788">
            <v>0</v>
          </cell>
          <cell r="BB788">
            <v>44196.43359375</v>
          </cell>
          <cell r="BC788">
            <v>766</v>
          </cell>
          <cell r="BD788">
            <v>6432</v>
          </cell>
          <cell r="BE788">
            <v>540.52519607543945</v>
          </cell>
          <cell r="BF788">
            <v>766</v>
          </cell>
          <cell r="BG788">
            <v>1981.6978289889621</v>
          </cell>
          <cell r="BH788">
            <v>99.084891449448108</v>
          </cell>
          <cell r="BI788">
            <v>111.1494678323329</v>
          </cell>
          <cell r="BJ788" t="str">
            <v>IDTwinFalls3</v>
          </cell>
          <cell r="BK788">
            <v>0</v>
          </cell>
          <cell r="BL788">
            <v>6147.06</v>
          </cell>
          <cell r="BM788">
            <v>6147.06</v>
          </cell>
          <cell r="BN788">
            <v>1.8416572351613328E-2</v>
          </cell>
          <cell r="BO788">
            <v>3.9841088615400158E-2</v>
          </cell>
          <cell r="BP788">
            <v>4.3041996767788818E-2</v>
          </cell>
          <cell r="BQ788">
            <v>5.874006917000358E-2</v>
          </cell>
          <cell r="BR788">
            <v>48.675000725314021</v>
          </cell>
          <cell r="BS788">
            <v>105.29999721050262</v>
          </cell>
          <cell r="BT788">
            <v>113.75999745726585</v>
          </cell>
          <cell r="BU788">
            <v>155.25000281631947</v>
          </cell>
          <cell r="BV788">
            <v>540.52519607543945</v>
          </cell>
        </row>
        <row r="789">
          <cell r="A789">
            <v>21002</v>
          </cell>
          <cell r="B789" t="e">
            <v>#N/A</v>
          </cell>
          <cell r="C789">
            <v>42350.648390818795</v>
          </cell>
          <cell r="D789" t="e">
            <v>#N/A</v>
          </cell>
          <cell r="E789">
            <v>1806.255126953125</v>
          </cell>
          <cell r="F789">
            <v>0</v>
          </cell>
          <cell r="G789">
            <v>0</v>
          </cell>
          <cell r="H789" t="str">
            <v>Gas boiler</v>
          </cell>
          <cell r="I789">
            <v>0</v>
          </cell>
          <cell r="J789">
            <v>0.80000001192092796</v>
          </cell>
          <cell r="K789">
            <v>69</v>
          </cell>
          <cell r="L789">
            <v>55</v>
          </cell>
          <cell r="M789">
            <v>0</v>
          </cell>
          <cell r="N789">
            <v>1</v>
          </cell>
          <cell r="O789">
            <v>0.38352811336517334</v>
          </cell>
          <cell r="P789">
            <v>0.974739670753479</v>
          </cell>
          <cell r="Q789">
            <v>70</v>
          </cell>
          <cell r="R789">
            <v>64</v>
          </cell>
          <cell r="S789" t="str">
            <v>Gas Boiler</v>
          </cell>
          <cell r="T789" t="str">
            <v>None</v>
          </cell>
          <cell r="U789">
            <v>0</v>
          </cell>
          <cell r="V789">
            <v>0</v>
          </cell>
          <cell r="W789">
            <v>0</v>
          </cell>
          <cell r="X789">
            <v>0</v>
          </cell>
          <cell r="Y789">
            <v>1</v>
          </cell>
          <cell r="Z789">
            <v>0</v>
          </cell>
          <cell r="AA789">
            <v>0</v>
          </cell>
          <cell r="AB789">
            <v>1</v>
          </cell>
          <cell r="AC789">
            <v>0</v>
          </cell>
          <cell r="AD789">
            <v>1</v>
          </cell>
          <cell r="AE789" t="e">
            <v>#N/A</v>
          </cell>
          <cell r="AF789" t="e">
            <v>#REF!</v>
          </cell>
          <cell r="AG789" t="e">
            <v>#N/A</v>
          </cell>
          <cell r="AH789">
            <v>34.000000506639481</v>
          </cell>
          <cell r="AI789">
            <v>79.200003147125244</v>
          </cell>
          <cell r="AJ789">
            <v>109.43999755382538</v>
          </cell>
          <cell r="AK789" t="e">
            <v>#VALUE!</v>
          </cell>
          <cell r="AL789" t="e">
            <v>#VALUE!</v>
          </cell>
          <cell r="AM789">
            <v>1934.955719684297</v>
          </cell>
          <cell r="AN789">
            <v>9.1999999999999998E-2</v>
          </cell>
          <cell r="AO789">
            <v>0.14000000000000001</v>
          </cell>
          <cell r="AP789">
            <v>4</v>
          </cell>
          <cell r="AQ789">
            <v>1360</v>
          </cell>
          <cell r="AR789">
            <v>5.000000074505806E-2</v>
          </cell>
          <cell r="AS789">
            <v>0.60000002384185791</v>
          </cell>
          <cell r="AT789">
            <v>0.11999999731779099</v>
          </cell>
          <cell r="AU789">
            <v>0</v>
          </cell>
          <cell r="AV789">
            <v>0</v>
          </cell>
          <cell r="AW789">
            <v>0</v>
          </cell>
          <cell r="AX789">
            <v>0</v>
          </cell>
          <cell r="AY789">
            <v>1</v>
          </cell>
          <cell r="AZ789">
            <v>0</v>
          </cell>
          <cell r="BA789">
            <v>1</v>
          </cell>
          <cell r="BB789">
            <v>5379.0087890625</v>
          </cell>
          <cell r="BC789">
            <v>767</v>
          </cell>
          <cell r="BD789">
            <v>3134</v>
          </cell>
          <cell r="BE789">
            <v>433.39999008178711</v>
          </cell>
          <cell r="BF789">
            <v>767</v>
          </cell>
          <cell r="BG789">
            <v>1934.955719684297</v>
          </cell>
          <cell r="BH789">
            <v>96.747785984214858</v>
          </cell>
          <cell r="BI789">
            <v>108.52779640565285</v>
          </cell>
          <cell r="BJ789" t="str">
            <v>MTKalispell3</v>
          </cell>
          <cell r="BK789">
            <v>0</v>
          </cell>
          <cell r="BL789">
            <v>7927.5</v>
          </cell>
          <cell r="BM789">
            <v>7927.5</v>
          </cell>
          <cell r="BN789">
            <v>2.500000037252903E-2</v>
          </cell>
          <cell r="BO789">
            <v>5.8235296431709736E-2</v>
          </cell>
          <cell r="BP789">
            <v>8.0470586436636307E-2</v>
          </cell>
          <cell r="BQ789">
            <v>0</v>
          </cell>
          <cell r="BR789">
            <v>34.000000506639481</v>
          </cell>
          <cell r="BS789">
            <v>79.200003147125244</v>
          </cell>
          <cell r="BT789">
            <v>109.43999755382538</v>
          </cell>
          <cell r="BU789">
            <v>112.58652747597782</v>
          </cell>
          <cell r="BV789">
            <v>433.39999008178711</v>
          </cell>
        </row>
        <row r="790">
          <cell r="A790">
            <v>21003</v>
          </cell>
          <cell r="B790">
            <v>18307.898083</v>
          </cell>
          <cell r="C790">
            <v>11229.319618776723</v>
          </cell>
          <cell r="D790">
            <v>7078.5784642232775</v>
          </cell>
          <cell r="E790">
            <v>432.686279296875</v>
          </cell>
          <cell r="F790">
            <v>968.98736572265625</v>
          </cell>
          <cell r="G790">
            <v>0</v>
          </cell>
          <cell r="H790" t="str">
            <v>Gas faf</v>
          </cell>
          <cell r="I790" t="str">
            <v>Gas htstove</v>
          </cell>
          <cell r="J790">
            <v>0.80909091234207098</v>
          </cell>
          <cell r="K790">
            <v>68</v>
          </cell>
          <cell r="L790">
            <v>64</v>
          </cell>
          <cell r="M790">
            <v>7.0986541685405025E-2</v>
          </cell>
          <cell r="N790">
            <v>0.92901345831459492</v>
          </cell>
          <cell r="O790">
            <v>0.62167781591415405</v>
          </cell>
          <cell r="P790">
            <v>0.95707029104232788</v>
          </cell>
          <cell r="Q790">
            <v>50</v>
          </cell>
          <cell r="R790">
            <v>54</v>
          </cell>
          <cell r="S790" t="str">
            <v>Gas FAF</v>
          </cell>
          <cell r="T790" t="str">
            <v>Gas</v>
          </cell>
          <cell r="U790">
            <v>0</v>
          </cell>
          <cell r="V790">
            <v>0</v>
          </cell>
          <cell r="W790">
            <v>0</v>
          </cell>
          <cell r="X790">
            <v>0</v>
          </cell>
          <cell r="Y790">
            <v>0</v>
          </cell>
          <cell r="Z790">
            <v>0</v>
          </cell>
          <cell r="AA790">
            <v>0</v>
          </cell>
          <cell r="AB790">
            <v>0</v>
          </cell>
          <cell r="AC790">
            <v>0</v>
          </cell>
          <cell r="AD790">
            <v>0</v>
          </cell>
          <cell r="AE790">
            <v>2936.3406615266076</v>
          </cell>
          <cell r="AF790" t="e">
            <v>#REF!</v>
          </cell>
          <cell r="AG790">
            <v>4318.6499999999996</v>
          </cell>
          <cell r="AH790">
            <v>188.47500748932362</v>
          </cell>
          <cell r="AI790">
            <v>216.70000469684601</v>
          </cell>
          <cell r="AJ790">
            <v>198.71999555826187</v>
          </cell>
          <cell r="AK790">
            <v>60.989998636767268</v>
          </cell>
          <cell r="AL790">
            <v>664.88500638119876</v>
          </cell>
          <cell r="AM790">
            <v>3212.3167526173706</v>
          </cell>
          <cell r="AN790">
            <v>9.1999999999999998E-2</v>
          </cell>
          <cell r="AO790">
            <v>0.14000000000000001</v>
          </cell>
          <cell r="AP790">
            <v>1</v>
          </cell>
          <cell r="AQ790">
            <v>3484</v>
          </cell>
          <cell r="AR790">
            <v>7.5000002980232239E-2</v>
          </cell>
          <cell r="AS790">
            <v>0.55000001192092896</v>
          </cell>
          <cell r="AT790">
            <v>5.9999998658895493E-2</v>
          </cell>
          <cell r="AU790">
            <v>2.9999999329447746E-2</v>
          </cell>
          <cell r="AV790">
            <v>0</v>
          </cell>
          <cell r="AW790">
            <v>1</v>
          </cell>
          <cell r="AX790">
            <v>0</v>
          </cell>
          <cell r="AY790">
            <v>0</v>
          </cell>
          <cell r="AZ790">
            <v>0</v>
          </cell>
          <cell r="BA790">
            <v>1</v>
          </cell>
          <cell r="BB790">
            <v>9190.0263671875</v>
          </cell>
          <cell r="BC790">
            <v>768</v>
          </cell>
          <cell r="BD790">
            <v>8318</v>
          </cell>
          <cell r="BE790">
            <v>711.44557189941406</v>
          </cell>
          <cell r="BF790">
            <v>768</v>
          </cell>
          <cell r="BG790">
            <v>3212.3167526173706</v>
          </cell>
          <cell r="BH790">
            <v>160.61583763086853</v>
          </cell>
          <cell r="BI790">
            <v>180.17242202080305</v>
          </cell>
          <cell r="BJ790" t="str">
            <v>ORTroutdale3</v>
          </cell>
          <cell r="BK790" t="str">
            <v>ORTroutdale3</v>
          </cell>
          <cell r="BL790">
            <v>4318.6499999999996</v>
          </cell>
          <cell r="BM790">
            <v>4318.6499999999996</v>
          </cell>
          <cell r="BN790">
            <v>5.409730410141321E-2</v>
          </cell>
          <cell r="BO790">
            <v>6.2198623621367972E-2</v>
          </cell>
          <cell r="BP790">
            <v>5.7037886210752543E-2</v>
          </cell>
          <cell r="BQ790">
            <v>1.7505740136844795E-2</v>
          </cell>
          <cell r="BR790">
            <v>188.47500748932362</v>
          </cell>
          <cell r="BS790">
            <v>216.70000469684601</v>
          </cell>
          <cell r="BT790">
            <v>198.71999555826187</v>
          </cell>
          <cell r="BU790">
            <v>60.989998636767268</v>
          </cell>
          <cell r="BV790">
            <v>711.44557189941406</v>
          </cell>
        </row>
        <row r="791">
          <cell r="A791">
            <v>21006</v>
          </cell>
          <cell r="B791">
            <v>14144.430896</v>
          </cell>
          <cell r="C791">
            <v>10608.077922329445</v>
          </cell>
          <cell r="D791">
            <v>3536.352973670555</v>
          </cell>
          <cell r="E791">
            <v>318.58016967773438</v>
          </cell>
          <cell r="F791">
            <v>3138.437255859375</v>
          </cell>
          <cell r="G791">
            <v>0</v>
          </cell>
          <cell r="H791" t="str">
            <v>Gas faf</v>
          </cell>
          <cell r="I791" t="str">
            <v>Electric pluginheater</v>
          </cell>
          <cell r="J791">
            <v>0.80000001192092796</v>
          </cell>
          <cell r="K791">
            <v>70</v>
          </cell>
          <cell r="L791">
            <v>70</v>
          </cell>
          <cell r="M791">
            <v>0.25156829684614845</v>
          </cell>
          <cell r="N791">
            <v>0.74843170315385155</v>
          </cell>
          <cell r="O791">
            <v>0.61135405302047729</v>
          </cell>
          <cell r="P791">
            <v>0.9385642409324646</v>
          </cell>
          <cell r="Q791">
            <v>65</v>
          </cell>
          <cell r="R791">
            <v>57</v>
          </cell>
          <cell r="S791" t="str">
            <v>Gas FAF</v>
          </cell>
          <cell r="T791" t="str">
            <v>Electric</v>
          </cell>
          <cell r="U791">
            <v>0</v>
          </cell>
          <cell r="V791">
            <v>0</v>
          </cell>
          <cell r="W791">
            <v>0</v>
          </cell>
          <cell r="X791">
            <v>0</v>
          </cell>
          <cell r="Y791">
            <v>0</v>
          </cell>
          <cell r="Z791">
            <v>0</v>
          </cell>
          <cell r="AA791">
            <v>0</v>
          </cell>
          <cell r="AB791">
            <v>0</v>
          </cell>
          <cell r="AC791">
            <v>0</v>
          </cell>
          <cell r="AD791">
            <v>0</v>
          </cell>
          <cell r="AE791">
            <v>2741.0036643738022</v>
          </cell>
          <cell r="AF791" t="e">
            <v>#REF!</v>
          </cell>
          <cell r="AG791">
            <v>6896.79</v>
          </cell>
          <cell r="AH791">
            <v>101.75999772548676</v>
          </cell>
          <cell r="AI791">
            <v>134.84999591112137</v>
          </cell>
          <cell r="AJ791">
            <v>97.919997811317444</v>
          </cell>
          <cell r="AK791" t="e">
            <v>#VALUE!</v>
          </cell>
          <cell r="AL791" t="e">
            <v>#VALUE!</v>
          </cell>
          <cell r="AM791">
            <v>1297.5024240898224</v>
          </cell>
          <cell r="AN791">
            <v>9.1999999999999998E-2</v>
          </cell>
          <cell r="AO791">
            <v>0.14000000000000001</v>
          </cell>
          <cell r="AP791">
            <v>4</v>
          </cell>
          <cell r="AQ791">
            <v>2060</v>
          </cell>
          <cell r="AR791">
            <v>7.9999998211860657E-2</v>
          </cell>
          <cell r="AS791">
            <v>0.59668139783682017</v>
          </cell>
          <cell r="AT791">
            <v>5.9999998658895493E-2</v>
          </cell>
          <cell r="AU791">
            <v>0</v>
          </cell>
          <cell r="AV791">
            <v>0</v>
          </cell>
          <cell r="AW791">
            <v>1</v>
          </cell>
          <cell r="AX791">
            <v>0</v>
          </cell>
          <cell r="AY791">
            <v>0</v>
          </cell>
          <cell r="AZ791">
            <v>0</v>
          </cell>
          <cell r="BA791">
            <v>1</v>
          </cell>
          <cell r="BB791">
            <v>12216.95703125</v>
          </cell>
          <cell r="BC791">
            <v>769</v>
          </cell>
          <cell r="BD791">
            <v>4744</v>
          </cell>
          <cell r="BE791">
            <v>434.20999145507813</v>
          </cell>
          <cell r="BF791">
            <v>769</v>
          </cell>
          <cell r="BG791">
            <v>1297.5024240898224</v>
          </cell>
          <cell r="BH791">
            <v>64.875121204491123</v>
          </cell>
          <cell r="BI791">
            <v>72.774315962349959</v>
          </cell>
          <cell r="BJ791" t="str">
            <v>IDCoeurdalene3</v>
          </cell>
          <cell r="BK791" t="str">
            <v>IDCoeurdalene3</v>
          </cell>
          <cell r="BL791">
            <v>6896.79</v>
          </cell>
          <cell r="BM791">
            <v>6896.79</v>
          </cell>
          <cell r="BN791">
            <v>4.9398057148294539E-2</v>
          </cell>
          <cell r="BO791">
            <v>6.5461163063651157E-2</v>
          </cell>
          <cell r="BP791">
            <v>4.7533979520057008E-2</v>
          </cell>
          <cell r="BQ791">
            <v>0</v>
          </cell>
          <cell r="BR791">
            <v>101.75999772548676</v>
          </cell>
          <cell r="BS791">
            <v>134.84999591112137</v>
          </cell>
          <cell r="BT791">
            <v>97.919997811317444</v>
          </cell>
          <cell r="BU791">
            <v>170.53547544155464</v>
          </cell>
          <cell r="BV791">
            <v>434.20999145507813</v>
          </cell>
        </row>
        <row r="792">
          <cell r="A792">
            <v>21012</v>
          </cell>
          <cell r="B792" t="e">
            <v>#N/A</v>
          </cell>
          <cell r="C792">
            <v>4198.7804542532558</v>
          </cell>
          <cell r="D792" t="e">
            <v>#N/A</v>
          </cell>
          <cell r="E792">
            <v>170.14535522460938</v>
          </cell>
          <cell r="F792">
            <v>0</v>
          </cell>
          <cell r="G792">
            <v>0</v>
          </cell>
          <cell r="H792" t="str">
            <v>Gas faf</v>
          </cell>
          <cell r="I792">
            <v>0</v>
          </cell>
          <cell r="J792" t="str">
            <v>average</v>
          </cell>
          <cell r="K792">
            <v>73</v>
          </cell>
          <cell r="L792">
            <v>73</v>
          </cell>
          <cell r="M792">
            <v>0</v>
          </cell>
          <cell r="N792">
            <v>1</v>
          </cell>
          <cell r="O792">
            <v>0.54033893346786499</v>
          </cell>
          <cell r="P792">
            <v>0.75857585668563843</v>
          </cell>
          <cell r="Q792">
            <v>70</v>
          </cell>
          <cell r="R792">
            <v>49</v>
          </cell>
          <cell r="S792" t="str">
            <v>Gas FAF</v>
          </cell>
          <cell r="T792" t="str">
            <v>None</v>
          </cell>
          <cell r="U792">
            <v>0</v>
          </cell>
          <cell r="V792">
            <v>0</v>
          </cell>
          <cell r="W792">
            <v>0</v>
          </cell>
          <cell r="X792">
            <v>0</v>
          </cell>
          <cell r="Y792">
            <v>0</v>
          </cell>
          <cell r="Z792">
            <v>0</v>
          </cell>
          <cell r="AA792">
            <v>0</v>
          </cell>
          <cell r="AB792">
            <v>1</v>
          </cell>
          <cell r="AC792">
            <v>0</v>
          </cell>
          <cell r="AD792">
            <v>1</v>
          </cell>
          <cell r="AE792" t="e">
            <v>#N/A</v>
          </cell>
          <cell r="AF792" t="e">
            <v>#REF!</v>
          </cell>
          <cell r="AG792" t="e">
            <v>#N/A</v>
          </cell>
          <cell r="AH792">
            <v>28.00000011920929</v>
          </cell>
          <cell r="AI792">
            <v>79.750001728534698</v>
          </cell>
          <cell r="AJ792">
            <v>82.080003261566162</v>
          </cell>
          <cell r="AK792" t="e">
            <v>#VALUE!</v>
          </cell>
          <cell r="AL792" t="e">
            <v>#VALUE!</v>
          </cell>
          <cell r="AM792">
            <v>1910.50096715057</v>
          </cell>
          <cell r="AN792">
            <v>9.1999999999999998E-2</v>
          </cell>
          <cell r="AO792">
            <v>0.14000000000000001</v>
          </cell>
          <cell r="AP792">
            <v>4</v>
          </cell>
          <cell r="AQ792">
            <v>1600</v>
          </cell>
          <cell r="AR792">
            <v>3.5000000149011612E-2</v>
          </cell>
          <cell r="AS792">
            <v>0.55000001192092896</v>
          </cell>
          <cell r="AT792">
            <v>9.0000003576278687E-2</v>
          </cell>
          <cell r="AU792">
            <v>0</v>
          </cell>
          <cell r="AV792">
            <v>0</v>
          </cell>
          <cell r="AW792">
            <v>1</v>
          </cell>
          <cell r="AX792">
            <v>0</v>
          </cell>
          <cell r="AY792">
            <v>0</v>
          </cell>
          <cell r="AZ792">
            <v>0</v>
          </cell>
          <cell r="BA792">
            <v>1</v>
          </cell>
          <cell r="BB792">
            <v>10805.2685546875</v>
          </cell>
          <cell r="BC792">
            <v>770</v>
          </cell>
          <cell r="BD792">
            <v>3619</v>
          </cell>
          <cell r="BE792">
            <v>330.67000961303711</v>
          </cell>
          <cell r="BF792">
            <v>770</v>
          </cell>
          <cell r="BG792">
            <v>1910.50096715057</v>
          </cell>
          <cell r="BH792">
            <v>95.525048357528505</v>
          </cell>
          <cell r="BI792">
            <v>107.15617824554116</v>
          </cell>
          <cell r="BJ792" t="str">
            <v>IDPocatello3</v>
          </cell>
          <cell r="BK792">
            <v>0</v>
          </cell>
          <cell r="BL792">
            <v>7099.41</v>
          </cell>
          <cell r="BM792">
            <v>7099.41</v>
          </cell>
          <cell r="BN792">
            <v>1.7500000074505806E-2</v>
          </cell>
          <cell r="BO792">
            <v>4.9843751080334189E-2</v>
          </cell>
          <cell r="BP792">
            <v>5.1300002038478849E-2</v>
          </cell>
          <cell r="BQ792">
            <v>0</v>
          </cell>
          <cell r="BR792">
            <v>28.00000011920929</v>
          </cell>
          <cell r="BS792">
            <v>79.750001728534698</v>
          </cell>
          <cell r="BT792">
            <v>82.080003261566162</v>
          </cell>
          <cell r="BU792">
            <v>132.45473820703273</v>
          </cell>
          <cell r="BV792">
            <v>330.67000961303711</v>
          </cell>
        </row>
        <row r="793">
          <cell r="A793">
            <v>21016</v>
          </cell>
          <cell r="B793">
            <v>8074.4522109999998</v>
          </cell>
          <cell r="C793">
            <v>11392.852948124109</v>
          </cell>
          <cell r="D793">
            <v>-3318.4007371241096</v>
          </cell>
          <cell r="E793">
            <v>455.6517333984375</v>
          </cell>
          <cell r="F793">
            <v>709.342041015625</v>
          </cell>
          <cell r="G793">
            <v>0</v>
          </cell>
          <cell r="H793" t="str">
            <v>Gas faf</v>
          </cell>
          <cell r="I793">
            <v>0</v>
          </cell>
          <cell r="J793">
            <v>0.80000001192092796</v>
          </cell>
          <cell r="K793">
            <v>65</v>
          </cell>
          <cell r="L793">
            <v>63</v>
          </cell>
          <cell r="M793">
            <v>5.0437687371135506E-2</v>
          </cell>
          <cell r="N793">
            <v>0.94956231262886448</v>
          </cell>
          <cell r="O793">
            <v>0.53978639841079712</v>
          </cell>
          <cell r="P793">
            <v>0.96632581949234009</v>
          </cell>
          <cell r="Q793">
            <v>48</v>
          </cell>
          <cell r="R793">
            <v>60</v>
          </cell>
          <cell r="S793" t="str">
            <v>Gas FAF</v>
          </cell>
          <cell r="T793" t="str">
            <v>None</v>
          </cell>
          <cell r="U793">
            <v>0</v>
          </cell>
          <cell r="V793">
            <v>0</v>
          </cell>
          <cell r="W793">
            <v>0</v>
          </cell>
          <cell r="X793">
            <v>0</v>
          </cell>
          <cell r="Y793">
            <v>0</v>
          </cell>
          <cell r="Z793">
            <v>0</v>
          </cell>
          <cell r="AA793">
            <v>0</v>
          </cell>
          <cell r="AB793">
            <v>0</v>
          </cell>
          <cell r="AC793">
            <v>0</v>
          </cell>
          <cell r="AD793">
            <v>0</v>
          </cell>
          <cell r="AE793">
            <v>2949.3774612109487</v>
          </cell>
          <cell r="AF793" t="e">
            <v>#REF!</v>
          </cell>
          <cell r="AG793">
            <v>5395.74</v>
          </cell>
          <cell r="AH793">
            <v>74.100002944469452</v>
          </cell>
          <cell r="AI793">
            <v>111.60000443458557</v>
          </cell>
          <cell r="AJ793">
            <v>108.72000432014465</v>
          </cell>
          <cell r="AK793" t="e">
            <v>#VALUE!</v>
          </cell>
          <cell r="AL793" t="e">
            <v>#VALUE!</v>
          </cell>
          <cell r="AM793">
            <v>1399.1055254520552</v>
          </cell>
          <cell r="AN793">
            <v>9.1999999999999998E-2</v>
          </cell>
          <cell r="AO793">
            <v>0.14000000000000001</v>
          </cell>
          <cell r="AP793">
            <v>4</v>
          </cell>
          <cell r="AQ793">
            <v>2462</v>
          </cell>
          <cell r="AR793">
            <v>7.5000002980232239E-2</v>
          </cell>
          <cell r="AS793">
            <v>0.60000002384185791</v>
          </cell>
          <cell r="AT793">
            <v>9.0000003576278687E-2</v>
          </cell>
          <cell r="AU793">
            <v>0</v>
          </cell>
          <cell r="AV793">
            <v>0</v>
          </cell>
          <cell r="AW793">
            <v>1</v>
          </cell>
          <cell r="AX793">
            <v>0</v>
          </cell>
          <cell r="AY793">
            <v>0</v>
          </cell>
          <cell r="AZ793">
            <v>0</v>
          </cell>
          <cell r="BA793">
            <v>1</v>
          </cell>
          <cell r="BB793">
            <v>7134.783203125</v>
          </cell>
          <cell r="BC793">
            <v>771</v>
          </cell>
          <cell r="BD793">
            <v>4499</v>
          </cell>
          <cell r="BE793">
            <v>442.88002014160156</v>
          </cell>
          <cell r="BF793">
            <v>771</v>
          </cell>
          <cell r="BG793">
            <v>1399.1055254520552</v>
          </cell>
          <cell r="BH793">
            <v>69.955276272602759</v>
          </cell>
          <cell r="BI793">
            <v>78.473030711554856</v>
          </cell>
          <cell r="BJ793" t="str">
            <v>IDBoise3</v>
          </cell>
          <cell r="BK793" t="str">
            <v>IDBoise3</v>
          </cell>
          <cell r="BL793">
            <v>5395.74</v>
          </cell>
          <cell r="BM793">
            <v>5395.74</v>
          </cell>
          <cell r="BN793">
            <v>3.0097482918143563E-2</v>
          </cell>
          <cell r="BO793">
            <v>4.5329002613560349E-2</v>
          </cell>
          <cell r="BP793">
            <v>4.4159221900952339E-2</v>
          </cell>
          <cell r="BQ793">
            <v>0</v>
          </cell>
          <cell r="BR793">
            <v>74.100002944469452</v>
          </cell>
          <cell r="BS793">
            <v>111.60000443458557</v>
          </cell>
          <cell r="BT793">
            <v>108.72000432014465</v>
          </cell>
          <cell r="BU793">
            <v>203.8147284160716</v>
          </cell>
          <cell r="BV793">
            <v>442.88002014160156</v>
          </cell>
        </row>
        <row r="794">
          <cell r="A794">
            <v>21018</v>
          </cell>
          <cell r="B794" t="e">
            <v>#N/A</v>
          </cell>
          <cell r="C794">
            <v>8901.5179943270869</v>
          </cell>
          <cell r="D794" t="e">
            <v>#N/A</v>
          </cell>
          <cell r="E794">
            <v>313.43966674804688</v>
          </cell>
          <cell r="F794">
            <v>450.0379638671875</v>
          </cell>
          <cell r="G794">
            <v>0</v>
          </cell>
          <cell r="H794" t="str">
            <v>Gas faf</v>
          </cell>
          <cell r="I794">
            <v>0</v>
          </cell>
          <cell r="J794">
            <v>0.92000001668929998</v>
          </cell>
          <cell r="K794">
            <v>68</v>
          </cell>
          <cell r="L794">
            <v>62</v>
          </cell>
          <cell r="M794">
            <v>4.6701735422687789E-2</v>
          </cell>
          <cell r="N794">
            <v>0.95329826457731226</v>
          </cell>
          <cell r="O794">
            <v>0.47526517510414124</v>
          </cell>
          <cell r="P794">
            <v>0.98276817798614502</v>
          </cell>
          <cell r="Q794">
            <v>50</v>
          </cell>
          <cell r="R794">
            <v>60</v>
          </cell>
          <cell r="S794" t="str">
            <v>Gas FAF</v>
          </cell>
          <cell r="T794" t="str">
            <v>None</v>
          </cell>
          <cell r="U794">
            <v>0</v>
          </cell>
          <cell r="V794">
            <v>0</v>
          </cell>
          <cell r="W794">
            <v>0</v>
          </cell>
          <cell r="X794">
            <v>0</v>
          </cell>
          <cell r="Y794">
            <v>0</v>
          </cell>
          <cell r="Z794">
            <v>0</v>
          </cell>
          <cell r="AA794">
            <v>1</v>
          </cell>
          <cell r="AB794">
            <v>0</v>
          </cell>
          <cell r="AC794">
            <v>0</v>
          </cell>
          <cell r="AD794">
            <v>1</v>
          </cell>
          <cell r="AE794" t="e">
            <v>#N/A</v>
          </cell>
          <cell r="AF794" t="e">
            <v>#REF!</v>
          </cell>
          <cell r="AG794" t="e">
            <v>#N/A</v>
          </cell>
          <cell r="AH794">
            <v>18.719999581575394</v>
          </cell>
          <cell r="AI794">
            <v>58.200000286102295</v>
          </cell>
          <cell r="AJ794">
            <v>0.47999998927116394</v>
          </cell>
          <cell r="AK794" t="e">
            <v>#VALUE!</v>
          </cell>
          <cell r="AL794" t="e">
            <v>#VALUE!</v>
          </cell>
          <cell r="AM794">
            <v>2306.302006533745</v>
          </cell>
          <cell r="AN794">
            <v>9.1999999999999998E-2</v>
          </cell>
          <cell r="AO794">
            <v>0.14000000000000001</v>
          </cell>
          <cell r="AP794">
            <v>3</v>
          </cell>
          <cell r="AQ794">
            <v>1872</v>
          </cell>
          <cell r="AR794">
            <v>1.9999999552965164E-2</v>
          </cell>
          <cell r="AS794">
            <v>0.51052631829914297</v>
          </cell>
          <cell r="AT794" t="e">
            <v>#VALUE!</v>
          </cell>
          <cell r="AU794">
            <v>4.5000001788139343E-2</v>
          </cell>
          <cell r="AV794">
            <v>0</v>
          </cell>
          <cell r="AW794">
            <v>1</v>
          </cell>
          <cell r="AX794">
            <v>0</v>
          </cell>
          <cell r="AY794">
            <v>0</v>
          </cell>
          <cell r="AZ794">
            <v>0</v>
          </cell>
          <cell r="BA794">
            <v>1</v>
          </cell>
          <cell r="BB794">
            <v>3072.65478515625</v>
          </cell>
          <cell r="BC794">
            <v>772</v>
          </cell>
          <cell r="BD794">
            <v>2970</v>
          </cell>
          <cell r="BE794">
            <v>296.93598747253418</v>
          </cell>
          <cell r="BF794">
            <v>772</v>
          </cell>
          <cell r="BG794">
            <v>2306.302006533745</v>
          </cell>
          <cell r="BH794">
            <v>115.31510032668726</v>
          </cell>
          <cell r="BI794">
            <v>129.35586694246467</v>
          </cell>
          <cell r="BJ794" t="str">
            <v>MTHelena3</v>
          </cell>
          <cell r="BK794">
            <v>0</v>
          </cell>
          <cell r="BL794">
            <v>7587.45</v>
          </cell>
          <cell r="BM794">
            <v>7587.45</v>
          </cell>
          <cell r="BN794">
            <v>9.9999997764825821E-3</v>
          </cell>
          <cell r="BO794">
            <v>3.1089743742576011E-2</v>
          </cell>
          <cell r="BP794">
            <v>2.5641025067904056E-4</v>
          </cell>
          <cell r="BQ794">
            <v>0</v>
          </cell>
          <cell r="BR794">
            <v>18.719999581575394</v>
          </cell>
          <cell r="BS794">
            <v>58.200000286102295</v>
          </cell>
          <cell r="BT794">
            <v>0.47999998927116394</v>
          </cell>
          <cell r="BU794">
            <v>154.97204370222829</v>
          </cell>
          <cell r="BV794">
            <v>296.93598747253418</v>
          </cell>
        </row>
        <row r="795">
          <cell r="A795">
            <v>21021</v>
          </cell>
          <cell r="B795" t="e">
            <v>#N/A</v>
          </cell>
          <cell r="C795">
            <v>10262.187520678968</v>
          </cell>
          <cell r="D795" t="e">
            <v>#N/A</v>
          </cell>
          <cell r="E795">
            <v>0</v>
          </cell>
          <cell r="F795">
            <v>326.66583251953125</v>
          </cell>
          <cell r="G795">
            <v>67800</v>
          </cell>
          <cell r="H795" t="str">
            <v>Wood htstove</v>
          </cell>
          <cell r="I795" t="str">
            <v>Gas faf</v>
          </cell>
          <cell r="J795" t="str">
            <v>average</v>
          </cell>
          <cell r="K795">
            <v>65</v>
          </cell>
          <cell r="L795">
            <v>63</v>
          </cell>
          <cell r="M795">
            <v>1</v>
          </cell>
          <cell r="N795">
            <v>0</v>
          </cell>
          <cell r="O795">
            <v>3.506908193230629E-2</v>
          </cell>
          <cell r="P795">
            <v>0</v>
          </cell>
          <cell r="Q795">
            <v>48</v>
          </cell>
          <cell r="R795">
            <v>0</v>
          </cell>
          <cell r="S795" t="str">
            <v>Other</v>
          </cell>
          <cell r="T795" t="str">
            <v>Gas</v>
          </cell>
          <cell r="U795">
            <v>0</v>
          </cell>
          <cell r="V795">
            <v>1</v>
          </cell>
          <cell r="W795">
            <v>1</v>
          </cell>
          <cell r="X795">
            <v>0</v>
          </cell>
          <cell r="Y795">
            <v>1</v>
          </cell>
          <cell r="Z795">
            <v>0</v>
          </cell>
          <cell r="AA795">
            <v>0</v>
          </cell>
          <cell r="AB795">
            <v>0</v>
          </cell>
          <cell r="AC795">
            <v>0</v>
          </cell>
          <cell r="AD795">
            <v>1</v>
          </cell>
          <cell r="AE795" t="e">
            <v>#N/A</v>
          </cell>
          <cell r="AF795" t="e">
            <v>#REF!</v>
          </cell>
          <cell r="AG795" t="e">
            <v>#N/A</v>
          </cell>
          <cell r="AH795">
            <v>60.000000894069672</v>
          </cell>
          <cell r="AI795">
            <v>107.25000232458115</v>
          </cell>
          <cell r="AJ795">
            <v>179.99999597668648</v>
          </cell>
          <cell r="AK795">
            <v>54.000002145767212</v>
          </cell>
          <cell r="AL795">
            <v>401.25000134110451</v>
          </cell>
          <cell r="AM795">
            <v>3337.9999929069963</v>
          </cell>
          <cell r="AN795">
            <v>9.1999999999999998E-2</v>
          </cell>
          <cell r="AO795">
            <v>0.14000000000000001</v>
          </cell>
          <cell r="AP795">
            <v>1</v>
          </cell>
          <cell r="AQ795">
            <v>1272</v>
          </cell>
          <cell r="AR795">
            <v>5.000000074505806E-2</v>
          </cell>
          <cell r="AS795">
            <v>0.55000001192092896</v>
          </cell>
          <cell r="AT795">
            <v>0.11999999731779099</v>
          </cell>
          <cell r="AU795">
            <v>4.5000001788139343E-2</v>
          </cell>
          <cell r="AV795">
            <v>1</v>
          </cell>
          <cell r="AW795">
            <v>0</v>
          </cell>
          <cell r="AX795">
            <v>1</v>
          </cell>
          <cell r="AY795">
            <v>0</v>
          </cell>
          <cell r="AZ795">
            <v>0</v>
          </cell>
          <cell r="BA795">
            <v>1</v>
          </cell>
          <cell r="BB795">
            <v>9555.841796875</v>
          </cell>
          <cell r="BC795">
            <v>773</v>
          </cell>
          <cell r="BD795">
            <v>4145</v>
          </cell>
          <cell r="BE795">
            <v>414.63920593261719</v>
          </cell>
          <cell r="BF795">
            <v>773</v>
          </cell>
          <cell r="BG795">
            <v>3337.9999929069963</v>
          </cell>
          <cell r="BH795">
            <v>166.89999964534982</v>
          </cell>
          <cell r="BI795">
            <v>187.22174360216761</v>
          </cell>
          <cell r="BJ795" t="str">
            <v>ORSalem3</v>
          </cell>
          <cell r="BK795">
            <v>0</v>
          </cell>
          <cell r="BL795">
            <v>4582.08</v>
          </cell>
          <cell r="BM795">
            <v>4582.08</v>
          </cell>
          <cell r="BN795">
            <v>4.7169812023639679E-2</v>
          </cell>
          <cell r="BO795">
            <v>8.4316039563349959E-2</v>
          </cell>
          <cell r="BP795">
            <v>0.14150943079928183</v>
          </cell>
          <cell r="BQ795">
            <v>4.2452831875603156E-2</v>
          </cell>
          <cell r="BR795">
            <v>60.000000894069672</v>
          </cell>
          <cell r="BS795">
            <v>107.25000232458115</v>
          </cell>
          <cell r="BT795">
            <v>179.99999597668648</v>
          </cell>
          <cell r="BU795">
            <v>54.000002145767212</v>
          </cell>
          <cell r="BV795">
            <v>414.63920593261719</v>
          </cell>
        </row>
        <row r="796">
          <cell r="A796">
            <v>21026</v>
          </cell>
          <cell r="B796" t="e">
            <v>#N/A</v>
          </cell>
          <cell r="C796">
            <v>1148.060546875</v>
          </cell>
          <cell r="D796" t="e">
            <v>#N/A</v>
          </cell>
          <cell r="E796">
            <v>0</v>
          </cell>
          <cell r="F796">
            <v>1148.060546875</v>
          </cell>
          <cell r="G796">
            <v>0</v>
          </cell>
          <cell r="H796" t="str">
            <v>Electric baseboard</v>
          </cell>
          <cell r="I796">
            <v>0</v>
          </cell>
          <cell r="J796" t="str">
            <v>average</v>
          </cell>
          <cell r="K796">
            <v>55</v>
          </cell>
          <cell r="L796">
            <v>55</v>
          </cell>
          <cell r="M796">
            <v>1</v>
          </cell>
          <cell r="N796">
            <v>0</v>
          </cell>
          <cell r="O796">
            <v>0.5623021125793457</v>
          </cell>
          <cell r="P796">
            <v>0</v>
          </cell>
          <cell r="Q796">
            <v>60</v>
          </cell>
          <cell r="R796">
            <v>0</v>
          </cell>
          <cell r="S796" t="str">
            <v>Electric Zonal</v>
          </cell>
          <cell r="T796" t="str">
            <v>None</v>
          </cell>
          <cell r="U796">
            <v>1</v>
          </cell>
          <cell r="V796">
            <v>0</v>
          </cell>
          <cell r="W796">
            <v>0</v>
          </cell>
          <cell r="X796">
            <v>0</v>
          </cell>
          <cell r="Y796">
            <v>0</v>
          </cell>
          <cell r="Z796">
            <v>0</v>
          </cell>
          <cell r="AA796">
            <v>1</v>
          </cell>
          <cell r="AB796">
            <v>0</v>
          </cell>
          <cell r="AC796">
            <v>0</v>
          </cell>
          <cell r="AD796">
            <v>1</v>
          </cell>
          <cell r="AE796" t="e">
            <v>#N/A</v>
          </cell>
          <cell r="AF796" t="e">
            <v>#REF!</v>
          </cell>
          <cell r="AG796" t="e">
            <v>#N/A</v>
          </cell>
          <cell r="AH796" t="e">
            <v>#VALUE!</v>
          </cell>
          <cell r="AI796">
            <v>53.60000079870224</v>
          </cell>
          <cell r="AJ796">
            <v>104.83200000000001</v>
          </cell>
          <cell r="AK796" t="e">
            <v>#VALUE!</v>
          </cell>
          <cell r="AL796" t="e">
            <v>#VALUE!</v>
          </cell>
          <cell r="AM796">
            <v>620.00000085769284</v>
          </cell>
          <cell r="AN796">
            <v>9.1999999999999998E-2</v>
          </cell>
          <cell r="AO796">
            <v>0.14000000000000001</v>
          </cell>
          <cell r="AP796">
            <v>2</v>
          </cell>
          <cell r="AQ796">
            <v>720</v>
          </cell>
          <cell r="AR796" t="e">
            <v>#VALUE!</v>
          </cell>
          <cell r="AS796">
            <v>0.80000001192092896</v>
          </cell>
          <cell r="AT796">
            <v>0.23400000000000001</v>
          </cell>
          <cell r="AU796">
            <v>0</v>
          </cell>
          <cell r="AV796">
            <v>1</v>
          </cell>
          <cell r="AW796">
            <v>0</v>
          </cell>
          <cell r="AX796">
            <v>0</v>
          </cell>
          <cell r="AY796">
            <v>0</v>
          </cell>
          <cell r="AZ796">
            <v>0</v>
          </cell>
          <cell r="BA796">
            <v>0</v>
          </cell>
          <cell r="BB796">
            <v>4969.89794921875</v>
          </cell>
          <cell r="BC796">
            <v>774</v>
          </cell>
          <cell r="BD796">
            <v>1976</v>
          </cell>
          <cell r="BE796">
            <v>0</v>
          </cell>
          <cell r="BF796">
            <v>774</v>
          </cell>
          <cell r="BG796">
            <v>620.00000085769284</v>
          </cell>
          <cell r="BH796">
            <v>31.000000042884643</v>
          </cell>
          <cell r="BI796">
            <v>34.774560048106274</v>
          </cell>
          <cell r="BJ796" t="str">
            <v>ORMedford3</v>
          </cell>
          <cell r="BK796">
            <v>0</v>
          </cell>
          <cell r="BL796">
            <v>4529.97</v>
          </cell>
          <cell r="BM796">
            <v>4529.97</v>
          </cell>
          <cell r="BN796">
            <v>0</v>
          </cell>
          <cell r="BO796">
            <v>7.4444445553753111E-2</v>
          </cell>
          <cell r="BP796">
            <v>0.14560000000000001</v>
          </cell>
          <cell r="BQ796">
            <v>0</v>
          </cell>
          <cell r="BR796">
            <v>40.111147763915845</v>
          </cell>
          <cell r="BS796">
            <v>53.60000079870224</v>
          </cell>
          <cell r="BT796">
            <v>104.83200000000001</v>
          </cell>
          <cell r="BU796">
            <v>59.604632193164726</v>
          </cell>
          <cell r="BV796">
            <v>258.14778075578283</v>
          </cell>
        </row>
        <row r="797">
          <cell r="A797">
            <v>21038</v>
          </cell>
          <cell r="B797" t="e">
            <v>#N/A</v>
          </cell>
          <cell r="C797">
            <v>8206.3305978898006</v>
          </cell>
          <cell r="D797" t="e">
            <v>#N/A</v>
          </cell>
          <cell r="E797">
            <v>0</v>
          </cell>
          <cell r="F797">
            <v>0</v>
          </cell>
          <cell r="G797">
            <v>56000</v>
          </cell>
          <cell r="H797" t="str">
            <v>Oil faf</v>
          </cell>
          <cell r="I797">
            <v>0</v>
          </cell>
          <cell r="J797" t="str">
            <v>average</v>
          </cell>
          <cell r="K797">
            <v>71</v>
          </cell>
          <cell r="L797">
            <v>68</v>
          </cell>
          <cell r="M797" t="e">
            <v>#DIV/0!</v>
          </cell>
          <cell r="N797" t="e">
            <v>#DIV/0!</v>
          </cell>
          <cell r="O797">
            <v>0</v>
          </cell>
          <cell r="P797">
            <v>0</v>
          </cell>
          <cell r="Q797">
            <v>0</v>
          </cell>
          <cell r="R797">
            <v>0</v>
          </cell>
          <cell r="S797" t="str">
            <v>Other</v>
          </cell>
          <cell r="T797" t="str">
            <v>None</v>
          </cell>
          <cell r="U797">
            <v>0</v>
          </cell>
          <cell r="V797">
            <v>1</v>
          </cell>
          <cell r="W797">
            <v>1</v>
          </cell>
          <cell r="X797">
            <v>1</v>
          </cell>
          <cell r="Y797">
            <v>1</v>
          </cell>
          <cell r="Z797">
            <v>0</v>
          </cell>
          <cell r="AA797">
            <v>0</v>
          </cell>
          <cell r="AB797">
            <v>0</v>
          </cell>
          <cell r="AC797">
            <v>0</v>
          </cell>
          <cell r="AD797">
            <v>1</v>
          </cell>
          <cell r="AE797" t="e">
            <v>#N/A</v>
          </cell>
          <cell r="AF797" t="e">
            <v>#REF!</v>
          </cell>
          <cell r="AG797" t="e">
            <v>#N/A</v>
          </cell>
          <cell r="AH797">
            <v>75.600003004074097</v>
          </cell>
          <cell r="AI797">
            <v>76.450001657009125</v>
          </cell>
          <cell r="AJ797">
            <v>113.27999746799469</v>
          </cell>
          <cell r="AK797" t="e">
            <v>#VALUE!</v>
          </cell>
          <cell r="AL797" t="e">
            <v>#VALUE!</v>
          </cell>
          <cell r="AM797">
            <v>1836.2323687784701</v>
          </cell>
          <cell r="AN797">
            <v>9.1999999999999998E-2</v>
          </cell>
          <cell r="AO797">
            <v>0.14000000000000001</v>
          </cell>
          <cell r="AP797">
            <v>4</v>
          </cell>
          <cell r="AQ797">
            <v>1680</v>
          </cell>
          <cell r="AR797">
            <v>9.0000003576278687E-2</v>
          </cell>
          <cell r="AS797">
            <v>0.55000001192092896</v>
          </cell>
          <cell r="AT797">
            <v>0.11999999731779099</v>
          </cell>
          <cell r="AU797">
            <v>0</v>
          </cell>
          <cell r="AV797">
            <v>0</v>
          </cell>
          <cell r="AW797">
            <v>1</v>
          </cell>
          <cell r="AX797">
            <v>0</v>
          </cell>
          <cell r="AY797">
            <v>0</v>
          </cell>
          <cell r="AZ797">
            <v>0</v>
          </cell>
          <cell r="BA797">
            <v>1</v>
          </cell>
          <cell r="BB797">
            <v>0</v>
          </cell>
          <cell r="BC797">
            <v>775</v>
          </cell>
          <cell r="BD797">
            <v>3747</v>
          </cell>
          <cell r="BE797">
            <v>443.17000579833984</v>
          </cell>
          <cell r="BF797">
            <v>775</v>
          </cell>
          <cell r="BG797">
            <v>1836.2323687784701</v>
          </cell>
          <cell r="BH797">
            <v>91.811618438923503</v>
          </cell>
          <cell r="BI797">
            <v>102.99060110004682</v>
          </cell>
          <cell r="BJ797" t="str">
            <v>WASpokaneFelts3</v>
          </cell>
          <cell r="BK797">
            <v>0</v>
          </cell>
          <cell r="BL797">
            <v>6200.28</v>
          </cell>
          <cell r="BM797">
            <v>6200.28</v>
          </cell>
          <cell r="BN797">
            <v>4.5000001788139343E-2</v>
          </cell>
          <cell r="BO797">
            <v>4.5505953367267336E-2</v>
          </cell>
          <cell r="BP797">
            <v>6.7428569921425416E-2</v>
          </cell>
          <cell r="BQ797">
            <v>0</v>
          </cell>
          <cell r="BR797">
            <v>75.600003004074097</v>
          </cell>
          <cell r="BS797">
            <v>76.450001657009125</v>
          </cell>
          <cell r="BT797">
            <v>113.27999746799469</v>
          </cell>
          <cell r="BU797">
            <v>139.07747511738435</v>
          </cell>
          <cell r="BV797">
            <v>443.17000579833984</v>
          </cell>
        </row>
        <row r="798">
          <cell r="A798">
            <v>21045</v>
          </cell>
          <cell r="B798">
            <v>10923.147771</v>
          </cell>
          <cell r="C798">
            <v>9665.5778537738315</v>
          </cell>
          <cell r="D798">
            <v>1257.5699172261684</v>
          </cell>
          <cell r="E798">
            <v>367.30157470703125</v>
          </cell>
          <cell r="F798">
            <v>1053.5830078125</v>
          </cell>
          <cell r="G798">
            <v>0</v>
          </cell>
          <cell r="H798" t="str">
            <v>Gas faf</v>
          </cell>
          <cell r="I798">
            <v>0</v>
          </cell>
          <cell r="J798">
            <v>0.80000001192092796</v>
          </cell>
          <cell r="K798">
            <v>70</v>
          </cell>
          <cell r="L798">
            <v>64</v>
          </cell>
          <cell r="M798">
            <v>8.9146355002608285E-2</v>
          </cell>
          <cell r="N798">
            <v>0.91085364499739174</v>
          </cell>
          <cell r="O798">
            <v>0.85362452268600464</v>
          </cell>
          <cell r="P798">
            <v>0.98817306756973267</v>
          </cell>
          <cell r="Q798">
            <v>65</v>
          </cell>
          <cell r="R798">
            <v>58</v>
          </cell>
          <cell r="S798" t="str">
            <v>Gas FAF</v>
          </cell>
          <cell r="T798" t="str">
            <v>None</v>
          </cell>
          <cell r="U798">
            <v>0</v>
          </cell>
          <cell r="V798">
            <v>0</v>
          </cell>
          <cell r="W798">
            <v>0</v>
          </cell>
          <cell r="X798">
            <v>0</v>
          </cell>
          <cell r="Y798">
            <v>0</v>
          </cell>
          <cell r="Z798">
            <v>0</v>
          </cell>
          <cell r="AA798">
            <v>0</v>
          </cell>
          <cell r="AB798">
            <v>0</v>
          </cell>
          <cell r="AC798">
            <v>0</v>
          </cell>
          <cell r="AD798">
            <v>0</v>
          </cell>
          <cell r="AE798">
            <v>1420.9290801562631</v>
          </cell>
          <cell r="AF798" t="e">
            <v>#REF!</v>
          </cell>
          <cell r="AG798">
            <v>7322.7</v>
          </cell>
          <cell r="AH798">
            <v>29.400000125169754</v>
          </cell>
          <cell r="AI798">
            <v>60.29999840259552</v>
          </cell>
          <cell r="AJ798">
            <v>59.999998658895493</v>
          </cell>
          <cell r="AK798">
            <v>193.20000350475311</v>
          </cell>
          <cell r="AL798">
            <v>342.90000069141388</v>
          </cell>
          <cell r="AM798">
            <v>824.64910176814669</v>
          </cell>
          <cell r="AN798">
            <v>9.1999999999999998E-2</v>
          </cell>
          <cell r="AO798">
            <v>0.14000000000000001</v>
          </cell>
          <cell r="AP798">
            <v>1</v>
          </cell>
          <cell r="AQ798">
            <v>840</v>
          </cell>
          <cell r="AR798">
            <v>3.5000000149011612E-2</v>
          </cell>
          <cell r="AS798">
            <v>0.44999998807907104</v>
          </cell>
          <cell r="AT798">
            <v>5.9999998658895493E-2</v>
          </cell>
          <cell r="AU798">
            <v>0.23000000417232513</v>
          </cell>
          <cell r="AV798">
            <v>0</v>
          </cell>
          <cell r="AW798">
            <v>1</v>
          </cell>
          <cell r="AX798">
            <v>0</v>
          </cell>
          <cell r="AY798">
            <v>0</v>
          </cell>
          <cell r="AZ798">
            <v>0</v>
          </cell>
          <cell r="BA798">
            <v>1</v>
          </cell>
          <cell r="BB798">
            <v>5328.482421875</v>
          </cell>
          <cell r="BC798">
            <v>776</v>
          </cell>
          <cell r="BD798">
            <v>2854</v>
          </cell>
          <cell r="BE798">
            <v>220.16362571716309</v>
          </cell>
          <cell r="BF798">
            <v>776</v>
          </cell>
          <cell r="BG798">
            <v>824.64910176814669</v>
          </cell>
          <cell r="BH798">
            <v>41.232455088407335</v>
          </cell>
          <cell r="BI798">
            <v>46.252918819971804</v>
          </cell>
          <cell r="BJ798" t="str">
            <v>MTMissoula3</v>
          </cell>
          <cell r="BK798" t="str">
            <v>MTMissoula3</v>
          </cell>
          <cell r="BL798">
            <v>7322.7</v>
          </cell>
          <cell r="BM798">
            <v>7322.7</v>
          </cell>
          <cell r="BN798">
            <v>3.5000000149011612E-2</v>
          </cell>
          <cell r="BO798">
            <v>7.1785712384042286E-2</v>
          </cell>
          <cell r="BP798">
            <v>7.1428569832018438E-2</v>
          </cell>
          <cell r="BQ798">
            <v>0.23000000417232513</v>
          </cell>
          <cell r="BR798">
            <v>29.400000125169754</v>
          </cell>
          <cell r="BS798">
            <v>60.29999840259552</v>
          </cell>
          <cell r="BT798">
            <v>59.999998658895493</v>
          </cell>
          <cell r="BU798">
            <v>193.20000350475311</v>
          </cell>
          <cell r="BV798">
            <v>220.16362571716309</v>
          </cell>
        </row>
        <row r="799">
          <cell r="A799">
            <v>21049</v>
          </cell>
          <cell r="B799" t="e">
            <v>#N/A</v>
          </cell>
          <cell r="C799">
            <v>28480.878196009719</v>
          </cell>
          <cell r="D799" t="e">
            <v>#N/A</v>
          </cell>
          <cell r="E799">
            <v>906.80621337890625</v>
          </cell>
          <cell r="F799">
            <v>827.5712890625</v>
          </cell>
          <cell r="G799">
            <v>36000</v>
          </cell>
          <cell r="H799" t="str">
            <v>Gas boiler</v>
          </cell>
          <cell r="I799" t="str">
            <v xml:space="preserve">Wood htstove AND Wood htstove AND </v>
          </cell>
          <cell r="J799" t="str">
            <v>average</v>
          </cell>
          <cell r="K799">
            <v>73</v>
          </cell>
          <cell r="L799">
            <v>68</v>
          </cell>
          <cell r="M799">
            <v>3.0198326730126679E-2</v>
          </cell>
          <cell r="N799">
            <v>0.96980167326987332</v>
          </cell>
          <cell r="O799">
            <v>0.27261728048324585</v>
          </cell>
          <cell r="P799">
            <v>0.98567390441894531</v>
          </cell>
          <cell r="Q799">
            <v>48</v>
          </cell>
          <cell r="R799">
            <v>62</v>
          </cell>
          <cell r="S799" t="str">
            <v>Gas Boiler</v>
          </cell>
          <cell r="T799" t="str">
            <v>Other</v>
          </cell>
          <cell r="U799">
            <v>0</v>
          </cell>
          <cell r="V799">
            <v>1</v>
          </cell>
          <cell r="W799">
            <v>0</v>
          </cell>
          <cell r="X799">
            <v>0</v>
          </cell>
          <cell r="Y799">
            <v>1</v>
          </cell>
          <cell r="Z799">
            <v>1</v>
          </cell>
          <cell r="AA799">
            <v>0</v>
          </cell>
          <cell r="AB799">
            <v>0</v>
          </cell>
          <cell r="AC799">
            <v>0</v>
          </cell>
          <cell r="AD799">
            <v>1</v>
          </cell>
          <cell r="AE799" t="e">
            <v>#N/A</v>
          </cell>
          <cell r="AF799" t="e">
            <v>#REF!</v>
          </cell>
          <cell r="AG799" t="e">
            <v>#N/A</v>
          </cell>
          <cell r="AH799">
            <v>72.600001081824303</v>
          </cell>
          <cell r="AI799">
            <v>140.84999626874924</v>
          </cell>
          <cell r="AJ799">
            <v>156.42000621557236</v>
          </cell>
          <cell r="AK799" t="e">
            <v>#VALUE!</v>
          </cell>
          <cell r="AL799" t="e">
            <v>#VALUE!</v>
          </cell>
          <cell r="AM799">
            <v>2717.0000180335137</v>
          </cell>
          <cell r="AN799">
            <v>9.1999999999999998E-2</v>
          </cell>
          <cell r="AO799">
            <v>0.14000000000000001</v>
          </cell>
          <cell r="AP799">
            <v>4</v>
          </cell>
          <cell r="AQ799">
            <v>2904</v>
          </cell>
          <cell r="AR799">
            <v>5.000000074505806E-2</v>
          </cell>
          <cell r="AS799">
            <v>0.44999998807907104</v>
          </cell>
          <cell r="AT799">
            <v>9.0000003576278687E-2</v>
          </cell>
          <cell r="AU799">
            <v>0</v>
          </cell>
          <cell r="AV799">
            <v>1</v>
          </cell>
          <cell r="AW799">
            <v>0</v>
          </cell>
          <cell r="AX799">
            <v>0</v>
          </cell>
          <cell r="AY799">
            <v>1</v>
          </cell>
          <cell r="AZ799">
            <v>0</v>
          </cell>
          <cell r="BA799">
            <v>1</v>
          </cell>
          <cell r="BB799">
            <v>9436.5</v>
          </cell>
          <cell r="BC799">
            <v>777</v>
          </cell>
          <cell r="BD799">
            <v>6259</v>
          </cell>
          <cell r="BE799">
            <v>546.02999877929688</v>
          </cell>
          <cell r="BF799">
            <v>777</v>
          </cell>
          <cell r="BG799">
            <v>2717.0000180335137</v>
          </cell>
          <cell r="BH799">
            <v>135.85000090167568</v>
          </cell>
          <cell r="BI799">
            <v>152.3910970114637</v>
          </cell>
          <cell r="BJ799" t="str">
            <v>MTHelena3</v>
          </cell>
          <cell r="BK799">
            <v>0</v>
          </cell>
          <cell r="BL799">
            <v>7587.45</v>
          </cell>
          <cell r="BM799">
            <v>7587.45</v>
          </cell>
          <cell r="BN799">
            <v>2.500000037252903E-2</v>
          </cell>
          <cell r="BO799">
            <v>4.8502064830836515E-2</v>
          </cell>
          <cell r="BP799">
            <v>5.386363850398497E-2</v>
          </cell>
          <cell r="BQ799">
            <v>0</v>
          </cell>
          <cell r="BR799">
            <v>72.600001081824303</v>
          </cell>
          <cell r="BS799">
            <v>140.84999626874924</v>
          </cell>
          <cell r="BT799">
            <v>156.42000621557236</v>
          </cell>
          <cell r="BU799">
            <v>240.40534984576439</v>
          </cell>
          <cell r="BV799">
            <v>546.02999877929688</v>
          </cell>
        </row>
        <row r="800">
          <cell r="A800">
            <v>21070</v>
          </cell>
          <cell r="B800" t="e">
            <v>#N/A</v>
          </cell>
          <cell r="C800">
            <v>6679.1712985648082</v>
          </cell>
          <cell r="D800" t="e">
            <v>#N/A</v>
          </cell>
          <cell r="E800">
            <v>0</v>
          </cell>
          <cell r="F800">
            <v>4656.89697265625</v>
          </cell>
          <cell r="G800">
            <v>13800</v>
          </cell>
          <cell r="H800" t="str">
            <v>Electric heatpump</v>
          </cell>
          <cell r="I800" t="str">
            <v>Propane htstove</v>
          </cell>
          <cell r="J800" t="str">
            <v>average</v>
          </cell>
          <cell r="K800">
            <v>70</v>
          </cell>
          <cell r="L800">
            <v>70</v>
          </cell>
          <cell r="M800">
            <v>1</v>
          </cell>
          <cell r="N800">
            <v>0</v>
          </cell>
          <cell r="O800">
            <v>0.97296828031539917</v>
          </cell>
          <cell r="P800">
            <v>0</v>
          </cell>
          <cell r="Q800">
            <v>50</v>
          </cell>
          <cell r="R800">
            <v>0</v>
          </cell>
          <cell r="S800" t="str">
            <v>Heat Pump</v>
          </cell>
          <cell r="T800" t="str">
            <v>Other</v>
          </cell>
          <cell r="U800">
            <v>0</v>
          </cell>
          <cell r="V800">
            <v>1</v>
          </cell>
          <cell r="W800">
            <v>0</v>
          </cell>
          <cell r="X800">
            <v>0</v>
          </cell>
          <cell r="Y800">
            <v>0</v>
          </cell>
          <cell r="Z800">
            <v>1</v>
          </cell>
          <cell r="AA800">
            <v>0</v>
          </cell>
          <cell r="AB800">
            <v>0</v>
          </cell>
          <cell r="AC800">
            <v>0</v>
          </cell>
          <cell r="AD800">
            <v>1</v>
          </cell>
          <cell r="AE800" t="e">
            <v>#N/A</v>
          </cell>
          <cell r="AF800" t="e">
            <v>#REF!</v>
          </cell>
          <cell r="AG800" t="e">
            <v>#N/A</v>
          </cell>
          <cell r="AH800">
            <v>103.50000411272049</v>
          </cell>
          <cell r="AI800">
            <v>149.60000324249268</v>
          </cell>
          <cell r="AJ800">
            <v>153.35999657213688</v>
          </cell>
          <cell r="AK800">
            <v>34.30000014603138</v>
          </cell>
          <cell r="AL800">
            <v>440.76000407338142</v>
          </cell>
          <cell r="AM800">
            <v>2215.2542091771256</v>
          </cell>
          <cell r="AN800">
            <v>9.1999999999999998E-2</v>
          </cell>
          <cell r="AO800">
            <v>0.14000000000000001</v>
          </cell>
          <cell r="AP800">
            <v>1</v>
          </cell>
          <cell r="AQ800">
            <v>2360</v>
          </cell>
          <cell r="AR800">
            <v>7.5000002980232239E-2</v>
          </cell>
          <cell r="AS800">
            <v>0.55000001192092896</v>
          </cell>
          <cell r="AT800">
            <v>5.9999998658895493E-2</v>
          </cell>
          <cell r="AU800">
            <v>3.5000000149011612E-2</v>
          </cell>
          <cell r="AV800">
            <v>0</v>
          </cell>
          <cell r="AW800">
            <v>0</v>
          </cell>
          <cell r="AX800">
            <v>0</v>
          </cell>
          <cell r="AY800">
            <v>0</v>
          </cell>
          <cell r="AZ800">
            <v>0</v>
          </cell>
          <cell r="BA800">
            <v>0</v>
          </cell>
          <cell r="BB800">
            <v>17202.51953125</v>
          </cell>
          <cell r="BC800">
            <v>778</v>
          </cell>
          <cell r="BD800">
            <v>5230</v>
          </cell>
          <cell r="BE800">
            <v>463.74283599853516</v>
          </cell>
          <cell r="BF800">
            <v>778</v>
          </cell>
          <cell r="BG800">
            <v>2215.2542091771256</v>
          </cell>
          <cell r="BH800">
            <v>110.76271045885628</v>
          </cell>
          <cell r="BI800">
            <v>124.2491780843266</v>
          </cell>
          <cell r="BJ800" t="str">
            <v>WAHanford3</v>
          </cell>
          <cell r="BK800">
            <v>0</v>
          </cell>
          <cell r="BL800">
            <v>5669.85</v>
          </cell>
          <cell r="BM800">
            <v>5669.85</v>
          </cell>
          <cell r="BN800">
            <v>4.3855933946068001E-2</v>
          </cell>
          <cell r="BO800">
            <v>6.3389831882412151E-2</v>
          </cell>
          <cell r="BP800">
            <v>6.498304939497325E-2</v>
          </cell>
          <cell r="BQ800">
            <v>1.4533898366962448E-2</v>
          </cell>
          <cell r="BR800">
            <v>103.50000411272049</v>
          </cell>
          <cell r="BS800">
            <v>149.60000324249268</v>
          </cell>
          <cell r="BT800">
            <v>153.35999657213688</v>
          </cell>
          <cell r="BU800">
            <v>34.30000014603138</v>
          </cell>
          <cell r="BV800">
            <v>463.74283599853516</v>
          </cell>
        </row>
        <row r="801">
          <cell r="A801">
            <v>21085</v>
          </cell>
          <cell r="B801" t="e">
            <v>#N/A</v>
          </cell>
          <cell r="C801">
            <v>3964.74072265625</v>
          </cell>
          <cell r="D801" t="e">
            <v>#N/A</v>
          </cell>
          <cell r="E801">
            <v>0</v>
          </cell>
          <cell r="F801">
            <v>3964.74072265625</v>
          </cell>
          <cell r="G801">
            <v>0</v>
          </cell>
          <cell r="H801" t="str">
            <v>Electric pluginheater</v>
          </cell>
          <cell r="I801" t="str">
            <v>Electric baseboard</v>
          </cell>
          <cell r="J801" t="str">
            <v>average</v>
          </cell>
          <cell r="K801">
            <v>69</v>
          </cell>
          <cell r="L801">
            <v>64</v>
          </cell>
          <cell r="M801">
            <v>1</v>
          </cell>
          <cell r="N801">
            <v>0</v>
          </cell>
          <cell r="O801">
            <v>0.62731426954269409</v>
          </cell>
          <cell r="P801">
            <v>0</v>
          </cell>
          <cell r="Q801">
            <v>56</v>
          </cell>
          <cell r="R801">
            <v>0</v>
          </cell>
          <cell r="S801" t="str">
            <v>Electric Zonal</v>
          </cell>
          <cell r="T801" t="str">
            <v>Electric</v>
          </cell>
          <cell r="U801">
            <v>0</v>
          </cell>
          <cell r="V801">
            <v>0</v>
          </cell>
          <cell r="W801">
            <v>0</v>
          </cell>
          <cell r="X801">
            <v>0</v>
          </cell>
          <cell r="Y801">
            <v>0</v>
          </cell>
          <cell r="Z801">
            <v>0</v>
          </cell>
          <cell r="AA801">
            <v>1</v>
          </cell>
          <cell r="AB801">
            <v>0</v>
          </cell>
          <cell r="AC801">
            <v>0</v>
          </cell>
          <cell r="AD801">
            <v>1</v>
          </cell>
          <cell r="AE801" t="e">
            <v>#N/A</v>
          </cell>
          <cell r="AF801" t="e">
            <v>#REF!</v>
          </cell>
          <cell r="AG801" t="e">
            <v>#N/A</v>
          </cell>
          <cell r="AH801">
            <v>129.91999793052673</v>
          </cell>
          <cell r="AI801">
            <v>61.800002455711365</v>
          </cell>
          <cell r="AJ801">
            <v>0</v>
          </cell>
          <cell r="AK801" t="e">
            <v>#VALUE!</v>
          </cell>
          <cell r="AL801" t="e">
            <v>#VALUE!</v>
          </cell>
          <cell r="AM801">
            <v>1004.2914510281806</v>
          </cell>
          <cell r="AN801">
            <v>9.1999999999999998E-2</v>
          </cell>
          <cell r="AO801">
            <v>0.14000000000000001</v>
          </cell>
          <cell r="AP801">
            <v>2</v>
          </cell>
          <cell r="AQ801">
            <v>1680</v>
          </cell>
          <cell r="AR801">
            <v>7.7333332101504004E-2</v>
          </cell>
          <cell r="AS801">
            <v>0.60000002384185791</v>
          </cell>
          <cell r="AT801" t="e">
            <v>#VALUE!</v>
          </cell>
          <cell r="AU801">
            <v>0</v>
          </cell>
          <cell r="AV801">
            <v>1</v>
          </cell>
          <cell r="AW801">
            <v>0</v>
          </cell>
          <cell r="AX801">
            <v>0</v>
          </cell>
          <cell r="AY801">
            <v>0</v>
          </cell>
          <cell r="AZ801">
            <v>0</v>
          </cell>
          <cell r="BA801">
            <v>0</v>
          </cell>
          <cell r="BB801">
            <v>6215.68701171875</v>
          </cell>
          <cell r="BC801">
            <v>779</v>
          </cell>
          <cell r="BD801">
            <v>4879</v>
          </cell>
          <cell r="BE801">
            <v>387.20000457763672</v>
          </cell>
          <cell r="BF801">
            <v>779</v>
          </cell>
          <cell r="BG801">
            <v>1004.2914510281806</v>
          </cell>
          <cell r="BH801">
            <v>50.214572551409034</v>
          </cell>
          <cell r="BI801">
            <v>56.328698905268595</v>
          </cell>
          <cell r="BJ801" t="str">
            <v>WASpokaneFelts3</v>
          </cell>
          <cell r="BK801">
            <v>0</v>
          </cell>
          <cell r="BL801">
            <v>6200.28</v>
          </cell>
          <cell r="BM801">
            <v>6200.28</v>
          </cell>
          <cell r="BN801">
            <v>7.7333332101504004E-2</v>
          </cell>
          <cell r="BO801">
            <v>3.678571574744724E-2</v>
          </cell>
          <cell r="BP801">
            <v>0</v>
          </cell>
          <cell r="BQ801">
            <v>0</v>
          </cell>
          <cell r="BR801">
            <v>129.91999793052673</v>
          </cell>
          <cell r="BS801">
            <v>61.800002455711365</v>
          </cell>
          <cell r="BT801">
            <v>0</v>
          </cell>
          <cell r="BU801">
            <v>139.07747511738435</v>
          </cell>
          <cell r="BV801">
            <v>387.20000457763672</v>
          </cell>
        </row>
        <row r="802">
          <cell r="A802">
            <v>21089</v>
          </cell>
          <cell r="B802">
            <v>10813.81237</v>
          </cell>
          <cell r="C802">
            <v>14143.736680524049</v>
          </cell>
          <cell r="D802">
            <v>-3329.9243105240494</v>
          </cell>
          <cell r="E802">
            <v>588.58935546875</v>
          </cell>
          <cell r="F802">
            <v>343.28265380859375</v>
          </cell>
          <cell r="G802">
            <v>0</v>
          </cell>
          <cell r="H802" t="str">
            <v>Gas faf</v>
          </cell>
          <cell r="I802">
            <v>0</v>
          </cell>
          <cell r="J802">
            <v>0.80000001192092796</v>
          </cell>
          <cell r="K802">
            <v>69</v>
          </cell>
          <cell r="L802">
            <v>65</v>
          </cell>
          <cell r="M802">
            <v>1.9511514260465095E-2</v>
          </cell>
          <cell r="N802">
            <v>0.98048848573953495</v>
          </cell>
          <cell r="O802">
            <v>0.29391822218894958</v>
          </cell>
          <cell r="P802">
            <v>0.99172484874725342</v>
          </cell>
          <cell r="Q802">
            <v>48</v>
          </cell>
          <cell r="R802">
            <v>65</v>
          </cell>
          <cell r="S802" t="str">
            <v>Gas FAF</v>
          </cell>
          <cell r="T802" t="str">
            <v>None</v>
          </cell>
          <cell r="U802">
            <v>0</v>
          </cell>
          <cell r="V802">
            <v>0</v>
          </cell>
          <cell r="W802">
            <v>0</v>
          </cell>
          <cell r="X802">
            <v>0</v>
          </cell>
          <cell r="Y802">
            <v>0</v>
          </cell>
          <cell r="Z802">
            <v>0</v>
          </cell>
          <cell r="AA802">
            <v>0</v>
          </cell>
          <cell r="AB802">
            <v>0</v>
          </cell>
          <cell r="AC802">
            <v>0</v>
          </cell>
          <cell r="AD802">
            <v>0</v>
          </cell>
          <cell r="AE802">
            <v>1783.2693758494474</v>
          </cell>
          <cell r="AF802" t="e">
            <v>#REF!</v>
          </cell>
          <cell r="AG802">
            <v>6896.79</v>
          </cell>
          <cell r="AH802">
            <v>45.255000192672014</v>
          </cell>
          <cell r="AI802">
            <v>77.000001668930054</v>
          </cell>
          <cell r="AJ802">
            <v>65.279998540878296</v>
          </cell>
          <cell r="AK802">
            <v>41.930000178515911</v>
          </cell>
          <cell r="AL802">
            <v>229.46500058099627</v>
          </cell>
          <cell r="AM802">
            <v>1455.5393745946326</v>
          </cell>
          <cell r="AN802">
            <v>9.1999999999999998E-2</v>
          </cell>
          <cell r="AO802">
            <v>0.14000000000000001</v>
          </cell>
          <cell r="AP802">
            <v>1</v>
          </cell>
          <cell r="AQ802">
            <v>1198</v>
          </cell>
          <cell r="AR802">
            <v>3.5000000149011612E-2</v>
          </cell>
          <cell r="AS802">
            <v>0.55000001192092896</v>
          </cell>
          <cell r="AT802">
            <v>5.9999998658895493E-2</v>
          </cell>
          <cell r="AU802">
            <v>3.5000000149011612E-2</v>
          </cell>
          <cell r="AV802">
            <v>0</v>
          </cell>
          <cell r="AW802">
            <v>1</v>
          </cell>
          <cell r="AX802">
            <v>0</v>
          </cell>
          <cell r="AY802">
            <v>0</v>
          </cell>
          <cell r="AZ802">
            <v>0</v>
          </cell>
          <cell r="BA802">
            <v>1</v>
          </cell>
          <cell r="BB802">
            <v>5932.34912109375</v>
          </cell>
          <cell r="BC802">
            <v>780</v>
          </cell>
          <cell r="BD802">
            <v>3759</v>
          </cell>
          <cell r="BE802">
            <v>237.36089324951172</v>
          </cell>
          <cell r="BF802">
            <v>780</v>
          </cell>
          <cell r="BG802">
            <v>1455.5393745946326</v>
          </cell>
          <cell r="BH802">
            <v>72.776968729731635</v>
          </cell>
          <cell r="BI802">
            <v>81.638292442263747</v>
          </cell>
          <cell r="BJ802" t="str">
            <v>IDCoeurdalene3</v>
          </cell>
          <cell r="BK802" t="str">
            <v>IDCoeurdalene3</v>
          </cell>
          <cell r="BL802">
            <v>6896.79</v>
          </cell>
          <cell r="BM802">
            <v>6896.79</v>
          </cell>
          <cell r="BN802">
            <v>3.7775459259325551E-2</v>
          </cell>
          <cell r="BO802">
            <v>6.427379104251256E-2</v>
          </cell>
          <cell r="BP802">
            <v>5.4490816812085389E-2</v>
          </cell>
          <cell r="BQ802">
            <v>3.5000000149011612E-2</v>
          </cell>
          <cell r="BR802">
            <v>45.255000192672014</v>
          </cell>
          <cell r="BS802">
            <v>77.000001668930054</v>
          </cell>
          <cell r="BT802">
            <v>65.279998540878296</v>
          </cell>
          <cell r="BU802">
            <v>41.930000178515911</v>
          </cell>
          <cell r="BV802">
            <v>237.36089324951172</v>
          </cell>
        </row>
        <row r="803">
          <cell r="A803">
            <v>21091</v>
          </cell>
          <cell r="B803" t="e">
            <v>#N/A</v>
          </cell>
          <cell r="C803">
            <v>17969.313785888975</v>
          </cell>
          <cell r="D803" t="e">
            <v>#N/A</v>
          </cell>
          <cell r="E803">
            <v>610.65771484375</v>
          </cell>
          <cell r="F803">
            <v>4333.234375</v>
          </cell>
          <cell r="G803">
            <v>0</v>
          </cell>
          <cell r="H803" t="str">
            <v>Gas boiler</v>
          </cell>
          <cell r="I803" t="str">
            <v xml:space="preserve">Gas htstove AND Electric pluginheater AND </v>
          </cell>
          <cell r="J803">
            <v>0.76190477609634299</v>
          </cell>
          <cell r="K803">
            <v>68</v>
          </cell>
          <cell r="L803">
            <v>68</v>
          </cell>
          <cell r="M803">
            <v>0.19492216412258234</v>
          </cell>
          <cell r="N803">
            <v>0.80507783587741766</v>
          </cell>
          <cell r="O803">
            <v>0.75447577238082886</v>
          </cell>
          <cell r="P803">
            <v>0.91928446292877197</v>
          </cell>
          <cell r="Q803">
            <v>53</v>
          </cell>
          <cell r="R803">
            <v>61</v>
          </cell>
          <cell r="S803" t="str">
            <v>Gas Boiler</v>
          </cell>
          <cell r="T803" t="str">
            <v>Mix (G/E)</v>
          </cell>
          <cell r="U803">
            <v>0</v>
          </cell>
          <cell r="V803">
            <v>0</v>
          </cell>
          <cell r="W803">
            <v>0</v>
          </cell>
          <cell r="X803">
            <v>0</v>
          </cell>
          <cell r="Y803">
            <v>1</v>
          </cell>
          <cell r="Z803">
            <v>0</v>
          </cell>
          <cell r="AA803">
            <v>0</v>
          </cell>
          <cell r="AB803">
            <v>0</v>
          </cell>
          <cell r="AC803">
            <v>0</v>
          </cell>
          <cell r="AD803">
            <v>1</v>
          </cell>
          <cell r="AE803" t="e">
            <v>#N/A</v>
          </cell>
          <cell r="AF803" t="e">
            <v>#REF!</v>
          </cell>
          <cell r="AG803" t="e">
            <v>#N/A</v>
          </cell>
          <cell r="AH803">
            <v>261.24000222980976</v>
          </cell>
          <cell r="AI803">
            <v>121.5500027537346</v>
          </cell>
          <cell r="AJ803">
            <v>176.15999606251717</v>
          </cell>
          <cell r="AK803">
            <v>227.36000096797943</v>
          </cell>
          <cell r="AL803">
            <v>786.31000201404095</v>
          </cell>
          <cell r="AM803">
            <v>2496.8644529707381</v>
          </cell>
          <cell r="AN803">
            <v>9.1999999999999998E-2</v>
          </cell>
          <cell r="AO803">
            <v>0.14000000000000001</v>
          </cell>
          <cell r="AP803">
            <v>1</v>
          </cell>
          <cell r="AQ803">
            <v>1624</v>
          </cell>
          <cell r="AR803">
            <v>0.15919561379025579</v>
          </cell>
          <cell r="AS803">
            <v>0.55250001251697545</v>
          </cell>
          <cell r="AT803">
            <v>0.11999999731779099</v>
          </cell>
          <cell r="AU803">
            <v>0.14000000059604645</v>
          </cell>
          <cell r="AV803">
            <v>0</v>
          </cell>
          <cell r="AW803">
            <v>0</v>
          </cell>
          <cell r="AX803">
            <v>0</v>
          </cell>
          <cell r="AY803">
            <v>1</v>
          </cell>
          <cell r="AZ803">
            <v>0</v>
          </cell>
          <cell r="BA803">
            <v>1</v>
          </cell>
          <cell r="BB803">
            <v>10579.8203125</v>
          </cell>
          <cell r="BC803">
            <v>781</v>
          </cell>
          <cell r="BD803">
            <v>4995</v>
          </cell>
          <cell r="BE803">
            <v>714.03466796875</v>
          </cell>
          <cell r="BF803">
            <v>781</v>
          </cell>
          <cell r="BG803">
            <v>2496.8644529707381</v>
          </cell>
          <cell r="BH803">
            <v>124.84322264853691</v>
          </cell>
          <cell r="BI803">
            <v>140.04413343822276</v>
          </cell>
          <cell r="BJ803" t="str">
            <v>ORRedmond3</v>
          </cell>
          <cell r="BK803">
            <v>0</v>
          </cell>
          <cell r="BL803">
            <v>6582.87</v>
          </cell>
          <cell r="BM803">
            <v>6582.87</v>
          </cell>
          <cell r="BN803">
            <v>0.16086207033855282</v>
          </cell>
          <cell r="BO803">
            <v>7.4846060808949885E-2</v>
          </cell>
          <cell r="BP803">
            <v>0.10847290397938249</v>
          </cell>
          <cell r="BQ803">
            <v>0.14000000059604645</v>
          </cell>
          <cell r="BR803">
            <v>261.24000222980976</v>
          </cell>
          <cell r="BS803">
            <v>121.5500027537346</v>
          </cell>
          <cell r="BT803">
            <v>176.15999606251717</v>
          </cell>
          <cell r="BU803">
            <v>227.36000096797943</v>
          </cell>
          <cell r="BV803">
            <v>714.03466796875</v>
          </cell>
        </row>
        <row r="804">
          <cell r="A804">
            <v>21103</v>
          </cell>
          <cell r="B804" t="e">
            <v>#N/A</v>
          </cell>
          <cell r="C804">
            <v>16258.160350875587</v>
          </cell>
          <cell r="D804" t="e">
            <v>#N/A</v>
          </cell>
          <cell r="E804">
            <v>0</v>
          </cell>
          <cell r="F804">
            <v>10982.662109375</v>
          </cell>
          <cell r="G804">
            <v>36000</v>
          </cell>
          <cell r="H804" t="str">
            <v>Electric baseboard</v>
          </cell>
          <cell r="I804">
            <v>0</v>
          </cell>
          <cell r="J804" t="str">
            <v>average</v>
          </cell>
          <cell r="K804">
            <v>59</v>
          </cell>
          <cell r="L804">
            <v>0</v>
          </cell>
          <cell r="M804">
            <v>1</v>
          </cell>
          <cell r="N804">
            <v>0</v>
          </cell>
          <cell r="O804">
            <v>0.83452051877975464</v>
          </cell>
          <cell r="P804">
            <v>0</v>
          </cell>
          <cell r="Q804">
            <v>57</v>
          </cell>
          <cell r="R804">
            <v>0</v>
          </cell>
          <cell r="S804" t="str">
            <v>Electric Zonal</v>
          </cell>
          <cell r="T804" t="str">
            <v>None</v>
          </cell>
          <cell r="U804">
            <v>0</v>
          </cell>
          <cell r="V804">
            <v>1</v>
          </cell>
          <cell r="W804">
            <v>0</v>
          </cell>
          <cell r="X804">
            <v>0</v>
          </cell>
          <cell r="Y804">
            <v>0</v>
          </cell>
          <cell r="Z804">
            <v>0</v>
          </cell>
          <cell r="AA804">
            <v>0</v>
          </cell>
          <cell r="AB804">
            <v>0</v>
          </cell>
          <cell r="AC804">
            <v>0</v>
          </cell>
          <cell r="AD804">
            <v>1</v>
          </cell>
          <cell r="AE804" t="e">
            <v>#N/A</v>
          </cell>
          <cell r="AF804" t="e">
            <v>#REF!</v>
          </cell>
          <cell r="AG804" t="e">
            <v>#N/A</v>
          </cell>
          <cell r="AH804">
            <v>22.999999485909939</v>
          </cell>
          <cell r="AI804">
            <v>84.849998295307159</v>
          </cell>
          <cell r="AJ804">
            <v>168.82000306248665</v>
          </cell>
          <cell r="AK804">
            <v>106.65000423789024</v>
          </cell>
          <cell r="AL804">
            <v>383.32000508159399</v>
          </cell>
          <cell r="AM804">
            <v>3383.0478499679957</v>
          </cell>
          <cell r="AN804">
            <v>9.1999999999999998E-2</v>
          </cell>
          <cell r="AO804">
            <v>0.14000000000000001</v>
          </cell>
          <cell r="AP804">
            <v>1</v>
          </cell>
          <cell r="AQ804">
            <v>1484</v>
          </cell>
          <cell r="AR804">
            <v>1.9999999552965164E-2</v>
          </cell>
          <cell r="AS804">
            <v>0.59335663143571438</v>
          </cell>
          <cell r="AT804">
            <v>0.23000000417232516</v>
          </cell>
          <cell r="AU804">
            <v>9.0000003576278687E-2</v>
          </cell>
          <cell r="AV804">
            <v>0</v>
          </cell>
          <cell r="AW804">
            <v>0</v>
          </cell>
          <cell r="AX804">
            <v>0</v>
          </cell>
          <cell r="AY804">
            <v>0</v>
          </cell>
          <cell r="AZ804">
            <v>0</v>
          </cell>
          <cell r="BA804">
            <v>0</v>
          </cell>
          <cell r="BB804">
            <v>16108.419921875</v>
          </cell>
          <cell r="BC804">
            <v>782</v>
          </cell>
          <cell r="BD804">
            <v>3269</v>
          </cell>
          <cell r="BE804">
            <v>382.85546875</v>
          </cell>
          <cell r="BF804">
            <v>782</v>
          </cell>
          <cell r="BG804">
            <v>3383.0478499679957</v>
          </cell>
          <cell r="BH804">
            <v>169.15239249839979</v>
          </cell>
          <cell r="BI804">
            <v>189.74838780900492</v>
          </cell>
          <cell r="BJ804" t="str">
            <v>WAPortAngeles3</v>
          </cell>
          <cell r="BK804">
            <v>0</v>
          </cell>
          <cell r="BL804">
            <v>5944.77</v>
          </cell>
          <cell r="BM804">
            <v>5944.77</v>
          </cell>
          <cell r="BN804">
            <v>1.5498651944683247E-2</v>
          </cell>
          <cell r="BO804">
            <v>5.7176548716514258E-2</v>
          </cell>
          <cell r="BP804">
            <v>0.11376010988038184</v>
          </cell>
          <cell r="BQ804">
            <v>7.1866579675128203E-2</v>
          </cell>
          <cell r="BR804">
            <v>22.999999485909939</v>
          </cell>
          <cell r="BS804">
            <v>84.849998295307159</v>
          </cell>
          <cell r="BT804">
            <v>168.82000306248665</v>
          </cell>
          <cell r="BU804">
            <v>106.65000423789024</v>
          </cell>
          <cell r="BV804">
            <v>382.85546875</v>
          </cell>
        </row>
        <row r="805">
          <cell r="A805">
            <v>21107</v>
          </cell>
          <cell r="B805" t="e">
            <v>#N/A</v>
          </cell>
          <cell r="C805">
            <v>14383.728807563381</v>
          </cell>
          <cell r="D805" t="e">
            <v>#N/A</v>
          </cell>
          <cell r="E805">
            <v>0</v>
          </cell>
          <cell r="F805">
            <v>6470.4814453125</v>
          </cell>
          <cell r="G805">
            <v>54000</v>
          </cell>
          <cell r="H805" t="str">
            <v>Wood htstove</v>
          </cell>
          <cell r="I805">
            <v>0</v>
          </cell>
          <cell r="J805" t="str">
            <v>average</v>
          </cell>
          <cell r="K805">
            <v>65</v>
          </cell>
          <cell r="L805">
            <v>60</v>
          </cell>
          <cell r="M805">
            <v>1</v>
          </cell>
          <cell r="N805">
            <v>0</v>
          </cell>
          <cell r="O805">
            <v>0.18836595118045807</v>
          </cell>
          <cell r="P805">
            <v>0</v>
          </cell>
          <cell r="Q805">
            <v>70</v>
          </cell>
          <cell r="R805">
            <v>0</v>
          </cell>
          <cell r="S805" t="str">
            <v>Other</v>
          </cell>
          <cell r="T805" t="str">
            <v>None</v>
          </cell>
          <cell r="U805">
            <v>0</v>
          </cell>
          <cell r="V805">
            <v>1</v>
          </cell>
          <cell r="W805">
            <v>1</v>
          </cell>
          <cell r="X805">
            <v>0</v>
          </cell>
          <cell r="Y805">
            <v>1</v>
          </cell>
          <cell r="Z805">
            <v>0</v>
          </cell>
          <cell r="AA805">
            <v>0</v>
          </cell>
          <cell r="AB805">
            <v>0</v>
          </cell>
          <cell r="AC805">
            <v>0</v>
          </cell>
          <cell r="AD805">
            <v>1</v>
          </cell>
          <cell r="AE805" t="e">
            <v>#N/A</v>
          </cell>
          <cell r="AF805" t="e">
            <v>#REF!</v>
          </cell>
          <cell r="AG805" t="e">
            <v>#N/A</v>
          </cell>
          <cell r="AH805">
            <v>70.500001050531864</v>
          </cell>
          <cell r="AI805">
            <v>138.05000299215317</v>
          </cell>
          <cell r="AJ805">
            <v>110.88000440597534</v>
          </cell>
          <cell r="AK805">
            <v>324.30000588297844</v>
          </cell>
          <cell r="AL805">
            <v>643.73001433163881</v>
          </cell>
          <cell r="AM805">
            <v>2305.7581247077487</v>
          </cell>
          <cell r="AN805">
            <v>9.1999999999999998E-2</v>
          </cell>
          <cell r="AO805">
            <v>0.14000000000000001</v>
          </cell>
          <cell r="AP805">
            <v>1</v>
          </cell>
          <cell r="AQ805">
            <v>1410</v>
          </cell>
          <cell r="AR805">
            <v>5.000000074505806E-2</v>
          </cell>
          <cell r="AS805">
            <v>0.55000001192092896</v>
          </cell>
          <cell r="AT805">
            <v>9.0000003576278687E-2</v>
          </cell>
          <cell r="AU805">
            <v>0.23000000417232513</v>
          </cell>
          <cell r="AV805">
            <v>1</v>
          </cell>
          <cell r="AW805">
            <v>0</v>
          </cell>
          <cell r="AX805">
            <v>0</v>
          </cell>
          <cell r="AY805">
            <v>0</v>
          </cell>
          <cell r="AZ805">
            <v>0</v>
          </cell>
          <cell r="BA805">
            <v>0</v>
          </cell>
          <cell r="BB805">
            <v>16789.185546875</v>
          </cell>
          <cell r="BC805">
            <v>783</v>
          </cell>
          <cell r="BD805">
            <v>4353</v>
          </cell>
          <cell r="BE805">
            <v>498.79118347167969</v>
          </cell>
          <cell r="BF805">
            <v>783</v>
          </cell>
          <cell r="BG805">
            <v>2305.7581247077487</v>
          </cell>
          <cell r="BH805">
            <v>115.28790623538744</v>
          </cell>
          <cell r="BI805">
            <v>129.32536169860819</v>
          </cell>
          <cell r="BJ805" t="str">
            <v>MTKalispell3</v>
          </cell>
          <cell r="BK805">
            <v>0</v>
          </cell>
          <cell r="BL805">
            <v>7927.5</v>
          </cell>
          <cell r="BM805">
            <v>7927.5</v>
          </cell>
          <cell r="BN805">
            <v>5.000000074505806E-2</v>
          </cell>
          <cell r="BO805">
            <v>9.7907803540534161E-2</v>
          </cell>
          <cell r="BP805">
            <v>7.8638300997145638E-2</v>
          </cell>
          <cell r="BQ805">
            <v>0.23000000417232513</v>
          </cell>
          <cell r="BR805">
            <v>70.500001050531864</v>
          </cell>
          <cell r="BS805">
            <v>138.05000299215317</v>
          </cell>
          <cell r="BT805">
            <v>110.88000440597534</v>
          </cell>
          <cell r="BU805">
            <v>324.30000588297844</v>
          </cell>
          <cell r="BV805">
            <v>498.79118347167969</v>
          </cell>
        </row>
        <row r="806">
          <cell r="A806">
            <v>21109</v>
          </cell>
          <cell r="B806" t="e">
            <v>#N/A</v>
          </cell>
          <cell r="C806">
            <v>8512.5927734375</v>
          </cell>
          <cell r="D806" t="e">
            <v>#N/A</v>
          </cell>
          <cell r="E806">
            <v>0</v>
          </cell>
          <cell r="F806">
            <v>8512.5927734375</v>
          </cell>
          <cell r="G806">
            <v>0</v>
          </cell>
          <cell r="H806" t="str">
            <v>Electric heatpump</v>
          </cell>
          <cell r="I806" t="str">
            <v>Gas htstove</v>
          </cell>
          <cell r="J806" t="str">
            <v>average</v>
          </cell>
          <cell r="K806">
            <v>75</v>
          </cell>
          <cell r="L806">
            <v>68</v>
          </cell>
          <cell r="M806">
            <v>1</v>
          </cell>
          <cell r="N806">
            <v>0</v>
          </cell>
          <cell r="O806">
            <v>0.4183754026889801</v>
          </cell>
          <cell r="P806">
            <v>0</v>
          </cell>
          <cell r="Q806">
            <v>56</v>
          </cell>
          <cell r="R806">
            <v>0</v>
          </cell>
          <cell r="S806" t="str">
            <v>Heat Pump</v>
          </cell>
          <cell r="T806" t="str">
            <v>Gas</v>
          </cell>
          <cell r="U806">
            <v>0</v>
          </cell>
          <cell r="V806">
            <v>0</v>
          </cell>
          <cell r="W806">
            <v>1</v>
          </cell>
          <cell r="X806">
            <v>0</v>
          </cell>
          <cell r="Y806">
            <v>0</v>
          </cell>
          <cell r="Z806">
            <v>0</v>
          </cell>
          <cell r="AA806">
            <v>1</v>
          </cell>
          <cell r="AB806">
            <v>0</v>
          </cell>
          <cell r="AC806">
            <v>0</v>
          </cell>
          <cell r="AD806">
            <v>1</v>
          </cell>
          <cell r="AE806" t="e">
            <v>#N/A</v>
          </cell>
          <cell r="AF806" t="e">
            <v>#REF!</v>
          </cell>
          <cell r="AG806" t="e">
            <v>#N/A</v>
          </cell>
          <cell r="AH806">
            <v>42.900000639259815</v>
          </cell>
          <cell r="AI806">
            <v>99.800002336502089</v>
          </cell>
          <cell r="AJ806">
            <v>132.48000526428223</v>
          </cell>
          <cell r="AK806">
            <v>54.990002185106277</v>
          </cell>
          <cell r="AL806">
            <v>330.17001042515039</v>
          </cell>
          <cell r="AM806">
            <v>2830.4721422985167</v>
          </cell>
          <cell r="AN806">
            <v>9.1999999999999998E-2</v>
          </cell>
          <cell r="AO806">
            <v>0.14000000000000001</v>
          </cell>
          <cell r="AP806" t="str">
            <v>FLAG</v>
          </cell>
          <cell r="AQ806">
            <v>1716</v>
          </cell>
          <cell r="AR806">
            <v>2.500000037252903E-2</v>
          </cell>
          <cell r="AS806">
            <v>0.55444445742501158</v>
          </cell>
          <cell r="AT806">
            <v>9.0000003576278687E-2</v>
          </cell>
          <cell r="AU806">
            <v>4.5000001788139343E-2</v>
          </cell>
          <cell r="AV806">
            <v>0</v>
          </cell>
          <cell r="AW806">
            <v>0</v>
          </cell>
          <cell r="AX806">
            <v>0</v>
          </cell>
          <cell r="AY806">
            <v>0</v>
          </cell>
          <cell r="AZ806">
            <v>0</v>
          </cell>
          <cell r="BA806">
            <v>0</v>
          </cell>
          <cell r="BB806">
            <v>20466.70703125</v>
          </cell>
          <cell r="BC806">
            <v>784</v>
          </cell>
          <cell r="BD806">
            <v>5134</v>
          </cell>
          <cell r="BE806">
            <v>409.13802337646484</v>
          </cell>
          <cell r="BF806">
            <v>784</v>
          </cell>
          <cell r="BG806">
            <v>2830.4721422985167</v>
          </cell>
          <cell r="BH806">
            <v>141.52360711492582</v>
          </cell>
          <cell r="BI806">
            <v>158.75552151723917</v>
          </cell>
          <cell r="BJ806" t="str">
            <v>ORPendleton3</v>
          </cell>
          <cell r="BK806">
            <v>0</v>
          </cell>
          <cell r="BL806" t="e">
            <v>#N/A</v>
          </cell>
          <cell r="BM806">
            <v>5205</v>
          </cell>
          <cell r="BN806">
            <v>2.500000037252903E-2</v>
          </cell>
          <cell r="BO806">
            <v>5.8158509520106115E-2</v>
          </cell>
          <cell r="BP806">
            <v>7.7202800270560742E-2</v>
          </cell>
          <cell r="BQ806">
            <v>3.20454558188265E-2</v>
          </cell>
          <cell r="BR806">
            <v>42.900000639259815</v>
          </cell>
          <cell r="BS806">
            <v>99.800002336502089</v>
          </cell>
          <cell r="BT806">
            <v>132.48000526428223</v>
          </cell>
          <cell r="BU806">
            <v>54.990002185106277</v>
          </cell>
          <cell r="BV806">
            <v>409.13802337646484</v>
          </cell>
        </row>
        <row r="807">
          <cell r="A807">
            <v>21112</v>
          </cell>
          <cell r="B807">
            <v>5325.4692649999997</v>
          </cell>
          <cell r="C807">
            <v>10252.88671875</v>
          </cell>
          <cell r="D807">
            <v>-4927.4174537500003</v>
          </cell>
          <cell r="E807">
            <v>0</v>
          </cell>
          <cell r="F807">
            <v>10252.88671875</v>
          </cell>
          <cell r="G807">
            <v>0</v>
          </cell>
          <cell r="H807" t="str">
            <v>Electric heatpump</v>
          </cell>
          <cell r="I807">
            <v>0</v>
          </cell>
          <cell r="J807" t="str">
            <v>average</v>
          </cell>
          <cell r="K807">
            <v>65</v>
          </cell>
          <cell r="L807">
            <v>60</v>
          </cell>
          <cell r="M807">
            <v>1</v>
          </cell>
          <cell r="N807">
            <v>0</v>
          </cell>
          <cell r="O807">
            <v>0.92082983255386353</v>
          </cell>
          <cell r="P807">
            <v>0</v>
          </cell>
          <cell r="Q807">
            <v>58</v>
          </cell>
          <cell r="R807">
            <v>0</v>
          </cell>
          <cell r="S807" t="str">
            <v>Heat Pump</v>
          </cell>
          <cell r="T807" t="str">
            <v>None</v>
          </cell>
          <cell r="U807">
            <v>0</v>
          </cell>
          <cell r="V807">
            <v>0</v>
          </cell>
          <cell r="W807">
            <v>0</v>
          </cell>
          <cell r="X807">
            <v>0</v>
          </cell>
          <cell r="Y807">
            <v>0</v>
          </cell>
          <cell r="Z807">
            <v>0</v>
          </cell>
          <cell r="AA807">
            <v>0</v>
          </cell>
          <cell r="AB807">
            <v>0</v>
          </cell>
          <cell r="AC807">
            <v>0</v>
          </cell>
          <cell r="AD807">
            <v>0</v>
          </cell>
          <cell r="AE807">
            <v>2427.497641076855</v>
          </cell>
          <cell r="AF807" t="e">
            <v>#REF!</v>
          </cell>
          <cell r="AG807">
            <v>4260.8100000000004</v>
          </cell>
          <cell r="AH807">
            <v>145.35000577569008</v>
          </cell>
          <cell r="AI807">
            <v>248.04999870061874</v>
          </cell>
          <cell r="AJ807">
            <v>116.63999739289284</v>
          </cell>
          <cell r="AK807">
            <v>104.97499614953995</v>
          </cell>
          <cell r="AL807">
            <v>615.01499801874161</v>
          </cell>
          <cell r="AM807">
            <v>2190.9572371958311</v>
          </cell>
          <cell r="AN807">
            <v>9.1999999999999998E-2</v>
          </cell>
          <cell r="AO807">
            <v>0.14000000000000001</v>
          </cell>
          <cell r="AP807">
            <v>1</v>
          </cell>
          <cell r="AQ807">
            <v>1615</v>
          </cell>
          <cell r="AR807">
            <v>9.0000003576278687E-2</v>
          </cell>
          <cell r="AS807">
            <v>0.74939576646712613</v>
          </cell>
          <cell r="AT807">
            <v>5.9999998658895493E-2</v>
          </cell>
          <cell r="AU807">
            <v>6.4999997615814209E-2</v>
          </cell>
          <cell r="AV807">
            <v>0</v>
          </cell>
          <cell r="AW807">
            <v>0</v>
          </cell>
          <cell r="AX807">
            <v>0</v>
          </cell>
          <cell r="AY807">
            <v>0</v>
          </cell>
          <cell r="AZ807">
            <v>0</v>
          </cell>
          <cell r="BA807">
            <v>0</v>
          </cell>
          <cell r="BB807">
            <v>21289.755859375</v>
          </cell>
          <cell r="BC807">
            <v>785</v>
          </cell>
          <cell r="BD807">
            <v>5545</v>
          </cell>
          <cell r="BE807">
            <v>0</v>
          </cell>
          <cell r="BF807">
            <v>785</v>
          </cell>
          <cell r="BG807">
            <v>2190.9572371958311</v>
          </cell>
          <cell r="BH807">
            <v>109.54786185979155</v>
          </cell>
          <cell r="BI807">
            <v>122.88640951983976</v>
          </cell>
          <cell r="BJ807" t="str">
            <v>ORCorvallis3</v>
          </cell>
          <cell r="BK807" t="str">
            <v>ORCorvallis3</v>
          </cell>
          <cell r="BL807">
            <v>4260.8100000000004</v>
          </cell>
          <cell r="BM807">
            <v>4260.8100000000004</v>
          </cell>
          <cell r="BN807">
            <v>9.0000003576278687E-2</v>
          </cell>
          <cell r="BO807">
            <v>0.15359133046477941</v>
          </cell>
          <cell r="BP807">
            <v>7.2222908602410429E-2</v>
          </cell>
          <cell r="BQ807">
            <v>6.4999997615814209E-2</v>
          </cell>
          <cell r="BR807">
            <v>145.35000577569008</v>
          </cell>
          <cell r="BS807">
            <v>248.04999870061874</v>
          </cell>
          <cell r="BT807">
            <v>116.63999739289284</v>
          </cell>
          <cell r="BU807">
            <v>104.97499614953995</v>
          </cell>
          <cell r="BV807">
            <v>615.01499801874161</v>
          </cell>
        </row>
        <row r="808">
          <cell r="A808">
            <v>21122</v>
          </cell>
          <cell r="B808" t="e">
            <v>#N/A</v>
          </cell>
          <cell r="C808">
            <v>24700.916015625</v>
          </cell>
          <cell r="D808" t="e">
            <v>#N/A</v>
          </cell>
          <cell r="E808">
            <v>0</v>
          </cell>
          <cell r="F808">
            <v>24700.916015625</v>
          </cell>
          <cell r="G808">
            <v>0</v>
          </cell>
          <cell r="H808" t="str">
            <v>Electric faf</v>
          </cell>
          <cell r="I808">
            <v>0</v>
          </cell>
          <cell r="J808" t="str">
            <v>average</v>
          </cell>
          <cell r="K808">
            <v>70</v>
          </cell>
          <cell r="L808">
            <v>70</v>
          </cell>
          <cell r="M808">
            <v>1</v>
          </cell>
          <cell r="N808">
            <v>0</v>
          </cell>
          <cell r="O808">
            <v>0.25219374895095825</v>
          </cell>
          <cell r="P808">
            <v>0</v>
          </cell>
          <cell r="Q808">
            <v>58</v>
          </cell>
          <cell r="R808">
            <v>0</v>
          </cell>
          <cell r="S808" t="str">
            <v>Electric FAF</v>
          </cell>
          <cell r="T808" t="str">
            <v>None</v>
          </cell>
          <cell r="U808">
            <v>0</v>
          </cell>
          <cell r="V808">
            <v>0</v>
          </cell>
          <cell r="W808">
            <v>1</v>
          </cell>
          <cell r="X808">
            <v>0</v>
          </cell>
          <cell r="Y808">
            <v>0</v>
          </cell>
          <cell r="Z808">
            <v>0</v>
          </cell>
          <cell r="AA808">
            <v>0</v>
          </cell>
          <cell r="AB808">
            <v>0</v>
          </cell>
          <cell r="AC808">
            <v>0</v>
          </cell>
          <cell r="AD808">
            <v>1</v>
          </cell>
          <cell r="AE808" t="e">
            <v>#N/A</v>
          </cell>
          <cell r="AF808" t="e">
            <v>#REF!</v>
          </cell>
          <cell r="AG808" t="e">
            <v>#N/A</v>
          </cell>
          <cell r="AH808">
            <v>28.60000042617321</v>
          </cell>
          <cell r="AI808">
            <v>59.849998414516449</v>
          </cell>
          <cell r="AJ808">
            <v>68.639998465776443</v>
          </cell>
          <cell r="AK808">
            <v>40.040000170469284</v>
          </cell>
          <cell r="AL808">
            <v>197.12999747693539</v>
          </cell>
          <cell r="AM808">
            <v>1256.4921812514392</v>
          </cell>
          <cell r="AN808">
            <v>9.1999999999999998E-2</v>
          </cell>
          <cell r="AO808">
            <v>0.14000000000000001</v>
          </cell>
          <cell r="AP808">
            <v>1</v>
          </cell>
          <cell r="AQ808">
            <v>1144</v>
          </cell>
          <cell r="AR808">
            <v>2.500000037252903E-2</v>
          </cell>
          <cell r="AS808">
            <v>0.44999998807907104</v>
          </cell>
          <cell r="AT808">
            <v>5.9999998658895493E-2</v>
          </cell>
          <cell r="AU808">
            <v>3.5000000149011612E-2</v>
          </cell>
          <cell r="AV808">
            <v>0</v>
          </cell>
          <cell r="AW808">
            <v>0</v>
          </cell>
          <cell r="AX808">
            <v>0</v>
          </cell>
          <cell r="AY808">
            <v>0</v>
          </cell>
          <cell r="AZ808">
            <v>0</v>
          </cell>
          <cell r="BA808">
            <v>0</v>
          </cell>
          <cell r="BB808">
            <v>30280.30078125</v>
          </cell>
          <cell r="BC808">
            <v>786</v>
          </cell>
          <cell r="BD808">
            <v>3586</v>
          </cell>
          <cell r="BE808">
            <v>195.36659049987793</v>
          </cell>
          <cell r="BF808">
            <v>786</v>
          </cell>
          <cell r="BG808">
            <v>1256.4921812514392</v>
          </cell>
          <cell r="BH808">
            <v>62.824609062571959</v>
          </cell>
          <cell r="BI808">
            <v>70.474133462030707</v>
          </cell>
          <cell r="BJ808" t="str">
            <v>WASpokane3</v>
          </cell>
          <cell r="BK808">
            <v>0</v>
          </cell>
          <cell r="BL808">
            <v>6716.49</v>
          </cell>
          <cell r="BM808">
            <v>6716.49</v>
          </cell>
          <cell r="BN808">
            <v>2.500000037252903E-2</v>
          </cell>
          <cell r="BO808">
            <v>5.2316432180521372E-2</v>
          </cell>
          <cell r="BP808">
            <v>5.9999998658895493E-2</v>
          </cell>
          <cell r="BQ808">
            <v>3.5000000149011612E-2</v>
          </cell>
          <cell r="BR808">
            <v>28.60000042617321</v>
          </cell>
          <cell r="BS808">
            <v>59.849998414516449</v>
          </cell>
          <cell r="BT808">
            <v>68.639998465776443</v>
          </cell>
          <cell r="BU808">
            <v>40.040000170469284</v>
          </cell>
          <cell r="BV808">
            <v>195.36659049987793</v>
          </cell>
        </row>
        <row r="809">
          <cell r="A809">
            <v>21132</v>
          </cell>
          <cell r="B809" t="e">
            <v>#N/A</v>
          </cell>
          <cell r="C809">
            <v>13427.956963112954</v>
          </cell>
          <cell r="D809" t="e">
            <v>#N/A</v>
          </cell>
          <cell r="E809">
            <v>456.8570556640625</v>
          </cell>
          <cell r="F809">
            <v>693.91094970703125</v>
          </cell>
          <cell r="G809">
            <v>13800</v>
          </cell>
          <cell r="H809" t="str">
            <v>Gas faf</v>
          </cell>
          <cell r="I809" t="str">
            <v>Propane htstove</v>
          </cell>
          <cell r="J809">
            <v>0.80000001192092796</v>
          </cell>
          <cell r="K809">
            <v>68</v>
          </cell>
          <cell r="L809">
            <v>63</v>
          </cell>
          <cell r="M809">
            <v>4.9270761752844922E-2</v>
          </cell>
          <cell r="N809">
            <v>0.95072923824715505</v>
          </cell>
          <cell r="O809">
            <v>0.40860569477081299</v>
          </cell>
          <cell r="P809">
            <v>0.98642092943191528</v>
          </cell>
          <cell r="Q809">
            <v>55</v>
          </cell>
          <cell r="R809">
            <v>60</v>
          </cell>
          <cell r="S809" t="str">
            <v>Gas FAF</v>
          </cell>
          <cell r="T809" t="str">
            <v>Other</v>
          </cell>
          <cell r="U809">
            <v>0</v>
          </cell>
          <cell r="V809">
            <v>1</v>
          </cell>
          <cell r="W809">
            <v>0</v>
          </cell>
          <cell r="X809">
            <v>0</v>
          </cell>
          <cell r="Y809">
            <v>0</v>
          </cell>
          <cell r="Z809">
            <v>1</v>
          </cell>
          <cell r="AA809">
            <v>0</v>
          </cell>
          <cell r="AB809">
            <v>0</v>
          </cell>
          <cell r="AC809">
            <v>0</v>
          </cell>
          <cell r="AD809">
            <v>1</v>
          </cell>
          <cell r="AE809" t="e">
            <v>#N/A</v>
          </cell>
          <cell r="AF809" t="e">
            <v>#REF!</v>
          </cell>
          <cell r="AG809" t="e">
            <v>#N/A</v>
          </cell>
          <cell r="AH809">
            <v>28.925000431016088</v>
          </cell>
          <cell r="AI809">
            <v>103.94999724626541</v>
          </cell>
          <cell r="AJ809">
            <v>116.64000463485718</v>
          </cell>
          <cell r="AK809">
            <v>40.495000172406435</v>
          </cell>
          <cell r="AL809">
            <v>290.01000248454511</v>
          </cell>
          <cell r="AM809">
            <v>1243.8036870079072</v>
          </cell>
          <cell r="AN809">
            <v>9.1999999999999998E-2</v>
          </cell>
          <cell r="AO809">
            <v>0.14000000000000001</v>
          </cell>
          <cell r="AP809">
            <v>1</v>
          </cell>
          <cell r="AQ809">
            <v>1157</v>
          </cell>
          <cell r="AR809">
            <v>2.500000037252903E-2</v>
          </cell>
          <cell r="AS809">
            <v>0.44999998807907104</v>
          </cell>
          <cell r="AT809">
            <v>9.0000003576278687E-2</v>
          </cell>
          <cell r="AU809">
            <v>3.5000000149011612E-2</v>
          </cell>
          <cell r="AV809">
            <v>0</v>
          </cell>
          <cell r="AW809">
            <v>1</v>
          </cell>
          <cell r="AX809">
            <v>0</v>
          </cell>
          <cell r="AY809">
            <v>0</v>
          </cell>
          <cell r="AZ809">
            <v>0</v>
          </cell>
          <cell r="BA809">
            <v>1</v>
          </cell>
          <cell r="BB809">
            <v>6197.81689453125</v>
          </cell>
          <cell r="BC809">
            <v>787</v>
          </cell>
          <cell r="BD809">
            <v>3877</v>
          </cell>
          <cell r="BE809">
            <v>293.24635124206543</v>
          </cell>
          <cell r="BF809">
            <v>787</v>
          </cell>
          <cell r="BG809">
            <v>1243.8036870079072</v>
          </cell>
          <cell r="BH809">
            <v>62.190184350395363</v>
          </cell>
          <cell r="BI809">
            <v>69.762461196899494</v>
          </cell>
          <cell r="BJ809" t="str">
            <v>ORPortland3</v>
          </cell>
          <cell r="BK809">
            <v>0</v>
          </cell>
          <cell r="BL809">
            <v>4186.59</v>
          </cell>
          <cell r="BM809">
            <v>4186.59</v>
          </cell>
          <cell r="BN809">
            <v>2.500000037252903E-2</v>
          </cell>
          <cell r="BO809">
            <v>8.9844422857619191E-2</v>
          </cell>
          <cell r="BP809">
            <v>0.10081244998691199</v>
          </cell>
          <cell r="BQ809">
            <v>3.5000000149011612E-2</v>
          </cell>
          <cell r="BR809">
            <v>28.925000431016088</v>
          </cell>
          <cell r="BS809">
            <v>103.94999724626541</v>
          </cell>
          <cell r="BT809">
            <v>116.64000463485718</v>
          </cell>
          <cell r="BU809">
            <v>40.495000172406435</v>
          </cell>
          <cell r="BV809">
            <v>293.24635124206543</v>
          </cell>
        </row>
        <row r="810">
          <cell r="A810">
            <v>21137</v>
          </cell>
          <cell r="B810">
            <v>14173.701193000001</v>
          </cell>
          <cell r="C810">
            <v>12640.8251953125</v>
          </cell>
          <cell r="D810">
            <v>1532.8759976875008</v>
          </cell>
          <cell r="E810">
            <v>0</v>
          </cell>
          <cell r="F810">
            <v>12640.8251953125</v>
          </cell>
          <cell r="G810">
            <v>0</v>
          </cell>
          <cell r="H810" t="str">
            <v>Electric baseboard</v>
          </cell>
          <cell r="I810">
            <v>0</v>
          </cell>
          <cell r="J810" t="str">
            <v>average</v>
          </cell>
          <cell r="K810">
            <v>75</v>
          </cell>
          <cell r="L810">
            <v>60</v>
          </cell>
          <cell r="M810">
            <v>1</v>
          </cell>
          <cell r="N810">
            <v>0</v>
          </cell>
          <cell r="O810">
            <v>0.96755659580230713</v>
          </cell>
          <cell r="P810">
            <v>0</v>
          </cell>
          <cell r="Q810">
            <v>59</v>
          </cell>
          <cell r="R810">
            <v>0</v>
          </cell>
          <cell r="S810" t="str">
            <v>Electric Zonal</v>
          </cell>
          <cell r="T810" t="str">
            <v>None</v>
          </cell>
          <cell r="U810">
            <v>0</v>
          </cell>
          <cell r="V810">
            <v>0</v>
          </cell>
          <cell r="W810">
            <v>0</v>
          </cell>
          <cell r="X810">
            <v>0</v>
          </cell>
          <cell r="Y810">
            <v>0</v>
          </cell>
          <cell r="Z810">
            <v>0</v>
          </cell>
          <cell r="AA810">
            <v>0</v>
          </cell>
          <cell r="AB810">
            <v>0</v>
          </cell>
          <cell r="AC810">
            <v>0</v>
          </cell>
          <cell r="AD810">
            <v>0</v>
          </cell>
          <cell r="AE810">
            <v>1952.561316530403</v>
          </cell>
          <cell r="AF810" t="e">
            <v>#REF!</v>
          </cell>
          <cell r="AG810">
            <v>8191.62</v>
          </cell>
          <cell r="AH810">
            <v>26.600000396370888</v>
          </cell>
          <cell r="AI810">
            <v>137.30000400543213</v>
          </cell>
          <cell r="AJ810">
            <v>106.92000424861908</v>
          </cell>
          <cell r="AK810" t="e">
            <v>#VALUE!</v>
          </cell>
          <cell r="AL810" t="e">
            <v>#VALUE!</v>
          </cell>
          <cell r="AM810">
            <v>1221.2389560228146</v>
          </cell>
          <cell r="AN810">
            <v>9.1999999999999998E-2</v>
          </cell>
          <cell r="AO810">
            <v>0.14000000000000001</v>
          </cell>
          <cell r="AP810">
            <v>4</v>
          </cell>
          <cell r="AQ810">
            <v>2128</v>
          </cell>
          <cell r="AR810">
            <v>2.500000037252903E-2</v>
          </cell>
          <cell r="AS810">
            <v>0.81726192860376268</v>
          </cell>
          <cell r="AT810">
            <v>9.0000003576278687E-2</v>
          </cell>
          <cell r="AU810">
            <v>0</v>
          </cell>
          <cell r="AV810">
            <v>1</v>
          </cell>
          <cell r="AW810">
            <v>0</v>
          </cell>
          <cell r="AX810">
            <v>0</v>
          </cell>
          <cell r="AY810">
            <v>0</v>
          </cell>
          <cell r="AZ810">
            <v>0</v>
          </cell>
          <cell r="BA810">
            <v>0</v>
          </cell>
          <cell r="BB810">
            <v>17172.078125</v>
          </cell>
          <cell r="BC810">
            <v>788</v>
          </cell>
          <cell r="BD810">
            <v>4514</v>
          </cell>
          <cell r="BE810">
            <v>409.23002052307129</v>
          </cell>
          <cell r="BF810">
            <v>788</v>
          </cell>
          <cell r="BG810">
            <v>1221.2389560228146</v>
          </cell>
          <cell r="BH810">
            <v>61.061947801140732</v>
          </cell>
          <cell r="BI810">
            <v>68.496850565407627</v>
          </cell>
          <cell r="BJ810" t="str">
            <v>MTCutBank3</v>
          </cell>
          <cell r="BK810" t="str">
            <v>MTCutBank3</v>
          </cell>
          <cell r="BL810">
            <v>8191.62</v>
          </cell>
          <cell r="BM810">
            <v>8191.62</v>
          </cell>
          <cell r="BN810">
            <v>1.2500000186264515E-2</v>
          </cell>
          <cell r="BO810">
            <v>6.4520678573981263E-2</v>
          </cell>
          <cell r="BP810">
            <v>5.0244362898787163E-2</v>
          </cell>
          <cell r="BQ810">
            <v>0</v>
          </cell>
          <cell r="BR810">
            <v>26.600000396370888</v>
          </cell>
          <cell r="BS810">
            <v>137.30000400543213</v>
          </cell>
          <cell r="BT810">
            <v>106.92000424861908</v>
          </cell>
          <cell r="BU810">
            <v>176.16480181535354</v>
          </cell>
          <cell r="BV810">
            <v>409.23002052307129</v>
          </cell>
        </row>
        <row r="811">
          <cell r="A811">
            <v>21143</v>
          </cell>
          <cell r="B811">
            <v>2106.839841</v>
          </cell>
          <cell r="C811">
            <v>3537.1142578125</v>
          </cell>
          <cell r="D811">
            <v>-1430.2744168125</v>
          </cell>
          <cell r="E811">
            <v>0</v>
          </cell>
          <cell r="F811">
            <v>3537.1142578125</v>
          </cell>
          <cell r="G811">
            <v>0</v>
          </cell>
          <cell r="H811" t="str">
            <v>Electric dhp</v>
          </cell>
          <cell r="I811" t="str">
            <v>Electric baseboard</v>
          </cell>
          <cell r="J811" t="str">
            <v>average</v>
          </cell>
          <cell r="K811">
            <v>73</v>
          </cell>
          <cell r="L811">
            <v>0</v>
          </cell>
          <cell r="M811">
            <v>1</v>
          </cell>
          <cell r="N811">
            <v>0</v>
          </cell>
          <cell r="O811">
            <v>0.45975494384765625</v>
          </cell>
          <cell r="P811">
            <v>0</v>
          </cell>
          <cell r="Q811">
            <v>48</v>
          </cell>
          <cell r="R811">
            <v>0</v>
          </cell>
          <cell r="S811" t="str">
            <v>Heat Pump</v>
          </cell>
          <cell r="T811" t="str">
            <v>Electric</v>
          </cell>
          <cell r="U811">
            <v>0</v>
          </cell>
          <cell r="V811">
            <v>0</v>
          </cell>
          <cell r="W811">
            <v>0</v>
          </cell>
          <cell r="X811">
            <v>0</v>
          </cell>
          <cell r="Y811">
            <v>0</v>
          </cell>
          <cell r="Z811">
            <v>0</v>
          </cell>
          <cell r="AA811">
            <v>0</v>
          </cell>
          <cell r="AB811">
            <v>0</v>
          </cell>
          <cell r="AC811">
            <v>0</v>
          </cell>
          <cell r="AD811">
            <v>0</v>
          </cell>
          <cell r="AE811">
            <v>1952.3766314167301</v>
          </cell>
          <cell r="AF811" t="e">
            <v>#REF!</v>
          </cell>
          <cell r="AG811">
            <v>4525.1400000000003</v>
          </cell>
          <cell r="AH811">
            <v>34.150000508874655</v>
          </cell>
          <cell r="AI811">
            <v>216.14999628067017</v>
          </cell>
          <cell r="AJ811">
            <v>49.91999888420105</v>
          </cell>
          <cell r="AK811">
            <v>81.959998168051243</v>
          </cell>
          <cell r="AL811">
            <v>382.17999384179711</v>
          </cell>
          <cell r="AM811">
            <v>1179.9999931026023</v>
          </cell>
          <cell r="AN811">
            <v>9.1999999999999998E-2</v>
          </cell>
          <cell r="AO811">
            <v>0.14000000000000001</v>
          </cell>
          <cell r="AP811">
            <v>1</v>
          </cell>
          <cell r="AQ811">
            <v>1366</v>
          </cell>
          <cell r="AR811">
            <v>2.500000037252903E-2</v>
          </cell>
          <cell r="AS811">
            <v>0.93571426961329074</v>
          </cell>
          <cell r="AT811">
            <v>3.9999999105930328E-2</v>
          </cell>
          <cell r="AU811">
            <v>5.9999998658895493E-2</v>
          </cell>
          <cell r="AV811">
            <v>1</v>
          </cell>
          <cell r="AW811">
            <v>0</v>
          </cell>
          <cell r="AX811">
            <v>0</v>
          </cell>
          <cell r="AY811">
            <v>0</v>
          </cell>
          <cell r="AZ811">
            <v>0</v>
          </cell>
          <cell r="BA811">
            <v>0</v>
          </cell>
          <cell r="BB811">
            <v>-5390.794921875</v>
          </cell>
          <cell r="BC811">
            <v>789</v>
          </cell>
          <cell r="BD811">
            <v>4251</v>
          </cell>
          <cell r="BE811">
            <v>301.12623596191406</v>
          </cell>
          <cell r="BF811">
            <v>789</v>
          </cell>
          <cell r="BG811">
            <v>1179.9999931026023</v>
          </cell>
          <cell r="BH811">
            <v>58.999999655130111</v>
          </cell>
          <cell r="BI811">
            <v>66.183839613138744</v>
          </cell>
          <cell r="BJ811" t="str">
            <v>ORNorthBend3</v>
          </cell>
          <cell r="BK811" t="str">
            <v>ORNorthBend3</v>
          </cell>
          <cell r="BL811">
            <v>4525.1400000000003</v>
          </cell>
          <cell r="BM811">
            <v>4525.1400000000003</v>
          </cell>
          <cell r="BN811">
            <v>2.500000037252903E-2</v>
          </cell>
          <cell r="BO811">
            <v>0.1582357220209884</v>
          </cell>
          <cell r="BP811">
            <v>3.6544655112885099E-2</v>
          </cell>
          <cell r="BQ811">
            <v>5.9999998658895493E-2</v>
          </cell>
          <cell r="BR811">
            <v>34.150000508874655</v>
          </cell>
          <cell r="BS811">
            <v>216.14999628067017</v>
          </cell>
          <cell r="BT811">
            <v>49.91999888420105</v>
          </cell>
          <cell r="BU811">
            <v>81.959998168051243</v>
          </cell>
          <cell r="BV811">
            <v>301.12623596191406</v>
          </cell>
        </row>
        <row r="812">
          <cell r="A812">
            <v>21155</v>
          </cell>
          <cell r="B812" t="e">
            <v>#N/A</v>
          </cell>
          <cell r="C812">
            <v>22334.875513109608</v>
          </cell>
          <cell r="D812" t="e">
            <v>#N/A</v>
          </cell>
          <cell r="E812">
            <v>787.1619873046875</v>
          </cell>
          <cell r="F812">
            <v>1110.1087646484375</v>
          </cell>
          <cell r="G812">
            <v>0</v>
          </cell>
          <cell r="H812" t="str">
            <v>Gas faf</v>
          </cell>
          <cell r="I812" t="str">
            <v>Gas htstove</v>
          </cell>
          <cell r="J812">
            <v>0.92000001668929998</v>
          </cell>
          <cell r="K812">
            <v>72</v>
          </cell>
          <cell r="L812">
            <v>68</v>
          </cell>
          <cell r="M812">
            <v>4.5909242734310719E-2</v>
          </cell>
          <cell r="N812">
            <v>0.95409075726568926</v>
          </cell>
          <cell r="O812">
            <v>3.3439110964536667E-2</v>
          </cell>
          <cell r="P812">
            <v>0.97162753343582153</v>
          </cell>
          <cell r="Q812">
            <v>49</v>
          </cell>
          <cell r="R812">
            <v>61</v>
          </cell>
          <cell r="S812" t="str">
            <v>Gas FAF</v>
          </cell>
          <cell r="T812" t="str">
            <v>Gas</v>
          </cell>
          <cell r="U812">
            <v>0</v>
          </cell>
          <cell r="V812">
            <v>0</v>
          </cell>
          <cell r="W812">
            <v>0</v>
          </cell>
          <cell r="X812">
            <v>0</v>
          </cell>
          <cell r="Y812">
            <v>0</v>
          </cell>
          <cell r="Z812">
            <v>0</v>
          </cell>
          <cell r="AA812">
            <v>1</v>
          </cell>
          <cell r="AB812">
            <v>0</v>
          </cell>
          <cell r="AC812">
            <v>0</v>
          </cell>
          <cell r="AD812">
            <v>1</v>
          </cell>
          <cell r="AE812" t="e">
            <v>#N/A</v>
          </cell>
          <cell r="AF812" t="e">
            <v>#REF!</v>
          </cell>
          <cell r="AG812" t="e">
            <v>#N/A</v>
          </cell>
          <cell r="AH812">
            <v>135.30000454187393</v>
          </cell>
          <cell r="AI812">
            <v>335.69999957084656</v>
          </cell>
          <cell r="AJ812">
            <v>187.20000743865967</v>
          </cell>
          <cell r="AK812">
            <v>4.9000000208616257</v>
          </cell>
          <cell r="AL812">
            <v>663.10001157224178</v>
          </cell>
          <cell r="AM812">
            <v>2335.2779414164315</v>
          </cell>
          <cell r="AN812">
            <v>9.1999999999999998E-2</v>
          </cell>
          <cell r="AO812">
            <v>0.14000000000000001</v>
          </cell>
          <cell r="AP812" t="str">
            <v>FLAG</v>
          </cell>
          <cell r="AQ812">
            <v>3389</v>
          </cell>
          <cell r="AR812">
            <v>7.5083243363970001E-2</v>
          </cell>
          <cell r="AS812">
            <v>0.81678832012371427</v>
          </cell>
          <cell r="AT812">
            <v>9.0000003576278687E-2</v>
          </cell>
          <cell r="AU812">
            <v>0.2090000000160474</v>
          </cell>
          <cell r="AV812">
            <v>1</v>
          </cell>
          <cell r="AW812">
            <v>1</v>
          </cell>
          <cell r="AX812">
            <v>0</v>
          </cell>
          <cell r="AY812">
            <v>0</v>
          </cell>
          <cell r="AZ812">
            <v>0</v>
          </cell>
          <cell r="BA812">
            <v>1</v>
          </cell>
          <cell r="BB812">
            <v>10790.0771484375</v>
          </cell>
          <cell r="BC812">
            <v>790</v>
          </cell>
          <cell r="BD812">
            <v>5439</v>
          </cell>
          <cell r="BE812">
            <v>974.48326110839844</v>
          </cell>
          <cell r="BF812">
            <v>790</v>
          </cell>
          <cell r="BG812">
            <v>2335.2779414164315</v>
          </cell>
          <cell r="BH812">
            <v>116.76389707082157</v>
          </cell>
          <cell r="BI812">
            <v>130.9810691781648</v>
          </cell>
          <cell r="BJ812" t="str">
            <v>IDIdahoFalls3</v>
          </cell>
          <cell r="BK812">
            <v>0</v>
          </cell>
          <cell r="BL812">
            <v>7773</v>
          </cell>
          <cell r="BM812">
            <v>7773</v>
          </cell>
          <cell r="BN812">
            <v>3.9923282544076108E-2</v>
          </cell>
          <cell r="BO812">
            <v>9.9055768536691222E-2</v>
          </cell>
          <cell r="BP812">
            <v>5.5237535390575292E-2</v>
          </cell>
          <cell r="BQ812">
            <v>1.4458542404430881E-3</v>
          </cell>
          <cell r="BR812">
            <v>135.30000454187393</v>
          </cell>
          <cell r="BS812">
            <v>335.69999957084656</v>
          </cell>
          <cell r="BT812">
            <v>187.20000743865967</v>
          </cell>
          <cell r="BU812">
            <v>4.9000000208616257</v>
          </cell>
          <cell r="BV812">
            <v>974.48326110839844</v>
          </cell>
        </row>
        <row r="813">
          <cell r="A813">
            <v>21160</v>
          </cell>
          <cell r="B813" t="e">
            <v>#N/A</v>
          </cell>
          <cell r="C813">
            <v>12016.41266119578</v>
          </cell>
          <cell r="D813" t="e">
            <v>#N/A</v>
          </cell>
          <cell r="E813">
            <v>0</v>
          </cell>
          <cell r="F813">
            <v>0</v>
          </cell>
          <cell r="G813">
            <v>82000</v>
          </cell>
          <cell r="H813" t="str">
            <v>Oil faf</v>
          </cell>
          <cell r="I813">
            <v>0</v>
          </cell>
          <cell r="J813" t="str">
            <v>average</v>
          </cell>
          <cell r="K813">
            <v>70</v>
          </cell>
          <cell r="L813">
            <v>0</v>
          </cell>
          <cell r="M813" t="e">
            <v>#DIV/0!</v>
          </cell>
          <cell r="N813" t="e">
            <v>#DIV/0!</v>
          </cell>
          <cell r="O813">
            <v>3.1090399250388145E-2</v>
          </cell>
          <cell r="P813">
            <v>0</v>
          </cell>
          <cell r="Q813">
            <v>70</v>
          </cell>
          <cell r="R813">
            <v>0</v>
          </cell>
          <cell r="S813" t="str">
            <v>Other</v>
          </cell>
          <cell r="T813" t="str">
            <v>None</v>
          </cell>
          <cell r="U813">
            <v>0</v>
          </cell>
          <cell r="V813">
            <v>1</v>
          </cell>
          <cell r="W813">
            <v>1</v>
          </cell>
          <cell r="X813">
            <v>1</v>
          </cell>
          <cell r="Y813">
            <v>1</v>
          </cell>
          <cell r="Z813">
            <v>0</v>
          </cell>
          <cell r="AA813">
            <v>0</v>
          </cell>
          <cell r="AB813">
            <v>0</v>
          </cell>
          <cell r="AC813">
            <v>0</v>
          </cell>
          <cell r="AD813">
            <v>1</v>
          </cell>
          <cell r="AE813" t="e">
            <v>#N/A</v>
          </cell>
          <cell r="AF813" t="e">
            <v>#REF!</v>
          </cell>
          <cell r="AG813" t="e">
            <v>#N/A</v>
          </cell>
          <cell r="AH813">
            <v>46.550000198185444</v>
          </cell>
          <cell r="AI813">
            <v>229.5</v>
          </cell>
          <cell r="AJ813">
            <v>132.71999703347683</v>
          </cell>
          <cell r="AK813" t="e">
            <v>#VALUE!</v>
          </cell>
          <cell r="AL813" t="e">
            <v>#VALUE!</v>
          </cell>
          <cell r="AM813">
            <v>4516.6072137245155</v>
          </cell>
          <cell r="AN813">
            <v>9.1999999999999998E-2</v>
          </cell>
          <cell r="AO813">
            <v>0.14000000000000001</v>
          </cell>
          <cell r="AP813">
            <v>4</v>
          </cell>
          <cell r="AQ813">
            <v>2668</v>
          </cell>
          <cell r="AR813">
            <v>3.5000000149011612E-2</v>
          </cell>
          <cell r="AS813">
            <v>0.75</v>
          </cell>
          <cell r="AT813">
            <v>7.9999998211860657E-2</v>
          </cell>
          <cell r="AU813">
            <v>0</v>
          </cell>
          <cell r="AV813">
            <v>0</v>
          </cell>
          <cell r="AW813">
            <v>1</v>
          </cell>
          <cell r="AX813">
            <v>0</v>
          </cell>
          <cell r="AY813">
            <v>0</v>
          </cell>
          <cell r="AZ813">
            <v>0</v>
          </cell>
          <cell r="BA813">
            <v>1</v>
          </cell>
          <cell r="BB813">
            <v>3015.965087890625</v>
          </cell>
          <cell r="BC813">
            <v>791</v>
          </cell>
          <cell r="BD813">
            <v>5608</v>
          </cell>
          <cell r="BE813">
            <v>0</v>
          </cell>
          <cell r="BF813">
            <v>791</v>
          </cell>
          <cell r="BG813">
            <v>4516.6072137245155</v>
          </cell>
          <cell r="BH813">
            <v>225.83036068622579</v>
          </cell>
          <cell r="BI813">
            <v>253.32746540338061</v>
          </cell>
          <cell r="BJ813" t="str">
            <v>ORTheDalles3</v>
          </cell>
          <cell r="BK813">
            <v>0</v>
          </cell>
          <cell r="BL813">
            <v>4501.2</v>
          </cell>
          <cell r="BM813">
            <v>4501.2</v>
          </cell>
          <cell r="BN813">
            <v>1.7447526311163961E-2</v>
          </cell>
          <cell r="BO813">
            <v>8.6019490254872558E-2</v>
          </cell>
          <cell r="BP813">
            <v>4.9745126324391618E-2</v>
          </cell>
          <cell r="BQ813">
            <v>0</v>
          </cell>
          <cell r="BR813">
            <v>46.550000198185444</v>
          </cell>
          <cell r="BS813">
            <v>229.5</v>
          </cell>
          <cell r="BT813">
            <v>132.71999703347683</v>
          </cell>
          <cell r="BU813">
            <v>220.86827596022707</v>
          </cell>
          <cell r="BV813">
            <v>629.63827319188931</v>
          </cell>
        </row>
        <row r="814">
          <cell r="A814">
            <v>21176</v>
          </cell>
          <cell r="B814">
            <v>16652.545666999999</v>
          </cell>
          <cell r="C814">
            <v>15401.30013586482</v>
          </cell>
          <cell r="D814">
            <v>1251.2455311351787</v>
          </cell>
          <cell r="E814">
            <v>563.02752685546875</v>
          </cell>
          <cell r="F814">
            <v>0</v>
          </cell>
          <cell r="G814">
            <v>0</v>
          </cell>
          <cell r="H814" t="str">
            <v>Gas faf</v>
          </cell>
          <cell r="I814" t="str">
            <v>Gas htstove</v>
          </cell>
          <cell r="J814">
            <v>0.93333333730697599</v>
          </cell>
          <cell r="K814">
            <v>70</v>
          </cell>
          <cell r="L814">
            <v>65</v>
          </cell>
          <cell r="M814">
            <v>0</v>
          </cell>
          <cell r="N814">
            <v>1</v>
          </cell>
          <cell r="O814">
            <v>7.1816451847553253E-2</v>
          </cell>
          <cell r="P814">
            <v>0.91267198324203491</v>
          </cell>
          <cell r="Q814">
            <v>70</v>
          </cell>
          <cell r="R814">
            <v>60</v>
          </cell>
          <cell r="S814" t="str">
            <v>Gas FAF</v>
          </cell>
          <cell r="T814" t="str">
            <v>Gas</v>
          </cell>
          <cell r="U814">
            <v>0</v>
          </cell>
          <cell r="V814">
            <v>0</v>
          </cell>
          <cell r="W814">
            <v>0</v>
          </cell>
          <cell r="X814">
            <v>0</v>
          </cell>
          <cell r="Y814">
            <v>0</v>
          </cell>
          <cell r="Z814">
            <v>0</v>
          </cell>
          <cell r="AA814">
            <v>0</v>
          </cell>
          <cell r="AB814">
            <v>0</v>
          </cell>
          <cell r="AC814">
            <v>0</v>
          </cell>
          <cell r="AD814">
            <v>0</v>
          </cell>
          <cell r="AE814">
            <v>2613.6649095836201</v>
          </cell>
          <cell r="AF814" t="e">
            <v>#REF!</v>
          </cell>
          <cell r="AG814">
            <v>7773</v>
          </cell>
          <cell r="AH814">
            <v>79.17500264942646</v>
          </cell>
          <cell r="AI814">
            <v>121.49999678134918</v>
          </cell>
          <cell r="AJ814">
            <v>90.11999798566103</v>
          </cell>
          <cell r="AK814" t="e">
            <v>#VALUE!</v>
          </cell>
          <cell r="AL814" t="e">
            <v>#VALUE!</v>
          </cell>
          <cell r="AM814">
            <v>2341.5942103259681</v>
          </cell>
          <cell r="AN814">
            <v>9.1999999999999998E-2</v>
          </cell>
          <cell r="AO814">
            <v>0.14000000000000001</v>
          </cell>
          <cell r="AP814">
            <v>4</v>
          </cell>
          <cell r="AQ814">
            <v>3128</v>
          </cell>
          <cell r="AR814">
            <v>4.9826936846712688E-2</v>
          </cell>
          <cell r="AS814">
            <v>0.44999998807907104</v>
          </cell>
          <cell r="AT814">
            <v>5.9999998658895493E-2</v>
          </cell>
          <cell r="AU814">
            <v>0</v>
          </cell>
          <cell r="AV814">
            <v>0</v>
          </cell>
          <cell r="AW814">
            <v>1</v>
          </cell>
          <cell r="AX814">
            <v>0</v>
          </cell>
          <cell r="AY814">
            <v>0</v>
          </cell>
          <cell r="AZ814">
            <v>0</v>
          </cell>
          <cell r="BA814">
            <v>1</v>
          </cell>
          <cell r="BB814">
            <v>9651.326171875</v>
          </cell>
          <cell r="BC814">
            <v>792</v>
          </cell>
          <cell r="BD814">
            <v>6307</v>
          </cell>
          <cell r="BE814">
            <v>472.86500549316406</v>
          </cell>
          <cell r="BF814">
            <v>792</v>
          </cell>
          <cell r="BG814">
            <v>2341.5942103259681</v>
          </cell>
          <cell r="BH814">
            <v>117.07971051629841</v>
          </cell>
          <cell r="BI814">
            <v>131.33533606876287</v>
          </cell>
          <cell r="BJ814" t="str">
            <v>IDIdahoFalls3</v>
          </cell>
          <cell r="BK814" t="str">
            <v>IDIdahoFalls3</v>
          </cell>
          <cell r="BL814">
            <v>7773</v>
          </cell>
          <cell r="BM814">
            <v>7773</v>
          </cell>
          <cell r="BN814">
            <v>2.5311701614266772E-2</v>
          </cell>
          <cell r="BO814">
            <v>3.8842709968462015E-2</v>
          </cell>
          <cell r="BP814">
            <v>2.881074104400928E-2</v>
          </cell>
          <cell r="BQ814">
            <v>0</v>
          </cell>
          <cell r="BR814">
            <v>79.17500264942646</v>
          </cell>
          <cell r="BS814">
            <v>121.49999678134918</v>
          </cell>
          <cell r="BT814">
            <v>90.11999798566103</v>
          </cell>
          <cell r="BU814">
            <v>258.949013194749</v>
          </cell>
          <cell r="BV814">
            <v>472.86500549316406</v>
          </cell>
        </row>
        <row r="815">
          <cell r="A815">
            <v>21180</v>
          </cell>
          <cell r="B815">
            <v>13005.807328000001</v>
          </cell>
          <cell r="C815">
            <v>13751.04973309416</v>
          </cell>
          <cell r="D815">
            <v>-745.24240509415904</v>
          </cell>
          <cell r="E815">
            <v>555.50848388671875</v>
          </cell>
          <cell r="F815">
            <v>726.23162841796875</v>
          </cell>
          <cell r="G815">
            <v>0</v>
          </cell>
          <cell r="H815" t="str">
            <v>Gas faf</v>
          </cell>
          <cell r="I815">
            <v>0</v>
          </cell>
          <cell r="J815">
            <v>0.80000001192092796</v>
          </cell>
          <cell r="K815">
            <v>70</v>
          </cell>
          <cell r="L815">
            <v>67</v>
          </cell>
          <cell r="M815">
            <v>4.2701286621972576E-2</v>
          </cell>
          <cell r="N815">
            <v>0.9572987133780273</v>
          </cell>
          <cell r="O815">
            <v>0.37598735094070435</v>
          </cell>
          <cell r="P815">
            <v>0.98311090469360352</v>
          </cell>
          <cell r="Q815">
            <v>51</v>
          </cell>
          <cell r="R815">
            <v>58</v>
          </cell>
          <cell r="S815" t="str">
            <v>Gas FAF</v>
          </cell>
          <cell r="T815" t="str">
            <v>None</v>
          </cell>
          <cell r="U815">
            <v>0</v>
          </cell>
          <cell r="V815">
            <v>0</v>
          </cell>
          <cell r="W815">
            <v>0</v>
          </cell>
          <cell r="X815">
            <v>0</v>
          </cell>
          <cell r="Y815">
            <v>0</v>
          </cell>
          <cell r="Z815">
            <v>0</v>
          </cell>
          <cell r="AA815">
            <v>0</v>
          </cell>
          <cell r="AB815">
            <v>0</v>
          </cell>
          <cell r="AC815">
            <v>0</v>
          </cell>
          <cell r="AD815">
            <v>0</v>
          </cell>
          <cell r="AE815">
            <v>2694.2733318958799</v>
          </cell>
          <cell r="AF815" t="e">
            <v>#REF!</v>
          </cell>
          <cell r="AG815">
            <v>4796.97</v>
          </cell>
          <cell r="AH815">
            <v>56.875000847503543</v>
          </cell>
          <cell r="AI815">
            <v>218.24999421834946</v>
          </cell>
          <cell r="AJ815">
            <v>165.15000246092677</v>
          </cell>
          <cell r="AK815">
            <v>47.2499989438802</v>
          </cell>
          <cell r="AL815">
            <v>487.52499647065997</v>
          </cell>
          <cell r="AM815">
            <v>3209.9843199603615</v>
          </cell>
          <cell r="AN815">
            <v>9.1999999999999998E-2</v>
          </cell>
          <cell r="AO815">
            <v>0.14000000000000001</v>
          </cell>
          <cell r="AP815">
            <v>1</v>
          </cell>
          <cell r="AQ815">
            <v>3588</v>
          </cell>
          <cell r="AR815">
            <v>2.500000037252903E-2</v>
          </cell>
          <cell r="AS815">
            <v>0.44999998807907104</v>
          </cell>
          <cell r="AT815">
            <v>5.000000074505806E-2</v>
          </cell>
          <cell r="AU815">
            <v>2.9999999329447746E-2</v>
          </cell>
          <cell r="AV815">
            <v>0</v>
          </cell>
          <cell r="AW815">
            <v>1</v>
          </cell>
          <cell r="AX815">
            <v>0</v>
          </cell>
          <cell r="AY815">
            <v>0</v>
          </cell>
          <cell r="AZ815">
            <v>0</v>
          </cell>
          <cell r="BA815">
            <v>1</v>
          </cell>
          <cell r="BB815">
            <v>9174.158203125</v>
          </cell>
          <cell r="BC815">
            <v>793</v>
          </cell>
          <cell r="BD815">
            <v>7680</v>
          </cell>
          <cell r="BE815">
            <v>491.90464401245117</v>
          </cell>
          <cell r="BF815">
            <v>793</v>
          </cell>
          <cell r="BG815">
            <v>3209.9843199603615</v>
          </cell>
          <cell r="BH815">
            <v>160.49921599801809</v>
          </cell>
          <cell r="BI815">
            <v>180.04160053793674</v>
          </cell>
          <cell r="BJ815" t="str">
            <v>ORHillsboro3</v>
          </cell>
          <cell r="BK815" t="str">
            <v>ORHillsboro3</v>
          </cell>
          <cell r="BL815">
            <v>4796.97</v>
          </cell>
          <cell r="BM815">
            <v>4796.97</v>
          </cell>
          <cell r="BN815">
            <v>1.585144951156732E-2</v>
          </cell>
          <cell r="BO815">
            <v>6.0827757585939092E-2</v>
          </cell>
          <cell r="BP815">
            <v>4.6028428779522512E-2</v>
          </cell>
          <cell r="BQ815">
            <v>1.3168896026722464E-2</v>
          </cell>
          <cell r="BR815">
            <v>56.875000847503543</v>
          </cell>
          <cell r="BS815">
            <v>218.24999421834946</v>
          </cell>
          <cell r="BT815">
            <v>165.15000246092677</v>
          </cell>
          <cell r="BU815">
            <v>47.2499989438802</v>
          </cell>
          <cell r="BV815">
            <v>491.90464401245117</v>
          </cell>
        </row>
        <row r="816">
          <cell r="A816">
            <v>21188</v>
          </cell>
          <cell r="B816">
            <v>21994.007009000001</v>
          </cell>
          <cell r="C816">
            <v>10628.818977235245</v>
          </cell>
          <cell r="D816">
            <v>11365.188031764756</v>
          </cell>
          <cell r="E816">
            <v>402.95034790039063</v>
          </cell>
          <cell r="F816">
            <v>0</v>
          </cell>
          <cell r="G816">
            <v>0</v>
          </cell>
          <cell r="H816" t="str">
            <v>Gas faf</v>
          </cell>
          <cell r="I816" t="str">
            <v>Gas htstove</v>
          </cell>
          <cell r="J816">
            <v>0.89999997615814198</v>
          </cell>
          <cell r="K816">
            <v>72</v>
          </cell>
          <cell r="L816">
            <v>65</v>
          </cell>
          <cell r="M816">
            <v>0</v>
          </cell>
          <cell r="N816">
            <v>1</v>
          </cell>
          <cell r="O816">
            <v>0</v>
          </cell>
          <cell r="P816">
            <v>0.81347513198852539</v>
          </cell>
          <cell r="Q816">
            <v>0</v>
          </cell>
          <cell r="R816">
            <v>54</v>
          </cell>
          <cell r="S816" t="str">
            <v>Gas FAF</v>
          </cell>
          <cell r="T816" t="str">
            <v>Gas</v>
          </cell>
          <cell r="U816">
            <v>0</v>
          </cell>
          <cell r="V816">
            <v>0</v>
          </cell>
          <cell r="W816">
            <v>0</v>
          </cell>
          <cell r="X816">
            <v>0</v>
          </cell>
          <cell r="Y816">
            <v>0</v>
          </cell>
          <cell r="Z816">
            <v>0</v>
          </cell>
          <cell r="AA816">
            <v>0</v>
          </cell>
          <cell r="AB816">
            <v>0</v>
          </cell>
          <cell r="AC816">
            <v>0</v>
          </cell>
          <cell r="AD816">
            <v>0</v>
          </cell>
          <cell r="AE816">
            <v>2680.8671643738026</v>
          </cell>
          <cell r="AF816" t="e">
            <v>#REF!</v>
          </cell>
          <cell r="AG816">
            <v>5671.38</v>
          </cell>
          <cell r="AH816">
            <v>32.775000488385558</v>
          </cell>
          <cell r="AI816">
            <v>232.55000340938568</v>
          </cell>
          <cell r="AJ816">
            <v>187.20000743865967</v>
          </cell>
          <cell r="AK816" t="e">
            <v>#VALUE!</v>
          </cell>
          <cell r="AL816" t="e">
            <v>#VALUE!</v>
          </cell>
          <cell r="AM816">
            <v>2539.8501054946078</v>
          </cell>
          <cell r="AN816">
            <v>9.1999999999999998E-2</v>
          </cell>
          <cell r="AO816">
            <v>0.14000000000000001</v>
          </cell>
          <cell r="AP816">
            <v>4</v>
          </cell>
          <cell r="AQ816">
            <v>2622</v>
          </cell>
          <cell r="AR816">
            <v>2.500000037252903E-2</v>
          </cell>
          <cell r="AS816">
            <v>0.91555119452514044</v>
          </cell>
          <cell r="AT816">
            <v>9.0000003576278687E-2</v>
          </cell>
          <cell r="AU816">
            <v>0</v>
          </cell>
          <cell r="AV816">
            <v>0</v>
          </cell>
          <cell r="AW816">
            <v>1</v>
          </cell>
          <cell r="AX816">
            <v>0</v>
          </cell>
          <cell r="AY816">
            <v>0</v>
          </cell>
          <cell r="AZ816">
            <v>0</v>
          </cell>
          <cell r="BA816">
            <v>1</v>
          </cell>
          <cell r="BB816">
            <v>0</v>
          </cell>
          <cell r="BC816">
            <v>794</v>
          </cell>
          <cell r="BD816">
            <v>6928</v>
          </cell>
          <cell r="BE816">
            <v>741.22502899169922</v>
          </cell>
          <cell r="BF816">
            <v>794</v>
          </cell>
          <cell r="BG816">
            <v>2539.8501054946078</v>
          </cell>
          <cell r="BH816">
            <v>126.99250527473039</v>
          </cell>
          <cell r="BI816">
            <v>142.45511271698155</v>
          </cell>
          <cell r="BJ816" t="str">
            <v>WATacomaMcchord3</v>
          </cell>
          <cell r="BK816" t="str">
            <v>WATacomaMcchord3</v>
          </cell>
          <cell r="BL816">
            <v>5671.38</v>
          </cell>
          <cell r="BM816">
            <v>5671.38</v>
          </cell>
          <cell r="BN816">
            <v>1.2500000186264515E-2</v>
          </cell>
          <cell r="BO816">
            <v>8.8691839591680269E-2</v>
          </cell>
          <cell r="BP816">
            <v>7.1395883843882402E-2</v>
          </cell>
          <cell r="BQ816">
            <v>0</v>
          </cell>
          <cell r="BR816">
            <v>32.775000488385558</v>
          </cell>
          <cell r="BS816">
            <v>232.55000340938568</v>
          </cell>
          <cell r="BT816">
            <v>187.20000743865967</v>
          </cell>
          <cell r="BU816">
            <v>217.0602022367749</v>
          </cell>
          <cell r="BV816">
            <v>741.22502899169922</v>
          </cell>
        </row>
        <row r="817">
          <cell r="A817">
            <v>21201</v>
          </cell>
          <cell r="B817" t="e">
            <v>#N/A</v>
          </cell>
          <cell r="C817">
            <v>9725.777538375587</v>
          </cell>
          <cell r="D817" t="e">
            <v>#N/A</v>
          </cell>
          <cell r="E817">
            <v>0</v>
          </cell>
          <cell r="F817">
            <v>4450.279296875</v>
          </cell>
          <cell r="G817">
            <v>36000</v>
          </cell>
          <cell r="H817" t="str">
            <v>Electric baseboard</v>
          </cell>
          <cell r="I817" t="str">
            <v>Wood htstove</v>
          </cell>
          <cell r="J817" t="str">
            <v>average</v>
          </cell>
          <cell r="K817">
            <v>62</v>
          </cell>
          <cell r="L817">
            <v>58</v>
          </cell>
          <cell r="M817">
            <v>1</v>
          </cell>
          <cell r="N817">
            <v>0</v>
          </cell>
          <cell r="O817">
            <v>0.94861352443695068</v>
          </cell>
          <cell r="P817">
            <v>0</v>
          </cell>
          <cell r="Q817">
            <v>56</v>
          </cell>
          <cell r="R817">
            <v>0</v>
          </cell>
          <cell r="S817" t="str">
            <v>Electric Zonal</v>
          </cell>
          <cell r="T817" t="str">
            <v>Other</v>
          </cell>
          <cell r="U817">
            <v>0</v>
          </cell>
          <cell r="V817">
            <v>1</v>
          </cell>
          <cell r="W817">
            <v>0</v>
          </cell>
          <cell r="X817">
            <v>0</v>
          </cell>
          <cell r="Y817">
            <v>0</v>
          </cell>
          <cell r="Z817">
            <v>1</v>
          </cell>
          <cell r="AA817">
            <v>0</v>
          </cell>
          <cell r="AB817">
            <v>0</v>
          </cell>
          <cell r="AC817">
            <v>0</v>
          </cell>
          <cell r="AD817">
            <v>1</v>
          </cell>
          <cell r="AE817" t="e">
            <v>#N/A</v>
          </cell>
          <cell r="AF817" t="e">
            <v>#REF!</v>
          </cell>
          <cell r="AG817" t="e">
            <v>#N/A</v>
          </cell>
          <cell r="AH817">
            <v>43.20000171661377</v>
          </cell>
          <cell r="AI817">
            <v>139.14999622106552</v>
          </cell>
          <cell r="AJ817">
            <v>207.00000822544098</v>
          </cell>
          <cell r="AK817" t="e">
            <v>#VALUE!</v>
          </cell>
          <cell r="AL817" t="e">
            <v>#VALUE!</v>
          </cell>
          <cell r="AM817">
            <v>1632.276329746102</v>
          </cell>
          <cell r="AN817">
            <v>9.1999999999999998E-2</v>
          </cell>
          <cell r="AO817">
            <v>0.14000000000000001</v>
          </cell>
          <cell r="AP817">
            <v>4</v>
          </cell>
          <cell r="AQ817">
            <v>2100</v>
          </cell>
          <cell r="AR817">
            <v>4.5000001788139343E-2</v>
          </cell>
          <cell r="AS817">
            <v>0.47010133858468084</v>
          </cell>
          <cell r="AT817">
            <v>9.0000003576278687E-2</v>
          </cell>
          <cell r="AU817">
            <v>0</v>
          </cell>
          <cell r="AV817">
            <v>0</v>
          </cell>
          <cell r="AW817">
            <v>0</v>
          </cell>
          <cell r="AX817">
            <v>0</v>
          </cell>
          <cell r="AY817">
            <v>0</v>
          </cell>
          <cell r="AZ817">
            <v>0</v>
          </cell>
          <cell r="BA817">
            <v>0</v>
          </cell>
          <cell r="BB817">
            <v>10170.3984375</v>
          </cell>
          <cell r="BC817">
            <v>795</v>
          </cell>
          <cell r="BD817">
            <v>4876</v>
          </cell>
          <cell r="BE817">
            <v>567.85002517700195</v>
          </cell>
          <cell r="BF817">
            <v>795</v>
          </cell>
          <cell r="BG817">
            <v>1632.276329746102</v>
          </cell>
          <cell r="BH817">
            <v>81.613816487305101</v>
          </cell>
          <cell r="BI817">
            <v>91.55111478279936</v>
          </cell>
          <cell r="BJ817" t="str">
            <v>ORHillsboro3</v>
          </cell>
          <cell r="BK817">
            <v>0</v>
          </cell>
          <cell r="BL817">
            <v>4796.97</v>
          </cell>
          <cell r="BM817">
            <v>4796.97</v>
          </cell>
          <cell r="BN817">
            <v>2.05714293888637E-2</v>
          </cell>
          <cell r="BO817">
            <v>6.6261902962412147E-2</v>
          </cell>
          <cell r="BP817">
            <v>9.857143248830523E-2</v>
          </cell>
          <cell r="BQ817">
            <v>0</v>
          </cell>
          <cell r="BR817">
            <v>43.20000171661377</v>
          </cell>
          <cell r="BS817">
            <v>139.14999622106552</v>
          </cell>
          <cell r="BT817">
            <v>207.00000822544098</v>
          </cell>
          <cell r="BU817">
            <v>173.84684389673046</v>
          </cell>
          <cell r="BV817">
            <v>567.85002517700195</v>
          </cell>
        </row>
        <row r="818">
          <cell r="A818">
            <v>21203</v>
          </cell>
          <cell r="B818" t="e">
            <v>#N/A</v>
          </cell>
          <cell r="C818">
            <v>6369.3310546875</v>
          </cell>
          <cell r="D818" t="e">
            <v>#N/A</v>
          </cell>
          <cell r="E818">
            <v>0</v>
          </cell>
          <cell r="F818">
            <v>6369.3310546875</v>
          </cell>
          <cell r="G818">
            <v>0</v>
          </cell>
          <cell r="H818" t="str">
            <v>Electric dhp</v>
          </cell>
          <cell r="I818" t="str">
            <v xml:space="preserve">Electric baseboard AND Electric baseboard AND Wood htstove AND </v>
          </cell>
          <cell r="J818" t="str">
            <v>average</v>
          </cell>
          <cell r="K818">
            <v>72</v>
          </cell>
          <cell r="L818">
            <v>72</v>
          </cell>
          <cell r="M818">
            <v>1</v>
          </cell>
          <cell r="N818">
            <v>0</v>
          </cell>
          <cell r="O818">
            <v>0.82064032554626465</v>
          </cell>
          <cell r="P818">
            <v>0</v>
          </cell>
          <cell r="Q818">
            <v>58</v>
          </cell>
          <cell r="R818">
            <v>0</v>
          </cell>
          <cell r="S818" t="str">
            <v>Heat Pump</v>
          </cell>
          <cell r="T818" t="str">
            <v>Other</v>
          </cell>
          <cell r="U818">
            <v>0</v>
          </cell>
          <cell r="V818">
            <v>0</v>
          </cell>
          <cell r="W818">
            <v>0</v>
          </cell>
          <cell r="X818">
            <v>0</v>
          </cell>
          <cell r="Y818">
            <v>0</v>
          </cell>
          <cell r="Z818">
            <v>1</v>
          </cell>
          <cell r="AA818">
            <v>0</v>
          </cell>
          <cell r="AB818">
            <v>0</v>
          </cell>
          <cell r="AC818">
            <v>0</v>
          </cell>
          <cell r="AD818">
            <v>1</v>
          </cell>
          <cell r="AE818" t="e">
            <v>#N/A</v>
          </cell>
          <cell r="AF818" t="e">
            <v>#REF!</v>
          </cell>
          <cell r="AG818" t="e">
            <v>#N/A</v>
          </cell>
          <cell r="AH818">
            <v>132.23999857902527</v>
          </cell>
          <cell r="AI818">
            <v>85.150001883506775</v>
          </cell>
          <cell r="AJ818">
            <v>319.95599972105026</v>
          </cell>
          <cell r="AK818">
            <v>70.949999615550041</v>
          </cell>
          <cell r="AL818">
            <v>608.29599979913235</v>
          </cell>
          <cell r="AM818">
            <v>4522.9547036251206</v>
          </cell>
          <cell r="AN818">
            <v>9.1999999999999998E-2</v>
          </cell>
          <cell r="AO818">
            <v>0.14000000000000001</v>
          </cell>
          <cell r="AP818">
            <v>1</v>
          </cell>
          <cell r="AQ818">
            <v>1860</v>
          </cell>
          <cell r="AR818">
            <v>9.8392856085584277E-2</v>
          </cell>
          <cell r="AS818">
            <v>0.56390729724176669</v>
          </cell>
          <cell r="AT818">
            <v>0.21022076197178072</v>
          </cell>
          <cell r="AU818">
            <v>5.4999999701976776E-2</v>
          </cell>
          <cell r="AV818">
            <v>1</v>
          </cell>
          <cell r="AW818">
            <v>0</v>
          </cell>
          <cell r="AX818">
            <v>0</v>
          </cell>
          <cell r="AY818">
            <v>0</v>
          </cell>
          <cell r="AZ818">
            <v>0</v>
          </cell>
          <cell r="BA818">
            <v>0</v>
          </cell>
          <cell r="BB818">
            <v>18902.220703125</v>
          </cell>
          <cell r="BC818">
            <v>796</v>
          </cell>
          <cell r="BD818">
            <v>4357</v>
          </cell>
          <cell r="BE818">
            <v>822.94505310058594</v>
          </cell>
          <cell r="BF818">
            <v>796</v>
          </cell>
          <cell r="BG818">
            <v>4522.9547036251206</v>
          </cell>
          <cell r="BH818">
            <v>226.14773518125602</v>
          </cell>
          <cell r="BI818">
            <v>253.68348341692572</v>
          </cell>
          <cell r="BJ818" t="str">
            <v>WAHoquiam3</v>
          </cell>
          <cell r="BK818">
            <v>0</v>
          </cell>
          <cell r="BL818">
            <v>5242.5600000000004</v>
          </cell>
          <cell r="BM818">
            <v>5242.5600000000004</v>
          </cell>
          <cell r="BN818">
            <v>7.1096773429583482E-2</v>
          </cell>
          <cell r="BO818">
            <v>4.5779570905111172E-2</v>
          </cell>
          <cell r="BP818">
            <v>0.17201935468873669</v>
          </cell>
          <cell r="BQ818">
            <v>3.8145161083629052E-2</v>
          </cell>
          <cell r="BR818">
            <v>132.23999857902527</v>
          </cell>
          <cell r="BS818">
            <v>85.150001883506775</v>
          </cell>
          <cell r="BT818">
            <v>319.95599972105026</v>
          </cell>
          <cell r="BU818">
            <v>70.949999615550041</v>
          </cell>
          <cell r="BV818">
            <v>822.94505310058594</v>
          </cell>
        </row>
        <row r="819">
          <cell r="A819">
            <v>21214</v>
          </cell>
          <cell r="B819" t="e">
            <v>#N/A</v>
          </cell>
          <cell r="C819">
            <v>16925.388780636356</v>
          </cell>
          <cell r="D819" t="e">
            <v>#N/A</v>
          </cell>
          <cell r="E819">
            <v>0</v>
          </cell>
          <cell r="F819">
            <v>2212.6103515625</v>
          </cell>
          <cell r="G819">
            <v>100400</v>
          </cell>
          <cell r="H819" t="str">
            <v>Gas faf</v>
          </cell>
          <cell r="I819" t="str">
            <v>Wood htstove</v>
          </cell>
          <cell r="J819">
            <v>0.89999997615814198</v>
          </cell>
          <cell r="K819">
            <v>64</v>
          </cell>
          <cell r="L819">
            <v>55</v>
          </cell>
          <cell r="M819">
            <v>1</v>
          </cell>
          <cell r="N819">
            <v>0</v>
          </cell>
          <cell r="O819">
            <v>0.14661921560764313</v>
          </cell>
          <cell r="P819">
            <v>0</v>
          </cell>
          <cell r="Q819">
            <v>48</v>
          </cell>
          <cell r="R819">
            <v>0</v>
          </cell>
          <cell r="S819" t="str">
            <v>Gas FAF</v>
          </cell>
          <cell r="T819" t="str">
            <v>Other</v>
          </cell>
          <cell r="U819">
            <v>0</v>
          </cell>
          <cell r="V819">
            <v>1</v>
          </cell>
          <cell r="W819">
            <v>1</v>
          </cell>
          <cell r="X819">
            <v>0</v>
          </cell>
          <cell r="Y819">
            <v>0</v>
          </cell>
          <cell r="Z819">
            <v>1</v>
          </cell>
          <cell r="AA819">
            <v>0</v>
          </cell>
          <cell r="AB819">
            <v>0</v>
          </cell>
          <cell r="AC819">
            <v>0</v>
          </cell>
          <cell r="AD819">
            <v>1</v>
          </cell>
          <cell r="AE819" t="e">
            <v>#N/A</v>
          </cell>
          <cell r="AF819" t="e">
            <v>#REF!</v>
          </cell>
          <cell r="AG819" t="e">
            <v>#N/A</v>
          </cell>
          <cell r="AH819">
            <v>51.300000764429569</v>
          </cell>
          <cell r="AI819">
            <v>241.19999325275421</v>
          </cell>
          <cell r="AJ819">
            <v>155.03999653458595</v>
          </cell>
          <cell r="AK819" t="e">
            <v>#VALUE!</v>
          </cell>
          <cell r="AL819" t="e">
            <v>#VALUE!</v>
          </cell>
          <cell r="AM819">
            <v>1955.045598947775</v>
          </cell>
          <cell r="AN819">
            <v>9.1999999999999998E-2</v>
          </cell>
          <cell r="AO819">
            <v>0.14000000000000001</v>
          </cell>
          <cell r="AP819">
            <v>4</v>
          </cell>
          <cell r="AQ819">
            <v>4032</v>
          </cell>
          <cell r="AR819">
            <v>2.500000037252903E-2</v>
          </cell>
          <cell r="AS819">
            <v>0.49731957371701901</v>
          </cell>
          <cell r="AT819">
            <v>5.9999998658895493E-2</v>
          </cell>
          <cell r="AU819">
            <v>0</v>
          </cell>
          <cell r="AV819">
            <v>1</v>
          </cell>
          <cell r="AW819">
            <v>1</v>
          </cell>
          <cell r="AX819">
            <v>0</v>
          </cell>
          <cell r="AY819">
            <v>0</v>
          </cell>
          <cell r="AZ819">
            <v>0</v>
          </cell>
          <cell r="BA819">
            <v>1</v>
          </cell>
          <cell r="BB819">
            <v>17359.876953125</v>
          </cell>
          <cell r="BC819">
            <v>797</v>
          </cell>
          <cell r="BD819">
            <v>7223</v>
          </cell>
          <cell r="BE819">
            <v>538.07998275756836</v>
          </cell>
          <cell r="BF819">
            <v>797</v>
          </cell>
          <cell r="BG819">
            <v>1955.045598947775</v>
          </cell>
          <cell r="BH819">
            <v>97.752279947388757</v>
          </cell>
          <cell r="BI819">
            <v>109.65459755378279</v>
          </cell>
          <cell r="BJ819" t="str">
            <v>MTKalispell3</v>
          </cell>
          <cell r="BK819">
            <v>0</v>
          </cell>
          <cell r="BL819">
            <v>7927.5</v>
          </cell>
          <cell r="BM819">
            <v>7927.5</v>
          </cell>
          <cell r="BN819">
            <v>1.2723214475304953E-2</v>
          </cell>
          <cell r="BO819">
            <v>5.9821426898004515E-2</v>
          </cell>
          <cell r="BP819">
            <v>3.8452380092903263E-2</v>
          </cell>
          <cell r="BQ819">
            <v>0</v>
          </cell>
          <cell r="BR819">
            <v>51.300000764429569</v>
          </cell>
          <cell r="BS819">
            <v>241.19999325275421</v>
          </cell>
          <cell r="BT819">
            <v>155.03999653458595</v>
          </cell>
          <cell r="BU819">
            <v>333.7859402817225</v>
          </cell>
          <cell r="BV819">
            <v>538.07998275756836</v>
          </cell>
        </row>
        <row r="820">
          <cell r="A820">
            <v>21218</v>
          </cell>
          <cell r="B820" t="e">
            <v>#N/A</v>
          </cell>
          <cell r="C820">
            <v>16307.654699292021</v>
          </cell>
          <cell r="D820" t="e">
            <v>#N/A</v>
          </cell>
          <cell r="E820">
            <v>0</v>
          </cell>
          <cell r="F820">
            <v>6870.37451171875</v>
          </cell>
          <cell r="G820">
            <v>64400</v>
          </cell>
          <cell r="H820" t="str">
            <v>Electric heatpump</v>
          </cell>
          <cell r="I820" t="str">
            <v xml:space="preserve">Gas boiler AND Electric heatpump AND Propane htstove AND Wood htstove AND Wood htstove AND Electric pluginheater AND </v>
          </cell>
          <cell r="J820" t="str">
            <v>average</v>
          </cell>
          <cell r="K820">
            <v>72</v>
          </cell>
          <cell r="L820">
            <v>67</v>
          </cell>
          <cell r="M820">
            <v>1</v>
          </cell>
          <cell r="N820">
            <v>0</v>
          </cell>
          <cell r="O820">
            <v>0.18888853490352631</v>
          </cell>
          <cell r="P820">
            <v>0</v>
          </cell>
          <cell r="Q820">
            <v>70</v>
          </cell>
          <cell r="R820">
            <v>0</v>
          </cell>
          <cell r="S820" t="str">
            <v>Heat Pump</v>
          </cell>
          <cell r="T820" t="str">
            <v>Other</v>
          </cell>
          <cell r="U820">
            <v>0</v>
          </cell>
          <cell r="V820">
            <v>1</v>
          </cell>
          <cell r="W820">
            <v>1</v>
          </cell>
          <cell r="X820">
            <v>0</v>
          </cell>
          <cell r="Y820">
            <v>0</v>
          </cell>
          <cell r="Z820">
            <v>1</v>
          </cell>
          <cell r="AA820">
            <v>0</v>
          </cell>
          <cell r="AB820">
            <v>0</v>
          </cell>
          <cell r="AC820">
            <v>0</v>
          </cell>
          <cell r="AD820">
            <v>1</v>
          </cell>
          <cell r="AE820" t="e">
            <v>#N/A</v>
          </cell>
          <cell r="AF820" t="e">
            <v>#REF!</v>
          </cell>
          <cell r="AG820" t="e">
            <v>#N/A</v>
          </cell>
          <cell r="AH820">
            <v>503.905003875494</v>
          </cell>
          <cell r="AI820">
            <v>609.59998297691345</v>
          </cell>
          <cell r="AJ820">
            <v>209.81999531015754</v>
          </cell>
          <cell r="AK820" t="e">
            <v>#VALUE!</v>
          </cell>
          <cell r="AL820" t="e">
            <v>#VALUE!</v>
          </cell>
          <cell r="AM820">
            <v>3847.6571296692277</v>
          </cell>
          <cell r="AN820">
            <v>9.1999999999999998E-2</v>
          </cell>
          <cell r="AO820">
            <v>0.14000000000000001</v>
          </cell>
          <cell r="AP820">
            <v>4</v>
          </cell>
          <cell r="AQ820">
            <v>4985</v>
          </cell>
          <cell r="AR820">
            <v>0.1550000011920929</v>
          </cell>
          <cell r="AS820">
            <v>0.4956097422576532</v>
          </cell>
          <cell r="AT820">
            <v>5.9999998658895493E-2</v>
          </cell>
          <cell r="AU820">
            <v>0</v>
          </cell>
          <cell r="AV820">
            <v>0</v>
          </cell>
          <cell r="AW820">
            <v>0</v>
          </cell>
          <cell r="AX820">
            <v>0</v>
          </cell>
          <cell r="AY820">
            <v>0</v>
          </cell>
          <cell r="AZ820">
            <v>1</v>
          </cell>
          <cell r="BA820">
            <v>1</v>
          </cell>
          <cell r="BB820">
            <v>29013.037109375</v>
          </cell>
          <cell r="BC820">
            <v>798</v>
          </cell>
          <cell r="BD820">
            <v>11483</v>
          </cell>
          <cell r="BE820">
            <v>1579.0449829101563</v>
          </cell>
          <cell r="BF820">
            <v>798</v>
          </cell>
          <cell r="BG820">
            <v>3847.6571296692277</v>
          </cell>
          <cell r="BH820">
            <v>192.38285648346138</v>
          </cell>
          <cell r="BI820">
            <v>215.80739308888761</v>
          </cell>
          <cell r="BJ820" t="str">
            <v>IDCoeurdalene3</v>
          </cell>
          <cell r="BK820">
            <v>0</v>
          </cell>
          <cell r="BL820">
            <v>6896.79</v>
          </cell>
          <cell r="BM820">
            <v>6896.79</v>
          </cell>
          <cell r="BN820">
            <v>0.10108425353570592</v>
          </cell>
          <cell r="BO820">
            <v>0.12228685716688334</v>
          </cell>
          <cell r="BP820">
            <v>4.2090269871646449E-2</v>
          </cell>
          <cell r="BQ820">
            <v>0</v>
          </cell>
          <cell r="BR820">
            <v>503.905003875494</v>
          </cell>
          <cell r="BS820">
            <v>609.59998297691345</v>
          </cell>
          <cell r="BT820">
            <v>209.81999531015754</v>
          </cell>
          <cell r="BU820">
            <v>412.67929372628635</v>
          </cell>
          <cell r="BV820">
            <v>1579.0449829101563</v>
          </cell>
        </row>
        <row r="821">
          <cell r="A821">
            <v>21219</v>
          </cell>
          <cell r="B821">
            <v>4292.2243609999996</v>
          </cell>
          <cell r="C821">
            <v>5865.0771484375</v>
          </cell>
          <cell r="D821">
            <v>-1572.8527874375004</v>
          </cell>
          <cell r="E821">
            <v>0</v>
          </cell>
          <cell r="F821">
            <v>5865.0771484375</v>
          </cell>
          <cell r="G821">
            <v>0</v>
          </cell>
          <cell r="H821" t="str">
            <v>Electric heatpump</v>
          </cell>
          <cell r="I821">
            <v>0</v>
          </cell>
          <cell r="J821" t="str">
            <v>average</v>
          </cell>
          <cell r="K821">
            <v>68</v>
          </cell>
          <cell r="L821">
            <v>65</v>
          </cell>
          <cell r="M821">
            <v>1</v>
          </cell>
          <cell r="N821">
            <v>0</v>
          </cell>
          <cell r="O821">
            <v>0.90097975730895996</v>
          </cell>
          <cell r="P821">
            <v>0</v>
          </cell>
          <cell r="Q821">
            <v>50</v>
          </cell>
          <cell r="R821">
            <v>0</v>
          </cell>
          <cell r="S821" t="str">
            <v>Heat Pump</v>
          </cell>
          <cell r="T821" t="str">
            <v>None</v>
          </cell>
          <cell r="U821">
            <v>0</v>
          </cell>
          <cell r="V821">
            <v>0</v>
          </cell>
          <cell r="W821">
            <v>0</v>
          </cell>
          <cell r="X821">
            <v>0</v>
          </cell>
          <cell r="Y821">
            <v>0</v>
          </cell>
          <cell r="Z821">
            <v>0</v>
          </cell>
          <cell r="AA821">
            <v>0</v>
          </cell>
          <cell r="AB821">
            <v>0</v>
          </cell>
          <cell r="AC821">
            <v>0</v>
          </cell>
          <cell r="AD821">
            <v>0</v>
          </cell>
          <cell r="AE821">
            <v>2592.7948935791128</v>
          </cell>
          <cell r="AF821" t="e">
            <v>#REF!</v>
          </cell>
          <cell r="AG821">
            <v>6582.87</v>
          </cell>
          <cell r="AH821">
            <v>30.600000455975533</v>
          </cell>
          <cell r="AI821">
            <v>84.599997758865356</v>
          </cell>
          <cell r="AJ821">
            <v>115.49999741837382</v>
          </cell>
          <cell r="AK821">
            <v>21.840000092983246</v>
          </cell>
          <cell r="AL821">
            <v>252.53999572619796</v>
          </cell>
          <cell r="AM821">
            <v>1734.9999851287998</v>
          </cell>
          <cell r="AN821">
            <v>9.1999999999999998E-2</v>
          </cell>
          <cell r="AO821">
            <v>0.14000000000000001</v>
          </cell>
          <cell r="AP821">
            <v>1</v>
          </cell>
          <cell r="AQ821">
            <v>1523</v>
          </cell>
          <cell r="AR821">
            <v>2.500000037252903E-2</v>
          </cell>
          <cell r="AS821">
            <v>0.44999998807907104</v>
          </cell>
          <cell r="AT821">
            <v>5.9999998658895493E-2</v>
          </cell>
          <cell r="AU821">
            <v>3.5000000149011612E-2</v>
          </cell>
          <cell r="AV821">
            <v>1</v>
          </cell>
          <cell r="AW821">
            <v>0</v>
          </cell>
          <cell r="AX821">
            <v>0</v>
          </cell>
          <cell r="AY821">
            <v>0</v>
          </cell>
          <cell r="AZ821">
            <v>0</v>
          </cell>
          <cell r="BA821">
            <v>0</v>
          </cell>
          <cell r="BB821">
            <v>16206.6884765625</v>
          </cell>
          <cell r="BC821">
            <v>799</v>
          </cell>
          <cell r="BD821">
            <v>4003</v>
          </cell>
          <cell r="BE821">
            <v>283.91825675964355</v>
          </cell>
          <cell r="BF821">
            <v>799</v>
          </cell>
          <cell r="BG821">
            <v>1734.9999851287998</v>
          </cell>
          <cell r="BH821">
            <v>86.749999256439992</v>
          </cell>
          <cell r="BI821">
            <v>97.312679165904115</v>
          </cell>
          <cell r="BJ821" t="str">
            <v>ORRedmond3</v>
          </cell>
          <cell r="BK821" t="str">
            <v>ORRedmond3</v>
          </cell>
          <cell r="BL821">
            <v>6582.87</v>
          </cell>
          <cell r="BM821">
            <v>6582.87</v>
          </cell>
          <cell r="BN821">
            <v>2.0091924133930093E-2</v>
          </cell>
          <cell r="BO821">
            <v>5.5548258541605618E-2</v>
          </cell>
          <cell r="BP821">
            <v>7.5837161798013017E-2</v>
          </cell>
          <cell r="BQ821">
            <v>1.4340118248839951E-2</v>
          </cell>
          <cell r="BR821">
            <v>30.600000455975533</v>
          </cell>
          <cell r="BS821">
            <v>84.599997758865356</v>
          </cell>
          <cell r="BT821">
            <v>115.49999741837382</v>
          </cell>
          <cell r="BU821">
            <v>21.840000092983246</v>
          </cell>
          <cell r="BV821">
            <v>283.91825675964355</v>
          </cell>
        </row>
        <row r="822">
          <cell r="A822">
            <v>21225</v>
          </cell>
          <cell r="B822" t="e">
            <v>#N/A</v>
          </cell>
          <cell r="C822">
            <v>26139.248504817555</v>
          </cell>
          <cell r="D822" t="e">
            <v>#N/A</v>
          </cell>
          <cell r="E822">
            <v>729.233154296875</v>
          </cell>
          <cell r="F822">
            <v>2868.02001953125</v>
          </cell>
          <cell r="G822">
            <v>36000</v>
          </cell>
          <cell r="H822" t="str">
            <v>Gas htstove</v>
          </cell>
          <cell r="I822">
            <v>0</v>
          </cell>
          <cell r="J822" t="str">
            <v>average</v>
          </cell>
          <cell r="K822">
            <v>65</v>
          </cell>
          <cell r="L822">
            <v>60</v>
          </cell>
          <cell r="M822">
            <v>0.11831462522623733</v>
          </cell>
          <cell r="N822">
            <v>0.88168537477376263</v>
          </cell>
          <cell r="O822">
            <v>0.15064264833927155</v>
          </cell>
          <cell r="P822">
            <v>0.65356165170669556</v>
          </cell>
          <cell r="Q822">
            <v>49</v>
          </cell>
          <cell r="R822">
            <v>61</v>
          </cell>
          <cell r="S822" t="str">
            <v>Gas FAF</v>
          </cell>
          <cell r="T822" t="str">
            <v>None</v>
          </cell>
          <cell r="U822">
            <v>0</v>
          </cell>
          <cell r="V822">
            <v>1</v>
          </cell>
          <cell r="W822">
            <v>0</v>
          </cell>
          <cell r="X822">
            <v>0</v>
          </cell>
          <cell r="Y822">
            <v>0</v>
          </cell>
          <cell r="Z822">
            <v>0</v>
          </cell>
          <cell r="AA822">
            <v>1</v>
          </cell>
          <cell r="AB822">
            <v>0</v>
          </cell>
          <cell r="AC822">
            <v>0</v>
          </cell>
          <cell r="AD822">
            <v>1</v>
          </cell>
          <cell r="AE822" t="e">
            <v>#N/A</v>
          </cell>
          <cell r="AF822" t="e">
            <v>#REF!</v>
          </cell>
          <cell r="AG822" t="e">
            <v>#N/A</v>
          </cell>
          <cell r="AH822">
            <v>68.250000290572643</v>
          </cell>
          <cell r="AI822">
            <v>247.79999601840973</v>
          </cell>
          <cell r="AJ822">
            <v>104.33999766781926</v>
          </cell>
          <cell r="AK822">
            <v>119.99999731779099</v>
          </cell>
          <cell r="AL822">
            <v>540.38999129459262</v>
          </cell>
          <cell r="AM822">
            <v>2471.8265922727642</v>
          </cell>
          <cell r="AN822">
            <v>9.1999999999999998E-2</v>
          </cell>
          <cell r="AO822">
            <v>0.14000000000000001</v>
          </cell>
          <cell r="AP822" t="str">
            <v>FLAG</v>
          </cell>
          <cell r="AQ822">
            <v>1890</v>
          </cell>
          <cell r="AR822">
            <v>3.5000000149011612E-2</v>
          </cell>
          <cell r="AS822">
            <v>0.46843099436372349</v>
          </cell>
          <cell r="AT822">
            <v>5.9622855810182437E-2</v>
          </cell>
          <cell r="AU822">
            <v>7.9999998211860657E-2</v>
          </cell>
          <cell r="AV822">
            <v>0</v>
          </cell>
          <cell r="AW822">
            <v>0</v>
          </cell>
          <cell r="AX822">
            <v>0</v>
          </cell>
          <cell r="AY822">
            <v>0</v>
          </cell>
          <cell r="AZ822">
            <v>0</v>
          </cell>
          <cell r="BA822">
            <v>0</v>
          </cell>
          <cell r="BB822">
            <v>9563.0888671875</v>
          </cell>
          <cell r="BC822">
            <v>800</v>
          </cell>
          <cell r="BD822">
            <v>6207</v>
          </cell>
          <cell r="BE822">
            <v>606.50429534912109</v>
          </cell>
          <cell r="BF822">
            <v>800</v>
          </cell>
          <cell r="BG822">
            <v>2471.8265922727642</v>
          </cell>
          <cell r="BH822">
            <v>123.59132961363821</v>
          </cell>
          <cell r="BI822">
            <v>138.63980990739478</v>
          </cell>
          <cell r="BJ822" t="str">
            <v>MTMissoula3</v>
          </cell>
          <cell r="BK822">
            <v>0</v>
          </cell>
          <cell r="BL822">
            <v>7322.7</v>
          </cell>
          <cell r="BM822">
            <v>7322.7</v>
          </cell>
          <cell r="BN822">
            <v>3.6111111264853252E-2</v>
          </cell>
          <cell r="BO822">
            <v>0.13111110900444958</v>
          </cell>
          <cell r="BP822">
            <v>5.5206347972391143E-2</v>
          </cell>
          <cell r="BQ822">
            <v>6.3492062072905281E-2</v>
          </cell>
          <cell r="BR822">
            <v>68.250000290572643</v>
          </cell>
          <cell r="BS822">
            <v>247.79999601840973</v>
          </cell>
          <cell r="BT822">
            <v>104.33999766781926</v>
          </cell>
          <cell r="BU822">
            <v>119.99999731779099</v>
          </cell>
          <cell r="BV822">
            <v>606.50429534912109</v>
          </cell>
        </row>
        <row r="823">
          <cell r="A823">
            <v>21228</v>
          </cell>
          <cell r="B823" t="e">
            <v>#N/A</v>
          </cell>
          <cell r="C823">
            <v>15511.019400361622</v>
          </cell>
          <cell r="D823" t="e">
            <v>#N/A</v>
          </cell>
          <cell r="E823">
            <v>632.69073486328125</v>
          </cell>
          <cell r="F823">
            <v>461.5433349609375</v>
          </cell>
          <cell r="G823">
            <v>0</v>
          </cell>
          <cell r="H823" t="str">
            <v>Gas faf</v>
          </cell>
          <cell r="I823">
            <v>0</v>
          </cell>
          <cell r="J823">
            <v>0.81159418821334794</v>
          </cell>
          <cell r="K823">
            <v>65</v>
          </cell>
          <cell r="L823">
            <v>65</v>
          </cell>
          <cell r="M823">
            <v>2.4285813256470373E-2</v>
          </cell>
          <cell r="N823">
            <v>0.97571418674352961</v>
          </cell>
          <cell r="O823">
            <v>1.8828002735972404E-2</v>
          </cell>
          <cell r="P823">
            <v>0.85171371698379517</v>
          </cell>
          <cell r="Q823">
            <v>51</v>
          </cell>
          <cell r="R823">
            <v>65</v>
          </cell>
          <cell r="S823" t="str">
            <v>Gas FAF</v>
          </cell>
          <cell r="T823" t="str">
            <v>None</v>
          </cell>
          <cell r="U823">
            <v>0</v>
          </cell>
          <cell r="V823">
            <v>0</v>
          </cell>
          <cell r="W823">
            <v>0</v>
          </cell>
          <cell r="X823">
            <v>0</v>
          </cell>
          <cell r="Y823">
            <v>0</v>
          </cell>
          <cell r="Z823">
            <v>0</v>
          </cell>
          <cell r="AA823">
            <v>1</v>
          </cell>
          <cell r="AB823">
            <v>0</v>
          </cell>
          <cell r="AC823">
            <v>0</v>
          </cell>
          <cell r="AD823">
            <v>1</v>
          </cell>
          <cell r="AE823" t="e">
            <v>#N/A</v>
          </cell>
          <cell r="AF823" t="e">
            <v>#REF!</v>
          </cell>
          <cell r="AG823" t="e">
            <v>#N/A</v>
          </cell>
          <cell r="AH823">
            <v>24.025000358000398</v>
          </cell>
          <cell r="AI823">
            <v>66.000001430511475</v>
          </cell>
          <cell r="AJ823">
            <v>81.839998170733452</v>
          </cell>
          <cell r="AK823">
            <v>114.08000206947327</v>
          </cell>
          <cell r="AL823">
            <v>285.94500202871859</v>
          </cell>
          <cell r="AM823">
            <v>1427.3778424992706</v>
          </cell>
          <cell r="AN823">
            <v>9.1999999999999998E-2</v>
          </cell>
          <cell r="AO823">
            <v>0.14000000000000001</v>
          </cell>
          <cell r="AP823" t="str">
            <v>FLAG</v>
          </cell>
          <cell r="AQ823">
            <v>1426</v>
          </cell>
          <cell r="AR823">
            <v>2.500000037252903E-2</v>
          </cell>
          <cell r="AS823">
            <v>0.55000001192092896</v>
          </cell>
          <cell r="AT823">
            <v>5.9999998658895493E-2</v>
          </cell>
          <cell r="AU823">
            <v>0.23000000417232513</v>
          </cell>
          <cell r="AV823">
            <v>1</v>
          </cell>
          <cell r="AW823">
            <v>1</v>
          </cell>
          <cell r="AX823">
            <v>0</v>
          </cell>
          <cell r="AY823">
            <v>0</v>
          </cell>
          <cell r="AZ823">
            <v>0</v>
          </cell>
          <cell r="BA823">
            <v>1</v>
          </cell>
          <cell r="BB823">
            <v>5749.68896484375</v>
          </cell>
          <cell r="BC823">
            <v>801</v>
          </cell>
          <cell r="BD823">
            <v>3814</v>
          </cell>
          <cell r="BE823">
            <v>302.04667472839355</v>
          </cell>
          <cell r="BF823">
            <v>801</v>
          </cell>
          <cell r="BG823">
            <v>1427.3778424992706</v>
          </cell>
          <cell r="BH823">
            <v>71.368892124963537</v>
          </cell>
          <cell r="BI823">
            <v>80.058768430099093</v>
          </cell>
          <cell r="BJ823" t="str">
            <v>WASpokaneFelts3</v>
          </cell>
          <cell r="BK823">
            <v>0</v>
          </cell>
          <cell r="BL823">
            <v>6200.28</v>
          </cell>
          <cell r="BM823">
            <v>6200.28</v>
          </cell>
          <cell r="BN823">
            <v>1.6847826338008694E-2</v>
          </cell>
          <cell r="BO823">
            <v>4.6283310961087988E-2</v>
          </cell>
          <cell r="BP823">
            <v>5.7391303065030472E-2</v>
          </cell>
          <cell r="BQ823">
            <v>8.000000145124353E-2</v>
          </cell>
          <cell r="BR823">
            <v>24.025000358000398</v>
          </cell>
          <cell r="BS823">
            <v>66.000001430511475</v>
          </cell>
          <cell r="BT823">
            <v>81.839998170733452</v>
          </cell>
          <cell r="BU823">
            <v>114.08000206947327</v>
          </cell>
          <cell r="BV823">
            <v>302.04667472839355</v>
          </cell>
        </row>
        <row r="824">
          <cell r="A824">
            <v>21231</v>
          </cell>
          <cell r="B824" t="e">
            <v>#N/A</v>
          </cell>
          <cell r="C824">
            <v>29479.7734375</v>
          </cell>
          <cell r="D824" t="e">
            <v>#N/A</v>
          </cell>
          <cell r="E824">
            <v>0</v>
          </cell>
          <cell r="F824">
            <v>29479.7734375</v>
          </cell>
          <cell r="G824">
            <v>0</v>
          </cell>
          <cell r="H824" t="str">
            <v>Electric dhp</v>
          </cell>
          <cell r="I824" t="str">
            <v xml:space="preserve">Electric baseboard AND Wood fireplace AND </v>
          </cell>
          <cell r="J824" t="str">
            <v>average</v>
          </cell>
          <cell r="K824">
            <v>68</v>
          </cell>
          <cell r="L824">
            <v>68</v>
          </cell>
          <cell r="M824">
            <v>1</v>
          </cell>
          <cell r="N824">
            <v>0</v>
          </cell>
          <cell r="O824">
            <v>0.20550720393657684</v>
          </cell>
          <cell r="P824">
            <v>0</v>
          </cell>
          <cell r="Q824">
            <v>70</v>
          </cell>
          <cell r="R824">
            <v>0</v>
          </cell>
          <cell r="S824" t="str">
            <v>Heat Pump</v>
          </cell>
          <cell r="T824" t="str">
            <v>Other</v>
          </cell>
          <cell r="U824">
            <v>0</v>
          </cell>
          <cell r="V824">
            <v>0</v>
          </cell>
          <cell r="W824">
            <v>1</v>
          </cell>
          <cell r="X824">
            <v>0</v>
          </cell>
          <cell r="Y824">
            <v>0</v>
          </cell>
          <cell r="Z824">
            <v>1</v>
          </cell>
          <cell r="AA824">
            <v>0</v>
          </cell>
          <cell r="AB824">
            <v>0</v>
          </cell>
          <cell r="AC824">
            <v>0</v>
          </cell>
          <cell r="AD824">
            <v>1</v>
          </cell>
          <cell r="AE824" t="e">
            <v>#N/A</v>
          </cell>
          <cell r="AF824" t="e">
            <v>#REF!</v>
          </cell>
          <cell r="AG824" t="e">
            <v>#N/A</v>
          </cell>
          <cell r="AH824">
            <v>263.50000202655792</v>
          </cell>
          <cell r="AI824">
            <v>255.25000184774396</v>
          </cell>
          <cell r="AJ824">
            <v>315.0000125169754</v>
          </cell>
          <cell r="AK824" t="e">
            <v>#VALUE!</v>
          </cell>
          <cell r="AL824" t="e">
            <v>#VALUE!</v>
          </cell>
          <cell r="AM824">
            <v>4478.0066557746577</v>
          </cell>
          <cell r="AN824">
            <v>9.1999999999999998E-2</v>
          </cell>
          <cell r="AO824">
            <v>0.14000000000000001</v>
          </cell>
          <cell r="AP824">
            <v>2</v>
          </cell>
          <cell r="AQ824">
            <v>2580</v>
          </cell>
          <cell r="AR824">
            <v>0.1550000011920929</v>
          </cell>
          <cell r="AS824">
            <v>0.51565656938938176</v>
          </cell>
          <cell r="AT824">
            <v>9.0000003576278687E-2</v>
          </cell>
          <cell r="AU824">
            <v>0</v>
          </cell>
          <cell r="AV824">
            <v>0</v>
          </cell>
          <cell r="AW824">
            <v>0</v>
          </cell>
          <cell r="AX824">
            <v>0</v>
          </cell>
          <cell r="AY824">
            <v>0</v>
          </cell>
          <cell r="AZ824">
            <v>0</v>
          </cell>
          <cell r="BA824">
            <v>0</v>
          </cell>
          <cell r="BB824">
            <v>37053.734375</v>
          </cell>
          <cell r="BC824">
            <v>802</v>
          </cell>
          <cell r="BD824">
            <v>7489</v>
          </cell>
          <cell r="BE824">
            <v>1059.010009765625</v>
          </cell>
          <cell r="BF824">
            <v>802</v>
          </cell>
          <cell r="BG824">
            <v>4478.0066557746577</v>
          </cell>
          <cell r="BH824">
            <v>223.9003327887329</v>
          </cell>
          <cell r="BI824">
            <v>251.16243730908897</v>
          </cell>
          <cell r="BJ824" t="str">
            <v>ORCorvallis3</v>
          </cell>
          <cell r="BK824">
            <v>0</v>
          </cell>
          <cell r="BL824">
            <v>4260.8100000000004</v>
          </cell>
          <cell r="BM824">
            <v>4260.8100000000004</v>
          </cell>
          <cell r="BN824">
            <v>0.102131783731224</v>
          </cell>
          <cell r="BO824">
            <v>9.8934109243311613E-2</v>
          </cell>
          <cell r="BP824">
            <v>0.12209302810735481</v>
          </cell>
          <cell r="BQ824">
            <v>0</v>
          </cell>
          <cell r="BR824">
            <v>263.50000202655792</v>
          </cell>
          <cell r="BS824">
            <v>255.25000184774396</v>
          </cell>
          <cell r="BT824">
            <v>315.0000125169754</v>
          </cell>
          <cell r="BU824">
            <v>213.58326535884026</v>
          </cell>
          <cell r="BV824">
            <v>1059.010009765625</v>
          </cell>
        </row>
        <row r="825">
          <cell r="A825">
            <v>21233</v>
          </cell>
          <cell r="B825">
            <v>17860.849268999998</v>
          </cell>
          <cell r="C825">
            <v>16201.550687201707</v>
          </cell>
          <cell r="D825">
            <v>1659.2985817982917</v>
          </cell>
          <cell r="E825">
            <v>445.57308959960938</v>
          </cell>
          <cell r="F825">
            <v>5580.23046875</v>
          </cell>
          <cell r="G825">
            <v>0</v>
          </cell>
          <cell r="H825" t="str">
            <v>Gas faf</v>
          </cell>
          <cell r="I825">
            <v>0</v>
          </cell>
          <cell r="J825">
            <v>0.81333333253860396</v>
          </cell>
          <cell r="K825">
            <v>68</v>
          </cell>
          <cell r="L825">
            <v>68</v>
          </cell>
          <cell r="M825">
            <v>0.29938094246301039</v>
          </cell>
          <cell r="N825">
            <v>0.70061905753698961</v>
          </cell>
          <cell r="O825">
            <v>0.89076066017150879</v>
          </cell>
          <cell r="P825">
            <v>0.9760899543762207</v>
          </cell>
          <cell r="Q825">
            <v>52</v>
          </cell>
          <cell r="R825">
            <v>63</v>
          </cell>
          <cell r="S825" t="str">
            <v>Gas FAF</v>
          </cell>
          <cell r="T825" t="str">
            <v>None</v>
          </cell>
          <cell r="U825">
            <v>0</v>
          </cell>
          <cell r="V825">
            <v>0</v>
          </cell>
          <cell r="W825">
            <v>0</v>
          </cell>
          <cell r="X825">
            <v>0</v>
          </cell>
          <cell r="Y825">
            <v>0</v>
          </cell>
          <cell r="Z825">
            <v>0</v>
          </cell>
          <cell r="AA825">
            <v>0</v>
          </cell>
          <cell r="AB825">
            <v>0</v>
          </cell>
          <cell r="AC825">
            <v>0</v>
          </cell>
          <cell r="AD825">
            <v>0</v>
          </cell>
          <cell r="AE825">
            <v>2057.0823656808952</v>
          </cell>
          <cell r="AF825" t="e">
            <v>#REF!</v>
          </cell>
          <cell r="AG825">
            <v>7322.7</v>
          </cell>
          <cell r="AH825">
            <v>99.300000250339508</v>
          </cell>
          <cell r="AI825">
            <v>55.79999852180481</v>
          </cell>
          <cell r="AJ825">
            <v>121.67999728024006</v>
          </cell>
          <cell r="AK825">
            <v>299.00000542402267</v>
          </cell>
          <cell r="AL825">
            <v>575.78000147640705</v>
          </cell>
          <cell r="AM825">
            <v>1263.4883840901405</v>
          </cell>
          <cell r="AN825">
            <v>0.12766590714454651</v>
          </cell>
          <cell r="AO825">
            <v>0.15424919128417969</v>
          </cell>
          <cell r="AP825">
            <v>1</v>
          </cell>
          <cell r="AQ825">
            <v>1271</v>
          </cell>
          <cell r="AR825">
            <v>6.0995086148857194E-2</v>
          </cell>
          <cell r="AS825">
            <v>0.44999998807907104</v>
          </cell>
          <cell r="AT825">
            <v>7.9999998211860657E-2</v>
          </cell>
          <cell r="AU825">
            <v>0.23000000417232513</v>
          </cell>
          <cell r="AV825">
            <v>1</v>
          </cell>
          <cell r="AW825">
            <v>1</v>
          </cell>
          <cell r="AX825">
            <v>0</v>
          </cell>
          <cell r="AY825">
            <v>0</v>
          </cell>
          <cell r="AZ825">
            <v>0</v>
          </cell>
          <cell r="BA825">
            <v>1</v>
          </cell>
          <cell r="BB825">
            <v>12017.970703125</v>
          </cell>
          <cell r="BC825">
            <v>803</v>
          </cell>
          <cell r="BD825">
            <v>4677</v>
          </cell>
          <cell r="BE825">
            <v>494.07728958129883</v>
          </cell>
          <cell r="BF825">
            <v>803</v>
          </cell>
          <cell r="BG825">
            <v>1263.4883840901405</v>
          </cell>
          <cell r="BH825">
            <v>63.174419204507025</v>
          </cell>
          <cell r="BI825">
            <v>70.866536486847792</v>
          </cell>
          <cell r="BJ825" t="str">
            <v>MTMissoula3</v>
          </cell>
          <cell r="BK825" t="str">
            <v>MTMissoula3</v>
          </cell>
          <cell r="BL825">
            <v>7322.7</v>
          </cell>
          <cell r="BM825">
            <v>7322.7</v>
          </cell>
          <cell r="BN825">
            <v>7.8127458890904417E-2</v>
          </cell>
          <cell r="BO825">
            <v>4.3902437861372788E-2</v>
          </cell>
          <cell r="BP825">
            <v>9.5735639087521682E-2</v>
          </cell>
          <cell r="BQ825">
            <v>0.23524784061685497</v>
          </cell>
          <cell r="BR825">
            <v>99.300000250339508</v>
          </cell>
          <cell r="BS825">
            <v>55.79999852180481</v>
          </cell>
          <cell r="BT825">
            <v>121.67999728024006</v>
          </cell>
          <cell r="BU825">
            <v>299.00000542402267</v>
          </cell>
          <cell r="BV825">
            <v>494.07728958129883</v>
          </cell>
        </row>
        <row r="826">
          <cell r="A826">
            <v>21238</v>
          </cell>
          <cell r="B826" t="e">
            <v>#N/A</v>
          </cell>
          <cell r="C826">
            <v>1003.1506958007813</v>
          </cell>
          <cell r="D826" t="e">
            <v>#N/A</v>
          </cell>
          <cell r="E826">
            <v>0</v>
          </cell>
          <cell r="F826">
            <v>1003.1506958007813</v>
          </cell>
          <cell r="G826">
            <v>0</v>
          </cell>
          <cell r="H826" t="str">
            <v>Electric heatpump</v>
          </cell>
          <cell r="I826">
            <v>0</v>
          </cell>
          <cell r="J826" t="str">
            <v>average</v>
          </cell>
          <cell r="K826">
            <v>68</v>
          </cell>
          <cell r="L826">
            <v>62</v>
          </cell>
          <cell r="M826">
            <v>1</v>
          </cell>
          <cell r="N826">
            <v>0</v>
          </cell>
          <cell r="O826">
            <v>0.32858702540397644</v>
          </cell>
          <cell r="P826">
            <v>0</v>
          </cell>
          <cell r="Q826">
            <v>62</v>
          </cell>
          <cell r="R826">
            <v>0</v>
          </cell>
          <cell r="S826" t="str">
            <v>Heat Pump</v>
          </cell>
          <cell r="T826" t="str">
            <v>None</v>
          </cell>
          <cell r="U826">
            <v>1</v>
          </cell>
          <cell r="V826">
            <v>0</v>
          </cell>
          <cell r="W826">
            <v>1</v>
          </cell>
          <cell r="X826">
            <v>0</v>
          </cell>
          <cell r="Y826">
            <v>0</v>
          </cell>
          <cell r="Z826">
            <v>0</v>
          </cell>
          <cell r="AA826">
            <v>0</v>
          </cell>
          <cell r="AB826">
            <v>0</v>
          </cell>
          <cell r="AC826">
            <v>0</v>
          </cell>
          <cell r="AD826">
            <v>1</v>
          </cell>
          <cell r="AE826" t="e">
            <v>#N/A</v>
          </cell>
          <cell r="AF826" t="e">
            <v>#REF!</v>
          </cell>
          <cell r="AG826" t="e">
            <v>#N/A</v>
          </cell>
          <cell r="AH826">
            <v>63.84000027179718</v>
          </cell>
          <cell r="AI826">
            <v>112.649997651577</v>
          </cell>
          <cell r="AJ826">
            <v>111.60000443458557</v>
          </cell>
          <cell r="AK826" t="e">
            <v>#VALUE!</v>
          </cell>
          <cell r="AL826" t="e">
            <v>#VALUE!</v>
          </cell>
          <cell r="AM826">
            <v>1945.5289188723427</v>
          </cell>
          <cell r="AN826">
            <v>9.1999999999999998E-2</v>
          </cell>
          <cell r="AO826">
            <v>0.14000000000000001</v>
          </cell>
          <cell r="AP826">
            <v>4</v>
          </cell>
          <cell r="AQ826">
            <v>1824</v>
          </cell>
          <cell r="AR826">
            <v>7.0000000298023224E-2</v>
          </cell>
          <cell r="AS826">
            <v>0.45979590878194693</v>
          </cell>
          <cell r="AT826">
            <v>9.0000003576278687E-2</v>
          </cell>
          <cell r="AU826">
            <v>0</v>
          </cell>
          <cell r="AV826">
            <v>0</v>
          </cell>
          <cell r="AW826">
            <v>0</v>
          </cell>
          <cell r="AX826">
            <v>0</v>
          </cell>
          <cell r="AY826">
            <v>0</v>
          </cell>
          <cell r="AZ826">
            <v>0</v>
          </cell>
          <cell r="BA826">
            <v>0</v>
          </cell>
          <cell r="BB826">
            <v>6138.3349609375</v>
          </cell>
          <cell r="BC826">
            <v>804</v>
          </cell>
          <cell r="BD826">
            <v>4304</v>
          </cell>
          <cell r="BE826">
            <v>556.49998092651367</v>
          </cell>
          <cell r="BF826">
            <v>804</v>
          </cell>
          <cell r="BG826">
            <v>1945.5289188723427</v>
          </cell>
          <cell r="BH826">
            <v>97.276445943617134</v>
          </cell>
          <cell r="BI826">
            <v>109.12082600171195</v>
          </cell>
          <cell r="BJ826" t="str">
            <v>MTGreatFalls3</v>
          </cell>
          <cell r="BK826">
            <v>0</v>
          </cell>
          <cell r="BL826" t="e">
            <v>#N/A</v>
          </cell>
          <cell r="BM826">
            <v>7855</v>
          </cell>
          <cell r="BN826">
            <v>3.5000000149011612E-2</v>
          </cell>
          <cell r="BO826">
            <v>6.1759867133540022E-2</v>
          </cell>
          <cell r="BP826">
            <v>6.1184212957557882E-2</v>
          </cell>
          <cell r="BQ826">
            <v>0</v>
          </cell>
          <cell r="BR826">
            <v>63.84000027179718</v>
          </cell>
          <cell r="BS826">
            <v>112.649997651577</v>
          </cell>
          <cell r="BT826">
            <v>111.60000443458557</v>
          </cell>
          <cell r="BU826">
            <v>150.99840155601731</v>
          </cell>
          <cell r="BV826">
            <v>556.49998092651367</v>
          </cell>
        </row>
        <row r="827">
          <cell r="A827">
            <v>21242</v>
          </cell>
          <cell r="B827" t="e">
            <v>#N/A</v>
          </cell>
          <cell r="C827">
            <v>18166.68289839285</v>
          </cell>
          <cell r="D827" t="e">
            <v>#N/A</v>
          </cell>
          <cell r="E827">
            <v>683.14788818359375</v>
          </cell>
          <cell r="F827">
            <v>1308.226806640625</v>
          </cell>
          <cell r="G827">
            <v>0</v>
          </cell>
          <cell r="H827" t="str">
            <v>Gas faf</v>
          </cell>
          <cell r="I827" t="str">
            <v>Gas htstove</v>
          </cell>
          <cell r="J827" t="str">
            <v>average</v>
          </cell>
          <cell r="K827">
            <v>70</v>
          </cell>
          <cell r="L827">
            <v>67</v>
          </cell>
          <cell r="M827">
            <v>6.1332294542312704E-2</v>
          </cell>
          <cell r="N827">
            <v>0.9386677054576873</v>
          </cell>
          <cell r="O827">
            <v>0.20616379380226135</v>
          </cell>
          <cell r="P827">
            <v>0.97800964117050171</v>
          </cell>
          <cell r="Q827">
            <v>56</v>
          </cell>
          <cell r="R827">
            <v>59</v>
          </cell>
          <cell r="S827" t="str">
            <v>Gas FAF</v>
          </cell>
          <cell r="T827" t="str">
            <v>Gas</v>
          </cell>
          <cell r="U827">
            <v>0</v>
          </cell>
          <cell r="V827">
            <v>0</v>
          </cell>
          <cell r="W827">
            <v>0</v>
          </cell>
          <cell r="X827">
            <v>0</v>
          </cell>
          <cell r="Y827">
            <v>0</v>
          </cell>
          <cell r="Z827">
            <v>0</v>
          </cell>
          <cell r="AA827">
            <v>1</v>
          </cell>
          <cell r="AB827">
            <v>0</v>
          </cell>
          <cell r="AC827">
            <v>0</v>
          </cell>
          <cell r="AD827">
            <v>1</v>
          </cell>
          <cell r="AE827" t="e">
            <v>#N/A</v>
          </cell>
          <cell r="AF827" t="e">
            <v>#REF!</v>
          </cell>
          <cell r="AG827" t="e">
            <v>#N/A</v>
          </cell>
          <cell r="AH827">
            <v>30.000000447034836</v>
          </cell>
          <cell r="AI827">
            <v>244.34999942779541</v>
          </cell>
          <cell r="AJ827">
            <v>120.95999729633331</v>
          </cell>
          <cell r="AK827">
            <v>126.96000230312347</v>
          </cell>
          <cell r="AL827">
            <v>522.26999947428703</v>
          </cell>
          <cell r="AM827">
            <v>2889.0147154182473</v>
          </cell>
          <cell r="AN827">
            <v>9.1999999999999998E-2</v>
          </cell>
          <cell r="AO827">
            <v>0.14000000000000001</v>
          </cell>
          <cell r="AP827" t="str">
            <v>FLAG</v>
          </cell>
          <cell r="AQ827">
            <v>1912</v>
          </cell>
          <cell r="AR827">
            <v>2.500000037252903E-2</v>
          </cell>
          <cell r="AS827">
            <v>0.70826086790665332</v>
          </cell>
          <cell r="AT827">
            <v>5.9999998658895493E-2</v>
          </cell>
          <cell r="AU827">
            <v>0.23000000417232513</v>
          </cell>
          <cell r="AV827">
            <v>0</v>
          </cell>
          <cell r="AW827">
            <v>1</v>
          </cell>
          <cell r="AX827">
            <v>0</v>
          </cell>
          <cell r="AY827">
            <v>0</v>
          </cell>
          <cell r="AZ827">
            <v>0</v>
          </cell>
          <cell r="BA827">
            <v>1</v>
          </cell>
          <cell r="BB827">
            <v>10677.181640625</v>
          </cell>
          <cell r="BC827">
            <v>805</v>
          </cell>
          <cell r="BD827">
            <v>5515</v>
          </cell>
          <cell r="BE827">
            <v>672.16558837890625</v>
          </cell>
          <cell r="BF827">
            <v>805</v>
          </cell>
          <cell r="BG827">
            <v>2889.0147154182473</v>
          </cell>
          <cell r="BH827">
            <v>144.45073577091236</v>
          </cell>
          <cell r="BI827">
            <v>162.03905735837864</v>
          </cell>
          <cell r="BJ827" t="str">
            <v>ORBaker3</v>
          </cell>
          <cell r="BK827">
            <v>0</v>
          </cell>
          <cell r="BL827" t="e">
            <v>#N/A</v>
          </cell>
          <cell r="BM827">
            <v>7147</v>
          </cell>
          <cell r="BN827">
            <v>1.5690376802842486E-2</v>
          </cell>
          <cell r="BO827">
            <v>0.12779811685554154</v>
          </cell>
          <cell r="BP827">
            <v>6.326359691230822E-2</v>
          </cell>
          <cell r="BQ827">
            <v>6.6401674844729849E-2</v>
          </cell>
          <cell r="BR827">
            <v>30.000000447034836</v>
          </cell>
          <cell r="BS827">
            <v>244.34999942779541</v>
          </cell>
          <cell r="BT827">
            <v>120.95999729633331</v>
          </cell>
          <cell r="BU827">
            <v>126.96000230312347</v>
          </cell>
          <cell r="BV827">
            <v>672.16558837890625</v>
          </cell>
        </row>
        <row r="828">
          <cell r="A828">
            <v>21252</v>
          </cell>
          <cell r="B828" t="e">
            <v>#N/A</v>
          </cell>
          <cell r="C828">
            <v>13724.388290065395</v>
          </cell>
          <cell r="D828" t="e">
            <v>#N/A</v>
          </cell>
          <cell r="E828">
            <v>0</v>
          </cell>
          <cell r="F828">
            <v>6426.61572265625</v>
          </cell>
          <cell r="G828">
            <v>49800</v>
          </cell>
          <cell r="H828" t="str">
            <v>Electric gshp</v>
          </cell>
          <cell r="I828" t="str">
            <v>Wood htstove</v>
          </cell>
          <cell r="J828" t="str">
            <v>average</v>
          </cell>
          <cell r="K828">
            <v>65</v>
          </cell>
          <cell r="L828">
            <v>60</v>
          </cell>
          <cell r="M828">
            <v>1</v>
          </cell>
          <cell r="N828">
            <v>0</v>
          </cell>
          <cell r="O828">
            <v>7.415115088224411E-2</v>
          </cell>
          <cell r="P828">
            <v>0</v>
          </cell>
          <cell r="Q828">
            <v>70</v>
          </cell>
          <cell r="R828">
            <v>0</v>
          </cell>
          <cell r="S828" t="str">
            <v>Heat Pump</v>
          </cell>
          <cell r="T828" t="str">
            <v>Other</v>
          </cell>
          <cell r="U828">
            <v>0</v>
          </cell>
          <cell r="V828">
            <v>1</v>
          </cell>
          <cell r="W828">
            <v>1</v>
          </cell>
          <cell r="X828">
            <v>0</v>
          </cell>
          <cell r="Y828">
            <v>0</v>
          </cell>
          <cell r="Z828">
            <v>1</v>
          </cell>
          <cell r="AA828">
            <v>0</v>
          </cell>
          <cell r="AB828">
            <v>0</v>
          </cell>
          <cell r="AC828">
            <v>0</v>
          </cell>
          <cell r="AD828">
            <v>1</v>
          </cell>
          <cell r="AE828" t="e">
            <v>#N/A</v>
          </cell>
          <cell r="AF828" t="e">
            <v>#REF!</v>
          </cell>
          <cell r="AG828" t="e">
            <v>#N/A</v>
          </cell>
          <cell r="AH828">
            <v>55.799998752772808</v>
          </cell>
          <cell r="AI828">
            <v>313.64999169111252</v>
          </cell>
          <cell r="AJ828">
            <v>164.70000654459</v>
          </cell>
          <cell r="AK828">
            <v>641.70001164078712</v>
          </cell>
          <cell r="AL828">
            <v>1175.8500086292624</v>
          </cell>
          <cell r="AM828">
            <v>3253.7131133548155</v>
          </cell>
          <cell r="AN828">
            <v>9.1999999999999998E-2</v>
          </cell>
          <cell r="AO828">
            <v>0.14000000000000001</v>
          </cell>
          <cell r="AP828">
            <v>1</v>
          </cell>
          <cell r="AQ828">
            <v>3500</v>
          </cell>
          <cell r="AR828">
            <v>1.9999999552965164E-2</v>
          </cell>
          <cell r="AS828">
            <v>0.44999998807907104</v>
          </cell>
          <cell r="AT828">
            <v>4.5000001788139343E-2</v>
          </cell>
          <cell r="AU828">
            <v>0.23000000417232513</v>
          </cell>
          <cell r="AV828">
            <v>1</v>
          </cell>
          <cell r="AW828">
            <v>0</v>
          </cell>
          <cell r="AX828">
            <v>0</v>
          </cell>
          <cell r="AY828">
            <v>0</v>
          </cell>
          <cell r="AZ828">
            <v>0</v>
          </cell>
          <cell r="BA828">
            <v>0</v>
          </cell>
          <cell r="BB828">
            <v>18193.55859375</v>
          </cell>
          <cell r="BC828">
            <v>806</v>
          </cell>
          <cell r="BD828">
            <v>6317</v>
          </cell>
          <cell r="BE828">
            <v>740.62194442749023</v>
          </cell>
          <cell r="BF828">
            <v>806</v>
          </cell>
          <cell r="BG828">
            <v>3253.7131133548155</v>
          </cell>
          <cell r="BH828">
            <v>162.68565566774078</v>
          </cell>
          <cell r="BI828">
            <v>182.49426110184487</v>
          </cell>
          <cell r="BJ828" t="str">
            <v>ORCorvallis3</v>
          </cell>
          <cell r="BK828">
            <v>0</v>
          </cell>
          <cell r="BL828">
            <v>4260.8100000000004</v>
          </cell>
          <cell r="BM828">
            <v>4260.8100000000004</v>
          </cell>
          <cell r="BN828">
            <v>1.5942856786506518E-2</v>
          </cell>
          <cell r="BO828">
            <v>8.961428334031786E-2</v>
          </cell>
          <cell r="BP828">
            <v>4.7057144727025713E-2</v>
          </cell>
          <cell r="BQ828">
            <v>0.18334286046879633</v>
          </cell>
          <cell r="BR828">
            <v>55.799998752772808</v>
          </cell>
          <cell r="BS828">
            <v>313.64999169111252</v>
          </cell>
          <cell r="BT828">
            <v>164.70000654459</v>
          </cell>
          <cell r="BU828">
            <v>641.70001164078712</v>
          </cell>
          <cell r="BV828">
            <v>740.62194442749023</v>
          </cell>
        </row>
        <row r="829">
          <cell r="A829">
            <v>21258</v>
          </cell>
          <cell r="B829" t="e">
            <v>#N/A</v>
          </cell>
          <cell r="C829">
            <v>13363.202343063087</v>
          </cell>
          <cell r="D829" t="e">
            <v>#N/A</v>
          </cell>
          <cell r="E829">
            <v>0</v>
          </cell>
          <cell r="F829">
            <v>8087.7041015625</v>
          </cell>
          <cell r="G829">
            <v>36000</v>
          </cell>
          <cell r="H829" t="str">
            <v>Electric baseboard</v>
          </cell>
          <cell r="I829" t="str">
            <v xml:space="preserve">Electric baseboard AND Wood htstove AND Wood htstove AND </v>
          </cell>
          <cell r="J829" t="str">
            <v>average</v>
          </cell>
          <cell r="K829">
            <v>68</v>
          </cell>
          <cell r="L829">
            <v>65</v>
          </cell>
          <cell r="M829">
            <v>1</v>
          </cell>
          <cell r="N829">
            <v>0</v>
          </cell>
          <cell r="O829">
            <v>0.44318357110023499</v>
          </cell>
          <cell r="P829">
            <v>0</v>
          </cell>
          <cell r="Q829">
            <v>68</v>
          </cell>
          <cell r="R829">
            <v>0</v>
          </cell>
          <cell r="S829" t="str">
            <v>Electric Zonal</v>
          </cell>
          <cell r="T829" t="str">
            <v>Other</v>
          </cell>
          <cell r="U829">
            <v>0</v>
          </cell>
          <cell r="V829">
            <v>1</v>
          </cell>
          <cell r="W829">
            <v>1</v>
          </cell>
          <cell r="X829">
            <v>0</v>
          </cell>
          <cell r="Y829">
            <v>0</v>
          </cell>
          <cell r="Z829">
            <v>1</v>
          </cell>
          <cell r="AA829">
            <v>0</v>
          </cell>
          <cell r="AB829">
            <v>0</v>
          </cell>
          <cell r="AC829">
            <v>0</v>
          </cell>
          <cell r="AD829">
            <v>1</v>
          </cell>
          <cell r="AE829" t="e">
            <v>#N/A</v>
          </cell>
          <cell r="AF829" t="e">
            <v>#REF!</v>
          </cell>
          <cell r="AG829" t="e">
            <v>#N/A</v>
          </cell>
          <cell r="AH829">
            <v>34.875000519677997</v>
          </cell>
          <cell r="AI829">
            <v>284.55000025033951</v>
          </cell>
          <cell r="AJ829">
            <v>120.60000479221344</v>
          </cell>
          <cell r="AK829">
            <v>123.84000492095947</v>
          </cell>
          <cell r="AL829">
            <v>563.86501048319042</v>
          </cell>
          <cell r="AM829">
            <v>2315.5186945654086</v>
          </cell>
          <cell r="AN829">
            <v>9.1999999999999998E-2</v>
          </cell>
          <cell r="AO829">
            <v>0.14000000000000001</v>
          </cell>
          <cell r="AP829">
            <v>1</v>
          </cell>
          <cell r="AQ829">
            <v>1376</v>
          </cell>
          <cell r="AR829">
            <v>2.500000037252903E-2</v>
          </cell>
          <cell r="AS829">
            <v>0.57601214625574804</v>
          </cell>
          <cell r="AT829">
            <v>9.0000003576278687E-2</v>
          </cell>
          <cell r="AU829">
            <v>9.0000003576278687E-2</v>
          </cell>
          <cell r="AV829">
            <v>0</v>
          </cell>
          <cell r="AW829">
            <v>0</v>
          </cell>
          <cell r="AX829">
            <v>0</v>
          </cell>
          <cell r="AY829">
            <v>0</v>
          </cell>
          <cell r="AZ829">
            <v>0</v>
          </cell>
          <cell r="BA829">
            <v>0</v>
          </cell>
          <cell r="BB829">
            <v>12686.064453125</v>
          </cell>
          <cell r="BC829">
            <v>807</v>
          </cell>
          <cell r="BD829">
            <v>5499</v>
          </cell>
          <cell r="BE829">
            <v>604.39065551757813</v>
          </cell>
          <cell r="BF829">
            <v>807</v>
          </cell>
          <cell r="BG829">
            <v>2315.5186945654086</v>
          </cell>
          <cell r="BH829">
            <v>115.77593472827043</v>
          </cell>
          <cell r="BI829">
            <v>129.87281254078462</v>
          </cell>
          <cell r="BJ829" t="str">
            <v>ORCorvallis3</v>
          </cell>
          <cell r="BK829">
            <v>0</v>
          </cell>
          <cell r="BL829">
            <v>4260.8100000000004</v>
          </cell>
          <cell r="BM829">
            <v>4260.8100000000004</v>
          </cell>
          <cell r="BN829">
            <v>2.5345203866045055E-2</v>
          </cell>
          <cell r="BO829">
            <v>0.20679505832146766</v>
          </cell>
          <cell r="BP829">
            <v>8.7645352319922556E-2</v>
          </cell>
          <cell r="BQ829">
            <v>9.0000003576278687E-2</v>
          </cell>
          <cell r="BR829">
            <v>34.875000519677997</v>
          </cell>
          <cell r="BS829">
            <v>284.55000025033951</v>
          </cell>
          <cell r="BT829">
            <v>120.60000479221344</v>
          </cell>
          <cell r="BU829">
            <v>123.84000492095947</v>
          </cell>
          <cell r="BV829">
            <v>604.39065551757813</v>
          </cell>
        </row>
        <row r="830">
          <cell r="A830">
            <v>21259</v>
          </cell>
          <cell r="B830" t="e">
            <v>#N/A</v>
          </cell>
          <cell r="C830">
            <v>11660.972464749562</v>
          </cell>
          <cell r="D830" t="e">
            <v>#N/A</v>
          </cell>
          <cell r="E830">
            <v>481.32208251953125</v>
          </cell>
          <cell r="F830">
            <v>1919.430908203125</v>
          </cell>
          <cell r="G830">
            <v>2300</v>
          </cell>
          <cell r="H830" t="str">
            <v>Gas faf</v>
          </cell>
          <cell r="I830">
            <v>0</v>
          </cell>
          <cell r="J830">
            <v>0.66666668653488104</v>
          </cell>
          <cell r="K830">
            <v>68</v>
          </cell>
          <cell r="L830">
            <v>64</v>
          </cell>
          <cell r="M830">
            <v>0.11976850365677504</v>
          </cell>
          <cell r="N830">
            <v>0.88023149634322495</v>
          </cell>
          <cell r="O830">
            <v>0.3234676718711853</v>
          </cell>
          <cell r="P830">
            <v>0.97154057025909424</v>
          </cell>
          <cell r="Q830">
            <v>60</v>
          </cell>
          <cell r="R830">
            <v>58</v>
          </cell>
          <cell r="S830" t="str">
            <v>Gas FAF</v>
          </cell>
          <cell r="T830" t="str">
            <v>None</v>
          </cell>
          <cell r="U830">
            <v>0</v>
          </cell>
          <cell r="V830">
            <v>1</v>
          </cell>
          <cell r="W830">
            <v>0</v>
          </cell>
          <cell r="X830">
            <v>0</v>
          </cell>
          <cell r="Y830">
            <v>0</v>
          </cell>
          <cell r="Z830">
            <v>0</v>
          </cell>
          <cell r="AA830">
            <v>0</v>
          </cell>
          <cell r="AB830">
            <v>0</v>
          </cell>
          <cell r="AC830">
            <v>0</v>
          </cell>
          <cell r="AD830">
            <v>1</v>
          </cell>
          <cell r="AE830" t="e">
            <v>#N/A</v>
          </cell>
          <cell r="AF830" t="e">
            <v>#REF!</v>
          </cell>
          <cell r="AG830" t="e">
            <v>#N/A</v>
          </cell>
          <cell r="AH830">
            <v>38.250000569969416</v>
          </cell>
          <cell r="AI830">
            <v>101.40000402927399</v>
          </cell>
          <cell r="AJ830">
            <v>109.43999755382538</v>
          </cell>
          <cell r="AK830" t="e">
            <v>#VALUE!</v>
          </cell>
          <cell r="AL830" t="e">
            <v>#VALUE!</v>
          </cell>
          <cell r="AM830">
            <v>2200.7504623134073</v>
          </cell>
          <cell r="AN830">
            <v>9.1999999999999998E-2</v>
          </cell>
          <cell r="AO830">
            <v>0.14000000000000001</v>
          </cell>
          <cell r="AP830">
            <v>4</v>
          </cell>
          <cell r="AQ830">
            <v>3030</v>
          </cell>
          <cell r="AR830">
            <v>2.500000037252903E-2</v>
          </cell>
          <cell r="AS830">
            <v>0.60000002384185791</v>
          </cell>
          <cell r="AT830">
            <v>7.9999998211860657E-2</v>
          </cell>
          <cell r="AU830">
            <v>0</v>
          </cell>
          <cell r="AV830">
            <v>0</v>
          </cell>
          <cell r="AW830">
            <v>1</v>
          </cell>
          <cell r="AX830">
            <v>0</v>
          </cell>
          <cell r="AY830">
            <v>0</v>
          </cell>
          <cell r="AZ830">
            <v>0</v>
          </cell>
          <cell r="BA830">
            <v>1</v>
          </cell>
          <cell r="BB830">
            <v>10324.94140625</v>
          </cell>
          <cell r="BC830">
            <v>808</v>
          </cell>
          <cell r="BD830">
            <v>6020</v>
          </cell>
          <cell r="BE830">
            <v>596.66999053955078</v>
          </cell>
          <cell r="BF830">
            <v>808</v>
          </cell>
          <cell r="BG830">
            <v>2200.7504623134073</v>
          </cell>
          <cell r="BH830">
            <v>110.03752311567037</v>
          </cell>
          <cell r="BI830">
            <v>123.43569193023438</v>
          </cell>
          <cell r="BJ830" t="str">
            <v>IDPocatello3</v>
          </cell>
          <cell r="BK830">
            <v>0</v>
          </cell>
          <cell r="BL830">
            <v>7099.41</v>
          </cell>
          <cell r="BM830">
            <v>7099.41</v>
          </cell>
          <cell r="BN830">
            <v>1.2623762564346342E-2</v>
          </cell>
          <cell r="BO830">
            <v>3.3465347864446861E-2</v>
          </cell>
          <cell r="BP830">
            <v>3.6118811073869765E-2</v>
          </cell>
          <cell r="BQ830">
            <v>0</v>
          </cell>
          <cell r="BR830">
            <v>38.250000569969416</v>
          </cell>
          <cell r="BS830">
            <v>101.40000402927399</v>
          </cell>
          <cell r="BT830">
            <v>109.43999755382538</v>
          </cell>
          <cell r="BU830">
            <v>250.83616047956824</v>
          </cell>
          <cell r="BV830">
            <v>596.66999053955078</v>
          </cell>
        </row>
        <row r="831">
          <cell r="A831">
            <v>21263</v>
          </cell>
          <cell r="B831" t="e">
            <v>#N/A</v>
          </cell>
          <cell r="C831">
            <v>8100.1103515625</v>
          </cell>
          <cell r="D831" t="e">
            <v>#N/A</v>
          </cell>
          <cell r="E831">
            <v>0</v>
          </cell>
          <cell r="F831">
            <v>8100.1103515625</v>
          </cell>
          <cell r="G831">
            <v>0</v>
          </cell>
          <cell r="H831" t="e">
            <v>#N/A</v>
          </cell>
          <cell r="I831" t="e">
            <v>#N/A</v>
          </cell>
          <cell r="J831" t="str">
            <v>average</v>
          </cell>
          <cell r="K831">
            <v>68</v>
          </cell>
          <cell r="L831">
            <v>68</v>
          </cell>
          <cell r="M831">
            <v>1</v>
          </cell>
          <cell r="N831">
            <v>0</v>
          </cell>
          <cell r="O831">
            <v>0.83561837673187256</v>
          </cell>
          <cell r="P831">
            <v>0</v>
          </cell>
          <cell r="Q831">
            <v>52</v>
          </cell>
          <cell r="R831">
            <v>0</v>
          </cell>
          <cell r="S831" t="str">
            <v>Other</v>
          </cell>
          <cell r="T831" t="e">
            <v>#N/A</v>
          </cell>
          <cell r="U831">
            <v>0</v>
          </cell>
          <cell r="V831">
            <v>0</v>
          </cell>
          <cell r="W831">
            <v>0</v>
          </cell>
          <cell r="X831">
            <v>0</v>
          </cell>
          <cell r="Y831">
            <v>1</v>
          </cell>
          <cell r="Z831">
            <v>1</v>
          </cell>
          <cell r="AA831">
            <v>0</v>
          </cell>
          <cell r="AB831">
            <v>0</v>
          </cell>
          <cell r="AC831">
            <v>0</v>
          </cell>
          <cell r="AD831">
            <v>1</v>
          </cell>
          <cell r="AE831" t="e">
            <v>#N/A</v>
          </cell>
          <cell r="AF831" t="e">
            <v>#REF!</v>
          </cell>
          <cell r="AG831" t="e">
            <v>#N/A</v>
          </cell>
          <cell r="AH831">
            <v>29.100000433623791</v>
          </cell>
          <cell r="AI831">
            <v>136.20000541210175</v>
          </cell>
          <cell r="AJ831">
            <v>74.879998326301575</v>
          </cell>
          <cell r="AK831" t="e">
            <v>#VALUE!</v>
          </cell>
          <cell r="AL831" t="e">
            <v>#VALUE!</v>
          </cell>
          <cell r="AM831">
            <v>1547.0596140320085</v>
          </cell>
          <cell r="AN831">
            <v>9.1999999999999998E-2</v>
          </cell>
          <cell r="AO831">
            <v>0.14000000000000001</v>
          </cell>
          <cell r="AP831">
            <v>4</v>
          </cell>
          <cell r="AQ831">
            <v>2328</v>
          </cell>
          <cell r="AR831">
            <v>2.500000037252903E-2</v>
          </cell>
          <cell r="AS831">
            <v>0.60000002384185791</v>
          </cell>
          <cell r="AT831">
            <v>5.9999998658895493E-2</v>
          </cell>
          <cell r="AU831">
            <v>0</v>
          </cell>
          <cell r="AV831">
            <v>0</v>
          </cell>
          <cell r="AW831">
            <v>0</v>
          </cell>
          <cell r="AX831">
            <v>0</v>
          </cell>
          <cell r="AY831">
            <v>0</v>
          </cell>
          <cell r="AZ831">
            <v>0</v>
          </cell>
          <cell r="BA831">
            <v>0</v>
          </cell>
          <cell r="BB831">
            <v>31145.34375</v>
          </cell>
          <cell r="BC831">
            <v>809</v>
          </cell>
          <cell r="BD831">
            <v>5091</v>
          </cell>
          <cell r="BE831">
            <v>572.54001808166504</v>
          </cell>
          <cell r="BF831">
            <v>809</v>
          </cell>
          <cell r="BG831">
            <v>1547.0596140320085</v>
          </cell>
          <cell r="BH831">
            <v>77.35298070160043</v>
          </cell>
          <cell r="BI831">
            <v>86.77147963182729</v>
          </cell>
          <cell r="BJ831" t="str">
            <v>WASpokaneFelts3</v>
          </cell>
          <cell r="BK831">
            <v>0</v>
          </cell>
          <cell r="BL831">
            <v>6200.28</v>
          </cell>
          <cell r="BM831">
            <v>6200.28</v>
          </cell>
          <cell r="BN831">
            <v>1.2500000186264515E-2</v>
          </cell>
          <cell r="BO831">
            <v>5.8505156963961233E-2</v>
          </cell>
          <cell r="BP831">
            <v>3.2164947734665626E-2</v>
          </cell>
          <cell r="BQ831">
            <v>0</v>
          </cell>
          <cell r="BR831">
            <v>29.100000433623791</v>
          </cell>
          <cell r="BS831">
            <v>136.20000541210175</v>
          </cell>
          <cell r="BT831">
            <v>74.879998326301575</v>
          </cell>
          <cell r="BU831">
            <v>192.72164409123263</v>
          </cell>
          <cell r="BV831">
            <v>572.54001808166504</v>
          </cell>
        </row>
        <row r="832">
          <cell r="A832">
            <v>21264</v>
          </cell>
          <cell r="B832" t="e">
            <v>#N/A</v>
          </cell>
          <cell r="C832">
            <v>7978.8465915335582</v>
          </cell>
          <cell r="D832" t="e">
            <v>#N/A</v>
          </cell>
          <cell r="E832">
            <v>0</v>
          </cell>
          <cell r="F832">
            <v>5956.572265625</v>
          </cell>
          <cell r="G832">
            <v>13800</v>
          </cell>
          <cell r="H832" t="str">
            <v>Electric heatpump</v>
          </cell>
          <cell r="I832" t="str">
            <v xml:space="preserve">Propane htstove AND Gas htstove AND </v>
          </cell>
          <cell r="J832" t="str">
            <v>average</v>
          </cell>
          <cell r="K832">
            <v>76</v>
          </cell>
          <cell r="L832">
            <v>66</v>
          </cell>
          <cell r="M832">
            <v>1</v>
          </cell>
          <cell r="N832">
            <v>0</v>
          </cell>
          <cell r="O832">
            <v>0.70285230875015259</v>
          </cell>
          <cell r="P832">
            <v>0</v>
          </cell>
          <cell r="Q832">
            <v>51</v>
          </cell>
          <cell r="R832">
            <v>0</v>
          </cell>
          <cell r="S832" t="str">
            <v>Heat Pump</v>
          </cell>
          <cell r="T832" t="str">
            <v>Other</v>
          </cell>
          <cell r="U832">
            <v>0</v>
          </cell>
          <cell r="V832">
            <v>1</v>
          </cell>
          <cell r="W832">
            <v>0</v>
          </cell>
          <cell r="X832">
            <v>0</v>
          </cell>
          <cell r="Y832">
            <v>0</v>
          </cell>
          <cell r="Z832">
            <v>1</v>
          </cell>
          <cell r="AA832">
            <v>1</v>
          </cell>
          <cell r="AB832">
            <v>0</v>
          </cell>
          <cell r="AC832">
            <v>0</v>
          </cell>
          <cell r="AD832">
            <v>1</v>
          </cell>
          <cell r="AE832" t="e">
            <v>#N/A</v>
          </cell>
          <cell r="AF832" t="e">
            <v>#REF!</v>
          </cell>
          <cell r="AG832" t="e">
            <v>#N/A</v>
          </cell>
          <cell r="AH832">
            <v>45.640000194311142</v>
          </cell>
          <cell r="AI832">
            <v>129.89999616146088</v>
          </cell>
          <cell r="AJ832">
            <v>162.90000647306442</v>
          </cell>
          <cell r="AK832">
            <v>21.105000089854002</v>
          </cell>
          <cell r="AL832">
            <v>359.54500291869044</v>
          </cell>
          <cell r="AM832">
            <v>2379.7268419862858</v>
          </cell>
          <cell r="AN832">
            <v>1.8809238448739052E-2</v>
          </cell>
          <cell r="AO832">
            <v>5.5282924324274063E-2</v>
          </cell>
          <cell r="AP832" t="str">
            <v>FLAG</v>
          </cell>
          <cell r="AQ832">
            <v>1963</v>
          </cell>
          <cell r="AR832">
            <v>3.5000000149011612E-2</v>
          </cell>
          <cell r="AS832">
            <v>0.55991377655802099</v>
          </cell>
          <cell r="AT832">
            <v>9.0000003576278687E-2</v>
          </cell>
          <cell r="AU832">
            <v>3.5000000149011612E-2</v>
          </cell>
          <cell r="AV832">
            <v>1</v>
          </cell>
          <cell r="AW832">
            <v>0</v>
          </cell>
          <cell r="AX832">
            <v>0</v>
          </cell>
          <cell r="AY832">
            <v>0</v>
          </cell>
          <cell r="AZ832">
            <v>0</v>
          </cell>
          <cell r="BA832">
            <v>0</v>
          </cell>
          <cell r="BB832">
            <v>17295.04296875</v>
          </cell>
          <cell r="BC832">
            <v>810</v>
          </cell>
          <cell r="BD832">
            <v>5581</v>
          </cell>
          <cell r="BE832">
            <v>587.51922607421875</v>
          </cell>
          <cell r="BF832">
            <v>810</v>
          </cell>
          <cell r="BG832">
            <v>2379.7268419862858</v>
          </cell>
          <cell r="BH832">
            <v>118.98634209931429</v>
          </cell>
          <cell r="BI832">
            <v>133.47411911332676</v>
          </cell>
          <cell r="BJ832" t="str">
            <v>WAHanford3</v>
          </cell>
          <cell r="BK832">
            <v>0</v>
          </cell>
          <cell r="BL832">
            <v>5669.85</v>
          </cell>
          <cell r="BM832">
            <v>5669.85</v>
          </cell>
          <cell r="BN832">
            <v>2.3250127455074449E-2</v>
          </cell>
          <cell r="BO832">
            <v>6.6174221172420208E-2</v>
          </cell>
          <cell r="BP832">
            <v>8.2985229991372603E-2</v>
          </cell>
          <cell r="BQ832">
            <v>1.0751400962737648E-2</v>
          </cell>
          <cell r="BR832">
            <v>45.640000194311142</v>
          </cell>
          <cell r="BS832">
            <v>129.89999616146088</v>
          </cell>
          <cell r="BT832">
            <v>162.90000647306442</v>
          </cell>
          <cell r="BU832">
            <v>21.105000089854002</v>
          </cell>
          <cell r="BV832">
            <v>587.51922607421875</v>
          </cell>
        </row>
        <row r="833">
          <cell r="A833">
            <v>21277</v>
          </cell>
          <cell r="B833" t="e">
            <v>#N/A</v>
          </cell>
          <cell r="C833">
            <v>12385.522677064921</v>
          </cell>
          <cell r="D833" t="e">
            <v>#N/A</v>
          </cell>
          <cell r="E833">
            <v>0</v>
          </cell>
          <cell r="F833">
            <v>369.11001586914063</v>
          </cell>
          <cell r="G833">
            <v>82000</v>
          </cell>
          <cell r="H833" t="str">
            <v>Oil faf</v>
          </cell>
          <cell r="I833" t="str">
            <v>Wood htstove</v>
          </cell>
          <cell r="J833" t="str">
            <v>average</v>
          </cell>
          <cell r="K833">
            <v>65</v>
          </cell>
          <cell r="L833">
            <v>60</v>
          </cell>
          <cell r="M833">
            <v>1</v>
          </cell>
          <cell r="N833">
            <v>0</v>
          </cell>
          <cell r="O833">
            <v>0.28673860430717468</v>
          </cell>
          <cell r="P833">
            <v>0</v>
          </cell>
          <cell r="Q833">
            <v>50</v>
          </cell>
          <cell r="R833">
            <v>0</v>
          </cell>
          <cell r="S833" t="str">
            <v>Other</v>
          </cell>
          <cell r="T833" t="str">
            <v>Other</v>
          </cell>
          <cell r="U833">
            <v>0</v>
          </cell>
          <cell r="V833">
            <v>1</v>
          </cell>
          <cell r="W833">
            <v>1</v>
          </cell>
          <cell r="X833">
            <v>0</v>
          </cell>
          <cell r="Y833">
            <v>1</v>
          </cell>
          <cell r="Z833">
            <v>1</v>
          </cell>
          <cell r="AA833">
            <v>0</v>
          </cell>
          <cell r="AB833">
            <v>0</v>
          </cell>
          <cell r="AC833">
            <v>0</v>
          </cell>
          <cell r="AD833">
            <v>1</v>
          </cell>
          <cell r="AE833" t="e">
            <v>#N/A</v>
          </cell>
          <cell r="AF833" t="e">
            <v>#REF!</v>
          </cell>
          <cell r="AG833" t="e">
            <v>#N/A</v>
          </cell>
          <cell r="AH833">
            <v>203.99999767541885</v>
          </cell>
          <cell r="AI833">
            <v>349.09999883174896</v>
          </cell>
          <cell r="AJ833">
            <v>398.50200000000001</v>
          </cell>
          <cell r="AK833">
            <v>370.30000671744347</v>
          </cell>
          <cell r="AL833">
            <v>1321.9020032246112</v>
          </cell>
          <cell r="AM833">
            <v>3160.6763300547268</v>
          </cell>
          <cell r="AN833">
            <v>9.1999999999999998E-2</v>
          </cell>
          <cell r="AO833">
            <v>0.14000000000000001</v>
          </cell>
          <cell r="AP833">
            <v>1</v>
          </cell>
          <cell r="AQ833">
            <v>2470</v>
          </cell>
          <cell r="AR833">
            <v>0.11999999863259933</v>
          </cell>
          <cell r="AS833">
            <v>0.83516746131997355</v>
          </cell>
          <cell r="AT833">
            <v>0.23400000000000001</v>
          </cell>
          <cell r="AU833">
            <v>0.23000000417232513</v>
          </cell>
          <cell r="AV833">
            <v>0</v>
          </cell>
          <cell r="AW833">
            <v>1</v>
          </cell>
          <cell r="AX833">
            <v>0</v>
          </cell>
          <cell r="AY833">
            <v>0</v>
          </cell>
          <cell r="AZ833">
            <v>0</v>
          </cell>
          <cell r="BA833">
            <v>1</v>
          </cell>
          <cell r="BB833">
            <v>8167.5693359375</v>
          </cell>
          <cell r="BC833">
            <v>811</v>
          </cell>
          <cell r="BD833">
            <v>5452</v>
          </cell>
          <cell r="BE833">
            <v>1428.6404724121094</v>
          </cell>
          <cell r="BF833">
            <v>811</v>
          </cell>
          <cell r="BG833">
            <v>3160.6763300547268</v>
          </cell>
          <cell r="BH833">
            <v>158.03381650273633</v>
          </cell>
          <cell r="BI833">
            <v>177.27601400010948</v>
          </cell>
          <cell r="BJ833" t="str">
            <v>ORRoseburg3</v>
          </cell>
          <cell r="BK833">
            <v>0</v>
          </cell>
          <cell r="BL833">
            <v>3796.59</v>
          </cell>
          <cell r="BM833">
            <v>3796.59</v>
          </cell>
          <cell r="BN833">
            <v>8.2591092176282938E-2</v>
          </cell>
          <cell r="BO833">
            <v>0.14133603191568783</v>
          </cell>
          <cell r="BP833">
            <v>0.16133684210526317</v>
          </cell>
          <cell r="BQ833">
            <v>0.1499190310596937</v>
          </cell>
          <cell r="BR833">
            <v>203.99999767541885</v>
          </cell>
          <cell r="BS833">
            <v>349.09999883174896</v>
          </cell>
          <cell r="BT833">
            <v>398.50200000000001</v>
          </cell>
          <cell r="BU833">
            <v>370.30000671744347</v>
          </cell>
          <cell r="BV833">
            <v>1428.6404724121094</v>
          </cell>
        </row>
        <row r="834">
          <cell r="A834">
            <v>21291</v>
          </cell>
          <cell r="B834">
            <v>10906.126759999999</v>
          </cell>
          <cell r="C834">
            <v>13663.140625</v>
          </cell>
          <cell r="D834">
            <v>-2757.0138650000008</v>
          </cell>
          <cell r="E834">
            <v>0</v>
          </cell>
          <cell r="F834">
            <v>13663.140625</v>
          </cell>
          <cell r="G834">
            <v>0</v>
          </cell>
          <cell r="H834" t="str">
            <v>Electric heatpump</v>
          </cell>
          <cell r="I834">
            <v>0</v>
          </cell>
          <cell r="J834" t="str">
            <v>average</v>
          </cell>
          <cell r="K834">
            <v>68</v>
          </cell>
          <cell r="L834">
            <v>65</v>
          </cell>
          <cell r="M834">
            <v>1</v>
          </cell>
          <cell r="N834">
            <v>0</v>
          </cell>
          <cell r="O834">
            <v>0.77750003337860107</v>
          </cell>
          <cell r="P834">
            <v>0</v>
          </cell>
          <cell r="Q834">
            <v>58</v>
          </cell>
          <cell r="R834">
            <v>0</v>
          </cell>
          <cell r="S834" t="str">
            <v>Heat Pump</v>
          </cell>
          <cell r="T834" t="str">
            <v>None</v>
          </cell>
          <cell r="U834">
            <v>0</v>
          </cell>
          <cell r="V834">
            <v>0</v>
          </cell>
          <cell r="W834">
            <v>0</v>
          </cell>
          <cell r="X834">
            <v>0</v>
          </cell>
          <cell r="Y834">
            <v>0</v>
          </cell>
          <cell r="Z834">
            <v>0</v>
          </cell>
          <cell r="AA834">
            <v>0</v>
          </cell>
          <cell r="AB834">
            <v>0</v>
          </cell>
          <cell r="AC834">
            <v>0</v>
          </cell>
          <cell r="AD834">
            <v>0</v>
          </cell>
          <cell r="AE834">
            <v>3092.8947027710501</v>
          </cell>
          <cell r="AF834" t="e">
            <v>#REF!</v>
          </cell>
          <cell r="AG834">
            <v>5242.5600000000004</v>
          </cell>
          <cell r="AH834">
            <v>332.37001320719719</v>
          </cell>
          <cell r="AI834">
            <v>280.8000111579895</v>
          </cell>
          <cell r="AJ834">
            <v>447.35999000072479</v>
          </cell>
          <cell r="AK834" t="e">
            <v>#VALUE!</v>
          </cell>
          <cell r="AL834" t="e">
            <v>#VALUE!</v>
          </cell>
          <cell r="AM834">
            <v>3194.5762323257236</v>
          </cell>
          <cell r="AN834">
            <v>9.1999999999999998E-2</v>
          </cell>
          <cell r="AO834">
            <v>0.14000000000000001</v>
          </cell>
          <cell r="AP834">
            <v>4</v>
          </cell>
          <cell r="AQ834">
            <v>3618</v>
          </cell>
          <cell r="AR834">
            <v>0.27000001072883606</v>
          </cell>
          <cell r="AS834">
            <v>0.60000002384185791</v>
          </cell>
          <cell r="AT834">
            <v>0.11999999731779099</v>
          </cell>
          <cell r="AU834">
            <v>0</v>
          </cell>
          <cell r="AV834">
            <v>0</v>
          </cell>
          <cell r="AW834">
            <v>0</v>
          </cell>
          <cell r="AX834">
            <v>0</v>
          </cell>
          <cell r="AY834">
            <v>0</v>
          </cell>
          <cell r="AZ834">
            <v>0</v>
          </cell>
          <cell r="BA834">
            <v>0</v>
          </cell>
          <cell r="BB834">
            <v>27423.654296875</v>
          </cell>
          <cell r="BC834">
            <v>812</v>
          </cell>
          <cell r="BD834">
            <v>6708</v>
          </cell>
          <cell r="BE834">
            <v>1176.650032043457</v>
          </cell>
          <cell r="BF834">
            <v>812</v>
          </cell>
          <cell r="BG834">
            <v>3194.5762323257236</v>
          </cell>
          <cell r="BH834">
            <v>159.72881161628618</v>
          </cell>
          <cell r="BI834">
            <v>179.17739171868516</v>
          </cell>
          <cell r="BJ834" t="str">
            <v>WAHoquiam3</v>
          </cell>
          <cell r="BK834" t="str">
            <v>WAHoquiam3</v>
          </cell>
          <cell r="BL834">
            <v>5242.5600000000004</v>
          </cell>
          <cell r="BM834">
            <v>5242.5600000000004</v>
          </cell>
          <cell r="BN834">
            <v>9.1865675292204865E-2</v>
          </cell>
          <cell r="BO834">
            <v>7.7611943382528886E-2</v>
          </cell>
          <cell r="BP834">
            <v>0.12364842178018927</v>
          </cell>
          <cell r="BQ834">
            <v>0</v>
          </cell>
          <cell r="BR834">
            <v>332.37001320719719</v>
          </cell>
          <cell r="BS834">
            <v>280.8000111579895</v>
          </cell>
          <cell r="BT834">
            <v>447.35999000072479</v>
          </cell>
          <cell r="BU834">
            <v>299.51327677065274</v>
          </cell>
          <cell r="BV834">
            <v>1176.650032043457</v>
          </cell>
        </row>
        <row r="835">
          <cell r="A835">
            <v>21293</v>
          </cell>
          <cell r="B835" t="e">
            <v>#N/A</v>
          </cell>
          <cell r="C835">
            <v>26798.994765081778</v>
          </cell>
          <cell r="D835" t="e">
            <v>#N/A</v>
          </cell>
          <cell r="E835">
            <v>546.98455810546875</v>
          </cell>
          <cell r="F835">
            <v>250.91580200195313</v>
          </cell>
          <cell r="G835">
            <v>90000</v>
          </cell>
          <cell r="H835" t="str">
            <v>Gas faf</v>
          </cell>
          <cell r="I835">
            <v>0</v>
          </cell>
          <cell r="J835">
            <v>0.83333331346511796</v>
          </cell>
          <cell r="K835">
            <v>70</v>
          </cell>
          <cell r="L835">
            <v>60</v>
          </cell>
          <cell r="M835">
            <v>1.5410515358223726E-2</v>
          </cell>
          <cell r="N835">
            <v>0.98458948464177631</v>
          </cell>
          <cell r="O835">
            <v>0.10884122550487518</v>
          </cell>
          <cell r="P835">
            <v>0.38547563552856445</v>
          </cell>
          <cell r="Q835">
            <v>55</v>
          </cell>
          <cell r="R835">
            <v>69</v>
          </cell>
          <cell r="S835" t="str">
            <v>Gas FAF</v>
          </cell>
          <cell r="T835" t="str">
            <v>None</v>
          </cell>
          <cell r="U835">
            <v>0</v>
          </cell>
          <cell r="V835">
            <v>1</v>
          </cell>
          <cell r="W835">
            <v>0</v>
          </cell>
          <cell r="X835">
            <v>1</v>
          </cell>
          <cell r="Y835">
            <v>0</v>
          </cell>
          <cell r="Z835">
            <v>0</v>
          </cell>
          <cell r="AA835">
            <v>0</v>
          </cell>
          <cell r="AB835">
            <v>0</v>
          </cell>
          <cell r="AC835">
            <v>0</v>
          </cell>
          <cell r="AD835">
            <v>1</v>
          </cell>
          <cell r="AE835" t="e">
            <v>#N/A</v>
          </cell>
          <cell r="AF835" t="e">
            <v>#REF!</v>
          </cell>
          <cell r="AG835" t="e">
            <v>#N/A</v>
          </cell>
          <cell r="AH835">
            <v>31.000000461935997</v>
          </cell>
          <cell r="AI835">
            <v>135.30000293254852</v>
          </cell>
          <cell r="AJ835">
            <v>88.319998025894165</v>
          </cell>
          <cell r="AK835" t="e">
            <v>#VALUE!</v>
          </cell>
          <cell r="AL835" t="e">
            <v>#VALUE!</v>
          </cell>
          <cell r="AM835">
            <v>3804.2843164112614</v>
          </cell>
          <cell r="AN835">
            <v>9.1999999999999998E-2</v>
          </cell>
          <cell r="AO835">
            <v>0.14000000000000001</v>
          </cell>
          <cell r="AP835">
            <v>4</v>
          </cell>
          <cell r="AQ835">
            <v>3900</v>
          </cell>
          <cell r="AR835">
            <v>2.500000037252903E-2</v>
          </cell>
          <cell r="AS835">
            <v>0.55000001192092896</v>
          </cell>
          <cell r="AT835">
            <v>5.9999998658895493E-2</v>
          </cell>
          <cell r="AU835">
            <v>0</v>
          </cell>
          <cell r="AV835">
            <v>0</v>
          </cell>
          <cell r="AW835">
            <v>1</v>
          </cell>
          <cell r="AX835">
            <v>0</v>
          </cell>
          <cell r="AY835">
            <v>0</v>
          </cell>
          <cell r="AZ835">
            <v>0</v>
          </cell>
          <cell r="BA835">
            <v>1</v>
          </cell>
          <cell r="BB835">
            <v>5007.05810546875</v>
          </cell>
          <cell r="BC835">
            <v>813</v>
          </cell>
          <cell r="BD835">
            <v>4244</v>
          </cell>
          <cell r="BE835">
            <v>653.66000366210938</v>
          </cell>
          <cell r="BF835">
            <v>813</v>
          </cell>
          <cell r="BG835">
            <v>3804.2843164112614</v>
          </cell>
          <cell r="BH835">
            <v>190.21421582056308</v>
          </cell>
          <cell r="BI835">
            <v>213.37469873887483</v>
          </cell>
          <cell r="BJ835" t="str">
            <v>IDIdahoFalls3</v>
          </cell>
          <cell r="BK835">
            <v>0</v>
          </cell>
          <cell r="BL835">
            <v>7773</v>
          </cell>
          <cell r="BM835">
            <v>7773</v>
          </cell>
          <cell r="BN835">
            <v>7.9487180671630759E-3</v>
          </cell>
          <cell r="BO835">
            <v>3.469230844424321E-2</v>
          </cell>
          <cell r="BP835">
            <v>2.2646153339972865E-2</v>
          </cell>
          <cell r="BQ835">
            <v>0</v>
          </cell>
          <cell r="BR835">
            <v>31.000000461935997</v>
          </cell>
          <cell r="BS835">
            <v>135.30000293254852</v>
          </cell>
          <cell r="BT835">
            <v>88.319998025894165</v>
          </cell>
          <cell r="BU835">
            <v>322.85842437964226</v>
          </cell>
          <cell r="BV835">
            <v>653.66000366210938</v>
          </cell>
        </row>
        <row r="836">
          <cell r="A836">
            <v>21294</v>
          </cell>
          <cell r="B836" t="e">
            <v>#N/A</v>
          </cell>
          <cell r="C836">
            <v>23869.449413375587</v>
          </cell>
          <cell r="D836" t="e">
            <v>#N/A</v>
          </cell>
          <cell r="E836">
            <v>0</v>
          </cell>
          <cell r="F836">
            <v>18593.951171875</v>
          </cell>
          <cell r="G836">
            <v>36000</v>
          </cell>
          <cell r="H836" t="str">
            <v>Electric baseboard</v>
          </cell>
          <cell r="I836" t="str">
            <v xml:space="preserve">Wood htstove AND Wood htstove AND </v>
          </cell>
          <cell r="J836" t="str">
            <v>average</v>
          </cell>
          <cell r="K836">
            <v>72</v>
          </cell>
          <cell r="L836">
            <v>72</v>
          </cell>
          <cell r="M836">
            <v>1</v>
          </cell>
          <cell r="N836">
            <v>0</v>
          </cell>
          <cell r="O836">
            <v>0.96631771326065063</v>
          </cell>
          <cell r="P836">
            <v>0</v>
          </cell>
          <cell r="Q836">
            <v>57</v>
          </cell>
          <cell r="R836">
            <v>0</v>
          </cell>
          <cell r="S836" t="str">
            <v>Electric Zonal</v>
          </cell>
          <cell r="T836" t="str">
            <v>Other</v>
          </cell>
          <cell r="U836">
            <v>0</v>
          </cell>
          <cell r="V836">
            <v>1</v>
          </cell>
          <cell r="W836">
            <v>0</v>
          </cell>
          <cell r="X836">
            <v>0</v>
          </cell>
          <cell r="Y836">
            <v>0</v>
          </cell>
          <cell r="Z836">
            <v>1</v>
          </cell>
          <cell r="AA836">
            <v>0</v>
          </cell>
          <cell r="AB836">
            <v>0</v>
          </cell>
          <cell r="AC836">
            <v>0</v>
          </cell>
          <cell r="AD836">
            <v>1</v>
          </cell>
          <cell r="AE836" t="e">
            <v>#N/A</v>
          </cell>
          <cell r="AF836" t="e">
            <v>#REF!</v>
          </cell>
          <cell r="AG836" t="e">
            <v>#N/A</v>
          </cell>
          <cell r="AH836">
            <v>65.000000968575478</v>
          </cell>
          <cell r="AI836">
            <v>211.55000466108322</v>
          </cell>
          <cell r="AJ836">
            <v>122.75999725610018</v>
          </cell>
          <cell r="AK836">
            <v>91.000000387430191</v>
          </cell>
          <cell r="AL836">
            <v>490.31000327318907</v>
          </cell>
          <cell r="AM836">
            <v>2127.9669363636049</v>
          </cell>
          <cell r="AN836">
            <v>9.1999999999999998E-2</v>
          </cell>
          <cell r="AO836">
            <v>0.14000000000000001</v>
          </cell>
          <cell r="AP836">
            <v>1</v>
          </cell>
          <cell r="AQ836">
            <v>2000</v>
          </cell>
          <cell r="AR836">
            <v>2.500000037252903E-2</v>
          </cell>
          <cell r="AS836">
            <v>0.55091147047157085</v>
          </cell>
          <cell r="AT836">
            <v>5.9999998658895493E-2</v>
          </cell>
          <cell r="AU836">
            <v>3.5000000149011612E-2</v>
          </cell>
          <cell r="AV836">
            <v>0</v>
          </cell>
          <cell r="AW836">
            <v>0</v>
          </cell>
          <cell r="AX836">
            <v>0</v>
          </cell>
          <cell r="AY836">
            <v>0</v>
          </cell>
          <cell r="AZ836">
            <v>0</v>
          </cell>
          <cell r="BA836">
            <v>0</v>
          </cell>
          <cell r="BB836">
            <v>33507.46875</v>
          </cell>
          <cell r="BC836">
            <v>814</v>
          </cell>
          <cell r="BD836">
            <v>7680</v>
          </cell>
          <cell r="BE836">
            <v>504.40291595458984</v>
          </cell>
          <cell r="BF836">
            <v>814</v>
          </cell>
          <cell r="BG836">
            <v>2127.9669363636049</v>
          </cell>
          <cell r="BH836">
            <v>106.39834681818024</v>
          </cell>
          <cell r="BI836">
            <v>119.35340952676185</v>
          </cell>
          <cell r="BJ836" t="str">
            <v>WAQuillayute3</v>
          </cell>
          <cell r="BK836">
            <v>0</v>
          </cell>
          <cell r="BL836" t="e">
            <v>#N/A</v>
          </cell>
          <cell r="BM836">
            <v>5682</v>
          </cell>
          <cell r="BN836">
            <v>3.2500000484287736E-2</v>
          </cell>
          <cell r="BO836">
            <v>0.10577500233054161</v>
          </cell>
          <cell r="BP836">
            <v>6.1379998628050089E-2</v>
          </cell>
          <cell r="BQ836">
            <v>4.5500000193715098E-2</v>
          </cell>
          <cell r="BR836">
            <v>65.000000968575478</v>
          </cell>
          <cell r="BS836">
            <v>211.55000466108322</v>
          </cell>
          <cell r="BT836">
            <v>122.75999725610018</v>
          </cell>
          <cell r="BU836">
            <v>91.000000387430191</v>
          </cell>
          <cell r="BV836">
            <v>504.40291595458984</v>
          </cell>
        </row>
        <row r="837">
          <cell r="A837">
            <v>21295</v>
          </cell>
          <cell r="B837" t="e">
            <v>#N/A</v>
          </cell>
          <cell r="C837">
            <v>7297.7725674091444</v>
          </cell>
          <cell r="D837" t="e">
            <v>#N/A</v>
          </cell>
          <cell r="E837">
            <v>0</v>
          </cell>
          <cell r="F837">
            <v>0</v>
          </cell>
          <cell r="G837">
            <v>49800</v>
          </cell>
          <cell r="H837" t="str">
            <v>Wood htstove</v>
          </cell>
          <cell r="I837" t="str">
            <v xml:space="preserve">Wood htstove AND Wood htstove AND </v>
          </cell>
          <cell r="J837" t="str">
            <v>average</v>
          </cell>
          <cell r="K837">
            <v>72</v>
          </cell>
          <cell r="L837">
            <v>0</v>
          </cell>
          <cell r="M837" t="e">
            <v>#DIV/0!</v>
          </cell>
          <cell r="N837" t="e">
            <v>#DIV/0!</v>
          </cell>
          <cell r="O837">
            <v>0</v>
          </cell>
          <cell r="P837">
            <v>0</v>
          </cell>
          <cell r="Q837">
            <v>0</v>
          </cell>
          <cell r="R837">
            <v>0</v>
          </cell>
          <cell r="S837" t="str">
            <v>Other</v>
          </cell>
          <cell r="T837" t="str">
            <v>Other</v>
          </cell>
          <cell r="U837">
            <v>0</v>
          </cell>
          <cell r="V837">
            <v>1</v>
          </cell>
          <cell r="W837">
            <v>1</v>
          </cell>
          <cell r="X837">
            <v>1</v>
          </cell>
          <cell r="Y837">
            <v>1</v>
          </cell>
          <cell r="Z837">
            <v>1</v>
          </cell>
          <cell r="AA837">
            <v>1</v>
          </cell>
          <cell r="AB837">
            <v>0</v>
          </cell>
          <cell r="AC837">
            <v>0</v>
          </cell>
          <cell r="AD837">
            <v>1</v>
          </cell>
          <cell r="AE837" t="e">
            <v>#N/A</v>
          </cell>
          <cell r="AF837" t="e">
            <v>#REF!</v>
          </cell>
          <cell r="AG837" t="e">
            <v>#N/A</v>
          </cell>
          <cell r="AH837">
            <v>21.750000324100256</v>
          </cell>
          <cell r="AI837">
            <v>89.450002729892731</v>
          </cell>
          <cell r="AJ837">
            <v>146.88000583648682</v>
          </cell>
          <cell r="AK837">
            <v>13.720000058412552</v>
          </cell>
          <cell r="AL837">
            <v>271.80000894889235</v>
          </cell>
          <cell r="AM837">
            <v>764.82726972354965</v>
          </cell>
          <cell r="AN837">
            <v>9.1999999999999998E-2</v>
          </cell>
          <cell r="AO837">
            <v>0.14000000000000001</v>
          </cell>
          <cell r="AP837">
            <v>1</v>
          </cell>
          <cell r="AQ837">
            <v>616</v>
          </cell>
          <cell r="AR837">
            <v>5.000000074505806E-2</v>
          </cell>
          <cell r="AS837">
            <v>0.5733974533967483</v>
          </cell>
          <cell r="AT837" t="e">
            <v>#VALUE!</v>
          </cell>
          <cell r="AU837">
            <v>3.5000000149011612E-2</v>
          </cell>
          <cell r="AV837">
            <v>0</v>
          </cell>
          <cell r="AW837">
            <v>0</v>
          </cell>
          <cell r="AX837">
            <v>0</v>
          </cell>
          <cell r="AY837">
            <v>0</v>
          </cell>
          <cell r="AZ837">
            <v>0</v>
          </cell>
          <cell r="BA837">
            <v>0</v>
          </cell>
          <cell r="BB837">
            <v>0</v>
          </cell>
          <cell r="BC837">
            <v>815</v>
          </cell>
          <cell r="BD837">
            <v>2678</v>
          </cell>
          <cell r="BE837">
            <v>289.05709457397461</v>
          </cell>
          <cell r="BF837">
            <v>815</v>
          </cell>
          <cell r="BG837">
            <v>764.82726972354965</v>
          </cell>
          <cell r="BH837">
            <v>38.241363486177484</v>
          </cell>
          <cell r="BI837">
            <v>42.897631904254446</v>
          </cell>
          <cell r="BJ837" t="str">
            <v>OREugene3</v>
          </cell>
          <cell r="BK837">
            <v>0</v>
          </cell>
          <cell r="BL837">
            <v>4803.63</v>
          </cell>
          <cell r="BM837">
            <v>4803.63</v>
          </cell>
          <cell r="BN837">
            <v>3.530844208457834E-2</v>
          </cell>
          <cell r="BO837">
            <v>0.14521104339268301</v>
          </cell>
          <cell r="BP837">
            <v>0.23844156791637469</v>
          </cell>
          <cell r="BQ837">
            <v>2.2272727367552845E-2</v>
          </cell>
          <cell r="BR837">
            <v>21.750000324100256</v>
          </cell>
          <cell r="BS837">
            <v>89.450002729892731</v>
          </cell>
          <cell r="BT837">
            <v>146.88000583648682</v>
          </cell>
          <cell r="BU837">
            <v>13.720000058412552</v>
          </cell>
          <cell r="BV837">
            <v>289.05709457397461</v>
          </cell>
        </row>
        <row r="838">
          <cell r="A838">
            <v>21296</v>
          </cell>
          <cell r="B838" t="e">
            <v>#N/A</v>
          </cell>
          <cell r="C838">
            <v>14000.891792252642</v>
          </cell>
          <cell r="D838" t="e">
            <v>#N/A</v>
          </cell>
          <cell r="E838">
            <v>410.30166625976563</v>
          </cell>
          <cell r="F838">
            <v>3875.6279296875</v>
          </cell>
          <cell r="G838">
            <v>0</v>
          </cell>
          <cell r="H838" t="str">
            <v>Gas htstove</v>
          </cell>
          <cell r="I838">
            <v>0</v>
          </cell>
          <cell r="J838" t="str">
            <v>average</v>
          </cell>
          <cell r="K838">
            <v>67</v>
          </cell>
          <cell r="L838">
            <v>60</v>
          </cell>
          <cell r="M838">
            <v>0.24373666494716967</v>
          </cell>
          <cell r="N838">
            <v>0.75626333505283028</v>
          </cell>
          <cell r="O838">
            <v>0.18877047300338745</v>
          </cell>
          <cell r="P838">
            <v>0.79685491323471069</v>
          </cell>
          <cell r="Q838">
            <v>48</v>
          </cell>
          <cell r="R838">
            <v>66</v>
          </cell>
          <cell r="S838" t="str">
            <v>Gas FAF</v>
          </cell>
          <cell r="T838" t="str">
            <v>None</v>
          </cell>
          <cell r="U838">
            <v>0</v>
          </cell>
          <cell r="V838">
            <v>0</v>
          </cell>
          <cell r="W838">
            <v>0</v>
          </cell>
          <cell r="X838">
            <v>0</v>
          </cell>
          <cell r="Y838">
            <v>0</v>
          </cell>
          <cell r="Z838">
            <v>0</v>
          </cell>
          <cell r="AA838">
            <v>1</v>
          </cell>
          <cell r="AB838">
            <v>0</v>
          </cell>
          <cell r="AC838">
            <v>0</v>
          </cell>
          <cell r="AD838">
            <v>1</v>
          </cell>
          <cell r="AE838" t="e">
            <v>#N/A</v>
          </cell>
          <cell r="AF838" t="e">
            <v>#REF!</v>
          </cell>
          <cell r="AG838" t="e">
            <v>#N/A</v>
          </cell>
          <cell r="AH838">
            <v>42.56000018119812</v>
          </cell>
          <cell r="AI838">
            <v>54</v>
          </cell>
          <cell r="AJ838">
            <v>194.68800000000002</v>
          </cell>
          <cell r="AK838">
            <v>110.40000200271606</v>
          </cell>
          <cell r="AL838">
            <v>401.64800218391417</v>
          </cell>
          <cell r="AM838">
            <v>2411.9999764300692</v>
          </cell>
          <cell r="AN838">
            <v>9.1999999999999998E-2</v>
          </cell>
          <cell r="AO838">
            <v>0.14000000000000001</v>
          </cell>
          <cell r="AP838" t="str">
            <v>FLAG</v>
          </cell>
          <cell r="AQ838">
            <v>608</v>
          </cell>
          <cell r="AR838">
            <v>7.0000000298023224E-2</v>
          </cell>
          <cell r="AS838">
            <v>0.75</v>
          </cell>
          <cell r="AT838">
            <v>0.23400000000000001</v>
          </cell>
          <cell r="AU838">
            <v>0.23000000417232513</v>
          </cell>
          <cell r="AV838">
            <v>1</v>
          </cell>
          <cell r="AW838">
            <v>0</v>
          </cell>
          <cell r="AX838">
            <v>0</v>
          </cell>
          <cell r="AY838">
            <v>0</v>
          </cell>
          <cell r="AZ838">
            <v>0</v>
          </cell>
          <cell r="BA838">
            <v>0</v>
          </cell>
          <cell r="BB838">
            <v>7003.208984375</v>
          </cell>
          <cell r="BC838">
            <v>816</v>
          </cell>
          <cell r="BD838">
            <v>2170</v>
          </cell>
          <cell r="BE838">
            <v>530.33060073852539</v>
          </cell>
          <cell r="BF838">
            <v>816</v>
          </cell>
          <cell r="BG838">
            <v>2411.9999764300692</v>
          </cell>
          <cell r="BH838">
            <v>120.59999882150346</v>
          </cell>
          <cell r="BI838">
            <v>135.28425467800972</v>
          </cell>
          <cell r="BJ838" t="str">
            <v>WAWallaWalla3</v>
          </cell>
          <cell r="BK838">
            <v>0</v>
          </cell>
          <cell r="BL838" t="e">
            <v>#N/A</v>
          </cell>
          <cell r="BM838">
            <v>4839</v>
          </cell>
          <cell r="BN838">
            <v>7.0000000298023224E-2</v>
          </cell>
          <cell r="BO838">
            <v>8.8815789473684209E-2</v>
          </cell>
          <cell r="BP838">
            <v>0.3202105263157895</v>
          </cell>
          <cell r="BQ838">
            <v>0.18157895066236196</v>
          </cell>
          <cell r="BR838">
            <v>42.56000018119812</v>
          </cell>
          <cell r="BS838">
            <v>54</v>
          </cell>
          <cell r="BT838">
            <v>194.68800000000002</v>
          </cell>
          <cell r="BU838">
            <v>110.40000200271606</v>
          </cell>
          <cell r="BV838">
            <v>530.33060073852539</v>
          </cell>
        </row>
        <row r="839">
          <cell r="A839">
            <v>21298</v>
          </cell>
          <cell r="B839" t="e">
            <v>#N/A</v>
          </cell>
          <cell r="C839">
            <v>22201.593030339838</v>
          </cell>
          <cell r="D839" t="e">
            <v>#N/A</v>
          </cell>
          <cell r="E839">
            <v>836.006591796875</v>
          </cell>
          <cell r="F839">
            <v>2227.17626953125</v>
          </cell>
          <cell r="G839">
            <v>0</v>
          </cell>
          <cell r="H839" t="str">
            <v>Gas faf</v>
          </cell>
          <cell r="I839" t="str">
            <v xml:space="preserve">Wood fireplace AND Electric pluginheater AND </v>
          </cell>
          <cell r="J839">
            <v>0.81521737575530995</v>
          </cell>
          <cell r="K839">
            <v>73</v>
          </cell>
          <cell r="L839">
            <v>70</v>
          </cell>
          <cell r="M839">
            <v>8.3323940555630666E-2</v>
          </cell>
          <cell r="N839">
            <v>0.91667605944436936</v>
          </cell>
          <cell r="O839">
            <v>0.13572339713573456</v>
          </cell>
          <cell r="P839">
            <v>0.96540802717208862</v>
          </cell>
          <cell r="Q839">
            <v>56</v>
          </cell>
          <cell r="R839">
            <v>60</v>
          </cell>
          <cell r="S839" t="str">
            <v>Gas FAF</v>
          </cell>
          <cell r="T839" t="str">
            <v>Other</v>
          </cell>
          <cell r="U839">
            <v>0</v>
          </cell>
          <cell r="V839">
            <v>0</v>
          </cell>
          <cell r="W839">
            <v>0</v>
          </cell>
          <cell r="X839">
            <v>0</v>
          </cell>
          <cell r="Y839">
            <v>0</v>
          </cell>
          <cell r="Z839">
            <v>1</v>
          </cell>
          <cell r="AA839">
            <v>1</v>
          </cell>
          <cell r="AB839">
            <v>0</v>
          </cell>
          <cell r="AC839">
            <v>0</v>
          </cell>
          <cell r="AD839">
            <v>1</v>
          </cell>
          <cell r="AE839" t="e">
            <v>#N/A</v>
          </cell>
          <cell r="AF839" t="e">
            <v>#REF!</v>
          </cell>
          <cell r="AG839" t="e">
            <v>#N/A</v>
          </cell>
          <cell r="AH839">
            <v>58.62500024959445</v>
          </cell>
          <cell r="AI839">
            <v>177.74999529123306</v>
          </cell>
          <cell r="AJ839">
            <v>141.12000560760498</v>
          </cell>
          <cell r="AK839" t="e">
            <v>#VALUE!</v>
          </cell>
          <cell r="AL839" t="e">
            <v>#VALUE!</v>
          </cell>
          <cell r="AM839">
            <v>3033.843671476342</v>
          </cell>
          <cell r="AN839">
            <v>9.1999999999999998E-2</v>
          </cell>
          <cell r="AO839">
            <v>0.14000000000000001</v>
          </cell>
          <cell r="AP839" t="str">
            <v>FLAG</v>
          </cell>
          <cell r="AQ839">
            <v>3196</v>
          </cell>
          <cell r="AR839">
            <v>3.5000000149011612E-2</v>
          </cell>
          <cell r="AS839">
            <v>0.44999998807907104</v>
          </cell>
          <cell r="AT839">
            <v>9.0000003576278687E-2</v>
          </cell>
          <cell r="AU839">
            <v>0</v>
          </cell>
          <cell r="AV839">
            <v>1</v>
          </cell>
          <cell r="AW839">
            <v>1</v>
          </cell>
          <cell r="AX839">
            <v>0</v>
          </cell>
          <cell r="AY839">
            <v>0</v>
          </cell>
          <cell r="AZ839">
            <v>0</v>
          </cell>
          <cell r="BA839">
            <v>1</v>
          </cell>
          <cell r="BB839">
            <v>17869.111328125</v>
          </cell>
          <cell r="BC839">
            <v>817</v>
          </cell>
          <cell r="BD839">
            <v>6844</v>
          </cell>
          <cell r="BE839">
            <v>796.25498199462891</v>
          </cell>
          <cell r="BF839">
            <v>817</v>
          </cell>
          <cell r="BG839">
            <v>3033.843671476342</v>
          </cell>
          <cell r="BH839">
            <v>151.69218357381709</v>
          </cell>
          <cell r="BI839">
            <v>170.16222384576503</v>
          </cell>
          <cell r="BJ839" t="str">
            <v>IDCaldwell3</v>
          </cell>
          <cell r="BK839">
            <v>0</v>
          </cell>
          <cell r="BL839">
            <v>5808.84</v>
          </cell>
          <cell r="BM839">
            <v>5808.84</v>
          </cell>
          <cell r="BN839">
            <v>1.8343241630035811E-2</v>
          </cell>
          <cell r="BO839">
            <v>5.561639402103663E-2</v>
          </cell>
          <cell r="BP839">
            <v>4.415519574706038E-2</v>
          </cell>
          <cell r="BQ839">
            <v>0</v>
          </cell>
          <cell r="BR839">
            <v>58.62500024959445</v>
          </cell>
          <cell r="BS839">
            <v>177.74999529123306</v>
          </cell>
          <cell r="BT839">
            <v>141.12000560760498</v>
          </cell>
          <cell r="BU839">
            <v>264.5783395685479</v>
          </cell>
          <cell r="BV839">
            <v>796.25498199462891</v>
          </cell>
        </row>
        <row r="840">
          <cell r="A840">
            <v>21305</v>
          </cell>
          <cell r="B840" t="e">
            <v>#N/A</v>
          </cell>
          <cell r="C840">
            <v>12324.143261031837</v>
          </cell>
          <cell r="D840" t="e">
            <v>#N/A</v>
          </cell>
          <cell r="E840">
            <v>0</v>
          </cell>
          <cell r="F840">
            <v>7048.64501953125</v>
          </cell>
          <cell r="G840">
            <v>36000</v>
          </cell>
          <cell r="H840" t="str">
            <v>Wood htstove</v>
          </cell>
          <cell r="I840">
            <v>0</v>
          </cell>
          <cell r="J840" t="str">
            <v>average</v>
          </cell>
          <cell r="K840">
            <v>70</v>
          </cell>
          <cell r="L840">
            <v>0</v>
          </cell>
          <cell r="M840">
            <v>1</v>
          </cell>
          <cell r="N840">
            <v>0</v>
          </cell>
          <cell r="O840">
            <v>0.83361148834228516</v>
          </cell>
          <cell r="P840">
            <v>0</v>
          </cell>
          <cell r="Q840">
            <v>65</v>
          </cell>
          <cell r="R840">
            <v>0</v>
          </cell>
          <cell r="S840" t="str">
            <v>Other</v>
          </cell>
          <cell r="T840" t="str">
            <v>None</v>
          </cell>
          <cell r="U840">
            <v>0</v>
          </cell>
          <cell r="V840">
            <v>1</v>
          </cell>
          <cell r="W840">
            <v>0</v>
          </cell>
          <cell r="X840">
            <v>0</v>
          </cell>
          <cell r="Y840">
            <v>1</v>
          </cell>
          <cell r="Z840">
            <v>0</v>
          </cell>
          <cell r="AA840">
            <v>0</v>
          </cell>
          <cell r="AB840">
            <v>0</v>
          </cell>
          <cell r="AC840">
            <v>0</v>
          </cell>
          <cell r="AD840">
            <v>1</v>
          </cell>
          <cell r="AE840" t="e">
            <v>#N/A</v>
          </cell>
          <cell r="AF840" t="e">
            <v>#REF!</v>
          </cell>
          <cell r="AG840" t="e">
            <v>#N/A</v>
          </cell>
          <cell r="AH840">
            <v>76.999999582767487</v>
          </cell>
          <cell r="AI840">
            <v>72.599999308586121</v>
          </cell>
          <cell r="AJ840">
            <v>205.92000000000002</v>
          </cell>
          <cell r="AK840">
            <v>52.500002086162567</v>
          </cell>
          <cell r="AL840">
            <v>408.02000097751619</v>
          </cell>
          <cell r="AM840">
            <v>2628.2060707098203</v>
          </cell>
          <cell r="AN840">
            <v>9.1999999999999998E-2</v>
          </cell>
          <cell r="AO840">
            <v>0.14000000000000001</v>
          </cell>
          <cell r="AP840">
            <v>1</v>
          </cell>
          <cell r="AQ840">
            <v>700</v>
          </cell>
          <cell r="AR840">
            <v>0.10999999940395355</v>
          </cell>
          <cell r="AS840">
            <v>0.60499999423821771</v>
          </cell>
          <cell r="AT840">
            <v>0.23400000000000001</v>
          </cell>
          <cell r="AU840">
            <v>7.5000002980232239E-2</v>
          </cell>
          <cell r="AV840">
            <v>0</v>
          </cell>
          <cell r="AW840">
            <v>0</v>
          </cell>
          <cell r="AX840">
            <v>0</v>
          </cell>
          <cell r="AY840">
            <v>0</v>
          </cell>
          <cell r="AZ840">
            <v>0</v>
          </cell>
          <cell r="BA840">
            <v>0</v>
          </cell>
          <cell r="BB840">
            <v>12977.78515625</v>
          </cell>
          <cell r="BC840">
            <v>818</v>
          </cell>
          <cell r="BD840">
            <v>2440</v>
          </cell>
          <cell r="BE840">
            <v>546.9818000793457</v>
          </cell>
          <cell r="BF840">
            <v>818</v>
          </cell>
          <cell r="BG840">
            <v>2628.2060707098203</v>
          </cell>
          <cell r="BH840">
            <v>131.41030353549101</v>
          </cell>
          <cell r="BI840">
            <v>147.41082209397237</v>
          </cell>
          <cell r="BJ840" t="str">
            <v>ORAstoria3</v>
          </cell>
          <cell r="BK840">
            <v>0</v>
          </cell>
          <cell r="BL840">
            <v>4932.6000000000004</v>
          </cell>
          <cell r="BM840">
            <v>4932.6000000000004</v>
          </cell>
          <cell r="BN840">
            <v>0.10999999940395355</v>
          </cell>
          <cell r="BO840">
            <v>0.1037142847265516</v>
          </cell>
          <cell r="BP840">
            <v>0.29417142857142858</v>
          </cell>
          <cell r="BQ840">
            <v>7.5000002980232239E-2</v>
          </cell>
          <cell r="BR840">
            <v>76.999999582767487</v>
          </cell>
          <cell r="BS840">
            <v>72.599999308586121</v>
          </cell>
          <cell r="BT840">
            <v>205.92000000000002</v>
          </cell>
          <cell r="BU840">
            <v>52.500002086162567</v>
          </cell>
          <cell r="BV840">
            <v>546.9818000793457</v>
          </cell>
        </row>
        <row r="841">
          <cell r="A841">
            <v>21316</v>
          </cell>
          <cell r="B841" t="e">
            <v>#N/A</v>
          </cell>
          <cell r="C841">
            <v>16526.133899079792</v>
          </cell>
          <cell r="D841" t="e">
            <v>#N/A</v>
          </cell>
          <cell r="E841">
            <v>407.46035766601563</v>
          </cell>
          <cell r="F841">
            <v>1697.051513671875</v>
          </cell>
          <cell r="G841">
            <v>36000</v>
          </cell>
          <cell r="H841" t="str">
            <v>Gas faf</v>
          </cell>
          <cell r="I841" t="str">
            <v>Wood htstove</v>
          </cell>
          <cell r="J841">
            <v>0.80000001192092796</v>
          </cell>
          <cell r="K841">
            <v>60</v>
          </cell>
          <cell r="L841">
            <v>0</v>
          </cell>
          <cell r="M841">
            <v>0.12442610105636873</v>
          </cell>
          <cell r="N841">
            <v>0.87557389894363125</v>
          </cell>
          <cell r="O841">
            <v>5.8780070394277573E-2</v>
          </cell>
          <cell r="P841">
            <v>0.64801228046417236</v>
          </cell>
          <cell r="Q841">
            <v>57</v>
          </cell>
          <cell r="R841">
            <v>56</v>
          </cell>
          <cell r="S841" t="str">
            <v>Gas FAF</v>
          </cell>
          <cell r="T841" t="str">
            <v>Other</v>
          </cell>
          <cell r="U841">
            <v>0</v>
          </cell>
          <cell r="V841">
            <v>1</v>
          </cell>
          <cell r="W841">
            <v>0</v>
          </cell>
          <cell r="X841">
            <v>0</v>
          </cell>
          <cell r="Y841">
            <v>0</v>
          </cell>
          <cell r="Z841">
            <v>1</v>
          </cell>
          <cell r="AA841">
            <v>0</v>
          </cell>
          <cell r="AB841">
            <v>0</v>
          </cell>
          <cell r="AC841">
            <v>0</v>
          </cell>
          <cell r="AD841">
            <v>1</v>
          </cell>
          <cell r="AE841" t="e">
            <v>#N/A</v>
          </cell>
          <cell r="AF841" t="e">
            <v>#REF!</v>
          </cell>
          <cell r="AG841" t="e">
            <v>#N/A</v>
          </cell>
          <cell r="AH841">
            <v>264</v>
          </cell>
          <cell r="AI841">
            <v>100.45000267028809</v>
          </cell>
          <cell r="AJ841">
            <v>247.10400000000001</v>
          </cell>
          <cell r="AK841">
            <v>226.78000411391258</v>
          </cell>
          <cell r="AL841">
            <v>838.33400678420071</v>
          </cell>
          <cell r="AM841">
            <v>3509.9999651892376</v>
          </cell>
          <cell r="AN841">
            <v>9.1999999999999998E-2</v>
          </cell>
          <cell r="AO841">
            <v>0.14000000000000001</v>
          </cell>
          <cell r="AP841">
            <v>1</v>
          </cell>
          <cell r="AQ841">
            <v>986</v>
          </cell>
          <cell r="AR841">
            <v>0.25</v>
          </cell>
          <cell r="AS841">
            <v>0.75526317797209086</v>
          </cell>
          <cell r="AT841">
            <v>0.23400000000000001</v>
          </cell>
          <cell r="AU841">
            <v>0.23000000417232513</v>
          </cell>
          <cell r="AV841">
            <v>1</v>
          </cell>
          <cell r="AW841">
            <v>1</v>
          </cell>
          <cell r="AX841">
            <v>0</v>
          </cell>
          <cell r="AY841">
            <v>0</v>
          </cell>
          <cell r="AZ841">
            <v>0</v>
          </cell>
          <cell r="BA841">
            <v>1</v>
          </cell>
          <cell r="BB841">
            <v>12229.4814453125</v>
          </cell>
          <cell r="BC841">
            <v>819</v>
          </cell>
          <cell r="BD841">
            <v>3273</v>
          </cell>
          <cell r="BE841">
            <v>898.56905364990234</v>
          </cell>
          <cell r="BF841">
            <v>819</v>
          </cell>
          <cell r="BG841">
            <v>3509.9999651892376</v>
          </cell>
          <cell r="BH841">
            <v>175.49999825946188</v>
          </cell>
          <cell r="BI841">
            <v>196.86887804753394</v>
          </cell>
          <cell r="BJ841" t="str">
            <v>IDCaldwell3</v>
          </cell>
          <cell r="BK841">
            <v>0</v>
          </cell>
          <cell r="BL841">
            <v>5808.84</v>
          </cell>
          <cell r="BM841">
            <v>5808.84</v>
          </cell>
          <cell r="BN841">
            <v>0.26774847870182555</v>
          </cell>
          <cell r="BO841">
            <v>0.10187627045668163</v>
          </cell>
          <cell r="BP841">
            <v>0.25061257606490872</v>
          </cell>
          <cell r="BQ841">
            <v>0.23000000417232513</v>
          </cell>
          <cell r="BR841">
            <v>264</v>
          </cell>
          <cell r="BS841">
            <v>100.45000267028809</v>
          </cell>
          <cell r="BT841">
            <v>247.10400000000001</v>
          </cell>
          <cell r="BU841">
            <v>226.78000411391258</v>
          </cell>
          <cell r="BV841">
            <v>898.56905364990234</v>
          </cell>
        </row>
        <row r="842">
          <cell r="A842">
            <v>21319</v>
          </cell>
          <cell r="B842" t="e">
            <v>#N/A</v>
          </cell>
          <cell r="C842">
            <v>1279.74560546875</v>
          </cell>
          <cell r="D842" t="e">
            <v>#N/A</v>
          </cell>
          <cell r="E842">
            <v>0</v>
          </cell>
          <cell r="F842">
            <v>1279.74560546875</v>
          </cell>
          <cell r="G842">
            <v>0</v>
          </cell>
          <cell r="H842" t="str">
            <v>Gas faf</v>
          </cell>
          <cell r="I842">
            <v>0</v>
          </cell>
          <cell r="J842">
            <v>0.80000001192092796</v>
          </cell>
          <cell r="K842">
            <v>67</v>
          </cell>
          <cell r="L842">
            <v>67</v>
          </cell>
          <cell r="M842">
            <v>1</v>
          </cell>
          <cell r="N842">
            <v>0</v>
          </cell>
          <cell r="O842">
            <v>0.48797038197517395</v>
          </cell>
          <cell r="P842">
            <v>0</v>
          </cell>
          <cell r="Q842">
            <v>48</v>
          </cell>
          <cell r="R842">
            <v>0</v>
          </cell>
          <cell r="S842" t="str">
            <v>Gas FAF</v>
          </cell>
          <cell r="T842" t="str">
            <v>None</v>
          </cell>
          <cell r="U842">
            <v>1</v>
          </cell>
          <cell r="V842">
            <v>0</v>
          </cell>
          <cell r="W842">
            <v>0</v>
          </cell>
          <cell r="X842">
            <v>0</v>
          </cell>
          <cell r="Y842">
            <v>0</v>
          </cell>
          <cell r="Z842">
            <v>0</v>
          </cell>
          <cell r="AA842">
            <v>1</v>
          </cell>
          <cell r="AB842">
            <v>0</v>
          </cell>
          <cell r="AC842">
            <v>0</v>
          </cell>
          <cell r="AD842">
            <v>1</v>
          </cell>
          <cell r="AE842" t="e">
            <v>#N/A</v>
          </cell>
          <cell r="AF842" t="e">
            <v>#REF!</v>
          </cell>
          <cell r="AG842" t="e">
            <v>#N/A</v>
          </cell>
          <cell r="AH842">
            <v>76.720000326633453</v>
          </cell>
          <cell r="AI842">
            <v>70.200002789497375</v>
          </cell>
          <cell r="AJ842">
            <v>153.720006108284</v>
          </cell>
          <cell r="AK842">
            <v>197.34000357985497</v>
          </cell>
          <cell r="AL842">
            <v>497.98001280426979</v>
          </cell>
          <cell r="AM842">
            <v>915.4884543181513</v>
          </cell>
          <cell r="AN842">
            <v>9.1999999999999998E-2</v>
          </cell>
          <cell r="AO842">
            <v>0.14000000000000001</v>
          </cell>
          <cell r="AP842" t="str">
            <v>FLAG</v>
          </cell>
          <cell r="AQ842">
            <v>1742</v>
          </cell>
          <cell r="AR842">
            <v>7.0000000298023224E-2</v>
          </cell>
          <cell r="AS842">
            <v>0.60000002384185791</v>
          </cell>
          <cell r="AT842">
            <v>9.0000003576278687E-2</v>
          </cell>
          <cell r="AU842">
            <v>0.23000000417232513</v>
          </cell>
          <cell r="AV842">
            <v>1</v>
          </cell>
          <cell r="AW842">
            <v>1</v>
          </cell>
          <cell r="AX842">
            <v>0</v>
          </cell>
          <cell r="AY842">
            <v>0</v>
          </cell>
          <cell r="AZ842">
            <v>0</v>
          </cell>
          <cell r="BA842">
            <v>1</v>
          </cell>
          <cell r="BB842">
            <v>5916.10986328125</v>
          </cell>
          <cell r="BC842">
            <v>820</v>
          </cell>
          <cell r="BD842">
            <v>4297</v>
          </cell>
          <cell r="BE842">
            <v>487.92606353759766</v>
          </cell>
          <cell r="BF842">
            <v>820</v>
          </cell>
          <cell r="BG842">
            <v>915.4884543181513</v>
          </cell>
          <cell r="BH842">
            <v>45.774422715907562</v>
          </cell>
          <cell r="BI842">
            <v>51.347916425796463</v>
          </cell>
          <cell r="BJ842" t="str">
            <v>MTGreatFalls3</v>
          </cell>
          <cell r="BK842">
            <v>0</v>
          </cell>
          <cell r="BL842" t="e">
            <v>#N/A</v>
          </cell>
          <cell r="BM842">
            <v>7855</v>
          </cell>
          <cell r="BN842">
            <v>4.4041331990030685E-2</v>
          </cell>
          <cell r="BO842">
            <v>4.0298509064005381E-2</v>
          </cell>
          <cell r="BP842">
            <v>8.8243401899129728E-2</v>
          </cell>
          <cell r="BQ842">
            <v>0.11328358414457805</v>
          </cell>
          <cell r="BR842">
            <v>76.720000326633453</v>
          </cell>
          <cell r="BS842">
            <v>70.200002789497375</v>
          </cell>
          <cell r="BT842">
            <v>153.720006108284</v>
          </cell>
          <cell r="BU842">
            <v>197.34000357985497</v>
          </cell>
          <cell r="BV842">
            <v>487.92606353759766</v>
          </cell>
        </row>
        <row r="843">
          <cell r="A843">
            <v>21320</v>
          </cell>
          <cell r="B843" t="e">
            <v>#N/A</v>
          </cell>
          <cell r="C843">
            <v>5736.6593356741832</v>
          </cell>
          <cell r="D843" t="e">
            <v>#N/A</v>
          </cell>
          <cell r="E843">
            <v>0</v>
          </cell>
          <cell r="F843">
            <v>3714.385009765625</v>
          </cell>
          <cell r="G843">
            <v>13800</v>
          </cell>
          <cell r="H843" t="str">
            <v>Propane htstove</v>
          </cell>
          <cell r="I843" t="str">
            <v>Electric baseboard</v>
          </cell>
          <cell r="J843" t="str">
            <v>average</v>
          </cell>
          <cell r="K843">
            <v>68</v>
          </cell>
          <cell r="L843">
            <v>63</v>
          </cell>
          <cell r="M843">
            <v>1</v>
          </cell>
          <cell r="N843">
            <v>0</v>
          </cell>
          <cell r="O843">
            <v>0.35341569781303406</v>
          </cell>
          <cell r="P843">
            <v>0</v>
          </cell>
          <cell r="Q843">
            <v>48</v>
          </cell>
          <cell r="R843">
            <v>0</v>
          </cell>
          <cell r="S843" t="str">
            <v>Other</v>
          </cell>
          <cell r="T843" t="str">
            <v>Electric</v>
          </cell>
          <cell r="U843">
            <v>0</v>
          </cell>
          <cell r="V843">
            <v>1</v>
          </cell>
          <cell r="W843">
            <v>1</v>
          </cell>
          <cell r="X843">
            <v>0</v>
          </cell>
          <cell r="Y843">
            <v>1</v>
          </cell>
          <cell r="Z843">
            <v>0</v>
          </cell>
          <cell r="AA843">
            <v>0</v>
          </cell>
          <cell r="AB843">
            <v>0</v>
          </cell>
          <cell r="AC843">
            <v>0</v>
          </cell>
          <cell r="AD843">
            <v>1</v>
          </cell>
          <cell r="AE843" t="e">
            <v>#N/A</v>
          </cell>
          <cell r="AF843" t="e">
            <v>#REF!</v>
          </cell>
          <cell r="AG843" t="e">
            <v>#N/A</v>
          </cell>
          <cell r="AH843">
            <v>146.47500582039356</v>
          </cell>
          <cell r="AI843">
            <v>97.900002121925354</v>
          </cell>
          <cell r="AJ843">
            <v>149.0400059223175</v>
          </cell>
          <cell r="AK843">
            <v>50.715000215917826</v>
          </cell>
          <cell r="AL843">
            <v>444.13001408055425</v>
          </cell>
          <cell r="AM843">
            <v>1986.7930081531633</v>
          </cell>
          <cell r="AN843">
            <v>9.1999999999999998E-2</v>
          </cell>
          <cell r="AO843">
            <v>0.14000000000000001</v>
          </cell>
          <cell r="AP843">
            <v>1</v>
          </cell>
          <cell r="AQ843">
            <v>1449</v>
          </cell>
          <cell r="AR843">
            <v>7.5000002980232239E-2</v>
          </cell>
          <cell r="AS843">
            <v>0.55000001192092896</v>
          </cell>
          <cell r="AT843">
            <v>9.0000003576278687E-2</v>
          </cell>
          <cell r="AU843">
            <v>3.5000000149011612E-2</v>
          </cell>
          <cell r="AV843">
            <v>0</v>
          </cell>
          <cell r="AW843">
            <v>0</v>
          </cell>
          <cell r="AX843">
            <v>0</v>
          </cell>
          <cell r="AY843">
            <v>0</v>
          </cell>
          <cell r="AZ843">
            <v>0</v>
          </cell>
          <cell r="BA843">
            <v>0</v>
          </cell>
          <cell r="BB843">
            <v>27777.15625</v>
          </cell>
          <cell r="BC843">
            <v>821</v>
          </cell>
          <cell r="BD843">
            <v>5275</v>
          </cell>
          <cell r="BE843">
            <v>455.66603469848633</v>
          </cell>
          <cell r="BF843">
            <v>821</v>
          </cell>
          <cell r="BG843">
            <v>1986.7930081531633</v>
          </cell>
          <cell r="BH843">
            <v>99.339650407658169</v>
          </cell>
          <cell r="BI843">
            <v>111.43524624129462</v>
          </cell>
          <cell r="BJ843" t="str">
            <v>WAHoquiam3</v>
          </cell>
          <cell r="BK843">
            <v>0</v>
          </cell>
          <cell r="BL843">
            <v>5242.5600000000004</v>
          </cell>
          <cell r="BM843">
            <v>5242.5600000000004</v>
          </cell>
          <cell r="BN843">
            <v>0.10108696053857388</v>
          </cell>
          <cell r="BO843">
            <v>6.7563838593461253E-2</v>
          </cell>
          <cell r="BP843">
            <v>0.10285714694431849</v>
          </cell>
          <cell r="BQ843">
            <v>3.5000000149011612E-2</v>
          </cell>
          <cell r="BR843">
            <v>146.47500582039356</v>
          </cell>
          <cell r="BS843">
            <v>97.900002121925354</v>
          </cell>
          <cell r="BT843">
            <v>149.0400059223175</v>
          </cell>
          <cell r="BU843">
            <v>50.715000215917826</v>
          </cell>
          <cell r="BV843">
            <v>455.66603469848633</v>
          </cell>
        </row>
        <row r="844">
          <cell r="A844">
            <v>21326</v>
          </cell>
          <cell r="B844" t="e">
            <v>#N/A</v>
          </cell>
          <cell r="C844">
            <v>2022.274325908558</v>
          </cell>
          <cell r="D844" t="e">
            <v>#N/A</v>
          </cell>
          <cell r="E844">
            <v>0</v>
          </cell>
          <cell r="F844">
            <v>0</v>
          </cell>
          <cell r="G844">
            <v>13800</v>
          </cell>
          <cell r="H844" t="str">
            <v>Electric faf</v>
          </cell>
          <cell r="I844" t="str">
            <v>Propane htstove</v>
          </cell>
          <cell r="J844" t="str">
            <v>average</v>
          </cell>
          <cell r="K844">
            <v>70</v>
          </cell>
          <cell r="L844">
            <v>60</v>
          </cell>
          <cell r="M844" t="e">
            <v>#DIV/0!</v>
          </cell>
          <cell r="N844" t="e">
            <v>#DIV/0!</v>
          </cell>
          <cell r="O844">
            <v>0</v>
          </cell>
          <cell r="P844">
            <v>0</v>
          </cell>
          <cell r="Q844">
            <v>0</v>
          </cell>
          <cell r="R844">
            <v>0</v>
          </cell>
          <cell r="S844" t="str">
            <v>Electric FAF</v>
          </cell>
          <cell r="T844" t="str">
            <v>Other</v>
          </cell>
          <cell r="U844">
            <v>0</v>
          </cell>
          <cell r="V844">
            <v>1</v>
          </cell>
          <cell r="W844">
            <v>1</v>
          </cell>
          <cell r="X844">
            <v>1</v>
          </cell>
          <cell r="Y844">
            <v>0</v>
          </cell>
          <cell r="Z844">
            <v>1</v>
          </cell>
          <cell r="AA844">
            <v>0</v>
          </cell>
          <cell r="AB844">
            <v>0</v>
          </cell>
          <cell r="AC844">
            <v>0</v>
          </cell>
          <cell r="AD844">
            <v>1</v>
          </cell>
          <cell r="AE844" t="e">
            <v>#N/A</v>
          </cell>
          <cell r="AF844" t="e">
            <v>#REF!</v>
          </cell>
          <cell r="AG844" t="e">
            <v>#N/A</v>
          </cell>
          <cell r="AH844">
            <v>42.000000178813934</v>
          </cell>
          <cell r="AI844">
            <v>185.90000402927399</v>
          </cell>
          <cell r="AJ844">
            <v>113.21999746933579</v>
          </cell>
          <cell r="AK844">
            <v>203.78000369668007</v>
          </cell>
          <cell r="AL844">
            <v>544.90000537410378</v>
          </cell>
          <cell r="AM844">
            <v>1701.9549385228315</v>
          </cell>
          <cell r="AN844">
            <v>9.1999999999999998E-2</v>
          </cell>
          <cell r="AO844">
            <v>0.14000000000000001</v>
          </cell>
          <cell r="AP844">
            <v>1</v>
          </cell>
          <cell r="AQ844">
            <v>1436</v>
          </cell>
          <cell r="AR844">
            <v>3.5000000149011612E-2</v>
          </cell>
          <cell r="AS844">
            <v>0.55000001192092896</v>
          </cell>
          <cell r="AT844">
            <v>5.9999998658895493E-2</v>
          </cell>
          <cell r="AU844">
            <v>0.23000000417232513</v>
          </cell>
          <cell r="AV844">
            <v>0</v>
          </cell>
          <cell r="AW844">
            <v>0</v>
          </cell>
          <cell r="AX844">
            <v>0</v>
          </cell>
          <cell r="AY844">
            <v>0</v>
          </cell>
          <cell r="AZ844">
            <v>0</v>
          </cell>
          <cell r="BA844">
            <v>0</v>
          </cell>
          <cell r="BB844">
            <v>0</v>
          </cell>
          <cell r="BC844">
            <v>822</v>
          </cell>
          <cell r="BD844">
            <v>4353</v>
          </cell>
          <cell r="BE844">
            <v>431.02576446533203</v>
          </cell>
          <cell r="BF844">
            <v>822</v>
          </cell>
          <cell r="BG844">
            <v>1701.9549385228315</v>
          </cell>
          <cell r="BH844">
            <v>85.097746926141582</v>
          </cell>
          <cell r="BI844">
            <v>95.459248591868572</v>
          </cell>
          <cell r="BJ844" t="str">
            <v>ORRedmond3</v>
          </cell>
          <cell r="BK844">
            <v>0</v>
          </cell>
          <cell r="BL844">
            <v>6582.87</v>
          </cell>
          <cell r="BM844">
            <v>6582.87</v>
          </cell>
          <cell r="BN844">
            <v>2.9247910988031988E-2</v>
          </cell>
          <cell r="BO844">
            <v>0.12945682731843591</v>
          </cell>
          <cell r="BP844">
            <v>7.8844009379760299E-2</v>
          </cell>
          <cell r="BQ844">
            <v>0.1419080805687187</v>
          </cell>
          <cell r="BR844">
            <v>42.000000178813934</v>
          </cell>
          <cell r="BS844">
            <v>185.90000402927399</v>
          </cell>
          <cell r="BT844">
            <v>113.21999746933579</v>
          </cell>
          <cell r="BU844">
            <v>203.78000369668007</v>
          </cell>
          <cell r="BV844">
            <v>431.02576446533203</v>
          </cell>
        </row>
        <row r="845">
          <cell r="A845">
            <v>21334</v>
          </cell>
          <cell r="B845" t="e">
            <v>#N/A</v>
          </cell>
          <cell r="C845">
            <v>0</v>
          </cell>
          <cell r="D845" t="e">
            <v>#N/A</v>
          </cell>
          <cell r="E845">
            <v>0</v>
          </cell>
          <cell r="F845">
            <v>0</v>
          </cell>
          <cell r="G845">
            <v>0</v>
          </cell>
          <cell r="H845" t="str">
            <v>Gas faf</v>
          </cell>
          <cell r="I845" t="str">
            <v>Electric pluginheater</v>
          </cell>
          <cell r="J845">
            <v>0.92000001668929998</v>
          </cell>
          <cell r="K845">
            <v>68</v>
          </cell>
          <cell r="L845">
            <v>60</v>
          </cell>
          <cell r="M845" t="e">
            <v>#DIV/0!</v>
          </cell>
          <cell r="N845" t="e">
            <v>#DIV/0!</v>
          </cell>
          <cell r="O845">
            <v>0</v>
          </cell>
          <cell r="P845">
            <v>0</v>
          </cell>
          <cell r="Q845">
            <v>0</v>
          </cell>
          <cell r="R845">
            <v>0</v>
          </cell>
          <cell r="S845" t="str">
            <v>Gas FAF</v>
          </cell>
          <cell r="T845" t="str">
            <v>Electric</v>
          </cell>
          <cell r="U845">
            <v>1</v>
          </cell>
          <cell r="V845">
            <v>0</v>
          </cell>
          <cell r="W845">
            <v>1</v>
          </cell>
          <cell r="X845">
            <v>1</v>
          </cell>
          <cell r="Y845">
            <v>0</v>
          </cell>
          <cell r="Z845">
            <v>0</v>
          </cell>
          <cell r="AA845">
            <v>0</v>
          </cell>
          <cell r="AB845">
            <v>0</v>
          </cell>
          <cell r="AC845">
            <v>0</v>
          </cell>
          <cell r="AD845">
            <v>1</v>
          </cell>
          <cell r="AE845" t="e">
            <v>#N/A</v>
          </cell>
          <cell r="AF845" t="e">
            <v>#REF!</v>
          </cell>
          <cell r="AG845" t="e">
            <v>#N/A</v>
          </cell>
          <cell r="AH845">
            <v>180.00000715255737</v>
          </cell>
          <cell r="AI845">
            <v>96.050002694129944</v>
          </cell>
          <cell r="AJ845">
            <v>106.56000423431396</v>
          </cell>
          <cell r="AK845">
            <v>276.00000500679016</v>
          </cell>
          <cell r="AL845">
            <v>658.61001908779144</v>
          </cell>
          <cell r="AM845">
            <v>2747.5701521187866</v>
          </cell>
          <cell r="AN845">
            <v>0.37801000475883484</v>
          </cell>
          <cell r="AO845">
            <v>0.3483390212059021</v>
          </cell>
          <cell r="AP845">
            <v>1</v>
          </cell>
          <cell r="AQ845">
            <v>1200</v>
          </cell>
          <cell r="AR845">
            <v>0.15000000596046448</v>
          </cell>
          <cell r="AS845">
            <v>0.85000002384185791</v>
          </cell>
          <cell r="AT845">
            <v>9.0000003576278687E-2</v>
          </cell>
          <cell r="AU845">
            <v>0.23000000417232513</v>
          </cell>
          <cell r="AV845">
            <v>1</v>
          </cell>
          <cell r="AW845">
            <v>1</v>
          </cell>
          <cell r="AX845">
            <v>0</v>
          </cell>
          <cell r="AY845">
            <v>0</v>
          </cell>
          <cell r="AZ845">
            <v>0</v>
          </cell>
          <cell r="BA845">
            <v>1</v>
          </cell>
          <cell r="BB845">
            <v>0</v>
          </cell>
          <cell r="BC845">
            <v>823</v>
          </cell>
          <cell r="BD845">
            <v>3737</v>
          </cell>
          <cell r="BE845">
            <v>521.98210906982422</v>
          </cell>
          <cell r="BF845">
            <v>823</v>
          </cell>
          <cell r="BG845">
            <v>2747.5701521187866</v>
          </cell>
          <cell r="BH845">
            <v>137.37850760593932</v>
          </cell>
          <cell r="BI845">
            <v>154.10571469203848</v>
          </cell>
          <cell r="BJ845" t="str">
            <v>WASpokane3</v>
          </cell>
          <cell r="BK845">
            <v>0</v>
          </cell>
          <cell r="BL845">
            <v>6716.49</v>
          </cell>
          <cell r="BM845">
            <v>6716.49</v>
          </cell>
          <cell r="BN845">
            <v>0.15000000596046448</v>
          </cell>
          <cell r="BO845">
            <v>8.0041668911774957E-2</v>
          </cell>
          <cell r="BP845">
            <v>8.8800003528594976E-2</v>
          </cell>
          <cell r="BQ845">
            <v>0.23000000417232513</v>
          </cell>
          <cell r="BR845">
            <v>180.00000715255737</v>
          </cell>
          <cell r="BS845">
            <v>96.050002694129944</v>
          </cell>
          <cell r="BT845">
            <v>106.56000423431396</v>
          </cell>
          <cell r="BU845">
            <v>276.00000500679016</v>
          </cell>
          <cell r="BV845">
            <v>521.98210906982422</v>
          </cell>
        </row>
        <row r="846">
          <cell r="A846">
            <v>21343</v>
          </cell>
          <cell r="B846" t="e">
            <v>#N/A</v>
          </cell>
          <cell r="C846">
            <v>8976.7889295657878</v>
          </cell>
          <cell r="D846" t="e">
            <v>#N/A</v>
          </cell>
          <cell r="E846">
            <v>294.3326416015625</v>
          </cell>
          <cell r="F846">
            <v>997.37225341796875</v>
          </cell>
          <cell r="G846">
            <v>0</v>
          </cell>
          <cell r="H846" t="str">
            <v>Gas faf</v>
          </cell>
          <cell r="I846" t="str">
            <v xml:space="preserve">Electric baseboard AND Wood fireplace AND </v>
          </cell>
          <cell r="J846">
            <v>0.92500001192092796</v>
          </cell>
          <cell r="K846">
            <v>72</v>
          </cell>
          <cell r="L846">
            <v>68</v>
          </cell>
          <cell r="M846">
            <v>0.10363635080696455</v>
          </cell>
          <cell r="N846">
            <v>0.89636364919303546</v>
          </cell>
          <cell r="O846">
            <v>0.36635270714759827</v>
          </cell>
          <cell r="P846">
            <v>0.81784456968307495</v>
          </cell>
          <cell r="Q846">
            <v>54</v>
          </cell>
          <cell r="R846">
            <v>64</v>
          </cell>
          <cell r="S846" t="str">
            <v>Gas FAF</v>
          </cell>
          <cell r="T846" t="str">
            <v>Other</v>
          </cell>
          <cell r="U846">
            <v>0</v>
          </cell>
          <cell r="V846">
            <v>0</v>
          </cell>
          <cell r="W846">
            <v>0</v>
          </cell>
          <cell r="X846">
            <v>0</v>
          </cell>
          <cell r="Y846">
            <v>0</v>
          </cell>
          <cell r="Z846">
            <v>1</v>
          </cell>
          <cell r="AA846">
            <v>1</v>
          </cell>
          <cell r="AB846">
            <v>0</v>
          </cell>
          <cell r="AC846">
            <v>0</v>
          </cell>
          <cell r="AD846">
            <v>1</v>
          </cell>
          <cell r="AE846" t="e">
            <v>#N/A</v>
          </cell>
          <cell r="AF846" t="e">
            <v>#REF!</v>
          </cell>
          <cell r="AG846" t="e">
            <v>#N/A</v>
          </cell>
          <cell r="AH846">
            <v>41.999999061226845</v>
          </cell>
          <cell r="AI846">
            <v>108.90000236034393</v>
          </cell>
          <cell r="AJ846">
            <v>129.60000514984131</v>
          </cell>
          <cell r="AK846">
            <v>60.750002413988113</v>
          </cell>
          <cell r="AL846">
            <v>341.2500089854002</v>
          </cell>
          <cell r="AM846">
            <v>2998.9999833587681</v>
          </cell>
          <cell r="AN846">
            <v>3.5335071384906769E-2</v>
          </cell>
          <cell r="AO846">
            <v>6.0934688895940781E-2</v>
          </cell>
          <cell r="AP846" t="str">
            <v>FLAG</v>
          </cell>
          <cell r="AQ846">
            <v>2100</v>
          </cell>
          <cell r="AR846">
            <v>1.9999999552965164E-2</v>
          </cell>
          <cell r="AS846">
            <v>0.55000001192092896</v>
          </cell>
          <cell r="AT846">
            <v>9.0000003576278687E-2</v>
          </cell>
          <cell r="AU846">
            <v>4.5000001788139343E-2</v>
          </cell>
          <cell r="AV846">
            <v>1</v>
          </cell>
          <cell r="AW846">
            <v>1</v>
          </cell>
          <cell r="AX846">
            <v>0</v>
          </cell>
          <cell r="AY846">
            <v>0</v>
          </cell>
          <cell r="AZ846">
            <v>0</v>
          </cell>
          <cell r="BA846">
            <v>1</v>
          </cell>
          <cell r="BB846">
            <v>6340.42529296875</v>
          </cell>
          <cell r="BC846">
            <v>824</v>
          </cell>
          <cell r="BD846">
            <v>5578</v>
          </cell>
          <cell r="BE846">
            <v>414.51287078857422</v>
          </cell>
          <cell r="BF846">
            <v>824</v>
          </cell>
          <cell r="BG846">
            <v>2998.9999833587681</v>
          </cell>
          <cell r="BH846">
            <v>149.94999916793842</v>
          </cell>
          <cell r="BI846">
            <v>168.20791106662656</v>
          </cell>
          <cell r="BJ846" t="str">
            <v>ORSalem3</v>
          </cell>
          <cell r="BK846">
            <v>0</v>
          </cell>
          <cell r="BL846">
            <v>4582.08</v>
          </cell>
          <cell r="BM846">
            <v>4582.08</v>
          </cell>
          <cell r="BN846">
            <v>1.9999999552965164E-2</v>
          </cell>
          <cell r="BO846">
            <v>5.1857143981116162E-2</v>
          </cell>
          <cell r="BP846">
            <v>6.1714288166591101E-2</v>
          </cell>
          <cell r="BQ846">
            <v>2.8928572578089579E-2</v>
          </cell>
          <cell r="BR846">
            <v>41.999999061226845</v>
          </cell>
          <cell r="BS846">
            <v>108.90000236034393</v>
          </cell>
          <cell r="BT846">
            <v>129.60000514984131</v>
          </cell>
          <cell r="BU846">
            <v>60.750002413988113</v>
          </cell>
          <cell r="BV846">
            <v>414.51287078857422</v>
          </cell>
        </row>
        <row r="847">
          <cell r="A847">
            <v>21345</v>
          </cell>
          <cell r="B847" t="e">
            <v>#N/A</v>
          </cell>
          <cell r="C847">
            <v>3951.853271484375</v>
          </cell>
          <cell r="D847" t="e">
            <v>#N/A</v>
          </cell>
          <cell r="E847">
            <v>0</v>
          </cell>
          <cell r="F847">
            <v>3951.853271484375</v>
          </cell>
          <cell r="G847">
            <v>0</v>
          </cell>
          <cell r="H847" t="str">
            <v>Electric baseboard</v>
          </cell>
          <cell r="I847">
            <v>0</v>
          </cell>
          <cell r="J847" t="str">
            <v>average</v>
          </cell>
          <cell r="K847">
            <v>75</v>
          </cell>
          <cell r="L847">
            <v>75</v>
          </cell>
          <cell r="M847">
            <v>1</v>
          </cell>
          <cell r="N847">
            <v>0</v>
          </cell>
          <cell r="O847">
            <v>0.91652190685272217</v>
          </cell>
          <cell r="P847">
            <v>0</v>
          </cell>
          <cell r="Q847">
            <v>62</v>
          </cell>
          <cell r="R847">
            <v>0</v>
          </cell>
          <cell r="S847" t="str">
            <v>Electric Zonal</v>
          </cell>
          <cell r="T847" t="str">
            <v>None</v>
          </cell>
          <cell r="U847">
            <v>0</v>
          </cell>
          <cell r="V847">
            <v>0</v>
          </cell>
          <cell r="W847">
            <v>0</v>
          </cell>
          <cell r="X847">
            <v>0</v>
          </cell>
          <cell r="Y847">
            <v>0</v>
          </cell>
          <cell r="Z847">
            <v>0</v>
          </cell>
          <cell r="AA847">
            <v>1</v>
          </cell>
          <cell r="AB847">
            <v>0</v>
          </cell>
          <cell r="AC847">
            <v>0</v>
          </cell>
          <cell r="AD847">
            <v>1</v>
          </cell>
          <cell r="AE847" t="e">
            <v>#N/A</v>
          </cell>
          <cell r="AF847" t="e">
            <v>#REF!</v>
          </cell>
          <cell r="AG847" t="e">
            <v>#N/A</v>
          </cell>
          <cell r="AH847">
            <v>0</v>
          </cell>
          <cell r="AI847">
            <v>90.200001955032349</v>
          </cell>
          <cell r="AJ847">
            <v>0</v>
          </cell>
          <cell r="AK847" t="e">
            <v>#VALUE!</v>
          </cell>
          <cell r="AL847" t="e">
            <v>#VALUE!</v>
          </cell>
          <cell r="AM847">
            <v>686.72062477398094</v>
          </cell>
          <cell r="AN847">
            <v>9.1999999999999998E-2</v>
          </cell>
          <cell r="AO847">
            <v>0.14000000000000001</v>
          </cell>
          <cell r="AP847" t="str">
            <v>FLAG</v>
          </cell>
          <cell r="AQ847">
            <v>680</v>
          </cell>
          <cell r="AR847" t="e">
            <v>#VALUE!</v>
          </cell>
          <cell r="AS847">
            <v>1.1000000238418579</v>
          </cell>
          <cell r="AT847" t="e">
            <v>#VALUE!</v>
          </cell>
          <cell r="AU847">
            <v>0</v>
          </cell>
          <cell r="AV847">
            <v>1</v>
          </cell>
          <cell r="AW847">
            <v>0</v>
          </cell>
          <cell r="AX847">
            <v>0</v>
          </cell>
          <cell r="AY847">
            <v>0</v>
          </cell>
          <cell r="AZ847">
            <v>0</v>
          </cell>
          <cell r="BA847">
            <v>0</v>
          </cell>
          <cell r="BB847">
            <v>6050.9794921875</v>
          </cell>
          <cell r="BC847">
            <v>825</v>
          </cell>
          <cell r="BD847">
            <v>783</v>
          </cell>
          <cell r="BE847">
            <v>0</v>
          </cell>
          <cell r="BF847">
            <v>825</v>
          </cell>
          <cell r="BG847">
            <v>686.72062477398094</v>
          </cell>
          <cell r="BH847">
            <v>34.33603123869905</v>
          </cell>
          <cell r="BI847">
            <v>38.516786402323042</v>
          </cell>
          <cell r="BJ847" t="str">
            <v>ORSalem3</v>
          </cell>
          <cell r="BK847">
            <v>0</v>
          </cell>
          <cell r="BL847">
            <v>4582.08</v>
          </cell>
          <cell r="BM847">
            <v>4582.08</v>
          </cell>
          <cell r="BN847">
            <v>0</v>
          </cell>
          <cell r="BO847">
            <v>0.13264706169857698</v>
          </cell>
          <cell r="BP847">
            <v>0</v>
          </cell>
          <cell r="BQ847">
            <v>0</v>
          </cell>
          <cell r="BR847">
            <v>0</v>
          </cell>
          <cell r="BS847">
            <v>90.200001955032349</v>
          </cell>
          <cell r="BT847">
            <v>0</v>
          </cell>
          <cell r="BU847">
            <v>56.293263737988909</v>
          </cell>
          <cell r="BV847">
            <v>146.49326569302127</v>
          </cell>
        </row>
        <row r="848">
          <cell r="A848">
            <v>21350</v>
          </cell>
          <cell r="B848" t="e">
            <v>#N/A</v>
          </cell>
          <cell r="C848">
            <v>20028.021320231215</v>
          </cell>
          <cell r="D848" t="e">
            <v>#N/A</v>
          </cell>
          <cell r="E848">
            <v>482.52789306640625</v>
          </cell>
          <cell r="F848">
            <v>2844.888671875</v>
          </cell>
          <cell r="G848">
            <v>36000</v>
          </cell>
          <cell r="H848" t="str">
            <v>Gas boiler</v>
          </cell>
          <cell r="I848">
            <v>0</v>
          </cell>
          <cell r="J848" t="str">
            <v>average</v>
          </cell>
          <cell r="K848">
            <v>69</v>
          </cell>
          <cell r="L848">
            <v>65</v>
          </cell>
          <cell r="M848">
            <v>0.16747473435694629</v>
          </cell>
          <cell r="N848">
            <v>0.83252526564305374</v>
          </cell>
          <cell r="O848">
            <v>4.9756545573472977E-2</v>
          </cell>
          <cell r="P848">
            <v>0.89409029483795166</v>
          </cell>
          <cell r="Q848">
            <v>70</v>
          </cell>
          <cell r="R848">
            <v>57</v>
          </cell>
          <cell r="S848" t="str">
            <v>Gas Boiler</v>
          </cell>
          <cell r="T848" t="str">
            <v>None</v>
          </cell>
          <cell r="U848">
            <v>0</v>
          </cell>
          <cell r="V848">
            <v>1</v>
          </cell>
          <cell r="W848">
            <v>0</v>
          </cell>
          <cell r="X848">
            <v>0</v>
          </cell>
          <cell r="Y848">
            <v>1</v>
          </cell>
          <cell r="Z848">
            <v>0</v>
          </cell>
          <cell r="AA848">
            <v>0</v>
          </cell>
          <cell r="AB848">
            <v>0</v>
          </cell>
          <cell r="AC848">
            <v>0</v>
          </cell>
          <cell r="AD848">
            <v>1</v>
          </cell>
          <cell r="AE848" t="e">
            <v>#N/A</v>
          </cell>
          <cell r="AF848" t="e">
            <v>#REF!</v>
          </cell>
          <cell r="AG848" t="e">
            <v>#N/A</v>
          </cell>
          <cell r="AH848">
            <v>42.000000178813934</v>
          </cell>
          <cell r="AI848">
            <v>156.14999586343765</v>
          </cell>
          <cell r="AJ848">
            <v>94.559997886419296</v>
          </cell>
          <cell r="AK848">
            <v>35.999999195337296</v>
          </cell>
          <cell r="AL848">
            <v>328.70999312400818</v>
          </cell>
          <cell r="AM848">
            <v>4040.9999865077089</v>
          </cell>
          <cell r="AN848">
            <v>9.1999999999999998E-2</v>
          </cell>
          <cell r="AO848">
            <v>0.14000000000000001</v>
          </cell>
          <cell r="AP848">
            <v>1</v>
          </cell>
          <cell r="AQ848">
            <v>2100</v>
          </cell>
          <cell r="AR848">
            <v>3.5000000149011612E-2</v>
          </cell>
          <cell r="AS848">
            <v>0.44999998807907104</v>
          </cell>
          <cell r="AT848">
            <v>5.9999998658895493E-2</v>
          </cell>
          <cell r="AU848">
            <v>2.9999999329447746E-2</v>
          </cell>
          <cell r="AV848">
            <v>1</v>
          </cell>
          <cell r="AW848">
            <v>0</v>
          </cell>
          <cell r="AX848">
            <v>0</v>
          </cell>
          <cell r="AY848">
            <v>1</v>
          </cell>
          <cell r="AZ848">
            <v>0</v>
          </cell>
          <cell r="BA848">
            <v>1</v>
          </cell>
          <cell r="BB848">
            <v>12014.333984375</v>
          </cell>
          <cell r="BC848">
            <v>826</v>
          </cell>
          <cell r="BD848">
            <v>4383</v>
          </cell>
          <cell r="BE848">
            <v>345.6468620300293</v>
          </cell>
          <cell r="BF848">
            <v>826</v>
          </cell>
          <cell r="BG848">
            <v>4040.9999865077089</v>
          </cell>
          <cell r="BH848">
            <v>202.04999932538544</v>
          </cell>
          <cell r="BI848">
            <v>226.65160724324434</v>
          </cell>
          <cell r="BJ848" t="str">
            <v>ORCorvallis3</v>
          </cell>
          <cell r="BK848">
            <v>0</v>
          </cell>
          <cell r="BL848">
            <v>4260.8100000000004</v>
          </cell>
          <cell r="BM848">
            <v>4260.8100000000004</v>
          </cell>
          <cell r="BN848">
            <v>2.0000000085149492E-2</v>
          </cell>
          <cell r="BO848">
            <v>7.4357140887351264E-2</v>
          </cell>
          <cell r="BP848">
            <v>4.5028570422104425E-2</v>
          </cell>
          <cell r="BQ848">
            <v>1.7142856759684428E-2</v>
          </cell>
          <cell r="BR848">
            <v>42.000000178813934</v>
          </cell>
          <cell r="BS848">
            <v>156.14999586343765</v>
          </cell>
          <cell r="BT848">
            <v>94.559997886419296</v>
          </cell>
          <cell r="BU848">
            <v>35.999999195337296</v>
          </cell>
          <cell r="BV848">
            <v>345.6468620300293</v>
          </cell>
        </row>
        <row r="849">
          <cell r="A849">
            <v>21353</v>
          </cell>
          <cell r="B849" t="e">
            <v>#N/A</v>
          </cell>
          <cell r="C849">
            <v>17963.447994913484</v>
          </cell>
          <cell r="D849" t="e">
            <v>#N/A</v>
          </cell>
          <cell r="E849">
            <v>619.9327392578125</v>
          </cell>
          <cell r="F849">
            <v>1066.101806640625</v>
          </cell>
          <cell r="G849">
            <v>0</v>
          </cell>
          <cell r="H849" t="str">
            <v>Gas faf</v>
          </cell>
          <cell r="I849" t="str">
            <v xml:space="preserve">Wood fireplace AND Gas htstove AND </v>
          </cell>
          <cell r="J849">
            <v>0.93000000715255704</v>
          </cell>
          <cell r="K849">
            <v>72</v>
          </cell>
          <cell r="L849">
            <v>63</v>
          </cell>
          <cell r="M849">
            <v>5.5424261591618736E-2</v>
          </cell>
          <cell r="N849">
            <v>0.94457573840838127</v>
          </cell>
          <cell r="O849">
            <v>0.5207105278968811</v>
          </cell>
          <cell r="P849">
            <v>0.96402895450592041</v>
          </cell>
          <cell r="Q849">
            <v>60</v>
          </cell>
          <cell r="R849">
            <v>65</v>
          </cell>
          <cell r="S849" t="str">
            <v>Gas FAF</v>
          </cell>
          <cell r="T849" t="str">
            <v>Other</v>
          </cell>
          <cell r="U849">
            <v>0</v>
          </cell>
          <cell r="V849">
            <v>0</v>
          </cell>
          <cell r="W849">
            <v>0</v>
          </cell>
          <cell r="X849">
            <v>0</v>
          </cell>
          <cell r="Y849">
            <v>0</v>
          </cell>
          <cell r="Z849">
            <v>1</v>
          </cell>
          <cell r="AA849">
            <v>0</v>
          </cell>
          <cell r="AB849">
            <v>0</v>
          </cell>
          <cell r="AC849">
            <v>0</v>
          </cell>
          <cell r="AD849">
            <v>1</v>
          </cell>
          <cell r="AE849" t="e">
            <v>#N/A</v>
          </cell>
          <cell r="AF849" t="e">
            <v>#REF!</v>
          </cell>
          <cell r="AG849" t="e">
            <v>#N/A</v>
          </cell>
          <cell r="AH849">
            <v>103.03999769687653</v>
          </cell>
          <cell r="AI849">
            <v>79.999998092651367</v>
          </cell>
          <cell r="AJ849">
            <v>115.56000459194183</v>
          </cell>
          <cell r="AK849" t="e">
            <v>#VALUE!</v>
          </cell>
          <cell r="AL849" t="e">
            <v>#VALUE!</v>
          </cell>
          <cell r="AM849">
            <v>2497.0156624448296</v>
          </cell>
          <cell r="AN849">
            <v>9.1999999999999998E-2</v>
          </cell>
          <cell r="AO849">
            <v>0.14000000000000001</v>
          </cell>
          <cell r="AP849">
            <v>4</v>
          </cell>
          <cell r="AQ849">
            <v>2576</v>
          </cell>
          <cell r="AR849">
            <v>7.9999998211860657E-2</v>
          </cell>
          <cell r="AS849">
            <v>0.46511626798053118</v>
          </cell>
          <cell r="AT849">
            <v>9.0000003576278687E-2</v>
          </cell>
          <cell r="AU849">
            <v>0</v>
          </cell>
          <cell r="AV849">
            <v>0</v>
          </cell>
          <cell r="AW849">
            <v>1</v>
          </cell>
          <cell r="AX849">
            <v>0</v>
          </cell>
          <cell r="AY849">
            <v>0</v>
          </cell>
          <cell r="AZ849">
            <v>0</v>
          </cell>
          <cell r="BA849">
            <v>1</v>
          </cell>
          <cell r="BB849">
            <v>7835.66796875</v>
          </cell>
          <cell r="BC849">
            <v>827</v>
          </cell>
          <cell r="BD849">
            <v>5223</v>
          </cell>
          <cell r="BE849">
            <v>539.03001403808594</v>
          </cell>
          <cell r="BF849">
            <v>827</v>
          </cell>
          <cell r="BG849">
            <v>2497.0156624448296</v>
          </cell>
          <cell r="BH849">
            <v>124.85078312224148</v>
          </cell>
          <cell r="BI849">
            <v>140.05261447520559</v>
          </cell>
          <cell r="BJ849" t="str">
            <v>IDIdahoFalls3</v>
          </cell>
          <cell r="BK849">
            <v>0</v>
          </cell>
          <cell r="BL849">
            <v>7773</v>
          </cell>
          <cell r="BM849">
            <v>7773</v>
          </cell>
          <cell r="BN849">
            <v>3.9999999105930328E-2</v>
          </cell>
          <cell r="BO849">
            <v>3.1055899880687642E-2</v>
          </cell>
          <cell r="BP849">
            <v>4.4860250229791086E-2</v>
          </cell>
          <cell r="BQ849">
            <v>0</v>
          </cell>
          <cell r="BR849">
            <v>103.03999769687653</v>
          </cell>
          <cell r="BS849">
            <v>79.999998092651367</v>
          </cell>
          <cell r="BT849">
            <v>115.56000459194183</v>
          </cell>
          <cell r="BU849">
            <v>213.2521285133227</v>
          </cell>
          <cell r="BV849">
            <v>539.03001403808594</v>
          </cell>
        </row>
        <row r="850">
          <cell r="A850">
            <v>21355</v>
          </cell>
          <cell r="B850">
            <v>8785.6802250000001</v>
          </cell>
          <cell r="C850">
            <v>8812.93359375</v>
          </cell>
          <cell r="D850">
            <v>-27.253368749999936</v>
          </cell>
          <cell r="E850">
            <v>0</v>
          </cell>
          <cell r="F850">
            <v>8812.93359375</v>
          </cell>
          <cell r="G850">
            <v>0</v>
          </cell>
          <cell r="H850" t="str">
            <v>Electric faf</v>
          </cell>
          <cell r="I850">
            <v>0</v>
          </cell>
          <cell r="J850" t="str">
            <v>average</v>
          </cell>
          <cell r="K850">
            <v>71</v>
          </cell>
          <cell r="L850">
            <v>69</v>
          </cell>
          <cell r="M850">
            <v>1</v>
          </cell>
          <cell r="N850">
            <v>0</v>
          </cell>
          <cell r="O850">
            <v>0.89815956354141235</v>
          </cell>
          <cell r="P850">
            <v>0</v>
          </cell>
          <cell r="Q850">
            <v>60</v>
          </cell>
          <cell r="R850">
            <v>0</v>
          </cell>
          <cell r="S850" t="str">
            <v>Electric FAF</v>
          </cell>
          <cell r="T850" t="str">
            <v>None</v>
          </cell>
          <cell r="U850">
            <v>0</v>
          </cell>
          <cell r="V850">
            <v>0</v>
          </cell>
          <cell r="W850">
            <v>0</v>
          </cell>
          <cell r="X850">
            <v>0</v>
          </cell>
          <cell r="Y850">
            <v>0</v>
          </cell>
          <cell r="Z850">
            <v>0</v>
          </cell>
          <cell r="AA850">
            <v>0</v>
          </cell>
          <cell r="AB850">
            <v>0</v>
          </cell>
          <cell r="AC850">
            <v>0</v>
          </cell>
          <cell r="AD850">
            <v>0</v>
          </cell>
          <cell r="AE850">
            <v>1962.1861313150443</v>
          </cell>
          <cell r="AF850" t="e">
            <v>#REF!</v>
          </cell>
          <cell r="AG850">
            <v>4582.08</v>
          </cell>
          <cell r="AH850">
            <v>36.400000154972076</v>
          </cell>
          <cell r="AI850">
            <v>121.00000262260437</v>
          </cell>
          <cell r="AJ850">
            <v>126.71999716758728</v>
          </cell>
          <cell r="AK850">
            <v>31.199999302625656</v>
          </cell>
          <cell r="AL850">
            <v>315.31999924778938</v>
          </cell>
          <cell r="AM850">
            <v>992.15517467222708</v>
          </cell>
          <cell r="AN850">
            <v>0.14255273342132568</v>
          </cell>
          <cell r="AO850">
            <v>0.16539949178695679</v>
          </cell>
          <cell r="AP850">
            <v>1</v>
          </cell>
          <cell r="AQ850">
            <v>1040</v>
          </cell>
          <cell r="AR850">
            <v>3.5000000149011612E-2</v>
          </cell>
          <cell r="AS850">
            <v>1.1000000238418579</v>
          </cell>
          <cell r="AT850">
            <v>0.11999999731779099</v>
          </cell>
          <cell r="AU850">
            <v>2.9999999329447746E-2</v>
          </cell>
          <cell r="AV850">
            <v>1</v>
          </cell>
          <cell r="AW850">
            <v>0</v>
          </cell>
          <cell r="AX850">
            <v>0</v>
          </cell>
          <cell r="AY850">
            <v>0</v>
          </cell>
          <cell r="AZ850">
            <v>0</v>
          </cell>
          <cell r="BA850">
            <v>0</v>
          </cell>
          <cell r="BB850">
            <v>12334.2431640625</v>
          </cell>
          <cell r="BC850">
            <v>828</v>
          </cell>
          <cell r="BD850">
            <v>3282</v>
          </cell>
          <cell r="BE850">
            <v>0</v>
          </cell>
          <cell r="BF850">
            <v>828</v>
          </cell>
          <cell r="BG850">
            <v>992.15517467222708</v>
          </cell>
          <cell r="BH850">
            <v>49.607758733611355</v>
          </cell>
          <cell r="BI850">
            <v>55.647999437015869</v>
          </cell>
          <cell r="BJ850" t="str">
            <v>ORSalem3</v>
          </cell>
          <cell r="BK850" t="str">
            <v>ORSalem3</v>
          </cell>
          <cell r="BL850">
            <v>4582.08</v>
          </cell>
          <cell r="BM850">
            <v>4582.08</v>
          </cell>
          <cell r="BN850">
            <v>3.5000000149011612E-2</v>
          </cell>
          <cell r="BO850">
            <v>0.11634615636788882</v>
          </cell>
          <cell r="BP850">
            <v>0.12184615112268007</v>
          </cell>
          <cell r="BQ850">
            <v>2.9999999329447746E-2</v>
          </cell>
          <cell r="BR850">
            <v>36.400000154972076</v>
          </cell>
          <cell r="BS850">
            <v>121.00000262260437</v>
          </cell>
          <cell r="BT850">
            <v>126.71999716758728</v>
          </cell>
          <cell r="BU850">
            <v>31.199999302625656</v>
          </cell>
          <cell r="BV850">
            <v>315.31999924778938</v>
          </cell>
        </row>
        <row r="851">
          <cell r="A851">
            <v>21366</v>
          </cell>
          <cell r="B851" t="e">
            <v>#N/A</v>
          </cell>
          <cell r="C851">
            <v>17632.949978362216</v>
          </cell>
          <cell r="D851" t="e">
            <v>#N/A</v>
          </cell>
          <cell r="E851">
            <v>0</v>
          </cell>
          <cell r="F851">
            <v>1454.75537109375</v>
          </cell>
          <cell r="G851">
            <v>110400</v>
          </cell>
          <cell r="H851" t="str">
            <v>Gas boiler</v>
          </cell>
          <cell r="I851">
            <v>0</v>
          </cell>
          <cell r="J851">
            <v>0.83333331346511796</v>
          </cell>
          <cell r="K851">
            <v>70</v>
          </cell>
          <cell r="L851">
            <v>70</v>
          </cell>
          <cell r="M851">
            <v>1</v>
          </cell>
          <cell r="N851">
            <v>0</v>
          </cell>
          <cell r="O851">
            <v>0.35486370325088501</v>
          </cell>
          <cell r="P851">
            <v>0</v>
          </cell>
          <cell r="Q851">
            <v>48</v>
          </cell>
          <cell r="R851">
            <v>0</v>
          </cell>
          <cell r="S851" t="str">
            <v>Gas Boiler</v>
          </cell>
          <cell r="T851" t="str">
            <v>None</v>
          </cell>
          <cell r="U851">
            <v>0</v>
          </cell>
          <cell r="V851">
            <v>1</v>
          </cell>
          <cell r="W851">
            <v>1</v>
          </cell>
          <cell r="X851">
            <v>0</v>
          </cell>
          <cell r="Y851">
            <v>1</v>
          </cell>
          <cell r="Z851">
            <v>0</v>
          </cell>
          <cell r="AA851">
            <v>0</v>
          </cell>
          <cell r="AB851">
            <v>0</v>
          </cell>
          <cell r="AC851">
            <v>0</v>
          </cell>
          <cell r="AD851">
            <v>1</v>
          </cell>
          <cell r="AE851" t="e">
            <v>#N/A</v>
          </cell>
          <cell r="AF851" t="e">
            <v>#REF!</v>
          </cell>
          <cell r="AG851" t="e">
            <v>#N/A</v>
          </cell>
          <cell r="AH851">
            <v>98.000000417232513</v>
          </cell>
          <cell r="AI851">
            <v>154.34999591112137</v>
          </cell>
          <cell r="AJ851">
            <v>136.07999695837498</v>
          </cell>
          <cell r="AK851">
            <v>644.00001168251038</v>
          </cell>
          <cell r="AL851">
            <v>1032.4300049692392</v>
          </cell>
          <cell r="AM851">
            <v>1783.6534328155667</v>
          </cell>
          <cell r="AN851">
            <v>9.1999999999999998E-2</v>
          </cell>
          <cell r="AO851">
            <v>0.14000000000000001</v>
          </cell>
          <cell r="AP851">
            <v>1</v>
          </cell>
          <cell r="AQ851">
            <v>2661</v>
          </cell>
          <cell r="AR851">
            <v>3.5000000149011612E-2</v>
          </cell>
          <cell r="AS851">
            <v>0.44999998807907104</v>
          </cell>
          <cell r="AT851">
            <v>5.9999998658895493E-2</v>
          </cell>
          <cell r="AU851">
            <v>0.23000000417232513</v>
          </cell>
          <cell r="AV851">
            <v>1</v>
          </cell>
          <cell r="AW851">
            <v>0</v>
          </cell>
          <cell r="AX851">
            <v>0</v>
          </cell>
          <cell r="AY851">
            <v>1</v>
          </cell>
          <cell r="AZ851">
            <v>0</v>
          </cell>
          <cell r="BA851">
            <v>1</v>
          </cell>
          <cell r="BB851">
            <v>9164.5078125</v>
          </cell>
          <cell r="BC851">
            <v>829</v>
          </cell>
          <cell r="BD851">
            <v>9279</v>
          </cell>
          <cell r="BE851">
            <v>777.37190246582031</v>
          </cell>
          <cell r="BF851">
            <v>829</v>
          </cell>
          <cell r="BG851">
            <v>1783.6534328155667</v>
          </cell>
          <cell r="BH851">
            <v>89.182671640778338</v>
          </cell>
          <cell r="BI851">
            <v>100.04155373975949</v>
          </cell>
          <cell r="BJ851" t="str">
            <v>MTBozeman3</v>
          </cell>
          <cell r="BK851">
            <v>0</v>
          </cell>
          <cell r="BL851">
            <v>8355.5400000000009</v>
          </cell>
          <cell r="BM851">
            <v>8355.5400000000009</v>
          </cell>
          <cell r="BN851">
            <v>3.6828260209407181E-2</v>
          </cell>
          <cell r="BO851">
            <v>5.8004508046268832E-2</v>
          </cell>
          <cell r="BP851">
            <v>5.1138668530016904E-2</v>
          </cell>
          <cell r="BQ851">
            <v>0.24201428473600539</v>
          </cell>
          <cell r="BR851">
            <v>98.000000417232513</v>
          </cell>
          <cell r="BS851">
            <v>154.34999591112137</v>
          </cell>
          <cell r="BT851">
            <v>136.07999695837498</v>
          </cell>
          <cell r="BU851">
            <v>644.00001168251038</v>
          </cell>
          <cell r="BV851">
            <v>777.37190246582031</v>
          </cell>
        </row>
        <row r="852">
          <cell r="A852">
            <v>21367</v>
          </cell>
          <cell r="B852" t="e">
            <v>#N/A</v>
          </cell>
          <cell r="C852">
            <v>19589.492025648095</v>
          </cell>
          <cell r="D852" t="e">
            <v>#N/A</v>
          </cell>
          <cell r="E852">
            <v>856.91473388671875</v>
          </cell>
          <cell r="F852">
            <v>0</v>
          </cell>
          <cell r="G852">
            <v>0</v>
          </cell>
          <cell r="H852" t="str">
            <v>Gas faf</v>
          </cell>
          <cell r="I852">
            <v>0</v>
          </cell>
          <cell r="J852">
            <v>0.77999997138976995</v>
          </cell>
          <cell r="K852">
            <v>75</v>
          </cell>
          <cell r="L852">
            <v>68</v>
          </cell>
          <cell r="M852">
            <v>0</v>
          </cell>
          <cell r="N852">
            <v>1</v>
          </cell>
          <cell r="O852">
            <v>0</v>
          </cell>
          <cell r="P852">
            <v>0.97231674194335938</v>
          </cell>
          <cell r="Q852">
            <v>0</v>
          </cell>
          <cell r="R852">
            <v>62</v>
          </cell>
          <cell r="S852" t="str">
            <v>Gas FAF</v>
          </cell>
          <cell r="T852" t="str">
            <v>None</v>
          </cell>
          <cell r="U852">
            <v>0</v>
          </cell>
          <cell r="V852">
            <v>0</v>
          </cell>
          <cell r="W852">
            <v>0</v>
          </cell>
          <cell r="X852">
            <v>0</v>
          </cell>
          <cell r="Y852">
            <v>0</v>
          </cell>
          <cell r="Z852">
            <v>0</v>
          </cell>
          <cell r="AA852">
            <v>1</v>
          </cell>
          <cell r="AB852">
            <v>0</v>
          </cell>
          <cell r="AC852">
            <v>0</v>
          </cell>
          <cell r="AD852">
            <v>1</v>
          </cell>
          <cell r="AE852" t="e">
            <v>#N/A</v>
          </cell>
          <cell r="AF852" t="e">
            <v>#REF!</v>
          </cell>
          <cell r="AG852" t="e">
            <v>#N/A</v>
          </cell>
          <cell r="AH852">
            <v>44.054999846965075</v>
          </cell>
          <cell r="AI852">
            <v>68.399999141693115</v>
          </cell>
          <cell r="AJ852">
            <v>95.03999787569046</v>
          </cell>
          <cell r="AK852">
            <v>156.17000283300877</v>
          </cell>
          <cell r="AL852">
            <v>363.66499969735742</v>
          </cell>
          <cell r="AM852">
            <v>7487.4568643425773</v>
          </cell>
          <cell r="AN852">
            <v>0.46418508887290955</v>
          </cell>
          <cell r="AO852">
            <v>0.1221969798207283</v>
          </cell>
          <cell r="AP852" t="str">
            <v>FLAG</v>
          </cell>
          <cell r="AQ852">
            <v>1697</v>
          </cell>
          <cell r="AR852">
            <v>4.1837606692274529E-2</v>
          </cell>
          <cell r="AS852">
            <v>0.94999998807907104</v>
          </cell>
          <cell r="AT852">
            <v>7.9999998211860657E-2</v>
          </cell>
          <cell r="AU852">
            <v>0.23000000417232513</v>
          </cell>
          <cell r="AV852">
            <v>1</v>
          </cell>
          <cell r="AW852">
            <v>1</v>
          </cell>
          <cell r="AX852">
            <v>0</v>
          </cell>
          <cell r="AY852">
            <v>0</v>
          </cell>
          <cell r="AZ852">
            <v>0</v>
          </cell>
          <cell r="BA852">
            <v>1</v>
          </cell>
          <cell r="BB852">
            <v>0</v>
          </cell>
          <cell r="BC852">
            <v>830</v>
          </cell>
          <cell r="BD852">
            <v>3550</v>
          </cell>
          <cell r="BE852">
            <v>357.42222595214844</v>
          </cell>
          <cell r="BF852">
            <v>830</v>
          </cell>
          <cell r="BG852">
            <v>7487.4568643425773</v>
          </cell>
          <cell r="BH852">
            <v>374.37284321712889</v>
          </cell>
          <cell r="BI852">
            <v>419.95648060724648</v>
          </cell>
          <cell r="BJ852" t="str">
            <v>MTKalispell3</v>
          </cell>
          <cell r="BK852">
            <v>0</v>
          </cell>
          <cell r="BL852">
            <v>7927.5</v>
          </cell>
          <cell r="BM852">
            <v>7927.5</v>
          </cell>
          <cell r="BN852">
            <v>2.5960518471988849E-2</v>
          </cell>
          <cell r="BO852">
            <v>4.0306422593808552E-2</v>
          </cell>
          <cell r="BP852">
            <v>5.6004712949729203E-2</v>
          </cell>
          <cell r="BQ852">
            <v>9.2027108328231452E-2</v>
          </cell>
          <cell r="BR852">
            <v>44.054999846965075</v>
          </cell>
          <cell r="BS852">
            <v>68.399999141693115</v>
          </cell>
          <cell r="BT852">
            <v>95.03999787569046</v>
          </cell>
          <cell r="BU852">
            <v>156.17000283300877</v>
          </cell>
          <cell r="BV852">
            <v>357.42222595214844</v>
          </cell>
        </row>
        <row r="853">
          <cell r="A853">
            <v>21372</v>
          </cell>
          <cell r="B853">
            <v>21696.686118000001</v>
          </cell>
          <cell r="C853">
            <v>29360.32151932174</v>
          </cell>
          <cell r="D853">
            <v>-7663.6354013217388</v>
          </cell>
          <cell r="E853">
            <v>1115.1990966796875</v>
          </cell>
          <cell r="F853">
            <v>1839.8748779296875</v>
          </cell>
          <cell r="G853">
            <v>0</v>
          </cell>
          <cell r="H853" t="str">
            <v>Gas faf</v>
          </cell>
          <cell r="I853">
            <v>0</v>
          </cell>
          <cell r="J853" t="str">
            <v>average</v>
          </cell>
          <cell r="K853">
            <v>69</v>
          </cell>
          <cell r="L853">
            <v>65</v>
          </cell>
          <cell r="M853">
            <v>5.3291875798321883E-2</v>
          </cell>
          <cell r="N853">
            <v>0.94670812420167805</v>
          </cell>
          <cell r="O853">
            <v>0.19525344669818878</v>
          </cell>
          <cell r="P853">
            <v>0.95027279853820801</v>
          </cell>
          <cell r="Q853">
            <v>60</v>
          </cell>
          <cell r="R853">
            <v>60</v>
          </cell>
          <cell r="S853" t="str">
            <v>Gas FAF</v>
          </cell>
          <cell r="T853" t="str">
            <v>None</v>
          </cell>
          <cell r="U853">
            <v>0</v>
          </cell>
          <cell r="V853">
            <v>0</v>
          </cell>
          <cell r="W853">
            <v>0</v>
          </cell>
          <cell r="X853">
            <v>0</v>
          </cell>
          <cell r="Y853">
            <v>0</v>
          </cell>
          <cell r="Z853">
            <v>0</v>
          </cell>
          <cell r="AA853">
            <v>0</v>
          </cell>
          <cell r="AB853">
            <v>0</v>
          </cell>
          <cell r="AC853">
            <v>0</v>
          </cell>
          <cell r="AD853">
            <v>0</v>
          </cell>
          <cell r="AE853">
            <v>3248.7234373437682</v>
          </cell>
          <cell r="AF853" t="e">
            <v>#REF!</v>
          </cell>
          <cell r="AG853">
            <v>4803.63</v>
          </cell>
          <cell r="AH853">
            <v>81.600001215934753</v>
          </cell>
          <cell r="AI853">
            <v>319.10000729560858</v>
          </cell>
          <cell r="AJ853">
            <v>175.07999608665705</v>
          </cell>
          <cell r="AK853">
            <v>84.840000361204147</v>
          </cell>
          <cell r="AL853">
            <v>660.62000495940447</v>
          </cell>
          <cell r="AM853">
            <v>2731.1298928635856</v>
          </cell>
          <cell r="AN853">
            <v>9.1999999999999998E-2</v>
          </cell>
          <cell r="AO853">
            <v>0.14000000000000001</v>
          </cell>
          <cell r="AP853">
            <v>1</v>
          </cell>
          <cell r="AQ853">
            <v>2914</v>
          </cell>
          <cell r="AR853">
            <v>2.500000037252903E-2</v>
          </cell>
          <cell r="AS853">
            <v>0.55303294158684324</v>
          </cell>
          <cell r="AT853">
            <v>5.9999998658895493E-2</v>
          </cell>
          <cell r="AU853">
            <v>3.5000000149011612E-2</v>
          </cell>
          <cell r="AV853">
            <v>0</v>
          </cell>
          <cell r="AW853">
            <v>1</v>
          </cell>
          <cell r="AX853">
            <v>0</v>
          </cell>
          <cell r="AY853">
            <v>0</v>
          </cell>
          <cell r="AZ853">
            <v>0</v>
          </cell>
          <cell r="BA853">
            <v>1</v>
          </cell>
          <cell r="BB853">
            <v>20111.671875</v>
          </cell>
          <cell r="BC853">
            <v>831</v>
          </cell>
          <cell r="BD853">
            <v>9204</v>
          </cell>
          <cell r="BE853">
            <v>672.03587341308594</v>
          </cell>
          <cell r="BF853">
            <v>831</v>
          </cell>
          <cell r="BG853">
            <v>2731.1298928635856</v>
          </cell>
          <cell r="BH853">
            <v>136.55649464317929</v>
          </cell>
          <cell r="BI853">
            <v>153.18361343093278</v>
          </cell>
          <cell r="BJ853" t="str">
            <v>OREugene3</v>
          </cell>
          <cell r="BK853" t="str">
            <v>OREugene3</v>
          </cell>
          <cell r="BL853">
            <v>4803.63</v>
          </cell>
          <cell r="BM853">
            <v>4803.63</v>
          </cell>
          <cell r="BN853">
            <v>2.8002745784466286E-2</v>
          </cell>
          <cell r="BO853">
            <v>0.10950583640892539</v>
          </cell>
          <cell r="BP853">
            <v>6.0082359672840445E-2</v>
          </cell>
          <cell r="BQ853">
            <v>2.9114619204256741E-2</v>
          </cell>
          <cell r="BR853">
            <v>81.600001215934753</v>
          </cell>
          <cell r="BS853">
            <v>319.10000729560858</v>
          </cell>
          <cell r="BT853">
            <v>175.07999608665705</v>
          </cell>
          <cell r="BU853">
            <v>84.840000361204147</v>
          </cell>
          <cell r="BV853">
            <v>672.03587341308594</v>
          </cell>
        </row>
        <row r="854">
          <cell r="A854">
            <v>21374</v>
          </cell>
          <cell r="B854" t="e">
            <v>#N/A</v>
          </cell>
          <cell r="C854">
            <v>12816.379594344467</v>
          </cell>
          <cell r="D854" t="e">
            <v>#N/A</v>
          </cell>
          <cell r="E854">
            <v>0</v>
          </cell>
          <cell r="F854">
            <v>506.88369750976563</v>
          </cell>
          <cell r="G854">
            <v>84000</v>
          </cell>
          <cell r="H854" t="str">
            <v>Pellets htstove</v>
          </cell>
          <cell r="I854" t="str">
            <v>Wood htstove</v>
          </cell>
          <cell r="J854" t="str">
            <v>average</v>
          </cell>
          <cell r="K854">
            <v>71</v>
          </cell>
          <cell r="L854">
            <v>71</v>
          </cell>
          <cell r="M854">
            <v>1</v>
          </cell>
          <cell r="N854">
            <v>0</v>
          </cell>
          <cell r="O854">
            <v>7.433745265007019E-2</v>
          </cell>
          <cell r="P854">
            <v>0</v>
          </cell>
          <cell r="Q854">
            <v>53</v>
          </cell>
          <cell r="R854">
            <v>0</v>
          </cell>
          <cell r="S854" t="str">
            <v>Other</v>
          </cell>
          <cell r="T854" t="str">
            <v>Other</v>
          </cell>
          <cell r="U854">
            <v>0</v>
          </cell>
          <cell r="V854">
            <v>1</v>
          </cell>
          <cell r="W854">
            <v>1</v>
          </cell>
          <cell r="X854">
            <v>0</v>
          </cell>
          <cell r="Y854">
            <v>1</v>
          </cell>
          <cell r="Z854">
            <v>1</v>
          </cell>
          <cell r="AA854">
            <v>0</v>
          </cell>
          <cell r="AB854">
            <v>0</v>
          </cell>
          <cell r="AC854">
            <v>0</v>
          </cell>
          <cell r="AD854">
            <v>1</v>
          </cell>
          <cell r="AE854" t="e">
            <v>#N/A</v>
          </cell>
          <cell r="AF854" t="e">
            <v>#REF!</v>
          </cell>
          <cell r="AG854" t="e">
            <v>#N/A</v>
          </cell>
          <cell r="AH854">
            <v>114.21000391617417</v>
          </cell>
          <cell r="AI854">
            <v>83.699997782707214</v>
          </cell>
          <cell r="AJ854">
            <v>143.64000570774078</v>
          </cell>
          <cell r="AK854">
            <v>116.67499572038651</v>
          </cell>
          <cell r="AL854">
            <v>458.22500312700868</v>
          </cell>
          <cell r="AM854">
            <v>2408.158035862351</v>
          </cell>
          <cell r="AN854">
            <v>9.1999999999999998E-2</v>
          </cell>
          <cell r="AO854">
            <v>0.14000000000000001</v>
          </cell>
          <cell r="AP854">
            <v>1</v>
          </cell>
          <cell r="AQ854">
            <v>1795</v>
          </cell>
          <cell r="AR854">
            <v>6.3804471461549814E-2</v>
          </cell>
          <cell r="AS854">
            <v>0.44999998807907104</v>
          </cell>
          <cell r="AT854">
            <v>9.0000003576278687E-2</v>
          </cell>
          <cell r="AU854">
            <v>6.4999997615814209E-2</v>
          </cell>
          <cell r="AV854">
            <v>0</v>
          </cell>
          <cell r="AW854">
            <v>0</v>
          </cell>
          <cell r="AX854">
            <v>0</v>
          </cell>
          <cell r="AY854">
            <v>0</v>
          </cell>
          <cell r="AZ854">
            <v>0</v>
          </cell>
          <cell r="BA854">
            <v>0</v>
          </cell>
          <cell r="BB854">
            <v>13730.94921875</v>
          </cell>
          <cell r="BC854">
            <v>832</v>
          </cell>
          <cell r="BD854">
            <v>5409</v>
          </cell>
          <cell r="BE854">
            <v>448.62079620361328</v>
          </cell>
          <cell r="BF854">
            <v>832</v>
          </cell>
          <cell r="BG854">
            <v>2408.158035862351</v>
          </cell>
          <cell r="BH854">
            <v>120.40790179311755</v>
          </cell>
          <cell r="BI854">
            <v>135.06876791544752</v>
          </cell>
          <cell r="BJ854" t="str">
            <v>OREugene3</v>
          </cell>
          <cell r="BK854">
            <v>0</v>
          </cell>
          <cell r="BL854">
            <v>4803.63</v>
          </cell>
          <cell r="BM854">
            <v>4803.63</v>
          </cell>
          <cell r="BN854">
            <v>6.3626743128787841E-2</v>
          </cell>
          <cell r="BO854">
            <v>4.6629525227134941E-2</v>
          </cell>
          <cell r="BP854">
            <v>8.0022287302362549E-2</v>
          </cell>
          <cell r="BQ854">
            <v>6.4999997615814209E-2</v>
          </cell>
          <cell r="BR854">
            <v>114.21000391617417</v>
          </cell>
          <cell r="BS854">
            <v>83.699997782707214</v>
          </cell>
          <cell r="BT854">
            <v>143.64000570774078</v>
          </cell>
          <cell r="BU854">
            <v>116.67499572038651</v>
          </cell>
          <cell r="BV854">
            <v>448.62079620361328</v>
          </cell>
        </row>
        <row r="855">
          <cell r="A855">
            <v>21376</v>
          </cell>
          <cell r="B855" t="e">
            <v>#N/A</v>
          </cell>
          <cell r="C855">
            <v>11847.798859608551</v>
          </cell>
          <cell r="D855" t="e">
            <v>#N/A</v>
          </cell>
          <cell r="E855">
            <v>0</v>
          </cell>
          <cell r="F855">
            <v>3641.46826171875</v>
          </cell>
          <cell r="G855">
            <v>56000</v>
          </cell>
          <cell r="H855" t="str">
            <v>Electric heatpump</v>
          </cell>
          <cell r="I855" t="str">
            <v xml:space="preserve">Electric baseboard AND Electric baseboard AND Wood htstove AND </v>
          </cell>
          <cell r="J855" t="str">
            <v>average</v>
          </cell>
          <cell r="K855">
            <v>70</v>
          </cell>
          <cell r="L855">
            <v>65</v>
          </cell>
          <cell r="M855">
            <v>1</v>
          </cell>
          <cell r="N855">
            <v>0</v>
          </cell>
          <cell r="O855">
            <v>0.77678602933883667</v>
          </cell>
          <cell r="P855">
            <v>0</v>
          </cell>
          <cell r="Q855">
            <v>48</v>
          </cell>
          <cell r="R855">
            <v>0</v>
          </cell>
          <cell r="S855" t="str">
            <v>Heat Pump</v>
          </cell>
          <cell r="T855" t="str">
            <v>Other</v>
          </cell>
          <cell r="U855">
            <v>0</v>
          </cell>
          <cell r="V855">
            <v>1</v>
          </cell>
          <cell r="W855">
            <v>0</v>
          </cell>
          <cell r="X855">
            <v>0</v>
          </cell>
          <cell r="Y855">
            <v>0</v>
          </cell>
          <cell r="Z855">
            <v>1</v>
          </cell>
          <cell r="AA855">
            <v>1</v>
          </cell>
          <cell r="AB855">
            <v>0</v>
          </cell>
          <cell r="AC855">
            <v>0</v>
          </cell>
          <cell r="AD855">
            <v>1</v>
          </cell>
          <cell r="AE855" t="e">
            <v>#N/A</v>
          </cell>
          <cell r="AF855" t="e">
            <v>#REF!</v>
          </cell>
          <cell r="AG855" t="e">
            <v>#N/A</v>
          </cell>
          <cell r="AH855">
            <v>278.10001105070114</v>
          </cell>
          <cell r="AI855">
            <v>215.05000603199005</v>
          </cell>
          <cell r="AJ855">
            <v>366.91200000000003</v>
          </cell>
          <cell r="AK855">
            <v>138.00000250339508</v>
          </cell>
          <cell r="AL855">
            <v>998.06201958608631</v>
          </cell>
          <cell r="AM855">
            <v>3484.2939283587139</v>
          </cell>
          <cell r="AN855">
            <v>9.1999999999999998E-2</v>
          </cell>
          <cell r="AO855">
            <v>0.14000000000000001</v>
          </cell>
          <cell r="AP855" t="str">
            <v>FLAG</v>
          </cell>
          <cell r="AQ855">
            <v>2072</v>
          </cell>
          <cell r="AR855">
            <v>0.27000001072883606</v>
          </cell>
          <cell r="AS855">
            <v>0.85000002384185791</v>
          </cell>
          <cell r="AT855">
            <v>0.23400000000000001</v>
          </cell>
          <cell r="AU855">
            <v>0.23000000417232513</v>
          </cell>
          <cell r="AV855">
            <v>0</v>
          </cell>
          <cell r="AW855">
            <v>0</v>
          </cell>
          <cell r="AX855">
            <v>0</v>
          </cell>
          <cell r="AY855">
            <v>0</v>
          </cell>
          <cell r="AZ855">
            <v>0</v>
          </cell>
          <cell r="BA855">
            <v>0</v>
          </cell>
          <cell r="BB855">
            <v>20652.333984375</v>
          </cell>
          <cell r="BC855">
            <v>833</v>
          </cell>
          <cell r="BD855">
            <v>5452</v>
          </cell>
          <cell r="BE855">
            <v>1474.6160125732422</v>
          </cell>
          <cell r="BF855">
            <v>833</v>
          </cell>
          <cell r="BG855">
            <v>3484.2939283587139</v>
          </cell>
          <cell r="BH855">
            <v>174.2146964179357</v>
          </cell>
          <cell r="BI855">
            <v>195.42707785378352</v>
          </cell>
          <cell r="BJ855" t="str">
            <v>IDCaldwell3</v>
          </cell>
          <cell r="BK855">
            <v>0</v>
          </cell>
          <cell r="BL855">
            <v>5808.84</v>
          </cell>
          <cell r="BM855">
            <v>5808.84</v>
          </cell>
          <cell r="BN855">
            <v>0.1342181520514967</v>
          </cell>
          <cell r="BO855">
            <v>0.10378861294980214</v>
          </cell>
          <cell r="BP855">
            <v>0.17708108108108109</v>
          </cell>
          <cell r="BQ855">
            <v>6.6602317810518855E-2</v>
          </cell>
          <cell r="BR855">
            <v>278.10001105070114</v>
          </cell>
          <cell r="BS855">
            <v>215.05000603199005</v>
          </cell>
          <cell r="BT855">
            <v>366.91200000000003</v>
          </cell>
          <cell r="BU855">
            <v>138.00000250339508</v>
          </cell>
          <cell r="BV855">
            <v>1474.6160125732422</v>
          </cell>
        </row>
        <row r="856">
          <cell r="A856">
            <v>21384</v>
          </cell>
          <cell r="B856" t="e">
            <v>#N/A</v>
          </cell>
          <cell r="C856">
            <v>7491.234375</v>
          </cell>
          <cell r="D856" t="e">
            <v>#N/A</v>
          </cell>
          <cell r="E856">
            <v>0</v>
          </cell>
          <cell r="F856">
            <v>7491.234375</v>
          </cell>
          <cell r="G856">
            <v>0</v>
          </cell>
          <cell r="H856" t="str">
            <v>Electric faf</v>
          </cell>
          <cell r="I856">
            <v>0</v>
          </cell>
          <cell r="J856" t="str">
            <v>average</v>
          </cell>
          <cell r="K856">
            <v>66</v>
          </cell>
          <cell r="L856">
            <v>66</v>
          </cell>
          <cell r="M856">
            <v>1</v>
          </cell>
          <cell r="N856">
            <v>0</v>
          </cell>
          <cell r="O856">
            <v>0.60902279615402222</v>
          </cell>
          <cell r="P856">
            <v>0</v>
          </cell>
          <cell r="Q856">
            <v>55</v>
          </cell>
          <cell r="R856">
            <v>0</v>
          </cell>
          <cell r="S856" t="str">
            <v>Electric FAF</v>
          </cell>
          <cell r="T856" t="str">
            <v>None</v>
          </cell>
          <cell r="U856">
            <v>0</v>
          </cell>
          <cell r="V856">
            <v>0</v>
          </cell>
          <cell r="W856">
            <v>0</v>
          </cell>
          <cell r="X856">
            <v>0</v>
          </cell>
          <cell r="Y856">
            <v>0</v>
          </cell>
          <cell r="Z856">
            <v>0</v>
          </cell>
          <cell r="AA856">
            <v>1</v>
          </cell>
          <cell r="AB856">
            <v>0</v>
          </cell>
          <cell r="AC856">
            <v>0</v>
          </cell>
          <cell r="AD856">
            <v>1</v>
          </cell>
          <cell r="AE856" t="e">
            <v>#N/A</v>
          </cell>
          <cell r="AF856" t="e">
            <v>#REF!</v>
          </cell>
          <cell r="AG856" t="e">
            <v>#N/A</v>
          </cell>
          <cell r="AH856">
            <v>45.800000682473183</v>
          </cell>
          <cell r="AI856">
            <v>117.44999688863754</v>
          </cell>
          <cell r="AJ856">
            <v>249.75000992417336</v>
          </cell>
          <cell r="AK856">
            <v>57.419998716562986</v>
          </cell>
          <cell r="AL856">
            <v>470.42000621184707</v>
          </cell>
          <cell r="AM856">
            <v>3207.8096678557845</v>
          </cell>
          <cell r="AN856">
            <v>9.1999999999999998E-2</v>
          </cell>
          <cell r="AO856">
            <v>0.14000000000000001</v>
          </cell>
          <cell r="AP856" t="str">
            <v>FLAG</v>
          </cell>
          <cell r="AQ856">
            <v>2707</v>
          </cell>
          <cell r="AR856">
            <v>2.500000037252903E-2</v>
          </cell>
          <cell r="AS856">
            <v>0.44999998807907104</v>
          </cell>
          <cell r="AT856">
            <v>9.0000003576278687E-2</v>
          </cell>
          <cell r="AU856">
            <v>5.9999998658895493E-2</v>
          </cell>
          <cell r="AV856">
            <v>0</v>
          </cell>
          <cell r="AW856">
            <v>0</v>
          </cell>
          <cell r="AX856">
            <v>0</v>
          </cell>
          <cell r="AY856">
            <v>0</v>
          </cell>
          <cell r="AZ856">
            <v>0</v>
          </cell>
          <cell r="BA856">
            <v>0</v>
          </cell>
          <cell r="BB856">
            <v>13404.1611328125</v>
          </cell>
          <cell r="BC856">
            <v>834</v>
          </cell>
          <cell r="BD856">
            <v>7220</v>
          </cell>
          <cell r="BE856">
            <v>625.41485214233398</v>
          </cell>
          <cell r="BF856">
            <v>834</v>
          </cell>
          <cell r="BG856">
            <v>3207.8096678557845</v>
          </cell>
          <cell r="BH856">
            <v>160.39048339278924</v>
          </cell>
          <cell r="BI856">
            <v>179.91962865069524</v>
          </cell>
          <cell r="BJ856" t="str">
            <v>WAHanford3</v>
          </cell>
          <cell r="BK856">
            <v>0</v>
          </cell>
          <cell r="BL856">
            <v>5669.85</v>
          </cell>
          <cell r="BM856">
            <v>5669.85</v>
          </cell>
          <cell r="BN856">
            <v>1.6919098885287469E-2</v>
          </cell>
          <cell r="BO856">
            <v>4.338751270359717E-2</v>
          </cell>
          <cell r="BP856">
            <v>9.2260808985656945E-2</v>
          </cell>
          <cell r="BQ856">
            <v>2.1211672965113774E-2</v>
          </cell>
          <cell r="BR856">
            <v>45.800000682473183</v>
          </cell>
          <cell r="BS856">
            <v>117.44999688863754</v>
          </cell>
          <cell r="BT856">
            <v>249.75000992417336</v>
          </cell>
          <cell r="BU856">
            <v>57.419998716562986</v>
          </cell>
          <cell r="BV856">
            <v>625.41485214233398</v>
          </cell>
        </row>
        <row r="857">
          <cell r="A857">
            <v>21390</v>
          </cell>
          <cell r="B857" t="e">
            <v>#N/A</v>
          </cell>
          <cell r="C857">
            <v>835.5791015625</v>
          </cell>
          <cell r="D857" t="e">
            <v>#N/A</v>
          </cell>
          <cell r="E857">
            <v>0</v>
          </cell>
          <cell r="F857">
            <v>835.5791015625</v>
          </cell>
          <cell r="G857">
            <v>0</v>
          </cell>
          <cell r="H857" t="str">
            <v>Gas faf</v>
          </cell>
          <cell r="I857">
            <v>0</v>
          </cell>
          <cell r="J857">
            <v>0.89999997615814198</v>
          </cell>
          <cell r="K857">
            <v>71</v>
          </cell>
          <cell r="L857">
            <v>65</v>
          </cell>
          <cell r="M857">
            <v>1</v>
          </cell>
          <cell r="N857">
            <v>0</v>
          </cell>
          <cell r="O857">
            <v>0.37384679913520813</v>
          </cell>
          <cell r="P857">
            <v>0</v>
          </cell>
          <cell r="Q857">
            <v>48</v>
          </cell>
          <cell r="R857">
            <v>0</v>
          </cell>
          <cell r="S857" t="str">
            <v>Gas FAF</v>
          </cell>
          <cell r="T857" t="str">
            <v>None</v>
          </cell>
          <cell r="U857">
            <v>1</v>
          </cell>
          <cell r="V857">
            <v>0</v>
          </cell>
          <cell r="W857">
            <v>1</v>
          </cell>
          <cell r="X857">
            <v>0</v>
          </cell>
          <cell r="Y857">
            <v>0</v>
          </cell>
          <cell r="Z857">
            <v>0</v>
          </cell>
          <cell r="AA857">
            <v>1</v>
          </cell>
          <cell r="AB857">
            <v>0</v>
          </cell>
          <cell r="AC857">
            <v>0</v>
          </cell>
          <cell r="AD857">
            <v>1</v>
          </cell>
          <cell r="AE857" t="e">
            <v>#N/A</v>
          </cell>
          <cell r="AF857" t="e">
            <v>#REF!</v>
          </cell>
          <cell r="AG857" t="e">
            <v>#N/A</v>
          </cell>
          <cell r="AH857">
            <v>89.1000035405159</v>
          </cell>
          <cell r="AI857">
            <v>147.29999756813049</v>
          </cell>
          <cell r="AJ857">
            <v>198.00000786781311</v>
          </cell>
          <cell r="AK857">
            <v>316.94000574946404</v>
          </cell>
          <cell r="AL857">
            <v>751.34001472592354</v>
          </cell>
          <cell r="AM857">
            <v>2441.0623779839298</v>
          </cell>
          <cell r="AN857">
            <v>9.1999999999999998E-2</v>
          </cell>
          <cell r="AO857">
            <v>0.14000000000000001</v>
          </cell>
          <cell r="AP857" t="str">
            <v>FLAG</v>
          </cell>
          <cell r="AQ857">
            <v>3358</v>
          </cell>
          <cell r="AR857">
            <v>4.5000001788139343E-2</v>
          </cell>
          <cell r="AS857">
            <v>0.46761903989882697</v>
          </cell>
          <cell r="AT857">
            <v>9.0000003576278687E-2</v>
          </cell>
          <cell r="AU857">
            <v>0.23000000417232513</v>
          </cell>
          <cell r="AV857">
            <v>1</v>
          </cell>
          <cell r="AW857">
            <v>1</v>
          </cell>
          <cell r="AX857">
            <v>0</v>
          </cell>
          <cell r="AY857">
            <v>0</v>
          </cell>
          <cell r="AZ857">
            <v>0</v>
          </cell>
          <cell r="BA857">
            <v>1</v>
          </cell>
          <cell r="BB857">
            <v>13270.328125</v>
          </cell>
          <cell r="BC857">
            <v>835</v>
          </cell>
          <cell r="BD857">
            <v>6957</v>
          </cell>
          <cell r="BE857">
            <v>694.48451232910156</v>
          </cell>
          <cell r="BF857">
            <v>835</v>
          </cell>
          <cell r="BG857">
            <v>2441.0623779839298</v>
          </cell>
          <cell r="BH857">
            <v>122.05311889919649</v>
          </cell>
          <cell r="BI857">
            <v>136.91430665636264</v>
          </cell>
          <cell r="BJ857" t="str">
            <v>MTGreatFalls3</v>
          </cell>
          <cell r="BK857">
            <v>0</v>
          </cell>
          <cell r="BL857" t="e">
            <v>#N/A</v>
          </cell>
          <cell r="BM857">
            <v>7855</v>
          </cell>
          <cell r="BN857">
            <v>2.6533652037080375E-2</v>
          </cell>
          <cell r="BO857">
            <v>4.3865395344886982E-2</v>
          </cell>
          <cell r="BP857">
            <v>5.8963671193511945E-2</v>
          </cell>
          <cell r="BQ857">
            <v>9.4383563356004771E-2</v>
          </cell>
          <cell r="BR857">
            <v>89.1000035405159</v>
          </cell>
          <cell r="BS857">
            <v>147.29999756813049</v>
          </cell>
          <cell r="BT857">
            <v>198.00000786781311</v>
          </cell>
          <cell r="BU857">
            <v>316.94000574946404</v>
          </cell>
          <cell r="BV857">
            <v>694.48451232910156</v>
          </cell>
        </row>
        <row r="858">
          <cell r="A858">
            <v>21391</v>
          </cell>
          <cell r="B858">
            <v>21827.881165999999</v>
          </cell>
          <cell r="C858">
            <v>9700.3626798528985</v>
          </cell>
          <cell r="D858">
            <v>12127.518486147101</v>
          </cell>
          <cell r="E858">
            <v>377.27102661132813</v>
          </cell>
          <cell r="F858">
            <v>854.61749267578125</v>
          </cell>
          <cell r="G858">
            <v>0</v>
          </cell>
          <cell r="H858" t="str">
            <v>Gas faf</v>
          </cell>
          <cell r="I858">
            <v>0</v>
          </cell>
          <cell r="J858">
            <v>0.80000001192092796</v>
          </cell>
          <cell r="K858">
            <v>68</v>
          </cell>
          <cell r="L858">
            <v>65</v>
          </cell>
          <cell r="M858">
            <v>7.1745460628773933E-2</v>
          </cell>
          <cell r="N858">
            <v>0.92825453937122604</v>
          </cell>
          <cell r="O858">
            <v>0.68226361274719238</v>
          </cell>
          <cell r="P858">
            <v>0.94970464706420898</v>
          </cell>
          <cell r="Q858">
            <v>52</v>
          </cell>
          <cell r="R858">
            <v>60</v>
          </cell>
          <cell r="S858" t="str">
            <v>Gas FAF</v>
          </cell>
          <cell r="T858" t="str">
            <v>None</v>
          </cell>
          <cell r="U858">
            <v>0</v>
          </cell>
          <cell r="V858">
            <v>0</v>
          </cell>
          <cell r="W858">
            <v>0</v>
          </cell>
          <cell r="X858">
            <v>0</v>
          </cell>
          <cell r="Y858">
            <v>0</v>
          </cell>
          <cell r="Z858">
            <v>0</v>
          </cell>
          <cell r="AA858">
            <v>0</v>
          </cell>
          <cell r="AB858">
            <v>0</v>
          </cell>
          <cell r="AC858">
            <v>0</v>
          </cell>
          <cell r="AD858">
            <v>0</v>
          </cell>
          <cell r="AE858">
            <v>1792.0126323827424</v>
          </cell>
          <cell r="AF858" t="e">
            <v>#REF!</v>
          </cell>
          <cell r="AG858">
            <v>5395.74</v>
          </cell>
          <cell r="AH858">
            <v>205.60999408364296</v>
          </cell>
          <cell r="AI858">
            <v>100.10000216960907</v>
          </cell>
          <cell r="AJ858">
            <v>105.59999763965607</v>
          </cell>
          <cell r="AK858">
            <v>92.169996619224548</v>
          </cell>
          <cell r="AL858">
            <v>503.47999051213264</v>
          </cell>
          <cell r="AM858">
            <v>597.44986433168197</v>
          </cell>
          <cell r="AN858">
            <v>4.8613663762807846E-2</v>
          </cell>
          <cell r="AO858">
            <v>0.11268876492977142</v>
          </cell>
          <cell r="AP858">
            <v>1</v>
          </cell>
          <cell r="AQ858">
            <v>1418</v>
          </cell>
          <cell r="AR858">
            <v>0.14499999582767487</v>
          </cell>
          <cell r="AS858">
            <v>0.55000001192092896</v>
          </cell>
          <cell r="AT858">
            <v>7.9999998211860657E-2</v>
          </cell>
          <cell r="AU858">
            <v>6.4999997615814209E-2</v>
          </cell>
          <cell r="AV858">
            <v>1</v>
          </cell>
          <cell r="AW858">
            <v>1</v>
          </cell>
          <cell r="AX858">
            <v>0</v>
          </cell>
          <cell r="AY858">
            <v>0</v>
          </cell>
          <cell r="AZ858">
            <v>0</v>
          </cell>
          <cell r="BA858">
            <v>1</v>
          </cell>
          <cell r="BB858">
            <v>9560.2900390625</v>
          </cell>
          <cell r="BC858">
            <v>836</v>
          </cell>
          <cell r="BD858">
            <v>4380</v>
          </cell>
          <cell r="BE858">
            <v>504.82244110107422</v>
          </cell>
          <cell r="BF858">
            <v>836</v>
          </cell>
          <cell r="BG858">
            <v>597.44986433168197</v>
          </cell>
          <cell r="BH858">
            <v>29.872493216584097</v>
          </cell>
          <cell r="BI858">
            <v>33.509767990635375</v>
          </cell>
          <cell r="BJ858" t="str">
            <v>IDBoise3</v>
          </cell>
          <cell r="BK858" t="str">
            <v>IDBoise3</v>
          </cell>
          <cell r="BL858">
            <v>5395.74</v>
          </cell>
          <cell r="BM858">
            <v>5395.74</v>
          </cell>
          <cell r="BN858">
            <v>0.14499999582767487</v>
          </cell>
          <cell r="BO858">
            <v>7.0592385168976771E-2</v>
          </cell>
          <cell r="BP858">
            <v>7.4471084372112889E-2</v>
          </cell>
          <cell r="BQ858">
            <v>6.4999997615814209E-2</v>
          </cell>
          <cell r="BR858">
            <v>205.60999408364296</v>
          </cell>
          <cell r="BS858">
            <v>100.10000216960907</v>
          </cell>
          <cell r="BT858">
            <v>105.59999763965607</v>
          </cell>
          <cell r="BU858">
            <v>92.169996619224548</v>
          </cell>
          <cell r="BV858">
            <v>504.82244110107422</v>
          </cell>
        </row>
        <row r="859">
          <cell r="A859">
            <v>21394</v>
          </cell>
          <cell r="B859" t="e">
            <v>#N/A</v>
          </cell>
          <cell r="C859">
            <v>7913.2473622508796</v>
          </cell>
          <cell r="D859" t="e">
            <v>#N/A</v>
          </cell>
          <cell r="E859">
            <v>0</v>
          </cell>
          <cell r="F859">
            <v>0</v>
          </cell>
          <cell r="G859">
            <v>54000</v>
          </cell>
          <cell r="H859" t="str">
            <v>Wood fireplace</v>
          </cell>
          <cell r="I859">
            <v>0</v>
          </cell>
          <cell r="J859" t="str">
            <v>average</v>
          </cell>
          <cell r="K859">
            <v>0</v>
          </cell>
          <cell r="L859">
            <v>0</v>
          </cell>
          <cell r="M859" t="e">
            <v>#DIV/0!</v>
          </cell>
          <cell r="N859" t="e">
            <v>#DIV/0!</v>
          </cell>
          <cell r="O859">
            <v>0</v>
          </cell>
          <cell r="P859">
            <v>0</v>
          </cell>
          <cell r="Q859">
            <v>0</v>
          </cell>
          <cell r="R859">
            <v>0</v>
          </cell>
          <cell r="S859" t="str">
            <v>Other</v>
          </cell>
          <cell r="T859" t="str">
            <v>None</v>
          </cell>
          <cell r="U859">
            <v>0</v>
          </cell>
          <cell r="V859">
            <v>1</v>
          </cell>
          <cell r="W859">
            <v>1</v>
          </cell>
          <cell r="X859">
            <v>1</v>
          </cell>
          <cell r="Y859">
            <v>1</v>
          </cell>
          <cell r="Z859">
            <v>0</v>
          </cell>
          <cell r="AA859">
            <v>0</v>
          </cell>
          <cell r="AB859">
            <v>0</v>
          </cell>
          <cell r="AC859">
            <v>0</v>
          </cell>
          <cell r="AD859">
            <v>1</v>
          </cell>
          <cell r="AE859" t="e">
            <v>#N/A</v>
          </cell>
          <cell r="AF859" t="e">
            <v>#REF!</v>
          </cell>
          <cell r="AG859" t="e">
            <v>#N/A</v>
          </cell>
          <cell r="AH859">
            <v>26.575000395998359</v>
          </cell>
          <cell r="AI859">
            <v>109.20000433921814</v>
          </cell>
          <cell r="AJ859">
            <v>102.24000406265259</v>
          </cell>
          <cell r="AK859">
            <v>244.49000443518162</v>
          </cell>
          <cell r="AL859">
            <v>482.5050132330507</v>
          </cell>
          <cell r="AM859">
            <v>2778.3527065767757</v>
          </cell>
          <cell r="AN859">
            <v>9.1999999999999998E-2</v>
          </cell>
          <cell r="AO859">
            <v>0.14000000000000001</v>
          </cell>
          <cell r="AP859">
            <v>1</v>
          </cell>
          <cell r="AQ859">
            <v>1021</v>
          </cell>
          <cell r="AR859">
            <v>2.500000037252903E-2</v>
          </cell>
          <cell r="AS859">
            <v>0.60000002384185791</v>
          </cell>
          <cell r="AT859">
            <v>9.0000003576278687E-2</v>
          </cell>
          <cell r="AU859">
            <v>0.23000000417232513</v>
          </cell>
          <cell r="AV859">
            <v>0</v>
          </cell>
          <cell r="AW859">
            <v>0</v>
          </cell>
          <cell r="AX859">
            <v>0</v>
          </cell>
          <cell r="AY859">
            <v>0</v>
          </cell>
          <cell r="AZ859">
            <v>0</v>
          </cell>
          <cell r="BA859">
            <v>0</v>
          </cell>
          <cell r="BB859">
            <v>0</v>
          </cell>
          <cell r="BC859">
            <v>837</v>
          </cell>
          <cell r="BD859">
            <v>3464</v>
          </cell>
          <cell r="BE859">
            <v>388.74123764038086</v>
          </cell>
          <cell r="BF859">
            <v>837</v>
          </cell>
          <cell r="BG859">
            <v>2778.3527065767757</v>
          </cell>
          <cell r="BH859">
            <v>138.9176353288388</v>
          </cell>
          <cell r="BI859">
            <v>155.83224660647818</v>
          </cell>
          <cell r="BJ859" t="str">
            <v>WAToledo3</v>
          </cell>
          <cell r="BK859">
            <v>0</v>
          </cell>
          <cell r="BL859">
            <v>5852.85</v>
          </cell>
          <cell r="BM859">
            <v>5852.85</v>
          </cell>
          <cell r="BN859">
            <v>2.6028403913808382E-2</v>
          </cell>
          <cell r="BO859">
            <v>0.10695397094928319</v>
          </cell>
          <cell r="BP859">
            <v>0.10013712444921899</v>
          </cell>
          <cell r="BQ859">
            <v>0.23946131678274399</v>
          </cell>
          <cell r="BR859">
            <v>26.575000395998359</v>
          </cell>
          <cell r="BS859">
            <v>109.20000433921814</v>
          </cell>
          <cell r="BT859">
            <v>102.24000406265259</v>
          </cell>
          <cell r="BU859">
            <v>244.49000443518162</v>
          </cell>
          <cell r="BV859">
            <v>388.74123764038086</v>
          </cell>
        </row>
        <row r="860">
          <cell r="A860">
            <v>21401</v>
          </cell>
          <cell r="B860" t="e">
            <v>#N/A</v>
          </cell>
          <cell r="C860">
            <v>27195.776283391708</v>
          </cell>
          <cell r="D860" t="e">
            <v>#N/A</v>
          </cell>
          <cell r="E860">
            <v>1129.657958984375</v>
          </cell>
          <cell r="F860">
            <v>709.07110595703125</v>
          </cell>
          <cell r="G860">
            <v>0</v>
          </cell>
          <cell r="H860" t="str">
            <v>Gas boiler</v>
          </cell>
          <cell r="I860">
            <v>0</v>
          </cell>
          <cell r="J860">
            <v>0.80000001192092796</v>
          </cell>
          <cell r="K860">
            <v>66</v>
          </cell>
          <cell r="L860">
            <v>66</v>
          </cell>
          <cell r="M860">
            <v>2.0967608801142852E-2</v>
          </cell>
          <cell r="N860">
            <v>0.9790323911988571</v>
          </cell>
          <cell r="O860">
            <v>0.59097051620483398</v>
          </cell>
          <cell r="P860">
            <v>0.98197090625762939</v>
          </cell>
          <cell r="Q860">
            <v>48</v>
          </cell>
          <cell r="R860">
            <v>60</v>
          </cell>
          <cell r="S860" t="str">
            <v>Gas Boiler</v>
          </cell>
          <cell r="T860" t="str">
            <v>None</v>
          </cell>
          <cell r="U860">
            <v>0</v>
          </cell>
          <cell r="V860">
            <v>0</v>
          </cell>
          <cell r="W860">
            <v>0</v>
          </cell>
          <cell r="X860">
            <v>0</v>
          </cell>
          <cell r="Y860">
            <v>1</v>
          </cell>
          <cell r="Z860">
            <v>0</v>
          </cell>
          <cell r="AA860">
            <v>0</v>
          </cell>
          <cell r="AB860">
            <v>0</v>
          </cell>
          <cell r="AC860">
            <v>0</v>
          </cell>
          <cell r="AD860">
            <v>1</v>
          </cell>
          <cell r="AE860" t="e">
            <v>#N/A</v>
          </cell>
          <cell r="AF860" t="e">
            <v>#REF!</v>
          </cell>
          <cell r="AG860" t="e">
            <v>#N/A</v>
          </cell>
          <cell r="AH860">
            <v>70.399999633431435</v>
          </cell>
          <cell r="AI860">
            <v>115.64999693632126</v>
          </cell>
          <cell r="AJ860">
            <v>124.74000495672226</v>
          </cell>
          <cell r="AK860" t="e">
            <v>#VALUE!</v>
          </cell>
          <cell r="AL860" t="e">
            <v>#VALUE!</v>
          </cell>
          <cell r="AM860">
            <v>2088.0301389526649</v>
          </cell>
          <cell r="AN860">
            <v>9.1999999999999998E-2</v>
          </cell>
          <cell r="AO860">
            <v>0.14000000000000001</v>
          </cell>
          <cell r="AP860">
            <v>2</v>
          </cell>
          <cell r="AQ860">
            <v>2250</v>
          </cell>
          <cell r="AR860">
            <v>2.7629513199933842E-2</v>
          </cell>
          <cell r="AS860">
            <v>0.44999998807907104</v>
          </cell>
          <cell r="AT860">
            <v>4.5000001788139343E-2</v>
          </cell>
          <cell r="AU860">
            <v>0</v>
          </cell>
          <cell r="AV860">
            <v>0</v>
          </cell>
          <cell r="AW860">
            <v>0</v>
          </cell>
          <cell r="AX860">
            <v>0</v>
          </cell>
          <cell r="AY860">
            <v>1</v>
          </cell>
          <cell r="AZ860">
            <v>0</v>
          </cell>
          <cell r="BA860">
            <v>1</v>
          </cell>
          <cell r="BB860">
            <v>4644.5087890625</v>
          </cell>
          <cell r="BC860">
            <v>838</v>
          </cell>
          <cell r="BD860">
            <v>7313</v>
          </cell>
          <cell r="BE860">
            <v>468.59000396728516</v>
          </cell>
          <cell r="BF860">
            <v>838</v>
          </cell>
          <cell r="BG860">
            <v>2088.0301389526649</v>
          </cell>
          <cell r="BH860">
            <v>104.40150694763324</v>
          </cell>
          <cell r="BI860">
            <v>117.11343443357704</v>
          </cell>
          <cell r="BJ860" t="str">
            <v>MTBozeman3</v>
          </cell>
          <cell r="BK860">
            <v>0</v>
          </cell>
          <cell r="BL860">
            <v>8355.5400000000009</v>
          </cell>
          <cell r="BM860">
            <v>8355.5400000000009</v>
          </cell>
          <cell r="BN860">
            <v>3.1288888725969528E-2</v>
          </cell>
          <cell r="BO860">
            <v>5.1399998638365002E-2</v>
          </cell>
          <cell r="BP860">
            <v>5.544000220298767E-2</v>
          </cell>
          <cell r="BQ860">
            <v>0</v>
          </cell>
          <cell r="BR860">
            <v>70.399999633431435</v>
          </cell>
          <cell r="BS860">
            <v>115.64999693632126</v>
          </cell>
          <cell r="BT860">
            <v>124.74000495672226</v>
          </cell>
          <cell r="BU860">
            <v>186.26447560363977</v>
          </cell>
          <cell r="BV860">
            <v>468.59000396728516</v>
          </cell>
        </row>
        <row r="861">
          <cell r="A861">
            <v>21403</v>
          </cell>
          <cell r="B861">
            <v>11697.782427</v>
          </cell>
          <cell r="C861">
            <v>14105.785118208347</v>
          </cell>
          <cell r="D861">
            <v>-2408.0026912083467</v>
          </cell>
          <cell r="E861">
            <v>491.7508544921875</v>
          </cell>
          <cell r="F861">
            <v>785.23974609375</v>
          </cell>
          <cell r="G861">
            <v>0</v>
          </cell>
          <cell r="H861" t="str">
            <v>Gas faf</v>
          </cell>
          <cell r="I861">
            <v>0</v>
          </cell>
          <cell r="J861">
            <v>0.92424243688583296</v>
          </cell>
          <cell r="K861">
            <v>70</v>
          </cell>
          <cell r="L861">
            <v>65</v>
          </cell>
          <cell r="M861">
            <v>5.1668555961187364E-2</v>
          </cell>
          <cell r="N861">
            <v>0.94833144403881264</v>
          </cell>
          <cell r="O861">
            <v>0.19543042778968811</v>
          </cell>
          <cell r="P861">
            <v>0.9790109395980835</v>
          </cell>
          <cell r="Q861">
            <v>49</v>
          </cell>
          <cell r="R861">
            <v>59</v>
          </cell>
          <cell r="S861" t="str">
            <v>Gas FAF</v>
          </cell>
          <cell r="T861" t="str">
            <v>None</v>
          </cell>
          <cell r="U861">
            <v>0</v>
          </cell>
          <cell r="V861">
            <v>0</v>
          </cell>
          <cell r="W861">
            <v>0</v>
          </cell>
          <cell r="X861">
            <v>0</v>
          </cell>
          <cell r="Y861">
            <v>0</v>
          </cell>
          <cell r="Z861">
            <v>0</v>
          </cell>
          <cell r="AA861">
            <v>0</v>
          </cell>
          <cell r="AB861">
            <v>0</v>
          </cell>
          <cell r="AC861">
            <v>0</v>
          </cell>
          <cell r="AD861">
            <v>0</v>
          </cell>
          <cell r="AE861">
            <v>3010.6619875787164</v>
          </cell>
          <cell r="AF861" t="e">
            <v>#REF!</v>
          </cell>
          <cell r="AG861">
            <v>6200.28</v>
          </cell>
          <cell r="AH861">
            <v>56.970002263784409</v>
          </cell>
          <cell r="AI861">
            <v>119.90000462532045</v>
          </cell>
          <cell r="AJ861">
            <v>114.48000454902649</v>
          </cell>
          <cell r="AK861" t="e">
            <v>#VALUE!</v>
          </cell>
          <cell r="AL861" t="e">
            <v>#VALUE!</v>
          </cell>
          <cell r="AM861">
            <v>1540.0000154544011</v>
          </cell>
          <cell r="AN861">
            <v>9.1999999999999998E-2</v>
          </cell>
          <cell r="AO861">
            <v>0.14000000000000001</v>
          </cell>
          <cell r="AP861">
            <v>4</v>
          </cell>
          <cell r="AQ861">
            <v>2532</v>
          </cell>
          <cell r="AR861">
            <v>4.5000001788139343E-2</v>
          </cell>
          <cell r="AS861">
            <v>0.61804126095526002</v>
          </cell>
          <cell r="AT861">
            <v>9.0000003576278687E-2</v>
          </cell>
          <cell r="AU861">
            <v>0</v>
          </cell>
          <cell r="AV861">
            <v>1</v>
          </cell>
          <cell r="AW861">
            <v>1</v>
          </cell>
          <cell r="AX861">
            <v>0</v>
          </cell>
          <cell r="AY861">
            <v>0</v>
          </cell>
          <cell r="AZ861">
            <v>0</v>
          </cell>
          <cell r="BA861">
            <v>1</v>
          </cell>
          <cell r="BB861">
            <v>8975.97265625</v>
          </cell>
          <cell r="BC861">
            <v>839</v>
          </cell>
          <cell r="BD861">
            <v>5052</v>
          </cell>
          <cell r="BE861">
            <v>563.67999267578125</v>
          </cell>
          <cell r="BF861">
            <v>839</v>
          </cell>
          <cell r="BG861">
            <v>1540.0000154544011</v>
          </cell>
          <cell r="BH861">
            <v>77.000000772720057</v>
          </cell>
          <cell r="BI861">
            <v>86.37552086680644</v>
          </cell>
          <cell r="BJ861" t="str">
            <v>WASpokaneFelts3</v>
          </cell>
          <cell r="BK861" t="str">
            <v>WASpokaneFelts3</v>
          </cell>
          <cell r="BL861">
            <v>6200.28</v>
          </cell>
          <cell r="BM861">
            <v>6200.28</v>
          </cell>
          <cell r="BN861">
            <v>2.2500000894069672E-2</v>
          </cell>
          <cell r="BO861">
            <v>4.7353872284881693E-2</v>
          </cell>
          <cell r="BP861">
            <v>4.5213271938794035E-2</v>
          </cell>
          <cell r="BQ861">
            <v>0</v>
          </cell>
          <cell r="BR861">
            <v>56.970002263784409</v>
          </cell>
          <cell r="BS861">
            <v>119.90000462532045</v>
          </cell>
          <cell r="BT861">
            <v>114.48000454902649</v>
          </cell>
          <cell r="BU861">
            <v>209.60962321262929</v>
          </cell>
          <cell r="BV861">
            <v>563.67999267578125</v>
          </cell>
        </row>
        <row r="862">
          <cell r="A862">
            <v>21405</v>
          </cell>
          <cell r="B862" t="e">
            <v>#N/A</v>
          </cell>
          <cell r="C862">
            <v>13608.121982158558</v>
          </cell>
          <cell r="D862" t="e">
            <v>#N/A</v>
          </cell>
          <cell r="E862">
            <v>0</v>
          </cell>
          <cell r="F862">
            <v>11585.84765625</v>
          </cell>
          <cell r="G862">
            <v>13800</v>
          </cell>
          <cell r="H862" t="str">
            <v>Electric heatpump</v>
          </cell>
          <cell r="I862">
            <v>0</v>
          </cell>
          <cell r="J862" t="str">
            <v>average</v>
          </cell>
          <cell r="K862">
            <v>70</v>
          </cell>
          <cell r="L862">
            <v>65</v>
          </cell>
          <cell r="M862">
            <v>1</v>
          </cell>
          <cell r="N862">
            <v>0</v>
          </cell>
          <cell r="O862">
            <v>0.94193363189697266</v>
          </cell>
          <cell r="P862">
            <v>0</v>
          </cell>
          <cell r="Q862">
            <v>51</v>
          </cell>
          <cell r="R862">
            <v>0</v>
          </cell>
          <cell r="S862" t="str">
            <v>Heat Pump</v>
          </cell>
          <cell r="T862" t="str">
            <v>None</v>
          </cell>
          <cell r="U862">
            <v>0</v>
          </cell>
          <cell r="V862">
            <v>1</v>
          </cell>
          <cell r="W862">
            <v>0</v>
          </cell>
          <cell r="X862">
            <v>0</v>
          </cell>
          <cell r="Y862">
            <v>0</v>
          </cell>
          <cell r="Z862">
            <v>0</v>
          </cell>
          <cell r="AA862">
            <v>1</v>
          </cell>
          <cell r="AB862">
            <v>0</v>
          </cell>
          <cell r="AC862">
            <v>0</v>
          </cell>
          <cell r="AD862">
            <v>1</v>
          </cell>
          <cell r="AE862" t="e">
            <v>#N/A</v>
          </cell>
          <cell r="AF862" t="e">
            <v>#REF!</v>
          </cell>
          <cell r="AG862" t="e">
            <v>#N/A</v>
          </cell>
          <cell r="AH862">
            <v>61.475000916048884</v>
          </cell>
          <cell r="AI862">
            <v>402.00000703334808</v>
          </cell>
          <cell r="AJ862">
            <v>131.21999706700444</v>
          </cell>
          <cell r="AK862">
            <v>47.460000202059746</v>
          </cell>
          <cell r="AL862">
            <v>642.15500521846116</v>
          </cell>
          <cell r="AM862">
            <v>3789.1690134526907</v>
          </cell>
          <cell r="AN862">
            <v>9.1999999999999998E-2</v>
          </cell>
          <cell r="AO862">
            <v>0.14000000000000001</v>
          </cell>
          <cell r="AP862" t="str">
            <v>FLAG</v>
          </cell>
          <cell r="AQ862">
            <v>2907</v>
          </cell>
          <cell r="AR862">
            <v>2.500000037252903E-2</v>
          </cell>
          <cell r="AS862">
            <v>0.71150443722716472</v>
          </cell>
          <cell r="AT862">
            <v>5.9999998658895493E-2</v>
          </cell>
          <cell r="AU862">
            <v>3.5000000149011612E-2</v>
          </cell>
          <cell r="AV862">
            <v>1</v>
          </cell>
          <cell r="AW862">
            <v>0</v>
          </cell>
          <cell r="AX862">
            <v>0</v>
          </cell>
          <cell r="AY862">
            <v>0</v>
          </cell>
          <cell r="AZ862">
            <v>0</v>
          </cell>
          <cell r="BA862">
            <v>0</v>
          </cell>
          <cell r="BB862">
            <v>33246.04296875</v>
          </cell>
          <cell r="BC862">
            <v>840</v>
          </cell>
          <cell r="BD862">
            <v>7564</v>
          </cell>
          <cell r="BE862">
            <v>632.97649765014648</v>
          </cell>
          <cell r="BF862">
            <v>840</v>
          </cell>
          <cell r="BG862">
            <v>3789.1690134526907</v>
          </cell>
          <cell r="BH862">
            <v>189.45845067263454</v>
          </cell>
          <cell r="BI862">
            <v>212.52691162653448</v>
          </cell>
          <cell r="BJ862" t="str">
            <v>WAYakima3</v>
          </cell>
          <cell r="BK862">
            <v>0</v>
          </cell>
          <cell r="BL862">
            <v>6041.16</v>
          </cell>
          <cell r="BM862">
            <v>6041.16</v>
          </cell>
          <cell r="BN862">
            <v>2.1147231137271717E-2</v>
          </cell>
          <cell r="BO862">
            <v>0.13828689612430276</v>
          </cell>
          <cell r="BP862">
            <v>4.5139317876506518E-2</v>
          </cell>
          <cell r="BQ862">
            <v>1.6326109460632867E-2</v>
          </cell>
          <cell r="BR862">
            <v>61.475000916048884</v>
          </cell>
          <cell r="BS862">
            <v>402.00000703334808</v>
          </cell>
          <cell r="BT862">
            <v>131.21999706700444</v>
          </cell>
          <cell r="BU862">
            <v>47.460000202059746</v>
          </cell>
          <cell r="BV862">
            <v>632.97649765014648</v>
          </cell>
        </row>
        <row r="863">
          <cell r="A863">
            <v>21408</v>
          </cell>
          <cell r="B863">
            <v>36400.054884999998</v>
          </cell>
          <cell r="C863">
            <v>15914.323265414645</v>
          </cell>
          <cell r="D863">
            <v>20485.731619585353</v>
          </cell>
          <cell r="E863">
            <v>560.65643310546875</v>
          </cell>
          <cell r="F863">
            <v>796.974853515625</v>
          </cell>
          <cell r="G863">
            <v>0</v>
          </cell>
          <cell r="H863" t="str">
            <v>Gas faf</v>
          </cell>
          <cell r="I863" t="str">
            <v>Electric baseboard</v>
          </cell>
          <cell r="J863">
            <v>0.92000001668929998</v>
          </cell>
          <cell r="K863">
            <v>70</v>
          </cell>
          <cell r="L863">
            <v>65</v>
          </cell>
          <cell r="M863">
            <v>4.6258090175358993E-2</v>
          </cell>
          <cell r="N863">
            <v>0.95374190982464102</v>
          </cell>
          <cell r="O863">
            <v>0.34729295969009399</v>
          </cell>
          <cell r="P863">
            <v>0.97354298830032349</v>
          </cell>
          <cell r="Q863">
            <v>48</v>
          </cell>
          <cell r="R863">
            <v>61</v>
          </cell>
          <cell r="S863" t="str">
            <v>Gas FAF</v>
          </cell>
          <cell r="T863" t="str">
            <v>Electric</v>
          </cell>
          <cell r="U863">
            <v>0</v>
          </cell>
          <cell r="V863">
            <v>0</v>
          </cell>
          <cell r="W863">
            <v>0</v>
          </cell>
          <cell r="X863">
            <v>0</v>
          </cell>
          <cell r="Y863">
            <v>0</v>
          </cell>
          <cell r="Z863">
            <v>0</v>
          </cell>
          <cell r="AA863">
            <v>0</v>
          </cell>
          <cell r="AB863">
            <v>0</v>
          </cell>
          <cell r="AC863">
            <v>0</v>
          </cell>
          <cell r="AD863">
            <v>0</v>
          </cell>
          <cell r="AE863">
            <v>2708.4049730573124</v>
          </cell>
          <cell r="AF863" t="e">
            <v>#REF!</v>
          </cell>
          <cell r="AG863">
            <v>6115.38</v>
          </cell>
          <cell r="AH863">
            <v>230.40000915527344</v>
          </cell>
          <cell r="AI863">
            <v>91.749997675418854</v>
          </cell>
          <cell r="AJ863">
            <v>128.16000509262085</v>
          </cell>
          <cell r="AK863">
            <v>353.28000640869141</v>
          </cell>
          <cell r="AL863">
            <v>803.59001833200455</v>
          </cell>
          <cell r="AM863">
            <v>2067.8059765299176</v>
          </cell>
          <cell r="AN863">
            <v>9.1999999999999998E-2</v>
          </cell>
          <cell r="AO863">
            <v>0.14000000000000001</v>
          </cell>
          <cell r="AP863">
            <v>1</v>
          </cell>
          <cell r="AQ863">
            <v>1536</v>
          </cell>
          <cell r="AR863">
            <v>0.15000000596046448</v>
          </cell>
          <cell r="AS863">
            <v>0.47051280859189154</v>
          </cell>
          <cell r="AT863">
            <v>9.0000003576278687E-2</v>
          </cell>
          <cell r="AU863">
            <v>0.23000000417232513</v>
          </cell>
          <cell r="AV863">
            <v>0</v>
          </cell>
          <cell r="AW863">
            <v>1</v>
          </cell>
          <cell r="AX863">
            <v>0</v>
          </cell>
          <cell r="AY863">
            <v>0</v>
          </cell>
          <cell r="AZ863">
            <v>0</v>
          </cell>
          <cell r="BA863">
            <v>1</v>
          </cell>
          <cell r="BB863">
            <v>8379.2451171875</v>
          </cell>
          <cell r="BC863">
            <v>841</v>
          </cell>
          <cell r="BD863">
            <v>4751</v>
          </cell>
          <cell r="BE863">
            <v>659.54090881347656</v>
          </cell>
          <cell r="BF863">
            <v>841</v>
          </cell>
          <cell r="BG863">
            <v>2067.8059765299176</v>
          </cell>
          <cell r="BH863">
            <v>103.39029882649588</v>
          </cell>
          <cell r="BI863">
            <v>115.97910161161001</v>
          </cell>
          <cell r="BJ863" t="str">
            <v>IDMountainHome3</v>
          </cell>
          <cell r="BK863" t="str">
            <v>IDMountainHome3</v>
          </cell>
          <cell r="BL863">
            <v>6115.38</v>
          </cell>
          <cell r="BM863">
            <v>6115.38</v>
          </cell>
          <cell r="BN863">
            <v>0.15000000596046448</v>
          </cell>
          <cell r="BO863">
            <v>5.9733071403267481E-2</v>
          </cell>
          <cell r="BP863">
            <v>8.3437503315508366E-2</v>
          </cell>
          <cell r="BQ863">
            <v>0.23000000417232513</v>
          </cell>
          <cell r="BR863">
            <v>230.40000915527344</v>
          </cell>
          <cell r="BS863">
            <v>91.749997675418854</v>
          </cell>
          <cell r="BT863">
            <v>128.16000509262085</v>
          </cell>
          <cell r="BU863">
            <v>353.28000640869141</v>
          </cell>
          <cell r="BV863">
            <v>659.54090881347656</v>
          </cell>
        </row>
        <row r="864">
          <cell r="A864">
            <v>21411</v>
          </cell>
          <cell r="B864" t="e">
            <v>#N/A</v>
          </cell>
          <cell r="C864">
            <v>46240.213421432338</v>
          </cell>
          <cell r="D864" t="e">
            <v>#N/A</v>
          </cell>
          <cell r="E864">
            <v>1919.0538330078125</v>
          </cell>
          <cell r="F864">
            <v>1358.4390869140625</v>
          </cell>
          <cell r="G864">
            <v>0</v>
          </cell>
          <cell r="H864" t="str">
            <v>Gas boiler</v>
          </cell>
          <cell r="I864">
            <v>0</v>
          </cell>
          <cell r="J864">
            <v>0.79797977209091098</v>
          </cell>
          <cell r="K864">
            <v>72</v>
          </cell>
          <cell r="L864">
            <v>72</v>
          </cell>
          <cell r="M864">
            <v>2.3582910668665795E-2</v>
          </cell>
          <cell r="N864">
            <v>0.9764170893313342</v>
          </cell>
          <cell r="O864">
            <v>8.5489563643932343E-2</v>
          </cell>
          <cell r="P864">
            <v>0.97164160013198853</v>
          </cell>
          <cell r="Q864">
            <v>61</v>
          </cell>
          <cell r="R864">
            <v>69</v>
          </cell>
          <cell r="S864" t="str">
            <v>Gas Boiler</v>
          </cell>
          <cell r="T864" t="str">
            <v>None</v>
          </cell>
          <cell r="U864">
            <v>0</v>
          </cell>
          <cell r="V864">
            <v>0</v>
          </cell>
          <cell r="W864">
            <v>0</v>
          </cell>
          <cell r="X864">
            <v>0</v>
          </cell>
          <cell r="Y864">
            <v>1</v>
          </cell>
          <cell r="Z864">
            <v>0</v>
          </cell>
          <cell r="AA864">
            <v>0</v>
          </cell>
          <cell r="AB864">
            <v>0</v>
          </cell>
          <cell r="AC864">
            <v>0</v>
          </cell>
          <cell r="AD864">
            <v>1</v>
          </cell>
          <cell r="AE864" t="e">
            <v>#N/A</v>
          </cell>
          <cell r="AF864" t="e">
            <v>#REF!</v>
          </cell>
          <cell r="AG864" t="e">
            <v>#N/A</v>
          </cell>
          <cell r="AH864">
            <v>105.84000420570374</v>
          </cell>
          <cell r="AI864">
            <v>215.70000028610229</v>
          </cell>
          <cell r="AJ864">
            <v>143.3599967956543</v>
          </cell>
          <cell r="AK864" t="e">
            <v>#VALUE!</v>
          </cell>
          <cell r="AL864" t="e">
            <v>#VALUE!</v>
          </cell>
          <cell r="AM864">
            <v>2746.9119801761135</v>
          </cell>
          <cell r="AN864">
            <v>9.1999999999999998E-2</v>
          </cell>
          <cell r="AO864">
            <v>0.14000000000000001</v>
          </cell>
          <cell r="AP864">
            <v>4</v>
          </cell>
          <cell r="AQ864">
            <v>3084</v>
          </cell>
          <cell r="AR864">
            <v>9.0000003576278687E-2</v>
          </cell>
          <cell r="AS864">
            <v>0.73367347036089214</v>
          </cell>
          <cell r="AT864">
            <v>7.9999998211860657E-2</v>
          </cell>
          <cell r="AU864">
            <v>0</v>
          </cell>
          <cell r="AV864">
            <v>0</v>
          </cell>
          <cell r="AW864">
            <v>0</v>
          </cell>
          <cell r="AX864">
            <v>0</v>
          </cell>
          <cell r="AY864">
            <v>1</v>
          </cell>
          <cell r="AZ864">
            <v>0</v>
          </cell>
          <cell r="BA864">
            <v>1</v>
          </cell>
          <cell r="BB864">
            <v>7734.87890625</v>
          </cell>
          <cell r="BC864">
            <v>842</v>
          </cell>
          <cell r="BD864">
            <v>5502</v>
          </cell>
          <cell r="BE864">
            <v>754.37998962402344</v>
          </cell>
          <cell r="BF864">
            <v>842</v>
          </cell>
          <cell r="BG864">
            <v>2746.9119801761135</v>
          </cell>
          <cell r="BH864">
            <v>137.34559900880566</v>
          </cell>
          <cell r="BI864">
            <v>154.06879914411783</v>
          </cell>
          <cell r="BJ864" t="str">
            <v>MTBozeman3</v>
          </cell>
          <cell r="BK864">
            <v>0</v>
          </cell>
          <cell r="BL864">
            <v>8355.5400000000009</v>
          </cell>
          <cell r="BM864">
            <v>8355.5400000000009</v>
          </cell>
          <cell r="BN864">
            <v>3.4319067511577088E-2</v>
          </cell>
          <cell r="BO864">
            <v>6.9941634334015013E-2</v>
          </cell>
          <cell r="BP864">
            <v>4.6485083267073381E-2</v>
          </cell>
          <cell r="BQ864">
            <v>0</v>
          </cell>
          <cell r="BR864">
            <v>105.84000420570374</v>
          </cell>
          <cell r="BS864">
            <v>215.70000028610229</v>
          </cell>
          <cell r="BT864">
            <v>143.3599967956543</v>
          </cell>
          <cell r="BU864">
            <v>255.30650789405558</v>
          </cell>
          <cell r="BV864">
            <v>754.37998962402344</v>
          </cell>
        </row>
        <row r="865">
          <cell r="A865">
            <v>21414</v>
          </cell>
          <cell r="B865">
            <v>6598.2644920000002</v>
          </cell>
          <cell r="C865">
            <v>6214.7138671875</v>
          </cell>
          <cell r="D865">
            <v>383.55062481250025</v>
          </cell>
          <cell r="E865">
            <v>0</v>
          </cell>
          <cell r="F865">
            <v>6214.7138671875</v>
          </cell>
          <cell r="G865">
            <v>0</v>
          </cell>
          <cell r="H865" t="str">
            <v>Electric heatpump</v>
          </cell>
          <cell r="I865">
            <v>0</v>
          </cell>
          <cell r="J865" t="str">
            <v>average</v>
          </cell>
          <cell r="K865">
            <v>70</v>
          </cell>
          <cell r="L865">
            <v>68</v>
          </cell>
          <cell r="M865">
            <v>1</v>
          </cell>
          <cell r="N865">
            <v>0</v>
          </cell>
          <cell r="O865">
            <v>0.93406921625137329</v>
          </cell>
          <cell r="P865">
            <v>0</v>
          </cell>
          <cell r="Q865">
            <v>50</v>
          </cell>
          <cell r="R865">
            <v>0</v>
          </cell>
          <cell r="S865" t="str">
            <v>Heat Pump</v>
          </cell>
          <cell r="T865" t="str">
            <v>None</v>
          </cell>
          <cell r="U865">
            <v>0</v>
          </cell>
          <cell r="V865">
            <v>0</v>
          </cell>
          <cell r="W865">
            <v>0</v>
          </cell>
          <cell r="X865">
            <v>0</v>
          </cell>
          <cell r="Y865">
            <v>0</v>
          </cell>
          <cell r="Z865">
            <v>0</v>
          </cell>
          <cell r="AA865">
            <v>0</v>
          </cell>
          <cell r="AB865">
            <v>0</v>
          </cell>
          <cell r="AC865">
            <v>0</v>
          </cell>
          <cell r="AD865">
            <v>0</v>
          </cell>
          <cell r="AE865">
            <v>2472.7351904561392</v>
          </cell>
          <cell r="AF865" t="e">
            <v>#REF!</v>
          </cell>
          <cell r="AG865">
            <v>6041.16</v>
          </cell>
          <cell r="AH865">
            <v>102.67500407993793</v>
          </cell>
          <cell r="AI865">
            <v>83.050001800060272</v>
          </cell>
          <cell r="AJ865">
            <v>112.3200044631958</v>
          </cell>
          <cell r="AK865">
            <v>61.605002447962761</v>
          </cell>
          <cell r="AL865">
            <v>359.65001279115677</v>
          </cell>
          <cell r="AM865">
            <v>1173.5339262554173</v>
          </cell>
          <cell r="AN865">
            <v>8.1517636775970459E-2</v>
          </cell>
          <cell r="AO865">
            <v>0.13972516357898712</v>
          </cell>
          <cell r="AP865">
            <v>1</v>
          </cell>
          <cell r="AQ865">
            <v>1369</v>
          </cell>
          <cell r="AR865">
            <v>7.5000002980232239E-2</v>
          </cell>
          <cell r="AS865">
            <v>0.55000001192092896</v>
          </cell>
          <cell r="AT865">
            <v>9.0000003576278687E-2</v>
          </cell>
          <cell r="AU865">
            <v>4.5000001788139343E-2</v>
          </cell>
          <cell r="AV865">
            <v>1</v>
          </cell>
          <cell r="AW865">
            <v>0</v>
          </cell>
          <cell r="AX865">
            <v>0</v>
          </cell>
          <cell r="AY865">
            <v>0</v>
          </cell>
          <cell r="AZ865">
            <v>0</v>
          </cell>
          <cell r="BA865">
            <v>0</v>
          </cell>
          <cell r="BB865">
            <v>16407.689453125</v>
          </cell>
          <cell r="BC865">
            <v>843</v>
          </cell>
          <cell r="BD865">
            <v>4177</v>
          </cell>
          <cell r="BE865">
            <v>360.10820007324219</v>
          </cell>
          <cell r="BF865">
            <v>843</v>
          </cell>
          <cell r="BG865">
            <v>1173.5339262554173</v>
          </cell>
          <cell r="BH865">
            <v>58.676696312770865</v>
          </cell>
          <cell r="BI865">
            <v>65.821170855813833</v>
          </cell>
          <cell r="BJ865" t="str">
            <v>WAYakima3</v>
          </cell>
          <cell r="BK865" t="str">
            <v>WAYakima3</v>
          </cell>
          <cell r="BL865">
            <v>6041.16</v>
          </cell>
          <cell r="BM865">
            <v>6041.16</v>
          </cell>
          <cell r="BN865">
            <v>7.5000002980232239E-2</v>
          </cell>
          <cell r="BO865">
            <v>6.0664720087699249E-2</v>
          </cell>
          <cell r="BP865">
            <v>8.2045291791961877E-2</v>
          </cell>
          <cell r="BQ865">
            <v>4.5000001788139343E-2</v>
          </cell>
          <cell r="BR865">
            <v>102.67500407993793</v>
          </cell>
          <cell r="BS865">
            <v>83.050001800060272</v>
          </cell>
          <cell r="BT865">
            <v>112.3200044631958</v>
          </cell>
          <cell r="BU865">
            <v>61.605002447962761</v>
          </cell>
          <cell r="BV865">
            <v>360.10820007324219</v>
          </cell>
        </row>
        <row r="866">
          <cell r="A866">
            <v>21417</v>
          </cell>
          <cell r="B866" t="e">
            <v>#N/A</v>
          </cell>
          <cell r="C866">
            <v>34281.284471625877</v>
          </cell>
          <cell r="D866" t="e">
            <v>#N/A</v>
          </cell>
          <cell r="E866">
            <v>0</v>
          </cell>
          <cell r="F866">
            <v>26368.037109375</v>
          </cell>
          <cell r="G866">
            <v>54000</v>
          </cell>
          <cell r="H866" t="str">
            <v>Wood htstove</v>
          </cell>
          <cell r="I866" t="str">
            <v xml:space="preserve">Electric baseboard AND Electric baseboard AND Electric pluginheater AND </v>
          </cell>
          <cell r="J866" t="str">
            <v>average</v>
          </cell>
          <cell r="K866">
            <v>70</v>
          </cell>
          <cell r="L866">
            <v>70</v>
          </cell>
          <cell r="M866">
            <v>1</v>
          </cell>
          <cell r="N866">
            <v>0</v>
          </cell>
          <cell r="O866">
            <v>0.58437776565551758</v>
          </cell>
          <cell r="P866">
            <v>0</v>
          </cell>
          <cell r="Q866">
            <v>48</v>
          </cell>
          <cell r="R866">
            <v>0</v>
          </cell>
          <cell r="S866" t="str">
            <v>Other</v>
          </cell>
          <cell r="T866" t="str">
            <v>Electric</v>
          </cell>
          <cell r="U866">
            <v>0</v>
          </cell>
          <cell r="V866">
            <v>1</v>
          </cell>
          <cell r="W866">
            <v>0</v>
          </cell>
          <cell r="X866">
            <v>0</v>
          </cell>
          <cell r="Y866">
            <v>1</v>
          </cell>
          <cell r="Z866">
            <v>0</v>
          </cell>
          <cell r="AA866">
            <v>0</v>
          </cell>
          <cell r="AB866">
            <v>0</v>
          </cell>
          <cell r="AC866">
            <v>0</v>
          </cell>
          <cell r="AD866">
            <v>1</v>
          </cell>
          <cell r="AE866" t="e">
            <v>#N/A</v>
          </cell>
          <cell r="AF866" t="e">
            <v>#REF!</v>
          </cell>
          <cell r="AG866" t="e">
            <v>#N/A</v>
          </cell>
          <cell r="AH866">
            <v>53.250000793486834</v>
          </cell>
          <cell r="AI866">
            <v>113.84999698400497</v>
          </cell>
          <cell r="AJ866">
            <v>95.03999787569046</v>
          </cell>
          <cell r="AK866">
            <v>55.589998757466674</v>
          </cell>
          <cell r="AL866">
            <v>317.72999441064894</v>
          </cell>
          <cell r="AM866">
            <v>1991.0829553132266</v>
          </cell>
          <cell r="AN866">
            <v>9.1999999999999998E-2</v>
          </cell>
          <cell r="AO866">
            <v>0.14000000000000001</v>
          </cell>
          <cell r="AP866">
            <v>1</v>
          </cell>
          <cell r="AQ866">
            <v>1853</v>
          </cell>
          <cell r="AR866">
            <v>2.500000037252903E-2</v>
          </cell>
          <cell r="AS866">
            <v>0.44999998807907104</v>
          </cell>
          <cell r="AT866">
            <v>5.9999998658895493E-2</v>
          </cell>
          <cell r="AU866">
            <v>2.9999999329447746E-2</v>
          </cell>
          <cell r="AV866">
            <v>0</v>
          </cell>
          <cell r="AW866">
            <v>0</v>
          </cell>
          <cell r="AX866">
            <v>0</v>
          </cell>
          <cell r="AY866">
            <v>0</v>
          </cell>
          <cell r="AZ866">
            <v>0</v>
          </cell>
          <cell r="BA866">
            <v>0</v>
          </cell>
          <cell r="BB866">
            <v>32856.2734375</v>
          </cell>
          <cell r="BC866">
            <v>844</v>
          </cell>
          <cell r="BD866">
            <v>5920</v>
          </cell>
          <cell r="BE866">
            <v>349.00002288818359</v>
          </cell>
          <cell r="BF866">
            <v>844</v>
          </cell>
          <cell r="BG866">
            <v>1991.0829553132266</v>
          </cell>
          <cell r="BH866">
            <v>99.554147765661327</v>
          </cell>
          <cell r="BI866">
            <v>111.67586079760824</v>
          </cell>
          <cell r="BJ866" t="str">
            <v>IDCoeurdalene3</v>
          </cell>
          <cell r="BK866">
            <v>0</v>
          </cell>
          <cell r="BL866">
            <v>6896.79</v>
          </cell>
          <cell r="BM866">
            <v>6896.79</v>
          </cell>
          <cell r="BN866">
            <v>2.8737183374790521E-2</v>
          </cell>
          <cell r="BO866">
            <v>6.1440905010256328E-2</v>
          </cell>
          <cell r="BP866">
            <v>5.1289799177382869E-2</v>
          </cell>
          <cell r="BQ866">
            <v>2.9999999329447746E-2</v>
          </cell>
          <cell r="BR866">
            <v>53.250000793486834</v>
          </cell>
          <cell r="BS866">
            <v>113.84999698400497</v>
          </cell>
          <cell r="BT866">
            <v>95.03999787569046</v>
          </cell>
          <cell r="BU866">
            <v>55.589998757466674</v>
          </cell>
          <cell r="BV866">
            <v>349.00002288818359</v>
          </cell>
        </row>
        <row r="867">
          <cell r="A867">
            <v>21419</v>
          </cell>
          <cell r="B867">
            <v>15711.00513</v>
          </cell>
          <cell r="C867">
            <v>6699.0706353137248</v>
          </cell>
          <cell r="D867">
            <v>9011.9344946862748</v>
          </cell>
          <cell r="E867">
            <v>214.67869567871094</v>
          </cell>
          <cell r="F867">
            <v>1401.3138427734375</v>
          </cell>
          <cell r="G867">
            <v>0</v>
          </cell>
          <cell r="H867" t="str">
            <v>Gas htstove</v>
          </cell>
          <cell r="I867">
            <v>0</v>
          </cell>
          <cell r="J867" t="str">
            <v>average</v>
          </cell>
          <cell r="K867">
            <v>62</v>
          </cell>
          <cell r="L867">
            <v>50</v>
          </cell>
          <cell r="M867">
            <v>0.18214998940878935</v>
          </cell>
          <cell r="N867">
            <v>0.81785001059121065</v>
          </cell>
          <cell r="O867">
            <v>0.41156762838363647</v>
          </cell>
          <cell r="P867">
            <v>0.95682507753372192</v>
          </cell>
          <cell r="Q867">
            <v>48</v>
          </cell>
          <cell r="R867">
            <v>52</v>
          </cell>
          <cell r="S867" t="str">
            <v>Gas FAF</v>
          </cell>
          <cell r="T867" t="str">
            <v>None</v>
          </cell>
          <cell r="U867">
            <v>0</v>
          </cell>
          <cell r="V867">
            <v>0</v>
          </cell>
          <cell r="W867">
            <v>0</v>
          </cell>
          <cell r="X867">
            <v>0</v>
          </cell>
          <cell r="Y867">
            <v>0</v>
          </cell>
          <cell r="Z867">
            <v>0</v>
          </cell>
          <cell r="AA867">
            <v>0</v>
          </cell>
          <cell r="AB867">
            <v>0</v>
          </cell>
          <cell r="AC867">
            <v>0</v>
          </cell>
          <cell r="AD867">
            <v>0</v>
          </cell>
          <cell r="AE867">
            <v>1625.0378772476236</v>
          </cell>
          <cell r="AF867" t="e">
            <v>#REF!</v>
          </cell>
          <cell r="AG867">
            <v>9089.2800000000007</v>
          </cell>
          <cell r="AH867">
            <v>20.159999549388885</v>
          </cell>
          <cell r="AI867">
            <v>135.75</v>
          </cell>
          <cell r="AJ867">
            <v>106.92000424861908</v>
          </cell>
          <cell r="AK867">
            <v>45.360001802444458</v>
          </cell>
          <cell r="AL867">
            <v>308.19000560045242</v>
          </cell>
          <cell r="AM867">
            <v>2276.0299678453057</v>
          </cell>
          <cell r="AN867">
            <v>9.1999999999999998E-2</v>
          </cell>
          <cell r="AO867">
            <v>0.14000000000000001</v>
          </cell>
          <cell r="AP867">
            <v>1</v>
          </cell>
          <cell r="AQ867">
            <v>1008</v>
          </cell>
          <cell r="AR867">
            <v>1.9999999552965164E-2</v>
          </cell>
          <cell r="AS867">
            <v>0.75</v>
          </cell>
          <cell r="AT867">
            <v>9.0000003576278687E-2</v>
          </cell>
          <cell r="AU867">
            <v>4.5000001788139343E-2</v>
          </cell>
          <cell r="AV867">
            <v>1</v>
          </cell>
          <cell r="AW867">
            <v>0</v>
          </cell>
          <cell r="AX867">
            <v>0</v>
          </cell>
          <cell r="AY867">
            <v>0</v>
          </cell>
          <cell r="AZ867">
            <v>0</v>
          </cell>
          <cell r="BA867">
            <v>0</v>
          </cell>
          <cell r="BB867">
            <v>8373.5224609375</v>
          </cell>
          <cell r="BC867">
            <v>845</v>
          </cell>
          <cell r="BD867">
            <v>3425</v>
          </cell>
          <cell r="BE867">
            <v>315.85858154296875</v>
          </cell>
          <cell r="BF867">
            <v>845</v>
          </cell>
          <cell r="BG867">
            <v>2276.0299678453057</v>
          </cell>
          <cell r="BH867">
            <v>113.80149839226529</v>
          </cell>
          <cell r="BI867">
            <v>127.65796883650749</v>
          </cell>
          <cell r="BJ867" t="str">
            <v>MTButte3</v>
          </cell>
          <cell r="BK867" t="str">
            <v>MTButte3</v>
          </cell>
          <cell r="BL867">
            <v>9089.2800000000007</v>
          </cell>
          <cell r="BM867">
            <v>9089.2800000000007</v>
          </cell>
          <cell r="BN867">
            <v>1.9999999552965164E-2</v>
          </cell>
          <cell r="BO867">
            <v>0.13467261904761904</v>
          </cell>
          <cell r="BP867">
            <v>0.10607143278632845</v>
          </cell>
          <cell r="BQ867">
            <v>4.5000001788139343E-2</v>
          </cell>
          <cell r="BR867">
            <v>20.159999549388885</v>
          </cell>
          <cell r="BS867">
            <v>135.75</v>
          </cell>
          <cell r="BT867">
            <v>106.92000424861908</v>
          </cell>
          <cell r="BU867">
            <v>45.360001802444458</v>
          </cell>
          <cell r="BV867">
            <v>315.85858154296875</v>
          </cell>
        </row>
        <row r="868">
          <cell r="A868">
            <v>21427</v>
          </cell>
          <cell r="B868" t="e">
            <v>#N/A</v>
          </cell>
          <cell r="C868">
            <v>395.82672119140625</v>
          </cell>
          <cell r="D868" t="e">
            <v>#N/A</v>
          </cell>
          <cell r="E868">
            <v>0</v>
          </cell>
          <cell r="F868">
            <v>395.82672119140625</v>
          </cell>
          <cell r="G868">
            <v>0</v>
          </cell>
          <cell r="H868" t="str">
            <v>Electric baseboard</v>
          </cell>
          <cell r="I868">
            <v>0</v>
          </cell>
          <cell r="J868" t="str">
            <v>average</v>
          </cell>
          <cell r="K868">
            <v>50</v>
          </cell>
          <cell r="L868">
            <v>50</v>
          </cell>
          <cell r="M868">
            <v>1</v>
          </cell>
          <cell r="N868">
            <v>0</v>
          </cell>
          <cell r="O868">
            <v>0.12714594602584839</v>
          </cell>
          <cell r="P868">
            <v>0</v>
          </cell>
          <cell r="Q868">
            <v>48</v>
          </cell>
          <cell r="R868">
            <v>0</v>
          </cell>
          <cell r="S868" t="str">
            <v>Electric Zonal</v>
          </cell>
          <cell r="T868" t="str">
            <v>None</v>
          </cell>
          <cell r="U868">
            <v>1</v>
          </cell>
          <cell r="V868">
            <v>0</v>
          </cell>
          <cell r="W868">
            <v>1</v>
          </cell>
          <cell r="X868">
            <v>0</v>
          </cell>
          <cell r="Y868">
            <v>0</v>
          </cell>
          <cell r="Z868">
            <v>0</v>
          </cell>
          <cell r="AA868">
            <v>0</v>
          </cell>
          <cell r="AB868">
            <v>0</v>
          </cell>
          <cell r="AC868">
            <v>0</v>
          </cell>
          <cell r="AD868">
            <v>1</v>
          </cell>
          <cell r="AE868" t="e">
            <v>#N/A</v>
          </cell>
          <cell r="AF868" t="e">
            <v>#REF!</v>
          </cell>
          <cell r="AG868" t="e">
            <v>#N/A</v>
          </cell>
          <cell r="AH868">
            <v>53.760002553462982</v>
          </cell>
          <cell r="AI868">
            <v>102.00000286102295</v>
          </cell>
          <cell r="AJ868">
            <v>84.96000337600708</v>
          </cell>
          <cell r="AK868">
            <v>37.800001502037048</v>
          </cell>
          <cell r="AL868">
            <v>278.52001029253006</v>
          </cell>
          <cell r="AM868">
            <v>1270.9389475789496</v>
          </cell>
          <cell r="AN868">
            <v>9.1999999999999998E-2</v>
          </cell>
          <cell r="AO868">
            <v>0.14000000000000001</v>
          </cell>
          <cell r="AP868">
            <v>1</v>
          </cell>
          <cell r="AQ868">
            <v>840</v>
          </cell>
          <cell r="AR868">
            <v>6.4000003039836884E-2</v>
          </cell>
          <cell r="AS868">
            <v>0.85000002384185791</v>
          </cell>
          <cell r="AT868">
            <v>9.0000003576278687E-2</v>
          </cell>
          <cell r="AU868">
            <v>4.5000001788139343E-2</v>
          </cell>
          <cell r="AV868">
            <v>0</v>
          </cell>
          <cell r="AW868">
            <v>0</v>
          </cell>
          <cell r="AX868">
            <v>0</v>
          </cell>
          <cell r="AY868">
            <v>0</v>
          </cell>
          <cell r="AZ868">
            <v>0</v>
          </cell>
          <cell r="BA868">
            <v>0</v>
          </cell>
          <cell r="BB868">
            <v>7655.4990234375</v>
          </cell>
          <cell r="BC868">
            <v>846</v>
          </cell>
          <cell r="BD868">
            <v>2786</v>
          </cell>
          <cell r="BE868">
            <v>282.29245376586914</v>
          </cell>
          <cell r="BF868">
            <v>846</v>
          </cell>
          <cell r="BG868">
            <v>1270.9389475789496</v>
          </cell>
          <cell r="BH868">
            <v>63.546947378947479</v>
          </cell>
          <cell r="BI868">
            <v>71.284423691808115</v>
          </cell>
          <cell r="BJ868" t="str">
            <v>ORAstoria3</v>
          </cell>
          <cell r="BK868">
            <v>0</v>
          </cell>
          <cell r="BL868">
            <v>4932.6000000000004</v>
          </cell>
          <cell r="BM868">
            <v>4932.6000000000004</v>
          </cell>
          <cell r="BN868">
            <v>6.4000003039836884E-2</v>
          </cell>
          <cell r="BO868">
            <v>0.12142857483455113</v>
          </cell>
          <cell r="BP868">
            <v>0.10114286116191319</v>
          </cell>
          <cell r="BQ868">
            <v>4.5000001788139343E-2</v>
          </cell>
          <cell r="BR868">
            <v>53.760002553462982</v>
          </cell>
          <cell r="BS868">
            <v>102.00000286102295</v>
          </cell>
          <cell r="BT868">
            <v>84.96000337600708</v>
          </cell>
          <cell r="BU868">
            <v>37.800001502037048</v>
          </cell>
          <cell r="BV868">
            <v>282.29245376586914</v>
          </cell>
        </row>
        <row r="869">
          <cell r="A869">
            <v>21431</v>
          </cell>
          <cell r="B869">
            <v>12456.196732</v>
          </cell>
          <cell r="C869">
            <v>22023.038367472254</v>
          </cell>
          <cell r="D869">
            <v>-9566.841635472254</v>
          </cell>
          <cell r="E869">
            <v>765.66607666015625</v>
          </cell>
          <cell r="F869">
            <v>4070.726806640625</v>
          </cell>
          <cell r="G869">
            <v>0</v>
          </cell>
          <cell r="H869" t="str">
            <v>Gas faf</v>
          </cell>
          <cell r="I869" t="str">
            <v>Electric baseboard</v>
          </cell>
          <cell r="J869">
            <v>0.80000001192092796</v>
          </cell>
          <cell r="K869">
            <v>80</v>
          </cell>
          <cell r="L869">
            <v>75</v>
          </cell>
          <cell r="M869">
            <v>0.1535479237622033</v>
          </cell>
          <cell r="N869">
            <v>0.84645207623779672</v>
          </cell>
          <cell r="O869">
            <v>0.89297181367874146</v>
          </cell>
          <cell r="P869">
            <v>0.92883133888244629</v>
          </cell>
          <cell r="Q869">
            <v>48</v>
          </cell>
          <cell r="R869">
            <v>58</v>
          </cell>
          <cell r="S869" t="str">
            <v>Gas FAF</v>
          </cell>
          <cell r="T869" t="str">
            <v>Electric</v>
          </cell>
          <cell r="U869">
            <v>0</v>
          </cell>
          <cell r="V869">
            <v>0</v>
          </cell>
          <cell r="W869">
            <v>0</v>
          </cell>
          <cell r="X869">
            <v>0</v>
          </cell>
          <cell r="Y869">
            <v>0</v>
          </cell>
          <cell r="Z869">
            <v>0</v>
          </cell>
          <cell r="AA869">
            <v>0</v>
          </cell>
          <cell r="AB869">
            <v>0</v>
          </cell>
          <cell r="AC869">
            <v>0</v>
          </cell>
          <cell r="AD869">
            <v>0</v>
          </cell>
          <cell r="AE869">
            <v>3081.4077905874628</v>
          </cell>
          <cell r="AF869" t="e">
            <v>#REF!</v>
          </cell>
          <cell r="AG869">
            <v>7322.7</v>
          </cell>
          <cell r="AH869">
            <v>27.599999383091927</v>
          </cell>
          <cell r="AI869">
            <v>114.40000247955322</v>
          </cell>
          <cell r="AJ869">
            <v>89.279998004436493</v>
          </cell>
          <cell r="AK869" t="e">
            <v>#VALUE!</v>
          </cell>
          <cell r="AL869" t="e">
            <v>#VALUE!</v>
          </cell>
          <cell r="AM869">
            <v>2269.4024101504401</v>
          </cell>
          <cell r="AN869">
            <v>1.6098335385322571E-2</v>
          </cell>
          <cell r="AO869">
            <v>3.5906989127397537E-2</v>
          </cell>
          <cell r="AP869">
            <v>4</v>
          </cell>
          <cell r="AQ869">
            <v>2760</v>
          </cell>
          <cell r="AR869">
            <v>1.9999999552965164E-2</v>
          </cell>
          <cell r="AS869">
            <v>0.55000001192092896</v>
          </cell>
          <cell r="AT869">
            <v>5.9999998658895493E-2</v>
          </cell>
          <cell r="AU869">
            <v>0</v>
          </cell>
          <cell r="AV869">
            <v>1</v>
          </cell>
          <cell r="AW869">
            <v>1</v>
          </cell>
          <cell r="AX869">
            <v>0</v>
          </cell>
          <cell r="AY869">
            <v>0</v>
          </cell>
          <cell r="AZ869">
            <v>0</v>
          </cell>
          <cell r="BA869">
            <v>1</v>
          </cell>
          <cell r="BB869">
            <v>12781.3291015625</v>
          </cell>
          <cell r="BC869">
            <v>847</v>
          </cell>
          <cell r="BD869">
            <v>5896</v>
          </cell>
          <cell r="BE869">
            <v>0</v>
          </cell>
          <cell r="BF869">
            <v>847</v>
          </cell>
          <cell r="BG869">
            <v>2269.4024101504401</v>
          </cell>
          <cell r="BH869">
            <v>113.47012050752201</v>
          </cell>
          <cell r="BI869">
            <v>127.28624238051788</v>
          </cell>
          <cell r="BJ869" t="str">
            <v>MTMissoula3</v>
          </cell>
          <cell r="BK869" t="str">
            <v>MTMissoula3</v>
          </cell>
          <cell r="BL869">
            <v>7322.7</v>
          </cell>
          <cell r="BM869">
            <v>7322.7</v>
          </cell>
          <cell r="BN869">
            <v>9.9999997764825821E-3</v>
          </cell>
          <cell r="BO869">
            <v>4.1449276260707692E-2</v>
          </cell>
          <cell r="BP869">
            <v>3.2347825363926268E-2</v>
          </cell>
          <cell r="BQ869">
            <v>0</v>
          </cell>
          <cell r="BR869">
            <v>27.599999383091927</v>
          </cell>
          <cell r="BS869">
            <v>114.40000247955322</v>
          </cell>
          <cell r="BT869">
            <v>89.279998004436493</v>
          </cell>
          <cell r="BU869">
            <v>228.48442340713146</v>
          </cell>
          <cell r="BV869">
            <v>459.76442327421307</v>
          </cell>
        </row>
        <row r="870">
          <cell r="A870">
            <v>21436</v>
          </cell>
          <cell r="B870">
            <v>13433.717751</v>
          </cell>
          <cell r="C870">
            <v>16588.530358727399</v>
          </cell>
          <cell r="D870">
            <v>-3154.8126077273992</v>
          </cell>
          <cell r="E870">
            <v>582.9447021484375</v>
          </cell>
          <cell r="F870">
            <v>870.20867919921875</v>
          </cell>
          <cell r="G870">
            <v>0</v>
          </cell>
          <cell r="H870" t="str">
            <v>Gas faf</v>
          </cell>
          <cell r="I870">
            <v>0</v>
          </cell>
          <cell r="J870">
            <v>0.92000001668929998</v>
          </cell>
          <cell r="K870">
            <v>69</v>
          </cell>
          <cell r="L870">
            <v>65</v>
          </cell>
          <cell r="M870">
            <v>4.8465172404669729E-2</v>
          </cell>
          <cell r="N870">
            <v>0.95153482759533026</v>
          </cell>
          <cell r="O870">
            <v>0.63054049015045166</v>
          </cell>
          <cell r="P870">
            <v>0.89153611660003662</v>
          </cell>
          <cell r="Q870">
            <v>59</v>
          </cell>
          <cell r="R870">
            <v>65</v>
          </cell>
          <cell r="S870" t="str">
            <v>Gas FAF</v>
          </cell>
          <cell r="T870" t="str">
            <v>None</v>
          </cell>
          <cell r="U870">
            <v>0</v>
          </cell>
          <cell r="V870">
            <v>0</v>
          </cell>
          <cell r="W870">
            <v>0</v>
          </cell>
          <cell r="X870">
            <v>0</v>
          </cell>
          <cell r="Y870">
            <v>0</v>
          </cell>
          <cell r="Z870">
            <v>0</v>
          </cell>
          <cell r="AA870">
            <v>0</v>
          </cell>
          <cell r="AB870">
            <v>0</v>
          </cell>
          <cell r="AC870">
            <v>0</v>
          </cell>
          <cell r="AD870">
            <v>0</v>
          </cell>
          <cell r="AE870">
            <v>3157.5380573655743</v>
          </cell>
          <cell r="AF870" t="e">
            <v>#REF!</v>
          </cell>
          <cell r="AG870">
            <v>7773</v>
          </cell>
          <cell r="AH870">
            <v>61.200002431869507</v>
          </cell>
          <cell r="AI870">
            <v>110.95000004768372</v>
          </cell>
          <cell r="AJ870">
            <v>130.55999708175659</v>
          </cell>
          <cell r="AK870" t="e">
            <v>#VALUE!</v>
          </cell>
          <cell r="AL870" t="e">
            <v>#VALUE!</v>
          </cell>
          <cell r="AM870">
            <v>2213.4836945130128</v>
          </cell>
          <cell r="AN870">
            <v>9.1999999999999998E-2</v>
          </cell>
          <cell r="AO870">
            <v>0.14000000000000001</v>
          </cell>
          <cell r="AP870">
            <v>4</v>
          </cell>
          <cell r="AQ870">
            <v>1952</v>
          </cell>
          <cell r="AR870">
            <v>7.5000002980232239E-2</v>
          </cell>
          <cell r="AS870">
            <v>0.72993421084002441</v>
          </cell>
          <cell r="AT870">
            <v>0.11999999731779099</v>
          </cell>
          <cell r="AU870">
            <v>0</v>
          </cell>
          <cell r="AV870">
            <v>0</v>
          </cell>
          <cell r="AW870">
            <v>1</v>
          </cell>
          <cell r="AX870">
            <v>0</v>
          </cell>
          <cell r="AY870">
            <v>0</v>
          </cell>
          <cell r="AZ870">
            <v>0</v>
          </cell>
          <cell r="BA870">
            <v>1</v>
          </cell>
          <cell r="BB870">
            <v>5975.91796875</v>
          </cell>
          <cell r="BC870">
            <v>848</v>
          </cell>
          <cell r="BD870">
            <v>3839</v>
          </cell>
          <cell r="BE870">
            <v>430.84999847412109</v>
          </cell>
          <cell r="BF870">
            <v>848</v>
          </cell>
          <cell r="BG870">
            <v>2213.4836945130128</v>
          </cell>
          <cell r="BH870">
            <v>110.67418472565063</v>
          </cell>
          <cell r="BI870">
            <v>124.14987345784584</v>
          </cell>
          <cell r="BJ870" t="str">
            <v>IDIdahoFalls3</v>
          </cell>
          <cell r="BK870" t="str">
            <v>IDIdahoFalls3</v>
          </cell>
          <cell r="BL870">
            <v>7773</v>
          </cell>
          <cell r="BM870">
            <v>7773</v>
          </cell>
          <cell r="BN870">
            <v>3.1352460262228231E-2</v>
          </cell>
          <cell r="BO870">
            <v>5.6839139368690429E-2</v>
          </cell>
          <cell r="BP870">
            <v>6.6885244406637595E-2</v>
          </cell>
          <cell r="BQ870">
            <v>0</v>
          </cell>
          <cell r="BR870">
            <v>61.200002431869507</v>
          </cell>
          <cell r="BS870">
            <v>110.95000004768372</v>
          </cell>
          <cell r="BT870">
            <v>130.55999708175659</v>
          </cell>
          <cell r="BU870">
            <v>161.59478061257994</v>
          </cell>
          <cell r="BV870">
            <v>430.84999847412109</v>
          </cell>
        </row>
        <row r="871">
          <cell r="A871">
            <v>21437</v>
          </cell>
          <cell r="B871" t="e">
            <v>#N/A</v>
          </cell>
          <cell r="C871">
            <v>17414.446572599933</v>
          </cell>
          <cell r="D871" t="e">
            <v>#N/A</v>
          </cell>
          <cell r="E871">
            <v>742.72613525390625</v>
          </cell>
          <cell r="F871">
            <v>0</v>
          </cell>
          <cell r="G871">
            <v>0</v>
          </cell>
          <cell r="H871" t="str">
            <v>Gas faf</v>
          </cell>
          <cell r="I871">
            <v>0</v>
          </cell>
          <cell r="J871">
            <v>0.80000001192092796</v>
          </cell>
          <cell r="K871">
            <v>73</v>
          </cell>
          <cell r="L871">
            <v>73</v>
          </cell>
          <cell r="M871">
            <v>0</v>
          </cell>
          <cell r="N871">
            <v>1</v>
          </cell>
          <cell r="O871">
            <v>0.3466070294380188</v>
          </cell>
          <cell r="P871">
            <v>0.96408170461654663</v>
          </cell>
          <cell r="Q871">
            <v>70</v>
          </cell>
          <cell r="R871">
            <v>62</v>
          </cell>
          <cell r="S871" t="str">
            <v>Gas FAF</v>
          </cell>
          <cell r="T871" t="str">
            <v>None</v>
          </cell>
          <cell r="U871">
            <v>0</v>
          </cell>
          <cell r="V871">
            <v>0</v>
          </cell>
          <cell r="W871">
            <v>0</v>
          </cell>
          <cell r="X871">
            <v>0</v>
          </cell>
          <cell r="Y871">
            <v>0</v>
          </cell>
          <cell r="Z871">
            <v>0</v>
          </cell>
          <cell r="AA871">
            <v>1</v>
          </cell>
          <cell r="AB871">
            <v>1</v>
          </cell>
          <cell r="AC871">
            <v>0</v>
          </cell>
          <cell r="AD871">
            <v>1</v>
          </cell>
          <cell r="AE871" t="e">
            <v>#N/A</v>
          </cell>
          <cell r="AF871" t="e">
            <v>#REF!</v>
          </cell>
          <cell r="AG871" t="e">
            <v>#N/A</v>
          </cell>
          <cell r="AH871">
            <v>41.999999061226845</v>
          </cell>
          <cell r="AI871">
            <v>150.70000326633453</v>
          </cell>
          <cell r="AJ871">
            <v>135.59999696910381</v>
          </cell>
          <cell r="AK871">
            <v>63.000002503395081</v>
          </cell>
          <cell r="AL871">
            <v>391.30000180006027</v>
          </cell>
          <cell r="AM871">
            <v>1959.9999874998566</v>
          </cell>
          <cell r="AN871">
            <v>0.64106273651123047</v>
          </cell>
          <cell r="AO871">
            <v>0.32427838444709778</v>
          </cell>
          <cell r="AP871" t="str">
            <v>FLAG</v>
          </cell>
          <cell r="AQ871">
            <v>3050</v>
          </cell>
          <cell r="AR871">
            <v>1.9999999552965164E-2</v>
          </cell>
          <cell r="AS871">
            <v>0.55000001192092896</v>
          </cell>
          <cell r="AT871">
            <v>5.9999998658895493E-2</v>
          </cell>
          <cell r="AU871">
            <v>4.5000001788139343E-2</v>
          </cell>
          <cell r="AV871">
            <v>1</v>
          </cell>
          <cell r="AW871">
            <v>1</v>
          </cell>
          <cell r="AX871">
            <v>0</v>
          </cell>
          <cell r="AY871">
            <v>0</v>
          </cell>
          <cell r="AZ871">
            <v>0</v>
          </cell>
          <cell r="BA871">
            <v>1</v>
          </cell>
          <cell r="BB871">
            <v>10854.6826171875</v>
          </cell>
          <cell r="BC871">
            <v>849</v>
          </cell>
          <cell r="BD871">
            <v>6774</v>
          </cell>
          <cell r="BE871">
            <v>468.23739624023438</v>
          </cell>
          <cell r="BF871">
            <v>849</v>
          </cell>
          <cell r="BG871">
            <v>1959.9999874998566</v>
          </cell>
          <cell r="BH871">
            <v>97.999999374992825</v>
          </cell>
          <cell r="BI871">
            <v>109.93247929889193</v>
          </cell>
          <cell r="BJ871" t="str">
            <v>ORTroutdale3</v>
          </cell>
          <cell r="BK871">
            <v>0</v>
          </cell>
          <cell r="BL871">
            <v>4318.6499999999996</v>
          </cell>
          <cell r="BM871">
            <v>4318.6499999999996</v>
          </cell>
          <cell r="BN871">
            <v>1.3770491495484212E-2</v>
          </cell>
          <cell r="BO871">
            <v>4.9409837136503126E-2</v>
          </cell>
          <cell r="BP871">
            <v>4.4459015399706169E-2</v>
          </cell>
          <cell r="BQ871">
            <v>2.0655738525703304E-2</v>
          </cell>
          <cell r="BR871">
            <v>41.999999061226845</v>
          </cell>
          <cell r="BS871">
            <v>150.70000326633453</v>
          </cell>
          <cell r="BT871">
            <v>135.59999696910381</v>
          </cell>
          <cell r="BU871">
            <v>63.000002503395081</v>
          </cell>
          <cell r="BV871">
            <v>468.23739624023438</v>
          </cell>
        </row>
        <row r="872">
          <cell r="A872">
            <v>21438</v>
          </cell>
          <cell r="B872" t="e">
            <v>#N/A</v>
          </cell>
          <cell r="C872">
            <v>5305.4339938773082</v>
          </cell>
          <cell r="D872" t="e">
            <v>#N/A</v>
          </cell>
          <cell r="E872">
            <v>0</v>
          </cell>
          <cell r="F872">
            <v>3283.15966796875</v>
          </cell>
          <cell r="G872">
            <v>13800</v>
          </cell>
          <cell r="H872" t="str">
            <v>Electric heatpump</v>
          </cell>
          <cell r="I872" t="str">
            <v>Propane htstove</v>
          </cell>
          <cell r="J872" t="str">
            <v>average</v>
          </cell>
          <cell r="K872">
            <v>70</v>
          </cell>
          <cell r="L872">
            <v>64</v>
          </cell>
          <cell r="M872">
            <v>1</v>
          </cell>
          <cell r="N872">
            <v>0</v>
          </cell>
          <cell r="O872">
            <v>0.52402913570404053</v>
          </cell>
          <cell r="P872">
            <v>0</v>
          </cell>
          <cell r="Q872">
            <v>60</v>
          </cell>
          <cell r="R872">
            <v>0</v>
          </cell>
          <cell r="S872" t="str">
            <v>Heat Pump</v>
          </cell>
          <cell r="T872" t="str">
            <v>Other</v>
          </cell>
          <cell r="U872">
            <v>0</v>
          </cell>
          <cell r="V872">
            <v>1</v>
          </cell>
          <cell r="W872">
            <v>0</v>
          </cell>
          <cell r="X872">
            <v>0</v>
          </cell>
          <cell r="Y872">
            <v>0</v>
          </cell>
          <cell r="Z872">
            <v>1</v>
          </cell>
          <cell r="AA872">
            <v>0</v>
          </cell>
          <cell r="AB872">
            <v>0</v>
          </cell>
          <cell r="AC872">
            <v>0</v>
          </cell>
          <cell r="AD872">
            <v>1</v>
          </cell>
          <cell r="AE872" t="e">
            <v>#N/A</v>
          </cell>
          <cell r="AF872" t="e">
            <v>#REF!</v>
          </cell>
          <cell r="AG872" t="e">
            <v>#N/A</v>
          </cell>
          <cell r="AH872">
            <v>40.320000171661377</v>
          </cell>
          <cell r="AI872">
            <v>230.45000439882276</v>
          </cell>
          <cell r="AJ872">
            <v>120.47999730706215</v>
          </cell>
          <cell r="AK872">
            <v>74.879997253417969</v>
          </cell>
          <cell r="AL872">
            <v>466.12999913096428</v>
          </cell>
          <cell r="AM872">
            <v>1936.8482245359921</v>
          </cell>
          <cell r="AN872">
            <v>9.1999999999999998E-2</v>
          </cell>
          <cell r="AO872">
            <v>0.14000000000000001</v>
          </cell>
          <cell r="AP872">
            <v>1</v>
          </cell>
          <cell r="AQ872">
            <v>1635</v>
          </cell>
          <cell r="AR872">
            <v>3.5000000149011612E-2</v>
          </cell>
          <cell r="AS872">
            <v>0.64371509608609712</v>
          </cell>
          <cell r="AT872">
            <v>5.9999998658895493E-2</v>
          </cell>
          <cell r="AU872">
            <v>6.4999997615814209E-2</v>
          </cell>
          <cell r="AV872">
            <v>0</v>
          </cell>
          <cell r="AW872">
            <v>0</v>
          </cell>
          <cell r="AX872">
            <v>0</v>
          </cell>
          <cell r="AY872">
            <v>0</v>
          </cell>
          <cell r="AZ872">
            <v>0</v>
          </cell>
          <cell r="BA872">
            <v>0</v>
          </cell>
          <cell r="BB872">
            <v>9944.4599609375</v>
          </cell>
          <cell r="BC872">
            <v>850</v>
          </cell>
          <cell r="BD872">
            <v>4733</v>
          </cell>
          <cell r="BE872">
            <v>481.77208709716797</v>
          </cell>
          <cell r="BF872">
            <v>850</v>
          </cell>
          <cell r="BG872">
            <v>1936.8482245359921</v>
          </cell>
          <cell r="BH872">
            <v>96.842411226799612</v>
          </cell>
          <cell r="BI872">
            <v>108.63394321777471</v>
          </cell>
          <cell r="BJ872" t="str">
            <v>ORNorthBend3</v>
          </cell>
          <cell r="BK872">
            <v>0</v>
          </cell>
          <cell r="BL872">
            <v>4525.1400000000003</v>
          </cell>
          <cell r="BM872">
            <v>4525.1400000000003</v>
          </cell>
          <cell r="BN872">
            <v>2.4660550563707265E-2</v>
          </cell>
          <cell r="BO872">
            <v>0.14094801492282738</v>
          </cell>
          <cell r="BP872">
            <v>7.3688071747438619E-2</v>
          </cell>
          <cell r="BQ872">
            <v>4.5798163457747995E-2</v>
          </cell>
          <cell r="BR872">
            <v>40.320000171661377</v>
          </cell>
          <cell r="BS872">
            <v>230.45000439882276</v>
          </cell>
          <cell r="BT872">
            <v>120.47999730706215</v>
          </cell>
          <cell r="BU872">
            <v>74.879997253417969</v>
          </cell>
          <cell r="BV872">
            <v>481.77208709716797</v>
          </cell>
        </row>
        <row r="873">
          <cell r="A873">
            <v>21452</v>
          </cell>
          <cell r="B873">
            <v>7493.7655629999999</v>
          </cell>
          <cell r="C873">
            <v>12383.44921875</v>
          </cell>
          <cell r="D873">
            <v>-4889.6836557500001</v>
          </cell>
          <cell r="E873">
            <v>0</v>
          </cell>
          <cell r="F873">
            <v>12383.44921875</v>
          </cell>
          <cell r="G873">
            <v>0</v>
          </cell>
          <cell r="H873" t="str">
            <v>Electric heatpump</v>
          </cell>
          <cell r="I873" t="str">
            <v>Electric baseboard</v>
          </cell>
          <cell r="J873" t="str">
            <v>average</v>
          </cell>
          <cell r="K873">
            <v>72</v>
          </cell>
          <cell r="L873">
            <v>65</v>
          </cell>
          <cell r="M873">
            <v>1</v>
          </cell>
          <cell r="N873">
            <v>0</v>
          </cell>
          <cell r="O873">
            <v>0.94977909326553345</v>
          </cell>
          <cell r="P873">
            <v>0</v>
          </cell>
          <cell r="Q873">
            <v>57</v>
          </cell>
          <cell r="R873">
            <v>0</v>
          </cell>
          <cell r="S873" t="str">
            <v>Heat Pump</v>
          </cell>
          <cell r="T873" t="str">
            <v>Electric</v>
          </cell>
          <cell r="U873">
            <v>0</v>
          </cell>
          <cell r="V873">
            <v>0</v>
          </cell>
          <cell r="W873">
            <v>0</v>
          </cell>
          <cell r="X873">
            <v>0</v>
          </cell>
          <cell r="Y873">
            <v>0</v>
          </cell>
          <cell r="Z873">
            <v>0</v>
          </cell>
          <cell r="AA873">
            <v>0</v>
          </cell>
          <cell r="AB873">
            <v>0</v>
          </cell>
          <cell r="AC873">
            <v>0</v>
          </cell>
          <cell r="AD873">
            <v>0</v>
          </cell>
          <cell r="AE873">
            <v>2272.8913631133355</v>
          </cell>
          <cell r="AF873" t="e">
            <v>#REF!</v>
          </cell>
          <cell r="AG873">
            <v>5576.07</v>
          </cell>
          <cell r="AH873">
            <v>32.250000480562449</v>
          </cell>
          <cell r="AI873">
            <v>151.80000603199005</v>
          </cell>
          <cell r="AJ873">
            <v>128.88000512123108</v>
          </cell>
          <cell r="AK873">
            <v>55.350002199411392</v>
          </cell>
          <cell r="AL873">
            <v>368.28001383319497</v>
          </cell>
          <cell r="AM873">
            <v>1437.5209312665702</v>
          </cell>
          <cell r="AN873">
            <v>0.11558123677968979</v>
          </cell>
          <cell r="AO873">
            <v>0.21058386564254761</v>
          </cell>
          <cell r="AP873">
            <v>1</v>
          </cell>
          <cell r="AQ873">
            <v>1230</v>
          </cell>
          <cell r="AR873">
            <v>2.500000037252903E-2</v>
          </cell>
          <cell r="AS873">
            <v>0.60000002384185791</v>
          </cell>
          <cell r="AT873">
            <v>9.0000003576278687E-2</v>
          </cell>
          <cell r="AU873">
            <v>4.5000001788139343E-2</v>
          </cell>
          <cell r="AV873">
            <v>1</v>
          </cell>
          <cell r="AW873">
            <v>0</v>
          </cell>
          <cell r="AX873">
            <v>0</v>
          </cell>
          <cell r="AY873">
            <v>0</v>
          </cell>
          <cell r="AZ873">
            <v>0</v>
          </cell>
          <cell r="BA873">
            <v>0</v>
          </cell>
          <cell r="BB873">
            <v>21815.78515625</v>
          </cell>
          <cell r="BC873">
            <v>851</v>
          </cell>
          <cell r="BD873">
            <v>4225</v>
          </cell>
          <cell r="BE873">
            <v>365.50394439697266</v>
          </cell>
          <cell r="BF873">
            <v>851</v>
          </cell>
          <cell r="BG873">
            <v>1437.5209312665702</v>
          </cell>
          <cell r="BH873">
            <v>71.876046563328515</v>
          </cell>
          <cell r="BI873">
            <v>80.62767399287938</v>
          </cell>
          <cell r="BJ873" t="str">
            <v>WAEphrata3</v>
          </cell>
          <cell r="BK873" t="str">
            <v>WAEphrata3</v>
          </cell>
          <cell r="BL873">
            <v>5576.07</v>
          </cell>
          <cell r="BM873">
            <v>5576.07</v>
          </cell>
          <cell r="BN873">
            <v>2.621951258582313E-2</v>
          </cell>
          <cell r="BO873">
            <v>0.12341463905039841</v>
          </cell>
          <cell r="BP873">
            <v>0.10478049196848055</v>
          </cell>
          <cell r="BQ873">
            <v>4.5000001788139343E-2</v>
          </cell>
          <cell r="BR873">
            <v>32.250000480562449</v>
          </cell>
          <cell r="BS873">
            <v>151.80000603199005</v>
          </cell>
          <cell r="BT873">
            <v>128.88000512123108</v>
          </cell>
          <cell r="BU873">
            <v>55.350002199411392</v>
          </cell>
          <cell r="BV873">
            <v>365.50394439697266</v>
          </cell>
        </row>
        <row r="874">
          <cell r="A874">
            <v>21456</v>
          </cell>
          <cell r="B874">
            <v>8474.750462</v>
          </cell>
          <cell r="C874">
            <v>7292.669921875</v>
          </cell>
          <cell r="D874">
            <v>1182.080540125</v>
          </cell>
          <cell r="E874">
            <v>0</v>
          </cell>
          <cell r="F874">
            <v>7292.669921875</v>
          </cell>
          <cell r="G874">
            <v>0</v>
          </cell>
          <cell r="H874" t="str">
            <v>Electric baseboard</v>
          </cell>
          <cell r="I874">
            <v>0</v>
          </cell>
          <cell r="J874" t="str">
            <v>average</v>
          </cell>
          <cell r="K874">
            <v>70</v>
          </cell>
          <cell r="L874">
            <v>0</v>
          </cell>
          <cell r="M874">
            <v>1</v>
          </cell>
          <cell r="N874">
            <v>0</v>
          </cell>
          <cell r="O874">
            <v>0.92431795597076416</v>
          </cell>
          <cell r="P874">
            <v>0</v>
          </cell>
          <cell r="Q874">
            <v>64</v>
          </cell>
          <cell r="R874">
            <v>0</v>
          </cell>
          <cell r="S874" t="str">
            <v>Electric Zonal</v>
          </cell>
          <cell r="T874" t="str">
            <v>None</v>
          </cell>
          <cell r="U874">
            <v>0</v>
          </cell>
          <cell r="V874">
            <v>0</v>
          </cell>
          <cell r="W874">
            <v>0</v>
          </cell>
          <cell r="X874">
            <v>0</v>
          </cell>
          <cell r="Y874">
            <v>0</v>
          </cell>
          <cell r="Z874">
            <v>0</v>
          </cell>
          <cell r="AA874">
            <v>0</v>
          </cell>
          <cell r="AB874">
            <v>0</v>
          </cell>
          <cell r="AC874">
            <v>0</v>
          </cell>
          <cell r="AD874">
            <v>0</v>
          </cell>
          <cell r="AE874">
            <v>1379.7718291394081</v>
          </cell>
          <cell r="AF874" t="e">
            <v>#REF!</v>
          </cell>
          <cell r="AG874">
            <v>4803.63</v>
          </cell>
          <cell r="AH874">
            <v>168</v>
          </cell>
          <cell r="AI874">
            <v>31.900000691413879</v>
          </cell>
          <cell r="AJ874">
            <v>74.880002975463867</v>
          </cell>
          <cell r="AK874">
            <v>154.56000280380249</v>
          </cell>
          <cell r="AL874">
            <v>429.34000647068024</v>
          </cell>
          <cell r="AM874">
            <v>880.00000750619745</v>
          </cell>
          <cell r="AN874">
            <v>9.1999999999999998E-2</v>
          </cell>
          <cell r="AO874">
            <v>0.14000000000000001</v>
          </cell>
          <cell r="AP874">
            <v>1</v>
          </cell>
          <cell r="AQ874">
            <v>672</v>
          </cell>
          <cell r="AR874">
            <v>0.25</v>
          </cell>
          <cell r="AS874">
            <v>0.55000001192092896</v>
          </cell>
          <cell r="AT874">
            <v>9.0000003576278687E-2</v>
          </cell>
          <cell r="AU874">
            <v>0.23000000417232513</v>
          </cell>
          <cell r="AV874">
            <v>1</v>
          </cell>
          <cell r="AW874">
            <v>0</v>
          </cell>
          <cell r="AX874">
            <v>0</v>
          </cell>
          <cell r="AY874">
            <v>0</v>
          </cell>
          <cell r="AZ874">
            <v>0</v>
          </cell>
          <cell r="BA874">
            <v>0</v>
          </cell>
          <cell r="BB874">
            <v>11439.6484375</v>
          </cell>
          <cell r="BC874">
            <v>852</v>
          </cell>
          <cell r="BD874">
            <v>2276</v>
          </cell>
          <cell r="BE874">
            <v>383.90768432617188</v>
          </cell>
          <cell r="BF874">
            <v>852</v>
          </cell>
          <cell r="BG874">
            <v>880.00000750619745</v>
          </cell>
          <cell r="BH874">
            <v>44.000000375309874</v>
          </cell>
          <cell r="BI874">
            <v>49.357440421007595</v>
          </cell>
          <cell r="BJ874" t="str">
            <v>OREugene3</v>
          </cell>
          <cell r="BK874" t="str">
            <v>OREugene3</v>
          </cell>
          <cell r="BL874">
            <v>4803.63</v>
          </cell>
          <cell r="BM874">
            <v>4803.63</v>
          </cell>
          <cell r="BN874">
            <v>0.25</v>
          </cell>
          <cell r="BO874">
            <v>4.7470239124127796E-2</v>
          </cell>
          <cell r="BP874">
            <v>0.11142857585634504</v>
          </cell>
          <cell r="BQ874">
            <v>0.23000000417232513</v>
          </cell>
          <cell r="BR874">
            <v>168</v>
          </cell>
          <cell r="BS874">
            <v>31.900000691413879</v>
          </cell>
          <cell r="BT874">
            <v>74.880002975463867</v>
          </cell>
          <cell r="BU874">
            <v>154.56000280380249</v>
          </cell>
          <cell r="BV874">
            <v>383.90768432617188</v>
          </cell>
        </row>
        <row r="875">
          <cell r="A875">
            <v>21459</v>
          </cell>
          <cell r="B875" t="e">
            <v>#N/A</v>
          </cell>
          <cell r="C875">
            <v>5275.4982415005861</v>
          </cell>
          <cell r="D875" t="e">
            <v>#N/A</v>
          </cell>
          <cell r="E875">
            <v>0</v>
          </cell>
          <cell r="F875">
            <v>0</v>
          </cell>
          <cell r="G875">
            <v>36000</v>
          </cell>
          <cell r="H875" t="str">
            <v>Electric baseboard</v>
          </cell>
          <cell r="I875">
            <v>0</v>
          </cell>
          <cell r="J875" t="str">
            <v>average</v>
          </cell>
          <cell r="K875">
            <v>68</v>
          </cell>
          <cell r="L875">
            <v>60</v>
          </cell>
          <cell r="M875" t="e">
            <v>#DIV/0!</v>
          </cell>
          <cell r="N875" t="e">
            <v>#DIV/0!</v>
          </cell>
          <cell r="O875">
            <v>0.35071370005607605</v>
          </cell>
          <cell r="P875">
            <v>0</v>
          </cell>
          <cell r="Q875">
            <v>48</v>
          </cell>
          <cell r="R875">
            <v>0</v>
          </cell>
          <cell r="S875" t="str">
            <v>Electric Zonal</v>
          </cell>
          <cell r="T875" t="str">
            <v>None</v>
          </cell>
          <cell r="U875">
            <v>0</v>
          </cell>
          <cell r="V875">
            <v>1</v>
          </cell>
          <cell r="W875">
            <v>1</v>
          </cell>
          <cell r="X875">
            <v>1</v>
          </cell>
          <cell r="Y875">
            <v>0</v>
          </cell>
          <cell r="Z875">
            <v>0</v>
          </cell>
          <cell r="AA875">
            <v>0</v>
          </cell>
          <cell r="AB875">
            <v>0</v>
          </cell>
          <cell r="AC875">
            <v>0</v>
          </cell>
          <cell r="AD875">
            <v>1</v>
          </cell>
          <cell r="AE875" t="e">
            <v>#N/A</v>
          </cell>
          <cell r="AF875" t="e">
            <v>#REF!</v>
          </cell>
          <cell r="AG875" t="e">
            <v>#N/A</v>
          </cell>
          <cell r="AH875">
            <v>87.375003471970558</v>
          </cell>
          <cell r="AI875">
            <v>115.19999694824219</v>
          </cell>
          <cell r="AJ875">
            <v>109.67999754846096</v>
          </cell>
          <cell r="AK875" t="e">
            <v>#VALUE!</v>
          </cell>
          <cell r="AL875" t="e">
            <v>#VALUE!</v>
          </cell>
          <cell r="AM875">
            <v>2045.8169709448593</v>
          </cell>
          <cell r="AN875">
            <v>9.1999999999999998E-2</v>
          </cell>
          <cell r="AO875">
            <v>0.14000000000000001</v>
          </cell>
          <cell r="AP875">
            <v>4</v>
          </cell>
          <cell r="AQ875">
            <v>3050</v>
          </cell>
          <cell r="AR875">
            <v>5.7295084243915113E-2</v>
          </cell>
          <cell r="AS875">
            <v>0.44999998807907104</v>
          </cell>
          <cell r="AT875">
            <v>3.9999999105930328E-2</v>
          </cell>
          <cell r="AU875">
            <v>0</v>
          </cell>
          <cell r="AV875">
            <v>0</v>
          </cell>
          <cell r="AW875">
            <v>0</v>
          </cell>
          <cell r="AX875">
            <v>0</v>
          </cell>
          <cell r="AY875">
            <v>0</v>
          </cell>
          <cell r="AZ875">
            <v>0</v>
          </cell>
          <cell r="BA875">
            <v>0</v>
          </cell>
          <cell r="BB875">
            <v>21911.2109375</v>
          </cell>
          <cell r="BC875">
            <v>853</v>
          </cell>
          <cell r="BD875">
            <v>6281</v>
          </cell>
          <cell r="BE875">
            <v>436.99500274658203</v>
          </cell>
          <cell r="BF875">
            <v>853</v>
          </cell>
          <cell r="BG875">
            <v>2045.8169709448593</v>
          </cell>
          <cell r="BH875">
            <v>102.29084854724297</v>
          </cell>
          <cell r="BI875">
            <v>114.74578226635526</v>
          </cell>
          <cell r="BJ875" t="str">
            <v>MTKalispell3</v>
          </cell>
          <cell r="BK875">
            <v>0</v>
          </cell>
          <cell r="BL875">
            <v>7927.5</v>
          </cell>
          <cell r="BM875">
            <v>7927.5</v>
          </cell>
          <cell r="BN875">
            <v>2.864754212195756E-2</v>
          </cell>
          <cell r="BO875">
            <v>3.777049080270236E-2</v>
          </cell>
          <cell r="BP875">
            <v>3.5960654933921629E-2</v>
          </cell>
          <cell r="BQ875">
            <v>0</v>
          </cell>
          <cell r="BR875">
            <v>87.375003471970558</v>
          </cell>
          <cell r="BS875">
            <v>115.19999694824219</v>
          </cell>
          <cell r="BT875">
            <v>109.67999754846096</v>
          </cell>
          <cell r="BU875">
            <v>252.49184470715613</v>
          </cell>
          <cell r="BV875">
            <v>436.99500274658203</v>
          </cell>
        </row>
        <row r="876">
          <cell r="A876">
            <v>21460</v>
          </cell>
          <cell r="B876" t="e">
            <v>#N/A</v>
          </cell>
          <cell r="C876">
            <v>17606.131502367265</v>
          </cell>
          <cell r="D876" t="e">
            <v>#N/A</v>
          </cell>
          <cell r="E876">
            <v>560.88458251953125</v>
          </cell>
          <cell r="F876">
            <v>2482.63134765625</v>
          </cell>
          <cell r="G876">
            <v>0</v>
          </cell>
          <cell r="H876" t="str">
            <v>Gas faf</v>
          </cell>
          <cell r="I876" t="str">
            <v>Wood htstove</v>
          </cell>
          <cell r="J876">
            <v>0.92000001668929998</v>
          </cell>
          <cell r="K876">
            <v>67</v>
          </cell>
          <cell r="L876">
            <v>55</v>
          </cell>
          <cell r="M876">
            <v>0.1312088537222024</v>
          </cell>
          <cell r="N876">
            <v>0.86879114627779763</v>
          </cell>
          <cell r="O876">
            <v>0.6456989049911499</v>
          </cell>
          <cell r="P876">
            <v>0.94790840148925781</v>
          </cell>
          <cell r="Q876">
            <v>70</v>
          </cell>
          <cell r="R876">
            <v>61</v>
          </cell>
          <cell r="S876" t="str">
            <v>Gas FAF</v>
          </cell>
          <cell r="T876" t="str">
            <v>Other</v>
          </cell>
          <cell r="U876">
            <v>0</v>
          </cell>
          <cell r="V876">
            <v>0</v>
          </cell>
          <cell r="W876">
            <v>0</v>
          </cell>
          <cell r="X876">
            <v>0</v>
          </cell>
          <cell r="Y876">
            <v>0</v>
          </cell>
          <cell r="Z876">
            <v>1</v>
          </cell>
          <cell r="AA876">
            <v>0</v>
          </cell>
          <cell r="AB876">
            <v>1</v>
          </cell>
          <cell r="AC876">
            <v>0</v>
          </cell>
          <cell r="AD876">
            <v>1</v>
          </cell>
          <cell r="AE876" t="e">
            <v>#N/A</v>
          </cell>
          <cell r="AF876" t="e">
            <v>#REF!</v>
          </cell>
          <cell r="AG876" t="e">
            <v>#N/A</v>
          </cell>
          <cell r="AH876">
            <v>45.720001816749573</v>
          </cell>
          <cell r="AI876">
            <v>84.000001430511475</v>
          </cell>
          <cell r="AJ876">
            <v>122.87999725341797</v>
          </cell>
          <cell r="AK876" t="e">
            <v>#VALUE!</v>
          </cell>
          <cell r="AL876" t="e">
            <v>#VALUE!</v>
          </cell>
          <cell r="AM876">
            <v>1516.9774611593584</v>
          </cell>
          <cell r="AN876">
            <v>9.1999999999999998E-2</v>
          </cell>
          <cell r="AO876">
            <v>0.14000000000000001</v>
          </cell>
          <cell r="AP876">
            <v>4</v>
          </cell>
          <cell r="AQ876">
            <v>2032</v>
          </cell>
          <cell r="AR876">
            <v>4.5000001788139343E-2</v>
          </cell>
          <cell r="AS876">
            <v>0.5833333432674408</v>
          </cell>
          <cell r="AT876">
            <v>0.11999999731779099</v>
          </cell>
          <cell r="AU876">
            <v>0</v>
          </cell>
          <cell r="AV876">
            <v>1</v>
          </cell>
          <cell r="AW876">
            <v>1</v>
          </cell>
          <cell r="AX876">
            <v>0</v>
          </cell>
          <cell r="AY876">
            <v>0</v>
          </cell>
          <cell r="AZ876">
            <v>0</v>
          </cell>
          <cell r="BA876">
            <v>1</v>
          </cell>
          <cell r="BB876">
            <v>8672.5439453125</v>
          </cell>
          <cell r="BC876">
            <v>854</v>
          </cell>
          <cell r="BD876">
            <v>4136</v>
          </cell>
          <cell r="BE876">
            <v>502.95999908447266</v>
          </cell>
          <cell r="BF876">
            <v>854</v>
          </cell>
          <cell r="BG876">
            <v>1516.9774611593584</v>
          </cell>
          <cell r="BH876">
            <v>75.848873057967921</v>
          </cell>
          <cell r="BI876">
            <v>85.084231841506082</v>
          </cell>
          <cell r="BJ876" t="str">
            <v>WAPullman3</v>
          </cell>
          <cell r="BK876">
            <v>0</v>
          </cell>
          <cell r="BL876">
            <v>6485.01</v>
          </cell>
          <cell r="BM876">
            <v>6485.01</v>
          </cell>
          <cell r="BN876">
            <v>2.2500000894069672E-2</v>
          </cell>
          <cell r="BO876">
            <v>4.1338583381157222E-2</v>
          </cell>
          <cell r="BP876">
            <v>6.0472439593217506E-2</v>
          </cell>
          <cell r="BQ876">
            <v>0</v>
          </cell>
          <cell r="BR876">
            <v>45.720001816749573</v>
          </cell>
          <cell r="BS876">
            <v>84.000001430511475</v>
          </cell>
          <cell r="BT876">
            <v>122.87999725341797</v>
          </cell>
          <cell r="BU876">
            <v>168.21751752293156</v>
          </cell>
          <cell r="BV876">
            <v>502.95999908447266</v>
          </cell>
        </row>
        <row r="877">
          <cell r="A877">
            <v>21463</v>
          </cell>
          <cell r="B877" t="e">
            <v>#N/A</v>
          </cell>
          <cell r="C877">
            <v>25593.450451903438</v>
          </cell>
          <cell r="D877" t="e">
            <v>#N/A</v>
          </cell>
          <cell r="E877">
            <v>995.58306884765625</v>
          </cell>
          <cell r="F877">
            <v>1024.84130859375</v>
          </cell>
          <cell r="G877">
            <v>0</v>
          </cell>
          <cell r="H877" t="str">
            <v>Gas faf</v>
          </cell>
          <cell r="I877">
            <v>0</v>
          </cell>
          <cell r="J877" t="str">
            <v>average</v>
          </cell>
          <cell r="K877">
            <v>68</v>
          </cell>
          <cell r="L877">
            <v>60</v>
          </cell>
          <cell r="M877">
            <v>3.393097205209817E-2</v>
          </cell>
          <cell r="N877">
            <v>0.96606902794790184</v>
          </cell>
          <cell r="O877">
            <v>0.38445425033569336</v>
          </cell>
          <cell r="P877">
            <v>0.91371923685073853</v>
          </cell>
          <cell r="Q877">
            <v>58</v>
          </cell>
          <cell r="R877">
            <v>64</v>
          </cell>
          <cell r="S877" t="str">
            <v>Gas FAF</v>
          </cell>
          <cell r="T877" t="str">
            <v>None</v>
          </cell>
          <cell r="U877">
            <v>0</v>
          </cell>
          <cell r="V877">
            <v>0</v>
          </cell>
          <cell r="W877">
            <v>0</v>
          </cell>
          <cell r="X877">
            <v>0</v>
          </cell>
          <cell r="Y877">
            <v>0</v>
          </cell>
          <cell r="Z877">
            <v>0</v>
          </cell>
          <cell r="AA877">
            <v>1</v>
          </cell>
          <cell r="AB877">
            <v>0</v>
          </cell>
          <cell r="AC877">
            <v>0</v>
          </cell>
          <cell r="AD877">
            <v>1</v>
          </cell>
          <cell r="AE877" t="e">
            <v>#N/A</v>
          </cell>
          <cell r="AF877" t="e">
            <v>#REF!</v>
          </cell>
          <cell r="AG877" t="e">
            <v>#N/A</v>
          </cell>
          <cell r="AH877">
            <v>66.080000281333923</v>
          </cell>
          <cell r="AI877">
            <v>356.24999552965164</v>
          </cell>
          <cell r="AJ877">
            <v>269.56800000000004</v>
          </cell>
          <cell r="AK877" t="e">
            <v>#VALUE!</v>
          </cell>
          <cell r="AL877" t="e">
            <v>#VALUE!</v>
          </cell>
          <cell r="AM877">
            <v>4180.7419674583743</v>
          </cell>
          <cell r="AN877">
            <v>9.1999999999999998E-2</v>
          </cell>
          <cell r="AO877">
            <v>0.14000000000000001</v>
          </cell>
          <cell r="AP877">
            <v>3</v>
          </cell>
          <cell r="AQ877">
            <v>1888</v>
          </cell>
          <cell r="AR877">
            <v>7.0000000298023224E-2</v>
          </cell>
          <cell r="AS877">
            <v>0.94999998807907104</v>
          </cell>
          <cell r="AT877">
            <v>0.23400000000000004</v>
          </cell>
          <cell r="AU877">
            <v>0.23</v>
          </cell>
          <cell r="AV877">
            <v>0</v>
          </cell>
          <cell r="AW877">
            <v>1</v>
          </cell>
          <cell r="AX877">
            <v>0</v>
          </cell>
          <cell r="AY877">
            <v>0</v>
          </cell>
          <cell r="AZ877">
            <v>0</v>
          </cell>
          <cell r="BA877">
            <v>1</v>
          </cell>
          <cell r="BB877">
            <v>5699.30322265625</v>
          </cell>
          <cell r="BC877">
            <v>855</v>
          </cell>
          <cell r="BD877">
            <v>2537</v>
          </cell>
          <cell r="BE877">
            <v>996.18596649169922</v>
          </cell>
          <cell r="BF877">
            <v>855</v>
          </cell>
          <cell r="BG877">
            <v>4180.7419674583743</v>
          </cell>
          <cell r="BH877">
            <v>209.03709837291871</v>
          </cell>
          <cell r="BI877">
            <v>234.48945547080527</v>
          </cell>
          <cell r="BJ877" t="str">
            <v>ORHillsboro3</v>
          </cell>
          <cell r="BK877">
            <v>0</v>
          </cell>
          <cell r="BL877">
            <v>4796.97</v>
          </cell>
          <cell r="BM877">
            <v>4796.97</v>
          </cell>
          <cell r="BN877">
            <v>3.5000000149011612E-2</v>
          </cell>
          <cell r="BO877">
            <v>0.18869173492036634</v>
          </cell>
          <cell r="BP877">
            <v>0.14277966101694917</v>
          </cell>
          <cell r="BQ877">
            <v>0</v>
          </cell>
          <cell r="BR877">
            <v>66.080000281333923</v>
          </cell>
          <cell r="BS877">
            <v>356.24999552965164</v>
          </cell>
          <cell r="BT877">
            <v>269.56800000000004</v>
          </cell>
          <cell r="BU877">
            <v>156.29659108429863</v>
          </cell>
          <cell r="BV877">
            <v>996.18596649169922</v>
          </cell>
        </row>
        <row r="878">
          <cell r="A878">
            <v>21464</v>
          </cell>
          <cell r="B878" t="e">
            <v>#N/A</v>
          </cell>
          <cell r="C878">
            <v>13029.033203125</v>
          </cell>
          <cell r="D878" t="e">
            <v>#N/A</v>
          </cell>
          <cell r="E878">
            <v>0</v>
          </cell>
          <cell r="F878">
            <v>13029.033203125</v>
          </cell>
          <cell r="G878">
            <v>0</v>
          </cell>
          <cell r="H878" t="str">
            <v>Electric baseboard</v>
          </cell>
          <cell r="I878" t="str">
            <v>Wood htstove</v>
          </cell>
          <cell r="J878" t="str">
            <v>average</v>
          </cell>
          <cell r="K878">
            <v>0</v>
          </cell>
          <cell r="L878">
            <v>0</v>
          </cell>
          <cell r="M878">
            <v>1</v>
          </cell>
          <cell r="N878">
            <v>0</v>
          </cell>
          <cell r="O878">
            <v>0.97672402858734131</v>
          </cell>
          <cell r="P878">
            <v>0</v>
          </cell>
          <cell r="Q878">
            <v>61</v>
          </cell>
          <cell r="R878">
            <v>0</v>
          </cell>
          <cell r="S878" t="str">
            <v>Electric Zonal</v>
          </cell>
          <cell r="T878" t="str">
            <v>Other</v>
          </cell>
          <cell r="U878">
            <v>0</v>
          </cell>
          <cell r="V878">
            <v>0</v>
          </cell>
          <cell r="W878">
            <v>0</v>
          </cell>
          <cell r="X878">
            <v>0</v>
          </cell>
          <cell r="Y878">
            <v>0</v>
          </cell>
          <cell r="Z878">
            <v>1</v>
          </cell>
          <cell r="AA878">
            <v>1</v>
          </cell>
          <cell r="AB878">
            <v>0</v>
          </cell>
          <cell r="AC878">
            <v>0</v>
          </cell>
          <cell r="AD878">
            <v>1</v>
          </cell>
          <cell r="AE878" t="e">
            <v>#N/A</v>
          </cell>
          <cell r="AF878" t="e">
            <v>#REF!</v>
          </cell>
          <cell r="AG878" t="e">
            <v>#N/A</v>
          </cell>
          <cell r="AH878">
            <v>156.79999649524689</v>
          </cell>
          <cell r="AI878">
            <v>89.100001931190491</v>
          </cell>
          <cell r="AJ878">
            <v>141.12000560760498</v>
          </cell>
          <cell r="AK878">
            <v>110.97000440955162</v>
          </cell>
          <cell r="AL878">
            <v>497.99000844359398</v>
          </cell>
          <cell r="AM878">
            <v>2462.6277994235261</v>
          </cell>
          <cell r="AN878">
            <v>9.1999999999999998E-2</v>
          </cell>
          <cell r="AO878">
            <v>0.14000000000000001</v>
          </cell>
          <cell r="AP878" t="str">
            <v>FLAG</v>
          </cell>
          <cell r="AQ878">
            <v>1960</v>
          </cell>
          <cell r="AR878">
            <v>7.9999998211860657E-2</v>
          </cell>
          <cell r="AS878">
            <v>0.55000001192092896</v>
          </cell>
          <cell r="AT878">
            <v>9.0000003576278687E-2</v>
          </cell>
          <cell r="AU878">
            <v>9.0000003576278687E-2</v>
          </cell>
          <cell r="AV878">
            <v>0</v>
          </cell>
          <cell r="AW878">
            <v>0</v>
          </cell>
          <cell r="AX878">
            <v>0</v>
          </cell>
          <cell r="AY878">
            <v>0</v>
          </cell>
          <cell r="AZ878">
            <v>0</v>
          </cell>
          <cell r="BA878">
            <v>0</v>
          </cell>
          <cell r="BB878">
            <v>24165.505859375</v>
          </cell>
          <cell r="BC878">
            <v>856</v>
          </cell>
          <cell r="BD878">
            <v>5713</v>
          </cell>
          <cell r="BE878">
            <v>609.48311614990234</v>
          </cell>
          <cell r="BF878">
            <v>856</v>
          </cell>
          <cell r="BG878">
            <v>2462.6277994235261</v>
          </cell>
          <cell r="BH878">
            <v>123.1313899711763</v>
          </cell>
          <cell r="BI878">
            <v>138.12386801406672</v>
          </cell>
          <cell r="BJ878" t="str">
            <v>IDIdahoFalls3</v>
          </cell>
          <cell r="BK878">
            <v>0</v>
          </cell>
          <cell r="BL878">
            <v>7773</v>
          </cell>
          <cell r="BM878">
            <v>7773</v>
          </cell>
          <cell r="BN878">
            <v>7.9999998211860657E-2</v>
          </cell>
          <cell r="BO878">
            <v>4.5459184658770656E-2</v>
          </cell>
          <cell r="BP878">
            <v>7.2000002861022955E-2</v>
          </cell>
          <cell r="BQ878">
            <v>5.6617349188546745E-2</v>
          </cell>
          <cell r="BR878">
            <v>156.79999649524689</v>
          </cell>
          <cell r="BS878">
            <v>89.100001931190491</v>
          </cell>
          <cell r="BT878">
            <v>141.12000560760498</v>
          </cell>
          <cell r="BU878">
            <v>110.97000440955162</v>
          </cell>
          <cell r="BV878">
            <v>609.48311614990234</v>
          </cell>
        </row>
        <row r="879">
          <cell r="A879">
            <v>21469</v>
          </cell>
          <cell r="B879" t="e">
            <v>#N/A</v>
          </cell>
          <cell r="C879">
            <v>10097.0439453125</v>
          </cell>
          <cell r="D879" t="e">
            <v>#N/A</v>
          </cell>
          <cell r="E879">
            <v>0</v>
          </cell>
          <cell r="F879">
            <v>10097.0439453125</v>
          </cell>
          <cell r="G879">
            <v>0</v>
          </cell>
          <cell r="H879" t="str">
            <v>Electric faf</v>
          </cell>
          <cell r="I879" t="str">
            <v xml:space="preserve">Wood htstove AND Electric pluginheater AND </v>
          </cell>
          <cell r="J879" t="str">
            <v>average</v>
          </cell>
          <cell r="K879">
            <v>67</v>
          </cell>
          <cell r="L879">
            <v>55</v>
          </cell>
          <cell r="M879">
            <v>1</v>
          </cell>
          <cell r="N879">
            <v>0</v>
          </cell>
          <cell r="O879">
            <v>0.98832327127456665</v>
          </cell>
          <cell r="P879">
            <v>0</v>
          </cell>
          <cell r="Q879">
            <v>54</v>
          </cell>
          <cell r="R879">
            <v>0</v>
          </cell>
          <cell r="S879" t="str">
            <v>Electric FAF</v>
          </cell>
          <cell r="T879" t="str">
            <v>Other</v>
          </cell>
          <cell r="U879">
            <v>0</v>
          </cell>
          <cell r="V879">
            <v>0</v>
          </cell>
          <cell r="W879">
            <v>0</v>
          </cell>
          <cell r="X879">
            <v>0</v>
          </cell>
          <cell r="Y879">
            <v>0</v>
          </cell>
          <cell r="Z879">
            <v>1</v>
          </cell>
          <cell r="AA879">
            <v>0</v>
          </cell>
          <cell r="AB879">
            <v>0</v>
          </cell>
          <cell r="AC879">
            <v>0</v>
          </cell>
          <cell r="AD879">
            <v>1</v>
          </cell>
          <cell r="AE879" t="e">
            <v>#N/A</v>
          </cell>
          <cell r="AF879" t="e">
            <v>#REF!</v>
          </cell>
          <cell r="AG879" t="e">
            <v>#N/A</v>
          </cell>
          <cell r="AH879">
            <v>53.4150021225214</v>
          </cell>
          <cell r="AI879">
            <v>184.45000517368317</v>
          </cell>
          <cell r="AJ879">
            <v>149.0400059223175</v>
          </cell>
          <cell r="AK879" t="e">
            <v>#VALUE!</v>
          </cell>
          <cell r="AL879" t="e">
            <v>#VALUE!</v>
          </cell>
          <cell r="AM879">
            <v>1750.1885645249663</v>
          </cell>
          <cell r="AN879">
            <v>9.1999999999999998E-2</v>
          </cell>
          <cell r="AO879">
            <v>0.14000000000000001</v>
          </cell>
          <cell r="AP879">
            <v>4</v>
          </cell>
          <cell r="AQ879">
            <v>2200</v>
          </cell>
          <cell r="AR879">
            <v>4.5000001788139343E-2</v>
          </cell>
          <cell r="AS879">
            <v>0.85000002384185791</v>
          </cell>
          <cell r="AT879">
            <v>9.0000003576278687E-2</v>
          </cell>
          <cell r="AU879">
            <v>0</v>
          </cell>
          <cell r="AV879">
            <v>0</v>
          </cell>
          <cell r="AW879">
            <v>0</v>
          </cell>
          <cell r="AX879">
            <v>0</v>
          </cell>
          <cell r="AY879">
            <v>0</v>
          </cell>
          <cell r="AZ879">
            <v>0</v>
          </cell>
          <cell r="BA879">
            <v>0</v>
          </cell>
          <cell r="BB879">
            <v>21026.927734375</v>
          </cell>
          <cell r="BC879">
            <v>857</v>
          </cell>
          <cell r="BD879">
            <v>5376</v>
          </cell>
          <cell r="BE879">
            <v>695.86502838134766</v>
          </cell>
          <cell r="BF879">
            <v>857</v>
          </cell>
          <cell r="BG879">
            <v>1750.1885645249663</v>
          </cell>
          <cell r="BH879">
            <v>87.509428226248318</v>
          </cell>
          <cell r="BI879">
            <v>98.164576207076294</v>
          </cell>
          <cell r="BJ879" t="str">
            <v>WASpokaneFelts3</v>
          </cell>
          <cell r="BK879">
            <v>0</v>
          </cell>
          <cell r="BL879">
            <v>6200.28</v>
          </cell>
          <cell r="BM879">
            <v>6200.28</v>
          </cell>
          <cell r="BN879">
            <v>2.4279546419327908E-2</v>
          </cell>
          <cell r="BO879">
            <v>8.3840911442583252E-2</v>
          </cell>
          <cell r="BP879">
            <v>6.7745457237417053E-2</v>
          </cell>
          <cell r="BQ879">
            <v>0</v>
          </cell>
          <cell r="BR879">
            <v>53.4150021225214</v>
          </cell>
          <cell r="BS879">
            <v>184.45000517368317</v>
          </cell>
          <cell r="BT879">
            <v>149.0400059223175</v>
          </cell>
          <cell r="BU879">
            <v>182.12526503467001</v>
          </cell>
          <cell r="BV879">
            <v>695.86502838134766</v>
          </cell>
        </row>
        <row r="880">
          <cell r="A880">
            <v>21471</v>
          </cell>
          <cell r="B880" t="e">
            <v>#N/A</v>
          </cell>
          <cell r="C880">
            <v>22574.583898510769</v>
          </cell>
          <cell r="D880" t="e">
            <v>#N/A</v>
          </cell>
          <cell r="E880">
            <v>0</v>
          </cell>
          <cell r="F880">
            <v>13137.3037109375</v>
          </cell>
          <cell r="G880">
            <v>64400</v>
          </cell>
          <cell r="H880" t="str">
            <v>Electric heatpump</v>
          </cell>
          <cell r="I880">
            <v>0</v>
          </cell>
          <cell r="J880" t="str">
            <v>average</v>
          </cell>
          <cell r="K880">
            <v>67</v>
          </cell>
          <cell r="L880">
            <v>67</v>
          </cell>
          <cell r="M880">
            <v>1</v>
          </cell>
          <cell r="N880">
            <v>0</v>
          </cell>
          <cell r="O880">
            <v>0.76238882541656494</v>
          </cell>
          <cell r="P880">
            <v>0</v>
          </cell>
          <cell r="Q880">
            <v>57</v>
          </cell>
          <cell r="R880">
            <v>0</v>
          </cell>
          <cell r="S880" t="str">
            <v>Heat Pump</v>
          </cell>
          <cell r="T880" t="str">
            <v>None</v>
          </cell>
          <cell r="U880">
            <v>0</v>
          </cell>
          <cell r="V880">
            <v>1</v>
          </cell>
          <cell r="W880">
            <v>0</v>
          </cell>
          <cell r="X880">
            <v>0</v>
          </cell>
          <cell r="Y880">
            <v>0</v>
          </cell>
          <cell r="Z880">
            <v>0</v>
          </cell>
          <cell r="AA880">
            <v>0</v>
          </cell>
          <cell r="AB880">
            <v>0</v>
          </cell>
          <cell r="AC880">
            <v>0</v>
          </cell>
          <cell r="AD880">
            <v>1</v>
          </cell>
          <cell r="AE880" t="e">
            <v>#N/A</v>
          </cell>
          <cell r="AF880" t="e">
            <v>#REF!</v>
          </cell>
          <cell r="AG880" t="e">
            <v>#N/A</v>
          </cell>
          <cell r="AH880">
            <v>383.66998896002769</v>
          </cell>
          <cell r="AI880">
            <v>203.70000422000885</v>
          </cell>
          <cell r="AJ880">
            <v>207.1999953687191</v>
          </cell>
          <cell r="AK880">
            <v>238.1400094628334</v>
          </cell>
          <cell r="AL880">
            <v>1032.7099980115891</v>
          </cell>
          <cell r="AM880">
            <v>4270.684598041531</v>
          </cell>
          <cell r="AN880">
            <v>0.10592544823884964</v>
          </cell>
          <cell r="AO880">
            <v>0.17421036958694458</v>
          </cell>
          <cell r="AP880">
            <v>1</v>
          </cell>
          <cell r="AQ880">
            <v>2521</v>
          </cell>
          <cell r="AR880">
            <v>0.14499999582767487</v>
          </cell>
          <cell r="AS880">
            <v>0.69285715721091445</v>
          </cell>
          <cell r="AT880">
            <v>7.9999998211860657E-2</v>
          </cell>
          <cell r="AU880">
            <v>9.0000003576278687E-2</v>
          </cell>
          <cell r="AV880">
            <v>1</v>
          </cell>
          <cell r="AW880">
            <v>0</v>
          </cell>
          <cell r="AX880">
            <v>0</v>
          </cell>
          <cell r="AY880">
            <v>0</v>
          </cell>
          <cell r="AZ880">
            <v>0</v>
          </cell>
          <cell r="BA880">
            <v>0</v>
          </cell>
          <cell r="BB880">
            <v>41603.58984375</v>
          </cell>
          <cell r="BC880">
            <v>858</v>
          </cell>
          <cell r="BD880">
            <v>8239</v>
          </cell>
          <cell r="BE880">
            <v>947.66464233398438</v>
          </cell>
          <cell r="BF880">
            <v>858</v>
          </cell>
          <cell r="BG880">
            <v>4270.684598041531</v>
          </cell>
          <cell r="BH880">
            <v>213.53422990207656</v>
          </cell>
          <cell r="BI880">
            <v>239.53415773495337</v>
          </cell>
          <cell r="BJ880" t="str">
            <v>WAHoquiam3</v>
          </cell>
          <cell r="BK880">
            <v>0</v>
          </cell>
          <cell r="BL880">
            <v>5242.5600000000004</v>
          </cell>
          <cell r="BM880">
            <v>5242.5600000000004</v>
          </cell>
          <cell r="BN880">
            <v>0.15218960291948738</v>
          </cell>
          <cell r="BO880">
            <v>8.0801271011506887E-2</v>
          </cell>
          <cell r="BP880">
            <v>8.218960546161011E-2</v>
          </cell>
          <cell r="BQ880">
            <v>9.4462518628652681E-2</v>
          </cell>
          <cell r="BR880">
            <v>383.66998896002769</v>
          </cell>
          <cell r="BS880">
            <v>203.70000422000885</v>
          </cell>
          <cell r="BT880">
            <v>207.1999953687191</v>
          </cell>
          <cell r="BU880">
            <v>238.1400094628334</v>
          </cell>
          <cell r="BV880">
            <v>947.66464233398438</v>
          </cell>
        </row>
        <row r="881">
          <cell r="A881">
            <v>21483</v>
          </cell>
          <cell r="B881">
            <v>8540.9269449999993</v>
          </cell>
          <cell r="C881">
            <v>4871.11083984375</v>
          </cell>
          <cell r="D881">
            <v>3669.8161051562493</v>
          </cell>
          <cell r="E881">
            <v>0</v>
          </cell>
          <cell r="F881">
            <v>4871.11083984375</v>
          </cell>
          <cell r="G881">
            <v>0</v>
          </cell>
          <cell r="H881" t="str">
            <v>Electric heatpump</v>
          </cell>
          <cell r="I881">
            <v>0</v>
          </cell>
          <cell r="J881" t="str">
            <v>average</v>
          </cell>
          <cell r="K881">
            <v>71</v>
          </cell>
          <cell r="L881">
            <v>71</v>
          </cell>
          <cell r="M881">
            <v>1</v>
          </cell>
          <cell r="N881">
            <v>0</v>
          </cell>
          <cell r="O881">
            <v>0.96530890464782715</v>
          </cell>
          <cell r="P881">
            <v>0</v>
          </cell>
          <cell r="Q881">
            <v>51</v>
          </cell>
          <cell r="R881">
            <v>0</v>
          </cell>
          <cell r="S881" t="str">
            <v>Heat Pump</v>
          </cell>
          <cell r="T881" t="str">
            <v>None</v>
          </cell>
          <cell r="U881">
            <v>0</v>
          </cell>
          <cell r="V881">
            <v>0</v>
          </cell>
          <cell r="W881">
            <v>0</v>
          </cell>
          <cell r="X881">
            <v>0</v>
          </cell>
          <cell r="Y881">
            <v>0</v>
          </cell>
          <cell r="Z881">
            <v>0</v>
          </cell>
          <cell r="AA881">
            <v>0</v>
          </cell>
          <cell r="AB881">
            <v>0</v>
          </cell>
          <cell r="AC881">
            <v>0</v>
          </cell>
          <cell r="AD881">
            <v>0</v>
          </cell>
          <cell r="AE881">
            <v>2713.0964665494389</v>
          </cell>
          <cell r="AF881" t="e">
            <v>#REF!</v>
          </cell>
          <cell r="AG881">
            <v>5669.85</v>
          </cell>
          <cell r="AH881">
            <v>137.70000547170639</v>
          </cell>
          <cell r="AI881">
            <v>118.25000256299973</v>
          </cell>
          <cell r="AJ881">
            <v>100.43999775499105</v>
          </cell>
          <cell r="AK881">
            <v>64.26000027358532</v>
          </cell>
          <cell r="AL881">
            <v>420.65000606328249</v>
          </cell>
          <cell r="AM881">
            <v>1770.73158304151</v>
          </cell>
          <cell r="AN881">
            <v>9.1999999999999998E-2</v>
          </cell>
          <cell r="AO881">
            <v>0.14000000000000001</v>
          </cell>
          <cell r="AP881">
            <v>1</v>
          </cell>
          <cell r="AQ881">
            <v>1856</v>
          </cell>
          <cell r="AR881">
            <v>7.5000002980232239E-2</v>
          </cell>
          <cell r="AS881">
            <v>0.55000001192092896</v>
          </cell>
          <cell r="AT881">
            <v>5.9999998658895493E-2</v>
          </cell>
          <cell r="AU881">
            <v>3.5000000149011612E-2</v>
          </cell>
          <cell r="AV881">
            <v>0</v>
          </cell>
          <cell r="AW881">
            <v>0</v>
          </cell>
          <cell r="AX881">
            <v>0</v>
          </cell>
          <cell r="AY881">
            <v>0</v>
          </cell>
          <cell r="AZ881">
            <v>0</v>
          </cell>
          <cell r="BA881">
            <v>0</v>
          </cell>
          <cell r="BB881">
            <v>19436.98046875</v>
          </cell>
          <cell r="BC881">
            <v>859</v>
          </cell>
          <cell r="BD881">
            <v>5603</v>
          </cell>
          <cell r="BE881">
            <v>430.1102409362793</v>
          </cell>
          <cell r="BF881">
            <v>859</v>
          </cell>
          <cell r="BG881">
            <v>1770.73158304151</v>
          </cell>
          <cell r="BH881">
            <v>88.536579152075504</v>
          </cell>
          <cell r="BI881">
            <v>99.316793029632208</v>
          </cell>
          <cell r="BJ881" t="str">
            <v>WAHanford3</v>
          </cell>
          <cell r="BK881" t="str">
            <v>WAHanford3</v>
          </cell>
          <cell r="BL881">
            <v>5669.85</v>
          </cell>
          <cell r="BM881">
            <v>5669.85</v>
          </cell>
          <cell r="BN881">
            <v>7.4191813292945247E-2</v>
          </cell>
          <cell r="BO881">
            <v>6.37122858636852E-2</v>
          </cell>
          <cell r="BP881">
            <v>5.4116378100749492E-2</v>
          </cell>
          <cell r="BQ881">
            <v>3.4622844974992087E-2</v>
          </cell>
          <cell r="BR881">
            <v>137.70000547170639</v>
          </cell>
          <cell r="BS881">
            <v>118.25000256299973</v>
          </cell>
          <cell r="BT881">
            <v>100.43999775499105</v>
          </cell>
          <cell r="BU881">
            <v>64.26000027358532</v>
          </cell>
          <cell r="BV881">
            <v>430.1102409362793</v>
          </cell>
        </row>
        <row r="882">
          <cell r="A882">
            <v>21484</v>
          </cell>
          <cell r="B882" t="e">
            <v>#N/A</v>
          </cell>
          <cell r="C882">
            <v>13554.148524693042</v>
          </cell>
          <cell r="D882" t="e">
            <v>#N/A</v>
          </cell>
          <cell r="E882">
            <v>562.15667724609375</v>
          </cell>
          <cell r="F882">
            <v>0</v>
          </cell>
          <cell r="G882">
            <v>0</v>
          </cell>
          <cell r="H882" t="str">
            <v>Gas faf</v>
          </cell>
          <cell r="I882" t="str">
            <v>Gas htstove</v>
          </cell>
          <cell r="J882">
            <v>0.82266664505004805</v>
          </cell>
          <cell r="K882">
            <v>70</v>
          </cell>
          <cell r="L882">
            <v>64</v>
          </cell>
          <cell r="M882">
            <v>0</v>
          </cell>
          <cell r="N882">
            <v>1</v>
          </cell>
          <cell r="O882">
            <v>0.33635455369949341</v>
          </cell>
          <cell r="P882">
            <v>0.94419693946838379</v>
          </cell>
          <cell r="Q882">
            <v>70</v>
          </cell>
          <cell r="R882">
            <v>64</v>
          </cell>
          <cell r="S882" t="str">
            <v>Gas FAF</v>
          </cell>
          <cell r="T882" t="str">
            <v>Gas</v>
          </cell>
          <cell r="U882">
            <v>0</v>
          </cell>
          <cell r="V882">
            <v>0</v>
          </cell>
          <cell r="W882">
            <v>0</v>
          </cell>
          <cell r="X882">
            <v>0</v>
          </cell>
          <cell r="Y882">
            <v>0</v>
          </cell>
          <cell r="Z882">
            <v>0</v>
          </cell>
          <cell r="AA882">
            <v>0</v>
          </cell>
          <cell r="AB882">
            <v>1</v>
          </cell>
          <cell r="AC882">
            <v>0</v>
          </cell>
          <cell r="AD882">
            <v>1</v>
          </cell>
          <cell r="AE882" t="e">
            <v>#N/A</v>
          </cell>
          <cell r="AF882" t="e">
            <v>#REF!</v>
          </cell>
          <cell r="AG882" t="e">
            <v>#N/A</v>
          </cell>
          <cell r="AH882">
            <v>74.325002953410149</v>
          </cell>
          <cell r="AI882">
            <v>165.74999833106995</v>
          </cell>
          <cell r="AJ882">
            <v>232.12800000000001</v>
          </cell>
          <cell r="AK882" t="e">
            <v>#VALUE!</v>
          </cell>
          <cell r="AL882" t="e">
            <v>#VALUE!</v>
          </cell>
          <cell r="AM882">
            <v>1854.991108964718</v>
          </cell>
          <cell r="AN882">
            <v>9.1999999999999998E-2</v>
          </cell>
          <cell r="AO882">
            <v>0.14000000000000001</v>
          </cell>
          <cell r="AP882">
            <v>4</v>
          </cell>
          <cell r="AQ882">
            <v>1950</v>
          </cell>
          <cell r="AR882">
            <v>7.5000002980232239E-2</v>
          </cell>
          <cell r="AS882">
            <v>0.59837544523851971</v>
          </cell>
          <cell r="AT882">
            <v>0.23400000000000001</v>
          </cell>
          <cell r="AU882">
            <v>0</v>
          </cell>
          <cell r="AV882">
            <v>1</v>
          </cell>
          <cell r="AW882">
            <v>1</v>
          </cell>
          <cell r="AX882">
            <v>0</v>
          </cell>
          <cell r="AY882">
            <v>0</v>
          </cell>
          <cell r="AZ882">
            <v>0</v>
          </cell>
          <cell r="BA882">
            <v>1</v>
          </cell>
          <cell r="BB882">
            <v>3601.04736328125</v>
          </cell>
          <cell r="BC882">
            <v>860</v>
          </cell>
          <cell r="BD882">
            <v>4285</v>
          </cell>
          <cell r="BE882">
            <v>905.50498962402344</v>
          </cell>
          <cell r="BF882">
            <v>860</v>
          </cell>
          <cell r="BG882">
            <v>1854.991108964718</v>
          </cell>
          <cell r="BH882">
            <v>92.749555448235895</v>
          </cell>
          <cell r="BI882">
            <v>104.04274131961309</v>
          </cell>
          <cell r="BJ882" t="str">
            <v>IDBoise3</v>
          </cell>
          <cell r="BK882">
            <v>0</v>
          </cell>
          <cell r="BL882">
            <v>5395.74</v>
          </cell>
          <cell r="BM882">
            <v>5395.74</v>
          </cell>
          <cell r="BN882">
            <v>3.8115386129953924E-2</v>
          </cell>
          <cell r="BO882">
            <v>8.499999914413843E-2</v>
          </cell>
          <cell r="BP882">
            <v>0.11904000000000001</v>
          </cell>
          <cell r="BQ882">
            <v>0</v>
          </cell>
          <cell r="BR882">
            <v>74.325002953410149</v>
          </cell>
          <cell r="BS882">
            <v>165.74999833106995</v>
          </cell>
          <cell r="BT882">
            <v>232.12800000000001</v>
          </cell>
          <cell r="BU882">
            <v>161.42921218982113</v>
          </cell>
          <cell r="BV882">
            <v>905.50498962402344</v>
          </cell>
        </row>
        <row r="883">
          <cell r="A883">
            <v>21486</v>
          </cell>
          <cell r="B883" t="e">
            <v>#N/A</v>
          </cell>
          <cell r="C883">
            <v>2743.80810546875</v>
          </cell>
          <cell r="D883" t="e">
            <v>#N/A</v>
          </cell>
          <cell r="E883">
            <v>0</v>
          </cell>
          <cell r="F883">
            <v>2743.80810546875</v>
          </cell>
          <cell r="G883">
            <v>0</v>
          </cell>
          <cell r="H883" t="str">
            <v>Electric heatpump</v>
          </cell>
          <cell r="I883" t="str">
            <v>Wood htstove</v>
          </cell>
          <cell r="J883" t="str">
            <v>average</v>
          </cell>
          <cell r="K883">
            <v>70</v>
          </cell>
          <cell r="L883">
            <v>65</v>
          </cell>
          <cell r="M883">
            <v>1</v>
          </cell>
          <cell r="N883">
            <v>0</v>
          </cell>
          <cell r="O883">
            <v>0.87742459774017334</v>
          </cell>
          <cell r="P883">
            <v>0</v>
          </cell>
          <cell r="Q883">
            <v>49</v>
          </cell>
          <cell r="R883">
            <v>0</v>
          </cell>
          <cell r="S883" t="str">
            <v>Heat Pump</v>
          </cell>
          <cell r="T883" t="str">
            <v>Other</v>
          </cell>
          <cell r="U883">
            <v>0</v>
          </cell>
          <cell r="V883">
            <v>0</v>
          </cell>
          <cell r="W883">
            <v>0</v>
          </cell>
          <cell r="X883">
            <v>0</v>
          </cell>
          <cell r="Y883">
            <v>0</v>
          </cell>
          <cell r="Z883">
            <v>1</v>
          </cell>
          <cell r="AA883">
            <v>0</v>
          </cell>
          <cell r="AB883">
            <v>0</v>
          </cell>
          <cell r="AC883">
            <v>0</v>
          </cell>
          <cell r="AD883">
            <v>1</v>
          </cell>
          <cell r="AE883" t="e">
            <v>#N/A</v>
          </cell>
          <cell r="AF883" t="e">
            <v>#REF!</v>
          </cell>
          <cell r="AG883" t="e">
            <v>#N/A</v>
          </cell>
          <cell r="AH883">
            <v>24.499999452382326</v>
          </cell>
          <cell r="AI883">
            <v>106.15000230073929</v>
          </cell>
          <cell r="AJ883">
            <v>123.75000491738319</v>
          </cell>
          <cell r="AK883">
            <v>42.875000182539225</v>
          </cell>
          <cell r="AL883">
            <v>297.27500685304403</v>
          </cell>
          <cell r="AM883">
            <v>1803.0017744944514</v>
          </cell>
          <cell r="AN883">
            <v>9.1999999999999998E-2</v>
          </cell>
          <cell r="AO883">
            <v>0.14000000000000001</v>
          </cell>
          <cell r="AP883">
            <v>1</v>
          </cell>
          <cell r="AQ883">
            <v>1225</v>
          </cell>
          <cell r="AR883">
            <v>1.9999999552965164E-2</v>
          </cell>
          <cell r="AS883">
            <v>0.55000001192092896</v>
          </cell>
          <cell r="AT883">
            <v>9.0000003576278687E-2</v>
          </cell>
          <cell r="AU883">
            <v>3.5000000149011612E-2</v>
          </cell>
          <cell r="AV883">
            <v>0</v>
          </cell>
          <cell r="AW883">
            <v>0</v>
          </cell>
          <cell r="AX883">
            <v>0</v>
          </cell>
          <cell r="AY883">
            <v>0</v>
          </cell>
          <cell r="AZ883">
            <v>0</v>
          </cell>
          <cell r="BA883">
            <v>0</v>
          </cell>
          <cell r="BB883">
            <v>16026.5078125</v>
          </cell>
          <cell r="BC883">
            <v>861</v>
          </cell>
          <cell r="BD883">
            <v>4054</v>
          </cell>
          <cell r="BE883">
            <v>307.4784049987793</v>
          </cell>
          <cell r="BF883">
            <v>861</v>
          </cell>
          <cell r="BG883">
            <v>1803.0017744944514</v>
          </cell>
          <cell r="BH883">
            <v>90.150088724722565</v>
          </cell>
          <cell r="BI883">
            <v>101.12676352784477</v>
          </cell>
          <cell r="BJ883" t="str">
            <v>ORSalem3</v>
          </cell>
          <cell r="BK883">
            <v>0</v>
          </cell>
          <cell r="BL883">
            <v>4582.08</v>
          </cell>
          <cell r="BM883">
            <v>4582.08</v>
          </cell>
          <cell r="BN883">
            <v>1.9999999552965164E-2</v>
          </cell>
          <cell r="BO883">
            <v>8.6653063102644312E-2</v>
          </cell>
          <cell r="BP883">
            <v>0.10102041217745567</v>
          </cell>
          <cell r="BQ883">
            <v>3.5000000149011612E-2</v>
          </cell>
          <cell r="BR883">
            <v>24.499999452382326</v>
          </cell>
          <cell r="BS883">
            <v>106.15000230073929</v>
          </cell>
          <cell r="BT883">
            <v>123.75000491738319</v>
          </cell>
          <cell r="BU883">
            <v>42.875000182539225</v>
          </cell>
          <cell r="BV883">
            <v>307.4784049987793</v>
          </cell>
        </row>
        <row r="884">
          <cell r="A884">
            <v>21487</v>
          </cell>
          <cell r="B884">
            <v>10362.632964</v>
          </cell>
          <cell r="C884">
            <v>9181.49609375</v>
          </cell>
          <cell r="D884">
            <v>1181.1368702500004</v>
          </cell>
          <cell r="E884">
            <v>0</v>
          </cell>
          <cell r="F884">
            <v>9181.49609375</v>
          </cell>
          <cell r="G884">
            <v>0</v>
          </cell>
          <cell r="H884" t="str">
            <v>Electric baseboard</v>
          </cell>
          <cell r="I884">
            <v>0</v>
          </cell>
          <cell r="J884" t="str">
            <v>average</v>
          </cell>
          <cell r="K884">
            <v>70</v>
          </cell>
          <cell r="L884">
            <v>0</v>
          </cell>
          <cell r="M884">
            <v>1</v>
          </cell>
          <cell r="N884">
            <v>0</v>
          </cell>
          <cell r="O884">
            <v>0.91030031442642212</v>
          </cell>
          <cell r="P884">
            <v>0</v>
          </cell>
          <cell r="Q884">
            <v>58</v>
          </cell>
          <cell r="R884">
            <v>0</v>
          </cell>
          <cell r="S884" t="str">
            <v>Electric Zonal</v>
          </cell>
          <cell r="T884" t="str">
            <v>None</v>
          </cell>
          <cell r="U884">
            <v>0</v>
          </cell>
          <cell r="V884">
            <v>0</v>
          </cell>
          <cell r="W884">
            <v>0</v>
          </cell>
          <cell r="X884">
            <v>0</v>
          </cell>
          <cell r="Y884">
            <v>0</v>
          </cell>
          <cell r="Z884">
            <v>0</v>
          </cell>
          <cell r="AA884">
            <v>0</v>
          </cell>
          <cell r="AB884">
            <v>0</v>
          </cell>
          <cell r="AC884">
            <v>0</v>
          </cell>
          <cell r="AD884">
            <v>0</v>
          </cell>
          <cell r="AE884">
            <v>2689.1839371005171</v>
          </cell>
          <cell r="AF884" t="e">
            <v>#REF!</v>
          </cell>
          <cell r="AG884">
            <v>4186.59</v>
          </cell>
          <cell r="AH884">
            <v>28.775000160560012</v>
          </cell>
          <cell r="AI884">
            <v>126.64999693632126</v>
          </cell>
          <cell r="AJ884">
            <v>148.80000591278076</v>
          </cell>
          <cell r="AK884" t="e">
            <v>#VALUE!</v>
          </cell>
          <cell r="AL884" t="e">
            <v>#VALUE!</v>
          </cell>
          <cell r="AM884">
            <v>4009.901126608202</v>
          </cell>
          <cell r="AN884">
            <v>9.1999999999999998E-2</v>
          </cell>
          <cell r="AO884">
            <v>0.14000000000000001</v>
          </cell>
          <cell r="AP884">
            <v>4</v>
          </cell>
          <cell r="AQ884">
            <v>2235</v>
          </cell>
          <cell r="AR884">
            <v>3.8728129422018857E-2</v>
          </cell>
          <cell r="AS884">
            <v>0.45394264134882173</v>
          </cell>
          <cell r="AT884">
            <v>7.5000002980232239E-2</v>
          </cell>
          <cell r="AU884">
            <v>0</v>
          </cell>
          <cell r="AV884">
            <v>1</v>
          </cell>
          <cell r="AW884">
            <v>0</v>
          </cell>
          <cell r="AX884">
            <v>0</v>
          </cell>
          <cell r="AY884">
            <v>0</v>
          </cell>
          <cell r="AZ884">
            <v>0</v>
          </cell>
          <cell r="BA884">
            <v>0</v>
          </cell>
          <cell r="BB884">
            <v>21071.580078125</v>
          </cell>
          <cell r="BC884">
            <v>862</v>
          </cell>
          <cell r="BD884">
            <v>4662</v>
          </cell>
          <cell r="BE884">
            <v>0</v>
          </cell>
          <cell r="BF884">
            <v>862</v>
          </cell>
          <cell r="BG884">
            <v>4009.901126608202</v>
          </cell>
          <cell r="BH884">
            <v>200.49505633041011</v>
          </cell>
          <cell r="BI884">
            <v>224.90733438920083</v>
          </cell>
          <cell r="BJ884" t="str">
            <v>ORPortland3</v>
          </cell>
          <cell r="BK884" t="str">
            <v>ORPortland3</v>
          </cell>
          <cell r="BL884">
            <v>4186.59</v>
          </cell>
          <cell r="BM884">
            <v>4186.59</v>
          </cell>
          <cell r="BN884">
            <v>1.2874720429780766E-2</v>
          </cell>
          <cell r="BO884">
            <v>5.6666665295893183E-2</v>
          </cell>
          <cell r="BP884">
            <v>6.657718385359318E-2</v>
          </cell>
          <cell r="BQ884">
            <v>0</v>
          </cell>
          <cell r="BR884">
            <v>28.775000160560012</v>
          </cell>
          <cell r="BS884">
            <v>126.64999693632126</v>
          </cell>
          <cell r="BT884">
            <v>148.80000591278076</v>
          </cell>
          <cell r="BU884">
            <v>185.02271243294885</v>
          </cell>
          <cell r="BV884">
            <v>489.24771544261091</v>
          </cell>
        </row>
        <row r="885">
          <cell r="A885">
            <v>21494</v>
          </cell>
          <cell r="B885" t="e">
            <v>#N/A</v>
          </cell>
          <cell r="C885">
            <v>8055.4975708711772</v>
          </cell>
          <cell r="D885" t="e">
            <v>#N/A</v>
          </cell>
          <cell r="E885">
            <v>183.01945495605469</v>
          </cell>
          <cell r="F885">
            <v>3585.503173828125</v>
          </cell>
          <cell r="G885">
            <v>0</v>
          </cell>
          <cell r="H885" t="str">
            <v>Gas htstove</v>
          </cell>
          <cell r="I885" t="str">
            <v>Electric baseboard</v>
          </cell>
          <cell r="J885">
            <v>0.83333331346511796</v>
          </cell>
          <cell r="K885">
            <v>68</v>
          </cell>
          <cell r="L885">
            <v>62</v>
          </cell>
          <cell r="M885">
            <v>0.40063741491058807</v>
          </cell>
          <cell r="N885">
            <v>0.59936258508941187</v>
          </cell>
          <cell r="O885">
            <v>0.58679860830307007</v>
          </cell>
          <cell r="P885">
            <v>0.72343504428863525</v>
          </cell>
          <cell r="Q885">
            <v>65</v>
          </cell>
          <cell r="R885">
            <v>65</v>
          </cell>
          <cell r="S885" t="str">
            <v>Gas FAF</v>
          </cell>
          <cell r="T885" t="str">
            <v>Electric</v>
          </cell>
          <cell r="U885">
            <v>0</v>
          </cell>
          <cell r="V885">
            <v>0</v>
          </cell>
          <cell r="W885">
            <v>0</v>
          </cell>
          <cell r="X885">
            <v>0</v>
          </cell>
          <cell r="Y885">
            <v>0</v>
          </cell>
          <cell r="Z885">
            <v>0</v>
          </cell>
          <cell r="AA885">
            <v>1</v>
          </cell>
          <cell r="AB885">
            <v>0</v>
          </cell>
          <cell r="AC885">
            <v>0</v>
          </cell>
          <cell r="AD885">
            <v>1</v>
          </cell>
          <cell r="AE885" t="e">
            <v>#N/A</v>
          </cell>
          <cell r="AF885" t="e">
            <v>#REF!</v>
          </cell>
          <cell r="AG885" t="e">
            <v>#N/A</v>
          </cell>
          <cell r="AH885">
            <v>24.010000102221966</v>
          </cell>
          <cell r="AI885">
            <v>80.850001752376556</v>
          </cell>
          <cell r="AJ885">
            <v>85.230003386735916</v>
          </cell>
          <cell r="AK885" t="e">
            <v>#VALUE!</v>
          </cell>
          <cell r="AL885" t="e">
            <v>#VALUE!</v>
          </cell>
          <cell r="AM885">
            <v>2058.9999797833862</v>
          </cell>
          <cell r="AN885">
            <v>9.1999999999999998E-2</v>
          </cell>
          <cell r="AO885">
            <v>0.14000000000000001</v>
          </cell>
          <cell r="AP885" t="str">
            <v>FLAG</v>
          </cell>
          <cell r="AQ885">
            <v>1145</v>
          </cell>
          <cell r="AR885">
            <v>3.5000000149011612E-2</v>
          </cell>
          <cell r="AS885">
            <v>0.55000001192092896</v>
          </cell>
          <cell r="AT885">
            <v>9.0000003576278687E-2</v>
          </cell>
          <cell r="AU885">
            <v>0</v>
          </cell>
          <cell r="AV885">
            <v>1</v>
          </cell>
          <cell r="AW885">
            <v>0</v>
          </cell>
          <cell r="AX885">
            <v>0</v>
          </cell>
          <cell r="AY885">
            <v>0</v>
          </cell>
          <cell r="AZ885">
            <v>0</v>
          </cell>
          <cell r="BA885">
            <v>0</v>
          </cell>
          <cell r="BB885">
            <v>7562.29052734375</v>
          </cell>
          <cell r="BC885">
            <v>863</v>
          </cell>
          <cell r="BD885">
            <v>2129</v>
          </cell>
          <cell r="BE885">
            <v>223.70001029968262</v>
          </cell>
          <cell r="BF885">
            <v>863</v>
          </cell>
          <cell r="BG885">
            <v>2058.9999797833862</v>
          </cell>
          <cell r="BH885">
            <v>102.9499989891693</v>
          </cell>
          <cell r="BI885">
            <v>115.48519086609055</v>
          </cell>
          <cell r="BJ885" t="str">
            <v>MTHelena3</v>
          </cell>
          <cell r="BK885">
            <v>0</v>
          </cell>
          <cell r="BL885">
            <v>7587.45</v>
          </cell>
          <cell r="BM885">
            <v>7587.45</v>
          </cell>
          <cell r="BN885">
            <v>2.0969432403687305E-2</v>
          </cell>
          <cell r="BO885">
            <v>7.0611355242250262E-2</v>
          </cell>
          <cell r="BP885">
            <v>7.4436684180555379E-2</v>
          </cell>
          <cell r="BQ885">
            <v>0</v>
          </cell>
          <cell r="BR885">
            <v>24.010000102221966</v>
          </cell>
          <cell r="BS885">
            <v>80.850001752376556</v>
          </cell>
          <cell r="BT885">
            <v>85.230003386735916</v>
          </cell>
          <cell r="BU885">
            <v>94.787922029407795</v>
          </cell>
          <cell r="BV885">
            <v>223.70001029968262</v>
          </cell>
        </row>
        <row r="886">
          <cell r="A886">
            <v>21499</v>
          </cell>
          <cell r="B886" t="e">
            <v>#N/A</v>
          </cell>
          <cell r="C886">
            <v>0</v>
          </cell>
          <cell r="D886" t="e">
            <v>#N/A</v>
          </cell>
          <cell r="E886">
            <v>0</v>
          </cell>
          <cell r="F886">
            <v>0</v>
          </cell>
          <cell r="G886">
            <v>0</v>
          </cell>
          <cell r="H886" t="str">
            <v xml:space="preserve">Electric baseboard AND Electric pluginheater AND </v>
          </cell>
          <cell r="I886" t="str">
            <v>Wood fireplace</v>
          </cell>
          <cell r="J886" t="str">
            <v>average</v>
          </cell>
          <cell r="K886">
            <v>68</v>
          </cell>
          <cell r="L886">
            <v>68</v>
          </cell>
          <cell r="M886" t="e">
            <v>#DIV/0!</v>
          </cell>
          <cell r="N886" t="e">
            <v>#DIV/0!</v>
          </cell>
          <cell r="O886">
            <v>0</v>
          </cell>
          <cell r="P886">
            <v>0</v>
          </cell>
          <cell r="Q886">
            <v>0</v>
          </cell>
          <cell r="R886">
            <v>0</v>
          </cell>
          <cell r="S886" t="str">
            <v>Electric Zonal</v>
          </cell>
          <cell r="T886" t="str">
            <v>Other</v>
          </cell>
          <cell r="U886">
            <v>1</v>
          </cell>
          <cell r="V886">
            <v>0</v>
          </cell>
          <cell r="W886">
            <v>1</v>
          </cell>
          <cell r="X886">
            <v>1</v>
          </cell>
          <cell r="Y886">
            <v>0</v>
          </cell>
          <cell r="Z886">
            <v>1</v>
          </cell>
          <cell r="AA886">
            <v>1</v>
          </cell>
          <cell r="AB886">
            <v>0</v>
          </cell>
          <cell r="AC886">
            <v>0</v>
          </cell>
          <cell r="AD886">
            <v>1</v>
          </cell>
          <cell r="AE886" t="e">
            <v>#N/A</v>
          </cell>
          <cell r="AF886" t="e">
            <v>#REF!</v>
          </cell>
          <cell r="AG886" t="e">
            <v>#N/A</v>
          </cell>
          <cell r="AH886">
            <v>195.92000150680542</v>
          </cell>
          <cell r="AI886">
            <v>53.549998581409454</v>
          </cell>
          <cell r="AJ886">
            <v>260.20800000000003</v>
          </cell>
          <cell r="AK886" t="e">
            <v>#VALUE!</v>
          </cell>
          <cell r="AL886" t="e">
            <v>#VALUE!</v>
          </cell>
          <cell r="AM886">
            <v>2291.1393487039077</v>
          </cell>
          <cell r="AN886">
            <v>9.1999999999999998E-2</v>
          </cell>
          <cell r="AO886">
            <v>0.14000000000000001</v>
          </cell>
          <cell r="AP886" t="str">
            <v>FLAG</v>
          </cell>
          <cell r="AQ886">
            <v>1264</v>
          </cell>
          <cell r="AR886">
            <v>0.1550000011920929</v>
          </cell>
          <cell r="AS886">
            <v>0.44999998807907104</v>
          </cell>
          <cell r="AT886">
            <v>0.23400000000000001</v>
          </cell>
          <cell r="AU886">
            <v>0</v>
          </cell>
          <cell r="AV886">
            <v>1</v>
          </cell>
          <cell r="AW886">
            <v>0</v>
          </cell>
          <cell r="AX886">
            <v>0</v>
          </cell>
          <cell r="AY886">
            <v>0</v>
          </cell>
          <cell r="AZ886">
            <v>0</v>
          </cell>
          <cell r="BA886">
            <v>0</v>
          </cell>
          <cell r="BB886">
            <v>0</v>
          </cell>
          <cell r="BC886">
            <v>864</v>
          </cell>
          <cell r="BD886">
            <v>2717</v>
          </cell>
          <cell r="BE886">
            <v>743.5299768447876</v>
          </cell>
          <cell r="BF886">
            <v>864</v>
          </cell>
          <cell r="BG886">
            <v>2291.1393487039077</v>
          </cell>
          <cell r="BH886">
            <v>114.55696743519539</v>
          </cell>
          <cell r="BI886">
            <v>128.50542379010477</v>
          </cell>
          <cell r="BJ886" t="str">
            <v>WAFairchildAFB3</v>
          </cell>
          <cell r="BK886">
            <v>0</v>
          </cell>
          <cell r="BL886">
            <v>7370.82</v>
          </cell>
          <cell r="BM886">
            <v>7370.82</v>
          </cell>
          <cell r="BN886">
            <v>0.1550000011920929</v>
          </cell>
          <cell r="BO886">
            <v>4.2365505206811274E-2</v>
          </cell>
          <cell r="BP886">
            <v>0.20586075949367091</v>
          </cell>
          <cell r="BQ886">
            <v>0</v>
          </cell>
          <cell r="BR886">
            <v>195.92000150680542</v>
          </cell>
          <cell r="BS886">
            <v>53.549998581409454</v>
          </cell>
          <cell r="BT886">
            <v>260.20800000000003</v>
          </cell>
          <cell r="BU886">
            <v>104.63924318355586</v>
          </cell>
          <cell r="BV886">
            <v>743.5299768447876</v>
          </cell>
        </row>
        <row r="887">
          <cell r="A887">
            <v>21501</v>
          </cell>
          <cell r="B887">
            <v>23868.763932000002</v>
          </cell>
          <cell r="C887">
            <v>11635.455171732114</v>
          </cell>
          <cell r="D887">
            <v>12233.308760267888</v>
          </cell>
          <cell r="E887">
            <v>485.36807250976563</v>
          </cell>
          <cell r="F887">
            <v>255.19538879394531</v>
          </cell>
          <cell r="G887">
            <v>0</v>
          </cell>
          <cell r="H887" t="str">
            <v>Gas faf</v>
          </cell>
          <cell r="I887">
            <v>0</v>
          </cell>
          <cell r="J887">
            <v>0.80000001192092796</v>
          </cell>
          <cell r="K887">
            <v>70</v>
          </cell>
          <cell r="L887">
            <v>68</v>
          </cell>
          <cell r="M887">
            <v>1.7623358170803204E-2</v>
          </cell>
          <cell r="N887">
            <v>0.98237664182919682</v>
          </cell>
          <cell r="O887">
            <v>0.46447348594665527</v>
          </cell>
          <cell r="P887">
            <v>0.97375792264938354</v>
          </cell>
          <cell r="Q887">
            <v>56</v>
          </cell>
          <cell r="R887">
            <v>62</v>
          </cell>
          <cell r="S887" t="str">
            <v>Gas FAF</v>
          </cell>
          <cell r="T887" t="str">
            <v>None</v>
          </cell>
          <cell r="U887">
            <v>0</v>
          </cell>
          <cell r="V887">
            <v>0</v>
          </cell>
          <cell r="W887">
            <v>0</v>
          </cell>
          <cell r="X887">
            <v>0</v>
          </cell>
          <cell r="Y887">
            <v>0</v>
          </cell>
          <cell r="Z887">
            <v>0</v>
          </cell>
          <cell r="AA887">
            <v>0</v>
          </cell>
          <cell r="AB887">
            <v>0</v>
          </cell>
          <cell r="AC887">
            <v>0</v>
          </cell>
          <cell r="AD887">
            <v>0</v>
          </cell>
          <cell r="AE887">
            <v>1747.4148079888191</v>
          </cell>
          <cell r="AF887" t="e">
            <v>#REF!</v>
          </cell>
          <cell r="AG887">
            <v>5808.84</v>
          </cell>
          <cell r="AH887">
            <v>83.200001239776611</v>
          </cell>
          <cell r="AI887">
            <v>82.349997818470001</v>
          </cell>
          <cell r="AJ887">
            <v>80.639998197555542</v>
          </cell>
          <cell r="AK887">
            <v>382.72000694274902</v>
          </cell>
          <cell r="AL887">
            <v>628.91000419855118</v>
          </cell>
          <cell r="AM887">
            <v>1790.2953850684946</v>
          </cell>
          <cell r="AN887">
            <v>9.1999999999999998E-2</v>
          </cell>
          <cell r="AO887">
            <v>0.14000000000000001</v>
          </cell>
          <cell r="AP887">
            <v>1</v>
          </cell>
          <cell r="AQ887">
            <v>1664</v>
          </cell>
          <cell r="AR887">
            <v>5.000000074505806E-2</v>
          </cell>
          <cell r="AS887">
            <v>0.44999998807907104</v>
          </cell>
          <cell r="AT887">
            <v>5.9999998658895493E-2</v>
          </cell>
          <cell r="AU887">
            <v>0.23000000417232513</v>
          </cell>
          <cell r="AV887">
            <v>0</v>
          </cell>
          <cell r="AW887">
            <v>1</v>
          </cell>
          <cell r="AX887">
            <v>0</v>
          </cell>
          <cell r="AY887">
            <v>0</v>
          </cell>
          <cell r="AZ887">
            <v>0</v>
          </cell>
          <cell r="BA887">
            <v>1</v>
          </cell>
          <cell r="BB887">
            <v>3239.27490234375</v>
          </cell>
          <cell r="BC887">
            <v>865</v>
          </cell>
          <cell r="BD887">
            <v>4897</v>
          </cell>
          <cell r="BE887">
            <v>446.85878753662109</v>
          </cell>
          <cell r="BF887">
            <v>865</v>
          </cell>
          <cell r="BG887">
            <v>1790.2953850684946</v>
          </cell>
          <cell r="BH887">
            <v>89.514769253424731</v>
          </cell>
          <cell r="BI887">
            <v>100.41408755772171</v>
          </cell>
          <cell r="BJ887" t="str">
            <v>IDCaldwell3</v>
          </cell>
          <cell r="BK887" t="str">
            <v>IDCaldwell3</v>
          </cell>
          <cell r="BL887">
            <v>5808.84</v>
          </cell>
          <cell r="BM887">
            <v>5808.84</v>
          </cell>
          <cell r="BN887">
            <v>5.000000074505806E-2</v>
          </cell>
          <cell r="BO887">
            <v>4.9489181381292068E-2</v>
          </cell>
          <cell r="BP887">
            <v>4.8461537378338665E-2</v>
          </cell>
          <cell r="BQ887">
            <v>0.23000000417232513</v>
          </cell>
          <cell r="BR887">
            <v>83.200001239776611</v>
          </cell>
          <cell r="BS887">
            <v>82.349997818470001</v>
          </cell>
          <cell r="BT887">
            <v>80.639998197555542</v>
          </cell>
          <cell r="BU887">
            <v>382.72000694274902</v>
          </cell>
          <cell r="BV887">
            <v>446.85878753662109</v>
          </cell>
        </row>
        <row r="888">
          <cell r="A888">
            <v>21503</v>
          </cell>
          <cell r="B888" t="e">
            <v>#N/A</v>
          </cell>
          <cell r="C888">
            <v>15124.958315492655</v>
          </cell>
          <cell r="D888" t="e">
            <v>#N/A</v>
          </cell>
          <cell r="E888">
            <v>0</v>
          </cell>
          <cell r="F888">
            <v>3108.545654296875</v>
          </cell>
          <cell r="G888">
            <v>82000</v>
          </cell>
          <cell r="H888" t="str">
            <v>Wood htstove</v>
          </cell>
          <cell r="I888">
            <v>0</v>
          </cell>
          <cell r="J888" t="str">
            <v>average</v>
          </cell>
          <cell r="K888">
            <v>75</v>
          </cell>
          <cell r="L888">
            <v>65</v>
          </cell>
          <cell r="M888">
            <v>1</v>
          </cell>
          <cell r="N888">
            <v>0</v>
          </cell>
          <cell r="O888">
            <v>0.32403826713562012</v>
          </cell>
          <cell r="P888">
            <v>0</v>
          </cell>
          <cell r="Q888">
            <v>70</v>
          </cell>
          <cell r="R888">
            <v>0</v>
          </cell>
          <cell r="S888" t="str">
            <v>Other</v>
          </cell>
          <cell r="T888" t="str">
            <v>None</v>
          </cell>
          <cell r="U888">
            <v>0</v>
          </cell>
          <cell r="V888">
            <v>1</v>
          </cell>
          <cell r="W888">
            <v>1</v>
          </cell>
          <cell r="X888">
            <v>0</v>
          </cell>
          <cell r="Y888">
            <v>1</v>
          </cell>
          <cell r="Z888">
            <v>0</v>
          </cell>
          <cell r="AA888">
            <v>1</v>
          </cell>
          <cell r="AB888">
            <v>1</v>
          </cell>
          <cell r="AC888">
            <v>0</v>
          </cell>
          <cell r="AD888">
            <v>1</v>
          </cell>
          <cell r="AE888" t="e">
            <v>#N/A</v>
          </cell>
          <cell r="AF888" t="e">
            <v>#REF!</v>
          </cell>
          <cell r="AG888" t="e">
            <v>#N/A</v>
          </cell>
          <cell r="AH888">
            <v>40.000000596046448</v>
          </cell>
          <cell r="AI888">
            <v>214.55000191926956</v>
          </cell>
          <cell r="AJ888">
            <v>127.99999713897705</v>
          </cell>
          <cell r="AK888">
            <v>299.00000542402267</v>
          </cell>
          <cell r="AL888">
            <v>681.55000507831573</v>
          </cell>
          <cell r="AM888">
            <v>2620.1377038242331</v>
          </cell>
          <cell r="AN888">
            <v>9.1999999999999998E-2</v>
          </cell>
          <cell r="AO888">
            <v>0.14000000000000001</v>
          </cell>
          <cell r="AP888" t="str">
            <v>FLAG</v>
          </cell>
          <cell r="AQ888">
            <v>1570</v>
          </cell>
          <cell r="AR888">
            <v>2.500000037252903E-2</v>
          </cell>
          <cell r="AS888">
            <v>0.64818731697664522</v>
          </cell>
          <cell r="AT888">
            <v>7.9999998211860657E-2</v>
          </cell>
          <cell r="AU888">
            <v>0.23000000339001417</v>
          </cell>
          <cell r="AV888">
            <v>0</v>
          </cell>
          <cell r="AW888">
            <v>0</v>
          </cell>
          <cell r="AX888">
            <v>0</v>
          </cell>
          <cell r="AY888">
            <v>0</v>
          </cell>
          <cell r="AZ888">
            <v>0</v>
          </cell>
          <cell r="BA888">
            <v>0</v>
          </cell>
          <cell r="BB888">
            <v>18039.642578125</v>
          </cell>
          <cell r="BC888">
            <v>866</v>
          </cell>
          <cell r="BD888">
            <v>5741</v>
          </cell>
          <cell r="BE888">
            <v>714.69760131835938</v>
          </cell>
          <cell r="BF888">
            <v>866</v>
          </cell>
          <cell r="BG888">
            <v>2620.1377038242331</v>
          </cell>
          <cell r="BH888">
            <v>131.00688519121167</v>
          </cell>
          <cell r="BI888">
            <v>146.95828353209359</v>
          </cell>
          <cell r="BJ888" t="str">
            <v>WAHoquiam3</v>
          </cell>
          <cell r="BK888">
            <v>0</v>
          </cell>
          <cell r="BL888">
            <v>5242.5600000000004</v>
          </cell>
          <cell r="BM888">
            <v>5242.5600000000004</v>
          </cell>
          <cell r="BN888">
            <v>2.5477707386016846E-2</v>
          </cell>
          <cell r="BO888">
            <v>0.13665605217787871</v>
          </cell>
          <cell r="BP888">
            <v>8.1528660598074551E-2</v>
          </cell>
          <cell r="BQ888">
            <v>0.19044586332740299</v>
          </cell>
          <cell r="BR888">
            <v>40.000000596046448</v>
          </cell>
          <cell r="BS888">
            <v>214.55000191926956</v>
          </cell>
          <cell r="BT888">
            <v>127.99999713897705</v>
          </cell>
          <cell r="BU888">
            <v>299.00000542402267</v>
          </cell>
          <cell r="BV888">
            <v>714.69760131835938</v>
          </cell>
        </row>
        <row r="889">
          <cell r="A889">
            <v>21504</v>
          </cell>
          <cell r="B889" t="e">
            <v>#N/A</v>
          </cell>
          <cell r="C889">
            <v>21101.163280563087</v>
          </cell>
          <cell r="D889" t="e">
            <v>#N/A</v>
          </cell>
          <cell r="E889">
            <v>0</v>
          </cell>
          <cell r="F889">
            <v>15825.6650390625</v>
          </cell>
          <cell r="G889">
            <v>36000</v>
          </cell>
          <cell r="H889" t="str">
            <v>Electric faf</v>
          </cell>
          <cell r="I889">
            <v>0</v>
          </cell>
          <cell r="J889" t="str">
            <v>average</v>
          </cell>
          <cell r="K889">
            <v>65</v>
          </cell>
          <cell r="L889">
            <v>60</v>
          </cell>
          <cell r="M889">
            <v>1</v>
          </cell>
          <cell r="N889">
            <v>0</v>
          </cell>
          <cell r="O889">
            <v>0.88877028226852417</v>
          </cell>
          <cell r="P889">
            <v>0</v>
          </cell>
          <cell r="Q889">
            <v>61</v>
          </cell>
          <cell r="R889">
            <v>0</v>
          </cell>
          <cell r="S889" t="str">
            <v>Electric FAF</v>
          </cell>
          <cell r="T889" t="str">
            <v>None</v>
          </cell>
          <cell r="U889">
            <v>0</v>
          </cell>
          <cell r="V889">
            <v>1</v>
          </cell>
          <cell r="W889">
            <v>0</v>
          </cell>
          <cell r="X889">
            <v>0</v>
          </cell>
          <cell r="Y889">
            <v>0</v>
          </cell>
          <cell r="Z889">
            <v>0</v>
          </cell>
          <cell r="AA889">
            <v>1</v>
          </cell>
          <cell r="AB889">
            <v>0</v>
          </cell>
          <cell r="AC889">
            <v>0</v>
          </cell>
          <cell r="AD889">
            <v>1</v>
          </cell>
          <cell r="AE889" t="e">
            <v>#N/A</v>
          </cell>
          <cell r="AF889" t="e">
            <v>#REF!</v>
          </cell>
          <cell r="AG889" t="e">
            <v>#N/A</v>
          </cell>
          <cell r="AH889" t="e">
            <v>#VALUE!</v>
          </cell>
          <cell r="AI889">
            <v>44.099998831748962</v>
          </cell>
          <cell r="AJ889">
            <v>69.119998455047607</v>
          </cell>
          <cell r="AK889" t="e">
            <v>#VALUE!</v>
          </cell>
          <cell r="AL889" t="e">
            <v>#VALUE!</v>
          </cell>
          <cell r="AM889">
            <v>4754.1555764734458</v>
          </cell>
          <cell r="AN889">
            <v>0.17724610865116119</v>
          </cell>
          <cell r="AO889">
            <v>0.30528092384338379</v>
          </cell>
          <cell r="AP889">
            <v>4</v>
          </cell>
          <cell r="AQ889">
            <v>1646</v>
          </cell>
          <cell r="AR889" t="e">
            <v>#VALUE!</v>
          </cell>
          <cell r="AS889">
            <v>0.44999998807907104</v>
          </cell>
          <cell r="AT889">
            <v>7.9999998211860657E-2</v>
          </cell>
          <cell r="AU889">
            <v>0</v>
          </cell>
          <cell r="AV889">
            <v>1</v>
          </cell>
          <cell r="AW889">
            <v>0</v>
          </cell>
          <cell r="AX889">
            <v>0</v>
          </cell>
          <cell r="AY889">
            <v>0</v>
          </cell>
          <cell r="AZ889">
            <v>0</v>
          </cell>
          <cell r="BA889">
            <v>0</v>
          </cell>
          <cell r="BB889">
            <v>21871.689453125</v>
          </cell>
          <cell r="BC889">
            <v>867</v>
          </cell>
          <cell r="BD889">
            <v>2962</v>
          </cell>
          <cell r="BE889">
            <v>0</v>
          </cell>
          <cell r="BF889">
            <v>867</v>
          </cell>
          <cell r="BG889">
            <v>4754.1555764734458</v>
          </cell>
          <cell r="BH889">
            <v>237.7077788236723</v>
          </cell>
          <cell r="BI889">
            <v>266.65107797324259</v>
          </cell>
          <cell r="BJ889" t="str">
            <v>MTKalispell3</v>
          </cell>
          <cell r="BK889">
            <v>0</v>
          </cell>
          <cell r="BL889">
            <v>7927.5</v>
          </cell>
          <cell r="BM889">
            <v>7927.5</v>
          </cell>
          <cell r="BN889">
            <v>0</v>
          </cell>
          <cell r="BO889">
            <v>2.6792222862544936E-2</v>
          </cell>
          <cell r="BP889">
            <v>4.1992708660417745E-2</v>
          </cell>
          <cell r="BQ889">
            <v>0</v>
          </cell>
          <cell r="BR889">
            <v>91.698540582507604</v>
          </cell>
          <cell r="BS889">
            <v>44.099998831748962</v>
          </cell>
          <cell r="BT889">
            <v>69.119998455047607</v>
          </cell>
          <cell r="BU889">
            <v>136.26281193048493</v>
          </cell>
          <cell r="BV889">
            <v>341.18134979978913</v>
          </cell>
        </row>
        <row r="890">
          <cell r="A890">
            <v>21524</v>
          </cell>
          <cell r="B890" t="e">
            <v>#N/A</v>
          </cell>
          <cell r="C890">
            <v>9852.5446608477432</v>
          </cell>
          <cell r="D890" t="e">
            <v>#N/A</v>
          </cell>
          <cell r="E890">
            <v>0</v>
          </cell>
          <cell r="F890">
            <v>5163.212890625</v>
          </cell>
          <cell r="G890">
            <v>32000</v>
          </cell>
          <cell r="H890" t="str">
            <v>Electric heatpump</v>
          </cell>
          <cell r="I890" t="str">
            <v>Pellets htstove</v>
          </cell>
          <cell r="J890" t="str">
            <v>average</v>
          </cell>
          <cell r="K890">
            <v>68</v>
          </cell>
          <cell r="L890">
            <v>68</v>
          </cell>
          <cell r="M890">
            <v>1</v>
          </cell>
          <cell r="N890">
            <v>0</v>
          </cell>
          <cell r="O890">
            <v>0.95051521062850952</v>
          </cell>
          <cell r="P890">
            <v>0</v>
          </cell>
          <cell r="Q890">
            <v>48</v>
          </cell>
          <cell r="R890">
            <v>0</v>
          </cell>
          <cell r="S890" t="str">
            <v>Heat Pump</v>
          </cell>
          <cell r="T890" t="str">
            <v>Other</v>
          </cell>
          <cell r="U890">
            <v>0</v>
          </cell>
          <cell r="V890">
            <v>1</v>
          </cell>
          <cell r="W890">
            <v>0</v>
          </cell>
          <cell r="X890">
            <v>0</v>
          </cell>
          <cell r="Y890">
            <v>0</v>
          </cell>
          <cell r="Z890">
            <v>1</v>
          </cell>
          <cell r="AA890">
            <v>0</v>
          </cell>
          <cell r="AB890">
            <v>0</v>
          </cell>
          <cell r="AC890">
            <v>0</v>
          </cell>
          <cell r="AD890">
            <v>1</v>
          </cell>
          <cell r="AE890" t="e">
            <v>#N/A</v>
          </cell>
          <cell r="AF890" t="e">
            <v>#N/A</v>
          </cell>
          <cell r="AG890" t="e">
            <v>#N/A</v>
          </cell>
          <cell r="AH890">
            <v>63.550000946968794</v>
          </cell>
          <cell r="AI890">
            <v>228.14999717473984</v>
          </cell>
          <cell r="AJ890">
            <v>139.19999688863754</v>
          </cell>
          <cell r="AK890">
            <v>114.39000454545021</v>
          </cell>
          <cell r="AL890">
            <v>545.28999955579638</v>
          </cell>
          <cell r="AM890">
            <v>2682.2561781609893</v>
          </cell>
          <cell r="AN890">
            <v>9.1999999999999998E-2</v>
          </cell>
          <cell r="AO890">
            <v>0.14000000000000001</v>
          </cell>
          <cell r="AP890">
            <v>1</v>
          </cell>
          <cell r="AQ890">
            <v>2542</v>
          </cell>
          <cell r="AR890">
            <v>2.500000037252903E-2</v>
          </cell>
          <cell r="AS890">
            <v>0.47531249411404131</v>
          </cell>
          <cell r="AT890">
            <v>5.9999998658895493E-2</v>
          </cell>
          <cell r="AU890">
            <v>4.5000001788139343E-2</v>
          </cell>
          <cell r="AV890">
            <v>0</v>
          </cell>
          <cell r="AW890">
            <v>0</v>
          </cell>
          <cell r="AX890">
            <v>0</v>
          </cell>
          <cell r="AY890">
            <v>0</v>
          </cell>
          <cell r="AZ890">
            <v>0</v>
          </cell>
          <cell r="BA890">
            <v>0</v>
          </cell>
          <cell r="BB890">
            <v>21141.044921875</v>
          </cell>
          <cell r="BC890">
            <v>868</v>
          </cell>
          <cell r="BD890">
            <v>7924</v>
          </cell>
          <cell r="BE890">
            <v>498.62680435180664</v>
          </cell>
          <cell r="BF890">
            <v>868</v>
          </cell>
          <cell r="BG890">
            <v>2682.2561781609893</v>
          </cell>
          <cell r="BH890">
            <v>134.11280890804946</v>
          </cell>
          <cell r="BI890">
            <v>150.44238452069354</v>
          </cell>
          <cell r="BJ890" t="str">
            <v>WAPasco3</v>
          </cell>
          <cell r="BK890">
            <v>0</v>
          </cell>
          <cell r="BL890">
            <v>4916.22</v>
          </cell>
          <cell r="BM890">
            <v>4916.22</v>
          </cell>
          <cell r="BN890">
            <v>2.500000037252903E-2</v>
          </cell>
          <cell r="BO890">
            <v>8.9752162539236763E-2</v>
          </cell>
          <cell r="BP890">
            <v>5.4760030247300369E-2</v>
          </cell>
          <cell r="BQ890">
            <v>4.5000001788139343E-2</v>
          </cell>
          <cell r="BR890">
            <v>63.550000946968794</v>
          </cell>
          <cell r="BS890">
            <v>228.14999717473984</v>
          </cell>
          <cell r="BT890">
            <v>139.19999688863754</v>
          </cell>
          <cell r="BU890">
            <v>114.39000454545021</v>
          </cell>
          <cell r="BV890">
            <v>498.62680435180664</v>
          </cell>
        </row>
        <row r="891">
          <cell r="A891">
            <v>21531</v>
          </cell>
          <cell r="B891" t="e">
            <v>#N/A</v>
          </cell>
          <cell r="C891">
            <v>0</v>
          </cell>
          <cell r="D891" t="e">
            <v>#N/A</v>
          </cell>
          <cell r="E891">
            <v>0</v>
          </cell>
          <cell r="F891">
            <v>0</v>
          </cell>
          <cell r="G891">
            <v>0</v>
          </cell>
          <cell r="H891" t="str">
            <v>Electric heatpump</v>
          </cell>
          <cell r="I891">
            <v>0</v>
          </cell>
          <cell r="J891" t="str">
            <v>average</v>
          </cell>
          <cell r="K891">
            <v>71</v>
          </cell>
          <cell r="L891">
            <v>68</v>
          </cell>
          <cell r="M891" t="e">
            <v>#DIV/0!</v>
          </cell>
          <cell r="N891" t="e">
            <v>#DIV/0!</v>
          </cell>
          <cell r="O891">
            <v>0</v>
          </cell>
          <cell r="P891">
            <v>0</v>
          </cell>
          <cell r="Q891">
            <v>0</v>
          </cell>
          <cell r="R891">
            <v>0</v>
          </cell>
          <cell r="S891" t="str">
            <v>Heat Pump</v>
          </cell>
          <cell r="T891" t="str">
            <v>None</v>
          </cell>
          <cell r="U891">
            <v>1</v>
          </cell>
          <cell r="V891">
            <v>0</v>
          </cell>
          <cell r="W891">
            <v>1</v>
          </cell>
          <cell r="X891">
            <v>1</v>
          </cell>
          <cell r="Y891">
            <v>0</v>
          </cell>
          <cell r="Z891">
            <v>0</v>
          </cell>
          <cell r="AA891">
            <v>0</v>
          </cell>
          <cell r="AB891">
            <v>0</v>
          </cell>
          <cell r="AC891">
            <v>0</v>
          </cell>
          <cell r="AD891">
            <v>1</v>
          </cell>
          <cell r="AE891" t="e">
            <v>#N/A</v>
          </cell>
          <cell r="AF891" t="e">
            <v>#N/A</v>
          </cell>
          <cell r="AG891" t="e">
            <v>#N/A</v>
          </cell>
          <cell r="AH891">
            <v>56.925000848248601</v>
          </cell>
          <cell r="AI891">
            <v>209.00000327825546</v>
          </cell>
          <cell r="AJ891">
            <v>195.84000778198242</v>
          </cell>
          <cell r="AK891">
            <v>101.20500402152538</v>
          </cell>
          <cell r="AL891">
            <v>562.97001593001187</v>
          </cell>
          <cell r="AM891">
            <v>2042.6371182822704</v>
          </cell>
          <cell r="AN891">
            <v>9.1999999999999998E-2</v>
          </cell>
          <cell r="AO891">
            <v>0.14000000000000001</v>
          </cell>
          <cell r="AP891">
            <v>1</v>
          </cell>
          <cell r="AQ891">
            <v>2249</v>
          </cell>
          <cell r="AR891">
            <v>2.500000037252903E-2</v>
          </cell>
          <cell r="AS891">
            <v>0.79166667908430099</v>
          </cell>
          <cell r="AT891">
            <v>9.0000003576278687E-2</v>
          </cell>
          <cell r="AU891">
            <v>4.5000001788139343E-2</v>
          </cell>
          <cell r="AV891">
            <v>1</v>
          </cell>
          <cell r="AW891">
            <v>0</v>
          </cell>
          <cell r="AX891">
            <v>0</v>
          </cell>
          <cell r="AY891">
            <v>0</v>
          </cell>
          <cell r="AZ891">
            <v>0</v>
          </cell>
          <cell r="BA891">
            <v>0</v>
          </cell>
          <cell r="BB891">
            <v>0</v>
          </cell>
          <cell r="BC891">
            <v>869</v>
          </cell>
          <cell r="BD891">
            <v>7010</v>
          </cell>
          <cell r="BE891">
            <v>573.38029861450195</v>
          </cell>
          <cell r="BF891">
            <v>869</v>
          </cell>
          <cell r="BG891">
            <v>2042.6371182822704</v>
          </cell>
          <cell r="BH891">
            <v>102.13185591411352</v>
          </cell>
          <cell r="BI891">
            <v>114.56743069021596</v>
          </cell>
          <cell r="BJ891" t="str">
            <v>WATacomaMcchord3</v>
          </cell>
          <cell r="BK891">
            <v>0</v>
          </cell>
          <cell r="BL891">
            <v>5671.38</v>
          </cell>
          <cell r="BM891">
            <v>5671.38</v>
          </cell>
          <cell r="BN891">
            <v>2.5311249821364429E-2</v>
          </cell>
          <cell r="BO891">
            <v>9.293019265373742E-2</v>
          </cell>
          <cell r="BP891">
            <v>8.7078705105372356E-2</v>
          </cell>
          <cell r="BQ891">
            <v>4.5000001788139343E-2</v>
          </cell>
          <cell r="BR891">
            <v>56.925000848248601</v>
          </cell>
          <cell r="BS891">
            <v>209.00000327825546</v>
          </cell>
          <cell r="BT891">
            <v>195.84000778198242</v>
          </cell>
          <cell r="BU891">
            <v>101.20500402152538</v>
          </cell>
          <cell r="BV891">
            <v>573.38029861450195</v>
          </cell>
        </row>
        <row r="892">
          <cell r="A892">
            <v>21532</v>
          </cell>
          <cell r="B892" t="e">
            <v>#N/A</v>
          </cell>
          <cell r="C892">
            <v>14330.485368735346</v>
          </cell>
          <cell r="D892" t="e">
            <v>#N/A</v>
          </cell>
          <cell r="E892">
            <v>0</v>
          </cell>
          <cell r="F892">
            <v>8717.94140625</v>
          </cell>
          <cell r="G892">
            <v>38300</v>
          </cell>
          <cell r="H892" t="str">
            <v>Electric gshp</v>
          </cell>
          <cell r="I892" t="str">
            <v xml:space="preserve">Wood fireplace AND Electric pluginheater AND </v>
          </cell>
          <cell r="J892" t="str">
            <v>average</v>
          </cell>
          <cell r="K892">
            <v>72</v>
          </cell>
          <cell r="L892">
            <v>65</v>
          </cell>
          <cell r="M892">
            <v>1</v>
          </cell>
          <cell r="N892">
            <v>0</v>
          </cell>
          <cell r="O892">
            <v>0.76741296052932739</v>
          </cell>
          <cell r="P892">
            <v>0</v>
          </cell>
          <cell r="Q892">
            <v>58</v>
          </cell>
          <cell r="R892">
            <v>0</v>
          </cell>
          <cell r="S892" t="str">
            <v>Heat Pump</v>
          </cell>
          <cell r="T892" t="str">
            <v>Other</v>
          </cell>
          <cell r="U892">
            <v>0</v>
          </cell>
          <cell r="V892">
            <v>1</v>
          </cell>
          <cell r="W892">
            <v>0</v>
          </cell>
          <cell r="X892">
            <v>0</v>
          </cell>
          <cell r="Y892">
            <v>0</v>
          </cell>
          <cell r="Z892">
            <v>1</v>
          </cell>
          <cell r="AA892">
            <v>0</v>
          </cell>
          <cell r="AB892">
            <v>0</v>
          </cell>
          <cell r="AC892">
            <v>0</v>
          </cell>
          <cell r="AD892">
            <v>1</v>
          </cell>
          <cell r="AE892" t="e">
            <v>#N/A</v>
          </cell>
          <cell r="AF892" t="e">
            <v>#N/A</v>
          </cell>
          <cell r="AG892" t="e">
            <v>#N/A</v>
          </cell>
          <cell r="AH892">
            <v>56.899998728185892</v>
          </cell>
          <cell r="AI892">
            <v>227.10000050067902</v>
          </cell>
          <cell r="AJ892">
            <v>174.47999610006809</v>
          </cell>
          <cell r="AK892">
            <v>98.700000420212746</v>
          </cell>
          <cell r="AL892">
            <v>557.17999574914575</v>
          </cell>
          <cell r="AM892">
            <v>2643.5986396749086</v>
          </cell>
          <cell r="AN892">
            <v>9.1999999999999998E-2</v>
          </cell>
          <cell r="AO892">
            <v>0.14000000000000001</v>
          </cell>
          <cell r="AP892">
            <v>1</v>
          </cell>
          <cell r="AQ892">
            <v>2820</v>
          </cell>
          <cell r="AR892">
            <v>1.9999999552965164E-2</v>
          </cell>
          <cell r="AS892">
            <v>0.5046666677792867</v>
          </cell>
          <cell r="AT892">
            <v>5.9999998658895493E-2</v>
          </cell>
          <cell r="AU892">
            <v>3.5000000149011612E-2</v>
          </cell>
          <cell r="AV892">
            <v>0</v>
          </cell>
          <cell r="AW892">
            <v>0</v>
          </cell>
          <cell r="AX892">
            <v>0</v>
          </cell>
          <cell r="AY892">
            <v>0</v>
          </cell>
          <cell r="AZ892">
            <v>0</v>
          </cell>
          <cell r="BA892">
            <v>0</v>
          </cell>
          <cell r="BB892">
            <v>44029.8359375</v>
          </cell>
          <cell r="BC892">
            <v>870</v>
          </cell>
          <cell r="BD892">
            <v>9065</v>
          </cell>
          <cell r="BE892">
            <v>480.29997253417969</v>
          </cell>
          <cell r="BF892">
            <v>870</v>
          </cell>
          <cell r="BG892">
            <v>2643.5986396749086</v>
          </cell>
          <cell r="BH892">
            <v>132.17993198374543</v>
          </cell>
          <cell r="BI892">
            <v>148.27416050208626</v>
          </cell>
          <cell r="BJ892" t="str">
            <v>ORTheDalles3</v>
          </cell>
          <cell r="BK892">
            <v>0</v>
          </cell>
          <cell r="BL892">
            <v>4501.2</v>
          </cell>
          <cell r="BM892">
            <v>4501.2</v>
          </cell>
          <cell r="BN892">
            <v>2.0177304513541095E-2</v>
          </cell>
          <cell r="BO892">
            <v>8.0531915071162766E-2</v>
          </cell>
          <cell r="BP892">
            <v>6.1872339042577336E-2</v>
          </cell>
          <cell r="BQ892">
            <v>3.5000000149011612E-2</v>
          </cell>
          <cell r="BR892">
            <v>56.899998728185892</v>
          </cell>
          <cell r="BS892">
            <v>227.10000050067902</v>
          </cell>
          <cell r="BT892">
            <v>174.47999610006809</v>
          </cell>
          <cell r="BU892">
            <v>98.700000420212746</v>
          </cell>
          <cell r="BV892">
            <v>480.29997253417969</v>
          </cell>
        </row>
        <row r="893">
          <cell r="A893">
            <v>21537</v>
          </cell>
          <cell r="B893" t="e">
            <v>#N/A</v>
          </cell>
          <cell r="C893">
            <v>24504.073534125881</v>
          </cell>
          <cell r="D893" t="e">
            <v>#N/A</v>
          </cell>
          <cell r="E893">
            <v>0</v>
          </cell>
          <cell r="F893">
            <v>16590.826171875</v>
          </cell>
          <cell r="G893">
            <v>54000</v>
          </cell>
          <cell r="H893" t="str">
            <v>Electric baseboard</v>
          </cell>
          <cell r="I893" t="str">
            <v xml:space="preserve">Wood htstove AND Electric pluginheater AND </v>
          </cell>
          <cell r="J893" t="str">
            <v>average</v>
          </cell>
          <cell r="K893">
            <v>70</v>
          </cell>
          <cell r="L893">
            <v>70</v>
          </cell>
          <cell r="M893">
            <v>1</v>
          </cell>
          <cell r="N893">
            <v>0</v>
          </cell>
          <cell r="O893">
            <v>0.90797305107116699</v>
          </cell>
          <cell r="P893">
            <v>0</v>
          </cell>
          <cell r="Q893">
            <v>70</v>
          </cell>
          <cell r="R893">
            <v>0</v>
          </cell>
          <cell r="S893" t="str">
            <v>Electric Zonal</v>
          </cell>
          <cell r="T893" t="str">
            <v>Other</v>
          </cell>
          <cell r="U893">
            <v>0</v>
          </cell>
          <cell r="V893">
            <v>1</v>
          </cell>
          <cell r="W893">
            <v>0</v>
          </cell>
          <cell r="X893">
            <v>0</v>
          </cell>
          <cell r="Y893">
            <v>0</v>
          </cell>
          <cell r="Z893">
            <v>1</v>
          </cell>
          <cell r="AA893">
            <v>0</v>
          </cell>
          <cell r="AB893">
            <v>1</v>
          </cell>
          <cell r="AC893">
            <v>0</v>
          </cell>
          <cell r="AD893">
            <v>1</v>
          </cell>
          <cell r="AE893" t="e">
            <v>#N/A</v>
          </cell>
          <cell r="AF893" t="e">
            <v>#N/A</v>
          </cell>
          <cell r="AG893" t="e">
            <v>#N/A</v>
          </cell>
          <cell r="AH893">
            <v>85.100001268088818</v>
          </cell>
          <cell r="AI893">
            <v>96.250002086162567</v>
          </cell>
          <cell r="AJ893">
            <v>135.81000539660454</v>
          </cell>
          <cell r="AK893" t="e">
            <v>#VALUE!</v>
          </cell>
          <cell r="AL893" t="e">
            <v>#VALUE!</v>
          </cell>
          <cell r="AM893">
            <v>2326.3358741286111</v>
          </cell>
          <cell r="AN893">
            <v>9.1999999999999998E-2</v>
          </cell>
          <cell r="AO893">
            <v>0.14000000000000001</v>
          </cell>
          <cell r="AP893">
            <v>2</v>
          </cell>
          <cell r="AQ893">
            <v>1574</v>
          </cell>
          <cell r="AR893">
            <v>5.000000074505806E-2</v>
          </cell>
          <cell r="AS893">
            <v>0.55000001192092896</v>
          </cell>
          <cell r="AT893">
            <v>9.0000003576278687E-2</v>
          </cell>
          <cell r="AU893">
            <v>0</v>
          </cell>
          <cell r="AV893">
            <v>0</v>
          </cell>
          <cell r="AW893">
            <v>0</v>
          </cell>
          <cell r="AX893">
            <v>0</v>
          </cell>
          <cell r="AY893">
            <v>0</v>
          </cell>
          <cell r="AZ893">
            <v>0</v>
          </cell>
          <cell r="BA893">
            <v>0</v>
          </cell>
          <cell r="BB893">
            <v>25603.029296875</v>
          </cell>
          <cell r="BC893">
            <v>871</v>
          </cell>
          <cell r="BD893">
            <v>5065</v>
          </cell>
          <cell r="BE893">
            <v>490.56002044677734</v>
          </cell>
          <cell r="BF893">
            <v>871</v>
          </cell>
          <cell r="BG893">
            <v>2326.3358741286111</v>
          </cell>
          <cell r="BH893">
            <v>116.31679370643056</v>
          </cell>
          <cell r="BI893">
            <v>130.47952650812553</v>
          </cell>
          <cell r="BJ893" t="str">
            <v>OREugene3</v>
          </cell>
          <cell r="BK893">
            <v>0</v>
          </cell>
          <cell r="BL893">
            <v>4803.63</v>
          </cell>
          <cell r="BM893">
            <v>4803.63</v>
          </cell>
          <cell r="BN893">
            <v>5.4066074503233051E-2</v>
          </cell>
          <cell r="BO893">
            <v>6.1149937792987656E-2</v>
          </cell>
          <cell r="BP893">
            <v>8.6283357939392971E-2</v>
          </cell>
          <cell r="BQ893">
            <v>0</v>
          </cell>
          <cell r="BR893">
            <v>85.100001268088818</v>
          </cell>
          <cell r="BS893">
            <v>96.250002086162567</v>
          </cell>
          <cell r="BT893">
            <v>135.81000539660454</v>
          </cell>
          <cell r="BU893">
            <v>130.30234871116843</v>
          </cell>
          <cell r="BV893">
            <v>490.56002044677734</v>
          </cell>
        </row>
        <row r="894">
          <cell r="A894">
            <v>21546</v>
          </cell>
          <cell r="B894" t="e">
            <v>#N/A</v>
          </cell>
          <cell r="C894">
            <v>10562.142263289494</v>
          </cell>
          <cell r="D894" t="e">
            <v>#N/A</v>
          </cell>
          <cell r="E894">
            <v>370.01263427734375</v>
          </cell>
          <cell r="F894">
            <v>1431.1153564453125</v>
          </cell>
          <cell r="G894">
            <v>0</v>
          </cell>
          <cell r="H894" t="str">
            <v>Gas faf</v>
          </cell>
          <cell r="I894" t="str">
            <v xml:space="preserve">Gas htstove AND Gas htstove AND </v>
          </cell>
          <cell r="J894" t="str">
            <v>average</v>
          </cell>
          <cell r="K894">
            <v>0</v>
          </cell>
          <cell r="L894">
            <v>0</v>
          </cell>
          <cell r="M894">
            <v>0.11658243950012975</v>
          </cell>
          <cell r="N894">
            <v>0.88341756049987019</v>
          </cell>
          <cell r="O894">
            <v>0.11158347129821777</v>
          </cell>
          <cell r="P894">
            <v>0.37924349308013916</v>
          </cell>
          <cell r="Q894">
            <v>67</v>
          </cell>
          <cell r="R894">
            <v>66</v>
          </cell>
          <cell r="S894" t="str">
            <v>Gas FAF</v>
          </cell>
          <cell r="T894" t="str">
            <v>Gas</v>
          </cell>
          <cell r="U894">
            <v>0</v>
          </cell>
          <cell r="V894">
            <v>0</v>
          </cell>
          <cell r="W894">
            <v>0</v>
          </cell>
          <cell r="X894">
            <v>1</v>
          </cell>
          <cell r="Y894">
            <v>0</v>
          </cell>
          <cell r="Z894">
            <v>0</v>
          </cell>
          <cell r="AA894">
            <v>0</v>
          </cell>
          <cell r="AB894">
            <v>0</v>
          </cell>
          <cell r="AC894">
            <v>0</v>
          </cell>
          <cell r="AD894">
            <v>1</v>
          </cell>
          <cell r="AE894" t="e">
            <v>#N/A</v>
          </cell>
          <cell r="AF894" t="e">
            <v>#N/A</v>
          </cell>
          <cell r="AG894" t="e">
            <v>#N/A</v>
          </cell>
          <cell r="AH894">
            <v>400.924988463521</v>
          </cell>
          <cell r="AI894">
            <v>369.60000801086426</v>
          </cell>
          <cell r="AJ894">
            <v>235.97999472543597</v>
          </cell>
          <cell r="AK894">
            <v>61.740002453327179</v>
          </cell>
          <cell r="AL894">
            <v>1068.2449936531484</v>
          </cell>
          <cell r="AM894">
            <v>3445.8177371092988</v>
          </cell>
          <cell r="AN894">
            <v>9.1999999999999998E-2</v>
          </cell>
          <cell r="AO894">
            <v>0.14000000000000001</v>
          </cell>
          <cell r="AP894">
            <v>1</v>
          </cell>
          <cell r="AQ894">
            <v>3575</v>
          </cell>
          <cell r="AR894">
            <v>0.14499999582767487</v>
          </cell>
          <cell r="AS894">
            <v>0.55000001192092896</v>
          </cell>
          <cell r="AT894">
            <v>5.9999998658895493E-2</v>
          </cell>
          <cell r="AU894">
            <v>4.5000001788139343E-2</v>
          </cell>
          <cell r="AV894">
            <v>0</v>
          </cell>
          <cell r="AW894">
            <v>1</v>
          </cell>
          <cell r="AX894">
            <v>0</v>
          </cell>
          <cell r="AY894">
            <v>0</v>
          </cell>
          <cell r="AZ894">
            <v>0</v>
          </cell>
          <cell r="BA894">
            <v>1</v>
          </cell>
          <cell r="BB894">
            <v>5371.92236328125</v>
          </cell>
          <cell r="BC894">
            <v>872</v>
          </cell>
          <cell r="BD894">
            <v>8774</v>
          </cell>
          <cell r="BE894">
            <v>1119.6899871826172</v>
          </cell>
          <cell r="BF894">
            <v>872</v>
          </cell>
          <cell r="BG894">
            <v>3445.8177371092988</v>
          </cell>
          <cell r="BH894">
            <v>172.29088685546495</v>
          </cell>
          <cell r="BI894">
            <v>193.26902523898633</v>
          </cell>
          <cell r="BJ894" t="str">
            <v>ORCorvallis3</v>
          </cell>
          <cell r="BK894">
            <v>0</v>
          </cell>
          <cell r="BL894">
            <v>4260.8100000000004</v>
          </cell>
          <cell r="BM894">
            <v>4260.8100000000004</v>
          </cell>
          <cell r="BN894">
            <v>0.11214684991986601</v>
          </cell>
          <cell r="BO894">
            <v>0.10338461762541658</v>
          </cell>
          <cell r="BP894">
            <v>6.6008390132989078E-2</v>
          </cell>
          <cell r="BQ894">
            <v>1.7269930756175434E-2</v>
          </cell>
          <cell r="BR894">
            <v>400.924988463521</v>
          </cell>
          <cell r="BS894">
            <v>369.60000801086426</v>
          </cell>
          <cell r="BT894">
            <v>235.97999472543597</v>
          </cell>
          <cell r="BU894">
            <v>61.740002453327179</v>
          </cell>
          <cell r="BV894">
            <v>1119.6899871826172</v>
          </cell>
        </row>
        <row r="895">
          <cell r="A895">
            <v>21566</v>
          </cell>
          <cell r="B895" t="e">
            <v>#N/A</v>
          </cell>
          <cell r="C895">
            <v>19612.029927994485</v>
          </cell>
          <cell r="D895" t="e">
            <v>#N/A</v>
          </cell>
          <cell r="E895">
            <v>836.45306396484375</v>
          </cell>
          <cell r="F895">
            <v>0</v>
          </cell>
          <cell r="G895">
            <v>0</v>
          </cell>
          <cell r="H895" t="str">
            <v>Gas boiler</v>
          </cell>
          <cell r="I895">
            <v>0</v>
          </cell>
          <cell r="J895">
            <v>0.80000001192092796</v>
          </cell>
          <cell r="K895">
            <v>70</v>
          </cell>
          <cell r="L895">
            <v>65</v>
          </cell>
          <cell r="M895">
            <v>0</v>
          </cell>
          <cell r="N895">
            <v>1</v>
          </cell>
          <cell r="O895">
            <v>5.4011191241443157E-3</v>
          </cell>
          <cell r="P895">
            <v>0.95969456434249878</v>
          </cell>
          <cell r="Q895">
            <v>56</v>
          </cell>
          <cell r="R895">
            <v>58</v>
          </cell>
          <cell r="S895" t="str">
            <v>Gas Boiler</v>
          </cell>
          <cell r="T895" t="str">
            <v>None</v>
          </cell>
          <cell r="U895">
            <v>0</v>
          </cell>
          <cell r="V895">
            <v>0</v>
          </cell>
          <cell r="W895">
            <v>0</v>
          </cell>
          <cell r="X895">
            <v>0</v>
          </cell>
          <cell r="Y895">
            <v>1</v>
          </cell>
          <cell r="Z895">
            <v>0</v>
          </cell>
          <cell r="AA895">
            <v>0</v>
          </cell>
          <cell r="AB895">
            <v>0</v>
          </cell>
          <cell r="AC895">
            <v>0</v>
          </cell>
          <cell r="AD895">
            <v>1</v>
          </cell>
          <cell r="AE895" t="e">
            <v>#N/A</v>
          </cell>
          <cell r="AF895" t="e">
            <v>#N/A</v>
          </cell>
          <cell r="AG895" t="e">
            <v>#N/A</v>
          </cell>
          <cell r="AH895">
            <v>19.759999558329582</v>
          </cell>
          <cell r="AI895">
            <v>101</v>
          </cell>
          <cell r="AJ895">
            <v>299.52000000000004</v>
          </cell>
          <cell r="AK895" t="e">
            <v>#VALUE!</v>
          </cell>
          <cell r="AL895" t="e">
            <v>#VALUE!</v>
          </cell>
          <cell r="AM895">
            <v>1695.6437904156155</v>
          </cell>
          <cell r="AN895">
            <v>9.1999999999999998E-2</v>
          </cell>
          <cell r="AO895">
            <v>0.14000000000000001</v>
          </cell>
          <cell r="AP895">
            <v>4</v>
          </cell>
          <cell r="AQ895">
            <v>1976</v>
          </cell>
          <cell r="AR895">
            <v>1.9999999552965164E-2</v>
          </cell>
          <cell r="AS895">
            <v>0.5</v>
          </cell>
          <cell r="AT895">
            <v>0.23400000000000004</v>
          </cell>
          <cell r="AU895">
            <v>0</v>
          </cell>
          <cell r="AV895">
            <v>1</v>
          </cell>
          <cell r="AW895">
            <v>0</v>
          </cell>
          <cell r="AX895">
            <v>0</v>
          </cell>
          <cell r="AY895">
            <v>1</v>
          </cell>
          <cell r="AZ895">
            <v>0</v>
          </cell>
          <cell r="BA895">
            <v>1</v>
          </cell>
          <cell r="BB895">
            <v>6802.40673828125</v>
          </cell>
          <cell r="BC895">
            <v>873</v>
          </cell>
          <cell r="BD895">
            <v>4502</v>
          </cell>
          <cell r="BE895">
            <v>890.64001274108887</v>
          </cell>
          <cell r="BF895">
            <v>873</v>
          </cell>
          <cell r="BG895">
            <v>1695.6437904156155</v>
          </cell>
          <cell r="BH895">
            <v>84.782189520780776</v>
          </cell>
          <cell r="BI895">
            <v>95.105268916831037</v>
          </cell>
          <cell r="BJ895" t="str">
            <v>MTButte3</v>
          </cell>
          <cell r="BK895">
            <v>0</v>
          </cell>
          <cell r="BL895">
            <v>9089.2800000000007</v>
          </cell>
          <cell r="BM895">
            <v>9089.2800000000007</v>
          </cell>
          <cell r="BN895">
            <v>9.9999997764825821E-3</v>
          </cell>
          <cell r="BO895">
            <v>5.1113360323886636E-2</v>
          </cell>
          <cell r="BP895">
            <v>0.15157894736842106</v>
          </cell>
          <cell r="BQ895">
            <v>0</v>
          </cell>
          <cell r="BR895">
            <v>19.759999558329582</v>
          </cell>
          <cell r="BS895">
            <v>101</v>
          </cell>
          <cell r="BT895">
            <v>299.52000000000004</v>
          </cell>
          <cell r="BU895">
            <v>163.58160168568543</v>
          </cell>
          <cell r="BV895">
            <v>890.64001274108887</v>
          </cell>
        </row>
        <row r="896">
          <cell r="A896">
            <v>21578</v>
          </cell>
          <cell r="B896" t="e">
            <v>#N/A</v>
          </cell>
          <cell r="C896">
            <v>18979.476757125587</v>
          </cell>
          <cell r="D896" t="e">
            <v>#N/A</v>
          </cell>
          <cell r="E896">
            <v>0</v>
          </cell>
          <cell r="F896">
            <v>13703.978515625</v>
          </cell>
          <cell r="G896">
            <v>36000</v>
          </cell>
          <cell r="H896" t="str">
            <v>Electric faf</v>
          </cell>
          <cell r="I896">
            <v>0</v>
          </cell>
          <cell r="J896" t="str">
            <v>average</v>
          </cell>
          <cell r="K896">
            <v>68</v>
          </cell>
          <cell r="L896">
            <v>63</v>
          </cell>
          <cell r="M896">
            <v>1</v>
          </cell>
          <cell r="N896">
            <v>0</v>
          </cell>
          <cell r="O896">
            <v>0.91376453638076782</v>
          </cell>
          <cell r="P896">
            <v>0</v>
          </cell>
          <cell r="Q896">
            <v>59</v>
          </cell>
          <cell r="R896">
            <v>0</v>
          </cell>
          <cell r="S896" t="str">
            <v>Electric FAF</v>
          </cell>
          <cell r="T896" t="str">
            <v>None</v>
          </cell>
          <cell r="U896">
            <v>0</v>
          </cell>
          <cell r="V896">
            <v>1</v>
          </cell>
          <cell r="W896">
            <v>0</v>
          </cell>
          <cell r="X896">
            <v>0</v>
          </cell>
          <cell r="Y896">
            <v>0</v>
          </cell>
          <cell r="Z896">
            <v>0</v>
          </cell>
          <cell r="AA896">
            <v>0</v>
          </cell>
          <cell r="AB896">
            <v>0</v>
          </cell>
          <cell r="AC896">
            <v>0</v>
          </cell>
          <cell r="AD896">
            <v>1</v>
          </cell>
          <cell r="AE896" t="e">
            <v>#N/A</v>
          </cell>
          <cell r="AF896" t="e">
            <v>#N/A</v>
          </cell>
          <cell r="AG896" t="e">
            <v>#N/A</v>
          </cell>
          <cell r="AH896">
            <v>40.000000596046448</v>
          </cell>
          <cell r="AI896">
            <v>233.15000194311145</v>
          </cell>
          <cell r="AJ896">
            <v>135.99999696016312</v>
          </cell>
          <cell r="AK896">
            <v>95.999997854232788</v>
          </cell>
          <cell r="AL896">
            <v>505.14999735355377</v>
          </cell>
          <cell r="AM896">
            <v>3146.2116685447986</v>
          </cell>
          <cell r="AN896">
            <v>9.1999999999999998E-2</v>
          </cell>
          <cell r="AO896">
            <v>0.14000000000000001</v>
          </cell>
          <cell r="AP896">
            <v>1</v>
          </cell>
          <cell r="AQ896">
            <v>3200</v>
          </cell>
          <cell r="AR896">
            <v>2.500000037252903E-2</v>
          </cell>
          <cell r="AS896">
            <v>0.63355978788888978</v>
          </cell>
          <cell r="AT896">
            <v>7.9999998211860657E-2</v>
          </cell>
          <cell r="AU896">
            <v>5.9999998658895493E-2</v>
          </cell>
          <cell r="AV896">
            <v>0</v>
          </cell>
          <cell r="AW896">
            <v>0</v>
          </cell>
          <cell r="AX896">
            <v>0</v>
          </cell>
          <cell r="AY896">
            <v>0</v>
          </cell>
          <cell r="AZ896">
            <v>0</v>
          </cell>
          <cell r="BA896">
            <v>0</v>
          </cell>
          <cell r="BB896">
            <v>25599.244140625</v>
          </cell>
          <cell r="BC896">
            <v>874</v>
          </cell>
          <cell r="BD896">
            <v>5318</v>
          </cell>
          <cell r="BE896">
            <v>467.19435119628906</v>
          </cell>
          <cell r="BF896">
            <v>874</v>
          </cell>
          <cell r="BG896">
            <v>3146.2116685447986</v>
          </cell>
          <cell r="BH896">
            <v>157.31058342723992</v>
          </cell>
          <cell r="BI896">
            <v>176.46472006534063</v>
          </cell>
          <cell r="BJ896" t="str">
            <v>ORPortland3</v>
          </cell>
          <cell r="BK896">
            <v>0</v>
          </cell>
          <cell r="BL896">
            <v>4186.59</v>
          </cell>
          <cell r="BM896">
            <v>4186.59</v>
          </cell>
          <cell r="BN896">
            <v>1.2500000186264515E-2</v>
          </cell>
          <cell r="BO896">
            <v>7.2859375607222332E-2</v>
          </cell>
          <cell r="BP896">
            <v>4.2499999050050974E-2</v>
          </cell>
          <cell r="BQ896">
            <v>2.9999999329447746E-2</v>
          </cell>
          <cell r="BR896">
            <v>40.000000596046448</v>
          </cell>
          <cell r="BS896">
            <v>233.15000194311145</v>
          </cell>
          <cell r="BT896">
            <v>135.99999696016312</v>
          </cell>
          <cell r="BU896">
            <v>95.999997854232788</v>
          </cell>
          <cell r="BV896">
            <v>467.19435119628906</v>
          </cell>
        </row>
        <row r="897">
          <cell r="A897">
            <v>21588</v>
          </cell>
          <cell r="B897" t="e">
            <v>#N/A</v>
          </cell>
          <cell r="C897">
            <v>4086.12841796875</v>
          </cell>
          <cell r="D897" t="e">
            <v>#N/A</v>
          </cell>
          <cell r="E897">
            <v>0</v>
          </cell>
          <cell r="F897">
            <v>4086.12841796875</v>
          </cell>
          <cell r="G897">
            <v>0</v>
          </cell>
          <cell r="H897" t="str">
            <v>Electric baseboard</v>
          </cell>
          <cell r="I897">
            <v>0</v>
          </cell>
          <cell r="J897" t="str">
            <v>average</v>
          </cell>
          <cell r="K897">
            <v>68</v>
          </cell>
          <cell r="L897">
            <v>65</v>
          </cell>
          <cell r="M897">
            <v>1</v>
          </cell>
          <cell r="N897">
            <v>0</v>
          </cell>
          <cell r="O897">
            <v>0.93059819936752319</v>
          </cell>
          <cell r="P897">
            <v>0</v>
          </cell>
          <cell r="Q897">
            <v>59</v>
          </cell>
          <cell r="R897">
            <v>0</v>
          </cell>
          <cell r="S897" t="str">
            <v>Electric Zonal</v>
          </cell>
          <cell r="T897" t="str">
            <v>None</v>
          </cell>
          <cell r="U897">
            <v>0</v>
          </cell>
          <cell r="V897">
            <v>0</v>
          </cell>
          <cell r="W897">
            <v>0</v>
          </cell>
          <cell r="X897">
            <v>0</v>
          </cell>
          <cell r="Y897">
            <v>0</v>
          </cell>
          <cell r="Z897">
            <v>0</v>
          </cell>
          <cell r="AA897">
            <v>1</v>
          </cell>
          <cell r="AB897">
            <v>0</v>
          </cell>
          <cell r="AC897">
            <v>0</v>
          </cell>
          <cell r="AD897">
            <v>1</v>
          </cell>
          <cell r="AE897" t="e">
            <v>#N/A</v>
          </cell>
          <cell r="AF897" t="e">
            <v>#N/A</v>
          </cell>
          <cell r="AG897" t="e">
            <v>#N/A</v>
          </cell>
          <cell r="AH897">
            <v>0</v>
          </cell>
          <cell r="AI897">
            <v>48.000001907348633</v>
          </cell>
          <cell r="AJ897">
            <v>30.239999324083328</v>
          </cell>
          <cell r="AK897" t="e">
            <v>#VALUE!</v>
          </cell>
          <cell r="AL897" t="e">
            <v>#VALUE!</v>
          </cell>
          <cell r="AM897">
            <v>572.44935913318864</v>
          </cell>
          <cell r="AN897">
            <v>9.1999999999999998E-2</v>
          </cell>
          <cell r="AO897">
            <v>0.14000000000000001</v>
          </cell>
          <cell r="AP897">
            <v>2</v>
          </cell>
          <cell r="AQ897">
            <v>950</v>
          </cell>
          <cell r="AR897" t="e">
            <v>#VALUE!</v>
          </cell>
          <cell r="AS897">
            <v>0.60000002384185791</v>
          </cell>
          <cell r="AT897">
            <v>5.9999998658895493E-2</v>
          </cell>
          <cell r="AU897">
            <v>0</v>
          </cell>
          <cell r="AV897">
            <v>1</v>
          </cell>
          <cell r="AW897">
            <v>0</v>
          </cell>
          <cell r="AX897">
            <v>0</v>
          </cell>
          <cell r="AY897">
            <v>0</v>
          </cell>
          <cell r="AZ897">
            <v>0</v>
          </cell>
          <cell r="BA897">
            <v>0</v>
          </cell>
          <cell r="BB897">
            <v>7810.84521484375</v>
          </cell>
          <cell r="BC897">
            <v>875</v>
          </cell>
          <cell r="BD897">
            <v>2059</v>
          </cell>
          <cell r="BE897">
            <v>226.94000244140625</v>
          </cell>
          <cell r="BF897">
            <v>875</v>
          </cell>
          <cell r="BG897">
            <v>572.44935913318864</v>
          </cell>
          <cell r="BH897">
            <v>28.622467956659431</v>
          </cell>
          <cell r="BI897">
            <v>32.107539655062283</v>
          </cell>
          <cell r="BJ897" t="str">
            <v>WAPullman3</v>
          </cell>
          <cell r="BK897">
            <v>0</v>
          </cell>
          <cell r="BL897">
            <v>6485.01</v>
          </cell>
          <cell r="BM897">
            <v>6485.01</v>
          </cell>
          <cell r="BN897">
            <v>0</v>
          </cell>
          <cell r="BO897">
            <v>5.0526317797209085E-2</v>
          </cell>
          <cell r="BP897">
            <v>3.1831578235877185E-2</v>
          </cell>
          <cell r="BQ897">
            <v>0</v>
          </cell>
          <cell r="BR897">
            <v>0</v>
          </cell>
          <cell r="BS897">
            <v>48.000001907348633</v>
          </cell>
          <cell r="BT897">
            <v>30.239999324083328</v>
          </cell>
          <cell r="BU897">
            <v>78.645000810425685</v>
          </cell>
          <cell r="BV897">
            <v>226.94000244140625</v>
          </cell>
        </row>
        <row r="898">
          <cell r="A898">
            <v>21598</v>
          </cell>
          <cell r="B898" t="e">
            <v>#N/A</v>
          </cell>
          <cell r="C898">
            <v>9546.6001481551502</v>
          </cell>
          <cell r="D898" t="e">
            <v>#N/A</v>
          </cell>
          <cell r="E898">
            <v>66.187644958496094</v>
          </cell>
          <cell r="F898">
            <v>0</v>
          </cell>
          <cell r="G898">
            <v>54000</v>
          </cell>
          <cell r="H898" t="str">
            <v xml:space="preserve">Oil faf AND Wood htstove AND </v>
          </cell>
          <cell r="I898" t="str">
            <v>Electric pluginheater</v>
          </cell>
          <cell r="J898" t="str">
            <v>average</v>
          </cell>
          <cell r="K898">
            <v>72</v>
          </cell>
          <cell r="L898">
            <v>65</v>
          </cell>
          <cell r="M898">
            <v>0</v>
          </cell>
          <cell r="N898">
            <v>1</v>
          </cell>
          <cell r="O898">
            <v>0.23371708393096924</v>
          </cell>
          <cell r="P898">
            <v>0.36202144622802734</v>
          </cell>
          <cell r="Q898">
            <v>67</v>
          </cell>
          <cell r="R898">
            <v>70</v>
          </cell>
          <cell r="S898" t="str">
            <v>Other</v>
          </cell>
          <cell r="T898" t="str">
            <v>Electric</v>
          </cell>
          <cell r="U898">
            <v>0</v>
          </cell>
          <cell r="V898">
            <v>1</v>
          </cell>
          <cell r="W898">
            <v>0</v>
          </cell>
          <cell r="X898">
            <v>1</v>
          </cell>
          <cell r="Y898">
            <v>1</v>
          </cell>
          <cell r="Z898">
            <v>0</v>
          </cell>
          <cell r="AA898">
            <v>0</v>
          </cell>
          <cell r="AB898">
            <v>0</v>
          </cell>
          <cell r="AC898">
            <v>1</v>
          </cell>
          <cell r="AD898">
            <v>1</v>
          </cell>
          <cell r="AE898" t="e">
            <v>#N/A</v>
          </cell>
          <cell r="AF898" t="e">
            <v>#N/A</v>
          </cell>
          <cell r="AG898" t="e">
            <v>#N/A</v>
          </cell>
          <cell r="AH898">
            <v>136.60999828577042</v>
          </cell>
          <cell r="AI898">
            <v>182.25</v>
          </cell>
          <cell r="AJ898">
            <v>465.42600000000004</v>
          </cell>
          <cell r="AK898">
            <v>327.29000593721867</v>
          </cell>
          <cell r="AL898">
            <v>1111.576004222989</v>
          </cell>
          <cell r="AM898">
            <v>2539.9999936589015</v>
          </cell>
          <cell r="AN898">
            <v>9.1999999999999998E-2</v>
          </cell>
          <cell r="AO898">
            <v>0.14000000000000001</v>
          </cell>
          <cell r="AP898">
            <v>1</v>
          </cell>
          <cell r="AQ898">
            <v>2323</v>
          </cell>
          <cell r="AR898">
            <v>9.4999998807907104E-2</v>
          </cell>
          <cell r="AS898">
            <v>0.75</v>
          </cell>
          <cell r="AT898">
            <v>0.23400000000000001</v>
          </cell>
          <cell r="AU898">
            <v>0.23000000417232513</v>
          </cell>
          <cell r="AV898">
            <v>1</v>
          </cell>
          <cell r="AW898">
            <v>1</v>
          </cell>
          <cell r="AX898">
            <v>0</v>
          </cell>
          <cell r="AY898">
            <v>0</v>
          </cell>
          <cell r="AZ898">
            <v>0</v>
          </cell>
          <cell r="BA898">
            <v>1</v>
          </cell>
          <cell r="BB898">
            <v>7795.68212890625</v>
          </cell>
          <cell r="BC898">
            <v>876</v>
          </cell>
          <cell r="BD898">
            <v>5135</v>
          </cell>
          <cell r="BE898">
            <v>1302.4324188232422</v>
          </cell>
          <cell r="BF898">
            <v>876</v>
          </cell>
          <cell r="BG898">
            <v>2539.9999936589015</v>
          </cell>
          <cell r="BH898">
            <v>126.99999968294507</v>
          </cell>
          <cell r="BI898">
            <v>142.46351964434044</v>
          </cell>
          <cell r="BJ898" t="str">
            <v>ORKlamathFalls3</v>
          </cell>
          <cell r="BK898">
            <v>0</v>
          </cell>
          <cell r="BL898" t="e">
            <v>#N/A</v>
          </cell>
          <cell r="BM898">
            <v>6763</v>
          </cell>
          <cell r="BN898">
            <v>5.8807575671877062E-2</v>
          </cell>
          <cell r="BO898">
            <v>7.8454584588893678E-2</v>
          </cell>
          <cell r="BP898">
            <v>0.2003555746879036</v>
          </cell>
          <cell r="BQ898">
            <v>0.14089109166475189</v>
          </cell>
          <cell r="BR898">
            <v>136.60999828577042</v>
          </cell>
          <cell r="BS898">
            <v>182.25</v>
          </cell>
          <cell r="BT898">
            <v>465.42600000000004</v>
          </cell>
          <cell r="BU898">
            <v>327.29000593721867</v>
          </cell>
          <cell r="BV898">
            <v>1302.4324188232422</v>
          </cell>
        </row>
        <row r="899">
          <cell r="A899">
            <v>21601</v>
          </cell>
          <cell r="B899">
            <v>19364.204513000001</v>
          </cell>
          <cell r="C899">
            <v>11119.1591796875</v>
          </cell>
          <cell r="D899">
            <v>8245.0453333125006</v>
          </cell>
          <cell r="E899">
            <v>0</v>
          </cell>
          <cell r="F899">
            <v>11119.1591796875</v>
          </cell>
          <cell r="G899">
            <v>0</v>
          </cell>
          <cell r="H899" t="str">
            <v>Electric baseboard</v>
          </cell>
          <cell r="I899" t="str">
            <v>Electric baseboard</v>
          </cell>
          <cell r="J899" t="str">
            <v>average</v>
          </cell>
          <cell r="K899">
            <v>68</v>
          </cell>
          <cell r="L899">
            <v>68</v>
          </cell>
          <cell r="M899">
            <v>1</v>
          </cell>
          <cell r="N899">
            <v>0</v>
          </cell>
          <cell r="O899">
            <v>0.89995270967483521</v>
          </cell>
          <cell r="P899">
            <v>0</v>
          </cell>
          <cell r="Q899">
            <v>62</v>
          </cell>
          <cell r="R899">
            <v>0</v>
          </cell>
          <cell r="S899" t="str">
            <v>Electric Zonal</v>
          </cell>
          <cell r="T899" t="str">
            <v>Electric</v>
          </cell>
          <cell r="U899">
            <v>0</v>
          </cell>
          <cell r="V899">
            <v>0</v>
          </cell>
          <cell r="W899">
            <v>0</v>
          </cell>
          <cell r="X899">
            <v>0</v>
          </cell>
          <cell r="Y899">
            <v>0</v>
          </cell>
          <cell r="Z899">
            <v>0</v>
          </cell>
          <cell r="AA899">
            <v>0</v>
          </cell>
          <cell r="AB899">
            <v>0</v>
          </cell>
          <cell r="AC899">
            <v>0</v>
          </cell>
          <cell r="AD899">
            <v>0</v>
          </cell>
          <cell r="AE899">
            <v>1471.0428311731184</v>
          </cell>
          <cell r="AF899">
            <v>2096.8125517812896</v>
          </cell>
          <cell r="AG899">
            <v>4681.95</v>
          </cell>
          <cell r="AH899">
            <v>372.96000480651855</v>
          </cell>
          <cell r="AI899">
            <v>174.90000379085541</v>
          </cell>
          <cell r="AJ899">
            <v>239.61600000000001</v>
          </cell>
          <cell r="AK899">
            <v>231.84000420570374</v>
          </cell>
          <cell r="AL899">
            <v>1019.3160128030777</v>
          </cell>
          <cell r="AM899">
            <v>2096.8125517812896</v>
          </cell>
          <cell r="AN899">
            <v>9.1999999999999998E-2</v>
          </cell>
          <cell r="AO899">
            <v>0.14000000000000001</v>
          </cell>
          <cell r="AP899">
            <v>1</v>
          </cell>
          <cell r="AQ899">
            <v>1008</v>
          </cell>
          <cell r="AR899">
            <v>0.37000000476837153</v>
          </cell>
          <cell r="AS899">
            <v>1.1000000238418579</v>
          </cell>
          <cell r="AT899">
            <v>0.23400000000000001</v>
          </cell>
          <cell r="AU899">
            <v>0.23000000417232513</v>
          </cell>
          <cell r="AV899">
            <v>0</v>
          </cell>
          <cell r="AW899">
            <v>0</v>
          </cell>
          <cell r="AX899">
            <v>0</v>
          </cell>
          <cell r="AY899">
            <v>0</v>
          </cell>
          <cell r="AZ899">
            <v>0</v>
          </cell>
          <cell r="BA899">
            <v>0</v>
          </cell>
          <cell r="BB899">
            <v>17733.740234375</v>
          </cell>
          <cell r="BC899">
            <v>877</v>
          </cell>
          <cell r="BD899">
            <v>3255</v>
          </cell>
          <cell r="BE899">
            <v>1078.4525451660156</v>
          </cell>
          <cell r="BF899">
            <v>877</v>
          </cell>
          <cell r="BG899">
            <v>2096.8125517812896</v>
          </cell>
          <cell r="BH899">
            <v>104.84062758906448</v>
          </cell>
          <cell r="BI899">
            <v>117.60602240430896</v>
          </cell>
          <cell r="BJ899" t="str">
            <v>WAKelso3</v>
          </cell>
          <cell r="BK899" t="str">
            <v>WAKelso3</v>
          </cell>
          <cell r="BL899">
            <v>4681.95</v>
          </cell>
          <cell r="BM899">
            <v>4681.95</v>
          </cell>
          <cell r="BN899">
            <v>0.37000000476837158</v>
          </cell>
          <cell r="BO899">
            <v>0.17351190852267401</v>
          </cell>
          <cell r="BP899">
            <v>0.23771428571428574</v>
          </cell>
          <cell r="BQ899">
            <v>0.23000000417232513</v>
          </cell>
          <cell r="BR899">
            <v>372.96000480651855</v>
          </cell>
          <cell r="BS899">
            <v>174.90000379085541</v>
          </cell>
          <cell r="BT899">
            <v>239.61600000000001</v>
          </cell>
          <cell r="BU899">
            <v>231.84000420570374</v>
          </cell>
          <cell r="BV899">
            <v>1078.4525451660156</v>
          </cell>
        </row>
        <row r="900">
          <cell r="A900">
            <v>21605</v>
          </cell>
          <cell r="B900" t="e">
            <v>#N/A</v>
          </cell>
          <cell r="C900">
            <v>3296.279052734375</v>
          </cell>
          <cell r="D900" t="e">
            <v>#N/A</v>
          </cell>
          <cell r="E900">
            <v>0</v>
          </cell>
          <cell r="F900">
            <v>3296.279052734375</v>
          </cell>
          <cell r="G900">
            <v>0</v>
          </cell>
          <cell r="H900" t="str">
            <v>Wood htstove</v>
          </cell>
          <cell r="I900">
            <v>0</v>
          </cell>
          <cell r="J900" t="str">
            <v>average</v>
          </cell>
          <cell r="K900">
            <v>75</v>
          </cell>
          <cell r="L900">
            <v>60</v>
          </cell>
          <cell r="M900">
            <v>1</v>
          </cell>
          <cell r="N900">
            <v>0</v>
          </cell>
          <cell r="O900">
            <v>0.46419543027877808</v>
          </cell>
          <cell r="P900">
            <v>0</v>
          </cell>
          <cell r="Q900">
            <v>70</v>
          </cell>
          <cell r="R900">
            <v>0</v>
          </cell>
          <cell r="S900" t="str">
            <v>Other</v>
          </cell>
          <cell r="T900" t="str">
            <v>None</v>
          </cell>
          <cell r="U900">
            <v>0</v>
          </cell>
          <cell r="V900">
            <v>0</v>
          </cell>
          <cell r="W900">
            <v>0</v>
          </cell>
          <cell r="X900">
            <v>0</v>
          </cell>
          <cell r="Y900">
            <v>1</v>
          </cell>
          <cell r="Z900">
            <v>0</v>
          </cell>
          <cell r="AA900">
            <v>0</v>
          </cell>
          <cell r="AB900">
            <v>1</v>
          </cell>
          <cell r="AC900">
            <v>0</v>
          </cell>
          <cell r="AD900">
            <v>1</v>
          </cell>
          <cell r="AE900" t="e">
            <v>#N/A</v>
          </cell>
          <cell r="AF900" t="e">
            <v>#N/A</v>
          </cell>
          <cell r="AG900" t="e">
            <v>#N/A</v>
          </cell>
          <cell r="AH900">
            <v>42.000000178813934</v>
          </cell>
          <cell r="AI900">
            <v>83.25</v>
          </cell>
          <cell r="AJ900">
            <v>88.319998025894165</v>
          </cell>
          <cell r="AK900">
            <v>173.18000073730946</v>
          </cell>
          <cell r="AL900">
            <v>386.74999894201756</v>
          </cell>
          <cell r="AM900">
            <v>3592.0078821034722</v>
          </cell>
          <cell r="AN900">
            <v>9.1999999999999998E-2</v>
          </cell>
          <cell r="AO900">
            <v>0.14000000000000001</v>
          </cell>
          <cell r="AP900">
            <v>1</v>
          </cell>
          <cell r="AQ900">
            <v>1096</v>
          </cell>
          <cell r="AR900">
            <v>3.5000000149011612E-2</v>
          </cell>
          <cell r="AS900">
            <v>0.75</v>
          </cell>
          <cell r="AT900">
            <v>7.9999998211860657E-2</v>
          </cell>
          <cell r="AU900">
            <v>0.14000000059604645</v>
          </cell>
          <cell r="AV900">
            <v>0</v>
          </cell>
          <cell r="AW900">
            <v>0</v>
          </cell>
          <cell r="AX900">
            <v>0</v>
          </cell>
          <cell r="AY900">
            <v>0</v>
          </cell>
          <cell r="AZ900">
            <v>0</v>
          </cell>
          <cell r="BA900">
            <v>0</v>
          </cell>
          <cell r="BB900">
            <v>12119.7978515625</v>
          </cell>
          <cell r="BC900">
            <v>878</v>
          </cell>
          <cell r="BD900">
            <v>3702</v>
          </cell>
          <cell r="BE900">
            <v>335.44058990478516</v>
          </cell>
          <cell r="BF900">
            <v>878</v>
          </cell>
          <cell r="BG900">
            <v>3592.0078821034722</v>
          </cell>
          <cell r="BH900">
            <v>179.60039410517362</v>
          </cell>
          <cell r="BI900">
            <v>201.46853809141953</v>
          </cell>
          <cell r="BJ900" t="str">
            <v>MTMissoula3</v>
          </cell>
          <cell r="BK900">
            <v>0</v>
          </cell>
          <cell r="BL900">
            <v>7322.7</v>
          </cell>
          <cell r="BM900">
            <v>7322.7</v>
          </cell>
          <cell r="BN900">
            <v>3.8321168046363076E-2</v>
          </cell>
          <cell r="BO900">
            <v>7.5958029197080293E-2</v>
          </cell>
          <cell r="BP900">
            <v>8.0583939804647967E-2</v>
          </cell>
          <cell r="BQ900">
            <v>0.1580109495778371</v>
          </cell>
          <cell r="BR900">
            <v>42.000000178813934</v>
          </cell>
          <cell r="BS900">
            <v>83.25</v>
          </cell>
          <cell r="BT900">
            <v>88.319998025894165</v>
          </cell>
          <cell r="BU900">
            <v>173.18000073730946</v>
          </cell>
          <cell r="BV900">
            <v>335.44058990478516</v>
          </cell>
        </row>
        <row r="901">
          <cell r="A901">
            <v>21612</v>
          </cell>
          <cell r="B901" t="e">
            <v>#N/A</v>
          </cell>
          <cell r="C901">
            <v>19609.521082369127</v>
          </cell>
          <cell r="D901" t="e">
            <v>#N/A</v>
          </cell>
          <cell r="E901">
            <v>703.23236083984375</v>
          </cell>
          <cell r="F901">
            <v>2296.64990234375</v>
          </cell>
          <cell r="G901">
            <v>0</v>
          </cell>
          <cell r="H901" t="str">
            <v>Gas faf</v>
          </cell>
          <cell r="I901">
            <v>0</v>
          </cell>
          <cell r="J901">
            <v>0.83999997377395597</v>
          </cell>
          <cell r="K901">
            <v>70</v>
          </cell>
          <cell r="L901">
            <v>70</v>
          </cell>
          <cell r="M901">
            <v>0.1002588160897105</v>
          </cell>
          <cell r="N901">
            <v>0.89974118391028945</v>
          </cell>
          <cell r="O901">
            <v>0.61966466903686523</v>
          </cell>
          <cell r="P901">
            <v>0.97995847463607788</v>
          </cell>
          <cell r="Q901">
            <v>48</v>
          </cell>
          <cell r="R901">
            <v>58</v>
          </cell>
          <cell r="S901" t="str">
            <v>Gas FAF</v>
          </cell>
          <cell r="T901" t="str">
            <v>None</v>
          </cell>
          <cell r="U901">
            <v>0</v>
          </cell>
          <cell r="V901">
            <v>0</v>
          </cell>
          <cell r="W901">
            <v>0</v>
          </cell>
          <cell r="X901">
            <v>0</v>
          </cell>
          <cell r="Y901">
            <v>0</v>
          </cell>
          <cell r="Z901">
            <v>0</v>
          </cell>
          <cell r="AA901">
            <v>1</v>
          </cell>
          <cell r="AB901">
            <v>0</v>
          </cell>
          <cell r="AC901">
            <v>0</v>
          </cell>
          <cell r="AD901">
            <v>1</v>
          </cell>
          <cell r="AE901" t="e">
            <v>#N/A</v>
          </cell>
          <cell r="AF901" t="e">
            <v>#N/A</v>
          </cell>
          <cell r="AG901" t="e">
            <v>#N/A</v>
          </cell>
          <cell r="AH901">
            <v>131.07499727979302</v>
          </cell>
          <cell r="AI901">
            <v>88.5</v>
          </cell>
          <cell r="AJ901">
            <v>144.90000575780869</v>
          </cell>
          <cell r="AK901">
            <v>100.51000182330608</v>
          </cell>
          <cell r="AL901">
            <v>464.98500486090779</v>
          </cell>
          <cell r="AM901">
            <v>3964.2373195524742</v>
          </cell>
          <cell r="AN901">
            <v>9.1999999999999998E-2</v>
          </cell>
          <cell r="AO901">
            <v>0.14000000000000001</v>
          </cell>
          <cell r="AP901" t="str">
            <v>FLAG</v>
          </cell>
          <cell r="AQ901">
            <v>1762</v>
          </cell>
          <cell r="AR901">
            <v>7.4263454549457805E-2</v>
          </cell>
          <cell r="AS901">
            <v>0.75</v>
          </cell>
          <cell r="AT901">
            <v>7.5000002980232239E-2</v>
          </cell>
          <cell r="AU901">
            <v>0.23000000417232513</v>
          </cell>
          <cell r="AV901">
            <v>0</v>
          </cell>
          <cell r="AW901">
            <v>1</v>
          </cell>
          <cell r="AX901">
            <v>0</v>
          </cell>
          <cell r="AY901">
            <v>0</v>
          </cell>
          <cell r="AZ901">
            <v>0</v>
          </cell>
          <cell r="BA901">
            <v>1</v>
          </cell>
          <cell r="BB901">
            <v>6069.189453125</v>
          </cell>
          <cell r="BC901">
            <v>879</v>
          </cell>
          <cell r="BD901">
            <v>5193</v>
          </cell>
          <cell r="BE901">
            <v>503.44384765625</v>
          </cell>
          <cell r="BF901">
            <v>879</v>
          </cell>
          <cell r="BG901">
            <v>3964.2373195524742</v>
          </cell>
          <cell r="BH901">
            <v>198.21186597762372</v>
          </cell>
          <cell r="BI901">
            <v>222.34614277905916</v>
          </cell>
          <cell r="BJ901" t="str">
            <v>MTButte3</v>
          </cell>
          <cell r="BK901">
            <v>0</v>
          </cell>
          <cell r="BL901">
            <v>9089.2800000000007</v>
          </cell>
          <cell r="BM901">
            <v>9089.2800000000007</v>
          </cell>
          <cell r="BN901">
            <v>7.4389896299542013E-2</v>
          </cell>
          <cell r="BO901">
            <v>5.0227014755959136E-2</v>
          </cell>
          <cell r="BP901">
            <v>8.2236098613966344E-2</v>
          </cell>
          <cell r="BQ901">
            <v>5.70431338384257E-2</v>
          </cell>
          <cell r="BR901">
            <v>131.07499727979302</v>
          </cell>
          <cell r="BS901">
            <v>88.5</v>
          </cell>
          <cell r="BT901">
            <v>144.90000575780869</v>
          </cell>
          <cell r="BU901">
            <v>100.51000182330608</v>
          </cell>
          <cell r="BV901">
            <v>503.44384765625</v>
          </cell>
        </row>
        <row r="902">
          <cell r="A902">
            <v>21615</v>
          </cell>
          <cell r="B902">
            <v>14695.260103000001</v>
          </cell>
          <cell r="C902">
            <v>12888.329510107918</v>
          </cell>
          <cell r="D902">
            <v>1806.9305928920821</v>
          </cell>
          <cell r="E902">
            <v>537.47198486328125</v>
          </cell>
          <cell r="F902">
            <v>0</v>
          </cell>
          <cell r="G902">
            <v>0</v>
          </cell>
          <cell r="H902" t="str">
            <v>Gas faf</v>
          </cell>
          <cell r="I902">
            <v>0</v>
          </cell>
          <cell r="J902">
            <v>0.818181812763214</v>
          </cell>
          <cell r="K902">
            <v>71</v>
          </cell>
          <cell r="L902">
            <v>68</v>
          </cell>
          <cell r="M902">
            <v>0</v>
          </cell>
          <cell r="N902">
            <v>1</v>
          </cell>
          <cell r="O902">
            <v>0.23143486678600311</v>
          </cell>
          <cell r="P902">
            <v>0.96402072906494141</v>
          </cell>
          <cell r="Q902">
            <v>70</v>
          </cell>
          <cell r="R902">
            <v>55</v>
          </cell>
          <cell r="S902" t="str">
            <v>Gas FAF</v>
          </cell>
          <cell r="T902" t="str">
            <v>None</v>
          </cell>
          <cell r="U902">
            <v>0</v>
          </cell>
          <cell r="V902">
            <v>0</v>
          </cell>
          <cell r="W902">
            <v>0</v>
          </cell>
          <cell r="X902">
            <v>0</v>
          </cell>
          <cell r="Y902">
            <v>0</v>
          </cell>
          <cell r="Z902">
            <v>0</v>
          </cell>
          <cell r="AA902">
            <v>0</v>
          </cell>
          <cell r="AB902">
            <v>0</v>
          </cell>
          <cell r="AC902">
            <v>0</v>
          </cell>
          <cell r="AD902">
            <v>0</v>
          </cell>
          <cell r="AE902">
            <v>2097.5998583086948</v>
          </cell>
          <cell r="AF902">
            <v>1814.0001291194271</v>
          </cell>
          <cell r="AG902">
            <v>7370.82</v>
          </cell>
          <cell r="AH902">
            <v>43.575000649318099</v>
          </cell>
          <cell r="AI902">
            <v>95.150002062320709</v>
          </cell>
          <cell r="AJ902">
            <v>84.479998111724854</v>
          </cell>
          <cell r="AK902">
            <v>48.149998923763633</v>
          </cell>
          <cell r="AL902">
            <v>271.35499974712729</v>
          </cell>
          <cell r="AM902">
            <v>1814.0001291194271</v>
          </cell>
          <cell r="AN902">
            <v>0.17262892425060272</v>
          </cell>
          <cell r="AO902">
            <v>0.1602092981338501</v>
          </cell>
          <cell r="AP902">
            <v>1</v>
          </cell>
          <cell r="AQ902">
            <v>1605</v>
          </cell>
          <cell r="AR902">
            <v>2.500000037252903E-2</v>
          </cell>
          <cell r="AS902">
            <v>0.55000001192092896</v>
          </cell>
          <cell r="AT902">
            <v>5.9999998658895493E-2</v>
          </cell>
          <cell r="AU902">
            <v>2.9999999329447746E-2</v>
          </cell>
          <cell r="AV902">
            <v>1</v>
          </cell>
          <cell r="AW902">
            <v>1</v>
          </cell>
          <cell r="AX902">
            <v>0</v>
          </cell>
          <cell r="AY902">
            <v>0</v>
          </cell>
          <cell r="AZ902">
            <v>0</v>
          </cell>
          <cell r="BA902">
            <v>1</v>
          </cell>
          <cell r="BB902">
            <v>6244.74951171875</v>
          </cell>
          <cell r="BC902">
            <v>880</v>
          </cell>
          <cell r="BD902">
            <v>4950</v>
          </cell>
          <cell r="BE902">
            <v>269.82789993286133</v>
          </cell>
          <cell r="BF902">
            <v>880</v>
          </cell>
          <cell r="BG902">
            <v>1814.0001291194271</v>
          </cell>
          <cell r="BH902">
            <v>90.700006455971362</v>
          </cell>
          <cell r="BI902">
            <v>101.74363924205042</v>
          </cell>
          <cell r="BJ902" t="str">
            <v>WAFairchildAFB3</v>
          </cell>
          <cell r="BK902" t="str">
            <v>WAFairchildAFB3</v>
          </cell>
          <cell r="BL902">
            <v>7370.82</v>
          </cell>
          <cell r="BM902">
            <v>7370.82</v>
          </cell>
          <cell r="BN902">
            <v>2.7149533114839936E-2</v>
          </cell>
          <cell r="BO902">
            <v>5.9283490381508229E-2</v>
          </cell>
          <cell r="BP902">
            <v>5.2635512842196169E-2</v>
          </cell>
          <cell r="BQ902">
            <v>2.9999999329447746E-2</v>
          </cell>
          <cell r="BR902">
            <v>43.575000649318099</v>
          </cell>
          <cell r="BS902">
            <v>95.150002062320709</v>
          </cell>
          <cell r="BT902">
            <v>84.479998111724854</v>
          </cell>
          <cell r="BU902">
            <v>48.149998923763633</v>
          </cell>
          <cell r="BV902">
            <v>269.82789993286133</v>
          </cell>
        </row>
        <row r="903">
          <cell r="A903">
            <v>21623</v>
          </cell>
          <cell r="B903" t="e">
            <v>#N/A</v>
          </cell>
          <cell r="C903">
            <v>17367.3225772406</v>
          </cell>
          <cell r="D903" t="e">
            <v>#N/A</v>
          </cell>
          <cell r="E903">
            <v>261.36422729492188</v>
          </cell>
          <cell r="F903">
            <v>10917.478515625</v>
          </cell>
          <cell r="G903">
            <v>0</v>
          </cell>
          <cell r="H903" t="str">
            <v>Electric heatpump</v>
          </cell>
          <cell r="I903">
            <v>0</v>
          </cell>
          <cell r="J903" t="str">
            <v>average</v>
          </cell>
          <cell r="K903">
            <v>69</v>
          </cell>
          <cell r="L903">
            <v>65</v>
          </cell>
          <cell r="M903">
            <v>0.58766812290964487</v>
          </cell>
          <cell r="N903">
            <v>0.41233187709035518</v>
          </cell>
          <cell r="O903">
            <v>0.87562578916549683</v>
          </cell>
          <cell r="P903">
            <v>0.26959705352783203</v>
          </cell>
          <cell r="Q903">
            <v>59</v>
          </cell>
          <cell r="R903">
            <v>64</v>
          </cell>
          <cell r="S903" t="str">
            <v>Heat Pump</v>
          </cell>
          <cell r="T903" t="str">
            <v>None</v>
          </cell>
          <cell r="U903">
            <v>0</v>
          </cell>
          <cell r="V903">
            <v>0</v>
          </cell>
          <cell r="W903">
            <v>0</v>
          </cell>
          <cell r="X903">
            <v>1</v>
          </cell>
          <cell r="Y903">
            <v>0</v>
          </cell>
          <cell r="Z903">
            <v>0</v>
          </cell>
          <cell r="AA903">
            <v>0</v>
          </cell>
          <cell r="AB903">
            <v>0</v>
          </cell>
          <cell r="AC903">
            <v>0</v>
          </cell>
          <cell r="AD903">
            <v>1</v>
          </cell>
          <cell r="AE903" t="e">
            <v>#N/A</v>
          </cell>
          <cell r="AF903" t="e">
            <v>#N/A</v>
          </cell>
          <cell r="AG903" t="e">
            <v>#N/A</v>
          </cell>
          <cell r="AH903">
            <v>136.8500005826354</v>
          </cell>
          <cell r="AI903">
            <v>199.499995470047</v>
          </cell>
          <cell r="AJ903">
            <v>184.68000733852386</v>
          </cell>
          <cell r="AK903" t="e">
            <v>#VALUE!</v>
          </cell>
          <cell r="AL903" t="e">
            <v>#VALUE!</v>
          </cell>
          <cell r="AM903">
            <v>3317.7185454004207</v>
          </cell>
          <cell r="AN903">
            <v>9.1999999999999998E-2</v>
          </cell>
          <cell r="AO903">
            <v>0.14000000000000001</v>
          </cell>
          <cell r="AP903">
            <v>4</v>
          </cell>
          <cell r="AQ903">
            <v>3910</v>
          </cell>
          <cell r="AR903">
            <v>7.0000000298023224E-2</v>
          </cell>
          <cell r="AS903">
            <v>0.45652172876440961</v>
          </cell>
          <cell r="AT903">
            <v>9.0000003576278687E-2</v>
          </cell>
          <cell r="AU903">
            <v>0</v>
          </cell>
          <cell r="AV903">
            <v>0</v>
          </cell>
          <cell r="AW903">
            <v>0</v>
          </cell>
          <cell r="AX903">
            <v>0</v>
          </cell>
          <cell r="AY903">
            <v>0</v>
          </cell>
          <cell r="AZ903">
            <v>0</v>
          </cell>
          <cell r="BA903">
            <v>0</v>
          </cell>
          <cell r="BB903">
            <v>32340.443359375</v>
          </cell>
          <cell r="BC903">
            <v>881</v>
          </cell>
          <cell r="BD903">
            <v>7673</v>
          </cell>
          <cell r="BE903">
            <v>877.27000427246094</v>
          </cell>
          <cell r="BF903">
            <v>881</v>
          </cell>
          <cell r="BG903">
            <v>3317.7185454004207</v>
          </cell>
          <cell r="BH903">
            <v>165.88592727002103</v>
          </cell>
          <cell r="BI903">
            <v>186.08419777441875</v>
          </cell>
          <cell r="BJ903" t="str">
            <v>ORHillsboro3</v>
          </cell>
          <cell r="BK903">
            <v>0</v>
          </cell>
          <cell r="BL903">
            <v>4796.97</v>
          </cell>
          <cell r="BM903">
            <v>4796.97</v>
          </cell>
          <cell r="BN903">
            <v>3.5000000149011612E-2</v>
          </cell>
          <cell r="BO903">
            <v>5.1023016744257542E-2</v>
          </cell>
          <cell r="BP903">
            <v>4.7232738449750351E-2</v>
          </cell>
          <cell r="BQ903">
            <v>0</v>
          </cell>
          <cell r="BR903">
            <v>136.8500005826354</v>
          </cell>
          <cell r="BS903">
            <v>199.499995470047</v>
          </cell>
          <cell r="BT903">
            <v>184.68000733852386</v>
          </cell>
          <cell r="BU903">
            <v>323.68626649343622</v>
          </cell>
          <cell r="BV903">
            <v>877.27000427246094</v>
          </cell>
        </row>
        <row r="904">
          <cell r="A904">
            <v>21638</v>
          </cell>
          <cell r="B904" t="e">
            <v>#N/A</v>
          </cell>
          <cell r="C904">
            <v>11949.866966952137</v>
          </cell>
          <cell r="D904" t="e">
            <v>#N/A</v>
          </cell>
          <cell r="E904">
            <v>383.23776245117188</v>
          </cell>
          <cell r="F904">
            <v>1279.41357421875</v>
          </cell>
          <cell r="G904">
            <v>0</v>
          </cell>
          <cell r="H904" t="str">
            <v>Gas faf</v>
          </cell>
          <cell r="I904">
            <v>0</v>
          </cell>
          <cell r="J904">
            <v>0.94999998807907104</v>
          </cell>
          <cell r="K904">
            <v>62</v>
          </cell>
          <cell r="L904">
            <v>62</v>
          </cell>
          <cell r="M904">
            <v>0.1022592535169685</v>
          </cell>
          <cell r="N904">
            <v>0.89774074648303148</v>
          </cell>
          <cell r="O904">
            <v>0.59372645616531372</v>
          </cell>
          <cell r="P904">
            <v>0.85129976272583008</v>
          </cell>
          <cell r="Q904">
            <v>55</v>
          </cell>
          <cell r="R904">
            <v>55</v>
          </cell>
          <cell r="S904" t="str">
            <v>Gas FAF</v>
          </cell>
          <cell r="T904" t="str">
            <v>None</v>
          </cell>
          <cell r="U904">
            <v>0</v>
          </cell>
          <cell r="V904">
            <v>0</v>
          </cell>
          <cell r="W904">
            <v>0</v>
          </cell>
          <cell r="X904">
            <v>0</v>
          </cell>
          <cell r="Y904">
            <v>0</v>
          </cell>
          <cell r="Z904">
            <v>0</v>
          </cell>
          <cell r="AA904">
            <v>1</v>
          </cell>
          <cell r="AB904">
            <v>0</v>
          </cell>
          <cell r="AC904">
            <v>0</v>
          </cell>
          <cell r="AD904">
            <v>1</v>
          </cell>
          <cell r="AE904" t="e">
            <v>#N/A</v>
          </cell>
          <cell r="AF904" t="e">
            <v>#N/A</v>
          </cell>
          <cell r="AG904" t="e">
            <v>#N/A</v>
          </cell>
          <cell r="AH904">
            <v>37.500000558793545</v>
          </cell>
          <cell r="AI904">
            <v>117.95000284910201</v>
          </cell>
          <cell r="AJ904">
            <v>0</v>
          </cell>
          <cell r="AK904">
            <v>262.20000475645065</v>
          </cell>
          <cell r="AL904">
            <v>417.65000816434622</v>
          </cell>
          <cell r="AM904">
            <v>2129.951293640308</v>
          </cell>
          <cell r="AN904">
            <v>9.1999999999999998E-2</v>
          </cell>
          <cell r="AO904">
            <v>0.14000000000000001</v>
          </cell>
          <cell r="AP904">
            <v>1</v>
          </cell>
          <cell r="AQ904">
            <v>1869</v>
          </cell>
          <cell r="AR904">
            <v>3.0537459738431225E-2</v>
          </cell>
          <cell r="AS904">
            <v>0.55636793796746231</v>
          </cell>
          <cell r="AT904" t="e">
            <v>#VALUE!</v>
          </cell>
          <cell r="AU904">
            <v>0.23000000417232513</v>
          </cell>
          <cell r="AV904">
            <v>0</v>
          </cell>
          <cell r="AW904">
            <v>1</v>
          </cell>
          <cell r="AX904">
            <v>0</v>
          </cell>
          <cell r="AY904">
            <v>0</v>
          </cell>
          <cell r="AZ904">
            <v>0</v>
          </cell>
          <cell r="BA904">
            <v>1</v>
          </cell>
          <cell r="BB904">
            <v>7033.19189453125</v>
          </cell>
          <cell r="BC904">
            <v>882</v>
          </cell>
          <cell r="BD904">
            <v>2668</v>
          </cell>
          <cell r="BE904">
            <v>236.63725280761719</v>
          </cell>
          <cell r="BF904">
            <v>882</v>
          </cell>
          <cell r="BG904">
            <v>2129.951293640308</v>
          </cell>
          <cell r="BH904">
            <v>106.49756468201539</v>
          </cell>
          <cell r="BI904">
            <v>119.46470815769757</v>
          </cell>
          <cell r="BJ904" t="str">
            <v>MTBozeman3</v>
          </cell>
          <cell r="BK904">
            <v>0</v>
          </cell>
          <cell r="BL904">
            <v>8355.5400000000009</v>
          </cell>
          <cell r="BM904">
            <v>8355.5400000000009</v>
          </cell>
          <cell r="BN904">
            <v>2.0064205756443843E-2</v>
          </cell>
          <cell r="BO904">
            <v>6.310861575660888E-2</v>
          </cell>
          <cell r="BP904">
            <v>0</v>
          </cell>
          <cell r="BQ904">
            <v>0.14028892710350491</v>
          </cell>
          <cell r="BR904">
            <v>37.500000558793545</v>
          </cell>
          <cell r="BS904">
            <v>117.95000284910201</v>
          </cell>
          <cell r="BT904">
            <v>0</v>
          </cell>
          <cell r="BU904">
            <v>262.20000475645065</v>
          </cell>
          <cell r="BV904">
            <v>236.63725280761719</v>
          </cell>
        </row>
        <row r="905">
          <cell r="A905">
            <v>21647</v>
          </cell>
          <cell r="B905" t="e">
            <v>#N/A</v>
          </cell>
          <cell r="C905">
            <v>14060.541307563381</v>
          </cell>
          <cell r="D905" t="e">
            <v>#N/A</v>
          </cell>
          <cell r="E905">
            <v>0</v>
          </cell>
          <cell r="F905">
            <v>6147.2939453125</v>
          </cell>
          <cell r="G905">
            <v>54000</v>
          </cell>
          <cell r="H905" t="str">
            <v>Wood htstove</v>
          </cell>
          <cell r="I905" t="str">
            <v xml:space="preserve">Electric baseboard AND Electric pluginheater AND </v>
          </cell>
          <cell r="J905" t="str">
            <v>average</v>
          </cell>
          <cell r="K905">
            <v>74</v>
          </cell>
          <cell r="L905">
            <v>55</v>
          </cell>
          <cell r="M905">
            <v>1</v>
          </cell>
          <cell r="N905">
            <v>0</v>
          </cell>
          <cell r="O905">
            <v>0.47264313697814941</v>
          </cell>
          <cell r="P905">
            <v>0</v>
          </cell>
          <cell r="Q905">
            <v>50</v>
          </cell>
          <cell r="R905">
            <v>0</v>
          </cell>
          <cell r="S905" t="str">
            <v>Other</v>
          </cell>
          <cell r="T905" t="str">
            <v>Electric</v>
          </cell>
          <cell r="U905">
            <v>0</v>
          </cell>
          <cell r="V905">
            <v>1</v>
          </cell>
          <cell r="W905">
            <v>0</v>
          </cell>
          <cell r="X905">
            <v>0</v>
          </cell>
          <cell r="Y905">
            <v>1</v>
          </cell>
          <cell r="Z905">
            <v>0</v>
          </cell>
          <cell r="AA905">
            <v>1</v>
          </cell>
          <cell r="AB905">
            <v>0</v>
          </cell>
          <cell r="AC905">
            <v>0</v>
          </cell>
          <cell r="AD905">
            <v>1</v>
          </cell>
          <cell r="AE905" t="e">
            <v>#N/A</v>
          </cell>
          <cell r="AF905" t="e">
            <v>#N/A</v>
          </cell>
          <cell r="AG905" t="e">
            <v>#N/A</v>
          </cell>
          <cell r="AH905">
            <v>200.70000797510147</v>
          </cell>
          <cell r="AI905">
            <v>141.55000370740891</v>
          </cell>
          <cell r="AJ905">
            <v>135.36000537872314</v>
          </cell>
          <cell r="AK905">
            <v>104.16000044345856</v>
          </cell>
          <cell r="AL905">
            <v>581.77001750469208</v>
          </cell>
          <cell r="AM905">
            <v>2428.8970018090454</v>
          </cell>
          <cell r="AN905">
            <v>9.1999999999999998E-2</v>
          </cell>
          <cell r="AO905">
            <v>0.14000000000000001</v>
          </cell>
          <cell r="AP905" t="str">
            <v>FLAG</v>
          </cell>
          <cell r="AQ905">
            <v>1338</v>
          </cell>
          <cell r="AR905">
            <v>0.15000000596046448</v>
          </cell>
          <cell r="AS905">
            <v>0.73341970832854353</v>
          </cell>
          <cell r="AT905">
            <v>9.0000003576278687E-2</v>
          </cell>
          <cell r="AU905">
            <v>9.7825113232894861E-2</v>
          </cell>
          <cell r="AV905">
            <v>0</v>
          </cell>
          <cell r="AW905">
            <v>0</v>
          </cell>
          <cell r="AX905">
            <v>0</v>
          </cell>
          <cell r="AY905">
            <v>0</v>
          </cell>
          <cell r="AZ905">
            <v>0</v>
          </cell>
          <cell r="BA905">
            <v>0</v>
          </cell>
          <cell r="BB905">
            <v>23424.02734375</v>
          </cell>
          <cell r="BC905">
            <v>883</v>
          </cell>
          <cell r="BD905">
            <v>3800</v>
          </cell>
          <cell r="BE905">
            <v>581.08000183105469</v>
          </cell>
          <cell r="BF905">
            <v>883</v>
          </cell>
          <cell r="BG905">
            <v>2428.8970018090454</v>
          </cell>
          <cell r="BH905">
            <v>121.44485009045226</v>
          </cell>
          <cell r="BI905">
            <v>136.2319750374657</v>
          </cell>
          <cell r="BJ905" t="str">
            <v>ORNorthBend3</v>
          </cell>
          <cell r="BK905">
            <v>0</v>
          </cell>
          <cell r="BL905">
            <v>4525.1400000000003</v>
          </cell>
          <cell r="BM905">
            <v>4525.1400000000003</v>
          </cell>
          <cell r="BN905">
            <v>0.15000000596046448</v>
          </cell>
          <cell r="BO905">
            <v>0.10579222997564193</v>
          </cell>
          <cell r="BP905">
            <v>0.10116592330248367</v>
          </cell>
          <cell r="BQ905">
            <v>7.7847533963720891E-2</v>
          </cell>
          <cell r="BR905">
            <v>200.70000797510147</v>
          </cell>
          <cell r="BS905">
            <v>141.55000370740891</v>
          </cell>
          <cell r="BT905">
            <v>135.36000537872314</v>
          </cell>
          <cell r="BU905">
            <v>104.16000044345856</v>
          </cell>
          <cell r="BV905">
            <v>581.08000183105469</v>
          </cell>
        </row>
        <row r="906">
          <cell r="A906">
            <v>21654</v>
          </cell>
          <cell r="B906" t="e">
            <v>#N/A</v>
          </cell>
          <cell r="C906">
            <v>5055.1024350952293</v>
          </cell>
          <cell r="D906" t="e">
            <v>#N/A</v>
          </cell>
          <cell r="E906">
            <v>0</v>
          </cell>
          <cell r="F906">
            <v>336.46234130859375</v>
          </cell>
          <cell r="G906">
            <v>32200</v>
          </cell>
          <cell r="H906" t="str">
            <v>Gas faf</v>
          </cell>
          <cell r="I906">
            <v>0</v>
          </cell>
          <cell r="J906">
            <v>0.94999998807907104</v>
          </cell>
          <cell r="K906">
            <v>60</v>
          </cell>
          <cell r="L906">
            <v>60</v>
          </cell>
          <cell r="M906">
            <v>1</v>
          </cell>
          <cell r="N906">
            <v>0</v>
          </cell>
          <cell r="O906">
            <v>0.11728277802467346</v>
          </cell>
          <cell r="P906">
            <v>0</v>
          </cell>
          <cell r="Q906">
            <v>52</v>
          </cell>
          <cell r="R906">
            <v>0</v>
          </cell>
          <cell r="S906" t="str">
            <v>Gas FAF</v>
          </cell>
          <cell r="T906" t="str">
            <v>None</v>
          </cell>
          <cell r="U906">
            <v>0</v>
          </cell>
          <cell r="V906">
            <v>1</v>
          </cell>
          <cell r="W906">
            <v>1</v>
          </cell>
          <cell r="X906">
            <v>0</v>
          </cell>
          <cell r="Y906">
            <v>0</v>
          </cell>
          <cell r="Z906">
            <v>0</v>
          </cell>
          <cell r="AA906">
            <v>1</v>
          </cell>
          <cell r="AB906">
            <v>0</v>
          </cell>
          <cell r="AC906">
            <v>0</v>
          </cell>
          <cell r="AD906">
            <v>1</v>
          </cell>
          <cell r="AE906" t="e">
            <v>#N/A</v>
          </cell>
          <cell r="AF906" t="e">
            <v>#N/A</v>
          </cell>
          <cell r="AG906" t="e">
            <v>#N/A</v>
          </cell>
          <cell r="AH906">
            <v>69.999998435378075</v>
          </cell>
          <cell r="AI906">
            <v>70.199998140335083</v>
          </cell>
          <cell r="AJ906">
            <v>159.91999694705009</v>
          </cell>
          <cell r="AK906">
            <v>444.59000806510448</v>
          </cell>
          <cell r="AL906">
            <v>744.71000158786774</v>
          </cell>
          <cell r="AM906">
            <v>2840.5484331450407</v>
          </cell>
          <cell r="AN906">
            <v>9.1999999999999998E-2</v>
          </cell>
          <cell r="AO906">
            <v>0.14000000000000001</v>
          </cell>
          <cell r="AP906" t="str">
            <v>FLAG</v>
          </cell>
          <cell r="AQ906">
            <v>2925</v>
          </cell>
          <cell r="AR906">
            <v>1.9999999552965164E-2</v>
          </cell>
          <cell r="AS906">
            <v>0.44999998807907104</v>
          </cell>
          <cell r="AT906">
            <v>5.8967550496699883E-2</v>
          </cell>
          <cell r="AU906">
            <v>0.23000000417232513</v>
          </cell>
          <cell r="AV906">
            <v>0</v>
          </cell>
          <cell r="AW906">
            <v>1</v>
          </cell>
          <cell r="AX906">
            <v>0</v>
          </cell>
          <cell r="AY906">
            <v>0</v>
          </cell>
          <cell r="AZ906">
            <v>0</v>
          </cell>
          <cell r="BA906">
            <v>1</v>
          </cell>
          <cell r="BB906">
            <v>10170.3916015625</v>
          </cell>
          <cell r="BC906">
            <v>884</v>
          </cell>
          <cell r="BD906">
            <v>8758</v>
          </cell>
          <cell r="BE906">
            <v>613.01174926757813</v>
          </cell>
          <cell r="BF906">
            <v>884</v>
          </cell>
          <cell r="BG906">
            <v>2840.5484331450407</v>
          </cell>
          <cell r="BH906">
            <v>142.02742165725203</v>
          </cell>
          <cell r="BI906">
            <v>159.32068051823902</v>
          </cell>
          <cell r="BJ906" t="str">
            <v>MTButte3</v>
          </cell>
          <cell r="BK906">
            <v>0</v>
          </cell>
          <cell r="BL906">
            <v>9089.2800000000007</v>
          </cell>
          <cell r="BM906">
            <v>9089.2800000000007</v>
          </cell>
          <cell r="BN906">
            <v>2.3931623396710452E-2</v>
          </cell>
          <cell r="BO906">
            <v>2.3999999364217123E-2</v>
          </cell>
          <cell r="BP906">
            <v>5.4673503229760716E-2</v>
          </cell>
          <cell r="BQ906">
            <v>0.15199658395388188</v>
          </cell>
          <cell r="BR906">
            <v>69.999998435378075</v>
          </cell>
          <cell r="BS906">
            <v>70.199998140335083</v>
          </cell>
          <cell r="BT906">
            <v>159.91999694705009</v>
          </cell>
          <cell r="BU906">
            <v>444.59000806510448</v>
          </cell>
          <cell r="BV906">
            <v>613.01174926757813</v>
          </cell>
        </row>
        <row r="907">
          <cell r="A907">
            <v>21668</v>
          </cell>
          <cell r="B907" t="e">
            <v>#N/A</v>
          </cell>
          <cell r="C907">
            <v>13671.026578915646</v>
          </cell>
          <cell r="D907" t="e">
            <v>#N/A</v>
          </cell>
          <cell r="E907">
            <v>583.06927490234375</v>
          </cell>
          <cell r="F907">
            <v>0</v>
          </cell>
          <cell r="G907">
            <v>0</v>
          </cell>
          <cell r="H907" t="str">
            <v>Gas faf</v>
          </cell>
          <cell r="I907">
            <v>0</v>
          </cell>
          <cell r="J907">
            <v>0.80000001192092796</v>
          </cell>
          <cell r="K907">
            <v>74</v>
          </cell>
          <cell r="L907">
            <v>71</v>
          </cell>
          <cell r="M907">
            <v>0</v>
          </cell>
          <cell r="N907">
            <v>1</v>
          </cell>
          <cell r="O907">
            <v>0.48782825469970703</v>
          </cell>
          <cell r="P907">
            <v>0.80992454290390015</v>
          </cell>
          <cell r="Q907">
            <v>70</v>
          </cell>
          <cell r="R907">
            <v>70</v>
          </cell>
          <cell r="S907" t="str">
            <v>Gas FAF</v>
          </cell>
          <cell r="T907" t="str">
            <v>None</v>
          </cell>
          <cell r="U907">
            <v>0</v>
          </cell>
          <cell r="V907">
            <v>0</v>
          </cell>
          <cell r="W907">
            <v>0</v>
          </cell>
          <cell r="X907">
            <v>0</v>
          </cell>
          <cell r="Y907">
            <v>0</v>
          </cell>
          <cell r="Z907">
            <v>0</v>
          </cell>
          <cell r="AA907">
            <v>0</v>
          </cell>
          <cell r="AB907">
            <v>1</v>
          </cell>
          <cell r="AC907">
            <v>1</v>
          </cell>
          <cell r="AD907">
            <v>1</v>
          </cell>
          <cell r="AE907" t="e">
            <v>#N/A</v>
          </cell>
          <cell r="AF907" t="e">
            <v>#N/A</v>
          </cell>
          <cell r="AG907" t="e">
            <v>#N/A</v>
          </cell>
          <cell r="AH907">
            <v>23.000000342726707</v>
          </cell>
          <cell r="AI907">
            <v>97.200003862380981</v>
          </cell>
          <cell r="AJ907">
            <v>97.919997811317444</v>
          </cell>
          <cell r="AK907">
            <v>119.56000050902367</v>
          </cell>
          <cell r="AL907">
            <v>337.6800025254488</v>
          </cell>
          <cell r="AM907">
            <v>894.92322048447863</v>
          </cell>
          <cell r="AN907">
            <v>1.6160577535629272E-2</v>
          </cell>
          <cell r="AO907">
            <v>5.0084132701158524E-2</v>
          </cell>
          <cell r="AP907">
            <v>1</v>
          </cell>
          <cell r="AQ907">
            <v>1209</v>
          </cell>
          <cell r="AR907">
            <v>2.500000037252903E-2</v>
          </cell>
          <cell r="AS907">
            <v>0.60000002384185791</v>
          </cell>
          <cell r="AT907">
            <v>7.9999998211860657E-2</v>
          </cell>
          <cell r="AU907">
            <v>0.14000000059604645</v>
          </cell>
          <cell r="AV907">
            <v>1</v>
          </cell>
          <cell r="AW907">
            <v>1</v>
          </cell>
          <cell r="AX907">
            <v>0</v>
          </cell>
          <cell r="AY907">
            <v>0</v>
          </cell>
          <cell r="AZ907">
            <v>0</v>
          </cell>
          <cell r="BA907">
            <v>1</v>
          </cell>
          <cell r="BB907">
            <v>9287.728515625</v>
          </cell>
          <cell r="BC907">
            <v>885</v>
          </cell>
          <cell r="BD907">
            <v>3210</v>
          </cell>
          <cell r="BE907">
            <v>311.46969604492188</v>
          </cell>
          <cell r="BF907">
            <v>885</v>
          </cell>
          <cell r="BG907">
            <v>894.92322048447863</v>
          </cell>
          <cell r="BH907">
            <v>44.74616102422393</v>
          </cell>
          <cell r="BI907">
            <v>50.194453590533428</v>
          </cell>
          <cell r="BJ907" t="str">
            <v>IDBoise3</v>
          </cell>
          <cell r="BK907">
            <v>0</v>
          </cell>
          <cell r="BL907">
            <v>5395.74</v>
          </cell>
          <cell r="BM907">
            <v>5395.74</v>
          </cell>
          <cell r="BN907">
            <v>1.9023987049401742E-2</v>
          </cell>
          <cell r="BO907">
            <v>8.0397025527196839E-2</v>
          </cell>
          <cell r="BP907">
            <v>8.0992554020940813E-2</v>
          </cell>
          <cell r="BQ907">
            <v>9.889164640944885E-2</v>
          </cell>
          <cell r="BR907">
            <v>23.000000342726707</v>
          </cell>
          <cell r="BS907">
            <v>97.200003862380981</v>
          </cell>
          <cell r="BT907">
            <v>97.919997811317444</v>
          </cell>
          <cell r="BU907">
            <v>119.56000050902367</v>
          </cell>
          <cell r="BV907">
            <v>311.46969604492188</v>
          </cell>
        </row>
        <row r="908">
          <cell r="A908">
            <v>21672</v>
          </cell>
          <cell r="B908" t="e">
            <v>#N/A</v>
          </cell>
          <cell r="C908">
            <v>20115.15625</v>
          </cell>
          <cell r="D908" t="e">
            <v>#N/A</v>
          </cell>
          <cell r="E908">
            <v>0</v>
          </cell>
          <cell r="F908">
            <v>20115.15625</v>
          </cell>
          <cell r="G908">
            <v>0</v>
          </cell>
          <cell r="H908" t="str">
            <v>Electric faf</v>
          </cell>
          <cell r="I908" t="str">
            <v>Electric pluginheater</v>
          </cell>
          <cell r="J908" t="str">
            <v>average</v>
          </cell>
          <cell r="K908">
            <v>62</v>
          </cell>
          <cell r="L908">
            <v>58</v>
          </cell>
          <cell r="M908">
            <v>1</v>
          </cell>
          <cell r="N908">
            <v>0</v>
          </cell>
          <cell r="O908">
            <v>0.89760065078735352</v>
          </cell>
          <cell r="P908">
            <v>0</v>
          </cell>
          <cell r="Q908">
            <v>57</v>
          </cell>
          <cell r="R908">
            <v>0</v>
          </cell>
          <cell r="S908" t="str">
            <v>Electric FAF</v>
          </cell>
          <cell r="T908" t="str">
            <v>Electric</v>
          </cell>
          <cell r="U908">
            <v>0</v>
          </cell>
          <cell r="V908">
            <v>0</v>
          </cell>
          <cell r="W908">
            <v>0</v>
          </cell>
          <cell r="X908">
            <v>0</v>
          </cell>
          <cell r="Y908">
            <v>0</v>
          </cell>
          <cell r="Z908">
            <v>0</v>
          </cell>
          <cell r="AA908">
            <v>1</v>
          </cell>
          <cell r="AB908">
            <v>0</v>
          </cell>
          <cell r="AC908">
            <v>0</v>
          </cell>
          <cell r="AD908">
            <v>1</v>
          </cell>
          <cell r="AE908" t="e">
            <v>#N/A</v>
          </cell>
          <cell r="AF908" t="e">
            <v>#N/A</v>
          </cell>
          <cell r="AG908" t="e">
            <v>#N/A</v>
          </cell>
          <cell r="AH908">
            <v>120.64000153541565</v>
          </cell>
          <cell r="AI908">
            <v>114.09999716281891</v>
          </cell>
          <cell r="AJ908">
            <v>305.3099984845519</v>
          </cell>
          <cell r="AK908" t="e">
            <v>#VALUE!</v>
          </cell>
          <cell r="AL908" t="e">
            <v>#VALUE!</v>
          </cell>
          <cell r="AM908">
            <v>5945.9357877470065</v>
          </cell>
          <cell r="AN908">
            <v>9.1999999999999998E-2</v>
          </cell>
          <cell r="AO908">
            <v>0.14000000000000001</v>
          </cell>
          <cell r="AP908" t="str">
            <v>FLAG</v>
          </cell>
          <cell r="AQ908">
            <v>3331</v>
          </cell>
          <cell r="AR908">
            <v>7.2850242473077087E-2</v>
          </cell>
          <cell r="AS908">
            <v>0.4794117527849534</v>
          </cell>
          <cell r="AT908">
            <v>0.14233566362916172</v>
          </cell>
          <cell r="AU908">
            <v>0</v>
          </cell>
          <cell r="AV908">
            <v>0</v>
          </cell>
          <cell r="AW908">
            <v>0</v>
          </cell>
          <cell r="AX908">
            <v>0</v>
          </cell>
          <cell r="AY908">
            <v>0</v>
          </cell>
          <cell r="AZ908">
            <v>0</v>
          </cell>
          <cell r="BA908">
            <v>0</v>
          </cell>
          <cell r="BB908">
            <v>32345.63671875</v>
          </cell>
          <cell r="BC908">
            <v>886</v>
          </cell>
          <cell r="BD908">
            <v>6711</v>
          </cell>
          <cell r="BE908">
            <v>1019.5999374389648</v>
          </cell>
          <cell r="BF908">
            <v>886</v>
          </cell>
          <cell r="BG908">
            <v>5945.9357877470065</v>
          </cell>
          <cell r="BH908">
            <v>297.29678938735032</v>
          </cell>
          <cell r="BI908">
            <v>333.49564646315406</v>
          </cell>
          <cell r="BJ908" t="str">
            <v>MTKalispell3</v>
          </cell>
          <cell r="BK908">
            <v>0</v>
          </cell>
          <cell r="BL908">
            <v>7927.5</v>
          </cell>
          <cell r="BM908">
            <v>7927.5</v>
          </cell>
          <cell r="BN908">
            <v>3.6217352607449911E-2</v>
          </cell>
          <cell r="BO908">
            <v>3.4253976932698563E-2</v>
          </cell>
          <cell r="BP908">
            <v>9.1657159557055515E-2</v>
          </cell>
          <cell r="BQ908">
            <v>0</v>
          </cell>
          <cell r="BR908">
            <v>120.64000153541565</v>
          </cell>
          <cell r="BS908">
            <v>114.09999716281891</v>
          </cell>
          <cell r="BT908">
            <v>305.3099984845519</v>
          </cell>
          <cell r="BU908">
            <v>275.75420810476629</v>
          </cell>
          <cell r="BV908">
            <v>1019.5999374389648</v>
          </cell>
        </row>
        <row r="909">
          <cell r="A909">
            <v>21678</v>
          </cell>
          <cell r="B909" t="e">
            <v>#N/A</v>
          </cell>
          <cell r="C909">
            <v>10871.427748063241</v>
          </cell>
          <cell r="D909" t="e">
            <v>#N/A</v>
          </cell>
          <cell r="E909">
            <v>426.83743286132813</v>
          </cell>
          <cell r="F909">
            <v>638.33782958984375</v>
          </cell>
          <cell r="G909">
            <v>0</v>
          </cell>
          <cell r="H909" t="str">
            <v>Gas faf</v>
          </cell>
          <cell r="I909">
            <v>0</v>
          </cell>
          <cell r="J909">
            <v>0.81800001859664895</v>
          </cell>
          <cell r="K909">
            <v>66</v>
          </cell>
          <cell r="L909">
            <v>69</v>
          </cell>
          <cell r="M909">
            <v>4.8549345029343896E-2</v>
          </cell>
          <cell r="N909">
            <v>0.95145065497065606</v>
          </cell>
          <cell r="O909">
            <v>0.29750144481658936</v>
          </cell>
          <cell r="P909">
            <v>0.43001219630241394</v>
          </cell>
          <cell r="Q909">
            <v>49</v>
          </cell>
          <cell r="R909">
            <v>61</v>
          </cell>
          <cell r="S909" t="str">
            <v>Gas FAF</v>
          </cell>
          <cell r="T909" t="str">
            <v>None</v>
          </cell>
          <cell r="U909">
            <v>0</v>
          </cell>
          <cell r="V909">
            <v>0</v>
          </cell>
          <cell r="W909">
            <v>0</v>
          </cell>
          <cell r="X909">
            <v>1</v>
          </cell>
          <cell r="Y909">
            <v>0</v>
          </cell>
          <cell r="Z909">
            <v>0</v>
          </cell>
          <cell r="AA909">
            <v>0</v>
          </cell>
          <cell r="AB909">
            <v>0</v>
          </cell>
          <cell r="AC909">
            <v>0</v>
          </cell>
          <cell r="AD909">
            <v>1</v>
          </cell>
          <cell r="AE909" t="e">
            <v>#N/A</v>
          </cell>
          <cell r="AF909" t="e">
            <v>#N/A</v>
          </cell>
          <cell r="AG909" t="e">
            <v>#N/A</v>
          </cell>
          <cell r="AH909">
            <v>43.900000654160976</v>
          </cell>
          <cell r="AI909">
            <v>112.80000448226929</v>
          </cell>
          <cell r="AJ909">
            <v>66.779998507350683</v>
          </cell>
          <cell r="AK909" t="e">
            <v>#VALUE!</v>
          </cell>
          <cell r="AL909" t="e">
            <v>#VALUE!</v>
          </cell>
          <cell r="AM909">
            <v>1624.3437980620704</v>
          </cell>
          <cell r="AN909">
            <v>9.1999999999999998E-2</v>
          </cell>
          <cell r="AO909">
            <v>0.14000000000000001</v>
          </cell>
          <cell r="AP909">
            <v>2</v>
          </cell>
          <cell r="AQ909">
            <v>1596</v>
          </cell>
          <cell r="AR909">
            <v>2.500000037252903E-2</v>
          </cell>
          <cell r="AS909">
            <v>0.60000002384185791</v>
          </cell>
          <cell r="AT909">
            <v>5.9999998658895493E-2</v>
          </cell>
          <cell r="AU909">
            <v>0</v>
          </cell>
          <cell r="AV909">
            <v>1</v>
          </cell>
          <cell r="AW909">
            <v>1</v>
          </cell>
          <cell r="AX909">
            <v>0</v>
          </cell>
          <cell r="AY909">
            <v>0</v>
          </cell>
          <cell r="AZ909">
            <v>0</v>
          </cell>
          <cell r="BA909">
            <v>1</v>
          </cell>
          <cell r="BB909">
            <v>5851.619140625</v>
          </cell>
          <cell r="BC909">
            <v>887</v>
          </cell>
          <cell r="BD909">
            <v>4693</v>
          </cell>
          <cell r="BE909">
            <v>270.90000534057617</v>
          </cell>
          <cell r="BF909">
            <v>887</v>
          </cell>
          <cell r="BG909">
            <v>1624.3437980620704</v>
          </cell>
          <cell r="BH909">
            <v>81.217189903103517</v>
          </cell>
          <cell r="BI909">
            <v>91.106194945705397</v>
          </cell>
          <cell r="BJ909" t="str">
            <v>IDCoeurdalene3</v>
          </cell>
          <cell r="BK909">
            <v>0</v>
          </cell>
          <cell r="BL909">
            <v>6896.79</v>
          </cell>
          <cell r="BM909">
            <v>6896.79</v>
          </cell>
          <cell r="BN909">
            <v>2.7506266074035699E-2</v>
          </cell>
          <cell r="BO909">
            <v>7.0676694537762708E-2</v>
          </cell>
          <cell r="BP909">
            <v>4.1842104327913965E-2</v>
          </cell>
          <cell r="BQ909">
            <v>0</v>
          </cell>
          <cell r="BR909">
            <v>43.900000654160976</v>
          </cell>
          <cell r="BS909">
            <v>112.80000448226929</v>
          </cell>
          <cell r="BT909">
            <v>66.779998507350683</v>
          </cell>
          <cell r="BU909">
            <v>132.12360136151514</v>
          </cell>
          <cell r="BV909">
            <v>270.90000534057617</v>
          </cell>
        </row>
        <row r="910">
          <cell r="A910">
            <v>21680</v>
          </cell>
          <cell r="B910" t="e">
            <v>#N/A</v>
          </cell>
          <cell r="C910">
            <v>16371.363214290524</v>
          </cell>
          <cell r="D910" t="e">
            <v>#N/A</v>
          </cell>
          <cell r="E910">
            <v>567.086669921875</v>
          </cell>
          <cell r="F910">
            <v>748.2252197265625</v>
          </cell>
          <cell r="G910">
            <v>0</v>
          </cell>
          <cell r="H910" t="str">
            <v>Gas faf</v>
          </cell>
          <cell r="I910" t="str">
            <v>Gas htstove</v>
          </cell>
          <cell r="J910">
            <v>0.93999999761581399</v>
          </cell>
          <cell r="K910">
            <v>72</v>
          </cell>
          <cell r="L910">
            <v>65</v>
          </cell>
          <cell r="M910">
            <v>4.3079227641492163E-2</v>
          </cell>
          <cell r="N910">
            <v>0.95692077235850781</v>
          </cell>
          <cell r="O910">
            <v>0.41476961970329285</v>
          </cell>
          <cell r="P910">
            <v>0.95997816324234009</v>
          </cell>
          <cell r="Q910">
            <v>48</v>
          </cell>
          <cell r="R910">
            <v>55</v>
          </cell>
          <cell r="S910" t="str">
            <v>Gas FAF</v>
          </cell>
          <cell r="T910" t="str">
            <v>Gas</v>
          </cell>
          <cell r="U910">
            <v>0</v>
          </cell>
          <cell r="V910">
            <v>0</v>
          </cell>
          <cell r="W910">
            <v>0</v>
          </cell>
          <cell r="X910">
            <v>0</v>
          </cell>
          <cell r="Y910">
            <v>0</v>
          </cell>
          <cell r="Z910">
            <v>0</v>
          </cell>
          <cell r="AA910">
            <v>1</v>
          </cell>
          <cell r="AB910">
            <v>0</v>
          </cell>
          <cell r="AC910">
            <v>0</v>
          </cell>
          <cell r="AD910">
            <v>1</v>
          </cell>
          <cell r="AE910" t="e">
            <v>#N/A</v>
          </cell>
          <cell r="AF910" t="e">
            <v>#N/A</v>
          </cell>
          <cell r="AG910" t="e">
            <v>#N/A</v>
          </cell>
          <cell r="AH910">
            <v>38.219999145716429</v>
          </cell>
          <cell r="AI910">
            <v>203.34999400377271</v>
          </cell>
          <cell r="AJ910">
            <v>155.6999965198338</v>
          </cell>
          <cell r="AK910" t="e">
            <v>#VALUE!</v>
          </cell>
          <cell r="AL910" t="e">
            <v>#VALUE!</v>
          </cell>
          <cell r="AM910">
            <v>4703.5865015661402</v>
          </cell>
          <cell r="AN910">
            <v>9.1999999999999998E-2</v>
          </cell>
          <cell r="AO910">
            <v>0.14000000000000001</v>
          </cell>
          <cell r="AP910" t="str">
            <v>FLAG</v>
          </cell>
          <cell r="AQ910">
            <v>2496</v>
          </cell>
          <cell r="AR910">
            <v>1.9999999552965164E-2</v>
          </cell>
          <cell r="AS910">
            <v>0.55712327124321293</v>
          </cell>
          <cell r="AT910">
            <v>5.9999998658895493E-2</v>
          </cell>
          <cell r="AU910">
            <v>0</v>
          </cell>
          <cell r="AV910">
            <v>1</v>
          </cell>
          <cell r="AW910">
            <v>1</v>
          </cell>
          <cell r="AX910">
            <v>0</v>
          </cell>
          <cell r="AY910">
            <v>0</v>
          </cell>
          <cell r="AZ910">
            <v>0</v>
          </cell>
          <cell r="BA910">
            <v>1</v>
          </cell>
          <cell r="BB910">
            <v>8175.5068359375</v>
          </cell>
          <cell r="BC910">
            <v>888</v>
          </cell>
          <cell r="BD910">
            <v>4916</v>
          </cell>
          <cell r="BE910">
            <v>366.16999435424805</v>
          </cell>
          <cell r="BF910">
            <v>888</v>
          </cell>
          <cell r="BG910">
            <v>4703.5865015661402</v>
          </cell>
          <cell r="BH910">
            <v>235.17932507830702</v>
          </cell>
          <cell r="BI910">
            <v>263.81475969984166</v>
          </cell>
          <cell r="BJ910" t="str">
            <v>MTKalispell3</v>
          </cell>
          <cell r="BK910">
            <v>0</v>
          </cell>
          <cell r="BL910">
            <v>7927.5</v>
          </cell>
          <cell r="BM910">
            <v>7927.5</v>
          </cell>
          <cell r="BN910">
            <v>1.5312499657738954E-2</v>
          </cell>
          <cell r="BO910">
            <v>8.1470350161767915E-2</v>
          </cell>
          <cell r="BP910">
            <v>6.2379806298010335E-2</v>
          </cell>
          <cell r="BQ910">
            <v>0</v>
          </cell>
          <cell r="BR910">
            <v>38.219999145716429</v>
          </cell>
          <cell r="BS910">
            <v>203.34999400377271</v>
          </cell>
          <cell r="BT910">
            <v>155.6999965198338</v>
          </cell>
          <cell r="BU910">
            <v>206.62939160297105</v>
          </cell>
          <cell r="BV910">
            <v>366.16999435424805</v>
          </cell>
        </row>
        <row r="911">
          <cell r="A911">
            <v>21684</v>
          </cell>
          <cell r="B911" t="e">
            <v>#N/A</v>
          </cell>
          <cell r="C911">
            <v>15685.269725875587</v>
          </cell>
          <cell r="D911" t="e">
            <v>#N/A</v>
          </cell>
          <cell r="E911">
            <v>0</v>
          </cell>
          <cell r="F911">
            <v>10409.771484375</v>
          </cell>
          <cell r="G911">
            <v>36000</v>
          </cell>
          <cell r="H911" t="str">
            <v>Electric heatpump</v>
          </cell>
          <cell r="I911" t="str">
            <v>Wood htstove</v>
          </cell>
          <cell r="J911" t="str">
            <v>average</v>
          </cell>
          <cell r="K911">
            <v>70</v>
          </cell>
          <cell r="L911">
            <v>55</v>
          </cell>
          <cell r="M911">
            <v>1</v>
          </cell>
          <cell r="N911">
            <v>0</v>
          </cell>
          <cell r="O911">
            <v>0.91920167207717896</v>
          </cell>
          <cell r="P911">
            <v>0</v>
          </cell>
          <cell r="Q911">
            <v>62</v>
          </cell>
          <cell r="R911">
            <v>0</v>
          </cell>
          <cell r="S911" t="str">
            <v>Heat Pump</v>
          </cell>
          <cell r="T911" t="str">
            <v>Other</v>
          </cell>
          <cell r="U911">
            <v>0</v>
          </cell>
          <cell r="V911">
            <v>1</v>
          </cell>
          <cell r="W911">
            <v>0</v>
          </cell>
          <cell r="X911">
            <v>0</v>
          </cell>
          <cell r="Y911">
            <v>0</v>
          </cell>
          <cell r="Z911">
            <v>1</v>
          </cell>
          <cell r="AA911">
            <v>0</v>
          </cell>
          <cell r="AB911">
            <v>0</v>
          </cell>
          <cell r="AC911">
            <v>0</v>
          </cell>
          <cell r="AD911">
            <v>1</v>
          </cell>
          <cell r="AE911" t="e">
            <v>#N/A</v>
          </cell>
          <cell r="AF911" t="e">
            <v>#N/A</v>
          </cell>
          <cell r="AG911" t="e">
            <v>#N/A</v>
          </cell>
          <cell r="AH911">
            <v>176.87999604642391</v>
          </cell>
          <cell r="AI911">
            <v>180.44999581575394</v>
          </cell>
          <cell r="AJ911">
            <v>444.6</v>
          </cell>
          <cell r="AK911">
            <v>99.495003953576088</v>
          </cell>
          <cell r="AL911">
            <v>901.42499581575396</v>
          </cell>
          <cell r="AM911">
            <v>3217.0263558874476</v>
          </cell>
          <cell r="AN911">
            <v>9.1999999999999998E-2</v>
          </cell>
          <cell r="AO911">
            <v>0.14000000000000001</v>
          </cell>
          <cell r="AP911">
            <v>1</v>
          </cell>
          <cell r="AQ911">
            <v>2211</v>
          </cell>
          <cell r="AR911">
            <v>7.9999998211860657E-2</v>
          </cell>
          <cell r="AS911">
            <v>0.45568180761554022</v>
          </cell>
          <cell r="AT911">
            <v>0.23400000000000001</v>
          </cell>
          <cell r="AU911">
            <v>4.5000001788139343E-2</v>
          </cell>
          <cell r="AV911">
            <v>0</v>
          </cell>
          <cell r="AW911">
            <v>0</v>
          </cell>
          <cell r="AX911">
            <v>0</v>
          </cell>
          <cell r="AY911">
            <v>0</v>
          </cell>
          <cell r="AZ911">
            <v>0</v>
          </cell>
          <cell r="BA911">
            <v>0</v>
          </cell>
          <cell r="BB911">
            <v>19785.279296875</v>
          </cell>
          <cell r="BC911">
            <v>889</v>
          </cell>
          <cell r="BD911">
            <v>6760</v>
          </cell>
          <cell r="BE911">
            <v>1194.6445846557617</v>
          </cell>
          <cell r="BF911">
            <v>889</v>
          </cell>
          <cell r="BG911">
            <v>3217.0263558874476</v>
          </cell>
          <cell r="BH911">
            <v>160.85131779437239</v>
          </cell>
          <cell r="BI911">
            <v>180.43657424901517</v>
          </cell>
          <cell r="BJ911" t="str">
            <v>ORRoseburg3</v>
          </cell>
          <cell r="BK911">
            <v>0</v>
          </cell>
          <cell r="BL911">
            <v>3796.59</v>
          </cell>
          <cell r="BM911">
            <v>3796.59</v>
          </cell>
          <cell r="BN911">
            <v>7.9999998211860657E-2</v>
          </cell>
          <cell r="BO911">
            <v>8.1614652110246017E-2</v>
          </cell>
          <cell r="BP911">
            <v>0.20108548168249663</v>
          </cell>
          <cell r="BQ911">
            <v>4.5000001788139343E-2</v>
          </cell>
          <cell r="BR911">
            <v>176.87999604642391</v>
          </cell>
          <cell r="BS911">
            <v>180.44999581575394</v>
          </cell>
          <cell r="BT911">
            <v>444.6</v>
          </cell>
          <cell r="BU911">
            <v>99.495003953576088</v>
          </cell>
          <cell r="BV911">
            <v>1194.6445846557617</v>
          </cell>
        </row>
        <row r="912">
          <cell r="A912">
            <v>21689</v>
          </cell>
          <cell r="B912" t="e">
            <v>#N/A</v>
          </cell>
          <cell r="C912">
            <v>9697.3689442821305</v>
          </cell>
          <cell r="D912" t="e">
            <v>#N/A</v>
          </cell>
          <cell r="E912">
            <v>0</v>
          </cell>
          <cell r="F912">
            <v>1784.12158203125</v>
          </cell>
          <cell r="G912">
            <v>54000</v>
          </cell>
          <cell r="H912" t="str">
            <v>Wood htstove</v>
          </cell>
          <cell r="I912" t="str">
            <v>Electric pluginheater</v>
          </cell>
          <cell r="J912" t="str">
            <v>average</v>
          </cell>
          <cell r="K912">
            <v>70</v>
          </cell>
          <cell r="L912">
            <v>50</v>
          </cell>
          <cell r="M912">
            <v>1</v>
          </cell>
          <cell r="N912">
            <v>0</v>
          </cell>
          <cell r="O912">
            <v>0.22415570914745331</v>
          </cell>
          <cell r="P912">
            <v>0</v>
          </cell>
          <cell r="Q912">
            <v>58</v>
          </cell>
          <cell r="R912">
            <v>0</v>
          </cell>
          <cell r="S912" t="str">
            <v>Other</v>
          </cell>
          <cell r="T912" t="str">
            <v>Electric</v>
          </cell>
          <cell r="U912">
            <v>0</v>
          </cell>
          <cell r="V912">
            <v>1</v>
          </cell>
          <cell r="W912">
            <v>1</v>
          </cell>
          <cell r="X912">
            <v>0</v>
          </cell>
          <cell r="Y912">
            <v>1</v>
          </cell>
          <cell r="Z912">
            <v>0</v>
          </cell>
          <cell r="AA912">
            <v>0</v>
          </cell>
          <cell r="AB912">
            <v>0</v>
          </cell>
          <cell r="AC912">
            <v>0</v>
          </cell>
          <cell r="AD912">
            <v>1</v>
          </cell>
          <cell r="AE912" t="e">
            <v>#N/A</v>
          </cell>
          <cell r="AF912" t="e">
            <v>#N/A</v>
          </cell>
          <cell r="AG912" t="e">
            <v>#N/A</v>
          </cell>
          <cell r="AH912">
            <v>450</v>
          </cell>
          <cell r="AI912">
            <v>176.80000495910645</v>
          </cell>
          <cell r="AJ912">
            <v>139.51999688148499</v>
          </cell>
          <cell r="AK912">
            <v>300.02000525593758</v>
          </cell>
          <cell r="AL912">
            <v>1066.340007096529</v>
          </cell>
          <cell r="AM912">
            <v>2732.6889225284663</v>
          </cell>
          <cell r="AN912">
            <v>9.1999999999999998E-2</v>
          </cell>
          <cell r="AO912">
            <v>0.14000000000000001</v>
          </cell>
          <cell r="AP912">
            <v>1</v>
          </cell>
          <cell r="AQ912">
            <v>1824</v>
          </cell>
          <cell r="AR912">
            <v>0.25</v>
          </cell>
          <cell r="AS912">
            <v>0.85000002384185791</v>
          </cell>
          <cell r="AT912">
            <v>7.9999998211860657E-2</v>
          </cell>
          <cell r="AU912">
            <v>0.18406135291775311</v>
          </cell>
          <cell r="AV912">
            <v>0</v>
          </cell>
          <cell r="AW912">
            <v>0</v>
          </cell>
          <cell r="AX912">
            <v>0</v>
          </cell>
          <cell r="AY912">
            <v>0</v>
          </cell>
          <cell r="AZ912">
            <v>0</v>
          </cell>
          <cell r="BA912">
            <v>0</v>
          </cell>
          <cell r="BB912">
            <v>11864.2470703125</v>
          </cell>
          <cell r="BC912">
            <v>890</v>
          </cell>
          <cell r="BD912">
            <v>5572</v>
          </cell>
          <cell r="BE912">
            <v>965.9735107421875</v>
          </cell>
          <cell r="BF912">
            <v>890</v>
          </cell>
          <cell r="BG912">
            <v>2732.6889225284663</v>
          </cell>
          <cell r="BH912">
            <v>136.63444612642331</v>
          </cell>
          <cell r="BI912">
            <v>153.2710562867766</v>
          </cell>
          <cell r="BJ912" t="str">
            <v>ORBaker3</v>
          </cell>
          <cell r="BK912">
            <v>0</v>
          </cell>
          <cell r="BL912" t="e">
            <v>#N/A</v>
          </cell>
          <cell r="BM912">
            <v>7147</v>
          </cell>
          <cell r="BN912">
            <v>0.24671052631578946</v>
          </cell>
          <cell r="BO912">
            <v>9.6929827280211864E-2</v>
          </cell>
          <cell r="BP912">
            <v>7.6491226360463266E-2</v>
          </cell>
          <cell r="BQ912">
            <v>0.16448465200435175</v>
          </cell>
          <cell r="BR912">
            <v>450</v>
          </cell>
          <cell r="BS912">
            <v>176.80000495910645</v>
          </cell>
          <cell r="BT912">
            <v>139.51999688148499</v>
          </cell>
          <cell r="BU912">
            <v>300.02000525593758</v>
          </cell>
          <cell r="BV912">
            <v>965.9735107421875</v>
          </cell>
        </row>
        <row r="913">
          <cell r="A913">
            <v>21692</v>
          </cell>
          <cell r="B913" t="e">
            <v>#N/A</v>
          </cell>
          <cell r="C913">
            <v>18189.414582264799</v>
          </cell>
          <cell r="D913" t="e">
            <v>#N/A</v>
          </cell>
          <cell r="E913">
            <v>0</v>
          </cell>
          <cell r="F913">
            <v>9983.083984375</v>
          </cell>
          <cell r="G913">
            <v>56000</v>
          </cell>
          <cell r="H913" t="str">
            <v>Oil faf</v>
          </cell>
          <cell r="I913" t="str">
            <v>Electric pluginheater</v>
          </cell>
          <cell r="J913" t="str">
            <v>average</v>
          </cell>
          <cell r="K913">
            <v>70</v>
          </cell>
          <cell r="L913">
            <v>65</v>
          </cell>
          <cell r="M913">
            <v>1</v>
          </cell>
          <cell r="N913">
            <v>0</v>
          </cell>
          <cell r="O913">
            <v>0.87115883827209473</v>
          </cell>
          <cell r="P913">
            <v>0</v>
          </cell>
          <cell r="Q913">
            <v>70</v>
          </cell>
          <cell r="R913">
            <v>0</v>
          </cell>
          <cell r="S913" t="str">
            <v>Other</v>
          </cell>
          <cell r="T913" t="str">
            <v>Electric</v>
          </cell>
          <cell r="U913">
            <v>0</v>
          </cell>
          <cell r="V913">
            <v>1</v>
          </cell>
          <cell r="W913">
            <v>0</v>
          </cell>
          <cell r="X913">
            <v>0</v>
          </cell>
          <cell r="Y913">
            <v>1</v>
          </cell>
          <cell r="Z913">
            <v>0</v>
          </cell>
          <cell r="AA913">
            <v>0</v>
          </cell>
          <cell r="AB913">
            <v>1</v>
          </cell>
          <cell r="AC913">
            <v>0</v>
          </cell>
          <cell r="AD913">
            <v>1</v>
          </cell>
          <cell r="AE913" t="e">
            <v>#N/A</v>
          </cell>
          <cell r="AF913" t="e">
            <v>#N/A</v>
          </cell>
          <cell r="AG913" t="e">
            <v>#N/A</v>
          </cell>
          <cell r="AH913">
            <v>36.589999750256538</v>
          </cell>
          <cell r="AI913">
            <v>180.85000479221344</v>
          </cell>
          <cell r="AJ913">
            <v>163.08000648021698</v>
          </cell>
          <cell r="AK913">
            <v>306.36000555753708</v>
          </cell>
          <cell r="AL913">
            <v>686.88001658022404</v>
          </cell>
          <cell r="AM913">
            <v>3543.9999894957796</v>
          </cell>
          <cell r="AN913">
            <v>2.8490930795669556E-2</v>
          </cell>
          <cell r="AO913">
            <v>4.1692577302455902E-2</v>
          </cell>
          <cell r="AP913">
            <v>1</v>
          </cell>
          <cell r="AQ913">
            <v>1824</v>
          </cell>
          <cell r="AR913">
            <v>2.6669096027883775E-2</v>
          </cell>
          <cell r="AS913">
            <v>0.89975126762295243</v>
          </cell>
          <cell r="AT913">
            <v>9.0000003576278687E-2</v>
          </cell>
          <cell r="AU913">
            <v>0.23000000417232513</v>
          </cell>
          <cell r="AV913">
            <v>1</v>
          </cell>
          <cell r="AW913">
            <v>1</v>
          </cell>
          <cell r="AX913">
            <v>0</v>
          </cell>
          <cell r="AY913">
            <v>0</v>
          </cell>
          <cell r="AZ913">
            <v>0</v>
          </cell>
          <cell r="BA913">
            <v>1</v>
          </cell>
          <cell r="BB913">
            <v>17442.51953125</v>
          </cell>
          <cell r="BC913">
            <v>891</v>
          </cell>
          <cell r="BD913">
            <v>4759</v>
          </cell>
          <cell r="BE913">
            <v>538.76303482055664</v>
          </cell>
          <cell r="BF913">
            <v>891</v>
          </cell>
          <cell r="BG913">
            <v>3543.9999894957796</v>
          </cell>
          <cell r="BH913">
            <v>177.19999947478897</v>
          </cell>
          <cell r="BI913">
            <v>198.77587141083924</v>
          </cell>
          <cell r="BJ913" t="str">
            <v>ORBaker3</v>
          </cell>
          <cell r="BK913">
            <v>0</v>
          </cell>
          <cell r="BL913" t="e">
            <v>#N/A</v>
          </cell>
          <cell r="BM913">
            <v>7147</v>
          </cell>
          <cell r="BN913">
            <v>2.0060306880623102E-2</v>
          </cell>
          <cell r="BO913">
            <v>9.9150221925555615E-2</v>
          </cell>
          <cell r="BP913">
            <v>8.9407898289592641E-2</v>
          </cell>
          <cell r="BQ913">
            <v>0.1679605293626848</v>
          </cell>
          <cell r="BR913">
            <v>36.589999750256538</v>
          </cell>
          <cell r="BS913">
            <v>180.85000479221344</v>
          </cell>
          <cell r="BT913">
            <v>163.08000648021698</v>
          </cell>
          <cell r="BU913">
            <v>306.36000555753708</v>
          </cell>
          <cell r="BV913">
            <v>538.76303482055664</v>
          </cell>
        </row>
        <row r="914">
          <cell r="A914">
            <v>21700</v>
          </cell>
          <cell r="B914" t="e">
            <v>#N/A</v>
          </cell>
          <cell r="C914">
            <v>6216.7599602505861</v>
          </cell>
          <cell r="D914" t="e">
            <v>#N/A</v>
          </cell>
          <cell r="E914">
            <v>0</v>
          </cell>
          <cell r="F914">
            <v>941.26171875</v>
          </cell>
          <cell r="G914">
            <v>36000</v>
          </cell>
          <cell r="H914" t="str">
            <v>Wood htstove</v>
          </cell>
          <cell r="I914" t="str">
            <v>Electric baseboard</v>
          </cell>
          <cell r="J914" t="str">
            <v>average</v>
          </cell>
          <cell r="K914">
            <v>70</v>
          </cell>
          <cell r="L914">
            <v>0</v>
          </cell>
          <cell r="M914">
            <v>1</v>
          </cell>
          <cell r="N914">
            <v>0</v>
          </cell>
          <cell r="O914">
            <v>0.17087316513061523</v>
          </cell>
          <cell r="P914">
            <v>0</v>
          </cell>
          <cell r="Q914">
            <v>56</v>
          </cell>
          <cell r="R914">
            <v>0</v>
          </cell>
          <cell r="S914" t="str">
            <v>Other</v>
          </cell>
          <cell r="T914" t="str">
            <v>Electric</v>
          </cell>
          <cell r="U914">
            <v>0</v>
          </cell>
          <cell r="V914">
            <v>1</v>
          </cell>
          <cell r="W914">
            <v>1</v>
          </cell>
          <cell r="X914">
            <v>0</v>
          </cell>
          <cell r="Y914">
            <v>1</v>
          </cell>
          <cell r="Z914">
            <v>0</v>
          </cell>
          <cell r="AA914">
            <v>0</v>
          </cell>
          <cell r="AB914">
            <v>0</v>
          </cell>
          <cell r="AC914">
            <v>0</v>
          </cell>
          <cell r="AD914">
            <v>1</v>
          </cell>
          <cell r="AE914" t="e">
            <v>#N/A</v>
          </cell>
          <cell r="AF914" t="e">
            <v>#N/A</v>
          </cell>
          <cell r="AG914" t="e">
            <v>#N/A</v>
          </cell>
          <cell r="AH914">
            <v>57.400000855326653</v>
          </cell>
          <cell r="AI914">
            <v>88.699998497962952</v>
          </cell>
          <cell r="AJ914">
            <v>142.56000566482544</v>
          </cell>
          <cell r="AK914">
            <v>204.24000370502472</v>
          </cell>
          <cell r="AL914">
            <v>492.90000872313976</v>
          </cell>
          <cell r="AM914">
            <v>4999.9999845413913</v>
          </cell>
          <cell r="AN914">
            <v>9.1999999999999998E-2</v>
          </cell>
          <cell r="AO914">
            <v>0.14000000000000001</v>
          </cell>
          <cell r="AP914">
            <v>1</v>
          </cell>
          <cell r="AQ914">
            <v>1460</v>
          </cell>
          <cell r="AR914">
            <v>5.000000074505806E-2</v>
          </cell>
          <cell r="AS914">
            <v>0.50977010631013187</v>
          </cell>
          <cell r="AT914">
            <v>9.0000003576278687E-2</v>
          </cell>
          <cell r="AU914">
            <v>0.23000000417232513</v>
          </cell>
          <cell r="AV914">
            <v>1</v>
          </cell>
          <cell r="AW914">
            <v>0</v>
          </cell>
          <cell r="AX914">
            <v>0</v>
          </cell>
          <cell r="AY914">
            <v>0</v>
          </cell>
          <cell r="AZ914">
            <v>0</v>
          </cell>
          <cell r="BA914">
            <v>0</v>
          </cell>
          <cell r="BB914">
            <v>11804.2802734375</v>
          </cell>
          <cell r="BC914">
            <v>892</v>
          </cell>
          <cell r="BD914">
            <v>4138</v>
          </cell>
          <cell r="BE914">
            <v>502.33945465087891</v>
          </cell>
          <cell r="BF914">
            <v>892</v>
          </cell>
          <cell r="BG914">
            <v>4999.9999845413913</v>
          </cell>
          <cell r="BH914">
            <v>249.99999922706957</v>
          </cell>
          <cell r="BI914">
            <v>280.4399991329575</v>
          </cell>
          <cell r="BJ914" t="str">
            <v>ORMedford3</v>
          </cell>
          <cell r="BK914">
            <v>0</v>
          </cell>
          <cell r="BL914">
            <v>4529.97</v>
          </cell>
          <cell r="BM914">
            <v>4529.97</v>
          </cell>
          <cell r="BN914">
            <v>3.9315069078990857E-2</v>
          </cell>
          <cell r="BO914">
            <v>6.0753423628741747E-2</v>
          </cell>
          <cell r="BP914">
            <v>9.7643839496455775E-2</v>
          </cell>
          <cell r="BQ914">
            <v>0.13989041349659229</v>
          </cell>
          <cell r="BR914">
            <v>57.400000855326653</v>
          </cell>
          <cell r="BS914">
            <v>88.699998497962952</v>
          </cell>
          <cell r="BT914">
            <v>142.56000566482544</v>
          </cell>
          <cell r="BU914">
            <v>204.24000370502472</v>
          </cell>
          <cell r="BV914">
            <v>502.33945465087891</v>
          </cell>
        </row>
        <row r="915">
          <cell r="A915">
            <v>21701</v>
          </cell>
          <cell r="B915" t="e">
            <v>#N/A</v>
          </cell>
          <cell r="C915">
            <v>7733.0875088153944</v>
          </cell>
          <cell r="D915" t="e">
            <v>#N/A</v>
          </cell>
          <cell r="E915">
            <v>0</v>
          </cell>
          <cell r="F915">
            <v>435.31494140625</v>
          </cell>
          <cell r="G915">
            <v>49800</v>
          </cell>
          <cell r="H915" t="str">
            <v>Wood htstove</v>
          </cell>
          <cell r="I915" t="str">
            <v>Electric baseboard</v>
          </cell>
          <cell r="J915" t="str">
            <v>average</v>
          </cell>
          <cell r="K915">
            <v>68</v>
          </cell>
          <cell r="L915">
            <v>62</v>
          </cell>
          <cell r="M915">
            <v>1</v>
          </cell>
          <cell r="N915">
            <v>0</v>
          </cell>
          <cell r="O915">
            <v>0.14597688615322113</v>
          </cell>
          <cell r="P915">
            <v>0</v>
          </cell>
          <cell r="Q915">
            <v>48</v>
          </cell>
          <cell r="R915">
            <v>0</v>
          </cell>
          <cell r="S915" t="str">
            <v>Other</v>
          </cell>
          <cell r="T915" t="str">
            <v>Electric</v>
          </cell>
          <cell r="U915">
            <v>0</v>
          </cell>
          <cell r="V915">
            <v>1</v>
          </cell>
          <cell r="W915">
            <v>1</v>
          </cell>
          <cell r="X915">
            <v>0</v>
          </cell>
          <cell r="Y915">
            <v>1</v>
          </cell>
          <cell r="Z915">
            <v>0</v>
          </cell>
          <cell r="AA915">
            <v>1</v>
          </cell>
          <cell r="AB915">
            <v>0</v>
          </cell>
          <cell r="AC915">
            <v>0</v>
          </cell>
          <cell r="AD915">
            <v>1</v>
          </cell>
          <cell r="AE915" t="e">
            <v>#N/A</v>
          </cell>
          <cell r="AF915" t="e">
            <v>#N/A</v>
          </cell>
          <cell r="AG915" t="e">
            <v>#N/A</v>
          </cell>
          <cell r="AH915">
            <v>20.650000307708979</v>
          </cell>
          <cell r="AI915">
            <v>94.050000607967377</v>
          </cell>
          <cell r="AJ915">
            <v>73.710002928972244</v>
          </cell>
          <cell r="AK915">
            <v>35.420000642538071</v>
          </cell>
          <cell r="AL915">
            <v>223.83000448718667</v>
          </cell>
          <cell r="AM915">
            <v>2488.4927486609104</v>
          </cell>
          <cell r="AN915">
            <v>9.1999999999999998E-2</v>
          </cell>
          <cell r="AO915">
            <v>0.14000000000000001</v>
          </cell>
          <cell r="AP915" t="str">
            <v>FLAG</v>
          </cell>
          <cell r="AQ915">
            <v>1402</v>
          </cell>
          <cell r="AR915">
            <v>2.500000037252903E-2</v>
          </cell>
          <cell r="AS915">
            <v>0.5139344295517343</v>
          </cell>
          <cell r="AT915">
            <v>4.5000001788139343E-2</v>
          </cell>
          <cell r="AU915">
            <v>0.23000000417232513</v>
          </cell>
          <cell r="AV915">
            <v>0</v>
          </cell>
          <cell r="AW915">
            <v>0</v>
          </cell>
          <cell r="AX915">
            <v>0</v>
          </cell>
          <cell r="AY915">
            <v>0</v>
          </cell>
          <cell r="AZ915">
            <v>0</v>
          </cell>
          <cell r="BA915">
            <v>0</v>
          </cell>
          <cell r="BB915">
            <v>9300.255859375</v>
          </cell>
          <cell r="BC915">
            <v>893</v>
          </cell>
          <cell r="BD915">
            <v>2547</v>
          </cell>
          <cell r="BE915">
            <v>252.16442680358887</v>
          </cell>
          <cell r="BF915">
            <v>893</v>
          </cell>
          <cell r="BG915">
            <v>2488.4927486609104</v>
          </cell>
          <cell r="BH915">
            <v>124.42463743304552</v>
          </cell>
          <cell r="BI915">
            <v>139.57458128689314</v>
          </cell>
          <cell r="BJ915" t="str">
            <v>MTMissoula3</v>
          </cell>
          <cell r="BK915">
            <v>0</v>
          </cell>
          <cell r="BL915">
            <v>7322.7</v>
          </cell>
          <cell r="BM915">
            <v>7322.7</v>
          </cell>
          <cell r="BN915">
            <v>1.4728958850006404E-2</v>
          </cell>
          <cell r="BO915">
            <v>6.7082739378008113E-2</v>
          </cell>
          <cell r="BP915">
            <v>5.2574895099124282E-2</v>
          </cell>
          <cell r="BQ915">
            <v>2.5263909160155543E-2</v>
          </cell>
          <cell r="BR915">
            <v>20.650000307708979</v>
          </cell>
          <cell r="BS915">
            <v>94.050000607967377</v>
          </cell>
          <cell r="BT915">
            <v>73.710002928972244</v>
          </cell>
          <cell r="BU915">
            <v>35.420000642538071</v>
          </cell>
          <cell r="BV915">
            <v>252.16442680358887</v>
          </cell>
        </row>
        <row r="916">
          <cell r="A916">
            <v>21703</v>
          </cell>
          <cell r="B916" t="e">
            <v>#N/A</v>
          </cell>
          <cell r="C916">
            <v>0</v>
          </cell>
          <cell r="D916" t="e">
            <v>#N/A</v>
          </cell>
          <cell r="E916">
            <v>0</v>
          </cell>
          <cell r="F916">
            <v>0</v>
          </cell>
          <cell r="G916">
            <v>0</v>
          </cell>
          <cell r="H916" t="str">
            <v>Electric faf</v>
          </cell>
          <cell r="I916">
            <v>0</v>
          </cell>
          <cell r="J916" t="str">
            <v>average</v>
          </cell>
          <cell r="K916">
            <v>73</v>
          </cell>
          <cell r="L916">
            <v>66</v>
          </cell>
          <cell r="M916" t="e">
            <v>#DIV/0!</v>
          </cell>
          <cell r="N916" t="e">
            <v>#DIV/0!</v>
          </cell>
          <cell r="O916">
            <v>0</v>
          </cell>
          <cell r="P916">
            <v>0</v>
          </cell>
          <cell r="Q916">
            <v>0</v>
          </cell>
          <cell r="R916">
            <v>0</v>
          </cell>
          <cell r="S916" t="str">
            <v>Electric FAF</v>
          </cell>
          <cell r="T916" t="str">
            <v>None</v>
          </cell>
          <cell r="U916">
            <v>1</v>
          </cell>
          <cell r="V916">
            <v>0</v>
          </cell>
          <cell r="W916">
            <v>1</v>
          </cell>
          <cell r="X916">
            <v>1</v>
          </cell>
          <cell r="Y916">
            <v>0</v>
          </cell>
          <cell r="Z916">
            <v>0</v>
          </cell>
          <cell r="AA916">
            <v>0</v>
          </cell>
          <cell r="AB916">
            <v>0</v>
          </cell>
          <cell r="AC916">
            <v>0</v>
          </cell>
          <cell r="AD916">
            <v>1</v>
          </cell>
          <cell r="AE916" t="e">
            <v>#N/A</v>
          </cell>
          <cell r="AF916" t="e">
            <v>#N/A</v>
          </cell>
          <cell r="AG916" t="e">
            <v>#N/A</v>
          </cell>
          <cell r="AH916">
            <v>143.87999922037125</v>
          </cell>
          <cell r="AI916">
            <v>112.20000243186951</v>
          </cell>
          <cell r="AJ916">
            <v>308.88</v>
          </cell>
          <cell r="AK916">
            <v>58.860002338886261</v>
          </cell>
          <cell r="AL916">
            <v>623.82000399112701</v>
          </cell>
          <cell r="AM916">
            <v>1470.0000009886821</v>
          </cell>
          <cell r="AN916">
            <v>0.34727981686592102</v>
          </cell>
          <cell r="AO916">
            <v>0.36931720376014709</v>
          </cell>
          <cell r="AP916">
            <v>1</v>
          </cell>
          <cell r="AQ916">
            <v>1308</v>
          </cell>
          <cell r="AR916">
            <v>0.10999999940395355</v>
          </cell>
          <cell r="AS916">
            <v>0.55000001192092896</v>
          </cell>
          <cell r="AT916">
            <v>0.23400000000000001</v>
          </cell>
          <cell r="AU916">
            <v>4.5000001788139343E-2</v>
          </cell>
          <cell r="AV916">
            <v>1</v>
          </cell>
          <cell r="AW916">
            <v>0</v>
          </cell>
          <cell r="AX916">
            <v>0</v>
          </cell>
          <cell r="AY916">
            <v>0</v>
          </cell>
          <cell r="AZ916">
            <v>0</v>
          </cell>
          <cell r="BA916">
            <v>0</v>
          </cell>
          <cell r="BB916">
            <v>0</v>
          </cell>
          <cell r="BC916">
            <v>894</v>
          </cell>
          <cell r="BD916">
            <v>4200</v>
          </cell>
          <cell r="BE916">
            <v>838.92898178100586</v>
          </cell>
          <cell r="BF916">
            <v>894</v>
          </cell>
          <cell r="BG916">
            <v>1470.0000009886821</v>
          </cell>
          <cell r="BH916">
            <v>73.500000049434107</v>
          </cell>
          <cell r="BI916">
            <v>82.449360055453198</v>
          </cell>
          <cell r="BJ916" t="str">
            <v>WAHanford3</v>
          </cell>
          <cell r="BK916">
            <v>0</v>
          </cell>
          <cell r="BL916">
            <v>5669.85</v>
          </cell>
          <cell r="BM916">
            <v>5669.85</v>
          </cell>
          <cell r="BN916">
            <v>0.10999999940395355</v>
          </cell>
          <cell r="BO916">
            <v>8.5779818372988925E-2</v>
          </cell>
          <cell r="BP916">
            <v>0.2361467889908257</v>
          </cell>
          <cell r="BQ916">
            <v>4.5000001788139343E-2</v>
          </cell>
          <cell r="BR916">
            <v>143.87999922037125</v>
          </cell>
          <cell r="BS916">
            <v>112.20000243186951</v>
          </cell>
          <cell r="BT916">
            <v>308.88</v>
          </cell>
          <cell r="BU916">
            <v>58.860002338886261</v>
          </cell>
          <cell r="BV916">
            <v>838.92898178100586</v>
          </cell>
        </row>
        <row r="917">
          <cell r="A917">
            <v>21707</v>
          </cell>
          <cell r="B917" t="e">
            <v>#N/A</v>
          </cell>
          <cell r="C917">
            <v>9637.497753219337</v>
          </cell>
          <cell r="D917" t="e">
            <v>#N/A</v>
          </cell>
          <cell r="E917">
            <v>0</v>
          </cell>
          <cell r="F917">
            <v>4361.99951171875</v>
          </cell>
          <cell r="G917">
            <v>36000</v>
          </cell>
          <cell r="H917" t="str">
            <v>Wood htstove</v>
          </cell>
          <cell r="I917" t="str">
            <v xml:space="preserve">Electric baseboard AND Electric baseboard AND Wood htstove AND Wood htstove AND Electric pluginheater AND </v>
          </cell>
          <cell r="J917" t="str">
            <v>average</v>
          </cell>
          <cell r="K917">
            <v>65</v>
          </cell>
          <cell r="L917">
            <v>0</v>
          </cell>
          <cell r="M917">
            <v>1</v>
          </cell>
          <cell r="N917">
            <v>0</v>
          </cell>
          <cell r="O917">
            <v>0.47348153591156006</v>
          </cell>
          <cell r="P917">
            <v>0</v>
          </cell>
          <cell r="Q917">
            <v>58</v>
          </cell>
          <cell r="R917">
            <v>0</v>
          </cell>
          <cell r="S917" t="str">
            <v>Other</v>
          </cell>
          <cell r="T917" t="str">
            <v>Other</v>
          </cell>
          <cell r="U917">
            <v>0</v>
          </cell>
          <cell r="V917">
            <v>1</v>
          </cell>
          <cell r="W917">
            <v>0</v>
          </cell>
          <cell r="X917">
            <v>0</v>
          </cell>
          <cell r="Y917">
            <v>1</v>
          </cell>
          <cell r="Z917">
            <v>1</v>
          </cell>
          <cell r="AA917">
            <v>0</v>
          </cell>
          <cell r="AB917">
            <v>0</v>
          </cell>
          <cell r="AC917">
            <v>0</v>
          </cell>
          <cell r="AD917">
            <v>1</v>
          </cell>
          <cell r="AE917" t="e">
            <v>#N/A</v>
          </cell>
          <cell r="AF917" t="e">
            <v>#N/A</v>
          </cell>
          <cell r="AG917" t="e">
            <v>#N/A</v>
          </cell>
          <cell r="AH917">
            <v>98.145003899931908</v>
          </cell>
          <cell r="AI917">
            <v>200.40000796318054</v>
          </cell>
          <cell r="AJ917">
            <v>452.79</v>
          </cell>
          <cell r="AK917">
            <v>9.2399997934699059</v>
          </cell>
          <cell r="AL917">
            <v>760.57501165658232</v>
          </cell>
          <cell r="AM917">
            <v>4165.4704891043293</v>
          </cell>
          <cell r="AN917">
            <v>9.1999999999999998E-2</v>
          </cell>
          <cell r="AO917">
            <v>0.14000000000000001</v>
          </cell>
          <cell r="AP917">
            <v>4</v>
          </cell>
          <cell r="AQ917">
            <v>4208</v>
          </cell>
          <cell r="AR917">
            <v>4.5000001788139343E-2</v>
          </cell>
          <cell r="AS917">
            <v>0.60000002384185791</v>
          </cell>
          <cell r="AT917">
            <v>0.23400000000000001</v>
          </cell>
          <cell r="AU917">
            <v>5.9999998658895493E-2</v>
          </cell>
          <cell r="AV917">
            <v>0</v>
          </cell>
          <cell r="AW917">
            <v>0</v>
          </cell>
          <cell r="AX917">
            <v>0</v>
          </cell>
          <cell r="AY917">
            <v>0</v>
          </cell>
          <cell r="AZ917">
            <v>0</v>
          </cell>
          <cell r="BA917">
            <v>0</v>
          </cell>
          <cell r="BB917">
            <v>17280.515625</v>
          </cell>
          <cell r="BC917">
            <v>895</v>
          </cell>
          <cell r="BD917">
            <v>8143</v>
          </cell>
          <cell r="BE917">
            <v>1451.9226760864258</v>
          </cell>
          <cell r="BF917">
            <v>895</v>
          </cell>
          <cell r="BG917">
            <v>4165.4704891043293</v>
          </cell>
          <cell r="BH917">
            <v>208.27352445521646</v>
          </cell>
          <cell r="BI917">
            <v>233.6329087928836</v>
          </cell>
          <cell r="BJ917" t="str">
            <v>WASpokaneFelts3</v>
          </cell>
          <cell r="BK917">
            <v>0</v>
          </cell>
          <cell r="BL917">
            <v>6200.28</v>
          </cell>
          <cell r="BM917">
            <v>6200.28</v>
          </cell>
          <cell r="BN917">
            <v>2.3323432485725264E-2</v>
          </cell>
          <cell r="BO917">
            <v>4.7623576036877502E-2</v>
          </cell>
          <cell r="BP917">
            <v>0.10760218631178707</v>
          </cell>
          <cell r="BQ917">
            <v>2.195817441413951E-3</v>
          </cell>
          <cell r="BR917">
            <v>98.145003899931908</v>
          </cell>
          <cell r="BS917">
            <v>200.40000796318054</v>
          </cell>
          <cell r="BT917">
            <v>452.79</v>
          </cell>
          <cell r="BU917">
            <v>9.2399997934699059</v>
          </cell>
          <cell r="BV917">
            <v>1451.9226760864258</v>
          </cell>
        </row>
        <row r="918">
          <cell r="A918">
            <v>21708</v>
          </cell>
          <cell r="B918">
            <v>33190.117266000001</v>
          </cell>
          <cell r="C918">
            <v>13555.026821894318</v>
          </cell>
          <cell r="D918">
            <v>19635.090444105685</v>
          </cell>
          <cell r="E918">
            <v>557.0107421875</v>
          </cell>
          <cell r="F918">
            <v>494.98577880859375</v>
          </cell>
          <cell r="G918">
            <v>0</v>
          </cell>
          <cell r="H918" t="str">
            <v>Gas faf</v>
          </cell>
          <cell r="I918">
            <v>0</v>
          </cell>
          <cell r="J918">
            <v>0.80000001192092796</v>
          </cell>
          <cell r="K918">
            <v>67</v>
          </cell>
          <cell r="L918">
            <v>62</v>
          </cell>
          <cell r="M918">
            <v>2.9428340944474777E-2</v>
          </cell>
          <cell r="N918">
            <v>0.97057165905552512</v>
          </cell>
          <cell r="O918">
            <v>0.33290943503379822</v>
          </cell>
          <cell r="P918">
            <v>0.96979260444641113</v>
          </cell>
          <cell r="Q918">
            <v>48</v>
          </cell>
          <cell r="R918">
            <v>61</v>
          </cell>
          <cell r="S918" t="str">
            <v>Gas FAF</v>
          </cell>
          <cell r="T918" t="str">
            <v>None</v>
          </cell>
          <cell r="U918">
            <v>0</v>
          </cell>
          <cell r="V918">
            <v>0</v>
          </cell>
          <cell r="W918">
            <v>0</v>
          </cell>
          <cell r="X918">
            <v>0</v>
          </cell>
          <cell r="Y918">
            <v>0</v>
          </cell>
          <cell r="Z918">
            <v>0</v>
          </cell>
          <cell r="AA918">
            <v>0</v>
          </cell>
          <cell r="AB918">
            <v>0</v>
          </cell>
          <cell r="AC918">
            <v>0</v>
          </cell>
          <cell r="AD918">
            <v>0</v>
          </cell>
          <cell r="AE918">
            <v>2445.2259456929437</v>
          </cell>
          <cell r="AF918">
            <v>1711.4484328377432</v>
          </cell>
          <cell r="AG918">
            <v>6147.06</v>
          </cell>
          <cell r="AH918">
            <v>61.139999873936176</v>
          </cell>
          <cell r="AI918">
            <v>80.850001752376556</v>
          </cell>
          <cell r="AJ918">
            <v>85.679998084902763</v>
          </cell>
          <cell r="AK918">
            <v>320.16000580787659</v>
          </cell>
          <cell r="AL918">
            <v>547.83000551909208</v>
          </cell>
          <cell r="AM918">
            <v>1711.4484328377432</v>
          </cell>
          <cell r="AN918">
            <v>4.9887266010046005E-2</v>
          </cell>
          <cell r="AO918">
            <v>0.22404524683952332</v>
          </cell>
          <cell r="AP918">
            <v>1</v>
          </cell>
          <cell r="AQ918">
            <v>1392</v>
          </cell>
          <cell r="AR918">
            <v>4.392241370254036E-2</v>
          </cell>
          <cell r="AS918">
            <v>0.55000001192092896</v>
          </cell>
          <cell r="AT918">
            <v>5.9999998658895493E-2</v>
          </cell>
          <cell r="AU918">
            <v>0.23000000417232513</v>
          </cell>
          <cell r="AV918">
            <v>1</v>
          </cell>
          <cell r="AW918">
            <v>1</v>
          </cell>
          <cell r="AX918">
            <v>0</v>
          </cell>
          <cell r="AY918">
            <v>0</v>
          </cell>
          <cell r="AZ918">
            <v>0</v>
          </cell>
          <cell r="BA918">
            <v>1</v>
          </cell>
          <cell r="BB918">
            <v>6518.9970703125</v>
          </cell>
          <cell r="BC918">
            <v>896</v>
          </cell>
          <cell r="BD918">
            <v>4401</v>
          </cell>
          <cell r="BE918">
            <v>360.97655487060547</v>
          </cell>
          <cell r="BF918">
            <v>896</v>
          </cell>
          <cell r="BG918">
            <v>1711.4484328377432</v>
          </cell>
          <cell r="BH918">
            <v>85.572421641887161</v>
          </cell>
          <cell r="BI918">
            <v>95.991719701003333</v>
          </cell>
          <cell r="BJ918" t="str">
            <v>IDTwinFalls3</v>
          </cell>
          <cell r="BK918" t="str">
            <v>IDTwinFalls3</v>
          </cell>
          <cell r="BL918">
            <v>6147.06</v>
          </cell>
          <cell r="BM918">
            <v>6147.06</v>
          </cell>
          <cell r="BN918">
            <v>4.392241370254036E-2</v>
          </cell>
          <cell r="BO918">
            <v>5.8081897810615339E-2</v>
          </cell>
          <cell r="BP918">
            <v>6.155172276214279E-2</v>
          </cell>
          <cell r="BQ918">
            <v>0.23000000417232513</v>
          </cell>
          <cell r="BR918">
            <v>61.139999873936176</v>
          </cell>
          <cell r="BS918">
            <v>80.850001752376556</v>
          </cell>
          <cell r="BT918">
            <v>85.679998084902763</v>
          </cell>
          <cell r="BU918">
            <v>320.16000580787659</v>
          </cell>
          <cell r="BV918">
            <v>360.97655487060547</v>
          </cell>
        </row>
        <row r="919">
          <cell r="A919">
            <v>21710</v>
          </cell>
          <cell r="B919">
            <v>10033.467764000001</v>
          </cell>
          <cell r="C919">
            <v>12879.577161245581</v>
          </cell>
          <cell r="D919">
            <v>-2846.1093972455801</v>
          </cell>
          <cell r="E919">
            <v>369.55355834960938</v>
          </cell>
          <cell r="F919">
            <v>3759.879150390625</v>
          </cell>
          <cell r="G919">
            <v>0</v>
          </cell>
          <cell r="H919" t="str">
            <v>Gas htstove</v>
          </cell>
          <cell r="I919" t="str">
            <v>Electric baseboard</v>
          </cell>
          <cell r="J919" t="str">
            <v>average</v>
          </cell>
          <cell r="K919">
            <v>68</v>
          </cell>
          <cell r="L919">
            <v>68</v>
          </cell>
          <cell r="M919">
            <v>0.25768703396699233</v>
          </cell>
          <cell r="N919">
            <v>0.74231296603300767</v>
          </cell>
          <cell r="O919">
            <v>0.7282414436340332</v>
          </cell>
          <cell r="P919">
            <v>0.66021633148193359</v>
          </cell>
          <cell r="Q919">
            <v>60</v>
          </cell>
          <cell r="R919">
            <v>64</v>
          </cell>
          <cell r="S919" t="str">
            <v>Gas FAF</v>
          </cell>
          <cell r="T919" t="str">
            <v>Electric</v>
          </cell>
          <cell r="U919">
            <v>0</v>
          </cell>
          <cell r="V919">
            <v>0</v>
          </cell>
          <cell r="W919">
            <v>0</v>
          </cell>
          <cell r="X919">
            <v>0</v>
          </cell>
          <cell r="Y919">
            <v>0</v>
          </cell>
          <cell r="Z919">
            <v>0</v>
          </cell>
          <cell r="AA919">
            <v>0</v>
          </cell>
          <cell r="AB919">
            <v>0</v>
          </cell>
          <cell r="AC919">
            <v>0</v>
          </cell>
          <cell r="AD919">
            <v>0</v>
          </cell>
          <cell r="AE919">
            <v>1564.4463094632592</v>
          </cell>
          <cell r="AF919">
            <v>1527.8146680988284</v>
          </cell>
          <cell r="AG919">
            <v>4796.97</v>
          </cell>
          <cell r="AH919">
            <v>213.90000849962234</v>
          </cell>
          <cell r="AI919">
            <v>99.000002145767212</v>
          </cell>
          <cell r="AJ919">
            <v>89.279998004436493</v>
          </cell>
          <cell r="AK919">
            <v>78.429999575018883</v>
          </cell>
          <cell r="AL919">
            <v>480.61000822484493</v>
          </cell>
          <cell r="AM919">
            <v>1527.8146680988284</v>
          </cell>
          <cell r="AN919">
            <v>9.1999999999999998E-2</v>
          </cell>
          <cell r="AO919">
            <v>0.14000000000000001</v>
          </cell>
          <cell r="AP919">
            <v>1</v>
          </cell>
          <cell r="AQ919">
            <v>1462</v>
          </cell>
          <cell r="AR919">
            <v>0.15000000596046448</v>
          </cell>
          <cell r="AS919">
            <v>0.44796381061433127</v>
          </cell>
          <cell r="AT919">
            <v>5.9999998658895493E-2</v>
          </cell>
          <cell r="AU919">
            <v>5.4999999701976776E-2</v>
          </cell>
          <cell r="AV919">
            <v>0</v>
          </cell>
          <cell r="AW919">
            <v>0</v>
          </cell>
          <cell r="AX919">
            <v>0</v>
          </cell>
          <cell r="AY919">
            <v>0</v>
          </cell>
          <cell r="AZ919">
            <v>0</v>
          </cell>
          <cell r="BA919">
            <v>0</v>
          </cell>
          <cell r="BB919">
            <v>15060.3955078125</v>
          </cell>
          <cell r="BC919">
            <v>897</v>
          </cell>
          <cell r="BD919">
            <v>4603</v>
          </cell>
          <cell r="BE919">
            <v>0</v>
          </cell>
          <cell r="BF919">
            <v>897</v>
          </cell>
          <cell r="BG919">
            <v>1527.8146680988284</v>
          </cell>
          <cell r="BH919">
            <v>76.390733404941415</v>
          </cell>
          <cell r="BI919">
            <v>85.692069104327075</v>
          </cell>
          <cell r="BJ919" t="str">
            <v>ORHillsboro3</v>
          </cell>
          <cell r="BK919" t="str">
            <v>ORHillsboro3</v>
          </cell>
          <cell r="BL919">
            <v>4796.97</v>
          </cell>
          <cell r="BM919">
            <v>4796.97</v>
          </cell>
          <cell r="BN919">
            <v>0.14630643536225879</v>
          </cell>
          <cell r="BO919">
            <v>6.7715459744026818E-2</v>
          </cell>
          <cell r="BP919">
            <v>6.1067030098793773E-2</v>
          </cell>
          <cell r="BQ919">
            <v>5.3645690543788566E-2</v>
          </cell>
          <cell r="BR919">
            <v>213.90000849962234</v>
          </cell>
          <cell r="BS919">
            <v>99.000002145767212</v>
          </cell>
          <cell r="BT919">
            <v>89.279998004436493</v>
          </cell>
          <cell r="BU919">
            <v>78.429999575018883</v>
          </cell>
          <cell r="BV919">
            <v>480.61000822484493</v>
          </cell>
        </row>
        <row r="920">
          <cell r="A920">
            <v>21719</v>
          </cell>
          <cell r="B920" t="e">
            <v>#N/A</v>
          </cell>
          <cell r="C920">
            <v>17389.745510588778</v>
          </cell>
          <cell r="D920" t="e">
            <v>#N/A</v>
          </cell>
          <cell r="E920">
            <v>0</v>
          </cell>
          <cell r="F920">
            <v>1211.5509033203125</v>
          </cell>
          <cell r="G920">
            <v>110400</v>
          </cell>
          <cell r="H920" t="str">
            <v>Gas faf</v>
          </cell>
          <cell r="I920">
            <v>0</v>
          </cell>
          <cell r="J920">
            <v>0.66071426868438698</v>
          </cell>
          <cell r="K920">
            <v>69</v>
          </cell>
          <cell r="L920">
            <v>69</v>
          </cell>
          <cell r="M920">
            <v>1</v>
          </cell>
          <cell r="N920">
            <v>0</v>
          </cell>
          <cell r="O920">
            <v>0.19834712147712708</v>
          </cell>
          <cell r="P920">
            <v>0</v>
          </cell>
          <cell r="Q920">
            <v>54</v>
          </cell>
          <cell r="R920">
            <v>0</v>
          </cell>
          <cell r="S920" t="str">
            <v>Gas FAF</v>
          </cell>
          <cell r="T920" t="str">
            <v>None</v>
          </cell>
          <cell r="U920">
            <v>0</v>
          </cell>
          <cell r="V920">
            <v>1</v>
          </cell>
          <cell r="W920">
            <v>1</v>
          </cell>
          <cell r="X920">
            <v>0</v>
          </cell>
          <cell r="Y920">
            <v>0</v>
          </cell>
          <cell r="Z920">
            <v>0</v>
          </cell>
          <cell r="AA920">
            <v>0</v>
          </cell>
          <cell r="AB920">
            <v>0</v>
          </cell>
          <cell r="AC920">
            <v>0</v>
          </cell>
          <cell r="AD920">
            <v>1</v>
          </cell>
          <cell r="AE920" t="e">
            <v>#N/A</v>
          </cell>
          <cell r="AF920" t="e">
            <v>#N/A</v>
          </cell>
          <cell r="AG920" t="e">
            <v>#N/A</v>
          </cell>
          <cell r="AH920">
            <v>135.51999926567078</v>
          </cell>
          <cell r="AI920">
            <v>81.600002288818359</v>
          </cell>
          <cell r="AJ920">
            <v>92.159997940063477</v>
          </cell>
          <cell r="AK920" t="e">
            <v>#VALUE!</v>
          </cell>
          <cell r="AL920" t="e">
            <v>#VALUE!</v>
          </cell>
          <cell r="AM920">
            <v>1773.1801740382598</v>
          </cell>
          <cell r="AN920">
            <v>4.3308176100254059E-2</v>
          </cell>
          <cell r="AO920">
            <v>5.6873559951782227E-2</v>
          </cell>
          <cell r="AP920">
            <v>4</v>
          </cell>
          <cell r="AQ920">
            <v>2376</v>
          </cell>
          <cell r="AR920">
            <v>0.10999999940395355</v>
          </cell>
          <cell r="AS920">
            <v>0.56666668256123864</v>
          </cell>
          <cell r="AT920">
            <v>7.9999998211860657E-2</v>
          </cell>
          <cell r="AU920">
            <v>0</v>
          </cell>
          <cell r="AV920">
            <v>1</v>
          </cell>
          <cell r="AW920">
            <v>1</v>
          </cell>
          <cell r="AX920">
            <v>0</v>
          </cell>
          <cell r="AY920">
            <v>0</v>
          </cell>
          <cell r="AZ920">
            <v>0</v>
          </cell>
          <cell r="BA920">
            <v>1</v>
          </cell>
          <cell r="BB920">
            <v>6757.8271484375</v>
          </cell>
          <cell r="BC920">
            <v>898</v>
          </cell>
          <cell r="BD920">
            <v>4736</v>
          </cell>
          <cell r="BE920">
            <v>571.48001098632813</v>
          </cell>
          <cell r="BF920">
            <v>898</v>
          </cell>
          <cell r="BG920">
            <v>1773.1801740382598</v>
          </cell>
          <cell r="BH920">
            <v>88.659008701912995</v>
          </cell>
          <cell r="BI920">
            <v>99.454129601457907</v>
          </cell>
          <cell r="BJ920" t="str">
            <v>MTBozeman3</v>
          </cell>
          <cell r="BK920">
            <v>0</v>
          </cell>
          <cell r="BL920">
            <v>8355.5400000000009</v>
          </cell>
          <cell r="BM920">
            <v>8355.5400000000009</v>
          </cell>
          <cell r="BN920">
            <v>5.7037036727975915E-2</v>
          </cell>
          <cell r="BO920">
            <v>3.4343435306741735E-2</v>
          </cell>
          <cell r="BP920">
            <v>3.8787877920902138E-2</v>
          </cell>
          <cell r="BQ920">
            <v>0</v>
          </cell>
          <cell r="BR920">
            <v>135.51999926567078</v>
          </cell>
          <cell r="BS920">
            <v>81.600002288818359</v>
          </cell>
          <cell r="BT920">
            <v>92.159997940063477</v>
          </cell>
          <cell r="BU920">
            <v>196.69528623744361</v>
          </cell>
          <cell r="BV920">
            <v>571.48001098632813</v>
          </cell>
        </row>
        <row r="921">
          <cell r="A921">
            <v>21720</v>
          </cell>
          <cell r="B921" t="e">
            <v>#N/A</v>
          </cell>
          <cell r="C921">
            <v>10216.617099346058</v>
          </cell>
          <cell r="D921" t="e">
            <v>#N/A</v>
          </cell>
          <cell r="E921">
            <v>0</v>
          </cell>
          <cell r="F921">
            <v>8194.3427734375</v>
          </cell>
          <cell r="G921">
            <v>13800</v>
          </cell>
          <cell r="H921" t="str">
            <v>Electric baseboard</v>
          </cell>
          <cell r="I921" t="str">
            <v>Propane htstove</v>
          </cell>
          <cell r="J921" t="str">
            <v>average</v>
          </cell>
          <cell r="K921">
            <v>68</v>
          </cell>
          <cell r="L921">
            <v>68</v>
          </cell>
          <cell r="M921">
            <v>1</v>
          </cell>
          <cell r="N921">
            <v>0</v>
          </cell>
          <cell r="O921">
            <v>0.91177898645401001</v>
          </cell>
          <cell r="P921">
            <v>0</v>
          </cell>
          <cell r="Q921">
            <v>61</v>
          </cell>
          <cell r="R921">
            <v>0</v>
          </cell>
          <cell r="S921" t="str">
            <v>Electric Zonal</v>
          </cell>
          <cell r="T921" t="str">
            <v>Other</v>
          </cell>
          <cell r="U921">
            <v>0</v>
          </cell>
          <cell r="V921">
            <v>1</v>
          </cell>
          <cell r="W921">
            <v>0</v>
          </cell>
          <cell r="X921">
            <v>0</v>
          </cell>
          <cell r="Y921">
            <v>0</v>
          </cell>
          <cell r="Z921">
            <v>1</v>
          </cell>
          <cell r="AA921">
            <v>0</v>
          </cell>
          <cell r="AB921">
            <v>0</v>
          </cell>
          <cell r="AC921">
            <v>0</v>
          </cell>
          <cell r="AD921">
            <v>1</v>
          </cell>
          <cell r="AE921" t="e">
            <v>#N/A</v>
          </cell>
          <cell r="AF921" t="e">
            <v>#N/A</v>
          </cell>
          <cell r="AG921" t="e">
            <v>#N/A</v>
          </cell>
          <cell r="AH921">
            <v>210.24999395012856</v>
          </cell>
          <cell r="AI921">
            <v>135.15000379085541</v>
          </cell>
          <cell r="AJ921">
            <v>113.76000452041626</v>
          </cell>
          <cell r="AK921">
            <v>65.250002592802048</v>
          </cell>
          <cell r="AL921">
            <v>524.41000485420227</v>
          </cell>
          <cell r="AM921">
            <v>1233.7474037958755</v>
          </cell>
          <cell r="AN921">
            <v>9.1999999999999998E-2</v>
          </cell>
          <cell r="AO921">
            <v>0.14000000000000001</v>
          </cell>
          <cell r="AP921">
            <v>1</v>
          </cell>
          <cell r="AQ921">
            <v>1200</v>
          </cell>
          <cell r="AR921">
            <v>0.14499999582767487</v>
          </cell>
          <cell r="AS921">
            <v>0.85000002384185791</v>
          </cell>
          <cell r="AT921">
            <v>9.0000003576278687E-2</v>
          </cell>
          <cell r="AU921">
            <v>4.5000001788139343E-2</v>
          </cell>
          <cell r="AV921">
            <v>1</v>
          </cell>
          <cell r="AW921">
            <v>0</v>
          </cell>
          <cell r="AX921">
            <v>0</v>
          </cell>
          <cell r="AY921">
            <v>0</v>
          </cell>
          <cell r="AZ921">
            <v>0</v>
          </cell>
          <cell r="BA921">
            <v>0</v>
          </cell>
          <cell r="BB921">
            <v>15032.9462890625</v>
          </cell>
          <cell r="BC921">
            <v>899</v>
          </cell>
          <cell r="BD921">
            <v>4373</v>
          </cell>
          <cell r="BE921">
            <v>536.42197799682617</v>
          </cell>
          <cell r="BF921">
            <v>899</v>
          </cell>
          <cell r="BG921">
            <v>1233.7474037958755</v>
          </cell>
          <cell r="BH921">
            <v>61.687370189793775</v>
          </cell>
          <cell r="BI921">
            <v>69.198424384103063</v>
          </cell>
          <cell r="BJ921" t="str">
            <v>IDLewiston3</v>
          </cell>
          <cell r="BK921">
            <v>0</v>
          </cell>
          <cell r="BL921">
            <v>5457.51</v>
          </cell>
          <cell r="BM921">
            <v>5457.51</v>
          </cell>
          <cell r="BN921">
            <v>0.1752083282917738</v>
          </cell>
          <cell r="BO921">
            <v>0.11262500315904617</v>
          </cell>
          <cell r="BP921">
            <v>9.4800003767013544E-2</v>
          </cell>
          <cell r="BQ921">
            <v>5.4375002160668373E-2</v>
          </cell>
          <cell r="BR921">
            <v>210.24999395012856</v>
          </cell>
          <cell r="BS921">
            <v>135.15000379085541</v>
          </cell>
          <cell r="BT921">
            <v>113.76000452041626</v>
          </cell>
          <cell r="BU921">
            <v>65.250002592802048</v>
          </cell>
          <cell r="BV921">
            <v>536.42197799682617</v>
          </cell>
        </row>
        <row r="922">
          <cell r="A922">
            <v>21722</v>
          </cell>
          <cell r="B922">
            <v>19102.144383999999</v>
          </cell>
          <cell r="C922">
            <v>14839.035790323385</v>
          </cell>
          <cell r="D922">
            <v>4263.108593676614</v>
          </cell>
          <cell r="E922">
            <v>591.99371337890625</v>
          </cell>
          <cell r="F922">
            <v>801.03070068359375</v>
          </cell>
          <cell r="G922">
            <v>0</v>
          </cell>
          <cell r="H922" t="str">
            <v>Gas faf</v>
          </cell>
          <cell r="I922" t="str">
            <v>Gas htstove</v>
          </cell>
          <cell r="J922">
            <v>0.80909091234207098</v>
          </cell>
          <cell r="K922">
            <v>68</v>
          </cell>
          <cell r="L922">
            <v>68</v>
          </cell>
          <cell r="M922">
            <v>4.4130582107753127E-2</v>
          </cell>
          <cell r="N922">
            <v>0.95586941789224689</v>
          </cell>
          <cell r="O922">
            <v>0.4242497980594635</v>
          </cell>
          <cell r="P922">
            <v>0.98247545957565308</v>
          </cell>
          <cell r="Q922">
            <v>48</v>
          </cell>
          <cell r="R922">
            <v>56</v>
          </cell>
          <cell r="S922" t="str">
            <v>Gas FAF</v>
          </cell>
          <cell r="T922" t="str">
            <v>Gas</v>
          </cell>
          <cell r="U922">
            <v>0</v>
          </cell>
          <cell r="V922">
            <v>0</v>
          </cell>
          <cell r="W922">
            <v>0</v>
          </cell>
          <cell r="X922">
            <v>0</v>
          </cell>
          <cell r="Y922">
            <v>0</v>
          </cell>
          <cell r="Z922">
            <v>0</v>
          </cell>
          <cell r="AA922">
            <v>0</v>
          </cell>
          <cell r="AB922">
            <v>0</v>
          </cell>
          <cell r="AC922">
            <v>0</v>
          </cell>
          <cell r="AD922">
            <v>0</v>
          </cell>
          <cell r="AE922">
            <v>1625.2225856472814</v>
          </cell>
          <cell r="AF922">
            <v>903.66568104226803</v>
          </cell>
          <cell r="AG922">
            <v>9089.2800000000007</v>
          </cell>
          <cell r="AH922">
            <v>20.000000298023224</v>
          </cell>
          <cell r="AI922">
            <v>122.44999951124191</v>
          </cell>
          <cell r="AJ922">
            <v>153.00000607967377</v>
          </cell>
          <cell r="AK922" t="e">
            <v>#VALUE!</v>
          </cell>
          <cell r="AL922" t="e">
            <v>#VALUE!</v>
          </cell>
          <cell r="AM922">
            <v>903.66568104226803</v>
          </cell>
          <cell r="AN922">
            <v>9.1999999999999998E-2</v>
          </cell>
          <cell r="AO922">
            <v>0.14000000000000001</v>
          </cell>
          <cell r="AP922">
            <v>4</v>
          </cell>
          <cell r="AQ922">
            <v>1600</v>
          </cell>
          <cell r="AR922">
            <v>2.500000037252903E-2</v>
          </cell>
          <cell r="AS922">
            <v>0.4917670663102085</v>
          </cell>
          <cell r="AT922">
            <v>7.5000002980232239E-2</v>
          </cell>
          <cell r="AU922">
            <v>0</v>
          </cell>
          <cell r="AV922">
            <v>1</v>
          </cell>
          <cell r="AW922">
            <v>1</v>
          </cell>
          <cell r="AX922">
            <v>0</v>
          </cell>
          <cell r="AY922">
            <v>0</v>
          </cell>
          <cell r="AZ922">
            <v>0</v>
          </cell>
          <cell r="BA922">
            <v>1</v>
          </cell>
          <cell r="BB922">
            <v>5714.58251953125</v>
          </cell>
          <cell r="BC922">
            <v>900</v>
          </cell>
          <cell r="BD922">
            <v>4409</v>
          </cell>
          <cell r="BE922">
            <v>459.44999694824219</v>
          </cell>
          <cell r="BF922">
            <v>900</v>
          </cell>
          <cell r="BG922">
            <v>903.66568104226803</v>
          </cell>
          <cell r="BH922">
            <v>45.1832840521134</v>
          </cell>
          <cell r="BI922">
            <v>50.684800718298725</v>
          </cell>
          <cell r="BJ922" t="str">
            <v>MTButte3</v>
          </cell>
          <cell r="BK922" t="str">
            <v>MTButte3</v>
          </cell>
          <cell r="BL922">
            <v>9089.2800000000007</v>
          </cell>
          <cell r="BM922">
            <v>9089.2800000000007</v>
          </cell>
          <cell r="BN922">
            <v>1.2500000186264515E-2</v>
          </cell>
          <cell r="BO922">
            <v>7.6531249694526196E-2</v>
          </cell>
          <cell r="BP922">
            <v>9.5625003799796104E-2</v>
          </cell>
          <cell r="BQ922">
            <v>0</v>
          </cell>
          <cell r="BR922">
            <v>20.000000298023224</v>
          </cell>
          <cell r="BS922">
            <v>122.44999951124191</v>
          </cell>
          <cell r="BT922">
            <v>153.00000607967377</v>
          </cell>
          <cell r="BU922">
            <v>132.45473820703273</v>
          </cell>
          <cell r="BV922">
            <v>459.44999694824219</v>
          </cell>
        </row>
        <row r="923">
          <cell r="A923">
            <v>21733</v>
          </cell>
          <cell r="B923">
            <v>13955.142392</v>
          </cell>
          <cell r="C923">
            <v>11142.482458639366</v>
          </cell>
          <cell r="D923">
            <v>2812.6599333606337</v>
          </cell>
          <cell r="E923">
            <v>381.923095703125</v>
          </cell>
          <cell r="F923">
            <v>844.43865966796875</v>
          </cell>
          <cell r="G923">
            <v>0</v>
          </cell>
          <cell r="H923" t="str">
            <v>Gas faf</v>
          </cell>
          <cell r="I923">
            <v>0</v>
          </cell>
          <cell r="J923">
            <v>0.92000001668929998</v>
          </cell>
          <cell r="K923">
            <v>68</v>
          </cell>
          <cell r="L923">
            <v>68</v>
          </cell>
          <cell r="M923">
            <v>7.0147961637514245E-2</v>
          </cell>
          <cell r="N923">
            <v>0.92985203836248576</v>
          </cell>
          <cell r="O923">
            <v>0.4524901807308197</v>
          </cell>
          <cell r="P923">
            <v>0.97254884243011475</v>
          </cell>
          <cell r="Q923">
            <v>49</v>
          </cell>
          <cell r="R923">
            <v>56</v>
          </cell>
          <cell r="S923" t="str">
            <v>Gas FAF</v>
          </cell>
          <cell r="T923" t="str">
            <v>None</v>
          </cell>
          <cell r="U923">
            <v>0</v>
          </cell>
          <cell r="V923">
            <v>0</v>
          </cell>
          <cell r="W923">
            <v>0</v>
          </cell>
          <cell r="X923">
            <v>0</v>
          </cell>
          <cell r="Y923">
            <v>0</v>
          </cell>
          <cell r="Z923">
            <v>0</v>
          </cell>
          <cell r="AA923">
            <v>0</v>
          </cell>
          <cell r="AB923">
            <v>0</v>
          </cell>
          <cell r="AC923">
            <v>0</v>
          </cell>
          <cell r="AD923">
            <v>0</v>
          </cell>
          <cell r="AE923">
            <v>3191.4162279382172</v>
          </cell>
          <cell r="AF923">
            <v>1407.539170356712</v>
          </cell>
          <cell r="AG923">
            <v>7773</v>
          </cell>
          <cell r="AH923">
            <v>77.800002744421363</v>
          </cell>
          <cell r="AI923">
            <v>91.349997580051422</v>
          </cell>
          <cell r="AJ923">
            <v>99.600003957748413</v>
          </cell>
          <cell r="AK923" t="e">
            <v>#VALUE!</v>
          </cell>
          <cell r="AL923" t="e">
            <v>#VALUE!</v>
          </cell>
          <cell r="AM923">
            <v>1407.539170356712</v>
          </cell>
          <cell r="AN923">
            <v>9.1999999999999998E-2</v>
          </cell>
          <cell r="AO923">
            <v>0.14000000000000001</v>
          </cell>
          <cell r="AP923">
            <v>4</v>
          </cell>
          <cell r="AQ923">
            <v>2820</v>
          </cell>
          <cell r="AR923">
            <v>5.5177306910937134E-2</v>
          </cell>
          <cell r="AS923">
            <v>0.44999998807907104</v>
          </cell>
          <cell r="AT923">
            <v>7.5000002980232239E-2</v>
          </cell>
          <cell r="AU923">
            <v>0</v>
          </cell>
          <cell r="AV923">
            <v>1</v>
          </cell>
          <cell r="AW923">
            <v>1</v>
          </cell>
          <cell r="AX923">
            <v>0</v>
          </cell>
          <cell r="AY923">
            <v>0</v>
          </cell>
          <cell r="AZ923">
            <v>0</v>
          </cell>
          <cell r="BA923">
            <v>1</v>
          </cell>
          <cell r="BB923">
            <v>7218.9443359375</v>
          </cell>
          <cell r="BC923">
            <v>901</v>
          </cell>
          <cell r="BD923">
            <v>5742</v>
          </cell>
          <cell r="BE923">
            <v>469.91001892089844</v>
          </cell>
          <cell r="BF923">
            <v>901</v>
          </cell>
          <cell r="BG923">
            <v>1407.539170356712</v>
          </cell>
          <cell r="BH923">
            <v>70.376958517835604</v>
          </cell>
          <cell r="BI923">
            <v>78.946056986967264</v>
          </cell>
          <cell r="BJ923" t="str">
            <v>IDIdahoFalls3</v>
          </cell>
          <cell r="BK923" t="str">
            <v>IDIdahoFalls3</v>
          </cell>
          <cell r="BL923">
            <v>7773</v>
          </cell>
          <cell r="BM923">
            <v>7773</v>
          </cell>
          <cell r="BN923">
            <v>2.7588653455468567E-2</v>
          </cell>
          <cell r="BO923">
            <v>3.2393616163138801E-2</v>
          </cell>
          <cell r="BP923">
            <v>3.5319150339627098E-2</v>
          </cell>
          <cell r="BQ923">
            <v>0</v>
          </cell>
          <cell r="BR923">
            <v>77.800002744421363</v>
          </cell>
          <cell r="BS923">
            <v>91.349997580051422</v>
          </cell>
          <cell r="BT923">
            <v>99.600003957748413</v>
          </cell>
          <cell r="BU923">
            <v>233.45147608989518</v>
          </cell>
          <cell r="BV923">
            <v>469.91001892089844</v>
          </cell>
        </row>
        <row r="924">
          <cell r="A924">
            <v>21741</v>
          </cell>
          <cell r="B924" t="e">
            <v>#N/A</v>
          </cell>
          <cell r="C924">
            <v>29307.024588599041</v>
          </cell>
          <cell r="D924" t="e">
            <v>#N/A</v>
          </cell>
          <cell r="E924">
            <v>1249.944580078125</v>
          </cell>
          <cell r="F924">
            <v>0</v>
          </cell>
          <cell r="G924">
            <v>0</v>
          </cell>
          <cell r="H924" t="str">
            <v>Gas faf</v>
          </cell>
          <cell r="I924" t="str">
            <v xml:space="preserve">Wood fireplace AND Wood htstove AND </v>
          </cell>
          <cell r="J924">
            <v>0.80000001192092796</v>
          </cell>
          <cell r="K924">
            <v>70</v>
          </cell>
          <cell r="L924">
            <v>65</v>
          </cell>
          <cell r="M924">
            <v>0</v>
          </cell>
          <cell r="N924">
            <v>1</v>
          </cell>
          <cell r="O924">
            <v>0</v>
          </cell>
          <cell r="P924">
            <v>0.88812965154647827</v>
          </cell>
          <cell r="Q924">
            <v>0</v>
          </cell>
          <cell r="R924">
            <v>61</v>
          </cell>
          <cell r="S924" t="str">
            <v>Gas FAF</v>
          </cell>
          <cell r="T924" t="str">
            <v>Other</v>
          </cell>
          <cell r="U924">
            <v>0</v>
          </cell>
          <cell r="V924">
            <v>0</v>
          </cell>
          <cell r="W924">
            <v>0</v>
          </cell>
          <cell r="X924">
            <v>0</v>
          </cell>
          <cell r="Y924">
            <v>0</v>
          </cell>
          <cell r="Z924">
            <v>1</v>
          </cell>
          <cell r="AA924">
            <v>0</v>
          </cell>
          <cell r="AB924">
            <v>0</v>
          </cell>
          <cell r="AC924">
            <v>0</v>
          </cell>
          <cell r="AD924">
            <v>1</v>
          </cell>
          <cell r="AE924" t="e">
            <v>#N/A</v>
          </cell>
          <cell r="AF924" t="e">
            <v>#N/A</v>
          </cell>
          <cell r="AG924" t="e">
            <v>#N/A</v>
          </cell>
          <cell r="AH924">
            <v>156.6199970766902</v>
          </cell>
          <cell r="AI924">
            <v>293.45000809431076</v>
          </cell>
          <cell r="AJ924">
            <v>204.9450014308095</v>
          </cell>
          <cell r="AK924">
            <v>125.70999538898468</v>
          </cell>
          <cell r="AL924">
            <v>780.72500199079514</v>
          </cell>
          <cell r="AM924">
            <v>3024.470604582536</v>
          </cell>
          <cell r="AN924">
            <v>9.1999999999999998E-2</v>
          </cell>
          <cell r="AO924">
            <v>0.14000000000000001</v>
          </cell>
          <cell r="AP924">
            <v>1</v>
          </cell>
          <cell r="AQ924">
            <v>2803</v>
          </cell>
          <cell r="AR924">
            <v>7.5515909873042519E-2</v>
          </cell>
          <cell r="AS924">
            <v>0.82429777554581674</v>
          </cell>
          <cell r="AT924">
            <v>6.6260912198774488E-2</v>
          </cell>
          <cell r="AU924">
            <v>6.4999997615814209E-2</v>
          </cell>
          <cell r="AV924">
            <v>0</v>
          </cell>
          <cell r="AW924">
            <v>1</v>
          </cell>
          <cell r="AX924">
            <v>0</v>
          </cell>
          <cell r="AY924">
            <v>0</v>
          </cell>
          <cell r="AZ924">
            <v>0</v>
          </cell>
          <cell r="BA924">
            <v>1</v>
          </cell>
          <cell r="BB924">
            <v>0</v>
          </cell>
          <cell r="BC924">
            <v>902</v>
          </cell>
          <cell r="BD924">
            <v>7565</v>
          </cell>
          <cell r="BE924">
            <v>779.04254150390625</v>
          </cell>
          <cell r="BF924">
            <v>902</v>
          </cell>
          <cell r="BG924">
            <v>3024.470604582536</v>
          </cell>
          <cell r="BH924">
            <v>151.22353022912679</v>
          </cell>
          <cell r="BI924">
            <v>169.63650726982524</v>
          </cell>
          <cell r="BJ924" t="str">
            <v>WATacomaNarrows3</v>
          </cell>
          <cell r="BK924">
            <v>0</v>
          </cell>
          <cell r="BL924">
            <v>4783.2299999999996</v>
          </cell>
          <cell r="BM924">
            <v>4783.2299999999996</v>
          </cell>
          <cell r="BN924">
            <v>5.5875846263535568E-2</v>
          </cell>
          <cell r="BO924">
            <v>0.10469140495694283</v>
          </cell>
          <cell r="BP924">
            <v>7.3116304470499285E-2</v>
          </cell>
          <cell r="BQ924">
            <v>4.4848375094179334E-2</v>
          </cell>
          <cell r="BR924">
            <v>156.6199970766902</v>
          </cell>
          <cell r="BS924">
            <v>293.45000809431076</v>
          </cell>
          <cell r="BT924">
            <v>204.9450014308095</v>
          </cell>
          <cell r="BU924">
            <v>125.70999538898468</v>
          </cell>
          <cell r="BV924">
            <v>779.04254150390625</v>
          </cell>
        </row>
        <row r="925">
          <cell r="A925">
            <v>21746</v>
          </cell>
          <cell r="B925">
            <v>7926.6804599999996</v>
          </cell>
          <cell r="C925">
            <v>13318.142791405306</v>
          </cell>
          <cell r="D925">
            <v>-5391.462331405306</v>
          </cell>
          <cell r="E925">
            <v>323.0570068359375</v>
          </cell>
          <cell r="F925">
            <v>5702.369140625</v>
          </cell>
          <cell r="G925">
            <v>0</v>
          </cell>
          <cell r="H925" t="str">
            <v>Gas faf</v>
          </cell>
          <cell r="I925" t="str">
            <v>Gas htstove</v>
          </cell>
          <cell r="J925">
            <v>0.80434781312942505</v>
          </cell>
          <cell r="K925">
            <v>68</v>
          </cell>
          <cell r="L925">
            <v>68</v>
          </cell>
          <cell r="M925">
            <v>0.37588219685371654</v>
          </cell>
          <cell r="N925">
            <v>0.6241178031462834</v>
          </cell>
          <cell r="O925">
            <v>0.90343552827835083</v>
          </cell>
          <cell r="P925">
            <v>0.95439779758453369</v>
          </cell>
          <cell r="Q925">
            <v>58</v>
          </cell>
          <cell r="R925">
            <v>57</v>
          </cell>
          <cell r="S925" t="str">
            <v>Gas FAF</v>
          </cell>
          <cell r="T925" t="str">
            <v>Gas</v>
          </cell>
          <cell r="U925">
            <v>0</v>
          </cell>
          <cell r="V925">
            <v>0</v>
          </cell>
          <cell r="W925">
            <v>0</v>
          </cell>
          <cell r="X925">
            <v>0</v>
          </cell>
          <cell r="Y925">
            <v>0</v>
          </cell>
          <cell r="Z925">
            <v>0</v>
          </cell>
          <cell r="AA925">
            <v>0</v>
          </cell>
          <cell r="AB925">
            <v>0</v>
          </cell>
          <cell r="AC925">
            <v>0</v>
          </cell>
          <cell r="AD925">
            <v>0</v>
          </cell>
          <cell r="AE925">
            <v>2675.7777468517247</v>
          </cell>
          <cell r="AF925">
            <v>1892.999994949947</v>
          </cell>
          <cell r="AG925">
            <v>4260.8100000000004</v>
          </cell>
          <cell r="AH925">
            <v>40.000000596046448</v>
          </cell>
          <cell r="AI925">
            <v>167.0000011920929</v>
          </cell>
          <cell r="AJ925">
            <v>86.399998068809509</v>
          </cell>
          <cell r="AK925">
            <v>54.000002145767212</v>
          </cell>
          <cell r="AL925">
            <v>347.40000200271606</v>
          </cell>
          <cell r="AM925">
            <v>1892.999994949947</v>
          </cell>
          <cell r="AN925">
            <v>9.1999999999999998E-2</v>
          </cell>
          <cell r="AO925">
            <v>0.14000000000000001</v>
          </cell>
          <cell r="AP925">
            <v>1</v>
          </cell>
          <cell r="AQ925">
            <v>1800</v>
          </cell>
          <cell r="AR925">
            <v>2.500000037252903E-2</v>
          </cell>
          <cell r="AS925">
            <v>0.64230769689266498</v>
          </cell>
          <cell r="AT925">
            <v>5.9999998658895493E-2</v>
          </cell>
          <cell r="AU925">
            <v>4.5000001788139343E-2</v>
          </cell>
          <cell r="AV925">
            <v>1</v>
          </cell>
          <cell r="AW925">
            <v>1</v>
          </cell>
          <cell r="AX925">
            <v>0</v>
          </cell>
          <cell r="AY925">
            <v>0</v>
          </cell>
          <cell r="AZ925">
            <v>0</v>
          </cell>
          <cell r="BA925">
            <v>1</v>
          </cell>
          <cell r="BB925">
            <v>16529.00390625</v>
          </cell>
          <cell r="BC925">
            <v>903</v>
          </cell>
          <cell r="BD925">
            <v>4540</v>
          </cell>
          <cell r="BE925">
            <v>318.38162994384766</v>
          </cell>
          <cell r="BF925">
            <v>903</v>
          </cell>
          <cell r="BG925">
            <v>1892.999994949947</v>
          </cell>
          <cell r="BH925">
            <v>94.649999747497347</v>
          </cell>
          <cell r="BI925">
            <v>106.17458371675261</v>
          </cell>
          <cell r="BJ925" t="str">
            <v>ORCorvallis3</v>
          </cell>
          <cell r="BK925" t="str">
            <v>ORCorvallis3</v>
          </cell>
          <cell r="BL925">
            <v>4260.8100000000004</v>
          </cell>
          <cell r="BM925">
            <v>4260.8100000000004</v>
          </cell>
          <cell r="BN925">
            <v>2.2222222553359136E-2</v>
          </cell>
          <cell r="BO925">
            <v>9.2777778440051611E-2</v>
          </cell>
          <cell r="BP925">
            <v>4.7999998927116393E-2</v>
          </cell>
          <cell r="BQ925">
            <v>3.0000001192092896E-2</v>
          </cell>
          <cell r="BR925">
            <v>40.000000596046448</v>
          </cell>
          <cell r="BS925">
            <v>167.0000011920929</v>
          </cell>
          <cell r="BT925">
            <v>86.399998068809509</v>
          </cell>
          <cell r="BU925">
            <v>54.000002145767212</v>
          </cell>
          <cell r="BV925">
            <v>318.38162994384766</v>
          </cell>
        </row>
        <row r="926">
          <cell r="A926">
            <v>21748</v>
          </cell>
          <cell r="B926" t="e">
            <v>#N/A</v>
          </cell>
          <cell r="C926">
            <v>10257.583723347743</v>
          </cell>
          <cell r="D926" t="e">
            <v>#N/A</v>
          </cell>
          <cell r="E926">
            <v>0</v>
          </cell>
          <cell r="F926">
            <v>5568.251953125</v>
          </cell>
          <cell r="G926">
            <v>32000</v>
          </cell>
          <cell r="H926" t="str">
            <v>Pellets htstove</v>
          </cell>
          <cell r="I926" t="str">
            <v>Electric baseboard</v>
          </cell>
          <cell r="J926" t="str">
            <v>average</v>
          </cell>
          <cell r="K926">
            <v>0</v>
          </cell>
          <cell r="L926">
            <v>0</v>
          </cell>
          <cell r="M926">
            <v>1</v>
          </cell>
          <cell r="N926">
            <v>0</v>
          </cell>
          <cell r="O926">
            <v>0.41180768609046936</v>
          </cell>
          <cell r="P926">
            <v>0</v>
          </cell>
          <cell r="Q926">
            <v>60</v>
          </cell>
          <cell r="R926">
            <v>0</v>
          </cell>
          <cell r="S926" t="str">
            <v>Other</v>
          </cell>
          <cell r="T926" t="str">
            <v>Electric</v>
          </cell>
          <cell r="U926">
            <v>0</v>
          </cell>
          <cell r="V926">
            <v>1</v>
          </cell>
          <cell r="W926">
            <v>1</v>
          </cell>
          <cell r="X926">
            <v>0</v>
          </cell>
          <cell r="Y926">
            <v>1</v>
          </cell>
          <cell r="Z926">
            <v>0</v>
          </cell>
          <cell r="AA926">
            <v>1</v>
          </cell>
          <cell r="AB926">
            <v>0</v>
          </cell>
          <cell r="AC926">
            <v>0</v>
          </cell>
          <cell r="AD926">
            <v>1</v>
          </cell>
          <cell r="AE926" t="e">
            <v>#N/A</v>
          </cell>
          <cell r="AF926" t="e">
            <v>#N/A</v>
          </cell>
          <cell r="AG926" t="e">
            <v>#N/A</v>
          </cell>
          <cell r="AH926">
            <v>288</v>
          </cell>
          <cell r="AI926">
            <v>145.3500040769577</v>
          </cell>
          <cell r="AJ926">
            <v>138.24000549316406</v>
          </cell>
          <cell r="AK926">
            <v>47.520001888275146</v>
          </cell>
          <cell r="AL926">
            <v>619.11001145839691</v>
          </cell>
          <cell r="AM926">
            <v>2489.6410698069867</v>
          </cell>
          <cell r="AN926">
            <v>9.1999999999999998E-2</v>
          </cell>
          <cell r="AO926">
            <v>0.14000000000000001</v>
          </cell>
          <cell r="AP926" t="str">
            <v>FLAG</v>
          </cell>
          <cell r="AQ926">
            <v>1776</v>
          </cell>
          <cell r="AR926">
            <v>0.25</v>
          </cell>
          <cell r="AS926">
            <v>0.85000002384185791</v>
          </cell>
          <cell r="AT926">
            <v>9.0000003576278687E-2</v>
          </cell>
          <cell r="AU926">
            <v>9.0000003576278687E-2</v>
          </cell>
          <cell r="AV926">
            <v>0</v>
          </cell>
          <cell r="AW926">
            <v>0</v>
          </cell>
          <cell r="AX926">
            <v>0</v>
          </cell>
          <cell r="AY926">
            <v>0</v>
          </cell>
          <cell r="AZ926">
            <v>0</v>
          </cell>
          <cell r="BA926">
            <v>0</v>
          </cell>
          <cell r="BB926">
            <v>14696.728515625</v>
          </cell>
          <cell r="BC926">
            <v>904</v>
          </cell>
          <cell r="BD926">
            <v>4853</v>
          </cell>
          <cell r="BE926">
            <v>757.91242980957031</v>
          </cell>
          <cell r="BF926">
            <v>904</v>
          </cell>
          <cell r="BG926">
            <v>2489.6410698069867</v>
          </cell>
          <cell r="BH926">
            <v>124.48205349034933</v>
          </cell>
          <cell r="BI926">
            <v>139.63898832333425</v>
          </cell>
          <cell r="BJ926" t="str">
            <v>IDBurley3</v>
          </cell>
          <cell r="BK926">
            <v>0</v>
          </cell>
          <cell r="BL926">
            <v>6224.1</v>
          </cell>
          <cell r="BM926">
            <v>6224.1</v>
          </cell>
          <cell r="BN926">
            <v>0.16216216216216217</v>
          </cell>
          <cell r="BO926">
            <v>8.1841218511800512E-2</v>
          </cell>
          <cell r="BP926">
            <v>7.7837840930835622E-2</v>
          </cell>
          <cell r="BQ926">
            <v>2.6756757819974743E-2</v>
          </cell>
          <cell r="BR926">
            <v>288</v>
          </cell>
          <cell r="BS926">
            <v>145.3500040769577</v>
          </cell>
          <cell r="BT926">
            <v>138.24000549316406</v>
          </cell>
          <cell r="BU926">
            <v>47.520001888275146</v>
          </cell>
          <cell r="BV926">
            <v>757.91242980957031</v>
          </cell>
        </row>
        <row r="927">
          <cell r="A927">
            <v>21753</v>
          </cell>
          <cell r="B927" t="e">
            <v>#N/A</v>
          </cell>
          <cell r="C927">
            <v>4689.3317702227432</v>
          </cell>
          <cell r="D927" t="e">
            <v>#N/A</v>
          </cell>
          <cell r="E927">
            <v>0</v>
          </cell>
          <cell r="F927">
            <v>0</v>
          </cell>
          <cell r="G927">
            <v>32000</v>
          </cell>
          <cell r="H927" t="str">
            <v>Pellets htstove</v>
          </cell>
          <cell r="I927">
            <v>0</v>
          </cell>
          <cell r="J927" t="str">
            <v>average</v>
          </cell>
          <cell r="K927">
            <v>70</v>
          </cell>
          <cell r="L927">
            <v>0</v>
          </cell>
          <cell r="M927" t="e">
            <v>#DIV/0!</v>
          </cell>
          <cell r="N927" t="e">
            <v>#DIV/0!</v>
          </cell>
          <cell r="O927">
            <v>1.4954350888729095E-2</v>
          </cell>
          <cell r="P927">
            <v>0</v>
          </cell>
          <cell r="Q927">
            <v>56</v>
          </cell>
          <cell r="R927">
            <v>0</v>
          </cell>
          <cell r="S927" t="str">
            <v>Other</v>
          </cell>
          <cell r="T927" t="str">
            <v>None</v>
          </cell>
          <cell r="U927">
            <v>0</v>
          </cell>
          <cell r="V927">
            <v>1</v>
          </cell>
          <cell r="W927">
            <v>1</v>
          </cell>
          <cell r="X927">
            <v>1</v>
          </cell>
          <cell r="Y927">
            <v>1</v>
          </cell>
          <cell r="Z927">
            <v>0</v>
          </cell>
          <cell r="AA927">
            <v>0</v>
          </cell>
          <cell r="AB927">
            <v>0</v>
          </cell>
          <cell r="AC927">
            <v>0</v>
          </cell>
          <cell r="AD927">
            <v>1</v>
          </cell>
          <cell r="AE927" t="e">
            <v>#N/A</v>
          </cell>
          <cell r="AF927" t="e">
            <v>#N/A</v>
          </cell>
          <cell r="AG927" t="e">
            <v>#N/A</v>
          </cell>
          <cell r="AH927">
            <v>48.125000204890966</v>
          </cell>
          <cell r="AI927">
            <v>75.600003004074097</v>
          </cell>
          <cell r="AJ927">
            <v>119.5200047492981</v>
          </cell>
          <cell r="AK927">
            <v>61.425002440810204</v>
          </cell>
          <cell r="AL927">
            <v>304.67001039907336</v>
          </cell>
          <cell r="AM927">
            <v>2078.4060184916048</v>
          </cell>
          <cell r="AN927">
            <v>9.1999999999999998E-2</v>
          </cell>
          <cell r="AO927">
            <v>0.14000000000000001</v>
          </cell>
          <cell r="AP927">
            <v>1</v>
          </cell>
          <cell r="AQ927">
            <v>1361</v>
          </cell>
          <cell r="AR927">
            <v>3.5000000149011612E-2</v>
          </cell>
          <cell r="AS927">
            <v>0.60000002384185791</v>
          </cell>
          <cell r="AT927">
            <v>9.0000003576278687E-2</v>
          </cell>
          <cell r="AU927">
            <v>4.5000001788139343E-2</v>
          </cell>
          <cell r="AV927">
            <v>0</v>
          </cell>
          <cell r="AW927">
            <v>0</v>
          </cell>
          <cell r="AX927">
            <v>0</v>
          </cell>
          <cell r="AY927">
            <v>0</v>
          </cell>
          <cell r="AZ927">
            <v>0</v>
          </cell>
          <cell r="BA927">
            <v>0</v>
          </cell>
          <cell r="BB927">
            <v>6704.900390625</v>
          </cell>
          <cell r="BC927">
            <v>905</v>
          </cell>
          <cell r="BD927">
            <v>4214</v>
          </cell>
          <cell r="BE927">
            <v>305.15023422241211</v>
          </cell>
          <cell r="BF927">
            <v>905</v>
          </cell>
          <cell r="BG927">
            <v>2078.4060184916048</v>
          </cell>
          <cell r="BH927">
            <v>103.92030092458023</v>
          </cell>
          <cell r="BI927">
            <v>116.5736367651571</v>
          </cell>
          <cell r="BJ927" t="str">
            <v>ORAstoria3</v>
          </cell>
          <cell r="BK927">
            <v>0</v>
          </cell>
          <cell r="BL927">
            <v>4932.6000000000004</v>
          </cell>
          <cell r="BM927">
            <v>4932.6000000000004</v>
          </cell>
          <cell r="BN927">
            <v>3.5360029540698723E-2</v>
          </cell>
          <cell r="BO927">
            <v>5.5547393831061054E-2</v>
          </cell>
          <cell r="BP927">
            <v>8.7817784532915569E-2</v>
          </cell>
          <cell r="BQ927">
            <v>4.513225748773711E-2</v>
          </cell>
          <cell r="BR927">
            <v>48.125000204890966</v>
          </cell>
          <cell r="BS927">
            <v>75.600003004074097</v>
          </cell>
          <cell r="BT927">
            <v>119.5200047492981</v>
          </cell>
          <cell r="BU927">
            <v>61.425002440810204</v>
          </cell>
          <cell r="BV927">
            <v>305.15023422241211</v>
          </cell>
        </row>
        <row r="928">
          <cell r="A928">
            <v>21768</v>
          </cell>
          <cell r="B928">
            <v>44198.282124999998</v>
          </cell>
          <cell r="C928">
            <v>7929.5771474438543</v>
          </cell>
          <cell r="D928">
            <v>36268.704977556146</v>
          </cell>
          <cell r="E928">
            <v>295.92190551757813</v>
          </cell>
          <cell r="F928">
            <v>0</v>
          </cell>
          <cell r="G928">
            <v>0</v>
          </cell>
          <cell r="H928" t="str">
            <v>Gas faf</v>
          </cell>
          <cell r="I928">
            <v>0</v>
          </cell>
          <cell r="J928">
            <v>0.91428571939468295</v>
          </cell>
          <cell r="K928">
            <v>67</v>
          </cell>
          <cell r="L928">
            <v>62</v>
          </cell>
          <cell r="M928">
            <v>0</v>
          </cell>
          <cell r="N928">
            <v>1</v>
          </cell>
          <cell r="O928">
            <v>0</v>
          </cell>
          <cell r="P928">
            <v>0.97985619306564331</v>
          </cell>
          <cell r="Q928">
            <v>0</v>
          </cell>
          <cell r="R928">
            <v>55</v>
          </cell>
          <cell r="S928" t="str">
            <v>Gas FAF</v>
          </cell>
          <cell r="T928" t="str">
            <v>None</v>
          </cell>
          <cell r="U928">
            <v>0</v>
          </cell>
          <cell r="V928">
            <v>0</v>
          </cell>
          <cell r="W928">
            <v>0</v>
          </cell>
          <cell r="X928">
            <v>0</v>
          </cell>
          <cell r="Y928">
            <v>0</v>
          </cell>
          <cell r="Z928">
            <v>0</v>
          </cell>
          <cell r="AA928">
            <v>0</v>
          </cell>
          <cell r="AB928">
            <v>0</v>
          </cell>
          <cell r="AC928">
            <v>0</v>
          </cell>
          <cell r="AD928">
            <v>0</v>
          </cell>
          <cell r="AE928">
            <v>1351.622816530403</v>
          </cell>
          <cell r="AF928">
            <v>2497.9999816783661</v>
          </cell>
          <cell r="AG928">
            <v>6582.87</v>
          </cell>
          <cell r="AH928">
            <v>23.639999471604824</v>
          </cell>
          <cell r="AI928">
            <v>96.60000205039978</v>
          </cell>
          <cell r="AJ928">
            <v>109.44000434875488</v>
          </cell>
          <cell r="AK928">
            <v>106.38000422716141</v>
          </cell>
          <cell r="AL928">
            <v>336.06001009792089</v>
          </cell>
          <cell r="AM928">
            <v>2497.9999816783661</v>
          </cell>
          <cell r="AN928">
            <v>0.49590173363685608</v>
          </cell>
          <cell r="AO928">
            <v>0.65622216463088989</v>
          </cell>
          <cell r="AP928">
            <v>1</v>
          </cell>
          <cell r="AQ928">
            <v>1168</v>
          </cell>
          <cell r="AR928">
            <v>1.9999999552965164E-2</v>
          </cell>
          <cell r="AS928">
            <v>0.54886364801363507</v>
          </cell>
          <cell r="AT928">
            <v>9.0000003576278687E-2</v>
          </cell>
          <cell r="AU928">
            <v>9.0000003576278687E-2</v>
          </cell>
          <cell r="AV928">
            <v>1</v>
          </cell>
          <cell r="AW928">
            <v>1</v>
          </cell>
          <cell r="AX928">
            <v>0</v>
          </cell>
          <cell r="AY928">
            <v>0</v>
          </cell>
          <cell r="AZ928">
            <v>0</v>
          </cell>
          <cell r="BA928">
            <v>1</v>
          </cell>
          <cell r="BB928">
            <v>0</v>
          </cell>
          <cell r="BC928">
            <v>906</v>
          </cell>
          <cell r="BD928">
            <v>3777</v>
          </cell>
          <cell r="BE928">
            <v>319.20436096191406</v>
          </cell>
          <cell r="BF928">
            <v>906</v>
          </cell>
          <cell r="BG928">
            <v>2497.9999816783661</v>
          </cell>
          <cell r="BH928">
            <v>124.8999990839183</v>
          </cell>
          <cell r="BI928">
            <v>140.10782297237617</v>
          </cell>
          <cell r="BJ928" t="str">
            <v>ORRedmond3</v>
          </cell>
          <cell r="BK928" t="str">
            <v>ORRedmond3</v>
          </cell>
          <cell r="BL928">
            <v>6582.87</v>
          </cell>
          <cell r="BM928">
            <v>6582.87</v>
          </cell>
          <cell r="BN928">
            <v>2.0239725575004131E-2</v>
          </cell>
          <cell r="BO928">
            <v>8.2705481207534057E-2</v>
          </cell>
          <cell r="BP928">
            <v>9.3698633860235345E-2</v>
          </cell>
          <cell r="BQ928">
            <v>9.1078770742432716E-2</v>
          </cell>
          <cell r="BR928">
            <v>23.639999471604824</v>
          </cell>
          <cell r="BS928">
            <v>96.60000205039978</v>
          </cell>
          <cell r="BT928">
            <v>109.44000434875488</v>
          </cell>
          <cell r="BU928">
            <v>106.38000422716141</v>
          </cell>
          <cell r="BV928">
            <v>319.20436096191406</v>
          </cell>
        </row>
        <row r="929">
          <cell r="A929">
            <v>21777</v>
          </cell>
          <cell r="B929" t="e">
            <v>#N/A</v>
          </cell>
          <cell r="C929">
            <v>22736.171169768466</v>
          </cell>
          <cell r="D929" t="e">
            <v>#N/A</v>
          </cell>
          <cell r="E929">
            <v>0</v>
          </cell>
          <cell r="F929">
            <v>6557.9765625</v>
          </cell>
          <cell r="G929">
            <v>110400</v>
          </cell>
          <cell r="H929" t="str">
            <v>Electric baseboard</v>
          </cell>
          <cell r="I929">
            <v>0</v>
          </cell>
          <cell r="J929" t="str">
            <v>average</v>
          </cell>
          <cell r="K929">
            <v>68</v>
          </cell>
          <cell r="L929">
            <v>60</v>
          </cell>
          <cell r="M929">
            <v>1</v>
          </cell>
          <cell r="N929">
            <v>0</v>
          </cell>
          <cell r="O929">
            <v>0.81899964809417725</v>
          </cell>
          <cell r="P929">
            <v>0</v>
          </cell>
          <cell r="Q929">
            <v>50</v>
          </cell>
          <cell r="R929">
            <v>0</v>
          </cell>
          <cell r="S929" t="str">
            <v>Electric Zonal</v>
          </cell>
          <cell r="T929" t="str">
            <v>None</v>
          </cell>
          <cell r="U929">
            <v>0</v>
          </cell>
          <cell r="V929">
            <v>1</v>
          </cell>
          <cell r="W929">
            <v>0</v>
          </cell>
          <cell r="X929">
            <v>0</v>
          </cell>
          <cell r="Y929">
            <v>0</v>
          </cell>
          <cell r="Z929">
            <v>0</v>
          </cell>
          <cell r="AA929">
            <v>0</v>
          </cell>
          <cell r="AB929">
            <v>0</v>
          </cell>
          <cell r="AC929">
            <v>0</v>
          </cell>
          <cell r="AD929">
            <v>1</v>
          </cell>
          <cell r="AE929" t="e">
            <v>#N/A</v>
          </cell>
          <cell r="AF929" t="e">
            <v>#N/A</v>
          </cell>
          <cell r="AG929" t="e">
            <v>#N/A</v>
          </cell>
          <cell r="AH929">
            <v>49.560000211000443</v>
          </cell>
          <cell r="AI929">
            <v>117.60000467300415</v>
          </cell>
          <cell r="AJ929">
            <v>90.999997965991497</v>
          </cell>
          <cell r="AK929" t="e">
            <v>#VALUE!</v>
          </cell>
          <cell r="AL929" t="e">
            <v>#VALUE!</v>
          </cell>
          <cell r="AM929">
            <v>1692.820628181847</v>
          </cell>
          <cell r="AN929">
            <v>9.1999999999999998E-2</v>
          </cell>
          <cell r="AO929">
            <v>0.14000000000000001</v>
          </cell>
          <cell r="AP929">
            <v>4</v>
          </cell>
          <cell r="AQ929">
            <v>2634</v>
          </cell>
          <cell r="AR929">
            <v>3.5000000149011612E-2</v>
          </cell>
          <cell r="AS929">
            <v>0.60000002384185791</v>
          </cell>
          <cell r="AT929">
            <v>5.4621847518602343E-2</v>
          </cell>
          <cell r="AU929">
            <v>0</v>
          </cell>
          <cell r="AV929">
            <v>1</v>
          </cell>
          <cell r="AW929">
            <v>0</v>
          </cell>
          <cell r="AX929">
            <v>0</v>
          </cell>
          <cell r="AY929">
            <v>0</v>
          </cell>
          <cell r="AZ929">
            <v>0</v>
          </cell>
          <cell r="BA929">
            <v>0</v>
          </cell>
          <cell r="BB929">
            <v>16166.7109375</v>
          </cell>
          <cell r="BC929">
            <v>907</v>
          </cell>
          <cell r="BD929">
            <v>5158</v>
          </cell>
          <cell r="BE929">
            <v>401.82001876831055</v>
          </cell>
          <cell r="BF929">
            <v>907</v>
          </cell>
          <cell r="BG929">
            <v>1692.820628181847</v>
          </cell>
          <cell r="BH929">
            <v>84.641031409092349</v>
          </cell>
          <cell r="BI929">
            <v>94.946923393463422</v>
          </cell>
          <cell r="BJ929" t="str">
            <v>MTMissoula3</v>
          </cell>
          <cell r="BK929">
            <v>0</v>
          </cell>
          <cell r="BL929">
            <v>7322.7</v>
          </cell>
          <cell r="BM929">
            <v>7322.7</v>
          </cell>
          <cell r="BN929">
            <v>1.8815489829536992E-2</v>
          </cell>
          <cell r="BO929">
            <v>4.4646926603266572E-2</v>
          </cell>
          <cell r="BP929">
            <v>3.4548214869396923E-2</v>
          </cell>
          <cell r="BQ929">
            <v>0</v>
          </cell>
          <cell r="BR929">
            <v>49.560000211000443</v>
          </cell>
          <cell r="BS929">
            <v>117.60000467300415</v>
          </cell>
          <cell r="BT929">
            <v>90.999997965991497</v>
          </cell>
          <cell r="BU929">
            <v>218.05361277332764</v>
          </cell>
          <cell r="BV929">
            <v>401.82001876831055</v>
          </cell>
        </row>
        <row r="930">
          <cell r="A930">
            <v>21781</v>
          </cell>
          <cell r="B930" t="e">
            <v>#N/A</v>
          </cell>
          <cell r="C930">
            <v>16554.944353110346</v>
          </cell>
          <cell r="D930" t="e">
            <v>#N/A</v>
          </cell>
          <cell r="E930">
            <v>0</v>
          </cell>
          <cell r="F930">
            <v>10942.400390625</v>
          </cell>
          <cell r="G930">
            <v>38300</v>
          </cell>
          <cell r="H930" t="str">
            <v>Electric heatpump</v>
          </cell>
          <cell r="I930" t="str">
            <v>Wood htstove</v>
          </cell>
          <cell r="J930" t="str">
            <v>average</v>
          </cell>
          <cell r="K930">
            <v>67</v>
          </cell>
          <cell r="L930">
            <v>62</v>
          </cell>
          <cell r="M930">
            <v>1</v>
          </cell>
          <cell r="N930">
            <v>0</v>
          </cell>
          <cell r="O930">
            <v>0.15210047364234924</v>
          </cell>
          <cell r="P930">
            <v>0</v>
          </cell>
          <cell r="Q930">
            <v>70</v>
          </cell>
          <cell r="R930">
            <v>0</v>
          </cell>
          <cell r="S930" t="str">
            <v>Heat Pump</v>
          </cell>
          <cell r="T930" t="str">
            <v>Other</v>
          </cell>
          <cell r="U930">
            <v>0</v>
          </cell>
          <cell r="V930">
            <v>1</v>
          </cell>
          <cell r="W930">
            <v>1</v>
          </cell>
          <cell r="X930">
            <v>0</v>
          </cell>
          <cell r="Y930">
            <v>0</v>
          </cell>
          <cell r="Z930">
            <v>1</v>
          </cell>
          <cell r="AA930">
            <v>0</v>
          </cell>
          <cell r="AB930">
            <v>0</v>
          </cell>
          <cell r="AC930">
            <v>0</v>
          </cell>
          <cell r="AD930">
            <v>1</v>
          </cell>
          <cell r="AE930" t="e">
            <v>#N/A</v>
          </cell>
          <cell r="AF930" t="e">
            <v>#N/A</v>
          </cell>
          <cell r="AG930" t="e">
            <v>#N/A</v>
          </cell>
          <cell r="AH930">
            <v>40.460000172257423</v>
          </cell>
          <cell r="AI930">
            <v>715.50000071525574</v>
          </cell>
          <cell r="AJ930">
            <v>228.8700090944767</v>
          </cell>
          <cell r="AK930" t="e">
            <v>#VALUE!</v>
          </cell>
          <cell r="AL930" t="e">
            <v>#VALUE!</v>
          </cell>
          <cell r="AM930">
            <v>2267.9266153005469</v>
          </cell>
          <cell r="AN930">
            <v>9.1999999999999998E-2</v>
          </cell>
          <cell r="AO930">
            <v>0.14000000000000001</v>
          </cell>
          <cell r="AP930">
            <v>4</v>
          </cell>
          <cell r="AQ930">
            <v>2756</v>
          </cell>
          <cell r="AR930">
            <v>3.5000000149011612E-2</v>
          </cell>
          <cell r="AS930">
            <v>0.74531250074505806</v>
          </cell>
          <cell r="AT930">
            <v>9.0000003576278687E-2</v>
          </cell>
          <cell r="AU930">
            <v>0</v>
          </cell>
          <cell r="AV930">
            <v>0</v>
          </cell>
          <cell r="AW930">
            <v>0</v>
          </cell>
          <cell r="AX930">
            <v>0</v>
          </cell>
          <cell r="AY930">
            <v>0</v>
          </cell>
          <cell r="AZ930">
            <v>0</v>
          </cell>
          <cell r="BA930">
            <v>0</v>
          </cell>
          <cell r="BB930">
            <v>20516.169921875</v>
          </cell>
          <cell r="BC930">
            <v>908</v>
          </cell>
          <cell r="BD930">
            <v>6416</v>
          </cell>
          <cell r="BE930">
            <v>0</v>
          </cell>
          <cell r="BF930">
            <v>908</v>
          </cell>
          <cell r="BG930">
            <v>2267.9266153005469</v>
          </cell>
          <cell r="BH930">
            <v>113.39633076502734</v>
          </cell>
          <cell r="BI930">
            <v>127.20346799897706</v>
          </cell>
          <cell r="BJ930" t="str">
            <v>ORCorvallis3</v>
          </cell>
          <cell r="BK930">
            <v>0</v>
          </cell>
          <cell r="BL930">
            <v>4260.8100000000004</v>
          </cell>
          <cell r="BM930">
            <v>4260.8100000000004</v>
          </cell>
          <cell r="BN930">
            <v>1.4680696724331432E-2</v>
          </cell>
          <cell r="BO930">
            <v>0.25961538487491137</v>
          </cell>
          <cell r="BP930">
            <v>8.3044270353583707E-2</v>
          </cell>
          <cell r="BQ930">
            <v>0</v>
          </cell>
          <cell r="BR930">
            <v>40.460000172257423</v>
          </cell>
          <cell r="BS930">
            <v>715.50000071525574</v>
          </cell>
          <cell r="BT930">
            <v>228.8700090944767</v>
          </cell>
          <cell r="BU930">
            <v>228.15328656161387</v>
          </cell>
          <cell r="BV930">
            <v>1212.9832965436037</v>
          </cell>
        </row>
        <row r="931">
          <cell r="A931">
            <v>21783</v>
          </cell>
          <cell r="B931" t="e">
            <v>#N/A</v>
          </cell>
          <cell r="C931">
            <v>9935.521688159437</v>
          </cell>
          <cell r="D931" t="e">
            <v>#N/A</v>
          </cell>
          <cell r="E931">
            <v>0</v>
          </cell>
          <cell r="F931">
            <v>0</v>
          </cell>
          <cell r="G931">
            <v>67800</v>
          </cell>
          <cell r="H931" t="str">
            <v>Wood htstove</v>
          </cell>
          <cell r="I931" t="str">
            <v>Electric pluginheater</v>
          </cell>
          <cell r="J931" t="str">
            <v>average</v>
          </cell>
          <cell r="K931">
            <v>68</v>
          </cell>
          <cell r="L931">
            <v>0</v>
          </cell>
          <cell r="M931" t="e">
            <v>#DIV/0!</v>
          </cell>
          <cell r="N931" t="e">
            <v>#DIV/0!</v>
          </cell>
          <cell r="O931">
            <v>8.929821103811264E-2</v>
          </cell>
          <cell r="P931">
            <v>0</v>
          </cell>
          <cell r="Q931">
            <v>49</v>
          </cell>
          <cell r="R931">
            <v>0</v>
          </cell>
          <cell r="S931" t="str">
            <v>Other</v>
          </cell>
          <cell r="T931" t="str">
            <v>Electric</v>
          </cell>
          <cell r="U931">
            <v>0</v>
          </cell>
          <cell r="V931">
            <v>1</v>
          </cell>
          <cell r="W931">
            <v>1</v>
          </cell>
          <cell r="X931">
            <v>1</v>
          </cell>
          <cell r="Y931">
            <v>1</v>
          </cell>
          <cell r="Z931">
            <v>0</v>
          </cell>
          <cell r="AA931">
            <v>0</v>
          </cell>
          <cell r="AB931">
            <v>0</v>
          </cell>
          <cell r="AC931">
            <v>0</v>
          </cell>
          <cell r="AD931">
            <v>1</v>
          </cell>
          <cell r="AE931" t="e">
            <v>#N/A</v>
          </cell>
          <cell r="AF931" t="e">
            <v>#N/A</v>
          </cell>
          <cell r="AG931" t="e">
            <v>#N/A</v>
          </cell>
          <cell r="AH931">
            <v>91.100000739097595</v>
          </cell>
          <cell r="AI931">
            <v>59.849998414516449</v>
          </cell>
          <cell r="AJ931">
            <v>91.199997961521149</v>
          </cell>
          <cell r="AK931" t="e">
            <v>#VALUE!</v>
          </cell>
          <cell r="AL931" t="e">
            <v>#VALUE!</v>
          </cell>
          <cell r="AM931">
            <v>1687.9999883167354</v>
          </cell>
          <cell r="AN931">
            <v>9.1999999999999998E-2</v>
          </cell>
          <cell r="AO931">
            <v>0.14000000000000001</v>
          </cell>
          <cell r="AP931">
            <v>2</v>
          </cell>
          <cell r="AQ931">
            <v>1528</v>
          </cell>
          <cell r="AR931">
            <v>5.8774194025224248E-2</v>
          </cell>
          <cell r="AS931">
            <v>0.44999998807907104</v>
          </cell>
          <cell r="AT931">
            <v>5.9999998658895493E-2</v>
          </cell>
          <cell r="AU931">
            <v>0</v>
          </cell>
          <cell r="AV931">
            <v>1</v>
          </cell>
          <cell r="AW931">
            <v>0</v>
          </cell>
          <cell r="AX931">
            <v>0</v>
          </cell>
          <cell r="AY931">
            <v>0</v>
          </cell>
          <cell r="AZ931">
            <v>0</v>
          </cell>
          <cell r="BA931">
            <v>0</v>
          </cell>
          <cell r="BB931">
            <v>15857.615234375</v>
          </cell>
          <cell r="BC931">
            <v>909</v>
          </cell>
          <cell r="BD931">
            <v>4706</v>
          </cell>
          <cell r="BE931">
            <v>378.31001281738281</v>
          </cell>
          <cell r="BF931">
            <v>909</v>
          </cell>
          <cell r="BG931">
            <v>1687.9999883167354</v>
          </cell>
          <cell r="BH931">
            <v>84.399999415836774</v>
          </cell>
          <cell r="BI931">
            <v>94.676543344709046</v>
          </cell>
          <cell r="BJ931" t="str">
            <v>ORNorthBend3</v>
          </cell>
          <cell r="BK931">
            <v>0</v>
          </cell>
          <cell r="BL931">
            <v>4525.1400000000003</v>
          </cell>
          <cell r="BM931">
            <v>4525.1400000000003</v>
          </cell>
          <cell r="BN931">
            <v>5.9620419331870157E-2</v>
          </cell>
          <cell r="BO931">
            <v>3.9168847129919145E-2</v>
          </cell>
          <cell r="BP931">
            <v>5.9685862540262528E-2</v>
          </cell>
          <cell r="BQ931">
            <v>0</v>
          </cell>
          <cell r="BR931">
            <v>91.100000739097595</v>
          </cell>
          <cell r="BS931">
            <v>59.849998414516449</v>
          </cell>
          <cell r="BT931">
            <v>91.199997961521149</v>
          </cell>
          <cell r="BU931">
            <v>126.49427498771625</v>
          </cell>
          <cell r="BV931">
            <v>378.31001281738281</v>
          </cell>
        </row>
        <row r="932">
          <cell r="A932">
            <v>21787</v>
          </cell>
          <cell r="B932" t="e">
            <v>#N/A</v>
          </cell>
          <cell r="C932">
            <v>337.04572098475967</v>
          </cell>
          <cell r="D932" t="e">
            <v>#N/A</v>
          </cell>
          <cell r="E932">
            <v>0</v>
          </cell>
          <cell r="F932">
            <v>0</v>
          </cell>
          <cell r="G932">
            <v>2300</v>
          </cell>
          <cell r="H932" t="str">
            <v>Electric heatpump</v>
          </cell>
          <cell r="I932" t="str">
            <v>Electric baseboard</v>
          </cell>
          <cell r="J932" t="str">
            <v>average</v>
          </cell>
          <cell r="K932">
            <v>69</v>
          </cell>
          <cell r="L932">
            <v>64</v>
          </cell>
          <cell r="M932" t="e">
            <v>#DIV/0!</v>
          </cell>
          <cell r="N932" t="e">
            <v>#DIV/0!</v>
          </cell>
          <cell r="O932">
            <v>0</v>
          </cell>
          <cell r="P932">
            <v>0</v>
          </cell>
          <cell r="Q932">
            <v>0</v>
          </cell>
          <cell r="R932">
            <v>0</v>
          </cell>
          <cell r="S932" t="str">
            <v>Heat Pump</v>
          </cell>
          <cell r="T932" t="str">
            <v>Electric</v>
          </cell>
          <cell r="U932">
            <v>1</v>
          </cell>
          <cell r="V932">
            <v>1</v>
          </cell>
          <cell r="W932">
            <v>1</v>
          </cell>
          <cell r="X932">
            <v>1</v>
          </cell>
          <cell r="Y932">
            <v>0</v>
          </cell>
          <cell r="Z932">
            <v>0</v>
          </cell>
          <cell r="AA932">
            <v>0</v>
          </cell>
          <cell r="AB932">
            <v>0</v>
          </cell>
          <cell r="AC932">
            <v>0</v>
          </cell>
          <cell r="AD932">
            <v>1</v>
          </cell>
          <cell r="AE932" t="e">
            <v>#N/A</v>
          </cell>
          <cell r="AF932" t="e">
            <v>#N/A</v>
          </cell>
          <cell r="AG932" t="e">
            <v>#N/A</v>
          </cell>
          <cell r="AH932">
            <v>82.8799988925457</v>
          </cell>
          <cell r="AI932">
            <v>160.49999737739563</v>
          </cell>
          <cell r="AJ932">
            <v>241.55999794811012</v>
          </cell>
          <cell r="AK932">
            <v>51.840002059936523</v>
          </cell>
          <cell r="AL932">
            <v>536.77999627798795</v>
          </cell>
          <cell r="AM932">
            <v>2328.1896798218568</v>
          </cell>
          <cell r="AN932">
            <v>0.17929983139038086</v>
          </cell>
          <cell r="AO932">
            <v>0.48051440715789795</v>
          </cell>
          <cell r="AP932">
            <v>1</v>
          </cell>
          <cell r="AQ932">
            <v>1952</v>
          </cell>
          <cell r="AR932">
            <v>5.2257250247506749E-2</v>
          </cell>
          <cell r="AS932">
            <v>0.4679300215084421</v>
          </cell>
          <cell r="AT932">
            <v>0.11131797140465904</v>
          </cell>
          <cell r="AU932">
            <v>4.5000001788139343E-2</v>
          </cell>
          <cell r="AV932">
            <v>1</v>
          </cell>
          <cell r="AW932">
            <v>0</v>
          </cell>
          <cell r="AX932">
            <v>0</v>
          </cell>
          <cell r="AY932">
            <v>0</v>
          </cell>
          <cell r="AZ932">
            <v>0</v>
          </cell>
          <cell r="BA932">
            <v>0</v>
          </cell>
          <cell r="BB932">
            <v>0</v>
          </cell>
          <cell r="BC932">
            <v>910</v>
          </cell>
          <cell r="BD932">
            <v>5293</v>
          </cell>
          <cell r="BE932">
            <v>623.07363128662109</v>
          </cell>
          <cell r="BF932">
            <v>910</v>
          </cell>
          <cell r="BG932">
            <v>2328.1896798218568</v>
          </cell>
          <cell r="BH932">
            <v>116.40948399109284</v>
          </cell>
          <cell r="BI932">
            <v>130.58350276184828</v>
          </cell>
          <cell r="BJ932" t="str">
            <v>WATacomaNarrows3</v>
          </cell>
          <cell r="BK932">
            <v>0</v>
          </cell>
          <cell r="BL932">
            <v>4783.2299999999996</v>
          </cell>
          <cell r="BM932">
            <v>4783.2299999999996</v>
          </cell>
          <cell r="BN932">
            <v>4.2459015826099233E-2</v>
          </cell>
          <cell r="BO932">
            <v>8.2223359312190381E-2</v>
          </cell>
          <cell r="BP932">
            <v>0.12374999894882691</v>
          </cell>
          <cell r="BQ932">
            <v>2.6557378104475678E-2</v>
          </cell>
          <cell r="BR932">
            <v>82.8799988925457</v>
          </cell>
          <cell r="BS932">
            <v>160.49999737739563</v>
          </cell>
          <cell r="BT932">
            <v>241.55999794811012</v>
          </cell>
          <cell r="BU932">
            <v>51.840002059936523</v>
          </cell>
          <cell r="BV932">
            <v>623.07363128662109</v>
          </cell>
        </row>
        <row r="933">
          <cell r="A933">
            <v>21791</v>
          </cell>
          <cell r="B933" t="e">
            <v>#N/A</v>
          </cell>
          <cell r="C933">
            <v>12834.914874775608</v>
          </cell>
          <cell r="D933" t="e">
            <v>#N/A</v>
          </cell>
          <cell r="E933">
            <v>0</v>
          </cell>
          <cell r="F933">
            <v>1111.58544921875</v>
          </cell>
          <cell r="G933">
            <v>80000</v>
          </cell>
          <cell r="H933" t="str">
            <v xml:space="preserve">Electric faf AND Pellets htstove AND </v>
          </cell>
          <cell r="I933">
            <v>0</v>
          </cell>
          <cell r="J933" t="str">
            <v>average</v>
          </cell>
          <cell r="K933">
            <v>70</v>
          </cell>
          <cell r="L933">
            <v>70</v>
          </cell>
          <cell r="M933">
            <v>1</v>
          </cell>
          <cell r="N933">
            <v>0</v>
          </cell>
          <cell r="O933">
            <v>0.27371656894683838</v>
          </cell>
          <cell r="P933">
            <v>0</v>
          </cell>
          <cell r="Q933">
            <v>61</v>
          </cell>
          <cell r="R933">
            <v>0</v>
          </cell>
          <cell r="S933" t="str">
            <v>Electric FAF</v>
          </cell>
          <cell r="T933" t="str">
            <v>None</v>
          </cell>
          <cell r="U933">
            <v>0</v>
          </cell>
          <cell r="V933">
            <v>1</v>
          </cell>
          <cell r="W933">
            <v>1</v>
          </cell>
          <cell r="X933">
            <v>0</v>
          </cell>
          <cell r="Y933">
            <v>0</v>
          </cell>
          <cell r="Z933">
            <v>0</v>
          </cell>
          <cell r="AA933">
            <v>0</v>
          </cell>
          <cell r="AB933">
            <v>0</v>
          </cell>
          <cell r="AC933">
            <v>0</v>
          </cell>
          <cell r="AD933">
            <v>1</v>
          </cell>
          <cell r="AE933" t="e">
            <v>#N/A</v>
          </cell>
          <cell r="AF933" t="e">
            <v>#N/A</v>
          </cell>
          <cell r="AG933" t="e">
            <v>#N/A</v>
          </cell>
          <cell r="AH933">
            <v>101.25000402331352</v>
          </cell>
          <cell r="AI933">
            <v>92.400002002716064</v>
          </cell>
          <cell r="AJ933">
            <v>109.44000434875488</v>
          </cell>
          <cell r="AK933">
            <v>103.99999767541885</v>
          </cell>
          <cell r="AL933">
            <v>407.09000805020332</v>
          </cell>
          <cell r="AM933">
            <v>1234.6251620261348</v>
          </cell>
          <cell r="AN933">
            <v>9.1999999999999998E-2</v>
          </cell>
          <cell r="AO933">
            <v>0.14000000000000001</v>
          </cell>
          <cell r="AP933">
            <v>1</v>
          </cell>
          <cell r="AQ933">
            <v>1344</v>
          </cell>
          <cell r="AR933">
            <v>7.5000002980232239E-2</v>
          </cell>
          <cell r="AS933">
            <v>0.55000001192092896</v>
          </cell>
          <cell r="AT933">
            <v>9.0000003576278687E-2</v>
          </cell>
          <cell r="AU933">
            <v>7.9999998211860657E-2</v>
          </cell>
          <cell r="AV933">
            <v>1</v>
          </cell>
          <cell r="AW933">
            <v>0</v>
          </cell>
          <cell r="AX933">
            <v>0</v>
          </cell>
          <cell r="AY933">
            <v>0</v>
          </cell>
          <cell r="AZ933">
            <v>0</v>
          </cell>
          <cell r="BA933">
            <v>0</v>
          </cell>
          <cell r="BB933">
            <v>7528.7255859375</v>
          </cell>
          <cell r="BC933">
            <v>911</v>
          </cell>
          <cell r="BD933">
            <v>4074</v>
          </cell>
          <cell r="BE933">
            <v>385.37572479248047</v>
          </cell>
          <cell r="BF933">
            <v>911</v>
          </cell>
          <cell r="BG933">
            <v>1234.6251620261348</v>
          </cell>
          <cell r="BH933">
            <v>61.731258101306743</v>
          </cell>
          <cell r="BI933">
            <v>69.24765608772185</v>
          </cell>
          <cell r="BJ933" t="str">
            <v>ORAstoria3</v>
          </cell>
          <cell r="BK933">
            <v>0</v>
          </cell>
          <cell r="BL933">
            <v>4932.6000000000004</v>
          </cell>
          <cell r="BM933">
            <v>4932.6000000000004</v>
          </cell>
          <cell r="BN933">
            <v>7.5334824422108274E-2</v>
          </cell>
          <cell r="BO933">
            <v>6.8750001490116119E-2</v>
          </cell>
          <cell r="BP933">
            <v>8.1428574664252143E-2</v>
          </cell>
          <cell r="BQ933">
            <v>7.7380950651353309E-2</v>
          </cell>
          <cell r="BR933">
            <v>101.25000402331352</v>
          </cell>
          <cell r="BS933">
            <v>92.400002002716064</v>
          </cell>
          <cell r="BT933">
            <v>109.44000434875488</v>
          </cell>
          <cell r="BU933">
            <v>103.99999767541885</v>
          </cell>
          <cell r="BV933">
            <v>385.37572479248047</v>
          </cell>
        </row>
        <row r="934">
          <cell r="A934">
            <v>21796</v>
          </cell>
          <cell r="B934">
            <v>58720.040356999998</v>
          </cell>
          <cell r="C934">
            <v>49271.187671728461</v>
          </cell>
          <cell r="D934">
            <v>9448.8526852715368</v>
          </cell>
          <cell r="E934">
            <v>1908.91259765625</v>
          </cell>
          <cell r="F934">
            <v>2163.7900390625</v>
          </cell>
          <cell r="G934">
            <v>0</v>
          </cell>
          <cell r="H934" t="str">
            <v>Electric boiler</v>
          </cell>
          <cell r="I934" t="str">
            <v>Gas faf</v>
          </cell>
          <cell r="J934" t="str">
            <v>average</v>
          </cell>
          <cell r="K934">
            <v>69</v>
          </cell>
          <cell r="L934">
            <v>65</v>
          </cell>
          <cell r="M934">
            <v>3.723558038887112E-2</v>
          </cell>
          <cell r="N934">
            <v>0.96276441961112891</v>
          </cell>
          <cell r="O934">
            <v>0.12832549214363098</v>
          </cell>
          <cell r="P934">
            <v>0.96928340196609497</v>
          </cell>
          <cell r="Q934">
            <v>48</v>
          </cell>
          <cell r="R934">
            <v>60</v>
          </cell>
          <cell r="S934" t="str">
            <v>Electric Zonal</v>
          </cell>
          <cell r="T934" t="str">
            <v>Gas</v>
          </cell>
          <cell r="U934">
            <v>0</v>
          </cell>
          <cell r="V934">
            <v>0</v>
          </cell>
          <cell r="W934">
            <v>0</v>
          </cell>
          <cell r="X934">
            <v>0</v>
          </cell>
          <cell r="Y934">
            <v>0</v>
          </cell>
          <cell r="Z934">
            <v>0</v>
          </cell>
          <cell r="AA934">
            <v>0</v>
          </cell>
          <cell r="AB934">
            <v>0</v>
          </cell>
          <cell r="AC934">
            <v>0</v>
          </cell>
          <cell r="AD934">
            <v>0</v>
          </cell>
          <cell r="AE934">
            <v>5856.8280599984355</v>
          </cell>
          <cell r="AF934">
            <v>6975.1456328760796</v>
          </cell>
          <cell r="AG934">
            <v>7773</v>
          </cell>
          <cell r="AH934">
            <v>491.54998585581779</v>
          </cell>
          <cell r="AI934">
            <v>469.1500101685524</v>
          </cell>
          <cell r="AJ934">
            <v>148.7199991941452</v>
          </cell>
          <cell r="AK934" t="e">
            <v>#VALUE!</v>
          </cell>
          <cell r="AL934" t="e">
            <v>#VALUE!</v>
          </cell>
          <cell r="AM934">
            <v>6975.1456328760796</v>
          </cell>
          <cell r="AN934">
            <v>9.1999999999999998E-2</v>
          </cell>
          <cell r="AO934">
            <v>0.14000000000000001</v>
          </cell>
          <cell r="AP934">
            <v>4</v>
          </cell>
          <cell r="AQ934">
            <v>8530</v>
          </cell>
          <cell r="AR934">
            <v>0.14499999582767487</v>
          </cell>
          <cell r="AS934">
            <v>0.55000001192092896</v>
          </cell>
          <cell r="AT934">
            <v>5.4999999701976776E-2</v>
          </cell>
          <cell r="AU934">
            <v>0</v>
          </cell>
          <cell r="AV934">
            <v>0</v>
          </cell>
          <cell r="AW934">
            <v>0</v>
          </cell>
          <cell r="AX934">
            <v>1</v>
          </cell>
          <cell r="AY934">
            <v>0</v>
          </cell>
          <cell r="AZ934">
            <v>0</v>
          </cell>
          <cell r="BA934">
            <v>1</v>
          </cell>
          <cell r="BB934">
            <v>14737.6962890625</v>
          </cell>
          <cell r="BC934">
            <v>912</v>
          </cell>
          <cell r="BD934">
            <v>10373</v>
          </cell>
          <cell r="BE934">
            <v>1927.0999755859375</v>
          </cell>
          <cell r="BF934">
            <v>912</v>
          </cell>
          <cell r="BG934">
            <v>6975.1456328760796</v>
          </cell>
          <cell r="BH934">
            <v>348.75728164380399</v>
          </cell>
          <cell r="BI934">
            <v>391.22196825675354</v>
          </cell>
          <cell r="BJ934" t="str">
            <v>IDIdahoFalls3</v>
          </cell>
          <cell r="BK934" t="str">
            <v>IDIdahoFalls3</v>
          </cell>
          <cell r="BL934">
            <v>7773</v>
          </cell>
          <cell r="BM934">
            <v>7773</v>
          </cell>
          <cell r="BN934">
            <v>5.7626024133155665E-2</v>
          </cell>
          <cell r="BO934">
            <v>5.5000001192092897E-2</v>
          </cell>
          <cell r="BP934">
            <v>1.7434935427215147E-2</v>
          </cell>
          <cell r="BQ934">
            <v>0</v>
          </cell>
          <cell r="BR934">
            <v>491.54998585581779</v>
          </cell>
          <cell r="BS934">
            <v>469.1500101685524</v>
          </cell>
          <cell r="BT934">
            <v>148.7199991941452</v>
          </cell>
          <cell r="BU934">
            <v>706.14932306624326</v>
          </cell>
          <cell r="BV934">
            <v>1927.0999755859375</v>
          </cell>
        </row>
        <row r="935">
          <cell r="A935">
            <v>21799</v>
          </cell>
          <cell r="B935">
            <v>4866.9783719999996</v>
          </cell>
          <cell r="C935">
            <v>5956.7275390625</v>
          </cell>
          <cell r="D935">
            <v>-1089.7491670625004</v>
          </cell>
          <cell r="E935">
            <v>0</v>
          </cell>
          <cell r="F935">
            <v>5956.7275390625</v>
          </cell>
          <cell r="G935">
            <v>0</v>
          </cell>
          <cell r="H935" t="str">
            <v>Electric heatpump</v>
          </cell>
          <cell r="I935" t="str">
            <v>Electric pluginheater</v>
          </cell>
          <cell r="J935" t="str">
            <v>average</v>
          </cell>
          <cell r="K935">
            <v>69</v>
          </cell>
          <cell r="L935">
            <v>67</v>
          </cell>
          <cell r="M935">
            <v>1</v>
          </cell>
          <cell r="N935">
            <v>0</v>
          </cell>
          <cell r="O935">
            <v>0.7951589822769165</v>
          </cell>
          <cell r="P935">
            <v>0</v>
          </cell>
          <cell r="Q935">
            <v>53</v>
          </cell>
          <cell r="R935">
            <v>0</v>
          </cell>
          <cell r="S935" t="str">
            <v>Heat Pump</v>
          </cell>
          <cell r="T935" t="str">
            <v>Electric</v>
          </cell>
          <cell r="U935">
            <v>0</v>
          </cell>
          <cell r="V935">
            <v>0</v>
          </cell>
          <cell r="W935">
            <v>0</v>
          </cell>
          <cell r="X935">
            <v>0</v>
          </cell>
          <cell r="Y935">
            <v>0</v>
          </cell>
          <cell r="Z935">
            <v>0</v>
          </cell>
          <cell r="AA935">
            <v>0</v>
          </cell>
          <cell r="AB935">
            <v>0</v>
          </cell>
          <cell r="AC935">
            <v>0</v>
          </cell>
          <cell r="AD935">
            <v>0</v>
          </cell>
          <cell r="AE935">
            <v>2131.0801222396112</v>
          </cell>
          <cell r="AF935">
            <v>2163.0783926783779</v>
          </cell>
          <cell r="AG935">
            <v>5669.85</v>
          </cell>
          <cell r="AH935">
            <v>24.859999444335699</v>
          </cell>
          <cell r="AI935">
            <v>105.29999721050262</v>
          </cell>
          <cell r="AJ935">
            <v>86.639998063445091</v>
          </cell>
          <cell r="AK935" t="e">
            <v>#VALUE!</v>
          </cell>
          <cell r="AL935" t="e">
            <v>#VALUE!</v>
          </cell>
          <cell r="AM935">
            <v>2163.0783926783779</v>
          </cell>
          <cell r="AN935">
            <v>9.1999999999999998E-2</v>
          </cell>
          <cell r="AO935">
            <v>0.14000000000000001</v>
          </cell>
          <cell r="AP935">
            <v>4</v>
          </cell>
          <cell r="AQ935">
            <v>1927</v>
          </cell>
          <cell r="AR935">
            <v>1.9999999552965164E-2</v>
          </cell>
          <cell r="AS935">
            <v>0.44999998807907104</v>
          </cell>
          <cell r="AT935">
            <v>5.9999998658895493E-2</v>
          </cell>
          <cell r="AU935">
            <v>0</v>
          </cell>
          <cell r="AV935">
            <v>1</v>
          </cell>
          <cell r="AW935">
            <v>0</v>
          </cell>
          <cell r="AX935">
            <v>0</v>
          </cell>
          <cell r="AY935">
            <v>0</v>
          </cell>
          <cell r="AZ935">
            <v>0</v>
          </cell>
          <cell r="BA935">
            <v>0</v>
          </cell>
          <cell r="BB935">
            <v>14367.6328125</v>
          </cell>
          <cell r="BC935">
            <v>913</v>
          </cell>
          <cell r="BD935">
            <v>4102</v>
          </cell>
          <cell r="BE935">
            <v>392.38500022888184</v>
          </cell>
          <cell r="BF935">
            <v>913</v>
          </cell>
          <cell r="BG935">
            <v>2163.0783926783779</v>
          </cell>
          <cell r="BH935">
            <v>108.15391963391889</v>
          </cell>
          <cell r="BI935">
            <v>121.32274088854484</v>
          </cell>
          <cell r="BJ935" t="str">
            <v>WAHanford3</v>
          </cell>
          <cell r="BK935" t="str">
            <v>WAHanford3</v>
          </cell>
          <cell r="BL935">
            <v>5669.85</v>
          </cell>
          <cell r="BM935">
            <v>5669.85</v>
          </cell>
          <cell r="BN935">
            <v>1.2900881911954177E-2</v>
          </cell>
          <cell r="BO935">
            <v>5.4644523721070384E-2</v>
          </cell>
          <cell r="BP935">
            <v>4.4961078393069585E-2</v>
          </cell>
          <cell r="BQ935">
            <v>0</v>
          </cell>
          <cell r="BR935">
            <v>24.859999444335699</v>
          </cell>
          <cell r="BS935">
            <v>105.29999721050262</v>
          </cell>
          <cell r="BT935">
            <v>86.639998063445091</v>
          </cell>
          <cell r="BU935">
            <v>159.52517532809503</v>
          </cell>
          <cell r="BV935">
            <v>392.38500022888184</v>
          </cell>
        </row>
        <row r="936">
          <cell r="A936">
            <v>21816</v>
          </cell>
          <cell r="B936" t="e">
            <v>#N/A</v>
          </cell>
          <cell r="C936">
            <v>14287.415009272299</v>
          </cell>
          <cell r="D936" t="e">
            <v>#N/A</v>
          </cell>
          <cell r="E936">
            <v>560.26434326171875</v>
          </cell>
          <cell r="F936">
            <v>1151.087890625</v>
          </cell>
          <cell r="G936">
            <v>0</v>
          </cell>
          <cell r="H936" t="str">
            <v>Gas faf</v>
          </cell>
          <cell r="I936" t="str">
            <v xml:space="preserve">Wood htstove AND Wood htstove AND </v>
          </cell>
          <cell r="J936">
            <v>0.80000001192092796</v>
          </cell>
          <cell r="K936">
            <v>72</v>
          </cell>
          <cell r="L936">
            <v>68</v>
          </cell>
          <cell r="M936">
            <v>6.5508813533677698E-2</v>
          </cell>
          <cell r="N936">
            <v>0.93449118646632234</v>
          </cell>
          <cell r="O936">
            <v>0.16806702315807343</v>
          </cell>
          <cell r="P936">
            <v>0.75247400999069214</v>
          </cell>
          <cell r="Q936">
            <v>55</v>
          </cell>
          <cell r="R936">
            <v>65</v>
          </cell>
          <cell r="S936" t="str">
            <v>Gas FAF</v>
          </cell>
          <cell r="T936" t="str">
            <v>Other</v>
          </cell>
          <cell r="U936">
            <v>0</v>
          </cell>
          <cell r="V936">
            <v>0</v>
          </cell>
          <cell r="W936">
            <v>0</v>
          </cell>
          <cell r="X936">
            <v>0</v>
          </cell>
          <cell r="Y936">
            <v>0</v>
          </cell>
          <cell r="Z936">
            <v>1</v>
          </cell>
          <cell r="AA936">
            <v>0</v>
          </cell>
          <cell r="AB936">
            <v>0</v>
          </cell>
          <cell r="AC936">
            <v>0</v>
          </cell>
          <cell r="AD936">
            <v>1</v>
          </cell>
          <cell r="AE936" t="e">
            <v>#N/A</v>
          </cell>
          <cell r="AF936" t="e">
            <v>#N/A</v>
          </cell>
          <cell r="AG936" t="e">
            <v>#N/A</v>
          </cell>
          <cell r="AH936">
            <v>26.519999407231808</v>
          </cell>
          <cell r="AI936">
            <v>103.40000402927397</v>
          </cell>
          <cell r="AJ936">
            <v>110.88000440597534</v>
          </cell>
          <cell r="AK936" t="e">
            <v>#VALUE!</v>
          </cell>
          <cell r="AL936" t="e">
            <v>#VALUE!</v>
          </cell>
          <cell r="AM936">
            <v>2394.2284495716635</v>
          </cell>
          <cell r="AN936">
            <v>9.1999999999999998E-2</v>
          </cell>
          <cell r="AO936">
            <v>0.14000000000000001</v>
          </cell>
          <cell r="AP936">
            <v>4</v>
          </cell>
          <cell r="AQ936">
            <v>2652</v>
          </cell>
          <cell r="AR936">
            <v>1.9999999552965164E-2</v>
          </cell>
          <cell r="AS936">
            <v>0.61183434336848508</v>
          </cell>
          <cell r="AT936">
            <v>9.0000003576278687E-2</v>
          </cell>
          <cell r="AU936">
            <v>0</v>
          </cell>
          <cell r="AV936">
            <v>0</v>
          </cell>
          <cell r="AW936">
            <v>1</v>
          </cell>
          <cell r="AX936">
            <v>0</v>
          </cell>
          <cell r="AY936">
            <v>0</v>
          </cell>
          <cell r="AZ936">
            <v>0</v>
          </cell>
          <cell r="BA936">
            <v>1</v>
          </cell>
          <cell r="BB936">
            <v>10585.025390625</v>
          </cell>
          <cell r="BC936">
            <v>914</v>
          </cell>
          <cell r="BD936">
            <v>5327</v>
          </cell>
          <cell r="BE936">
            <v>573.7900333404541</v>
          </cell>
          <cell r="BF936">
            <v>914</v>
          </cell>
          <cell r="BG936">
            <v>2394.2284495716635</v>
          </cell>
          <cell r="BH936">
            <v>119.71142247858317</v>
          </cell>
          <cell r="BI936">
            <v>134.28748527957544</v>
          </cell>
          <cell r="BJ936" t="str">
            <v>IDBurley3</v>
          </cell>
          <cell r="BK936">
            <v>0</v>
          </cell>
          <cell r="BL936">
            <v>6224.1</v>
          </cell>
          <cell r="BM936">
            <v>6224.1</v>
          </cell>
          <cell r="BN936">
            <v>9.9999997764825821E-3</v>
          </cell>
          <cell r="BO936">
            <v>3.8989443449952477E-2</v>
          </cell>
          <cell r="BP936">
            <v>4.1809956412509557E-2</v>
          </cell>
          <cell r="BQ936">
            <v>0</v>
          </cell>
          <cell r="BR936">
            <v>26.519999407231808</v>
          </cell>
          <cell r="BS936">
            <v>103.40000402927397</v>
          </cell>
          <cell r="BT936">
            <v>110.88000440597534</v>
          </cell>
          <cell r="BU936">
            <v>219.54372857815676</v>
          </cell>
          <cell r="BV936">
            <v>573.7900333404541</v>
          </cell>
        </row>
        <row r="937">
          <cell r="A937">
            <v>21818</v>
          </cell>
          <cell r="B937" t="e">
            <v>#N/A</v>
          </cell>
          <cell r="C937">
            <v>1358.5731201171875</v>
          </cell>
          <cell r="D937" t="e">
            <v>#N/A</v>
          </cell>
          <cell r="E937">
            <v>0</v>
          </cell>
          <cell r="F937">
            <v>1358.5731201171875</v>
          </cell>
          <cell r="G937">
            <v>0</v>
          </cell>
          <cell r="H937" t="str">
            <v>Gas faf</v>
          </cell>
          <cell r="I937">
            <v>0</v>
          </cell>
          <cell r="J937">
            <v>0.92500001192092796</v>
          </cell>
          <cell r="K937">
            <v>70</v>
          </cell>
          <cell r="L937">
            <v>70</v>
          </cell>
          <cell r="M937">
            <v>1</v>
          </cell>
          <cell r="N937">
            <v>0</v>
          </cell>
          <cell r="O937">
            <v>0.64775151014328003</v>
          </cell>
          <cell r="P937">
            <v>0</v>
          </cell>
          <cell r="Q937">
            <v>70</v>
          </cell>
          <cell r="R937">
            <v>0</v>
          </cell>
          <cell r="S937" t="str">
            <v>Gas FAF</v>
          </cell>
          <cell r="T937" t="str">
            <v>None</v>
          </cell>
          <cell r="U937">
            <v>1</v>
          </cell>
          <cell r="V937">
            <v>0</v>
          </cell>
          <cell r="W937">
            <v>0</v>
          </cell>
          <cell r="X937">
            <v>0</v>
          </cell>
          <cell r="Y937">
            <v>0</v>
          </cell>
          <cell r="Z937">
            <v>0</v>
          </cell>
          <cell r="AA937">
            <v>1</v>
          </cell>
          <cell r="AB937">
            <v>1</v>
          </cell>
          <cell r="AC937">
            <v>0</v>
          </cell>
          <cell r="AD937">
            <v>1</v>
          </cell>
          <cell r="AE937" t="e">
            <v>#N/A</v>
          </cell>
          <cell r="AF937" t="e">
            <v>#N/A</v>
          </cell>
          <cell r="AG937" t="e">
            <v>#N/A</v>
          </cell>
          <cell r="AH937">
            <v>0</v>
          </cell>
          <cell r="AI937">
            <v>19.200000762939453</v>
          </cell>
          <cell r="AJ937">
            <v>42.719999045133591</v>
          </cell>
          <cell r="AK937" t="e">
            <v>#VALUE!</v>
          </cell>
          <cell r="AL937" t="e">
            <v>#VALUE!</v>
          </cell>
          <cell r="AM937">
            <v>432.03532023128184</v>
          </cell>
          <cell r="AN937">
            <v>9.1999999999999998E-2</v>
          </cell>
          <cell r="AO937">
            <v>0.14000000000000001</v>
          </cell>
          <cell r="AP937">
            <v>2</v>
          </cell>
          <cell r="AQ937">
            <v>652</v>
          </cell>
          <cell r="AR937" t="e">
            <v>#VALUE!</v>
          </cell>
          <cell r="AS937">
            <v>0.60000002384185791</v>
          </cell>
          <cell r="AT937">
            <v>5.9999998658895493E-2</v>
          </cell>
          <cell r="AU937">
            <v>0</v>
          </cell>
          <cell r="AV937">
            <v>1</v>
          </cell>
          <cell r="AW937">
            <v>1</v>
          </cell>
          <cell r="AX937">
            <v>0</v>
          </cell>
          <cell r="AY937">
            <v>0</v>
          </cell>
          <cell r="AZ937">
            <v>0</v>
          </cell>
          <cell r="BA937">
            <v>1</v>
          </cell>
          <cell r="BB937">
            <v>4664.7626953125</v>
          </cell>
          <cell r="BC937">
            <v>915</v>
          </cell>
          <cell r="BD937">
            <v>1416</v>
          </cell>
          <cell r="BE937">
            <v>163.36000061035156</v>
          </cell>
          <cell r="BF937">
            <v>915</v>
          </cell>
          <cell r="BG937">
            <v>432.03532023128184</v>
          </cell>
          <cell r="BH937">
            <v>21.601766011564091</v>
          </cell>
          <cell r="BI937">
            <v>24.231997041132132</v>
          </cell>
          <cell r="BJ937" t="str">
            <v>MTButte3</v>
          </cell>
          <cell r="BK937">
            <v>0</v>
          </cell>
          <cell r="BL937">
            <v>9089.2800000000007</v>
          </cell>
          <cell r="BM937">
            <v>9089.2800000000007</v>
          </cell>
          <cell r="BN937">
            <v>0</v>
          </cell>
          <cell r="BO937">
            <v>2.944785393088873E-2</v>
          </cell>
          <cell r="BP937">
            <v>6.5521470928119011E-2</v>
          </cell>
          <cell r="BQ937">
            <v>0</v>
          </cell>
          <cell r="BR937">
            <v>0</v>
          </cell>
          <cell r="BS937">
            <v>19.200000762939453</v>
          </cell>
          <cell r="BT937">
            <v>42.719999045133591</v>
          </cell>
          <cell r="BU937">
            <v>53.975305819365836</v>
          </cell>
          <cell r="BV937">
            <v>163.36000061035156</v>
          </cell>
        </row>
        <row r="938">
          <cell r="A938">
            <v>21828</v>
          </cell>
          <cell r="B938" t="e">
            <v>#N/A</v>
          </cell>
          <cell r="C938">
            <v>6170.77734375</v>
          </cell>
          <cell r="D938" t="e">
            <v>#N/A</v>
          </cell>
          <cell r="E938">
            <v>0</v>
          </cell>
          <cell r="F938">
            <v>6170.77734375</v>
          </cell>
          <cell r="G938">
            <v>0</v>
          </cell>
          <cell r="H938">
            <v>0</v>
          </cell>
          <cell r="I938" t="str">
            <v>Wood htstove</v>
          </cell>
          <cell r="J938" t="str">
            <v>average</v>
          </cell>
          <cell r="K938">
            <v>72</v>
          </cell>
          <cell r="L938">
            <v>71</v>
          </cell>
          <cell r="M938">
            <v>1</v>
          </cell>
          <cell r="N938">
            <v>0</v>
          </cell>
          <cell r="O938">
            <v>0.9326329231262207</v>
          </cell>
          <cell r="P938">
            <v>0</v>
          </cell>
          <cell r="Q938">
            <v>51</v>
          </cell>
          <cell r="R938">
            <v>0</v>
          </cell>
          <cell r="S938" t="str">
            <v>Other</v>
          </cell>
          <cell r="T938" t="str">
            <v>Other</v>
          </cell>
          <cell r="U938">
            <v>0</v>
          </cell>
          <cell r="V938">
            <v>0</v>
          </cell>
          <cell r="W938">
            <v>0</v>
          </cell>
          <cell r="X938">
            <v>0</v>
          </cell>
          <cell r="Y938">
            <v>1</v>
          </cell>
          <cell r="Z938">
            <v>1</v>
          </cell>
          <cell r="AA938">
            <v>0</v>
          </cell>
          <cell r="AB938">
            <v>0</v>
          </cell>
          <cell r="AC938">
            <v>0</v>
          </cell>
          <cell r="AD938">
            <v>1</v>
          </cell>
          <cell r="AE938" t="e">
            <v>#N/A</v>
          </cell>
          <cell r="AF938" t="e">
            <v>#N/A</v>
          </cell>
          <cell r="AG938" t="e">
            <v>#N/A</v>
          </cell>
          <cell r="AH938">
            <v>112.79999747872353</v>
          </cell>
          <cell r="AI938">
            <v>91.300001978874207</v>
          </cell>
          <cell r="AJ938">
            <v>100.47999775409698</v>
          </cell>
          <cell r="AK938" t="e">
            <v>#VALUE!</v>
          </cell>
          <cell r="AL938" t="e">
            <v>#VALUE!</v>
          </cell>
          <cell r="AM938">
            <v>1454.4472346701193</v>
          </cell>
          <cell r="AN938">
            <v>6.991325318813324E-2</v>
          </cell>
          <cell r="AO938">
            <v>0.16169951856136322</v>
          </cell>
          <cell r="AP938">
            <v>2</v>
          </cell>
          <cell r="AQ938">
            <v>1410</v>
          </cell>
          <cell r="AR938">
            <v>7.9999998211860657E-2</v>
          </cell>
          <cell r="AS938">
            <v>0.55000001192092896</v>
          </cell>
          <cell r="AT938">
            <v>7.9999998211860657E-2</v>
          </cell>
          <cell r="AU938">
            <v>0</v>
          </cell>
          <cell r="AV938">
            <v>1</v>
          </cell>
          <cell r="AW938">
            <v>0</v>
          </cell>
          <cell r="AX938">
            <v>0</v>
          </cell>
          <cell r="AY938">
            <v>0</v>
          </cell>
          <cell r="AZ938">
            <v>0</v>
          </cell>
          <cell r="BA938">
            <v>0</v>
          </cell>
          <cell r="BB938">
            <v>27408.8203125</v>
          </cell>
          <cell r="BC938">
            <v>916</v>
          </cell>
          <cell r="BD938">
            <v>4282</v>
          </cell>
          <cell r="BE938">
            <v>434.18999481201172</v>
          </cell>
          <cell r="BF938">
            <v>916</v>
          </cell>
          <cell r="BG938">
            <v>1454.4472346701193</v>
          </cell>
          <cell r="BH938">
            <v>72.722361733505963</v>
          </cell>
          <cell r="BI938">
            <v>81.577036498177634</v>
          </cell>
          <cell r="BJ938" t="str">
            <v>WAHanford3</v>
          </cell>
          <cell r="BK938">
            <v>0</v>
          </cell>
          <cell r="BL938">
            <v>5669.85</v>
          </cell>
          <cell r="BM938">
            <v>5669.85</v>
          </cell>
          <cell r="BN938">
            <v>7.9999998211860657E-2</v>
          </cell>
          <cell r="BO938">
            <v>6.4751774453102276E-2</v>
          </cell>
          <cell r="BP938">
            <v>7.1262409754678707E-2</v>
          </cell>
          <cell r="BQ938">
            <v>0</v>
          </cell>
          <cell r="BR938">
            <v>112.79999747872353</v>
          </cell>
          <cell r="BS938">
            <v>91.300001978874207</v>
          </cell>
          <cell r="BT938">
            <v>100.47999775409698</v>
          </cell>
          <cell r="BU938">
            <v>116.72573804494759</v>
          </cell>
          <cell r="BV938">
            <v>434.18999481201172</v>
          </cell>
        </row>
        <row r="939">
          <cell r="A939">
            <v>21831</v>
          </cell>
          <cell r="B939" t="e">
            <v>#N/A</v>
          </cell>
          <cell r="C939">
            <v>11531.277257885771</v>
          </cell>
          <cell r="D939" t="e">
            <v>#N/A</v>
          </cell>
          <cell r="E939">
            <v>0</v>
          </cell>
          <cell r="F939">
            <v>2093.9970703125</v>
          </cell>
          <cell r="G939">
            <v>64400</v>
          </cell>
          <cell r="H939" t="str">
            <v>Gas faf</v>
          </cell>
          <cell r="I939">
            <v>0</v>
          </cell>
          <cell r="J939">
            <v>0.9375</v>
          </cell>
          <cell r="K939">
            <v>65</v>
          </cell>
          <cell r="L939">
            <v>60</v>
          </cell>
          <cell r="M939">
            <v>1</v>
          </cell>
          <cell r="N939">
            <v>0</v>
          </cell>
          <cell r="O939">
            <v>0.58468234539031982</v>
          </cell>
          <cell r="P939">
            <v>0</v>
          </cell>
          <cell r="Q939">
            <v>50</v>
          </cell>
          <cell r="R939">
            <v>0</v>
          </cell>
          <cell r="S939" t="str">
            <v>Gas FAF</v>
          </cell>
          <cell r="T939" t="str">
            <v>None</v>
          </cell>
          <cell r="U939">
            <v>0</v>
          </cell>
          <cell r="V939">
            <v>1</v>
          </cell>
          <cell r="W939">
            <v>0</v>
          </cell>
          <cell r="X939">
            <v>0</v>
          </cell>
          <cell r="Y939">
            <v>0</v>
          </cell>
          <cell r="Z939">
            <v>0</v>
          </cell>
          <cell r="AA939">
            <v>1</v>
          </cell>
          <cell r="AB939">
            <v>0</v>
          </cell>
          <cell r="AC939">
            <v>0</v>
          </cell>
          <cell r="AD939">
            <v>1</v>
          </cell>
          <cell r="AE939" t="e">
            <v>#N/A</v>
          </cell>
          <cell r="AF939" t="e">
            <v>#N/A</v>
          </cell>
          <cell r="AG939" t="e">
            <v>#N/A</v>
          </cell>
          <cell r="AH939">
            <v>42.550000634044409</v>
          </cell>
          <cell r="AI939">
            <v>79.200001180171967</v>
          </cell>
          <cell r="AJ939">
            <v>74.759998328983784</v>
          </cell>
          <cell r="AK939">
            <v>79.350001439452171</v>
          </cell>
          <cell r="AL939">
            <v>275.86000158265233</v>
          </cell>
          <cell r="AM939">
            <v>2475.1081036567589</v>
          </cell>
          <cell r="AN939">
            <v>9.1999999999999998E-2</v>
          </cell>
          <cell r="AO939">
            <v>0.14000000000000001</v>
          </cell>
          <cell r="AP939" t="str">
            <v>FLAG</v>
          </cell>
          <cell r="AQ939">
            <v>1361</v>
          </cell>
          <cell r="AR939">
            <v>5.000000074505806E-2</v>
          </cell>
          <cell r="AS939">
            <v>0.80000001192092896</v>
          </cell>
          <cell r="AT939">
            <v>5.9999998658895493E-2</v>
          </cell>
          <cell r="AU939">
            <v>0.23000000417232513</v>
          </cell>
          <cell r="AV939">
            <v>0</v>
          </cell>
          <cell r="AW939">
            <v>1</v>
          </cell>
          <cell r="AX939">
            <v>0</v>
          </cell>
          <cell r="AY939">
            <v>0</v>
          </cell>
          <cell r="AZ939">
            <v>0</v>
          </cell>
          <cell r="BA939">
            <v>1</v>
          </cell>
          <cell r="BB939">
            <v>14126.904296875</v>
          </cell>
          <cell r="BC939">
            <v>917</v>
          </cell>
          <cell r="BD939">
            <v>3593</v>
          </cell>
          <cell r="BE939">
            <v>392.15697860717773</v>
          </cell>
          <cell r="BF939">
            <v>917</v>
          </cell>
          <cell r="BG939">
            <v>2475.1081036567589</v>
          </cell>
          <cell r="BH939">
            <v>123.75540518283795</v>
          </cell>
          <cell r="BI939">
            <v>138.82386331790028</v>
          </cell>
          <cell r="BJ939" t="str">
            <v>MTKalispell3</v>
          </cell>
          <cell r="BK939">
            <v>0</v>
          </cell>
          <cell r="BL939">
            <v>7927.5</v>
          </cell>
          <cell r="BM939">
            <v>7927.5</v>
          </cell>
          <cell r="BN939">
            <v>3.1263777100693911E-2</v>
          </cell>
          <cell r="BO939">
            <v>5.8192506377789839E-2</v>
          </cell>
          <cell r="BP939">
            <v>5.4930197155755901E-2</v>
          </cell>
          <cell r="BQ939">
            <v>5.8302719646915628E-2</v>
          </cell>
          <cell r="BR939">
            <v>42.550000634044409</v>
          </cell>
          <cell r="BS939">
            <v>79.200001180171967</v>
          </cell>
          <cell r="BT939">
            <v>74.759998328983784</v>
          </cell>
          <cell r="BU939">
            <v>79.350001439452171</v>
          </cell>
          <cell r="BV939">
            <v>392.15697860717773</v>
          </cell>
        </row>
        <row r="940">
          <cell r="A940">
            <v>21856</v>
          </cell>
          <cell r="B940" t="e">
            <v>#N/A</v>
          </cell>
          <cell r="C940">
            <v>13873.181285934181</v>
          </cell>
          <cell r="D940" t="e">
            <v>#N/A</v>
          </cell>
          <cell r="E940">
            <v>471.60220336914063</v>
          </cell>
          <cell r="F940">
            <v>3506.77880859375</v>
          </cell>
          <cell r="G940">
            <v>0</v>
          </cell>
          <cell r="H940" t="str">
            <v>Gas htstove</v>
          </cell>
          <cell r="I940">
            <v>0</v>
          </cell>
          <cell r="J940">
            <v>0.75</v>
          </cell>
          <cell r="K940">
            <v>68</v>
          </cell>
          <cell r="L940">
            <v>68</v>
          </cell>
          <cell r="M940">
            <v>0.20236885480469569</v>
          </cell>
          <cell r="N940">
            <v>0.79763114519530431</v>
          </cell>
          <cell r="O940">
            <v>0.9266088604927063</v>
          </cell>
          <cell r="P940">
            <v>0.97938930988311768</v>
          </cell>
          <cell r="Q940">
            <v>58</v>
          </cell>
          <cell r="R940">
            <v>58</v>
          </cell>
          <cell r="S940" t="str">
            <v>Gas FAF</v>
          </cell>
          <cell r="T940" t="str">
            <v>None</v>
          </cell>
          <cell r="U940">
            <v>0</v>
          </cell>
          <cell r="V940">
            <v>0</v>
          </cell>
          <cell r="W940">
            <v>0</v>
          </cell>
          <cell r="X940">
            <v>0</v>
          </cell>
          <cell r="Y940">
            <v>0</v>
          </cell>
          <cell r="Z940">
            <v>0</v>
          </cell>
          <cell r="AA940">
            <v>1</v>
          </cell>
          <cell r="AB940">
            <v>0</v>
          </cell>
          <cell r="AC940">
            <v>0</v>
          </cell>
          <cell r="AD940">
            <v>1</v>
          </cell>
          <cell r="AE940" t="e">
            <v>#N/A</v>
          </cell>
          <cell r="AF940" t="e">
            <v>#N/A</v>
          </cell>
          <cell r="AG940" t="e">
            <v>#N/A</v>
          </cell>
          <cell r="AH940">
            <v>62.249999959021807</v>
          </cell>
          <cell r="AI940">
            <v>36.400000542402267</v>
          </cell>
          <cell r="AJ940">
            <v>177.43200404715537</v>
          </cell>
          <cell r="AK940">
            <v>77.280001401901245</v>
          </cell>
          <cell r="AL940">
            <v>353.36200595048069</v>
          </cell>
          <cell r="AM940">
            <v>3863.3482641332794</v>
          </cell>
          <cell r="AN940">
            <v>9.1999999999999998E-2</v>
          </cell>
          <cell r="AO940">
            <v>0.14000000000000001</v>
          </cell>
          <cell r="AP940" t="str">
            <v>FLAG</v>
          </cell>
          <cell r="AQ940">
            <v>988</v>
          </cell>
          <cell r="AR940">
            <v>5.9285714246687431E-2</v>
          </cell>
          <cell r="AS940">
            <v>0.40000000596046448</v>
          </cell>
          <cell r="AT940">
            <v>0.10555145987338214</v>
          </cell>
          <cell r="AU940">
            <v>0.23000000417232513</v>
          </cell>
          <cell r="AV940">
            <v>0</v>
          </cell>
          <cell r="AW940">
            <v>0</v>
          </cell>
          <cell r="AX940">
            <v>0</v>
          </cell>
          <cell r="AY940">
            <v>0</v>
          </cell>
          <cell r="AZ940">
            <v>0</v>
          </cell>
          <cell r="BA940">
            <v>0</v>
          </cell>
          <cell r="BB940">
            <v>7988.55322265625</v>
          </cell>
          <cell r="BC940">
            <v>918</v>
          </cell>
          <cell r="BD940">
            <v>3360</v>
          </cell>
          <cell r="BE940">
            <v>411.28419494628906</v>
          </cell>
          <cell r="BF940">
            <v>918</v>
          </cell>
          <cell r="BG940">
            <v>3863.3482641332794</v>
          </cell>
          <cell r="BH940">
            <v>193.16741320666398</v>
          </cell>
          <cell r="BI940">
            <v>216.68747743870736</v>
          </cell>
          <cell r="BJ940" t="str">
            <v>MTBozeman3</v>
          </cell>
          <cell r="BK940">
            <v>0</v>
          </cell>
          <cell r="BL940">
            <v>8355.5400000000009</v>
          </cell>
          <cell r="BM940">
            <v>8355.5400000000009</v>
          </cell>
          <cell r="BN940">
            <v>6.3006072833018026E-2</v>
          </cell>
          <cell r="BO940">
            <v>3.6842105812148043E-2</v>
          </cell>
          <cell r="BP940">
            <v>0.17958704863072406</v>
          </cell>
          <cell r="BQ940">
            <v>7.8218624900709757E-2</v>
          </cell>
          <cell r="BR940">
            <v>62.249999959021807</v>
          </cell>
          <cell r="BS940">
            <v>36.400000542402267</v>
          </cell>
          <cell r="BT940">
            <v>177.43200404715537</v>
          </cell>
          <cell r="BU940">
            <v>77.280001401901245</v>
          </cell>
          <cell r="BV940">
            <v>411.28419494628906</v>
          </cell>
        </row>
        <row r="941">
          <cell r="A941">
            <v>21862</v>
          </cell>
          <cell r="B941" t="e">
            <v>#N/A</v>
          </cell>
          <cell r="C941">
            <v>39926.78396101993</v>
          </cell>
          <cell r="D941" t="e">
            <v>#N/A</v>
          </cell>
          <cell r="E941">
            <v>0</v>
          </cell>
          <cell r="F941">
            <v>10559.84375</v>
          </cell>
          <cell r="G941">
            <v>200400</v>
          </cell>
          <cell r="H941" t="str">
            <v>Electric heatpumpdualfuel</v>
          </cell>
          <cell r="I941" t="str">
            <v xml:space="preserve">Electric baseboard AND Wood htstove AND </v>
          </cell>
          <cell r="J941" t="str">
            <v>average</v>
          </cell>
          <cell r="K941">
            <v>72</v>
          </cell>
          <cell r="L941">
            <v>67</v>
          </cell>
          <cell r="M941">
            <v>1</v>
          </cell>
          <cell r="N941">
            <v>0</v>
          </cell>
          <cell r="O941">
            <v>0.21478308737277985</v>
          </cell>
          <cell r="P941">
            <v>0</v>
          </cell>
          <cell r="Q941">
            <v>70</v>
          </cell>
          <cell r="R941">
            <v>0</v>
          </cell>
          <cell r="S941" t="str">
            <v>Heat Pump</v>
          </cell>
          <cell r="T941" t="str">
            <v>Other</v>
          </cell>
          <cell r="U941">
            <v>0</v>
          </cell>
          <cell r="V941">
            <v>1</v>
          </cell>
          <cell r="W941">
            <v>1</v>
          </cell>
          <cell r="X941">
            <v>0</v>
          </cell>
          <cell r="Y941">
            <v>0</v>
          </cell>
          <cell r="Z941">
            <v>1</v>
          </cell>
          <cell r="AA941">
            <v>1</v>
          </cell>
          <cell r="AB941">
            <v>0</v>
          </cell>
          <cell r="AC941">
            <v>0</v>
          </cell>
          <cell r="AD941">
            <v>1</v>
          </cell>
          <cell r="AE941" t="e">
            <v>#N/A</v>
          </cell>
          <cell r="AF941" t="e">
            <v>#N/A</v>
          </cell>
          <cell r="AG941" t="e">
            <v>#N/A</v>
          </cell>
          <cell r="AH941">
            <v>85.325001271441579</v>
          </cell>
          <cell r="AI941">
            <v>271.7000058889389</v>
          </cell>
          <cell r="AJ941">
            <v>166.55999627709389</v>
          </cell>
          <cell r="AK941">
            <v>48.389998918399215</v>
          </cell>
          <cell r="AL941">
            <v>571.97500235587358</v>
          </cell>
          <cell r="AM941">
            <v>3878.8091377386745</v>
          </cell>
          <cell r="AN941">
            <v>9.1999999999999998E-2</v>
          </cell>
          <cell r="AO941">
            <v>0.14000000000000001</v>
          </cell>
          <cell r="AP941" t="str">
            <v>FLAG</v>
          </cell>
          <cell r="AQ941">
            <v>4253</v>
          </cell>
          <cell r="AR941">
            <v>2.500000037252903E-2</v>
          </cell>
          <cell r="AS941">
            <v>0.55000001192092896</v>
          </cell>
          <cell r="AT941">
            <v>5.9999998658895493E-2</v>
          </cell>
          <cell r="AU941">
            <v>2.9999999329447746E-2</v>
          </cell>
          <cell r="AV941">
            <v>0</v>
          </cell>
          <cell r="AW941">
            <v>0</v>
          </cell>
          <cell r="AX941">
            <v>0</v>
          </cell>
          <cell r="AY941">
            <v>0</v>
          </cell>
          <cell r="AZ941">
            <v>0</v>
          </cell>
          <cell r="BA941">
            <v>0</v>
          </cell>
          <cell r="BB941">
            <v>24626.6875</v>
          </cell>
          <cell r="BC941">
            <v>919</v>
          </cell>
          <cell r="BD941">
            <v>10623</v>
          </cell>
          <cell r="BE941">
            <v>713.37765502929688</v>
          </cell>
          <cell r="BF941">
            <v>919</v>
          </cell>
          <cell r="BG941">
            <v>3878.8091377386745</v>
          </cell>
          <cell r="BH941">
            <v>193.94045688693373</v>
          </cell>
          <cell r="BI941">
            <v>217.55464691748676</v>
          </cell>
          <cell r="BJ941" t="str">
            <v>IDCoeurdalene3</v>
          </cell>
          <cell r="BK941">
            <v>0</v>
          </cell>
          <cell r="BL941">
            <v>6896.79</v>
          </cell>
          <cell r="BM941">
            <v>6896.79</v>
          </cell>
          <cell r="BN941">
            <v>2.0062309257334019E-2</v>
          </cell>
          <cell r="BO941">
            <v>6.3884318337394524E-2</v>
          </cell>
          <cell r="BP941">
            <v>3.9162942929013372E-2</v>
          </cell>
          <cell r="BQ941">
            <v>1.1377850674441387E-2</v>
          </cell>
          <cell r="BR941">
            <v>85.325001271441579</v>
          </cell>
          <cell r="BS941">
            <v>271.7000058889389</v>
          </cell>
          <cell r="BT941">
            <v>166.55999627709389</v>
          </cell>
          <cell r="BU941">
            <v>48.389998918399215</v>
          </cell>
          <cell r="BV941">
            <v>713.37765502929688</v>
          </cell>
        </row>
        <row r="942">
          <cell r="A942">
            <v>21877</v>
          </cell>
          <cell r="B942">
            <v>16908.091003000001</v>
          </cell>
          <cell r="C942">
            <v>32382.7109375</v>
          </cell>
          <cell r="D942">
            <v>-15474.619934499999</v>
          </cell>
          <cell r="E942">
            <v>0</v>
          </cell>
          <cell r="F942">
            <v>32382.7109375</v>
          </cell>
          <cell r="G942">
            <v>0</v>
          </cell>
          <cell r="H942" t="str">
            <v>Electric baseboard</v>
          </cell>
          <cell r="I942">
            <v>0</v>
          </cell>
          <cell r="J942" t="str">
            <v>average</v>
          </cell>
          <cell r="K942">
            <v>67</v>
          </cell>
          <cell r="L942">
            <v>67</v>
          </cell>
          <cell r="M942">
            <v>1</v>
          </cell>
          <cell r="N942">
            <v>0</v>
          </cell>
          <cell r="O942">
            <v>0.56910520792007446</v>
          </cell>
          <cell r="P942">
            <v>0</v>
          </cell>
          <cell r="Q942">
            <v>65</v>
          </cell>
          <cell r="R942">
            <v>0</v>
          </cell>
          <cell r="S942" t="str">
            <v>Electric Zonal</v>
          </cell>
          <cell r="T942" t="str">
            <v>None</v>
          </cell>
          <cell r="U942">
            <v>0</v>
          </cell>
          <cell r="V942">
            <v>0</v>
          </cell>
          <cell r="W942">
            <v>0</v>
          </cell>
          <cell r="X942">
            <v>0</v>
          </cell>
          <cell r="Y942">
            <v>0</v>
          </cell>
          <cell r="Z942">
            <v>0</v>
          </cell>
          <cell r="AA942">
            <v>0</v>
          </cell>
          <cell r="AB942">
            <v>0</v>
          </cell>
          <cell r="AC942">
            <v>0</v>
          </cell>
          <cell r="AD942">
            <v>0</v>
          </cell>
          <cell r="AE942">
            <v>2100.7035675523794</v>
          </cell>
          <cell r="AF942">
            <v>2883.8976797187734</v>
          </cell>
          <cell r="AG942">
            <v>5576.07</v>
          </cell>
          <cell r="AH942">
            <v>38.999999687075615</v>
          </cell>
          <cell r="AI942">
            <v>123.94999903440474</v>
          </cell>
          <cell r="AJ942">
            <v>178.2000070810318</v>
          </cell>
          <cell r="AK942" t="e">
            <v>#VALUE!</v>
          </cell>
          <cell r="AL942" t="e">
            <v>#VALUE!</v>
          </cell>
          <cell r="AM942">
            <v>2883.8976797187734</v>
          </cell>
          <cell r="AN942">
            <v>9.1999999999999998E-2</v>
          </cell>
          <cell r="AO942">
            <v>0.14000000000000001</v>
          </cell>
          <cell r="AP942">
            <v>2</v>
          </cell>
          <cell r="AQ942">
            <v>1800</v>
          </cell>
          <cell r="AR942">
            <v>2.1666666492819786E-2</v>
          </cell>
          <cell r="AS942">
            <v>0.53658008240002053</v>
          </cell>
          <cell r="AT942">
            <v>7.5000002980232239E-2</v>
          </cell>
          <cell r="AU942">
            <v>0</v>
          </cell>
          <cell r="AV942">
            <v>0</v>
          </cell>
          <cell r="AW942">
            <v>0</v>
          </cell>
          <cell r="AX942">
            <v>0</v>
          </cell>
          <cell r="AY942">
            <v>0</v>
          </cell>
          <cell r="AZ942">
            <v>0</v>
          </cell>
          <cell r="BA942">
            <v>0</v>
          </cell>
          <cell r="BB942">
            <v>40511.9375</v>
          </cell>
          <cell r="BC942">
            <v>920</v>
          </cell>
          <cell r="BD942">
            <v>5687</v>
          </cell>
          <cell r="BE942">
            <v>492.87001037597656</v>
          </cell>
          <cell r="BF942">
            <v>920</v>
          </cell>
          <cell r="BG942">
            <v>2883.8976797187734</v>
          </cell>
          <cell r="BH942">
            <v>144.19488398593867</v>
          </cell>
          <cell r="BI942">
            <v>161.75205306006654</v>
          </cell>
          <cell r="BJ942" t="str">
            <v>WAEphrata3</v>
          </cell>
          <cell r="BK942" t="str">
            <v>WAEphrata3</v>
          </cell>
          <cell r="BL942">
            <v>5576.07</v>
          </cell>
          <cell r="BM942">
            <v>5576.07</v>
          </cell>
          <cell r="BN942">
            <v>2.1666666492819786E-2</v>
          </cell>
          <cell r="BO942">
            <v>6.8861110574669301E-2</v>
          </cell>
          <cell r="BP942">
            <v>9.9000003933906552E-2</v>
          </cell>
          <cell r="BQ942">
            <v>0</v>
          </cell>
          <cell r="BR942">
            <v>38.999999687075615</v>
          </cell>
          <cell r="BS942">
            <v>123.94999903440474</v>
          </cell>
          <cell r="BT942">
            <v>178.2000070810318</v>
          </cell>
          <cell r="BU942">
            <v>149.01158048291182</v>
          </cell>
          <cell r="BV942">
            <v>492.87001037597656</v>
          </cell>
        </row>
        <row r="943">
          <cell r="A943">
            <v>21881</v>
          </cell>
          <cell r="B943" t="e">
            <v>#N/A</v>
          </cell>
          <cell r="C943">
            <v>9279.4521484375</v>
          </cell>
          <cell r="D943" t="e">
            <v>#N/A</v>
          </cell>
          <cell r="E943">
            <v>0</v>
          </cell>
          <cell r="F943">
            <v>9279.4521484375</v>
          </cell>
          <cell r="G943">
            <v>0</v>
          </cell>
          <cell r="H943" t="str">
            <v>Electric faf</v>
          </cell>
          <cell r="I943" t="str">
            <v>Wood htstove</v>
          </cell>
          <cell r="J943" t="str">
            <v>average</v>
          </cell>
          <cell r="K943">
            <v>65</v>
          </cell>
          <cell r="L943">
            <v>59</v>
          </cell>
          <cell r="M943">
            <v>1</v>
          </cell>
          <cell r="N943">
            <v>0</v>
          </cell>
          <cell r="O943">
            <v>0.87030196189880371</v>
          </cell>
          <cell r="P943">
            <v>0</v>
          </cell>
          <cell r="Q943">
            <v>58</v>
          </cell>
          <cell r="R943">
            <v>0</v>
          </cell>
          <cell r="S943" t="str">
            <v>Electric FAF</v>
          </cell>
          <cell r="T943" t="str">
            <v>Other</v>
          </cell>
          <cell r="U943">
            <v>0</v>
          </cell>
          <cell r="V943">
            <v>0</v>
          </cell>
          <cell r="W943">
            <v>0</v>
          </cell>
          <cell r="X943">
            <v>0</v>
          </cell>
          <cell r="Y943">
            <v>0</v>
          </cell>
          <cell r="Z943">
            <v>1</v>
          </cell>
          <cell r="AA943">
            <v>0</v>
          </cell>
          <cell r="AB943">
            <v>0</v>
          </cell>
          <cell r="AC943">
            <v>0</v>
          </cell>
          <cell r="AD943">
            <v>1</v>
          </cell>
          <cell r="AE943" t="e">
            <v>#N/A</v>
          </cell>
          <cell r="AF943" t="e">
            <v>#N/A</v>
          </cell>
          <cell r="AG943" t="e">
            <v>#N/A</v>
          </cell>
          <cell r="AH943">
            <v>95.379998803138733</v>
          </cell>
          <cell r="AI943">
            <v>106.5000034570694</v>
          </cell>
          <cell r="AJ943">
            <v>62.399998605251312</v>
          </cell>
          <cell r="AK943" t="e">
            <v>#VALUE!</v>
          </cell>
          <cell r="AL943" t="e">
            <v>#VALUE!</v>
          </cell>
          <cell r="AM943">
            <v>2290.4238533312123</v>
          </cell>
          <cell r="AN943">
            <v>9.1999999999999998E-2</v>
          </cell>
          <cell r="AO943">
            <v>0.14000000000000001</v>
          </cell>
          <cell r="AP943">
            <v>4</v>
          </cell>
          <cell r="AQ943">
            <v>2008</v>
          </cell>
          <cell r="AR943">
            <v>9.4999998807907104E-2</v>
          </cell>
          <cell r="AS943">
            <v>0.57880436661450763</v>
          </cell>
          <cell r="AT943">
            <v>5.9999998658895493E-2</v>
          </cell>
          <cell r="AU943">
            <v>0</v>
          </cell>
          <cell r="AV943">
            <v>0</v>
          </cell>
          <cell r="AW943">
            <v>0</v>
          </cell>
          <cell r="AX943">
            <v>0</v>
          </cell>
          <cell r="AY943">
            <v>0</v>
          </cell>
          <cell r="AZ943">
            <v>0</v>
          </cell>
          <cell r="BA943">
            <v>0</v>
          </cell>
          <cell r="BB943">
            <v>19824.875</v>
          </cell>
          <cell r="BC943">
            <v>921</v>
          </cell>
          <cell r="BD943">
            <v>4314</v>
          </cell>
          <cell r="BE943">
            <v>464.6300048828125</v>
          </cell>
          <cell r="BF943">
            <v>921</v>
          </cell>
          <cell r="BG943">
            <v>2290.4238533312123</v>
          </cell>
          <cell r="BH943">
            <v>114.52119266656061</v>
          </cell>
          <cell r="BI943">
            <v>128.46529308564101</v>
          </cell>
          <cell r="BJ943" t="str">
            <v>IDIdahoFalls3</v>
          </cell>
          <cell r="BK943">
            <v>0</v>
          </cell>
          <cell r="BL943">
            <v>7773</v>
          </cell>
          <cell r="BM943">
            <v>7773</v>
          </cell>
          <cell r="BN943">
            <v>4.7499999403953552E-2</v>
          </cell>
          <cell r="BO943">
            <v>5.3037850327225793E-2</v>
          </cell>
          <cell r="BP943">
            <v>3.107569651655942E-2</v>
          </cell>
          <cell r="BQ943">
            <v>0</v>
          </cell>
          <cell r="BR943">
            <v>95.379998803138733</v>
          </cell>
          <cell r="BS943">
            <v>106.5000034570694</v>
          </cell>
          <cell r="BT943">
            <v>62.399998605251312</v>
          </cell>
          <cell r="BU943">
            <v>166.23069644982607</v>
          </cell>
          <cell r="BV943">
            <v>464.6300048828125</v>
          </cell>
        </row>
        <row r="944">
          <cell r="A944">
            <v>21883</v>
          </cell>
          <cell r="B944" t="e">
            <v>#N/A</v>
          </cell>
          <cell r="C944">
            <v>17091.764974292251</v>
          </cell>
          <cell r="D944" t="e">
            <v>#N/A</v>
          </cell>
          <cell r="E944">
            <v>659.97650146484375</v>
          </cell>
          <cell r="F944">
            <v>805.123291015625</v>
          </cell>
          <cell r="G944">
            <v>0</v>
          </cell>
          <cell r="H944" t="str">
            <v>Gas faf</v>
          </cell>
          <cell r="I944">
            <v>0</v>
          </cell>
          <cell r="J944" t="str">
            <v>average</v>
          </cell>
          <cell r="K944">
            <v>68</v>
          </cell>
          <cell r="L944">
            <v>63</v>
          </cell>
          <cell r="M944">
            <v>3.9960599690481768E-2</v>
          </cell>
          <cell r="N944">
            <v>0.96003940030951818</v>
          </cell>
          <cell r="O944">
            <v>0.39267042279243469</v>
          </cell>
          <cell r="P944">
            <v>0.89829730987548828</v>
          </cell>
          <cell r="Q944">
            <v>48</v>
          </cell>
          <cell r="R944">
            <v>57</v>
          </cell>
          <cell r="S944" t="str">
            <v>Gas FAF</v>
          </cell>
          <cell r="T944" t="str">
            <v>None</v>
          </cell>
          <cell r="U944">
            <v>0</v>
          </cell>
          <cell r="V944">
            <v>0</v>
          </cell>
          <cell r="W944">
            <v>0</v>
          </cell>
          <cell r="X944">
            <v>0</v>
          </cell>
          <cell r="Y944">
            <v>0</v>
          </cell>
          <cell r="Z944">
            <v>0</v>
          </cell>
          <cell r="AA944">
            <v>1</v>
          </cell>
          <cell r="AB944">
            <v>0</v>
          </cell>
          <cell r="AC944">
            <v>0</v>
          </cell>
          <cell r="AD944">
            <v>1</v>
          </cell>
          <cell r="AE944" t="e">
            <v>#N/A</v>
          </cell>
          <cell r="AF944" t="e">
            <v>#N/A</v>
          </cell>
          <cell r="AG944" t="e">
            <v>#N/A</v>
          </cell>
          <cell r="AH944">
            <v>81.969998233020306</v>
          </cell>
          <cell r="AI944">
            <v>171</v>
          </cell>
          <cell r="AJ944">
            <v>510.822</v>
          </cell>
          <cell r="AK944">
            <v>16.379999633878469</v>
          </cell>
          <cell r="AL944">
            <v>780.17199786689878</v>
          </cell>
          <cell r="AM944">
            <v>4474.1688790000499</v>
          </cell>
          <cell r="AN944">
            <v>9.1999999999999998E-2</v>
          </cell>
          <cell r="AO944">
            <v>0.14000000000000001</v>
          </cell>
          <cell r="AP944" t="str">
            <v>FLAG</v>
          </cell>
          <cell r="AQ944">
            <v>2496</v>
          </cell>
          <cell r="AR944">
            <v>7.7039472023515326E-2</v>
          </cell>
          <cell r="AS944">
            <v>0.75</v>
          </cell>
          <cell r="AT944">
            <v>0.23400000000000001</v>
          </cell>
          <cell r="AU944">
            <v>2.9999999329447746E-2</v>
          </cell>
          <cell r="AV944">
            <v>0</v>
          </cell>
          <cell r="AW944">
            <v>1</v>
          </cell>
          <cell r="AX944">
            <v>0</v>
          </cell>
          <cell r="AY944">
            <v>0</v>
          </cell>
          <cell r="AZ944">
            <v>0</v>
          </cell>
          <cell r="BA944">
            <v>1</v>
          </cell>
          <cell r="BB944">
            <v>4656.20654296875</v>
          </cell>
          <cell r="BC944">
            <v>922</v>
          </cell>
          <cell r="BD944">
            <v>5227</v>
          </cell>
          <cell r="BE944">
            <v>1226.1742553710938</v>
          </cell>
          <cell r="BF944">
            <v>922</v>
          </cell>
          <cell r="BG944">
            <v>4474.1688790000499</v>
          </cell>
          <cell r="BH944">
            <v>223.7084439500025</v>
          </cell>
          <cell r="BI944">
            <v>250.94718408535479</v>
          </cell>
          <cell r="BJ944" t="str">
            <v>MTKalispell3</v>
          </cell>
          <cell r="BK944">
            <v>0</v>
          </cell>
          <cell r="BL944">
            <v>7927.5</v>
          </cell>
          <cell r="BM944">
            <v>7927.5</v>
          </cell>
          <cell r="BN944">
            <v>3.2840544163870312E-2</v>
          </cell>
          <cell r="BO944">
            <v>6.8509615384615391E-2</v>
          </cell>
          <cell r="BP944">
            <v>0.20465625000000001</v>
          </cell>
          <cell r="BQ944">
            <v>6.5624998533166945E-3</v>
          </cell>
          <cell r="BR944">
            <v>81.969998233020306</v>
          </cell>
          <cell r="BS944">
            <v>171</v>
          </cell>
          <cell r="BT944">
            <v>510.822</v>
          </cell>
          <cell r="BU944">
            <v>16.379999633878469</v>
          </cell>
          <cell r="BV944">
            <v>1226.1742553710938</v>
          </cell>
        </row>
        <row r="945">
          <cell r="A945">
            <v>21888</v>
          </cell>
          <cell r="B945" t="e">
            <v>#N/A</v>
          </cell>
          <cell r="C945">
            <v>13537.512114584097</v>
          </cell>
          <cell r="D945" t="e">
            <v>#N/A</v>
          </cell>
          <cell r="E945">
            <v>0</v>
          </cell>
          <cell r="F945">
            <v>3543.373779296875</v>
          </cell>
          <cell r="G945">
            <v>68200</v>
          </cell>
          <cell r="H945" t="str">
            <v>Wood htstove</v>
          </cell>
          <cell r="I945" t="str">
            <v>Propane htstove</v>
          </cell>
          <cell r="J945" t="str">
            <v>average</v>
          </cell>
          <cell r="K945">
            <v>70</v>
          </cell>
          <cell r="L945">
            <v>65</v>
          </cell>
          <cell r="M945">
            <v>1</v>
          </cell>
          <cell r="N945">
            <v>0</v>
          </cell>
          <cell r="O945">
            <v>0.53555005788803101</v>
          </cell>
          <cell r="P945">
            <v>0</v>
          </cell>
          <cell r="Q945">
            <v>70</v>
          </cell>
          <cell r="R945">
            <v>0</v>
          </cell>
          <cell r="S945" t="str">
            <v>Other</v>
          </cell>
          <cell r="T945" t="str">
            <v>Other</v>
          </cell>
          <cell r="U945">
            <v>0</v>
          </cell>
          <cell r="V945">
            <v>1</v>
          </cell>
          <cell r="W945">
            <v>0</v>
          </cell>
          <cell r="X945">
            <v>0</v>
          </cell>
          <cell r="Y945">
            <v>1</v>
          </cell>
          <cell r="Z945">
            <v>1</v>
          </cell>
          <cell r="AA945">
            <v>0</v>
          </cell>
          <cell r="AB945">
            <v>1</v>
          </cell>
          <cell r="AC945">
            <v>0</v>
          </cell>
          <cell r="AD945">
            <v>1</v>
          </cell>
          <cell r="AE945" t="e">
            <v>#N/A</v>
          </cell>
          <cell r="AF945" t="e">
            <v>#N/A</v>
          </cell>
          <cell r="AG945" t="e">
            <v>#N/A</v>
          </cell>
          <cell r="AH945">
            <v>53.800000801682472</v>
          </cell>
          <cell r="AI945">
            <v>89.400003552436829</v>
          </cell>
          <cell r="AJ945">
            <v>86.399998068809509</v>
          </cell>
          <cell r="AK945" t="e">
            <v>#VALUE!</v>
          </cell>
          <cell r="AL945" t="e">
            <v>#VALUE!</v>
          </cell>
          <cell r="AM945">
            <v>2418.1179891235683</v>
          </cell>
          <cell r="AN945">
            <v>9.1999999999999998E-2</v>
          </cell>
          <cell r="AO945">
            <v>0.14000000000000001</v>
          </cell>
          <cell r="AP945">
            <v>4</v>
          </cell>
          <cell r="AQ945">
            <v>2012</v>
          </cell>
          <cell r="AR945">
            <v>5.000000074505806E-2</v>
          </cell>
          <cell r="AS945">
            <v>0.60000002384185791</v>
          </cell>
          <cell r="AT945">
            <v>7.9999998211860657E-2</v>
          </cell>
          <cell r="AU945">
            <v>0</v>
          </cell>
          <cell r="AV945">
            <v>0</v>
          </cell>
          <cell r="AW945">
            <v>0</v>
          </cell>
          <cell r="AX945">
            <v>0</v>
          </cell>
          <cell r="AY945">
            <v>0</v>
          </cell>
          <cell r="AZ945">
            <v>0</v>
          </cell>
          <cell r="BA945">
            <v>0</v>
          </cell>
          <cell r="BB945">
            <v>11297.1142578125</v>
          </cell>
          <cell r="BC945">
            <v>923</v>
          </cell>
          <cell r="BD945">
            <v>3291</v>
          </cell>
          <cell r="BE945">
            <v>315.1400032043457</v>
          </cell>
          <cell r="BF945">
            <v>923</v>
          </cell>
          <cell r="BG945">
            <v>2418.1179891235683</v>
          </cell>
          <cell r="BH945">
            <v>120.90589945617842</v>
          </cell>
          <cell r="BI945">
            <v>135.62740177396267</v>
          </cell>
          <cell r="BJ945" t="str">
            <v>IDLewiston3</v>
          </cell>
          <cell r="BK945">
            <v>0</v>
          </cell>
          <cell r="BL945">
            <v>5457.51</v>
          </cell>
          <cell r="BM945">
            <v>5457.51</v>
          </cell>
          <cell r="BN945">
            <v>2.6739563022705005E-2</v>
          </cell>
          <cell r="BO945">
            <v>4.4433401368010349E-2</v>
          </cell>
          <cell r="BP945">
            <v>4.2942344964617053E-2</v>
          </cell>
          <cell r="BQ945">
            <v>0</v>
          </cell>
          <cell r="BR945">
            <v>53.800000801682472</v>
          </cell>
          <cell r="BS945">
            <v>89.400003552436829</v>
          </cell>
          <cell r="BT945">
            <v>86.399998068809509</v>
          </cell>
          <cell r="BU945">
            <v>166.56183329534366</v>
          </cell>
          <cell r="BV945">
            <v>315.1400032043457</v>
          </cell>
        </row>
        <row r="946">
          <cell r="A946">
            <v>21889</v>
          </cell>
          <cell r="B946" t="e">
            <v>#N/A</v>
          </cell>
          <cell r="C946">
            <v>7468.3222226928856</v>
          </cell>
          <cell r="D946" t="e">
            <v>#N/A</v>
          </cell>
          <cell r="E946">
            <v>0</v>
          </cell>
          <cell r="F946">
            <v>2749.68212890625</v>
          </cell>
          <cell r="G946">
            <v>32200</v>
          </cell>
          <cell r="H946" t="str">
            <v>Electric heatpump</v>
          </cell>
          <cell r="I946">
            <v>0</v>
          </cell>
          <cell r="J946" t="str">
            <v>average</v>
          </cell>
          <cell r="K946">
            <v>70</v>
          </cell>
          <cell r="L946">
            <v>68</v>
          </cell>
          <cell r="M946">
            <v>1</v>
          </cell>
          <cell r="N946">
            <v>0</v>
          </cell>
          <cell r="O946">
            <v>0.43247553706169128</v>
          </cell>
          <cell r="P946">
            <v>0</v>
          </cell>
          <cell r="Q946">
            <v>59</v>
          </cell>
          <cell r="R946">
            <v>0</v>
          </cell>
          <cell r="S946" t="str">
            <v>Heat Pump</v>
          </cell>
          <cell r="T946" t="str">
            <v>None</v>
          </cell>
          <cell r="U946">
            <v>0</v>
          </cell>
          <cell r="V946">
            <v>1</v>
          </cell>
          <cell r="W946">
            <v>1</v>
          </cell>
          <cell r="X946">
            <v>0</v>
          </cell>
          <cell r="Y946">
            <v>0</v>
          </cell>
          <cell r="Z946">
            <v>0</v>
          </cell>
          <cell r="AA946">
            <v>0</v>
          </cell>
          <cell r="AB946">
            <v>0</v>
          </cell>
          <cell r="AC946">
            <v>0</v>
          </cell>
          <cell r="AD946">
            <v>1</v>
          </cell>
          <cell r="AE946" t="e">
            <v>#N/A</v>
          </cell>
          <cell r="AF946" t="e">
            <v>#N/A</v>
          </cell>
          <cell r="AG946" t="e">
            <v>#N/A</v>
          </cell>
          <cell r="AH946">
            <v>45.900000683963299</v>
          </cell>
          <cell r="AI946">
            <v>340.25000149011612</v>
          </cell>
          <cell r="AJ946">
            <v>247.68000984191895</v>
          </cell>
          <cell r="AK946">
            <v>392.15000711381435</v>
          </cell>
          <cell r="AL946">
            <v>1025.9800191298127</v>
          </cell>
          <cell r="AM946">
            <v>5438.7888313418962</v>
          </cell>
          <cell r="AN946">
            <v>9.1999999999999998E-2</v>
          </cell>
          <cell r="AO946">
            <v>0.14000000000000001</v>
          </cell>
          <cell r="AP946">
            <v>1</v>
          </cell>
          <cell r="AQ946">
            <v>2813</v>
          </cell>
          <cell r="AR946">
            <v>2.500000037252903E-2</v>
          </cell>
          <cell r="AS946">
            <v>0.69866530080105982</v>
          </cell>
          <cell r="AT946">
            <v>9.0000003576278687E-2</v>
          </cell>
          <cell r="AU946">
            <v>0.23000000417232513</v>
          </cell>
          <cell r="AV946">
            <v>0</v>
          </cell>
          <cell r="AW946">
            <v>0</v>
          </cell>
          <cell r="AX946">
            <v>0</v>
          </cell>
          <cell r="AY946">
            <v>0</v>
          </cell>
          <cell r="AZ946">
            <v>0</v>
          </cell>
          <cell r="BA946">
            <v>0</v>
          </cell>
          <cell r="BB946">
            <v>20355.931640625</v>
          </cell>
          <cell r="BC946">
            <v>924</v>
          </cell>
          <cell r="BD946">
            <v>6855</v>
          </cell>
          <cell r="BE946">
            <v>882.75586700439453</v>
          </cell>
          <cell r="BF946">
            <v>924</v>
          </cell>
          <cell r="BG946">
            <v>5438.7888313418962</v>
          </cell>
          <cell r="BH946">
            <v>271.93944156709483</v>
          </cell>
          <cell r="BI946">
            <v>305.05078797230425</v>
          </cell>
          <cell r="BJ946" t="str">
            <v>ORPendleton3</v>
          </cell>
          <cell r="BK946">
            <v>0</v>
          </cell>
          <cell r="BL946" t="e">
            <v>#N/A</v>
          </cell>
          <cell r="BM946">
            <v>5205</v>
          </cell>
          <cell r="BN946">
            <v>1.6317099425511305E-2</v>
          </cell>
          <cell r="BO946">
            <v>0.12095627496982443</v>
          </cell>
          <cell r="BP946">
            <v>8.8048350459267316E-2</v>
          </cell>
          <cell r="BQ946">
            <v>0.1394063302928597</v>
          </cell>
          <cell r="BR946">
            <v>45.900000683963299</v>
          </cell>
          <cell r="BS946">
            <v>340.25000149011612</v>
          </cell>
          <cell r="BT946">
            <v>247.68000984191895</v>
          </cell>
          <cell r="BU946">
            <v>392.15000711381435</v>
          </cell>
          <cell r="BV946">
            <v>882.75586700439453</v>
          </cell>
        </row>
        <row r="947">
          <cell r="A947">
            <v>21896</v>
          </cell>
          <cell r="B947" t="e">
            <v>#N/A</v>
          </cell>
          <cell r="C947">
            <v>12781.07211790275</v>
          </cell>
          <cell r="D947" t="e">
            <v>#N/A</v>
          </cell>
          <cell r="E947">
            <v>0</v>
          </cell>
          <cell r="F947">
            <v>149.18466186523438</v>
          </cell>
          <cell r="G947">
            <v>86200</v>
          </cell>
          <cell r="H947" t="str">
            <v>Wood htstove</v>
          </cell>
          <cell r="I947" t="str">
            <v>Gas htstove</v>
          </cell>
          <cell r="J947" t="str">
            <v>average</v>
          </cell>
          <cell r="K947">
            <v>65</v>
          </cell>
          <cell r="L947">
            <v>60</v>
          </cell>
          <cell r="M947">
            <v>1</v>
          </cell>
          <cell r="N947">
            <v>0</v>
          </cell>
          <cell r="O947">
            <v>3.9907168596982956E-2</v>
          </cell>
          <cell r="P947">
            <v>0</v>
          </cell>
          <cell r="Q947">
            <v>48</v>
          </cell>
          <cell r="R947">
            <v>0</v>
          </cell>
          <cell r="S947" t="str">
            <v>Other</v>
          </cell>
          <cell r="T947" t="str">
            <v>Gas</v>
          </cell>
          <cell r="U947">
            <v>0</v>
          </cell>
          <cell r="V947">
            <v>1</v>
          </cell>
          <cell r="W947">
            <v>1</v>
          </cell>
          <cell r="X947">
            <v>0</v>
          </cell>
          <cell r="Y947">
            <v>1</v>
          </cell>
          <cell r="Z947">
            <v>0</v>
          </cell>
          <cell r="AA947">
            <v>0</v>
          </cell>
          <cell r="AB947">
            <v>0</v>
          </cell>
          <cell r="AC947">
            <v>0</v>
          </cell>
          <cell r="AD947">
            <v>1</v>
          </cell>
          <cell r="AE947" t="e">
            <v>#N/A</v>
          </cell>
          <cell r="AF947" t="e">
            <v>#N/A</v>
          </cell>
          <cell r="AG947" t="e">
            <v>#N/A</v>
          </cell>
          <cell r="AH947">
            <v>52.650000784546137</v>
          </cell>
          <cell r="AI947">
            <v>58.300001263618469</v>
          </cell>
          <cell r="AJ947">
            <v>161.99999637901783</v>
          </cell>
          <cell r="AK947">
            <v>242.19000439345837</v>
          </cell>
          <cell r="AL947">
            <v>515.1400028206408</v>
          </cell>
          <cell r="AM947">
            <v>2008.3053770919933</v>
          </cell>
          <cell r="AN947">
            <v>9.1999999999999998E-2</v>
          </cell>
          <cell r="AO947">
            <v>0.14000000000000001</v>
          </cell>
          <cell r="AP947">
            <v>1</v>
          </cell>
          <cell r="AQ947">
            <v>1978</v>
          </cell>
          <cell r="AR947">
            <v>5.000000074505806E-2</v>
          </cell>
          <cell r="AS947">
            <v>0.55000001192092896</v>
          </cell>
          <cell r="AT947">
            <v>5.9999998658895493E-2</v>
          </cell>
          <cell r="AU947">
            <v>0.23000000417232513</v>
          </cell>
          <cell r="AV947">
            <v>0</v>
          </cell>
          <cell r="AW947">
            <v>0</v>
          </cell>
          <cell r="AX947">
            <v>0</v>
          </cell>
          <cell r="AY947">
            <v>0</v>
          </cell>
          <cell r="AZ947">
            <v>0</v>
          </cell>
          <cell r="BA947">
            <v>0</v>
          </cell>
          <cell r="BB947">
            <v>8108.10302734375</v>
          </cell>
          <cell r="BC947">
            <v>925</v>
          </cell>
          <cell r="BD947">
            <v>4409</v>
          </cell>
          <cell r="BE947">
            <v>424.33353424072266</v>
          </cell>
          <cell r="BF947">
            <v>925</v>
          </cell>
          <cell r="BG947">
            <v>2008.3053770919933</v>
          </cell>
          <cell r="BH947">
            <v>100.41526885459966</v>
          </cell>
          <cell r="BI947">
            <v>112.6418319903357</v>
          </cell>
          <cell r="BJ947" t="str">
            <v>IDSalmon3</v>
          </cell>
          <cell r="BK947">
            <v>0</v>
          </cell>
          <cell r="BL947" t="e">
            <v>#N/A</v>
          </cell>
          <cell r="BM947">
            <v>7481</v>
          </cell>
          <cell r="BN947">
            <v>2.6617796149922213E-2</v>
          </cell>
          <cell r="BO947">
            <v>2.9474217019018437E-2</v>
          </cell>
          <cell r="BP947">
            <v>8.1900908179483228E-2</v>
          </cell>
          <cell r="BQ947">
            <v>0.12244186268627824</v>
          </cell>
          <cell r="BR947">
            <v>52.650000784546137</v>
          </cell>
          <cell r="BS947">
            <v>58.300001263618469</v>
          </cell>
          <cell r="BT947">
            <v>161.99999637901783</v>
          </cell>
          <cell r="BU947">
            <v>242.19000439345837</v>
          </cell>
          <cell r="BV947">
            <v>424.33353424072266</v>
          </cell>
        </row>
        <row r="948">
          <cell r="A948">
            <v>21898</v>
          </cell>
          <cell r="B948" t="e">
            <v>#N/A</v>
          </cell>
          <cell r="C948">
            <v>12877.4829966254</v>
          </cell>
          <cell r="D948" t="e">
            <v>#N/A</v>
          </cell>
          <cell r="E948">
            <v>644.423583984375</v>
          </cell>
          <cell r="F948">
            <v>0</v>
          </cell>
          <cell r="G948">
            <v>0</v>
          </cell>
          <cell r="H948" t="str">
            <v>Gas faf</v>
          </cell>
          <cell r="I948">
            <v>0</v>
          </cell>
          <cell r="J948">
            <v>0.681818187236785</v>
          </cell>
          <cell r="K948">
            <v>70</v>
          </cell>
          <cell r="L948">
            <v>63</v>
          </cell>
          <cell r="M948">
            <v>0</v>
          </cell>
          <cell r="N948">
            <v>1</v>
          </cell>
          <cell r="O948">
            <v>0.47612521052360535</v>
          </cell>
          <cell r="P948">
            <v>0.96849584579467773</v>
          </cell>
          <cell r="Q948">
            <v>70</v>
          </cell>
          <cell r="R948">
            <v>58</v>
          </cell>
          <cell r="S948" t="str">
            <v>Gas FAF</v>
          </cell>
          <cell r="T948" t="str">
            <v>None</v>
          </cell>
          <cell r="U948">
            <v>0</v>
          </cell>
          <cell r="V948">
            <v>0</v>
          </cell>
          <cell r="W948">
            <v>0</v>
          </cell>
          <cell r="X948">
            <v>0</v>
          </cell>
          <cell r="Y948">
            <v>0</v>
          </cell>
          <cell r="Z948">
            <v>0</v>
          </cell>
          <cell r="AA948">
            <v>0</v>
          </cell>
          <cell r="AB948">
            <v>1</v>
          </cell>
          <cell r="AC948">
            <v>0</v>
          </cell>
          <cell r="AD948">
            <v>1</v>
          </cell>
          <cell r="AE948" t="e">
            <v>#N/A</v>
          </cell>
          <cell r="AF948" t="e">
            <v>#N/A</v>
          </cell>
          <cell r="AG948" t="e">
            <v>#N/A</v>
          </cell>
          <cell r="AH948">
            <v>46.080002188682556</v>
          </cell>
          <cell r="AI948">
            <v>190.70000433921814</v>
          </cell>
          <cell r="AJ948">
            <v>287.99999774694447</v>
          </cell>
          <cell r="AK948" t="e">
            <v>#VALUE!</v>
          </cell>
          <cell r="AL948" t="e">
            <v>#VALUE!</v>
          </cell>
          <cell r="AM948">
            <v>2166.0208592093004</v>
          </cell>
          <cell r="AN948">
            <v>0.21936403214931488</v>
          </cell>
          <cell r="AO948">
            <v>0.33072361350059509</v>
          </cell>
          <cell r="AP948">
            <v>4</v>
          </cell>
          <cell r="AQ948">
            <v>2793</v>
          </cell>
          <cell r="AR948">
            <v>6.4000003039836884E-2</v>
          </cell>
          <cell r="AS948">
            <v>0.55275363576584968</v>
          </cell>
          <cell r="AT948">
            <v>0.11612903134957439</v>
          </cell>
          <cell r="AU948">
            <v>0</v>
          </cell>
          <cell r="AV948">
            <v>1</v>
          </cell>
          <cell r="AW948">
            <v>1</v>
          </cell>
          <cell r="AX948">
            <v>0</v>
          </cell>
          <cell r="AY948">
            <v>0</v>
          </cell>
          <cell r="AZ948">
            <v>0</v>
          </cell>
          <cell r="BA948">
            <v>1</v>
          </cell>
          <cell r="BB948">
            <v>13797.9892578125</v>
          </cell>
          <cell r="BC948">
            <v>926</v>
          </cell>
          <cell r="BD948">
            <v>2608</v>
          </cell>
          <cell r="BE948">
            <v>737.97999572753906</v>
          </cell>
          <cell r="BF948">
            <v>926</v>
          </cell>
          <cell r="BG948">
            <v>2166.0208592093004</v>
          </cell>
          <cell r="BH948">
            <v>108.30104296046503</v>
          </cell>
          <cell r="BI948">
            <v>121.48777795133124</v>
          </cell>
          <cell r="BJ948" t="str">
            <v>IDBoise3</v>
          </cell>
          <cell r="BK948">
            <v>0</v>
          </cell>
          <cell r="BL948">
            <v>5395.74</v>
          </cell>
          <cell r="BM948">
            <v>5395.74</v>
          </cell>
          <cell r="BN948">
            <v>1.6498389612847317E-2</v>
          </cell>
          <cell r="BO948">
            <v>6.8277839004374563E-2</v>
          </cell>
          <cell r="BP948">
            <v>0.10311492937591997</v>
          </cell>
          <cell r="BQ948">
            <v>0</v>
          </cell>
          <cell r="BR948">
            <v>46.080002188682556</v>
          </cell>
          <cell r="BS948">
            <v>190.70000433921814</v>
          </cell>
          <cell r="BT948">
            <v>287.99999774694447</v>
          </cell>
          <cell r="BU948">
            <v>231.21630238265152</v>
          </cell>
          <cell r="BV948">
            <v>737.97999572753906</v>
          </cell>
        </row>
        <row r="949">
          <cell r="A949">
            <v>21899</v>
          </cell>
          <cell r="B949">
            <v>14548.103431</v>
          </cell>
          <cell r="C949">
            <v>20713.325232234118</v>
          </cell>
          <cell r="D949">
            <v>-6165.2218012341182</v>
          </cell>
          <cell r="E949">
            <v>767.062255859375</v>
          </cell>
          <cell r="F949">
            <v>1784.063232421875</v>
          </cell>
          <cell r="G949">
            <v>0</v>
          </cell>
          <cell r="H949" t="str">
            <v xml:space="preserve">Gas faf AND Electric heatpump AND </v>
          </cell>
          <cell r="I949" t="str">
            <v xml:space="preserve">Gas faf AND Gas htstove AND </v>
          </cell>
          <cell r="J949" t="str">
            <v>average</v>
          </cell>
          <cell r="K949">
            <v>70</v>
          </cell>
          <cell r="L949">
            <v>70</v>
          </cell>
          <cell r="M949">
            <v>7.352301175901127E-2</v>
          </cell>
          <cell r="N949">
            <v>0.92647698824098867</v>
          </cell>
          <cell r="O949">
            <v>0.58827382326126099</v>
          </cell>
          <cell r="P949">
            <v>0.56877231597900391</v>
          </cell>
          <cell r="Q949">
            <v>48</v>
          </cell>
          <cell r="R949">
            <v>66</v>
          </cell>
          <cell r="S949" t="str">
            <v>Gas FAF</v>
          </cell>
          <cell r="T949" t="str">
            <v>Gas</v>
          </cell>
          <cell r="U949">
            <v>0</v>
          </cell>
          <cell r="V949">
            <v>0</v>
          </cell>
          <cell r="W949">
            <v>0</v>
          </cell>
          <cell r="X949">
            <v>0</v>
          </cell>
          <cell r="Y949">
            <v>0</v>
          </cell>
          <cell r="Z949">
            <v>0</v>
          </cell>
          <cell r="AA949">
            <v>0</v>
          </cell>
          <cell r="AB949">
            <v>0</v>
          </cell>
          <cell r="AC949">
            <v>0</v>
          </cell>
          <cell r="AD949">
            <v>0</v>
          </cell>
          <cell r="AE949">
            <v>2896.03642850809</v>
          </cell>
          <cell r="AF949">
            <v>2713.3154153293635</v>
          </cell>
          <cell r="AG949">
            <v>4529.97</v>
          </cell>
          <cell r="AH949">
            <v>69.000001028180122</v>
          </cell>
          <cell r="AI949">
            <v>144.44999617338181</v>
          </cell>
          <cell r="AJ949">
            <v>171.7199961617589</v>
          </cell>
          <cell r="AK949">
            <v>80.080000340938568</v>
          </cell>
          <cell r="AL949">
            <v>465.2499937042594</v>
          </cell>
          <cell r="AM949">
            <v>2713.3154153293635</v>
          </cell>
          <cell r="AN949">
            <v>9.1999999999999998E-2</v>
          </cell>
          <cell r="AO949">
            <v>0.14000000000000001</v>
          </cell>
          <cell r="AP949">
            <v>1</v>
          </cell>
          <cell r="AQ949">
            <v>3028</v>
          </cell>
          <cell r="AR949">
            <v>2.500000037252903E-2</v>
          </cell>
          <cell r="AS949">
            <v>0.44999998807907104</v>
          </cell>
          <cell r="AT949">
            <v>5.9999998658895493E-2</v>
          </cell>
          <cell r="AU949">
            <v>3.5000000149011612E-2</v>
          </cell>
          <cell r="AV949">
            <v>0</v>
          </cell>
          <cell r="AW949">
            <v>1</v>
          </cell>
          <cell r="AX949">
            <v>1</v>
          </cell>
          <cell r="AY949">
            <v>0</v>
          </cell>
          <cell r="AZ949">
            <v>0</v>
          </cell>
          <cell r="BA949">
            <v>1</v>
          </cell>
          <cell r="BB949">
            <v>12532.3740234375</v>
          </cell>
          <cell r="BC949">
            <v>927</v>
          </cell>
          <cell r="BD949">
            <v>8275</v>
          </cell>
          <cell r="BE949">
            <v>489.57176971435547</v>
          </cell>
          <cell r="BF949">
            <v>927</v>
          </cell>
          <cell r="BG949">
            <v>2713.3154153293635</v>
          </cell>
          <cell r="BH949">
            <v>135.66577076646817</v>
          </cell>
          <cell r="BI949">
            <v>152.18443501499331</v>
          </cell>
          <cell r="BJ949" t="str">
            <v>ORMedford3</v>
          </cell>
          <cell r="BK949" t="str">
            <v>ORMedford3</v>
          </cell>
          <cell r="BL949">
            <v>4529.97</v>
          </cell>
          <cell r="BM949">
            <v>4529.97</v>
          </cell>
          <cell r="BN949">
            <v>2.2787318701512588E-2</v>
          </cell>
          <cell r="BO949">
            <v>4.7704754350522391E-2</v>
          </cell>
          <cell r="BP949">
            <v>5.6710698864517468E-2</v>
          </cell>
          <cell r="BQ949">
            <v>2.6446499452093319E-2</v>
          </cell>
          <cell r="BR949">
            <v>69.000001028180122</v>
          </cell>
          <cell r="BS949">
            <v>144.44999617338181</v>
          </cell>
          <cell r="BT949">
            <v>171.7199961617589</v>
          </cell>
          <cell r="BU949">
            <v>80.080000340938568</v>
          </cell>
          <cell r="BV949">
            <v>489.57176971435547</v>
          </cell>
        </row>
        <row r="950">
          <cell r="A950">
            <v>21905</v>
          </cell>
          <cell r="B950">
            <v>20168.449507000001</v>
          </cell>
          <cell r="C950">
            <v>16568.038273771312</v>
          </cell>
          <cell r="D950">
            <v>3600.4112332286895</v>
          </cell>
          <cell r="E950">
            <v>564.23590087890625</v>
          </cell>
          <cell r="F950">
            <v>1354.17431640625</v>
          </cell>
          <cell r="G950">
            <v>0</v>
          </cell>
          <cell r="H950" t="str">
            <v>Gas faf</v>
          </cell>
          <cell r="I950" t="str">
            <v>Gas htstove</v>
          </cell>
          <cell r="J950">
            <v>0.92000001668929998</v>
          </cell>
          <cell r="K950">
            <v>68</v>
          </cell>
          <cell r="L950">
            <v>65</v>
          </cell>
          <cell r="M950">
            <v>7.5690326334070079E-2</v>
          </cell>
          <cell r="N950">
            <v>0.92430967366592998</v>
          </cell>
          <cell r="O950">
            <v>0.74818378686904907</v>
          </cell>
          <cell r="P950">
            <v>0.96177005767822266</v>
          </cell>
          <cell r="Q950">
            <v>50</v>
          </cell>
          <cell r="R950">
            <v>52</v>
          </cell>
          <cell r="S950" t="str">
            <v>Gas FAF</v>
          </cell>
          <cell r="T950" t="str">
            <v>Gas</v>
          </cell>
          <cell r="U950">
            <v>0</v>
          </cell>
          <cell r="V950">
            <v>0</v>
          </cell>
          <cell r="W950">
            <v>0</v>
          </cell>
          <cell r="X950">
            <v>0</v>
          </cell>
          <cell r="Y950">
            <v>0</v>
          </cell>
          <cell r="Z950">
            <v>0</v>
          </cell>
          <cell r="AA950">
            <v>0</v>
          </cell>
          <cell r="AB950">
            <v>0</v>
          </cell>
          <cell r="AC950">
            <v>0</v>
          </cell>
          <cell r="AD950">
            <v>0</v>
          </cell>
          <cell r="AE950">
            <v>2454.5803760273971</v>
          </cell>
          <cell r="AF950">
            <v>2452.0879721648307</v>
          </cell>
          <cell r="AG950">
            <v>6716.49</v>
          </cell>
          <cell r="AH950">
            <v>52.475000781938434</v>
          </cell>
          <cell r="AI950">
            <v>208.20000827312469</v>
          </cell>
          <cell r="AJ950">
            <v>126.71999716758728</v>
          </cell>
          <cell r="AK950" t="e">
            <v>#VALUE!</v>
          </cell>
          <cell r="AL950" t="e">
            <v>#VALUE!</v>
          </cell>
          <cell r="AM950">
            <v>2452.0879721648307</v>
          </cell>
          <cell r="AN950">
            <v>9.1999999999999998E-2</v>
          </cell>
          <cell r="AO950">
            <v>0.14000000000000001</v>
          </cell>
          <cell r="AP950">
            <v>4</v>
          </cell>
          <cell r="AQ950">
            <v>3584</v>
          </cell>
          <cell r="AR950">
            <v>2.500000037252903E-2</v>
          </cell>
          <cell r="AS950">
            <v>0.60000002384185791</v>
          </cell>
          <cell r="AT950">
            <v>5.9999998658895493E-2</v>
          </cell>
          <cell r="AU950">
            <v>0</v>
          </cell>
          <cell r="AV950">
            <v>1</v>
          </cell>
          <cell r="AW950">
            <v>1</v>
          </cell>
          <cell r="AX950">
            <v>0</v>
          </cell>
          <cell r="AY950">
            <v>0</v>
          </cell>
          <cell r="AZ950">
            <v>0</v>
          </cell>
          <cell r="BA950">
            <v>1</v>
          </cell>
          <cell r="BB950">
            <v>11849.3525390625</v>
          </cell>
          <cell r="BC950">
            <v>928</v>
          </cell>
          <cell r="BD950">
            <v>7095</v>
          </cell>
          <cell r="BE950">
            <v>582.15500259399414</v>
          </cell>
          <cell r="BF950">
            <v>928</v>
          </cell>
          <cell r="BG950">
            <v>2452.0879721648307</v>
          </cell>
          <cell r="BH950">
            <v>122.60439860824154</v>
          </cell>
          <cell r="BI950">
            <v>137.53271018278102</v>
          </cell>
          <cell r="BJ950" t="str">
            <v>WASpokane3</v>
          </cell>
          <cell r="BK950" t="str">
            <v>WASpokane3</v>
          </cell>
          <cell r="BL950">
            <v>6716.49</v>
          </cell>
          <cell r="BM950">
            <v>6716.49</v>
          </cell>
          <cell r="BN950">
            <v>1.4641462271746215E-2</v>
          </cell>
          <cell r="BO950">
            <v>5.8091520165492384E-2</v>
          </cell>
          <cell r="BP950">
            <v>3.5357142066849132E-2</v>
          </cell>
          <cell r="BQ950">
            <v>0</v>
          </cell>
          <cell r="BR950">
            <v>52.475000781938434</v>
          </cell>
          <cell r="BS950">
            <v>208.20000827312469</v>
          </cell>
          <cell r="BT950">
            <v>126.71999716758728</v>
          </cell>
          <cell r="BU950">
            <v>296.69861358375329</v>
          </cell>
          <cell r="BV950">
            <v>582.15500259399414</v>
          </cell>
        </row>
        <row r="951">
          <cell r="A951">
            <v>21906</v>
          </cell>
          <cell r="B951" t="e">
            <v>#N/A</v>
          </cell>
          <cell r="C951">
            <v>21739.425056842119</v>
          </cell>
          <cell r="D951" t="e">
            <v>#N/A</v>
          </cell>
          <cell r="E951">
            <v>843.9417724609375</v>
          </cell>
          <cell r="F951">
            <v>912.96044921875</v>
          </cell>
          <cell r="G951">
            <v>0</v>
          </cell>
          <cell r="H951" t="str">
            <v>Gas boiler</v>
          </cell>
          <cell r="I951">
            <v>0</v>
          </cell>
          <cell r="J951" t="str">
            <v>average</v>
          </cell>
          <cell r="K951">
            <v>68</v>
          </cell>
          <cell r="L951">
            <v>65</v>
          </cell>
          <cell r="M951">
            <v>3.5596498577179739E-2</v>
          </cell>
          <cell r="N951">
            <v>0.96440350142282028</v>
          </cell>
          <cell r="O951">
            <v>0.62408119440078735</v>
          </cell>
          <cell r="P951">
            <v>0.95929962396621704</v>
          </cell>
          <cell r="Q951">
            <v>48</v>
          </cell>
          <cell r="R951">
            <v>57</v>
          </cell>
          <cell r="S951" t="str">
            <v>Gas Boiler</v>
          </cell>
          <cell r="T951" t="str">
            <v>None</v>
          </cell>
          <cell r="U951">
            <v>0</v>
          </cell>
          <cell r="V951">
            <v>0</v>
          </cell>
          <cell r="W951">
            <v>0</v>
          </cell>
          <cell r="X951">
            <v>0</v>
          </cell>
          <cell r="Y951">
            <v>1</v>
          </cell>
          <cell r="Z951">
            <v>0</v>
          </cell>
          <cell r="AA951">
            <v>1</v>
          </cell>
          <cell r="AB951">
            <v>0</v>
          </cell>
          <cell r="AC951">
            <v>0</v>
          </cell>
          <cell r="AD951">
            <v>1</v>
          </cell>
          <cell r="AE951" t="e">
            <v>#N/A</v>
          </cell>
          <cell r="AF951" t="e">
            <v>#N/A</v>
          </cell>
          <cell r="AG951" t="e">
            <v>#N/A</v>
          </cell>
          <cell r="AH951">
            <v>51.240000218153</v>
          </cell>
          <cell r="AI951">
            <v>215.99999499320984</v>
          </cell>
          <cell r="AJ951">
            <v>96.179997850209475</v>
          </cell>
          <cell r="AK951">
            <v>85.56000155210495</v>
          </cell>
          <cell r="AL951">
            <v>448.97999461367726</v>
          </cell>
          <cell r="AM951">
            <v>4620.2963908557322</v>
          </cell>
          <cell r="AN951">
            <v>9.1999999999999998E-2</v>
          </cell>
          <cell r="AO951">
            <v>0.14000000000000001</v>
          </cell>
          <cell r="AP951" t="str">
            <v>FLAG</v>
          </cell>
          <cell r="AQ951">
            <v>1508</v>
          </cell>
          <cell r="AR951">
            <v>7.0000000298023224E-2</v>
          </cell>
          <cell r="AS951">
            <v>0.87804876013499933</v>
          </cell>
          <cell r="AT951">
            <v>5.9999998658895493E-2</v>
          </cell>
          <cell r="AU951">
            <v>0.23000000417232513</v>
          </cell>
          <cell r="AV951">
            <v>0</v>
          </cell>
          <cell r="AW951">
            <v>0</v>
          </cell>
          <cell r="AX951">
            <v>0</v>
          </cell>
          <cell r="AY951">
            <v>1</v>
          </cell>
          <cell r="AZ951">
            <v>0</v>
          </cell>
          <cell r="BA951">
            <v>1</v>
          </cell>
          <cell r="BB951">
            <v>4837.228515625</v>
          </cell>
          <cell r="BC951">
            <v>929</v>
          </cell>
          <cell r="BD951">
            <v>3885</v>
          </cell>
          <cell r="BE951">
            <v>0</v>
          </cell>
          <cell r="BF951">
            <v>929</v>
          </cell>
          <cell r="BG951">
            <v>4620.2963908557322</v>
          </cell>
          <cell r="BH951">
            <v>231.0148195427866</v>
          </cell>
          <cell r="BI951">
            <v>259.14318397031627</v>
          </cell>
          <cell r="BJ951" t="str">
            <v>MTHelena3</v>
          </cell>
          <cell r="BK951">
            <v>0</v>
          </cell>
          <cell r="BL951">
            <v>7587.45</v>
          </cell>
          <cell r="BM951">
            <v>7587.45</v>
          </cell>
          <cell r="BN951">
            <v>3.3978779985512603E-2</v>
          </cell>
          <cell r="BO951">
            <v>0.14323607095040441</v>
          </cell>
          <cell r="BP951">
            <v>6.3779839423215828E-2</v>
          </cell>
          <cell r="BQ951">
            <v>5.6737401559751294E-2</v>
          </cell>
          <cell r="BR951">
            <v>51.240000218153</v>
          </cell>
          <cell r="BS951">
            <v>215.99999499320984</v>
          </cell>
          <cell r="BT951">
            <v>96.179997850209475</v>
          </cell>
          <cell r="BU951">
            <v>85.56000155210495</v>
          </cell>
          <cell r="BV951">
            <v>448.97999461367726</v>
          </cell>
        </row>
        <row r="952">
          <cell r="A952">
            <v>21914</v>
          </cell>
          <cell r="B952" t="e">
            <v>#N/A</v>
          </cell>
          <cell r="C952">
            <v>14194.314275672259</v>
          </cell>
          <cell r="D952" t="e">
            <v>#N/A</v>
          </cell>
          <cell r="E952">
            <v>0</v>
          </cell>
          <cell r="F952">
            <v>13857.2685546875</v>
          </cell>
          <cell r="G952">
            <v>2300</v>
          </cell>
          <cell r="H952" t="str">
            <v>Electric heatpump</v>
          </cell>
          <cell r="I952" t="str">
            <v>Propane htstove</v>
          </cell>
          <cell r="J952" t="str">
            <v>average</v>
          </cell>
          <cell r="K952">
            <v>72</v>
          </cell>
          <cell r="L952">
            <v>68</v>
          </cell>
          <cell r="M952">
            <v>1</v>
          </cell>
          <cell r="N952">
            <v>0</v>
          </cell>
          <cell r="O952">
            <v>0.92583417892456055</v>
          </cell>
          <cell r="P952">
            <v>0</v>
          </cell>
          <cell r="Q952">
            <v>55</v>
          </cell>
          <cell r="R952">
            <v>0</v>
          </cell>
          <cell r="S952" t="str">
            <v>Heat Pump</v>
          </cell>
          <cell r="T952" t="str">
            <v>Other</v>
          </cell>
          <cell r="U952">
            <v>0</v>
          </cell>
          <cell r="V952">
            <v>1</v>
          </cell>
          <cell r="W952">
            <v>0</v>
          </cell>
          <cell r="X952">
            <v>0</v>
          </cell>
          <cell r="Y952">
            <v>0</v>
          </cell>
          <cell r="Z952">
            <v>1</v>
          </cell>
          <cell r="AA952">
            <v>0</v>
          </cell>
          <cell r="AB952">
            <v>0</v>
          </cell>
          <cell r="AC952">
            <v>0</v>
          </cell>
          <cell r="AD952">
            <v>1</v>
          </cell>
          <cell r="AE952" t="e">
            <v>#N/A</v>
          </cell>
          <cell r="AF952" t="e">
            <v>#N/A</v>
          </cell>
          <cell r="AG952" t="e">
            <v>#N/A</v>
          </cell>
          <cell r="AH952">
            <v>188.55000749230385</v>
          </cell>
          <cell r="AI952">
            <v>398.24998944997787</v>
          </cell>
          <cell r="AJ952">
            <v>165.23999630659819</v>
          </cell>
          <cell r="AK952">
            <v>188.55000749230385</v>
          </cell>
          <cell r="AL952">
            <v>940.59000074118376</v>
          </cell>
          <cell r="AM952">
            <v>4043.2894973367675</v>
          </cell>
          <cell r="AN952">
            <v>9.1999999999999998E-2</v>
          </cell>
          <cell r="AO952">
            <v>0.14000000000000001</v>
          </cell>
          <cell r="AP952">
            <v>1</v>
          </cell>
          <cell r="AQ952">
            <v>4190</v>
          </cell>
          <cell r="AR952">
            <v>4.5000001788139343E-2</v>
          </cell>
          <cell r="AS952">
            <v>0.44999998807907104</v>
          </cell>
          <cell r="AT952">
            <v>5.9999998658895493E-2</v>
          </cell>
          <cell r="AU952">
            <v>4.5000001788139343E-2</v>
          </cell>
          <cell r="AV952">
            <v>0</v>
          </cell>
          <cell r="AW952">
            <v>0</v>
          </cell>
          <cell r="AX952">
            <v>0</v>
          </cell>
          <cell r="AY952">
            <v>0</v>
          </cell>
          <cell r="AZ952">
            <v>0</v>
          </cell>
          <cell r="BA952">
            <v>0</v>
          </cell>
          <cell r="BB952">
            <v>28216.11328125</v>
          </cell>
          <cell r="BC952">
            <v>930</v>
          </cell>
          <cell r="BD952">
            <v>12082</v>
          </cell>
          <cell r="BE952">
            <v>938.50730895996094</v>
          </cell>
          <cell r="BF952">
            <v>930</v>
          </cell>
          <cell r="BG952">
            <v>4043.2894973367675</v>
          </cell>
          <cell r="BH952">
            <v>202.16447486683836</v>
          </cell>
          <cell r="BI952">
            <v>226.78002132662456</v>
          </cell>
          <cell r="BJ952" t="str">
            <v>ORSalem3</v>
          </cell>
          <cell r="BK952">
            <v>0</v>
          </cell>
          <cell r="BL952">
            <v>4582.08</v>
          </cell>
          <cell r="BM952">
            <v>4582.08</v>
          </cell>
          <cell r="BN952">
            <v>4.5000001788139343E-2</v>
          </cell>
          <cell r="BO952">
            <v>9.5047730178992332E-2</v>
          </cell>
          <cell r="BP952">
            <v>3.9436753295130834E-2</v>
          </cell>
          <cell r="BQ952">
            <v>4.5000001788139343E-2</v>
          </cell>
          <cell r="BR952">
            <v>188.55000749230385</v>
          </cell>
          <cell r="BS952">
            <v>398.24998944997787</v>
          </cell>
          <cell r="BT952">
            <v>165.23999630659819</v>
          </cell>
          <cell r="BU952">
            <v>188.55000749230385</v>
          </cell>
          <cell r="BV952">
            <v>938.50730895996094</v>
          </cell>
        </row>
        <row r="953">
          <cell r="A953">
            <v>21922</v>
          </cell>
          <cell r="B953">
            <v>3382.1455169999999</v>
          </cell>
          <cell r="C953">
            <v>7688.7282592624979</v>
          </cell>
          <cell r="D953">
            <v>-4306.582742262498</v>
          </cell>
          <cell r="E953">
            <v>327.92425537109375</v>
          </cell>
          <cell r="F953">
            <v>0</v>
          </cell>
          <cell r="G953">
            <v>0</v>
          </cell>
          <cell r="H953" t="str">
            <v>Gas faf</v>
          </cell>
          <cell r="I953">
            <v>0</v>
          </cell>
          <cell r="J953">
            <v>0.80000001192092796</v>
          </cell>
          <cell r="K953">
            <v>74</v>
          </cell>
          <cell r="L953">
            <v>72</v>
          </cell>
          <cell r="M953">
            <v>0</v>
          </cell>
          <cell r="N953">
            <v>1</v>
          </cell>
          <cell r="O953">
            <v>0.14820708334445953</v>
          </cell>
          <cell r="P953">
            <v>0.88944429159164429</v>
          </cell>
          <cell r="Q953">
            <v>70</v>
          </cell>
          <cell r="R953">
            <v>62</v>
          </cell>
          <cell r="S953" t="str">
            <v>Gas FAF</v>
          </cell>
          <cell r="T953" t="str">
            <v>None</v>
          </cell>
          <cell r="U953">
            <v>0</v>
          </cell>
          <cell r="V953">
            <v>0</v>
          </cell>
          <cell r="W953">
            <v>0</v>
          </cell>
          <cell r="X953">
            <v>0</v>
          </cell>
          <cell r="Y953">
            <v>0</v>
          </cell>
          <cell r="Z953">
            <v>0</v>
          </cell>
          <cell r="AA953">
            <v>0</v>
          </cell>
          <cell r="AB953">
            <v>0</v>
          </cell>
          <cell r="AC953">
            <v>0</v>
          </cell>
          <cell r="AD953">
            <v>0</v>
          </cell>
          <cell r="AE953">
            <v>3966.6942070032892</v>
          </cell>
          <cell r="AF953">
            <v>848.47057138911714</v>
          </cell>
          <cell r="AG953">
            <v>4916.22</v>
          </cell>
          <cell r="AH953">
            <v>27.250000406056643</v>
          </cell>
          <cell r="AI953">
            <v>67.100001454353333</v>
          </cell>
          <cell r="AJ953">
            <v>66.239998519420624</v>
          </cell>
          <cell r="AK953" t="e">
            <v>#VALUE!</v>
          </cell>
          <cell r="AL953" t="e">
            <v>#VALUE!</v>
          </cell>
          <cell r="AM953">
            <v>848.47057138911714</v>
          </cell>
          <cell r="AN953">
            <v>3.6995142698287964E-2</v>
          </cell>
          <cell r="AO953">
            <v>4.1542049497365952E-2</v>
          </cell>
          <cell r="AP953">
            <v>2</v>
          </cell>
          <cell r="AQ953">
            <v>1090</v>
          </cell>
          <cell r="AR953">
            <v>2.500000037252903E-2</v>
          </cell>
          <cell r="AS953">
            <v>0.55000001192092896</v>
          </cell>
          <cell r="AT953">
            <v>5.9999998658895493E-2</v>
          </cell>
          <cell r="AU953">
            <v>0</v>
          </cell>
          <cell r="AV953">
            <v>1</v>
          </cell>
          <cell r="AW953">
            <v>1</v>
          </cell>
          <cell r="AX953">
            <v>0</v>
          </cell>
          <cell r="AY953">
            <v>0</v>
          </cell>
          <cell r="AZ953">
            <v>0</v>
          </cell>
          <cell r="BA953">
            <v>1</v>
          </cell>
          <cell r="BB953">
            <v>10743.6962890625</v>
          </cell>
          <cell r="BC953">
            <v>931</v>
          </cell>
          <cell r="BD953">
            <v>3426</v>
          </cell>
          <cell r="BE953">
            <v>269.33000183105469</v>
          </cell>
          <cell r="BF953">
            <v>931</v>
          </cell>
          <cell r="BG953">
            <v>848.47057138911714</v>
          </cell>
          <cell r="BH953">
            <v>42.423528569455854</v>
          </cell>
          <cell r="BI953">
            <v>47.589017408072792</v>
          </cell>
          <cell r="BJ953" t="str">
            <v>WAPasco3</v>
          </cell>
          <cell r="BK953" t="str">
            <v>WAPasco3</v>
          </cell>
          <cell r="BL953">
            <v>4916.22</v>
          </cell>
          <cell r="BM953">
            <v>4916.22</v>
          </cell>
          <cell r="BN953">
            <v>2.500000037252903E-2</v>
          </cell>
          <cell r="BO953">
            <v>6.155963436179205E-2</v>
          </cell>
          <cell r="BP953">
            <v>6.0770640843505162E-2</v>
          </cell>
          <cell r="BQ953">
            <v>0</v>
          </cell>
          <cell r="BR953">
            <v>27.250000406056643</v>
          </cell>
          <cell r="BS953">
            <v>67.100001454353333</v>
          </cell>
          <cell r="BT953">
            <v>66.239998519420624</v>
          </cell>
          <cell r="BU953">
            <v>90.234790403541041</v>
          </cell>
          <cell r="BV953">
            <v>269.33000183105469</v>
          </cell>
        </row>
        <row r="954">
          <cell r="A954">
            <v>21934</v>
          </cell>
          <cell r="B954" t="e">
            <v>#N/A</v>
          </cell>
          <cell r="C954">
            <v>6168.119140625</v>
          </cell>
          <cell r="D954" t="e">
            <v>#N/A</v>
          </cell>
          <cell r="E954">
            <v>0</v>
          </cell>
          <cell r="F954">
            <v>6168.119140625</v>
          </cell>
          <cell r="G954">
            <v>0</v>
          </cell>
          <cell r="H954" t="str">
            <v>Electric baseboard</v>
          </cell>
          <cell r="I954">
            <v>0</v>
          </cell>
          <cell r="J954" t="str">
            <v>average</v>
          </cell>
          <cell r="K954">
            <v>75</v>
          </cell>
          <cell r="L954">
            <v>65</v>
          </cell>
          <cell r="M954">
            <v>1</v>
          </cell>
          <cell r="N954">
            <v>0</v>
          </cell>
          <cell r="O954">
            <v>0.44268101453781128</v>
          </cell>
          <cell r="P954">
            <v>0</v>
          </cell>
          <cell r="Q954">
            <v>65</v>
          </cell>
          <cell r="R954">
            <v>0</v>
          </cell>
          <cell r="S954" t="str">
            <v>Electric Zonal</v>
          </cell>
          <cell r="T954" t="str">
            <v>None</v>
          </cell>
          <cell r="U954">
            <v>0</v>
          </cell>
          <cell r="V954">
            <v>0</v>
          </cell>
          <cell r="W954">
            <v>1</v>
          </cell>
          <cell r="X954">
            <v>0</v>
          </cell>
          <cell r="Y954">
            <v>0</v>
          </cell>
          <cell r="Z954">
            <v>0</v>
          </cell>
          <cell r="AA954">
            <v>0</v>
          </cell>
          <cell r="AB954">
            <v>0</v>
          </cell>
          <cell r="AC954">
            <v>0</v>
          </cell>
          <cell r="AD954">
            <v>1</v>
          </cell>
          <cell r="AE954" t="e">
            <v>#N/A</v>
          </cell>
          <cell r="AF954" t="e">
            <v>#N/A</v>
          </cell>
          <cell r="AG954" t="e">
            <v>#N/A</v>
          </cell>
          <cell r="AH954">
            <v>24.150000359863043</v>
          </cell>
          <cell r="AI954">
            <v>56.100001573562622</v>
          </cell>
          <cell r="AJ954">
            <v>126.72000503540039</v>
          </cell>
          <cell r="AK954" t="e">
            <v>#VALUE!</v>
          </cell>
          <cell r="AL954" t="e">
            <v>#VALUE!</v>
          </cell>
          <cell r="AM954">
            <v>1735.382398713065</v>
          </cell>
          <cell r="AN954">
            <v>9.1999999999999998E-2</v>
          </cell>
          <cell r="AO954">
            <v>0.14000000000000001</v>
          </cell>
          <cell r="AP954">
            <v>2</v>
          </cell>
          <cell r="AQ954">
            <v>966</v>
          </cell>
          <cell r="AR954">
            <v>5.000000074505806E-2</v>
          </cell>
          <cell r="AS954">
            <v>0.85000002384185791</v>
          </cell>
          <cell r="AT954">
            <v>9.0000003576278687E-2</v>
          </cell>
          <cell r="AU954">
            <v>0</v>
          </cell>
          <cell r="AV954">
            <v>0</v>
          </cell>
          <cell r="AW954">
            <v>0</v>
          </cell>
          <cell r="AX954">
            <v>0</v>
          </cell>
          <cell r="AY954">
            <v>0</v>
          </cell>
          <cell r="AZ954">
            <v>0</v>
          </cell>
          <cell r="BA954">
            <v>0</v>
          </cell>
          <cell r="BB954">
            <v>12781.8193359375</v>
          </cell>
          <cell r="BC954">
            <v>932</v>
          </cell>
          <cell r="BD954">
            <v>2482</v>
          </cell>
          <cell r="BE954">
            <v>279.6100025177002</v>
          </cell>
          <cell r="BF954">
            <v>932</v>
          </cell>
          <cell r="BG954">
            <v>1735.382398713065</v>
          </cell>
          <cell r="BH954">
            <v>86.769119935653251</v>
          </cell>
          <cell r="BI954">
            <v>97.334127979018376</v>
          </cell>
          <cell r="BJ954" t="str">
            <v>IDBoise3</v>
          </cell>
          <cell r="BK954">
            <v>0</v>
          </cell>
          <cell r="BL954">
            <v>5395.74</v>
          </cell>
          <cell r="BM954">
            <v>5395.74</v>
          </cell>
          <cell r="BN954">
            <v>2.500000037252903E-2</v>
          </cell>
          <cell r="BO954">
            <v>5.8074535790437497E-2</v>
          </cell>
          <cell r="BP954">
            <v>0.13118012943623228</v>
          </cell>
          <cell r="BQ954">
            <v>0</v>
          </cell>
          <cell r="BR954">
            <v>24.150000359863043</v>
          </cell>
          <cell r="BS954">
            <v>56.100001573562622</v>
          </cell>
          <cell r="BT954">
            <v>126.72000503540039</v>
          </cell>
          <cell r="BU954">
            <v>79.969548192496006</v>
          </cell>
          <cell r="BV954">
            <v>279.6100025177002</v>
          </cell>
        </row>
        <row r="955">
          <cell r="A955">
            <v>21936</v>
          </cell>
          <cell r="B955">
            <v>6724.3717989999996</v>
          </cell>
          <cell r="C955">
            <v>4072.76513671875</v>
          </cell>
          <cell r="D955">
            <v>2651.6066622812496</v>
          </cell>
          <cell r="E955">
            <v>0</v>
          </cell>
          <cell r="F955">
            <v>4072.76513671875</v>
          </cell>
          <cell r="G955">
            <v>0</v>
          </cell>
          <cell r="H955" t="str">
            <v>Electric baseboard</v>
          </cell>
          <cell r="I955">
            <v>0</v>
          </cell>
          <cell r="J955" t="str">
            <v>average</v>
          </cell>
          <cell r="K955">
            <v>70</v>
          </cell>
          <cell r="L955">
            <v>60</v>
          </cell>
          <cell r="M955">
            <v>1</v>
          </cell>
          <cell r="N955">
            <v>0</v>
          </cell>
          <cell r="O955">
            <v>0.75261461734771729</v>
          </cell>
          <cell r="P955">
            <v>0</v>
          </cell>
          <cell r="Q955">
            <v>62</v>
          </cell>
          <cell r="R955">
            <v>0</v>
          </cell>
          <cell r="S955" t="str">
            <v>Electric Zonal</v>
          </cell>
          <cell r="T955" t="str">
            <v>None</v>
          </cell>
          <cell r="U955">
            <v>0</v>
          </cell>
          <cell r="V955">
            <v>0</v>
          </cell>
          <cell r="W955">
            <v>0</v>
          </cell>
          <cell r="X955">
            <v>0</v>
          </cell>
          <cell r="Y955">
            <v>0</v>
          </cell>
          <cell r="Z955">
            <v>0</v>
          </cell>
          <cell r="AA955">
            <v>0</v>
          </cell>
          <cell r="AB955">
            <v>0</v>
          </cell>
          <cell r="AC955">
            <v>0</v>
          </cell>
          <cell r="AD955">
            <v>0</v>
          </cell>
          <cell r="AE955">
            <v>2706.2724906489079</v>
          </cell>
          <cell r="AF955">
            <v>972.99999692978986</v>
          </cell>
          <cell r="AG955">
            <v>7322.7</v>
          </cell>
          <cell r="AH955">
            <v>108.74999687075615</v>
          </cell>
          <cell r="AI955">
            <v>54.14999932050705</v>
          </cell>
          <cell r="AJ955">
            <v>25.59999942779541</v>
          </cell>
          <cell r="AK955" t="e">
            <v>#VALUE!</v>
          </cell>
          <cell r="AL955" t="e">
            <v>#VALUE!</v>
          </cell>
          <cell r="AM955">
            <v>972.99999692978986</v>
          </cell>
          <cell r="AN955">
            <v>9.1999999999999998E-2</v>
          </cell>
          <cell r="AO955">
            <v>0.14000000000000001</v>
          </cell>
          <cell r="AP955">
            <v>2</v>
          </cell>
          <cell r="AQ955">
            <v>750</v>
          </cell>
          <cell r="AR955">
            <v>0.14499999582767487</v>
          </cell>
          <cell r="AS955">
            <v>0.94999998807907104</v>
          </cell>
          <cell r="AT955">
            <v>7.9999998211860657E-2</v>
          </cell>
          <cell r="AU955">
            <v>0</v>
          </cell>
          <cell r="AV955">
            <v>1</v>
          </cell>
          <cell r="AW955">
            <v>0</v>
          </cell>
          <cell r="AX955">
            <v>0</v>
          </cell>
          <cell r="AY955">
            <v>0</v>
          </cell>
          <cell r="AZ955">
            <v>0</v>
          </cell>
          <cell r="BA955">
            <v>0</v>
          </cell>
          <cell r="BB955">
            <v>16089.1962890625</v>
          </cell>
          <cell r="BC955">
            <v>933</v>
          </cell>
          <cell r="BD955">
            <v>1898</v>
          </cell>
          <cell r="BE955">
            <v>273</v>
          </cell>
          <cell r="BF955">
            <v>933</v>
          </cell>
          <cell r="BG955">
            <v>972.99999692978986</v>
          </cell>
          <cell r="BH955">
            <v>48.649999846489493</v>
          </cell>
          <cell r="BI955">
            <v>54.573623827798045</v>
          </cell>
          <cell r="BJ955" t="str">
            <v>MTMissoula3</v>
          </cell>
          <cell r="BK955" t="str">
            <v>MTMissoula3</v>
          </cell>
          <cell r="BL955">
            <v>7322.7</v>
          </cell>
          <cell r="BM955">
            <v>7322.7</v>
          </cell>
          <cell r="BN955">
            <v>0.14499999582767487</v>
          </cell>
          <cell r="BO955">
            <v>7.2199999094009398E-2</v>
          </cell>
          <cell r="BP955">
            <v>3.413333257039388E-2</v>
          </cell>
          <cell r="BQ955">
            <v>0</v>
          </cell>
          <cell r="BR955">
            <v>108.74999687075615</v>
          </cell>
          <cell r="BS955">
            <v>54.14999932050705</v>
          </cell>
          <cell r="BT955">
            <v>25.59999942779541</v>
          </cell>
          <cell r="BU955">
            <v>62.088158534546594</v>
          </cell>
          <cell r="BV955">
            <v>273</v>
          </cell>
        </row>
        <row r="956">
          <cell r="A956">
            <v>21950</v>
          </cell>
          <cell r="B956" t="e">
            <v>#N/A</v>
          </cell>
          <cell r="C956">
            <v>34103.373861595646</v>
          </cell>
          <cell r="D956" t="e">
            <v>#N/A</v>
          </cell>
          <cell r="E956">
            <v>1288.67138671875</v>
          </cell>
          <cell r="F956">
            <v>1258.86181640625</v>
          </cell>
          <cell r="G956">
            <v>0</v>
          </cell>
          <cell r="H956" t="str">
            <v>Gas boiler</v>
          </cell>
          <cell r="I956">
            <v>0</v>
          </cell>
          <cell r="J956">
            <v>0.86962026357650701</v>
          </cell>
          <cell r="K956">
            <v>68</v>
          </cell>
          <cell r="L956">
            <v>62</v>
          </cell>
          <cell r="M956">
            <v>3.2255631603650768E-2</v>
          </cell>
          <cell r="N956">
            <v>0.96774436839634925</v>
          </cell>
          <cell r="O956">
            <v>0.64690077304840088</v>
          </cell>
          <cell r="P956">
            <v>0.9863351583480835</v>
          </cell>
          <cell r="Q956">
            <v>62</v>
          </cell>
          <cell r="R956">
            <v>65</v>
          </cell>
          <cell r="S956" t="str">
            <v>Gas Boiler</v>
          </cell>
          <cell r="T956" t="str">
            <v>None</v>
          </cell>
          <cell r="U956">
            <v>0</v>
          </cell>
          <cell r="V956">
            <v>0</v>
          </cell>
          <cell r="W956">
            <v>0</v>
          </cell>
          <cell r="X956">
            <v>0</v>
          </cell>
          <cell r="Y956">
            <v>1</v>
          </cell>
          <cell r="Z956">
            <v>0</v>
          </cell>
          <cell r="AA956">
            <v>0</v>
          </cell>
          <cell r="AB956">
            <v>0</v>
          </cell>
          <cell r="AC956">
            <v>0</v>
          </cell>
          <cell r="AD956">
            <v>1</v>
          </cell>
          <cell r="AE956" t="e">
            <v>#N/A</v>
          </cell>
          <cell r="AF956" t="e">
            <v>#N/A</v>
          </cell>
          <cell r="AG956" t="e">
            <v>#N/A</v>
          </cell>
          <cell r="AH956">
            <v>53.125000791624188</v>
          </cell>
          <cell r="AI956">
            <v>188.1000040769577</v>
          </cell>
          <cell r="AJ956">
            <v>118.79999935626984</v>
          </cell>
          <cell r="AK956">
            <v>488.75000886619091</v>
          </cell>
          <cell r="AL956">
            <v>848.77501309104264</v>
          </cell>
          <cell r="AM956">
            <v>2442.7159220162357</v>
          </cell>
          <cell r="AN956">
            <v>9.1999999999999998E-2</v>
          </cell>
          <cell r="AO956">
            <v>0.14000000000000001</v>
          </cell>
          <cell r="AP956">
            <v>1</v>
          </cell>
          <cell r="AQ956">
            <v>2125</v>
          </cell>
          <cell r="AR956">
            <v>2.500000037252903E-2</v>
          </cell>
          <cell r="AS956">
            <v>0.55000001192092896</v>
          </cell>
          <cell r="AT956">
            <v>5.4999999701976776E-2</v>
          </cell>
          <cell r="AU956">
            <v>0.23000000417232513</v>
          </cell>
          <cell r="AV956">
            <v>0</v>
          </cell>
          <cell r="AW956">
            <v>0</v>
          </cell>
          <cell r="AX956">
            <v>0</v>
          </cell>
          <cell r="AY956">
            <v>1</v>
          </cell>
          <cell r="AZ956">
            <v>0</v>
          </cell>
          <cell r="BA956">
            <v>1</v>
          </cell>
          <cell r="BB956">
            <v>7893.78271484375</v>
          </cell>
          <cell r="BC956">
            <v>934</v>
          </cell>
          <cell r="BD956">
            <v>6792</v>
          </cell>
          <cell r="BE956">
            <v>553.88163757324219</v>
          </cell>
          <cell r="BF956">
            <v>934</v>
          </cell>
          <cell r="BG956">
            <v>2442.7159220162357</v>
          </cell>
          <cell r="BH956">
            <v>122.13579610081179</v>
          </cell>
          <cell r="BI956">
            <v>137.00705063404661</v>
          </cell>
          <cell r="BJ956" t="str">
            <v>MTBozeman3</v>
          </cell>
          <cell r="BK956">
            <v>0</v>
          </cell>
          <cell r="BL956">
            <v>8355.5400000000009</v>
          </cell>
          <cell r="BM956">
            <v>8355.5400000000009</v>
          </cell>
          <cell r="BN956">
            <v>2.500000037252903E-2</v>
          </cell>
          <cell r="BO956">
            <v>8.8517648977391866E-2</v>
          </cell>
          <cell r="BP956">
            <v>5.5905882050009334E-2</v>
          </cell>
          <cell r="BQ956">
            <v>0.23000000417232513</v>
          </cell>
          <cell r="BR956">
            <v>53.125000791624188</v>
          </cell>
          <cell r="BS956">
            <v>188.1000040769577</v>
          </cell>
          <cell r="BT956">
            <v>118.79999935626984</v>
          </cell>
          <cell r="BU956">
            <v>488.75000886619091</v>
          </cell>
          <cell r="BV956">
            <v>553.88163757324219</v>
          </cell>
        </row>
        <row r="957">
          <cell r="A957">
            <v>21951</v>
          </cell>
          <cell r="B957" t="e">
            <v>#N/A</v>
          </cell>
          <cell r="C957">
            <v>17112.21971883472</v>
          </cell>
          <cell r="D957" t="e">
            <v>#N/A</v>
          </cell>
          <cell r="E957">
            <v>321.6846923828125</v>
          </cell>
          <cell r="F957">
            <v>1260.5634765625</v>
          </cell>
          <cell r="G957">
            <v>54000</v>
          </cell>
          <cell r="H957" t="str">
            <v>Gas faf</v>
          </cell>
          <cell r="I957" t="str">
            <v>Wood fireplace</v>
          </cell>
          <cell r="J957" t="str">
            <v>average</v>
          </cell>
          <cell r="K957">
            <v>72</v>
          </cell>
          <cell r="L957">
            <v>62</v>
          </cell>
          <cell r="M957">
            <v>0.11793529354664105</v>
          </cell>
          <cell r="N957">
            <v>0.88206470645335899</v>
          </cell>
          <cell r="O957">
            <v>0.15274176001548767</v>
          </cell>
          <cell r="P957">
            <v>0.40678951144218445</v>
          </cell>
          <cell r="Q957">
            <v>53</v>
          </cell>
          <cell r="R957">
            <v>66</v>
          </cell>
          <cell r="S957" t="str">
            <v>Gas FAF</v>
          </cell>
          <cell r="T957" t="str">
            <v>Other</v>
          </cell>
          <cell r="U957">
            <v>0</v>
          </cell>
          <cell r="V957">
            <v>1</v>
          </cell>
          <cell r="W957">
            <v>0</v>
          </cell>
          <cell r="X957">
            <v>1</v>
          </cell>
          <cell r="Y957">
            <v>0</v>
          </cell>
          <cell r="Z957">
            <v>1</v>
          </cell>
          <cell r="AA957">
            <v>0</v>
          </cell>
          <cell r="AB957">
            <v>0</v>
          </cell>
          <cell r="AC957">
            <v>0</v>
          </cell>
          <cell r="AD957">
            <v>1</v>
          </cell>
          <cell r="AE957" t="e">
            <v>#N/A</v>
          </cell>
          <cell r="AF957" t="e">
            <v>#N/A</v>
          </cell>
          <cell r="AG957" t="e">
            <v>#N/A</v>
          </cell>
          <cell r="AH957">
            <v>61.6500024497509</v>
          </cell>
          <cell r="AI957">
            <v>119.14999902248383</v>
          </cell>
          <cell r="AJ957">
            <v>228.60000908374786</v>
          </cell>
          <cell r="AK957" t="e">
            <v>#VALUE!</v>
          </cell>
          <cell r="AL957" t="e">
            <v>#VALUE!</v>
          </cell>
          <cell r="AM957">
            <v>2302.6154392332219</v>
          </cell>
          <cell r="AN957">
            <v>9.1999999999999998E-2</v>
          </cell>
          <cell r="AO957">
            <v>0.14000000000000001</v>
          </cell>
          <cell r="AP957">
            <v>4</v>
          </cell>
          <cell r="AQ957">
            <v>2740</v>
          </cell>
          <cell r="AR957">
            <v>4.5000001788139343E-2</v>
          </cell>
          <cell r="AS957">
            <v>0.53430492835194543</v>
          </cell>
          <cell r="AT957">
            <v>9.0000003576278687E-2</v>
          </cell>
          <cell r="AU957">
            <v>0</v>
          </cell>
          <cell r="AV957">
            <v>0</v>
          </cell>
          <cell r="AW957">
            <v>1</v>
          </cell>
          <cell r="AX957">
            <v>0</v>
          </cell>
          <cell r="AY957">
            <v>0</v>
          </cell>
          <cell r="AZ957">
            <v>0</v>
          </cell>
          <cell r="BA957">
            <v>1</v>
          </cell>
          <cell r="BB957">
            <v>12893.7841796875</v>
          </cell>
          <cell r="BC957">
            <v>935</v>
          </cell>
          <cell r="BD957">
            <v>6483</v>
          </cell>
          <cell r="BE957">
            <v>683.36002349853516</v>
          </cell>
          <cell r="BF957">
            <v>935</v>
          </cell>
          <cell r="BG957">
            <v>2302.6154392332219</v>
          </cell>
          <cell r="BH957">
            <v>115.1307719616611</v>
          </cell>
          <cell r="BI957">
            <v>129.14909475571292</v>
          </cell>
          <cell r="BJ957" t="str">
            <v>IDCoeurdalene3</v>
          </cell>
          <cell r="BK957">
            <v>0</v>
          </cell>
          <cell r="BL957">
            <v>6896.79</v>
          </cell>
          <cell r="BM957">
            <v>6896.79</v>
          </cell>
          <cell r="BN957">
            <v>2.2500000894069672E-2</v>
          </cell>
          <cell r="BO957">
            <v>4.3485401103096288E-2</v>
          </cell>
          <cell r="BP957">
            <v>8.3430660249543015E-2</v>
          </cell>
          <cell r="BQ957">
            <v>0</v>
          </cell>
          <cell r="BR957">
            <v>61.6500024497509</v>
          </cell>
          <cell r="BS957">
            <v>119.14999902248383</v>
          </cell>
          <cell r="BT957">
            <v>228.60000908374786</v>
          </cell>
          <cell r="BU957">
            <v>226.82873917954356</v>
          </cell>
          <cell r="BV957">
            <v>683.36002349853516</v>
          </cell>
        </row>
        <row r="958">
          <cell r="A958">
            <v>21961</v>
          </cell>
          <cell r="B958" t="e">
            <v>#N/A</v>
          </cell>
          <cell r="C958">
            <v>18376.362499313087</v>
          </cell>
          <cell r="D958" t="e">
            <v>#N/A</v>
          </cell>
          <cell r="E958">
            <v>0</v>
          </cell>
          <cell r="F958">
            <v>13100.8642578125</v>
          </cell>
          <cell r="G958">
            <v>36000</v>
          </cell>
          <cell r="H958" t="str">
            <v>Electric faf</v>
          </cell>
          <cell r="I958" t="str">
            <v xml:space="preserve">Electric baseboard AND Wood fireplace AND </v>
          </cell>
          <cell r="J958" t="str">
            <v>average</v>
          </cell>
          <cell r="K958">
            <v>65</v>
          </cell>
          <cell r="L958">
            <v>57</v>
          </cell>
          <cell r="M958">
            <v>1</v>
          </cell>
          <cell r="N958">
            <v>0</v>
          </cell>
          <cell r="O958">
            <v>0.96487486362457275</v>
          </cell>
          <cell r="P958">
            <v>0</v>
          </cell>
          <cell r="Q958">
            <v>60</v>
          </cell>
          <cell r="R958">
            <v>0</v>
          </cell>
          <cell r="S958" t="str">
            <v>Electric FAF</v>
          </cell>
          <cell r="T958" t="str">
            <v>Other</v>
          </cell>
          <cell r="U958">
            <v>0</v>
          </cell>
          <cell r="V958">
            <v>1</v>
          </cell>
          <cell r="W958">
            <v>0</v>
          </cell>
          <cell r="X958">
            <v>0</v>
          </cell>
          <cell r="Y958">
            <v>0</v>
          </cell>
          <cell r="Z958">
            <v>1</v>
          </cell>
          <cell r="AA958">
            <v>0</v>
          </cell>
          <cell r="AB958">
            <v>0</v>
          </cell>
          <cell r="AC958">
            <v>0</v>
          </cell>
          <cell r="AD958">
            <v>1</v>
          </cell>
          <cell r="AE958" t="e">
            <v>#N/A</v>
          </cell>
          <cell r="AF958" t="e">
            <v>#N/A</v>
          </cell>
          <cell r="AG958" t="e">
            <v>#N/A</v>
          </cell>
          <cell r="AH958">
            <v>79.200003147125244</v>
          </cell>
          <cell r="AI958">
            <v>225.39999544620517</v>
          </cell>
          <cell r="AJ958">
            <v>205.74000817537308</v>
          </cell>
          <cell r="AK958" t="e">
            <v>#VALUE!</v>
          </cell>
          <cell r="AL958" t="e">
            <v>#VALUE!</v>
          </cell>
          <cell r="AM958">
            <v>3661.3968540729143</v>
          </cell>
          <cell r="AN958">
            <v>9.1999999999999998E-2</v>
          </cell>
          <cell r="AO958">
            <v>0.14000000000000001</v>
          </cell>
          <cell r="AP958">
            <v>4</v>
          </cell>
          <cell r="AQ958">
            <v>2575</v>
          </cell>
          <cell r="AR958">
            <v>7.5000002980232239E-2</v>
          </cell>
          <cell r="AS958">
            <v>0.5900523441000135</v>
          </cell>
          <cell r="AT958">
            <v>9.0000003576278687E-2</v>
          </cell>
          <cell r="AU958">
            <v>0</v>
          </cell>
          <cell r="AV958">
            <v>0</v>
          </cell>
          <cell r="AW958">
            <v>0</v>
          </cell>
          <cell r="AX958">
            <v>0</v>
          </cell>
          <cell r="AY958">
            <v>0</v>
          </cell>
          <cell r="AZ958">
            <v>0</v>
          </cell>
          <cell r="BA958">
            <v>0</v>
          </cell>
          <cell r="BB958">
            <v>18767.642578125</v>
          </cell>
          <cell r="BC958">
            <v>936</v>
          </cell>
          <cell r="BD958">
            <v>5928</v>
          </cell>
          <cell r="BE958">
            <v>728.31002044677734</v>
          </cell>
          <cell r="BF958">
            <v>936</v>
          </cell>
          <cell r="BG958">
            <v>3661.3968540729143</v>
          </cell>
          <cell r="BH958">
            <v>183.06984270364572</v>
          </cell>
          <cell r="BI958">
            <v>205.36042675124159</v>
          </cell>
          <cell r="BJ958" t="str">
            <v>ORHillsboro3</v>
          </cell>
          <cell r="BK958">
            <v>0</v>
          </cell>
          <cell r="BL958">
            <v>4796.97</v>
          </cell>
          <cell r="BM958">
            <v>4796.97</v>
          </cell>
          <cell r="BN958">
            <v>3.0757282775582619E-2</v>
          </cell>
          <cell r="BO958">
            <v>8.7533978814060262E-2</v>
          </cell>
          <cell r="BP958">
            <v>7.9899032301115752E-2</v>
          </cell>
          <cell r="BQ958">
            <v>0</v>
          </cell>
          <cell r="BR958">
            <v>79.200003147125244</v>
          </cell>
          <cell r="BS958">
            <v>225.39999544620517</v>
          </cell>
          <cell r="BT958">
            <v>205.74000817537308</v>
          </cell>
          <cell r="BU958">
            <v>213.16934430194331</v>
          </cell>
          <cell r="BV958">
            <v>728.31002044677734</v>
          </cell>
        </row>
        <row r="959">
          <cell r="A959">
            <v>21967</v>
          </cell>
          <cell r="B959" t="e">
            <v>#N/A</v>
          </cell>
          <cell r="C959">
            <v>8884.7118259085582</v>
          </cell>
          <cell r="D959" t="e">
            <v>#N/A</v>
          </cell>
          <cell r="E959">
            <v>0</v>
          </cell>
          <cell r="F959">
            <v>6862.4375</v>
          </cell>
          <cell r="G959">
            <v>13800</v>
          </cell>
          <cell r="H959" t="str">
            <v>Electric heatpump</v>
          </cell>
          <cell r="I959">
            <v>0</v>
          </cell>
          <cell r="J959" t="str">
            <v>average</v>
          </cell>
          <cell r="K959">
            <v>70</v>
          </cell>
          <cell r="L959">
            <v>65</v>
          </cell>
          <cell r="M959">
            <v>1</v>
          </cell>
          <cell r="N959">
            <v>0</v>
          </cell>
          <cell r="O959">
            <v>0.95794188976287842</v>
          </cell>
          <cell r="P959">
            <v>0</v>
          </cell>
          <cell r="Q959">
            <v>48</v>
          </cell>
          <cell r="R959">
            <v>0</v>
          </cell>
          <cell r="S959" t="str">
            <v>Heat Pump</v>
          </cell>
          <cell r="T959" t="str">
            <v>None</v>
          </cell>
          <cell r="U959">
            <v>0</v>
          </cell>
          <cell r="V959">
            <v>1</v>
          </cell>
          <cell r="W959">
            <v>0</v>
          </cell>
          <cell r="X959">
            <v>0</v>
          </cell>
          <cell r="Y959">
            <v>0</v>
          </cell>
          <cell r="Z959">
            <v>0</v>
          </cell>
          <cell r="AA959">
            <v>1</v>
          </cell>
          <cell r="AB959">
            <v>0</v>
          </cell>
          <cell r="AC959">
            <v>0</v>
          </cell>
          <cell r="AD959">
            <v>1</v>
          </cell>
          <cell r="AE959" t="e">
            <v>#N/A</v>
          </cell>
          <cell r="AF959" t="e">
            <v>#N/A</v>
          </cell>
          <cell r="AG959" t="e">
            <v>#N/A</v>
          </cell>
          <cell r="AH959">
            <v>73.150001090019941</v>
          </cell>
          <cell r="AI959">
            <v>166.64999526739123</v>
          </cell>
          <cell r="AJ959">
            <v>126.23999717831612</v>
          </cell>
          <cell r="AK959">
            <v>58.799998685717583</v>
          </cell>
          <cell r="AL959">
            <v>424.83999222144485</v>
          </cell>
          <cell r="AM959">
            <v>3829.5784000645481</v>
          </cell>
          <cell r="AN959">
            <v>9.1999999999999998E-2</v>
          </cell>
          <cell r="AO959">
            <v>0.14000000000000001</v>
          </cell>
          <cell r="AP959" t="str">
            <v>FLAG</v>
          </cell>
          <cell r="AQ959">
            <v>4067</v>
          </cell>
          <cell r="AR959">
            <v>2.500000037252903E-2</v>
          </cell>
          <cell r="AS959">
            <v>0.5127692162073576</v>
          </cell>
          <cell r="AT959">
            <v>5.9999998658895493E-2</v>
          </cell>
          <cell r="AU959">
            <v>2.9999999329447746E-2</v>
          </cell>
          <cell r="AV959">
            <v>0</v>
          </cell>
          <cell r="AW959">
            <v>0</v>
          </cell>
          <cell r="AX959">
            <v>0</v>
          </cell>
          <cell r="AY959">
            <v>0</v>
          </cell>
          <cell r="AZ959">
            <v>0</v>
          </cell>
          <cell r="BA959">
            <v>0</v>
          </cell>
          <cell r="BB959">
            <v>24728.908203125</v>
          </cell>
          <cell r="BC959">
            <v>937</v>
          </cell>
          <cell r="BD959">
            <v>9117</v>
          </cell>
          <cell r="BE959">
            <v>683.04099273681641</v>
          </cell>
          <cell r="BF959">
            <v>937</v>
          </cell>
          <cell r="BG959">
            <v>3829.5784000645481</v>
          </cell>
          <cell r="BH959">
            <v>191.47892000322742</v>
          </cell>
          <cell r="BI959">
            <v>214.79339330282036</v>
          </cell>
          <cell r="BJ959" t="str">
            <v>WAHanford3</v>
          </cell>
          <cell r="BK959">
            <v>0</v>
          </cell>
          <cell r="BL959">
            <v>5669.85</v>
          </cell>
          <cell r="BM959">
            <v>5669.85</v>
          </cell>
          <cell r="BN959">
            <v>1.7986230904848768E-2</v>
          </cell>
          <cell r="BO959">
            <v>4.0976148332282081E-2</v>
          </cell>
          <cell r="BP959">
            <v>3.1040077988275416E-2</v>
          </cell>
          <cell r="BQ959">
            <v>1.4457831002143493E-2</v>
          </cell>
          <cell r="BR959">
            <v>73.150001090019941</v>
          </cell>
          <cell r="BS959">
            <v>166.64999526739123</v>
          </cell>
          <cell r="BT959">
            <v>126.23999717831612</v>
          </cell>
          <cell r="BU959">
            <v>58.799998685717583</v>
          </cell>
          <cell r="BV959">
            <v>683.04099273681641</v>
          </cell>
        </row>
        <row r="960">
          <cell r="A960">
            <v>21974</v>
          </cell>
          <cell r="B960" t="e">
            <v>#N/A</v>
          </cell>
          <cell r="C960">
            <v>6127.9127922818361</v>
          </cell>
          <cell r="D960" t="e">
            <v>#N/A</v>
          </cell>
          <cell r="E960">
            <v>0</v>
          </cell>
          <cell r="F960">
            <v>852.41455078125</v>
          </cell>
          <cell r="G960">
            <v>36000</v>
          </cell>
          <cell r="H960" t="str">
            <v>Electric baseboard</v>
          </cell>
          <cell r="I960">
            <v>0</v>
          </cell>
          <cell r="J960" t="str">
            <v>average</v>
          </cell>
          <cell r="K960">
            <v>70</v>
          </cell>
          <cell r="L960">
            <v>70</v>
          </cell>
          <cell r="M960">
            <v>1</v>
          </cell>
          <cell r="N960">
            <v>0</v>
          </cell>
          <cell r="O960">
            <v>9.2694222927093506E-2</v>
          </cell>
          <cell r="P960">
            <v>0</v>
          </cell>
          <cell r="Q960">
            <v>57</v>
          </cell>
          <cell r="R960">
            <v>0</v>
          </cell>
          <cell r="S960" t="str">
            <v>Electric Zonal</v>
          </cell>
          <cell r="T960" t="str">
            <v>None</v>
          </cell>
          <cell r="U960">
            <v>0</v>
          </cell>
          <cell r="V960">
            <v>1</v>
          </cell>
          <cell r="W960">
            <v>1</v>
          </cell>
          <cell r="X960">
            <v>0</v>
          </cell>
          <cell r="Y960">
            <v>0</v>
          </cell>
          <cell r="Z960">
            <v>0</v>
          </cell>
          <cell r="AA960">
            <v>1</v>
          </cell>
          <cell r="AB960">
            <v>0</v>
          </cell>
          <cell r="AC960">
            <v>0</v>
          </cell>
          <cell r="AD960">
            <v>1</v>
          </cell>
          <cell r="AE960" t="e">
            <v>#N/A</v>
          </cell>
          <cell r="AF960" t="e">
            <v>#N/A</v>
          </cell>
          <cell r="AG960" t="e">
            <v>#N/A</v>
          </cell>
          <cell r="AH960">
            <v>95.759998798370361</v>
          </cell>
          <cell r="AI960">
            <v>210.10000455379486</v>
          </cell>
          <cell r="AJ960" t="e">
            <v>#VALUE!</v>
          </cell>
          <cell r="AK960">
            <v>231.84000420570374</v>
          </cell>
          <cell r="AL960" t="e">
            <v>#VALUE!</v>
          </cell>
          <cell r="AM960">
            <v>3141.7493217392785</v>
          </cell>
          <cell r="AN960">
            <v>9.1999999999999998E-2</v>
          </cell>
          <cell r="AO960">
            <v>0.14000000000000001</v>
          </cell>
          <cell r="AP960">
            <v>1</v>
          </cell>
          <cell r="AQ960">
            <v>1358</v>
          </cell>
          <cell r="AR960">
            <v>9.4999998807907104E-2</v>
          </cell>
          <cell r="AS960">
            <v>1.1000000238418579</v>
          </cell>
          <cell r="AT960" t="e">
            <v>#VALUE!</v>
          </cell>
          <cell r="AU960">
            <v>0.23000000417232513</v>
          </cell>
          <cell r="AV960">
            <v>0</v>
          </cell>
          <cell r="AW960">
            <v>0</v>
          </cell>
          <cell r="AX960">
            <v>0</v>
          </cell>
          <cell r="AY960">
            <v>0</v>
          </cell>
          <cell r="AZ960">
            <v>0</v>
          </cell>
          <cell r="BA960">
            <v>0</v>
          </cell>
          <cell r="BB960">
            <v>13215.9892578125</v>
          </cell>
          <cell r="BC960">
            <v>938</v>
          </cell>
          <cell r="BD960">
            <v>3397</v>
          </cell>
          <cell r="BE960">
            <v>535.28630065917969</v>
          </cell>
          <cell r="BF960">
            <v>938</v>
          </cell>
          <cell r="BG960">
            <v>3141.7493217392785</v>
          </cell>
          <cell r="BH960">
            <v>157.08746608696393</v>
          </cell>
          <cell r="BI960">
            <v>176.21443595771262</v>
          </cell>
          <cell r="BJ960" t="str">
            <v>IDCaldwell3</v>
          </cell>
          <cell r="BK960">
            <v>0</v>
          </cell>
          <cell r="BL960">
            <v>5808.84</v>
          </cell>
          <cell r="BM960">
            <v>5808.84</v>
          </cell>
          <cell r="BN960">
            <v>7.0515463032673309E-2</v>
          </cell>
          <cell r="BO960">
            <v>0.15471281631354555</v>
          </cell>
          <cell r="BP960">
            <v>0</v>
          </cell>
          <cell r="BQ960">
            <v>0.1707216525815197</v>
          </cell>
          <cell r="BR960">
            <v>95.759998798370361</v>
          </cell>
          <cell r="BS960">
            <v>210.10000455379486</v>
          </cell>
          <cell r="BT960">
            <v>129.4090280949456</v>
          </cell>
          <cell r="BU960">
            <v>231.84000420570374</v>
          </cell>
          <cell r="BV960">
            <v>535.28630065917969</v>
          </cell>
        </row>
        <row r="961">
          <cell r="A961">
            <v>21977</v>
          </cell>
          <cell r="B961" t="e">
            <v>#N/A</v>
          </cell>
          <cell r="C961">
            <v>9084.8882803341148</v>
          </cell>
          <cell r="D961" t="e">
            <v>#N/A</v>
          </cell>
          <cell r="E961">
            <v>0</v>
          </cell>
          <cell r="F961">
            <v>2050.890625</v>
          </cell>
          <cell r="G961">
            <v>48000</v>
          </cell>
          <cell r="H961" t="str">
            <v>Pellets htstove</v>
          </cell>
          <cell r="I961" t="str">
            <v>Electric baseboard</v>
          </cell>
          <cell r="J961" t="str">
            <v>average</v>
          </cell>
          <cell r="K961">
            <v>70</v>
          </cell>
          <cell r="L961">
            <v>70</v>
          </cell>
          <cell r="M961">
            <v>1</v>
          </cell>
          <cell r="N961">
            <v>0</v>
          </cell>
          <cell r="O961">
            <v>0.63295143842697144</v>
          </cell>
          <cell r="P961">
            <v>0</v>
          </cell>
          <cell r="Q961">
            <v>61</v>
          </cell>
          <cell r="R961">
            <v>0</v>
          </cell>
          <cell r="S961" t="str">
            <v>Other</v>
          </cell>
          <cell r="T961" t="str">
            <v>Electric</v>
          </cell>
          <cell r="U961">
            <v>0</v>
          </cell>
          <cell r="V961">
            <v>1</v>
          </cell>
          <cell r="W961">
            <v>0</v>
          </cell>
          <cell r="X961">
            <v>0</v>
          </cell>
          <cell r="Y961">
            <v>1</v>
          </cell>
          <cell r="Z961">
            <v>0</v>
          </cell>
          <cell r="AA961">
            <v>0</v>
          </cell>
          <cell r="AB961">
            <v>0</v>
          </cell>
          <cell r="AC961">
            <v>0</v>
          </cell>
          <cell r="AD961">
            <v>1</v>
          </cell>
          <cell r="AE961" t="e">
            <v>#N/A</v>
          </cell>
          <cell r="AF961" t="e">
            <v>#N/A</v>
          </cell>
          <cell r="AG961" t="e">
            <v>#N/A</v>
          </cell>
          <cell r="AH961">
            <v>112.41000446677208</v>
          </cell>
          <cell r="AI961">
            <v>105.60000228881836</v>
          </cell>
          <cell r="AJ961">
            <v>149.75999665260315</v>
          </cell>
          <cell r="AK961">
            <v>287.27000521123409</v>
          </cell>
          <cell r="AL961">
            <v>655.04000861942768</v>
          </cell>
          <cell r="AM961">
            <v>1701.3807779497936</v>
          </cell>
          <cell r="AN961">
            <v>9.1999999999999998E-2</v>
          </cell>
          <cell r="AO961">
            <v>0.14000000000000001</v>
          </cell>
          <cell r="AP961">
            <v>1</v>
          </cell>
          <cell r="AQ961">
            <v>1249</v>
          </cell>
          <cell r="AR961">
            <v>9.0000003576278687E-2</v>
          </cell>
          <cell r="AS961">
            <v>1.0153846373924842</v>
          </cell>
          <cell r="AT961">
            <v>0.11999999731779099</v>
          </cell>
          <cell r="AU961">
            <v>0.23000000417232513</v>
          </cell>
          <cell r="AV961">
            <v>0</v>
          </cell>
          <cell r="AW961">
            <v>0</v>
          </cell>
          <cell r="AX961">
            <v>0</v>
          </cell>
          <cell r="AY961">
            <v>0</v>
          </cell>
          <cell r="AZ961">
            <v>0</v>
          </cell>
          <cell r="BA961">
            <v>0</v>
          </cell>
          <cell r="BB961">
            <v>8520.82421875</v>
          </cell>
          <cell r="BC961">
            <v>939</v>
          </cell>
          <cell r="BD961">
            <v>3900</v>
          </cell>
          <cell r="BE961">
            <v>539.203857421875</v>
          </cell>
          <cell r="BF961">
            <v>939</v>
          </cell>
          <cell r="BG961">
            <v>1701.3807779497936</v>
          </cell>
          <cell r="BH961">
            <v>85.069038897489676</v>
          </cell>
          <cell r="BI961">
            <v>95.427045073648003</v>
          </cell>
          <cell r="BJ961" t="str">
            <v>ORRedmond3</v>
          </cell>
          <cell r="BK961">
            <v>0</v>
          </cell>
          <cell r="BL961">
            <v>6582.87</v>
          </cell>
          <cell r="BM961">
            <v>6582.87</v>
          </cell>
          <cell r="BN961">
            <v>9.0000003576278687E-2</v>
          </cell>
          <cell r="BO961">
            <v>8.4547639943009095E-2</v>
          </cell>
          <cell r="BP961">
            <v>0.11990392045844928</v>
          </cell>
          <cell r="BQ961">
            <v>0.23000000417232513</v>
          </cell>
          <cell r="BR961">
            <v>112.41000446677208</v>
          </cell>
          <cell r="BS961">
            <v>105.60000228881836</v>
          </cell>
          <cell r="BT961">
            <v>149.75999665260315</v>
          </cell>
          <cell r="BU961">
            <v>287.27000521123409</v>
          </cell>
          <cell r="BV961">
            <v>539.203857421875</v>
          </cell>
        </row>
        <row r="962">
          <cell r="A962">
            <v>21978</v>
          </cell>
          <cell r="B962" t="e">
            <v>#N/A</v>
          </cell>
          <cell r="C962">
            <v>7865.0156117625975</v>
          </cell>
          <cell r="D962" t="e">
            <v>#N/A</v>
          </cell>
          <cell r="E962">
            <v>111.68319702148438</v>
          </cell>
          <cell r="F962">
            <v>5108.94140625</v>
          </cell>
          <cell r="G962">
            <v>0</v>
          </cell>
          <cell r="H962" t="str">
            <v>Electric heatpump</v>
          </cell>
          <cell r="I962" t="str">
            <v>Electric baseboard</v>
          </cell>
          <cell r="J962" t="str">
            <v>average</v>
          </cell>
          <cell r="K962">
            <v>76</v>
          </cell>
          <cell r="L962">
            <v>74</v>
          </cell>
          <cell r="M962">
            <v>0.60949969042157126</v>
          </cell>
          <cell r="N962">
            <v>0.39050030957842863</v>
          </cell>
          <cell r="O962">
            <v>0.61593568325042725</v>
          </cell>
          <cell r="P962">
            <v>0.71232622861862183</v>
          </cell>
          <cell r="Q962">
            <v>48</v>
          </cell>
          <cell r="R962">
            <v>70</v>
          </cell>
          <cell r="S962" t="str">
            <v>Heat Pump</v>
          </cell>
          <cell r="T962" t="str">
            <v>Electric</v>
          </cell>
          <cell r="U962">
            <v>0</v>
          </cell>
          <cell r="V962">
            <v>0</v>
          </cell>
          <cell r="W962">
            <v>0</v>
          </cell>
          <cell r="X962">
            <v>0</v>
          </cell>
          <cell r="Y962">
            <v>0</v>
          </cell>
          <cell r="Z962">
            <v>0</v>
          </cell>
          <cell r="AA962">
            <v>0</v>
          </cell>
          <cell r="AB962">
            <v>0</v>
          </cell>
          <cell r="AC962">
            <v>1</v>
          </cell>
          <cell r="AD962">
            <v>1</v>
          </cell>
          <cell r="AE962" t="e">
            <v>#N/A</v>
          </cell>
          <cell r="AF962" t="e">
            <v>#N/A</v>
          </cell>
          <cell r="AG962" t="e">
            <v>#N/A</v>
          </cell>
          <cell r="AH962">
            <v>55.860000237822533</v>
          </cell>
          <cell r="AI962">
            <v>153.60000610351563</v>
          </cell>
          <cell r="AJ962">
            <v>154.80000615119934</v>
          </cell>
          <cell r="AK962" t="e">
            <v>#VALUE!</v>
          </cell>
          <cell r="AL962" t="e">
            <v>#VALUE!</v>
          </cell>
          <cell r="AM962">
            <v>2326.0170180348141</v>
          </cell>
          <cell r="AN962">
            <v>9.1999999999999998E-2</v>
          </cell>
          <cell r="AO962">
            <v>0.14000000000000001</v>
          </cell>
          <cell r="AP962">
            <v>4</v>
          </cell>
          <cell r="AQ962">
            <v>2632</v>
          </cell>
          <cell r="AR962">
            <v>3.5000000149011612E-2</v>
          </cell>
          <cell r="AS962">
            <v>0.60000002384185791</v>
          </cell>
          <cell r="AT962">
            <v>9.0000003576278687E-2</v>
          </cell>
          <cell r="AU962">
            <v>0</v>
          </cell>
          <cell r="AV962">
            <v>0</v>
          </cell>
          <cell r="AW962">
            <v>0</v>
          </cell>
          <cell r="AX962">
            <v>0</v>
          </cell>
          <cell r="AY962">
            <v>0</v>
          </cell>
          <cell r="AZ962">
            <v>0</v>
          </cell>
          <cell r="BA962">
            <v>0</v>
          </cell>
          <cell r="BB962">
            <v>18881.8671875</v>
          </cell>
          <cell r="BC962">
            <v>940</v>
          </cell>
          <cell r="BD962">
            <v>5188</v>
          </cell>
          <cell r="BE962">
            <v>635.74000549316406</v>
          </cell>
          <cell r="BF962">
            <v>940</v>
          </cell>
          <cell r="BG962">
            <v>2326.0170180348141</v>
          </cell>
          <cell r="BH962">
            <v>116.3008509017407</v>
          </cell>
          <cell r="BI962">
            <v>130.46164250753662</v>
          </cell>
          <cell r="BJ962" t="str">
            <v>WAHanford3</v>
          </cell>
          <cell r="BK962">
            <v>0</v>
          </cell>
          <cell r="BL962">
            <v>5669.85</v>
          </cell>
          <cell r="BM962">
            <v>5669.85</v>
          </cell>
          <cell r="BN962">
            <v>2.1223404345677255E-2</v>
          </cell>
          <cell r="BO962">
            <v>5.8358664932946669E-2</v>
          </cell>
          <cell r="BP962">
            <v>5.8814592002735311E-2</v>
          </cell>
          <cell r="BQ962">
            <v>0</v>
          </cell>
          <cell r="BR962">
            <v>55.860000237822533</v>
          </cell>
          <cell r="BS962">
            <v>153.60000610351563</v>
          </cell>
          <cell r="BT962">
            <v>154.80000615119934</v>
          </cell>
          <cell r="BU962">
            <v>217.88804435056883</v>
          </cell>
          <cell r="BV962">
            <v>635.74000549316406</v>
          </cell>
        </row>
        <row r="963">
          <cell r="A963">
            <v>21979</v>
          </cell>
          <cell r="B963" t="e">
            <v>#N/A</v>
          </cell>
          <cell r="C963">
            <v>13609.825389938087</v>
          </cell>
          <cell r="D963" t="e">
            <v>#N/A</v>
          </cell>
          <cell r="E963">
            <v>0</v>
          </cell>
          <cell r="F963">
            <v>8334.3271484375</v>
          </cell>
          <cell r="G963">
            <v>36000</v>
          </cell>
          <cell r="H963" t="str">
            <v xml:space="preserve">Electric faf AND Wood htstove AND </v>
          </cell>
          <cell r="I963">
            <v>0</v>
          </cell>
          <cell r="J963" t="str">
            <v>average</v>
          </cell>
          <cell r="K963">
            <v>65</v>
          </cell>
          <cell r="L963">
            <v>65</v>
          </cell>
          <cell r="M963">
            <v>1</v>
          </cell>
          <cell r="N963">
            <v>0</v>
          </cell>
          <cell r="O963">
            <v>0.73785048723220825</v>
          </cell>
          <cell r="P963">
            <v>0</v>
          </cell>
          <cell r="Q963">
            <v>60</v>
          </cell>
          <cell r="R963">
            <v>0</v>
          </cell>
          <cell r="S963" t="str">
            <v>Electric FAF</v>
          </cell>
          <cell r="T963" t="str">
            <v>None</v>
          </cell>
          <cell r="U963">
            <v>0</v>
          </cell>
          <cell r="V963">
            <v>1</v>
          </cell>
          <cell r="W963">
            <v>0</v>
          </cell>
          <cell r="X963">
            <v>0</v>
          </cell>
          <cell r="Y963">
            <v>0</v>
          </cell>
          <cell r="Z963">
            <v>0</v>
          </cell>
          <cell r="AA963">
            <v>0</v>
          </cell>
          <cell r="AB963">
            <v>0</v>
          </cell>
          <cell r="AC963">
            <v>0</v>
          </cell>
          <cell r="AD963">
            <v>1</v>
          </cell>
          <cell r="AE963" t="e">
            <v>#N/A</v>
          </cell>
          <cell r="AF963" t="e">
            <v>#N/A</v>
          </cell>
          <cell r="AG963" t="e">
            <v>#N/A</v>
          </cell>
          <cell r="AH963">
            <v>386.75000406801701</v>
          </cell>
          <cell r="AI963">
            <v>110.69999706745148</v>
          </cell>
          <cell r="AJ963">
            <v>189.00000751018524</v>
          </cell>
          <cell r="AK963">
            <v>104.32499617338181</v>
          </cell>
          <cell r="AL963">
            <v>790.77500481903553</v>
          </cell>
          <cell r="AM963">
            <v>2731.156735637227</v>
          </cell>
          <cell r="AN963">
            <v>9.1999999999999998E-2</v>
          </cell>
          <cell r="AO963">
            <v>0.14000000000000001</v>
          </cell>
          <cell r="AP963">
            <v>1</v>
          </cell>
          <cell r="AQ963">
            <v>2275</v>
          </cell>
          <cell r="AR963">
            <v>0.17000000178813934</v>
          </cell>
          <cell r="AS963">
            <v>0.44999998807907104</v>
          </cell>
          <cell r="AT963">
            <v>9.0000003576278687E-2</v>
          </cell>
          <cell r="AU963">
            <v>6.4999997615814209E-2</v>
          </cell>
          <cell r="AV963">
            <v>0</v>
          </cell>
          <cell r="AW963">
            <v>0</v>
          </cell>
          <cell r="AX963">
            <v>0</v>
          </cell>
          <cell r="AY963">
            <v>0</v>
          </cell>
          <cell r="AZ963">
            <v>0</v>
          </cell>
          <cell r="BA963">
            <v>0</v>
          </cell>
          <cell r="BB963">
            <v>22276.126953125</v>
          </cell>
          <cell r="BC963">
            <v>941</v>
          </cell>
          <cell r="BD963">
            <v>6284</v>
          </cell>
          <cell r="BE963">
            <v>853.22897338867188</v>
          </cell>
          <cell r="BF963">
            <v>941</v>
          </cell>
          <cell r="BG963">
            <v>2731.156735637227</v>
          </cell>
          <cell r="BH963">
            <v>136.55783678186134</v>
          </cell>
          <cell r="BI963">
            <v>153.18511898842075</v>
          </cell>
          <cell r="BJ963" t="str">
            <v>ORAstoria3</v>
          </cell>
          <cell r="BK963">
            <v>0</v>
          </cell>
          <cell r="BL963">
            <v>4932.6000000000004</v>
          </cell>
          <cell r="BM963">
            <v>4932.6000000000004</v>
          </cell>
          <cell r="BN963">
            <v>0.17000000178813934</v>
          </cell>
          <cell r="BO963">
            <v>4.8659339370308342E-2</v>
          </cell>
          <cell r="BP963">
            <v>8.3076926378103405E-2</v>
          </cell>
          <cell r="BQ963">
            <v>4.585714117511288E-2</v>
          </cell>
          <cell r="BR963">
            <v>386.75000406801701</v>
          </cell>
          <cell r="BS963">
            <v>110.69999706745148</v>
          </cell>
          <cell r="BT963">
            <v>189.00000751018524</v>
          </cell>
          <cell r="BU963">
            <v>104.32499617338181</v>
          </cell>
          <cell r="BV963">
            <v>853.22897338867188</v>
          </cell>
        </row>
        <row r="964">
          <cell r="A964">
            <v>21981</v>
          </cell>
          <cell r="B964">
            <v>3747.3764839999999</v>
          </cell>
          <cell r="C964">
            <v>3571.822509765625</v>
          </cell>
          <cell r="D964">
            <v>175.55397423437489</v>
          </cell>
          <cell r="E964">
            <v>0</v>
          </cell>
          <cell r="F964">
            <v>3571.822509765625</v>
          </cell>
          <cell r="G964">
            <v>0</v>
          </cell>
          <cell r="H964" t="str">
            <v>Electric baseboard</v>
          </cell>
          <cell r="I964">
            <v>0</v>
          </cell>
          <cell r="J964" t="str">
            <v>average</v>
          </cell>
          <cell r="K964">
            <v>65</v>
          </cell>
          <cell r="L964">
            <v>60</v>
          </cell>
          <cell r="M964">
            <v>1</v>
          </cell>
          <cell r="N964">
            <v>0</v>
          </cell>
          <cell r="O964">
            <v>0.8765292763710022</v>
          </cell>
          <cell r="P964">
            <v>0</v>
          </cell>
          <cell r="Q964">
            <v>57</v>
          </cell>
          <cell r="R964">
            <v>0</v>
          </cell>
          <cell r="S964" t="str">
            <v>Electric Zonal</v>
          </cell>
          <cell r="T964" t="str">
            <v>None</v>
          </cell>
          <cell r="U964">
            <v>0</v>
          </cell>
          <cell r="V964">
            <v>0</v>
          </cell>
          <cell r="W964">
            <v>0</v>
          </cell>
          <cell r="X964">
            <v>0</v>
          </cell>
          <cell r="Y964">
            <v>0</v>
          </cell>
          <cell r="Z964">
            <v>0</v>
          </cell>
          <cell r="AA964">
            <v>0</v>
          </cell>
          <cell r="AB964">
            <v>0</v>
          </cell>
          <cell r="AC964">
            <v>0</v>
          </cell>
          <cell r="AD964">
            <v>0</v>
          </cell>
          <cell r="AE964">
            <v>1815.2568800948181</v>
          </cell>
          <cell r="AF964">
            <v>765.97559086962553</v>
          </cell>
          <cell r="AG964">
            <v>5331.6</v>
          </cell>
          <cell r="AH964">
            <v>44.55000177025795</v>
          </cell>
          <cell r="AI964">
            <v>47.249999940395355</v>
          </cell>
          <cell r="AJ964">
            <v>63.200000941753387</v>
          </cell>
          <cell r="AK964">
            <v>29.699999336153269</v>
          </cell>
          <cell r="AL964">
            <v>184.70000198855996</v>
          </cell>
          <cell r="AM964">
            <v>765.97559086962553</v>
          </cell>
          <cell r="AN964">
            <v>9.1999999999999998E-2</v>
          </cell>
          <cell r="AO964">
            <v>0.14000000000000001</v>
          </cell>
          <cell r="AP964">
            <v>1</v>
          </cell>
          <cell r="AQ964">
            <v>990</v>
          </cell>
          <cell r="AR964">
            <v>4.5000001788139343E-2</v>
          </cell>
          <cell r="AS964">
            <v>0.49736842042521429</v>
          </cell>
          <cell r="AT964">
            <v>5.000000074505806E-2</v>
          </cell>
          <cell r="AU964">
            <v>2.9999999329447746E-2</v>
          </cell>
          <cell r="AV964">
            <v>0</v>
          </cell>
          <cell r="AW964">
            <v>0</v>
          </cell>
          <cell r="AX964">
            <v>0</v>
          </cell>
          <cell r="AY964">
            <v>0</v>
          </cell>
          <cell r="AZ964">
            <v>0</v>
          </cell>
          <cell r="BA964">
            <v>0</v>
          </cell>
          <cell r="BB964">
            <v>8040.80029296875</v>
          </cell>
          <cell r="BC964">
            <v>942</v>
          </cell>
          <cell r="BD964">
            <v>3360</v>
          </cell>
          <cell r="BE964">
            <v>180.97292137145996</v>
          </cell>
          <cell r="BF964">
            <v>942</v>
          </cell>
          <cell r="BG964">
            <v>765.97559086962553</v>
          </cell>
          <cell r="BH964">
            <v>38.298779543481274</v>
          </cell>
          <cell r="BI964">
            <v>42.96203894069555</v>
          </cell>
          <cell r="BJ964" t="str">
            <v>WAOlympia3</v>
          </cell>
          <cell r="BK964" t="str">
            <v>WAOlympia3</v>
          </cell>
          <cell r="BL964">
            <v>5331.6</v>
          </cell>
          <cell r="BM964">
            <v>5331.6</v>
          </cell>
          <cell r="BN964">
            <v>4.5000001788139343E-2</v>
          </cell>
          <cell r="BO964">
            <v>4.7727272667066015E-2</v>
          </cell>
          <cell r="BP964">
            <v>6.3838384789649885E-2</v>
          </cell>
          <cell r="BQ964">
            <v>2.9999999329447746E-2</v>
          </cell>
          <cell r="BR964">
            <v>44.55000177025795</v>
          </cell>
          <cell r="BS964">
            <v>47.249999940395355</v>
          </cell>
          <cell r="BT964">
            <v>63.200000941753387</v>
          </cell>
          <cell r="BU964">
            <v>29.699999336153269</v>
          </cell>
          <cell r="BV964">
            <v>180.97292137145996</v>
          </cell>
        </row>
        <row r="965">
          <cell r="A965">
            <v>21988</v>
          </cell>
          <cell r="B965">
            <v>11794.1942</v>
          </cell>
          <cell r="C965">
            <v>15504.966679730713</v>
          </cell>
          <cell r="D965">
            <v>-3710.7724797307128</v>
          </cell>
          <cell r="E965">
            <v>560.60296630859375</v>
          </cell>
          <cell r="F965">
            <v>900.22601318359375</v>
          </cell>
          <cell r="G965">
            <v>0</v>
          </cell>
          <cell r="H965" t="str">
            <v>Gas faf</v>
          </cell>
          <cell r="I965">
            <v>0</v>
          </cell>
          <cell r="J965">
            <v>0.88888889551162698</v>
          </cell>
          <cell r="K965">
            <v>69</v>
          </cell>
          <cell r="L965">
            <v>69</v>
          </cell>
          <cell r="M965">
            <v>5.1944429829324158E-2</v>
          </cell>
          <cell r="N965">
            <v>0.94805557017067588</v>
          </cell>
          <cell r="O965">
            <v>0.63170993328094482</v>
          </cell>
          <cell r="P965">
            <v>0.91373300552368164</v>
          </cell>
          <cell r="Q965">
            <v>54</v>
          </cell>
          <cell r="R965">
            <v>57</v>
          </cell>
          <cell r="S965" t="str">
            <v>Gas FAF</v>
          </cell>
          <cell r="T965" t="str">
            <v>None</v>
          </cell>
          <cell r="U965">
            <v>0</v>
          </cell>
          <cell r="V965">
            <v>0</v>
          </cell>
          <cell r="W965">
            <v>0</v>
          </cell>
          <cell r="X965">
            <v>0</v>
          </cell>
          <cell r="Y965">
            <v>0</v>
          </cell>
          <cell r="Z965">
            <v>0</v>
          </cell>
          <cell r="AA965">
            <v>0</v>
          </cell>
          <cell r="AB965">
            <v>0</v>
          </cell>
          <cell r="AC965">
            <v>0</v>
          </cell>
          <cell r="AD965">
            <v>0</v>
          </cell>
          <cell r="AE965">
            <v>3057.5237836220044</v>
          </cell>
          <cell r="AF965">
            <v>1913.9077637110797</v>
          </cell>
          <cell r="AG965">
            <v>4318.6499999999996</v>
          </cell>
          <cell r="AH965">
            <v>108.00000429153442</v>
          </cell>
          <cell r="AI965">
            <v>189.90000367164612</v>
          </cell>
          <cell r="AJ965">
            <v>163.99999633431435</v>
          </cell>
          <cell r="AK965">
            <v>45.000001788139343</v>
          </cell>
          <cell r="AL965">
            <v>506.90000608563423</v>
          </cell>
          <cell r="AM965">
            <v>1913.9077637110797</v>
          </cell>
          <cell r="AN965">
            <v>9.1999999999999998E-2</v>
          </cell>
          <cell r="AO965">
            <v>0.14000000000000001</v>
          </cell>
          <cell r="AP965">
            <v>1</v>
          </cell>
          <cell r="AQ965">
            <v>1850</v>
          </cell>
          <cell r="AR965">
            <v>9.0000003576278687E-2</v>
          </cell>
          <cell r="AS965">
            <v>0.7007380209285835</v>
          </cell>
          <cell r="AT965">
            <v>7.9999998211860657E-2</v>
          </cell>
          <cell r="AU965">
            <v>4.5000001788139343E-2</v>
          </cell>
          <cell r="AV965">
            <v>0</v>
          </cell>
          <cell r="AW965">
            <v>1</v>
          </cell>
          <cell r="AX965">
            <v>0</v>
          </cell>
          <cell r="AY965">
            <v>0</v>
          </cell>
          <cell r="AZ965">
            <v>0</v>
          </cell>
          <cell r="BA965">
            <v>1</v>
          </cell>
          <cell r="BB965">
            <v>8060.0341796875</v>
          </cell>
          <cell r="BC965">
            <v>943</v>
          </cell>
          <cell r="BD965">
            <v>4561</v>
          </cell>
          <cell r="BE965">
            <v>467.79103088378906</v>
          </cell>
          <cell r="BF965">
            <v>943</v>
          </cell>
          <cell r="BG965">
            <v>1913.9077637110797</v>
          </cell>
          <cell r="BH965">
            <v>95.695388185553981</v>
          </cell>
          <cell r="BI965">
            <v>107.34725865102702</v>
          </cell>
          <cell r="BJ965" t="str">
            <v>ORTroutdale3</v>
          </cell>
          <cell r="BK965" t="str">
            <v>ORTroutdale3</v>
          </cell>
          <cell r="BL965">
            <v>4318.6499999999996</v>
          </cell>
          <cell r="BM965">
            <v>4318.6499999999996</v>
          </cell>
          <cell r="BN965">
            <v>5.8378380698126717E-2</v>
          </cell>
          <cell r="BO965">
            <v>0.10264865063332222</v>
          </cell>
          <cell r="BP965">
            <v>8.8648646667196948E-2</v>
          </cell>
          <cell r="BQ965">
            <v>2.4324325290886132E-2</v>
          </cell>
          <cell r="BR965">
            <v>108.00000429153442</v>
          </cell>
          <cell r="BS965">
            <v>189.90000367164612</v>
          </cell>
          <cell r="BT965">
            <v>163.99999633431435</v>
          </cell>
          <cell r="BU965">
            <v>45.000001788139343</v>
          </cell>
          <cell r="BV965">
            <v>467.79103088378906</v>
          </cell>
        </row>
        <row r="966">
          <cell r="A966">
            <v>22000</v>
          </cell>
          <cell r="B966" t="e">
            <v>#N/A</v>
          </cell>
          <cell r="C966">
            <v>20526.086931937392</v>
          </cell>
          <cell r="D966" t="e">
            <v>#N/A</v>
          </cell>
          <cell r="E966">
            <v>705.498046875</v>
          </cell>
          <cell r="F966">
            <v>2245.733154296875</v>
          </cell>
          <cell r="G966">
            <v>9300</v>
          </cell>
          <cell r="H966" t="str">
            <v>Gas faf</v>
          </cell>
          <cell r="I966" t="str">
            <v>Other htstove</v>
          </cell>
          <cell r="J966">
            <v>0.818181812763214</v>
          </cell>
          <cell r="K966">
            <v>78</v>
          </cell>
          <cell r="L966">
            <v>78</v>
          </cell>
          <cell r="M966">
            <v>9.7969843519019995E-2</v>
          </cell>
          <cell r="N966">
            <v>0.90203015648097995</v>
          </cell>
          <cell r="O966">
            <v>0.1202382817864418</v>
          </cell>
          <cell r="P966">
            <v>0.87708348035812378</v>
          </cell>
          <cell r="Q966">
            <v>48</v>
          </cell>
          <cell r="R966">
            <v>70</v>
          </cell>
          <cell r="S966" t="str">
            <v>Gas FAF</v>
          </cell>
          <cell r="T966" t="str">
            <v>Other</v>
          </cell>
          <cell r="U966">
            <v>0</v>
          </cell>
          <cell r="V966">
            <v>1</v>
          </cell>
          <cell r="W966">
            <v>0</v>
          </cell>
          <cell r="X966">
            <v>0</v>
          </cell>
          <cell r="Y966">
            <v>0</v>
          </cell>
          <cell r="Z966">
            <v>1</v>
          </cell>
          <cell r="AA966">
            <v>0</v>
          </cell>
          <cell r="AB966">
            <v>0</v>
          </cell>
          <cell r="AC966">
            <v>1</v>
          </cell>
          <cell r="AD966">
            <v>1</v>
          </cell>
          <cell r="AE966" t="e">
            <v>#N/A</v>
          </cell>
          <cell r="AF966" t="e">
            <v>#N/A</v>
          </cell>
          <cell r="AG966" t="e">
            <v>#N/A</v>
          </cell>
          <cell r="AH966">
            <v>98.999999463558197</v>
          </cell>
          <cell r="AI966">
            <v>146.25</v>
          </cell>
          <cell r="AJ966">
            <v>235.52000427246094</v>
          </cell>
          <cell r="AK966" t="e">
            <v>#VALUE!</v>
          </cell>
          <cell r="AL966" t="e">
            <v>#VALUE!</v>
          </cell>
          <cell r="AM966">
            <v>2012.9311570522136</v>
          </cell>
          <cell r="AN966">
            <v>9.1999999999999998E-2</v>
          </cell>
          <cell r="AO966">
            <v>0.14000000000000001</v>
          </cell>
          <cell r="AP966">
            <v>4</v>
          </cell>
          <cell r="AQ966">
            <v>1710</v>
          </cell>
          <cell r="AR966">
            <v>0.10999999940395355</v>
          </cell>
          <cell r="AS966">
            <v>0.75</v>
          </cell>
          <cell r="AT966">
            <v>0.23000000417232516</v>
          </cell>
          <cell r="AU966">
            <v>0</v>
          </cell>
          <cell r="AV966">
            <v>0</v>
          </cell>
          <cell r="AW966">
            <v>1</v>
          </cell>
          <cell r="AX966">
            <v>0</v>
          </cell>
          <cell r="AY966">
            <v>0</v>
          </cell>
          <cell r="AZ966">
            <v>0</v>
          </cell>
          <cell r="BA966">
            <v>1</v>
          </cell>
          <cell r="BB966">
            <v>17284.287109375</v>
          </cell>
          <cell r="BC966">
            <v>944</v>
          </cell>
          <cell r="BD966">
            <v>3016</v>
          </cell>
          <cell r="BE966">
            <v>566.69001007080078</v>
          </cell>
          <cell r="BF966">
            <v>944</v>
          </cell>
          <cell r="BG966">
            <v>2012.9311570522136</v>
          </cell>
          <cell r="BH966">
            <v>100.64655785261068</v>
          </cell>
          <cell r="BI966">
            <v>112.90128273674455</v>
          </cell>
          <cell r="BJ966" t="str">
            <v>IDBoise3</v>
          </cell>
          <cell r="BK966">
            <v>0</v>
          </cell>
          <cell r="BL966">
            <v>5395.74</v>
          </cell>
          <cell r="BM966">
            <v>5395.74</v>
          </cell>
          <cell r="BN966">
            <v>5.7894736528396606E-2</v>
          </cell>
          <cell r="BO966">
            <v>8.5526315789473686E-2</v>
          </cell>
          <cell r="BP966">
            <v>0.13773099665056196</v>
          </cell>
          <cell r="BQ966">
            <v>0</v>
          </cell>
          <cell r="BR966">
            <v>98.999999463558197</v>
          </cell>
          <cell r="BS966">
            <v>146.25</v>
          </cell>
          <cell r="BT966">
            <v>235.52000427246094</v>
          </cell>
          <cell r="BU966">
            <v>141.56100145876624</v>
          </cell>
          <cell r="BV966">
            <v>566.69001007080078</v>
          </cell>
        </row>
        <row r="967">
          <cell r="A967">
            <v>22005</v>
          </cell>
          <cell r="B967" t="e">
            <v>#N/A</v>
          </cell>
          <cell r="C967">
            <v>17329.393581877841</v>
          </cell>
          <cell r="D967" t="e">
            <v>#N/A</v>
          </cell>
          <cell r="E967">
            <v>0</v>
          </cell>
          <cell r="F967">
            <v>1151.198974609375</v>
          </cell>
          <cell r="G967">
            <v>110400</v>
          </cell>
          <cell r="H967" t="str">
            <v>Gas faf</v>
          </cell>
          <cell r="I967">
            <v>0</v>
          </cell>
          <cell r="J967">
            <v>0.80000001192092796</v>
          </cell>
          <cell r="K967">
            <v>64</v>
          </cell>
          <cell r="L967">
            <v>50</v>
          </cell>
          <cell r="M967">
            <v>1</v>
          </cell>
          <cell r="N967">
            <v>0</v>
          </cell>
          <cell r="O967">
            <v>0.72196310758590698</v>
          </cell>
          <cell r="P967">
            <v>0</v>
          </cell>
          <cell r="Q967">
            <v>70</v>
          </cell>
          <cell r="R967">
            <v>0</v>
          </cell>
          <cell r="S967" t="str">
            <v>Gas FAF</v>
          </cell>
          <cell r="T967" t="str">
            <v>None</v>
          </cell>
          <cell r="U967">
            <v>0</v>
          </cell>
          <cell r="V967">
            <v>1</v>
          </cell>
          <cell r="W967">
            <v>0</v>
          </cell>
          <cell r="X967">
            <v>0</v>
          </cell>
          <cell r="Y967">
            <v>0</v>
          </cell>
          <cell r="Z967">
            <v>0</v>
          </cell>
          <cell r="AA967">
            <v>0</v>
          </cell>
          <cell r="AB967">
            <v>1</v>
          </cell>
          <cell r="AC967">
            <v>0</v>
          </cell>
          <cell r="AD967">
            <v>1</v>
          </cell>
          <cell r="AE967" t="e">
            <v>#N/A</v>
          </cell>
          <cell r="AF967" t="e">
            <v>#N/A</v>
          </cell>
          <cell r="AG967" t="e">
            <v>#N/A</v>
          </cell>
          <cell r="AH967">
            <v>69.000001028180122</v>
          </cell>
          <cell r="AI967">
            <v>134.09999644756317</v>
          </cell>
          <cell r="AJ967">
            <v>116.28000122308731</v>
          </cell>
          <cell r="AK967">
            <v>570.40001034736633</v>
          </cell>
          <cell r="AL967">
            <v>889.78000904619694</v>
          </cell>
          <cell r="AM967">
            <v>2227.8207132330904</v>
          </cell>
          <cell r="AN967">
            <v>9.1999999999999998E-2</v>
          </cell>
          <cell r="AO967">
            <v>0.14000000000000001</v>
          </cell>
          <cell r="AP967">
            <v>1</v>
          </cell>
          <cell r="AQ967">
            <v>2480</v>
          </cell>
          <cell r="AR967">
            <v>2.7822581059750048E-2</v>
          </cell>
          <cell r="AS967">
            <v>0.44999998807907104</v>
          </cell>
          <cell r="AT967">
            <v>5.1000000536441797E-2</v>
          </cell>
          <cell r="AU967">
            <v>0.23000000417232513</v>
          </cell>
          <cell r="AV967">
            <v>0</v>
          </cell>
          <cell r="AW967">
            <v>1</v>
          </cell>
          <cell r="AX967">
            <v>0</v>
          </cell>
          <cell r="AY967">
            <v>0</v>
          </cell>
          <cell r="AZ967">
            <v>0</v>
          </cell>
          <cell r="BA967">
            <v>1</v>
          </cell>
          <cell r="BB967">
            <v>4954.49267578125</v>
          </cell>
          <cell r="BC967">
            <v>945</v>
          </cell>
          <cell r="BD967">
            <v>7360</v>
          </cell>
          <cell r="BE967">
            <v>619.67481994628906</v>
          </cell>
          <cell r="BF967">
            <v>945</v>
          </cell>
          <cell r="BG967">
            <v>2227.8207132330904</v>
          </cell>
          <cell r="BH967">
            <v>111.39103566165451</v>
          </cell>
          <cell r="BI967">
            <v>124.95400816381755</v>
          </cell>
          <cell r="BJ967" t="str">
            <v>MTKalispell3</v>
          </cell>
          <cell r="BK967">
            <v>0</v>
          </cell>
          <cell r="BL967">
            <v>7927.5</v>
          </cell>
          <cell r="BM967">
            <v>7927.5</v>
          </cell>
          <cell r="BN967">
            <v>2.7822581059750048E-2</v>
          </cell>
          <cell r="BO967">
            <v>5.4072579212727089E-2</v>
          </cell>
          <cell r="BP967">
            <v>4.6887097267373917E-2</v>
          </cell>
          <cell r="BQ967">
            <v>0.23000000417232513</v>
          </cell>
          <cell r="BR967">
            <v>69.000001028180122</v>
          </cell>
          <cell r="BS967">
            <v>134.09999644756317</v>
          </cell>
          <cell r="BT967">
            <v>116.28000122308731</v>
          </cell>
          <cell r="BU967">
            <v>570.40001034736633</v>
          </cell>
          <cell r="BV967">
            <v>619.67481994628906</v>
          </cell>
        </row>
        <row r="968">
          <cell r="A968">
            <v>22015</v>
          </cell>
          <cell r="B968" t="e">
            <v>#N/A</v>
          </cell>
          <cell r="C968">
            <v>19660.357767184076</v>
          </cell>
          <cell r="D968" t="e">
            <v>#N/A</v>
          </cell>
          <cell r="E968">
            <v>354.64581298828125</v>
          </cell>
          <cell r="F968">
            <v>3085.382080078125</v>
          </cell>
          <cell r="G968">
            <v>54000</v>
          </cell>
          <cell r="H968" t="str">
            <v>Gas boiler</v>
          </cell>
          <cell r="I968">
            <v>0</v>
          </cell>
          <cell r="J968">
            <v>0.83333331346511796</v>
          </cell>
          <cell r="K968">
            <v>73</v>
          </cell>
          <cell r="L968">
            <v>68</v>
          </cell>
          <cell r="M968">
            <v>0.22889514290146126</v>
          </cell>
          <cell r="N968">
            <v>0.77110485709853871</v>
          </cell>
          <cell r="O968">
            <v>0.63434159755706787</v>
          </cell>
          <cell r="P968">
            <v>0.38490614295005798</v>
          </cell>
          <cell r="Q968">
            <v>61</v>
          </cell>
          <cell r="R968">
            <v>70</v>
          </cell>
          <cell r="S968" t="str">
            <v>Gas Boiler</v>
          </cell>
          <cell r="T968" t="str">
            <v>None</v>
          </cell>
          <cell r="U968">
            <v>0</v>
          </cell>
          <cell r="V968">
            <v>1</v>
          </cell>
          <cell r="W968">
            <v>0</v>
          </cell>
          <cell r="X968">
            <v>1</v>
          </cell>
          <cell r="Y968">
            <v>1</v>
          </cell>
          <cell r="Z968">
            <v>0</v>
          </cell>
          <cell r="AA968">
            <v>0</v>
          </cell>
          <cell r="AB968">
            <v>0</v>
          </cell>
          <cell r="AC968">
            <v>1</v>
          </cell>
          <cell r="AD968">
            <v>1</v>
          </cell>
          <cell r="AE968" t="e">
            <v>#N/A</v>
          </cell>
          <cell r="AF968" t="e">
            <v>#N/A</v>
          </cell>
          <cell r="AG968" t="e">
            <v>#N/A</v>
          </cell>
          <cell r="AH968">
            <v>222.89000171422958</v>
          </cell>
          <cell r="AI968">
            <v>144.74999994039536</v>
          </cell>
          <cell r="AJ968">
            <v>174.59999609738588</v>
          </cell>
          <cell r="AK968">
            <v>330.74000599980354</v>
          </cell>
          <cell r="AL968">
            <v>872.98000375181437</v>
          </cell>
          <cell r="AM968">
            <v>2174.9010317455723</v>
          </cell>
          <cell r="AN968">
            <v>9.1999999999999998E-2</v>
          </cell>
          <cell r="AO968">
            <v>0.14000000000000001</v>
          </cell>
          <cell r="AP968">
            <v>1</v>
          </cell>
          <cell r="AQ968">
            <v>1438</v>
          </cell>
          <cell r="AR968">
            <v>0.1550000011920929</v>
          </cell>
          <cell r="AS968">
            <v>0.83670520196760323</v>
          </cell>
          <cell r="AT968">
            <v>0.11999999731779099</v>
          </cell>
          <cell r="AU968">
            <v>0.23000000417232513</v>
          </cell>
          <cell r="AV968">
            <v>0</v>
          </cell>
          <cell r="AW968">
            <v>0</v>
          </cell>
          <cell r="AX968">
            <v>0</v>
          </cell>
          <cell r="AY968">
            <v>1</v>
          </cell>
          <cell r="AZ968">
            <v>0</v>
          </cell>
          <cell r="BA968">
            <v>1</v>
          </cell>
          <cell r="BB968">
            <v>8289.0458984375</v>
          </cell>
          <cell r="BC968">
            <v>946</v>
          </cell>
          <cell r="BD968">
            <v>4546</v>
          </cell>
          <cell r="BE968">
            <v>712.87255859375</v>
          </cell>
          <cell r="BF968">
            <v>946</v>
          </cell>
          <cell r="BG968">
            <v>2174.9010317455723</v>
          </cell>
          <cell r="BH968">
            <v>108.74505158727861</v>
          </cell>
          <cell r="BI968">
            <v>121.98584906854563</v>
          </cell>
          <cell r="BJ968" t="str">
            <v>MTMissoula3</v>
          </cell>
          <cell r="BK968">
            <v>0</v>
          </cell>
          <cell r="BL968">
            <v>7322.7</v>
          </cell>
          <cell r="BM968">
            <v>7322.7</v>
          </cell>
          <cell r="BN968">
            <v>0.1550000011920929</v>
          </cell>
          <cell r="BO968">
            <v>0.10066063973601902</v>
          </cell>
          <cell r="BP968">
            <v>0.12141863428190952</v>
          </cell>
          <cell r="BQ968">
            <v>0.23000000417232513</v>
          </cell>
          <cell r="BR968">
            <v>222.89000171422958</v>
          </cell>
          <cell r="BS968">
            <v>144.74999994039536</v>
          </cell>
          <cell r="BT968">
            <v>174.59999609738588</v>
          </cell>
          <cell r="BU968">
            <v>330.74000599980354</v>
          </cell>
          <cell r="BV968">
            <v>712.87255859375</v>
          </cell>
        </row>
        <row r="969">
          <cell r="A969">
            <v>22019</v>
          </cell>
          <cell r="B969" t="e">
            <v>#N/A</v>
          </cell>
          <cell r="C969">
            <v>8117.7215915335582</v>
          </cell>
          <cell r="D969" t="e">
            <v>#N/A</v>
          </cell>
          <cell r="E969">
            <v>0</v>
          </cell>
          <cell r="F969">
            <v>6095.447265625</v>
          </cell>
          <cell r="G969">
            <v>13800</v>
          </cell>
          <cell r="H969" t="str">
            <v>Electric faf</v>
          </cell>
          <cell r="I969" t="str">
            <v xml:space="preserve">Propane htstove AND Wood htstove AND </v>
          </cell>
          <cell r="J969" t="str">
            <v>average</v>
          </cell>
          <cell r="K969">
            <v>67</v>
          </cell>
          <cell r="L969">
            <v>60</v>
          </cell>
          <cell r="M969">
            <v>1</v>
          </cell>
          <cell r="N969">
            <v>0</v>
          </cell>
          <cell r="O969">
            <v>0.96021288633346558</v>
          </cell>
          <cell r="P969">
            <v>0</v>
          </cell>
          <cell r="Q969">
            <v>53</v>
          </cell>
          <cell r="R969">
            <v>0</v>
          </cell>
          <cell r="S969" t="str">
            <v>Electric FAF</v>
          </cell>
          <cell r="T969" t="str">
            <v>Other</v>
          </cell>
          <cell r="U969">
            <v>0</v>
          </cell>
          <cell r="V969">
            <v>1</v>
          </cell>
          <cell r="W969">
            <v>0</v>
          </cell>
          <cell r="X969">
            <v>0</v>
          </cell>
          <cell r="Y969">
            <v>0</v>
          </cell>
          <cell r="Z969">
            <v>1</v>
          </cell>
          <cell r="AA969">
            <v>0</v>
          </cell>
          <cell r="AB969">
            <v>0</v>
          </cell>
          <cell r="AC969">
            <v>0</v>
          </cell>
          <cell r="AD969">
            <v>1</v>
          </cell>
          <cell r="AE969" t="e">
            <v>#N/A</v>
          </cell>
          <cell r="AF969" t="e">
            <v>#N/A</v>
          </cell>
          <cell r="AG969" t="e">
            <v>#N/A</v>
          </cell>
          <cell r="AH969">
            <v>24.600000366568565</v>
          </cell>
          <cell r="AI969">
            <v>123.00000488758087</v>
          </cell>
          <cell r="AJ969">
            <v>140.40000557899475</v>
          </cell>
          <cell r="AK969" t="e">
            <v>#VALUE!</v>
          </cell>
          <cell r="AL969" t="e">
            <v>#VALUE!</v>
          </cell>
          <cell r="AM969">
            <v>1558.9478625097786</v>
          </cell>
          <cell r="AN969">
            <v>9.1999999999999998E-2</v>
          </cell>
          <cell r="AO969">
            <v>0.14000000000000001</v>
          </cell>
          <cell r="AP969">
            <v>4</v>
          </cell>
          <cell r="AQ969">
            <v>1968</v>
          </cell>
          <cell r="AR969">
            <v>2.500000037252903E-2</v>
          </cell>
          <cell r="AS969">
            <v>0.60000002384185791</v>
          </cell>
          <cell r="AT969">
            <v>9.0000003576278687E-2</v>
          </cell>
          <cell r="AU969">
            <v>0</v>
          </cell>
          <cell r="AV969">
            <v>0</v>
          </cell>
          <cell r="AW969">
            <v>0</v>
          </cell>
          <cell r="AX969">
            <v>0</v>
          </cell>
          <cell r="AY969">
            <v>0</v>
          </cell>
          <cell r="AZ969">
            <v>0</v>
          </cell>
          <cell r="BA969">
            <v>0</v>
          </cell>
          <cell r="BB969">
            <v>10160.509765625</v>
          </cell>
          <cell r="BC969">
            <v>947</v>
          </cell>
          <cell r="BD969">
            <v>4293</v>
          </cell>
          <cell r="BE969">
            <v>426.4000186920166</v>
          </cell>
          <cell r="BF969">
            <v>947</v>
          </cell>
          <cell r="BG969">
            <v>1558.9478625097786</v>
          </cell>
          <cell r="BH969">
            <v>77.947393125488929</v>
          </cell>
          <cell r="BI969">
            <v>87.43826771244845</v>
          </cell>
          <cell r="BJ969" t="str">
            <v>WAHanford3</v>
          </cell>
          <cell r="BK969">
            <v>0</v>
          </cell>
          <cell r="BL969">
            <v>5669.85</v>
          </cell>
          <cell r="BM969">
            <v>5669.85</v>
          </cell>
          <cell r="BN969">
            <v>1.2500000186264515E-2</v>
          </cell>
          <cell r="BO969">
            <v>6.250000248352687E-2</v>
          </cell>
          <cell r="BP969">
            <v>7.1341466249489199E-2</v>
          </cell>
          <cell r="BQ969">
            <v>0</v>
          </cell>
          <cell r="BR969">
            <v>24.600000366568565</v>
          </cell>
          <cell r="BS969">
            <v>123.00000488758087</v>
          </cell>
          <cell r="BT969">
            <v>140.40000557899475</v>
          </cell>
          <cell r="BU969">
            <v>162.91932799465025</v>
          </cell>
          <cell r="BV969">
            <v>426.4000186920166</v>
          </cell>
        </row>
        <row r="970">
          <cell r="A970">
            <v>22021</v>
          </cell>
          <cell r="B970" t="e">
            <v>#N/A</v>
          </cell>
          <cell r="C970">
            <v>15923.377002645337</v>
          </cell>
          <cell r="D970" t="e">
            <v>#N/A</v>
          </cell>
          <cell r="E970">
            <v>679.13201904296875</v>
          </cell>
          <cell r="F970">
            <v>0</v>
          </cell>
          <cell r="G970">
            <v>0</v>
          </cell>
          <cell r="H970" t="str">
            <v>Gas faf</v>
          </cell>
          <cell r="I970">
            <v>0</v>
          </cell>
          <cell r="J970">
            <v>0.80000001192092796</v>
          </cell>
          <cell r="K970">
            <v>70</v>
          </cell>
          <cell r="L970">
            <v>65</v>
          </cell>
          <cell r="M970">
            <v>0</v>
          </cell>
          <cell r="N970">
            <v>1</v>
          </cell>
          <cell r="O970">
            <v>0.10524985939264297</v>
          </cell>
          <cell r="P970">
            <v>0.95855098962783813</v>
          </cell>
          <cell r="Q970">
            <v>70</v>
          </cell>
          <cell r="R970">
            <v>58</v>
          </cell>
          <cell r="S970" t="str">
            <v>Gas FAF</v>
          </cell>
          <cell r="T970" t="str">
            <v>None</v>
          </cell>
          <cell r="U970">
            <v>0</v>
          </cell>
          <cell r="V970">
            <v>0</v>
          </cell>
          <cell r="W970">
            <v>0</v>
          </cell>
          <cell r="X970">
            <v>0</v>
          </cell>
          <cell r="Y970">
            <v>0</v>
          </cell>
          <cell r="Z970">
            <v>0</v>
          </cell>
          <cell r="AA970">
            <v>1</v>
          </cell>
          <cell r="AB970">
            <v>0</v>
          </cell>
          <cell r="AC970">
            <v>0</v>
          </cell>
          <cell r="AD970">
            <v>1</v>
          </cell>
          <cell r="AE970" t="e">
            <v>#N/A</v>
          </cell>
          <cell r="AF970" t="e">
            <v>#N/A</v>
          </cell>
          <cell r="AG970" t="e">
            <v>#N/A</v>
          </cell>
          <cell r="AH970">
            <v>199.80999425053596</v>
          </cell>
          <cell r="AI970">
            <v>54.350000202655785</v>
          </cell>
          <cell r="AJ970">
            <v>318.24</v>
          </cell>
          <cell r="AK970">
            <v>247.94000449776649</v>
          </cell>
          <cell r="AL970">
            <v>820.33999895095826</v>
          </cell>
          <cell r="AM970">
            <v>2249.621800503136</v>
          </cell>
          <cell r="AN970">
            <v>9.1999999999999998E-2</v>
          </cell>
          <cell r="AO970">
            <v>0.14000000000000001</v>
          </cell>
          <cell r="AP970" t="str">
            <v>FLAG</v>
          </cell>
          <cell r="AQ970">
            <v>1678</v>
          </cell>
          <cell r="AR970">
            <v>0.14499999582767487</v>
          </cell>
          <cell r="AS970">
            <v>0.7058441584760492</v>
          </cell>
          <cell r="AT970">
            <v>0.23400000000000001</v>
          </cell>
          <cell r="AU970">
            <v>0.23000000417232513</v>
          </cell>
          <cell r="AV970">
            <v>0</v>
          </cell>
          <cell r="AW970">
            <v>1</v>
          </cell>
          <cell r="AX970">
            <v>0</v>
          </cell>
          <cell r="AY970">
            <v>0</v>
          </cell>
          <cell r="AZ970">
            <v>0</v>
          </cell>
          <cell r="BA970">
            <v>1</v>
          </cell>
          <cell r="BB970">
            <v>8744.40625</v>
          </cell>
          <cell r="BC970">
            <v>948</v>
          </cell>
          <cell r="BD970">
            <v>4677</v>
          </cell>
          <cell r="BE970">
            <v>1054.2408828735352</v>
          </cell>
          <cell r="BF970">
            <v>948</v>
          </cell>
          <cell r="BG970">
            <v>2249.621800503136</v>
          </cell>
          <cell r="BH970">
            <v>112.4810900251568</v>
          </cell>
          <cell r="BI970">
            <v>126.17678754661988</v>
          </cell>
          <cell r="BJ970" t="str">
            <v>IDBurley3</v>
          </cell>
          <cell r="BK970">
            <v>0</v>
          </cell>
          <cell r="BL970">
            <v>6224.1</v>
          </cell>
          <cell r="BM970">
            <v>6224.1</v>
          </cell>
          <cell r="BN970">
            <v>0.11907627786086768</v>
          </cell>
          <cell r="BO970">
            <v>3.2389749822798443E-2</v>
          </cell>
          <cell r="BP970">
            <v>0.1896543504171633</v>
          </cell>
          <cell r="BQ970">
            <v>0.14775923986756048</v>
          </cell>
          <cell r="BR970">
            <v>199.80999425053596</v>
          </cell>
          <cell r="BS970">
            <v>54.350000202655785</v>
          </cell>
          <cell r="BT970">
            <v>318.24</v>
          </cell>
          <cell r="BU970">
            <v>247.94000449776649</v>
          </cell>
          <cell r="BV970">
            <v>1054.2408828735352</v>
          </cell>
        </row>
        <row r="971">
          <cell r="A971">
            <v>22023</v>
          </cell>
          <cell r="B971" t="e">
            <v>#N/A</v>
          </cell>
          <cell r="C971">
            <v>15276.169139938087</v>
          </cell>
          <cell r="D971" t="e">
            <v>#N/A</v>
          </cell>
          <cell r="E971">
            <v>0</v>
          </cell>
          <cell r="F971">
            <v>10000.6708984375</v>
          </cell>
          <cell r="G971">
            <v>36000</v>
          </cell>
          <cell r="H971" t="e">
            <v>#N/A</v>
          </cell>
          <cell r="I971" t="e">
            <v>#N/A</v>
          </cell>
          <cell r="J971" t="str">
            <v>average</v>
          </cell>
          <cell r="K971">
            <v>68</v>
          </cell>
          <cell r="L971">
            <v>58</v>
          </cell>
          <cell r="M971">
            <v>1</v>
          </cell>
          <cell r="N971">
            <v>0</v>
          </cell>
          <cell r="O971">
            <v>0.82825303077697754</v>
          </cell>
          <cell r="P971">
            <v>0</v>
          </cell>
          <cell r="Q971">
            <v>62</v>
          </cell>
          <cell r="R971">
            <v>0</v>
          </cell>
          <cell r="S971" t="str">
            <v>Other</v>
          </cell>
          <cell r="T971" t="e">
            <v>#N/A</v>
          </cell>
          <cell r="U971">
            <v>0</v>
          </cell>
          <cell r="V971">
            <v>1</v>
          </cell>
          <cell r="W971">
            <v>0</v>
          </cell>
          <cell r="X971">
            <v>0</v>
          </cell>
          <cell r="Y971">
            <v>1</v>
          </cell>
          <cell r="Z971">
            <v>1</v>
          </cell>
          <cell r="AA971">
            <v>0</v>
          </cell>
          <cell r="AB971">
            <v>0</v>
          </cell>
          <cell r="AC971">
            <v>0</v>
          </cell>
          <cell r="AD971">
            <v>1</v>
          </cell>
          <cell r="AE971" t="e">
            <v>#N/A</v>
          </cell>
          <cell r="AF971" t="e">
            <v>#N/A</v>
          </cell>
          <cell r="AG971" t="e">
            <v>#N/A</v>
          </cell>
          <cell r="AH971">
            <v>31.9500004760921</v>
          </cell>
          <cell r="AI971">
            <v>159.40000140666962</v>
          </cell>
          <cell r="AJ971">
            <v>143.99999678134918</v>
          </cell>
          <cell r="AK971" t="e">
            <v>#VALUE!</v>
          </cell>
          <cell r="AL971" t="e">
            <v>#VALUE!</v>
          </cell>
          <cell r="AM971">
            <v>2934.9907844820127</v>
          </cell>
          <cell r="AN971">
            <v>9.1999999999999998E-2</v>
          </cell>
          <cell r="AO971">
            <v>0.14000000000000001</v>
          </cell>
          <cell r="AP971">
            <v>2</v>
          </cell>
          <cell r="AQ971">
            <v>1988</v>
          </cell>
          <cell r="AR971">
            <v>2.500000037252903E-2</v>
          </cell>
          <cell r="AS971">
            <v>0.63003953125165857</v>
          </cell>
          <cell r="AT971">
            <v>5.9999998658895493E-2</v>
          </cell>
          <cell r="AU971">
            <v>0</v>
          </cell>
          <cell r="AV971">
            <v>0</v>
          </cell>
          <cell r="AW971">
            <v>0</v>
          </cell>
          <cell r="AX971">
            <v>0</v>
          </cell>
          <cell r="AY971">
            <v>0</v>
          </cell>
          <cell r="AZ971">
            <v>0</v>
          </cell>
          <cell r="BA971">
            <v>0</v>
          </cell>
          <cell r="BB971">
            <v>17467.58984375</v>
          </cell>
          <cell r="BC971">
            <v>949</v>
          </cell>
          <cell r="BD971">
            <v>5093</v>
          </cell>
          <cell r="BE971">
            <v>455.8900032043457</v>
          </cell>
          <cell r="BF971">
            <v>949</v>
          </cell>
          <cell r="BG971">
            <v>2934.9907844820127</v>
          </cell>
          <cell r="BH971">
            <v>146.74953922410063</v>
          </cell>
          <cell r="BI971">
            <v>164.61776312002709</v>
          </cell>
          <cell r="BJ971" t="str">
            <v>ORTroutdale3</v>
          </cell>
          <cell r="BK971">
            <v>0</v>
          </cell>
          <cell r="BL971">
            <v>4318.6499999999996</v>
          </cell>
          <cell r="BM971">
            <v>4318.6499999999996</v>
          </cell>
          <cell r="BN971">
            <v>1.6071428810911521E-2</v>
          </cell>
          <cell r="BO971">
            <v>8.018108722669498E-2</v>
          </cell>
          <cell r="BP971">
            <v>7.2434606026835602E-2</v>
          </cell>
          <cell r="BQ971">
            <v>0</v>
          </cell>
          <cell r="BR971">
            <v>31.9500004760921</v>
          </cell>
          <cell r="BS971">
            <v>159.40000140666962</v>
          </cell>
          <cell r="BT971">
            <v>143.99999678134918</v>
          </cell>
          <cell r="BU971">
            <v>164.57501222223817</v>
          </cell>
          <cell r="BV971">
            <v>455.8900032043457</v>
          </cell>
        </row>
        <row r="972">
          <cell r="A972">
            <v>22024</v>
          </cell>
          <cell r="B972" t="e">
            <v>#N/A</v>
          </cell>
          <cell r="C972">
            <v>0</v>
          </cell>
          <cell r="D972" t="e">
            <v>#N/A</v>
          </cell>
          <cell r="E972">
            <v>0</v>
          </cell>
          <cell r="F972">
            <v>0</v>
          </cell>
          <cell r="G972">
            <v>0</v>
          </cell>
          <cell r="H972" t="str">
            <v>Electric baseboard</v>
          </cell>
          <cell r="I972">
            <v>0</v>
          </cell>
          <cell r="J972" t="str">
            <v>average</v>
          </cell>
          <cell r="K972">
            <v>68</v>
          </cell>
          <cell r="L972">
            <v>68</v>
          </cell>
          <cell r="M972" t="e">
            <v>#DIV/0!</v>
          </cell>
          <cell r="N972" t="e">
            <v>#DIV/0!</v>
          </cell>
          <cell r="O972">
            <v>0</v>
          </cell>
          <cell r="P972">
            <v>0</v>
          </cell>
          <cell r="Q972">
            <v>0</v>
          </cell>
          <cell r="R972">
            <v>0</v>
          </cell>
          <cell r="S972" t="str">
            <v>Electric Zonal</v>
          </cell>
          <cell r="T972" t="str">
            <v>None</v>
          </cell>
          <cell r="U972">
            <v>1</v>
          </cell>
          <cell r="V972">
            <v>0</v>
          </cell>
          <cell r="W972">
            <v>1</v>
          </cell>
          <cell r="X972">
            <v>1</v>
          </cell>
          <cell r="Y972">
            <v>0</v>
          </cell>
          <cell r="Z972">
            <v>0</v>
          </cell>
          <cell r="AA972">
            <v>0</v>
          </cell>
          <cell r="AB972">
            <v>0</v>
          </cell>
          <cell r="AC972">
            <v>0</v>
          </cell>
          <cell r="AD972">
            <v>1</v>
          </cell>
          <cell r="AE972" t="e">
            <v>#N/A</v>
          </cell>
          <cell r="AF972" t="e">
            <v>#N/A</v>
          </cell>
          <cell r="AG972" t="e">
            <v>#N/A</v>
          </cell>
          <cell r="AH972">
            <v>115.50000458955765</v>
          </cell>
          <cell r="AI972">
            <v>152.90000331401825</v>
          </cell>
          <cell r="AJ972">
            <v>123.84000492095947</v>
          </cell>
          <cell r="AK972" t="e">
            <v>#VALUE!</v>
          </cell>
          <cell r="AL972" t="e">
            <v>#VALUE!</v>
          </cell>
          <cell r="AM972">
            <v>1793.3294311281409</v>
          </cell>
          <cell r="AN972">
            <v>9.1999999999999998E-2</v>
          </cell>
          <cell r="AO972">
            <v>0.14000000000000001</v>
          </cell>
          <cell r="AP972">
            <v>4</v>
          </cell>
          <cell r="AQ972">
            <v>3080</v>
          </cell>
          <cell r="AR972">
            <v>7.5000002980232239E-2</v>
          </cell>
          <cell r="AS972">
            <v>0.55000001192092896</v>
          </cell>
          <cell r="AT972">
            <v>9.0000003576278687E-2</v>
          </cell>
          <cell r="AU972">
            <v>0</v>
          </cell>
          <cell r="AV972">
            <v>1</v>
          </cell>
          <cell r="AW972">
            <v>0</v>
          </cell>
          <cell r="AX972">
            <v>0</v>
          </cell>
          <cell r="AY972">
            <v>0</v>
          </cell>
          <cell r="AZ972">
            <v>0</v>
          </cell>
          <cell r="BA972">
            <v>0</v>
          </cell>
          <cell r="BB972">
            <v>0</v>
          </cell>
          <cell r="BC972">
            <v>950</v>
          </cell>
          <cell r="BD972">
            <v>6170</v>
          </cell>
          <cell r="BE972">
            <v>762.56002044677734</v>
          </cell>
          <cell r="BF972">
            <v>950</v>
          </cell>
          <cell r="BG972">
            <v>1793.3294311281409</v>
          </cell>
          <cell r="BH972">
            <v>89.666471556407046</v>
          </cell>
          <cell r="BI972">
            <v>100.58426113311516</v>
          </cell>
          <cell r="BJ972" t="str">
            <v>IDLewiston3</v>
          </cell>
          <cell r="BK972">
            <v>0</v>
          </cell>
          <cell r="BL972">
            <v>5457.51</v>
          </cell>
          <cell r="BM972">
            <v>5457.51</v>
          </cell>
          <cell r="BN972">
            <v>3.7500001490116119E-2</v>
          </cell>
          <cell r="BO972">
            <v>4.9642858218837092E-2</v>
          </cell>
          <cell r="BP972">
            <v>4.020779380550632E-2</v>
          </cell>
          <cell r="BQ972">
            <v>0</v>
          </cell>
          <cell r="BR972">
            <v>115.50000458955765</v>
          </cell>
          <cell r="BS972">
            <v>152.90000331401825</v>
          </cell>
          <cell r="BT972">
            <v>123.84000492095947</v>
          </cell>
          <cell r="BU972">
            <v>254.97537104853799</v>
          </cell>
          <cell r="BV972">
            <v>762.56002044677734</v>
          </cell>
        </row>
        <row r="973">
          <cell r="A973">
            <v>22039</v>
          </cell>
          <cell r="B973" t="e">
            <v>#N/A</v>
          </cell>
          <cell r="C973">
            <v>9775.121170975819</v>
          </cell>
          <cell r="D973" t="e">
            <v>#N/A</v>
          </cell>
          <cell r="E973">
            <v>349.09063720703125</v>
          </cell>
          <cell r="F973">
            <v>1385.4869384765625</v>
          </cell>
          <cell r="G973">
            <v>0</v>
          </cell>
          <cell r="H973" t="str">
            <v>Gas faf</v>
          </cell>
          <cell r="I973">
            <v>0</v>
          </cell>
          <cell r="J973">
            <v>0.81999999284744196</v>
          </cell>
          <cell r="K973">
            <v>72</v>
          </cell>
          <cell r="L973">
            <v>66</v>
          </cell>
          <cell r="M973">
            <v>0.11926633032438722</v>
          </cell>
          <cell r="N973">
            <v>0.88073366967561273</v>
          </cell>
          <cell r="O973">
            <v>0.33774879574775696</v>
          </cell>
          <cell r="P973">
            <v>0.75924599170684814</v>
          </cell>
          <cell r="Q973">
            <v>55</v>
          </cell>
          <cell r="R973">
            <v>61</v>
          </cell>
          <cell r="S973" t="str">
            <v>Gas FAF</v>
          </cell>
          <cell r="T973" t="str">
            <v>None</v>
          </cell>
          <cell r="U973">
            <v>0</v>
          </cell>
          <cell r="V973">
            <v>0</v>
          </cell>
          <cell r="W973">
            <v>0</v>
          </cell>
          <cell r="X973">
            <v>0</v>
          </cell>
          <cell r="Y973">
            <v>0</v>
          </cell>
          <cell r="Z973">
            <v>0</v>
          </cell>
          <cell r="AA973">
            <v>1</v>
          </cell>
          <cell r="AB973">
            <v>0</v>
          </cell>
          <cell r="AC973">
            <v>0</v>
          </cell>
          <cell r="AD973">
            <v>1</v>
          </cell>
          <cell r="AE973" t="e">
            <v>#N/A</v>
          </cell>
          <cell r="AF973" t="e">
            <v>#N/A</v>
          </cell>
          <cell r="AG973" t="e">
            <v>#N/A</v>
          </cell>
          <cell r="AH973">
            <v>36.000000536441803</v>
          </cell>
          <cell r="AI973">
            <v>133.10000288486481</v>
          </cell>
          <cell r="AJ973">
            <v>176.87999604642391</v>
          </cell>
          <cell r="AK973" t="e">
            <v>#VALUE!</v>
          </cell>
          <cell r="AL973" t="e">
            <v>#VALUE!</v>
          </cell>
          <cell r="AM973">
            <v>1957.7774853105752</v>
          </cell>
          <cell r="AN973">
            <v>9.1999999999999998E-2</v>
          </cell>
          <cell r="AO973">
            <v>0.14000000000000001</v>
          </cell>
          <cell r="AP973" t="str">
            <v>FLAG</v>
          </cell>
          <cell r="AQ973">
            <v>2190</v>
          </cell>
          <cell r="AR973">
            <v>2.500000037252903E-2</v>
          </cell>
          <cell r="AS973">
            <v>0.55000001192092896</v>
          </cell>
          <cell r="AT973">
            <v>5.9999998658895493E-2</v>
          </cell>
          <cell r="AU973">
            <v>0</v>
          </cell>
          <cell r="AV973">
            <v>0</v>
          </cell>
          <cell r="AW973">
            <v>1</v>
          </cell>
          <cell r="AX973">
            <v>0</v>
          </cell>
          <cell r="AY973">
            <v>0</v>
          </cell>
          <cell r="AZ973">
            <v>0</v>
          </cell>
          <cell r="BA973">
            <v>1</v>
          </cell>
          <cell r="BB973">
            <v>7607.4833984375</v>
          </cell>
          <cell r="BC973">
            <v>951</v>
          </cell>
          <cell r="BD973">
            <v>5420</v>
          </cell>
          <cell r="BE973">
            <v>0</v>
          </cell>
          <cell r="BF973">
            <v>951</v>
          </cell>
          <cell r="BG973">
            <v>1957.7774853105752</v>
          </cell>
          <cell r="BH973">
            <v>97.888874265528756</v>
          </cell>
          <cell r="BI973">
            <v>109.80782359609952</v>
          </cell>
          <cell r="BJ973" t="str">
            <v>WASpokaneFelts3</v>
          </cell>
          <cell r="BK973">
            <v>0</v>
          </cell>
          <cell r="BL973">
            <v>6200.28</v>
          </cell>
          <cell r="BM973">
            <v>6200.28</v>
          </cell>
          <cell r="BN973">
            <v>1.6438356409334158E-2</v>
          </cell>
          <cell r="BO973">
            <v>6.0776257025052426E-2</v>
          </cell>
          <cell r="BP973">
            <v>8.0767121482385351E-2</v>
          </cell>
          <cell r="BQ973">
            <v>0</v>
          </cell>
          <cell r="BR973">
            <v>36.000000536441803</v>
          </cell>
          <cell r="BS973">
            <v>133.10000288486481</v>
          </cell>
          <cell r="BT973">
            <v>176.87999604642391</v>
          </cell>
          <cell r="BU973">
            <v>181.29742292087604</v>
          </cell>
          <cell r="BV973">
            <v>527.27742238860651</v>
          </cell>
        </row>
        <row r="974">
          <cell r="A974">
            <v>22041</v>
          </cell>
          <cell r="B974" t="e">
            <v>#N/A</v>
          </cell>
          <cell r="C974">
            <v>1256.9420166015625</v>
          </cell>
          <cell r="D974" t="e">
            <v>#N/A</v>
          </cell>
          <cell r="E974">
            <v>0</v>
          </cell>
          <cell r="F974">
            <v>1256.9420166015625</v>
          </cell>
          <cell r="G974">
            <v>0</v>
          </cell>
          <cell r="H974" t="str">
            <v>Gas faf</v>
          </cell>
          <cell r="I974">
            <v>0</v>
          </cell>
          <cell r="J974">
            <v>0.80000001192092796</v>
          </cell>
          <cell r="K974">
            <v>69</v>
          </cell>
          <cell r="L974">
            <v>69</v>
          </cell>
          <cell r="M974">
            <v>1</v>
          </cell>
          <cell r="N974">
            <v>0</v>
          </cell>
          <cell r="O974">
            <v>0.72911065816879272</v>
          </cell>
          <cell r="P974">
            <v>0</v>
          </cell>
          <cell r="Q974">
            <v>61</v>
          </cell>
          <cell r="R974">
            <v>0</v>
          </cell>
          <cell r="S974" t="str">
            <v>Gas FAF</v>
          </cell>
          <cell r="T974" t="str">
            <v>None</v>
          </cell>
          <cell r="U974">
            <v>1</v>
          </cell>
          <cell r="V974">
            <v>0</v>
          </cell>
          <cell r="W974">
            <v>0</v>
          </cell>
          <cell r="X974">
            <v>0</v>
          </cell>
          <cell r="Y974">
            <v>0</v>
          </cell>
          <cell r="Z974">
            <v>0</v>
          </cell>
          <cell r="AA974">
            <v>0</v>
          </cell>
          <cell r="AB974">
            <v>0</v>
          </cell>
          <cell r="AC974">
            <v>0</v>
          </cell>
          <cell r="AD974">
            <v>1</v>
          </cell>
          <cell r="AE974" t="e">
            <v>#N/A</v>
          </cell>
          <cell r="AF974" t="e">
            <v>#N/A</v>
          </cell>
          <cell r="AG974" t="e">
            <v>#N/A</v>
          </cell>
          <cell r="AH974">
            <v>17.279999613761902</v>
          </cell>
          <cell r="AI974">
            <v>97.800003886222839</v>
          </cell>
          <cell r="AJ974">
            <v>86.159998074173927</v>
          </cell>
          <cell r="AK974" t="e">
            <v>#VALUE!</v>
          </cell>
          <cell r="AL974" t="e">
            <v>#VALUE!</v>
          </cell>
          <cell r="AM974">
            <v>1009.710679182078</v>
          </cell>
          <cell r="AN974">
            <v>9.1999999999999998E-2</v>
          </cell>
          <cell r="AO974">
            <v>0.14000000000000001</v>
          </cell>
          <cell r="AP974">
            <v>4</v>
          </cell>
          <cell r="AQ974">
            <v>1728</v>
          </cell>
          <cell r="AR974">
            <v>1.9999999552965164E-2</v>
          </cell>
          <cell r="AS974">
            <v>0.60000002384185791</v>
          </cell>
          <cell r="AT974">
            <v>5.9999998658895493E-2</v>
          </cell>
          <cell r="AU974">
            <v>0</v>
          </cell>
          <cell r="AV974">
            <v>1</v>
          </cell>
          <cell r="AW974">
            <v>1</v>
          </cell>
          <cell r="AX974">
            <v>0</v>
          </cell>
          <cell r="AY974">
            <v>0</v>
          </cell>
          <cell r="AZ974">
            <v>0</v>
          </cell>
          <cell r="BA974">
            <v>1</v>
          </cell>
          <cell r="BB974">
            <v>7250.47021484375</v>
          </cell>
          <cell r="BC974">
            <v>952</v>
          </cell>
          <cell r="BD974">
            <v>4121</v>
          </cell>
          <cell r="BE974">
            <v>420.02000427246094</v>
          </cell>
          <cell r="BF974">
            <v>952</v>
          </cell>
          <cell r="BG974">
            <v>1009.710679182078</v>
          </cell>
          <cell r="BH974">
            <v>50.485533959103904</v>
          </cell>
          <cell r="BI974">
            <v>56.632652573964386</v>
          </cell>
          <cell r="BJ974" t="str">
            <v>MTGreatFalls3</v>
          </cell>
          <cell r="BK974">
            <v>0</v>
          </cell>
          <cell r="BL974" t="e">
            <v>#N/A</v>
          </cell>
          <cell r="BM974">
            <v>7855</v>
          </cell>
          <cell r="BN974">
            <v>9.9999997764825821E-3</v>
          </cell>
          <cell r="BO974">
            <v>5.6597224471193773E-2</v>
          </cell>
          <cell r="BP974">
            <v>4.9861109996628433E-2</v>
          </cell>
          <cell r="BQ974">
            <v>0</v>
          </cell>
          <cell r="BR974">
            <v>17.279999613761902</v>
          </cell>
          <cell r="BS974">
            <v>97.800003886222839</v>
          </cell>
          <cell r="BT974">
            <v>86.159998074173927</v>
          </cell>
          <cell r="BU974">
            <v>143.05111726359536</v>
          </cell>
          <cell r="BV974">
            <v>420.02000427246094</v>
          </cell>
        </row>
        <row r="975">
          <cell r="A975">
            <v>22047</v>
          </cell>
          <cell r="B975" t="e">
            <v>#N/A</v>
          </cell>
          <cell r="C975">
            <v>6985.3500095023082</v>
          </cell>
          <cell r="D975" t="e">
            <v>#N/A</v>
          </cell>
          <cell r="E975">
            <v>0</v>
          </cell>
          <cell r="F975">
            <v>4963.07568359375</v>
          </cell>
          <cell r="G975">
            <v>13800</v>
          </cell>
          <cell r="H975" t="str">
            <v xml:space="preserve">Electric baseboard AND Gas htstove AND </v>
          </cell>
          <cell r="I975">
            <v>0</v>
          </cell>
          <cell r="J975">
            <v>0.71428573131561202</v>
          </cell>
          <cell r="K975">
            <v>70</v>
          </cell>
          <cell r="L975">
            <v>65</v>
          </cell>
          <cell r="M975">
            <v>1</v>
          </cell>
          <cell r="N975">
            <v>0</v>
          </cell>
          <cell r="O975">
            <v>0.47104412317276001</v>
          </cell>
          <cell r="P975">
            <v>0</v>
          </cell>
          <cell r="Q975">
            <v>52</v>
          </cell>
          <cell r="R975">
            <v>0</v>
          </cell>
          <cell r="S975" t="str">
            <v>Electric Zonal</v>
          </cell>
          <cell r="T975" t="str">
            <v>None</v>
          </cell>
          <cell r="U975">
            <v>0</v>
          </cell>
          <cell r="V975">
            <v>1</v>
          </cell>
          <cell r="W975">
            <v>0</v>
          </cell>
          <cell r="X975">
            <v>0</v>
          </cell>
          <cell r="Y975">
            <v>0</v>
          </cell>
          <cell r="Z975">
            <v>0</v>
          </cell>
          <cell r="AA975">
            <v>0</v>
          </cell>
          <cell r="AB975">
            <v>0</v>
          </cell>
          <cell r="AC975">
            <v>0</v>
          </cell>
          <cell r="AD975">
            <v>1</v>
          </cell>
          <cell r="AE975" t="e">
            <v>#N/A</v>
          </cell>
          <cell r="AF975" t="e">
            <v>#N/A</v>
          </cell>
          <cell r="AG975" t="e">
            <v>#N/A</v>
          </cell>
          <cell r="AH975">
            <v>22.800000339746475</v>
          </cell>
          <cell r="AI975">
            <v>65.450001418590546</v>
          </cell>
          <cell r="AJ975">
            <v>40.203001042827964</v>
          </cell>
          <cell r="AK975" t="e">
            <v>#VALUE!</v>
          </cell>
          <cell r="AL975" t="e">
            <v>#VALUE!</v>
          </cell>
          <cell r="AM975">
            <v>636.32227560520369</v>
          </cell>
          <cell r="AN975">
            <v>9.1999999999999998E-2</v>
          </cell>
          <cell r="AO975">
            <v>0.14000000000000001</v>
          </cell>
          <cell r="AP975">
            <v>4</v>
          </cell>
          <cell r="AQ975">
            <v>1824</v>
          </cell>
          <cell r="AR975">
            <v>2.500000037252903E-2</v>
          </cell>
          <cell r="AS975">
            <v>0.55000001192092896</v>
          </cell>
          <cell r="AT975">
            <v>2.7000000700354576E-2</v>
          </cell>
          <cell r="AU975">
            <v>0</v>
          </cell>
          <cell r="AV975">
            <v>1</v>
          </cell>
          <cell r="AW975">
            <v>0</v>
          </cell>
          <cell r="AX975">
            <v>0</v>
          </cell>
          <cell r="AY975">
            <v>0</v>
          </cell>
          <cell r="AZ975">
            <v>0</v>
          </cell>
          <cell r="BA975">
            <v>0</v>
          </cell>
          <cell r="BB975">
            <v>10582.521484375</v>
          </cell>
          <cell r="BC975">
            <v>953</v>
          </cell>
          <cell r="BD975">
            <v>3978</v>
          </cell>
          <cell r="BE975">
            <v>304.65299797058105</v>
          </cell>
          <cell r="BF975">
            <v>953</v>
          </cell>
          <cell r="BG975">
            <v>636.32227560520369</v>
          </cell>
          <cell r="BH975">
            <v>31.816113780260185</v>
          </cell>
          <cell r="BI975">
            <v>35.690043794144664</v>
          </cell>
          <cell r="BJ975" t="str">
            <v>IDMaladCity3</v>
          </cell>
          <cell r="BK975">
            <v>0</v>
          </cell>
          <cell r="BL975" t="e">
            <v>#N/A</v>
          </cell>
          <cell r="BM975">
            <v>6683</v>
          </cell>
          <cell r="BN975">
            <v>1.2500000186264515E-2</v>
          </cell>
          <cell r="BO975">
            <v>3.5882676216332537E-2</v>
          </cell>
          <cell r="BP975">
            <v>2.204111899277849E-2</v>
          </cell>
          <cell r="BQ975">
            <v>0</v>
          </cell>
          <cell r="BR975">
            <v>22.800000339746475</v>
          </cell>
          <cell r="BS975">
            <v>65.450001418590546</v>
          </cell>
          <cell r="BT975">
            <v>40.203001042827964</v>
          </cell>
          <cell r="BU975">
            <v>150.99840155601731</v>
          </cell>
          <cell r="BV975">
            <v>304.65299797058105</v>
          </cell>
        </row>
        <row r="976">
          <cell r="A976">
            <v>22052</v>
          </cell>
          <cell r="B976">
            <v>11793.639708999999</v>
          </cell>
          <cell r="C976">
            <v>11085.30596251225</v>
          </cell>
          <cell r="D976">
            <v>708.33374648774952</v>
          </cell>
          <cell r="E976">
            <v>345.71994018554688</v>
          </cell>
          <cell r="F976">
            <v>2553.7646484375</v>
          </cell>
          <cell r="G976">
            <v>0</v>
          </cell>
          <cell r="H976" t="str">
            <v>Electric heatpumpdualfuel</v>
          </cell>
          <cell r="I976" t="str">
            <v>Gas htstove</v>
          </cell>
          <cell r="J976" t="str">
            <v>average</v>
          </cell>
          <cell r="K976">
            <v>70</v>
          </cell>
          <cell r="L976">
            <v>67</v>
          </cell>
          <cell r="M976">
            <v>0.20130198935178487</v>
          </cell>
          <cell r="N976">
            <v>0.79869801064821511</v>
          </cell>
          <cell r="O976">
            <v>0.4071153998374939</v>
          </cell>
          <cell r="P976">
            <v>0.75450229644775391</v>
          </cell>
          <cell r="Q976">
            <v>51</v>
          </cell>
          <cell r="R976">
            <v>59</v>
          </cell>
          <cell r="S976" t="str">
            <v>Heat Pump</v>
          </cell>
          <cell r="T976" t="str">
            <v>Gas</v>
          </cell>
          <cell r="U976">
            <v>0</v>
          </cell>
          <cell r="V976">
            <v>0</v>
          </cell>
          <cell r="W976">
            <v>0</v>
          </cell>
          <cell r="X976">
            <v>0</v>
          </cell>
          <cell r="Y976">
            <v>0</v>
          </cell>
          <cell r="Z976">
            <v>0</v>
          </cell>
          <cell r="AA976">
            <v>0</v>
          </cell>
          <cell r="AB976">
            <v>0</v>
          </cell>
          <cell r="AC976">
            <v>0</v>
          </cell>
          <cell r="AD976">
            <v>0</v>
          </cell>
          <cell r="AE976">
            <v>2013.7926166723289</v>
          </cell>
          <cell r="AF976">
            <v>1285.8110415182748</v>
          </cell>
          <cell r="AG976">
            <v>7370.82</v>
          </cell>
          <cell r="AH976">
            <v>41.100000612437725</v>
          </cell>
          <cell r="AI976">
            <v>85.499997735023499</v>
          </cell>
          <cell r="AJ976">
            <v>174.71999609470367</v>
          </cell>
          <cell r="AK976">
            <v>67.275002673268318</v>
          </cell>
          <cell r="AL976">
            <v>368.59499711543322</v>
          </cell>
          <cell r="AM976">
            <v>1285.8110415182748</v>
          </cell>
          <cell r="AN976">
            <v>9.1999999999999998E-2</v>
          </cell>
          <cell r="AO976">
            <v>0.14000000000000001</v>
          </cell>
          <cell r="AP976">
            <v>1</v>
          </cell>
          <cell r="AQ976">
            <v>1495</v>
          </cell>
          <cell r="AR976">
            <v>2.500000037252903E-2</v>
          </cell>
          <cell r="AS976">
            <v>0.44999998807907104</v>
          </cell>
          <cell r="AT976">
            <v>7.9999998211860657E-2</v>
          </cell>
          <cell r="AU976">
            <v>4.5000001788139343E-2</v>
          </cell>
          <cell r="AV976">
            <v>0</v>
          </cell>
          <cell r="AW976">
            <v>0</v>
          </cell>
          <cell r="AX976">
            <v>0</v>
          </cell>
          <cell r="AY976">
            <v>0</v>
          </cell>
          <cell r="AZ976">
            <v>0</v>
          </cell>
          <cell r="BA976">
            <v>0</v>
          </cell>
          <cell r="BB976">
            <v>13974.052734375</v>
          </cell>
          <cell r="BC976">
            <v>954</v>
          </cell>
          <cell r="BD976">
            <v>5553</v>
          </cell>
          <cell r="BE976">
            <v>365.26595306396484</v>
          </cell>
          <cell r="BF976">
            <v>954</v>
          </cell>
          <cell r="BG976">
            <v>1285.8110415182748</v>
          </cell>
          <cell r="BH976">
            <v>64.290552075913737</v>
          </cell>
          <cell r="BI976">
            <v>72.118569696676985</v>
          </cell>
          <cell r="BJ976" t="str">
            <v>WAFairchildAFB3</v>
          </cell>
          <cell r="BK976" t="str">
            <v>WAFairchildAFB3</v>
          </cell>
          <cell r="BL976">
            <v>7370.82</v>
          </cell>
          <cell r="BM976">
            <v>7370.82</v>
          </cell>
          <cell r="BN976">
            <v>2.7491639205643962E-2</v>
          </cell>
          <cell r="BO976">
            <v>5.7190633936470565E-2</v>
          </cell>
          <cell r="BP976">
            <v>0.11686956260515297</v>
          </cell>
          <cell r="BQ976">
            <v>4.5000001788139343E-2</v>
          </cell>
          <cell r="BR976">
            <v>41.100000612437725</v>
          </cell>
          <cell r="BS976">
            <v>85.499997735023499</v>
          </cell>
          <cell r="BT976">
            <v>174.71999609470367</v>
          </cell>
          <cell r="BU976">
            <v>67.275002673268318</v>
          </cell>
          <cell r="BV976">
            <v>365.26595306396484</v>
          </cell>
        </row>
        <row r="977">
          <cell r="A977">
            <v>22053</v>
          </cell>
          <cell r="B977" t="e">
            <v>#N/A</v>
          </cell>
          <cell r="C977">
            <v>14451.973827438087</v>
          </cell>
          <cell r="D977" t="e">
            <v>#N/A</v>
          </cell>
          <cell r="E977">
            <v>0</v>
          </cell>
          <cell r="F977">
            <v>9176.4755859375</v>
          </cell>
          <cell r="G977">
            <v>36000</v>
          </cell>
          <cell r="H977" t="str">
            <v>Electric faf</v>
          </cell>
          <cell r="I977">
            <v>0</v>
          </cell>
          <cell r="J977" t="str">
            <v>average</v>
          </cell>
          <cell r="K977">
            <v>68</v>
          </cell>
          <cell r="L977">
            <v>55</v>
          </cell>
          <cell r="M977">
            <v>1</v>
          </cell>
          <cell r="N977">
            <v>0</v>
          </cell>
          <cell r="O977">
            <v>0.93252652883529663</v>
          </cell>
          <cell r="P977">
            <v>0</v>
          </cell>
          <cell r="Q977">
            <v>57</v>
          </cell>
          <cell r="R977">
            <v>0</v>
          </cell>
          <cell r="S977" t="str">
            <v>Electric FAF</v>
          </cell>
          <cell r="T977" t="str">
            <v>None</v>
          </cell>
          <cell r="U977">
            <v>0</v>
          </cell>
          <cell r="V977">
            <v>1</v>
          </cell>
          <cell r="W977">
            <v>0</v>
          </cell>
          <cell r="X977">
            <v>0</v>
          </cell>
          <cell r="Y977">
            <v>0</v>
          </cell>
          <cell r="Z977">
            <v>0</v>
          </cell>
          <cell r="AA977">
            <v>0</v>
          </cell>
          <cell r="AB977">
            <v>0</v>
          </cell>
          <cell r="AC977">
            <v>0</v>
          </cell>
          <cell r="AD977">
            <v>1</v>
          </cell>
          <cell r="AE977" t="e">
            <v>#N/A</v>
          </cell>
          <cell r="AF977" t="e">
            <v>#N/A</v>
          </cell>
          <cell r="AG977" t="e">
            <v>#N/A</v>
          </cell>
          <cell r="AH977">
            <v>153.00000607967377</v>
          </cell>
          <cell r="AI977">
            <v>222.60000884532928</v>
          </cell>
          <cell r="AJ977">
            <v>174.24000692367554</v>
          </cell>
          <cell r="AK977">
            <v>101.99999772012234</v>
          </cell>
          <cell r="AL977">
            <v>651.84001956880093</v>
          </cell>
          <cell r="AM977">
            <v>2211.4343275849506</v>
          </cell>
          <cell r="AN977">
            <v>9.1999999999999998E-2</v>
          </cell>
          <cell r="AO977">
            <v>0.14000000000000001</v>
          </cell>
          <cell r="AP977">
            <v>1</v>
          </cell>
          <cell r="AQ977">
            <v>1850</v>
          </cell>
          <cell r="AR977">
            <v>9.0000003576278687E-2</v>
          </cell>
          <cell r="AS977">
            <v>0.60000002384185791</v>
          </cell>
          <cell r="AT977">
            <v>9.0000003576278687E-2</v>
          </cell>
          <cell r="AU977">
            <v>5.9999998658895493E-2</v>
          </cell>
          <cell r="AV977">
            <v>0</v>
          </cell>
          <cell r="AW977">
            <v>0</v>
          </cell>
          <cell r="AX977">
            <v>0</v>
          </cell>
          <cell r="AY977">
            <v>0</v>
          </cell>
          <cell r="AZ977">
            <v>0</v>
          </cell>
          <cell r="BA977">
            <v>0</v>
          </cell>
          <cell r="BB977">
            <v>19192</v>
          </cell>
          <cell r="BC977">
            <v>955</v>
          </cell>
          <cell r="BD977">
            <v>5757</v>
          </cell>
          <cell r="BE977">
            <v>0</v>
          </cell>
          <cell r="BF977">
            <v>955</v>
          </cell>
          <cell r="BG977">
            <v>2211.4343275849506</v>
          </cell>
          <cell r="BH977">
            <v>110.57171637924753</v>
          </cell>
          <cell r="BI977">
            <v>124.03492856558469</v>
          </cell>
          <cell r="BJ977" t="str">
            <v>WAPortAngeles3</v>
          </cell>
          <cell r="BK977">
            <v>0</v>
          </cell>
          <cell r="BL977">
            <v>5944.77</v>
          </cell>
          <cell r="BM977">
            <v>5944.77</v>
          </cell>
          <cell r="BN977">
            <v>8.2702705989012845E-2</v>
          </cell>
          <cell r="BO977">
            <v>0.1203243291055834</v>
          </cell>
          <cell r="BP977">
            <v>9.4183787526311097E-2</v>
          </cell>
          <cell r="BQ977">
            <v>5.5135133902768828E-2</v>
          </cell>
          <cell r="BR977">
            <v>153.00000607967377</v>
          </cell>
          <cell r="BS977">
            <v>222.60000884532928</v>
          </cell>
          <cell r="BT977">
            <v>174.24000692367554</v>
          </cell>
          <cell r="BU977">
            <v>101.99999772012234</v>
          </cell>
          <cell r="BV977">
            <v>651.84001956880093</v>
          </cell>
        </row>
        <row r="978">
          <cell r="A978">
            <v>22059</v>
          </cell>
          <cell r="B978" t="e">
            <v>#N/A</v>
          </cell>
          <cell r="C978">
            <v>8634.3149245196182</v>
          </cell>
          <cell r="D978" t="e">
            <v>#N/A</v>
          </cell>
          <cell r="E978">
            <v>0</v>
          </cell>
          <cell r="F978">
            <v>3944.983154296875</v>
          </cell>
          <cell r="G978">
            <v>32000</v>
          </cell>
          <cell r="H978" t="str">
            <v>Electric heatpump</v>
          </cell>
          <cell r="I978" t="str">
            <v>Pellets htstove</v>
          </cell>
          <cell r="J978" t="str">
            <v>average</v>
          </cell>
          <cell r="K978">
            <v>73</v>
          </cell>
          <cell r="L978">
            <v>73</v>
          </cell>
          <cell r="M978">
            <v>1</v>
          </cell>
          <cell r="N978">
            <v>0</v>
          </cell>
          <cell r="O978">
            <v>0.8247452974319458</v>
          </cell>
          <cell r="P978">
            <v>0</v>
          </cell>
          <cell r="Q978">
            <v>57</v>
          </cell>
          <cell r="R978">
            <v>0</v>
          </cell>
          <cell r="S978" t="str">
            <v>Heat Pump</v>
          </cell>
          <cell r="T978" t="str">
            <v>Other</v>
          </cell>
          <cell r="U978">
            <v>0</v>
          </cell>
          <cell r="V978">
            <v>1</v>
          </cell>
          <cell r="W978">
            <v>0</v>
          </cell>
          <cell r="X978">
            <v>0</v>
          </cell>
          <cell r="Y978">
            <v>0</v>
          </cell>
          <cell r="Z978">
            <v>1</v>
          </cell>
          <cell r="AA978">
            <v>0</v>
          </cell>
          <cell r="AB978">
            <v>0</v>
          </cell>
          <cell r="AC978">
            <v>0</v>
          </cell>
          <cell r="AD978">
            <v>1</v>
          </cell>
          <cell r="AE978" t="e">
            <v>#N/A</v>
          </cell>
          <cell r="AF978" t="e">
            <v>#N/A</v>
          </cell>
          <cell r="AG978" t="e">
            <v>#N/A</v>
          </cell>
          <cell r="AH978">
            <v>42.280000180006027</v>
          </cell>
          <cell r="AI978">
            <v>79.650000989437103</v>
          </cell>
          <cell r="AJ978">
            <v>112.3200044631958</v>
          </cell>
          <cell r="AK978">
            <v>36.239999189972878</v>
          </cell>
          <cell r="AL978">
            <v>270.49000482261181</v>
          </cell>
          <cell r="AM978">
            <v>1617.0648235393139</v>
          </cell>
          <cell r="AN978">
            <v>8.5946386680006981E-3</v>
          </cell>
          <cell r="AO978">
            <v>1.5023335814476013E-2</v>
          </cell>
          <cell r="AP978">
            <v>1</v>
          </cell>
          <cell r="AQ978">
            <v>1208</v>
          </cell>
          <cell r="AR978">
            <v>3.5000000149011612E-2</v>
          </cell>
          <cell r="AS978">
            <v>0.52748345026117283</v>
          </cell>
          <cell r="AT978">
            <v>9.0000003576278687E-2</v>
          </cell>
          <cell r="AU978">
            <v>2.9999999329447746E-2</v>
          </cell>
          <cell r="AV978">
            <v>1</v>
          </cell>
          <cell r="AW978">
            <v>0</v>
          </cell>
          <cell r="AX978">
            <v>0</v>
          </cell>
          <cell r="AY978">
            <v>0</v>
          </cell>
          <cell r="AZ978">
            <v>0</v>
          </cell>
          <cell r="BA978">
            <v>0</v>
          </cell>
          <cell r="BB978">
            <v>16983.412109375</v>
          </cell>
          <cell r="BC978">
            <v>956</v>
          </cell>
          <cell r="BD978">
            <v>3855</v>
          </cell>
          <cell r="BE978">
            <v>278.69404602050781</v>
          </cell>
          <cell r="BF978">
            <v>956</v>
          </cell>
          <cell r="BG978">
            <v>1617.0648235393139</v>
          </cell>
          <cell r="BH978">
            <v>80.853241176965696</v>
          </cell>
          <cell r="BI978">
            <v>90.697931822673027</v>
          </cell>
          <cell r="BJ978" t="str">
            <v>WAMosesLake3</v>
          </cell>
          <cell r="BK978">
            <v>0</v>
          </cell>
          <cell r="BL978">
            <v>5437.62</v>
          </cell>
          <cell r="BM978">
            <v>5437.62</v>
          </cell>
          <cell r="BN978">
            <v>3.5000000149011612E-2</v>
          </cell>
          <cell r="BO978">
            <v>6.5935431282646603E-2</v>
          </cell>
          <cell r="BP978">
            <v>9.2980136145029632E-2</v>
          </cell>
          <cell r="BQ978">
            <v>2.9999999329447746E-2</v>
          </cell>
          <cell r="BR978">
            <v>42.280000180006027</v>
          </cell>
          <cell r="BS978">
            <v>79.650000989437103</v>
          </cell>
          <cell r="BT978">
            <v>112.3200044631958</v>
          </cell>
          <cell r="BU978">
            <v>36.239999189972878</v>
          </cell>
          <cell r="BV978">
            <v>278.69404602050781</v>
          </cell>
        </row>
        <row r="979">
          <cell r="A979">
            <v>22061</v>
          </cell>
          <cell r="B979" t="e">
            <v>#N/A</v>
          </cell>
          <cell r="C979">
            <v>72295.109375</v>
          </cell>
          <cell r="D979" t="e">
            <v>#N/A</v>
          </cell>
          <cell r="E979">
            <v>0</v>
          </cell>
          <cell r="F979">
            <v>72295.109375</v>
          </cell>
          <cell r="G979">
            <v>0</v>
          </cell>
          <cell r="H979" t="str">
            <v xml:space="preserve">Electric heatpump AND Electric dhp AND </v>
          </cell>
          <cell r="I979">
            <v>0</v>
          </cell>
          <cell r="J979" t="str">
            <v>average</v>
          </cell>
          <cell r="K979">
            <v>70</v>
          </cell>
          <cell r="L979">
            <v>68</v>
          </cell>
          <cell r="M979">
            <v>1</v>
          </cell>
          <cell r="N979">
            <v>0</v>
          </cell>
          <cell r="O979">
            <v>3.6365430802106857E-2</v>
          </cell>
          <cell r="P979">
            <v>0</v>
          </cell>
          <cell r="Q979">
            <v>70</v>
          </cell>
          <cell r="R979">
            <v>0</v>
          </cell>
          <cell r="S979" t="str">
            <v>Heat Pump</v>
          </cell>
          <cell r="T979" t="str">
            <v>None</v>
          </cell>
          <cell r="U979">
            <v>0</v>
          </cell>
          <cell r="V979">
            <v>0</v>
          </cell>
          <cell r="W979">
            <v>1</v>
          </cell>
          <cell r="X979">
            <v>0</v>
          </cell>
          <cell r="Y979">
            <v>0</v>
          </cell>
          <cell r="Z979">
            <v>0</v>
          </cell>
          <cell r="AA979">
            <v>1</v>
          </cell>
          <cell r="AB979">
            <v>0</v>
          </cell>
          <cell r="AC979">
            <v>0</v>
          </cell>
          <cell r="AD979">
            <v>1</v>
          </cell>
          <cell r="AE979" t="e">
            <v>#N/A</v>
          </cell>
          <cell r="AF979" t="e">
            <v>#N/A</v>
          </cell>
          <cell r="AG979" t="e">
            <v>#N/A</v>
          </cell>
          <cell r="AH979">
            <v>33.800000503659248</v>
          </cell>
          <cell r="AI979">
            <v>180.79999780654907</v>
          </cell>
          <cell r="AJ979">
            <v>575.03999844431883</v>
          </cell>
          <cell r="AK979">
            <v>95.680001735687256</v>
          </cell>
          <cell r="AL979">
            <v>885.3199984902144</v>
          </cell>
          <cell r="AM979">
            <v>4491.0253302160781</v>
          </cell>
          <cell r="AN979">
            <v>9.1999999999999998E-2</v>
          </cell>
          <cell r="AO979">
            <v>0.14000000000000001</v>
          </cell>
          <cell r="AP979" t="str">
            <v>FLAG</v>
          </cell>
          <cell r="AQ979">
            <v>3020</v>
          </cell>
          <cell r="AR979">
            <v>2.500000037252903E-2</v>
          </cell>
          <cell r="AS979">
            <v>0.51363635740496894</v>
          </cell>
          <cell r="AT979">
            <v>0.17320481880852978</v>
          </cell>
          <cell r="AU979">
            <v>0.23000000417232513</v>
          </cell>
          <cell r="AV979">
            <v>0</v>
          </cell>
          <cell r="AW979">
            <v>0</v>
          </cell>
          <cell r="AX979">
            <v>0</v>
          </cell>
          <cell r="AY979">
            <v>0</v>
          </cell>
          <cell r="AZ979">
            <v>0</v>
          </cell>
          <cell r="BA979">
            <v>0</v>
          </cell>
          <cell r="BB979">
            <v>122775.4375</v>
          </cell>
          <cell r="BC979">
            <v>957</v>
          </cell>
          <cell r="BD979">
            <v>7300</v>
          </cell>
          <cell r="BE979">
            <v>1408.0971183776855</v>
          </cell>
          <cell r="BF979">
            <v>957</v>
          </cell>
          <cell r="BG979">
            <v>4491.0253302160781</v>
          </cell>
          <cell r="BH979">
            <v>224.55126651080391</v>
          </cell>
          <cell r="BI979">
            <v>251.89262872115935</v>
          </cell>
          <cell r="BJ979" t="str">
            <v>WAWenatchee3</v>
          </cell>
          <cell r="BK979">
            <v>0</v>
          </cell>
          <cell r="BL979">
            <v>5753.43</v>
          </cell>
          <cell r="BM979">
            <v>5753.43</v>
          </cell>
          <cell r="BN979">
            <v>1.1192053146907036E-2</v>
          </cell>
          <cell r="BO979">
            <v>5.9867548942565921E-2</v>
          </cell>
          <cell r="BP979">
            <v>0.19041059551136386</v>
          </cell>
          <cell r="BQ979">
            <v>3.168211978002889E-2</v>
          </cell>
          <cell r="BR979">
            <v>33.800000503659248</v>
          </cell>
          <cell r="BS979">
            <v>180.79999780654907</v>
          </cell>
          <cell r="BT979">
            <v>575.03999844431883</v>
          </cell>
          <cell r="BU979">
            <v>95.680001735687256</v>
          </cell>
          <cell r="BV979">
            <v>1408.0971183776855</v>
          </cell>
        </row>
        <row r="980">
          <cell r="A980">
            <v>22077</v>
          </cell>
          <cell r="B980" t="e">
            <v>#N/A</v>
          </cell>
          <cell r="C980">
            <v>8867.1747331697516</v>
          </cell>
          <cell r="D980" t="e">
            <v>#N/A</v>
          </cell>
          <cell r="E980">
            <v>119.65559387207031</v>
          </cell>
          <cell r="F980">
            <v>5914.36083984375</v>
          </cell>
          <cell r="G980">
            <v>0</v>
          </cell>
          <cell r="H980" t="str">
            <v>Electric baseboard</v>
          </cell>
          <cell r="I980">
            <v>0</v>
          </cell>
          <cell r="J980" t="str">
            <v>average</v>
          </cell>
          <cell r="K980">
            <v>0</v>
          </cell>
          <cell r="L980">
            <v>0</v>
          </cell>
          <cell r="M980">
            <v>0.62776712040322602</v>
          </cell>
          <cell r="N980">
            <v>0.37223287959677398</v>
          </cell>
          <cell r="O980">
            <v>0.47295749187469482</v>
          </cell>
          <cell r="P980">
            <v>0.49828875064849854</v>
          </cell>
          <cell r="Q980">
            <v>58</v>
          </cell>
          <cell r="R980">
            <v>70</v>
          </cell>
          <cell r="S980" t="str">
            <v>Electric Zonal</v>
          </cell>
          <cell r="T980" t="str">
            <v>None</v>
          </cell>
          <cell r="U980">
            <v>0</v>
          </cell>
          <cell r="V980">
            <v>0</v>
          </cell>
          <cell r="W980">
            <v>0</v>
          </cell>
          <cell r="X980">
            <v>0</v>
          </cell>
          <cell r="Y980">
            <v>0</v>
          </cell>
          <cell r="Z980">
            <v>0</v>
          </cell>
          <cell r="AA980">
            <v>1</v>
          </cell>
          <cell r="AB980">
            <v>0</v>
          </cell>
          <cell r="AC980">
            <v>1</v>
          </cell>
          <cell r="AD980">
            <v>1</v>
          </cell>
          <cell r="AE980" t="e">
            <v>#N/A</v>
          </cell>
          <cell r="AF980" t="e">
            <v>#N/A</v>
          </cell>
          <cell r="AG980" t="e">
            <v>#N/A</v>
          </cell>
          <cell r="AH980">
            <v>90.720003604888916</v>
          </cell>
          <cell r="AI980">
            <v>146.29999816417694</v>
          </cell>
          <cell r="AJ980">
            <v>366.91200000000003</v>
          </cell>
          <cell r="AK980">
            <v>231.84000420570374</v>
          </cell>
          <cell r="AL980">
            <v>835.77200597476963</v>
          </cell>
          <cell r="AM980">
            <v>3212.5371663082933</v>
          </cell>
          <cell r="AN980">
            <v>9.1999999999999998E-2</v>
          </cell>
          <cell r="AO980">
            <v>0.14000000000000001</v>
          </cell>
          <cell r="AP980" t="str">
            <v>FLAG</v>
          </cell>
          <cell r="AQ980">
            <v>1008</v>
          </cell>
          <cell r="AR980">
            <v>9.0000003576278687E-2</v>
          </cell>
          <cell r="AS980">
            <v>0.94999998807907104</v>
          </cell>
          <cell r="AT980">
            <v>0.23400000000000001</v>
          </cell>
          <cell r="AU980">
            <v>0.23000000417232513</v>
          </cell>
          <cell r="AV980">
            <v>0</v>
          </cell>
          <cell r="AW980">
            <v>0</v>
          </cell>
          <cell r="AX980">
            <v>0</v>
          </cell>
          <cell r="AY980">
            <v>0</v>
          </cell>
          <cell r="AZ980">
            <v>0</v>
          </cell>
          <cell r="BA980">
            <v>0</v>
          </cell>
          <cell r="BB980">
            <v>11538.7646484375</v>
          </cell>
          <cell r="BC980">
            <v>958</v>
          </cell>
          <cell r="BD980">
            <v>3778</v>
          </cell>
          <cell r="BE980">
            <v>999.8814697265625</v>
          </cell>
          <cell r="BF980">
            <v>958</v>
          </cell>
          <cell r="BG980">
            <v>3212.5371663082933</v>
          </cell>
          <cell r="BH980">
            <v>160.62685831541467</v>
          </cell>
          <cell r="BI980">
            <v>180.18478458389953</v>
          </cell>
          <cell r="BJ980" t="str">
            <v>IDCaldwell3</v>
          </cell>
          <cell r="BK980">
            <v>0</v>
          </cell>
          <cell r="BL980">
            <v>5808.84</v>
          </cell>
          <cell r="BM980">
            <v>5808.84</v>
          </cell>
          <cell r="BN980">
            <v>9.0000003576278687E-2</v>
          </cell>
          <cell r="BO980">
            <v>0.14513888706763586</v>
          </cell>
          <cell r="BP980">
            <v>0.36400000000000005</v>
          </cell>
          <cell r="BQ980">
            <v>0.23000000417232513</v>
          </cell>
          <cell r="BR980">
            <v>90.720003604888916</v>
          </cell>
          <cell r="BS980">
            <v>146.29999816417694</v>
          </cell>
          <cell r="BT980">
            <v>366.91200000000003</v>
          </cell>
          <cell r="BU980">
            <v>231.84000420570374</v>
          </cell>
          <cell r="BV980">
            <v>999.8814697265625</v>
          </cell>
        </row>
        <row r="981">
          <cell r="A981">
            <v>22084</v>
          </cell>
          <cell r="B981" t="e">
            <v>#N/A</v>
          </cell>
          <cell r="C981">
            <v>14006.336085788696</v>
          </cell>
          <cell r="D981" t="e">
            <v>#N/A</v>
          </cell>
          <cell r="E981">
            <v>605.10455322265625</v>
          </cell>
          <cell r="F981">
            <v>841.80657958984375</v>
          </cell>
          <cell r="G981">
            <v>0</v>
          </cell>
          <cell r="H981" t="str">
            <v>Gas boiler</v>
          </cell>
          <cell r="I981">
            <v>0</v>
          </cell>
          <cell r="J981">
            <v>0.74230766296386697</v>
          </cell>
          <cell r="K981">
            <v>70</v>
          </cell>
          <cell r="L981">
            <v>70</v>
          </cell>
          <cell r="M981">
            <v>4.531589973331538E-2</v>
          </cell>
          <cell r="N981">
            <v>0.9546841002666846</v>
          </cell>
          <cell r="O981">
            <v>0.23803994059562683</v>
          </cell>
          <cell r="P981">
            <v>0.98190420866012573</v>
          </cell>
          <cell r="Q981">
            <v>70</v>
          </cell>
          <cell r="R981">
            <v>66</v>
          </cell>
          <cell r="S981" t="str">
            <v>Gas Boiler</v>
          </cell>
          <cell r="T981" t="str">
            <v>None</v>
          </cell>
          <cell r="U981">
            <v>0</v>
          </cell>
          <cell r="V981">
            <v>0</v>
          </cell>
          <cell r="W981">
            <v>0</v>
          </cell>
          <cell r="X981">
            <v>0</v>
          </cell>
          <cell r="Y981">
            <v>1</v>
          </cell>
          <cell r="Z981">
            <v>0</v>
          </cell>
          <cell r="AA981">
            <v>0</v>
          </cell>
          <cell r="AB981">
            <v>0</v>
          </cell>
          <cell r="AC981">
            <v>0</v>
          </cell>
          <cell r="AD981">
            <v>1</v>
          </cell>
          <cell r="AE981" t="e">
            <v>#N/A</v>
          </cell>
          <cell r="AF981" t="e">
            <v>#N/A</v>
          </cell>
          <cell r="AG981" t="e">
            <v>#N/A</v>
          </cell>
          <cell r="AH981">
            <v>20.799999535083771</v>
          </cell>
          <cell r="AI981">
            <v>141.29999625682831</v>
          </cell>
          <cell r="AJ981">
            <v>132.47999703884125</v>
          </cell>
          <cell r="AK981" t="e">
            <v>#VALUE!</v>
          </cell>
          <cell r="AL981" t="e">
            <v>#VALUE!</v>
          </cell>
          <cell r="AM981">
            <v>950.27833139326356</v>
          </cell>
          <cell r="AN981">
            <v>9.1999999999999998E-2</v>
          </cell>
          <cell r="AO981">
            <v>0.14000000000000001</v>
          </cell>
          <cell r="AP981">
            <v>4</v>
          </cell>
          <cell r="AQ981">
            <v>2152</v>
          </cell>
          <cell r="AR981">
            <v>1.9999999552965164E-2</v>
          </cell>
          <cell r="AS981">
            <v>0.44999998807907104</v>
          </cell>
          <cell r="AT981">
            <v>5.9999998658895493E-2</v>
          </cell>
          <cell r="AU981">
            <v>0</v>
          </cell>
          <cell r="AV981">
            <v>1</v>
          </cell>
          <cell r="AW981">
            <v>0</v>
          </cell>
          <cell r="AX981">
            <v>0</v>
          </cell>
          <cell r="AY981">
            <v>1</v>
          </cell>
          <cell r="AZ981">
            <v>0</v>
          </cell>
          <cell r="BA981">
            <v>1</v>
          </cell>
          <cell r="BB981">
            <v>7743.8466796875</v>
          </cell>
          <cell r="BC981">
            <v>959</v>
          </cell>
          <cell r="BD981">
            <v>5145</v>
          </cell>
          <cell r="BE981">
            <v>419.60000228881836</v>
          </cell>
          <cell r="BF981">
            <v>959</v>
          </cell>
          <cell r="BG981">
            <v>950.27833139326356</v>
          </cell>
          <cell r="BH981">
            <v>47.513916569663181</v>
          </cell>
          <cell r="BI981">
            <v>53.299211051185367</v>
          </cell>
          <cell r="BJ981" t="str">
            <v>MTHelena3</v>
          </cell>
          <cell r="BK981">
            <v>0</v>
          </cell>
          <cell r="BL981">
            <v>7587.45</v>
          </cell>
          <cell r="BM981">
            <v>7587.45</v>
          </cell>
          <cell r="BN981">
            <v>9.6654272932545394E-3</v>
          </cell>
          <cell r="BO981">
            <v>6.5659849561723188E-2</v>
          </cell>
          <cell r="BP981">
            <v>6.1561336913959687E-2</v>
          </cell>
          <cell r="BQ981">
            <v>0</v>
          </cell>
          <cell r="BR981">
            <v>20.799999535083771</v>
          </cell>
          <cell r="BS981">
            <v>141.29999625682831</v>
          </cell>
          <cell r="BT981">
            <v>132.47999703884125</v>
          </cell>
          <cell r="BU981">
            <v>178.15162288845903</v>
          </cell>
          <cell r="BV981">
            <v>419.60000228881836</v>
          </cell>
        </row>
        <row r="982">
          <cell r="A982">
            <v>22086</v>
          </cell>
          <cell r="B982">
            <v>14270.788667000001</v>
          </cell>
          <cell r="C982">
            <v>11237.652467837581</v>
          </cell>
          <cell r="D982">
            <v>3033.1361991624199</v>
          </cell>
          <cell r="E982">
            <v>398.36749267578125</v>
          </cell>
          <cell r="F982">
            <v>0</v>
          </cell>
          <cell r="G982">
            <v>0</v>
          </cell>
          <cell r="H982" t="str">
            <v>Gas faf</v>
          </cell>
          <cell r="I982">
            <v>0</v>
          </cell>
          <cell r="J982">
            <v>0.96249997615814198</v>
          </cell>
          <cell r="K982">
            <v>68</v>
          </cell>
          <cell r="L982">
            <v>64</v>
          </cell>
          <cell r="M982">
            <v>0</v>
          </cell>
          <cell r="N982">
            <v>1</v>
          </cell>
          <cell r="O982">
            <v>0.23621915280818939</v>
          </cell>
          <cell r="P982">
            <v>0.98175317049026489</v>
          </cell>
          <cell r="Q982">
            <v>70</v>
          </cell>
          <cell r="R982">
            <v>58</v>
          </cell>
          <cell r="S982" t="str">
            <v>Gas FAF</v>
          </cell>
          <cell r="T982" t="str">
            <v>None</v>
          </cell>
          <cell r="U982">
            <v>0</v>
          </cell>
          <cell r="V982">
            <v>0</v>
          </cell>
          <cell r="W982">
            <v>0</v>
          </cell>
          <cell r="X982">
            <v>0</v>
          </cell>
          <cell r="Y982">
            <v>0</v>
          </cell>
          <cell r="Z982">
            <v>0</v>
          </cell>
          <cell r="AA982">
            <v>0</v>
          </cell>
          <cell r="AB982">
            <v>0</v>
          </cell>
          <cell r="AC982">
            <v>0</v>
          </cell>
          <cell r="AD982">
            <v>0</v>
          </cell>
          <cell r="AE982">
            <v>2145.7943958560745</v>
          </cell>
          <cell r="AF982">
            <v>2701.5938949952347</v>
          </cell>
          <cell r="AG982">
            <v>5395.74</v>
          </cell>
          <cell r="AH982">
            <v>158.33999544382095</v>
          </cell>
          <cell r="AI982">
            <v>175.7999951839447</v>
          </cell>
          <cell r="AJ982">
            <v>133.11999702453613</v>
          </cell>
          <cell r="AK982" t="e">
            <v>#VALUE!</v>
          </cell>
          <cell r="AL982" t="e">
            <v>#VALUE!</v>
          </cell>
          <cell r="AM982">
            <v>2701.5938949952347</v>
          </cell>
          <cell r="AN982">
            <v>9.1999999999999998E-2</v>
          </cell>
          <cell r="AO982">
            <v>0.14000000000000001</v>
          </cell>
          <cell r="AP982">
            <v>2</v>
          </cell>
          <cell r="AQ982">
            <v>2190</v>
          </cell>
          <cell r="AR982">
            <v>0.14499999582767487</v>
          </cell>
          <cell r="AS982">
            <v>0.48969357989956741</v>
          </cell>
          <cell r="AT982">
            <v>7.9999998211860657E-2</v>
          </cell>
          <cell r="AU982">
            <v>0</v>
          </cell>
          <cell r="AV982">
            <v>0</v>
          </cell>
          <cell r="AW982">
            <v>1</v>
          </cell>
          <cell r="AX982">
            <v>0</v>
          </cell>
          <cell r="AY982">
            <v>0</v>
          </cell>
          <cell r="AZ982">
            <v>0</v>
          </cell>
          <cell r="BA982">
            <v>1</v>
          </cell>
          <cell r="BB982">
            <v>11430.54296875</v>
          </cell>
          <cell r="BC982">
            <v>960</v>
          </cell>
          <cell r="BD982">
            <v>4803</v>
          </cell>
          <cell r="BE982">
            <v>589.51998138427734</v>
          </cell>
          <cell r="BF982">
            <v>960</v>
          </cell>
          <cell r="BG982">
            <v>2701.5938949952347</v>
          </cell>
          <cell r="BH982">
            <v>135.07969474976173</v>
          </cell>
          <cell r="BI982">
            <v>151.52699838249271</v>
          </cell>
          <cell r="BJ982" t="str">
            <v>IDBoise3</v>
          </cell>
          <cell r="BK982" t="str">
            <v>IDBoise3</v>
          </cell>
          <cell r="BL982">
            <v>5395.74</v>
          </cell>
          <cell r="BM982">
            <v>5395.74</v>
          </cell>
          <cell r="BN982">
            <v>7.2301367782566642E-2</v>
          </cell>
          <cell r="BO982">
            <v>8.0273970403627715E-2</v>
          </cell>
          <cell r="BP982">
            <v>6.078538676919458E-2</v>
          </cell>
          <cell r="BQ982">
            <v>0</v>
          </cell>
          <cell r="BR982">
            <v>158.33999544382095</v>
          </cell>
          <cell r="BS982">
            <v>175.7999951839447</v>
          </cell>
          <cell r="BT982">
            <v>133.11999702453613</v>
          </cell>
          <cell r="BU982">
            <v>181.29742292087604</v>
          </cell>
          <cell r="BV982">
            <v>589.51998138427734</v>
          </cell>
        </row>
        <row r="983">
          <cell r="A983">
            <v>22087</v>
          </cell>
          <cell r="B983" t="e">
            <v>#N/A</v>
          </cell>
          <cell r="C983">
            <v>5275.4982415005861</v>
          </cell>
          <cell r="D983" t="e">
            <v>#N/A</v>
          </cell>
          <cell r="E983">
            <v>0</v>
          </cell>
          <cell r="F983">
            <v>0</v>
          </cell>
          <cell r="G983">
            <v>36000</v>
          </cell>
          <cell r="H983" t="str">
            <v>Electric baseboard</v>
          </cell>
          <cell r="I983" t="str">
            <v xml:space="preserve">Wood htstove AND Electric pluginheater AND </v>
          </cell>
          <cell r="J983" t="str">
            <v>average</v>
          </cell>
          <cell r="K983">
            <v>70</v>
          </cell>
          <cell r="L983">
            <v>70</v>
          </cell>
          <cell r="M983" t="e">
            <v>#DIV/0!</v>
          </cell>
          <cell r="N983" t="e">
            <v>#DIV/0!</v>
          </cell>
          <cell r="O983">
            <v>0</v>
          </cell>
          <cell r="P983">
            <v>0</v>
          </cell>
          <cell r="Q983">
            <v>0</v>
          </cell>
          <cell r="R983">
            <v>0</v>
          </cell>
          <cell r="S983" t="str">
            <v>Electric Zonal</v>
          </cell>
          <cell r="T983" t="str">
            <v>Other</v>
          </cell>
          <cell r="U983">
            <v>0</v>
          </cell>
          <cell r="V983">
            <v>1</v>
          </cell>
          <cell r="W983">
            <v>1</v>
          </cell>
          <cell r="X983">
            <v>1</v>
          </cell>
          <cell r="Y983">
            <v>0</v>
          </cell>
          <cell r="Z983">
            <v>1</v>
          </cell>
          <cell r="AA983">
            <v>0</v>
          </cell>
          <cell r="AB983">
            <v>0</v>
          </cell>
          <cell r="AC983">
            <v>0</v>
          </cell>
          <cell r="AD983">
            <v>1</v>
          </cell>
          <cell r="AE983" t="e">
            <v>#N/A</v>
          </cell>
          <cell r="AF983" t="e">
            <v>#N/A</v>
          </cell>
          <cell r="AG983" t="e">
            <v>#N/A</v>
          </cell>
          <cell r="AH983">
            <v>129.57000514864922</v>
          </cell>
          <cell r="AI983">
            <v>181.7999951839447</v>
          </cell>
          <cell r="AJ983">
            <v>177.12000328302383</v>
          </cell>
          <cell r="AK983">
            <v>266.80000483989716</v>
          </cell>
          <cell r="AL983">
            <v>755.29000845551491</v>
          </cell>
          <cell r="AM983">
            <v>2939.9947775851288</v>
          </cell>
          <cell r="AN983">
            <v>9.1999999999999998E-2</v>
          </cell>
          <cell r="AO983">
            <v>0.14000000000000001</v>
          </cell>
          <cell r="AP983">
            <v>1</v>
          </cell>
          <cell r="AQ983">
            <v>2020</v>
          </cell>
          <cell r="AR983">
            <v>8.1850919234775249E-2</v>
          </cell>
          <cell r="AS983">
            <v>0.44999998807907104</v>
          </cell>
          <cell r="AT983">
            <v>7.6875001424923539E-2</v>
          </cell>
          <cell r="AU983">
            <v>0.23000000417232513</v>
          </cell>
          <cell r="AV983">
            <v>0</v>
          </cell>
          <cell r="AW983">
            <v>0</v>
          </cell>
          <cell r="AX983">
            <v>0</v>
          </cell>
          <cell r="AY983">
            <v>0</v>
          </cell>
          <cell r="AZ983">
            <v>0</v>
          </cell>
          <cell r="BA983">
            <v>0</v>
          </cell>
          <cell r="BB983">
            <v>0</v>
          </cell>
          <cell r="BC983">
            <v>961</v>
          </cell>
          <cell r="BD983">
            <v>5554</v>
          </cell>
          <cell r="BE983">
            <v>686.06515502929688</v>
          </cell>
          <cell r="BF983">
            <v>961</v>
          </cell>
          <cell r="BG983">
            <v>2939.9947775851288</v>
          </cell>
          <cell r="BH983">
            <v>146.99973887925643</v>
          </cell>
          <cell r="BI983">
            <v>164.89842708519467</v>
          </cell>
          <cell r="BJ983" t="str">
            <v>ORCorvallis3</v>
          </cell>
          <cell r="BK983">
            <v>0</v>
          </cell>
          <cell r="BL983">
            <v>4260.8100000000004</v>
          </cell>
          <cell r="BM983">
            <v>4260.8100000000004</v>
          </cell>
          <cell r="BN983">
            <v>6.4143566905271884E-2</v>
          </cell>
          <cell r="BO983">
            <v>8.9999997615814203E-2</v>
          </cell>
          <cell r="BP983">
            <v>8.7683169942091008E-2</v>
          </cell>
          <cell r="BQ983">
            <v>0.13207921031678077</v>
          </cell>
          <cell r="BR983">
            <v>129.57000514864922</v>
          </cell>
          <cell r="BS983">
            <v>181.7999951839447</v>
          </cell>
          <cell r="BT983">
            <v>177.12000328302383</v>
          </cell>
          <cell r="BU983">
            <v>266.80000483989716</v>
          </cell>
          <cell r="BV983">
            <v>686.06515502929688</v>
          </cell>
        </row>
        <row r="984">
          <cell r="A984">
            <v>22095</v>
          </cell>
          <cell r="B984" t="e">
            <v>#N/A</v>
          </cell>
          <cell r="C984">
            <v>211.22904968261719</v>
          </cell>
          <cell r="D984" t="e">
            <v>#N/A</v>
          </cell>
          <cell r="E984">
            <v>0</v>
          </cell>
          <cell r="F984">
            <v>211.22904968261719</v>
          </cell>
          <cell r="G984">
            <v>0</v>
          </cell>
          <cell r="H984" t="str">
            <v>Gas faf</v>
          </cell>
          <cell r="I984">
            <v>0</v>
          </cell>
          <cell r="J984">
            <v>0.75</v>
          </cell>
          <cell r="K984">
            <v>68</v>
          </cell>
          <cell r="L984">
            <v>62</v>
          </cell>
          <cell r="M984">
            <v>1</v>
          </cell>
          <cell r="N984">
            <v>0</v>
          </cell>
          <cell r="O984">
            <v>2.8340287506580353E-2</v>
          </cell>
          <cell r="P984">
            <v>0</v>
          </cell>
          <cell r="Q984">
            <v>48</v>
          </cell>
          <cell r="R984">
            <v>0</v>
          </cell>
          <cell r="S984" t="str">
            <v>Gas FAF</v>
          </cell>
          <cell r="T984" t="str">
            <v>None</v>
          </cell>
          <cell r="U984">
            <v>1</v>
          </cell>
          <cell r="V984">
            <v>0</v>
          </cell>
          <cell r="W984">
            <v>1</v>
          </cell>
          <cell r="X984">
            <v>0</v>
          </cell>
          <cell r="Y984">
            <v>0</v>
          </cell>
          <cell r="Z984">
            <v>0</v>
          </cell>
          <cell r="AA984">
            <v>1</v>
          </cell>
          <cell r="AB984">
            <v>0</v>
          </cell>
          <cell r="AC984">
            <v>0</v>
          </cell>
          <cell r="AD984">
            <v>1</v>
          </cell>
          <cell r="AE984" t="e">
            <v>#N/A</v>
          </cell>
          <cell r="AF984" t="e">
            <v>#N/A</v>
          </cell>
          <cell r="AG984" t="e">
            <v>#N/A</v>
          </cell>
          <cell r="AH984">
            <v>30.059999328106642</v>
          </cell>
          <cell r="AI984">
            <v>108.00000429153442</v>
          </cell>
          <cell r="AJ984">
            <v>183.84000572562218</v>
          </cell>
          <cell r="AK984">
            <v>224.25000406801701</v>
          </cell>
          <cell r="AL984">
            <v>546.15001341328025</v>
          </cell>
          <cell r="AM984">
            <v>5506.0000397928688</v>
          </cell>
          <cell r="AN984">
            <v>9.1999999999999998E-2</v>
          </cell>
          <cell r="AO984">
            <v>0.14000000000000001</v>
          </cell>
          <cell r="AP984" t="str">
            <v>FLAG</v>
          </cell>
          <cell r="AQ984">
            <v>2031</v>
          </cell>
          <cell r="AR984">
            <v>1.9999999552965164E-2</v>
          </cell>
          <cell r="AS984">
            <v>0.60000002384185791</v>
          </cell>
          <cell r="AT984">
            <v>8.4175826797446049E-2</v>
          </cell>
          <cell r="AU984">
            <v>0.23000000417232513</v>
          </cell>
          <cell r="AV984">
            <v>1</v>
          </cell>
          <cell r="AW984">
            <v>1</v>
          </cell>
          <cell r="AX984">
            <v>0</v>
          </cell>
          <cell r="AY984">
            <v>0</v>
          </cell>
          <cell r="AZ984">
            <v>0</v>
          </cell>
          <cell r="BA984">
            <v>1</v>
          </cell>
          <cell r="BB984">
            <v>5035.97509765625</v>
          </cell>
          <cell r="BC984">
            <v>962</v>
          </cell>
          <cell r="BD984">
            <v>5834</v>
          </cell>
          <cell r="BE984">
            <v>542.03656959533691</v>
          </cell>
          <cell r="BF984">
            <v>962</v>
          </cell>
          <cell r="BG984">
            <v>5506.0000397928688</v>
          </cell>
          <cell r="BH984">
            <v>275.30000198964342</v>
          </cell>
          <cell r="BI984">
            <v>308.82053023190235</v>
          </cell>
          <cell r="BJ984" t="str">
            <v>MTGreatFalls3</v>
          </cell>
          <cell r="BK984">
            <v>0</v>
          </cell>
          <cell r="BL984" t="e">
            <v>#N/A</v>
          </cell>
          <cell r="BM984">
            <v>7855</v>
          </cell>
          <cell r="BN984">
            <v>1.4800590511130793E-2</v>
          </cell>
          <cell r="BO984">
            <v>5.3175777593074555E-2</v>
          </cell>
          <cell r="BP984">
            <v>9.0516989525170941E-2</v>
          </cell>
          <cell r="BQ984">
            <v>0.11041359136780748</v>
          </cell>
          <cell r="BR984">
            <v>30.059999328106642</v>
          </cell>
          <cell r="BS984">
            <v>108.00000429153442</v>
          </cell>
          <cell r="BT984">
            <v>183.84000572562218</v>
          </cell>
          <cell r="BU984">
            <v>224.25000406801701</v>
          </cell>
          <cell r="BV984">
            <v>542.03656959533691</v>
          </cell>
        </row>
        <row r="985">
          <cell r="A985">
            <v>22096</v>
          </cell>
          <cell r="B985" t="e">
            <v>#N/A</v>
          </cell>
          <cell r="C985">
            <v>22947.541210250587</v>
          </cell>
          <cell r="D985" t="e">
            <v>#N/A</v>
          </cell>
          <cell r="E985">
            <v>0</v>
          </cell>
          <cell r="F985">
            <v>17672.04296875</v>
          </cell>
          <cell r="G985">
            <v>36000</v>
          </cell>
          <cell r="H985" t="str">
            <v>Electric baseboard</v>
          </cell>
          <cell r="I985" t="str">
            <v xml:space="preserve">Electric baseboard AND Wood htstove AND Electric pluginheater AND </v>
          </cell>
          <cell r="J985" t="str">
            <v>average</v>
          </cell>
          <cell r="K985">
            <v>70</v>
          </cell>
          <cell r="L985">
            <v>65</v>
          </cell>
          <cell r="M985">
            <v>1</v>
          </cell>
          <cell r="N985">
            <v>0</v>
          </cell>
          <cell r="O985">
            <v>0.95062565803527832</v>
          </cell>
          <cell r="P985">
            <v>0</v>
          </cell>
          <cell r="Q985">
            <v>63</v>
          </cell>
          <cell r="R985">
            <v>0</v>
          </cell>
          <cell r="S985" t="str">
            <v>Electric Zonal</v>
          </cell>
          <cell r="T985" t="str">
            <v>Other</v>
          </cell>
          <cell r="U985">
            <v>0</v>
          </cell>
          <cell r="V985">
            <v>1</v>
          </cell>
          <cell r="W985">
            <v>0</v>
          </cell>
          <cell r="X985">
            <v>0</v>
          </cell>
          <cell r="Y985">
            <v>0</v>
          </cell>
          <cell r="Z985">
            <v>1</v>
          </cell>
          <cell r="AA985">
            <v>0</v>
          </cell>
          <cell r="AB985">
            <v>0</v>
          </cell>
          <cell r="AC985">
            <v>0</v>
          </cell>
          <cell r="AD985">
            <v>1</v>
          </cell>
          <cell r="AE985" t="e">
            <v>#N/A</v>
          </cell>
          <cell r="AF985" t="e">
            <v>#N/A</v>
          </cell>
          <cell r="AG985" t="e">
            <v>#N/A</v>
          </cell>
          <cell r="AH985">
            <v>353.28000497817993</v>
          </cell>
          <cell r="AI985">
            <v>123.75000268220901</v>
          </cell>
          <cell r="AJ985">
            <v>91.200001358985901</v>
          </cell>
          <cell r="AK985">
            <v>209.52000832557678</v>
          </cell>
          <cell r="AL985">
            <v>777.75001734495163</v>
          </cell>
          <cell r="AM985">
            <v>2904.4788651130425</v>
          </cell>
          <cell r="AN985">
            <v>9.1999999999999998E-2</v>
          </cell>
          <cell r="AO985">
            <v>0.14000000000000001</v>
          </cell>
          <cell r="AP985">
            <v>1</v>
          </cell>
          <cell r="AQ985">
            <v>2328</v>
          </cell>
          <cell r="AR985">
            <v>0.15333333549400169</v>
          </cell>
          <cell r="AS985">
            <v>0.55000001192092896</v>
          </cell>
          <cell r="AT985">
            <v>5.000000074505806E-2</v>
          </cell>
          <cell r="AU985">
            <v>9.0000003576278687E-2</v>
          </cell>
          <cell r="AV985">
            <v>0</v>
          </cell>
          <cell r="AW985">
            <v>0</v>
          </cell>
          <cell r="AX985">
            <v>0</v>
          </cell>
          <cell r="AY985">
            <v>0</v>
          </cell>
          <cell r="AZ985">
            <v>0</v>
          </cell>
          <cell r="BA985">
            <v>0</v>
          </cell>
          <cell r="BB985">
            <v>34591.29296875</v>
          </cell>
          <cell r="BC985">
            <v>963</v>
          </cell>
          <cell r="BD985">
            <v>6723</v>
          </cell>
          <cell r="BE985">
            <v>740.44552612304688</v>
          </cell>
          <cell r="BF985">
            <v>963</v>
          </cell>
          <cell r="BG985">
            <v>2904.4788651130425</v>
          </cell>
          <cell r="BH985">
            <v>145.22394325565213</v>
          </cell>
          <cell r="BI985">
            <v>162.90641058646031</v>
          </cell>
          <cell r="BJ985" t="str">
            <v>IDIdahoFalls3</v>
          </cell>
          <cell r="BK985">
            <v>0</v>
          </cell>
          <cell r="BL985">
            <v>7773</v>
          </cell>
          <cell r="BM985">
            <v>7773</v>
          </cell>
          <cell r="BN985">
            <v>0.15175257945798107</v>
          </cell>
          <cell r="BO985">
            <v>5.3157217646996997E-2</v>
          </cell>
          <cell r="BP985">
            <v>3.917525831571559E-2</v>
          </cell>
          <cell r="BQ985">
            <v>9.0000003576278687E-2</v>
          </cell>
          <cell r="BR985">
            <v>353.28000497817993</v>
          </cell>
          <cell r="BS985">
            <v>123.75000268220901</v>
          </cell>
          <cell r="BT985">
            <v>91.200001358985901</v>
          </cell>
          <cell r="BU985">
            <v>209.52000832557678</v>
          </cell>
          <cell r="BV985">
            <v>740.44552612304688</v>
          </cell>
        </row>
        <row r="986">
          <cell r="A986">
            <v>22108</v>
          </cell>
          <cell r="B986" t="e">
            <v>#N/A</v>
          </cell>
          <cell r="C986">
            <v>12460.825487250881</v>
          </cell>
          <cell r="D986" t="e">
            <v>#N/A</v>
          </cell>
          <cell r="E986">
            <v>0</v>
          </cell>
          <cell r="F986">
            <v>4547.578125</v>
          </cell>
          <cell r="G986">
            <v>54000</v>
          </cell>
          <cell r="H986" t="str">
            <v>Electric gshp</v>
          </cell>
          <cell r="I986" t="str">
            <v>Wood htstove</v>
          </cell>
          <cell r="J986" t="str">
            <v>average</v>
          </cell>
          <cell r="K986">
            <v>68</v>
          </cell>
          <cell r="L986">
            <v>64</v>
          </cell>
          <cell r="M986">
            <v>1</v>
          </cell>
          <cell r="N986">
            <v>0</v>
          </cell>
          <cell r="O986">
            <v>0.19008609652519226</v>
          </cell>
          <cell r="P986">
            <v>0</v>
          </cell>
          <cell r="Q986">
            <v>70</v>
          </cell>
          <cell r="R986">
            <v>0</v>
          </cell>
          <cell r="S986" t="str">
            <v>Heat Pump</v>
          </cell>
          <cell r="T986" t="str">
            <v>Other</v>
          </cell>
          <cell r="U986">
            <v>0</v>
          </cell>
          <cell r="V986">
            <v>1</v>
          </cell>
          <cell r="W986">
            <v>1</v>
          </cell>
          <cell r="X986">
            <v>0</v>
          </cell>
          <cell r="Y986">
            <v>0</v>
          </cell>
          <cell r="Z986">
            <v>1</v>
          </cell>
          <cell r="AA986">
            <v>0</v>
          </cell>
          <cell r="AB986">
            <v>0</v>
          </cell>
          <cell r="AC986">
            <v>0</v>
          </cell>
          <cell r="AD986">
            <v>1</v>
          </cell>
          <cell r="AE986" t="e">
            <v>#N/A</v>
          </cell>
          <cell r="AF986" t="e">
            <v>#N/A</v>
          </cell>
          <cell r="AG986" t="e">
            <v>#N/A</v>
          </cell>
          <cell r="AH986">
            <v>104.0500002540648</v>
          </cell>
          <cell r="AI986">
            <v>225.60000562667844</v>
          </cell>
          <cell r="AJ986">
            <v>183.45000567287207</v>
          </cell>
          <cell r="AK986">
            <v>71.785000305622816</v>
          </cell>
          <cell r="AL986">
            <v>584.88501185923815</v>
          </cell>
          <cell r="AM986">
            <v>3886.9132949891114</v>
          </cell>
          <cell r="AN986">
            <v>9.1999999999999998E-2</v>
          </cell>
          <cell r="AO986">
            <v>0.14000000000000001</v>
          </cell>
          <cell r="AP986">
            <v>1</v>
          </cell>
          <cell r="AQ986">
            <v>2531</v>
          </cell>
          <cell r="AR986">
            <v>4.8060046306727389E-2</v>
          </cell>
          <cell r="AS986">
            <v>0.63549297359627732</v>
          </cell>
          <cell r="AT986">
            <v>8.4035733244558888E-2</v>
          </cell>
          <cell r="AU986">
            <v>3.5000000149011612E-2</v>
          </cell>
          <cell r="AV986">
            <v>0</v>
          </cell>
          <cell r="AW986">
            <v>0</v>
          </cell>
          <cell r="AX986">
            <v>0</v>
          </cell>
          <cell r="AY986">
            <v>0</v>
          </cell>
          <cell r="AZ986">
            <v>0</v>
          </cell>
          <cell r="BA986">
            <v>0</v>
          </cell>
          <cell r="BB986">
            <v>20014.556640625</v>
          </cell>
          <cell r="BC986">
            <v>964</v>
          </cell>
          <cell r="BD986">
            <v>6817</v>
          </cell>
          <cell r="BE986">
            <v>569.45870971679688</v>
          </cell>
          <cell r="BF986">
            <v>964</v>
          </cell>
          <cell r="BG986">
            <v>3886.9132949891114</v>
          </cell>
          <cell r="BH986">
            <v>194.34566474945558</v>
          </cell>
          <cell r="BI986">
            <v>218.00919288934926</v>
          </cell>
          <cell r="BJ986" t="str">
            <v>OREugene3</v>
          </cell>
          <cell r="BK986">
            <v>0</v>
          </cell>
          <cell r="BL986">
            <v>4803.63</v>
          </cell>
          <cell r="BM986">
            <v>4803.63</v>
          </cell>
          <cell r="BN986">
            <v>4.1110233209824099E-2</v>
          </cell>
          <cell r="BO986">
            <v>8.9134731579090645E-2</v>
          </cell>
          <cell r="BP986">
            <v>7.2481234955698165E-2</v>
          </cell>
          <cell r="BQ986">
            <v>2.8362307509135841E-2</v>
          </cell>
          <cell r="BR986">
            <v>104.0500002540648</v>
          </cell>
          <cell r="BS986">
            <v>225.60000562667844</v>
          </cell>
          <cell r="BT986">
            <v>183.45000567287207</v>
          </cell>
          <cell r="BU986">
            <v>71.785000305622816</v>
          </cell>
          <cell r="BV986">
            <v>569.45870971679688</v>
          </cell>
        </row>
        <row r="987">
          <cell r="A987">
            <v>22109</v>
          </cell>
          <cell r="B987" t="e">
            <v>#N/A</v>
          </cell>
          <cell r="C987">
            <v>7811.5419040335582</v>
          </cell>
          <cell r="D987" t="e">
            <v>#N/A</v>
          </cell>
          <cell r="E987">
            <v>0</v>
          </cell>
          <cell r="F987">
            <v>5789.267578125</v>
          </cell>
          <cell r="G987">
            <v>13800</v>
          </cell>
          <cell r="H987" t="str">
            <v>Electric heatpump</v>
          </cell>
          <cell r="I987" t="str">
            <v xml:space="preserve">Propane htstove AND Electric pluginheater AND </v>
          </cell>
          <cell r="J987" t="str">
            <v>average</v>
          </cell>
          <cell r="K987">
            <v>69</v>
          </cell>
          <cell r="L987">
            <v>65</v>
          </cell>
          <cell r="M987">
            <v>1</v>
          </cell>
          <cell r="N987">
            <v>0</v>
          </cell>
          <cell r="O987">
            <v>0.89272475242614746</v>
          </cell>
          <cell r="P987">
            <v>0</v>
          </cell>
          <cell r="Q987">
            <v>48</v>
          </cell>
          <cell r="R987">
            <v>0</v>
          </cell>
          <cell r="S987" t="str">
            <v>Heat Pump</v>
          </cell>
          <cell r="T987" t="str">
            <v>Other</v>
          </cell>
          <cell r="U987">
            <v>0</v>
          </cell>
          <cell r="V987">
            <v>1</v>
          </cell>
          <cell r="W987">
            <v>0</v>
          </cell>
          <cell r="X987">
            <v>0</v>
          </cell>
          <cell r="Y987">
            <v>0</v>
          </cell>
          <cell r="Z987">
            <v>1</v>
          </cell>
          <cell r="AA987">
            <v>0</v>
          </cell>
          <cell r="AB987">
            <v>0</v>
          </cell>
          <cell r="AC987">
            <v>0</v>
          </cell>
          <cell r="AD987">
            <v>1</v>
          </cell>
          <cell r="AE987" t="e">
            <v>#N/A</v>
          </cell>
          <cell r="AF987" t="e">
            <v>#N/A</v>
          </cell>
          <cell r="AG987" t="e">
            <v>#N/A</v>
          </cell>
          <cell r="AH987">
            <v>49.275000734254718</v>
          </cell>
          <cell r="AI987">
            <v>278.20000672340393</v>
          </cell>
          <cell r="AJ987">
            <v>153.41999657079577</v>
          </cell>
          <cell r="AK987">
            <v>68.985000293701887</v>
          </cell>
          <cell r="AL987">
            <v>549.88000432215631</v>
          </cell>
          <cell r="AM987">
            <v>2951.9423831119821</v>
          </cell>
          <cell r="AN987">
            <v>9.1999999999999998E-2</v>
          </cell>
          <cell r="AO987">
            <v>0.14000000000000001</v>
          </cell>
          <cell r="AP987">
            <v>1</v>
          </cell>
          <cell r="AQ987">
            <v>3018</v>
          </cell>
          <cell r="AR987">
            <v>2.500000037252903E-2</v>
          </cell>
          <cell r="AS987">
            <v>0.5564000134468079</v>
          </cell>
          <cell r="AT987">
            <v>5.9999998658895493E-2</v>
          </cell>
          <cell r="AU987">
            <v>3.5000000149011612E-2</v>
          </cell>
          <cell r="AV987">
            <v>0</v>
          </cell>
          <cell r="AW987">
            <v>0</v>
          </cell>
          <cell r="AX987">
            <v>0</v>
          </cell>
          <cell r="AY987">
            <v>0</v>
          </cell>
          <cell r="AZ987">
            <v>0</v>
          </cell>
          <cell r="BA987">
            <v>0</v>
          </cell>
          <cell r="BB987">
            <v>24073.658203125</v>
          </cell>
          <cell r="BC987">
            <v>965</v>
          </cell>
          <cell r="BD987">
            <v>7043</v>
          </cell>
          <cell r="BE987">
            <v>524.77775573730469</v>
          </cell>
          <cell r="BF987">
            <v>965</v>
          </cell>
          <cell r="BG987">
            <v>2951.9423831119821</v>
          </cell>
          <cell r="BH987">
            <v>147.5971191555991</v>
          </cell>
          <cell r="BI987">
            <v>165.56854438398483</v>
          </cell>
          <cell r="BJ987" t="str">
            <v>WAHanford3</v>
          </cell>
          <cell r="BK987">
            <v>0</v>
          </cell>
          <cell r="BL987">
            <v>5669.85</v>
          </cell>
          <cell r="BM987">
            <v>5669.85</v>
          </cell>
          <cell r="BN987">
            <v>1.6327038016651661E-2</v>
          </cell>
          <cell r="BO987">
            <v>9.2180254050166971E-2</v>
          </cell>
          <cell r="BP987">
            <v>5.0834988923391576E-2</v>
          </cell>
          <cell r="BQ987">
            <v>2.2857852980020507E-2</v>
          </cell>
          <cell r="BR987">
            <v>49.275000734254718</v>
          </cell>
          <cell r="BS987">
            <v>278.20000672340393</v>
          </cell>
          <cell r="BT987">
            <v>153.41999657079577</v>
          </cell>
          <cell r="BU987">
            <v>68.985000293701887</v>
          </cell>
          <cell r="BV987">
            <v>524.77775573730469</v>
          </cell>
        </row>
        <row r="988">
          <cell r="A988">
            <v>22123</v>
          </cell>
          <cell r="B988" t="e">
            <v>#N/A</v>
          </cell>
          <cell r="C988">
            <v>15121.585569571778</v>
          </cell>
          <cell r="D988" t="e">
            <v>#N/A</v>
          </cell>
          <cell r="E988">
            <v>0</v>
          </cell>
          <cell r="F988">
            <v>1932.8399658203125</v>
          </cell>
          <cell r="G988">
            <v>90000</v>
          </cell>
          <cell r="H988" t="str">
            <v>Wood htstove</v>
          </cell>
          <cell r="I988">
            <v>0</v>
          </cell>
          <cell r="J988" t="str">
            <v>average</v>
          </cell>
          <cell r="K988">
            <v>77</v>
          </cell>
          <cell r="L988">
            <v>77</v>
          </cell>
          <cell r="M988">
            <v>1</v>
          </cell>
          <cell r="N988">
            <v>0</v>
          </cell>
          <cell r="O988">
            <v>0.42491865158081055</v>
          </cell>
          <cell r="P988">
            <v>0</v>
          </cell>
          <cell r="Q988">
            <v>54</v>
          </cell>
          <cell r="R988">
            <v>0</v>
          </cell>
          <cell r="S988" t="str">
            <v>Other</v>
          </cell>
          <cell r="T988" t="str">
            <v>None</v>
          </cell>
          <cell r="U988">
            <v>0</v>
          </cell>
          <cell r="V988">
            <v>1</v>
          </cell>
          <cell r="W988">
            <v>1</v>
          </cell>
          <cell r="X988">
            <v>0</v>
          </cell>
          <cell r="Y988">
            <v>1</v>
          </cell>
          <cell r="Z988">
            <v>0</v>
          </cell>
          <cell r="AA988">
            <v>0</v>
          </cell>
          <cell r="AB988">
            <v>0</v>
          </cell>
          <cell r="AC988">
            <v>0</v>
          </cell>
          <cell r="AD988">
            <v>1</v>
          </cell>
          <cell r="AE988" t="e">
            <v>#N/A</v>
          </cell>
          <cell r="AF988" t="e">
            <v>#N/A</v>
          </cell>
          <cell r="AG988" t="e">
            <v>#N/A</v>
          </cell>
          <cell r="AH988">
            <v>9.1199997067451477</v>
          </cell>
          <cell r="AI988">
            <v>46.200001001358032</v>
          </cell>
          <cell r="AJ988">
            <v>45.759998977184296</v>
          </cell>
          <cell r="AK988" t="e">
            <v>#VALUE!</v>
          </cell>
          <cell r="AL988" t="e">
            <v>#VALUE!</v>
          </cell>
          <cell r="AM988">
            <v>588.59854701769405</v>
          </cell>
          <cell r="AN988">
            <v>9.1999999999999998E-2</v>
          </cell>
          <cell r="AO988">
            <v>0.14000000000000001</v>
          </cell>
          <cell r="AP988">
            <v>2</v>
          </cell>
          <cell r="AQ988">
            <v>480</v>
          </cell>
          <cell r="AR988">
            <v>1.8999999389052391E-2</v>
          </cell>
          <cell r="AS988">
            <v>1.1000000238418579</v>
          </cell>
          <cell r="AT988">
            <v>7.9999998211860657E-2</v>
          </cell>
          <cell r="AU988">
            <v>0</v>
          </cell>
          <cell r="AV988">
            <v>0</v>
          </cell>
          <cell r="AW988">
            <v>0</v>
          </cell>
          <cell r="AX988">
            <v>0</v>
          </cell>
          <cell r="AY988">
            <v>0</v>
          </cell>
          <cell r="AZ988">
            <v>0</v>
          </cell>
          <cell r="BA988">
            <v>0</v>
          </cell>
          <cell r="BB988">
            <v>12815.0341796875</v>
          </cell>
          <cell r="BC988">
            <v>966</v>
          </cell>
          <cell r="BD988">
            <v>1594</v>
          </cell>
          <cell r="BE988">
            <v>172.3200044631958</v>
          </cell>
          <cell r="BF988">
            <v>966</v>
          </cell>
          <cell r="BG988">
            <v>588.59854701769405</v>
          </cell>
          <cell r="BH988">
            <v>29.429927350884704</v>
          </cell>
          <cell r="BI988">
            <v>33.013315305128422</v>
          </cell>
          <cell r="BJ988" t="str">
            <v>IDCoeurdalene3</v>
          </cell>
          <cell r="BK988">
            <v>0</v>
          </cell>
          <cell r="BL988">
            <v>6896.79</v>
          </cell>
          <cell r="BM988">
            <v>6896.79</v>
          </cell>
          <cell r="BN988">
            <v>1.8999999389052391E-2</v>
          </cell>
          <cell r="BO988">
            <v>9.6250002086162564E-2</v>
          </cell>
          <cell r="BP988">
            <v>9.5333331202467286E-2</v>
          </cell>
          <cell r="BQ988">
            <v>0</v>
          </cell>
          <cell r="BR988">
            <v>9.1199997067451477</v>
          </cell>
          <cell r="BS988">
            <v>46.200001001358032</v>
          </cell>
          <cell r="BT988">
            <v>45.759998977184296</v>
          </cell>
          <cell r="BU988">
            <v>39.736421462109817</v>
          </cell>
          <cell r="BV988">
            <v>172.3200044631958</v>
          </cell>
        </row>
        <row r="989">
          <cell r="A989">
            <v>22124</v>
          </cell>
          <cell r="B989" t="e">
            <v>#N/A</v>
          </cell>
          <cell r="C989">
            <v>26629.942269901039</v>
          </cell>
          <cell r="D989" t="e">
            <v>#N/A</v>
          </cell>
          <cell r="E989">
            <v>865.33685302734375</v>
          </cell>
          <cell r="F989">
            <v>0</v>
          </cell>
          <cell r="G989">
            <v>36000</v>
          </cell>
          <cell r="H989" t="str">
            <v>Gas faf</v>
          </cell>
          <cell r="I989" t="str">
            <v xml:space="preserve">Gas htstove AND Wood htstove AND </v>
          </cell>
          <cell r="J989" t="str">
            <v>average</v>
          </cell>
          <cell r="K989">
            <v>67</v>
          </cell>
          <cell r="L989">
            <v>65</v>
          </cell>
          <cell r="M989">
            <v>0</v>
          </cell>
          <cell r="N989">
            <v>1</v>
          </cell>
          <cell r="O989">
            <v>0</v>
          </cell>
          <cell r="P989">
            <v>0.96565759181976318</v>
          </cell>
          <cell r="Q989">
            <v>0</v>
          </cell>
          <cell r="R989">
            <v>61</v>
          </cell>
          <cell r="S989" t="str">
            <v>Gas FAF</v>
          </cell>
          <cell r="T989" t="str">
            <v>Other</v>
          </cell>
          <cell r="U989">
            <v>0</v>
          </cell>
          <cell r="V989">
            <v>1</v>
          </cell>
          <cell r="W989">
            <v>0</v>
          </cell>
          <cell r="X989">
            <v>0</v>
          </cell>
          <cell r="Y989">
            <v>0</v>
          </cell>
          <cell r="Z989">
            <v>1</v>
          </cell>
          <cell r="AA989">
            <v>0</v>
          </cell>
          <cell r="AB989">
            <v>0</v>
          </cell>
          <cell r="AC989">
            <v>0</v>
          </cell>
          <cell r="AD989">
            <v>1</v>
          </cell>
          <cell r="AE989" t="e">
            <v>#N/A</v>
          </cell>
          <cell r="AF989" t="e">
            <v>#N/A</v>
          </cell>
          <cell r="AG989" t="e">
            <v>#N/A</v>
          </cell>
          <cell r="AH989">
            <v>117.99999740719795</v>
          </cell>
          <cell r="AI989">
            <v>205.14999657869339</v>
          </cell>
          <cell r="AJ989">
            <v>208.05599584123493</v>
          </cell>
          <cell r="AK989">
            <v>79.804999567568302</v>
          </cell>
          <cell r="AL989">
            <v>611.01098939469455</v>
          </cell>
          <cell r="AM989">
            <v>2514.399159764961</v>
          </cell>
          <cell r="AN989">
            <v>9.1999999999999998E-2</v>
          </cell>
          <cell r="AO989">
            <v>0.14000000000000001</v>
          </cell>
          <cell r="AP989">
            <v>1</v>
          </cell>
          <cell r="AQ989">
            <v>2628</v>
          </cell>
          <cell r="AR989">
            <v>7.8561915717175732E-2</v>
          </cell>
          <cell r="AS989">
            <v>0.46731206509952938</v>
          </cell>
          <cell r="AT989">
            <v>6.5119247524643167E-2</v>
          </cell>
          <cell r="AU989">
            <v>5.4999999701976776E-2</v>
          </cell>
          <cell r="AV989">
            <v>0</v>
          </cell>
          <cell r="AW989">
            <v>1</v>
          </cell>
          <cell r="AX989">
            <v>0</v>
          </cell>
          <cell r="AY989">
            <v>0</v>
          </cell>
          <cell r="AZ989">
            <v>0</v>
          </cell>
          <cell r="BA989">
            <v>1</v>
          </cell>
          <cell r="BB989">
            <v>0</v>
          </cell>
          <cell r="BC989">
            <v>967</v>
          </cell>
          <cell r="BD989">
            <v>6603</v>
          </cell>
          <cell r="BE989">
            <v>620.45024871826172</v>
          </cell>
          <cell r="BF989">
            <v>967</v>
          </cell>
          <cell r="BG989">
            <v>2514.399159764961</v>
          </cell>
          <cell r="BH989">
            <v>125.71995798824805</v>
          </cell>
          <cell r="BI989">
            <v>141.02762007289712</v>
          </cell>
          <cell r="BJ989" t="str">
            <v>WATacomaNarrows3</v>
          </cell>
          <cell r="BK989">
            <v>0</v>
          </cell>
          <cell r="BL989">
            <v>4783.2299999999996</v>
          </cell>
          <cell r="BM989">
            <v>4783.2299999999996</v>
          </cell>
          <cell r="BN989">
            <v>4.4901064462404092E-2</v>
          </cell>
          <cell r="BO989">
            <v>7.8063164603764612E-2</v>
          </cell>
          <cell r="BP989">
            <v>7.9168948189206598E-2</v>
          </cell>
          <cell r="BQ989">
            <v>3.0367199226624165E-2</v>
          </cell>
          <cell r="BR989">
            <v>117.99999740719795</v>
          </cell>
          <cell r="BS989">
            <v>205.14999657869339</v>
          </cell>
          <cell r="BT989">
            <v>208.05599584123493</v>
          </cell>
          <cell r="BU989">
            <v>79.804999567568302</v>
          </cell>
          <cell r="BV989">
            <v>620.45024871826172</v>
          </cell>
        </row>
        <row r="990">
          <cell r="A990">
            <v>22125</v>
          </cell>
          <cell r="B990">
            <v>12929.659648999999</v>
          </cell>
          <cell r="C990">
            <v>23173.767578125</v>
          </cell>
          <cell r="D990">
            <v>-10244.107929125001</v>
          </cell>
          <cell r="E990">
            <v>0</v>
          </cell>
          <cell r="F990">
            <v>23173.767578125</v>
          </cell>
          <cell r="G990">
            <v>0</v>
          </cell>
          <cell r="H990" t="str">
            <v>Electric heatpump</v>
          </cell>
          <cell r="I990" t="str">
            <v>Electric baseboard</v>
          </cell>
          <cell r="J990" t="str">
            <v>average</v>
          </cell>
          <cell r="K990">
            <v>70</v>
          </cell>
          <cell r="L990">
            <v>68</v>
          </cell>
          <cell r="M990">
            <v>1</v>
          </cell>
          <cell r="N990">
            <v>0</v>
          </cell>
          <cell r="O990">
            <v>0.78390753269195557</v>
          </cell>
          <cell r="P990">
            <v>0</v>
          </cell>
          <cell r="Q990">
            <v>63</v>
          </cell>
          <cell r="R990">
            <v>0</v>
          </cell>
          <cell r="S990" t="str">
            <v>Heat Pump</v>
          </cell>
          <cell r="T990" t="str">
            <v>Electric</v>
          </cell>
          <cell r="U990">
            <v>0</v>
          </cell>
          <cell r="V990">
            <v>0</v>
          </cell>
          <cell r="W990">
            <v>0</v>
          </cell>
          <cell r="X990">
            <v>0</v>
          </cell>
          <cell r="Y990">
            <v>0</v>
          </cell>
          <cell r="Z990">
            <v>0</v>
          </cell>
          <cell r="AA990">
            <v>0</v>
          </cell>
          <cell r="AB990">
            <v>0</v>
          </cell>
          <cell r="AC990">
            <v>0</v>
          </cell>
          <cell r="AD990">
            <v>0</v>
          </cell>
          <cell r="AE990">
            <v>1876.0331392465152</v>
          </cell>
          <cell r="AF990">
            <v>6650.0090630896848</v>
          </cell>
          <cell r="AG990">
            <v>5671.38</v>
          </cell>
          <cell r="AH990">
            <v>518.00000667572021</v>
          </cell>
          <cell r="AI990">
            <v>252.4500070810318</v>
          </cell>
          <cell r="AJ990">
            <v>126.71999716758727</v>
          </cell>
          <cell r="AK990">
            <v>63.000002503395081</v>
          </cell>
          <cell r="AL990">
            <v>960.17001342773438</v>
          </cell>
          <cell r="AM990">
            <v>6650.0090630896848</v>
          </cell>
          <cell r="AN990">
            <v>4.4039241969585419E-2</v>
          </cell>
          <cell r="AO990">
            <v>3.6959264427423477E-2</v>
          </cell>
          <cell r="AP990">
            <v>1</v>
          </cell>
          <cell r="AQ990">
            <v>1400</v>
          </cell>
          <cell r="AR990">
            <v>0.37000000476837153</v>
          </cell>
          <cell r="AS990">
            <v>0.85000002384185791</v>
          </cell>
          <cell r="AT990">
            <v>8.6086954597545687E-2</v>
          </cell>
          <cell r="AU990">
            <v>4.5000001788139343E-2</v>
          </cell>
          <cell r="AV990">
            <v>1</v>
          </cell>
          <cell r="AW990">
            <v>0</v>
          </cell>
          <cell r="AX990">
            <v>0</v>
          </cell>
          <cell r="AY990">
            <v>0</v>
          </cell>
          <cell r="AZ990">
            <v>0</v>
          </cell>
          <cell r="BA990">
            <v>0</v>
          </cell>
          <cell r="BB990">
            <v>32187.00390625</v>
          </cell>
          <cell r="BC990">
            <v>968</v>
          </cell>
          <cell r="BD990">
            <v>4609</v>
          </cell>
          <cell r="BE990">
            <v>960.59858703613281</v>
          </cell>
          <cell r="BF990">
            <v>968</v>
          </cell>
          <cell r="BG990">
            <v>6650.0090630896848</v>
          </cell>
          <cell r="BH990">
            <v>332.50045315448426</v>
          </cell>
          <cell r="BI990">
            <v>372.9857083305742</v>
          </cell>
          <cell r="BJ990" t="str">
            <v>WATacomaMcchord3</v>
          </cell>
          <cell r="BK990" t="str">
            <v>WATacomaMcchord3</v>
          </cell>
          <cell r="BL990">
            <v>5671.38</v>
          </cell>
          <cell r="BM990">
            <v>5671.38</v>
          </cell>
          <cell r="BN990">
            <v>0.37000000476837158</v>
          </cell>
          <cell r="BO990">
            <v>0.18032143362930844</v>
          </cell>
          <cell r="BP990">
            <v>9.0514283691133762E-2</v>
          </cell>
          <cell r="BQ990">
            <v>4.5000001788139343E-2</v>
          </cell>
          <cell r="BR990">
            <v>518.00000667572021</v>
          </cell>
          <cell r="BS990">
            <v>252.4500070810318</v>
          </cell>
          <cell r="BT990">
            <v>126.71999716758727</v>
          </cell>
          <cell r="BU990">
            <v>63.000002503395081</v>
          </cell>
          <cell r="BV990">
            <v>960.59858703613281</v>
          </cell>
        </row>
        <row r="991">
          <cell r="A991">
            <v>22127</v>
          </cell>
          <cell r="B991" t="e">
            <v>#N/A</v>
          </cell>
          <cell r="C991">
            <v>0</v>
          </cell>
          <cell r="D991" t="e">
            <v>#N/A</v>
          </cell>
          <cell r="E991">
            <v>0</v>
          </cell>
          <cell r="F991">
            <v>0</v>
          </cell>
          <cell r="G991">
            <v>0</v>
          </cell>
          <cell r="H991" t="str">
            <v>Electric gshp</v>
          </cell>
          <cell r="I991">
            <v>0</v>
          </cell>
          <cell r="J991" t="str">
            <v>average</v>
          </cell>
          <cell r="K991">
            <v>70</v>
          </cell>
          <cell r="L991">
            <v>70</v>
          </cell>
          <cell r="M991" t="e">
            <v>#DIV/0!</v>
          </cell>
          <cell r="N991" t="e">
            <v>#DIV/0!</v>
          </cell>
          <cell r="O991">
            <v>0.29064184427261353</v>
          </cell>
          <cell r="P991">
            <v>0</v>
          </cell>
          <cell r="Q991">
            <v>70</v>
          </cell>
          <cell r="R991">
            <v>0</v>
          </cell>
          <cell r="S991" t="str">
            <v>Heat Pump</v>
          </cell>
          <cell r="T991" t="str">
            <v>None</v>
          </cell>
          <cell r="U991">
            <v>1</v>
          </cell>
          <cell r="V991">
            <v>0</v>
          </cell>
          <cell r="W991">
            <v>1</v>
          </cell>
          <cell r="X991">
            <v>1</v>
          </cell>
          <cell r="Y991">
            <v>0</v>
          </cell>
          <cell r="Z991">
            <v>0</v>
          </cell>
          <cell r="AA991">
            <v>0</v>
          </cell>
          <cell r="AB991">
            <v>0</v>
          </cell>
          <cell r="AC991">
            <v>0</v>
          </cell>
          <cell r="AD991">
            <v>1</v>
          </cell>
          <cell r="AE991" t="e">
            <v>#N/A</v>
          </cell>
          <cell r="AF991" t="e">
            <v>#N/A</v>
          </cell>
          <cell r="AG991" t="e">
            <v>#N/A</v>
          </cell>
          <cell r="AH991">
            <v>91.440000295639038</v>
          </cell>
          <cell r="AI991">
            <v>237.54999607801437</v>
          </cell>
          <cell r="AJ991">
            <v>98.910003930330276</v>
          </cell>
          <cell r="AK991">
            <v>231.61000420153141</v>
          </cell>
          <cell r="AL991">
            <v>659.5100045055151</v>
          </cell>
          <cell r="AM991">
            <v>2124.8342579408336</v>
          </cell>
          <cell r="AN991">
            <v>9.1999999999999998E-2</v>
          </cell>
          <cell r="AO991">
            <v>0.14000000000000001</v>
          </cell>
          <cell r="AP991">
            <v>2</v>
          </cell>
          <cell r="AQ991">
            <v>1757</v>
          </cell>
          <cell r="AR991">
            <v>7.3801453023114638E-2</v>
          </cell>
          <cell r="AS991">
            <v>0.99393303798332377</v>
          </cell>
          <cell r="AT991">
            <v>9.0000003576278687E-2</v>
          </cell>
          <cell r="AU991">
            <v>0.23000000417232513</v>
          </cell>
          <cell r="AV991">
            <v>0</v>
          </cell>
          <cell r="AW991">
            <v>0</v>
          </cell>
          <cell r="AX991">
            <v>0</v>
          </cell>
          <cell r="AY991">
            <v>0</v>
          </cell>
          <cell r="AZ991">
            <v>0</v>
          </cell>
          <cell r="BA991">
            <v>0</v>
          </cell>
          <cell r="BB991">
            <v>16802.798828125</v>
          </cell>
          <cell r="BC991">
            <v>969</v>
          </cell>
          <cell r="BD991">
            <v>3604</v>
          </cell>
          <cell r="BE991">
            <v>511.91326904296875</v>
          </cell>
          <cell r="BF991">
            <v>969</v>
          </cell>
          <cell r="BG991">
            <v>2124.8342579408336</v>
          </cell>
          <cell r="BH991">
            <v>106.24171289704168</v>
          </cell>
          <cell r="BI991">
            <v>119.17770385938546</v>
          </cell>
          <cell r="BJ991" t="str">
            <v>IDBoise3</v>
          </cell>
          <cell r="BK991">
            <v>0</v>
          </cell>
          <cell r="BL991">
            <v>5395.74</v>
          </cell>
          <cell r="BM991">
            <v>5395.74</v>
          </cell>
          <cell r="BN991">
            <v>5.2043255717495185E-2</v>
          </cell>
          <cell r="BO991">
            <v>0.13520204671486305</v>
          </cell>
          <cell r="BP991">
            <v>5.6294822954086665E-2</v>
          </cell>
          <cell r="BQ991">
            <v>0.13182128867474752</v>
          </cell>
          <cell r="BR991">
            <v>91.440000295639038</v>
          </cell>
          <cell r="BS991">
            <v>237.54999607801437</v>
          </cell>
          <cell r="BT991">
            <v>98.910003930330276</v>
          </cell>
          <cell r="BU991">
            <v>231.61000420153141</v>
          </cell>
          <cell r="BV991">
            <v>511.91326904296875</v>
          </cell>
        </row>
        <row r="992">
          <cell r="A992">
            <v>22129</v>
          </cell>
          <cell r="B992" t="e">
            <v>#N/A</v>
          </cell>
          <cell r="C992">
            <v>3212.5173302635917</v>
          </cell>
          <cell r="D992" t="e">
            <v>#N/A</v>
          </cell>
          <cell r="E992">
            <v>130.179443359375</v>
          </cell>
          <cell r="F992">
            <v>0</v>
          </cell>
          <cell r="G992">
            <v>0</v>
          </cell>
          <cell r="H992" t="str">
            <v>Gas faf</v>
          </cell>
          <cell r="I992">
            <v>0</v>
          </cell>
          <cell r="J992" t="str">
            <v>average</v>
          </cell>
          <cell r="K992">
            <v>71</v>
          </cell>
          <cell r="L992">
            <v>65</v>
          </cell>
          <cell r="M992">
            <v>0</v>
          </cell>
          <cell r="N992">
            <v>1</v>
          </cell>
          <cell r="O992">
            <v>0.2881254255771637</v>
          </cell>
          <cell r="P992">
            <v>0.69688838720321655</v>
          </cell>
          <cell r="Q992">
            <v>70</v>
          </cell>
          <cell r="R992">
            <v>61</v>
          </cell>
          <cell r="S992" t="str">
            <v>Gas FAF</v>
          </cell>
          <cell r="T992" t="str">
            <v>None</v>
          </cell>
          <cell r="U992">
            <v>0</v>
          </cell>
          <cell r="V992">
            <v>0</v>
          </cell>
          <cell r="W992">
            <v>0</v>
          </cell>
          <cell r="X992">
            <v>0</v>
          </cell>
          <cell r="Y992">
            <v>0</v>
          </cell>
          <cell r="Z992">
            <v>0</v>
          </cell>
          <cell r="AA992">
            <v>1</v>
          </cell>
          <cell r="AB992">
            <v>0</v>
          </cell>
          <cell r="AC992">
            <v>0</v>
          </cell>
          <cell r="AD992">
            <v>1</v>
          </cell>
          <cell r="AE992" t="e">
            <v>#N/A</v>
          </cell>
          <cell r="AF992" t="e">
            <v>#N/A</v>
          </cell>
          <cell r="AG992" t="e">
            <v>#N/A</v>
          </cell>
          <cell r="AH992">
            <v>30.799999311566353</v>
          </cell>
          <cell r="AI992">
            <v>232.65000504255295</v>
          </cell>
          <cell r="AJ992">
            <v>46.080001831054688</v>
          </cell>
          <cell r="AK992" t="e">
            <v>#VALUE!</v>
          </cell>
          <cell r="AL992" t="e">
            <v>#VALUE!</v>
          </cell>
          <cell r="AM992">
            <v>1253.3326600550267</v>
          </cell>
          <cell r="AN992">
            <v>9.1999999999999998E-2</v>
          </cell>
          <cell r="AO992">
            <v>0.14000000000000001</v>
          </cell>
          <cell r="AP992" t="str">
            <v>FLAG</v>
          </cell>
          <cell r="AQ992">
            <v>1540</v>
          </cell>
          <cell r="AR992">
            <v>1.9999999552965164E-2</v>
          </cell>
          <cell r="AS992">
            <v>0.55000001192092896</v>
          </cell>
          <cell r="AT992">
            <v>4.5000001788139343E-2</v>
          </cell>
          <cell r="AU992">
            <v>0</v>
          </cell>
          <cell r="AV992">
            <v>0</v>
          </cell>
          <cell r="AW992">
            <v>1</v>
          </cell>
          <cell r="AX992">
            <v>0</v>
          </cell>
          <cell r="AY992">
            <v>0</v>
          </cell>
          <cell r="AZ992">
            <v>0</v>
          </cell>
          <cell r="BA992">
            <v>1</v>
          </cell>
          <cell r="BB992">
            <v>6127.1875</v>
          </cell>
          <cell r="BC992">
            <v>970</v>
          </cell>
          <cell r="BD992">
            <v>2003</v>
          </cell>
          <cell r="BE992">
            <v>324.53001022338867</v>
          </cell>
          <cell r="BF992">
            <v>970</v>
          </cell>
          <cell r="BG992">
            <v>1253.3326600550267</v>
          </cell>
          <cell r="BH992">
            <v>62.66663300275134</v>
          </cell>
          <cell r="BI992">
            <v>70.296922237166328</v>
          </cell>
          <cell r="BJ992" t="str">
            <v>ORTheDalles3</v>
          </cell>
          <cell r="BK992">
            <v>0</v>
          </cell>
          <cell r="BL992">
            <v>4501.2</v>
          </cell>
          <cell r="BM992">
            <v>4501.2</v>
          </cell>
          <cell r="BN992">
            <v>1.9999999552965164E-2</v>
          </cell>
          <cell r="BO992">
            <v>0.15107143184581359</v>
          </cell>
          <cell r="BP992">
            <v>2.9922079111074473E-2</v>
          </cell>
          <cell r="BQ992">
            <v>0</v>
          </cell>
          <cell r="BR992">
            <v>30.799999311566353</v>
          </cell>
          <cell r="BS992">
            <v>232.65000504255295</v>
          </cell>
          <cell r="BT992">
            <v>46.080001831054688</v>
          </cell>
          <cell r="BU992">
            <v>127.487685524269</v>
          </cell>
          <cell r="BV992">
            <v>324.53001022338867</v>
          </cell>
        </row>
        <row r="993">
          <cell r="A993">
            <v>22131</v>
          </cell>
          <cell r="B993" t="e">
            <v>#N/A</v>
          </cell>
          <cell r="C993">
            <v>3369.4970645345529</v>
          </cell>
          <cell r="D993" t="e">
            <v>#N/A</v>
          </cell>
          <cell r="E993">
            <v>41.394660949707031</v>
          </cell>
          <cell r="F993">
            <v>2347.975830078125</v>
          </cell>
          <cell r="G993">
            <v>0</v>
          </cell>
          <cell r="H993" t="str">
            <v>Electric heatpump</v>
          </cell>
          <cell r="I993" t="str">
            <v>Electric pluginheater</v>
          </cell>
          <cell r="J993" t="str">
            <v>average</v>
          </cell>
          <cell r="K993">
            <v>70</v>
          </cell>
          <cell r="L993">
            <v>0</v>
          </cell>
          <cell r="M993">
            <v>0.65932450135008347</v>
          </cell>
          <cell r="N993">
            <v>0.34067549864991659</v>
          </cell>
          <cell r="O993">
            <v>0.96405798196792603</v>
          </cell>
          <cell r="P993">
            <v>0.20829692482948303</v>
          </cell>
          <cell r="Q993">
            <v>48</v>
          </cell>
          <cell r="R993">
            <v>69</v>
          </cell>
          <cell r="S993" t="str">
            <v>Heat Pump</v>
          </cell>
          <cell r="T993" t="str">
            <v>Electric</v>
          </cell>
          <cell r="U993">
            <v>0</v>
          </cell>
          <cell r="V993">
            <v>0</v>
          </cell>
          <cell r="W993">
            <v>0</v>
          </cell>
          <cell r="X993">
            <v>1</v>
          </cell>
          <cell r="Y993">
            <v>0</v>
          </cell>
          <cell r="Z993">
            <v>0</v>
          </cell>
          <cell r="AA993">
            <v>0</v>
          </cell>
          <cell r="AB993">
            <v>0</v>
          </cell>
          <cell r="AC993">
            <v>0</v>
          </cell>
          <cell r="AD993">
            <v>1</v>
          </cell>
          <cell r="AE993" t="e">
            <v>#N/A</v>
          </cell>
          <cell r="AF993" t="e">
            <v>#N/A</v>
          </cell>
          <cell r="AG993" t="e">
            <v>#N/A</v>
          </cell>
          <cell r="AH993">
            <v>20.079999551177025</v>
          </cell>
          <cell r="AI993">
            <v>53.999998569488525</v>
          </cell>
          <cell r="AJ993">
            <v>70.079998433589935</v>
          </cell>
          <cell r="AK993">
            <v>30.119999326765537</v>
          </cell>
          <cell r="AL993">
            <v>174.27999588102102</v>
          </cell>
          <cell r="AM993">
            <v>1390.0000084390322</v>
          </cell>
          <cell r="AN993">
            <v>9.1999999999999998E-2</v>
          </cell>
          <cell r="AO993">
            <v>0.14000000000000001</v>
          </cell>
          <cell r="AP993">
            <v>1</v>
          </cell>
          <cell r="AQ993">
            <v>1004</v>
          </cell>
          <cell r="AR993">
            <v>1.9999999552965164E-2</v>
          </cell>
          <cell r="AS993">
            <v>0.44999998807907104</v>
          </cell>
          <cell r="AT993">
            <v>5.9999998658895493E-2</v>
          </cell>
          <cell r="AU993">
            <v>2.9999999329447746E-2</v>
          </cell>
          <cell r="AV993">
            <v>1</v>
          </cell>
          <cell r="AW993">
            <v>0</v>
          </cell>
          <cell r="AX993">
            <v>0</v>
          </cell>
          <cell r="AY993">
            <v>0</v>
          </cell>
          <cell r="AZ993">
            <v>0</v>
          </cell>
          <cell r="BA993">
            <v>0</v>
          </cell>
          <cell r="BB993">
            <v>8364.76171875</v>
          </cell>
          <cell r="BC993">
            <v>971</v>
          </cell>
          <cell r="BD993">
            <v>3338</v>
          </cell>
          <cell r="BE993">
            <v>190.61718368530273</v>
          </cell>
          <cell r="BF993">
            <v>971</v>
          </cell>
          <cell r="BG993">
            <v>1390.0000084390322</v>
          </cell>
          <cell r="BH993">
            <v>69.500000421951611</v>
          </cell>
          <cell r="BI993">
            <v>77.962320473328433</v>
          </cell>
          <cell r="BJ993" t="str">
            <v>ORMedford3</v>
          </cell>
          <cell r="BK993">
            <v>0</v>
          </cell>
          <cell r="BL993">
            <v>4529.97</v>
          </cell>
          <cell r="BM993">
            <v>4529.97</v>
          </cell>
          <cell r="BN993">
            <v>1.9999999552965164E-2</v>
          </cell>
          <cell r="BO993">
            <v>5.3784859132956699E-2</v>
          </cell>
          <cell r="BP993">
            <v>6.9800795252579623E-2</v>
          </cell>
          <cell r="BQ993">
            <v>2.9999999329447746E-2</v>
          </cell>
          <cell r="BR993">
            <v>20.079999551177025</v>
          </cell>
          <cell r="BS993">
            <v>53.999998569488525</v>
          </cell>
          <cell r="BT993">
            <v>70.079998433589935</v>
          </cell>
          <cell r="BU993">
            <v>30.119999326765537</v>
          </cell>
          <cell r="BV993">
            <v>190.61718368530273</v>
          </cell>
        </row>
        <row r="994">
          <cell r="A994">
            <v>22138</v>
          </cell>
          <cell r="B994" t="e">
            <v>#N/A</v>
          </cell>
          <cell r="C994">
            <v>24327.138410847743</v>
          </cell>
          <cell r="D994" t="e">
            <v>#N/A</v>
          </cell>
          <cell r="E994">
            <v>0</v>
          </cell>
          <cell r="F994">
            <v>19637.806640625</v>
          </cell>
          <cell r="G994">
            <v>32000</v>
          </cell>
          <cell r="H994" t="str">
            <v>Electric faf</v>
          </cell>
          <cell r="I994" t="str">
            <v xml:space="preserve">Pellets htstove AND Electric pluginheater AND </v>
          </cell>
          <cell r="J994" t="str">
            <v>average</v>
          </cell>
          <cell r="K994">
            <v>68</v>
          </cell>
          <cell r="L994">
            <v>55</v>
          </cell>
          <cell r="M994">
            <v>1</v>
          </cell>
          <cell r="N994">
            <v>0</v>
          </cell>
          <cell r="O994">
            <v>0.96971976757049561</v>
          </cell>
          <cell r="P994">
            <v>0</v>
          </cell>
          <cell r="Q994">
            <v>56</v>
          </cell>
          <cell r="R994">
            <v>0</v>
          </cell>
          <cell r="S994" t="str">
            <v>Electric FAF</v>
          </cell>
          <cell r="T994" t="str">
            <v>Other</v>
          </cell>
          <cell r="U994">
            <v>0</v>
          </cell>
          <cell r="V994">
            <v>1</v>
          </cell>
          <cell r="W994">
            <v>0</v>
          </cell>
          <cell r="X994">
            <v>0</v>
          </cell>
          <cell r="Y994">
            <v>0</v>
          </cell>
          <cell r="Z994">
            <v>1</v>
          </cell>
          <cell r="AA994">
            <v>0</v>
          </cell>
          <cell r="AB994">
            <v>0</v>
          </cell>
          <cell r="AC994">
            <v>0</v>
          </cell>
          <cell r="AD994">
            <v>1</v>
          </cell>
          <cell r="AE994" t="e">
            <v>#N/A</v>
          </cell>
          <cell r="AF994" t="e">
            <v>#N/A</v>
          </cell>
          <cell r="AG994" t="e">
            <v>#N/A</v>
          </cell>
          <cell r="AH994">
            <v>40.20000059902668</v>
          </cell>
          <cell r="AI994">
            <v>316.80001258850098</v>
          </cell>
          <cell r="AJ994">
            <v>212.76000845432281</v>
          </cell>
          <cell r="AK994">
            <v>369.84000670909882</v>
          </cell>
          <cell r="AL994">
            <v>939.60002835094929</v>
          </cell>
          <cell r="AM994">
            <v>1975.9999891587213</v>
          </cell>
          <cell r="AN994">
            <v>7.4002176523208618E-2</v>
          </cell>
          <cell r="AO994">
            <v>0.24823586642742157</v>
          </cell>
          <cell r="AP994">
            <v>1</v>
          </cell>
          <cell r="AQ994">
            <v>2544</v>
          </cell>
          <cell r="AR994">
            <v>2.500000037252903E-2</v>
          </cell>
          <cell r="AS994">
            <v>0.60000002384185791</v>
          </cell>
          <cell r="AT994">
            <v>9.0000003576278687E-2</v>
          </cell>
          <cell r="AU994">
            <v>0.23000000417232513</v>
          </cell>
          <cell r="AV994">
            <v>1</v>
          </cell>
          <cell r="AW994">
            <v>0</v>
          </cell>
          <cell r="AX994">
            <v>0</v>
          </cell>
          <cell r="AY994">
            <v>0</v>
          </cell>
          <cell r="AZ994">
            <v>0</v>
          </cell>
          <cell r="BA994">
            <v>0</v>
          </cell>
          <cell r="BB994">
            <v>35196.66015625</v>
          </cell>
          <cell r="BC994">
            <v>972</v>
          </cell>
          <cell r="BD994">
            <v>6148</v>
          </cell>
          <cell r="BE994">
            <v>704.33325576782227</v>
          </cell>
          <cell r="BF994">
            <v>972</v>
          </cell>
          <cell r="BG994">
            <v>1975.9999891587213</v>
          </cell>
          <cell r="BH994">
            <v>98.799999457936067</v>
          </cell>
          <cell r="BI994">
            <v>110.82988739193435</v>
          </cell>
          <cell r="BJ994" t="str">
            <v>IDBoise3</v>
          </cell>
          <cell r="BK994">
            <v>0</v>
          </cell>
          <cell r="BL994">
            <v>5395.74</v>
          </cell>
          <cell r="BM994">
            <v>5395.74</v>
          </cell>
          <cell r="BN994">
            <v>1.5801887027919292E-2</v>
          </cell>
          <cell r="BO994">
            <v>0.12452830683510259</v>
          </cell>
          <cell r="BP994">
            <v>8.3632078794938211E-2</v>
          </cell>
          <cell r="BQ994">
            <v>0.14537736112779043</v>
          </cell>
          <cell r="BR994">
            <v>40.20000059902668</v>
          </cell>
          <cell r="BS994">
            <v>316.80001258850098</v>
          </cell>
          <cell r="BT994">
            <v>212.76000845432281</v>
          </cell>
          <cell r="BU994">
            <v>369.84000670909882</v>
          </cell>
          <cell r="BV994">
            <v>704.33325576782227</v>
          </cell>
        </row>
        <row r="995">
          <cell r="A995">
            <v>22144</v>
          </cell>
          <cell r="B995">
            <v>20258.153086999999</v>
          </cell>
          <cell r="C995">
            <v>15956.647250335471</v>
          </cell>
          <cell r="D995">
            <v>4301.505836664528</v>
          </cell>
          <cell r="E995">
            <v>610.0419921875</v>
          </cell>
          <cell r="F995">
            <v>1653.2005615234375</v>
          </cell>
          <cell r="G995">
            <v>0</v>
          </cell>
          <cell r="H995" t="str">
            <v>Gas faf</v>
          </cell>
          <cell r="I995">
            <v>0</v>
          </cell>
          <cell r="J995">
            <v>0.80000001192092796</v>
          </cell>
          <cell r="K995">
            <v>70</v>
          </cell>
          <cell r="L995">
            <v>60</v>
          </cell>
          <cell r="M995">
            <v>8.4638414380314858E-2</v>
          </cell>
          <cell r="N995">
            <v>0.91536158561968517</v>
          </cell>
          <cell r="O995">
            <v>0.2098265141248703</v>
          </cell>
          <cell r="P995">
            <v>0.96965593099594116</v>
          </cell>
          <cell r="Q995">
            <v>48</v>
          </cell>
          <cell r="R995">
            <v>64</v>
          </cell>
          <cell r="S995" t="str">
            <v>Gas FAF</v>
          </cell>
          <cell r="T995" t="str">
            <v>None</v>
          </cell>
          <cell r="U995">
            <v>0</v>
          </cell>
          <cell r="V995">
            <v>0</v>
          </cell>
          <cell r="W995">
            <v>0</v>
          </cell>
          <cell r="X995">
            <v>0</v>
          </cell>
          <cell r="Y995">
            <v>0</v>
          </cell>
          <cell r="Z995">
            <v>0</v>
          </cell>
          <cell r="AA995">
            <v>0</v>
          </cell>
          <cell r="AB995">
            <v>0</v>
          </cell>
          <cell r="AC995">
            <v>0</v>
          </cell>
          <cell r="AD995">
            <v>0</v>
          </cell>
          <cell r="AE995">
            <v>1544.1875555483664</v>
          </cell>
          <cell r="AF995">
            <v>1403.4939054174879</v>
          </cell>
          <cell r="AG995">
            <v>5395.74</v>
          </cell>
          <cell r="AH995">
            <v>35.400000527501106</v>
          </cell>
          <cell r="AI995">
            <v>179.25000077486038</v>
          </cell>
          <cell r="AJ995">
            <v>74.879998326301575</v>
          </cell>
          <cell r="AK995">
            <v>283.36000514030457</v>
          </cell>
          <cell r="AL995">
            <v>572.89000476896763</v>
          </cell>
          <cell r="AM995">
            <v>1403.4939054174879</v>
          </cell>
          <cell r="AN995">
            <v>0.36245855689048767</v>
          </cell>
          <cell r="AO995">
            <v>0.25977301597595215</v>
          </cell>
          <cell r="AP995">
            <v>1</v>
          </cell>
          <cell r="AQ995">
            <v>1232</v>
          </cell>
          <cell r="AR995">
            <v>2.500000037252903E-2</v>
          </cell>
          <cell r="AS995">
            <v>0.66388889175874211</v>
          </cell>
          <cell r="AT995">
            <v>5.9999998658895493E-2</v>
          </cell>
          <cell r="AU995">
            <v>0.23000000417232513</v>
          </cell>
          <cell r="AV995">
            <v>1</v>
          </cell>
          <cell r="AW995">
            <v>1</v>
          </cell>
          <cell r="AX995">
            <v>0</v>
          </cell>
          <cell r="AY995">
            <v>0</v>
          </cell>
          <cell r="AZ995">
            <v>0</v>
          </cell>
          <cell r="BA995">
            <v>1</v>
          </cell>
          <cell r="BB995">
            <v>9072.3134765625</v>
          </cell>
          <cell r="BC995">
            <v>973</v>
          </cell>
          <cell r="BD995">
            <v>4206</v>
          </cell>
          <cell r="BE995">
            <v>393.87324523925781</v>
          </cell>
          <cell r="BF995">
            <v>973</v>
          </cell>
          <cell r="BG995">
            <v>1403.4939054174879</v>
          </cell>
          <cell r="BH995">
            <v>70.174695270874395</v>
          </cell>
          <cell r="BI995">
            <v>78.719166167056045</v>
          </cell>
          <cell r="BJ995" t="str">
            <v>IDBoise3</v>
          </cell>
          <cell r="BK995" t="str">
            <v>IDBoise3</v>
          </cell>
          <cell r="BL995">
            <v>5395.74</v>
          </cell>
          <cell r="BM995">
            <v>5395.74</v>
          </cell>
          <cell r="BN995">
            <v>2.8733766661932718E-2</v>
          </cell>
          <cell r="BO995">
            <v>0.14549513049907498</v>
          </cell>
          <cell r="BP995">
            <v>6.0779219420699332E-2</v>
          </cell>
          <cell r="BQ995">
            <v>0.23000000417232513</v>
          </cell>
          <cell r="BR995">
            <v>35.400000527501106</v>
          </cell>
          <cell r="BS995">
            <v>179.25000077486038</v>
          </cell>
          <cell r="BT995">
            <v>74.879998326301575</v>
          </cell>
          <cell r="BU995">
            <v>283.36000514030457</v>
          </cell>
          <cell r="BV995">
            <v>393.87324523925781</v>
          </cell>
        </row>
        <row r="996">
          <cell r="A996">
            <v>22153</v>
          </cell>
          <cell r="B996" t="e">
            <v>#N/A</v>
          </cell>
          <cell r="C996">
            <v>3609.607666015625</v>
          </cell>
          <cell r="D996" t="e">
            <v>#N/A</v>
          </cell>
          <cell r="E996">
            <v>0</v>
          </cell>
          <cell r="F996">
            <v>3609.607666015625</v>
          </cell>
          <cell r="G996">
            <v>0</v>
          </cell>
          <cell r="H996" t="str">
            <v>Electric heatpump</v>
          </cell>
          <cell r="I996" t="str">
            <v>Propane fireplace</v>
          </cell>
          <cell r="J996" t="str">
            <v>average</v>
          </cell>
          <cell r="K996">
            <v>66</v>
          </cell>
          <cell r="L996">
            <v>65</v>
          </cell>
          <cell r="M996">
            <v>1</v>
          </cell>
          <cell r="N996">
            <v>0</v>
          </cell>
          <cell r="O996">
            <v>0.56809979677200317</v>
          </cell>
          <cell r="P996">
            <v>0</v>
          </cell>
          <cell r="Q996">
            <v>48</v>
          </cell>
          <cell r="R996">
            <v>0</v>
          </cell>
          <cell r="S996" t="str">
            <v>Heat Pump</v>
          </cell>
          <cell r="T996" t="str">
            <v>Other</v>
          </cell>
          <cell r="U996">
            <v>0</v>
          </cell>
          <cell r="V996">
            <v>0</v>
          </cell>
          <cell r="W996">
            <v>0</v>
          </cell>
          <cell r="X996">
            <v>0</v>
          </cell>
          <cell r="Y996">
            <v>0</v>
          </cell>
          <cell r="Z996">
            <v>1</v>
          </cell>
          <cell r="AA996">
            <v>0</v>
          </cell>
          <cell r="AB996">
            <v>0</v>
          </cell>
          <cell r="AC996">
            <v>0</v>
          </cell>
          <cell r="AD996">
            <v>1</v>
          </cell>
          <cell r="AE996" t="e">
            <v>#N/A</v>
          </cell>
          <cell r="AF996" t="e">
            <v>#N/A</v>
          </cell>
          <cell r="AG996" t="e">
            <v>#N/A</v>
          </cell>
          <cell r="AH996">
            <v>35.0500005222857</v>
          </cell>
          <cell r="AI996">
            <v>152.35000330209732</v>
          </cell>
          <cell r="AJ996">
            <v>133.67999701201916</v>
          </cell>
          <cell r="AK996" t="e">
            <v>#VALUE!</v>
          </cell>
          <cell r="AL996" t="e">
            <v>#VALUE!</v>
          </cell>
          <cell r="AM996">
            <v>2190.2724105393027</v>
          </cell>
          <cell r="AN996">
            <v>9.1999999999999998E-2</v>
          </cell>
          <cell r="AO996">
            <v>0.14000000000000001</v>
          </cell>
          <cell r="AP996">
            <v>4</v>
          </cell>
          <cell r="AQ996">
            <v>3072</v>
          </cell>
          <cell r="AR996">
            <v>2.500000037252903E-2</v>
          </cell>
          <cell r="AS996">
            <v>0.55000001192092896</v>
          </cell>
          <cell r="AT996">
            <v>5.9999998658895493E-2</v>
          </cell>
          <cell r="AU996">
            <v>0</v>
          </cell>
          <cell r="AV996">
            <v>0</v>
          </cell>
          <cell r="AW996">
            <v>0</v>
          </cell>
          <cell r="AX996">
            <v>0</v>
          </cell>
          <cell r="AY996">
            <v>0</v>
          </cell>
          <cell r="AZ996">
            <v>0</v>
          </cell>
          <cell r="BA996">
            <v>0</v>
          </cell>
          <cell r="BB996">
            <v>18065.693359375</v>
          </cell>
          <cell r="BC996">
            <v>974</v>
          </cell>
          <cell r="BD996">
            <v>6139</v>
          </cell>
          <cell r="BE996">
            <v>472.60000991821289</v>
          </cell>
          <cell r="BF996">
            <v>974</v>
          </cell>
          <cell r="BG996">
            <v>2190.2724105393027</v>
          </cell>
          <cell r="BH996">
            <v>109.51362052696513</v>
          </cell>
          <cell r="BI996">
            <v>122.84799896232839</v>
          </cell>
          <cell r="BJ996" t="str">
            <v>IDCoeurdalene3</v>
          </cell>
          <cell r="BK996">
            <v>0</v>
          </cell>
          <cell r="BL996">
            <v>6896.79</v>
          </cell>
          <cell r="BM996">
            <v>6896.79</v>
          </cell>
          <cell r="BN996">
            <v>1.1409505378348209E-2</v>
          </cell>
          <cell r="BO996">
            <v>4.9593100033234805E-2</v>
          </cell>
          <cell r="BP996">
            <v>4.3515624027349986E-2</v>
          </cell>
          <cell r="BQ996">
            <v>0</v>
          </cell>
          <cell r="BR996">
            <v>35.0500005222857</v>
          </cell>
          <cell r="BS996">
            <v>152.35000330209732</v>
          </cell>
          <cell r="BT996">
            <v>133.67999701201916</v>
          </cell>
          <cell r="BU996">
            <v>254.31309735750284</v>
          </cell>
          <cell r="BV996">
            <v>472.60000991821289</v>
          </cell>
        </row>
        <row r="997">
          <cell r="A997">
            <v>22159</v>
          </cell>
          <cell r="B997" t="e">
            <v>#N/A</v>
          </cell>
          <cell r="C997">
            <v>10609.955750728128</v>
          </cell>
          <cell r="D997" t="e">
            <v>#N/A</v>
          </cell>
          <cell r="E997">
            <v>0</v>
          </cell>
          <cell r="F997">
            <v>1201.98388671875</v>
          </cell>
          <cell r="G997">
            <v>64200</v>
          </cell>
          <cell r="H997" t="str">
            <v>Pellets htstove</v>
          </cell>
          <cell r="I997" t="str">
            <v>Electric pluginheater</v>
          </cell>
          <cell r="J997" t="str">
            <v>average</v>
          </cell>
          <cell r="K997">
            <v>70</v>
          </cell>
          <cell r="L997">
            <v>60</v>
          </cell>
          <cell r="M997">
            <v>1</v>
          </cell>
          <cell r="N997">
            <v>0</v>
          </cell>
          <cell r="O997">
            <v>0.26268500089645386</v>
          </cell>
          <cell r="P997">
            <v>0</v>
          </cell>
          <cell r="Q997">
            <v>52</v>
          </cell>
          <cell r="R997">
            <v>0</v>
          </cell>
          <cell r="S997" t="str">
            <v>Other</v>
          </cell>
          <cell r="T997" t="str">
            <v>Electric</v>
          </cell>
          <cell r="U997">
            <v>0</v>
          </cell>
          <cell r="V997">
            <v>1</v>
          </cell>
          <cell r="W997">
            <v>1</v>
          </cell>
          <cell r="X997">
            <v>0</v>
          </cell>
          <cell r="Y997">
            <v>1</v>
          </cell>
          <cell r="Z997">
            <v>0</v>
          </cell>
          <cell r="AA997">
            <v>0</v>
          </cell>
          <cell r="AB997">
            <v>0</v>
          </cell>
          <cell r="AC997">
            <v>0</v>
          </cell>
          <cell r="AD997">
            <v>1</v>
          </cell>
          <cell r="AE997" t="e">
            <v>#N/A</v>
          </cell>
          <cell r="AF997" t="e">
            <v>#N/A</v>
          </cell>
          <cell r="AG997" t="e">
            <v>#N/A</v>
          </cell>
          <cell r="AH997">
            <v>74.880002975463867</v>
          </cell>
          <cell r="AI997">
            <v>157.94999581575394</v>
          </cell>
          <cell r="AJ997">
            <v>174.60000693798065</v>
          </cell>
          <cell r="AK997" t="e">
            <v>#VALUE!</v>
          </cell>
          <cell r="AL997" t="e">
            <v>#VALUE!</v>
          </cell>
          <cell r="AM997">
            <v>3317.1509559057231</v>
          </cell>
          <cell r="AN997">
            <v>9.1999999999999998E-2</v>
          </cell>
          <cell r="AO997">
            <v>0.14000000000000001</v>
          </cell>
          <cell r="AP997">
            <v>2</v>
          </cell>
          <cell r="AQ997">
            <v>1786</v>
          </cell>
          <cell r="AR997">
            <v>4.5000001788139343E-2</v>
          </cell>
          <cell r="AS997">
            <v>0.44999998807907104</v>
          </cell>
          <cell r="AT997">
            <v>9.0000003576278687E-2</v>
          </cell>
          <cell r="AU997">
            <v>0</v>
          </cell>
          <cell r="AV997">
            <v>0</v>
          </cell>
          <cell r="AW997">
            <v>0</v>
          </cell>
          <cell r="AX997">
            <v>0</v>
          </cell>
          <cell r="AY997">
            <v>0</v>
          </cell>
          <cell r="AZ997">
            <v>0</v>
          </cell>
          <cell r="BA997">
            <v>0</v>
          </cell>
          <cell r="BB997">
            <v>7475.49658203125</v>
          </cell>
          <cell r="BC997">
            <v>975</v>
          </cell>
          <cell r="BD997">
            <v>5275</v>
          </cell>
          <cell r="BE997">
            <v>524.55001068115234</v>
          </cell>
          <cell r="BF997">
            <v>975</v>
          </cell>
          <cell r="BG997">
            <v>3317.1509559057231</v>
          </cell>
          <cell r="BH997">
            <v>165.85754779528617</v>
          </cell>
          <cell r="BI997">
            <v>186.05236281484019</v>
          </cell>
          <cell r="BJ997" t="str">
            <v>IDLewiston3</v>
          </cell>
          <cell r="BK997">
            <v>0</v>
          </cell>
          <cell r="BL997">
            <v>5457.51</v>
          </cell>
          <cell r="BM997">
            <v>5457.51</v>
          </cell>
          <cell r="BN997">
            <v>4.1926093491301157E-2</v>
          </cell>
          <cell r="BO997">
            <v>8.8437847601206016E-2</v>
          </cell>
          <cell r="BP997">
            <v>9.7760362227312797E-2</v>
          </cell>
          <cell r="BQ997">
            <v>0</v>
          </cell>
          <cell r="BR997">
            <v>74.880002975463867</v>
          </cell>
          <cell r="BS997">
            <v>157.94999581575394</v>
          </cell>
          <cell r="BT997">
            <v>174.60000693798065</v>
          </cell>
          <cell r="BU997">
            <v>147.85260152360027</v>
          </cell>
          <cell r="BV997">
            <v>524.55001068115234</v>
          </cell>
        </row>
        <row r="998">
          <cell r="A998">
            <v>22172</v>
          </cell>
          <cell r="B998" t="e">
            <v>#N/A</v>
          </cell>
          <cell r="C998">
            <v>8577.037792281837</v>
          </cell>
          <cell r="D998" t="e">
            <v>#N/A</v>
          </cell>
          <cell r="E998">
            <v>0</v>
          </cell>
          <cell r="F998">
            <v>3301.53955078125</v>
          </cell>
          <cell r="G998">
            <v>36000</v>
          </cell>
          <cell r="H998" t="str">
            <v>Wood htstove</v>
          </cell>
          <cell r="I998" t="str">
            <v>Electric baseboard</v>
          </cell>
          <cell r="J998" t="str">
            <v>average</v>
          </cell>
          <cell r="K998">
            <v>80</v>
          </cell>
          <cell r="L998">
            <v>70</v>
          </cell>
          <cell r="M998">
            <v>1</v>
          </cell>
          <cell r="N998">
            <v>0</v>
          </cell>
          <cell r="O998">
            <v>0.60475766658782959</v>
          </cell>
          <cell r="P998">
            <v>0</v>
          </cell>
          <cell r="Q998">
            <v>55</v>
          </cell>
          <cell r="R998">
            <v>0</v>
          </cell>
          <cell r="S998" t="str">
            <v>Other</v>
          </cell>
          <cell r="T998" t="str">
            <v>Electric</v>
          </cell>
          <cell r="U998">
            <v>0</v>
          </cell>
          <cell r="V998">
            <v>1</v>
          </cell>
          <cell r="W998">
            <v>0</v>
          </cell>
          <cell r="X998">
            <v>0</v>
          </cell>
          <cell r="Y998">
            <v>1</v>
          </cell>
          <cell r="Z998">
            <v>0</v>
          </cell>
          <cell r="AA998">
            <v>0</v>
          </cell>
          <cell r="AB998">
            <v>0</v>
          </cell>
          <cell r="AC998">
            <v>0</v>
          </cell>
          <cell r="AD998">
            <v>1</v>
          </cell>
          <cell r="AE998" t="e">
            <v>#N/A</v>
          </cell>
          <cell r="AF998" t="e">
            <v>#N/A</v>
          </cell>
          <cell r="AG998" t="e">
            <v>#N/A</v>
          </cell>
          <cell r="AH998">
            <v>29.959999330341816</v>
          </cell>
          <cell r="AI998">
            <v>106.24999797344208</v>
          </cell>
          <cell r="AJ998">
            <v>180.47999596595764</v>
          </cell>
          <cell r="AK998">
            <v>97.369996428489685</v>
          </cell>
          <cell r="AL998">
            <v>414.05998969823122</v>
          </cell>
          <cell r="AM998">
            <v>1344.420196957863</v>
          </cell>
          <cell r="AN998">
            <v>9.1999999999999998E-2</v>
          </cell>
          <cell r="AO998">
            <v>0.14000000000000001</v>
          </cell>
          <cell r="AP998">
            <v>1</v>
          </cell>
          <cell r="AQ998">
            <v>1498</v>
          </cell>
          <cell r="AR998">
            <v>1.9999999552965164E-2</v>
          </cell>
          <cell r="AS998">
            <v>0.48076922159928542</v>
          </cell>
          <cell r="AT998">
            <v>0.11999999731779099</v>
          </cell>
          <cell r="AU998">
            <v>6.4999997615814209E-2</v>
          </cell>
          <cell r="AV998">
            <v>1</v>
          </cell>
          <cell r="AW998">
            <v>0</v>
          </cell>
          <cell r="AX998">
            <v>0</v>
          </cell>
          <cell r="AY998">
            <v>0</v>
          </cell>
          <cell r="AZ998">
            <v>0</v>
          </cell>
          <cell r="BA998">
            <v>0</v>
          </cell>
          <cell r="BB998">
            <v>14668.505859375</v>
          </cell>
          <cell r="BC998">
            <v>976</v>
          </cell>
          <cell r="BD998">
            <v>4781</v>
          </cell>
          <cell r="BE998">
            <v>409.73036193847656</v>
          </cell>
          <cell r="BF998">
            <v>976</v>
          </cell>
          <cell r="BG998">
            <v>1344.420196957863</v>
          </cell>
          <cell r="BH998">
            <v>67.221009847893157</v>
          </cell>
          <cell r="BI998">
            <v>75.405840006972625</v>
          </cell>
          <cell r="BJ998" t="str">
            <v>WAHanford3</v>
          </cell>
          <cell r="BK998">
            <v>0</v>
          </cell>
          <cell r="BL998">
            <v>5669.85</v>
          </cell>
          <cell r="BM998">
            <v>5669.85</v>
          </cell>
          <cell r="BN998">
            <v>1.9999999552965164E-2</v>
          </cell>
          <cell r="BO998">
            <v>7.0927902518986702E-2</v>
          </cell>
          <cell r="BP998">
            <v>0.12048063816152045</v>
          </cell>
          <cell r="BQ998">
            <v>6.4999997615814209E-2</v>
          </cell>
          <cell r="BR998">
            <v>29.959999330341816</v>
          </cell>
          <cell r="BS998">
            <v>106.24999797344208</v>
          </cell>
          <cell r="BT998">
            <v>180.47999596595764</v>
          </cell>
          <cell r="BU998">
            <v>97.369996428489685</v>
          </cell>
          <cell r="BV998">
            <v>409.73036193847656</v>
          </cell>
        </row>
        <row r="999">
          <cell r="A999">
            <v>22175</v>
          </cell>
          <cell r="B999">
            <v>11109.552249</v>
          </cell>
          <cell r="C999">
            <v>14342.9560546875</v>
          </cell>
          <cell r="D999">
            <v>-3233.4038056874997</v>
          </cell>
          <cell r="E999">
            <v>0</v>
          </cell>
          <cell r="F999">
            <v>14342.9560546875</v>
          </cell>
          <cell r="G999">
            <v>0</v>
          </cell>
          <cell r="H999" t="str">
            <v>Electric faf</v>
          </cell>
          <cell r="I999">
            <v>0</v>
          </cell>
          <cell r="J999" t="str">
            <v>average</v>
          </cell>
          <cell r="K999">
            <v>68</v>
          </cell>
          <cell r="L999">
            <v>65</v>
          </cell>
          <cell r="M999">
            <v>1</v>
          </cell>
          <cell r="N999">
            <v>0</v>
          </cell>
          <cell r="O999">
            <v>0.66964644193649292</v>
          </cell>
          <cell r="P999">
            <v>0</v>
          </cell>
          <cell r="Q999">
            <v>61</v>
          </cell>
          <cell r="R999">
            <v>0</v>
          </cell>
          <cell r="S999" t="str">
            <v>Electric FAF</v>
          </cell>
          <cell r="T999" t="str">
            <v>None</v>
          </cell>
          <cell r="U999">
            <v>0</v>
          </cell>
          <cell r="V999">
            <v>0</v>
          </cell>
          <cell r="W999">
            <v>0</v>
          </cell>
          <cell r="X999">
            <v>0</v>
          </cell>
          <cell r="Y999">
            <v>0</v>
          </cell>
          <cell r="Z999">
            <v>0</v>
          </cell>
          <cell r="AA999">
            <v>0</v>
          </cell>
          <cell r="AB999">
            <v>0</v>
          </cell>
          <cell r="AC999">
            <v>0</v>
          </cell>
          <cell r="AD999">
            <v>0</v>
          </cell>
          <cell r="AE999">
            <v>3225.322943822724</v>
          </cell>
          <cell r="AF999">
            <v>1779.2252775389195</v>
          </cell>
          <cell r="AG999">
            <v>4932.6000000000004</v>
          </cell>
          <cell r="AH999">
            <v>68.110000289976597</v>
          </cell>
          <cell r="AI999">
            <v>142.19999623298645</v>
          </cell>
          <cell r="AJ999">
            <v>112.31999748945236</v>
          </cell>
          <cell r="AK999">
            <v>252.08000457286835</v>
          </cell>
          <cell r="AL999">
            <v>574.70999858528376</v>
          </cell>
          <cell r="AM999">
            <v>1779.2252775389195</v>
          </cell>
          <cell r="AN999">
            <v>9.1999999999999998E-2</v>
          </cell>
          <cell r="AO999">
            <v>0.14000000000000001</v>
          </cell>
          <cell r="AP999">
            <v>1</v>
          </cell>
          <cell r="AQ999">
            <v>1945</v>
          </cell>
          <cell r="AR999">
            <v>3.5000000149011612E-2</v>
          </cell>
          <cell r="AS999">
            <v>0.44999998807907104</v>
          </cell>
          <cell r="AT999">
            <v>5.9999998658895493E-2</v>
          </cell>
          <cell r="AU999">
            <v>0.23000000417232513</v>
          </cell>
          <cell r="AV999">
            <v>0</v>
          </cell>
          <cell r="AW999">
            <v>0</v>
          </cell>
          <cell r="AX999">
            <v>0</v>
          </cell>
          <cell r="AY999">
            <v>0</v>
          </cell>
          <cell r="AZ999">
            <v>0</v>
          </cell>
          <cell r="BA999">
            <v>0</v>
          </cell>
          <cell r="BB999">
            <v>27186.880859375</v>
          </cell>
          <cell r="BC999">
            <v>977</v>
          </cell>
          <cell r="BD999">
            <v>5251</v>
          </cell>
          <cell r="BE999">
            <v>497.45221710205078</v>
          </cell>
          <cell r="BF999">
            <v>977</v>
          </cell>
          <cell r="BG999">
            <v>1779.2252775389195</v>
          </cell>
          <cell r="BH999">
            <v>88.961263876945978</v>
          </cell>
          <cell r="BI999">
            <v>99.793187366602908</v>
          </cell>
          <cell r="BJ999" t="str">
            <v>ORAstoria3</v>
          </cell>
          <cell r="BK999" t="str">
            <v>ORAstoria3</v>
          </cell>
          <cell r="BL999">
            <v>4932.6000000000004</v>
          </cell>
          <cell r="BM999">
            <v>4932.6000000000004</v>
          </cell>
          <cell r="BN999">
            <v>3.5017995007700052E-2</v>
          </cell>
          <cell r="BO999">
            <v>7.3110537908990469E-2</v>
          </cell>
          <cell r="BP999">
            <v>5.774807068866445E-2</v>
          </cell>
          <cell r="BQ999">
            <v>0.12960411546162898</v>
          </cell>
          <cell r="BR999">
            <v>68.110000289976597</v>
          </cell>
          <cell r="BS999">
            <v>142.19999623298645</v>
          </cell>
          <cell r="BT999">
            <v>112.31999748945236</v>
          </cell>
          <cell r="BU999">
            <v>252.08000457286835</v>
          </cell>
          <cell r="BV999">
            <v>497.45221710205078</v>
          </cell>
        </row>
        <row r="1000">
          <cell r="A1000">
            <v>22176</v>
          </cell>
          <cell r="B1000" t="e">
            <v>#N/A</v>
          </cell>
          <cell r="C1000">
            <v>23813.824661643099</v>
          </cell>
          <cell r="D1000" t="e">
            <v>#N/A</v>
          </cell>
          <cell r="E1000">
            <v>909.27880859375</v>
          </cell>
          <cell r="F1000">
            <v>1161.8021240234375</v>
          </cell>
          <cell r="G1000">
            <v>0</v>
          </cell>
          <cell r="H1000" t="str">
            <v>Gas boiler</v>
          </cell>
          <cell r="I1000">
            <v>0</v>
          </cell>
          <cell r="J1000">
            <v>0.85000002384185702</v>
          </cell>
          <cell r="K1000">
            <v>68</v>
          </cell>
          <cell r="L1000">
            <v>60</v>
          </cell>
          <cell r="M1000">
            <v>4.1774553683710844E-2</v>
          </cell>
          <cell r="N1000">
            <v>0.95822544631628914</v>
          </cell>
          <cell r="O1000">
            <v>0.1720241904258728</v>
          </cell>
          <cell r="P1000">
            <v>0.91596955060958862</v>
          </cell>
          <cell r="Q1000">
            <v>48</v>
          </cell>
          <cell r="R1000">
            <v>60</v>
          </cell>
          <cell r="S1000" t="str">
            <v>Gas Boiler</v>
          </cell>
          <cell r="T1000" t="str">
            <v>None</v>
          </cell>
          <cell r="U1000">
            <v>0</v>
          </cell>
          <cell r="V1000">
            <v>0</v>
          </cell>
          <cell r="W1000">
            <v>0</v>
          </cell>
          <cell r="X1000">
            <v>0</v>
          </cell>
          <cell r="Y1000">
            <v>1</v>
          </cell>
          <cell r="Z1000">
            <v>0</v>
          </cell>
          <cell r="AA1000">
            <v>1</v>
          </cell>
          <cell r="AB1000">
            <v>0</v>
          </cell>
          <cell r="AC1000">
            <v>0</v>
          </cell>
          <cell r="AD1000">
            <v>1</v>
          </cell>
          <cell r="AE1000" t="e">
            <v>#N/A</v>
          </cell>
          <cell r="AF1000" t="e">
            <v>#N/A</v>
          </cell>
          <cell r="AG1000" t="e">
            <v>#N/A</v>
          </cell>
          <cell r="AH1000">
            <v>44.519999004900455</v>
          </cell>
          <cell r="AI1000">
            <v>191.24999493360519</v>
          </cell>
          <cell r="AJ1000">
            <v>290.97001156210899</v>
          </cell>
          <cell r="AK1000">
            <v>46.980001866817474</v>
          </cell>
          <cell r="AL1000">
            <v>573.72000736743212</v>
          </cell>
          <cell r="AM1000">
            <v>3506.8326282560379</v>
          </cell>
          <cell r="AN1000">
            <v>9.1999999999999998E-2</v>
          </cell>
          <cell r="AO1000">
            <v>0.14000000000000001</v>
          </cell>
          <cell r="AP1000" t="str">
            <v>FLAG</v>
          </cell>
          <cell r="AQ1000">
            <v>3108</v>
          </cell>
          <cell r="AR1000">
            <v>1.9999999552965164E-2</v>
          </cell>
          <cell r="AS1000">
            <v>0.44999998807907104</v>
          </cell>
          <cell r="AT1000">
            <v>9.0000003576278687E-2</v>
          </cell>
          <cell r="AU1000">
            <v>4.5000001788139343E-2</v>
          </cell>
          <cell r="AV1000">
            <v>0</v>
          </cell>
          <cell r="AW1000">
            <v>0</v>
          </cell>
          <cell r="AX1000">
            <v>0</v>
          </cell>
          <cell r="AY1000">
            <v>1</v>
          </cell>
          <cell r="AZ1000">
            <v>0</v>
          </cell>
          <cell r="BA1000">
            <v>1</v>
          </cell>
          <cell r="BB1000">
            <v>13249.171875</v>
          </cell>
          <cell r="BC1000">
            <v>978</v>
          </cell>
          <cell r="BD1000">
            <v>8580</v>
          </cell>
          <cell r="BE1000">
            <v>753.20861434936523</v>
          </cell>
          <cell r="BF1000">
            <v>978</v>
          </cell>
          <cell r="BG1000">
            <v>3506.8326282560379</v>
          </cell>
          <cell r="BH1000">
            <v>175.34163141280189</v>
          </cell>
          <cell r="BI1000">
            <v>196.69122845362463</v>
          </cell>
          <cell r="BJ1000" t="str">
            <v>MTBozeman3</v>
          </cell>
          <cell r="BK1000">
            <v>0</v>
          </cell>
          <cell r="BL1000">
            <v>8355.5400000000009</v>
          </cell>
          <cell r="BM1000">
            <v>8355.5400000000009</v>
          </cell>
          <cell r="BN1000">
            <v>1.4324324004150726E-2</v>
          </cell>
          <cell r="BO1000">
            <v>6.1534747404634875E-2</v>
          </cell>
          <cell r="BP1000">
            <v>9.3619694839803411E-2</v>
          </cell>
          <cell r="BQ1000">
            <v>1.5115830716479239E-2</v>
          </cell>
          <cell r="BR1000">
            <v>44.519999004900455</v>
          </cell>
          <cell r="BS1000">
            <v>191.24999493360519</v>
          </cell>
          <cell r="BT1000">
            <v>290.97001156210899</v>
          </cell>
          <cell r="BU1000">
            <v>46.980001866817474</v>
          </cell>
          <cell r="BV1000">
            <v>753.20861434936523</v>
          </cell>
        </row>
        <row r="1001">
          <cell r="A1001">
            <v>22177</v>
          </cell>
          <cell r="B1001" t="e">
            <v>#N/A</v>
          </cell>
          <cell r="C1001">
            <v>13581.216014938087</v>
          </cell>
          <cell r="D1001" t="e">
            <v>#N/A</v>
          </cell>
          <cell r="E1001">
            <v>0</v>
          </cell>
          <cell r="F1001">
            <v>8305.7177734375</v>
          </cell>
          <cell r="G1001">
            <v>36000</v>
          </cell>
          <cell r="H1001" t="str">
            <v>Electric gshp</v>
          </cell>
          <cell r="I1001" t="str">
            <v xml:space="preserve">Electric baseboard AND Electric pluginheater AND Electric pluginheater AND </v>
          </cell>
          <cell r="J1001" t="str">
            <v>average</v>
          </cell>
          <cell r="K1001">
            <v>68</v>
          </cell>
          <cell r="L1001">
            <v>60</v>
          </cell>
          <cell r="M1001">
            <v>1</v>
          </cell>
          <cell r="N1001">
            <v>0</v>
          </cell>
          <cell r="O1001">
            <v>0.91505485773086548</v>
          </cell>
          <cell r="P1001">
            <v>0</v>
          </cell>
          <cell r="Q1001">
            <v>59</v>
          </cell>
          <cell r="R1001">
            <v>0</v>
          </cell>
          <cell r="S1001" t="str">
            <v>Heat Pump</v>
          </cell>
          <cell r="T1001" t="str">
            <v>Electric</v>
          </cell>
          <cell r="U1001">
            <v>0</v>
          </cell>
          <cell r="V1001">
            <v>1</v>
          </cell>
          <cell r="W1001">
            <v>0</v>
          </cell>
          <cell r="X1001">
            <v>0</v>
          </cell>
          <cell r="Y1001">
            <v>0</v>
          </cell>
          <cell r="Z1001">
            <v>0</v>
          </cell>
          <cell r="AA1001">
            <v>1</v>
          </cell>
          <cell r="AB1001">
            <v>0</v>
          </cell>
          <cell r="AC1001">
            <v>0</v>
          </cell>
          <cell r="AD1001">
            <v>1</v>
          </cell>
          <cell r="AE1001" t="e">
            <v>#N/A</v>
          </cell>
          <cell r="AF1001" t="e">
            <v>#N/A</v>
          </cell>
          <cell r="AG1001" t="e">
            <v>#N/A</v>
          </cell>
          <cell r="AH1001">
            <v>178.7800005953759</v>
          </cell>
          <cell r="AI1001">
            <v>203.39999687671661</v>
          </cell>
          <cell r="AJ1001">
            <v>206.12999856099489</v>
          </cell>
          <cell r="AK1001">
            <v>20.895000021904707</v>
          </cell>
          <cell r="AL1001">
            <v>609.20499605499208</v>
          </cell>
          <cell r="AM1001">
            <v>4086.0448622272929</v>
          </cell>
          <cell r="AN1001">
            <v>8.252783864736557E-2</v>
          </cell>
          <cell r="AO1001">
            <v>0.15515555441379547</v>
          </cell>
          <cell r="AP1001" t="str">
            <v>FLAG</v>
          </cell>
          <cell r="AQ1001">
            <v>4779</v>
          </cell>
          <cell r="AR1001">
            <v>7.7461005457268584E-2</v>
          </cell>
          <cell r="AS1001">
            <v>0.46974595121643559</v>
          </cell>
          <cell r="AT1001">
            <v>6.5396573147523757E-2</v>
          </cell>
          <cell r="AU1001">
            <v>3.4310344863554526E-2</v>
          </cell>
          <cell r="AV1001">
            <v>1</v>
          </cell>
          <cell r="AW1001">
            <v>0</v>
          </cell>
          <cell r="AX1001">
            <v>0</v>
          </cell>
          <cell r="AY1001">
            <v>0</v>
          </cell>
          <cell r="AZ1001">
            <v>0</v>
          </cell>
          <cell r="BA1001">
            <v>0</v>
          </cell>
          <cell r="BB1001">
            <v>17132.423828125</v>
          </cell>
          <cell r="BC1001">
            <v>979</v>
          </cell>
          <cell r="BD1001">
            <v>9550</v>
          </cell>
          <cell r="BE1001">
            <v>836.23959350585938</v>
          </cell>
          <cell r="BF1001">
            <v>979</v>
          </cell>
          <cell r="BG1001">
            <v>4086.0448622272929</v>
          </cell>
          <cell r="BH1001">
            <v>204.30224311136465</v>
          </cell>
          <cell r="BI1001">
            <v>229.17808423260439</v>
          </cell>
          <cell r="BJ1001" t="str">
            <v>ORCorvallis3</v>
          </cell>
          <cell r="BK1001">
            <v>0</v>
          </cell>
          <cell r="BL1001">
            <v>4260.8100000000004</v>
          </cell>
          <cell r="BM1001">
            <v>4260.8100000000004</v>
          </cell>
          <cell r="BN1001">
            <v>3.7409500019957291E-2</v>
          </cell>
          <cell r="BO1001">
            <v>4.2561204619526387E-2</v>
          </cell>
          <cell r="BP1001">
            <v>4.3132454187276605E-2</v>
          </cell>
          <cell r="BQ1001">
            <v>4.3722536141252788E-3</v>
          </cell>
          <cell r="BR1001">
            <v>178.7800005953759</v>
          </cell>
          <cell r="BS1001">
            <v>203.39999687671661</v>
          </cell>
          <cell r="BT1001">
            <v>206.12999856099489</v>
          </cell>
          <cell r="BU1001">
            <v>20.895000021904707</v>
          </cell>
          <cell r="BV1001">
            <v>836.23959350585938</v>
          </cell>
        </row>
        <row r="1002">
          <cell r="A1002">
            <v>22179</v>
          </cell>
          <cell r="B1002">
            <v>9046.8193859999992</v>
          </cell>
          <cell r="C1002">
            <v>10824.824224116514</v>
          </cell>
          <cell r="D1002">
            <v>-1778.0048381165143</v>
          </cell>
          <cell r="E1002">
            <v>383.39419555664063</v>
          </cell>
          <cell r="F1002">
            <v>1363.5723876953125</v>
          </cell>
          <cell r="G1002">
            <v>0</v>
          </cell>
          <cell r="H1002" t="str">
            <v>Gas htstove</v>
          </cell>
          <cell r="I1002" t="str">
            <v>Electric baseboard</v>
          </cell>
          <cell r="J1002" t="str">
            <v>average</v>
          </cell>
          <cell r="K1002">
            <v>72</v>
          </cell>
          <cell r="L1002">
            <v>72</v>
          </cell>
          <cell r="M1002">
            <v>0.10821819686965768</v>
          </cell>
          <cell r="N1002">
            <v>0.89178180313034228</v>
          </cell>
          <cell r="O1002">
            <v>0.45862695574760437</v>
          </cell>
          <cell r="P1002">
            <v>0.94579720497131348</v>
          </cell>
          <cell r="Q1002">
            <v>68</v>
          </cell>
          <cell r="R1002">
            <v>61</v>
          </cell>
          <cell r="S1002" t="str">
            <v>Gas FAF</v>
          </cell>
          <cell r="T1002" t="str">
            <v>Electric</v>
          </cell>
          <cell r="U1002">
            <v>0</v>
          </cell>
          <cell r="V1002">
            <v>0</v>
          </cell>
          <cell r="W1002">
            <v>0</v>
          </cell>
          <cell r="X1002">
            <v>0</v>
          </cell>
          <cell r="Y1002">
            <v>0</v>
          </cell>
          <cell r="Z1002">
            <v>0</v>
          </cell>
          <cell r="AA1002">
            <v>0</v>
          </cell>
          <cell r="AB1002">
            <v>0</v>
          </cell>
          <cell r="AC1002">
            <v>0</v>
          </cell>
          <cell r="AD1002">
            <v>0</v>
          </cell>
          <cell r="AE1002">
            <v>2032.5871848634354</v>
          </cell>
          <cell r="AF1002">
            <v>1609.3830160879706</v>
          </cell>
          <cell r="AG1002">
            <v>5808.84</v>
          </cell>
          <cell r="AH1002">
            <v>67.500002682209015</v>
          </cell>
          <cell r="AI1002">
            <v>76.949997961521149</v>
          </cell>
          <cell r="AJ1002">
            <v>92.160003662109375</v>
          </cell>
          <cell r="AK1002">
            <v>133.96000331640244</v>
          </cell>
          <cell r="AL1002">
            <v>370.57000762224197</v>
          </cell>
          <cell r="AM1002">
            <v>1609.3830160879706</v>
          </cell>
          <cell r="AN1002">
            <v>9.1999999999999998E-2</v>
          </cell>
          <cell r="AO1002">
            <v>0.14000000000000001</v>
          </cell>
          <cell r="AP1002">
            <v>1</v>
          </cell>
          <cell r="AQ1002">
            <v>900</v>
          </cell>
          <cell r="AR1002">
            <v>7.5000002980232239E-2</v>
          </cell>
          <cell r="AS1002">
            <v>0.44999998807907104</v>
          </cell>
          <cell r="AT1002">
            <v>9.0000003576278687E-2</v>
          </cell>
          <cell r="AU1002">
            <v>0.15576744571674703</v>
          </cell>
          <cell r="AV1002">
            <v>1</v>
          </cell>
          <cell r="AW1002">
            <v>0</v>
          </cell>
          <cell r="AX1002">
            <v>0</v>
          </cell>
          <cell r="AY1002">
            <v>0</v>
          </cell>
          <cell r="AZ1002">
            <v>0</v>
          </cell>
          <cell r="BA1002">
            <v>0</v>
          </cell>
          <cell r="BB1002">
            <v>10462.12890625</v>
          </cell>
          <cell r="BC1002">
            <v>980</v>
          </cell>
          <cell r="BD1002">
            <v>2976</v>
          </cell>
          <cell r="BE1002">
            <v>312.33205413818359</v>
          </cell>
          <cell r="BF1002">
            <v>980</v>
          </cell>
          <cell r="BG1002">
            <v>1609.3830160879706</v>
          </cell>
          <cell r="BH1002">
            <v>80.469150804398538</v>
          </cell>
          <cell r="BI1002">
            <v>90.267074606342092</v>
          </cell>
          <cell r="BJ1002" t="str">
            <v>IDCaldwell3</v>
          </cell>
          <cell r="BK1002" t="str">
            <v>IDCaldwell3</v>
          </cell>
          <cell r="BL1002">
            <v>5808.84</v>
          </cell>
          <cell r="BM1002">
            <v>5808.84</v>
          </cell>
          <cell r="BN1002">
            <v>7.5000002980232239E-2</v>
          </cell>
          <cell r="BO1002">
            <v>8.5499997735023495E-2</v>
          </cell>
          <cell r="BP1002">
            <v>0.10240000406901041</v>
          </cell>
          <cell r="BQ1002">
            <v>0.14884444812933603</v>
          </cell>
          <cell r="BR1002">
            <v>67.500002682209015</v>
          </cell>
          <cell r="BS1002">
            <v>76.949997961521149</v>
          </cell>
          <cell r="BT1002">
            <v>92.160003662109375</v>
          </cell>
          <cell r="BU1002">
            <v>133.96000331640244</v>
          </cell>
          <cell r="BV1002">
            <v>312.33205413818359</v>
          </cell>
        </row>
        <row r="1003">
          <cell r="A1003">
            <v>22180</v>
          </cell>
          <cell r="B1003" t="e">
            <v>#N/A</v>
          </cell>
          <cell r="C1003">
            <v>9639.455078125</v>
          </cell>
          <cell r="D1003" t="e">
            <v>#N/A</v>
          </cell>
          <cell r="E1003">
            <v>0</v>
          </cell>
          <cell r="F1003">
            <v>9639.455078125</v>
          </cell>
          <cell r="G1003">
            <v>0</v>
          </cell>
          <cell r="H1003" t="str">
            <v>Electric dhp</v>
          </cell>
          <cell r="I1003" t="str">
            <v xml:space="preserve">Electric baseboard AND Wood htstove AND Electric pluginheater AND </v>
          </cell>
          <cell r="J1003" t="str">
            <v>average</v>
          </cell>
          <cell r="K1003">
            <v>68</v>
          </cell>
          <cell r="L1003">
            <v>66</v>
          </cell>
          <cell r="M1003">
            <v>1</v>
          </cell>
          <cell r="N1003">
            <v>0</v>
          </cell>
          <cell r="O1003">
            <v>0.9224470853805542</v>
          </cell>
          <cell r="P1003">
            <v>0</v>
          </cell>
          <cell r="Q1003">
            <v>62</v>
          </cell>
          <cell r="R1003">
            <v>0</v>
          </cell>
          <cell r="S1003" t="str">
            <v>Heat Pump</v>
          </cell>
          <cell r="T1003" t="str">
            <v>Other</v>
          </cell>
          <cell r="U1003">
            <v>0</v>
          </cell>
          <cell r="V1003">
            <v>0</v>
          </cell>
          <cell r="W1003">
            <v>0</v>
          </cell>
          <cell r="X1003">
            <v>0</v>
          </cell>
          <cell r="Y1003">
            <v>0</v>
          </cell>
          <cell r="Z1003">
            <v>1</v>
          </cell>
          <cell r="AA1003">
            <v>1</v>
          </cell>
          <cell r="AB1003">
            <v>0</v>
          </cell>
          <cell r="AC1003">
            <v>0</v>
          </cell>
          <cell r="AD1003">
            <v>1</v>
          </cell>
          <cell r="AE1003" t="e">
            <v>#N/A</v>
          </cell>
          <cell r="AF1003" t="e">
            <v>#N/A</v>
          </cell>
          <cell r="AG1003" t="e">
            <v>#N/A</v>
          </cell>
          <cell r="AH1003">
            <v>215.04000091552734</v>
          </cell>
          <cell r="AI1003">
            <v>40.039999783039093</v>
          </cell>
          <cell r="AJ1003">
            <v>121.50000482797623</v>
          </cell>
          <cell r="AK1003">
            <v>70.199997425079346</v>
          </cell>
          <cell r="AL1003">
            <v>446.78000295162201</v>
          </cell>
          <cell r="AM1003">
            <v>2216.5692584668495</v>
          </cell>
          <cell r="AN1003">
            <v>9.1999999999999998E-2</v>
          </cell>
          <cell r="AO1003">
            <v>0.14000000000000001</v>
          </cell>
          <cell r="AP1003" t="str">
            <v>FLAG</v>
          </cell>
          <cell r="AQ1003">
            <v>1536</v>
          </cell>
          <cell r="AR1003">
            <v>0.14000000059604645</v>
          </cell>
          <cell r="AS1003">
            <v>0.2199999988079071</v>
          </cell>
          <cell r="AT1003">
            <v>9.0000003576278687E-2</v>
          </cell>
          <cell r="AU1003">
            <v>6.4999997615814209E-2</v>
          </cell>
          <cell r="AV1003">
            <v>0</v>
          </cell>
          <cell r="AW1003">
            <v>0</v>
          </cell>
          <cell r="AX1003">
            <v>0</v>
          </cell>
          <cell r="AY1003">
            <v>0</v>
          </cell>
          <cell r="AZ1003">
            <v>0</v>
          </cell>
          <cell r="BA1003">
            <v>0</v>
          </cell>
          <cell r="BB1003">
            <v>13975.7841796875</v>
          </cell>
          <cell r="BC1003">
            <v>981</v>
          </cell>
          <cell r="BD1003">
            <v>4644</v>
          </cell>
          <cell r="BE1003">
            <v>505.78697967529297</v>
          </cell>
          <cell r="BF1003">
            <v>981</v>
          </cell>
          <cell r="BG1003">
            <v>2216.5692584668495</v>
          </cell>
          <cell r="BH1003">
            <v>110.82846292334247</v>
          </cell>
          <cell r="BI1003">
            <v>124.32293656888864</v>
          </cell>
          <cell r="BJ1003" t="str">
            <v>ORPortland3</v>
          </cell>
          <cell r="BK1003">
            <v>0</v>
          </cell>
          <cell r="BL1003">
            <v>4186.59</v>
          </cell>
          <cell r="BM1003">
            <v>4186.59</v>
          </cell>
          <cell r="BN1003">
            <v>0.14000000059604645</v>
          </cell>
          <cell r="BO1003">
            <v>2.6067708192082744E-2</v>
          </cell>
          <cell r="BP1003">
            <v>7.9101565643213689E-2</v>
          </cell>
          <cell r="BQ1003">
            <v>4.5703123323619366E-2</v>
          </cell>
          <cell r="BR1003">
            <v>215.04000091552734</v>
          </cell>
          <cell r="BS1003">
            <v>40.039999783039093</v>
          </cell>
          <cell r="BT1003">
            <v>121.50000482797623</v>
          </cell>
          <cell r="BU1003">
            <v>70.199997425079346</v>
          </cell>
          <cell r="BV1003">
            <v>505.78697967529297</v>
          </cell>
        </row>
        <row r="1004">
          <cell r="A1004">
            <v>22181</v>
          </cell>
          <cell r="B1004" t="e">
            <v>#N/A</v>
          </cell>
          <cell r="C1004">
            <v>29609.415050367959</v>
          </cell>
          <cell r="D1004" t="e">
            <v>#N/A</v>
          </cell>
          <cell r="E1004">
            <v>867.84722900390625</v>
          </cell>
          <cell r="F1004">
            <v>2917.522705078125</v>
          </cell>
          <cell r="G1004">
            <v>36000</v>
          </cell>
          <cell r="H1004" t="str">
            <v>Gas faf</v>
          </cell>
          <cell r="I1004" t="str">
            <v>Wood htstove</v>
          </cell>
          <cell r="J1004" t="str">
            <v>average</v>
          </cell>
          <cell r="K1004">
            <v>69</v>
          </cell>
          <cell r="L1004">
            <v>60</v>
          </cell>
          <cell r="M1004">
            <v>0.10290116222289651</v>
          </cell>
          <cell r="N1004">
            <v>0.89709883777710353</v>
          </cell>
          <cell r="O1004">
            <v>0.41243845224380493</v>
          </cell>
          <cell r="P1004">
            <v>0.88872641324996948</v>
          </cell>
          <cell r="Q1004">
            <v>58</v>
          </cell>
          <cell r="R1004">
            <v>68</v>
          </cell>
          <cell r="S1004" t="str">
            <v>Gas FAF</v>
          </cell>
          <cell r="T1004" t="str">
            <v>Other</v>
          </cell>
          <cell r="U1004">
            <v>0</v>
          </cell>
          <cell r="V1004">
            <v>1</v>
          </cell>
          <cell r="W1004">
            <v>0</v>
          </cell>
          <cell r="X1004">
            <v>0</v>
          </cell>
          <cell r="Y1004">
            <v>0</v>
          </cell>
          <cell r="Z1004">
            <v>1</v>
          </cell>
          <cell r="AA1004">
            <v>0</v>
          </cell>
          <cell r="AB1004">
            <v>0</v>
          </cell>
          <cell r="AC1004">
            <v>0</v>
          </cell>
          <cell r="AD1004">
            <v>1</v>
          </cell>
          <cell r="AE1004" t="e">
            <v>#N/A</v>
          </cell>
          <cell r="AF1004" t="e">
            <v>#N/A</v>
          </cell>
          <cell r="AG1004" t="e">
            <v>#N/A</v>
          </cell>
          <cell r="AH1004">
            <v>278.19001105427742</v>
          </cell>
          <cell r="AI1004">
            <v>111.15000063180923</v>
          </cell>
          <cell r="AJ1004">
            <v>194.13000228255987</v>
          </cell>
          <cell r="AK1004">
            <v>280.83000509440899</v>
          </cell>
          <cell r="AL1004">
            <v>864.30001906305552</v>
          </cell>
          <cell r="AM1004">
            <v>6593.0849328073145</v>
          </cell>
          <cell r="AN1004">
            <v>9.1999999999999998E-2</v>
          </cell>
          <cell r="AO1004">
            <v>0.14000000000000001</v>
          </cell>
          <cell r="AP1004">
            <v>1</v>
          </cell>
          <cell r="AQ1004">
            <v>2814</v>
          </cell>
          <cell r="AR1004">
            <v>0.20822605617835135</v>
          </cell>
          <cell r="AS1004">
            <v>0.51221198447838356</v>
          </cell>
          <cell r="AT1004">
            <v>6.7406250792555508E-2</v>
          </cell>
          <cell r="AU1004">
            <v>0.23000000417232513</v>
          </cell>
          <cell r="AV1004">
            <v>1</v>
          </cell>
          <cell r="AW1004">
            <v>1</v>
          </cell>
          <cell r="AX1004">
            <v>0</v>
          </cell>
          <cell r="AY1004">
            <v>0</v>
          </cell>
          <cell r="AZ1004">
            <v>0</v>
          </cell>
          <cell r="BA1004">
            <v>1</v>
          </cell>
          <cell r="BB1004">
            <v>12743.7275390625</v>
          </cell>
          <cell r="BC1004">
            <v>982</v>
          </cell>
          <cell r="BD1004">
            <v>6208</v>
          </cell>
          <cell r="BE1004">
            <v>0</v>
          </cell>
          <cell r="BF1004">
            <v>982</v>
          </cell>
          <cell r="BG1004">
            <v>6593.0849328073145</v>
          </cell>
          <cell r="BH1004">
            <v>329.65424664036573</v>
          </cell>
          <cell r="BI1004">
            <v>369.79294771129662</v>
          </cell>
          <cell r="BJ1004" t="str">
            <v>IDCaldwell3</v>
          </cell>
          <cell r="BK1004">
            <v>0</v>
          </cell>
          <cell r="BL1004">
            <v>5808.84</v>
          </cell>
          <cell r="BM1004">
            <v>5808.84</v>
          </cell>
          <cell r="BN1004">
            <v>9.8859278981619558E-2</v>
          </cell>
          <cell r="BO1004">
            <v>3.9498934126442516E-2</v>
          </cell>
          <cell r="BP1004">
            <v>6.8987207634171946E-2</v>
          </cell>
          <cell r="BQ1004">
            <v>9.9797443174985428E-2</v>
          </cell>
          <cell r="BR1004">
            <v>278.19001105427742</v>
          </cell>
          <cell r="BS1004">
            <v>111.15000063180923</v>
          </cell>
          <cell r="BT1004">
            <v>194.13000228255987</v>
          </cell>
          <cell r="BU1004">
            <v>280.83000509440899</v>
          </cell>
          <cell r="BV1004">
            <v>864.30001906305552</v>
          </cell>
        </row>
        <row r="1005">
          <cell r="A1005">
            <v>22186</v>
          </cell>
          <cell r="B1005" t="e">
            <v>#N/A</v>
          </cell>
          <cell r="C1005">
            <v>9150.6311811967516</v>
          </cell>
          <cell r="D1005" t="e">
            <v>#N/A</v>
          </cell>
          <cell r="E1005">
            <v>390.2744140625</v>
          </cell>
          <cell r="F1005">
            <v>0</v>
          </cell>
          <cell r="G1005">
            <v>0</v>
          </cell>
          <cell r="H1005" t="str">
            <v>Gas faf</v>
          </cell>
          <cell r="I1005">
            <v>0</v>
          </cell>
          <cell r="J1005">
            <v>0.80000001192092796</v>
          </cell>
          <cell r="K1005">
            <v>72</v>
          </cell>
          <cell r="L1005">
            <v>69</v>
          </cell>
          <cell r="M1005">
            <v>0</v>
          </cell>
          <cell r="N1005">
            <v>1</v>
          </cell>
          <cell r="O1005">
            <v>0.34202921390533447</v>
          </cell>
          <cell r="P1005">
            <v>0.74052375555038452</v>
          </cell>
          <cell r="Q1005">
            <v>70</v>
          </cell>
          <cell r="R1005">
            <v>58</v>
          </cell>
          <cell r="S1005" t="str">
            <v>Gas FAF</v>
          </cell>
          <cell r="T1005" t="str">
            <v>None</v>
          </cell>
          <cell r="U1005">
            <v>0</v>
          </cell>
          <cell r="V1005">
            <v>0</v>
          </cell>
          <cell r="W1005">
            <v>0</v>
          </cell>
          <cell r="X1005">
            <v>0</v>
          </cell>
          <cell r="Y1005">
            <v>0</v>
          </cell>
          <cell r="Z1005">
            <v>0</v>
          </cell>
          <cell r="AA1005">
            <v>0</v>
          </cell>
          <cell r="AB1005">
            <v>1</v>
          </cell>
          <cell r="AC1005">
            <v>0</v>
          </cell>
          <cell r="AD1005">
            <v>1</v>
          </cell>
          <cell r="AE1005" t="e">
            <v>#N/A</v>
          </cell>
          <cell r="AF1005" t="e">
            <v>#N/A</v>
          </cell>
          <cell r="AG1005" t="e">
            <v>#N/A</v>
          </cell>
          <cell r="AH1005">
            <v>35.000000521540642</v>
          </cell>
          <cell r="AI1005">
            <v>76.450001657009125</v>
          </cell>
          <cell r="AJ1005">
            <v>110.07999753952026</v>
          </cell>
          <cell r="AK1005">
            <v>41.999999061226845</v>
          </cell>
          <cell r="AL1005">
            <v>263.52999877929688</v>
          </cell>
          <cell r="AM1005">
            <v>1172.5547244622128</v>
          </cell>
          <cell r="AN1005">
            <v>9.1999999999999998E-2</v>
          </cell>
          <cell r="AO1005">
            <v>0.14000000000000001</v>
          </cell>
          <cell r="AP1005">
            <v>1</v>
          </cell>
          <cell r="AQ1005">
            <v>1400</v>
          </cell>
          <cell r="AR1005">
            <v>2.500000037252903E-2</v>
          </cell>
          <cell r="AS1005">
            <v>0.55000001192092896</v>
          </cell>
          <cell r="AT1005">
            <v>7.9999998211860657E-2</v>
          </cell>
          <cell r="AU1005">
            <v>2.9999999329447746E-2</v>
          </cell>
          <cell r="AV1005">
            <v>0</v>
          </cell>
          <cell r="AW1005">
            <v>1</v>
          </cell>
          <cell r="AX1005">
            <v>0</v>
          </cell>
          <cell r="AY1005">
            <v>0</v>
          </cell>
          <cell r="AZ1005">
            <v>0</v>
          </cell>
          <cell r="BA1005">
            <v>1</v>
          </cell>
          <cell r="BB1005">
            <v>9854.26171875</v>
          </cell>
          <cell r="BC1005">
            <v>983</v>
          </cell>
          <cell r="BD1005">
            <v>4355</v>
          </cell>
          <cell r="BE1005">
            <v>275.95634841918945</v>
          </cell>
          <cell r="BF1005">
            <v>983</v>
          </cell>
          <cell r="BG1005">
            <v>1172.5547244622128</v>
          </cell>
          <cell r="BH1005">
            <v>58.627736223110638</v>
          </cell>
          <cell r="BI1005">
            <v>65.766249385636584</v>
          </cell>
          <cell r="BJ1005" t="str">
            <v>IDBoise3</v>
          </cell>
          <cell r="BK1005">
            <v>0</v>
          </cell>
          <cell r="BL1005">
            <v>5395.74</v>
          </cell>
          <cell r="BM1005">
            <v>5395.74</v>
          </cell>
          <cell r="BN1005">
            <v>2.500000037252903E-2</v>
          </cell>
          <cell r="BO1005">
            <v>5.4607144040720805E-2</v>
          </cell>
          <cell r="BP1005">
            <v>7.8628569671085904E-2</v>
          </cell>
          <cell r="BQ1005">
            <v>2.9999999329447746E-2</v>
          </cell>
          <cell r="BR1005">
            <v>35.000000521540642</v>
          </cell>
          <cell r="BS1005">
            <v>76.450001657009125</v>
          </cell>
          <cell r="BT1005">
            <v>110.07999753952026</v>
          </cell>
          <cell r="BU1005">
            <v>41.999999061226845</v>
          </cell>
          <cell r="BV1005">
            <v>275.95634841918945</v>
          </cell>
        </row>
        <row r="1006">
          <cell r="A1006">
            <v>22187</v>
          </cell>
          <cell r="B1006" t="e">
            <v>#N/A</v>
          </cell>
          <cell r="C1006">
            <v>4817.7021484375</v>
          </cell>
          <cell r="D1006" t="e">
            <v>#N/A</v>
          </cell>
          <cell r="E1006">
            <v>0</v>
          </cell>
          <cell r="F1006">
            <v>4817.7021484375</v>
          </cell>
          <cell r="G1006">
            <v>0</v>
          </cell>
          <cell r="H1006" t="str">
            <v>Electric heatpump</v>
          </cell>
          <cell r="I1006" t="str">
            <v xml:space="preserve">Electric baseboard AND Electric pluginheater AND </v>
          </cell>
          <cell r="J1006" t="str">
            <v>average</v>
          </cell>
          <cell r="K1006">
            <v>69</v>
          </cell>
          <cell r="L1006">
            <v>62</v>
          </cell>
          <cell r="M1006">
            <v>1</v>
          </cell>
          <cell r="N1006">
            <v>0</v>
          </cell>
          <cell r="O1006">
            <v>6.1323806643486023E-2</v>
          </cell>
          <cell r="P1006">
            <v>0</v>
          </cell>
          <cell r="Q1006">
            <v>70</v>
          </cell>
          <cell r="R1006">
            <v>0</v>
          </cell>
          <cell r="S1006" t="str">
            <v>Heat Pump</v>
          </cell>
          <cell r="T1006" t="str">
            <v>Electric</v>
          </cell>
          <cell r="U1006">
            <v>0</v>
          </cell>
          <cell r="V1006">
            <v>0</v>
          </cell>
          <cell r="W1006">
            <v>1</v>
          </cell>
          <cell r="X1006">
            <v>0</v>
          </cell>
          <cell r="Y1006">
            <v>0</v>
          </cell>
          <cell r="Z1006">
            <v>0</v>
          </cell>
          <cell r="AA1006">
            <v>1</v>
          </cell>
          <cell r="AB1006">
            <v>0</v>
          </cell>
          <cell r="AC1006">
            <v>0</v>
          </cell>
          <cell r="AD1006">
            <v>1</v>
          </cell>
          <cell r="AE1006" t="e">
            <v>#N/A</v>
          </cell>
          <cell r="AF1006" t="e">
            <v>#N/A</v>
          </cell>
          <cell r="AG1006" t="e">
            <v>#N/A</v>
          </cell>
          <cell r="AH1006">
            <v>70.830002814531326</v>
          </cell>
          <cell r="AI1006" t="e">
            <v>#VALUE!</v>
          </cell>
          <cell r="AJ1006">
            <v>132.48000526428223</v>
          </cell>
          <cell r="AK1006">
            <v>94.439997889101505</v>
          </cell>
          <cell r="AL1006" t="e">
            <v>#VALUE!</v>
          </cell>
          <cell r="AM1006">
            <v>2896.5951215535215</v>
          </cell>
          <cell r="AN1006">
            <v>9.1999999999999998E-2</v>
          </cell>
          <cell r="AO1006">
            <v>0.14000000000000001</v>
          </cell>
          <cell r="AP1006">
            <v>1</v>
          </cell>
          <cell r="AQ1006">
            <v>1574</v>
          </cell>
          <cell r="AR1006">
            <v>4.5000001788139343E-2</v>
          </cell>
          <cell r="AS1006" t="str">
            <v>FLAG</v>
          </cell>
          <cell r="AT1006">
            <v>9.0000003576278687E-2</v>
          </cell>
          <cell r="AU1006">
            <v>5.9999998658895493E-2</v>
          </cell>
          <cell r="AV1006">
            <v>0</v>
          </cell>
          <cell r="AW1006">
            <v>0</v>
          </cell>
          <cell r="AX1006">
            <v>0</v>
          </cell>
          <cell r="AY1006">
            <v>0</v>
          </cell>
          <cell r="AZ1006">
            <v>0</v>
          </cell>
          <cell r="BA1006">
            <v>0</v>
          </cell>
          <cell r="BB1006">
            <v>31193.47265625</v>
          </cell>
          <cell r="BC1006">
            <v>984</v>
          </cell>
          <cell r="BD1006">
            <v>4702</v>
          </cell>
          <cell r="BE1006">
            <v>0</v>
          </cell>
          <cell r="BF1006">
            <v>984</v>
          </cell>
          <cell r="BG1006">
            <v>2896.5951215535215</v>
          </cell>
          <cell r="BH1006">
            <v>144.82975607767608</v>
          </cell>
          <cell r="BI1006">
            <v>162.46422717769391</v>
          </cell>
          <cell r="BJ1006" t="str">
            <v>OREugene3</v>
          </cell>
          <cell r="BK1006">
            <v>0</v>
          </cell>
          <cell r="BL1006">
            <v>4803.63</v>
          </cell>
          <cell r="BM1006">
            <v>4803.63</v>
          </cell>
          <cell r="BN1006">
            <v>4.5000001788139343E-2</v>
          </cell>
          <cell r="BO1006">
            <v>0</v>
          </cell>
          <cell r="BP1006">
            <v>8.4167728884550333E-2</v>
          </cell>
          <cell r="BQ1006">
            <v>5.9999998658895493E-2</v>
          </cell>
          <cell r="BR1006">
            <v>70.830002814531326</v>
          </cell>
          <cell r="BS1006">
            <v>126.1036436336943</v>
          </cell>
          <cell r="BT1006">
            <v>132.48000526428223</v>
          </cell>
          <cell r="BU1006">
            <v>94.439997889101505</v>
          </cell>
          <cell r="BV1006">
            <v>423.85364960160939</v>
          </cell>
        </row>
        <row r="1007">
          <cell r="A1007">
            <v>22191</v>
          </cell>
          <cell r="B1007" t="e">
            <v>#N/A</v>
          </cell>
          <cell r="C1007">
            <v>2627.954345703125</v>
          </cell>
          <cell r="D1007" t="e">
            <v>#N/A</v>
          </cell>
          <cell r="E1007">
            <v>0</v>
          </cell>
          <cell r="F1007">
            <v>2627.954345703125</v>
          </cell>
          <cell r="G1007">
            <v>0</v>
          </cell>
          <cell r="H1007" t="str">
            <v>Electric baseboard</v>
          </cell>
          <cell r="I1007" t="str">
            <v>Electric pluginheater</v>
          </cell>
          <cell r="J1007" t="str">
            <v>average</v>
          </cell>
          <cell r="K1007">
            <v>70</v>
          </cell>
          <cell r="L1007">
            <v>0</v>
          </cell>
          <cell r="M1007">
            <v>1</v>
          </cell>
          <cell r="N1007">
            <v>0</v>
          </cell>
          <cell r="O1007">
            <v>0.94444608688354492</v>
          </cell>
          <cell r="P1007">
            <v>0</v>
          </cell>
          <cell r="Q1007">
            <v>51</v>
          </cell>
          <cell r="R1007">
            <v>0</v>
          </cell>
          <cell r="S1007" t="str">
            <v>Electric Zonal</v>
          </cell>
          <cell r="T1007" t="str">
            <v>Electric</v>
          </cell>
          <cell r="U1007">
            <v>0</v>
          </cell>
          <cell r="V1007">
            <v>0</v>
          </cell>
          <cell r="W1007">
            <v>0</v>
          </cell>
          <cell r="X1007">
            <v>0</v>
          </cell>
          <cell r="Y1007">
            <v>0</v>
          </cell>
          <cell r="Z1007">
            <v>0</v>
          </cell>
          <cell r="AA1007">
            <v>1</v>
          </cell>
          <cell r="AB1007">
            <v>0</v>
          </cell>
          <cell r="AC1007">
            <v>0</v>
          </cell>
          <cell r="AD1007">
            <v>1</v>
          </cell>
          <cell r="AE1007" t="e">
            <v>#N/A</v>
          </cell>
          <cell r="AF1007" t="e">
            <v>#N/A</v>
          </cell>
          <cell r="AG1007" t="e">
            <v>#N/A</v>
          </cell>
          <cell r="AH1007">
            <v>0</v>
          </cell>
          <cell r="AI1007">
            <v>36.449999034404755</v>
          </cell>
          <cell r="AJ1007">
            <v>57.599998712539673</v>
          </cell>
          <cell r="AK1007">
            <v>30.940000131726265</v>
          </cell>
          <cell r="AL1007">
            <v>124.98999787867069</v>
          </cell>
          <cell r="AM1007">
            <v>849.99999339257033</v>
          </cell>
          <cell r="AN1007">
            <v>9.1999999999999998E-2</v>
          </cell>
          <cell r="AO1007">
            <v>0.14000000000000001</v>
          </cell>
          <cell r="AP1007">
            <v>1</v>
          </cell>
          <cell r="AQ1007">
            <v>884</v>
          </cell>
          <cell r="AR1007" t="e">
            <v>#VALUE!</v>
          </cell>
          <cell r="AS1007">
            <v>0.44999998807907104</v>
          </cell>
          <cell r="AT1007">
            <v>5.9999998658895493E-2</v>
          </cell>
          <cell r="AU1007">
            <v>3.5000000149011612E-2</v>
          </cell>
          <cell r="AV1007">
            <v>1</v>
          </cell>
          <cell r="AW1007">
            <v>0</v>
          </cell>
          <cell r="AX1007">
            <v>0</v>
          </cell>
          <cell r="AY1007">
            <v>0</v>
          </cell>
          <cell r="AZ1007">
            <v>0</v>
          </cell>
          <cell r="BA1007">
            <v>0</v>
          </cell>
          <cell r="BB1007">
            <v>8180.38037109375</v>
          </cell>
          <cell r="BC1007">
            <v>985</v>
          </cell>
          <cell r="BD1007">
            <v>1946</v>
          </cell>
          <cell r="BE1007">
            <v>124.5819149017334</v>
          </cell>
          <cell r="BF1007">
            <v>985</v>
          </cell>
          <cell r="BG1007">
            <v>849.99999339257033</v>
          </cell>
          <cell r="BH1007">
            <v>42.499999669628515</v>
          </cell>
          <cell r="BI1007">
            <v>47.674799629402479</v>
          </cell>
          <cell r="BJ1007" t="str">
            <v>ORRedmond3</v>
          </cell>
          <cell r="BK1007">
            <v>0</v>
          </cell>
          <cell r="BL1007">
            <v>6582.87</v>
          </cell>
          <cell r="BM1007">
            <v>6582.87</v>
          </cell>
          <cell r="BN1007">
            <v>0</v>
          </cell>
          <cell r="BO1007">
            <v>4.1233030581905833E-2</v>
          </cell>
          <cell r="BP1007">
            <v>6.5158369584320891E-2</v>
          </cell>
          <cell r="BQ1007">
            <v>3.5000000149011612E-2</v>
          </cell>
          <cell r="BR1007">
            <v>0</v>
          </cell>
          <cell r="BS1007">
            <v>36.449999034404755</v>
          </cell>
          <cell r="BT1007">
            <v>57.599998712539673</v>
          </cell>
          <cell r="BU1007">
            <v>30.940000131726265</v>
          </cell>
          <cell r="BV1007">
            <v>124.5819149017334</v>
          </cell>
        </row>
        <row r="1008">
          <cell r="A1008">
            <v>22198</v>
          </cell>
          <cell r="B1008" t="e">
            <v>#N/A</v>
          </cell>
          <cell r="C1008">
            <v>15743.746784451587</v>
          </cell>
          <cell r="D1008" t="e">
            <v>#N/A</v>
          </cell>
          <cell r="E1008">
            <v>569.53668212890625</v>
          </cell>
          <cell r="F1008">
            <v>0</v>
          </cell>
          <cell r="G1008">
            <v>0</v>
          </cell>
          <cell r="H1008" t="str">
            <v>Gas faf</v>
          </cell>
          <cell r="I1008">
            <v>0</v>
          </cell>
          <cell r="J1008">
            <v>0.943181812763214</v>
          </cell>
          <cell r="K1008">
            <v>70</v>
          </cell>
          <cell r="L1008">
            <v>70</v>
          </cell>
          <cell r="M1008">
            <v>0</v>
          </cell>
          <cell r="N1008">
            <v>1</v>
          </cell>
          <cell r="O1008">
            <v>0.5714384913444519</v>
          </cell>
          <cell r="P1008">
            <v>0.87183517217636108</v>
          </cell>
          <cell r="Q1008">
            <v>70</v>
          </cell>
          <cell r="R1008">
            <v>51</v>
          </cell>
          <cell r="S1008" t="str">
            <v>Gas FAF</v>
          </cell>
          <cell r="T1008" t="str">
            <v>None</v>
          </cell>
          <cell r="U1008">
            <v>0</v>
          </cell>
          <cell r="V1008">
            <v>0</v>
          </cell>
          <cell r="W1008">
            <v>0</v>
          </cell>
          <cell r="X1008">
            <v>0</v>
          </cell>
          <cell r="Y1008">
            <v>0</v>
          </cell>
          <cell r="Z1008">
            <v>0</v>
          </cell>
          <cell r="AA1008">
            <v>1</v>
          </cell>
          <cell r="AB1008">
            <v>1</v>
          </cell>
          <cell r="AC1008">
            <v>0</v>
          </cell>
          <cell r="AD1008">
            <v>1</v>
          </cell>
          <cell r="AE1008" t="e">
            <v>#N/A</v>
          </cell>
          <cell r="AF1008" t="e">
            <v>#N/A</v>
          </cell>
          <cell r="AG1008" t="e">
            <v>#N/A</v>
          </cell>
          <cell r="AH1008">
            <v>63.450000945478678</v>
          </cell>
          <cell r="AI1008">
            <v>192.59999489784241</v>
          </cell>
          <cell r="AJ1008">
            <v>321.43999281525612</v>
          </cell>
          <cell r="AK1008">
            <v>285.89000518620014</v>
          </cell>
          <cell r="AL1008">
            <v>863.37999384477735</v>
          </cell>
          <cell r="AM1008">
            <v>4368.4034921671373</v>
          </cell>
          <cell r="AN1008">
            <v>9.1999999999999998E-2</v>
          </cell>
          <cell r="AO1008">
            <v>0.14000000000000001</v>
          </cell>
          <cell r="AP1008" t="str">
            <v>FLAG</v>
          </cell>
          <cell r="AQ1008">
            <v>4193</v>
          </cell>
          <cell r="AR1008">
            <v>2.500000037252903E-2</v>
          </cell>
          <cell r="AS1008">
            <v>0.44999998807907104</v>
          </cell>
          <cell r="AT1008">
            <v>7.9999998211860657E-2</v>
          </cell>
          <cell r="AU1008">
            <v>0.23000000417232513</v>
          </cell>
          <cell r="AV1008">
            <v>0</v>
          </cell>
          <cell r="AW1008">
            <v>1</v>
          </cell>
          <cell r="AX1008">
            <v>0</v>
          </cell>
          <cell r="AY1008">
            <v>0</v>
          </cell>
          <cell r="AZ1008">
            <v>0</v>
          </cell>
          <cell r="BA1008">
            <v>1</v>
          </cell>
          <cell r="BB1008">
            <v>32463.38671875</v>
          </cell>
          <cell r="BC1008">
            <v>986</v>
          </cell>
          <cell r="BD1008">
            <v>8108</v>
          </cell>
          <cell r="BE1008">
            <v>847.55636596679688</v>
          </cell>
          <cell r="BF1008">
            <v>986</v>
          </cell>
          <cell r="BG1008">
            <v>4368.4034921671373</v>
          </cell>
          <cell r="BH1008">
            <v>218.42017460835686</v>
          </cell>
          <cell r="BI1008">
            <v>245.01501506867035</v>
          </cell>
          <cell r="BJ1008" t="str">
            <v>IDBoise3</v>
          </cell>
          <cell r="BK1008">
            <v>0</v>
          </cell>
          <cell r="BL1008">
            <v>5395.74</v>
          </cell>
          <cell r="BM1008">
            <v>5395.74</v>
          </cell>
          <cell r="BN1008">
            <v>1.5132363688404168E-2</v>
          </cell>
          <cell r="BO1008">
            <v>4.593369780535235E-2</v>
          </cell>
          <cell r="BP1008">
            <v>7.6661100122884837E-2</v>
          </cell>
          <cell r="BQ1008">
            <v>6.818268666496545E-2</v>
          </cell>
          <cell r="BR1008">
            <v>63.450000945478678</v>
          </cell>
          <cell r="BS1008">
            <v>192.59999489784241</v>
          </cell>
          <cell r="BT1008">
            <v>321.43999281525612</v>
          </cell>
          <cell r="BU1008">
            <v>285.89000518620014</v>
          </cell>
          <cell r="BV1008">
            <v>847.55636596679688</v>
          </cell>
        </row>
        <row r="1009">
          <cell r="A1009">
            <v>22200</v>
          </cell>
          <cell r="B1009" t="e">
            <v>#N/A</v>
          </cell>
          <cell r="C1009">
            <v>13393.15625</v>
          </cell>
          <cell r="D1009" t="e">
            <v>#N/A</v>
          </cell>
          <cell r="E1009">
            <v>0</v>
          </cell>
          <cell r="F1009">
            <v>13393.15625</v>
          </cell>
          <cell r="G1009">
            <v>0</v>
          </cell>
          <cell r="H1009" t="str">
            <v>Electric baseboard</v>
          </cell>
          <cell r="I1009">
            <v>0</v>
          </cell>
          <cell r="J1009" t="str">
            <v>average</v>
          </cell>
          <cell r="K1009">
            <v>75</v>
          </cell>
          <cell r="L1009">
            <v>75</v>
          </cell>
          <cell r="M1009">
            <v>1</v>
          </cell>
          <cell r="N1009">
            <v>0</v>
          </cell>
          <cell r="O1009">
            <v>0.69098842144012451</v>
          </cell>
          <cell r="P1009">
            <v>0</v>
          </cell>
          <cell r="Q1009">
            <v>65</v>
          </cell>
          <cell r="R1009">
            <v>0</v>
          </cell>
          <cell r="S1009" t="str">
            <v>Electric Zonal</v>
          </cell>
          <cell r="T1009" t="str">
            <v>None</v>
          </cell>
          <cell r="U1009">
            <v>0</v>
          </cell>
          <cell r="V1009">
            <v>0</v>
          </cell>
          <cell r="W1009">
            <v>0</v>
          </cell>
          <cell r="X1009">
            <v>0</v>
          </cell>
          <cell r="Y1009">
            <v>0</v>
          </cell>
          <cell r="Z1009">
            <v>0</v>
          </cell>
          <cell r="AA1009">
            <v>1</v>
          </cell>
          <cell r="AB1009">
            <v>0</v>
          </cell>
          <cell r="AC1009">
            <v>0</v>
          </cell>
          <cell r="AD1009">
            <v>1</v>
          </cell>
          <cell r="AE1009" t="e">
            <v>#N/A</v>
          </cell>
          <cell r="AF1009" t="e">
            <v>#N/A</v>
          </cell>
          <cell r="AG1009" t="e">
            <v>#N/A</v>
          </cell>
          <cell r="AH1009">
            <v>73.920000314712524</v>
          </cell>
          <cell r="AI1009">
            <v>109.14999955892563</v>
          </cell>
          <cell r="AJ1009">
            <v>178.56000709533691</v>
          </cell>
          <cell r="AK1009">
            <v>32.760000139474869</v>
          </cell>
          <cell r="AL1009">
            <v>394.39000710844994</v>
          </cell>
          <cell r="AM1009">
            <v>3585.2366693251843</v>
          </cell>
          <cell r="AN1009">
            <v>9.1999999999999998E-2</v>
          </cell>
          <cell r="AO1009">
            <v>0.14000000000000001</v>
          </cell>
          <cell r="AP1009" t="str">
            <v>FLAG</v>
          </cell>
          <cell r="AQ1009">
            <v>1568</v>
          </cell>
          <cell r="AR1009">
            <v>7.0000000298023224E-2</v>
          </cell>
          <cell r="AS1009">
            <v>0.73749999701976776</v>
          </cell>
          <cell r="AT1009">
            <v>9.0000003576278687E-2</v>
          </cell>
          <cell r="AU1009">
            <v>4.068181841549548E-2</v>
          </cell>
          <cell r="AV1009">
            <v>0</v>
          </cell>
          <cell r="AW1009">
            <v>0</v>
          </cell>
          <cell r="AX1009">
            <v>0</v>
          </cell>
          <cell r="AY1009">
            <v>0</v>
          </cell>
          <cell r="AZ1009">
            <v>0</v>
          </cell>
          <cell r="BA1009">
            <v>0</v>
          </cell>
          <cell r="BB1009">
            <v>15405.3740234375</v>
          </cell>
          <cell r="BC1009">
            <v>987</v>
          </cell>
          <cell r="BD1009">
            <v>4594</v>
          </cell>
          <cell r="BE1009">
            <v>424.88346862792969</v>
          </cell>
          <cell r="BF1009">
            <v>987</v>
          </cell>
          <cell r="BG1009">
            <v>3585.2366693251843</v>
          </cell>
          <cell r="BH1009">
            <v>179.26183346625922</v>
          </cell>
          <cell r="BI1009">
            <v>201.08875430911093</v>
          </cell>
          <cell r="BJ1009" t="str">
            <v>IDCoeurdalene3</v>
          </cell>
          <cell r="BK1009">
            <v>0</v>
          </cell>
          <cell r="BL1009">
            <v>6896.79</v>
          </cell>
          <cell r="BM1009">
            <v>6896.79</v>
          </cell>
          <cell r="BN1009">
            <v>4.7142857343566658E-2</v>
          </cell>
          <cell r="BO1009">
            <v>6.9610969106457671E-2</v>
          </cell>
          <cell r="BP1009">
            <v>0.11387755554549549</v>
          </cell>
          <cell r="BQ1009">
            <v>2.0892857231807952E-2</v>
          </cell>
          <cell r="BR1009">
            <v>73.920000314712524</v>
          </cell>
          <cell r="BS1009">
            <v>109.14999955892563</v>
          </cell>
          <cell r="BT1009">
            <v>178.56000709533691</v>
          </cell>
          <cell r="BU1009">
            <v>32.760000139474869</v>
          </cell>
          <cell r="BV1009">
            <v>424.88346862792969</v>
          </cell>
        </row>
        <row r="1010">
          <cell r="A1010">
            <v>22203</v>
          </cell>
          <cell r="B1010">
            <v>13470.03176</v>
          </cell>
          <cell r="C1010">
            <v>13239.335573801824</v>
          </cell>
          <cell r="D1010">
            <v>230.69618619817629</v>
          </cell>
          <cell r="E1010">
            <v>564.65765380859375</v>
          </cell>
          <cell r="F1010">
            <v>0</v>
          </cell>
          <cell r="G1010">
            <v>0</v>
          </cell>
          <cell r="H1010" t="str">
            <v>Gas faf</v>
          </cell>
          <cell r="I1010" t="str">
            <v>Gas htstove</v>
          </cell>
          <cell r="J1010">
            <v>0.80000001192092796</v>
          </cell>
          <cell r="K1010">
            <v>74</v>
          </cell>
          <cell r="L1010">
            <v>65</v>
          </cell>
          <cell r="M1010">
            <v>0</v>
          </cell>
          <cell r="N1010">
            <v>1</v>
          </cell>
          <cell r="O1010">
            <v>0</v>
          </cell>
          <cell r="P1010">
            <v>0.95751333236694336</v>
          </cell>
          <cell r="Q1010">
            <v>0</v>
          </cell>
          <cell r="R1010">
            <v>61</v>
          </cell>
          <cell r="S1010" t="str">
            <v>Gas FAF</v>
          </cell>
          <cell r="T1010" t="str">
            <v>Gas</v>
          </cell>
          <cell r="U1010">
            <v>0</v>
          </cell>
          <cell r="V1010">
            <v>0</v>
          </cell>
          <cell r="W1010">
            <v>0</v>
          </cell>
          <cell r="X1010">
            <v>0</v>
          </cell>
          <cell r="Y1010">
            <v>0</v>
          </cell>
          <cell r="Z1010">
            <v>0</v>
          </cell>
          <cell r="AA1010">
            <v>0</v>
          </cell>
          <cell r="AB1010">
            <v>0</v>
          </cell>
          <cell r="AC1010">
            <v>0</v>
          </cell>
          <cell r="AD1010">
            <v>0</v>
          </cell>
          <cell r="AE1010">
            <v>2218.0861094526567</v>
          </cell>
          <cell r="AF1010">
            <v>1690.5367556129502</v>
          </cell>
          <cell r="AG1010">
            <v>6582.87</v>
          </cell>
          <cell r="AH1010">
            <v>31.250000465661287</v>
          </cell>
          <cell r="AI1010">
            <v>119.90000259876251</v>
          </cell>
          <cell r="AJ1010">
            <v>122.33999726548791</v>
          </cell>
          <cell r="AK1010">
            <v>32.699999269098043</v>
          </cell>
          <cell r="AL1010">
            <v>306.18999959900975</v>
          </cell>
          <cell r="AM1010">
            <v>1690.5367556129502</v>
          </cell>
          <cell r="AN1010">
            <v>9.1999999999999998E-2</v>
          </cell>
          <cell r="AO1010">
            <v>0.14000000000000001</v>
          </cell>
          <cell r="AP1010">
            <v>1</v>
          </cell>
          <cell r="AQ1010">
            <v>1690</v>
          </cell>
          <cell r="AR1010">
            <v>2.500000037252903E-2</v>
          </cell>
          <cell r="AS1010">
            <v>0.55000001192092896</v>
          </cell>
          <cell r="AT1010">
            <v>5.9999998658895493E-2</v>
          </cell>
          <cell r="AU1010">
            <v>2.9999999329447746E-2</v>
          </cell>
          <cell r="AV1010">
            <v>0</v>
          </cell>
          <cell r="AW1010">
            <v>1</v>
          </cell>
          <cell r="AX1010">
            <v>0</v>
          </cell>
          <cell r="AY1010">
            <v>0</v>
          </cell>
          <cell r="AZ1010">
            <v>0</v>
          </cell>
          <cell r="BA1010">
            <v>1</v>
          </cell>
          <cell r="BB1010">
            <v>0</v>
          </cell>
          <cell r="BC1010">
            <v>988</v>
          </cell>
          <cell r="BD1010">
            <v>4637</v>
          </cell>
          <cell r="BE1010">
            <v>319.76484107971191</v>
          </cell>
          <cell r="BF1010">
            <v>988</v>
          </cell>
          <cell r="BG1010">
            <v>1690.5367556129502</v>
          </cell>
          <cell r="BH1010">
            <v>84.526837780647512</v>
          </cell>
          <cell r="BI1010">
            <v>94.818825548819134</v>
          </cell>
          <cell r="BJ1010" t="str">
            <v>ORRedmond3</v>
          </cell>
          <cell r="BK1010" t="str">
            <v>ORRedmond3</v>
          </cell>
          <cell r="BL1010">
            <v>6582.87</v>
          </cell>
          <cell r="BM1010">
            <v>6582.87</v>
          </cell>
          <cell r="BN1010">
            <v>1.8491124535894254E-2</v>
          </cell>
          <cell r="BO1010">
            <v>7.0946747099859472E-2</v>
          </cell>
          <cell r="BP1010">
            <v>7.2390530926324206E-2</v>
          </cell>
          <cell r="BQ1010">
            <v>1.9349111993549137E-2</v>
          </cell>
          <cell r="BR1010">
            <v>31.250000465661287</v>
          </cell>
          <cell r="BS1010">
            <v>119.90000259876251</v>
          </cell>
          <cell r="BT1010">
            <v>122.33999726548791</v>
          </cell>
          <cell r="BU1010">
            <v>32.699999269098043</v>
          </cell>
          <cell r="BV1010">
            <v>319.76484107971191</v>
          </cell>
        </row>
        <row r="1011">
          <cell r="A1011">
            <v>22205</v>
          </cell>
          <cell r="B1011" t="e">
            <v>#N/A</v>
          </cell>
          <cell r="C1011">
            <v>13290.684309285243</v>
          </cell>
          <cell r="D1011" t="e">
            <v>#N/A</v>
          </cell>
          <cell r="E1011">
            <v>0</v>
          </cell>
          <cell r="F1011">
            <v>8601.3525390625</v>
          </cell>
          <cell r="G1011">
            <v>32000</v>
          </cell>
          <cell r="H1011" t="str">
            <v xml:space="preserve">Electric faf AND Pellets htstove AND Pellets htstove AND </v>
          </cell>
          <cell r="I1011">
            <v>0</v>
          </cell>
          <cell r="J1011" t="str">
            <v>average</v>
          </cell>
          <cell r="K1011">
            <v>65</v>
          </cell>
          <cell r="L1011">
            <v>65</v>
          </cell>
          <cell r="M1011">
            <v>1</v>
          </cell>
          <cell r="N1011">
            <v>0</v>
          </cell>
          <cell r="O1011">
            <v>0.47883898019790649</v>
          </cell>
          <cell r="P1011">
            <v>0</v>
          </cell>
          <cell r="Q1011">
            <v>62</v>
          </cell>
          <cell r="R1011">
            <v>0</v>
          </cell>
          <cell r="S1011" t="str">
            <v>Electric FAF</v>
          </cell>
          <cell r="T1011" t="str">
            <v>None</v>
          </cell>
          <cell r="U1011">
            <v>0</v>
          </cell>
          <cell r="V1011">
            <v>1</v>
          </cell>
          <cell r="W1011">
            <v>0</v>
          </cell>
          <cell r="X1011">
            <v>0</v>
          </cell>
          <cell r="Y1011">
            <v>0</v>
          </cell>
          <cell r="Z1011">
            <v>0</v>
          </cell>
          <cell r="AA1011">
            <v>1</v>
          </cell>
          <cell r="AB1011">
            <v>0</v>
          </cell>
          <cell r="AC1011">
            <v>0</v>
          </cell>
          <cell r="AD1011">
            <v>1</v>
          </cell>
          <cell r="AE1011" t="e">
            <v>#N/A</v>
          </cell>
          <cell r="AF1011" t="e">
            <v>#N/A</v>
          </cell>
          <cell r="AG1011" t="e">
            <v>#N/A</v>
          </cell>
          <cell r="AH1011">
            <v>48.580000206828117</v>
          </cell>
          <cell r="AI1011">
            <v>136.40000295639038</v>
          </cell>
          <cell r="AJ1011">
            <v>139.32000553607941</v>
          </cell>
          <cell r="AK1011" t="e">
            <v>#VALUE!</v>
          </cell>
          <cell r="AL1011" t="e">
            <v>#VALUE!</v>
          </cell>
          <cell r="AM1011">
            <v>4548.3244347757845</v>
          </cell>
          <cell r="AN1011">
            <v>9.1999999999999998E-2</v>
          </cell>
          <cell r="AO1011">
            <v>0.14000000000000001</v>
          </cell>
          <cell r="AP1011" t="str">
            <v>FLAG</v>
          </cell>
          <cell r="AQ1011">
            <v>2336</v>
          </cell>
          <cell r="AR1011">
            <v>3.5000000149011612E-2</v>
          </cell>
          <cell r="AS1011">
            <v>0.55000001192092896</v>
          </cell>
          <cell r="AT1011">
            <v>9.0000003576278687E-2</v>
          </cell>
          <cell r="AU1011">
            <v>0</v>
          </cell>
          <cell r="AV1011">
            <v>0</v>
          </cell>
          <cell r="AW1011">
            <v>0</v>
          </cell>
          <cell r="AX1011">
            <v>0</v>
          </cell>
          <cell r="AY1011">
            <v>0</v>
          </cell>
          <cell r="AZ1011">
            <v>0</v>
          </cell>
          <cell r="BA1011">
            <v>0</v>
          </cell>
          <cell r="BB1011">
            <v>15225.775390625</v>
          </cell>
          <cell r="BC1011">
            <v>989</v>
          </cell>
          <cell r="BD1011">
            <v>4996</v>
          </cell>
          <cell r="BE1011">
            <v>0</v>
          </cell>
          <cell r="BF1011">
            <v>989</v>
          </cell>
          <cell r="BG1011">
            <v>4548.3244347757845</v>
          </cell>
          <cell r="BH1011">
            <v>227.41622173878923</v>
          </cell>
          <cell r="BI1011">
            <v>255.10642089770417</v>
          </cell>
          <cell r="BJ1011" t="str">
            <v>WAWenatchee3</v>
          </cell>
          <cell r="BK1011">
            <v>0</v>
          </cell>
          <cell r="BL1011">
            <v>5753.43</v>
          </cell>
          <cell r="BM1011">
            <v>5753.43</v>
          </cell>
          <cell r="BN1011">
            <v>2.0796232965251762E-2</v>
          </cell>
          <cell r="BO1011">
            <v>5.8390412224482185E-2</v>
          </cell>
          <cell r="BP1011">
            <v>5.9640413328801115E-2</v>
          </cell>
          <cell r="BQ1011">
            <v>0</v>
          </cell>
          <cell r="BR1011">
            <v>48.580000206828117</v>
          </cell>
          <cell r="BS1011">
            <v>136.40000295639038</v>
          </cell>
          <cell r="BT1011">
            <v>139.32000553607941</v>
          </cell>
          <cell r="BU1011">
            <v>193.38391778226779</v>
          </cell>
          <cell r="BV1011">
            <v>517.68392648156566</v>
          </cell>
        </row>
        <row r="1012">
          <cell r="A1012">
            <v>22212</v>
          </cell>
          <cell r="B1012" t="e">
            <v>#N/A</v>
          </cell>
          <cell r="C1012">
            <v>6998.0917799883682</v>
          </cell>
          <cell r="D1012" t="e">
            <v>#N/A</v>
          </cell>
          <cell r="E1012">
            <v>0</v>
          </cell>
          <cell r="F1012">
            <v>2308.760009765625</v>
          </cell>
          <cell r="G1012">
            <v>32000</v>
          </cell>
          <cell r="H1012" t="str">
            <v>Pellets htstove</v>
          </cell>
          <cell r="I1012" t="str">
            <v>Electric pluginheater</v>
          </cell>
          <cell r="J1012" t="str">
            <v>average</v>
          </cell>
          <cell r="K1012">
            <v>70</v>
          </cell>
          <cell r="L1012">
            <v>60</v>
          </cell>
          <cell r="M1012">
            <v>1</v>
          </cell>
          <cell r="N1012">
            <v>0</v>
          </cell>
          <cell r="O1012">
            <v>0.6744457483291626</v>
          </cell>
          <cell r="P1012">
            <v>0</v>
          </cell>
          <cell r="Q1012">
            <v>61</v>
          </cell>
          <cell r="R1012">
            <v>0</v>
          </cell>
          <cell r="S1012" t="str">
            <v>Other</v>
          </cell>
          <cell r="T1012" t="str">
            <v>Electric</v>
          </cell>
          <cell r="U1012">
            <v>0</v>
          </cell>
          <cell r="V1012">
            <v>1</v>
          </cell>
          <cell r="W1012">
            <v>0</v>
          </cell>
          <cell r="X1012">
            <v>0</v>
          </cell>
          <cell r="Y1012">
            <v>1</v>
          </cell>
          <cell r="Z1012">
            <v>0</v>
          </cell>
          <cell r="AA1012">
            <v>0</v>
          </cell>
          <cell r="AB1012">
            <v>0</v>
          </cell>
          <cell r="AC1012">
            <v>0</v>
          </cell>
          <cell r="AD1012">
            <v>1</v>
          </cell>
          <cell r="AE1012" t="e">
            <v>#N/A</v>
          </cell>
          <cell r="AF1012" t="e">
            <v>#N/A</v>
          </cell>
          <cell r="AG1012" t="e">
            <v>#N/A</v>
          </cell>
          <cell r="AH1012">
            <v>122.40000486373901</v>
          </cell>
          <cell r="AI1012">
            <v>91.5</v>
          </cell>
          <cell r="AJ1012">
            <v>150.48000597953796</v>
          </cell>
          <cell r="AK1012">
            <v>109.2000016272068</v>
          </cell>
          <cell r="AL1012">
            <v>473.58001247048378</v>
          </cell>
          <cell r="AM1012">
            <v>3595.2446555314009</v>
          </cell>
          <cell r="AN1012">
            <v>9.1999999999999998E-2</v>
          </cell>
          <cell r="AO1012">
            <v>0.14000000000000001</v>
          </cell>
          <cell r="AP1012">
            <v>1</v>
          </cell>
          <cell r="AQ1012">
            <v>1632</v>
          </cell>
          <cell r="AR1012">
            <v>7.5000002980232239E-2</v>
          </cell>
          <cell r="AS1012">
            <v>0.75</v>
          </cell>
          <cell r="AT1012">
            <v>9.0000003576278687E-2</v>
          </cell>
          <cell r="AU1012">
            <v>0.10000000149011612</v>
          </cell>
          <cell r="AV1012">
            <v>0</v>
          </cell>
          <cell r="AW1012">
            <v>0</v>
          </cell>
          <cell r="AX1012">
            <v>0</v>
          </cell>
          <cell r="AY1012">
            <v>0</v>
          </cell>
          <cell r="AZ1012">
            <v>0</v>
          </cell>
          <cell r="BA1012">
            <v>0</v>
          </cell>
          <cell r="BB1012">
            <v>15011.640625</v>
          </cell>
          <cell r="BC1012">
            <v>990</v>
          </cell>
          <cell r="BD1012">
            <v>4581</v>
          </cell>
          <cell r="BE1012">
            <v>505.33878326416016</v>
          </cell>
          <cell r="BF1012">
            <v>990</v>
          </cell>
          <cell r="BG1012">
            <v>3595.2446555314009</v>
          </cell>
          <cell r="BH1012">
            <v>179.76223277657004</v>
          </cell>
          <cell r="BI1012">
            <v>201.6500822394452</v>
          </cell>
          <cell r="BJ1012" t="str">
            <v>OREugene3</v>
          </cell>
          <cell r="BK1012">
            <v>0</v>
          </cell>
          <cell r="BL1012">
            <v>4803.63</v>
          </cell>
          <cell r="BM1012">
            <v>4803.63</v>
          </cell>
          <cell r="BN1012">
            <v>7.5000002980232239E-2</v>
          </cell>
          <cell r="BO1012">
            <v>5.6066176470588237E-2</v>
          </cell>
          <cell r="BP1012">
            <v>9.2205886016873753E-2</v>
          </cell>
          <cell r="BQ1012">
            <v>6.6911765702945339E-2</v>
          </cell>
          <cell r="BR1012">
            <v>122.40000486373901</v>
          </cell>
          <cell r="BS1012">
            <v>91.5</v>
          </cell>
          <cell r="BT1012">
            <v>150.48000597953796</v>
          </cell>
          <cell r="BU1012">
            <v>109.2000016272068</v>
          </cell>
          <cell r="BV1012">
            <v>505.33878326416016</v>
          </cell>
        </row>
        <row r="1013">
          <cell r="A1013">
            <v>22214</v>
          </cell>
          <cell r="B1013" t="e">
            <v>#N/A</v>
          </cell>
          <cell r="C1013">
            <v>15743.586229438381</v>
          </cell>
          <cell r="D1013" t="e">
            <v>#N/A</v>
          </cell>
          <cell r="E1013">
            <v>0</v>
          </cell>
          <cell r="F1013">
            <v>7830.3388671875</v>
          </cell>
          <cell r="G1013">
            <v>54000</v>
          </cell>
          <cell r="H1013" t="str">
            <v>Wood htstove</v>
          </cell>
          <cell r="I1013" t="str">
            <v xml:space="preserve">Electric baseboard AND Wood htstove AND Electric pluginheater AND </v>
          </cell>
          <cell r="J1013" t="str">
            <v>average</v>
          </cell>
          <cell r="K1013">
            <v>65</v>
          </cell>
          <cell r="L1013">
            <v>60</v>
          </cell>
          <cell r="M1013">
            <v>1</v>
          </cell>
          <cell r="N1013">
            <v>0</v>
          </cell>
          <cell r="O1013">
            <v>0.63610309362411499</v>
          </cell>
          <cell r="P1013">
            <v>0</v>
          </cell>
          <cell r="Q1013">
            <v>62</v>
          </cell>
          <cell r="R1013">
            <v>0</v>
          </cell>
          <cell r="S1013" t="str">
            <v>Other</v>
          </cell>
          <cell r="T1013" t="str">
            <v>Other</v>
          </cell>
          <cell r="U1013">
            <v>0</v>
          </cell>
          <cell r="V1013">
            <v>1</v>
          </cell>
          <cell r="W1013">
            <v>0</v>
          </cell>
          <cell r="X1013">
            <v>0</v>
          </cell>
          <cell r="Y1013">
            <v>1</v>
          </cell>
          <cell r="Z1013">
            <v>1</v>
          </cell>
          <cell r="AA1013">
            <v>1</v>
          </cell>
          <cell r="AB1013">
            <v>0</v>
          </cell>
          <cell r="AC1013">
            <v>0</v>
          </cell>
          <cell r="AD1013">
            <v>1</v>
          </cell>
          <cell r="AE1013" t="e">
            <v>#N/A</v>
          </cell>
          <cell r="AF1013" t="e">
            <v>#N/A</v>
          </cell>
          <cell r="AG1013" t="e">
            <v>#N/A</v>
          </cell>
          <cell r="AH1013">
            <v>25.900000385940075</v>
          </cell>
          <cell r="AI1013">
            <v>68.399998188018799</v>
          </cell>
          <cell r="AJ1013">
            <v>87.359998047351837</v>
          </cell>
          <cell r="AK1013">
            <v>28.48999984562397</v>
          </cell>
          <cell r="AL1013">
            <v>210.14999646693468</v>
          </cell>
          <cell r="AM1013">
            <v>1999.707587589427</v>
          </cell>
          <cell r="AN1013">
            <v>9.1999999999999998E-2</v>
          </cell>
          <cell r="AO1013">
            <v>0.14000000000000001</v>
          </cell>
          <cell r="AP1013" t="str">
            <v>FLAG</v>
          </cell>
          <cell r="AQ1013">
            <v>1596</v>
          </cell>
          <cell r="AR1013">
            <v>2.500000037252903E-2</v>
          </cell>
          <cell r="AS1013">
            <v>0.44999998807907104</v>
          </cell>
          <cell r="AT1013">
            <v>5.9999998658895493E-2</v>
          </cell>
          <cell r="AU1013">
            <v>5.4999999701976776E-2</v>
          </cell>
          <cell r="AV1013">
            <v>0</v>
          </cell>
          <cell r="AW1013">
            <v>0</v>
          </cell>
          <cell r="AX1013">
            <v>0</v>
          </cell>
          <cell r="AY1013">
            <v>0</v>
          </cell>
          <cell r="AZ1013">
            <v>0</v>
          </cell>
          <cell r="BA1013">
            <v>0</v>
          </cell>
          <cell r="BB1013">
            <v>15541.2099609375</v>
          </cell>
          <cell r="BC1013">
            <v>991</v>
          </cell>
          <cell r="BD1013">
            <v>4448</v>
          </cell>
          <cell r="BE1013">
            <v>367.8450984954834</v>
          </cell>
          <cell r="BF1013">
            <v>991</v>
          </cell>
          <cell r="BG1013">
            <v>1999.707587589427</v>
          </cell>
          <cell r="BH1013">
            <v>99.985379379471354</v>
          </cell>
          <cell r="BI1013">
            <v>112.15959917271577</v>
          </cell>
          <cell r="BJ1013" t="str">
            <v>MTBozeman3</v>
          </cell>
          <cell r="BK1013">
            <v>0</v>
          </cell>
          <cell r="BL1013">
            <v>8355.5400000000009</v>
          </cell>
          <cell r="BM1013">
            <v>8355.5400000000009</v>
          </cell>
          <cell r="BN1013">
            <v>1.6228070417255686E-2</v>
          </cell>
          <cell r="BO1013">
            <v>4.2857141721816289E-2</v>
          </cell>
          <cell r="BP1013">
            <v>5.4736840881799399E-2</v>
          </cell>
          <cell r="BQ1013">
            <v>1.7850877096255619E-2</v>
          </cell>
          <cell r="BR1013">
            <v>25.900000385940075</v>
          </cell>
          <cell r="BS1013">
            <v>68.399998188018799</v>
          </cell>
          <cell r="BT1013">
            <v>87.359998047351837</v>
          </cell>
          <cell r="BU1013">
            <v>28.48999984562397</v>
          </cell>
          <cell r="BV1013">
            <v>367.8450984954834</v>
          </cell>
        </row>
        <row r="1014">
          <cell r="A1014">
            <v>22215</v>
          </cell>
          <cell r="B1014">
            <v>11879.848357000001</v>
          </cell>
          <cell r="C1014">
            <v>16030.151541229949</v>
          </cell>
          <cell r="D1014">
            <v>-4150.3031842299479</v>
          </cell>
          <cell r="E1014">
            <v>639.45513916015625</v>
          </cell>
          <cell r="F1014">
            <v>1037.0648193359375</v>
          </cell>
          <cell r="G1014">
            <v>0</v>
          </cell>
          <cell r="H1014" t="str">
            <v>Gas faf</v>
          </cell>
          <cell r="I1014" t="str">
            <v>Gas htstove</v>
          </cell>
          <cell r="J1014">
            <v>0.80000001192092796</v>
          </cell>
          <cell r="K1014">
            <v>70</v>
          </cell>
          <cell r="L1014">
            <v>70</v>
          </cell>
          <cell r="M1014">
            <v>5.2434151213890237E-2</v>
          </cell>
          <cell r="N1014">
            <v>0.94756584878610972</v>
          </cell>
          <cell r="O1014">
            <v>0.26852837204933167</v>
          </cell>
          <cell r="P1014">
            <v>0.97021943330764771</v>
          </cell>
          <cell r="Q1014">
            <v>48</v>
          </cell>
          <cell r="R1014">
            <v>60</v>
          </cell>
          <cell r="S1014" t="str">
            <v>Gas FAF</v>
          </cell>
          <cell r="T1014" t="str">
            <v>Gas</v>
          </cell>
          <cell r="U1014">
            <v>0</v>
          </cell>
          <cell r="V1014">
            <v>0</v>
          </cell>
          <cell r="W1014">
            <v>0</v>
          </cell>
          <cell r="X1014">
            <v>0</v>
          </cell>
          <cell r="Y1014">
            <v>0</v>
          </cell>
          <cell r="Z1014">
            <v>0</v>
          </cell>
          <cell r="AA1014">
            <v>0</v>
          </cell>
          <cell r="AB1014">
            <v>0</v>
          </cell>
          <cell r="AC1014">
            <v>0</v>
          </cell>
          <cell r="AD1014">
            <v>0</v>
          </cell>
          <cell r="AE1014">
            <v>2496.0079833529717</v>
          </cell>
          <cell r="AF1014">
            <v>892.00092388467181</v>
          </cell>
          <cell r="AG1014">
            <v>6147.06</v>
          </cell>
          <cell r="AH1014">
            <v>55.000000819563866</v>
          </cell>
          <cell r="AI1014">
            <v>99.550002157688141</v>
          </cell>
          <cell r="AJ1014">
            <v>83.99999812245369</v>
          </cell>
          <cell r="AK1014">
            <v>106.5999960899353</v>
          </cell>
          <cell r="AL1014">
            <v>345.149997189641</v>
          </cell>
          <cell r="AM1014">
            <v>892.00092388467181</v>
          </cell>
          <cell r="AN1014">
            <v>7.8621096909046173E-2</v>
          </cell>
          <cell r="AO1014">
            <v>0.10237769037485123</v>
          </cell>
          <cell r="AP1014">
            <v>1</v>
          </cell>
          <cell r="AQ1014">
            <v>1610</v>
          </cell>
          <cell r="AR1014">
            <v>2.500000037252903E-2</v>
          </cell>
          <cell r="AS1014">
            <v>0.55000001192092896</v>
          </cell>
          <cell r="AT1014">
            <v>5.9999998658895493E-2</v>
          </cell>
          <cell r="AU1014">
            <v>6.4999997615814209E-2</v>
          </cell>
          <cell r="AV1014">
            <v>1</v>
          </cell>
          <cell r="AW1014">
            <v>1</v>
          </cell>
          <cell r="AX1014">
            <v>0</v>
          </cell>
          <cell r="AY1014">
            <v>0</v>
          </cell>
          <cell r="AZ1014">
            <v>0</v>
          </cell>
          <cell r="BA1014">
            <v>1</v>
          </cell>
          <cell r="BB1014">
            <v>8721.29296875</v>
          </cell>
          <cell r="BC1014">
            <v>992</v>
          </cell>
          <cell r="BD1014">
            <v>5441</v>
          </cell>
          <cell r="BE1014">
            <v>335.27243041992188</v>
          </cell>
          <cell r="BF1014">
            <v>992</v>
          </cell>
          <cell r="BG1014">
            <v>892.00092388467181</v>
          </cell>
          <cell r="BH1014">
            <v>44.600046194233592</v>
          </cell>
          <cell r="BI1014">
            <v>50.030547818843466</v>
          </cell>
          <cell r="BJ1014" t="str">
            <v>IDTwinFalls3</v>
          </cell>
          <cell r="BK1014" t="str">
            <v>IDTwinFalls3</v>
          </cell>
          <cell r="BL1014">
            <v>6147.06</v>
          </cell>
          <cell r="BM1014">
            <v>6147.06</v>
          </cell>
          <cell r="BN1014">
            <v>3.4161491192275691E-2</v>
          </cell>
          <cell r="BO1014">
            <v>6.1832299476824934E-2</v>
          </cell>
          <cell r="BP1014">
            <v>5.217391187730043E-2</v>
          </cell>
          <cell r="BQ1014">
            <v>6.6211177695611995E-2</v>
          </cell>
          <cell r="BR1014">
            <v>55.000000819563866</v>
          </cell>
          <cell r="BS1014">
            <v>99.550002157688141</v>
          </cell>
          <cell r="BT1014">
            <v>83.99999812245369</v>
          </cell>
          <cell r="BU1014">
            <v>106.5999960899353</v>
          </cell>
          <cell r="BV1014">
            <v>335.27243041992188</v>
          </cell>
        </row>
        <row r="1015">
          <cell r="A1015">
            <v>22222</v>
          </cell>
          <cell r="B1015" t="e">
            <v>#N/A</v>
          </cell>
          <cell r="C1015">
            <v>434.99530029296875</v>
          </cell>
          <cell r="D1015" t="e">
            <v>#N/A</v>
          </cell>
          <cell r="E1015">
            <v>0</v>
          </cell>
          <cell r="F1015">
            <v>434.99530029296875</v>
          </cell>
          <cell r="G1015">
            <v>0</v>
          </cell>
          <cell r="H1015" t="str">
            <v>Gas htstove</v>
          </cell>
          <cell r="I1015">
            <v>0</v>
          </cell>
          <cell r="J1015" t="str">
            <v>average</v>
          </cell>
          <cell r="K1015">
            <v>67</v>
          </cell>
          <cell r="L1015">
            <v>67</v>
          </cell>
          <cell r="M1015">
            <v>1</v>
          </cell>
          <cell r="N1015">
            <v>0</v>
          </cell>
          <cell r="O1015">
            <v>0.19012981653213501</v>
          </cell>
          <cell r="P1015">
            <v>0</v>
          </cell>
          <cell r="Q1015">
            <v>55</v>
          </cell>
          <cell r="R1015">
            <v>0</v>
          </cell>
          <cell r="S1015" t="str">
            <v>Gas FAF</v>
          </cell>
          <cell r="T1015" t="str">
            <v>None</v>
          </cell>
          <cell r="U1015">
            <v>1</v>
          </cell>
          <cell r="V1015">
            <v>0</v>
          </cell>
          <cell r="W1015">
            <v>1</v>
          </cell>
          <cell r="X1015">
            <v>0</v>
          </cell>
          <cell r="Y1015">
            <v>0</v>
          </cell>
          <cell r="Z1015">
            <v>0</v>
          </cell>
          <cell r="AA1015">
            <v>0</v>
          </cell>
          <cell r="AB1015">
            <v>0</v>
          </cell>
          <cell r="AC1015">
            <v>0</v>
          </cell>
          <cell r="AD1015">
            <v>1</v>
          </cell>
          <cell r="AE1015" t="e">
            <v>#N/A</v>
          </cell>
          <cell r="AF1015" t="e">
            <v>#N/A</v>
          </cell>
          <cell r="AG1015" t="e">
            <v>#N/A</v>
          </cell>
          <cell r="AH1015">
            <v>18.200000271201134</v>
          </cell>
          <cell r="AI1015">
            <v>43.399999260902405</v>
          </cell>
          <cell r="AJ1015">
            <v>67.500002682209015</v>
          </cell>
          <cell r="AK1015">
            <v>167.4400030374527</v>
          </cell>
          <cell r="AL1015">
            <v>296.54000525176525</v>
          </cell>
          <cell r="AM1015">
            <v>1115.0719164877103</v>
          </cell>
          <cell r="AN1015">
            <v>9.1999999999999998E-2</v>
          </cell>
          <cell r="AO1015">
            <v>0.14000000000000001</v>
          </cell>
          <cell r="AP1015">
            <v>1</v>
          </cell>
          <cell r="AQ1015">
            <v>728</v>
          </cell>
          <cell r="AR1015">
            <v>2.500000037252903E-2</v>
          </cell>
          <cell r="AS1015">
            <v>0.69999998807907104</v>
          </cell>
          <cell r="AT1015">
            <v>7.5000002980232239E-2</v>
          </cell>
          <cell r="AU1015">
            <v>0.23000000417232513</v>
          </cell>
          <cell r="AV1015">
            <v>1</v>
          </cell>
          <cell r="AW1015">
            <v>0</v>
          </cell>
          <cell r="AX1015">
            <v>0</v>
          </cell>
          <cell r="AY1015">
            <v>0</v>
          </cell>
          <cell r="AZ1015">
            <v>0</v>
          </cell>
          <cell r="BA1015">
            <v>0</v>
          </cell>
          <cell r="BB1015">
            <v>4975.57763671875</v>
          </cell>
          <cell r="BC1015">
            <v>993</v>
          </cell>
          <cell r="BD1015">
            <v>2458</v>
          </cell>
          <cell r="BE1015">
            <v>205.03158569335938</v>
          </cell>
          <cell r="BF1015">
            <v>993</v>
          </cell>
          <cell r="BG1015">
            <v>1115.0719164877103</v>
          </cell>
          <cell r="BH1015">
            <v>55.753595824385513</v>
          </cell>
          <cell r="BI1015">
            <v>62.542153651962686</v>
          </cell>
          <cell r="BJ1015" t="str">
            <v>WAFairchildAFB3</v>
          </cell>
          <cell r="BK1015">
            <v>0</v>
          </cell>
          <cell r="BL1015">
            <v>7370.82</v>
          </cell>
          <cell r="BM1015">
            <v>7370.82</v>
          </cell>
          <cell r="BN1015">
            <v>2.500000037252903E-2</v>
          </cell>
          <cell r="BO1015">
            <v>5.9615383600140667E-2</v>
          </cell>
          <cell r="BP1015">
            <v>9.2719783904133268E-2</v>
          </cell>
          <cell r="BQ1015">
            <v>0.23000000417232513</v>
          </cell>
          <cell r="BR1015">
            <v>18.200000271201134</v>
          </cell>
          <cell r="BS1015">
            <v>43.399999260902405</v>
          </cell>
          <cell r="BT1015">
            <v>67.500002682209015</v>
          </cell>
          <cell r="BU1015">
            <v>167.4400030374527</v>
          </cell>
          <cell r="BV1015">
            <v>205.03158569335938</v>
          </cell>
        </row>
        <row r="1016">
          <cell r="A1016">
            <v>22225</v>
          </cell>
          <cell r="B1016" t="e">
            <v>#N/A</v>
          </cell>
          <cell r="C1016">
            <v>5275.4982415005861</v>
          </cell>
          <cell r="D1016" t="e">
            <v>#N/A</v>
          </cell>
          <cell r="E1016">
            <v>0</v>
          </cell>
          <cell r="F1016">
            <v>0</v>
          </cell>
          <cell r="G1016">
            <v>36000</v>
          </cell>
          <cell r="H1016" t="str">
            <v>Electric heatpump</v>
          </cell>
          <cell r="I1016" t="str">
            <v xml:space="preserve">Wood htstove AND Electric pluginheater AND </v>
          </cell>
          <cell r="J1016" t="str">
            <v>average</v>
          </cell>
          <cell r="K1016">
            <v>73</v>
          </cell>
          <cell r="L1016">
            <v>69</v>
          </cell>
          <cell r="M1016" t="e">
            <v>#DIV/0!</v>
          </cell>
          <cell r="N1016" t="e">
            <v>#DIV/0!</v>
          </cell>
          <cell r="O1016">
            <v>0</v>
          </cell>
          <cell r="P1016">
            <v>0</v>
          </cell>
          <cell r="Q1016">
            <v>0</v>
          </cell>
          <cell r="R1016">
            <v>0</v>
          </cell>
          <cell r="S1016" t="str">
            <v>Heat Pump</v>
          </cell>
          <cell r="T1016" t="str">
            <v>Other</v>
          </cell>
          <cell r="U1016">
            <v>0</v>
          </cell>
          <cell r="V1016">
            <v>1</v>
          </cell>
          <cell r="W1016">
            <v>1</v>
          </cell>
          <cell r="X1016">
            <v>1</v>
          </cell>
          <cell r="Y1016">
            <v>0</v>
          </cell>
          <cell r="Z1016">
            <v>1</v>
          </cell>
          <cell r="AA1016">
            <v>0</v>
          </cell>
          <cell r="AB1016">
            <v>0</v>
          </cell>
          <cell r="AC1016">
            <v>0</v>
          </cell>
          <cell r="AD1016">
            <v>1</v>
          </cell>
          <cell r="AE1016" t="e">
            <v>#N/A</v>
          </cell>
          <cell r="AF1016" t="e">
            <v>#N/A</v>
          </cell>
          <cell r="AG1016" t="e">
            <v>#N/A</v>
          </cell>
          <cell r="AH1016">
            <v>159.49999541044235</v>
          </cell>
          <cell r="AI1016">
            <v>94.350002646446228</v>
          </cell>
          <cell r="AJ1016">
            <v>97.200003862380981</v>
          </cell>
          <cell r="AK1016">
            <v>49.500001966953278</v>
          </cell>
          <cell r="AL1016">
            <v>400.55000388622284</v>
          </cell>
          <cell r="AM1016">
            <v>1637.0160707787604</v>
          </cell>
          <cell r="AN1016">
            <v>9.1999999999999998E-2</v>
          </cell>
          <cell r="AO1016">
            <v>0.14000000000000001</v>
          </cell>
          <cell r="AP1016">
            <v>1</v>
          </cell>
          <cell r="AQ1016">
            <v>1100</v>
          </cell>
          <cell r="AR1016">
            <v>0.14499999582767487</v>
          </cell>
          <cell r="AS1016">
            <v>0.85000002384185791</v>
          </cell>
          <cell r="AT1016">
            <v>9.0000003576278687E-2</v>
          </cell>
          <cell r="AU1016">
            <v>4.5000001788139343E-2</v>
          </cell>
          <cell r="AV1016">
            <v>0</v>
          </cell>
          <cell r="AW1016">
            <v>0</v>
          </cell>
          <cell r="AX1016">
            <v>0</v>
          </cell>
          <cell r="AY1016">
            <v>0</v>
          </cell>
          <cell r="AZ1016">
            <v>0</v>
          </cell>
          <cell r="BA1016">
            <v>0</v>
          </cell>
          <cell r="BB1016">
            <v>0</v>
          </cell>
          <cell r="BC1016">
            <v>994</v>
          </cell>
          <cell r="BD1016">
            <v>3433</v>
          </cell>
          <cell r="BE1016">
            <v>403.76425552368164</v>
          </cell>
          <cell r="BF1016">
            <v>994</v>
          </cell>
          <cell r="BG1016">
            <v>1637.0160707787604</v>
          </cell>
          <cell r="BH1016">
            <v>81.850803538938024</v>
          </cell>
          <cell r="BI1016">
            <v>91.816957377839103</v>
          </cell>
          <cell r="BJ1016" t="str">
            <v>ORRedmond3</v>
          </cell>
          <cell r="BK1016">
            <v>0</v>
          </cell>
          <cell r="BL1016">
            <v>6582.87</v>
          </cell>
          <cell r="BM1016">
            <v>6582.87</v>
          </cell>
          <cell r="BN1016">
            <v>0.14499999582767487</v>
          </cell>
          <cell r="BO1016">
            <v>8.5772729678587484E-2</v>
          </cell>
          <cell r="BP1016">
            <v>8.8363639874891806E-2</v>
          </cell>
          <cell r="BQ1016">
            <v>4.5000001788139343E-2</v>
          </cell>
          <cell r="BR1016">
            <v>159.49999541044235</v>
          </cell>
          <cell r="BS1016">
            <v>94.350002646446228</v>
          </cell>
          <cell r="BT1016">
            <v>97.200003862380981</v>
          </cell>
          <cell r="BU1016">
            <v>49.500001966953278</v>
          </cell>
          <cell r="BV1016">
            <v>403.76425552368164</v>
          </cell>
        </row>
        <row r="1017">
          <cell r="A1017">
            <v>22226</v>
          </cell>
          <cell r="B1017" t="e">
            <v>#N/A</v>
          </cell>
          <cell r="C1017">
            <v>18436.885837784175</v>
          </cell>
          <cell r="D1017" t="e">
            <v>#N/A</v>
          </cell>
          <cell r="E1017">
            <v>638.255859375</v>
          </cell>
          <cell r="F1017">
            <v>328.94155883789063</v>
          </cell>
          <cell r="G1017">
            <v>2300</v>
          </cell>
          <cell r="H1017" t="str">
            <v>Gas faf</v>
          </cell>
          <cell r="I1017" t="str">
            <v>Wood htstove</v>
          </cell>
          <cell r="J1017">
            <v>0.94999998807907104</v>
          </cell>
          <cell r="K1017">
            <v>69</v>
          </cell>
          <cell r="L1017">
            <v>64</v>
          </cell>
          <cell r="M1017">
            <v>1.728074351815409E-2</v>
          </cell>
          <cell r="N1017">
            <v>0.98271925648184588</v>
          </cell>
          <cell r="O1017">
            <v>0.38671150803565979</v>
          </cell>
          <cell r="P1017">
            <v>0.97496557235717773</v>
          </cell>
          <cell r="Q1017">
            <v>48</v>
          </cell>
          <cell r="R1017">
            <v>61</v>
          </cell>
          <cell r="S1017" t="str">
            <v>Gas FAF</v>
          </cell>
          <cell r="T1017" t="str">
            <v>Other</v>
          </cell>
          <cell r="U1017">
            <v>0</v>
          </cell>
          <cell r="V1017">
            <v>1</v>
          </cell>
          <cell r="W1017">
            <v>0</v>
          </cell>
          <cell r="X1017">
            <v>0</v>
          </cell>
          <cell r="Y1017">
            <v>0</v>
          </cell>
          <cell r="Z1017">
            <v>1</v>
          </cell>
          <cell r="AA1017">
            <v>0</v>
          </cell>
          <cell r="AB1017">
            <v>0</v>
          </cell>
          <cell r="AC1017">
            <v>0</v>
          </cell>
          <cell r="AD1017">
            <v>1</v>
          </cell>
          <cell r="AE1017" t="e">
            <v>#N/A</v>
          </cell>
          <cell r="AF1017" t="e">
            <v>#N/A</v>
          </cell>
          <cell r="AG1017" t="e">
            <v>#N/A</v>
          </cell>
          <cell r="AH1017">
            <v>271.5000107884407</v>
          </cell>
          <cell r="AI1017">
            <v>182.60000395774841</v>
          </cell>
          <cell r="AJ1017">
            <v>100.31999775767326</v>
          </cell>
          <cell r="AK1017">
            <v>414.00000751018524</v>
          </cell>
          <cell r="AL1017">
            <v>968.42002001404762</v>
          </cell>
          <cell r="AM1017">
            <v>2536.7833551992608</v>
          </cell>
          <cell r="AN1017">
            <v>9.1999999999999998E-2</v>
          </cell>
          <cell r="AO1017">
            <v>0.14000000000000001</v>
          </cell>
          <cell r="AP1017">
            <v>1</v>
          </cell>
          <cell r="AQ1017">
            <v>1800</v>
          </cell>
          <cell r="AR1017">
            <v>0.15000000596046448</v>
          </cell>
          <cell r="AS1017">
            <v>0.55000001192092896</v>
          </cell>
          <cell r="AT1017">
            <v>5.9999998658895493E-2</v>
          </cell>
          <cell r="AU1017">
            <v>0.23000000417232513</v>
          </cell>
          <cell r="AV1017">
            <v>0</v>
          </cell>
          <cell r="AW1017">
            <v>1</v>
          </cell>
          <cell r="AX1017">
            <v>0</v>
          </cell>
          <cell r="AY1017">
            <v>0</v>
          </cell>
          <cell r="AZ1017">
            <v>0</v>
          </cell>
          <cell r="BA1017">
            <v>1</v>
          </cell>
          <cell r="BB1017">
            <v>5736.81494140625</v>
          </cell>
          <cell r="BC1017">
            <v>995</v>
          </cell>
          <cell r="BD1017">
            <v>5634</v>
          </cell>
          <cell r="BE1017">
            <v>754.97815704345703</v>
          </cell>
          <cell r="BF1017">
            <v>995</v>
          </cell>
          <cell r="BG1017">
            <v>2536.7833551992608</v>
          </cell>
          <cell r="BH1017">
            <v>126.83916775996303</v>
          </cell>
          <cell r="BI1017">
            <v>142.28310482641612</v>
          </cell>
          <cell r="BJ1017" t="str">
            <v>IDBoise3</v>
          </cell>
          <cell r="BK1017">
            <v>0</v>
          </cell>
          <cell r="BL1017">
            <v>5395.74</v>
          </cell>
          <cell r="BM1017">
            <v>5395.74</v>
          </cell>
          <cell r="BN1017">
            <v>0.15083333932691151</v>
          </cell>
          <cell r="BO1017">
            <v>0.10144444664319356</v>
          </cell>
          <cell r="BP1017">
            <v>5.573333208759626E-2</v>
          </cell>
          <cell r="BQ1017">
            <v>0.23000000417232513</v>
          </cell>
          <cell r="BR1017">
            <v>271.5000107884407</v>
          </cell>
          <cell r="BS1017">
            <v>182.60000395774841</v>
          </cell>
          <cell r="BT1017">
            <v>100.31999775767326</v>
          </cell>
          <cell r="BU1017">
            <v>414.00000751018524</v>
          </cell>
          <cell r="BV1017">
            <v>754.97815704345703</v>
          </cell>
        </row>
        <row r="1018">
          <cell r="A1018">
            <v>22228</v>
          </cell>
          <cell r="B1018" t="e">
            <v>#N/A</v>
          </cell>
          <cell r="C1018">
            <v>6197.3935051724611</v>
          </cell>
          <cell r="D1018" t="e">
            <v>#N/A</v>
          </cell>
          <cell r="E1018">
            <v>0</v>
          </cell>
          <cell r="F1018">
            <v>921.895263671875</v>
          </cell>
          <cell r="G1018">
            <v>36000</v>
          </cell>
          <cell r="H1018" t="str">
            <v>Wood htstove</v>
          </cell>
          <cell r="I1018" t="str">
            <v>Electric heatpump</v>
          </cell>
          <cell r="J1018" t="str">
            <v>average</v>
          </cell>
          <cell r="K1018">
            <v>73</v>
          </cell>
          <cell r="L1018">
            <v>68</v>
          </cell>
          <cell r="M1018">
            <v>1</v>
          </cell>
          <cell r="N1018">
            <v>0</v>
          </cell>
          <cell r="O1018">
            <v>0.63626927137374878</v>
          </cell>
          <cell r="P1018">
            <v>0</v>
          </cell>
          <cell r="Q1018">
            <v>48</v>
          </cell>
          <cell r="R1018">
            <v>0</v>
          </cell>
          <cell r="S1018" t="str">
            <v>Other</v>
          </cell>
          <cell r="T1018" t="str">
            <v>Electric</v>
          </cell>
          <cell r="U1018">
            <v>0</v>
          </cell>
          <cell r="V1018">
            <v>1</v>
          </cell>
          <cell r="W1018">
            <v>0</v>
          </cell>
          <cell r="X1018">
            <v>0</v>
          </cell>
          <cell r="Y1018">
            <v>1</v>
          </cell>
          <cell r="Z1018">
            <v>0</v>
          </cell>
          <cell r="AA1018">
            <v>0</v>
          </cell>
          <cell r="AB1018">
            <v>0</v>
          </cell>
          <cell r="AC1018">
            <v>0</v>
          </cell>
          <cell r="AD1018">
            <v>1</v>
          </cell>
          <cell r="AE1018" t="e">
            <v>#N/A</v>
          </cell>
          <cell r="AF1018" t="e">
            <v>#N/A</v>
          </cell>
          <cell r="AG1018" t="e">
            <v>#N/A</v>
          </cell>
          <cell r="AH1018">
            <v>317.83999085426331</v>
          </cell>
          <cell r="AI1018">
            <v>228.4999988079071</v>
          </cell>
          <cell r="AJ1018">
            <v>112.79999747872353</v>
          </cell>
          <cell r="AK1018">
            <v>98.64000391960144</v>
          </cell>
          <cell r="AL1018">
            <v>757.77999106049538</v>
          </cell>
          <cell r="AM1018">
            <v>2381.1358178876671</v>
          </cell>
          <cell r="AN1018">
            <v>9.1999999999999998E-2</v>
          </cell>
          <cell r="AO1018">
            <v>0.14000000000000001</v>
          </cell>
          <cell r="AP1018">
            <v>1</v>
          </cell>
          <cell r="AQ1018">
            <v>2192</v>
          </cell>
          <cell r="AR1018">
            <v>0.14499999582767487</v>
          </cell>
          <cell r="AS1018">
            <v>0.74918032396035117</v>
          </cell>
          <cell r="AT1018">
            <v>5.9999998658895493E-2</v>
          </cell>
          <cell r="AU1018">
            <v>4.5000001788139343E-2</v>
          </cell>
          <cell r="AV1018">
            <v>0</v>
          </cell>
          <cell r="AW1018">
            <v>0</v>
          </cell>
          <cell r="AX1018">
            <v>0</v>
          </cell>
          <cell r="AY1018">
            <v>0</v>
          </cell>
          <cell r="AZ1018">
            <v>0</v>
          </cell>
          <cell r="BA1018">
            <v>0</v>
          </cell>
          <cell r="BB1018">
            <v>15841.6533203125</v>
          </cell>
          <cell r="BC1018">
            <v>996</v>
          </cell>
          <cell r="BD1018">
            <v>6636</v>
          </cell>
          <cell r="BE1018">
            <v>677.45428466796875</v>
          </cell>
          <cell r="BF1018">
            <v>996</v>
          </cell>
          <cell r="BG1018">
            <v>2381.1358178876671</v>
          </cell>
          <cell r="BH1018">
            <v>119.05679089438335</v>
          </cell>
          <cell r="BI1018">
            <v>133.55314575368345</v>
          </cell>
          <cell r="BJ1018" t="str">
            <v>ORRoseburg3</v>
          </cell>
          <cell r="BK1018">
            <v>0</v>
          </cell>
          <cell r="BL1018">
            <v>3796.59</v>
          </cell>
          <cell r="BM1018">
            <v>3796.59</v>
          </cell>
          <cell r="BN1018">
            <v>0.14499999582767487</v>
          </cell>
          <cell r="BO1018">
            <v>0.10424270018608901</v>
          </cell>
          <cell r="BP1018">
            <v>5.1459852864381171E-2</v>
          </cell>
          <cell r="BQ1018">
            <v>4.5000001788139343E-2</v>
          </cell>
          <cell r="BR1018">
            <v>317.83999085426331</v>
          </cell>
          <cell r="BS1018">
            <v>228.4999988079071</v>
          </cell>
          <cell r="BT1018">
            <v>112.79999747872353</v>
          </cell>
          <cell r="BU1018">
            <v>98.64000391960144</v>
          </cell>
          <cell r="BV1018">
            <v>677.45428466796875</v>
          </cell>
        </row>
        <row r="1019">
          <cell r="A1019">
            <v>22232</v>
          </cell>
          <cell r="B1019">
            <v>4045.4132100000002</v>
          </cell>
          <cell r="C1019">
            <v>7427.02001953125</v>
          </cell>
          <cell r="D1019">
            <v>-3381.6068095312498</v>
          </cell>
          <cell r="E1019">
            <v>0</v>
          </cell>
          <cell r="F1019">
            <v>7427.02001953125</v>
          </cell>
          <cell r="G1019">
            <v>0</v>
          </cell>
          <cell r="H1019" t="str">
            <v>Electric heatpump</v>
          </cell>
          <cell r="I1019">
            <v>0</v>
          </cell>
          <cell r="J1019" t="str">
            <v>average</v>
          </cell>
          <cell r="K1019">
            <v>66</v>
          </cell>
          <cell r="L1019">
            <v>60</v>
          </cell>
          <cell r="M1019">
            <v>1</v>
          </cell>
          <cell r="N1019">
            <v>0</v>
          </cell>
          <cell r="O1019">
            <v>0.80552250146865845</v>
          </cell>
          <cell r="P1019">
            <v>0</v>
          </cell>
          <cell r="Q1019">
            <v>54</v>
          </cell>
          <cell r="R1019">
            <v>0</v>
          </cell>
          <cell r="S1019" t="str">
            <v>Heat Pump</v>
          </cell>
          <cell r="T1019" t="str">
            <v>None</v>
          </cell>
          <cell r="U1019">
            <v>0</v>
          </cell>
          <cell r="V1019">
            <v>0</v>
          </cell>
          <cell r="W1019">
            <v>0</v>
          </cell>
          <cell r="X1019">
            <v>0</v>
          </cell>
          <cell r="Y1019">
            <v>0</v>
          </cell>
          <cell r="Z1019">
            <v>0</v>
          </cell>
          <cell r="AA1019">
            <v>0</v>
          </cell>
          <cell r="AB1019">
            <v>0</v>
          </cell>
          <cell r="AC1019">
            <v>0</v>
          </cell>
          <cell r="AD1019">
            <v>0</v>
          </cell>
          <cell r="AE1019">
            <v>3225.7494655325836</v>
          </cell>
          <cell r="AF1019">
            <v>1121.3410033610355</v>
          </cell>
          <cell r="AG1019">
            <v>4916.22</v>
          </cell>
          <cell r="AH1019">
            <v>195.00000774860382</v>
          </cell>
          <cell r="AI1019">
            <v>59.399998426437378</v>
          </cell>
          <cell r="AJ1019">
            <v>109.44000434875488</v>
          </cell>
          <cell r="AK1019" t="e">
            <v>#VALUE!</v>
          </cell>
          <cell r="AL1019" t="e">
            <v>#VALUE!</v>
          </cell>
          <cell r="AM1019">
            <v>1121.3410033610355</v>
          </cell>
          <cell r="AN1019">
            <v>9.1999999999999998E-2</v>
          </cell>
          <cell r="AO1019">
            <v>0.14000000000000001</v>
          </cell>
          <cell r="AP1019">
            <v>4</v>
          </cell>
          <cell r="AQ1019">
            <v>2600</v>
          </cell>
          <cell r="AR1019">
            <v>0.15000000596046448</v>
          </cell>
          <cell r="AS1019">
            <v>0.44999998807907104</v>
          </cell>
          <cell r="AT1019">
            <v>9.0000003576278687E-2</v>
          </cell>
          <cell r="AU1019">
            <v>0</v>
          </cell>
          <cell r="AV1019">
            <v>1</v>
          </cell>
          <cell r="AW1019">
            <v>0</v>
          </cell>
          <cell r="AX1019">
            <v>0</v>
          </cell>
          <cell r="AY1019">
            <v>0</v>
          </cell>
          <cell r="AZ1019">
            <v>0</v>
          </cell>
          <cell r="BA1019">
            <v>0</v>
          </cell>
          <cell r="BB1019">
            <v>17102.146484375</v>
          </cell>
          <cell r="BC1019">
            <v>997</v>
          </cell>
          <cell r="BD1019">
            <v>5204</v>
          </cell>
          <cell r="BE1019">
            <v>692.95999526977539</v>
          </cell>
          <cell r="BF1019">
            <v>997</v>
          </cell>
          <cell r="BG1019">
            <v>1121.3410033610355</v>
          </cell>
          <cell r="BH1019">
            <v>56.067050168051779</v>
          </cell>
          <cell r="BI1019">
            <v>62.893774196513753</v>
          </cell>
          <cell r="BJ1019" t="str">
            <v>WAPasco3</v>
          </cell>
          <cell r="BK1019" t="str">
            <v>WAPasco3</v>
          </cell>
          <cell r="BL1019">
            <v>4916.22</v>
          </cell>
          <cell r="BM1019">
            <v>4916.22</v>
          </cell>
          <cell r="BN1019">
            <v>7.5000002980232239E-2</v>
          </cell>
          <cell r="BO1019">
            <v>2.2846153240937452E-2</v>
          </cell>
          <cell r="BP1019">
            <v>4.2092309364905725E-2</v>
          </cell>
          <cell r="BQ1019">
            <v>0</v>
          </cell>
          <cell r="BR1019">
            <v>195.00000774860382</v>
          </cell>
          <cell r="BS1019">
            <v>59.399998426437378</v>
          </cell>
          <cell r="BT1019">
            <v>109.44000434875488</v>
          </cell>
          <cell r="BU1019">
            <v>215.23894958642819</v>
          </cell>
          <cell r="BV1019">
            <v>692.95999526977539</v>
          </cell>
        </row>
        <row r="1020">
          <cell r="A1020">
            <v>22233</v>
          </cell>
          <cell r="B1020" t="e">
            <v>#N/A</v>
          </cell>
          <cell r="C1020">
            <v>5275.4982415005861</v>
          </cell>
          <cell r="D1020" t="e">
            <v>#N/A</v>
          </cell>
          <cell r="E1020">
            <v>0</v>
          </cell>
          <cell r="F1020">
            <v>0</v>
          </cell>
          <cell r="G1020">
            <v>36000</v>
          </cell>
          <cell r="H1020" t="str">
            <v>Wood htstove</v>
          </cell>
          <cell r="I1020" t="str">
            <v xml:space="preserve">Electric baseboard AND Oil faf AND </v>
          </cell>
          <cell r="J1020" t="str">
            <v>average</v>
          </cell>
          <cell r="K1020">
            <v>71</v>
          </cell>
          <cell r="L1020">
            <v>0</v>
          </cell>
          <cell r="M1020" t="e">
            <v>#DIV/0!</v>
          </cell>
          <cell r="N1020" t="e">
            <v>#DIV/0!</v>
          </cell>
          <cell r="O1020">
            <v>0</v>
          </cell>
          <cell r="P1020">
            <v>0</v>
          </cell>
          <cell r="Q1020">
            <v>0</v>
          </cell>
          <cell r="R1020">
            <v>0</v>
          </cell>
          <cell r="S1020" t="str">
            <v>Other</v>
          </cell>
          <cell r="T1020" t="str">
            <v>Other</v>
          </cell>
          <cell r="U1020">
            <v>0</v>
          </cell>
          <cell r="V1020">
            <v>1</v>
          </cell>
          <cell r="W1020">
            <v>1</v>
          </cell>
          <cell r="X1020">
            <v>1</v>
          </cell>
          <cell r="Y1020">
            <v>1</v>
          </cell>
          <cell r="Z1020">
            <v>1</v>
          </cell>
          <cell r="AA1020">
            <v>0</v>
          </cell>
          <cell r="AB1020">
            <v>0</v>
          </cell>
          <cell r="AC1020">
            <v>0</v>
          </cell>
          <cell r="AD1020">
            <v>1</v>
          </cell>
          <cell r="AE1020" t="e">
            <v>#N/A</v>
          </cell>
          <cell r="AF1020" t="e">
            <v>#N/A</v>
          </cell>
          <cell r="AG1020" t="e">
            <v>#N/A</v>
          </cell>
          <cell r="AH1020">
            <v>129.60000514984131</v>
          </cell>
          <cell r="AI1020">
            <v>83.249997794628143</v>
          </cell>
          <cell r="AJ1020">
            <v>80.639998197555542</v>
          </cell>
          <cell r="AK1020">
            <v>146.88000154495239</v>
          </cell>
          <cell r="AL1020">
            <v>440.37000268697739</v>
          </cell>
          <cell r="AM1020">
            <v>1750.7156106290697</v>
          </cell>
          <cell r="AN1020">
            <v>9.1999999999999998E-2</v>
          </cell>
          <cell r="AO1020">
            <v>0.14000000000000001</v>
          </cell>
          <cell r="AP1020">
            <v>1</v>
          </cell>
          <cell r="AQ1020">
            <v>1728</v>
          </cell>
          <cell r="AR1020">
            <v>7.5000002980232239E-2</v>
          </cell>
          <cell r="AS1020">
            <v>0.44999998807907104</v>
          </cell>
          <cell r="AT1020">
            <v>5.9999998658895493E-2</v>
          </cell>
          <cell r="AU1020">
            <v>8.5000000894069672E-2</v>
          </cell>
          <cell r="AV1020">
            <v>0</v>
          </cell>
          <cell r="AW1020">
            <v>0</v>
          </cell>
          <cell r="AX1020">
            <v>1</v>
          </cell>
          <cell r="AY1020">
            <v>0</v>
          </cell>
          <cell r="AZ1020">
            <v>0</v>
          </cell>
          <cell r="BA1020">
            <v>1</v>
          </cell>
          <cell r="BB1020">
            <v>0</v>
          </cell>
          <cell r="BC1020">
            <v>998</v>
          </cell>
          <cell r="BD1020">
            <v>5006</v>
          </cell>
          <cell r="BE1020">
            <v>392.17450714111328</v>
          </cell>
          <cell r="BF1020">
            <v>998</v>
          </cell>
          <cell r="BG1020">
            <v>1750.7156106290697</v>
          </cell>
          <cell r="BH1020">
            <v>87.535780531453483</v>
          </cell>
          <cell r="BI1020">
            <v>98.194137168963252</v>
          </cell>
          <cell r="BJ1020" t="str">
            <v>ORRedmond3</v>
          </cell>
          <cell r="BK1020">
            <v>0</v>
          </cell>
          <cell r="BL1020">
            <v>6582.87</v>
          </cell>
          <cell r="BM1020">
            <v>6582.87</v>
          </cell>
          <cell r="BN1020">
            <v>7.5000002980232239E-2</v>
          </cell>
          <cell r="BO1020">
            <v>4.8177082057076472E-2</v>
          </cell>
          <cell r="BP1020">
            <v>4.6666665623585381E-2</v>
          </cell>
          <cell r="BQ1020">
            <v>8.5000000894069672E-2</v>
          </cell>
          <cell r="BR1020">
            <v>129.60000514984131</v>
          </cell>
          <cell r="BS1020">
            <v>83.249997794628143</v>
          </cell>
          <cell r="BT1020">
            <v>80.639998197555542</v>
          </cell>
          <cell r="BU1020">
            <v>146.88000154495239</v>
          </cell>
          <cell r="BV1020">
            <v>392.17450714111328</v>
          </cell>
        </row>
        <row r="1021">
          <cell r="A1021">
            <v>22240</v>
          </cell>
          <cell r="B1021" t="e">
            <v>#N/A</v>
          </cell>
          <cell r="C1021">
            <v>20329.269041251464</v>
          </cell>
          <cell r="D1021" t="e">
            <v>#N/A</v>
          </cell>
          <cell r="E1021">
            <v>0</v>
          </cell>
          <cell r="F1021">
            <v>7140.5234375</v>
          </cell>
          <cell r="G1021">
            <v>90000</v>
          </cell>
          <cell r="H1021" t="str">
            <v>Wood htstove</v>
          </cell>
          <cell r="I1021" t="str">
            <v xml:space="preserve">Electric baseboard AND Electric pluginheater AND </v>
          </cell>
          <cell r="J1021" t="str">
            <v>average</v>
          </cell>
          <cell r="K1021">
            <v>75</v>
          </cell>
          <cell r="L1021">
            <v>75</v>
          </cell>
          <cell r="M1021">
            <v>1</v>
          </cell>
          <cell r="N1021">
            <v>0</v>
          </cell>
          <cell r="O1021">
            <v>0.54504698514938354</v>
          </cell>
          <cell r="P1021">
            <v>0</v>
          </cell>
          <cell r="Q1021">
            <v>63</v>
          </cell>
          <cell r="R1021">
            <v>0</v>
          </cell>
          <cell r="S1021" t="str">
            <v>Other</v>
          </cell>
          <cell r="T1021" t="str">
            <v>Electric</v>
          </cell>
          <cell r="U1021">
            <v>0</v>
          </cell>
          <cell r="V1021">
            <v>1</v>
          </cell>
          <cell r="W1021">
            <v>0</v>
          </cell>
          <cell r="X1021">
            <v>0</v>
          </cell>
          <cell r="Y1021">
            <v>1</v>
          </cell>
          <cell r="Z1021">
            <v>0</v>
          </cell>
          <cell r="AA1021">
            <v>0</v>
          </cell>
          <cell r="AB1021">
            <v>0</v>
          </cell>
          <cell r="AC1021">
            <v>0</v>
          </cell>
          <cell r="AD1021">
            <v>1</v>
          </cell>
          <cell r="AE1021" t="e">
            <v>#N/A</v>
          </cell>
          <cell r="AF1021" t="e">
            <v>#N/A</v>
          </cell>
          <cell r="AG1021" t="e">
            <v>#N/A</v>
          </cell>
          <cell r="AH1021">
            <v>92.400001376867294</v>
          </cell>
          <cell r="AI1021">
            <v>93.500002026557922</v>
          </cell>
          <cell r="AJ1021">
            <v>264.51001051068306</v>
          </cell>
          <cell r="AK1021" t="e">
            <v>#VALUE!</v>
          </cell>
          <cell r="AL1021" t="e">
            <v>#VALUE!</v>
          </cell>
          <cell r="AM1021">
            <v>2975.6261091664487</v>
          </cell>
          <cell r="AN1021">
            <v>9.1999999999999998E-2</v>
          </cell>
          <cell r="AO1021">
            <v>0.14000000000000001</v>
          </cell>
          <cell r="AP1021">
            <v>4</v>
          </cell>
          <cell r="AQ1021">
            <v>3516</v>
          </cell>
          <cell r="AR1021">
            <v>5.000000074505806E-2</v>
          </cell>
          <cell r="AS1021">
            <v>0.55000001192092896</v>
          </cell>
          <cell r="AT1021">
            <v>8.3362751500372853E-2</v>
          </cell>
          <cell r="AU1021">
            <v>0</v>
          </cell>
          <cell r="AV1021">
            <v>0</v>
          </cell>
          <cell r="AW1021">
            <v>0</v>
          </cell>
          <cell r="AX1021">
            <v>0</v>
          </cell>
          <cell r="AY1021">
            <v>0</v>
          </cell>
          <cell r="AZ1021">
            <v>0</v>
          </cell>
          <cell r="BA1021">
            <v>0</v>
          </cell>
          <cell r="BB1021">
            <v>22970.02734375</v>
          </cell>
          <cell r="BC1021">
            <v>999</v>
          </cell>
          <cell r="BD1021">
            <v>6580</v>
          </cell>
          <cell r="BE1021">
            <v>795.77001190185547</v>
          </cell>
          <cell r="BF1021">
            <v>999</v>
          </cell>
          <cell r="BG1021">
            <v>2975.6261091664487</v>
          </cell>
          <cell r="BH1021">
            <v>148.78130545832244</v>
          </cell>
          <cell r="BI1021">
            <v>166.89691721092777</v>
          </cell>
          <cell r="BJ1021" t="str">
            <v>IDCoeurdalene3</v>
          </cell>
          <cell r="BK1021">
            <v>0</v>
          </cell>
          <cell r="BL1021">
            <v>6896.79</v>
          </cell>
          <cell r="BM1021">
            <v>6896.79</v>
          </cell>
          <cell r="BN1021">
            <v>2.627986387282915E-2</v>
          </cell>
          <cell r="BO1021">
            <v>2.6592719575244006E-2</v>
          </cell>
          <cell r="BP1021">
            <v>7.5230378416007701E-2</v>
          </cell>
          <cell r="BQ1021">
            <v>0</v>
          </cell>
          <cell r="BR1021">
            <v>92.400001376867294</v>
          </cell>
          <cell r="BS1021">
            <v>93.500002026557922</v>
          </cell>
          <cell r="BT1021">
            <v>264.51001051068306</v>
          </cell>
          <cell r="BU1021">
            <v>291.06928720995444</v>
          </cell>
          <cell r="BV1021">
            <v>795.77001190185547</v>
          </cell>
        </row>
        <row r="1022">
          <cell r="A1022">
            <v>22245</v>
          </cell>
          <cell r="B1022">
            <v>5307.4425520000004</v>
          </cell>
          <cell r="C1022">
            <v>4711.416015625</v>
          </cell>
          <cell r="D1022">
            <v>596.02653637500043</v>
          </cell>
          <cell r="E1022">
            <v>0</v>
          </cell>
          <cell r="F1022">
            <v>4711.416015625</v>
          </cell>
          <cell r="G1022">
            <v>0</v>
          </cell>
          <cell r="H1022" t="str">
            <v>Electric baseboard</v>
          </cell>
          <cell r="I1022">
            <v>0</v>
          </cell>
          <cell r="J1022" t="str">
            <v>average</v>
          </cell>
          <cell r="K1022">
            <v>72</v>
          </cell>
          <cell r="L1022">
            <v>65</v>
          </cell>
          <cell r="M1022">
            <v>1</v>
          </cell>
          <cell r="N1022">
            <v>0</v>
          </cell>
          <cell r="O1022">
            <v>0.52384161949157715</v>
          </cell>
          <cell r="P1022">
            <v>0</v>
          </cell>
          <cell r="Q1022">
            <v>57</v>
          </cell>
          <cell r="R1022">
            <v>0</v>
          </cell>
          <cell r="S1022" t="str">
            <v>Electric Zonal</v>
          </cell>
          <cell r="T1022" t="str">
            <v>None</v>
          </cell>
          <cell r="U1022">
            <v>0</v>
          </cell>
          <cell r="V1022">
            <v>0</v>
          </cell>
          <cell r="W1022">
            <v>0</v>
          </cell>
          <cell r="X1022">
            <v>0</v>
          </cell>
          <cell r="Y1022">
            <v>0</v>
          </cell>
          <cell r="Z1022">
            <v>0</v>
          </cell>
          <cell r="AA1022">
            <v>0</v>
          </cell>
          <cell r="AB1022">
            <v>0</v>
          </cell>
          <cell r="AC1022">
            <v>0</v>
          </cell>
          <cell r="AD1022">
            <v>0</v>
          </cell>
          <cell r="AE1022">
            <v>1796.7702955905932</v>
          </cell>
          <cell r="AF1022">
            <v>1020.0000097902659</v>
          </cell>
          <cell r="AG1022">
            <v>6716.49</v>
          </cell>
          <cell r="AH1022">
            <v>23.800000354647636</v>
          </cell>
          <cell r="AI1022">
            <v>46.200001001358032</v>
          </cell>
          <cell r="AJ1022">
            <v>53.280002117156982</v>
          </cell>
          <cell r="AK1022" t="e">
            <v>#VALUE!</v>
          </cell>
          <cell r="AL1022" t="e">
            <v>#VALUE!</v>
          </cell>
          <cell r="AM1022">
            <v>1020.0000097902659</v>
          </cell>
          <cell r="AN1022">
            <v>9.1999999999999998E-2</v>
          </cell>
          <cell r="AO1022">
            <v>0.14000000000000001</v>
          </cell>
          <cell r="AP1022">
            <v>2</v>
          </cell>
          <cell r="AQ1022">
            <v>886</v>
          </cell>
          <cell r="AR1022">
            <v>2.500000037252903E-2</v>
          </cell>
          <cell r="AS1022">
            <v>0.55000001192092896</v>
          </cell>
          <cell r="AT1022">
            <v>9.0000003576278687E-2</v>
          </cell>
          <cell r="AU1022">
            <v>0</v>
          </cell>
          <cell r="AV1022">
            <v>1</v>
          </cell>
          <cell r="AW1022">
            <v>0</v>
          </cell>
          <cell r="AX1022">
            <v>0</v>
          </cell>
          <cell r="AY1022">
            <v>0</v>
          </cell>
          <cell r="AZ1022">
            <v>0</v>
          </cell>
          <cell r="BA1022">
            <v>0</v>
          </cell>
          <cell r="BB1022">
            <v>8948.55859375</v>
          </cell>
          <cell r="BC1022">
            <v>1000</v>
          </cell>
          <cell r="BD1022">
            <v>2600</v>
          </cell>
          <cell r="BE1022">
            <v>182.76000785827637</v>
          </cell>
          <cell r="BF1022">
            <v>1000</v>
          </cell>
          <cell r="BG1022">
            <v>1020.0000097902659</v>
          </cell>
          <cell r="BH1022">
            <v>51.000000489513297</v>
          </cell>
          <cell r="BI1022">
            <v>57.209760549116432</v>
          </cell>
          <cell r="BJ1022" t="str">
            <v>WASpokane3</v>
          </cell>
          <cell r="BK1022" t="str">
            <v>WASpokane3</v>
          </cell>
          <cell r="BL1022">
            <v>6716.49</v>
          </cell>
          <cell r="BM1022">
            <v>6716.49</v>
          </cell>
          <cell r="BN1022">
            <v>2.6862302883349478E-2</v>
          </cell>
          <cell r="BO1022">
            <v>5.2144470656160305E-2</v>
          </cell>
          <cell r="BP1022">
            <v>6.0135442570154608E-2</v>
          </cell>
          <cell r="BQ1022">
            <v>0</v>
          </cell>
          <cell r="BR1022">
            <v>23.800000354647636</v>
          </cell>
          <cell r="BS1022">
            <v>46.200001001358032</v>
          </cell>
          <cell r="BT1022">
            <v>53.280002117156982</v>
          </cell>
          <cell r="BU1022">
            <v>73.346811282144373</v>
          </cell>
          <cell r="BV1022">
            <v>182.76000785827637</v>
          </cell>
        </row>
        <row r="1023">
          <cell r="A1023">
            <v>22246</v>
          </cell>
          <cell r="B1023" t="e">
            <v>#N/A</v>
          </cell>
          <cell r="C1023">
            <v>7913.2473622508796</v>
          </cell>
          <cell r="D1023" t="e">
            <v>#N/A</v>
          </cell>
          <cell r="E1023">
            <v>0</v>
          </cell>
          <cell r="F1023">
            <v>0</v>
          </cell>
          <cell r="G1023">
            <v>54000</v>
          </cell>
          <cell r="H1023" t="str">
            <v xml:space="preserve">Electric faf AND Wood htstove AND </v>
          </cell>
          <cell r="I1023">
            <v>0</v>
          </cell>
          <cell r="J1023" t="str">
            <v>average</v>
          </cell>
          <cell r="K1023">
            <v>70</v>
          </cell>
          <cell r="L1023">
            <v>60</v>
          </cell>
          <cell r="M1023" t="e">
            <v>#DIV/0!</v>
          </cell>
          <cell r="N1023" t="e">
            <v>#DIV/0!</v>
          </cell>
          <cell r="O1023">
            <v>0</v>
          </cell>
          <cell r="P1023">
            <v>0</v>
          </cell>
          <cell r="Q1023">
            <v>0</v>
          </cell>
          <cell r="R1023">
            <v>0</v>
          </cell>
          <cell r="S1023" t="str">
            <v>Electric FAF</v>
          </cell>
          <cell r="T1023" t="str">
            <v>None</v>
          </cell>
          <cell r="U1023">
            <v>0</v>
          </cell>
          <cell r="V1023">
            <v>1</v>
          </cell>
          <cell r="W1023">
            <v>1</v>
          </cell>
          <cell r="X1023">
            <v>1</v>
          </cell>
          <cell r="Y1023">
            <v>0</v>
          </cell>
          <cell r="Z1023">
            <v>0</v>
          </cell>
          <cell r="AA1023">
            <v>0</v>
          </cell>
          <cell r="AB1023">
            <v>0</v>
          </cell>
          <cell r="AC1023">
            <v>0</v>
          </cell>
          <cell r="AD1023">
            <v>1</v>
          </cell>
          <cell r="AE1023" t="e">
            <v>#N/A</v>
          </cell>
          <cell r="AF1023" t="e">
            <v>#N/A</v>
          </cell>
          <cell r="AG1023" t="e">
            <v>#N/A</v>
          </cell>
          <cell r="AH1023">
            <v>56.650000844150782</v>
          </cell>
          <cell r="AI1023">
            <v>178.80000311136246</v>
          </cell>
          <cell r="AJ1023">
            <v>166.50000661611557</v>
          </cell>
          <cell r="AK1023">
            <v>75.330002993345261</v>
          </cell>
          <cell r="AL1023">
            <v>477.28001356497407</v>
          </cell>
          <cell r="AM1023">
            <v>2196.3093056792527</v>
          </cell>
          <cell r="AN1023">
            <v>9.1999999999999998E-2</v>
          </cell>
          <cell r="AO1023">
            <v>0.14000000000000001</v>
          </cell>
          <cell r="AP1023">
            <v>1</v>
          </cell>
          <cell r="AQ1023">
            <v>1674</v>
          </cell>
          <cell r="AR1023">
            <v>3.0888768181107296E-2</v>
          </cell>
          <cell r="AS1023">
            <v>0.6850574831852968</v>
          </cell>
          <cell r="AT1023">
            <v>9.0000003576278687E-2</v>
          </cell>
          <cell r="AU1023">
            <v>4.5000001788139343E-2</v>
          </cell>
          <cell r="AV1023">
            <v>0</v>
          </cell>
          <cell r="AW1023">
            <v>0</v>
          </cell>
          <cell r="AX1023">
            <v>0</v>
          </cell>
          <cell r="AY1023">
            <v>0</v>
          </cell>
          <cell r="AZ1023">
            <v>0</v>
          </cell>
          <cell r="BA1023">
            <v>0</v>
          </cell>
          <cell r="BB1023">
            <v>0</v>
          </cell>
          <cell r="BC1023">
            <v>1001</v>
          </cell>
          <cell r="BD1023">
            <v>5682</v>
          </cell>
          <cell r="BE1023">
            <v>484.85794830322266</v>
          </cell>
          <cell r="BF1023">
            <v>1001</v>
          </cell>
          <cell r="BG1023">
            <v>2196.3093056792527</v>
          </cell>
          <cell r="BH1023">
            <v>109.81546528396264</v>
          </cell>
          <cell r="BI1023">
            <v>123.18659633693791</v>
          </cell>
          <cell r="BJ1023" t="str">
            <v>ORRedmond3</v>
          </cell>
          <cell r="BK1023">
            <v>0</v>
          </cell>
          <cell r="BL1023">
            <v>6582.87</v>
          </cell>
          <cell r="BM1023">
            <v>6582.87</v>
          </cell>
          <cell r="BN1023">
            <v>3.3841099667951485E-2</v>
          </cell>
          <cell r="BO1023">
            <v>0.10681003770093336</v>
          </cell>
          <cell r="BP1023">
            <v>9.9462369543677168E-2</v>
          </cell>
          <cell r="BQ1023">
            <v>4.5000001788139343E-2</v>
          </cell>
          <cell r="BR1023">
            <v>56.650000844150782</v>
          </cell>
          <cell r="BS1023">
            <v>178.80000311136246</v>
          </cell>
          <cell r="BT1023">
            <v>166.50000661611557</v>
          </cell>
          <cell r="BU1023">
            <v>75.330002993345261</v>
          </cell>
          <cell r="BV1023">
            <v>484.85794830322266</v>
          </cell>
        </row>
        <row r="1024">
          <cell r="A1024">
            <v>22250</v>
          </cell>
          <cell r="B1024" t="e">
            <v>#N/A</v>
          </cell>
          <cell r="C1024">
            <v>10445.526659125881</v>
          </cell>
          <cell r="D1024" t="e">
            <v>#N/A</v>
          </cell>
          <cell r="E1024">
            <v>0</v>
          </cell>
          <cell r="F1024">
            <v>2532.279296875</v>
          </cell>
          <cell r="G1024">
            <v>54000</v>
          </cell>
          <cell r="H1024" t="str">
            <v>Wood htstove</v>
          </cell>
          <cell r="I1024" t="str">
            <v>Wood htstove</v>
          </cell>
          <cell r="J1024" t="str">
            <v>average</v>
          </cell>
          <cell r="K1024">
            <v>65</v>
          </cell>
          <cell r="L1024">
            <v>65</v>
          </cell>
          <cell r="M1024">
            <v>1</v>
          </cell>
          <cell r="N1024">
            <v>0</v>
          </cell>
          <cell r="O1024">
            <v>0.37355169653892517</v>
          </cell>
          <cell r="P1024">
            <v>0</v>
          </cell>
          <cell r="Q1024">
            <v>52</v>
          </cell>
          <cell r="R1024">
            <v>0</v>
          </cell>
          <cell r="S1024" t="str">
            <v>Other</v>
          </cell>
          <cell r="T1024" t="str">
            <v>Other</v>
          </cell>
          <cell r="U1024">
            <v>0</v>
          </cell>
          <cell r="V1024">
            <v>1</v>
          </cell>
          <cell r="W1024">
            <v>1</v>
          </cell>
          <cell r="X1024">
            <v>0</v>
          </cell>
          <cell r="Y1024">
            <v>1</v>
          </cell>
          <cell r="Z1024">
            <v>1</v>
          </cell>
          <cell r="AA1024">
            <v>0</v>
          </cell>
          <cell r="AB1024">
            <v>0</v>
          </cell>
          <cell r="AC1024">
            <v>0</v>
          </cell>
          <cell r="AD1024">
            <v>1</v>
          </cell>
          <cell r="AE1024" t="e">
            <v>#N/A</v>
          </cell>
          <cell r="AF1024" t="e">
            <v>#N/A</v>
          </cell>
          <cell r="AG1024" t="e">
            <v>#N/A</v>
          </cell>
          <cell r="AH1024">
            <v>50.050000745803118</v>
          </cell>
          <cell r="AI1024">
            <v>200.05000156164169</v>
          </cell>
          <cell r="AJ1024">
            <v>132.12000524997711</v>
          </cell>
          <cell r="AK1024">
            <v>167.4400030374527</v>
          </cell>
          <cell r="AL1024">
            <v>549.66001059487462</v>
          </cell>
          <cell r="AM1024">
            <v>1702.6689844658763</v>
          </cell>
          <cell r="AN1024">
            <v>9.1999999999999998E-2</v>
          </cell>
          <cell r="AO1024">
            <v>0.14000000000000001</v>
          </cell>
          <cell r="AP1024">
            <v>1</v>
          </cell>
          <cell r="AQ1024">
            <v>1064</v>
          </cell>
          <cell r="AR1024">
            <v>5.000000074505806E-2</v>
          </cell>
          <cell r="AS1024">
            <v>0.96177885366173888</v>
          </cell>
          <cell r="AT1024">
            <v>9.0000003576278687E-2</v>
          </cell>
          <cell r="AU1024">
            <v>0.23000000417232513</v>
          </cell>
          <cell r="AV1024">
            <v>0</v>
          </cell>
          <cell r="AW1024">
            <v>0</v>
          </cell>
          <cell r="AX1024">
            <v>0</v>
          </cell>
          <cell r="AY1024">
            <v>0</v>
          </cell>
          <cell r="AZ1024">
            <v>0</v>
          </cell>
          <cell r="BA1024">
            <v>0</v>
          </cell>
          <cell r="BB1024">
            <v>10945.16796875</v>
          </cell>
          <cell r="BC1024">
            <v>1002</v>
          </cell>
          <cell r="BD1024">
            <v>3445</v>
          </cell>
          <cell r="BE1024">
            <v>447.39908981323242</v>
          </cell>
          <cell r="BF1024">
            <v>1002</v>
          </cell>
          <cell r="BG1024">
            <v>1702.6689844658763</v>
          </cell>
          <cell r="BH1024">
            <v>85.133449223293809</v>
          </cell>
          <cell r="BI1024">
            <v>95.49929800072205</v>
          </cell>
          <cell r="BJ1024" t="str">
            <v>ORTheDalles3</v>
          </cell>
          <cell r="BK1024">
            <v>0</v>
          </cell>
          <cell r="BL1024">
            <v>4501.2</v>
          </cell>
          <cell r="BM1024">
            <v>4501.2</v>
          </cell>
          <cell r="BN1024">
            <v>4.7039474385153303E-2</v>
          </cell>
          <cell r="BO1024">
            <v>0.18801691876094145</v>
          </cell>
          <cell r="BP1024">
            <v>0.12417293726501608</v>
          </cell>
          <cell r="BQ1024">
            <v>0.15736842390738034</v>
          </cell>
          <cell r="BR1024">
            <v>50.050000745803118</v>
          </cell>
          <cell r="BS1024">
            <v>200.05000156164169</v>
          </cell>
          <cell r="BT1024">
            <v>132.12000524997711</v>
          </cell>
          <cell r="BU1024">
            <v>167.4400030374527</v>
          </cell>
          <cell r="BV1024">
            <v>447.39908981323242</v>
          </cell>
        </row>
        <row r="1025">
          <cell r="A1025">
            <v>22273</v>
          </cell>
          <cell r="B1025">
            <v>11777.067944</v>
          </cell>
          <cell r="C1025">
            <v>5771.23095703125</v>
          </cell>
          <cell r="D1025">
            <v>6005.8369869687504</v>
          </cell>
          <cell r="E1025">
            <v>0</v>
          </cell>
          <cell r="F1025">
            <v>5771.23095703125</v>
          </cell>
          <cell r="G1025">
            <v>0</v>
          </cell>
          <cell r="H1025" t="str">
            <v>Electric faf</v>
          </cell>
          <cell r="I1025">
            <v>0</v>
          </cell>
          <cell r="J1025" t="str">
            <v>average</v>
          </cell>
          <cell r="K1025">
            <v>73</v>
          </cell>
          <cell r="L1025">
            <v>71</v>
          </cell>
          <cell r="M1025">
            <v>1</v>
          </cell>
          <cell r="N1025">
            <v>0</v>
          </cell>
          <cell r="O1025">
            <v>0.91697537899017334</v>
          </cell>
          <cell r="P1025">
            <v>0</v>
          </cell>
          <cell r="Q1025">
            <v>53</v>
          </cell>
          <cell r="R1025">
            <v>0</v>
          </cell>
          <cell r="S1025" t="str">
            <v>Electric FAF</v>
          </cell>
          <cell r="T1025" t="str">
            <v>None</v>
          </cell>
          <cell r="U1025">
            <v>0</v>
          </cell>
          <cell r="V1025">
            <v>0</v>
          </cell>
          <cell r="W1025">
            <v>0</v>
          </cell>
          <cell r="X1025">
            <v>0</v>
          </cell>
          <cell r="Y1025">
            <v>0</v>
          </cell>
          <cell r="Z1025">
            <v>0</v>
          </cell>
          <cell r="AA1025">
            <v>0</v>
          </cell>
          <cell r="AB1025">
            <v>0</v>
          </cell>
          <cell r="AC1025">
            <v>0</v>
          </cell>
          <cell r="AD1025">
            <v>0</v>
          </cell>
          <cell r="AE1025">
            <v>1645.7231292050699</v>
          </cell>
          <cell r="AF1025">
            <v>2249.648643276777</v>
          </cell>
          <cell r="AG1025">
            <v>5437.62</v>
          </cell>
          <cell r="AH1025">
            <v>83.119998142123222</v>
          </cell>
          <cell r="AI1025">
            <v>73.600001096725464</v>
          </cell>
          <cell r="AJ1025">
            <v>43.519999027252197</v>
          </cell>
          <cell r="AK1025" t="e">
            <v>#VALUE!</v>
          </cell>
          <cell r="AL1025" t="e">
            <v>#VALUE!</v>
          </cell>
          <cell r="AM1025">
            <v>2249.648643276777</v>
          </cell>
          <cell r="AN1025">
            <v>9.1999999999999998E-2</v>
          </cell>
          <cell r="AO1025">
            <v>0.14000000000000001</v>
          </cell>
          <cell r="AP1025">
            <v>2</v>
          </cell>
          <cell r="AQ1025">
            <v>1039</v>
          </cell>
          <cell r="AR1025">
            <v>7.9999998211860657E-2</v>
          </cell>
          <cell r="AS1025">
            <v>0.80000001192092896</v>
          </cell>
          <cell r="AT1025">
            <v>3.9999999105930328E-2</v>
          </cell>
          <cell r="AU1025">
            <v>0</v>
          </cell>
          <cell r="AV1025">
            <v>0</v>
          </cell>
          <cell r="AW1025">
            <v>0</v>
          </cell>
          <cell r="AX1025">
            <v>0</v>
          </cell>
          <cell r="AY1025">
            <v>0</v>
          </cell>
          <cell r="AZ1025">
            <v>0</v>
          </cell>
          <cell r="BA1025">
            <v>0</v>
          </cell>
          <cell r="BB1025">
            <v>24355.388671875</v>
          </cell>
          <cell r="BC1025">
            <v>1003</v>
          </cell>
          <cell r="BD1025">
            <v>3300</v>
          </cell>
          <cell r="BE1025">
            <v>327.90999603271484</v>
          </cell>
          <cell r="BF1025">
            <v>1003</v>
          </cell>
          <cell r="BG1025">
            <v>2249.648643276777</v>
          </cell>
          <cell r="BH1025">
            <v>112.48243216383885</v>
          </cell>
          <cell r="BI1025">
            <v>126.17829310410785</v>
          </cell>
          <cell r="BJ1025" t="str">
            <v>WAMosesLake3</v>
          </cell>
          <cell r="BK1025" t="str">
            <v>WAMosesLake3</v>
          </cell>
          <cell r="BL1025">
            <v>5437.62</v>
          </cell>
          <cell r="BM1025">
            <v>5437.62</v>
          </cell>
          <cell r="BN1025">
            <v>7.9999998211860657E-2</v>
          </cell>
          <cell r="BO1025">
            <v>7.083734465517369E-2</v>
          </cell>
          <cell r="BP1025">
            <v>4.1886428322668139E-2</v>
          </cell>
          <cell r="BQ1025">
            <v>0</v>
          </cell>
          <cell r="BR1025">
            <v>83.119998142123222</v>
          </cell>
          <cell r="BS1025">
            <v>73.600001096725464</v>
          </cell>
          <cell r="BT1025">
            <v>43.519999027252197</v>
          </cell>
          <cell r="BU1025">
            <v>86.012795623191877</v>
          </cell>
          <cell r="BV1025">
            <v>327.90999603271484</v>
          </cell>
        </row>
        <row r="1026">
          <cell r="A1026">
            <v>22280</v>
          </cell>
          <cell r="B1026" t="e">
            <v>#N/A</v>
          </cell>
          <cell r="C1026">
            <v>15602.821483688087</v>
          </cell>
          <cell r="D1026" t="e">
            <v>#N/A</v>
          </cell>
          <cell r="E1026">
            <v>0</v>
          </cell>
          <cell r="F1026">
            <v>10327.3232421875</v>
          </cell>
          <cell r="G1026">
            <v>36000</v>
          </cell>
          <cell r="H1026" t="str">
            <v>Wood htstove</v>
          </cell>
          <cell r="I1026" t="str">
            <v xml:space="preserve">Electric boiler AND Electric pluginheater AND </v>
          </cell>
          <cell r="J1026" t="str">
            <v>average</v>
          </cell>
          <cell r="K1026">
            <v>71</v>
          </cell>
          <cell r="L1026">
            <v>0</v>
          </cell>
          <cell r="M1026">
            <v>1</v>
          </cell>
          <cell r="N1026">
            <v>0</v>
          </cell>
          <cell r="O1026">
            <v>0.43076154589653015</v>
          </cell>
          <cell r="P1026">
            <v>0</v>
          </cell>
          <cell r="Q1026">
            <v>70</v>
          </cell>
          <cell r="R1026">
            <v>0</v>
          </cell>
          <cell r="S1026" t="str">
            <v>Other</v>
          </cell>
          <cell r="T1026" t="str">
            <v>Electric</v>
          </cell>
          <cell r="U1026">
            <v>0</v>
          </cell>
          <cell r="V1026">
            <v>1</v>
          </cell>
          <cell r="W1026">
            <v>1</v>
          </cell>
          <cell r="X1026">
            <v>0</v>
          </cell>
          <cell r="Y1026">
            <v>1</v>
          </cell>
          <cell r="Z1026">
            <v>0</v>
          </cell>
          <cell r="AA1026">
            <v>1</v>
          </cell>
          <cell r="AB1026">
            <v>1</v>
          </cell>
          <cell r="AC1026">
            <v>0</v>
          </cell>
          <cell r="AD1026">
            <v>1</v>
          </cell>
          <cell r="AE1026" t="e">
            <v>#N/A</v>
          </cell>
          <cell r="AF1026" t="e">
            <v>#N/A</v>
          </cell>
          <cell r="AG1026" t="e">
            <v>#N/A</v>
          </cell>
          <cell r="AH1026">
            <v>35.700000531971455</v>
          </cell>
          <cell r="AI1026">
            <v>336.25000697374344</v>
          </cell>
          <cell r="AJ1026">
            <v>139.25999688729644</v>
          </cell>
          <cell r="AK1026">
            <v>21.599999517202377</v>
          </cell>
          <cell r="AL1026">
            <v>532.81000391021371</v>
          </cell>
          <cell r="AM1026">
            <v>6199.9999460326944</v>
          </cell>
          <cell r="AN1026">
            <v>9.1999999999999998E-2</v>
          </cell>
          <cell r="AO1026">
            <v>0.14000000000000001</v>
          </cell>
          <cell r="AP1026" t="str">
            <v>FLAG</v>
          </cell>
          <cell r="AQ1026">
            <v>2717</v>
          </cell>
          <cell r="AR1026">
            <v>2.500000037252903E-2</v>
          </cell>
          <cell r="AS1026">
            <v>0.54763844783997306</v>
          </cell>
          <cell r="AT1026">
            <v>5.9999998658895493E-2</v>
          </cell>
          <cell r="AU1026">
            <v>2.9999999329447746E-2</v>
          </cell>
          <cell r="AV1026">
            <v>1</v>
          </cell>
          <cell r="AW1026">
            <v>0</v>
          </cell>
          <cell r="AX1026">
            <v>0</v>
          </cell>
          <cell r="AY1026">
            <v>0</v>
          </cell>
          <cell r="AZ1026">
            <v>0</v>
          </cell>
          <cell r="BA1026">
            <v>0</v>
          </cell>
          <cell r="BB1026">
            <v>23574.90625</v>
          </cell>
          <cell r="BC1026">
            <v>1004</v>
          </cell>
          <cell r="BD1026">
            <v>6462</v>
          </cell>
          <cell r="BE1026">
            <v>750.89259719848633</v>
          </cell>
          <cell r="BF1026">
            <v>1004</v>
          </cell>
          <cell r="BG1026">
            <v>6199.9999460326944</v>
          </cell>
          <cell r="BH1026">
            <v>309.99999730163472</v>
          </cell>
          <cell r="BI1026">
            <v>347.74559697308172</v>
          </cell>
          <cell r="BJ1026" t="str">
            <v>WAWenatchee3</v>
          </cell>
          <cell r="BK1026">
            <v>0</v>
          </cell>
          <cell r="BL1026">
            <v>5753.43</v>
          </cell>
          <cell r="BM1026">
            <v>5753.43</v>
          </cell>
          <cell r="BN1026">
            <v>1.3139492282654198E-2</v>
          </cell>
          <cell r="BO1026">
            <v>0.12375782369294937</v>
          </cell>
          <cell r="BP1026">
            <v>5.1255059583105056E-2</v>
          </cell>
          <cell r="BQ1026">
            <v>7.9499446143549424E-3</v>
          </cell>
          <cell r="BR1026">
            <v>35.700000531971455</v>
          </cell>
          <cell r="BS1026">
            <v>336.25000697374344</v>
          </cell>
          <cell r="BT1026">
            <v>139.25999688729644</v>
          </cell>
          <cell r="BU1026">
            <v>21.599999517202377</v>
          </cell>
          <cell r="BV1026">
            <v>750.89259719848633</v>
          </cell>
        </row>
        <row r="1027">
          <cell r="A1027">
            <v>22284</v>
          </cell>
          <cell r="B1027" t="e">
            <v>#N/A</v>
          </cell>
          <cell r="C1027">
            <v>22243.090948402529</v>
          </cell>
          <cell r="D1027" t="e">
            <v>#N/A</v>
          </cell>
          <cell r="E1027">
            <v>681.2705078125</v>
          </cell>
          <cell r="F1027">
            <v>5655.20751953125</v>
          </cell>
          <cell r="G1027">
            <v>0</v>
          </cell>
          <cell r="H1027" t="str">
            <v>Gas boiler</v>
          </cell>
          <cell r="I1027" t="str">
            <v xml:space="preserve">Electric baseboard AND Electric pluginheater AND </v>
          </cell>
          <cell r="J1027">
            <v>0.83076924085616999</v>
          </cell>
          <cell r="K1027">
            <v>68</v>
          </cell>
          <cell r="L1027">
            <v>68</v>
          </cell>
          <cell r="M1027">
            <v>0.22071596931248139</v>
          </cell>
          <cell r="N1027">
            <v>0.77928403068751861</v>
          </cell>
          <cell r="O1027">
            <v>0.40782785415649414</v>
          </cell>
          <cell r="P1027">
            <v>0.80338340997695923</v>
          </cell>
          <cell r="Q1027">
            <v>48</v>
          </cell>
          <cell r="R1027">
            <v>67</v>
          </cell>
          <cell r="S1027" t="str">
            <v>Gas Boiler</v>
          </cell>
          <cell r="T1027" t="str">
            <v>Electric</v>
          </cell>
          <cell r="U1027">
            <v>0</v>
          </cell>
          <cell r="V1027">
            <v>0</v>
          </cell>
          <cell r="W1027">
            <v>0</v>
          </cell>
          <cell r="X1027">
            <v>0</v>
          </cell>
          <cell r="Y1027">
            <v>1</v>
          </cell>
          <cell r="Z1027">
            <v>0</v>
          </cell>
          <cell r="AA1027">
            <v>0</v>
          </cell>
          <cell r="AB1027">
            <v>0</v>
          </cell>
          <cell r="AC1027">
            <v>0</v>
          </cell>
          <cell r="AD1027">
            <v>1</v>
          </cell>
          <cell r="AE1027" t="e">
            <v>#N/A</v>
          </cell>
          <cell r="AF1027" t="e">
            <v>#N/A</v>
          </cell>
          <cell r="AG1027" t="e">
            <v>#N/A</v>
          </cell>
          <cell r="AH1027">
            <v>60.850000906735659</v>
          </cell>
          <cell r="AI1027">
            <v>95.150002062320709</v>
          </cell>
          <cell r="AJ1027">
            <v>146.399996727705</v>
          </cell>
          <cell r="AK1027" t="e">
            <v>#VALUE!</v>
          </cell>
          <cell r="AL1027" t="e">
            <v>#VALUE!</v>
          </cell>
          <cell r="AM1027">
            <v>1213.0545971462889</v>
          </cell>
          <cell r="AN1027">
            <v>9.1999999999999998E-2</v>
          </cell>
          <cell r="AO1027">
            <v>0.14000000000000001</v>
          </cell>
          <cell r="AP1027">
            <v>2</v>
          </cell>
          <cell r="AQ1027">
            <v>2112</v>
          </cell>
          <cell r="AR1027">
            <v>2.500000037252903E-2</v>
          </cell>
          <cell r="AS1027">
            <v>0.55000001192092896</v>
          </cell>
          <cell r="AT1027">
            <v>5.9999998658895493E-2</v>
          </cell>
          <cell r="AU1027">
            <v>0</v>
          </cell>
          <cell r="AV1027">
            <v>1</v>
          </cell>
          <cell r="AW1027">
            <v>0</v>
          </cell>
          <cell r="AX1027">
            <v>0</v>
          </cell>
          <cell r="AY1027">
            <v>1</v>
          </cell>
          <cell r="AZ1027">
            <v>0</v>
          </cell>
          <cell r="BA1027">
            <v>1</v>
          </cell>
          <cell r="BB1027">
            <v>15309.9833984375</v>
          </cell>
          <cell r="BC1027">
            <v>1005</v>
          </cell>
          <cell r="BD1027">
            <v>7179</v>
          </cell>
          <cell r="BE1027">
            <v>510.47999954223633</v>
          </cell>
          <cell r="BF1027">
            <v>1005</v>
          </cell>
          <cell r="BG1027">
            <v>1213.0545971462889</v>
          </cell>
          <cell r="BH1027">
            <v>60.652729857314441</v>
          </cell>
          <cell r="BI1027">
            <v>68.037806244741034</v>
          </cell>
          <cell r="BJ1027" t="str">
            <v>MTButte3</v>
          </cell>
          <cell r="BK1027">
            <v>0</v>
          </cell>
          <cell r="BL1027">
            <v>9089.2800000000007</v>
          </cell>
          <cell r="BM1027">
            <v>9089.2800000000007</v>
          </cell>
          <cell r="BN1027">
            <v>2.8811553459628627E-2</v>
          </cell>
          <cell r="BO1027">
            <v>4.505208430981094E-2</v>
          </cell>
          <cell r="BP1027">
            <v>6.9318180268799712E-2</v>
          </cell>
          <cell r="BQ1027">
            <v>0</v>
          </cell>
          <cell r="BR1027">
            <v>60.850000906735659</v>
          </cell>
          <cell r="BS1027">
            <v>95.150002062320709</v>
          </cell>
          <cell r="BT1027">
            <v>146.399996727705</v>
          </cell>
          <cell r="BU1027">
            <v>174.84025443328321</v>
          </cell>
          <cell r="BV1027">
            <v>510.47999954223633</v>
          </cell>
        </row>
        <row r="1028">
          <cell r="A1028">
            <v>22288</v>
          </cell>
          <cell r="B1028" t="e">
            <v>#N/A</v>
          </cell>
          <cell r="C1028">
            <v>23961.335281613352</v>
          </cell>
          <cell r="D1028" t="e">
            <v>#N/A</v>
          </cell>
          <cell r="E1028">
            <v>734.33544921875</v>
          </cell>
          <cell r="F1028">
            <v>1468.1240234375</v>
          </cell>
          <cell r="G1028">
            <v>36000</v>
          </cell>
          <cell r="H1028" t="str">
            <v>Gas faf</v>
          </cell>
          <cell r="I1028">
            <v>0</v>
          </cell>
          <cell r="J1028">
            <v>0.80000001192092796</v>
          </cell>
          <cell r="K1028">
            <v>70</v>
          </cell>
          <cell r="L1028">
            <v>67</v>
          </cell>
          <cell r="M1028">
            <v>6.385850816094775E-2</v>
          </cell>
          <cell r="N1028">
            <v>0.93614149183905226</v>
          </cell>
          <cell r="O1028">
            <v>0.36328217387199402</v>
          </cell>
          <cell r="P1028">
            <v>0.95508337020874023</v>
          </cell>
          <cell r="Q1028">
            <v>48</v>
          </cell>
          <cell r="R1028">
            <v>60</v>
          </cell>
          <cell r="S1028" t="str">
            <v>Gas FAF</v>
          </cell>
          <cell r="T1028" t="str">
            <v>None</v>
          </cell>
          <cell r="U1028">
            <v>0</v>
          </cell>
          <cell r="V1028">
            <v>1</v>
          </cell>
          <cell r="W1028">
            <v>0</v>
          </cell>
          <cell r="X1028">
            <v>0</v>
          </cell>
          <cell r="Y1028">
            <v>0</v>
          </cell>
          <cell r="Z1028">
            <v>0</v>
          </cell>
          <cell r="AA1028">
            <v>0</v>
          </cell>
          <cell r="AB1028">
            <v>0</v>
          </cell>
          <cell r="AC1028">
            <v>0</v>
          </cell>
          <cell r="AD1028">
            <v>1</v>
          </cell>
          <cell r="AE1028" t="e">
            <v>#N/A</v>
          </cell>
          <cell r="AF1028" t="e">
            <v>#N/A</v>
          </cell>
          <cell r="AG1028" t="e">
            <v>#N/A</v>
          </cell>
          <cell r="AH1028">
            <v>57.350000854581594</v>
          </cell>
          <cell r="AI1028">
            <v>210.65000456571579</v>
          </cell>
          <cell r="AJ1028">
            <v>121.49999728426337</v>
          </cell>
          <cell r="AK1028">
            <v>126.16999931633472</v>
          </cell>
          <cell r="AL1028">
            <v>515.67000202089548</v>
          </cell>
          <cell r="AM1028">
            <v>2327.3532574958958</v>
          </cell>
          <cell r="AN1028">
            <v>9.1999999999999998E-2</v>
          </cell>
          <cell r="AO1028">
            <v>0.14000000000000001</v>
          </cell>
          <cell r="AP1028">
            <v>1</v>
          </cell>
          <cell r="AQ1028">
            <v>2294</v>
          </cell>
          <cell r="AR1028">
            <v>2.500000037252903E-2</v>
          </cell>
          <cell r="AS1028">
            <v>0.55000001192092896</v>
          </cell>
          <cell r="AT1028">
            <v>5.9999998658895493E-2</v>
          </cell>
          <cell r="AU1028">
            <v>5.4999999701976776E-2</v>
          </cell>
          <cell r="AV1028">
            <v>0</v>
          </cell>
          <cell r="AW1028">
            <v>1</v>
          </cell>
          <cell r="AX1028">
            <v>0</v>
          </cell>
          <cell r="AY1028">
            <v>0</v>
          </cell>
          <cell r="AZ1028">
            <v>0</v>
          </cell>
          <cell r="BA1028">
            <v>1</v>
          </cell>
          <cell r="BB1028">
            <v>8554.787109375</v>
          </cell>
          <cell r="BC1028">
            <v>1006</v>
          </cell>
          <cell r="BD1028">
            <v>7058</v>
          </cell>
          <cell r="BE1028">
            <v>521.04155349731445</v>
          </cell>
          <cell r="BF1028">
            <v>1006</v>
          </cell>
          <cell r="BG1028">
            <v>2327.3532574958958</v>
          </cell>
          <cell r="BH1028">
            <v>116.36766287479479</v>
          </cell>
          <cell r="BI1028">
            <v>130.53658950642978</v>
          </cell>
          <cell r="BJ1028" t="str">
            <v>WAKelso3</v>
          </cell>
          <cell r="BK1028">
            <v>0</v>
          </cell>
          <cell r="BL1028">
            <v>4681.95</v>
          </cell>
          <cell r="BM1028">
            <v>4681.95</v>
          </cell>
          <cell r="BN1028">
            <v>2.500000037252903E-2</v>
          </cell>
          <cell r="BO1028">
            <v>9.1826505913563991E-2</v>
          </cell>
          <cell r="BP1028">
            <v>5.296425339331446E-2</v>
          </cell>
          <cell r="BQ1028">
            <v>5.4999999701976776E-2</v>
          </cell>
          <cell r="BR1028">
            <v>57.350000854581594</v>
          </cell>
          <cell r="BS1028">
            <v>210.65000456571579</v>
          </cell>
          <cell r="BT1028">
            <v>121.49999728426337</v>
          </cell>
          <cell r="BU1028">
            <v>126.16999931633472</v>
          </cell>
          <cell r="BV1028">
            <v>521.04155349731445</v>
          </cell>
        </row>
        <row r="1029">
          <cell r="A1029">
            <v>22289</v>
          </cell>
          <cell r="B1029" t="e">
            <v>#N/A</v>
          </cell>
          <cell r="C1029">
            <v>15926.798050624404</v>
          </cell>
          <cell r="D1029" t="e">
            <v>#N/A</v>
          </cell>
          <cell r="E1029">
            <v>645.39471435546875</v>
          </cell>
          <cell r="F1029">
            <v>0</v>
          </cell>
          <cell r="G1029">
            <v>0</v>
          </cell>
          <cell r="H1029" t="str">
            <v>Gas faf</v>
          </cell>
          <cell r="I1029" t="str">
            <v xml:space="preserve">Wood htstove AND Electric pluginheater AND </v>
          </cell>
          <cell r="J1029" t="str">
            <v>average</v>
          </cell>
          <cell r="K1029">
            <v>66</v>
          </cell>
          <cell r="L1029">
            <v>60</v>
          </cell>
          <cell r="M1029">
            <v>0</v>
          </cell>
          <cell r="N1029">
            <v>1</v>
          </cell>
          <cell r="O1029">
            <v>0</v>
          </cell>
          <cell r="P1029">
            <v>0.89588302373886108</v>
          </cell>
          <cell r="Q1029">
            <v>0</v>
          </cell>
          <cell r="R1029">
            <v>60</v>
          </cell>
          <cell r="S1029" t="str">
            <v>Gas FAF</v>
          </cell>
          <cell r="T1029" t="str">
            <v>Other</v>
          </cell>
          <cell r="U1029">
            <v>0</v>
          </cell>
          <cell r="V1029">
            <v>0</v>
          </cell>
          <cell r="W1029">
            <v>0</v>
          </cell>
          <cell r="X1029">
            <v>0</v>
          </cell>
          <cell r="Y1029">
            <v>0</v>
          </cell>
          <cell r="Z1029">
            <v>1</v>
          </cell>
          <cell r="AA1029">
            <v>0</v>
          </cell>
          <cell r="AB1029">
            <v>0</v>
          </cell>
          <cell r="AC1029">
            <v>0</v>
          </cell>
          <cell r="AD1029">
            <v>1</v>
          </cell>
          <cell r="AE1029" t="e">
            <v>#N/A</v>
          </cell>
          <cell r="AF1029" t="e">
            <v>#N/A</v>
          </cell>
          <cell r="AG1029" t="e">
            <v>#N/A</v>
          </cell>
          <cell r="AH1029">
            <v>136.95999886095524</v>
          </cell>
          <cell r="AI1029">
            <v>151.5</v>
          </cell>
          <cell r="AJ1029">
            <v>99.8399977684021</v>
          </cell>
          <cell r="AK1029">
            <v>298.08000540733337</v>
          </cell>
          <cell r="AL1029">
            <v>686.38000203669071</v>
          </cell>
          <cell r="AM1029">
            <v>2092.2607290636447</v>
          </cell>
          <cell r="AN1029">
            <v>9.1999999999999998E-2</v>
          </cell>
          <cell r="AO1029">
            <v>0.14000000000000001</v>
          </cell>
          <cell r="AP1029">
            <v>1</v>
          </cell>
          <cell r="AQ1029">
            <v>1296</v>
          </cell>
          <cell r="AR1029">
            <v>0.10336603687619263</v>
          </cell>
          <cell r="AS1029">
            <v>0.75</v>
          </cell>
          <cell r="AT1029">
            <v>7.9999998211860657E-2</v>
          </cell>
          <cell r="AU1029">
            <v>0.23000000417232513</v>
          </cell>
          <cell r="AV1029">
            <v>0</v>
          </cell>
          <cell r="AW1029">
            <v>1</v>
          </cell>
          <cell r="AX1029">
            <v>0</v>
          </cell>
          <cell r="AY1029">
            <v>0</v>
          </cell>
          <cell r="AZ1029">
            <v>0</v>
          </cell>
          <cell r="BA1029">
            <v>1</v>
          </cell>
          <cell r="BB1029">
            <v>0</v>
          </cell>
          <cell r="BC1029">
            <v>1007</v>
          </cell>
          <cell r="BD1029">
            <v>4106</v>
          </cell>
          <cell r="BE1029">
            <v>547.97663879394531</v>
          </cell>
          <cell r="BF1029">
            <v>1007</v>
          </cell>
          <cell r="BG1029">
            <v>2092.2607290636447</v>
          </cell>
          <cell r="BH1029">
            <v>104.61303645318223</v>
          </cell>
          <cell r="BI1029">
            <v>117.35071977172169</v>
          </cell>
          <cell r="BJ1029" t="str">
            <v>WATacomaMcchord3</v>
          </cell>
          <cell r="BK1029">
            <v>0</v>
          </cell>
          <cell r="BL1029">
            <v>5671.38</v>
          </cell>
          <cell r="BM1029">
            <v>5671.38</v>
          </cell>
          <cell r="BN1029">
            <v>0.10567901146678645</v>
          </cell>
          <cell r="BO1029">
            <v>0.11689814814814815</v>
          </cell>
          <cell r="BP1029">
            <v>7.7037035315125083E-2</v>
          </cell>
          <cell r="BQ1029">
            <v>0.23000000417232513</v>
          </cell>
          <cell r="BR1029">
            <v>136.95999886095524</v>
          </cell>
          <cell r="BS1029">
            <v>151.5</v>
          </cell>
          <cell r="BT1029">
            <v>99.8399977684021</v>
          </cell>
          <cell r="BU1029">
            <v>298.08000540733337</v>
          </cell>
          <cell r="BV1029">
            <v>547.97663879394531</v>
          </cell>
        </row>
        <row r="1030">
          <cell r="A1030">
            <v>22291</v>
          </cell>
          <cell r="B1030">
            <v>14792.354670000001</v>
          </cell>
          <cell r="C1030">
            <v>11728.520349807877</v>
          </cell>
          <cell r="D1030">
            <v>3063.8343201921234</v>
          </cell>
          <cell r="E1030">
            <v>487.89471435546875</v>
          </cell>
          <cell r="F1030">
            <v>289.01925659179688</v>
          </cell>
          <cell r="G1030">
            <v>0</v>
          </cell>
          <cell r="H1030" t="str">
            <v>Gas faf</v>
          </cell>
          <cell r="I1030">
            <v>0</v>
          </cell>
          <cell r="J1030">
            <v>0.80000001192092796</v>
          </cell>
          <cell r="K1030">
            <v>68</v>
          </cell>
          <cell r="L1030">
            <v>68</v>
          </cell>
          <cell r="M1030">
            <v>1.9811586433487766E-2</v>
          </cell>
          <cell r="N1030">
            <v>0.98018841356651221</v>
          </cell>
          <cell r="O1030">
            <v>0.47313365340232849</v>
          </cell>
          <cell r="P1030">
            <v>0.97582036256790161</v>
          </cell>
          <cell r="Q1030">
            <v>50</v>
          </cell>
          <cell r="R1030">
            <v>58</v>
          </cell>
          <cell r="S1030" t="str">
            <v>Gas FAF</v>
          </cell>
          <cell r="T1030" t="str">
            <v>None</v>
          </cell>
          <cell r="U1030">
            <v>0</v>
          </cell>
          <cell r="V1030">
            <v>0</v>
          </cell>
          <cell r="W1030">
            <v>0</v>
          </cell>
          <cell r="X1030">
            <v>0</v>
          </cell>
          <cell r="Y1030">
            <v>0</v>
          </cell>
          <cell r="Z1030">
            <v>0</v>
          </cell>
          <cell r="AA1030">
            <v>0</v>
          </cell>
          <cell r="AB1030">
            <v>0</v>
          </cell>
          <cell r="AC1030">
            <v>0</v>
          </cell>
          <cell r="AD1030">
            <v>0</v>
          </cell>
          <cell r="AE1030">
            <v>2168.185650431923</v>
          </cell>
          <cell r="AF1030">
            <v>1336.5739660836334</v>
          </cell>
          <cell r="AG1030">
            <v>6200.28</v>
          </cell>
          <cell r="AH1030">
            <v>34.500000514090061</v>
          </cell>
          <cell r="AI1030">
            <v>85.800003409385681</v>
          </cell>
          <cell r="AJ1030">
            <v>75.359998315572739</v>
          </cell>
          <cell r="AK1030">
            <v>282.90000513195992</v>
          </cell>
          <cell r="AL1030">
            <v>478.5600073710084</v>
          </cell>
          <cell r="AM1030">
            <v>1336.5739660836334</v>
          </cell>
          <cell r="AN1030">
            <v>9.1999999999999998E-2</v>
          </cell>
          <cell r="AO1030">
            <v>0.14000000000000001</v>
          </cell>
          <cell r="AP1030">
            <v>1</v>
          </cell>
          <cell r="AQ1030">
            <v>1230</v>
          </cell>
          <cell r="AR1030">
            <v>2.500000037252903E-2</v>
          </cell>
          <cell r="AS1030">
            <v>0.60000002384185791</v>
          </cell>
          <cell r="AT1030">
            <v>5.9999998658895493E-2</v>
          </cell>
          <cell r="AU1030">
            <v>0.23000000417232513</v>
          </cell>
          <cell r="AV1030">
            <v>0</v>
          </cell>
          <cell r="AW1030">
            <v>1</v>
          </cell>
          <cell r="AX1030">
            <v>0</v>
          </cell>
          <cell r="AY1030">
            <v>0</v>
          </cell>
          <cell r="AZ1030">
            <v>0</v>
          </cell>
          <cell r="BA1030">
            <v>1</v>
          </cell>
          <cell r="BB1030">
            <v>5546.04443359375</v>
          </cell>
          <cell r="BC1030">
            <v>1008</v>
          </cell>
          <cell r="BD1030">
            <v>4049</v>
          </cell>
          <cell r="BE1030">
            <v>304.14704132080078</v>
          </cell>
          <cell r="BF1030">
            <v>1008</v>
          </cell>
          <cell r="BG1030">
            <v>1336.5739660836334</v>
          </cell>
          <cell r="BH1030">
            <v>66.828698304181671</v>
          </cell>
          <cell r="BI1030">
            <v>74.965760609698819</v>
          </cell>
          <cell r="BJ1030" t="str">
            <v>WASpokaneFelts3</v>
          </cell>
          <cell r="BK1030" t="str">
            <v>WASpokaneFelts3</v>
          </cell>
          <cell r="BL1030">
            <v>6200.28</v>
          </cell>
          <cell r="BM1030">
            <v>6200.28</v>
          </cell>
          <cell r="BN1030">
            <v>2.8048780905764278E-2</v>
          </cell>
          <cell r="BO1030">
            <v>6.9756100332833887E-2</v>
          </cell>
          <cell r="BP1030">
            <v>6.126829131347377E-2</v>
          </cell>
          <cell r="BQ1030">
            <v>0.23000000417232513</v>
          </cell>
          <cell r="BR1030">
            <v>34.500000514090061</v>
          </cell>
          <cell r="BS1030">
            <v>85.800003409385681</v>
          </cell>
          <cell r="BT1030">
            <v>75.359998315572739</v>
          </cell>
          <cell r="BU1030">
            <v>282.90000513195992</v>
          </cell>
          <cell r="BV1030">
            <v>304.14704132080078</v>
          </cell>
        </row>
        <row r="1031">
          <cell r="A1031">
            <v>22293</v>
          </cell>
          <cell r="B1031" t="e">
            <v>#N/A</v>
          </cell>
          <cell r="C1031">
            <v>15644.732325170411</v>
          </cell>
          <cell r="D1031" t="e">
            <v>#N/A</v>
          </cell>
          <cell r="E1031">
            <v>615.86749267578125</v>
          </cell>
          <cell r="F1031">
            <v>446.59548950195313</v>
          </cell>
          <cell r="G1031">
            <v>0</v>
          </cell>
          <cell r="H1031" t="str">
            <v>Gas faf</v>
          </cell>
          <cell r="I1031">
            <v>0</v>
          </cell>
          <cell r="J1031" t="str">
            <v>average</v>
          </cell>
          <cell r="K1031">
            <v>69</v>
          </cell>
          <cell r="L1031">
            <v>65</v>
          </cell>
          <cell r="M1031">
            <v>2.4144682921679695E-2</v>
          </cell>
          <cell r="N1031">
            <v>0.97585531707832029</v>
          </cell>
          <cell r="O1031">
            <v>0.15557979047298431</v>
          </cell>
          <cell r="P1031">
            <v>0.98391044139862061</v>
          </cell>
          <cell r="Q1031">
            <v>48</v>
          </cell>
          <cell r="R1031">
            <v>54</v>
          </cell>
          <cell r="S1031" t="str">
            <v>Gas FAF</v>
          </cell>
          <cell r="T1031" t="str">
            <v>None</v>
          </cell>
          <cell r="U1031">
            <v>0</v>
          </cell>
          <cell r="V1031">
            <v>0</v>
          </cell>
          <cell r="W1031">
            <v>0</v>
          </cell>
          <cell r="X1031">
            <v>0</v>
          </cell>
          <cell r="Y1031">
            <v>0</v>
          </cell>
          <cell r="Z1031">
            <v>0</v>
          </cell>
          <cell r="AA1031">
            <v>1</v>
          </cell>
          <cell r="AB1031">
            <v>0</v>
          </cell>
          <cell r="AC1031">
            <v>0</v>
          </cell>
          <cell r="AD1031">
            <v>1</v>
          </cell>
          <cell r="AE1031" t="e">
            <v>#N/A</v>
          </cell>
          <cell r="AF1031" t="e">
            <v>#N/A</v>
          </cell>
          <cell r="AG1031" t="e">
            <v>#N/A</v>
          </cell>
          <cell r="AH1031">
            <v>71.439998775720596</v>
          </cell>
          <cell r="AI1031">
            <v>321.1500072479248</v>
          </cell>
          <cell r="AJ1031">
            <v>163.03999635577202</v>
          </cell>
          <cell r="AK1031">
            <v>82.800001502037048</v>
          </cell>
          <cell r="AL1031">
            <v>638.43000388145447</v>
          </cell>
          <cell r="AM1031">
            <v>3709.6582413247547</v>
          </cell>
          <cell r="AN1031">
            <v>9.1999999999999998E-2</v>
          </cell>
          <cell r="AO1031">
            <v>0.14000000000000001</v>
          </cell>
          <cell r="AP1031" t="str">
            <v>FLAG</v>
          </cell>
          <cell r="AQ1031">
            <v>1888</v>
          </cell>
          <cell r="AR1031">
            <v>6.116438251345941E-2</v>
          </cell>
          <cell r="AS1031">
            <v>1.0564144975260685</v>
          </cell>
          <cell r="AT1031">
            <v>7.4995398507714819E-2</v>
          </cell>
          <cell r="AU1031">
            <v>0.23000000417232513</v>
          </cell>
          <cell r="AV1031">
            <v>0</v>
          </cell>
          <cell r="AW1031">
            <v>1</v>
          </cell>
          <cell r="AX1031">
            <v>0</v>
          </cell>
          <cell r="AY1031">
            <v>0</v>
          </cell>
          <cell r="AZ1031">
            <v>0</v>
          </cell>
          <cell r="BA1031">
            <v>1</v>
          </cell>
          <cell r="BB1031">
            <v>12751.3037109375</v>
          </cell>
          <cell r="BC1031">
            <v>1009</v>
          </cell>
          <cell r="BD1031">
            <v>5349</v>
          </cell>
          <cell r="BE1031">
            <v>800.61166381835938</v>
          </cell>
          <cell r="BF1031">
            <v>1009</v>
          </cell>
          <cell r="BG1031">
            <v>3709.6582413247547</v>
          </cell>
          <cell r="BH1031">
            <v>185.48291206623773</v>
          </cell>
          <cell r="BI1031">
            <v>208.06731143942281</v>
          </cell>
          <cell r="BJ1031" t="str">
            <v>ORBaker3</v>
          </cell>
          <cell r="BK1031">
            <v>0</v>
          </cell>
          <cell r="BL1031" t="e">
            <v>#N/A</v>
          </cell>
          <cell r="BM1031">
            <v>7147</v>
          </cell>
          <cell r="BN1031">
            <v>3.7838982402394382E-2</v>
          </cell>
          <cell r="BO1031">
            <v>0.17010063943216355</v>
          </cell>
          <cell r="BP1031">
            <v>8.6355930273184334E-2</v>
          </cell>
          <cell r="BQ1031">
            <v>4.3855932998960304E-2</v>
          </cell>
          <cell r="BR1031">
            <v>71.439998775720596</v>
          </cell>
          <cell r="BS1031">
            <v>321.1500072479248</v>
          </cell>
          <cell r="BT1031">
            <v>163.03999635577202</v>
          </cell>
          <cell r="BU1031">
            <v>82.800001502037048</v>
          </cell>
          <cell r="BV1031">
            <v>800.61166381835938</v>
          </cell>
        </row>
        <row r="1032">
          <cell r="A1032">
            <v>22295</v>
          </cell>
          <cell r="B1032" t="e">
            <v>#N/A</v>
          </cell>
          <cell r="C1032">
            <v>10009.700408828216</v>
          </cell>
          <cell r="D1032" t="e">
            <v>#N/A</v>
          </cell>
          <cell r="E1032">
            <v>349.81585693359375</v>
          </cell>
          <cell r="F1032">
            <v>1377.0816650390625</v>
          </cell>
          <cell r="G1032">
            <v>0</v>
          </cell>
          <cell r="H1032" t="str">
            <v>Gas faf</v>
          </cell>
          <cell r="I1032">
            <v>0</v>
          </cell>
          <cell r="J1032" t="str">
            <v>average</v>
          </cell>
          <cell r="K1032">
            <v>69</v>
          </cell>
          <cell r="L1032">
            <v>0</v>
          </cell>
          <cell r="M1032">
            <v>0.11841180292562553</v>
          </cell>
          <cell r="N1032">
            <v>0.88158819707437441</v>
          </cell>
          <cell r="O1032">
            <v>0.47568973898887634</v>
          </cell>
          <cell r="P1032">
            <v>0.64203053712844849</v>
          </cell>
          <cell r="Q1032">
            <v>50</v>
          </cell>
          <cell r="R1032">
            <v>55</v>
          </cell>
          <cell r="S1032" t="str">
            <v>Gas FAF</v>
          </cell>
          <cell r="T1032" t="str">
            <v>None</v>
          </cell>
          <cell r="U1032">
            <v>0</v>
          </cell>
          <cell r="V1032">
            <v>0</v>
          </cell>
          <cell r="W1032">
            <v>0</v>
          </cell>
          <cell r="X1032">
            <v>0</v>
          </cell>
          <cell r="Y1032">
            <v>0</v>
          </cell>
          <cell r="Z1032">
            <v>0</v>
          </cell>
          <cell r="AA1032">
            <v>1</v>
          </cell>
          <cell r="AB1032">
            <v>0</v>
          </cell>
          <cell r="AC1032">
            <v>0</v>
          </cell>
          <cell r="AD1032">
            <v>1</v>
          </cell>
          <cell r="AE1032" t="e">
            <v>#N/A</v>
          </cell>
          <cell r="AF1032" t="e">
            <v>#N/A</v>
          </cell>
          <cell r="AG1032" t="e">
            <v>#N/A</v>
          </cell>
          <cell r="AH1032">
            <v>79.439998224377632</v>
          </cell>
          <cell r="AI1032">
            <v>41.999999284744263</v>
          </cell>
          <cell r="AJ1032">
            <v>95.040003776550293</v>
          </cell>
          <cell r="AK1032">
            <v>127.88000231981277</v>
          </cell>
          <cell r="AL1032">
            <v>344.36000360548496</v>
          </cell>
          <cell r="AM1032">
            <v>3132.2024535097266</v>
          </cell>
          <cell r="AN1032">
            <v>9.1999999999999998E-2</v>
          </cell>
          <cell r="AO1032">
            <v>0.14000000000000001</v>
          </cell>
          <cell r="AP1032" t="str">
            <v>FLAG</v>
          </cell>
          <cell r="AQ1032">
            <v>1401</v>
          </cell>
          <cell r="AR1032">
            <v>7.9999998211860657E-2</v>
          </cell>
          <cell r="AS1032">
            <v>0.52499999105930328</v>
          </cell>
          <cell r="AT1032">
            <v>9.0000003576278687E-2</v>
          </cell>
          <cell r="AU1032">
            <v>0.23000000417232513</v>
          </cell>
          <cell r="AV1032">
            <v>0</v>
          </cell>
          <cell r="AW1032">
            <v>1</v>
          </cell>
          <cell r="AX1032">
            <v>0</v>
          </cell>
          <cell r="AY1032">
            <v>0</v>
          </cell>
          <cell r="AZ1032">
            <v>0</v>
          </cell>
          <cell r="BA1032">
            <v>1</v>
          </cell>
          <cell r="BB1032">
            <v>10908.2333984375</v>
          </cell>
          <cell r="BC1032">
            <v>1010</v>
          </cell>
          <cell r="BD1032">
            <v>3807</v>
          </cell>
          <cell r="BE1032">
            <v>465.76908111572266</v>
          </cell>
          <cell r="BF1032">
            <v>1010</v>
          </cell>
          <cell r="BG1032">
            <v>3132.2024535097266</v>
          </cell>
          <cell r="BH1032">
            <v>156.61012267548634</v>
          </cell>
          <cell r="BI1032">
            <v>175.67897121245355</v>
          </cell>
          <cell r="BJ1032" t="str">
            <v>ORLaGrande3</v>
          </cell>
          <cell r="BK1032">
            <v>0</v>
          </cell>
          <cell r="BL1032">
            <v>6161.82</v>
          </cell>
          <cell r="BM1032">
            <v>6161.82</v>
          </cell>
          <cell r="BN1032">
            <v>5.6702354192989031E-2</v>
          </cell>
          <cell r="BO1032">
            <v>2.9978586213236447E-2</v>
          </cell>
          <cell r="BP1032">
            <v>6.7837261796252879E-2</v>
          </cell>
          <cell r="BQ1032">
            <v>9.1277660470958435E-2</v>
          </cell>
          <cell r="BR1032">
            <v>79.439998224377632</v>
          </cell>
          <cell r="BS1032">
            <v>41.999999284744263</v>
          </cell>
          <cell r="BT1032">
            <v>95.040003776550293</v>
          </cell>
          <cell r="BU1032">
            <v>127.88000231981277</v>
          </cell>
          <cell r="BV1032">
            <v>465.76908111572266</v>
          </cell>
        </row>
        <row r="1033">
          <cell r="A1033">
            <v>22302</v>
          </cell>
          <cell r="B1033" t="e">
            <v>#N/A</v>
          </cell>
          <cell r="C1033">
            <v>7913.2473622508796</v>
          </cell>
          <cell r="D1033" t="e">
            <v>#N/A</v>
          </cell>
          <cell r="E1033">
            <v>0</v>
          </cell>
          <cell r="F1033">
            <v>0</v>
          </cell>
          <cell r="G1033">
            <v>54000</v>
          </cell>
          <cell r="H1033" t="str">
            <v>Wood htstove</v>
          </cell>
          <cell r="I1033" t="str">
            <v xml:space="preserve">Electric baseboard AND Electric heatpump AND </v>
          </cell>
          <cell r="J1033" t="str">
            <v>average</v>
          </cell>
          <cell r="K1033">
            <v>74</v>
          </cell>
          <cell r="L1033">
            <v>68</v>
          </cell>
          <cell r="M1033" t="e">
            <v>#DIV/0!</v>
          </cell>
          <cell r="N1033" t="e">
            <v>#DIV/0!</v>
          </cell>
          <cell r="O1033">
            <v>4.3208375573158264E-2</v>
          </cell>
          <cell r="P1033">
            <v>0</v>
          </cell>
          <cell r="Q1033">
            <v>48</v>
          </cell>
          <cell r="R1033">
            <v>0</v>
          </cell>
          <cell r="S1033" t="str">
            <v>Other</v>
          </cell>
          <cell r="T1033" t="str">
            <v>Electric</v>
          </cell>
          <cell r="U1033">
            <v>0</v>
          </cell>
          <cell r="V1033">
            <v>1</v>
          </cell>
          <cell r="W1033">
            <v>1</v>
          </cell>
          <cell r="X1033">
            <v>1</v>
          </cell>
          <cell r="Y1033">
            <v>1</v>
          </cell>
          <cell r="Z1033">
            <v>0</v>
          </cell>
          <cell r="AA1033">
            <v>0</v>
          </cell>
          <cell r="AB1033">
            <v>0</v>
          </cell>
          <cell r="AC1033">
            <v>0</v>
          </cell>
          <cell r="AD1033">
            <v>1</v>
          </cell>
          <cell r="AE1033" t="e">
            <v>#N/A</v>
          </cell>
          <cell r="AF1033" t="e">
            <v>#N/A</v>
          </cell>
          <cell r="AG1033" t="e">
            <v>#N/A</v>
          </cell>
          <cell r="AH1033">
            <v>146.47500582039356</v>
          </cell>
          <cell r="AI1033">
            <v>125.54999667406082</v>
          </cell>
          <cell r="AJ1033">
            <v>67.680002689361572</v>
          </cell>
          <cell r="AK1033">
            <v>58.589998690411448</v>
          </cell>
          <cell r="AL1033">
            <v>398.2950038742274</v>
          </cell>
          <cell r="AM1033">
            <v>1935.4380278323345</v>
          </cell>
          <cell r="AN1033">
            <v>9.1999999999999998E-2</v>
          </cell>
          <cell r="AO1033">
            <v>0.14000000000000001</v>
          </cell>
          <cell r="AP1033">
            <v>1</v>
          </cell>
          <cell r="AQ1033">
            <v>1953</v>
          </cell>
          <cell r="AR1033">
            <v>7.5000002980232239E-2</v>
          </cell>
          <cell r="AS1033">
            <v>0.44999998807907104</v>
          </cell>
          <cell r="AT1033">
            <v>4.5000001788139343E-2</v>
          </cell>
          <cell r="AU1033">
            <v>2.9999999329447746E-2</v>
          </cell>
          <cell r="AV1033">
            <v>0</v>
          </cell>
          <cell r="AW1033">
            <v>0</v>
          </cell>
          <cell r="AX1033">
            <v>0</v>
          </cell>
          <cell r="AY1033">
            <v>0</v>
          </cell>
          <cell r="AZ1033">
            <v>0</v>
          </cell>
          <cell r="BA1033">
            <v>0</v>
          </cell>
          <cell r="BB1033">
            <v>7891.35595703125</v>
          </cell>
          <cell r="BC1033">
            <v>1011</v>
          </cell>
          <cell r="BD1033">
            <v>4221</v>
          </cell>
          <cell r="BE1033">
            <v>398.39005661010742</v>
          </cell>
          <cell r="BF1033">
            <v>1011</v>
          </cell>
          <cell r="BG1033">
            <v>1935.4380278323345</v>
          </cell>
          <cell r="BH1033">
            <v>96.771901391616723</v>
          </cell>
          <cell r="BI1033">
            <v>108.55484810505996</v>
          </cell>
          <cell r="BJ1033" t="str">
            <v>OREugene3</v>
          </cell>
          <cell r="BK1033">
            <v>0</v>
          </cell>
          <cell r="BL1033">
            <v>4803.63</v>
          </cell>
          <cell r="BM1033">
            <v>4803.63</v>
          </cell>
          <cell r="BN1033">
            <v>7.5000002980232239E-2</v>
          </cell>
          <cell r="BO1033">
            <v>6.4285712582724433E-2</v>
          </cell>
          <cell r="BP1033">
            <v>3.4654379257225587E-2</v>
          </cell>
          <cell r="BQ1033">
            <v>2.9999999329447746E-2</v>
          </cell>
          <cell r="BR1033">
            <v>146.47500582039356</v>
          </cell>
          <cell r="BS1033">
            <v>125.54999667406082</v>
          </cell>
          <cell r="BT1033">
            <v>67.680002689361572</v>
          </cell>
          <cell r="BU1033">
            <v>58.589998690411448</v>
          </cell>
          <cell r="BV1033">
            <v>398.39005661010742</v>
          </cell>
        </row>
        <row r="1034">
          <cell r="A1034">
            <v>22306</v>
          </cell>
          <cell r="B1034" t="e">
            <v>#N/A</v>
          </cell>
          <cell r="C1034">
            <v>18099.548788978725</v>
          </cell>
          <cell r="D1034" t="e">
            <v>#N/A</v>
          </cell>
          <cell r="E1034">
            <v>616.91357421875</v>
          </cell>
          <cell r="F1034">
            <v>2369.33740234375</v>
          </cell>
          <cell r="G1034">
            <v>0</v>
          </cell>
          <cell r="H1034" t="str">
            <v>Gas boiler</v>
          </cell>
          <cell r="I1034">
            <v>0</v>
          </cell>
          <cell r="J1034">
            <v>0.87000000476837103</v>
          </cell>
          <cell r="K1034">
            <v>72</v>
          </cell>
          <cell r="L1034">
            <v>68</v>
          </cell>
          <cell r="M1034">
            <v>0.1158597927904199</v>
          </cell>
          <cell r="N1034">
            <v>0.88414020720958009</v>
          </cell>
          <cell r="O1034">
            <v>0.5014069676399231</v>
          </cell>
          <cell r="P1034">
            <v>0.95137250423431396</v>
          </cell>
          <cell r="Q1034">
            <v>48</v>
          </cell>
          <cell r="R1034">
            <v>65</v>
          </cell>
          <cell r="S1034" t="str">
            <v>Gas Boiler</v>
          </cell>
          <cell r="T1034" t="str">
            <v>None</v>
          </cell>
          <cell r="U1034">
            <v>0</v>
          </cell>
          <cell r="V1034">
            <v>0</v>
          </cell>
          <cell r="W1034">
            <v>0</v>
          </cell>
          <cell r="X1034">
            <v>0</v>
          </cell>
          <cell r="Y1034">
            <v>1</v>
          </cell>
          <cell r="Z1034">
            <v>0</v>
          </cell>
          <cell r="AA1034">
            <v>0</v>
          </cell>
          <cell r="AB1034">
            <v>0</v>
          </cell>
          <cell r="AC1034">
            <v>0</v>
          </cell>
          <cell r="AD1034">
            <v>1</v>
          </cell>
          <cell r="AE1034" t="e">
            <v>#N/A</v>
          </cell>
          <cell r="AF1034" t="e">
            <v>#N/A</v>
          </cell>
          <cell r="AG1034" t="e">
            <v>#N/A</v>
          </cell>
          <cell r="AH1034">
            <v>20.159999549388885</v>
          </cell>
          <cell r="AI1034">
            <v>111.40000346302986</v>
          </cell>
          <cell r="AJ1034">
            <v>92.160003662109375</v>
          </cell>
          <cell r="AK1034" t="e">
            <v>#VALUE!</v>
          </cell>
          <cell r="AL1034" t="e">
            <v>#VALUE!</v>
          </cell>
          <cell r="AM1034">
            <v>1073.1865044066653</v>
          </cell>
          <cell r="AN1034">
            <v>9.1999999999999998E-2</v>
          </cell>
          <cell r="AO1034">
            <v>0.14000000000000001</v>
          </cell>
          <cell r="AP1034">
            <v>4</v>
          </cell>
          <cell r="AQ1034">
            <v>2016</v>
          </cell>
          <cell r="AR1034">
            <v>1.9999999552965164E-2</v>
          </cell>
          <cell r="AS1034">
            <v>0.51100919019738467</v>
          </cell>
          <cell r="AT1034">
            <v>9.0000003576278687E-2</v>
          </cell>
          <cell r="AU1034">
            <v>0</v>
          </cell>
          <cell r="AV1034">
            <v>1</v>
          </cell>
          <cell r="AW1034">
            <v>0</v>
          </cell>
          <cell r="AX1034">
            <v>0</v>
          </cell>
          <cell r="AY1034">
            <v>1</v>
          </cell>
          <cell r="AZ1034">
            <v>0</v>
          </cell>
          <cell r="BA1034">
            <v>1</v>
          </cell>
          <cell r="BB1034">
            <v>7744.36083984375</v>
          </cell>
          <cell r="BC1034">
            <v>1012</v>
          </cell>
          <cell r="BD1034">
            <v>4306</v>
          </cell>
          <cell r="BE1034">
            <v>398.56001663208008</v>
          </cell>
          <cell r="BF1034">
            <v>1012</v>
          </cell>
          <cell r="BG1034">
            <v>1073.1865044066653</v>
          </cell>
          <cell r="BH1034">
            <v>53.659325220333265</v>
          </cell>
          <cell r="BI1034">
            <v>60.192884659161038</v>
          </cell>
          <cell r="BJ1034" t="str">
            <v>MTCutBank3</v>
          </cell>
          <cell r="BK1034">
            <v>0</v>
          </cell>
          <cell r="BL1034">
            <v>8191.62</v>
          </cell>
          <cell r="BM1034">
            <v>8191.62</v>
          </cell>
          <cell r="BN1034">
            <v>9.9999997764825821E-3</v>
          </cell>
          <cell r="BO1034">
            <v>5.5257938225709256E-2</v>
          </cell>
          <cell r="BP1034">
            <v>4.5714287530808223E-2</v>
          </cell>
          <cell r="BQ1034">
            <v>0</v>
          </cell>
          <cell r="BR1034">
            <v>20.159999549388885</v>
          </cell>
          <cell r="BS1034">
            <v>111.40000346302986</v>
          </cell>
          <cell r="BT1034">
            <v>92.160003662109375</v>
          </cell>
          <cell r="BU1034">
            <v>166.89297014086125</v>
          </cell>
          <cell r="BV1034">
            <v>398.56001663208008</v>
          </cell>
        </row>
        <row r="1035">
          <cell r="A1035">
            <v>22312</v>
          </cell>
          <cell r="B1035">
            <v>26573.920268999998</v>
          </cell>
          <cell r="C1035">
            <v>28994.066024528282</v>
          </cell>
          <cell r="D1035">
            <v>-2420.1457555282832</v>
          </cell>
          <cell r="E1035">
            <v>1135.662841796875</v>
          </cell>
          <cell r="F1035">
            <v>2366.56640625</v>
          </cell>
          <cell r="G1035">
            <v>0</v>
          </cell>
          <cell r="H1035" t="str">
            <v>Gas faf</v>
          </cell>
          <cell r="I1035" t="str">
            <v xml:space="preserve">Gas htstove AND Gas htstove AND Electric pluginheater AND </v>
          </cell>
          <cell r="J1035">
            <v>0.80000001192092796</v>
          </cell>
          <cell r="K1035">
            <v>70</v>
          </cell>
          <cell r="L1035">
            <v>67</v>
          </cell>
          <cell r="M1035">
            <v>6.638159828320557E-2</v>
          </cell>
          <cell r="N1035">
            <v>0.93361840171679444</v>
          </cell>
          <cell r="O1035">
            <v>0.24700732529163361</v>
          </cell>
          <cell r="P1035">
            <v>0.9478716254234314</v>
          </cell>
          <cell r="Q1035">
            <v>49</v>
          </cell>
          <cell r="R1035">
            <v>57</v>
          </cell>
          <cell r="S1035" t="str">
            <v>Gas FAF</v>
          </cell>
          <cell r="T1035" t="str">
            <v>Mix (G/E)</v>
          </cell>
          <cell r="U1035">
            <v>0</v>
          </cell>
          <cell r="V1035">
            <v>0</v>
          </cell>
          <cell r="W1035">
            <v>0</v>
          </cell>
          <cell r="X1035">
            <v>0</v>
          </cell>
          <cell r="Y1035">
            <v>0</v>
          </cell>
          <cell r="Z1035">
            <v>0</v>
          </cell>
          <cell r="AA1035">
            <v>0</v>
          </cell>
          <cell r="AB1035">
            <v>0</v>
          </cell>
          <cell r="AC1035">
            <v>0</v>
          </cell>
          <cell r="AD1035">
            <v>0</v>
          </cell>
          <cell r="AE1035">
            <v>3096.676149618439</v>
          </cell>
          <cell r="AF1035">
            <v>2662.1474348474762</v>
          </cell>
          <cell r="AG1035">
            <v>6200.28</v>
          </cell>
          <cell r="AH1035">
            <v>28.439999364316463</v>
          </cell>
          <cell r="AI1035">
            <v>336.9000107049942</v>
          </cell>
          <cell r="AJ1035">
            <v>176.39999605715275</v>
          </cell>
          <cell r="AK1035" t="e">
            <v>#VALUE!</v>
          </cell>
          <cell r="AL1035" t="e">
            <v>#VALUE!</v>
          </cell>
          <cell r="AM1035">
            <v>2662.1474348474762</v>
          </cell>
          <cell r="AN1035">
            <v>9.1999999999999998E-2</v>
          </cell>
          <cell r="AO1035">
            <v>0.14000000000000001</v>
          </cell>
          <cell r="AP1035">
            <v>4</v>
          </cell>
          <cell r="AQ1035">
            <v>3632</v>
          </cell>
          <cell r="AR1035">
            <v>1.9999999552965164E-2</v>
          </cell>
          <cell r="AS1035">
            <v>0.63566039755659287</v>
          </cell>
          <cell r="AT1035">
            <v>5.9999998658895493E-2</v>
          </cell>
          <cell r="AU1035">
            <v>0</v>
          </cell>
          <cell r="AV1035">
            <v>0</v>
          </cell>
          <cell r="AW1035">
            <v>1</v>
          </cell>
          <cell r="AX1035">
            <v>0</v>
          </cell>
          <cell r="AY1035">
            <v>0</v>
          </cell>
          <cell r="AZ1035">
            <v>0</v>
          </cell>
          <cell r="BA1035">
            <v>1</v>
          </cell>
          <cell r="BB1035">
            <v>11221.3193359375</v>
          </cell>
          <cell r="BC1035">
            <v>1013</v>
          </cell>
          <cell r="BD1035">
            <v>8412</v>
          </cell>
          <cell r="BE1035">
            <v>843.25002670288086</v>
          </cell>
          <cell r="BF1035">
            <v>1013</v>
          </cell>
          <cell r="BG1035">
            <v>2662.1474348474762</v>
          </cell>
          <cell r="BH1035">
            <v>133.1073717423738</v>
          </cell>
          <cell r="BI1035">
            <v>149.31452532572521</v>
          </cell>
          <cell r="BJ1035" t="str">
            <v>WASpokaneFelts3</v>
          </cell>
          <cell r="BK1035" t="str">
            <v>WASpokaneFelts3</v>
          </cell>
          <cell r="BL1035">
            <v>6200.28</v>
          </cell>
          <cell r="BM1035">
            <v>6200.28</v>
          </cell>
          <cell r="BN1035">
            <v>7.8303963007479247E-3</v>
          </cell>
          <cell r="BO1035">
            <v>9.2758813520097516E-2</v>
          </cell>
          <cell r="BP1035">
            <v>4.8568280852740293E-2</v>
          </cell>
          <cell r="BQ1035">
            <v>0</v>
          </cell>
          <cell r="BR1035">
            <v>28.439999364316463</v>
          </cell>
          <cell r="BS1035">
            <v>336.9000107049942</v>
          </cell>
          <cell r="BT1035">
            <v>176.39999605715275</v>
          </cell>
          <cell r="BU1035">
            <v>300.67225572996432</v>
          </cell>
          <cell r="BV1035">
            <v>843.25002670288086</v>
          </cell>
        </row>
        <row r="1036">
          <cell r="A1036">
            <v>22319</v>
          </cell>
          <cell r="B1036" t="e">
            <v>#N/A</v>
          </cell>
          <cell r="C1036">
            <v>11808.4736328125</v>
          </cell>
          <cell r="D1036" t="e">
            <v>#N/A</v>
          </cell>
          <cell r="E1036">
            <v>0</v>
          </cell>
          <cell r="F1036">
            <v>11808.4736328125</v>
          </cell>
          <cell r="G1036">
            <v>0</v>
          </cell>
          <cell r="H1036" t="str">
            <v>Electric baseboard</v>
          </cell>
          <cell r="I1036" t="str">
            <v>Wood htstove</v>
          </cell>
          <cell r="J1036" t="str">
            <v>average</v>
          </cell>
          <cell r="K1036">
            <v>72</v>
          </cell>
          <cell r="L1036">
            <v>60</v>
          </cell>
          <cell r="M1036">
            <v>1</v>
          </cell>
          <cell r="N1036">
            <v>0</v>
          </cell>
          <cell r="O1036">
            <v>0.91338664293289185</v>
          </cell>
          <cell r="P1036">
            <v>0</v>
          </cell>
          <cell r="Q1036">
            <v>63</v>
          </cell>
          <cell r="R1036">
            <v>0</v>
          </cell>
          <cell r="S1036" t="str">
            <v>Electric Zonal</v>
          </cell>
          <cell r="T1036" t="str">
            <v>Other</v>
          </cell>
          <cell r="U1036">
            <v>0</v>
          </cell>
          <cell r="V1036">
            <v>0</v>
          </cell>
          <cell r="W1036">
            <v>0</v>
          </cell>
          <cell r="X1036">
            <v>0</v>
          </cell>
          <cell r="Y1036">
            <v>0</v>
          </cell>
          <cell r="Z1036">
            <v>1</v>
          </cell>
          <cell r="AA1036">
            <v>0</v>
          </cell>
          <cell r="AB1036">
            <v>0</v>
          </cell>
          <cell r="AC1036">
            <v>0</v>
          </cell>
          <cell r="AD1036">
            <v>1</v>
          </cell>
          <cell r="AE1036" t="e">
            <v>#N/A</v>
          </cell>
          <cell r="AF1036" t="e">
            <v>#N/A</v>
          </cell>
          <cell r="AG1036" t="e">
            <v>#N/A</v>
          </cell>
          <cell r="AH1036">
            <v>47.740000203251839</v>
          </cell>
          <cell r="AI1036">
            <v>129.00000292062759</v>
          </cell>
          <cell r="AJ1036">
            <v>56.88000226020813</v>
          </cell>
          <cell r="AK1036" t="e">
            <v>#VALUE!</v>
          </cell>
          <cell r="AL1036" t="e">
            <v>#VALUE!</v>
          </cell>
          <cell r="AM1036">
            <v>1892.8946796266473</v>
          </cell>
          <cell r="AN1036">
            <v>9.1999999999999998E-2</v>
          </cell>
          <cell r="AO1036">
            <v>0.14000000000000001</v>
          </cell>
          <cell r="AP1036">
            <v>4</v>
          </cell>
          <cell r="AQ1036">
            <v>2300</v>
          </cell>
          <cell r="AR1036">
            <v>3.5000000149011612E-2</v>
          </cell>
          <cell r="AS1036">
            <v>0.58108109423706122</v>
          </cell>
          <cell r="AT1036">
            <v>4.5000001788139343E-2</v>
          </cell>
          <cell r="AU1036">
            <v>0</v>
          </cell>
          <cell r="AV1036">
            <v>0</v>
          </cell>
          <cell r="AW1036">
            <v>0</v>
          </cell>
          <cell r="AX1036">
            <v>0</v>
          </cell>
          <cell r="AY1036">
            <v>0</v>
          </cell>
          <cell r="AZ1036">
            <v>0</v>
          </cell>
          <cell r="BA1036">
            <v>0</v>
          </cell>
          <cell r="BB1036">
            <v>20099.859375</v>
          </cell>
          <cell r="BC1036">
            <v>1014</v>
          </cell>
          <cell r="BD1036">
            <v>4836</v>
          </cell>
          <cell r="BE1036">
            <v>394.06001663208008</v>
          </cell>
          <cell r="BF1036">
            <v>1014</v>
          </cell>
          <cell r="BG1036">
            <v>1892.8946796266473</v>
          </cell>
          <cell r="BH1036">
            <v>94.644733981332365</v>
          </cell>
          <cell r="BI1036">
            <v>106.16867679089938</v>
          </cell>
          <cell r="BJ1036" t="str">
            <v>IDPocatello3</v>
          </cell>
          <cell r="BK1036">
            <v>0</v>
          </cell>
          <cell r="BL1036">
            <v>7099.41</v>
          </cell>
          <cell r="BM1036">
            <v>7099.41</v>
          </cell>
          <cell r="BN1036">
            <v>2.0756521827500801E-2</v>
          </cell>
          <cell r="BO1036">
            <v>5.6086957791577213E-2</v>
          </cell>
          <cell r="BP1036">
            <v>2.4730435765307882E-2</v>
          </cell>
          <cell r="BQ1036">
            <v>0</v>
          </cell>
          <cell r="BR1036">
            <v>47.740000203251839</v>
          </cell>
          <cell r="BS1036">
            <v>129.00000292062759</v>
          </cell>
          <cell r="BT1036">
            <v>56.88000226020813</v>
          </cell>
          <cell r="BU1036">
            <v>190.40368617260955</v>
          </cell>
          <cell r="BV1036">
            <v>394.06001663208008</v>
          </cell>
        </row>
        <row r="1037">
          <cell r="A1037">
            <v>22322</v>
          </cell>
          <cell r="B1037">
            <v>12770.724120999999</v>
          </cell>
          <cell r="C1037">
            <v>18950.93881600285</v>
          </cell>
          <cell r="D1037">
            <v>-6180.2146950028509</v>
          </cell>
          <cell r="E1037">
            <v>725.374267578125</v>
          </cell>
          <cell r="F1037">
            <v>1943.3355712890625</v>
          </cell>
          <cell r="G1037">
            <v>0</v>
          </cell>
          <cell r="H1037" t="str">
            <v>Gas faf</v>
          </cell>
          <cell r="I1037">
            <v>0</v>
          </cell>
          <cell r="J1037">
            <v>0.80000001192092796</v>
          </cell>
          <cell r="K1037">
            <v>68</v>
          </cell>
          <cell r="L1037">
            <v>68</v>
          </cell>
          <cell r="M1037">
            <v>8.3754214098222604E-2</v>
          </cell>
          <cell r="N1037">
            <v>0.91624578590177741</v>
          </cell>
          <cell r="O1037">
            <v>0.46544703841209412</v>
          </cell>
          <cell r="P1037">
            <v>0.95015323162078857</v>
          </cell>
          <cell r="Q1037">
            <v>56</v>
          </cell>
          <cell r="R1037">
            <v>59</v>
          </cell>
          <cell r="S1037" t="str">
            <v>Gas FAF</v>
          </cell>
          <cell r="T1037" t="str">
            <v>None</v>
          </cell>
          <cell r="U1037">
            <v>0</v>
          </cell>
          <cell r="V1037">
            <v>0</v>
          </cell>
          <cell r="W1037">
            <v>0</v>
          </cell>
          <cell r="X1037">
            <v>0</v>
          </cell>
          <cell r="Y1037">
            <v>0</v>
          </cell>
          <cell r="Z1037">
            <v>0</v>
          </cell>
          <cell r="AA1037">
            <v>0</v>
          </cell>
          <cell r="AB1037">
            <v>0</v>
          </cell>
          <cell r="AC1037">
            <v>0</v>
          </cell>
          <cell r="AD1037">
            <v>0</v>
          </cell>
          <cell r="AE1037">
            <v>3148.0694421229878</v>
          </cell>
          <cell r="AF1037">
            <v>2485.0624043157004</v>
          </cell>
          <cell r="AG1037">
            <v>4803.63</v>
          </cell>
          <cell r="AH1037">
            <v>67.575001006945968</v>
          </cell>
          <cell r="AI1037">
            <v>212.69999587535858</v>
          </cell>
          <cell r="AJ1037">
            <v>108.2799975797534</v>
          </cell>
          <cell r="AK1037">
            <v>74.189998341724277</v>
          </cell>
          <cell r="AL1037">
            <v>462.74499280378222</v>
          </cell>
          <cell r="AM1037">
            <v>2485.0624043157004</v>
          </cell>
          <cell r="AN1037">
            <v>9.1999999999999998E-2</v>
          </cell>
          <cell r="AO1037">
            <v>0.14000000000000001</v>
          </cell>
          <cell r="AP1037">
            <v>1</v>
          </cell>
          <cell r="AQ1037">
            <v>2703</v>
          </cell>
          <cell r="AR1037">
            <v>2.500000037252903E-2</v>
          </cell>
          <cell r="AS1037">
            <v>0.46239129538121432</v>
          </cell>
          <cell r="AT1037">
            <v>3.9999999105930328E-2</v>
          </cell>
          <cell r="AU1037">
            <v>2.9999999329447746E-2</v>
          </cell>
          <cell r="AV1037">
            <v>0</v>
          </cell>
          <cell r="AW1037">
            <v>1</v>
          </cell>
          <cell r="AX1037">
            <v>0</v>
          </cell>
          <cell r="AY1037">
            <v>0</v>
          </cell>
          <cell r="AZ1037">
            <v>0</v>
          </cell>
          <cell r="BA1037">
            <v>1</v>
          </cell>
          <cell r="BB1037">
            <v>13607.072265625</v>
          </cell>
          <cell r="BC1037">
            <v>1015</v>
          </cell>
          <cell r="BD1037">
            <v>8636</v>
          </cell>
          <cell r="BE1037">
            <v>516.50062561035156</v>
          </cell>
          <cell r="BF1037">
            <v>1015</v>
          </cell>
          <cell r="BG1037">
            <v>2485.0624043157004</v>
          </cell>
          <cell r="BH1037">
            <v>124.25312021578502</v>
          </cell>
          <cell r="BI1037">
            <v>139.382180133259</v>
          </cell>
          <cell r="BJ1037" t="str">
            <v>OREugene3</v>
          </cell>
          <cell r="BK1037" t="str">
            <v>OREugene3</v>
          </cell>
          <cell r="BL1037">
            <v>4803.63</v>
          </cell>
          <cell r="BM1037">
            <v>4803.63</v>
          </cell>
          <cell r="BN1037">
            <v>2.500000037252903E-2</v>
          </cell>
          <cell r="BO1037">
            <v>7.8690342536203689E-2</v>
          </cell>
          <cell r="BP1037">
            <v>4.0059192593323495E-2</v>
          </cell>
          <cell r="BQ1037">
            <v>2.7447280185617564E-2</v>
          </cell>
          <cell r="BR1037">
            <v>67.575001006945968</v>
          </cell>
          <cell r="BS1037">
            <v>212.69999587535858</v>
          </cell>
          <cell r="BT1037">
            <v>108.2799975797534</v>
          </cell>
          <cell r="BU1037">
            <v>74.189998341724277</v>
          </cell>
          <cell r="BV1037">
            <v>516.50062561035156</v>
          </cell>
        </row>
        <row r="1038">
          <cell r="A1038">
            <v>22333</v>
          </cell>
          <cell r="B1038" t="e">
            <v>#N/A</v>
          </cell>
          <cell r="C1038">
            <v>14545.434305278246</v>
          </cell>
          <cell r="D1038" t="e">
            <v>#N/A</v>
          </cell>
          <cell r="E1038">
            <v>0</v>
          </cell>
          <cell r="F1038">
            <v>4082.36279296875</v>
          </cell>
          <cell r="G1038">
            <v>71400</v>
          </cell>
          <cell r="H1038" t="str">
            <v>Gas faf</v>
          </cell>
          <cell r="I1038" t="str">
            <v xml:space="preserve">Electric baseboard AND Electric pluginheater AND </v>
          </cell>
          <cell r="J1038">
            <v>0.96739131212234397</v>
          </cell>
          <cell r="K1038">
            <v>68</v>
          </cell>
          <cell r="L1038">
            <v>65</v>
          </cell>
          <cell r="M1038">
            <v>1</v>
          </cell>
          <cell r="N1038">
            <v>0</v>
          </cell>
          <cell r="O1038">
            <v>0.78674125671386719</v>
          </cell>
          <cell r="P1038">
            <v>0</v>
          </cell>
          <cell r="Q1038">
            <v>54</v>
          </cell>
          <cell r="R1038">
            <v>0</v>
          </cell>
          <cell r="S1038" t="str">
            <v>Gas FAF</v>
          </cell>
          <cell r="T1038" t="str">
            <v>Electric</v>
          </cell>
          <cell r="U1038">
            <v>0</v>
          </cell>
          <cell r="V1038">
            <v>1</v>
          </cell>
          <cell r="W1038">
            <v>0</v>
          </cell>
          <cell r="X1038">
            <v>0</v>
          </cell>
          <cell r="Y1038">
            <v>0</v>
          </cell>
          <cell r="Z1038">
            <v>0</v>
          </cell>
          <cell r="AA1038">
            <v>0</v>
          </cell>
          <cell r="AB1038">
            <v>0</v>
          </cell>
          <cell r="AC1038">
            <v>0</v>
          </cell>
          <cell r="AD1038">
            <v>1</v>
          </cell>
          <cell r="AE1038" t="e">
            <v>#N/A</v>
          </cell>
          <cell r="AF1038" t="e">
            <v>#N/A</v>
          </cell>
          <cell r="AG1038" t="e">
            <v>#N/A</v>
          </cell>
          <cell r="AH1038">
            <v>69.525002762675285</v>
          </cell>
          <cell r="AI1038">
            <v>145.10000002384186</v>
          </cell>
          <cell r="AJ1038">
            <v>273.07800000000003</v>
          </cell>
          <cell r="AK1038" t="e">
            <v>#VALUE!</v>
          </cell>
          <cell r="AL1038" t="e">
            <v>#VALUE!</v>
          </cell>
          <cell r="AM1038">
            <v>2122.227707146094</v>
          </cell>
          <cell r="AN1038">
            <v>9.1999999999999998E-2</v>
          </cell>
          <cell r="AO1038">
            <v>0.14000000000000001</v>
          </cell>
          <cell r="AP1038">
            <v>4</v>
          </cell>
          <cell r="AQ1038">
            <v>1854</v>
          </cell>
          <cell r="AR1038">
            <v>7.5000002980232239E-2</v>
          </cell>
          <cell r="AS1038">
            <v>0.66559633038459565</v>
          </cell>
          <cell r="AT1038">
            <v>0.23400000000000001</v>
          </cell>
          <cell r="AU1038">
            <v>0</v>
          </cell>
          <cell r="AV1038">
            <v>0</v>
          </cell>
          <cell r="AW1038">
            <v>1</v>
          </cell>
          <cell r="AX1038">
            <v>0</v>
          </cell>
          <cell r="AY1038">
            <v>0</v>
          </cell>
          <cell r="AZ1038">
            <v>0</v>
          </cell>
          <cell r="BA1038">
            <v>1</v>
          </cell>
          <cell r="BB1038">
            <v>14027.564453125</v>
          </cell>
          <cell r="BC1038">
            <v>1016</v>
          </cell>
          <cell r="BD1038">
            <v>4272</v>
          </cell>
          <cell r="BE1038">
            <v>951.18499755859375</v>
          </cell>
          <cell r="BF1038">
            <v>1016</v>
          </cell>
          <cell r="BG1038">
            <v>2122.227707146094</v>
          </cell>
          <cell r="BH1038">
            <v>106.1113853573047</v>
          </cell>
          <cell r="BI1038">
            <v>119.0315076384101</v>
          </cell>
          <cell r="BJ1038" t="str">
            <v>MTKalispell3</v>
          </cell>
          <cell r="BK1038">
            <v>0</v>
          </cell>
          <cell r="BL1038">
            <v>7927.5</v>
          </cell>
          <cell r="BM1038">
            <v>7927.5</v>
          </cell>
          <cell r="BN1038">
            <v>3.7500001490116119E-2</v>
          </cell>
          <cell r="BO1038">
            <v>7.8263214683841342E-2</v>
          </cell>
          <cell r="BP1038">
            <v>0.14729126213592234</v>
          </cell>
          <cell r="BQ1038">
            <v>0</v>
          </cell>
          <cell r="BR1038">
            <v>69.525002762675285</v>
          </cell>
          <cell r="BS1038">
            <v>145.10000002384186</v>
          </cell>
          <cell r="BT1038">
            <v>273.07800000000003</v>
          </cell>
          <cell r="BU1038">
            <v>153.48192789739917</v>
          </cell>
          <cell r="BV1038">
            <v>951.18499755859375</v>
          </cell>
        </row>
        <row r="1039">
          <cell r="A1039">
            <v>22352</v>
          </cell>
          <cell r="B1039" t="e">
            <v>#N/A</v>
          </cell>
          <cell r="C1039">
            <v>13826.678404044435</v>
          </cell>
          <cell r="D1039" t="e">
            <v>#N/A</v>
          </cell>
          <cell r="E1039">
            <v>0</v>
          </cell>
          <cell r="F1039">
            <v>637.93280029296875</v>
          </cell>
          <cell r="G1039">
            <v>90000</v>
          </cell>
          <cell r="H1039" t="str">
            <v>Wood htstove</v>
          </cell>
          <cell r="I1039">
            <v>0</v>
          </cell>
          <cell r="J1039" t="str">
            <v>average</v>
          </cell>
          <cell r="K1039">
            <v>73</v>
          </cell>
          <cell r="L1039">
            <v>68</v>
          </cell>
          <cell r="M1039">
            <v>1</v>
          </cell>
          <cell r="N1039">
            <v>0</v>
          </cell>
          <cell r="O1039">
            <v>3.4283120185136795E-2</v>
          </cell>
          <cell r="P1039">
            <v>0</v>
          </cell>
          <cell r="Q1039">
            <v>48</v>
          </cell>
          <cell r="R1039">
            <v>0</v>
          </cell>
          <cell r="S1039" t="str">
            <v>Other</v>
          </cell>
          <cell r="T1039" t="str">
            <v>None</v>
          </cell>
          <cell r="U1039">
            <v>0</v>
          </cell>
          <cell r="V1039">
            <v>1</v>
          </cell>
          <cell r="W1039">
            <v>1</v>
          </cell>
          <cell r="X1039">
            <v>0</v>
          </cell>
          <cell r="Y1039">
            <v>1</v>
          </cell>
          <cell r="Z1039">
            <v>0</v>
          </cell>
          <cell r="AA1039">
            <v>0</v>
          </cell>
          <cell r="AB1039">
            <v>0</v>
          </cell>
          <cell r="AC1039">
            <v>0</v>
          </cell>
          <cell r="AD1039">
            <v>1</v>
          </cell>
          <cell r="AE1039" t="e">
            <v>#N/A</v>
          </cell>
          <cell r="AF1039" t="e">
            <v>#N/A</v>
          </cell>
          <cell r="AG1039" t="e">
            <v>#N/A</v>
          </cell>
          <cell r="AH1039">
            <v>74.764999061822891</v>
          </cell>
          <cell r="AI1039">
            <v>109.65000307559967</v>
          </cell>
          <cell r="AJ1039">
            <v>71.999998390674591</v>
          </cell>
          <cell r="AK1039">
            <v>181.01000328361988</v>
          </cell>
          <cell r="AL1039">
            <v>437.42500381171703</v>
          </cell>
          <cell r="AM1039">
            <v>1196.7923393944243</v>
          </cell>
          <cell r="AN1039">
            <v>9.1999999999999998E-2</v>
          </cell>
          <cell r="AO1039">
            <v>0.14000000000000001</v>
          </cell>
          <cell r="AP1039">
            <v>1</v>
          </cell>
          <cell r="AQ1039">
            <v>787</v>
          </cell>
          <cell r="AR1039">
            <v>9.4999998807907104E-2</v>
          </cell>
          <cell r="AS1039">
            <v>0.85000002384185791</v>
          </cell>
          <cell r="AT1039">
            <v>7.9999998211860657E-2</v>
          </cell>
          <cell r="AU1039">
            <v>0.23000000417232513</v>
          </cell>
          <cell r="AV1039">
            <v>0</v>
          </cell>
          <cell r="AW1039">
            <v>0</v>
          </cell>
          <cell r="AX1039">
            <v>0</v>
          </cell>
          <cell r="AY1039">
            <v>0</v>
          </cell>
          <cell r="AZ1039">
            <v>0</v>
          </cell>
          <cell r="BA1039">
            <v>0</v>
          </cell>
          <cell r="BB1039">
            <v>4289.8896484375</v>
          </cell>
          <cell r="BC1039">
            <v>1017</v>
          </cell>
          <cell r="BD1039">
            <v>2623</v>
          </cell>
          <cell r="BE1039">
            <v>347.60569763183594</v>
          </cell>
          <cell r="BF1039">
            <v>1017</v>
          </cell>
          <cell r="BG1039">
            <v>1196.7923393944243</v>
          </cell>
          <cell r="BH1039">
            <v>59.839616969721213</v>
          </cell>
          <cell r="BI1039">
            <v>67.125688731954455</v>
          </cell>
          <cell r="BJ1039" t="str">
            <v>IDCoeurdalene3</v>
          </cell>
          <cell r="BK1039">
            <v>0</v>
          </cell>
          <cell r="BL1039">
            <v>6896.79</v>
          </cell>
          <cell r="BM1039">
            <v>6896.79</v>
          </cell>
          <cell r="BN1039">
            <v>9.4999998807907104E-2</v>
          </cell>
          <cell r="BO1039">
            <v>0.13932656045184202</v>
          </cell>
          <cell r="BP1039">
            <v>9.1486656150793641E-2</v>
          </cell>
          <cell r="BQ1039">
            <v>0.23000000417232513</v>
          </cell>
          <cell r="BR1039">
            <v>74.764999061822891</v>
          </cell>
          <cell r="BS1039">
            <v>109.65000307559967</v>
          </cell>
          <cell r="BT1039">
            <v>71.999998390674591</v>
          </cell>
          <cell r="BU1039">
            <v>181.01000328361988</v>
          </cell>
          <cell r="BV1039">
            <v>347.60569763183594</v>
          </cell>
        </row>
        <row r="1040">
          <cell r="A1040">
            <v>22369</v>
          </cell>
          <cell r="B1040">
            <v>37809.438355999999</v>
          </cell>
          <cell r="C1040">
            <v>24645.69458310273</v>
          </cell>
          <cell r="D1040">
            <v>13163.743772897269</v>
          </cell>
          <cell r="E1040">
            <v>849.64288330078125</v>
          </cell>
          <cell r="F1040">
            <v>1238.1826171875</v>
          </cell>
          <cell r="G1040">
            <v>0</v>
          </cell>
          <cell r="H1040" t="str">
            <v>Gas faf</v>
          </cell>
          <cell r="I1040">
            <v>0</v>
          </cell>
          <cell r="J1040">
            <v>0.93999999761581399</v>
          </cell>
          <cell r="K1040">
            <v>68</v>
          </cell>
          <cell r="L1040">
            <v>62</v>
          </cell>
          <cell r="M1040">
            <v>4.7367731817692244E-2</v>
          </cell>
          <cell r="N1040">
            <v>0.95263226818230773</v>
          </cell>
          <cell r="O1040">
            <v>0.12423373013734818</v>
          </cell>
          <cell r="P1040">
            <v>0.98790472745895386</v>
          </cell>
          <cell r="Q1040">
            <v>50</v>
          </cell>
          <cell r="R1040">
            <v>61</v>
          </cell>
          <cell r="S1040" t="str">
            <v>Gas FAF</v>
          </cell>
          <cell r="T1040" t="str">
            <v>None</v>
          </cell>
          <cell r="U1040">
            <v>0</v>
          </cell>
          <cell r="V1040">
            <v>0</v>
          </cell>
          <cell r="W1040">
            <v>0</v>
          </cell>
          <cell r="X1040">
            <v>0</v>
          </cell>
          <cell r="Y1040">
            <v>0</v>
          </cell>
          <cell r="Z1040">
            <v>0</v>
          </cell>
          <cell r="AA1040">
            <v>0</v>
          </cell>
          <cell r="AB1040">
            <v>0</v>
          </cell>
          <cell r="AC1040">
            <v>0</v>
          </cell>
          <cell r="AD1040">
            <v>0</v>
          </cell>
          <cell r="AE1040">
            <v>2753.5568644352475</v>
          </cell>
          <cell r="AF1040">
            <v>5405.7862842920513</v>
          </cell>
          <cell r="AG1040">
            <v>7322.7</v>
          </cell>
          <cell r="AH1040">
            <v>169.37999649345875</v>
          </cell>
          <cell r="AI1040">
            <v>176.40000700950623</v>
          </cell>
          <cell r="AJ1040">
            <v>167.93999624624848</v>
          </cell>
          <cell r="AK1040">
            <v>452.64000821113586</v>
          </cell>
          <cell r="AL1040">
            <v>966.36000796034932</v>
          </cell>
          <cell r="AM1040">
            <v>5405.7862842920513</v>
          </cell>
          <cell r="AN1040">
            <v>9.1999999999999998E-2</v>
          </cell>
          <cell r="AO1040">
            <v>0.14000000000000001</v>
          </cell>
          <cell r="AP1040">
            <v>1</v>
          </cell>
          <cell r="AQ1040">
            <v>2166</v>
          </cell>
          <cell r="AR1040">
            <v>7.4094486655056316E-2</v>
          </cell>
          <cell r="AS1040">
            <v>0.60000002384185791</v>
          </cell>
          <cell r="AT1040">
            <v>5.9999998658895493E-2</v>
          </cell>
          <cell r="AU1040">
            <v>0.23000000417232513</v>
          </cell>
          <cell r="AV1040">
            <v>1</v>
          </cell>
          <cell r="AW1040">
            <v>1</v>
          </cell>
          <cell r="AX1040">
            <v>0</v>
          </cell>
          <cell r="AY1040">
            <v>0</v>
          </cell>
          <cell r="AZ1040">
            <v>0</v>
          </cell>
          <cell r="BA1040">
            <v>1</v>
          </cell>
          <cell r="BB1040">
            <v>8782.5400390625</v>
          </cell>
          <cell r="BC1040">
            <v>1018</v>
          </cell>
          <cell r="BD1040">
            <v>7428</v>
          </cell>
          <cell r="BE1040">
            <v>692.46334838867188</v>
          </cell>
          <cell r="BF1040">
            <v>1018</v>
          </cell>
          <cell r="BG1040">
            <v>5405.7862842920513</v>
          </cell>
          <cell r="BH1040">
            <v>270.28931421460254</v>
          </cell>
          <cell r="BI1040">
            <v>303.19974111337251</v>
          </cell>
          <cell r="BJ1040" t="str">
            <v>MTMissoula3</v>
          </cell>
          <cell r="BK1040" t="str">
            <v>MTMissoula3</v>
          </cell>
          <cell r="BL1040">
            <v>7322.7</v>
          </cell>
          <cell r="BM1040">
            <v>7322.7</v>
          </cell>
          <cell r="BN1040">
            <v>7.8199444364477719E-2</v>
          </cell>
          <cell r="BO1040">
            <v>8.1440446449448853E-2</v>
          </cell>
          <cell r="BP1040">
            <v>7.7534624305747216E-2</v>
          </cell>
          <cell r="BQ1040">
            <v>0.208975073042999</v>
          </cell>
          <cell r="BR1040">
            <v>169.37999649345875</v>
          </cell>
          <cell r="BS1040">
            <v>176.40000700950623</v>
          </cell>
          <cell r="BT1040">
            <v>167.93999624624848</v>
          </cell>
          <cell r="BU1040">
            <v>452.64000821113586</v>
          </cell>
          <cell r="BV1040">
            <v>692.46334838867188</v>
          </cell>
        </row>
        <row r="1041">
          <cell r="A1041">
            <v>22375</v>
          </cell>
          <cell r="B1041">
            <v>5025.8027519999996</v>
          </cell>
          <cell r="C1041">
            <v>5439.86572265625</v>
          </cell>
          <cell r="D1041">
            <v>-414.0629706562504</v>
          </cell>
          <cell r="E1041">
            <v>0</v>
          </cell>
          <cell r="F1041">
            <v>5439.86572265625</v>
          </cell>
          <cell r="G1041">
            <v>0</v>
          </cell>
          <cell r="H1041" t="str">
            <v>Electric heatpump</v>
          </cell>
          <cell r="I1041">
            <v>0</v>
          </cell>
          <cell r="J1041" t="str">
            <v>average</v>
          </cell>
          <cell r="K1041">
            <v>72</v>
          </cell>
          <cell r="L1041">
            <v>72</v>
          </cell>
          <cell r="M1041">
            <v>1</v>
          </cell>
          <cell r="N1041">
            <v>0</v>
          </cell>
          <cell r="O1041">
            <v>0.92743724584579468</v>
          </cell>
          <cell r="P1041">
            <v>0</v>
          </cell>
          <cell r="Q1041">
            <v>51</v>
          </cell>
          <cell r="R1041">
            <v>0</v>
          </cell>
          <cell r="S1041" t="str">
            <v>Heat Pump</v>
          </cell>
          <cell r="T1041" t="str">
            <v>None</v>
          </cell>
          <cell r="U1041">
            <v>0</v>
          </cell>
          <cell r="V1041">
            <v>0</v>
          </cell>
          <cell r="W1041">
            <v>0</v>
          </cell>
          <cell r="X1041">
            <v>0</v>
          </cell>
          <cell r="Y1041">
            <v>0</v>
          </cell>
          <cell r="Z1041">
            <v>0</v>
          </cell>
          <cell r="AA1041">
            <v>0</v>
          </cell>
          <cell r="AB1041">
            <v>0</v>
          </cell>
          <cell r="AC1041">
            <v>0</v>
          </cell>
          <cell r="AD1041">
            <v>0</v>
          </cell>
          <cell r="AE1041">
            <v>1909.0868797134974</v>
          </cell>
          <cell r="AF1041">
            <v>2527.8106475427539</v>
          </cell>
          <cell r="AG1041">
            <v>4582.08</v>
          </cell>
          <cell r="AH1041">
            <v>50.750000756233931</v>
          </cell>
          <cell r="AI1041">
            <v>251.29999208450317</v>
          </cell>
          <cell r="AJ1041">
            <v>66.960002660751343</v>
          </cell>
          <cell r="AK1041">
            <v>71.050000302493572</v>
          </cell>
          <cell r="AL1041">
            <v>440.05999580398202</v>
          </cell>
          <cell r="AM1041">
            <v>2527.8106475427539</v>
          </cell>
          <cell r="AN1041">
            <v>9.1999999999999998E-2</v>
          </cell>
          <cell r="AO1041">
            <v>0.14000000000000001</v>
          </cell>
          <cell r="AP1041">
            <v>1</v>
          </cell>
          <cell r="AQ1041">
            <v>2030</v>
          </cell>
          <cell r="AR1041">
            <v>2.500000037252903E-2</v>
          </cell>
          <cell r="AS1041">
            <v>0.70988698328955702</v>
          </cell>
          <cell r="AT1041">
            <v>9.0000003576278687E-2</v>
          </cell>
          <cell r="AU1041">
            <v>3.5000000149011612E-2</v>
          </cell>
          <cell r="AV1041">
            <v>0</v>
          </cell>
          <cell r="AW1041">
            <v>0</v>
          </cell>
          <cell r="AX1041">
            <v>0</v>
          </cell>
          <cell r="AY1041">
            <v>0</v>
          </cell>
          <cell r="AZ1041">
            <v>0</v>
          </cell>
          <cell r="BA1041">
            <v>0</v>
          </cell>
          <cell r="BB1041">
            <v>19245.126953125</v>
          </cell>
          <cell r="BC1041">
            <v>1019</v>
          </cell>
          <cell r="BD1041">
            <v>5174</v>
          </cell>
          <cell r="BE1041">
            <v>333.22648239135742</v>
          </cell>
          <cell r="BF1041">
            <v>1019</v>
          </cell>
          <cell r="BG1041">
            <v>2527.8106475427539</v>
          </cell>
          <cell r="BH1041">
            <v>126.3905323771377</v>
          </cell>
          <cell r="BI1041">
            <v>141.77984359937798</v>
          </cell>
          <cell r="BJ1041" t="str">
            <v>ORSalem3</v>
          </cell>
          <cell r="BK1041" t="str">
            <v>ORSalem3</v>
          </cell>
          <cell r="BL1041">
            <v>4582.08</v>
          </cell>
          <cell r="BM1041">
            <v>4582.08</v>
          </cell>
          <cell r="BN1041">
            <v>2.500000037252903E-2</v>
          </cell>
          <cell r="BO1041">
            <v>0.12379309954901634</v>
          </cell>
          <cell r="BP1041">
            <v>3.2985222985591797E-2</v>
          </cell>
          <cell r="BQ1041">
            <v>3.5000000149011612E-2</v>
          </cell>
          <cell r="BR1041">
            <v>50.750000756233931</v>
          </cell>
          <cell r="BS1041">
            <v>251.29999208450317</v>
          </cell>
          <cell r="BT1041">
            <v>66.960002660751343</v>
          </cell>
          <cell r="BU1041">
            <v>71.050000302493572</v>
          </cell>
          <cell r="BV1041">
            <v>333.22648239135742</v>
          </cell>
        </row>
        <row r="1042">
          <cell r="A1042">
            <v>22398</v>
          </cell>
          <cell r="B1042" t="e">
            <v>#N/A</v>
          </cell>
          <cell r="C1042">
            <v>21848.062694625587</v>
          </cell>
          <cell r="D1042" t="e">
            <v>#N/A</v>
          </cell>
          <cell r="E1042">
            <v>0</v>
          </cell>
          <cell r="F1042">
            <v>16572.564453125</v>
          </cell>
          <cell r="G1042">
            <v>36000</v>
          </cell>
          <cell r="H1042" t="str">
            <v>Electric gshp</v>
          </cell>
          <cell r="I1042" t="str">
            <v>Wood htstove</v>
          </cell>
          <cell r="J1042" t="str">
            <v>average</v>
          </cell>
          <cell r="K1042">
            <v>65</v>
          </cell>
          <cell r="L1042">
            <v>65</v>
          </cell>
          <cell r="M1042">
            <v>1</v>
          </cell>
          <cell r="N1042">
            <v>0</v>
          </cell>
          <cell r="O1042">
            <v>0.91203045845031738</v>
          </cell>
          <cell r="P1042">
            <v>0</v>
          </cell>
          <cell r="Q1042">
            <v>59</v>
          </cell>
          <cell r="R1042">
            <v>0</v>
          </cell>
          <cell r="S1042" t="str">
            <v>Heat Pump</v>
          </cell>
          <cell r="T1042" t="str">
            <v>Other</v>
          </cell>
          <cell r="U1042">
            <v>0</v>
          </cell>
          <cell r="V1042">
            <v>1</v>
          </cell>
          <cell r="W1042">
            <v>0</v>
          </cell>
          <cell r="X1042">
            <v>0</v>
          </cell>
          <cell r="Y1042">
            <v>0</v>
          </cell>
          <cell r="Z1042">
            <v>1</v>
          </cell>
          <cell r="AA1042">
            <v>0</v>
          </cell>
          <cell r="AB1042">
            <v>0</v>
          </cell>
          <cell r="AC1042">
            <v>0</v>
          </cell>
          <cell r="AD1042">
            <v>1</v>
          </cell>
          <cell r="AE1042" t="e">
            <v>#N/A</v>
          </cell>
          <cell r="AF1042" t="e">
            <v>#N/A</v>
          </cell>
          <cell r="AG1042" t="e">
            <v>#N/A</v>
          </cell>
          <cell r="AH1042">
            <v>60.719998642802238</v>
          </cell>
          <cell r="AI1042">
            <v>159.00000631809235</v>
          </cell>
          <cell r="AJ1042">
            <v>125.03999720513821</v>
          </cell>
          <cell r="AK1042">
            <v>349.14000633358955</v>
          </cell>
          <cell r="AL1042">
            <v>693.90000849962234</v>
          </cell>
          <cell r="AM1042">
            <v>1852.6936301452499</v>
          </cell>
          <cell r="AN1042">
            <v>9.1999999999999998E-2</v>
          </cell>
          <cell r="AO1042">
            <v>0.14000000000000001</v>
          </cell>
          <cell r="AP1042">
            <v>1</v>
          </cell>
          <cell r="AQ1042">
            <v>1518</v>
          </cell>
          <cell r="AR1042">
            <v>3.9999999105930328E-2</v>
          </cell>
          <cell r="AS1042">
            <v>0.60000002384185791</v>
          </cell>
          <cell r="AT1042">
            <v>7.9999998211860657E-2</v>
          </cell>
          <cell r="AU1042">
            <v>0.23000000417232513</v>
          </cell>
          <cell r="AV1042">
            <v>0</v>
          </cell>
          <cell r="AW1042">
            <v>0</v>
          </cell>
          <cell r="AX1042">
            <v>0</v>
          </cell>
          <cell r="AY1042">
            <v>0</v>
          </cell>
          <cell r="AZ1042">
            <v>0</v>
          </cell>
          <cell r="BA1042">
            <v>0</v>
          </cell>
          <cell r="BB1042">
            <v>23543.404296875</v>
          </cell>
          <cell r="BC1042">
            <v>1020</v>
          </cell>
          <cell r="BD1042">
            <v>4889</v>
          </cell>
          <cell r="BE1042">
            <v>433.01636505126953</v>
          </cell>
          <cell r="BF1042">
            <v>1020</v>
          </cell>
          <cell r="BG1042">
            <v>1852.6936301452499</v>
          </cell>
          <cell r="BH1042">
            <v>92.634681507262499</v>
          </cell>
          <cell r="BI1042">
            <v>103.91388032758677</v>
          </cell>
          <cell r="BJ1042" t="str">
            <v>MTKalispell3</v>
          </cell>
          <cell r="BK1042">
            <v>0</v>
          </cell>
          <cell r="BL1042">
            <v>7927.5</v>
          </cell>
          <cell r="BM1042">
            <v>7927.5</v>
          </cell>
          <cell r="BN1042">
            <v>3.9999999105930328E-2</v>
          </cell>
          <cell r="BO1042">
            <v>0.10474308716606874</v>
          </cell>
          <cell r="BP1042">
            <v>8.2371539660828857E-2</v>
          </cell>
          <cell r="BQ1042">
            <v>0.23000000417232513</v>
          </cell>
          <cell r="BR1042">
            <v>60.719998642802238</v>
          </cell>
          <cell r="BS1042">
            <v>159.00000631809235</v>
          </cell>
          <cell r="BT1042">
            <v>125.03999720513821</v>
          </cell>
          <cell r="BU1042">
            <v>349.14000633358955</v>
          </cell>
          <cell r="BV1042">
            <v>433.01636505126953</v>
          </cell>
        </row>
        <row r="1043">
          <cell r="A1043">
            <v>22404</v>
          </cell>
          <cell r="B1043" t="e">
            <v>#N/A</v>
          </cell>
          <cell r="C1043">
            <v>5775.8684357870088</v>
          </cell>
          <cell r="D1043" t="e">
            <v>#N/A</v>
          </cell>
          <cell r="E1043">
            <v>145.66453552246094</v>
          </cell>
          <cell r="F1043">
            <v>2181.216064453125</v>
          </cell>
          <cell r="G1043">
            <v>0</v>
          </cell>
          <cell r="H1043" t="str">
            <v>Electric dhp</v>
          </cell>
          <cell r="I1043">
            <v>0</v>
          </cell>
          <cell r="J1043" t="str">
            <v>average</v>
          </cell>
          <cell r="K1043">
            <v>64</v>
          </cell>
          <cell r="L1043">
            <v>55</v>
          </cell>
          <cell r="M1043">
            <v>0.33815209385751482</v>
          </cell>
          <cell r="N1043">
            <v>0.66184790614248512</v>
          </cell>
          <cell r="O1043">
            <v>0.83262807130813599</v>
          </cell>
          <cell r="P1043">
            <v>0.44708758592605591</v>
          </cell>
          <cell r="Q1043">
            <v>55</v>
          </cell>
          <cell r="R1043">
            <v>64</v>
          </cell>
          <cell r="S1043" t="str">
            <v>Heat Pump</v>
          </cell>
          <cell r="T1043" t="str">
            <v>None</v>
          </cell>
          <cell r="U1043">
            <v>0</v>
          </cell>
          <cell r="V1043">
            <v>0</v>
          </cell>
          <cell r="W1043">
            <v>0</v>
          </cell>
          <cell r="X1043">
            <v>1</v>
          </cell>
          <cell r="Y1043">
            <v>0</v>
          </cell>
          <cell r="Z1043">
            <v>0</v>
          </cell>
          <cell r="AA1043">
            <v>0</v>
          </cell>
          <cell r="AB1043">
            <v>0</v>
          </cell>
          <cell r="AC1043">
            <v>0</v>
          </cell>
          <cell r="AD1043">
            <v>1</v>
          </cell>
          <cell r="AE1043" t="e">
            <v>#N/A</v>
          </cell>
          <cell r="AF1043" t="e">
            <v>#N/A</v>
          </cell>
          <cell r="AG1043" t="e">
            <v>#N/A</v>
          </cell>
          <cell r="AH1043">
            <v>28.87500012293458</v>
          </cell>
          <cell r="AI1043">
            <v>45.100000977516174</v>
          </cell>
          <cell r="AJ1043">
            <v>130.55999708175659</v>
          </cell>
          <cell r="AK1043">
            <v>32.499998807907104</v>
          </cell>
          <cell r="AL1043">
            <v>237.03499699011445</v>
          </cell>
          <cell r="AM1043">
            <v>1259.05069910118</v>
          </cell>
          <cell r="AN1043">
            <v>9.1999999999999998E-2</v>
          </cell>
          <cell r="AO1043">
            <v>0.14000000000000001</v>
          </cell>
          <cell r="AP1043">
            <v>1</v>
          </cell>
          <cell r="AQ1043">
            <v>1200</v>
          </cell>
          <cell r="AR1043">
            <v>3.5000000149011612E-2</v>
          </cell>
          <cell r="AS1043">
            <v>0.55000001192092896</v>
          </cell>
          <cell r="AT1043">
            <v>7.9999998211860657E-2</v>
          </cell>
          <cell r="AU1043">
            <v>6.4999997615814209E-2</v>
          </cell>
          <cell r="AV1043">
            <v>0</v>
          </cell>
          <cell r="AW1043">
            <v>0</v>
          </cell>
          <cell r="AX1043">
            <v>0</v>
          </cell>
          <cell r="AY1043">
            <v>0</v>
          </cell>
          <cell r="AZ1043">
            <v>0</v>
          </cell>
          <cell r="BA1043">
            <v>0</v>
          </cell>
          <cell r="BB1043">
            <v>5566.63818359375</v>
          </cell>
          <cell r="BC1043">
            <v>1021</v>
          </cell>
          <cell r="BD1043">
            <v>3089</v>
          </cell>
          <cell r="BE1043">
            <v>249.68006706237793</v>
          </cell>
          <cell r="BF1043">
            <v>1021</v>
          </cell>
          <cell r="BG1043">
            <v>1259.05069910118</v>
          </cell>
          <cell r="BH1043">
            <v>62.952534955059001</v>
          </cell>
          <cell r="BI1043">
            <v>70.617635611186969</v>
          </cell>
          <cell r="BJ1043" t="str">
            <v>ORPortland3</v>
          </cell>
          <cell r="BK1043">
            <v>0</v>
          </cell>
          <cell r="BL1043">
            <v>4186.59</v>
          </cell>
          <cell r="BM1043">
            <v>4186.59</v>
          </cell>
          <cell r="BN1043">
            <v>2.4062500102445483E-2</v>
          </cell>
          <cell r="BO1043">
            <v>3.7583334147930143E-2</v>
          </cell>
          <cell r="BP1043">
            <v>0.1087999975681305</v>
          </cell>
          <cell r="BQ1043">
            <v>2.7083332339922588E-2</v>
          </cell>
          <cell r="BR1043">
            <v>28.87500012293458</v>
          </cell>
          <cell r="BS1043">
            <v>45.100000977516174</v>
          </cell>
          <cell r="BT1043">
            <v>130.55999708175659</v>
          </cell>
          <cell r="BU1043">
            <v>32.499998807907104</v>
          </cell>
          <cell r="BV1043">
            <v>249.68006706237793</v>
          </cell>
        </row>
        <row r="1044">
          <cell r="A1044">
            <v>22411</v>
          </cell>
          <cell r="B1044" t="e">
            <v>#N/A</v>
          </cell>
          <cell r="C1044">
            <v>43592.534666251464</v>
          </cell>
          <cell r="D1044" t="e">
            <v>#N/A</v>
          </cell>
          <cell r="E1044">
            <v>0</v>
          </cell>
          <cell r="F1044">
            <v>30403.7890625</v>
          </cell>
          <cell r="G1044">
            <v>90000</v>
          </cell>
          <cell r="H1044" t="str">
            <v>Wood htstove</v>
          </cell>
          <cell r="I1044" t="str">
            <v>Electric baseboard</v>
          </cell>
          <cell r="J1044" t="str">
            <v>average</v>
          </cell>
          <cell r="K1044">
            <v>75</v>
          </cell>
          <cell r="L1044">
            <v>67</v>
          </cell>
          <cell r="M1044">
            <v>1</v>
          </cell>
          <cell r="N1044">
            <v>0</v>
          </cell>
          <cell r="O1044">
            <v>0.59167778491973877</v>
          </cell>
          <cell r="P1044">
            <v>0</v>
          </cell>
          <cell r="Q1044">
            <v>60</v>
          </cell>
          <cell r="R1044">
            <v>0</v>
          </cell>
          <cell r="S1044" t="str">
            <v>Other</v>
          </cell>
          <cell r="T1044" t="str">
            <v>Electric</v>
          </cell>
          <cell r="U1044">
            <v>0</v>
          </cell>
          <cell r="V1044">
            <v>1</v>
          </cell>
          <cell r="W1044">
            <v>0</v>
          </cell>
          <cell r="X1044">
            <v>0</v>
          </cell>
          <cell r="Y1044">
            <v>1</v>
          </cell>
          <cell r="Z1044">
            <v>0</v>
          </cell>
          <cell r="AA1044">
            <v>0</v>
          </cell>
          <cell r="AB1044">
            <v>0</v>
          </cell>
          <cell r="AC1044">
            <v>0</v>
          </cell>
          <cell r="AD1044">
            <v>1</v>
          </cell>
          <cell r="AE1044" t="e">
            <v>#N/A</v>
          </cell>
          <cell r="AF1044" t="e">
            <v>#N/A</v>
          </cell>
          <cell r="AG1044" t="e">
            <v>#N/A</v>
          </cell>
          <cell r="AH1044">
            <v>306.90000236034393</v>
          </cell>
          <cell r="AI1044">
            <v>189.99999761581421</v>
          </cell>
          <cell r="AJ1044">
            <v>213.83999522030354</v>
          </cell>
          <cell r="AK1044">
            <v>455.40000826120377</v>
          </cell>
          <cell r="AL1044">
            <v>1166.1400034576654</v>
          </cell>
          <cell r="AM1044">
            <v>3479.2899352555983</v>
          </cell>
          <cell r="AN1044">
            <v>9.1999999999999998E-2</v>
          </cell>
          <cell r="AO1044">
            <v>0.14000000000000001</v>
          </cell>
          <cell r="AP1044">
            <v>1</v>
          </cell>
          <cell r="AQ1044">
            <v>2040</v>
          </cell>
          <cell r="AR1044">
            <v>0.1550000011920929</v>
          </cell>
          <cell r="AS1044">
            <v>0.94999998807907104</v>
          </cell>
          <cell r="AT1044">
            <v>0.11999999731779099</v>
          </cell>
          <cell r="AU1044">
            <v>0.23000000417232513</v>
          </cell>
          <cell r="AV1044">
            <v>0</v>
          </cell>
          <cell r="AW1044">
            <v>0</v>
          </cell>
          <cell r="AX1044">
            <v>0</v>
          </cell>
          <cell r="AY1044">
            <v>0</v>
          </cell>
          <cell r="AZ1044">
            <v>0</v>
          </cell>
          <cell r="BA1044">
            <v>0</v>
          </cell>
          <cell r="BB1044">
            <v>46386.62890625</v>
          </cell>
          <cell r="BC1044">
            <v>1022</v>
          </cell>
          <cell r="BD1044">
            <v>5992</v>
          </cell>
          <cell r="BE1044">
            <v>954.52377319335938</v>
          </cell>
          <cell r="BF1044">
            <v>1022</v>
          </cell>
          <cell r="BG1044">
            <v>3479.2899352555983</v>
          </cell>
          <cell r="BH1044">
            <v>173.9644967627799</v>
          </cell>
          <cell r="BI1044">
            <v>195.14641388861597</v>
          </cell>
          <cell r="BJ1044" t="str">
            <v>WAOlympia3</v>
          </cell>
          <cell r="BK1044">
            <v>0</v>
          </cell>
          <cell r="BL1044">
            <v>5331.6</v>
          </cell>
          <cell r="BM1044">
            <v>5331.6</v>
          </cell>
          <cell r="BN1044">
            <v>0.15044117762761958</v>
          </cell>
          <cell r="BO1044">
            <v>9.3137253733242262E-2</v>
          </cell>
          <cell r="BP1044">
            <v>0.10482352706877625</v>
          </cell>
          <cell r="BQ1044">
            <v>0.22323529816725673</v>
          </cell>
          <cell r="BR1044">
            <v>306.90000236034393</v>
          </cell>
          <cell r="BS1044">
            <v>189.99999761581421</v>
          </cell>
          <cell r="BT1044">
            <v>213.83999522030354</v>
          </cell>
          <cell r="BU1044">
            <v>455.40000826120377</v>
          </cell>
          <cell r="BV1044">
            <v>954.52377319335938</v>
          </cell>
        </row>
        <row r="1045">
          <cell r="A1045">
            <v>22413</v>
          </cell>
          <cell r="B1045">
            <v>12907.443753</v>
          </cell>
          <cell r="C1045">
            <v>14921.259596145306</v>
          </cell>
          <cell r="D1045">
            <v>-2013.8158431453066</v>
          </cell>
          <cell r="E1045">
            <v>538.16143798828125</v>
          </cell>
          <cell r="F1045">
            <v>2195.63134765625</v>
          </cell>
          <cell r="G1045">
            <v>0</v>
          </cell>
          <cell r="H1045" t="str">
            <v>Gas faf</v>
          </cell>
          <cell r="I1045">
            <v>0</v>
          </cell>
          <cell r="J1045">
            <v>0.806818187236785</v>
          </cell>
          <cell r="K1045">
            <v>71</v>
          </cell>
          <cell r="L1045">
            <v>69</v>
          </cell>
          <cell r="M1045">
            <v>0.12219511969216129</v>
          </cell>
          <cell r="N1045">
            <v>0.87780488030783865</v>
          </cell>
          <cell r="O1045">
            <v>0.86550366878509521</v>
          </cell>
          <cell r="P1045">
            <v>0.97442770004272461</v>
          </cell>
          <cell r="Q1045">
            <v>51</v>
          </cell>
          <cell r="R1045">
            <v>56</v>
          </cell>
          <cell r="S1045" t="str">
            <v>Gas FAF</v>
          </cell>
          <cell r="T1045" t="str">
            <v>None</v>
          </cell>
          <cell r="U1045">
            <v>0</v>
          </cell>
          <cell r="V1045">
            <v>0</v>
          </cell>
          <cell r="W1045">
            <v>0</v>
          </cell>
          <cell r="X1045">
            <v>0</v>
          </cell>
          <cell r="Y1045">
            <v>0</v>
          </cell>
          <cell r="Z1045">
            <v>0</v>
          </cell>
          <cell r="AA1045">
            <v>0</v>
          </cell>
          <cell r="AB1045">
            <v>0</v>
          </cell>
          <cell r="AC1045">
            <v>0</v>
          </cell>
          <cell r="AD1045">
            <v>0</v>
          </cell>
          <cell r="AE1045">
            <v>3870.1028539818558</v>
          </cell>
          <cell r="AF1045">
            <v>1912.7325997913626</v>
          </cell>
          <cell r="AG1045">
            <v>5808.84</v>
          </cell>
          <cell r="AH1045">
            <v>91.350003629922867</v>
          </cell>
          <cell r="AI1045">
            <v>105.60000228881836</v>
          </cell>
          <cell r="AJ1045">
            <v>182.87999591231346</v>
          </cell>
          <cell r="AK1045">
            <v>22.365000888705254</v>
          </cell>
          <cell r="AL1045">
            <v>402.19500271975994</v>
          </cell>
          <cell r="AM1045">
            <v>1912.7325997913626</v>
          </cell>
          <cell r="AN1045">
            <v>9.1999999999999998E-2</v>
          </cell>
          <cell r="AO1045">
            <v>0.14000000000000001</v>
          </cell>
          <cell r="AP1045">
            <v>1</v>
          </cell>
          <cell r="AQ1045">
            <v>2115</v>
          </cell>
          <cell r="AR1045">
            <v>7.5000002980232239E-2</v>
          </cell>
          <cell r="AS1045">
            <v>0.55000001192092896</v>
          </cell>
          <cell r="AT1045">
            <v>7.802047607180608E-2</v>
          </cell>
          <cell r="AU1045">
            <v>4.5000001788139343E-2</v>
          </cell>
          <cell r="AV1045">
            <v>0</v>
          </cell>
          <cell r="AW1045">
            <v>1</v>
          </cell>
          <cell r="AX1045">
            <v>0</v>
          </cell>
          <cell r="AY1045">
            <v>0</v>
          </cell>
          <cell r="AZ1045">
            <v>0</v>
          </cell>
          <cell r="BA1045">
            <v>1</v>
          </cell>
          <cell r="BB1045">
            <v>7038.45556640625</v>
          </cell>
          <cell r="BC1045">
            <v>1023</v>
          </cell>
          <cell r="BD1045">
            <v>4591</v>
          </cell>
          <cell r="BE1045">
            <v>474.45703125</v>
          </cell>
          <cell r="BF1045">
            <v>1023</v>
          </cell>
          <cell r="BG1045">
            <v>1912.7325997913626</v>
          </cell>
          <cell r="BH1045">
            <v>95.636629989568135</v>
          </cell>
          <cell r="BI1045">
            <v>107.28134605709793</v>
          </cell>
          <cell r="BJ1045" t="str">
            <v>IDCaldwell3</v>
          </cell>
          <cell r="BK1045" t="str">
            <v>IDCaldwell3</v>
          </cell>
          <cell r="BL1045">
            <v>5808.84</v>
          </cell>
          <cell r="BM1045">
            <v>5808.84</v>
          </cell>
          <cell r="BN1045">
            <v>4.3191491077977713E-2</v>
          </cell>
          <cell r="BO1045">
            <v>4.9929079096368019E-2</v>
          </cell>
          <cell r="BP1045">
            <v>8.6468083173670662E-2</v>
          </cell>
          <cell r="BQ1045">
            <v>1.0574468505297993E-2</v>
          </cell>
          <cell r="BR1045">
            <v>91.350003629922867</v>
          </cell>
          <cell r="BS1045">
            <v>105.60000228881836</v>
          </cell>
          <cell r="BT1045">
            <v>182.87999591231346</v>
          </cell>
          <cell r="BU1045">
            <v>22.365000888705254</v>
          </cell>
          <cell r="BV1045">
            <v>474.45703125</v>
          </cell>
        </row>
        <row r="1046">
          <cell r="A1046">
            <v>22425</v>
          </cell>
          <cell r="B1046">
            <v>24737.890237</v>
          </cell>
          <cell r="C1046">
            <v>11368.8525390625</v>
          </cell>
          <cell r="D1046">
            <v>13369.0376979375</v>
          </cell>
          <cell r="E1046">
            <v>0</v>
          </cell>
          <cell r="F1046">
            <v>11368.8525390625</v>
          </cell>
          <cell r="G1046">
            <v>0</v>
          </cell>
          <cell r="H1046" t="str">
            <v>Electric faf</v>
          </cell>
          <cell r="I1046">
            <v>0</v>
          </cell>
          <cell r="J1046" t="str">
            <v>average</v>
          </cell>
          <cell r="K1046">
            <v>68</v>
          </cell>
          <cell r="L1046">
            <v>68</v>
          </cell>
          <cell r="M1046">
            <v>1</v>
          </cell>
          <cell r="N1046">
            <v>0</v>
          </cell>
          <cell r="O1046">
            <v>0.96582067012786865</v>
          </cell>
          <cell r="P1046">
            <v>0</v>
          </cell>
          <cell r="Q1046">
            <v>58</v>
          </cell>
          <cell r="R1046">
            <v>0</v>
          </cell>
          <cell r="S1046" t="str">
            <v>Electric FAF</v>
          </cell>
          <cell r="T1046" t="str">
            <v>None</v>
          </cell>
          <cell r="U1046">
            <v>0</v>
          </cell>
          <cell r="V1046">
            <v>0</v>
          </cell>
          <cell r="W1046">
            <v>0</v>
          </cell>
          <cell r="X1046">
            <v>0</v>
          </cell>
          <cell r="Y1046">
            <v>0</v>
          </cell>
          <cell r="Z1046">
            <v>0</v>
          </cell>
          <cell r="AA1046">
            <v>0</v>
          </cell>
          <cell r="AB1046">
            <v>0</v>
          </cell>
          <cell r="AC1046">
            <v>0</v>
          </cell>
          <cell r="AD1046">
            <v>0</v>
          </cell>
          <cell r="AE1046">
            <v>1774.5261189094106</v>
          </cell>
          <cell r="AF1046">
            <v>2017.8790880951788</v>
          </cell>
          <cell r="AG1046">
            <v>5808.84</v>
          </cell>
          <cell r="AH1046">
            <v>350</v>
          </cell>
          <cell r="AI1046">
            <v>107.25</v>
          </cell>
          <cell r="AJ1046">
            <v>108.00000429153442</v>
          </cell>
          <cell r="AK1046">
            <v>298.08000540733337</v>
          </cell>
          <cell r="AL1046">
            <v>863.3300096988678</v>
          </cell>
          <cell r="AM1046">
            <v>2017.8790880951788</v>
          </cell>
          <cell r="AN1046">
            <v>9.1999999999999998E-2</v>
          </cell>
          <cell r="AO1046">
            <v>0.14000000000000001</v>
          </cell>
          <cell r="AP1046">
            <v>1</v>
          </cell>
          <cell r="AQ1046">
            <v>1296</v>
          </cell>
          <cell r="AR1046">
            <v>0.25</v>
          </cell>
          <cell r="AS1046">
            <v>0.75</v>
          </cell>
          <cell r="AT1046">
            <v>9.0000003576278687E-2</v>
          </cell>
          <cell r="AU1046">
            <v>0.23000000417232513</v>
          </cell>
          <cell r="AV1046">
            <v>0</v>
          </cell>
          <cell r="AW1046">
            <v>0</v>
          </cell>
          <cell r="AX1046">
            <v>0</v>
          </cell>
          <cell r="AY1046">
            <v>0</v>
          </cell>
          <cell r="AZ1046">
            <v>0</v>
          </cell>
          <cell r="BA1046">
            <v>0</v>
          </cell>
          <cell r="BB1046">
            <v>23147.994140625</v>
          </cell>
          <cell r="BC1046">
            <v>1024</v>
          </cell>
          <cell r="BD1046">
            <v>4079</v>
          </cell>
          <cell r="BE1046">
            <v>747.26052093505859</v>
          </cell>
          <cell r="BF1046">
            <v>1024</v>
          </cell>
          <cell r="BG1046">
            <v>2017.8790880951788</v>
          </cell>
          <cell r="BH1046">
            <v>100.89395440475894</v>
          </cell>
          <cell r="BI1046">
            <v>113.17880229308238</v>
          </cell>
          <cell r="BJ1046" t="str">
            <v>IDCaldwell3</v>
          </cell>
          <cell r="BK1046" t="str">
            <v>IDCaldwell3</v>
          </cell>
          <cell r="BL1046">
            <v>5808.84</v>
          </cell>
          <cell r="BM1046">
            <v>5808.84</v>
          </cell>
          <cell r="BN1046">
            <v>0.27006172839506171</v>
          </cell>
          <cell r="BO1046">
            <v>8.2754629629629636E-2</v>
          </cell>
          <cell r="BP1046">
            <v>8.3333336644702494E-2</v>
          </cell>
          <cell r="BQ1046">
            <v>0.23000000417232513</v>
          </cell>
          <cell r="BR1046">
            <v>350</v>
          </cell>
          <cell r="BS1046">
            <v>107.25</v>
          </cell>
          <cell r="BT1046">
            <v>108.00000429153442</v>
          </cell>
          <cell r="BU1046">
            <v>298.08000540733337</v>
          </cell>
          <cell r="BV1046">
            <v>747.26052093505859</v>
          </cell>
        </row>
        <row r="1047">
          <cell r="A1047">
            <v>22432</v>
          </cell>
          <cell r="B1047" t="e">
            <v>#N/A</v>
          </cell>
          <cell r="C1047">
            <v>0</v>
          </cell>
          <cell r="D1047" t="e">
            <v>#N/A</v>
          </cell>
          <cell r="E1047">
            <v>0</v>
          </cell>
          <cell r="F1047">
            <v>0</v>
          </cell>
          <cell r="G1047">
            <v>0</v>
          </cell>
          <cell r="H1047" t="str">
            <v>Electric heatpump</v>
          </cell>
          <cell r="I1047">
            <v>0</v>
          </cell>
          <cell r="J1047" t="str">
            <v>average</v>
          </cell>
          <cell r="K1047">
            <v>72</v>
          </cell>
          <cell r="L1047">
            <v>64</v>
          </cell>
          <cell r="M1047" t="e">
            <v>#DIV/0!</v>
          </cell>
          <cell r="N1047" t="e">
            <v>#DIV/0!</v>
          </cell>
          <cell r="O1047">
            <v>0</v>
          </cell>
          <cell r="P1047">
            <v>0</v>
          </cell>
          <cell r="Q1047">
            <v>0</v>
          </cell>
          <cell r="R1047">
            <v>0</v>
          </cell>
          <cell r="S1047" t="str">
            <v>Heat Pump</v>
          </cell>
          <cell r="T1047" t="str">
            <v>None</v>
          </cell>
          <cell r="U1047">
            <v>1</v>
          </cell>
          <cell r="V1047">
            <v>0</v>
          </cell>
          <cell r="W1047">
            <v>1</v>
          </cell>
          <cell r="X1047">
            <v>1</v>
          </cell>
          <cell r="Y1047">
            <v>0</v>
          </cell>
          <cell r="Z1047">
            <v>0</v>
          </cell>
          <cell r="AA1047">
            <v>1</v>
          </cell>
          <cell r="AB1047">
            <v>0</v>
          </cell>
          <cell r="AC1047">
            <v>0</v>
          </cell>
          <cell r="AD1047">
            <v>1</v>
          </cell>
          <cell r="AE1047" t="e">
            <v>#N/A</v>
          </cell>
          <cell r="AF1047" t="e">
            <v>#N/A</v>
          </cell>
          <cell r="AG1047" t="e">
            <v>#N/A</v>
          </cell>
          <cell r="AH1047">
            <v>108.95000162348151</v>
          </cell>
          <cell r="AI1047">
            <v>203.84999459981918</v>
          </cell>
          <cell r="AJ1047">
            <v>187.01999581977725</v>
          </cell>
          <cell r="AK1047">
            <v>30.659999314695597</v>
          </cell>
          <cell r="AL1047">
            <v>530.47999135777354</v>
          </cell>
          <cell r="AM1047">
            <v>2854.0550683367742</v>
          </cell>
          <cell r="AN1047">
            <v>9.1999999999999998E-2</v>
          </cell>
          <cell r="AO1047">
            <v>0.14000000000000001</v>
          </cell>
          <cell r="AP1047" t="str">
            <v>FLAG</v>
          </cell>
          <cell r="AQ1047">
            <v>2833</v>
          </cell>
          <cell r="AR1047">
            <v>5.000000074505806E-2</v>
          </cell>
          <cell r="AS1047">
            <v>0.44999998807907104</v>
          </cell>
          <cell r="AT1047">
            <v>5.9999998658895493E-2</v>
          </cell>
          <cell r="AU1047">
            <v>2.9999999329447746E-2</v>
          </cell>
          <cell r="AV1047">
            <v>0</v>
          </cell>
          <cell r="AW1047">
            <v>0</v>
          </cell>
          <cell r="AX1047">
            <v>0</v>
          </cell>
          <cell r="AY1047">
            <v>0</v>
          </cell>
          <cell r="AZ1047">
            <v>0</v>
          </cell>
          <cell r="BA1047">
            <v>0</v>
          </cell>
          <cell r="BB1047">
            <v>0</v>
          </cell>
          <cell r="BC1047">
            <v>1025</v>
          </cell>
          <cell r="BD1047">
            <v>7394</v>
          </cell>
          <cell r="BE1047">
            <v>627.48320007324219</v>
          </cell>
          <cell r="BF1047">
            <v>1025</v>
          </cell>
          <cell r="BG1047">
            <v>2854.0550683367742</v>
          </cell>
          <cell r="BH1047">
            <v>142.7027534168387</v>
          </cell>
          <cell r="BI1047">
            <v>160.07824067287297</v>
          </cell>
          <cell r="BJ1047" t="str">
            <v>ORRedmond3</v>
          </cell>
          <cell r="BK1047">
            <v>0</v>
          </cell>
          <cell r="BL1047">
            <v>6582.87</v>
          </cell>
          <cell r="BM1047">
            <v>6582.87</v>
          </cell>
          <cell r="BN1047">
            <v>3.8457466157247266E-2</v>
          </cell>
          <cell r="BO1047">
            <v>7.1955522273144792E-2</v>
          </cell>
          <cell r="BP1047">
            <v>6.6014823798015265E-2</v>
          </cell>
          <cell r="BQ1047">
            <v>1.08224494580641E-2</v>
          </cell>
          <cell r="BR1047">
            <v>108.95000162348151</v>
          </cell>
          <cell r="BS1047">
            <v>203.84999459981918</v>
          </cell>
          <cell r="BT1047">
            <v>187.01999581977725</v>
          </cell>
          <cell r="BU1047">
            <v>30.659999314695597</v>
          </cell>
          <cell r="BV1047">
            <v>627.48320007324219</v>
          </cell>
        </row>
        <row r="1048">
          <cell r="A1048">
            <v>22439</v>
          </cell>
          <cell r="B1048" t="e">
            <v>#N/A</v>
          </cell>
          <cell r="C1048">
            <v>9082.1826171875</v>
          </cell>
          <cell r="D1048" t="e">
            <v>#N/A</v>
          </cell>
          <cell r="E1048">
            <v>0</v>
          </cell>
          <cell r="F1048">
            <v>9082.1826171875</v>
          </cell>
          <cell r="G1048">
            <v>0</v>
          </cell>
          <cell r="H1048" t="str">
            <v>Electric baseboard</v>
          </cell>
          <cell r="I1048" t="str">
            <v>Wood htstove</v>
          </cell>
          <cell r="J1048" t="str">
            <v>average</v>
          </cell>
          <cell r="K1048">
            <v>73</v>
          </cell>
          <cell r="L1048">
            <v>60</v>
          </cell>
          <cell r="M1048">
            <v>1</v>
          </cell>
          <cell r="N1048">
            <v>0</v>
          </cell>
          <cell r="O1048">
            <v>0.62990039587020874</v>
          </cell>
          <cell r="P1048">
            <v>0</v>
          </cell>
          <cell r="Q1048">
            <v>56</v>
          </cell>
          <cell r="R1048">
            <v>0</v>
          </cell>
          <cell r="S1048" t="str">
            <v>Electric Zonal</v>
          </cell>
          <cell r="T1048" t="str">
            <v>Other</v>
          </cell>
          <cell r="U1048">
            <v>0</v>
          </cell>
          <cell r="V1048">
            <v>0</v>
          </cell>
          <cell r="W1048">
            <v>0</v>
          </cell>
          <cell r="X1048">
            <v>0</v>
          </cell>
          <cell r="Y1048">
            <v>0</v>
          </cell>
          <cell r="Z1048">
            <v>1</v>
          </cell>
          <cell r="AA1048">
            <v>0</v>
          </cell>
          <cell r="AB1048">
            <v>0</v>
          </cell>
          <cell r="AC1048">
            <v>0</v>
          </cell>
          <cell r="AD1048">
            <v>1</v>
          </cell>
          <cell r="AE1048" t="e">
            <v>#N/A</v>
          </cell>
          <cell r="AF1048" t="e">
            <v>#N/A</v>
          </cell>
          <cell r="AG1048" t="e">
            <v>#N/A</v>
          </cell>
          <cell r="AH1048">
            <v>118.79999734461308</v>
          </cell>
          <cell r="AI1048">
            <v>110.00000238418579</v>
          </cell>
          <cell r="AJ1048">
            <v>119.5200047492981</v>
          </cell>
          <cell r="AK1048">
            <v>207.90000088512897</v>
          </cell>
          <cell r="AL1048">
            <v>556.22000536322594</v>
          </cell>
          <cell r="AM1048">
            <v>1680.6597071855244</v>
          </cell>
          <cell r="AN1048">
            <v>9.1999999999999998E-2</v>
          </cell>
          <cell r="AO1048">
            <v>0.14000000000000001</v>
          </cell>
          <cell r="AP1048">
            <v>1</v>
          </cell>
          <cell r="AQ1048">
            <v>1280</v>
          </cell>
          <cell r="AR1048">
            <v>7.9999998211860657E-2</v>
          </cell>
          <cell r="AS1048">
            <v>0.55000001192092896</v>
          </cell>
          <cell r="AT1048">
            <v>9.0000003576278687E-2</v>
          </cell>
          <cell r="AU1048">
            <v>0.14000000059604645</v>
          </cell>
          <cell r="AV1048">
            <v>0</v>
          </cell>
          <cell r="AW1048">
            <v>0</v>
          </cell>
          <cell r="AX1048">
            <v>0</v>
          </cell>
          <cell r="AY1048">
            <v>0</v>
          </cell>
          <cell r="AZ1048">
            <v>0</v>
          </cell>
          <cell r="BA1048">
            <v>0</v>
          </cell>
          <cell r="BB1048">
            <v>13846.9677734375</v>
          </cell>
          <cell r="BC1048">
            <v>1026</v>
          </cell>
          <cell r="BD1048">
            <v>4548</v>
          </cell>
          <cell r="BE1048">
            <v>513.29907989501953</v>
          </cell>
          <cell r="BF1048">
            <v>1026</v>
          </cell>
          <cell r="BG1048">
            <v>1680.6597071855244</v>
          </cell>
          <cell r="BH1048">
            <v>84.032985359276225</v>
          </cell>
          <cell r="BI1048">
            <v>94.264841656621684</v>
          </cell>
          <cell r="BJ1048" t="str">
            <v>WAQuillayute3</v>
          </cell>
          <cell r="BK1048">
            <v>0</v>
          </cell>
          <cell r="BL1048" t="e">
            <v>#N/A</v>
          </cell>
          <cell r="BM1048">
            <v>5682</v>
          </cell>
          <cell r="BN1048">
            <v>9.2812497925478965E-2</v>
          </cell>
          <cell r="BO1048">
            <v>8.5937501862645149E-2</v>
          </cell>
          <cell r="BP1048">
            <v>9.3375003710389134E-2</v>
          </cell>
          <cell r="BQ1048">
            <v>0.16242187569150701</v>
          </cell>
          <cell r="BR1048">
            <v>118.79999734461308</v>
          </cell>
          <cell r="BS1048">
            <v>110.00000238418579</v>
          </cell>
          <cell r="BT1048">
            <v>119.5200047492981</v>
          </cell>
          <cell r="BU1048">
            <v>207.90000088512897</v>
          </cell>
          <cell r="BV1048">
            <v>513.29907989501953</v>
          </cell>
        </row>
        <row r="1049">
          <cell r="A1049">
            <v>22445</v>
          </cell>
          <cell r="B1049" t="e">
            <v>#N/A</v>
          </cell>
          <cell r="C1049">
            <v>13878.410350875587</v>
          </cell>
          <cell r="D1049" t="e">
            <v>#N/A</v>
          </cell>
          <cell r="E1049">
            <v>0</v>
          </cell>
          <cell r="F1049">
            <v>8602.912109375</v>
          </cell>
          <cell r="G1049">
            <v>36000</v>
          </cell>
          <cell r="H1049" t="str">
            <v>Wood htstove</v>
          </cell>
          <cell r="I1049" t="str">
            <v>Electric baseboard</v>
          </cell>
          <cell r="J1049" t="str">
            <v>average</v>
          </cell>
          <cell r="K1049">
            <v>68</v>
          </cell>
          <cell r="L1049">
            <v>55</v>
          </cell>
          <cell r="M1049">
            <v>1</v>
          </cell>
          <cell r="N1049">
            <v>0</v>
          </cell>
          <cell r="O1049">
            <v>0.78831583261489868</v>
          </cell>
          <cell r="P1049">
            <v>0</v>
          </cell>
          <cell r="Q1049">
            <v>70</v>
          </cell>
          <cell r="R1049">
            <v>0</v>
          </cell>
          <cell r="S1049" t="str">
            <v>Other</v>
          </cell>
          <cell r="T1049" t="str">
            <v>Electric</v>
          </cell>
          <cell r="U1049">
            <v>0</v>
          </cell>
          <cell r="V1049">
            <v>1</v>
          </cell>
          <cell r="W1049">
            <v>0</v>
          </cell>
          <cell r="X1049">
            <v>0</v>
          </cell>
          <cell r="Y1049">
            <v>1</v>
          </cell>
          <cell r="Z1049">
            <v>0</v>
          </cell>
          <cell r="AA1049">
            <v>0</v>
          </cell>
          <cell r="AB1049">
            <v>1</v>
          </cell>
          <cell r="AC1049">
            <v>0</v>
          </cell>
          <cell r="AD1049">
            <v>1</v>
          </cell>
          <cell r="AE1049" t="e">
            <v>#N/A</v>
          </cell>
          <cell r="AF1049" t="e">
            <v>#N/A</v>
          </cell>
          <cell r="AG1049" t="e">
            <v>#N/A</v>
          </cell>
          <cell r="AH1049">
            <v>45.000000670552254</v>
          </cell>
          <cell r="AI1049">
            <v>114.74999696016312</v>
          </cell>
          <cell r="AJ1049">
            <v>98.819997791200876</v>
          </cell>
          <cell r="AK1049">
            <v>81.000003218650818</v>
          </cell>
          <cell r="AL1049">
            <v>339.56999864056706</v>
          </cell>
          <cell r="AM1049">
            <v>1255.9999977917209</v>
          </cell>
          <cell r="AN1049">
            <v>9.1999999999999998E-2</v>
          </cell>
          <cell r="AO1049">
            <v>0.14000000000000001</v>
          </cell>
          <cell r="AP1049">
            <v>1</v>
          </cell>
          <cell r="AQ1049">
            <v>1800</v>
          </cell>
          <cell r="AR1049">
            <v>2.500000037252903E-2</v>
          </cell>
          <cell r="AS1049">
            <v>0.44999998807907104</v>
          </cell>
          <cell r="AT1049">
            <v>5.9999998658895493E-2</v>
          </cell>
          <cell r="AU1049">
            <v>4.5000001788139343E-2</v>
          </cell>
          <cell r="AV1049">
            <v>1</v>
          </cell>
          <cell r="AW1049">
            <v>0</v>
          </cell>
          <cell r="AX1049">
            <v>0</v>
          </cell>
          <cell r="AY1049">
            <v>0</v>
          </cell>
          <cell r="AZ1049">
            <v>0</v>
          </cell>
          <cell r="BA1049">
            <v>0</v>
          </cell>
          <cell r="BB1049">
            <v>18172.71875</v>
          </cell>
          <cell r="BC1049">
            <v>1027</v>
          </cell>
          <cell r="BD1049">
            <v>5552</v>
          </cell>
          <cell r="BE1049">
            <v>333.24431991577148</v>
          </cell>
          <cell r="BF1049">
            <v>1027</v>
          </cell>
          <cell r="BG1049">
            <v>1255.9999977917209</v>
          </cell>
          <cell r="BH1049">
            <v>62.799999889586047</v>
          </cell>
          <cell r="BI1049">
            <v>70.446527876142042</v>
          </cell>
          <cell r="BJ1049" t="str">
            <v>WAWenatchee3</v>
          </cell>
          <cell r="BK1049">
            <v>0</v>
          </cell>
          <cell r="BL1049">
            <v>5753.43</v>
          </cell>
          <cell r="BM1049">
            <v>5753.43</v>
          </cell>
          <cell r="BN1049">
            <v>2.500000037252903E-2</v>
          </cell>
          <cell r="BO1049">
            <v>6.3749998311201733E-2</v>
          </cell>
          <cell r="BP1049">
            <v>5.4899998772889376E-2</v>
          </cell>
          <cell r="BQ1049">
            <v>4.5000001788139343E-2</v>
          </cell>
          <cell r="BR1049">
            <v>45.000000670552254</v>
          </cell>
          <cell r="BS1049">
            <v>114.74999696016312</v>
          </cell>
          <cell r="BT1049">
            <v>98.819997791200876</v>
          </cell>
          <cell r="BU1049">
            <v>81.000003218650818</v>
          </cell>
          <cell r="BV1049">
            <v>333.24431991577148</v>
          </cell>
        </row>
        <row r="1050">
          <cell r="A1050">
            <v>22458</v>
          </cell>
          <cell r="B1050" t="e">
            <v>#N/A</v>
          </cell>
          <cell r="C1050">
            <v>19411.105430683525</v>
          </cell>
          <cell r="D1050" t="e">
            <v>#N/A</v>
          </cell>
          <cell r="E1050">
            <v>0</v>
          </cell>
          <cell r="F1050">
            <v>2060.577880859375</v>
          </cell>
          <cell r="G1050">
            <v>118400</v>
          </cell>
          <cell r="H1050" t="str">
            <v>Gas faf</v>
          </cell>
          <cell r="I1050" t="str">
            <v xml:space="preserve">Wood htstove AND Propane htstove AND </v>
          </cell>
          <cell r="J1050">
            <v>0.93000000715255704</v>
          </cell>
          <cell r="K1050">
            <v>72</v>
          </cell>
          <cell r="L1050">
            <v>72</v>
          </cell>
          <cell r="M1050">
            <v>1</v>
          </cell>
          <cell r="N1050">
            <v>0</v>
          </cell>
          <cell r="O1050">
            <v>0.48261898756027222</v>
          </cell>
          <cell r="P1050">
            <v>0</v>
          </cell>
          <cell r="Q1050">
            <v>53</v>
          </cell>
          <cell r="R1050">
            <v>0</v>
          </cell>
          <cell r="S1050" t="str">
            <v>Gas FAF</v>
          </cell>
          <cell r="T1050" t="str">
            <v>Other</v>
          </cell>
          <cell r="U1050">
            <v>0</v>
          </cell>
          <cell r="V1050">
            <v>1</v>
          </cell>
          <cell r="W1050">
            <v>0</v>
          </cell>
          <cell r="X1050">
            <v>0</v>
          </cell>
          <cell r="Y1050">
            <v>0</v>
          </cell>
          <cell r="Z1050">
            <v>1</v>
          </cell>
          <cell r="AA1050">
            <v>0</v>
          </cell>
          <cell r="AB1050">
            <v>0</v>
          </cell>
          <cell r="AC1050">
            <v>0</v>
          </cell>
          <cell r="AD1050">
            <v>1</v>
          </cell>
          <cell r="AE1050" t="e">
            <v>#N/A</v>
          </cell>
          <cell r="AF1050" t="e">
            <v>#N/A</v>
          </cell>
          <cell r="AG1050" t="e">
            <v>#N/A</v>
          </cell>
          <cell r="AH1050">
            <v>172.35000684857368</v>
          </cell>
          <cell r="AI1050">
            <v>130.80000364780426</v>
          </cell>
          <cell r="AJ1050">
            <v>109.20000046491623</v>
          </cell>
          <cell r="AK1050" t="e">
            <v>#VALUE!</v>
          </cell>
          <cell r="AL1050" t="e">
            <v>#VALUE!</v>
          </cell>
          <cell r="AM1050">
            <v>2090.2242965881223</v>
          </cell>
          <cell r="AN1050">
            <v>9.1999999999999998E-2</v>
          </cell>
          <cell r="AO1050">
            <v>0.14000000000000001</v>
          </cell>
          <cell r="AP1050">
            <v>4</v>
          </cell>
          <cell r="AQ1050">
            <v>3162</v>
          </cell>
          <cell r="AR1050">
            <v>9.0000003576278687E-2</v>
          </cell>
          <cell r="AS1050">
            <v>0.56623378202512664</v>
          </cell>
          <cell r="AT1050">
            <v>7.0000000298023224E-2</v>
          </cell>
          <cell r="AU1050">
            <v>0</v>
          </cell>
          <cell r="AV1050">
            <v>1</v>
          </cell>
          <cell r="AW1050">
            <v>1</v>
          </cell>
          <cell r="AX1050">
            <v>0</v>
          </cell>
          <cell r="AY1050">
            <v>0</v>
          </cell>
          <cell r="AZ1050">
            <v>0</v>
          </cell>
          <cell r="BA1050">
            <v>1</v>
          </cell>
          <cell r="BB1050">
            <v>10607.1455078125</v>
          </cell>
          <cell r="BC1050">
            <v>1028</v>
          </cell>
          <cell r="BD1050">
            <v>6975</v>
          </cell>
          <cell r="BE1050">
            <v>624.45001220703125</v>
          </cell>
          <cell r="BF1050">
            <v>1028</v>
          </cell>
          <cell r="BG1050">
            <v>2090.2242965881223</v>
          </cell>
          <cell r="BH1050">
            <v>104.51121482940611</v>
          </cell>
          <cell r="BI1050">
            <v>117.23650034703459</v>
          </cell>
          <cell r="BJ1050" t="str">
            <v>IDSodaSprings3</v>
          </cell>
          <cell r="BK1050">
            <v>0</v>
          </cell>
          <cell r="BL1050" t="e">
            <v>#N/A</v>
          </cell>
          <cell r="BM1050">
            <v>8438</v>
          </cell>
          <cell r="BN1050">
            <v>5.4506643532123242E-2</v>
          </cell>
          <cell r="BO1050">
            <v>4.1366225062556695E-2</v>
          </cell>
          <cell r="BP1050">
            <v>3.4535104511358709E-2</v>
          </cell>
          <cell r="BQ1050">
            <v>0</v>
          </cell>
          <cell r="BR1050">
            <v>172.35000684857368</v>
          </cell>
          <cell r="BS1050">
            <v>130.80000364780426</v>
          </cell>
          <cell r="BT1050">
            <v>109.20000046491623</v>
          </cell>
          <cell r="BU1050">
            <v>261.76367638164845</v>
          </cell>
          <cell r="BV1050">
            <v>624.45001220703125</v>
          </cell>
        </row>
        <row r="1051">
          <cell r="A1051">
            <v>22460</v>
          </cell>
          <cell r="B1051" t="e">
            <v>#N/A</v>
          </cell>
          <cell r="C1051">
            <v>13726.711333334097</v>
          </cell>
          <cell r="D1051" t="e">
            <v>#N/A</v>
          </cell>
          <cell r="E1051">
            <v>0</v>
          </cell>
          <cell r="F1051">
            <v>3732.572998046875</v>
          </cell>
          <cell r="G1051">
            <v>68200</v>
          </cell>
          <cell r="H1051" t="str">
            <v>Wood htstove</v>
          </cell>
          <cell r="I1051" t="str">
            <v xml:space="preserve">Gas faf AND Electric pluginheater AND </v>
          </cell>
          <cell r="J1051" t="str">
            <v>average</v>
          </cell>
          <cell r="K1051">
            <v>59</v>
          </cell>
          <cell r="L1051">
            <v>59</v>
          </cell>
          <cell r="M1051">
            <v>1</v>
          </cell>
          <cell r="N1051">
            <v>0</v>
          </cell>
          <cell r="O1051">
            <v>0.33806386590003967</v>
          </cell>
          <cell r="P1051">
            <v>0</v>
          </cell>
          <cell r="Q1051">
            <v>48</v>
          </cell>
          <cell r="R1051">
            <v>0</v>
          </cell>
          <cell r="S1051" t="str">
            <v>Other</v>
          </cell>
          <cell r="T1051" t="str">
            <v>Mix (G/E)</v>
          </cell>
          <cell r="U1051">
            <v>0</v>
          </cell>
          <cell r="V1051">
            <v>1</v>
          </cell>
          <cell r="W1051">
            <v>1</v>
          </cell>
          <cell r="X1051">
            <v>0</v>
          </cell>
          <cell r="Y1051">
            <v>1</v>
          </cell>
          <cell r="Z1051">
            <v>0</v>
          </cell>
          <cell r="AA1051">
            <v>1</v>
          </cell>
          <cell r="AB1051">
            <v>0</v>
          </cell>
          <cell r="AC1051">
            <v>0</v>
          </cell>
          <cell r="AD1051">
            <v>1</v>
          </cell>
          <cell r="AE1051" t="e">
            <v>#N/A</v>
          </cell>
          <cell r="AF1051" t="e">
            <v>#N/A</v>
          </cell>
          <cell r="AG1051" t="e">
            <v>#N/A</v>
          </cell>
          <cell r="AH1051">
            <v>147.00000062584877</v>
          </cell>
          <cell r="AI1051">
            <v>116.60000252723694</v>
          </cell>
          <cell r="AJ1051">
            <v>100.67999774962664</v>
          </cell>
          <cell r="AK1051" t="e">
            <v>#VALUE!</v>
          </cell>
          <cell r="AL1051" t="e">
            <v>#VALUE!</v>
          </cell>
          <cell r="AM1051">
            <v>2062.8971308407431</v>
          </cell>
          <cell r="AN1051">
            <v>9.1999999999999998E-2</v>
          </cell>
          <cell r="AO1051">
            <v>0.14000000000000001</v>
          </cell>
          <cell r="AP1051" t="str">
            <v>FLAG</v>
          </cell>
          <cell r="AQ1051">
            <v>2010</v>
          </cell>
          <cell r="AR1051">
            <v>7.0000000298023224E-2</v>
          </cell>
          <cell r="AS1051">
            <v>0.55000001192092896</v>
          </cell>
          <cell r="AT1051">
            <v>5.9999998658895493E-2</v>
          </cell>
          <cell r="AU1051">
            <v>0</v>
          </cell>
          <cell r="AV1051">
            <v>0</v>
          </cell>
          <cell r="AW1051">
            <v>0</v>
          </cell>
          <cell r="AX1051">
            <v>1</v>
          </cell>
          <cell r="AY1051">
            <v>0</v>
          </cell>
          <cell r="AZ1051">
            <v>0</v>
          </cell>
          <cell r="BA1051">
            <v>1</v>
          </cell>
          <cell r="BB1051">
            <v>17316.8125</v>
          </cell>
          <cell r="BC1051">
            <v>1029</v>
          </cell>
          <cell r="BD1051">
            <v>4026</v>
          </cell>
          <cell r="BE1051">
            <v>378.68000793457031</v>
          </cell>
          <cell r="BF1051">
            <v>1029</v>
          </cell>
          <cell r="BG1051">
            <v>2062.8971308407431</v>
          </cell>
          <cell r="BH1051">
            <v>103.14485654203716</v>
          </cell>
          <cell r="BI1051">
            <v>115.70377427459559</v>
          </cell>
          <cell r="BJ1051" t="str">
            <v>IDBoise3</v>
          </cell>
          <cell r="BK1051">
            <v>0</v>
          </cell>
          <cell r="BL1051">
            <v>5395.74</v>
          </cell>
          <cell r="BM1051">
            <v>5395.74</v>
          </cell>
          <cell r="BN1051">
            <v>7.3134328669576504E-2</v>
          </cell>
          <cell r="BO1051">
            <v>5.800995150608803E-2</v>
          </cell>
          <cell r="BP1051">
            <v>5.0089551119217229E-2</v>
          </cell>
          <cell r="BQ1051">
            <v>0</v>
          </cell>
          <cell r="BR1051">
            <v>147.00000062584877</v>
          </cell>
          <cell r="BS1051">
            <v>116.60000252723694</v>
          </cell>
          <cell r="BT1051">
            <v>100.67999774962664</v>
          </cell>
          <cell r="BU1051">
            <v>166.39626487258488</v>
          </cell>
          <cell r="BV1051">
            <v>378.68000793457031</v>
          </cell>
        </row>
        <row r="1052">
          <cell r="A1052">
            <v>22474</v>
          </cell>
          <cell r="B1052" t="e">
            <v>#N/A</v>
          </cell>
          <cell r="C1052">
            <v>5830.16388504726</v>
          </cell>
          <cell r="D1052" t="e">
            <v>#N/A</v>
          </cell>
          <cell r="E1052">
            <v>0</v>
          </cell>
          <cell r="F1052">
            <v>5493.1181640625</v>
          </cell>
          <cell r="G1052">
            <v>2300</v>
          </cell>
          <cell r="H1052" t="str">
            <v>Electric heatpump</v>
          </cell>
          <cell r="I1052" t="str">
            <v>Propane htstove</v>
          </cell>
          <cell r="J1052" t="str">
            <v>average</v>
          </cell>
          <cell r="K1052">
            <v>72</v>
          </cell>
          <cell r="L1052">
            <v>69</v>
          </cell>
          <cell r="M1052">
            <v>1</v>
          </cell>
          <cell r="N1052">
            <v>0</v>
          </cell>
          <cell r="O1052">
            <v>0.9268186092376709</v>
          </cell>
          <cell r="P1052">
            <v>0</v>
          </cell>
          <cell r="Q1052">
            <v>53</v>
          </cell>
          <cell r="R1052">
            <v>0</v>
          </cell>
          <cell r="S1052" t="str">
            <v>Heat Pump</v>
          </cell>
          <cell r="T1052" t="str">
            <v>Other</v>
          </cell>
          <cell r="U1052">
            <v>0</v>
          </cell>
          <cell r="V1052">
            <v>1</v>
          </cell>
          <cell r="W1052">
            <v>0</v>
          </cell>
          <cell r="X1052">
            <v>0</v>
          </cell>
          <cell r="Y1052">
            <v>0</v>
          </cell>
          <cell r="Z1052">
            <v>1</v>
          </cell>
          <cell r="AA1052">
            <v>0</v>
          </cell>
          <cell r="AB1052">
            <v>0</v>
          </cell>
          <cell r="AC1052">
            <v>0</v>
          </cell>
          <cell r="AD1052">
            <v>1</v>
          </cell>
          <cell r="AE1052" t="e">
            <v>#N/A</v>
          </cell>
          <cell r="AF1052" t="e">
            <v>#N/A</v>
          </cell>
          <cell r="AG1052" t="e">
            <v>#N/A</v>
          </cell>
          <cell r="AH1052">
            <v>51.325000764802098</v>
          </cell>
          <cell r="AI1052">
            <v>181.20000720024109</v>
          </cell>
          <cell r="AJ1052">
            <v>165.65999629721045</v>
          </cell>
          <cell r="AK1052" t="e">
            <v>#VALUE!</v>
          </cell>
          <cell r="AL1052" t="e">
            <v>#VALUE!</v>
          </cell>
          <cell r="AM1052">
            <v>1854.9992200286181</v>
          </cell>
          <cell r="AN1052">
            <v>9.1999999999999998E-2</v>
          </cell>
          <cell r="AO1052">
            <v>0.14000000000000001</v>
          </cell>
          <cell r="AP1052">
            <v>2</v>
          </cell>
          <cell r="AQ1052">
            <v>2053</v>
          </cell>
          <cell r="AR1052">
            <v>2.500000037252903E-2</v>
          </cell>
          <cell r="AS1052">
            <v>0.60000002384185791</v>
          </cell>
          <cell r="AT1052">
            <v>5.9999998658895493E-2</v>
          </cell>
          <cell r="AU1052">
            <v>0</v>
          </cell>
          <cell r="AV1052">
            <v>0</v>
          </cell>
          <cell r="AW1052">
            <v>0</v>
          </cell>
          <cell r="AX1052">
            <v>0</v>
          </cell>
          <cell r="AY1052">
            <v>0</v>
          </cell>
          <cell r="AZ1052">
            <v>0</v>
          </cell>
          <cell r="BA1052">
            <v>0</v>
          </cell>
          <cell r="BB1052">
            <v>21180.01953125</v>
          </cell>
          <cell r="BC1052">
            <v>1030</v>
          </cell>
          <cell r="BD1052">
            <v>7209</v>
          </cell>
          <cell r="BE1052">
            <v>549.01501846313477</v>
          </cell>
          <cell r="BF1052">
            <v>1030</v>
          </cell>
          <cell r="BG1052">
            <v>1854.9992200286181</v>
          </cell>
          <cell r="BH1052">
            <v>92.749961001430904</v>
          </cell>
          <cell r="BI1052">
            <v>104.04319625296512</v>
          </cell>
          <cell r="BJ1052" t="str">
            <v>WAHanford3</v>
          </cell>
          <cell r="BK1052">
            <v>0</v>
          </cell>
          <cell r="BL1052">
            <v>5669.85</v>
          </cell>
          <cell r="BM1052">
            <v>5669.85</v>
          </cell>
          <cell r="BN1052">
            <v>2.500000037252903E-2</v>
          </cell>
          <cell r="BO1052">
            <v>8.8261084851554358E-2</v>
          </cell>
          <cell r="BP1052">
            <v>8.0691668922167781E-2</v>
          </cell>
          <cell r="BQ1052">
            <v>0</v>
          </cell>
          <cell r="BR1052">
            <v>51.325000764802098</v>
          </cell>
          <cell r="BS1052">
            <v>181.20000720024109</v>
          </cell>
          <cell r="BT1052">
            <v>165.65999629721045</v>
          </cell>
          <cell r="BU1052">
            <v>169.95598596189888</v>
          </cell>
          <cell r="BV1052">
            <v>549.01501846313477</v>
          </cell>
        </row>
        <row r="1053">
          <cell r="A1053">
            <v>22475</v>
          </cell>
          <cell r="B1053" t="e">
            <v>#N/A</v>
          </cell>
          <cell r="C1053">
            <v>10573.774617846937</v>
          </cell>
          <cell r="D1053" t="e">
            <v>#N/A</v>
          </cell>
          <cell r="E1053">
            <v>0</v>
          </cell>
          <cell r="F1053">
            <v>638.2529296875</v>
          </cell>
          <cell r="G1053">
            <v>67800</v>
          </cell>
          <cell r="H1053" t="str">
            <v>Propane boiler</v>
          </cell>
          <cell r="I1053" t="str">
            <v xml:space="preserve">Gas faf AND Wood htstove AND </v>
          </cell>
          <cell r="J1053" t="str">
            <v>average</v>
          </cell>
          <cell r="K1053">
            <v>70</v>
          </cell>
          <cell r="L1053">
            <v>70</v>
          </cell>
          <cell r="M1053">
            <v>1</v>
          </cell>
          <cell r="N1053">
            <v>0</v>
          </cell>
          <cell r="O1053">
            <v>0.36958169937133789</v>
          </cell>
          <cell r="P1053">
            <v>0</v>
          </cell>
          <cell r="Q1053">
            <v>61</v>
          </cell>
          <cell r="R1053">
            <v>0</v>
          </cell>
          <cell r="S1053" t="str">
            <v>Other</v>
          </cell>
          <cell r="T1053" t="str">
            <v>Other</v>
          </cell>
          <cell r="U1053">
            <v>0</v>
          </cell>
          <cell r="V1053">
            <v>1</v>
          </cell>
          <cell r="W1053">
            <v>1</v>
          </cell>
          <cell r="X1053">
            <v>0</v>
          </cell>
          <cell r="Y1053">
            <v>1</v>
          </cell>
          <cell r="Z1053">
            <v>1</v>
          </cell>
          <cell r="AA1053">
            <v>0</v>
          </cell>
          <cell r="AB1053">
            <v>0</v>
          </cell>
          <cell r="AC1053">
            <v>0</v>
          </cell>
          <cell r="AD1053">
            <v>1</v>
          </cell>
          <cell r="AE1053" t="e">
            <v>#N/A</v>
          </cell>
          <cell r="AF1053" t="e">
            <v>#N/A</v>
          </cell>
          <cell r="AG1053" t="e">
            <v>#N/A</v>
          </cell>
          <cell r="AH1053">
            <v>43.750000186264515</v>
          </cell>
          <cell r="AI1053">
            <v>103.49999725818634</v>
          </cell>
          <cell r="AJ1053">
            <v>71.999998390674591</v>
          </cell>
          <cell r="AK1053" t="e">
            <v>#VALUE!</v>
          </cell>
          <cell r="AL1053" t="e">
            <v>#VALUE!</v>
          </cell>
          <cell r="AM1053">
            <v>1384.9027394997088</v>
          </cell>
          <cell r="AN1053">
            <v>9.1999999999999998E-2</v>
          </cell>
          <cell r="AO1053">
            <v>0.14000000000000001</v>
          </cell>
          <cell r="AP1053">
            <v>4</v>
          </cell>
          <cell r="AQ1053">
            <v>2500</v>
          </cell>
          <cell r="AR1053">
            <v>3.5000000149011612E-2</v>
          </cell>
          <cell r="AS1053">
            <v>0.44999998807907104</v>
          </cell>
          <cell r="AT1053">
            <v>5.9999998658895493E-2</v>
          </cell>
          <cell r="AU1053">
            <v>0</v>
          </cell>
          <cell r="AV1053">
            <v>0</v>
          </cell>
          <cell r="AW1053">
            <v>0</v>
          </cell>
          <cell r="AX1053">
            <v>1</v>
          </cell>
          <cell r="AY1053">
            <v>0</v>
          </cell>
          <cell r="AZ1053">
            <v>0</v>
          </cell>
          <cell r="BA1053">
            <v>1</v>
          </cell>
          <cell r="BB1053">
            <v>4525.13525390625</v>
          </cell>
          <cell r="BC1053">
            <v>1031</v>
          </cell>
          <cell r="BD1053">
            <v>5175</v>
          </cell>
          <cell r="BE1053">
            <v>489.14999389648438</v>
          </cell>
          <cell r="BF1053">
            <v>1031</v>
          </cell>
          <cell r="BG1053">
            <v>1384.9027394997088</v>
          </cell>
          <cell r="BH1053">
            <v>69.245136974985442</v>
          </cell>
          <cell r="BI1053">
            <v>77.676424853059657</v>
          </cell>
          <cell r="BJ1053" t="str">
            <v>MTKalispell3</v>
          </cell>
          <cell r="BK1053">
            <v>0</v>
          </cell>
          <cell r="BL1053">
            <v>7927.5</v>
          </cell>
          <cell r="BM1053">
            <v>7927.5</v>
          </cell>
          <cell r="BN1053">
            <v>1.7500000074505806E-2</v>
          </cell>
          <cell r="BO1053">
            <v>4.1399998903274539E-2</v>
          </cell>
          <cell r="BP1053">
            <v>2.8799999356269836E-2</v>
          </cell>
          <cell r="BQ1053">
            <v>0</v>
          </cell>
          <cell r="BR1053">
            <v>43.750000186264515</v>
          </cell>
          <cell r="BS1053">
            <v>103.49999725818634</v>
          </cell>
          <cell r="BT1053">
            <v>71.999998390674591</v>
          </cell>
          <cell r="BU1053">
            <v>206.96052844848865</v>
          </cell>
          <cell r="BV1053">
            <v>489.14999389648438</v>
          </cell>
        </row>
        <row r="1054">
          <cell r="A1054">
            <v>22479</v>
          </cell>
          <cell r="B1054" t="e">
            <v>#N/A</v>
          </cell>
          <cell r="C1054">
            <v>18565.576375659439</v>
          </cell>
          <cell r="D1054" t="e">
            <v>#N/A</v>
          </cell>
          <cell r="E1054">
            <v>0</v>
          </cell>
          <cell r="F1054">
            <v>8630.0546875</v>
          </cell>
          <cell r="G1054">
            <v>67800</v>
          </cell>
          <cell r="H1054" t="str">
            <v>Electric heatpump</v>
          </cell>
          <cell r="I1054" t="str">
            <v xml:space="preserve">Wood htstove AND Propane htstove AND </v>
          </cell>
          <cell r="J1054" t="str">
            <v>average</v>
          </cell>
          <cell r="K1054">
            <v>70</v>
          </cell>
          <cell r="L1054">
            <v>65</v>
          </cell>
          <cell r="M1054">
            <v>1</v>
          </cell>
          <cell r="N1054">
            <v>0</v>
          </cell>
          <cell r="O1054">
            <v>2.4356015026569366E-2</v>
          </cell>
          <cell r="P1054">
            <v>0</v>
          </cell>
          <cell r="Q1054">
            <v>70</v>
          </cell>
          <cell r="R1054">
            <v>0</v>
          </cell>
          <cell r="S1054" t="str">
            <v>Heat Pump</v>
          </cell>
          <cell r="T1054" t="str">
            <v>Other</v>
          </cell>
          <cell r="U1054">
            <v>0</v>
          </cell>
          <cell r="V1054">
            <v>1</v>
          </cell>
          <cell r="W1054">
            <v>1</v>
          </cell>
          <cell r="X1054">
            <v>0</v>
          </cell>
          <cell r="Y1054">
            <v>0</v>
          </cell>
          <cell r="Z1054">
            <v>1</v>
          </cell>
          <cell r="AA1054">
            <v>1</v>
          </cell>
          <cell r="AB1054">
            <v>0</v>
          </cell>
          <cell r="AC1054">
            <v>0</v>
          </cell>
          <cell r="AD1054">
            <v>1</v>
          </cell>
          <cell r="AE1054" t="e">
            <v>#N/A</v>
          </cell>
          <cell r="AF1054" t="e">
            <v>#N/A</v>
          </cell>
          <cell r="AG1054" t="e">
            <v>#N/A</v>
          </cell>
          <cell r="AH1054">
            <v>73.600001096725464</v>
          </cell>
          <cell r="AI1054">
            <v>325.74999982118607</v>
          </cell>
          <cell r="AJ1054">
            <v>309.59999307990074</v>
          </cell>
          <cell r="AK1054">
            <v>97.920003890991211</v>
          </cell>
          <cell r="AL1054">
            <v>806.86999788880348</v>
          </cell>
          <cell r="AM1054">
            <v>4669.2115674249944</v>
          </cell>
          <cell r="AN1054">
            <v>9.1999999999999998E-2</v>
          </cell>
          <cell r="AO1054">
            <v>0.14000000000000001</v>
          </cell>
          <cell r="AP1054" t="str">
            <v>FLAG</v>
          </cell>
          <cell r="AQ1054">
            <v>3664</v>
          </cell>
          <cell r="AR1054">
            <v>2.500000037252903E-2</v>
          </cell>
          <cell r="AS1054">
            <v>0.49885145455005525</v>
          </cell>
          <cell r="AT1054">
            <v>7.9999998211860657E-2</v>
          </cell>
          <cell r="AU1054">
            <v>4.5000001788139343E-2</v>
          </cell>
          <cell r="AV1054">
            <v>0</v>
          </cell>
          <cell r="AW1054">
            <v>0</v>
          </cell>
          <cell r="AX1054">
            <v>0</v>
          </cell>
          <cell r="AY1054">
            <v>0</v>
          </cell>
          <cell r="AZ1054">
            <v>0</v>
          </cell>
          <cell r="BA1054">
            <v>0</v>
          </cell>
          <cell r="BB1054">
            <v>49043.92578125</v>
          </cell>
          <cell r="BC1054">
            <v>1032</v>
          </cell>
          <cell r="BD1054">
            <v>10679</v>
          </cell>
          <cell r="BE1054">
            <v>0</v>
          </cell>
          <cell r="BF1054">
            <v>1032</v>
          </cell>
          <cell r="BG1054">
            <v>4669.2115674249944</v>
          </cell>
          <cell r="BH1054">
            <v>233.46057837124971</v>
          </cell>
          <cell r="BI1054">
            <v>261.88673839373303</v>
          </cell>
          <cell r="BJ1054" t="str">
            <v>WASpokaneFelts3</v>
          </cell>
          <cell r="BK1054">
            <v>0</v>
          </cell>
          <cell r="BL1054">
            <v>6200.28</v>
          </cell>
          <cell r="BM1054">
            <v>6200.28</v>
          </cell>
          <cell r="BN1054">
            <v>2.008733654386612E-2</v>
          </cell>
          <cell r="BO1054">
            <v>8.8905567636786587E-2</v>
          </cell>
          <cell r="BP1054">
            <v>8.4497814705213087E-2</v>
          </cell>
          <cell r="BQ1054">
            <v>2.6724891891646074E-2</v>
          </cell>
          <cell r="BR1054">
            <v>73.600001096725464</v>
          </cell>
          <cell r="BS1054">
            <v>325.74999982118607</v>
          </cell>
          <cell r="BT1054">
            <v>309.59999307990074</v>
          </cell>
          <cell r="BU1054">
            <v>97.920003890991211</v>
          </cell>
          <cell r="BV1054">
            <v>806.86999788880348</v>
          </cell>
        </row>
        <row r="1055">
          <cell r="A1055">
            <v>22493</v>
          </cell>
          <cell r="B1055" t="e">
            <v>#N/A</v>
          </cell>
          <cell r="C1055">
            <v>9437.2801875732712</v>
          </cell>
          <cell r="D1055" t="e">
            <v>#N/A</v>
          </cell>
          <cell r="E1055">
            <v>0</v>
          </cell>
          <cell r="F1055">
            <v>0</v>
          </cell>
          <cell r="G1055">
            <v>64400</v>
          </cell>
          <cell r="H1055" t="str">
            <v>Gas boiler</v>
          </cell>
          <cell r="I1055" t="str">
            <v xml:space="preserve">Electric heatpump AND Propane htstove AND Propane htstove AND </v>
          </cell>
          <cell r="J1055" t="str">
            <v>average</v>
          </cell>
          <cell r="K1055">
            <v>70</v>
          </cell>
          <cell r="L1055">
            <v>66</v>
          </cell>
          <cell r="M1055" t="e">
            <v>#DIV/0!</v>
          </cell>
          <cell r="N1055" t="e">
            <v>#DIV/0!</v>
          </cell>
          <cell r="O1055">
            <v>0</v>
          </cell>
          <cell r="P1055">
            <v>0</v>
          </cell>
          <cell r="Q1055">
            <v>0</v>
          </cell>
          <cell r="R1055">
            <v>0</v>
          </cell>
          <cell r="S1055" t="str">
            <v>Gas Boiler</v>
          </cell>
          <cell r="T1055" t="str">
            <v>Other</v>
          </cell>
          <cell r="U1055">
            <v>0</v>
          </cell>
          <cell r="V1055">
            <v>1</v>
          </cell>
          <cell r="W1055">
            <v>1</v>
          </cell>
          <cell r="X1055">
            <v>1</v>
          </cell>
          <cell r="Y1055">
            <v>1</v>
          </cell>
          <cell r="Z1055">
            <v>1</v>
          </cell>
          <cell r="AA1055">
            <v>1</v>
          </cell>
          <cell r="AB1055">
            <v>0</v>
          </cell>
          <cell r="AC1055">
            <v>0</v>
          </cell>
          <cell r="AD1055">
            <v>1</v>
          </cell>
          <cell r="AE1055" t="e">
            <v>#N/A</v>
          </cell>
          <cell r="AF1055" t="e">
            <v>#N/A</v>
          </cell>
          <cell r="AG1055" t="e">
            <v>#N/A</v>
          </cell>
          <cell r="AH1055">
            <v>52.000000774860382</v>
          </cell>
          <cell r="AI1055">
            <v>539.00001168251038</v>
          </cell>
          <cell r="AJ1055">
            <v>282.59999368339777</v>
          </cell>
          <cell r="AK1055">
            <v>21.840000092983246</v>
          </cell>
          <cell r="AL1055">
            <v>895.44000623375177</v>
          </cell>
          <cell r="AM1055">
            <v>2477.9999835819181</v>
          </cell>
          <cell r="AN1055">
            <v>7.1841076016426086E-2</v>
          </cell>
          <cell r="AO1055">
            <v>0.10129416733980179</v>
          </cell>
          <cell r="AP1055" t="str">
            <v>FLAG</v>
          </cell>
          <cell r="AQ1055">
            <v>3872</v>
          </cell>
          <cell r="AR1055">
            <v>2.500000037252903E-2</v>
          </cell>
          <cell r="AS1055">
            <v>0.55000001192092896</v>
          </cell>
          <cell r="AT1055">
            <v>5.9999998658895493E-2</v>
          </cell>
          <cell r="AU1055">
            <v>3.5000000149011612E-2</v>
          </cell>
          <cell r="AV1055">
            <v>1</v>
          </cell>
          <cell r="AW1055">
            <v>0</v>
          </cell>
          <cell r="AX1055">
            <v>0</v>
          </cell>
          <cell r="AY1055">
            <v>1</v>
          </cell>
          <cell r="AZ1055">
            <v>0</v>
          </cell>
          <cell r="BA1055">
            <v>1</v>
          </cell>
          <cell r="BB1055">
            <v>0</v>
          </cell>
          <cell r="BC1055">
            <v>1033</v>
          </cell>
          <cell r="BD1055">
            <v>9247</v>
          </cell>
          <cell r="BE1055">
            <v>975.74232482910156</v>
          </cell>
          <cell r="BF1055">
            <v>1033</v>
          </cell>
          <cell r="BG1055">
            <v>2477.9999835819181</v>
          </cell>
          <cell r="BH1055">
            <v>123.8999991790959</v>
          </cell>
          <cell r="BI1055">
            <v>138.98606307914261</v>
          </cell>
          <cell r="BJ1055" t="str">
            <v>ORRedmond3</v>
          </cell>
          <cell r="BK1055">
            <v>0</v>
          </cell>
          <cell r="BL1055">
            <v>6582.87</v>
          </cell>
          <cell r="BM1055">
            <v>6582.87</v>
          </cell>
          <cell r="BN1055">
            <v>1.3429752266234603E-2</v>
          </cell>
          <cell r="BO1055">
            <v>0.13920454847172273</v>
          </cell>
          <cell r="BP1055">
            <v>7.2985535558728762E-2</v>
          </cell>
          <cell r="BQ1055">
            <v>5.6404958917828634E-3</v>
          </cell>
          <cell r="BR1055">
            <v>52.000000774860382</v>
          </cell>
          <cell r="BS1055">
            <v>539.00001168251038</v>
          </cell>
          <cell r="BT1055">
            <v>282.59999368339777</v>
          </cell>
          <cell r="BU1055">
            <v>21.840000092983246</v>
          </cell>
          <cell r="BV1055">
            <v>975.74232482910156</v>
          </cell>
        </row>
        <row r="1056">
          <cell r="A1056">
            <v>22509</v>
          </cell>
          <cell r="B1056" t="e">
            <v>#N/A</v>
          </cell>
          <cell r="C1056">
            <v>4718.6400937866356</v>
          </cell>
          <cell r="D1056" t="e">
            <v>#N/A</v>
          </cell>
          <cell r="E1056">
            <v>0</v>
          </cell>
          <cell r="F1056">
            <v>0</v>
          </cell>
          <cell r="G1056">
            <v>32200</v>
          </cell>
          <cell r="H1056" t="str">
            <v>Electric baseboard</v>
          </cell>
          <cell r="I1056" t="str">
            <v xml:space="preserve">Electric baseboard AND Electric baseboard AND </v>
          </cell>
          <cell r="J1056" t="str">
            <v>average</v>
          </cell>
          <cell r="K1056">
            <v>70</v>
          </cell>
          <cell r="L1056">
            <v>50</v>
          </cell>
          <cell r="M1056" t="e">
            <v>#DIV/0!</v>
          </cell>
          <cell r="N1056" t="e">
            <v>#DIV/0!</v>
          </cell>
          <cell r="O1056">
            <v>0</v>
          </cell>
          <cell r="P1056">
            <v>0</v>
          </cell>
          <cell r="Q1056">
            <v>0</v>
          </cell>
          <cell r="R1056">
            <v>0</v>
          </cell>
          <cell r="S1056" t="str">
            <v>Electric Zonal</v>
          </cell>
          <cell r="T1056" t="str">
            <v>Electric</v>
          </cell>
          <cell r="U1056">
            <v>0</v>
          </cell>
          <cell r="V1056">
            <v>1</v>
          </cell>
          <cell r="W1056">
            <v>1</v>
          </cell>
          <cell r="X1056">
            <v>1</v>
          </cell>
          <cell r="Y1056">
            <v>0</v>
          </cell>
          <cell r="Z1056">
            <v>0</v>
          </cell>
          <cell r="AA1056">
            <v>1</v>
          </cell>
          <cell r="AB1056">
            <v>0</v>
          </cell>
          <cell r="AC1056">
            <v>0</v>
          </cell>
          <cell r="AD1056">
            <v>1</v>
          </cell>
          <cell r="AE1056" t="e">
            <v>#N/A</v>
          </cell>
          <cell r="AF1056" t="e">
            <v>#N/A</v>
          </cell>
          <cell r="AG1056" t="e">
            <v>#N/A</v>
          </cell>
          <cell r="AH1056">
            <v>109.11999940872192</v>
          </cell>
          <cell r="AI1056">
            <v>105.74999779462814</v>
          </cell>
          <cell r="AJ1056">
            <v>151.19999662041664</v>
          </cell>
          <cell r="AK1056">
            <v>87.360000371932983</v>
          </cell>
          <cell r="AL1056">
            <v>453.42999419569969</v>
          </cell>
          <cell r="AM1056">
            <v>6699.6040321982728</v>
          </cell>
          <cell r="AN1056">
            <v>9.1999999999999998E-2</v>
          </cell>
          <cell r="AO1056">
            <v>0.14000000000000001</v>
          </cell>
          <cell r="AP1056" t="str">
            <v>FLAG</v>
          </cell>
          <cell r="AQ1056">
            <v>1494</v>
          </cell>
          <cell r="AR1056">
            <v>0.10999999940395355</v>
          </cell>
          <cell r="AS1056">
            <v>0.57162160970069265</v>
          </cell>
          <cell r="AT1056">
            <v>0.11999999731779099</v>
          </cell>
          <cell r="AU1056">
            <v>0.14000000059604645</v>
          </cell>
          <cell r="AV1056">
            <v>1</v>
          </cell>
          <cell r="AW1056">
            <v>0</v>
          </cell>
          <cell r="AX1056">
            <v>0</v>
          </cell>
          <cell r="AY1056">
            <v>0</v>
          </cell>
          <cell r="AZ1056">
            <v>0</v>
          </cell>
          <cell r="BA1056">
            <v>0</v>
          </cell>
          <cell r="BB1056">
            <v>0</v>
          </cell>
          <cell r="BC1056">
            <v>1034</v>
          </cell>
          <cell r="BD1056">
            <v>4254</v>
          </cell>
          <cell r="BE1056">
            <v>623.44509124755859</v>
          </cell>
          <cell r="BF1056">
            <v>1034</v>
          </cell>
          <cell r="BG1056">
            <v>6699.6040321982728</v>
          </cell>
          <cell r="BH1056">
            <v>334.98020160991365</v>
          </cell>
          <cell r="BI1056">
            <v>375.7673909579367</v>
          </cell>
          <cell r="BJ1056" t="str">
            <v>WAOlympia3</v>
          </cell>
          <cell r="BK1056">
            <v>0</v>
          </cell>
          <cell r="BL1056">
            <v>5331.6</v>
          </cell>
          <cell r="BM1056">
            <v>5331.6</v>
          </cell>
          <cell r="BN1056">
            <v>7.3038821558716147E-2</v>
          </cell>
          <cell r="BO1056">
            <v>7.0783131053967968E-2</v>
          </cell>
          <cell r="BP1056">
            <v>0.10120481701500444</v>
          </cell>
          <cell r="BQ1056">
            <v>5.8473895831280445E-2</v>
          </cell>
          <cell r="BR1056">
            <v>109.11999940872192</v>
          </cell>
          <cell r="BS1056">
            <v>105.74999779462814</v>
          </cell>
          <cell r="BT1056">
            <v>151.19999662041664</v>
          </cell>
          <cell r="BU1056">
            <v>87.360000371932983</v>
          </cell>
          <cell r="BV1056">
            <v>623.44509124755859</v>
          </cell>
        </row>
        <row r="1057">
          <cell r="A1057">
            <v>22514</v>
          </cell>
          <cell r="B1057">
            <v>12028.615226</v>
          </cell>
          <cell r="C1057">
            <v>19243.815343537055</v>
          </cell>
          <cell r="D1057">
            <v>-7215.2001175370551</v>
          </cell>
          <cell r="E1057">
            <v>731.63330078125</v>
          </cell>
          <cell r="F1057">
            <v>1188.855224609375</v>
          </cell>
          <cell r="G1057">
            <v>0</v>
          </cell>
          <cell r="H1057" t="str">
            <v>Gas faf</v>
          </cell>
          <cell r="I1057">
            <v>0</v>
          </cell>
          <cell r="J1057" t="str">
            <v>average</v>
          </cell>
          <cell r="K1057">
            <v>70</v>
          </cell>
          <cell r="L1057">
            <v>70</v>
          </cell>
          <cell r="M1057">
            <v>5.2530297459806141E-2</v>
          </cell>
          <cell r="N1057">
            <v>0.94746970254019391</v>
          </cell>
          <cell r="O1057">
            <v>0.33513641357421875</v>
          </cell>
          <cell r="P1057">
            <v>0.96715795993804932</v>
          </cell>
          <cell r="Q1057">
            <v>54</v>
          </cell>
          <cell r="R1057">
            <v>61</v>
          </cell>
          <cell r="S1057" t="str">
            <v>Gas FAF</v>
          </cell>
          <cell r="T1057" t="str">
            <v>None</v>
          </cell>
          <cell r="U1057">
            <v>0</v>
          </cell>
          <cell r="V1057">
            <v>0</v>
          </cell>
          <cell r="W1057">
            <v>0</v>
          </cell>
          <cell r="X1057">
            <v>0</v>
          </cell>
          <cell r="Y1057">
            <v>0</v>
          </cell>
          <cell r="Z1057">
            <v>0</v>
          </cell>
          <cell r="AA1057">
            <v>0</v>
          </cell>
          <cell r="AB1057">
            <v>0</v>
          </cell>
          <cell r="AC1057">
            <v>0</v>
          </cell>
          <cell r="AD1057">
            <v>0</v>
          </cell>
          <cell r="AE1057">
            <v>3031.6920008937245</v>
          </cell>
          <cell r="AF1057">
            <v>1531.6184771553981</v>
          </cell>
          <cell r="AG1057">
            <v>6115.38</v>
          </cell>
          <cell r="AH1057">
            <v>27.700000412762165</v>
          </cell>
          <cell r="AI1057">
            <v>66.599998235702515</v>
          </cell>
          <cell r="AJ1057">
            <v>130.07999709248543</v>
          </cell>
          <cell r="AK1057">
            <v>27.755000118166208</v>
          </cell>
          <cell r="AL1057">
            <v>252.13499585911632</v>
          </cell>
          <cell r="AM1057">
            <v>1531.6184771553981</v>
          </cell>
          <cell r="AN1057">
            <v>9.1999999999999998E-2</v>
          </cell>
          <cell r="AO1057">
            <v>0.14000000000000001</v>
          </cell>
          <cell r="AP1057">
            <v>1</v>
          </cell>
          <cell r="AQ1057">
            <v>1901</v>
          </cell>
          <cell r="AR1057">
            <v>2.500000037252903E-2</v>
          </cell>
          <cell r="AS1057">
            <v>0.44999998807907104</v>
          </cell>
          <cell r="AT1057">
            <v>5.9999998658895493E-2</v>
          </cell>
          <cell r="AU1057">
            <v>3.5000000149011612E-2</v>
          </cell>
          <cell r="AV1057">
            <v>1</v>
          </cell>
          <cell r="AW1057">
            <v>1</v>
          </cell>
          <cell r="AX1057">
            <v>0</v>
          </cell>
          <cell r="AY1057">
            <v>0</v>
          </cell>
          <cell r="AZ1057">
            <v>0</v>
          </cell>
          <cell r="BA1057">
            <v>1</v>
          </cell>
          <cell r="BB1057">
            <v>13382.76171875</v>
          </cell>
          <cell r="BC1057">
            <v>1035</v>
          </cell>
          <cell r="BD1057">
            <v>4257</v>
          </cell>
          <cell r="BE1057">
            <v>271.59334182739258</v>
          </cell>
          <cell r="BF1057">
            <v>1035</v>
          </cell>
          <cell r="BG1057">
            <v>1531.6184771553981</v>
          </cell>
          <cell r="BH1057">
            <v>76.580923857769903</v>
          </cell>
          <cell r="BI1057">
            <v>85.90541714669196</v>
          </cell>
          <cell r="BJ1057" t="str">
            <v>IDMountainHome3</v>
          </cell>
          <cell r="BK1057" t="str">
            <v>IDMountainHome3</v>
          </cell>
          <cell r="BL1057">
            <v>6115.38</v>
          </cell>
          <cell r="BM1057">
            <v>6115.38</v>
          </cell>
          <cell r="BN1057">
            <v>1.4571278491721287E-2</v>
          </cell>
          <cell r="BO1057">
            <v>3.503419160215808E-2</v>
          </cell>
          <cell r="BP1057">
            <v>6.8427142079161188E-2</v>
          </cell>
          <cell r="BQ1057">
            <v>1.4600210477730777E-2</v>
          </cell>
          <cell r="BR1057">
            <v>27.700000412762165</v>
          </cell>
          <cell r="BS1057">
            <v>66.599998235702515</v>
          </cell>
          <cell r="BT1057">
            <v>130.07999709248543</v>
          </cell>
          <cell r="BU1057">
            <v>27.755000118166208</v>
          </cell>
          <cell r="BV1057">
            <v>271.59334182739258</v>
          </cell>
        </row>
        <row r="1058">
          <cell r="A1058">
            <v>22515</v>
          </cell>
          <cell r="B1058" t="e">
            <v>#N/A</v>
          </cell>
          <cell r="C1058">
            <v>13861.5595703125</v>
          </cell>
          <cell r="D1058" t="e">
            <v>#N/A</v>
          </cell>
          <cell r="E1058">
            <v>0</v>
          </cell>
          <cell r="F1058">
            <v>13861.5595703125</v>
          </cell>
          <cell r="G1058">
            <v>0</v>
          </cell>
          <cell r="H1058" t="str">
            <v>Electric baseboard</v>
          </cell>
          <cell r="I1058" t="str">
            <v>Wood htstove</v>
          </cell>
          <cell r="J1058" t="str">
            <v>average</v>
          </cell>
          <cell r="K1058">
            <v>68</v>
          </cell>
          <cell r="L1058">
            <v>64</v>
          </cell>
          <cell r="M1058">
            <v>1</v>
          </cell>
          <cell r="N1058">
            <v>0</v>
          </cell>
          <cell r="O1058">
            <v>0.91450625658035278</v>
          </cell>
          <cell r="P1058">
            <v>0</v>
          </cell>
          <cell r="Q1058">
            <v>57</v>
          </cell>
          <cell r="R1058">
            <v>0</v>
          </cell>
          <cell r="S1058" t="str">
            <v>Electric Zonal</v>
          </cell>
          <cell r="T1058" t="str">
            <v>Other</v>
          </cell>
          <cell r="U1058">
            <v>0</v>
          </cell>
          <cell r="V1058">
            <v>0</v>
          </cell>
          <cell r="W1058">
            <v>0</v>
          </cell>
          <cell r="X1058">
            <v>0</v>
          </cell>
          <cell r="Y1058">
            <v>0</v>
          </cell>
          <cell r="Z1058">
            <v>1</v>
          </cell>
          <cell r="AA1058">
            <v>0</v>
          </cell>
          <cell r="AB1058">
            <v>0</v>
          </cell>
          <cell r="AC1058">
            <v>0</v>
          </cell>
          <cell r="AD1058">
            <v>1</v>
          </cell>
          <cell r="AE1058" t="e">
            <v>#N/A</v>
          </cell>
          <cell r="AF1058" t="e">
            <v>#N/A</v>
          </cell>
          <cell r="AG1058" t="e">
            <v>#N/A</v>
          </cell>
          <cell r="AH1058">
            <v>176.72000503540039</v>
          </cell>
          <cell r="AI1058">
            <v>143.6000040769577</v>
          </cell>
          <cell r="AJ1058">
            <v>178.2000070810318</v>
          </cell>
          <cell r="AK1058">
            <v>425.5000077188015</v>
          </cell>
          <cell r="AL1058">
            <v>924.02002391219139</v>
          </cell>
          <cell r="AM1058">
            <v>2014.0000047175627</v>
          </cell>
          <cell r="AN1058">
            <v>9.1999999999999998E-2</v>
          </cell>
          <cell r="AO1058">
            <v>0.14000000000000001</v>
          </cell>
          <cell r="AP1058">
            <v>1</v>
          </cell>
          <cell r="AQ1058">
            <v>1488</v>
          </cell>
          <cell r="AR1058">
            <v>8.8007970635159555E-2</v>
          </cell>
          <cell r="AS1058">
            <v>0.83976610571320298</v>
          </cell>
          <cell r="AT1058">
            <v>9.0000003576278687E-2</v>
          </cell>
          <cell r="AU1058">
            <v>0.23000000417232513</v>
          </cell>
          <cell r="AV1058">
            <v>1</v>
          </cell>
          <cell r="AW1058">
            <v>0</v>
          </cell>
          <cell r="AX1058">
            <v>0</v>
          </cell>
          <cell r="AY1058">
            <v>0</v>
          </cell>
          <cell r="AZ1058">
            <v>0</v>
          </cell>
          <cell r="BA1058">
            <v>0</v>
          </cell>
          <cell r="BB1058">
            <v>25944.6484375</v>
          </cell>
          <cell r="BC1058">
            <v>1036</v>
          </cell>
          <cell r="BD1058">
            <v>6081</v>
          </cell>
          <cell r="BE1058">
            <v>776.91464233398438</v>
          </cell>
          <cell r="BF1058">
            <v>1036</v>
          </cell>
          <cell r="BG1058">
            <v>2014.0000047175627</v>
          </cell>
          <cell r="BH1058">
            <v>100.70000023587814</v>
          </cell>
          <cell r="BI1058">
            <v>112.96123226459865</v>
          </cell>
          <cell r="BJ1058" t="str">
            <v>WAHoquiam3</v>
          </cell>
          <cell r="BK1058">
            <v>0</v>
          </cell>
          <cell r="BL1058">
            <v>5242.5600000000004</v>
          </cell>
          <cell r="BM1058">
            <v>5242.5600000000004</v>
          </cell>
          <cell r="BN1058">
            <v>0.1187634442442207</v>
          </cell>
          <cell r="BO1058">
            <v>9.6505379083976953E-2</v>
          </cell>
          <cell r="BP1058">
            <v>0.11975806927488696</v>
          </cell>
          <cell r="BQ1058">
            <v>0.2859543062626354</v>
          </cell>
          <cell r="BR1058">
            <v>176.72000503540039</v>
          </cell>
          <cell r="BS1058">
            <v>143.6000040769577</v>
          </cell>
          <cell r="BT1058">
            <v>178.2000070810318</v>
          </cell>
          <cell r="BU1058">
            <v>425.5000077188015</v>
          </cell>
          <cell r="BV1058">
            <v>776.91464233398438</v>
          </cell>
        </row>
        <row r="1059">
          <cell r="A1059">
            <v>22519</v>
          </cell>
          <cell r="B1059" t="e">
            <v>#N/A</v>
          </cell>
          <cell r="C1059">
            <v>2018.4031982421875</v>
          </cell>
          <cell r="D1059" t="e">
            <v>#N/A</v>
          </cell>
          <cell r="E1059">
            <v>0</v>
          </cell>
          <cell r="F1059">
            <v>2018.4031982421875</v>
          </cell>
          <cell r="G1059">
            <v>0</v>
          </cell>
          <cell r="H1059" t="str">
            <v>Electric boiler</v>
          </cell>
          <cell r="I1059">
            <v>0</v>
          </cell>
          <cell r="J1059" t="str">
            <v>average</v>
          </cell>
          <cell r="K1059">
            <v>70</v>
          </cell>
          <cell r="L1059">
            <v>60</v>
          </cell>
          <cell r="M1059">
            <v>1</v>
          </cell>
          <cell r="N1059">
            <v>0</v>
          </cell>
          <cell r="O1059">
            <v>0.84273815155029297</v>
          </cell>
          <cell r="P1059">
            <v>0</v>
          </cell>
          <cell r="Q1059">
            <v>54</v>
          </cell>
          <cell r="R1059">
            <v>0</v>
          </cell>
          <cell r="S1059" t="str">
            <v>Electric Zonal</v>
          </cell>
          <cell r="T1059" t="str">
            <v>None</v>
          </cell>
          <cell r="U1059">
            <v>0</v>
          </cell>
          <cell r="V1059">
            <v>0</v>
          </cell>
          <cell r="W1059">
            <v>0</v>
          </cell>
          <cell r="X1059">
            <v>0</v>
          </cell>
          <cell r="Y1059">
            <v>0</v>
          </cell>
          <cell r="Z1059">
            <v>0</v>
          </cell>
          <cell r="AA1059">
            <v>1</v>
          </cell>
          <cell r="AB1059">
            <v>0</v>
          </cell>
          <cell r="AC1059">
            <v>0</v>
          </cell>
          <cell r="AD1059">
            <v>1</v>
          </cell>
          <cell r="AE1059" t="e">
            <v>#N/A</v>
          </cell>
          <cell r="AF1059" t="e">
            <v>#N/A</v>
          </cell>
          <cell r="AG1059" t="e">
            <v>#N/A</v>
          </cell>
          <cell r="AH1059">
            <v>0</v>
          </cell>
          <cell r="AI1059">
            <v>39.599998950958252</v>
          </cell>
          <cell r="AJ1059" t="e">
            <v>#VALUE!</v>
          </cell>
          <cell r="AK1059" t="e">
            <v>#VALUE!</v>
          </cell>
          <cell r="AL1059" t="e">
            <v>#VALUE!</v>
          </cell>
          <cell r="AM1059">
            <v>1345.6597163365059</v>
          </cell>
          <cell r="AN1059">
            <v>9.1999999999999998E-2</v>
          </cell>
          <cell r="AO1059">
            <v>0.14000000000000001</v>
          </cell>
          <cell r="AP1059" t="str">
            <v>FLAG</v>
          </cell>
          <cell r="AQ1059">
            <v>1080</v>
          </cell>
          <cell r="AR1059" t="e">
            <v>#VALUE!</v>
          </cell>
          <cell r="AS1059">
            <v>0.44999998807907104</v>
          </cell>
          <cell r="AT1059" t="e">
            <v>#VALUE!</v>
          </cell>
          <cell r="AU1059">
            <v>0</v>
          </cell>
          <cell r="AV1059">
            <v>0</v>
          </cell>
          <cell r="AW1059">
            <v>0</v>
          </cell>
          <cell r="AX1059">
            <v>0</v>
          </cell>
          <cell r="AY1059">
            <v>0</v>
          </cell>
          <cell r="AZ1059">
            <v>0</v>
          </cell>
          <cell r="BA1059">
            <v>0</v>
          </cell>
          <cell r="BB1059">
            <v>5997.05712890625</v>
          </cell>
          <cell r="BC1059">
            <v>1037</v>
          </cell>
          <cell r="BD1059">
            <v>978</v>
          </cell>
          <cell r="BE1059">
            <v>0</v>
          </cell>
          <cell r="BF1059">
            <v>1037</v>
          </cell>
          <cell r="BG1059">
            <v>1345.6597163365059</v>
          </cell>
          <cell r="BH1059">
            <v>67.282985816825288</v>
          </cell>
          <cell r="BI1059">
            <v>75.475362169881933</v>
          </cell>
          <cell r="BJ1059" t="str">
            <v>MTMissoula3</v>
          </cell>
          <cell r="BK1059">
            <v>0</v>
          </cell>
          <cell r="BL1059">
            <v>7322.7</v>
          </cell>
          <cell r="BM1059">
            <v>7322.7</v>
          </cell>
          <cell r="BN1059">
            <v>0</v>
          </cell>
          <cell r="BO1059">
            <v>3.6666665695331717E-2</v>
          </cell>
          <cell r="BP1059">
            <v>0</v>
          </cell>
          <cell r="BQ1059">
            <v>0</v>
          </cell>
          <cell r="BR1059">
            <v>0</v>
          </cell>
          <cell r="BS1059">
            <v>39.599998950958252</v>
          </cell>
          <cell r="BT1059">
            <v>102.91734193117911</v>
          </cell>
          <cell r="BU1059">
            <v>89.406948289747092</v>
          </cell>
          <cell r="BV1059">
            <v>231.92428917188448</v>
          </cell>
        </row>
        <row r="1060">
          <cell r="A1060">
            <v>22521</v>
          </cell>
          <cell r="B1060" t="e">
            <v>#N/A</v>
          </cell>
          <cell r="C1060">
            <v>11850.823925094337</v>
          </cell>
          <cell r="D1060" t="e">
            <v>#N/A</v>
          </cell>
          <cell r="E1060">
            <v>0</v>
          </cell>
          <cell r="F1060">
            <v>6575.32568359375</v>
          </cell>
          <cell r="G1060">
            <v>36000</v>
          </cell>
          <cell r="H1060" t="str">
            <v>Electric faf</v>
          </cell>
          <cell r="I1060" t="str">
            <v>Wood htstove</v>
          </cell>
          <cell r="J1060" t="str">
            <v>average</v>
          </cell>
          <cell r="K1060">
            <v>64</v>
          </cell>
          <cell r="L1060">
            <v>59</v>
          </cell>
          <cell r="M1060">
            <v>1</v>
          </cell>
          <cell r="N1060">
            <v>0</v>
          </cell>
          <cell r="O1060">
            <v>0.56462419033050537</v>
          </cell>
          <cell r="P1060">
            <v>0</v>
          </cell>
          <cell r="Q1060">
            <v>70</v>
          </cell>
          <cell r="R1060">
            <v>0</v>
          </cell>
          <cell r="S1060" t="str">
            <v>Electric FAF</v>
          </cell>
          <cell r="T1060" t="str">
            <v>Other</v>
          </cell>
          <cell r="U1060">
            <v>0</v>
          </cell>
          <cell r="V1060">
            <v>1</v>
          </cell>
          <cell r="W1060">
            <v>0</v>
          </cell>
          <cell r="X1060">
            <v>0</v>
          </cell>
          <cell r="Y1060">
            <v>0</v>
          </cell>
          <cell r="Z1060">
            <v>1</v>
          </cell>
          <cell r="AA1060">
            <v>0</v>
          </cell>
          <cell r="AB1060">
            <v>1</v>
          </cell>
          <cell r="AC1060">
            <v>0</v>
          </cell>
          <cell r="AD1060">
            <v>1</v>
          </cell>
          <cell r="AE1060" t="e">
            <v>#N/A</v>
          </cell>
          <cell r="AF1060" t="e">
            <v>#N/A</v>
          </cell>
          <cell r="AG1060" t="e">
            <v>#N/A</v>
          </cell>
          <cell r="AH1060">
            <v>28.425000423565507</v>
          </cell>
          <cell r="AI1060">
            <v>66.299998879432678</v>
          </cell>
          <cell r="AJ1060">
            <v>128.8800031542778</v>
          </cell>
          <cell r="AK1060">
            <v>63.439997673034668</v>
          </cell>
          <cell r="AL1060">
            <v>287.04500013031065</v>
          </cell>
          <cell r="AM1060">
            <v>2002.3970432179585</v>
          </cell>
          <cell r="AN1060">
            <v>9.1999999999999998E-2</v>
          </cell>
          <cell r="AO1060">
            <v>0.14000000000000001</v>
          </cell>
          <cell r="AP1060">
            <v>1</v>
          </cell>
          <cell r="AQ1060">
            <v>1306</v>
          </cell>
          <cell r="AR1060">
            <v>2.500000037252903E-2</v>
          </cell>
          <cell r="AS1060">
            <v>0.46690140055938506</v>
          </cell>
          <cell r="AT1060">
            <v>8.0149255692958832E-2</v>
          </cell>
          <cell r="AU1060">
            <v>6.4999997615814209E-2</v>
          </cell>
          <cell r="AV1060">
            <v>0</v>
          </cell>
          <cell r="AW1060">
            <v>0</v>
          </cell>
          <cell r="AX1060">
            <v>0</v>
          </cell>
          <cell r="AY1060">
            <v>0</v>
          </cell>
          <cell r="AZ1060">
            <v>0</v>
          </cell>
          <cell r="BA1060">
            <v>0</v>
          </cell>
          <cell r="BB1060">
            <v>15546.599609375</v>
          </cell>
          <cell r="BC1060">
            <v>1038</v>
          </cell>
          <cell r="BD1060">
            <v>3901</v>
          </cell>
          <cell r="BE1060">
            <v>303.00566673278809</v>
          </cell>
          <cell r="BF1060">
            <v>1038</v>
          </cell>
          <cell r="BG1060">
            <v>2002.3970432179585</v>
          </cell>
          <cell r="BH1060">
            <v>100.11985216089792</v>
          </cell>
          <cell r="BI1060">
            <v>112.31044536000884</v>
          </cell>
          <cell r="BJ1060" t="str">
            <v>ORAstoria3</v>
          </cell>
          <cell r="BK1060">
            <v>0</v>
          </cell>
          <cell r="BL1060">
            <v>4932.6000000000004</v>
          </cell>
          <cell r="BM1060">
            <v>4932.6000000000004</v>
          </cell>
          <cell r="BN1060">
            <v>2.176493141161218E-2</v>
          </cell>
          <cell r="BO1060">
            <v>5.0765695926058715E-2</v>
          </cell>
          <cell r="BP1060">
            <v>9.8683003946613931E-2</v>
          </cell>
          <cell r="BQ1060">
            <v>4.8575802199873404E-2</v>
          </cell>
          <cell r="BR1060">
            <v>28.425000423565507</v>
          </cell>
          <cell r="BS1060">
            <v>66.299998879432678</v>
          </cell>
          <cell r="BT1060">
            <v>128.8800031542778</v>
          </cell>
          <cell r="BU1060">
            <v>63.439997673034668</v>
          </cell>
          <cell r="BV1060">
            <v>303.00566673278809</v>
          </cell>
        </row>
        <row r="1061">
          <cell r="A1061">
            <v>22530</v>
          </cell>
          <cell r="B1061" t="e">
            <v>#N/A</v>
          </cell>
          <cell r="C1061">
            <v>13188.745603751466</v>
          </cell>
          <cell r="D1061" t="e">
            <v>#N/A</v>
          </cell>
          <cell r="E1061">
            <v>0</v>
          </cell>
          <cell r="F1061">
            <v>0</v>
          </cell>
          <cell r="G1061">
            <v>90000</v>
          </cell>
          <cell r="H1061" t="str">
            <v>Wood htstove</v>
          </cell>
          <cell r="I1061" t="str">
            <v>Electric baseboard</v>
          </cell>
          <cell r="J1061" t="str">
            <v>average</v>
          </cell>
          <cell r="K1061">
            <v>65</v>
          </cell>
          <cell r="L1061">
            <v>0</v>
          </cell>
          <cell r="M1061" t="e">
            <v>#DIV/0!</v>
          </cell>
          <cell r="N1061" t="e">
            <v>#DIV/0!</v>
          </cell>
          <cell r="O1061">
            <v>6.794261746108532E-3</v>
          </cell>
          <cell r="P1061">
            <v>0</v>
          </cell>
          <cell r="Q1061">
            <v>49</v>
          </cell>
          <cell r="R1061">
            <v>0</v>
          </cell>
          <cell r="S1061" t="str">
            <v>Other</v>
          </cell>
          <cell r="T1061" t="str">
            <v>Electric</v>
          </cell>
          <cell r="U1061">
            <v>0</v>
          </cell>
          <cell r="V1061">
            <v>1</v>
          </cell>
          <cell r="W1061">
            <v>1</v>
          </cell>
          <cell r="X1061">
            <v>1</v>
          </cell>
          <cell r="Y1061">
            <v>1</v>
          </cell>
          <cell r="Z1061">
            <v>0</v>
          </cell>
          <cell r="AA1061">
            <v>0</v>
          </cell>
          <cell r="AB1061">
            <v>0</v>
          </cell>
          <cell r="AC1061">
            <v>0</v>
          </cell>
          <cell r="AD1061">
            <v>1</v>
          </cell>
          <cell r="AE1061" t="e">
            <v>#N/A</v>
          </cell>
          <cell r="AF1061" t="e">
            <v>#N/A</v>
          </cell>
          <cell r="AG1061" t="e">
            <v>#N/A</v>
          </cell>
          <cell r="AH1061">
            <v>419.58000540733337</v>
          </cell>
          <cell r="AI1061">
            <v>121.00000262260437</v>
          </cell>
          <cell r="AJ1061">
            <v>561.6</v>
          </cell>
          <cell r="AK1061" t="e">
            <v>#VALUE!</v>
          </cell>
          <cell r="AL1061" t="e">
            <v>#VALUE!</v>
          </cell>
          <cell r="AM1061">
            <v>3464.2030802276254</v>
          </cell>
          <cell r="AN1061">
            <v>9.1999999999999998E-2</v>
          </cell>
          <cell r="AO1061">
            <v>0.14000000000000001</v>
          </cell>
          <cell r="AP1061">
            <v>4</v>
          </cell>
          <cell r="AQ1061">
            <v>2736</v>
          </cell>
          <cell r="AR1061">
            <v>0.37000000476837153</v>
          </cell>
          <cell r="AS1061">
            <v>0.55000001192092896</v>
          </cell>
          <cell r="AT1061">
            <v>0.23400000000000001</v>
          </cell>
          <cell r="AU1061">
            <v>0</v>
          </cell>
          <cell r="AV1061">
            <v>0</v>
          </cell>
          <cell r="AW1061">
            <v>0</v>
          </cell>
          <cell r="AX1061">
            <v>0</v>
          </cell>
          <cell r="AY1061">
            <v>0</v>
          </cell>
          <cell r="AZ1061">
            <v>0</v>
          </cell>
          <cell r="BA1061">
            <v>0</v>
          </cell>
          <cell r="BB1061">
            <v>23367.1015625</v>
          </cell>
          <cell r="BC1061">
            <v>1039</v>
          </cell>
          <cell r="BD1061">
            <v>6121</v>
          </cell>
          <cell r="BE1061">
            <v>1790.9099349975586</v>
          </cell>
          <cell r="BF1061">
            <v>1039</v>
          </cell>
          <cell r="BG1061">
            <v>3464.2030802276254</v>
          </cell>
          <cell r="BH1061">
            <v>173.21015401138126</v>
          </cell>
          <cell r="BI1061">
            <v>194.30022236380702</v>
          </cell>
          <cell r="BJ1061" t="str">
            <v>ORNorthBend3</v>
          </cell>
          <cell r="BK1061">
            <v>0</v>
          </cell>
          <cell r="BL1061">
            <v>4525.1400000000003</v>
          </cell>
          <cell r="BM1061">
            <v>4525.1400000000003</v>
          </cell>
          <cell r="BN1061">
            <v>0.15335526513425926</v>
          </cell>
          <cell r="BO1061">
            <v>4.4225147157384639E-2</v>
          </cell>
          <cell r="BP1061">
            <v>0.20526315789473684</v>
          </cell>
          <cell r="BQ1061">
            <v>0</v>
          </cell>
          <cell r="BR1061">
            <v>419.58000540733337</v>
          </cell>
          <cell r="BS1061">
            <v>121.00000262260437</v>
          </cell>
          <cell r="BT1061">
            <v>561.6</v>
          </cell>
          <cell r="BU1061">
            <v>226.49760233402597</v>
          </cell>
          <cell r="BV1061">
            <v>1790.9099349975586</v>
          </cell>
        </row>
        <row r="1062">
          <cell r="A1062">
            <v>22533</v>
          </cell>
          <cell r="B1062" t="e">
            <v>#N/A</v>
          </cell>
          <cell r="C1062">
            <v>6594.9306640625</v>
          </cell>
          <cell r="D1062" t="e">
            <v>#N/A</v>
          </cell>
          <cell r="E1062">
            <v>0</v>
          </cell>
          <cell r="F1062">
            <v>6594.9306640625</v>
          </cell>
          <cell r="G1062">
            <v>0</v>
          </cell>
          <cell r="H1062" t="str">
            <v>Electric dhp</v>
          </cell>
          <cell r="I1062" t="str">
            <v>Electric baseboard</v>
          </cell>
          <cell r="J1062" t="str">
            <v>average</v>
          </cell>
          <cell r="K1062">
            <v>70</v>
          </cell>
          <cell r="L1062">
            <v>60</v>
          </cell>
          <cell r="M1062">
            <v>1</v>
          </cell>
          <cell r="N1062">
            <v>0</v>
          </cell>
          <cell r="O1062">
            <v>0.95726644992828369</v>
          </cell>
          <cell r="P1062">
            <v>0</v>
          </cell>
          <cell r="Q1062">
            <v>59</v>
          </cell>
          <cell r="R1062">
            <v>0</v>
          </cell>
          <cell r="S1062" t="str">
            <v>Heat Pump</v>
          </cell>
          <cell r="T1062" t="str">
            <v>Electric</v>
          </cell>
          <cell r="U1062">
            <v>0</v>
          </cell>
          <cell r="V1062">
            <v>0</v>
          </cell>
          <cell r="W1062">
            <v>0</v>
          </cell>
          <cell r="X1062">
            <v>0</v>
          </cell>
          <cell r="Y1062">
            <v>0</v>
          </cell>
          <cell r="Z1062">
            <v>0</v>
          </cell>
          <cell r="AA1062">
            <v>1</v>
          </cell>
          <cell r="AB1062">
            <v>0</v>
          </cell>
          <cell r="AC1062">
            <v>0</v>
          </cell>
          <cell r="AD1062">
            <v>1</v>
          </cell>
          <cell r="AE1062" t="e">
            <v>#N/A</v>
          </cell>
          <cell r="AF1062" t="e">
            <v>#N/A</v>
          </cell>
          <cell r="AG1062" t="e">
            <v>#N/A</v>
          </cell>
          <cell r="AH1062">
            <v>25.139999438077211</v>
          </cell>
          <cell r="AI1062">
            <v>49.949998676776886</v>
          </cell>
          <cell r="AJ1062">
            <v>88.800001323223114</v>
          </cell>
          <cell r="AK1062">
            <v>21.945000093430281</v>
          </cell>
          <cell r="AL1062">
            <v>185.83499953150749</v>
          </cell>
          <cell r="AM1062">
            <v>1759.227200308904</v>
          </cell>
          <cell r="AN1062">
            <v>9.1999999999999998E-2</v>
          </cell>
          <cell r="AO1062">
            <v>0.14000000000000001</v>
          </cell>
          <cell r="AP1062" t="str">
            <v>FLAG</v>
          </cell>
          <cell r="AQ1062">
            <v>1391</v>
          </cell>
          <cell r="AR1062">
            <v>1.9999999552965164E-2</v>
          </cell>
          <cell r="AS1062">
            <v>0.44999998807907104</v>
          </cell>
          <cell r="AT1062">
            <v>5.000000074505806E-2</v>
          </cell>
          <cell r="AU1062">
            <v>3.5000000149011612E-2</v>
          </cell>
          <cell r="AV1062">
            <v>0</v>
          </cell>
          <cell r="AW1062">
            <v>0</v>
          </cell>
          <cell r="AX1062">
            <v>0</v>
          </cell>
          <cell r="AY1062">
            <v>0</v>
          </cell>
          <cell r="AZ1062">
            <v>0</v>
          </cell>
          <cell r="BA1062">
            <v>0</v>
          </cell>
          <cell r="BB1062">
            <v>9361.892578125</v>
          </cell>
          <cell r="BC1062">
            <v>1040</v>
          </cell>
          <cell r="BD1062">
            <v>4582</v>
          </cell>
          <cell r="BE1062">
            <v>284.3270263671875</v>
          </cell>
          <cell r="BF1062">
            <v>1040</v>
          </cell>
          <cell r="BG1062">
            <v>1759.227200308904</v>
          </cell>
          <cell r="BH1062">
            <v>87.961360015445194</v>
          </cell>
          <cell r="BI1062">
            <v>98.671535210925796</v>
          </cell>
          <cell r="BJ1062" t="str">
            <v>MTKalispell3</v>
          </cell>
          <cell r="BK1062">
            <v>0</v>
          </cell>
          <cell r="BL1062">
            <v>7927.5</v>
          </cell>
          <cell r="BM1062">
            <v>7927.5</v>
          </cell>
          <cell r="BN1062">
            <v>1.8073328136647887E-2</v>
          </cell>
          <cell r="BO1062">
            <v>3.5909416733843916E-2</v>
          </cell>
          <cell r="BP1062">
            <v>6.3838965724818911E-2</v>
          </cell>
          <cell r="BQ1062">
            <v>1.5776419909008108E-2</v>
          </cell>
          <cell r="BR1062">
            <v>25.139999438077211</v>
          </cell>
          <cell r="BS1062">
            <v>49.949998676776886</v>
          </cell>
          <cell r="BT1062">
            <v>88.800001323223114</v>
          </cell>
          <cell r="BU1062">
            <v>21.945000093430281</v>
          </cell>
          <cell r="BV1062">
            <v>284.3270263671875</v>
          </cell>
        </row>
        <row r="1063">
          <cell r="A1063">
            <v>22546</v>
          </cell>
          <cell r="B1063" t="e">
            <v>#N/A</v>
          </cell>
          <cell r="C1063">
            <v>11305.025390625</v>
          </cell>
          <cell r="D1063" t="e">
            <v>#N/A</v>
          </cell>
          <cell r="E1063">
            <v>0</v>
          </cell>
          <cell r="F1063">
            <v>11305.025390625</v>
          </cell>
          <cell r="G1063">
            <v>0</v>
          </cell>
          <cell r="H1063" t="str">
            <v>Electric baseboard</v>
          </cell>
          <cell r="I1063">
            <v>0</v>
          </cell>
          <cell r="J1063" t="str">
            <v>average</v>
          </cell>
          <cell r="K1063">
            <v>57</v>
          </cell>
          <cell r="L1063">
            <v>0</v>
          </cell>
          <cell r="M1063">
            <v>1</v>
          </cell>
          <cell r="N1063">
            <v>0</v>
          </cell>
          <cell r="O1063">
            <v>0.8822597861289978</v>
          </cell>
          <cell r="P1063">
            <v>0</v>
          </cell>
          <cell r="Q1063">
            <v>58</v>
          </cell>
          <cell r="R1063">
            <v>0</v>
          </cell>
          <cell r="S1063" t="str">
            <v>Electric Zonal</v>
          </cell>
          <cell r="T1063" t="str">
            <v>None</v>
          </cell>
          <cell r="U1063">
            <v>0</v>
          </cell>
          <cell r="V1063">
            <v>0</v>
          </cell>
          <cell r="W1063">
            <v>0</v>
          </cell>
          <cell r="X1063">
            <v>0</v>
          </cell>
          <cell r="Y1063">
            <v>0</v>
          </cell>
          <cell r="Z1063">
            <v>0</v>
          </cell>
          <cell r="AA1063">
            <v>1</v>
          </cell>
          <cell r="AB1063">
            <v>0</v>
          </cell>
          <cell r="AC1063">
            <v>0</v>
          </cell>
          <cell r="AD1063">
            <v>1</v>
          </cell>
          <cell r="AE1063" t="e">
            <v>#N/A</v>
          </cell>
          <cell r="AF1063" t="e">
            <v>#N/A</v>
          </cell>
          <cell r="AG1063" t="e">
            <v>#N/A</v>
          </cell>
          <cell r="AH1063">
            <v>153.85000161826611</v>
          </cell>
          <cell r="AI1063">
            <v>31.200000464916229</v>
          </cell>
          <cell r="AJ1063">
            <v>89.280003547668457</v>
          </cell>
          <cell r="AK1063" t="e">
            <v>#VALUE!</v>
          </cell>
          <cell r="AL1063" t="e">
            <v>#VALUE!</v>
          </cell>
          <cell r="AM1063">
            <v>1102.6509928276164</v>
          </cell>
          <cell r="AN1063">
            <v>9.1999999999999998E-2</v>
          </cell>
          <cell r="AO1063">
            <v>0.14000000000000001</v>
          </cell>
          <cell r="AP1063" t="str">
            <v>FLAG</v>
          </cell>
          <cell r="AQ1063">
            <v>905</v>
          </cell>
          <cell r="AR1063">
            <v>0.17000000178813934</v>
          </cell>
          <cell r="AS1063">
            <v>0.40000000596046448</v>
          </cell>
          <cell r="AT1063">
            <v>9.0000003576278687E-2</v>
          </cell>
          <cell r="AU1063">
            <v>0</v>
          </cell>
          <cell r="AV1063">
            <v>1</v>
          </cell>
          <cell r="AW1063">
            <v>0</v>
          </cell>
          <cell r="AX1063">
            <v>0</v>
          </cell>
          <cell r="AY1063">
            <v>0</v>
          </cell>
          <cell r="AZ1063">
            <v>0</v>
          </cell>
          <cell r="BA1063">
            <v>0</v>
          </cell>
          <cell r="BB1063">
            <v>20958.724609375</v>
          </cell>
          <cell r="BC1063">
            <v>1041</v>
          </cell>
          <cell r="BD1063">
            <v>2025</v>
          </cell>
          <cell r="BE1063">
            <v>294.33001327514648</v>
          </cell>
          <cell r="BF1063">
            <v>1041</v>
          </cell>
          <cell r="BG1063">
            <v>1102.6509928276164</v>
          </cell>
          <cell r="BH1063">
            <v>55.13254964138082</v>
          </cell>
          <cell r="BI1063">
            <v>61.845488885715341</v>
          </cell>
          <cell r="BJ1063" t="str">
            <v>ORAstoria3</v>
          </cell>
          <cell r="BK1063">
            <v>0</v>
          </cell>
          <cell r="BL1063">
            <v>4932.6000000000004</v>
          </cell>
          <cell r="BM1063">
            <v>4932.6000000000004</v>
          </cell>
          <cell r="BN1063">
            <v>0.17000000178813934</v>
          </cell>
          <cell r="BO1063">
            <v>3.447513863526655E-2</v>
          </cell>
          <cell r="BP1063">
            <v>9.8651937621733105E-2</v>
          </cell>
          <cell r="BQ1063">
            <v>0</v>
          </cell>
          <cell r="BR1063">
            <v>153.85000161826611</v>
          </cell>
          <cell r="BS1063">
            <v>31.200000464916229</v>
          </cell>
          <cell r="BT1063">
            <v>89.280003547668457</v>
          </cell>
          <cell r="BU1063">
            <v>74.919711298352894</v>
          </cell>
          <cell r="BV1063">
            <v>294.33001327514648</v>
          </cell>
        </row>
        <row r="1064">
          <cell r="A1064">
            <v>22557</v>
          </cell>
          <cell r="B1064" t="e">
            <v>#N/A</v>
          </cell>
          <cell r="C1064">
            <v>6350.8694810856132</v>
          </cell>
          <cell r="D1064" t="e">
            <v>#N/A</v>
          </cell>
          <cell r="E1064">
            <v>43.576801300048828</v>
          </cell>
          <cell r="F1064">
            <v>0</v>
          </cell>
          <cell r="G1064">
            <v>36000</v>
          </cell>
          <cell r="H1064" t="str">
            <v>Wood htstove</v>
          </cell>
          <cell r="I1064" t="str">
            <v xml:space="preserve">Gas faf AND Wood htstove AND </v>
          </cell>
          <cell r="J1064" t="str">
            <v>average</v>
          </cell>
          <cell r="K1064">
            <v>79</v>
          </cell>
          <cell r="L1064">
            <v>65</v>
          </cell>
          <cell r="M1064">
            <v>0</v>
          </cell>
          <cell r="N1064">
            <v>1</v>
          </cell>
          <cell r="O1064">
            <v>0.59271472692489624</v>
          </cell>
          <cell r="P1064">
            <v>0.15982052683830261</v>
          </cell>
          <cell r="Q1064">
            <v>65</v>
          </cell>
          <cell r="R1064">
            <v>70</v>
          </cell>
          <cell r="S1064" t="str">
            <v>Other</v>
          </cell>
          <cell r="T1064" t="str">
            <v>Other</v>
          </cell>
          <cell r="U1064">
            <v>0</v>
          </cell>
          <cell r="V1064">
            <v>1</v>
          </cell>
          <cell r="W1064">
            <v>0</v>
          </cell>
          <cell r="X1064">
            <v>1</v>
          </cell>
          <cell r="Y1064">
            <v>1</v>
          </cell>
          <cell r="Z1064">
            <v>1</v>
          </cell>
          <cell r="AA1064">
            <v>0</v>
          </cell>
          <cell r="AB1064">
            <v>0</v>
          </cell>
          <cell r="AC1064">
            <v>0</v>
          </cell>
          <cell r="AD1064">
            <v>1</v>
          </cell>
          <cell r="AE1064" t="e">
            <v>#N/A</v>
          </cell>
          <cell r="AF1064" t="e">
            <v>#N/A</v>
          </cell>
          <cell r="AG1064" t="e">
            <v>#N/A</v>
          </cell>
          <cell r="AH1064">
            <v>38.250000569969416</v>
          </cell>
          <cell r="AI1064">
            <v>214.40000319480896</v>
          </cell>
          <cell r="AJ1064">
            <v>129.60000514984131</v>
          </cell>
          <cell r="AK1064">
            <v>68.850002735853195</v>
          </cell>
          <cell r="AL1064">
            <v>451.10001165047288</v>
          </cell>
          <cell r="AM1064">
            <v>1470.0000091121658</v>
          </cell>
          <cell r="AN1064">
            <v>0.18891066312789917</v>
          </cell>
          <cell r="AO1064">
            <v>0.14674724638462067</v>
          </cell>
          <cell r="AP1064">
            <v>1</v>
          </cell>
          <cell r="AQ1064">
            <v>1532</v>
          </cell>
          <cell r="AR1064">
            <v>2.500000037252903E-2</v>
          </cell>
          <cell r="AS1064">
            <v>0.80000001192092896</v>
          </cell>
          <cell r="AT1064">
            <v>9.0000003576278687E-2</v>
          </cell>
          <cell r="AU1064">
            <v>4.5000001788139343E-2</v>
          </cell>
          <cell r="AV1064">
            <v>1</v>
          </cell>
          <cell r="AW1064">
            <v>0</v>
          </cell>
          <cell r="AX1064">
            <v>1</v>
          </cell>
          <cell r="AY1064">
            <v>0</v>
          </cell>
          <cell r="AZ1064">
            <v>0</v>
          </cell>
          <cell r="BA1064">
            <v>1</v>
          </cell>
          <cell r="BB1064">
            <v>3656.677978515625</v>
          </cell>
          <cell r="BC1064">
            <v>1042</v>
          </cell>
          <cell r="BD1064">
            <v>4810</v>
          </cell>
          <cell r="BE1064">
            <v>460.52125930786133</v>
          </cell>
          <cell r="BF1064">
            <v>1042</v>
          </cell>
          <cell r="BG1064">
            <v>1470.0000091121658</v>
          </cell>
          <cell r="BH1064">
            <v>73.500000455608287</v>
          </cell>
          <cell r="BI1064">
            <v>82.449360511083142</v>
          </cell>
          <cell r="BJ1064" t="str">
            <v>ORTroutdale3</v>
          </cell>
          <cell r="BK1064">
            <v>0</v>
          </cell>
          <cell r="BL1064">
            <v>4318.6499999999996</v>
          </cell>
          <cell r="BM1064">
            <v>4318.6499999999996</v>
          </cell>
          <cell r="BN1064">
            <v>2.4967363296324683E-2</v>
          </cell>
          <cell r="BO1064">
            <v>0.13994778276423561</v>
          </cell>
          <cell r="BP1064">
            <v>8.459530362261182E-2</v>
          </cell>
          <cell r="BQ1064">
            <v>4.4941255049512532E-2</v>
          </cell>
          <cell r="BR1064">
            <v>38.250000569969416</v>
          </cell>
          <cell r="BS1064">
            <v>214.40000319480896</v>
          </cell>
          <cell r="BT1064">
            <v>129.60000514984131</v>
          </cell>
          <cell r="BU1064">
            <v>68.850002735853195</v>
          </cell>
          <cell r="BV1064">
            <v>460.52125930786133</v>
          </cell>
        </row>
        <row r="1065">
          <cell r="A1065">
            <v>22559</v>
          </cell>
          <cell r="B1065" t="e">
            <v>#N/A</v>
          </cell>
          <cell r="C1065">
            <v>12328.409826245146</v>
          </cell>
          <cell r="D1065" t="e">
            <v>#N/A</v>
          </cell>
          <cell r="E1065">
            <v>0</v>
          </cell>
          <cell r="F1065">
            <v>2891.129638671875</v>
          </cell>
          <cell r="G1065">
            <v>64400</v>
          </cell>
          <cell r="H1065" t="str">
            <v>Propane htstove</v>
          </cell>
          <cell r="I1065" t="str">
            <v>Electric pluginheater</v>
          </cell>
          <cell r="J1065" t="str">
            <v>average</v>
          </cell>
          <cell r="K1065">
            <v>70</v>
          </cell>
          <cell r="L1065">
            <v>62</v>
          </cell>
          <cell r="M1065">
            <v>1</v>
          </cell>
          <cell r="N1065">
            <v>0</v>
          </cell>
          <cell r="O1065">
            <v>0.59638452529907227</v>
          </cell>
          <cell r="P1065">
            <v>0</v>
          </cell>
          <cell r="Q1065">
            <v>53</v>
          </cell>
          <cell r="R1065">
            <v>0</v>
          </cell>
          <cell r="S1065" t="str">
            <v>Other</v>
          </cell>
          <cell r="T1065" t="str">
            <v>Electric</v>
          </cell>
          <cell r="U1065">
            <v>0</v>
          </cell>
          <cell r="V1065">
            <v>1</v>
          </cell>
          <cell r="W1065">
            <v>0</v>
          </cell>
          <cell r="X1065">
            <v>0</v>
          </cell>
          <cell r="Y1065">
            <v>1</v>
          </cell>
          <cell r="Z1065">
            <v>0</v>
          </cell>
          <cell r="AA1065">
            <v>0</v>
          </cell>
          <cell r="AB1065">
            <v>0</v>
          </cell>
          <cell r="AC1065">
            <v>0</v>
          </cell>
          <cell r="AD1065">
            <v>1</v>
          </cell>
          <cell r="AE1065" t="e">
            <v>#N/A</v>
          </cell>
          <cell r="AF1065" t="e">
            <v>#N/A</v>
          </cell>
          <cell r="AG1065" t="e">
            <v>#N/A</v>
          </cell>
          <cell r="AH1065">
            <v>74.48000031709671</v>
          </cell>
          <cell r="AI1065">
            <v>113.3999969959259</v>
          </cell>
          <cell r="AJ1065">
            <v>95.03999787569046</v>
          </cell>
          <cell r="AK1065" t="e">
            <v>#VALUE!</v>
          </cell>
          <cell r="AL1065" t="e">
            <v>#VALUE!</v>
          </cell>
          <cell r="AM1065">
            <v>1831.9066312535492</v>
          </cell>
          <cell r="AN1065">
            <v>9.1999999999999998E-2</v>
          </cell>
          <cell r="AO1065">
            <v>0.14000000000000001</v>
          </cell>
          <cell r="AP1065">
            <v>4</v>
          </cell>
          <cell r="AQ1065">
            <v>2128</v>
          </cell>
          <cell r="AR1065">
            <v>7.0000000298023224E-2</v>
          </cell>
          <cell r="AS1065">
            <v>0.44999998807907104</v>
          </cell>
          <cell r="AT1065">
            <v>5.9999998658895493E-2</v>
          </cell>
          <cell r="AU1065">
            <v>0</v>
          </cell>
          <cell r="AV1065">
            <v>0</v>
          </cell>
          <cell r="AW1065">
            <v>0</v>
          </cell>
          <cell r="AX1065">
            <v>0</v>
          </cell>
          <cell r="AY1065">
            <v>0</v>
          </cell>
          <cell r="AZ1065">
            <v>0</v>
          </cell>
          <cell r="BA1065">
            <v>0</v>
          </cell>
          <cell r="BB1065">
            <v>11250.6240234375</v>
          </cell>
          <cell r="BC1065">
            <v>1043</v>
          </cell>
          <cell r="BD1065">
            <v>4552</v>
          </cell>
          <cell r="BE1065">
            <v>478.52000427246094</v>
          </cell>
          <cell r="BF1065">
            <v>1043</v>
          </cell>
          <cell r="BG1065">
            <v>1831.9066312535492</v>
          </cell>
          <cell r="BH1065">
            <v>91.595331562677458</v>
          </cell>
          <cell r="BI1065">
            <v>102.74797913374906</v>
          </cell>
          <cell r="BJ1065" t="str">
            <v>IDCoeurdalene3</v>
          </cell>
          <cell r="BK1065">
            <v>0</v>
          </cell>
          <cell r="BL1065">
            <v>6896.79</v>
          </cell>
          <cell r="BM1065">
            <v>6896.79</v>
          </cell>
          <cell r="BN1065">
            <v>3.5000000149011612E-2</v>
          </cell>
          <cell r="BO1065">
            <v>5.3289472272521572E-2</v>
          </cell>
          <cell r="BP1065">
            <v>4.4661653137072585E-2</v>
          </cell>
          <cell r="BQ1065">
            <v>0</v>
          </cell>
          <cell r="BR1065">
            <v>74.48000031709671</v>
          </cell>
          <cell r="BS1065">
            <v>113.3999969959259</v>
          </cell>
          <cell r="BT1065">
            <v>95.03999787569046</v>
          </cell>
          <cell r="BU1065">
            <v>176.16480181535354</v>
          </cell>
          <cell r="BV1065">
            <v>478.52000427246094</v>
          </cell>
        </row>
        <row r="1066">
          <cell r="A1066">
            <v>22566</v>
          </cell>
          <cell r="B1066" t="e">
            <v>#N/A</v>
          </cell>
          <cell r="C1066">
            <v>18630.829222344848</v>
          </cell>
          <cell r="D1066" t="e">
            <v>#N/A</v>
          </cell>
          <cell r="E1066">
            <v>754.968994140625</v>
          </cell>
          <cell r="F1066">
            <v>0</v>
          </cell>
          <cell r="G1066">
            <v>0</v>
          </cell>
          <cell r="H1066" t="str">
            <v>Gas faf</v>
          </cell>
          <cell r="I1066">
            <v>0</v>
          </cell>
          <cell r="J1066" t="str">
            <v>average</v>
          </cell>
          <cell r="K1066">
            <v>70</v>
          </cell>
          <cell r="L1066">
            <v>70</v>
          </cell>
          <cell r="M1066">
            <v>0</v>
          </cell>
          <cell r="N1066">
            <v>1</v>
          </cell>
          <cell r="O1066">
            <v>0.25769749283790588</v>
          </cell>
          <cell r="P1066">
            <v>0.46798810362815857</v>
          </cell>
          <cell r="Q1066">
            <v>57</v>
          </cell>
          <cell r="R1066">
            <v>70</v>
          </cell>
          <cell r="S1066" t="str">
            <v>Gas FAF</v>
          </cell>
          <cell r="T1066" t="str">
            <v>None</v>
          </cell>
          <cell r="U1066">
            <v>0</v>
          </cell>
          <cell r="V1066">
            <v>0</v>
          </cell>
          <cell r="W1066">
            <v>0</v>
          </cell>
          <cell r="X1066">
            <v>0</v>
          </cell>
          <cell r="Y1066">
            <v>0</v>
          </cell>
          <cell r="Z1066">
            <v>0</v>
          </cell>
          <cell r="AA1066">
            <v>0</v>
          </cell>
          <cell r="AB1066">
            <v>0</v>
          </cell>
          <cell r="AC1066">
            <v>1</v>
          </cell>
          <cell r="AD1066">
            <v>1</v>
          </cell>
          <cell r="AE1066" t="e">
            <v>#N/A</v>
          </cell>
          <cell r="AF1066" t="e">
            <v>#N/A</v>
          </cell>
          <cell r="AG1066" t="e">
            <v>#N/A</v>
          </cell>
          <cell r="AH1066">
            <v>63.675002530217171</v>
          </cell>
          <cell r="AI1066">
            <v>22.800000905990601</v>
          </cell>
          <cell r="AJ1066">
            <v>74.160002946853638</v>
          </cell>
          <cell r="AK1066">
            <v>195.27000354230404</v>
          </cell>
          <cell r="AL1066">
            <v>355.90500992536545</v>
          </cell>
          <cell r="AM1066">
            <v>1502.4645223853909</v>
          </cell>
          <cell r="AN1066">
            <v>9.1999999999999998E-2</v>
          </cell>
          <cell r="AO1066">
            <v>0.14000000000000001</v>
          </cell>
          <cell r="AP1066">
            <v>1</v>
          </cell>
          <cell r="AQ1066">
            <v>849</v>
          </cell>
          <cell r="AR1066">
            <v>7.5000002980232239E-2</v>
          </cell>
          <cell r="AS1066">
            <v>0.60000002384185791</v>
          </cell>
          <cell r="AT1066">
            <v>9.0000003576278687E-2</v>
          </cell>
          <cell r="AU1066">
            <v>0.23000000417232513</v>
          </cell>
          <cell r="AV1066">
            <v>0</v>
          </cell>
          <cell r="AW1066">
            <v>1</v>
          </cell>
          <cell r="AX1066">
            <v>0</v>
          </cell>
          <cell r="AY1066">
            <v>0</v>
          </cell>
          <cell r="AZ1066">
            <v>0</v>
          </cell>
          <cell r="BA1066">
            <v>1</v>
          </cell>
          <cell r="BB1066">
            <v>4121.44384765625</v>
          </cell>
          <cell r="BC1066">
            <v>1044</v>
          </cell>
          <cell r="BD1066">
            <v>2600</v>
          </cell>
          <cell r="BE1066">
            <v>239.69396018981934</v>
          </cell>
          <cell r="BF1066">
            <v>1044</v>
          </cell>
          <cell r="BG1066">
            <v>1502.4645223853909</v>
          </cell>
          <cell r="BH1066">
            <v>75.123226119269546</v>
          </cell>
          <cell r="BI1066">
            <v>84.270230131551799</v>
          </cell>
          <cell r="BJ1066" t="str">
            <v>MTCutBank3</v>
          </cell>
          <cell r="BK1066">
            <v>0</v>
          </cell>
          <cell r="BL1066">
            <v>8191.62</v>
          </cell>
          <cell r="BM1066">
            <v>8191.62</v>
          </cell>
          <cell r="BN1066">
            <v>7.5000002980232239E-2</v>
          </cell>
          <cell r="BO1066">
            <v>2.6855124742038401E-2</v>
          </cell>
          <cell r="BP1066">
            <v>8.7349826792524898E-2</v>
          </cell>
          <cell r="BQ1066">
            <v>0.23000000417232513</v>
          </cell>
          <cell r="BR1066">
            <v>63.675002530217171</v>
          </cell>
          <cell r="BS1066">
            <v>22.800000905990601</v>
          </cell>
          <cell r="BT1066">
            <v>74.160002946853638</v>
          </cell>
          <cell r="BU1066">
            <v>195.27000354230404</v>
          </cell>
          <cell r="BV1066">
            <v>239.69396018981934</v>
          </cell>
        </row>
        <row r="1067">
          <cell r="A1067">
            <v>22570</v>
          </cell>
          <cell r="B1067" t="e">
            <v>#N/A</v>
          </cell>
          <cell r="C1067">
            <v>13939.201054670328</v>
          </cell>
          <cell r="D1067" t="e">
            <v>#N/A</v>
          </cell>
          <cell r="E1067">
            <v>0</v>
          </cell>
          <cell r="F1067">
            <v>1307.3135986328125</v>
          </cell>
          <cell r="G1067">
            <v>86200</v>
          </cell>
          <cell r="H1067" t="str">
            <v>Wood htstove</v>
          </cell>
          <cell r="I1067" t="str">
            <v>Gas faf</v>
          </cell>
          <cell r="J1067" t="str">
            <v>average</v>
          </cell>
          <cell r="K1067">
            <v>68</v>
          </cell>
          <cell r="L1067">
            <v>60</v>
          </cell>
          <cell r="M1067">
            <v>1</v>
          </cell>
          <cell r="N1067">
            <v>0</v>
          </cell>
          <cell r="O1067">
            <v>0.68657928705215454</v>
          </cell>
          <cell r="P1067">
            <v>0</v>
          </cell>
          <cell r="Q1067">
            <v>57</v>
          </cell>
          <cell r="R1067">
            <v>0</v>
          </cell>
          <cell r="S1067" t="str">
            <v>Other</v>
          </cell>
          <cell r="T1067" t="str">
            <v>Gas</v>
          </cell>
          <cell r="U1067">
            <v>0</v>
          </cell>
          <cell r="V1067">
            <v>1</v>
          </cell>
          <cell r="W1067">
            <v>0</v>
          </cell>
          <cell r="X1067">
            <v>0</v>
          </cell>
          <cell r="Y1067">
            <v>1</v>
          </cell>
          <cell r="Z1067">
            <v>0</v>
          </cell>
          <cell r="AA1067">
            <v>1</v>
          </cell>
          <cell r="AB1067">
            <v>0</v>
          </cell>
          <cell r="AC1067">
            <v>0</v>
          </cell>
          <cell r="AD1067">
            <v>1</v>
          </cell>
          <cell r="AE1067" t="e">
            <v>#N/A</v>
          </cell>
          <cell r="AF1067" t="e">
            <v>#N/A</v>
          </cell>
          <cell r="AG1067" t="e">
            <v>#N/A</v>
          </cell>
          <cell r="AH1067">
            <v>46.02500019595027</v>
          </cell>
          <cell r="AI1067">
            <v>44.999998807907104</v>
          </cell>
          <cell r="AJ1067">
            <v>65.250002592802048</v>
          </cell>
          <cell r="AK1067">
            <v>279.45000506937504</v>
          </cell>
          <cell r="AL1067">
            <v>435.72500666603446</v>
          </cell>
          <cell r="AM1067">
            <v>3640.185446045456</v>
          </cell>
          <cell r="AN1067">
            <v>9.1999999999999998E-2</v>
          </cell>
          <cell r="AO1067">
            <v>0.14000000000000001</v>
          </cell>
          <cell r="AP1067" t="str">
            <v>FLAG</v>
          </cell>
          <cell r="AQ1067">
            <v>1414</v>
          </cell>
          <cell r="AR1067">
            <v>3.5000000149011612E-2</v>
          </cell>
          <cell r="AS1067">
            <v>0.44999998807907104</v>
          </cell>
          <cell r="AT1067">
            <v>4.5000001788139343E-2</v>
          </cell>
          <cell r="AU1067">
            <v>0.23000000417232513</v>
          </cell>
          <cell r="AV1067">
            <v>0</v>
          </cell>
          <cell r="AW1067">
            <v>0</v>
          </cell>
          <cell r="AX1067">
            <v>1</v>
          </cell>
          <cell r="AY1067">
            <v>0</v>
          </cell>
          <cell r="AZ1067">
            <v>0</v>
          </cell>
          <cell r="BA1067">
            <v>1</v>
          </cell>
          <cell r="BB1067">
            <v>5569.30029296875</v>
          </cell>
          <cell r="BC1067">
            <v>1045</v>
          </cell>
          <cell r="BD1067">
            <v>4301</v>
          </cell>
          <cell r="BE1067">
            <v>314.35173797607422</v>
          </cell>
          <cell r="BF1067">
            <v>1045</v>
          </cell>
          <cell r="BG1067">
            <v>3640.185446045456</v>
          </cell>
          <cell r="BH1067">
            <v>182.00927230227279</v>
          </cell>
          <cell r="BI1067">
            <v>204.17072129779751</v>
          </cell>
          <cell r="BJ1067" t="str">
            <v>MTMissoula3</v>
          </cell>
          <cell r="BK1067">
            <v>0</v>
          </cell>
          <cell r="BL1067">
            <v>7322.7</v>
          </cell>
          <cell r="BM1067">
            <v>7322.7</v>
          </cell>
          <cell r="BN1067">
            <v>3.2549505089073741E-2</v>
          </cell>
          <cell r="BO1067">
            <v>3.1824610189467542E-2</v>
          </cell>
          <cell r="BP1067">
            <v>4.614568783083596E-2</v>
          </cell>
          <cell r="BQ1067">
            <v>0.19763083809715348</v>
          </cell>
          <cell r="BR1067">
            <v>46.02500019595027</v>
          </cell>
          <cell r="BS1067">
            <v>44.999998807907104</v>
          </cell>
          <cell r="BT1067">
            <v>65.250002592802048</v>
          </cell>
          <cell r="BU1067">
            <v>279.45000506937504</v>
          </cell>
          <cell r="BV1067">
            <v>314.35173797607422</v>
          </cell>
        </row>
        <row r="1068">
          <cell r="A1068">
            <v>22571</v>
          </cell>
          <cell r="B1068" t="e">
            <v>#N/A</v>
          </cell>
          <cell r="C1068">
            <v>12829.773349346058</v>
          </cell>
          <cell r="D1068" t="e">
            <v>#N/A</v>
          </cell>
          <cell r="E1068">
            <v>0</v>
          </cell>
          <cell r="F1068">
            <v>10807.4990234375</v>
          </cell>
          <cell r="G1068">
            <v>13800</v>
          </cell>
          <cell r="H1068" t="str">
            <v>Electric baseboard</v>
          </cell>
          <cell r="I1068">
            <v>0</v>
          </cell>
          <cell r="J1068" t="str">
            <v>average</v>
          </cell>
          <cell r="K1068">
            <v>70</v>
          </cell>
          <cell r="L1068">
            <v>60</v>
          </cell>
          <cell r="M1068">
            <v>1</v>
          </cell>
          <cell r="N1068">
            <v>0</v>
          </cell>
          <cell r="O1068">
            <v>0.90129613876342773</v>
          </cell>
          <cell r="P1068">
            <v>0</v>
          </cell>
          <cell r="Q1068">
            <v>55</v>
          </cell>
          <cell r="R1068">
            <v>0</v>
          </cell>
          <cell r="S1068" t="str">
            <v>Electric Zonal</v>
          </cell>
          <cell r="T1068" t="str">
            <v>None</v>
          </cell>
          <cell r="U1068">
            <v>0</v>
          </cell>
          <cell r="V1068">
            <v>1</v>
          </cell>
          <cell r="W1068">
            <v>0</v>
          </cell>
          <cell r="X1068">
            <v>0</v>
          </cell>
          <cell r="Y1068">
            <v>0</v>
          </cell>
          <cell r="Z1068">
            <v>0</v>
          </cell>
          <cell r="AA1068">
            <v>0</v>
          </cell>
          <cell r="AB1068">
            <v>0</v>
          </cell>
          <cell r="AC1068">
            <v>0</v>
          </cell>
          <cell r="AD1068">
            <v>1</v>
          </cell>
          <cell r="AE1068" t="e">
            <v>#N/A</v>
          </cell>
          <cell r="AF1068" t="e">
            <v>#N/A</v>
          </cell>
          <cell r="AG1068" t="e">
            <v>#N/A</v>
          </cell>
          <cell r="AH1068">
            <v>177.66000705957413</v>
          </cell>
          <cell r="AI1068">
            <v>108.350002348423</v>
          </cell>
          <cell r="AJ1068">
            <v>158.40000629425049</v>
          </cell>
          <cell r="AK1068" t="e">
            <v>#VALUE!</v>
          </cell>
          <cell r="AL1068" t="e">
            <v>#VALUE!</v>
          </cell>
          <cell r="AM1068">
            <v>2450.8704887245476</v>
          </cell>
          <cell r="AN1068">
            <v>9.1999999999999998E-2</v>
          </cell>
          <cell r="AO1068">
            <v>0.14000000000000001</v>
          </cell>
          <cell r="AP1068">
            <v>2</v>
          </cell>
          <cell r="AQ1068">
            <v>1974</v>
          </cell>
          <cell r="AR1068">
            <v>9.0000003576278687E-2</v>
          </cell>
          <cell r="AS1068">
            <v>0.55000001192092896</v>
          </cell>
          <cell r="AT1068">
            <v>9.0000003576278687E-2</v>
          </cell>
          <cell r="AU1068">
            <v>0</v>
          </cell>
          <cell r="AV1068">
            <v>0</v>
          </cell>
          <cell r="AW1068">
            <v>0</v>
          </cell>
          <cell r="AX1068">
            <v>0</v>
          </cell>
          <cell r="AY1068">
            <v>0</v>
          </cell>
          <cell r="AZ1068">
            <v>0</v>
          </cell>
          <cell r="BA1068">
            <v>0</v>
          </cell>
          <cell r="BB1068">
            <v>22254.236328125</v>
          </cell>
          <cell r="BC1068">
            <v>1046</v>
          </cell>
          <cell r="BD1068">
            <v>5955</v>
          </cell>
          <cell r="BE1068">
            <v>620.01002502441406</v>
          </cell>
          <cell r="BF1068">
            <v>1046</v>
          </cell>
          <cell r="BG1068">
            <v>2450.8704887245476</v>
          </cell>
          <cell r="BH1068">
            <v>122.54352443622739</v>
          </cell>
          <cell r="BI1068">
            <v>137.46442397158242</v>
          </cell>
          <cell r="BJ1068" t="str">
            <v>IDPocatello3</v>
          </cell>
          <cell r="BK1068">
            <v>0</v>
          </cell>
          <cell r="BL1068">
            <v>7099.41</v>
          </cell>
          <cell r="BM1068">
            <v>7099.41</v>
          </cell>
          <cell r="BN1068">
            <v>9.0000003576278687E-2</v>
          </cell>
          <cell r="BO1068">
            <v>5.4888552354824219E-2</v>
          </cell>
          <cell r="BP1068">
            <v>8.0243164282801663E-2</v>
          </cell>
          <cell r="BQ1068">
            <v>0</v>
          </cell>
          <cell r="BR1068">
            <v>177.66000705957413</v>
          </cell>
          <cell r="BS1068">
            <v>108.350002348423</v>
          </cell>
          <cell r="BT1068">
            <v>158.40000629425049</v>
          </cell>
          <cell r="BU1068">
            <v>163.41603326292662</v>
          </cell>
          <cell r="BV1068">
            <v>620.01002502441406</v>
          </cell>
        </row>
        <row r="1069">
          <cell r="A1069">
            <v>22576</v>
          </cell>
          <cell r="B1069" t="e">
            <v>#N/A</v>
          </cell>
          <cell r="C1069">
            <v>19923.518445002541</v>
          </cell>
          <cell r="D1069" t="e">
            <v>#N/A</v>
          </cell>
          <cell r="E1069">
            <v>738.90264892578125</v>
          </cell>
          <cell r="F1069">
            <v>0</v>
          </cell>
          <cell r="G1069">
            <v>0</v>
          </cell>
          <cell r="H1069" t="str">
            <v>Gas faf</v>
          </cell>
          <cell r="I1069">
            <v>0</v>
          </cell>
          <cell r="J1069">
            <v>0.92000001668929998</v>
          </cell>
          <cell r="K1069">
            <v>68</v>
          </cell>
          <cell r="L1069">
            <v>67</v>
          </cell>
          <cell r="M1069">
            <v>0</v>
          </cell>
          <cell r="N1069">
            <v>1</v>
          </cell>
          <cell r="O1069">
            <v>0.3990408182144165</v>
          </cell>
          <cell r="P1069">
            <v>0.95044195652008057</v>
          </cell>
          <cell r="Q1069">
            <v>70</v>
          </cell>
          <cell r="R1069">
            <v>61</v>
          </cell>
          <cell r="S1069" t="str">
            <v>Gas FAF</v>
          </cell>
          <cell r="T1069" t="str">
            <v>None</v>
          </cell>
          <cell r="U1069">
            <v>0</v>
          </cell>
          <cell r="V1069">
            <v>0</v>
          </cell>
          <cell r="W1069">
            <v>0</v>
          </cell>
          <cell r="X1069">
            <v>0</v>
          </cell>
          <cell r="Y1069">
            <v>0</v>
          </cell>
          <cell r="Z1069">
            <v>0</v>
          </cell>
          <cell r="AA1069">
            <v>0</v>
          </cell>
          <cell r="AB1069">
            <v>1</v>
          </cell>
          <cell r="AC1069">
            <v>0</v>
          </cell>
          <cell r="AD1069">
            <v>1</v>
          </cell>
          <cell r="AE1069" t="e">
            <v>#N/A</v>
          </cell>
          <cell r="AF1069" t="e">
            <v>#N/A</v>
          </cell>
          <cell r="AG1069" t="e">
            <v>#N/A</v>
          </cell>
          <cell r="AH1069">
            <v>44.475000662729144</v>
          </cell>
          <cell r="AI1069">
            <v>143.55000311136246</v>
          </cell>
          <cell r="AJ1069">
            <v>156.47999650239944</v>
          </cell>
          <cell r="AK1069">
            <v>59.355002358555794</v>
          </cell>
          <cell r="AL1069">
            <v>403.86000263504684</v>
          </cell>
          <cell r="AM1069">
            <v>2534.0401183669856</v>
          </cell>
          <cell r="AN1069">
            <v>0.53887724876403809</v>
          </cell>
          <cell r="AO1069">
            <v>0.22805233299732208</v>
          </cell>
          <cell r="AP1069">
            <v>1</v>
          </cell>
          <cell r="AQ1069">
            <v>2388</v>
          </cell>
          <cell r="AR1069">
            <v>2.500000037252903E-2</v>
          </cell>
          <cell r="AS1069">
            <v>0.55000001192092896</v>
          </cell>
          <cell r="AT1069">
            <v>5.9999998658895493E-2</v>
          </cell>
          <cell r="AU1069">
            <v>4.5000001788139343E-2</v>
          </cell>
          <cell r="AV1069">
            <v>1</v>
          </cell>
          <cell r="AW1069">
            <v>1</v>
          </cell>
          <cell r="AX1069">
            <v>0</v>
          </cell>
          <cell r="AY1069">
            <v>0</v>
          </cell>
          <cell r="AZ1069">
            <v>0</v>
          </cell>
          <cell r="BA1069">
            <v>1</v>
          </cell>
          <cell r="BB1069">
            <v>13910.8779296875</v>
          </cell>
          <cell r="BC1069">
            <v>1047</v>
          </cell>
          <cell r="BD1069">
            <v>6157</v>
          </cell>
          <cell r="BE1069">
            <v>426.72863388061523</v>
          </cell>
          <cell r="BF1069">
            <v>1047</v>
          </cell>
          <cell r="BG1069">
            <v>2534.0401183669856</v>
          </cell>
          <cell r="BH1069">
            <v>126.70200591834927</v>
          </cell>
          <cell r="BI1069">
            <v>142.12924215896746</v>
          </cell>
          <cell r="BJ1069" t="str">
            <v>ORPortland3</v>
          </cell>
          <cell r="BK1069">
            <v>0</v>
          </cell>
          <cell r="BL1069">
            <v>4186.59</v>
          </cell>
          <cell r="BM1069">
            <v>4186.59</v>
          </cell>
          <cell r="BN1069">
            <v>1.8624372136821249E-2</v>
          </cell>
          <cell r="BO1069">
            <v>6.0113066629548767E-2</v>
          </cell>
          <cell r="BP1069">
            <v>6.5527636726297925E-2</v>
          </cell>
          <cell r="BQ1069">
            <v>2.4855528625860886E-2</v>
          </cell>
          <cell r="BR1069">
            <v>44.475000662729144</v>
          </cell>
          <cell r="BS1069">
            <v>143.55000311136246</v>
          </cell>
          <cell r="BT1069">
            <v>156.47999650239944</v>
          </cell>
          <cell r="BU1069">
            <v>59.355002358555794</v>
          </cell>
          <cell r="BV1069">
            <v>426.72863388061523</v>
          </cell>
        </row>
        <row r="1070">
          <cell r="A1070">
            <v>22577</v>
          </cell>
          <cell r="B1070">
            <v>3057.347636</v>
          </cell>
          <cell r="C1070">
            <v>10112.279296875</v>
          </cell>
          <cell r="D1070">
            <v>-7054.9316608749996</v>
          </cell>
          <cell r="E1070">
            <v>0</v>
          </cell>
          <cell r="F1070">
            <v>10112.279296875</v>
          </cell>
          <cell r="G1070">
            <v>0</v>
          </cell>
          <cell r="H1070" t="str">
            <v>Electric heatpump</v>
          </cell>
          <cell r="I1070">
            <v>0</v>
          </cell>
          <cell r="J1070" t="str">
            <v>average</v>
          </cell>
          <cell r="K1070">
            <v>73</v>
          </cell>
          <cell r="L1070">
            <v>60</v>
          </cell>
          <cell r="M1070">
            <v>1</v>
          </cell>
          <cell r="N1070">
            <v>0</v>
          </cell>
          <cell r="O1070">
            <v>0.8806614875793457</v>
          </cell>
          <cell r="P1070">
            <v>0</v>
          </cell>
          <cell r="Q1070">
            <v>64</v>
          </cell>
          <cell r="R1070">
            <v>0</v>
          </cell>
          <cell r="S1070" t="str">
            <v>Heat Pump</v>
          </cell>
          <cell r="T1070" t="str">
            <v>None</v>
          </cell>
          <cell r="U1070">
            <v>0</v>
          </cell>
          <cell r="V1070">
            <v>0</v>
          </cell>
          <cell r="W1070">
            <v>0</v>
          </cell>
          <cell r="X1070">
            <v>0</v>
          </cell>
          <cell r="Y1070">
            <v>0</v>
          </cell>
          <cell r="Z1070">
            <v>0</v>
          </cell>
          <cell r="AA1070">
            <v>0</v>
          </cell>
          <cell r="AB1070">
            <v>0</v>
          </cell>
          <cell r="AC1070">
            <v>0</v>
          </cell>
          <cell r="AD1070">
            <v>0</v>
          </cell>
          <cell r="AE1070">
            <v>1908.4471284678498</v>
          </cell>
          <cell r="AF1070">
            <v>1943.1583193376155</v>
          </cell>
          <cell r="AG1070">
            <v>4501.2</v>
          </cell>
          <cell r="AH1070">
            <v>29.250000301748514</v>
          </cell>
          <cell r="AI1070">
            <v>50.699998795986176</v>
          </cell>
          <cell r="AJ1070">
            <v>96.120003819465637</v>
          </cell>
          <cell r="AK1070">
            <v>84.479998111724854</v>
          </cell>
          <cell r="AL1070">
            <v>260.55000102892518</v>
          </cell>
          <cell r="AM1070">
            <v>1943.1583193376155</v>
          </cell>
          <cell r="AN1070">
            <v>9.1999999999999998E-2</v>
          </cell>
          <cell r="AO1070">
            <v>0.14000000000000001</v>
          </cell>
          <cell r="AP1070">
            <v>1</v>
          </cell>
          <cell r="AQ1070">
            <v>1056</v>
          </cell>
          <cell r="AR1070">
            <v>2.7310924651492544E-2</v>
          </cell>
          <cell r="AS1070">
            <v>0.46090907996351066</v>
          </cell>
          <cell r="AT1070">
            <v>9.0000003576278687E-2</v>
          </cell>
          <cell r="AU1070">
            <v>7.9999998211860657E-2</v>
          </cell>
          <cell r="AV1070">
            <v>0</v>
          </cell>
          <cell r="AW1070">
            <v>0</v>
          </cell>
          <cell r="AX1070">
            <v>0</v>
          </cell>
          <cell r="AY1070">
            <v>0</v>
          </cell>
          <cell r="AZ1070">
            <v>0</v>
          </cell>
          <cell r="BA1070">
            <v>0</v>
          </cell>
          <cell r="BB1070">
            <v>15917.453125</v>
          </cell>
          <cell r="BC1070">
            <v>1048</v>
          </cell>
          <cell r="BD1070">
            <v>3326</v>
          </cell>
          <cell r="BE1070">
            <v>247.96230316162109</v>
          </cell>
          <cell r="BF1070">
            <v>1048</v>
          </cell>
          <cell r="BG1070">
            <v>1943.1583193376155</v>
          </cell>
          <cell r="BH1070">
            <v>97.157915966880779</v>
          </cell>
          <cell r="BI1070">
            <v>108.98786381500817</v>
          </cell>
          <cell r="BJ1070" t="str">
            <v>ORTheDalles3</v>
          </cell>
          <cell r="BK1070" t="str">
            <v>ORTheDalles3</v>
          </cell>
          <cell r="BL1070">
            <v>4501.2</v>
          </cell>
          <cell r="BM1070">
            <v>4501.2</v>
          </cell>
          <cell r="BN1070">
            <v>2.7698863922110337E-2</v>
          </cell>
          <cell r="BO1070">
            <v>4.8011362496199028E-2</v>
          </cell>
          <cell r="BP1070">
            <v>9.1022730889645492E-2</v>
          </cell>
          <cell r="BQ1070">
            <v>7.9999998211860657E-2</v>
          </cell>
          <cell r="BR1070">
            <v>29.250000301748514</v>
          </cell>
          <cell r="BS1070">
            <v>50.699998795986176</v>
          </cell>
          <cell r="BT1070">
            <v>96.120003819465637</v>
          </cell>
          <cell r="BU1070">
            <v>84.479998111724854</v>
          </cell>
          <cell r="BV1070">
            <v>247.96230316162109</v>
          </cell>
        </row>
        <row r="1071">
          <cell r="A1071">
            <v>22580</v>
          </cell>
          <cell r="B1071">
            <v>29651.486284999999</v>
          </cell>
          <cell r="C1071">
            <v>20303.158042395567</v>
          </cell>
          <cell r="D1071">
            <v>9348.3282426044316</v>
          </cell>
          <cell r="E1071">
            <v>818.71209716796875</v>
          </cell>
          <cell r="F1071">
            <v>1586.9970703125</v>
          </cell>
          <cell r="G1071">
            <v>0</v>
          </cell>
          <cell r="H1071" t="str">
            <v>Gas faf</v>
          </cell>
          <cell r="I1071">
            <v>0</v>
          </cell>
          <cell r="J1071">
            <v>0.77999997138976995</v>
          </cell>
          <cell r="K1071">
            <v>68</v>
          </cell>
          <cell r="L1071">
            <v>68</v>
          </cell>
          <cell r="M1071">
            <v>6.2035507316983846E-2</v>
          </cell>
          <cell r="N1071">
            <v>0.93796449268301618</v>
          </cell>
          <cell r="O1071">
            <v>0.76443558931350708</v>
          </cell>
          <cell r="P1071">
            <v>0.98071026802062988</v>
          </cell>
          <cell r="Q1071">
            <v>49</v>
          </cell>
          <cell r="R1071">
            <v>56</v>
          </cell>
          <cell r="S1071" t="str">
            <v>Gas FAF</v>
          </cell>
          <cell r="T1071" t="str">
            <v>None</v>
          </cell>
          <cell r="U1071">
            <v>0</v>
          </cell>
          <cell r="V1071">
            <v>0</v>
          </cell>
          <cell r="W1071">
            <v>0</v>
          </cell>
          <cell r="X1071">
            <v>0</v>
          </cell>
          <cell r="Y1071">
            <v>0</v>
          </cell>
          <cell r="Z1071">
            <v>0</v>
          </cell>
          <cell r="AA1071">
            <v>0</v>
          </cell>
          <cell r="AB1071">
            <v>0</v>
          </cell>
          <cell r="AC1071">
            <v>0</v>
          </cell>
          <cell r="AD1071">
            <v>0</v>
          </cell>
          <cell r="AE1071">
            <v>2234.9614287114614</v>
          </cell>
          <cell r="AF1071">
            <v>4344.556825761877</v>
          </cell>
          <cell r="AG1071">
            <v>6041.16</v>
          </cell>
          <cell r="AH1071">
            <v>54.600000813603401</v>
          </cell>
          <cell r="AI1071">
            <v>122.65000265836716</v>
          </cell>
          <cell r="AJ1071">
            <v>167.49000665545464</v>
          </cell>
          <cell r="AK1071">
            <v>251.16000455617905</v>
          </cell>
          <cell r="AL1071">
            <v>595.90001468360424</v>
          </cell>
          <cell r="AM1071">
            <v>4344.556825761877</v>
          </cell>
          <cell r="AN1071">
            <v>9.1999999999999998E-2</v>
          </cell>
          <cell r="AO1071">
            <v>0.14000000000000001</v>
          </cell>
          <cell r="AP1071">
            <v>1</v>
          </cell>
          <cell r="AQ1071">
            <v>1722</v>
          </cell>
          <cell r="AR1071">
            <v>5.000000074505806E-2</v>
          </cell>
          <cell r="AS1071">
            <v>0.55000001192092896</v>
          </cell>
          <cell r="AT1071">
            <v>9.0000003576278687E-2</v>
          </cell>
          <cell r="AU1071">
            <v>0.23000000417232513</v>
          </cell>
          <cell r="AV1071">
            <v>1</v>
          </cell>
          <cell r="AW1071">
            <v>1</v>
          </cell>
          <cell r="AX1071">
            <v>0</v>
          </cell>
          <cell r="AY1071">
            <v>0</v>
          </cell>
          <cell r="AZ1071">
            <v>0</v>
          </cell>
          <cell r="BA1071">
            <v>1</v>
          </cell>
          <cell r="BB1071">
            <v>12600.912109375</v>
          </cell>
          <cell r="BC1071">
            <v>1049</v>
          </cell>
          <cell r="BD1071">
            <v>4331</v>
          </cell>
          <cell r="BE1071">
            <v>481.50861740112305</v>
          </cell>
          <cell r="BF1071">
            <v>1049</v>
          </cell>
          <cell r="BG1071">
            <v>4344.556825761877</v>
          </cell>
          <cell r="BH1071">
            <v>217.22784128809386</v>
          </cell>
          <cell r="BI1071">
            <v>243.67750324333213</v>
          </cell>
          <cell r="BJ1071" t="str">
            <v>WAYakima3</v>
          </cell>
          <cell r="BK1071" t="str">
            <v>WAYakima3</v>
          </cell>
          <cell r="BL1071">
            <v>6041.16</v>
          </cell>
          <cell r="BM1071">
            <v>6041.16</v>
          </cell>
          <cell r="BN1071">
            <v>3.1707317545646575E-2</v>
          </cell>
          <cell r="BO1071">
            <v>7.1225320939818329E-2</v>
          </cell>
          <cell r="BP1071">
            <v>9.7264812227325567E-2</v>
          </cell>
          <cell r="BQ1071">
            <v>0.14585366118245008</v>
          </cell>
          <cell r="BR1071">
            <v>54.600000813603401</v>
          </cell>
          <cell r="BS1071">
            <v>122.65000265836716</v>
          </cell>
          <cell r="BT1071">
            <v>167.49000665545464</v>
          </cell>
          <cell r="BU1071">
            <v>251.16000455617905</v>
          </cell>
          <cell r="BV1071">
            <v>481.50861740112305</v>
          </cell>
        </row>
        <row r="1072">
          <cell r="A1072">
            <v>22583</v>
          </cell>
          <cell r="B1072" t="e">
            <v>#N/A</v>
          </cell>
          <cell r="C1072">
            <v>14526.440472788528</v>
          </cell>
          <cell r="D1072" t="e">
            <v>#N/A</v>
          </cell>
          <cell r="E1072">
            <v>519.37237548828125</v>
          </cell>
          <cell r="F1072">
            <v>515.34222412109375</v>
          </cell>
          <cell r="G1072">
            <v>0</v>
          </cell>
          <cell r="H1072" t="str">
            <v>Gas faf</v>
          </cell>
          <cell r="I1072">
            <v>0</v>
          </cell>
          <cell r="J1072">
            <v>0.920454561710357</v>
          </cell>
          <cell r="K1072">
            <v>68</v>
          </cell>
          <cell r="L1072">
            <v>68</v>
          </cell>
          <cell r="M1072">
            <v>3.2746596607110767E-2</v>
          </cell>
          <cell r="N1072">
            <v>0.96725340339288923</v>
          </cell>
          <cell r="O1072">
            <v>0.30116209387779236</v>
          </cell>
          <cell r="P1072">
            <v>0.89092355966567993</v>
          </cell>
          <cell r="Q1072">
            <v>48</v>
          </cell>
          <cell r="R1072">
            <v>65</v>
          </cell>
          <cell r="S1072" t="str">
            <v>Gas FAF</v>
          </cell>
          <cell r="T1072" t="str">
            <v>None</v>
          </cell>
          <cell r="U1072">
            <v>0</v>
          </cell>
          <cell r="V1072">
            <v>0</v>
          </cell>
          <cell r="W1072">
            <v>0</v>
          </cell>
          <cell r="X1072">
            <v>0</v>
          </cell>
          <cell r="Y1072">
            <v>0</v>
          </cell>
          <cell r="Z1072">
            <v>0</v>
          </cell>
          <cell r="AA1072">
            <v>1</v>
          </cell>
          <cell r="AB1072">
            <v>0</v>
          </cell>
          <cell r="AC1072">
            <v>0</v>
          </cell>
          <cell r="AD1072">
            <v>1</v>
          </cell>
          <cell r="AE1072" t="e">
            <v>#N/A</v>
          </cell>
          <cell r="AF1072" t="e">
            <v>#N/A</v>
          </cell>
          <cell r="AG1072" t="e">
            <v>#N/A</v>
          </cell>
          <cell r="AH1072">
            <v>38.500000163912773</v>
          </cell>
          <cell r="AI1072">
            <v>73.150001585483551</v>
          </cell>
          <cell r="AJ1072">
            <v>0.47999998927116394</v>
          </cell>
          <cell r="AK1072" t="e">
            <v>#VALUE!</v>
          </cell>
          <cell r="AL1072" t="e">
            <v>#VALUE!</v>
          </cell>
          <cell r="AM1072">
            <v>1752.4079545856093</v>
          </cell>
          <cell r="AN1072">
            <v>9.1999999999999998E-2</v>
          </cell>
          <cell r="AO1072">
            <v>0.14000000000000001</v>
          </cell>
          <cell r="AP1072">
            <v>4</v>
          </cell>
          <cell r="AQ1072">
            <v>2016</v>
          </cell>
          <cell r="AR1072">
            <v>3.5000000149011612E-2</v>
          </cell>
          <cell r="AS1072">
            <v>0.55000001192092896</v>
          </cell>
          <cell r="AT1072" t="e">
            <v>#VALUE!</v>
          </cell>
          <cell r="AU1072">
            <v>0</v>
          </cell>
          <cell r="AV1072">
            <v>0</v>
          </cell>
          <cell r="AW1072">
            <v>1</v>
          </cell>
          <cell r="AX1072">
            <v>0</v>
          </cell>
          <cell r="AY1072">
            <v>0</v>
          </cell>
          <cell r="AZ1072">
            <v>0</v>
          </cell>
          <cell r="BA1072">
            <v>1</v>
          </cell>
          <cell r="BB1072">
            <v>6849.77001953125</v>
          </cell>
          <cell r="BC1072">
            <v>1050</v>
          </cell>
          <cell r="BD1072">
            <v>3257</v>
          </cell>
          <cell r="BE1072">
            <v>255.49000549316406</v>
          </cell>
          <cell r="BF1072">
            <v>1050</v>
          </cell>
          <cell r="BG1072">
            <v>1752.4079545856093</v>
          </cell>
          <cell r="BH1072">
            <v>87.620397729280469</v>
          </cell>
          <cell r="BI1072">
            <v>98.289057356797642</v>
          </cell>
          <cell r="BJ1072" t="str">
            <v>MTHelena3</v>
          </cell>
          <cell r="BK1072">
            <v>0</v>
          </cell>
          <cell r="BL1072">
            <v>7587.45</v>
          </cell>
          <cell r="BM1072">
            <v>7587.45</v>
          </cell>
          <cell r="BN1072">
            <v>1.9097222303528161E-2</v>
          </cell>
          <cell r="BO1072">
            <v>3.6284723008672394E-2</v>
          </cell>
          <cell r="BP1072">
            <v>2.3809523277339481E-4</v>
          </cell>
          <cell r="BQ1072">
            <v>0</v>
          </cell>
          <cell r="BR1072">
            <v>38.500000163912773</v>
          </cell>
          <cell r="BS1072">
            <v>73.150001585483551</v>
          </cell>
          <cell r="BT1072">
            <v>0.47999998927116394</v>
          </cell>
          <cell r="BU1072">
            <v>166.89297014086125</v>
          </cell>
          <cell r="BV1072">
            <v>255.49000549316406</v>
          </cell>
        </row>
        <row r="1073">
          <cell r="A1073">
            <v>22590</v>
          </cell>
          <cell r="B1073" t="e">
            <v>#N/A</v>
          </cell>
          <cell r="C1073">
            <v>23725.439787494619</v>
          </cell>
          <cell r="D1073" t="e">
            <v>#N/A</v>
          </cell>
          <cell r="E1073">
            <v>457.33511352539063</v>
          </cell>
          <cell r="F1073">
            <v>12439.5029296875</v>
          </cell>
          <cell r="G1073">
            <v>0</v>
          </cell>
          <cell r="H1073" t="str">
            <v>Electric baseboard</v>
          </cell>
          <cell r="I1073" t="str">
            <v xml:space="preserve">Electric baseboard AND Gas htstove AND Wood htstove AND </v>
          </cell>
          <cell r="J1073" t="str">
            <v>average</v>
          </cell>
          <cell r="K1073">
            <v>73</v>
          </cell>
          <cell r="L1073">
            <v>0</v>
          </cell>
          <cell r="M1073">
            <v>0.48134477358639643</v>
          </cell>
          <cell r="N1073">
            <v>0.51865522641360362</v>
          </cell>
          <cell r="O1073">
            <v>0.77269953489303589</v>
          </cell>
          <cell r="P1073">
            <v>0.86242187023162842</v>
          </cell>
          <cell r="Q1073">
            <v>66</v>
          </cell>
          <cell r="R1073">
            <v>70</v>
          </cell>
          <cell r="S1073" t="str">
            <v>Electric Zonal</v>
          </cell>
          <cell r="T1073" t="str">
            <v>Other</v>
          </cell>
          <cell r="U1073">
            <v>0</v>
          </cell>
          <cell r="V1073">
            <v>0</v>
          </cell>
          <cell r="W1073">
            <v>0</v>
          </cell>
          <cell r="X1073">
            <v>0</v>
          </cell>
          <cell r="Y1073">
            <v>0</v>
          </cell>
          <cell r="Z1073">
            <v>1</v>
          </cell>
          <cell r="AA1073">
            <v>0</v>
          </cell>
          <cell r="AB1073">
            <v>0</v>
          </cell>
          <cell r="AC1073">
            <v>1</v>
          </cell>
          <cell r="AD1073">
            <v>1</v>
          </cell>
          <cell r="AE1073" t="e">
            <v>#N/A</v>
          </cell>
          <cell r="AF1073" t="e">
            <v>#N/A</v>
          </cell>
          <cell r="AG1073" t="e">
            <v>#N/A</v>
          </cell>
          <cell r="AH1073">
            <v>80.460003197193146</v>
          </cell>
          <cell r="AI1073">
            <v>146.85000318288803</v>
          </cell>
          <cell r="AJ1073">
            <v>135.36000537872314</v>
          </cell>
          <cell r="AK1073" t="e">
            <v>#VALUE!</v>
          </cell>
          <cell r="AL1073" t="e">
            <v>#VALUE!</v>
          </cell>
          <cell r="AM1073">
            <v>3279.4359250682951</v>
          </cell>
          <cell r="AN1073">
            <v>9.1999999999999998E-2</v>
          </cell>
          <cell r="AO1073">
            <v>0.14000000000000001</v>
          </cell>
          <cell r="AP1073">
            <v>4</v>
          </cell>
          <cell r="AQ1073">
            <v>3576</v>
          </cell>
          <cell r="AR1073">
            <v>4.5000001788139343E-2</v>
          </cell>
          <cell r="AS1073">
            <v>0.55000001192092896</v>
          </cell>
          <cell r="AT1073">
            <v>9.0000003576278687E-2</v>
          </cell>
          <cell r="AU1073">
            <v>0</v>
          </cell>
          <cell r="AV1073">
            <v>0</v>
          </cell>
          <cell r="AW1073">
            <v>0</v>
          </cell>
          <cell r="AX1073">
            <v>0</v>
          </cell>
          <cell r="AY1073">
            <v>0</v>
          </cell>
          <cell r="AZ1073">
            <v>0</v>
          </cell>
          <cell r="BA1073">
            <v>0</v>
          </cell>
          <cell r="BB1073">
            <v>28011.296875</v>
          </cell>
          <cell r="BC1073">
            <v>1051</v>
          </cell>
          <cell r="BD1073">
            <v>6914</v>
          </cell>
          <cell r="BE1073">
            <v>602.19003295898438</v>
          </cell>
          <cell r="BF1073">
            <v>1051</v>
          </cell>
          <cell r="BG1073">
            <v>3279.4359250682951</v>
          </cell>
          <cell r="BH1073">
            <v>163.97179625341477</v>
          </cell>
          <cell r="BI1073">
            <v>183.93700216523052</v>
          </cell>
          <cell r="BJ1073" t="str">
            <v>IDIdahoFalls3</v>
          </cell>
          <cell r="BK1073">
            <v>0</v>
          </cell>
          <cell r="BL1073">
            <v>7773</v>
          </cell>
          <cell r="BM1073">
            <v>7773</v>
          </cell>
          <cell r="BN1073">
            <v>2.2500000894069672E-2</v>
          </cell>
          <cell r="BO1073">
            <v>4.1065437131680101E-2</v>
          </cell>
          <cell r="BP1073">
            <v>3.7852350497405804E-2</v>
          </cell>
          <cell r="BQ1073">
            <v>0</v>
          </cell>
          <cell r="BR1073">
            <v>80.460003197193146</v>
          </cell>
          <cell r="BS1073">
            <v>146.85000318288803</v>
          </cell>
          <cell r="BT1073">
            <v>135.36000537872314</v>
          </cell>
          <cell r="BU1073">
            <v>296.03633989271816</v>
          </cell>
          <cell r="BV1073">
            <v>602.19003295898438</v>
          </cell>
        </row>
        <row r="1074">
          <cell r="A1074">
            <v>22597</v>
          </cell>
          <cell r="B1074">
            <v>5074.4444709999998</v>
          </cell>
          <cell r="C1074">
            <v>8695.90234375</v>
          </cell>
          <cell r="D1074">
            <v>-3621.4578727500002</v>
          </cell>
          <cell r="E1074">
            <v>0</v>
          </cell>
          <cell r="F1074">
            <v>8695.90234375</v>
          </cell>
          <cell r="G1074">
            <v>0</v>
          </cell>
          <cell r="H1074" t="str">
            <v>Electric faf</v>
          </cell>
          <cell r="I1074">
            <v>0</v>
          </cell>
          <cell r="J1074" t="str">
            <v>average</v>
          </cell>
          <cell r="K1074">
            <v>75</v>
          </cell>
          <cell r="L1074">
            <v>72</v>
          </cell>
          <cell r="M1074">
            <v>1</v>
          </cell>
          <cell r="N1074">
            <v>0</v>
          </cell>
          <cell r="O1074">
            <v>0.87449604272842407</v>
          </cell>
          <cell r="P1074">
            <v>0</v>
          </cell>
          <cell r="Q1074">
            <v>65</v>
          </cell>
          <cell r="R1074">
            <v>0</v>
          </cell>
          <cell r="S1074" t="str">
            <v>Electric FAF</v>
          </cell>
          <cell r="T1074" t="str">
            <v>None</v>
          </cell>
          <cell r="U1074">
            <v>0</v>
          </cell>
          <cell r="V1074">
            <v>0</v>
          </cell>
          <cell r="W1074">
            <v>0</v>
          </cell>
          <cell r="X1074">
            <v>0</v>
          </cell>
          <cell r="Y1074">
            <v>0</v>
          </cell>
          <cell r="Z1074">
            <v>0</v>
          </cell>
          <cell r="AA1074">
            <v>0</v>
          </cell>
          <cell r="AB1074">
            <v>0</v>
          </cell>
          <cell r="AC1074">
            <v>0</v>
          </cell>
          <cell r="AD1074">
            <v>0</v>
          </cell>
          <cell r="AE1074">
            <v>2840.4352930787581</v>
          </cell>
          <cell r="AF1074">
            <v>1440.0000052586643</v>
          </cell>
          <cell r="AG1074">
            <v>3796.59</v>
          </cell>
          <cell r="AH1074">
            <v>70.840000301599503</v>
          </cell>
          <cell r="AI1074">
            <v>69.700001955032349</v>
          </cell>
          <cell r="AJ1074">
            <v>97.920003890991211</v>
          </cell>
          <cell r="AK1074">
            <v>91.080003619194031</v>
          </cell>
          <cell r="AL1074">
            <v>329.54000976681709</v>
          </cell>
          <cell r="AM1074">
            <v>1440.0000052586643</v>
          </cell>
          <cell r="AN1074">
            <v>9.1999999999999998E-2</v>
          </cell>
          <cell r="AO1074">
            <v>0.14000000000000001</v>
          </cell>
          <cell r="AP1074">
            <v>1</v>
          </cell>
          <cell r="AQ1074">
            <v>1012</v>
          </cell>
          <cell r="AR1074">
            <v>7.0000000298023224E-2</v>
          </cell>
          <cell r="AS1074">
            <v>0.85000002384185791</v>
          </cell>
          <cell r="AT1074">
            <v>9.0000003576278687E-2</v>
          </cell>
          <cell r="AU1074">
            <v>9.0000003576278687E-2</v>
          </cell>
          <cell r="AV1074">
            <v>1</v>
          </cell>
          <cell r="AW1074">
            <v>0</v>
          </cell>
          <cell r="AX1074">
            <v>0</v>
          </cell>
          <cell r="AY1074">
            <v>0</v>
          </cell>
          <cell r="AZ1074">
            <v>0</v>
          </cell>
          <cell r="BA1074">
            <v>0</v>
          </cell>
          <cell r="BB1074">
            <v>18990.986328125</v>
          </cell>
          <cell r="BC1074">
            <v>1052</v>
          </cell>
          <cell r="BD1074">
            <v>3236</v>
          </cell>
          <cell r="BE1074">
            <v>307.43148422241211</v>
          </cell>
          <cell r="BF1074">
            <v>1052</v>
          </cell>
          <cell r="BG1074">
            <v>1440.0000052586643</v>
          </cell>
          <cell r="BH1074">
            <v>72.000000262933213</v>
          </cell>
          <cell r="BI1074">
            <v>80.766720294947945</v>
          </cell>
          <cell r="BJ1074" t="str">
            <v>ORRoseburg3</v>
          </cell>
          <cell r="BK1074" t="str">
            <v>ORRoseburg3</v>
          </cell>
          <cell r="BL1074">
            <v>3796.59</v>
          </cell>
          <cell r="BM1074">
            <v>3796.59</v>
          </cell>
          <cell r="BN1074">
            <v>7.0000000298023224E-2</v>
          </cell>
          <cell r="BO1074">
            <v>6.8873519718411408E-2</v>
          </cell>
          <cell r="BP1074">
            <v>9.6758897125485382E-2</v>
          </cell>
          <cell r="BQ1074">
            <v>9.0000003576278687E-2</v>
          </cell>
          <cell r="BR1074">
            <v>70.840000301599503</v>
          </cell>
          <cell r="BS1074">
            <v>69.700001955032349</v>
          </cell>
          <cell r="BT1074">
            <v>97.920003890991211</v>
          </cell>
          <cell r="BU1074">
            <v>91.080003619194031</v>
          </cell>
          <cell r="BV1074">
            <v>307.43148422241211</v>
          </cell>
        </row>
        <row r="1075">
          <cell r="A1075">
            <v>22598</v>
          </cell>
          <cell r="B1075" t="e">
            <v>#N/A</v>
          </cell>
          <cell r="C1075">
            <v>23764.178932753424</v>
          </cell>
          <cell r="D1075" t="e">
            <v>#N/A</v>
          </cell>
          <cell r="E1075">
            <v>0</v>
          </cell>
          <cell r="F1075">
            <v>2310.486083984375</v>
          </cell>
          <cell r="G1075">
            <v>146400</v>
          </cell>
          <cell r="H1075" t="str">
            <v>Gas faf</v>
          </cell>
          <cell r="I1075">
            <v>0</v>
          </cell>
          <cell r="J1075">
            <v>0.93500000238418501</v>
          </cell>
          <cell r="K1075">
            <v>65</v>
          </cell>
          <cell r="L1075">
            <v>60</v>
          </cell>
          <cell r="M1075">
            <v>1</v>
          </cell>
          <cell r="N1075">
            <v>0</v>
          </cell>
          <cell r="O1075">
            <v>0.78147393465042114</v>
          </cell>
          <cell r="P1075">
            <v>0</v>
          </cell>
          <cell r="Q1075">
            <v>48</v>
          </cell>
          <cell r="R1075">
            <v>0</v>
          </cell>
          <cell r="S1075" t="str">
            <v>Gas FAF</v>
          </cell>
          <cell r="T1075" t="str">
            <v>None</v>
          </cell>
          <cell r="U1075">
            <v>0</v>
          </cell>
          <cell r="V1075">
            <v>1</v>
          </cell>
          <cell r="W1075">
            <v>0</v>
          </cell>
          <cell r="X1075">
            <v>0</v>
          </cell>
          <cell r="Y1075">
            <v>0</v>
          </cell>
          <cell r="Z1075">
            <v>0</v>
          </cell>
          <cell r="AA1075">
            <v>0</v>
          </cell>
          <cell r="AB1075">
            <v>0</v>
          </cell>
          <cell r="AC1075">
            <v>0</v>
          </cell>
          <cell r="AD1075">
            <v>1</v>
          </cell>
          <cell r="AE1075" t="e">
            <v>#N/A</v>
          </cell>
          <cell r="AF1075" t="e">
            <v>#N/A</v>
          </cell>
          <cell r="AG1075" t="e">
            <v>#N/A</v>
          </cell>
          <cell r="AH1075">
            <v>49.99999888241291</v>
          </cell>
          <cell r="AI1075">
            <v>353.24999064207077</v>
          </cell>
          <cell r="AJ1075">
            <v>146.05500062182546</v>
          </cell>
          <cell r="AK1075">
            <v>533.37000967562199</v>
          </cell>
          <cell r="AL1075">
            <v>1082.6749998219311</v>
          </cell>
          <cell r="AM1075">
            <v>3569.2040305591595</v>
          </cell>
          <cell r="AN1075">
            <v>9.1999999999999998E-2</v>
          </cell>
          <cell r="AO1075">
            <v>0.14000000000000001</v>
          </cell>
          <cell r="AP1075">
            <v>1</v>
          </cell>
          <cell r="AQ1075">
            <v>3601</v>
          </cell>
          <cell r="AR1075">
            <v>1.9999999552965164E-2</v>
          </cell>
          <cell r="AS1075">
            <v>0.44999998807907104</v>
          </cell>
          <cell r="AT1075">
            <v>3.5000000149011612E-2</v>
          </cell>
          <cell r="AU1075">
            <v>0.23000000417232513</v>
          </cell>
          <cell r="AV1075">
            <v>0</v>
          </cell>
          <cell r="AW1075">
            <v>1</v>
          </cell>
          <cell r="AX1075">
            <v>0</v>
          </cell>
          <cell r="AY1075">
            <v>0</v>
          </cell>
          <cell r="AZ1075">
            <v>0</v>
          </cell>
          <cell r="BA1075">
            <v>1</v>
          </cell>
          <cell r="BB1075">
            <v>12983.21875</v>
          </cell>
          <cell r="BC1075">
            <v>1053</v>
          </cell>
          <cell r="BD1075">
            <v>9817</v>
          </cell>
          <cell r="BE1075">
            <v>846.47001647949219</v>
          </cell>
          <cell r="BF1075">
            <v>1053</v>
          </cell>
          <cell r="BG1075">
            <v>3569.2040305591595</v>
          </cell>
          <cell r="BH1075">
            <v>178.46020152795796</v>
          </cell>
          <cell r="BI1075">
            <v>200.18951566600211</v>
          </cell>
          <cell r="BJ1075" t="str">
            <v>MTBozeman3</v>
          </cell>
          <cell r="BK1075">
            <v>0</v>
          </cell>
          <cell r="BL1075">
            <v>8355.5400000000009</v>
          </cell>
          <cell r="BM1075">
            <v>8355.5400000000009</v>
          </cell>
          <cell r="BN1075">
            <v>1.3885031625218803E-2</v>
          </cell>
          <cell r="BO1075">
            <v>9.8097748026123519E-2</v>
          </cell>
          <cell r="BP1075">
            <v>4.0559566959684934E-2</v>
          </cell>
          <cell r="BQ1075">
            <v>0.14811719235646265</v>
          </cell>
          <cell r="BR1075">
            <v>49.99999888241291</v>
          </cell>
          <cell r="BS1075">
            <v>353.24999064207077</v>
          </cell>
          <cell r="BT1075">
            <v>146.05500062182546</v>
          </cell>
          <cell r="BU1075">
            <v>533.37000967562199</v>
          </cell>
          <cell r="BV1075">
            <v>846.47001647949219</v>
          </cell>
        </row>
        <row r="1076">
          <cell r="A1076">
            <v>22602</v>
          </cell>
          <cell r="B1076" t="e">
            <v>#N/A</v>
          </cell>
          <cell r="C1076">
            <v>9563.8885837210582</v>
          </cell>
          <cell r="D1076" t="e">
            <v>#N/A</v>
          </cell>
          <cell r="E1076">
            <v>0</v>
          </cell>
          <cell r="F1076">
            <v>7541.6142578125</v>
          </cell>
          <cell r="G1076">
            <v>13800</v>
          </cell>
          <cell r="H1076" t="str">
            <v>Electric heatpump</v>
          </cell>
          <cell r="I1076">
            <v>0</v>
          </cell>
          <cell r="J1076" t="str">
            <v>average</v>
          </cell>
          <cell r="K1076">
            <v>75</v>
          </cell>
          <cell r="L1076">
            <v>60</v>
          </cell>
          <cell r="M1076">
            <v>1</v>
          </cell>
          <cell r="N1076">
            <v>0</v>
          </cell>
          <cell r="O1076">
            <v>0.72809714078903198</v>
          </cell>
          <cell r="P1076">
            <v>0</v>
          </cell>
          <cell r="Q1076">
            <v>51</v>
          </cell>
          <cell r="R1076">
            <v>0</v>
          </cell>
          <cell r="S1076" t="str">
            <v>Heat Pump</v>
          </cell>
          <cell r="T1076" t="str">
            <v>None</v>
          </cell>
          <cell r="U1076">
            <v>0</v>
          </cell>
          <cell r="V1076">
            <v>1</v>
          </cell>
          <cell r="W1076">
            <v>0</v>
          </cell>
          <cell r="X1076">
            <v>0</v>
          </cell>
          <cell r="Y1076">
            <v>0</v>
          </cell>
          <cell r="Z1076">
            <v>0</v>
          </cell>
          <cell r="AA1076">
            <v>0</v>
          </cell>
          <cell r="AB1076">
            <v>0</v>
          </cell>
          <cell r="AC1076">
            <v>0</v>
          </cell>
          <cell r="AD1076">
            <v>1</v>
          </cell>
          <cell r="AE1076" t="e">
            <v>#N/A</v>
          </cell>
          <cell r="AF1076" t="e">
            <v>#N/A</v>
          </cell>
          <cell r="AG1076" t="e">
            <v>#N/A</v>
          </cell>
          <cell r="AH1076">
            <v>40.475000603124499</v>
          </cell>
          <cell r="AI1076">
            <v>198.35000354051587</v>
          </cell>
          <cell r="AJ1076">
            <v>104.21999767050147</v>
          </cell>
          <cell r="AK1076" t="e">
            <v>#VALUE!</v>
          </cell>
          <cell r="AL1076" t="e">
            <v>#VALUE!</v>
          </cell>
          <cell r="AM1076">
            <v>2320.0549986135043</v>
          </cell>
          <cell r="AN1076">
            <v>9.1999999999999998E-2</v>
          </cell>
          <cell r="AO1076">
            <v>0.14000000000000001</v>
          </cell>
          <cell r="AP1076">
            <v>4</v>
          </cell>
          <cell r="AQ1076">
            <v>3238</v>
          </cell>
          <cell r="AR1076">
            <v>2.500000037252903E-2</v>
          </cell>
          <cell r="AS1076">
            <v>0.57161384305624174</v>
          </cell>
          <cell r="AT1076">
            <v>5.9999998658895493E-2</v>
          </cell>
          <cell r="AU1076">
            <v>0</v>
          </cell>
          <cell r="AV1076">
            <v>0</v>
          </cell>
          <cell r="AW1076">
            <v>0</v>
          </cell>
          <cell r="AX1076">
            <v>0</v>
          </cell>
          <cell r="AY1076">
            <v>0</v>
          </cell>
          <cell r="AZ1076">
            <v>0</v>
          </cell>
          <cell r="BA1076">
            <v>0</v>
          </cell>
          <cell r="BB1076">
            <v>30055.86328125</v>
          </cell>
          <cell r="BC1076">
            <v>1054</v>
          </cell>
          <cell r="BD1076">
            <v>6906</v>
          </cell>
          <cell r="BE1076">
            <v>759.12499618530273</v>
          </cell>
          <cell r="BF1076">
            <v>1054</v>
          </cell>
          <cell r="BG1076">
            <v>2320.0549986135043</v>
          </cell>
          <cell r="BH1076">
            <v>116.00274993067521</v>
          </cell>
          <cell r="BI1076">
            <v>130.1272447622342</v>
          </cell>
          <cell r="BJ1076" t="str">
            <v>WAFairchildAFB3</v>
          </cell>
          <cell r="BK1076">
            <v>0</v>
          </cell>
          <cell r="BL1076">
            <v>7370.82</v>
          </cell>
          <cell r="BM1076">
            <v>7370.82</v>
          </cell>
          <cell r="BN1076">
            <v>1.2500000186264515E-2</v>
          </cell>
          <cell r="BO1076">
            <v>6.1256949827213053E-2</v>
          </cell>
          <cell r="BP1076">
            <v>3.2186534178660117E-2</v>
          </cell>
          <cell r="BQ1076">
            <v>0</v>
          </cell>
          <cell r="BR1076">
            <v>40.475000603124499</v>
          </cell>
          <cell r="BS1076">
            <v>198.35000354051587</v>
          </cell>
          <cell r="BT1076">
            <v>104.21999767050147</v>
          </cell>
          <cell r="BU1076">
            <v>268.05527644648248</v>
          </cell>
          <cell r="BV1076">
            <v>759.12499618530273</v>
          </cell>
        </row>
        <row r="1077">
          <cell r="A1077">
            <v>22607</v>
          </cell>
          <cell r="B1077" t="e">
            <v>#N/A</v>
          </cell>
          <cell r="C1077">
            <v>12458.377955518323</v>
          </cell>
          <cell r="D1077" t="e">
            <v>#N/A</v>
          </cell>
          <cell r="E1077">
            <v>489.16946411132813</v>
          </cell>
          <cell r="F1077">
            <v>386.845458984375</v>
          </cell>
          <cell r="G1077">
            <v>0</v>
          </cell>
          <cell r="H1077" t="str">
            <v>Gas faf</v>
          </cell>
          <cell r="I1077" t="str">
            <v>Wood fireplace</v>
          </cell>
          <cell r="J1077" t="str">
            <v>average</v>
          </cell>
          <cell r="K1077">
            <v>70</v>
          </cell>
          <cell r="L1077">
            <v>68</v>
          </cell>
          <cell r="M1077">
            <v>2.6273867915990668E-2</v>
          </cell>
          <cell r="N1077">
            <v>0.97372613208400938</v>
          </cell>
          <cell r="O1077">
            <v>0.13231354951858521</v>
          </cell>
          <cell r="P1077">
            <v>0.97663116455078125</v>
          </cell>
          <cell r="Q1077">
            <v>49</v>
          </cell>
          <cell r="R1077">
            <v>61</v>
          </cell>
          <cell r="S1077" t="str">
            <v>Gas FAF</v>
          </cell>
          <cell r="T1077" t="str">
            <v>Other</v>
          </cell>
          <cell r="U1077">
            <v>0</v>
          </cell>
          <cell r="V1077">
            <v>0</v>
          </cell>
          <cell r="W1077">
            <v>0</v>
          </cell>
          <cell r="X1077">
            <v>0</v>
          </cell>
          <cell r="Y1077">
            <v>0</v>
          </cell>
          <cell r="Z1077">
            <v>1</v>
          </cell>
          <cell r="AA1077">
            <v>0</v>
          </cell>
          <cell r="AB1077">
            <v>0</v>
          </cell>
          <cell r="AC1077">
            <v>0</v>
          </cell>
          <cell r="AD1077">
            <v>1</v>
          </cell>
          <cell r="AE1077" t="e">
            <v>#N/A</v>
          </cell>
          <cell r="AF1077" t="e">
            <v>#N/A</v>
          </cell>
          <cell r="AG1077" t="e">
            <v>#N/A</v>
          </cell>
          <cell r="AH1077">
            <v>172.69499503076077</v>
          </cell>
          <cell r="AI1077">
            <v>115.60000324249268</v>
          </cell>
          <cell r="AJ1077">
            <v>122.40000486373901</v>
          </cell>
          <cell r="AK1077">
            <v>53.595002129673958</v>
          </cell>
          <cell r="AL1077">
            <v>464.29000526666641</v>
          </cell>
          <cell r="AM1077">
            <v>1710.0000151375425</v>
          </cell>
          <cell r="AN1077">
            <v>1.3952717185020447E-2</v>
          </cell>
          <cell r="AO1077">
            <v>5.3231798112392426E-2</v>
          </cell>
          <cell r="AP1077">
            <v>1</v>
          </cell>
          <cell r="AQ1077">
            <v>1191</v>
          </cell>
          <cell r="AR1077">
            <v>0.14499999582767487</v>
          </cell>
          <cell r="AS1077">
            <v>0.85000002384185791</v>
          </cell>
          <cell r="AT1077">
            <v>9.0000003576278687E-2</v>
          </cell>
          <cell r="AU1077">
            <v>4.5000001788139343E-2</v>
          </cell>
          <cell r="AV1077">
            <v>1</v>
          </cell>
          <cell r="AW1077">
            <v>1</v>
          </cell>
          <cell r="AX1077">
            <v>0</v>
          </cell>
          <cell r="AY1077">
            <v>0</v>
          </cell>
          <cell r="AZ1077">
            <v>0</v>
          </cell>
          <cell r="BA1077">
            <v>1</v>
          </cell>
          <cell r="BB1077">
            <v>7143.00048828125</v>
          </cell>
          <cell r="BC1077">
            <v>1055</v>
          </cell>
          <cell r="BD1077">
            <v>3920</v>
          </cell>
          <cell r="BE1077">
            <v>475.57878494262695</v>
          </cell>
          <cell r="BF1077">
            <v>1055</v>
          </cell>
          <cell r="BG1077">
            <v>1710.0000151375425</v>
          </cell>
          <cell r="BH1077">
            <v>85.500000756877128</v>
          </cell>
          <cell r="BI1077">
            <v>95.910480849034471</v>
          </cell>
          <cell r="BJ1077" t="str">
            <v>OREugene3</v>
          </cell>
          <cell r="BK1077">
            <v>0</v>
          </cell>
          <cell r="BL1077">
            <v>4803.63</v>
          </cell>
          <cell r="BM1077">
            <v>4803.63</v>
          </cell>
          <cell r="BN1077">
            <v>0.14499999582767487</v>
          </cell>
          <cell r="BO1077">
            <v>9.7061295753562274E-2</v>
          </cell>
          <cell r="BP1077">
            <v>0.1027707849401671</v>
          </cell>
          <cell r="BQ1077">
            <v>4.5000001788139343E-2</v>
          </cell>
          <cell r="BR1077">
            <v>172.69499503076077</v>
          </cell>
          <cell r="BS1077">
            <v>115.60000324249268</v>
          </cell>
          <cell r="BT1077">
            <v>122.40000486373901</v>
          </cell>
          <cell r="BU1077">
            <v>53.595002129673958</v>
          </cell>
          <cell r="BV1077">
            <v>475.57878494262695</v>
          </cell>
        </row>
        <row r="1078">
          <cell r="A1078">
            <v>22612</v>
          </cell>
          <cell r="B1078">
            <v>11828.531229</v>
          </cell>
          <cell r="C1078">
            <v>5529.564453125</v>
          </cell>
          <cell r="D1078">
            <v>6298.9667758750002</v>
          </cell>
          <cell r="E1078">
            <v>0</v>
          </cell>
          <cell r="F1078">
            <v>5529.564453125</v>
          </cell>
          <cell r="G1078">
            <v>0</v>
          </cell>
          <cell r="H1078" t="str">
            <v>Electric baseboard</v>
          </cell>
          <cell r="I1078">
            <v>0</v>
          </cell>
          <cell r="J1078" t="str">
            <v>average</v>
          </cell>
          <cell r="K1078">
            <v>69</v>
          </cell>
          <cell r="L1078">
            <v>69</v>
          </cell>
          <cell r="M1078">
            <v>1</v>
          </cell>
          <cell r="N1078">
            <v>0</v>
          </cell>
          <cell r="O1078">
            <v>0.91010314226150513</v>
          </cell>
          <cell r="P1078">
            <v>0</v>
          </cell>
          <cell r="Q1078">
            <v>48</v>
          </cell>
          <cell r="R1078">
            <v>0</v>
          </cell>
          <cell r="S1078" t="str">
            <v>Electric Zonal</v>
          </cell>
          <cell r="T1078" t="str">
            <v>None</v>
          </cell>
          <cell r="U1078">
            <v>0</v>
          </cell>
          <cell r="V1078">
            <v>0</v>
          </cell>
          <cell r="W1078">
            <v>0</v>
          </cell>
          <cell r="X1078">
            <v>0</v>
          </cell>
          <cell r="Y1078">
            <v>0</v>
          </cell>
          <cell r="Z1078">
            <v>0</v>
          </cell>
          <cell r="AA1078">
            <v>0</v>
          </cell>
          <cell r="AB1078">
            <v>0</v>
          </cell>
          <cell r="AC1078">
            <v>0</v>
          </cell>
          <cell r="AD1078">
            <v>0</v>
          </cell>
          <cell r="AE1078">
            <v>3179.2609909031216</v>
          </cell>
          <cell r="AF1078">
            <v>1098.9272516292078</v>
          </cell>
          <cell r="AG1078">
            <v>5395.74</v>
          </cell>
          <cell r="AH1078">
            <v>142.50000566244125</v>
          </cell>
          <cell r="AI1078">
            <v>123.75000268220901</v>
          </cell>
          <cell r="AJ1078">
            <v>97.43999782204628</v>
          </cell>
          <cell r="AK1078">
            <v>120.70499557256699</v>
          </cell>
          <cell r="AL1078">
            <v>484.39500173926353</v>
          </cell>
          <cell r="AM1078">
            <v>1098.9272516292078</v>
          </cell>
          <cell r="AN1078">
            <v>3.3217187970876694E-2</v>
          </cell>
          <cell r="AO1078">
            <v>5.2451431751251221E-2</v>
          </cell>
          <cell r="AP1078">
            <v>1</v>
          </cell>
          <cell r="AQ1078">
            <v>1857</v>
          </cell>
          <cell r="AR1078">
            <v>7.5000002980232239E-2</v>
          </cell>
          <cell r="AS1078">
            <v>0.55000001192092896</v>
          </cell>
          <cell r="AT1078">
            <v>5.9999998658895493E-2</v>
          </cell>
          <cell r="AU1078">
            <v>6.4999997615814209E-2</v>
          </cell>
          <cell r="AV1078">
            <v>1</v>
          </cell>
          <cell r="AW1078">
            <v>0</v>
          </cell>
          <cell r="AX1078">
            <v>0</v>
          </cell>
          <cell r="AY1078">
            <v>0</v>
          </cell>
          <cell r="AZ1078">
            <v>0</v>
          </cell>
          <cell r="BA1078">
            <v>0</v>
          </cell>
          <cell r="BB1078">
            <v>21777.701171875</v>
          </cell>
          <cell r="BC1078">
            <v>1056</v>
          </cell>
          <cell r="BD1078">
            <v>5648</v>
          </cell>
          <cell r="BE1078">
            <v>480.95191955566406</v>
          </cell>
          <cell r="BF1078">
            <v>1056</v>
          </cell>
          <cell r="BG1078">
            <v>1098.9272516292078</v>
          </cell>
          <cell r="BH1078">
            <v>54.946362581460392</v>
          </cell>
          <cell r="BI1078">
            <v>61.636631689379001</v>
          </cell>
          <cell r="BJ1078" t="str">
            <v>IDBoise3</v>
          </cell>
          <cell r="BK1078" t="str">
            <v>IDBoise3</v>
          </cell>
          <cell r="BL1078">
            <v>5395.74</v>
          </cell>
          <cell r="BM1078">
            <v>5395.74</v>
          </cell>
          <cell r="BN1078">
            <v>7.6736675100937665E-2</v>
          </cell>
          <cell r="BO1078">
            <v>6.6639742962955856E-2</v>
          </cell>
          <cell r="BP1078">
            <v>5.2471727421672741E-2</v>
          </cell>
          <cell r="BQ1078">
            <v>6.4999997615814209E-2</v>
          </cell>
          <cell r="BR1078">
            <v>142.50000566244125</v>
          </cell>
          <cell r="BS1078">
            <v>123.75000268220901</v>
          </cell>
          <cell r="BT1078">
            <v>97.43999782204628</v>
          </cell>
          <cell r="BU1078">
            <v>120.70499557256699</v>
          </cell>
          <cell r="BV1078">
            <v>480.95191955566406</v>
          </cell>
        </row>
        <row r="1079">
          <cell r="A1079">
            <v>22615</v>
          </cell>
          <cell r="B1079">
            <v>19638.777432999999</v>
          </cell>
          <cell r="C1079">
            <v>15938.32863655487</v>
          </cell>
          <cell r="D1079">
            <v>3700.4487964451291</v>
          </cell>
          <cell r="E1079">
            <v>436.3079833984375</v>
          </cell>
          <cell r="F1079">
            <v>3662.37158203125</v>
          </cell>
          <cell r="G1079">
            <v>0</v>
          </cell>
          <cell r="H1079" t="str">
            <v>Gas faf</v>
          </cell>
          <cell r="I1079">
            <v>0</v>
          </cell>
          <cell r="J1079">
            <v>0.95999997854232699</v>
          </cell>
          <cell r="K1079">
            <v>72</v>
          </cell>
          <cell r="L1079">
            <v>65</v>
          </cell>
          <cell r="M1079">
            <v>0.22263890996691307</v>
          </cell>
          <cell r="N1079">
            <v>0.77736109003308684</v>
          </cell>
          <cell r="O1079">
            <v>0.70647001266479492</v>
          </cell>
          <cell r="P1079">
            <v>0.9309765100479126</v>
          </cell>
          <cell r="Q1079">
            <v>68</v>
          </cell>
          <cell r="R1079">
            <v>65</v>
          </cell>
          <cell r="S1079" t="str">
            <v>Gas FAF</v>
          </cell>
          <cell r="T1079" t="str">
            <v>None</v>
          </cell>
          <cell r="U1079">
            <v>0</v>
          </cell>
          <cell r="V1079">
            <v>0</v>
          </cell>
          <cell r="W1079">
            <v>0</v>
          </cell>
          <cell r="X1079">
            <v>0</v>
          </cell>
          <cell r="Y1079">
            <v>0</v>
          </cell>
          <cell r="Z1079">
            <v>0</v>
          </cell>
          <cell r="AA1079">
            <v>0</v>
          </cell>
          <cell r="AB1079">
            <v>0</v>
          </cell>
          <cell r="AC1079">
            <v>0</v>
          </cell>
          <cell r="AD1079">
            <v>0</v>
          </cell>
          <cell r="AE1079">
            <v>2283.3406372636477</v>
          </cell>
          <cell r="AF1079">
            <v>1271.2502934409786</v>
          </cell>
          <cell r="AG1079">
            <v>7587.45</v>
          </cell>
          <cell r="AH1079">
            <v>43.225000644102693</v>
          </cell>
          <cell r="AI1079">
            <v>65.499998211860657</v>
          </cell>
          <cell r="AJ1079">
            <v>68.399998471140862</v>
          </cell>
          <cell r="AK1079">
            <v>331.43000601232052</v>
          </cell>
          <cell r="AL1079">
            <v>508.55500333942473</v>
          </cell>
          <cell r="AM1079">
            <v>1271.2502934409786</v>
          </cell>
          <cell r="AN1079">
            <v>9.1999999999999998E-2</v>
          </cell>
          <cell r="AO1079">
            <v>0.14000000000000001</v>
          </cell>
          <cell r="AP1079">
            <v>1</v>
          </cell>
          <cell r="AQ1079">
            <v>1441</v>
          </cell>
          <cell r="AR1079">
            <v>2.500000037252903E-2</v>
          </cell>
          <cell r="AS1079">
            <v>0.4746376682018888</v>
          </cell>
          <cell r="AT1079">
            <v>5.9999998658895493E-2</v>
          </cell>
          <cell r="AU1079">
            <v>0.23000000417232513</v>
          </cell>
          <cell r="AV1079">
            <v>1</v>
          </cell>
          <cell r="AW1079">
            <v>1</v>
          </cell>
          <cell r="AX1079">
            <v>0</v>
          </cell>
          <cell r="AY1079">
            <v>0</v>
          </cell>
          <cell r="AZ1079">
            <v>0</v>
          </cell>
          <cell r="BA1079">
            <v>1</v>
          </cell>
          <cell r="BB1079">
            <v>8406.1943359375</v>
          </cell>
          <cell r="BC1079">
            <v>1057</v>
          </cell>
          <cell r="BD1079">
            <v>4490</v>
          </cell>
          <cell r="BE1079">
            <v>278.68634796142578</v>
          </cell>
          <cell r="BF1079">
            <v>1057</v>
          </cell>
          <cell r="BG1079">
            <v>1271.2502934409786</v>
          </cell>
          <cell r="BH1079">
            <v>63.562514672048927</v>
          </cell>
          <cell r="BI1079">
            <v>71.3018864585176</v>
          </cell>
          <cell r="BJ1079" t="str">
            <v>MTHelena3</v>
          </cell>
          <cell r="BK1079" t="str">
            <v>MTHelena3</v>
          </cell>
          <cell r="BL1079">
            <v>7587.45</v>
          </cell>
          <cell r="BM1079">
            <v>7587.45</v>
          </cell>
          <cell r="BN1079">
            <v>2.9996530634353015E-2</v>
          </cell>
          <cell r="BO1079">
            <v>4.5454544213643762E-2</v>
          </cell>
          <cell r="BP1079">
            <v>4.7467035719042927E-2</v>
          </cell>
          <cell r="BQ1079">
            <v>0.23000000417232513</v>
          </cell>
          <cell r="BR1079">
            <v>43.225000644102693</v>
          </cell>
          <cell r="BS1079">
            <v>65.499998211860657</v>
          </cell>
          <cell r="BT1079">
            <v>68.399998471140862</v>
          </cell>
          <cell r="BU1079">
            <v>331.43000601232052</v>
          </cell>
          <cell r="BV1079">
            <v>278.68634796142578</v>
          </cell>
        </row>
        <row r="1080">
          <cell r="A1080">
            <v>22618</v>
          </cell>
          <cell r="B1080" t="e">
            <v>#N/A</v>
          </cell>
          <cell r="C1080">
            <v>522.94708251953125</v>
          </cell>
          <cell r="D1080" t="e">
            <v>#N/A</v>
          </cell>
          <cell r="E1080">
            <v>0</v>
          </cell>
          <cell r="F1080">
            <v>522.94708251953125</v>
          </cell>
          <cell r="G1080">
            <v>0</v>
          </cell>
          <cell r="H1080" t="str">
            <v>Gas htstove</v>
          </cell>
          <cell r="I1080">
            <v>0</v>
          </cell>
          <cell r="J1080">
            <v>0.89999997615814198</v>
          </cell>
          <cell r="K1080">
            <v>70</v>
          </cell>
          <cell r="L1080">
            <v>70</v>
          </cell>
          <cell r="M1080">
            <v>1</v>
          </cell>
          <cell r="N1080">
            <v>0</v>
          </cell>
          <cell r="O1080">
            <v>5.6842852383852005E-2</v>
          </cell>
          <cell r="P1080">
            <v>0</v>
          </cell>
          <cell r="Q1080">
            <v>48</v>
          </cell>
          <cell r="R1080">
            <v>0</v>
          </cell>
          <cell r="S1080" t="str">
            <v>Gas FAF</v>
          </cell>
          <cell r="T1080" t="str">
            <v>None</v>
          </cell>
          <cell r="U1080">
            <v>1</v>
          </cell>
          <cell r="V1080">
            <v>0</v>
          </cell>
          <cell r="W1080">
            <v>1</v>
          </cell>
          <cell r="X1080">
            <v>0</v>
          </cell>
          <cell r="Y1080">
            <v>0</v>
          </cell>
          <cell r="Z1080">
            <v>0</v>
          </cell>
          <cell r="AA1080">
            <v>0</v>
          </cell>
          <cell r="AB1080">
            <v>0</v>
          </cell>
          <cell r="AC1080">
            <v>0</v>
          </cell>
          <cell r="AD1080">
            <v>1</v>
          </cell>
          <cell r="AE1080" t="e">
            <v>#N/A</v>
          </cell>
          <cell r="AF1080" t="e">
            <v>#N/A</v>
          </cell>
          <cell r="AG1080" t="e">
            <v>#N/A</v>
          </cell>
          <cell r="AH1080">
            <v>17.999999597668648</v>
          </cell>
          <cell r="AI1080">
            <v>48.400001049041748</v>
          </cell>
          <cell r="AJ1080">
            <v>147.95999669283628</v>
          </cell>
          <cell r="AK1080">
            <v>207.00000375509262</v>
          </cell>
          <cell r="AL1080">
            <v>421.3600010946393</v>
          </cell>
          <cell r="AM1080">
            <v>2955.3868994565814</v>
          </cell>
          <cell r="AN1080">
            <v>9.1999999999999998E-2</v>
          </cell>
          <cell r="AO1080">
            <v>0.14000000000000001</v>
          </cell>
          <cell r="AP1080">
            <v>1</v>
          </cell>
          <cell r="AQ1080">
            <v>900</v>
          </cell>
          <cell r="AR1080">
            <v>1.9999999552965164E-2</v>
          </cell>
          <cell r="AS1080">
            <v>0.55000001192092896</v>
          </cell>
          <cell r="AT1080">
            <v>0.11999999731779099</v>
          </cell>
          <cell r="AU1080">
            <v>0.23000000417232513</v>
          </cell>
          <cell r="AV1080">
            <v>1</v>
          </cell>
          <cell r="AW1080">
            <v>0</v>
          </cell>
          <cell r="AX1080">
            <v>0</v>
          </cell>
          <cell r="AY1080">
            <v>0</v>
          </cell>
          <cell r="AZ1080">
            <v>0</v>
          </cell>
          <cell r="BA1080">
            <v>0</v>
          </cell>
          <cell r="BB1080">
            <v>5633.15234375</v>
          </cell>
          <cell r="BC1080">
            <v>1058</v>
          </cell>
          <cell r="BD1080">
            <v>3161</v>
          </cell>
          <cell r="BE1080">
            <v>326.63906860351563</v>
          </cell>
          <cell r="BF1080">
            <v>1058</v>
          </cell>
          <cell r="BG1080">
            <v>2955.3868994565814</v>
          </cell>
          <cell r="BH1080">
            <v>147.76934497282906</v>
          </cell>
          <cell r="BI1080">
            <v>165.7617404167207</v>
          </cell>
          <cell r="BJ1080" t="str">
            <v>MTGreatFalls3</v>
          </cell>
          <cell r="BK1080">
            <v>0</v>
          </cell>
          <cell r="BL1080" t="e">
            <v>#N/A</v>
          </cell>
          <cell r="BM1080">
            <v>7855</v>
          </cell>
          <cell r="BN1080">
            <v>1.9999999552965164E-2</v>
          </cell>
          <cell r="BO1080">
            <v>5.377777894337972E-2</v>
          </cell>
          <cell r="BP1080">
            <v>0.16439999632537364</v>
          </cell>
          <cell r="BQ1080">
            <v>0.23000000417232513</v>
          </cell>
          <cell r="BR1080">
            <v>17.999999597668648</v>
          </cell>
          <cell r="BS1080">
            <v>48.400001049041748</v>
          </cell>
          <cell r="BT1080">
            <v>147.95999669283628</v>
          </cell>
          <cell r="BU1080">
            <v>207.00000375509262</v>
          </cell>
          <cell r="BV1080">
            <v>326.63906860351563</v>
          </cell>
        </row>
        <row r="1081">
          <cell r="A1081">
            <v>22620</v>
          </cell>
          <cell r="B1081">
            <v>6013.0819659999997</v>
          </cell>
          <cell r="C1081">
            <v>6476.4488004480972</v>
          </cell>
          <cell r="D1081">
            <v>-463.36683444809751</v>
          </cell>
          <cell r="E1081">
            <v>225.79241943359375</v>
          </cell>
          <cell r="F1081">
            <v>904.431884765625</v>
          </cell>
          <cell r="G1081">
            <v>0</v>
          </cell>
          <cell r="H1081" t="str">
            <v>Electric heatpump</v>
          </cell>
          <cell r="I1081" t="str">
            <v>Gas htstove</v>
          </cell>
          <cell r="J1081" t="str">
            <v>average</v>
          </cell>
          <cell r="K1081">
            <v>70</v>
          </cell>
          <cell r="L1081">
            <v>66</v>
          </cell>
          <cell r="M1081">
            <v>0.12023775288673394</v>
          </cell>
          <cell r="N1081">
            <v>0.879762247113266</v>
          </cell>
          <cell r="O1081">
            <v>7.2183169424533844E-2</v>
          </cell>
          <cell r="P1081">
            <v>0.9260985255241394</v>
          </cell>
          <cell r="Q1081">
            <v>56</v>
          </cell>
          <cell r="R1081">
            <v>50</v>
          </cell>
          <cell r="S1081" t="str">
            <v>Heat Pump</v>
          </cell>
          <cell r="T1081" t="str">
            <v>Gas</v>
          </cell>
          <cell r="U1081">
            <v>0</v>
          </cell>
          <cell r="V1081">
            <v>0</v>
          </cell>
          <cell r="W1081">
            <v>0</v>
          </cell>
          <cell r="X1081">
            <v>0</v>
          </cell>
          <cell r="Y1081">
            <v>0</v>
          </cell>
          <cell r="Z1081">
            <v>0</v>
          </cell>
          <cell r="AA1081">
            <v>0</v>
          </cell>
          <cell r="AB1081">
            <v>0</v>
          </cell>
          <cell r="AC1081">
            <v>0</v>
          </cell>
          <cell r="AD1081">
            <v>0</v>
          </cell>
          <cell r="AE1081">
            <v>2608.3621754066817</v>
          </cell>
          <cell r="AF1081">
            <v>4156.3465719737314</v>
          </cell>
          <cell r="AG1081">
            <v>4796.97</v>
          </cell>
          <cell r="AH1081">
            <v>287.9799984395504</v>
          </cell>
          <cell r="AI1081">
            <v>128.69999659061432</v>
          </cell>
          <cell r="AJ1081">
            <v>98.100003898143768</v>
          </cell>
          <cell r="AK1081" t="e">
            <v>#VALUE!</v>
          </cell>
          <cell r="AL1081" t="e">
            <v>#VALUE!</v>
          </cell>
          <cell r="AM1081">
            <v>4156.3465719737314</v>
          </cell>
          <cell r="AN1081">
            <v>9.1999999999999998E-2</v>
          </cell>
          <cell r="AO1081">
            <v>0.14000000000000001</v>
          </cell>
          <cell r="AP1081">
            <v>2</v>
          </cell>
          <cell r="AQ1081">
            <v>3486</v>
          </cell>
          <cell r="AR1081">
            <v>0.10999999940395355</v>
          </cell>
          <cell r="AS1081">
            <v>0.44999998807907104</v>
          </cell>
          <cell r="AT1081">
            <v>4.5000001788139343E-2</v>
          </cell>
          <cell r="AU1081">
            <v>0</v>
          </cell>
          <cell r="AV1081">
            <v>0</v>
          </cell>
          <cell r="AW1081">
            <v>0</v>
          </cell>
          <cell r="AX1081">
            <v>0</v>
          </cell>
          <cell r="AY1081">
            <v>0</v>
          </cell>
          <cell r="AZ1081">
            <v>0</v>
          </cell>
          <cell r="BA1081">
            <v>0</v>
          </cell>
          <cell r="BB1081">
            <v>17964.890625</v>
          </cell>
          <cell r="BC1081">
            <v>1059</v>
          </cell>
          <cell r="BD1081">
            <v>7115</v>
          </cell>
          <cell r="BE1081">
            <v>673.99002075195313</v>
          </cell>
          <cell r="BF1081">
            <v>1059</v>
          </cell>
          <cell r="BG1081">
            <v>4156.3465719737314</v>
          </cell>
          <cell r="BH1081">
            <v>207.81732859868657</v>
          </cell>
          <cell r="BI1081">
            <v>233.12116652886263</v>
          </cell>
          <cell r="BJ1081" t="str">
            <v>ORHillsboro3</v>
          </cell>
          <cell r="BK1081" t="str">
            <v>ORHillsboro3</v>
          </cell>
          <cell r="BL1081">
            <v>4796.97</v>
          </cell>
          <cell r="BM1081">
            <v>4796.97</v>
          </cell>
          <cell r="BN1081">
            <v>8.2610441319434999E-2</v>
          </cell>
          <cell r="BO1081">
            <v>3.6919104013371867E-2</v>
          </cell>
          <cell r="BP1081">
            <v>2.814113709068955E-2</v>
          </cell>
          <cell r="BQ1081">
            <v>0</v>
          </cell>
          <cell r="BR1081">
            <v>287.9799984395504</v>
          </cell>
          <cell r="BS1081">
            <v>128.69999659061432</v>
          </cell>
          <cell r="BT1081">
            <v>98.100003898143768</v>
          </cell>
          <cell r="BU1081">
            <v>288.58576086857255</v>
          </cell>
          <cell r="BV1081">
            <v>673.99002075195313</v>
          </cell>
        </row>
        <row r="1082">
          <cell r="A1082">
            <v>22625</v>
          </cell>
          <cell r="B1082" t="e">
            <v>#N/A</v>
          </cell>
          <cell r="C1082">
            <v>11809.402571003993</v>
          </cell>
          <cell r="D1082" t="e">
            <v>#N/A</v>
          </cell>
          <cell r="E1082">
            <v>0</v>
          </cell>
          <cell r="F1082">
            <v>7120.07080078125</v>
          </cell>
          <cell r="G1082">
            <v>32000</v>
          </cell>
          <cell r="H1082" t="str">
            <v>Pellets htstove</v>
          </cell>
          <cell r="I1082" t="str">
            <v>Electric heatpump</v>
          </cell>
          <cell r="J1082" t="str">
            <v>average</v>
          </cell>
          <cell r="K1082">
            <v>67</v>
          </cell>
          <cell r="L1082">
            <v>66</v>
          </cell>
          <cell r="M1082">
            <v>1</v>
          </cell>
          <cell r="N1082">
            <v>0</v>
          </cell>
          <cell r="O1082">
            <v>0.52209681272506714</v>
          </cell>
          <cell r="P1082">
            <v>0</v>
          </cell>
          <cell r="Q1082">
            <v>54</v>
          </cell>
          <cell r="R1082">
            <v>0</v>
          </cell>
          <cell r="S1082" t="str">
            <v>Other</v>
          </cell>
          <cell r="T1082" t="str">
            <v>Electric</v>
          </cell>
          <cell r="U1082">
            <v>0</v>
          </cell>
          <cell r="V1082">
            <v>1</v>
          </cell>
          <cell r="W1082">
            <v>0</v>
          </cell>
          <cell r="X1082">
            <v>0</v>
          </cell>
          <cell r="Y1082">
            <v>1</v>
          </cell>
          <cell r="Z1082">
            <v>0</v>
          </cell>
          <cell r="AA1082">
            <v>0</v>
          </cell>
          <cell r="AB1082">
            <v>0</v>
          </cell>
          <cell r="AC1082">
            <v>0</v>
          </cell>
          <cell r="AD1082">
            <v>1</v>
          </cell>
          <cell r="AE1082" t="e">
            <v>#N/A</v>
          </cell>
          <cell r="AF1082" t="e">
            <v>#N/A</v>
          </cell>
          <cell r="AG1082" t="e">
            <v>#N/A</v>
          </cell>
          <cell r="AH1082">
            <v>49.350000210106373</v>
          </cell>
          <cell r="AI1082">
            <v>104.80000156164169</v>
          </cell>
          <cell r="AJ1082">
            <v>158.7600063085556</v>
          </cell>
          <cell r="AK1082" t="e">
            <v>#VALUE!</v>
          </cell>
          <cell r="AL1082" t="e">
            <v>#VALUE!</v>
          </cell>
          <cell r="AM1082">
            <v>1588.8587785320769</v>
          </cell>
          <cell r="AN1082">
            <v>9.1999999999999998E-2</v>
          </cell>
          <cell r="AO1082">
            <v>0.14000000000000001</v>
          </cell>
          <cell r="AP1082">
            <v>4</v>
          </cell>
          <cell r="AQ1082">
            <v>2080</v>
          </cell>
          <cell r="AR1082">
            <v>3.5000000149011612E-2</v>
          </cell>
          <cell r="AS1082">
            <v>0.80000001192092896</v>
          </cell>
          <cell r="AT1082">
            <v>9.0000003576278687E-2</v>
          </cell>
          <cell r="AU1082">
            <v>0</v>
          </cell>
          <cell r="AV1082">
            <v>0</v>
          </cell>
          <cell r="AW1082">
            <v>0</v>
          </cell>
          <cell r="AX1082">
            <v>0</v>
          </cell>
          <cell r="AY1082">
            <v>0</v>
          </cell>
          <cell r="AZ1082">
            <v>0</v>
          </cell>
          <cell r="BA1082">
            <v>0</v>
          </cell>
          <cell r="BB1082">
            <v>20108.251953125</v>
          </cell>
          <cell r="BC1082">
            <v>1060</v>
          </cell>
          <cell r="BD1082">
            <v>5917</v>
          </cell>
          <cell r="BE1082">
            <v>653.54999542236328</v>
          </cell>
          <cell r="BF1082">
            <v>1060</v>
          </cell>
          <cell r="BG1082">
            <v>1588.8587785320769</v>
          </cell>
          <cell r="BH1082">
            <v>79.442938926603844</v>
          </cell>
          <cell r="BI1082">
            <v>89.115911170307115</v>
          </cell>
          <cell r="BJ1082" t="str">
            <v>WAHanford3</v>
          </cell>
          <cell r="BK1082">
            <v>0</v>
          </cell>
          <cell r="BL1082">
            <v>5669.85</v>
          </cell>
          <cell r="BM1082">
            <v>5669.85</v>
          </cell>
          <cell r="BN1082">
            <v>2.3725961639474217E-2</v>
          </cell>
          <cell r="BO1082">
            <v>5.038461613540466E-2</v>
          </cell>
          <cell r="BP1082">
            <v>7.6326926109882495E-2</v>
          </cell>
          <cell r="BQ1082">
            <v>0</v>
          </cell>
          <cell r="BR1082">
            <v>49.350000210106373</v>
          </cell>
          <cell r="BS1082">
            <v>104.80000156164169</v>
          </cell>
          <cell r="BT1082">
            <v>158.7600063085556</v>
          </cell>
          <cell r="BU1082">
            <v>172.19115966914254</v>
          </cell>
          <cell r="BV1082">
            <v>653.54999542236328</v>
          </cell>
        </row>
        <row r="1083">
          <cell r="A1083">
            <v>22627</v>
          </cell>
          <cell r="B1083" t="e">
            <v>#N/A</v>
          </cell>
          <cell r="C1083">
            <v>5476.3155327603517</v>
          </cell>
          <cell r="D1083" t="e">
            <v>#N/A</v>
          </cell>
          <cell r="E1083">
            <v>0</v>
          </cell>
          <cell r="F1083">
            <v>200.81729125976563</v>
          </cell>
          <cell r="G1083">
            <v>36000</v>
          </cell>
          <cell r="H1083" t="str">
            <v>Wood htstove</v>
          </cell>
          <cell r="I1083">
            <v>0</v>
          </cell>
          <cell r="J1083" t="str">
            <v>average</v>
          </cell>
          <cell r="K1083">
            <v>60</v>
          </cell>
          <cell r="L1083">
            <v>55</v>
          </cell>
          <cell r="M1083">
            <v>1</v>
          </cell>
          <cell r="N1083">
            <v>0</v>
          </cell>
          <cell r="O1083">
            <v>0.13303916156291962</v>
          </cell>
          <cell r="P1083">
            <v>0</v>
          </cell>
          <cell r="Q1083">
            <v>49</v>
          </cell>
          <cell r="R1083">
            <v>0</v>
          </cell>
          <cell r="S1083" t="str">
            <v>Other</v>
          </cell>
          <cell r="T1083" t="str">
            <v>None</v>
          </cell>
          <cell r="U1083">
            <v>0</v>
          </cell>
          <cell r="V1083">
            <v>1</v>
          </cell>
          <cell r="W1083">
            <v>1</v>
          </cell>
          <cell r="X1083">
            <v>0</v>
          </cell>
          <cell r="Y1083">
            <v>1</v>
          </cell>
          <cell r="Z1083">
            <v>0</v>
          </cell>
          <cell r="AA1083">
            <v>0</v>
          </cell>
          <cell r="AB1083">
            <v>0</v>
          </cell>
          <cell r="AC1083">
            <v>0</v>
          </cell>
          <cell r="AD1083">
            <v>1</v>
          </cell>
          <cell r="AE1083" t="e">
            <v>#N/A</v>
          </cell>
          <cell r="AF1083" t="e">
            <v>#N/A</v>
          </cell>
          <cell r="AG1083" t="e">
            <v>#N/A</v>
          </cell>
          <cell r="AH1083">
            <v>35.550001412630081</v>
          </cell>
          <cell r="AI1083">
            <v>26.950000584125519</v>
          </cell>
          <cell r="AJ1083">
            <v>158.9759984550476</v>
          </cell>
          <cell r="AK1083">
            <v>27.945001110434532</v>
          </cell>
          <cell r="AL1083">
            <v>249.42100156223773</v>
          </cell>
          <cell r="AM1083">
            <v>1485.7032185833039</v>
          </cell>
          <cell r="AN1083">
            <v>9.1999999999999998E-2</v>
          </cell>
          <cell r="AO1083">
            <v>0.14000000000000001</v>
          </cell>
          <cell r="AP1083">
            <v>1</v>
          </cell>
          <cell r="AQ1083">
            <v>831</v>
          </cell>
          <cell r="AR1083">
            <v>4.5000001788139343E-2</v>
          </cell>
          <cell r="AS1083">
            <v>0.55000001192092896</v>
          </cell>
          <cell r="AT1083">
            <v>0.10349999899417162</v>
          </cell>
          <cell r="AU1083">
            <v>4.5000001788139343E-2</v>
          </cell>
          <cell r="AV1083">
            <v>0</v>
          </cell>
          <cell r="AW1083">
            <v>0</v>
          </cell>
          <cell r="AX1083">
            <v>0</v>
          </cell>
          <cell r="AY1083">
            <v>0</v>
          </cell>
          <cell r="AZ1083">
            <v>0</v>
          </cell>
          <cell r="BA1083">
            <v>0</v>
          </cell>
          <cell r="BB1083">
            <v>4628.12060546875</v>
          </cell>
          <cell r="BC1083">
            <v>1061</v>
          </cell>
          <cell r="BD1083">
            <v>2637</v>
          </cell>
          <cell r="BE1083">
            <v>318.03225135803223</v>
          </cell>
          <cell r="BF1083">
            <v>1061</v>
          </cell>
          <cell r="BG1083">
            <v>1485.7032185833039</v>
          </cell>
          <cell r="BH1083">
            <v>74.285160929165187</v>
          </cell>
          <cell r="BI1083">
            <v>83.330122123900324</v>
          </cell>
          <cell r="BJ1083" t="str">
            <v>MTBozeman3</v>
          </cell>
          <cell r="BK1083">
            <v>0</v>
          </cell>
          <cell r="BL1083">
            <v>8355.5400000000009</v>
          </cell>
          <cell r="BM1083">
            <v>8355.5400000000009</v>
          </cell>
          <cell r="BN1083">
            <v>4.277978509341767E-2</v>
          </cell>
          <cell r="BO1083">
            <v>3.2430806960439852E-2</v>
          </cell>
          <cell r="BP1083">
            <v>0.19130685734662767</v>
          </cell>
          <cell r="BQ1083">
            <v>3.3628160181028315E-2</v>
          </cell>
          <cell r="BR1083">
            <v>35.550001412630081</v>
          </cell>
          <cell r="BS1083">
            <v>26.950000584125519</v>
          </cell>
          <cell r="BT1083">
            <v>158.9759984550476</v>
          </cell>
          <cell r="BU1083">
            <v>27.945001110434532</v>
          </cell>
          <cell r="BV1083">
            <v>318.03225135803223</v>
          </cell>
        </row>
        <row r="1084">
          <cell r="A1084">
            <v>22632</v>
          </cell>
          <cell r="B1084" t="e">
            <v>#N/A</v>
          </cell>
          <cell r="C1084">
            <v>11353.5078125</v>
          </cell>
          <cell r="D1084" t="e">
            <v>#N/A</v>
          </cell>
          <cell r="E1084">
            <v>0</v>
          </cell>
          <cell r="F1084">
            <v>11353.5078125</v>
          </cell>
          <cell r="G1084">
            <v>0</v>
          </cell>
          <cell r="H1084" t="str">
            <v>Electric baseboard</v>
          </cell>
          <cell r="I1084" t="str">
            <v>Electric pluginheater</v>
          </cell>
          <cell r="J1084" t="str">
            <v>average</v>
          </cell>
          <cell r="K1084">
            <v>70</v>
          </cell>
          <cell r="L1084">
            <v>68</v>
          </cell>
          <cell r="M1084">
            <v>1</v>
          </cell>
          <cell r="N1084">
            <v>0</v>
          </cell>
          <cell r="O1084">
            <v>0.37048357725143433</v>
          </cell>
          <cell r="P1084">
            <v>0</v>
          </cell>
          <cell r="Q1084">
            <v>70</v>
          </cell>
          <cell r="R1084">
            <v>0</v>
          </cell>
          <cell r="S1084" t="str">
            <v>Electric Zonal</v>
          </cell>
          <cell r="T1084" t="str">
            <v>Electric</v>
          </cell>
          <cell r="U1084">
            <v>0</v>
          </cell>
          <cell r="V1084">
            <v>0</v>
          </cell>
          <cell r="W1084">
            <v>1</v>
          </cell>
          <cell r="X1084">
            <v>0</v>
          </cell>
          <cell r="Y1084">
            <v>0</v>
          </cell>
          <cell r="Z1084">
            <v>0</v>
          </cell>
          <cell r="AA1084">
            <v>0</v>
          </cell>
          <cell r="AB1084">
            <v>1</v>
          </cell>
          <cell r="AC1084">
            <v>0</v>
          </cell>
          <cell r="AD1084">
            <v>1</v>
          </cell>
          <cell r="AE1084" t="e">
            <v>#N/A</v>
          </cell>
          <cell r="AF1084" t="e">
            <v>#N/A</v>
          </cell>
          <cell r="AG1084" t="e">
            <v>#N/A</v>
          </cell>
          <cell r="AH1084">
            <v>68.479998469352722</v>
          </cell>
          <cell r="AI1084">
            <v>43.649998843669891</v>
          </cell>
          <cell r="AJ1084">
            <v>54.559999704360962</v>
          </cell>
          <cell r="AK1084">
            <v>196.88000357151031</v>
          </cell>
          <cell r="AL1084">
            <v>363.57000058889389</v>
          </cell>
          <cell r="AM1084">
            <v>2773.4707036612422</v>
          </cell>
          <cell r="AN1084">
            <v>9.1999999999999998E-2</v>
          </cell>
          <cell r="AO1084">
            <v>0.14000000000000001</v>
          </cell>
          <cell r="AP1084">
            <v>1</v>
          </cell>
          <cell r="AQ1084">
            <v>856</v>
          </cell>
          <cell r="AR1084">
            <v>7.9999998211860657E-2</v>
          </cell>
          <cell r="AS1084">
            <v>0.44999998807907104</v>
          </cell>
          <cell r="AT1084">
            <v>5.4999999701976776E-2</v>
          </cell>
          <cell r="AU1084">
            <v>0.23000000417232513</v>
          </cell>
          <cell r="AV1084">
            <v>0</v>
          </cell>
          <cell r="AW1084">
            <v>0</v>
          </cell>
          <cell r="AX1084">
            <v>0</v>
          </cell>
          <cell r="AY1084">
            <v>0</v>
          </cell>
          <cell r="AZ1084">
            <v>0</v>
          </cell>
          <cell r="BA1084">
            <v>0</v>
          </cell>
          <cell r="BB1084">
            <v>16906.7578125</v>
          </cell>
          <cell r="BC1084">
            <v>1062</v>
          </cell>
          <cell r="BD1084">
            <v>2841</v>
          </cell>
          <cell r="BE1084">
            <v>0</v>
          </cell>
          <cell r="BF1084">
            <v>1062</v>
          </cell>
          <cell r="BG1084">
            <v>2773.4707036612422</v>
          </cell>
          <cell r="BH1084">
            <v>138.67353518306211</v>
          </cell>
          <cell r="BI1084">
            <v>155.55842482695175</v>
          </cell>
          <cell r="BJ1084" t="str">
            <v>MTKalispell3</v>
          </cell>
          <cell r="BK1084">
            <v>0</v>
          </cell>
          <cell r="BL1084">
            <v>7927.5</v>
          </cell>
          <cell r="BM1084">
            <v>7927.5</v>
          </cell>
          <cell r="BN1084">
            <v>7.9999998211860657E-2</v>
          </cell>
          <cell r="BO1084">
            <v>5.0992989303352679E-2</v>
          </cell>
          <cell r="BP1084">
            <v>6.3738317411636644E-2</v>
          </cell>
          <cell r="BQ1084">
            <v>0.23000000417232513</v>
          </cell>
          <cell r="BR1084">
            <v>68.479998469352722</v>
          </cell>
          <cell r="BS1084">
            <v>43.649998843669891</v>
          </cell>
          <cell r="BT1084">
            <v>54.559999704360962</v>
          </cell>
          <cell r="BU1084">
            <v>196.88000357151031</v>
          </cell>
          <cell r="BV1084">
            <v>363.57000058889389</v>
          </cell>
        </row>
        <row r="1085">
          <cell r="A1085">
            <v>22641</v>
          </cell>
          <cell r="B1085" t="e">
            <v>#N/A</v>
          </cell>
          <cell r="C1085">
            <v>24059.843953784439</v>
          </cell>
          <cell r="D1085" t="e">
            <v>#N/A</v>
          </cell>
          <cell r="E1085">
            <v>0</v>
          </cell>
          <cell r="F1085">
            <v>14124.322265625</v>
          </cell>
          <cell r="G1085">
            <v>67800</v>
          </cell>
          <cell r="H1085" t="str">
            <v>Electric gshp</v>
          </cell>
          <cell r="I1085" t="str">
            <v>Wood htstove</v>
          </cell>
          <cell r="J1085" t="str">
            <v>average</v>
          </cell>
          <cell r="K1085">
            <v>68</v>
          </cell>
          <cell r="L1085">
            <v>68</v>
          </cell>
          <cell r="M1085">
            <v>1</v>
          </cell>
          <cell r="N1085">
            <v>0</v>
          </cell>
          <cell r="O1085">
            <v>0.96188879013061523</v>
          </cell>
          <cell r="P1085">
            <v>0</v>
          </cell>
          <cell r="Q1085">
            <v>61</v>
          </cell>
          <cell r="R1085">
            <v>0</v>
          </cell>
          <cell r="S1085" t="str">
            <v>Heat Pump</v>
          </cell>
          <cell r="T1085" t="str">
            <v>Other</v>
          </cell>
          <cell r="U1085">
            <v>0</v>
          </cell>
          <cell r="V1085">
            <v>1</v>
          </cell>
          <cell r="W1085">
            <v>0</v>
          </cell>
          <cell r="X1085">
            <v>0</v>
          </cell>
          <cell r="Y1085">
            <v>0</v>
          </cell>
          <cell r="Z1085">
            <v>1</v>
          </cell>
          <cell r="AA1085">
            <v>0</v>
          </cell>
          <cell r="AB1085">
            <v>0</v>
          </cell>
          <cell r="AC1085">
            <v>0</v>
          </cell>
          <cell r="AD1085">
            <v>1</v>
          </cell>
          <cell r="AE1085" t="e">
            <v>#N/A</v>
          </cell>
          <cell r="AF1085" t="e">
            <v>#N/A</v>
          </cell>
          <cell r="AG1085" t="e">
            <v>#N/A</v>
          </cell>
          <cell r="AH1085">
            <v>46.359998963773251</v>
          </cell>
          <cell r="AI1085">
            <v>183.03999900817871</v>
          </cell>
          <cell r="AJ1085">
            <v>268.8599939905107</v>
          </cell>
          <cell r="AK1085" t="e">
            <v>#VALUE!</v>
          </cell>
          <cell r="AL1085" t="e">
            <v>#VALUE!</v>
          </cell>
          <cell r="AM1085">
            <v>2884.8863178548663</v>
          </cell>
          <cell r="AN1085">
            <v>9.1999999999999998E-2</v>
          </cell>
          <cell r="AO1085">
            <v>0.14000000000000001</v>
          </cell>
          <cell r="AP1085">
            <v>4</v>
          </cell>
          <cell r="AQ1085">
            <v>6414</v>
          </cell>
          <cell r="AR1085">
            <v>1.9999999552965164E-2</v>
          </cell>
          <cell r="AS1085">
            <v>0.2199999988079071</v>
          </cell>
          <cell r="AT1085">
            <v>5.9999998658895493E-2</v>
          </cell>
          <cell r="AU1085">
            <v>0</v>
          </cell>
          <cell r="AV1085">
            <v>1</v>
          </cell>
          <cell r="AW1085">
            <v>0</v>
          </cell>
          <cell r="AX1085">
            <v>0</v>
          </cell>
          <cell r="AY1085">
            <v>0</v>
          </cell>
          <cell r="AZ1085">
            <v>0</v>
          </cell>
          <cell r="BA1085">
            <v>0</v>
          </cell>
          <cell r="BB1085">
            <v>25890.11328125</v>
          </cell>
          <cell r="BC1085">
            <v>1063</v>
          </cell>
          <cell r="BD1085">
            <v>12307</v>
          </cell>
          <cell r="BE1085">
            <v>1018.0700225830078</v>
          </cell>
          <cell r="BF1085">
            <v>1063</v>
          </cell>
          <cell r="BG1085">
            <v>2884.8863178548663</v>
          </cell>
          <cell r="BH1085">
            <v>144.24431589274332</v>
          </cell>
          <cell r="BI1085">
            <v>161.80750379584373</v>
          </cell>
          <cell r="BJ1085" t="str">
            <v>MTMissoula3</v>
          </cell>
          <cell r="BK1085">
            <v>0</v>
          </cell>
          <cell r="BL1085">
            <v>7322.7</v>
          </cell>
          <cell r="BM1085">
            <v>7322.7</v>
          </cell>
          <cell r="BN1085">
            <v>7.2279387221349002E-3</v>
          </cell>
          <cell r="BO1085">
            <v>2.8537573902117041E-2</v>
          </cell>
          <cell r="BP1085">
            <v>4.1917679137903133E-2</v>
          </cell>
          <cell r="BQ1085">
            <v>0</v>
          </cell>
          <cell r="BR1085">
            <v>46.359998963773251</v>
          </cell>
          <cell r="BS1085">
            <v>183.03999900817871</v>
          </cell>
          <cell r="BT1085">
            <v>268.8599939905107</v>
          </cell>
          <cell r="BU1085">
            <v>530.97793178744246</v>
          </cell>
          <cell r="BV1085">
            <v>1018.0700225830078</v>
          </cell>
        </row>
        <row r="1086">
          <cell r="A1086">
            <v>22649</v>
          </cell>
          <cell r="B1086" t="e">
            <v>#N/A</v>
          </cell>
          <cell r="C1086">
            <v>2022.274325908558</v>
          </cell>
          <cell r="D1086" t="e">
            <v>#N/A</v>
          </cell>
          <cell r="E1086">
            <v>0</v>
          </cell>
          <cell r="F1086">
            <v>0</v>
          </cell>
          <cell r="G1086">
            <v>13800</v>
          </cell>
          <cell r="H1086" t="str">
            <v>Electric heatpump</v>
          </cell>
          <cell r="I1086" t="str">
            <v>Electric pluginheater</v>
          </cell>
          <cell r="J1086" t="str">
            <v>average</v>
          </cell>
          <cell r="K1086">
            <v>68</v>
          </cell>
          <cell r="L1086">
            <v>61</v>
          </cell>
          <cell r="M1086" t="e">
            <v>#DIV/0!</v>
          </cell>
          <cell r="N1086" t="e">
            <v>#DIV/0!</v>
          </cell>
          <cell r="O1086">
            <v>0</v>
          </cell>
          <cell r="P1086">
            <v>0</v>
          </cell>
          <cell r="Q1086">
            <v>0</v>
          </cell>
          <cell r="R1086">
            <v>0</v>
          </cell>
          <cell r="S1086" t="str">
            <v>Heat Pump</v>
          </cell>
          <cell r="T1086" t="str">
            <v>Electric</v>
          </cell>
          <cell r="U1086">
            <v>0</v>
          </cell>
          <cell r="V1086">
            <v>1</v>
          </cell>
          <cell r="W1086">
            <v>1</v>
          </cell>
          <cell r="X1086">
            <v>1</v>
          </cell>
          <cell r="Y1086">
            <v>0</v>
          </cell>
          <cell r="Z1086">
            <v>0</v>
          </cell>
          <cell r="AA1086">
            <v>0</v>
          </cell>
          <cell r="AB1086">
            <v>0</v>
          </cell>
          <cell r="AC1086">
            <v>0</v>
          </cell>
          <cell r="AD1086">
            <v>1</v>
          </cell>
          <cell r="AE1086" t="e">
            <v>#N/A</v>
          </cell>
          <cell r="AF1086" t="e">
            <v>#N/A</v>
          </cell>
          <cell r="AG1086" t="e">
            <v>#N/A</v>
          </cell>
          <cell r="AH1086">
            <v>55.65000082924962</v>
          </cell>
          <cell r="AI1086">
            <v>232.15000396966934</v>
          </cell>
          <cell r="AJ1086">
            <v>115.19999742507935</v>
          </cell>
          <cell r="AK1086">
            <v>161.71999603509903</v>
          </cell>
          <cell r="AL1086">
            <v>564.71999825909734</v>
          </cell>
          <cell r="AM1086">
            <v>2288.0174634316277</v>
          </cell>
          <cell r="AN1086">
            <v>9.1999999999999998E-2</v>
          </cell>
          <cell r="AO1086">
            <v>0.14000000000000001</v>
          </cell>
          <cell r="AP1086">
            <v>1</v>
          </cell>
          <cell r="AQ1086">
            <v>2092</v>
          </cell>
          <cell r="AR1086">
            <v>2.500000037252903E-2</v>
          </cell>
          <cell r="AS1086">
            <v>0.5386310996976087</v>
          </cell>
          <cell r="AT1086">
            <v>5.9999998658895493E-2</v>
          </cell>
          <cell r="AU1086">
            <v>7.7304013401098964E-2</v>
          </cell>
          <cell r="AV1086">
            <v>0</v>
          </cell>
          <cell r="AW1086">
            <v>0</v>
          </cell>
          <cell r="AX1086">
            <v>0</v>
          </cell>
          <cell r="AY1086">
            <v>0</v>
          </cell>
          <cell r="AZ1086">
            <v>0</v>
          </cell>
          <cell r="BA1086">
            <v>0</v>
          </cell>
          <cell r="BB1086">
            <v>0</v>
          </cell>
          <cell r="BC1086">
            <v>1064</v>
          </cell>
          <cell r="BD1086">
            <v>6732</v>
          </cell>
          <cell r="BE1086">
            <v>476.31718444824219</v>
          </cell>
          <cell r="BF1086">
            <v>1064</v>
          </cell>
          <cell r="BG1086">
            <v>2288.0174634316277</v>
          </cell>
          <cell r="BH1086">
            <v>114.40087317158138</v>
          </cell>
          <cell r="BI1086">
            <v>128.33032348895313</v>
          </cell>
          <cell r="BJ1086" t="str">
            <v>ORRedmond3</v>
          </cell>
          <cell r="BK1086">
            <v>0</v>
          </cell>
          <cell r="BL1086">
            <v>6582.87</v>
          </cell>
          <cell r="BM1086">
            <v>6582.87</v>
          </cell>
          <cell r="BN1086">
            <v>2.6601338828513201E-2</v>
          </cell>
          <cell r="BO1086">
            <v>0.11097036518626642</v>
          </cell>
          <cell r="BP1086">
            <v>5.5066920375276933E-2</v>
          </cell>
          <cell r="BQ1086">
            <v>7.7304013401098964E-2</v>
          </cell>
          <cell r="BR1086">
            <v>55.65000082924962</v>
          </cell>
          <cell r="BS1086">
            <v>232.15000396966934</v>
          </cell>
          <cell r="BT1086">
            <v>115.19999742507935</v>
          </cell>
          <cell r="BU1086">
            <v>161.71999603509903</v>
          </cell>
          <cell r="BV1086">
            <v>476.31718444824219</v>
          </cell>
        </row>
        <row r="1087">
          <cell r="A1087">
            <v>22652</v>
          </cell>
          <cell r="B1087" t="e">
            <v>#N/A</v>
          </cell>
          <cell r="C1087">
            <v>14036.524608688087</v>
          </cell>
          <cell r="D1087" t="e">
            <v>#N/A</v>
          </cell>
          <cell r="E1087">
            <v>0</v>
          </cell>
          <cell r="F1087">
            <v>8761.0263671875</v>
          </cell>
          <cell r="G1087">
            <v>36000</v>
          </cell>
          <cell r="H1087" t="str">
            <v>Electric heatpump</v>
          </cell>
          <cell r="I1087" t="str">
            <v>Wood htstove</v>
          </cell>
          <cell r="J1087" t="str">
            <v>average</v>
          </cell>
          <cell r="K1087">
            <v>68</v>
          </cell>
          <cell r="L1087">
            <v>68</v>
          </cell>
          <cell r="M1087">
            <v>1</v>
          </cell>
          <cell r="N1087">
            <v>0</v>
          </cell>
          <cell r="O1087">
            <v>0.85518139600753784</v>
          </cell>
          <cell r="P1087">
            <v>0</v>
          </cell>
          <cell r="Q1087">
            <v>60</v>
          </cell>
          <cell r="R1087">
            <v>0</v>
          </cell>
          <cell r="S1087" t="str">
            <v>Heat Pump</v>
          </cell>
          <cell r="T1087" t="str">
            <v>Other</v>
          </cell>
          <cell r="U1087">
            <v>0</v>
          </cell>
          <cell r="V1087">
            <v>1</v>
          </cell>
          <cell r="W1087">
            <v>0</v>
          </cell>
          <cell r="X1087">
            <v>0</v>
          </cell>
          <cell r="Y1087">
            <v>0</v>
          </cell>
          <cell r="Z1087">
            <v>1</v>
          </cell>
          <cell r="AA1087">
            <v>0</v>
          </cell>
          <cell r="AB1087">
            <v>0</v>
          </cell>
          <cell r="AC1087">
            <v>0</v>
          </cell>
          <cell r="AD1087">
            <v>1</v>
          </cell>
          <cell r="AE1087" t="e">
            <v>#N/A</v>
          </cell>
          <cell r="AF1087" t="e">
            <v>#N/A</v>
          </cell>
          <cell r="AG1087" t="e">
            <v>#N/A</v>
          </cell>
          <cell r="AH1087">
            <v>50.00000074505806</v>
          </cell>
          <cell r="AI1087">
            <v>176.55000382661819</v>
          </cell>
          <cell r="AJ1087">
            <v>108.00000429153442</v>
          </cell>
          <cell r="AK1087">
            <v>63.000002503395081</v>
          </cell>
          <cell r="AL1087">
            <v>397.55001136660576</v>
          </cell>
          <cell r="AM1087">
            <v>2885.1411482787898</v>
          </cell>
          <cell r="AN1087">
            <v>9.1999999999999998E-2</v>
          </cell>
          <cell r="AO1087">
            <v>0.14000000000000001</v>
          </cell>
          <cell r="AP1087">
            <v>1</v>
          </cell>
          <cell r="AQ1087">
            <v>2680</v>
          </cell>
          <cell r="AR1087">
            <v>2.500000037252903E-2</v>
          </cell>
          <cell r="AS1087">
            <v>0.55000001192092896</v>
          </cell>
          <cell r="AT1087">
            <v>4.5000001788139343E-2</v>
          </cell>
          <cell r="AU1087">
            <v>4.5000001788139343E-2</v>
          </cell>
          <cell r="AV1087">
            <v>0</v>
          </cell>
          <cell r="AW1087">
            <v>0</v>
          </cell>
          <cell r="AX1087">
            <v>0</v>
          </cell>
          <cell r="AY1087">
            <v>0</v>
          </cell>
          <cell r="AZ1087">
            <v>0</v>
          </cell>
          <cell r="BA1087">
            <v>0</v>
          </cell>
          <cell r="BB1087">
            <v>19648.728515625</v>
          </cell>
          <cell r="BC1087">
            <v>1065</v>
          </cell>
          <cell r="BD1087">
            <v>6181</v>
          </cell>
          <cell r="BE1087">
            <v>397.97858428955078</v>
          </cell>
          <cell r="BF1087">
            <v>1065</v>
          </cell>
          <cell r="BG1087">
            <v>2885.1411482787898</v>
          </cell>
          <cell r="BH1087">
            <v>144.25705741393949</v>
          </cell>
          <cell r="BI1087">
            <v>161.82179672466074</v>
          </cell>
          <cell r="BJ1087" t="str">
            <v>ORTroutdale3</v>
          </cell>
          <cell r="BK1087">
            <v>0</v>
          </cell>
          <cell r="BL1087">
            <v>4318.6499999999996</v>
          </cell>
          <cell r="BM1087">
            <v>4318.6499999999996</v>
          </cell>
          <cell r="BN1087">
            <v>1.8656716695917185E-2</v>
          </cell>
          <cell r="BO1087">
            <v>6.5876867099484399E-2</v>
          </cell>
          <cell r="BP1087">
            <v>4.0298509064005381E-2</v>
          </cell>
          <cell r="BQ1087">
            <v>2.3507463620669806E-2</v>
          </cell>
          <cell r="BR1087">
            <v>50.00000074505806</v>
          </cell>
          <cell r="BS1087">
            <v>176.55000382661819</v>
          </cell>
          <cell r="BT1087">
            <v>108.00000429153442</v>
          </cell>
          <cell r="BU1087">
            <v>63.000002503395081</v>
          </cell>
          <cell r="BV1087">
            <v>397.97858428955078</v>
          </cell>
        </row>
        <row r="1088">
          <cell r="A1088">
            <v>22663</v>
          </cell>
          <cell r="B1088">
            <v>22208.812736</v>
          </cell>
          <cell r="C1088">
            <v>24698.677734375</v>
          </cell>
          <cell r="D1088">
            <v>-2489.8649983750001</v>
          </cell>
          <cell r="E1088">
            <v>0</v>
          </cell>
          <cell r="F1088">
            <v>24698.677734375</v>
          </cell>
          <cell r="G1088">
            <v>0</v>
          </cell>
          <cell r="H1088" t="str">
            <v>Electric baseboard</v>
          </cell>
          <cell r="I1088">
            <v>0</v>
          </cell>
          <cell r="J1088" t="str">
            <v>average</v>
          </cell>
          <cell r="K1088">
            <v>68</v>
          </cell>
          <cell r="L1088">
            <v>68</v>
          </cell>
          <cell r="M1088">
            <v>1</v>
          </cell>
          <cell r="N1088">
            <v>0</v>
          </cell>
          <cell r="O1088">
            <v>0.68208354711532593</v>
          </cell>
          <cell r="P1088">
            <v>0</v>
          </cell>
          <cell r="Q1088">
            <v>60</v>
          </cell>
          <cell r="R1088">
            <v>0</v>
          </cell>
          <cell r="S1088" t="str">
            <v>Electric Zonal</v>
          </cell>
          <cell r="T1088" t="str">
            <v>None</v>
          </cell>
          <cell r="U1088">
            <v>0</v>
          </cell>
          <cell r="V1088">
            <v>0</v>
          </cell>
          <cell r="W1088">
            <v>0</v>
          </cell>
          <cell r="X1088">
            <v>0</v>
          </cell>
          <cell r="Y1088">
            <v>0</v>
          </cell>
          <cell r="Z1088">
            <v>0</v>
          </cell>
          <cell r="AA1088">
            <v>0</v>
          </cell>
          <cell r="AB1088">
            <v>0</v>
          </cell>
          <cell r="AC1088">
            <v>0</v>
          </cell>
          <cell r="AD1088">
            <v>0</v>
          </cell>
          <cell r="AE1088">
            <v>1759.570093426224</v>
          </cell>
          <cell r="AF1088">
            <v>2613.6665334812519</v>
          </cell>
          <cell r="AG1088">
            <v>6485.01</v>
          </cell>
          <cell r="AH1088">
            <v>188.87000198662281</v>
          </cell>
          <cell r="AI1088">
            <v>89.65000194311142</v>
          </cell>
          <cell r="AJ1088">
            <v>262.08000000000004</v>
          </cell>
          <cell r="AK1088" t="e">
            <v>#VALUE!</v>
          </cell>
          <cell r="AL1088" t="e">
            <v>#VALUE!</v>
          </cell>
          <cell r="AM1088">
            <v>2613.6665334812519</v>
          </cell>
          <cell r="AN1088">
            <v>9.1999999999999998E-2</v>
          </cell>
          <cell r="AO1088">
            <v>0.14000000000000001</v>
          </cell>
          <cell r="AP1088">
            <v>4</v>
          </cell>
          <cell r="AQ1088">
            <v>2222</v>
          </cell>
          <cell r="AR1088">
            <v>0.17000000178813934</v>
          </cell>
          <cell r="AS1088">
            <v>0.55000001192092896</v>
          </cell>
          <cell r="AT1088">
            <v>0.23400000000000004</v>
          </cell>
          <cell r="AU1088">
            <v>0</v>
          </cell>
          <cell r="AV1088">
            <v>0</v>
          </cell>
          <cell r="AW1088">
            <v>0</v>
          </cell>
          <cell r="AX1088">
            <v>0</v>
          </cell>
          <cell r="AY1088">
            <v>0</v>
          </cell>
          <cell r="AZ1088">
            <v>0</v>
          </cell>
          <cell r="BA1088">
            <v>0</v>
          </cell>
          <cell r="BB1088">
            <v>24651.447265625</v>
          </cell>
          <cell r="BC1088">
            <v>1066</v>
          </cell>
          <cell r="BD1088">
            <v>4665</v>
          </cell>
          <cell r="BE1088">
            <v>1018.7199783325195</v>
          </cell>
          <cell r="BF1088">
            <v>1066</v>
          </cell>
          <cell r="BG1088">
            <v>2613.6665334812519</v>
          </cell>
          <cell r="BH1088">
            <v>130.68332667406258</v>
          </cell>
          <cell r="BI1088">
            <v>146.59532852989642</v>
          </cell>
          <cell r="BJ1088" t="str">
            <v>WAPullman3</v>
          </cell>
          <cell r="BK1088" t="str">
            <v>WAPullman3</v>
          </cell>
          <cell r="BL1088">
            <v>6485.01</v>
          </cell>
          <cell r="BM1088">
            <v>6485.01</v>
          </cell>
          <cell r="BN1088">
            <v>8.5000000894069672E-2</v>
          </cell>
          <cell r="BO1088">
            <v>4.0346535527952934E-2</v>
          </cell>
          <cell r="BP1088">
            <v>0.11794779477947796</v>
          </cell>
          <cell r="BQ1088">
            <v>0</v>
          </cell>
          <cell r="BR1088">
            <v>188.87000198662281</v>
          </cell>
          <cell r="BS1088">
            <v>89.65000194311142</v>
          </cell>
          <cell r="BT1088">
            <v>262.08000000000004</v>
          </cell>
          <cell r="BU1088">
            <v>183.94651768501672</v>
          </cell>
          <cell r="BV1088">
            <v>1018.7199783325195</v>
          </cell>
        </row>
        <row r="1089">
          <cell r="A1089">
            <v>22671</v>
          </cell>
          <cell r="B1089" t="e">
            <v>#N/A</v>
          </cell>
          <cell r="C1089">
            <v>8208.5205078125</v>
          </cell>
          <cell r="D1089" t="e">
            <v>#N/A</v>
          </cell>
          <cell r="E1089">
            <v>0</v>
          </cell>
          <cell r="F1089">
            <v>8208.5205078125</v>
          </cell>
          <cell r="G1089">
            <v>0</v>
          </cell>
          <cell r="H1089" t="str">
            <v>Electric pluginheater</v>
          </cell>
          <cell r="I1089" t="str">
            <v xml:space="preserve">Electric baseboard AND Wood htstove AND </v>
          </cell>
          <cell r="J1089" t="str">
            <v>average</v>
          </cell>
          <cell r="K1089">
            <v>62</v>
          </cell>
          <cell r="L1089">
            <v>0</v>
          </cell>
          <cell r="M1089">
            <v>1</v>
          </cell>
          <cell r="N1089">
            <v>0</v>
          </cell>
          <cell r="O1089">
            <v>0.78072726726531982</v>
          </cell>
          <cell r="P1089">
            <v>0</v>
          </cell>
          <cell r="Q1089">
            <v>70</v>
          </cell>
          <cell r="R1089">
            <v>0</v>
          </cell>
          <cell r="S1089" t="str">
            <v>Electric Zonal</v>
          </cell>
          <cell r="T1089" t="str">
            <v>Other</v>
          </cell>
          <cell r="U1089">
            <v>0</v>
          </cell>
          <cell r="V1089">
            <v>0</v>
          </cell>
          <cell r="W1089">
            <v>0</v>
          </cell>
          <cell r="X1089">
            <v>0</v>
          </cell>
          <cell r="Y1089">
            <v>0</v>
          </cell>
          <cell r="Z1089">
            <v>1</v>
          </cell>
          <cell r="AA1089">
            <v>0</v>
          </cell>
          <cell r="AB1089">
            <v>1</v>
          </cell>
          <cell r="AC1089">
            <v>0</v>
          </cell>
          <cell r="AD1089">
            <v>1</v>
          </cell>
          <cell r="AE1089" t="e">
            <v>#N/A</v>
          </cell>
          <cell r="AF1089" t="e">
            <v>#N/A</v>
          </cell>
          <cell r="AG1089" t="e">
            <v>#N/A</v>
          </cell>
          <cell r="AH1089">
            <v>63.350000943988562</v>
          </cell>
          <cell r="AI1089">
            <v>121.00000262260437</v>
          </cell>
          <cell r="AJ1089">
            <v>121.68000483512878</v>
          </cell>
          <cell r="AK1089">
            <v>76.019998300820589</v>
          </cell>
          <cell r="AL1089">
            <v>382.0500067025423</v>
          </cell>
          <cell r="AM1089">
            <v>2759.4850553104111</v>
          </cell>
          <cell r="AN1089">
            <v>9.1999999999999998E-2</v>
          </cell>
          <cell r="AO1089">
            <v>0.14000000000000001</v>
          </cell>
          <cell r="AP1089">
            <v>1</v>
          </cell>
          <cell r="AQ1089">
            <v>1267</v>
          </cell>
          <cell r="AR1089">
            <v>5.000000074505806E-2</v>
          </cell>
          <cell r="AS1089">
            <v>1.1000000238418579</v>
          </cell>
          <cell r="AT1089">
            <v>9.0000003576278687E-2</v>
          </cell>
          <cell r="AU1089">
            <v>5.9999998658895493E-2</v>
          </cell>
          <cell r="AV1089">
            <v>0</v>
          </cell>
          <cell r="AW1089">
            <v>0</v>
          </cell>
          <cell r="AX1089">
            <v>0</v>
          </cell>
          <cell r="AY1089">
            <v>0</v>
          </cell>
          <cell r="AZ1089">
            <v>0</v>
          </cell>
          <cell r="BA1089">
            <v>0</v>
          </cell>
          <cell r="BB1089">
            <v>8200.0166015625</v>
          </cell>
          <cell r="BC1089">
            <v>1067</v>
          </cell>
          <cell r="BD1089">
            <v>4039</v>
          </cell>
          <cell r="BE1089">
            <v>389.47782516479492</v>
          </cell>
          <cell r="BF1089">
            <v>1067</v>
          </cell>
          <cell r="BG1089">
            <v>2759.4850553104111</v>
          </cell>
          <cell r="BH1089">
            <v>137.97425276552056</v>
          </cell>
          <cell r="BI1089">
            <v>154.77399778225032</v>
          </cell>
          <cell r="BJ1089" t="str">
            <v>ORNorthBend3</v>
          </cell>
          <cell r="BK1089">
            <v>0</v>
          </cell>
          <cell r="BL1089">
            <v>4525.1400000000003</v>
          </cell>
          <cell r="BM1089">
            <v>4525.1400000000003</v>
          </cell>
          <cell r="BN1089">
            <v>5.000000074505806E-2</v>
          </cell>
          <cell r="BO1089">
            <v>9.5501185968906374E-2</v>
          </cell>
          <cell r="BP1089">
            <v>9.6037888583369202E-2</v>
          </cell>
          <cell r="BQ1089">
            <v>5.9999998658895493E-2</v>
          </cell>
          <cell r="BR1089">
            <v>63.350000943988562</v>
          </cell>
          <cell r="BS1089">
            <v>121.00000262260437</v>
          </cell>
          <cell r="BT1089">
            <v>121.68000483512878</v>
          </cell>
          <cell r="BU1089">
            <v>76.019998300820589</v>
          </cell>
          <cell r="BV1089">
            <v>389.47782516479492</v>
          </cell>
        </row>
        <row r="1090">
          <cell r="A1090">
            <v>22673</v>
          </cell>
          <cell r="B1090" t="e">
            <v>#N/A</v>
          </cell>
          <cell r="C1090">
            <v>16811.753201018466</v>
          </cell>
          <cell r="D1090" t="e">
            <v>#N/A</v>
          </cell>
          <cell r="E1090">
            <v>0</v>
          </cell>
          <cell r="F1090">
            <v>633.55859375</v>
          </cell>
          <cell r="G1090">
            <v>110400</v>
          </cell>
          <cell r="H1090" t="str">
            <v>Gas boiler</v>
          </cell>
          <cell r="I1090">
            <v>0</v>
          </cell>
          <cell r="J1090">
            <v>0.90151512622833196</v>
          </cell>
          <cell r="K1090">
            <v>68</v>
          </cell>
          <cell r="L1090">
            <v>68</v>
          </cell>
          <cell r="M1090">
            <v>1</v>
          </cell>
          <cell r="N1090">
            <v>0</v>
          </cell>
          <cell r="O1090">
            <v>2.9441548511385918E-2</v>
          </cell>
          <cell r="P1090">
            <v>0</v>
          </cell>
          <cell r="Q1090">
            <v>63</v>
          </cell>
          <cell r="R1090">
            <v>0</v>
          </cell>
          <cell r="S1090" t="str">
            <v>Gas Boiler</v>
          </cell>
          <cell r="T1090" t="str">
            <v>None</v>
          </cell>
          <cell r="U1090">
            <v>0</v>
          </cell>
          <cell r="V1090">
            <v>1</v>
          </cell>
          <cell r="W1090">
            <v>1</v>
          </cell>
          <cell r="X1090">
            <v>0</v>
          </cell>
          <cell r="Y1090">
            <v>1</v>
          </cell>
          <cell r="Z1090">
            <v>0</v>
          </cell>
          <cell r="AA1090">
            <v>0</v>
          </cell>
          <cell r="AB1090">
            <v>0</v>
          </cell>
          <cell r="AC1090">
            <v>0</v>
          </cell>
          <cell r="AD1090">
            <v>1</v>
          </cell>
          <cell r="AE1090" t="e">
            <v>#N/A</v>
          </cell>
          <cell r="AF1090" t="e">
            <v>#N/A</v>
          </cell>
          <cell r="AG1090" t="e">
            <v>#N/A</v>
          </cell>
          <cell r="AH1090">
            <v>35.250000078231096</v>
          </cell>
          <cell r="AI1090">
            <v>203.39999461174011</v>
          </cell>
          <cell r="AJ1090">
            <v>162.71999636292458</v>
          </cell>
          <cell r="AK1090" t="e">
            <v>#VALUE!</v>
          </cell>
          <cell r="AL1090" t="e">
            <v>#VALUE!</v>
          </cell>
          <cell r="AM1090">
            <v>1891.4803619087327</v>
          </cell>
          <cell r="AN1090">
            <v>9.1999999999999998E-2</v>
          </cell>
          <cell r="AO1090">
            <v>0.14000000000000001</v>
          </cell>
          <cell r="AP1090">
            <v>4</v>
          </cell>
          <cell r="AQ1090">
            <v>3324</v>
          </cell>
          <cell r="AR1090">
            <v>2.3039215737405947E-2</v>
          </cell>
          <cell r="AS1090">
            <v>0.44999998807907104</v>
          </cell>
          <cell r="AT1090">
            <v>5.9999998658895493E-2</v>
          </cell>
          <cell r="AU1090">
            <v>0</v>
          </cell>
          <cell r="AV1090">
            <v>1</v>
          </cell>
          <cell r="AW1090">
            <v>0</v>
          </cell>
          <cell r="AX1090">
            <v>0</v>
          </cell>
          <cell r="AY1090">
            <v>1</v>
          </cell>
          <cell r="AZ1090">
            <v>0</v>
          </cell>
          <cell r="BA1090">
            <v>1</v>
          </cell>
          <cell r="BB1090">
            <v>12679.1923828125</v>
          </cell>
          <cell r="BC1090">
            <v>1068</v>
          </cell>
          <cell r="BD1090">
            <v>7796</v>
          </cell>
          <cell r="BE1090">
            <v>789.56996917724609</v>
          </cell>
          <cell r="BF1090">
            <v>1068</v>
          </cell>
          <cell r="BG1090">
            <v>1891.4803619087327</v>
          </cell>
          <cell r="BH1090">
            <v>94.574018095436628</v>
          </cell>
          <cell r="BI1090">
            <v>106.08935053873698</v>
          </cell>
          <cell r="BJ1090" t="str">
            <v>MTMissoula3</v>
          </cell>
          <cell r="BK1090">
            <v>0</v>
          </cell>
          <cell r="BL1090">
            <v>7322.7</v>
          </cell>
          <cell r="BM1090">
            <v>7322.7</v>
          </cell>
          <cell r="BN1090">
            <v>1.0604693164329451E-2</v>
          </cell>
          <cell r="BO1090">
            <v>6.1191334119055391E-2</v>
          </cell>
          <cell r="BP1090">
            <v>4.8953067497871414E-2</v>
          </cell>
          <cell r="BQ1090">
            <v>0</v>
          </cell>
          <cell r="BR1090">
            <v>35.250000078231096</v>
          </cell>
          <cell r="BS1090">
            <v>203.39999461174011</v>
          </cell>
          <cell r="BT1090">
            <v>162.71999636292458</v>
          </cell>
          <cell r="BU1090">
            <v>275.17471862511047</v>
          </cell>
          <cell r="BV1090">
            <v>789.56996917724609</v>
          </cell>
        </row>
        <row r="1091">
          <cell r="A1091">
            <v>22679</v>
          </cell>
          <cell r="B1091" t="e">
            <v>#N/A</v>
          </cell>
          <cell r="C1091">
            <v>19140.484619559371</v>
          </cell>
          <cell r="D1091" t="e">
            <v>#N/A</v>
          </cell>
          <cell r="E1091">
            <v>734.18048095703125</v>
          </cell>
          <cell r="F1091">
            <v>611.44110107421875</v>
          </cell>
          <cell r="G1091">
            <v>0</v>
          </cell>
          <cell r="H1091" t="str">
            <v>Gas boiler</v>
          </cell>
          <cell r="I1091">
            <v>0</v>
          </cell>
          <cell r="J1091">
            <v>0.86111110448837203</v>
          </cell>
          <cell r="K1091">
            <v>68</v>
          </cell>
          <cell r="L1091">
            <v>61</v>
          </cell>
          <cell r="M1091">
            <v>2.7630710405406482E-2</v>
          </cell>
          <cell r="N1091">
            <v>0.97236928959459357</v>
          </cell>
          <cell r="O1091">
            <v>0.19065286219120026</v>
          </cell>
          <cell r="P1091">
            <v>0.97525602579116821</v>
          </cell>
          <cell r="Q1091">
            <v>67</v>
          </cell>
          <cell r="R1091">
            <v>66</v>
          </cell>
          <cell r="S1091" t="str">
            <v>Gas Boiler</v>
          </cell>
          <cell r="T1091" t="str">
            <v>None</v>
          </cell>
          <cell r="U1091">
            <v>0</v>
          </cell>
          <cell r="V1091">
            <v>0</v>
          </cell>
          <cell r="W1091">
            <v>0</v>
          </cell>
          <cell r="X1091">
            <v>0</v>
          </cell>
          <cell r="Y1091">
            <v>1</v>
          </cell>
          <cell r="Z1091">
            <v>0</v>
          </cell>
          <cell r="AA1091">
            <v>1</v>
          </cell>
          <cell r="AB1091">
            <v>0</v>
          </cell>
          <cell r="AC1091">
            <v>0</v>
          </cell>
          <cell r="AD1091">
            <v>1</v>
          </cell>
          <cell r="AE1091" t="e">
            <v>#N/A</v>
          </cell>
          <cell r="AF1091" t="e">
            <v>#N/A</v>
          </cell>
          <cell r="AG1091" t="e">
            <v>#N/A</v>
          </cell>
          <cell r="AH1091">
            <v>118.35000470280647</v>
          </cell>
          <cell r="AI1091">
            <v>105.29999721050262</v>
          </cell>
          <cell r="AJ1091">
            <v>97.43999782204628</v>
          </cell>
          <cell r="AK1091" t="e">
            <v>#VALUE!</v>
          </cell>
          <cell r="AL1091" t="e">
            <v>#VALUE!</v>
          </cell>
          <cell r="AM1091">
            <v>2509.8652322297339</v>
          </cell>
          <cell r="AN1091">
            <v>9.1999999999999998E-2</v>
          </cell>
          <cell r="AO1091">
            <v>0.14000000000000001</v>
          </cell>
          <cell r="AP1091" t="str">
            <v>FLAG</v>
          </cell>
          <cell r="AQ1091">
            <v>2490</v>
          </cell>
          <cell r="AR1091">
            <v>9.0000003576278687E-2</v>
          </cell>
          <cell r="AS1091">
            <v>0.44999998807907104</v>
          </cell>
          <cell r="AT1091">
            <v>5.9999998658895493E-2</v>
          </cell>
          <cell r="AU1091">
            <v>0</v>
          </cell>
          <cell r="AV1091">
            <v>0</v>
          </cell>
          <cell r="AW1091">
            <v>0</v>
          </cell>
          <cell r="AX1091">
            <v>0</v>
          </cell>
          <cell r="AY1091">
            <v>1</v>
          </cell>
          <cell r="AZ1091">
            <v>0</v>
          </cell>
          <cell r="BA1091">
            <v>1</v>
          </cell>
          <cell r="BB1091">
            <v>5175.3935546875</v>
          </cell>
          <cell r="BC1091">
            <v>1069</v>
          </cell>
          <cell r="BD1091">
            <v>5213</v>
          </cell>
          <cell r="BE1091">
            <v>615.06500244140625</v>
          </cell>
          <cell r="BF1091">
            <v>1069</v>
          </cell>
          <cell r="BG1091">
            <v>2509.8652322297339</v>
          </cell>
          <cell r="BH1091">
            <v>125.4932616114867</v>
          </cell>
          <cell r="BI1091">
            <v>140.77332114530131</v>
          </cell>
          <cell r="BJ1091" t="str">
            <v>MTBozeman3</v>
          </cell>
          <cell r="BK1091">
            <v>0</v>
          </cell>
          <cell r="BL1091">
            <v>8355.5400000000009</v>
          </cell>
          <cell r="BM1091">
            <v>8355.5400000000009</v>
          </cell>
          <cell r="BN1091">
            <v>4.7530122370605006E-2</v>
          </cell>
          <cell r="BO1091">
            <v>4.2289155506225952E-2</v>
          </cell>
          <cell r="BP1091">
            <v>3.9132529245801718E-2</v>
          </cell>
          <cell r="BQ1091">
            <v>0</v>
          </cell>
          <cell r="BR1091">
            <v>118.35000470280647</v>
          </cell>
          <cell r="BS1091">
            <v>105.29999721050262</v>
          </cell>
          <cell r="BT1091">
            <v>97.43999782204628</v>
          </cell>
          <cell r="BU1091">
            <v>206.13268633469468</v>
          </cell>
          <cell r="BV1091">
            <v>615.06500244140625</v>
          </cell>
        </row>
        <row r="1092">
          <cell r="A1092">
            <v>22681</v>
          </cell>
          <cell r="B1092">
            <v>14496.838608</v>
          </cell>
          <cell r="C1092">
            <v>16580.189525767055</v>
          </cell>
          <cell r="D1092">
            <v>-2083.3509177670549</v>
          </cell>
          <cell r="E1092">
            <v>692.98443603515625</v>
          </cell>
          <cell r="F1092">
            <v>332.01962280273438</v>
          </cell>
          <cell r="G1092">
            <v>0</v>
          </cell>
          <cell r="H1092" t="str">
            <v>Gas faf</v>
          </cell>
          <cell r="I1092">
            <v>0</v>
          </cell>
          <cell r="J1092">
            <v>0.80000001192092796</v>
          </cell>
          <cell r="K1092">
            <v>69</v>
          </cell>
          <cell r="L1092">
            <v>58</v>
          </cell>
          <cell r="M1092">
            <v>1.6084482901189013E-2</v>
          </cell>
          <cell r="N1092">
            <v>0.98391551709881098</v>
          </cell>
          <cell r="O1092">
            <v>0.12780220806598663</v>
          </cell>
          <cell r="P1092">
            <v>0.88686352968215942</v>
          </cell>
          <cell r="Q1092">
            <v>48</v>
          </cell>
          <cell r="R1092">
            <v>62</v>
          </cell>
          <cell r="S1092" t="str">
            <v>Gas FAF</v>
          </cell>
          <cell r="T1092" t="str">
            <v>None</v>
          </cell>
          <cell r="U1092">
            <v>0</v>
          </cell>
          <cell r="V1092">
            <v>0</v>
          </cell>
          <cell r="W1092">
            <v>0</v>
          </cell>
          <cell r="X1092">
            <v>0</v>
          </cell>
          <cell r="Y1092">
            <v>0</v>
          </cell>
          <cell r="Z1092">
            <v>0</v>
          </cell>
          <cell r="AA1092">
            <v>0</v>
          </cell>
          <cell r="AB1092">
            <v>0</v>
          </cell>
          <cell r="AC1092">
            <v>0</v>
          </cell>
          <cell r="AD1092">
            <v>0</v>
          </cell>
          <cell r="AE1092">
            <v>2225.3366406701125</v>
          </cell>
          <cell r="AF1092">
            <v>1680.9489052380627</v>
          </cell>
          <cell r="AG1092">
            <v>6200.28</v>
          </cell>
          <cell r="AH1092">
            <v>38.050000566989183</v>
          </cell>
          <cell r="AI1092">
            <v>154.00000333786011</v>
          </cell>
          <cell r="AJ1092">
            <v>111.59999750554562</v>
          </cell>
          <cell r="AK1092" t="e">
            <v>#VALUE!</v>
          </cell>
          <cell r="AL1092" t="e">
            <v>#VALUE!</v>
          </cell>
          <cell r="AM1092">
            <v>1680.9489052380627</v>
          </cell>
          <cell r="AN1092">
            <v>9.1999999999999998E-2</v>
          </cell>
          <cell r="AO1092">
            <v>0.14000000000000001</v>
          </cell>
          <cell r="AP1092">
            <v>4</v>
          </cell>
          <cell r="AQ1092">
            <v>2630</v>
          </cell>
          <cell r="AR1092">
            <v>2.500000037252903E-2</v>
          </cell>
          <cell r="AS1092">
            <v>0.55000001192092896</v>
          </cell>
          <cell r="AT1092">
            <v>5.9999998658895493E-2</v>
          </cell>
          <cell r="AU1092">
            <v>0</v>
          </cell>
          <cell r="AV1092">
            <v>1</v>
          </cell>
          <cell r="AW1092">
            <v>1</v>
          </cell>
          <cell r="AX1092">
            <v>0</v>
          </cell>
          <cell r="AY1092">
            <v>0</v>
          </cell>
          <cell r="AZ1092">
            <v>0</v>
          </cell>
          <cell r="BA1092">
            <v>1</v>
          </cell>
          <cell r="BB1092">
            <v>3356.6357421875</v>
          </cell>
          <cell r="BC1092">
            <v>1070</v>
          </cell>
          <cell r="BD1092">
            <v>5637</v>
          </cell>
          <cell r="BE1092">
            <v>467.54999160766602</v>
          </cell>
          <cell r="BF1092">
            <v>1070</v>
          </cell>
          <cell r="BG1092">
            <v>1680.9489052380627</v>
          </cell>
          <cell r="BH1092">
            <v>84.047445261903135</v>
          </cell>
          <cell r="BI1092">
            <v>94.281062196992451</v>
          </cell>
          <cell r="BJ1092" t="str">
            <v>WASpokaneFelts3</v>
          </cell>
          <cell r="BK1092" t="str">
            <v>WASpokaneFelts3</v>
          </cell>
          <cell r="BL1092">
            <v>6200.28</v>
          </cell>
          <cell r="BM1092">
            <v>6200.28</v>
          </cell>
          <cell r="BN1092">
            <v>1.4467680823950261E-2</v>
          </cell>
          <cell r="BO1092">
            <v>5.8555134348996236E-2</v>
          </cell>
          <cell r="BP1092">
            <v>4.2433459127583888E-2</v>
          </cell>
          <cell r="BQ1092">
            <v>0</v>
          </cell>
          <cell r="BR1092">
            <v>38.050000566989183</v>
          </cell>
          <cell r="BS1092">
            <v>154.00000333786011</v>
          </cell>
          <cell r="BT1092">
            <v>111.59999750554562</v>
          </cell>
          <cell r="BU1092">
            <v>217.72247592781005</v>
          </cell>
          <cell r="BV1092">
            <v>467.54999160766602</v>
          </cell>
        </row>
        <row r="1093">
          <cell r="A1093">
            <v>22683</v>
          </cell>
          <cell r="B1093" t="e">
            <v>#N/A</v>
          </cell>
          <cell r="C1093">
            <v>14072.1318359375</v>
          </cell>
          <cell r="D1093" t="e">
            <v>#N/A</v>
          </cell>
          <cell r="E1093">
            <v>0</v>
          </cell>
          <cell r="F1093">
            <v>14072.1318359375</v>
          </cell>
          <cell r="G1093">
            <v>0</v>
          </cell>
          <cell r="H1093" t="str">
            <v>Electric baseboard</v>
          </cell>
          <cell r="I1093">
            <v>0</v>
          </cell>
          <cell r="J1093" t="str">
            <v>average</v>
          </cell>
          <cell r="K1093">
            <v>65</v>
          </cell>
          <cell r="L1093">
            <v>65</v>
          </cell>
          <cell r="M1093">
            <v>1</v>
          </cell>
          <cell r="N1093">
            <v>0</v>
          </cell>
          <cell r="O1093">
            <v>0.79714715480804443</v>
          </cell>
          <cell r="P1093">
            <v>0</v>
          </cell>
          <cell r="Q1093">
            <v>70</v>
          </cell>
          <cell r="R1093">
            <v>0</v>
          </cell>
          <cell r="S1093" t="str">
            <v>Electric Zonal</v>
          </cell>
          <cell r="T1093" t="str">
            <v>None</v>
          </cell>
          <cell r="U1093">
            <v>0</v>
          </cell>
          <cell r="V1093">
            <v>0</v>
          </cell>
          <cell r="W1093">
            <v>0</v>
          </cell>
          <cell r="X1093">
            <v>0</v>
          </cell>
          <cell r="Y1093">
            <v>0</v>
          </cell>
          <cell r="Z1093">
            <v>0</v>
          </cell>
          <cell r="AA1093">
            <v>0</v>
          </cell>
          <cell r="AB1093">
            <v>1</v>
          </cell>
          <cell r="AC1093">
            <v>0</v>
          </cell>
          <cell r="AD1093">
            <v>1</v>
          </cell>
          <cell r="AE1093" t="e">
            <v>#N/A</v>
          </cell>
          <cell r="AF1093" t="e">
            <v>#N/A</v>
          </cell>
          <cell r="AG1093" t="e">
            <v>#N/A</v>
          </cell>
          <cell r="AH1093">
            <v>68.639998465776443</v>
          </cell>
          <cell r="AI1093">
            <v>49.500001072883606</v>
          </cell>
          <cell r="AJ1093">
            <v>226.512</v>
          </cell>
          <cell r="AK1093" t="e">
            <v>#VALUE!</v>
          </cell>
          <cell r="AL1093" t="e">
            <v>#VALUE!</v>
          </cell>
          <cell r="AM1093">
            <v>1585.2268152549004</v>
          </cell>
          <cell r="AN1093">
            <v>9.1999999999999998E-2</v>
          </cell>
          <cell r="AO1093">
            <v>0.14000000000000001</v>
          </cell>
          <cell r="AP1093">
            <v>2</v>
          </cell>
          <cell r="AQ1093">
            <v>858</v>
          </cell>
          <cell r="AR1093">
            <v>7.9999998211860657E-2</v>
          </cell>
          <cell r="AS1093">
            <v>0.55000001192092896</v>
          </cell>
          <cell r="AT1093">
            <v>0.23400000000000001</v>
          </cell>
          <cell r="AU1093">
            <v>0</v>
          </cell>
          <cell r="AV1093">
            <v>0</v>
          </cell>
          <cell r="AW1093">
            <v>0</v>
          </cell>
          <cell r="AX1093">
            <v>0</v>
          </cell>
          <cell r="AY1093">
            <v>0</v>
          </cell>
          <cell r="AZ1093">
            <v>0</v>
          </cell>
          <cell r="BA1093">
            <v>0</v>
          </cell>
          <cell r="BB1093">
            <v>12211.7177734375</v>
          </cell>
          <cell r="BC1093">
            <v>1071</v>
          </cell>
          <cell r="BD1093">
            <v>2824</v>
          </cell>
          <cell r="BE1093">
            <v>603.989990234375</v>
          </cell>
          <cell r="BF1093">
            <v>1071</v>
          </cell>
          <cell r="BG1093">
            <v>1585.2268152549004</v>
          </cell>
          <cell r="BH1093">
            <v>79.261340762745021</v>
          </cell>
          <cell r="BI1093">
            <v>88.912201614016851</v>
          </cell>
          <cell r="BJ1093" t="str">
            <v>WAHoquiam3</v>
          </cell>
          <cell r="BK1093">
            <v>0</v>
          </cell>
          <cell r="BL1093">
            <v>5242.5600000000004</v>
          </cell>
          <cell r="BM1093">
            <v>5242.5600000000004</v>
          </cell>
          <cell r="BN1093">
            <v>7.9999998211860657E-2</v>
          </cell>
          <cell r="BO1093">
            <v>5.7692308942754789E-2</v>
          </cell>
          <cell r="BP1093">
            <v>0.26400000000000001</v>
          </cell>
          <cell r="BQ1093">
            <v>0</v>
          </cell>
          <cell r="BR1093">
            <v>68.639998465776443</v>
          </cell>
          <cell r="BS1093">
            <v>49.500001072883606</v>
          </cell>
          <cell r="BT1093">
            <v>226.512</v>
          </cell>
          <cell r="BU1093">
            <v>71.028853363521307</v>
          </cell>
          <cell r="BV1093">
            <v>603.989990234375</v>
          </cell>
        </row>
        <row r="1094">
          <cell r="A1094">
            <v>22688</v>
          </cell>
          <cell r="B1094" t="e">
            <v>#N/A</v>
          </cell>
          <cell r="C1094">
            <v>24726.818845938964</v>
          </cell>
          <cell r="D1094" t="e">
            <v>#N/A</v>
          </cell>
          <cell r="E1094">
            <v>0</v>
          </cell>
          <cell r="F1094">
            <v>11538.0732421875</v>
          </cell>
          <cell r="G1094">
            <v>90000</v>
          </cell>
          <cell r="H1094" t="str">
            <v>Wood htstove</v>
          </cell>
          <cell r="I1094" t="str">
            <v xml:space="preserve">Electric baseboard AND Electric pluginheater AND </v>
          </cell>
          <cell r="J1094" t="str">
            <v>average</v>
          </cell>
          <cell r="K1094">
            <v>75</v>
          </cell>
          <cell r="L1094">
            <v>0</v>
          </cell>
          <cell r="M1094">
            <v>1</v>
          </cell>
          <cell r="N1094">
            <v>0</v>
          </cell>
          <cell r="O1094">
            <v>0.44873484969139099</v>
          </cell>
          <cell r="P1094">
            <v>0</v>
          </cell>
          <cell r="Q1094">
            <v>70</v>
          </cell>
          <cell r="R1094">
            <v>0</v>
          </cell>
          <cell r="S1094" t="str">
            <v>Other</v>
          </cell>
          <cell r="T1094" t="str">
            <v>Electric</v>
          </cell>
          <cell r="U1094">
            <v>0</v>
          </cell>
          <cell r="V1094">
            <v>1</v>
          </cell>
          <cell r="W1094">
            <v>1</v>
          </cell>
          <cell r="X1094">
            <v>0</v>
          </cell>
          <cell r="Y1094">
            <v>1</v>
          </cell>
          <cell r="Z1094">
            <v>0</v>
          </cell>
          <cell r="AA1094">
            <v>1</v>
          </cell>
          <cell r="AB1094">
            <v>1</v>
          </cell>
          <cell r="AC1094">
            <v>0</v>
          </cell>
          <cell r="AD1094">
            <v>1</v>
          </cell>
          <cell r="AE1094" t="e">
            <v>#N/A</v>
          </cell>
          <cell r="AF1094" t="e">
            <v>#N/A</v>
          </cell>
          <cell r="AG1094" t="e">
            <v>#N/A</v>
          </cell>
          <cell r="AH1094">
            <v>151.67999660968781</v>
          </cell>
          <cell r="AI1094">
            <v>201.70000231266022</v>
          </cell>
          <cell r="AJ1094">
            <v>243.18000966310501</v>
          </cell>
          <cell r="AK1094">
            <v>30.600000321865082</v>
          </cell>
          <cell r="AL1094">
            <v>627.16000890731812</v>
          </cell>
          <cell r="AM1094">
            <v>3771.4017975075562</v>
          </cell>
          <cell r="AN1094">
            <v>9.1999999999999998E-2</v>
          </cell>
          <cell r="AO1094">
            <v>0.14000000000000001</v>
          </cell>
          <cell r="AP1094" t="str">
            <v>FLAG</v>
          </cell>
          <cell r="AQ1094">
            <v>3472</v>
          </cell>
          <cell r="AR1094">
            <v>7.9999998211860657E-2</v>
          </cell>
          <cell r="AS1094">
            <v>0.78789063403382897</v>
          </cell>
          <cell r="AT1094">
            <v>9.0000003576278687E-2</v>
          </cell>
          <cell r="AU1094">
            <v>8.5000000894069672E-2</v>
          </cell>
          <cell r="AV1094">
            <v>0</v>
          </cell>
          <cell r="AW1094">
            <v>0</v>
          </cell>
          <cell r="AX1094">
            <v>0</v>
          </cell>
          <cell r="AY1094">
            <v>0</v>
          </cell>
          <cell r="AZ1094">
            <v>0</v>
          </cell>
          <cell r="BA1094">
            <v>0</v>
          </cell>
          <cell r="BB1094">
            <v>26055.81640625</v>
          </cell>
          <cell r="BC1094">
            <v>1072</v>
          </cell>
          <cell r="BD1094">
            <v>7298</v>
          </cell>
          <cell r="BE1094">
            <v>891.25381469726563</v>
          </cell>
          <cell r="BF1094">
            <v>1072</v>
          </cell>
          <cell r="BG1094">
            <v>3771.4017975075562</v>
          </cell>
          <cell r="BH1094">
            <v>188.57008987537782</v>
          </cell>
          <cell r="BI1094">
            <v>211.5303840186038</v>
          </cell>
          <cell r="BJ1094" t="str">
            <v>ORBaker3</v>
          </cell>
          <cell r="BK1094">
            <v>0</v>
          </cell>
          <cell r="BL1094" t="e">
            <v>#N/A</v>
          </cell>
          <cell r="BM1094">
            <v>7147</v>
          </cell>
          <cell r="BN1094">
            <v>4.3686634968228055E-2</v>
          </cell>
          <cell r="BO1094">
            <v>5.8093318638439001E-2</v>
          </cell>
          <cell r="BP1094">
            <v>7.004032536379752E-2</v>
          </cell>
          <cell r="BQ1094">
            <v>8.813364148002616E-3</v>
          </cell>
          <cell r="BR1094">
            <v>151.67999660968781</v>
          </cell>
          <cell r="BS1094">
            <v>201.70000231266022</v>
          </cell>
          <cell r="BT1094">
            <v>243.18000966310501</v>
          </cell>
          <cell r="BU1094">
            <v>30.600000321865082</v>
          </cell>
          <cell r="BV1094">
            <v>891.25381469726563</v>
          </cell>
        </row>
        <row r="1095">
          <cell r="A1095">
            <v>22693</v>
          </cell>
          <cell r="B1095" t="e">
            <v>#N/A</v>
          </cell>
          <cell r="C1095">
            <v>13162.666827900608</v>
          </cell>
          <cell r="D1095" t="e">
            <v>#N/A</v>
          </cell>
          <cell r="E1095">
            <v>0</v>
          </cell>
          <cell r="F1095">
            <v>1439.33740234375</v>
          </cell>
          <cell r="G1095">
            <v>80000</v>
          </cell>
          <cell r="H1095" t="str">
            <v>Pellets htstove</v>
          </cell>
          <cell r="I1095" t="str">
            <v xml:space="preserve">Electric baseboard AND Wood htstove AND </v>
          </cell>
          <cell r="J1095" t="str">
            <v>average</v>
          </cell>
          <cell r="K1095">
            <v>71</v>
          </cell>
          <cell r="L1095">
            <v>65</v>
          </cell>
          <cell r="M1095">
            <v>1</v>
          </cell>
          <cell r="N1095">
            <v>0</v>
          </cell>
          <cell r="O1095">
            <v>0.30782335996627808</v>
          </cell>
          <cell r="P1095">
            <v>0</v>
          </cell>
          <cell r="Q1095">
            <v>61</v>
          </cell>
          <cell r="R1095">
            <v>0</v>
          </cell>
          <cell r="S1095" t="str">
            <v>Other</v>
          </cell>
          <cell r="T1095" t="str">
            <v>Other</v>
          </cell>
          <cell r="U1095">
            <v>0</v>
          </cell>
          <cell r="V1095">
            <v>1</v>
          </cell>
          <cell r="W1095">
            <v>1</v>
          </cell>
          <cell r="X1095">
            <v>0</v>
          </cell>
          <cell r="Y1095">
            <v>1</v>
          </cell>
          <cell r="Z1095">
            <v>1</v>
          </cell>
          <cell r="AA1095">
            <v>0</v>
          </cell>
          <cell r="AB1095">
            <v>0</v>
          </cell>
          <cell r="AC1095">
            <v>0</v>
          </cell>
          <cell r="AD1095">
            <v>1</v>
          </cell>
          <cell r="AE1095" t="e">
            <v>#N/A</v>
          </cell>
          <cell r="AF1095" t="e">
            <v>#N/A</v>
          </cell>
          <cell r="AG1095" t="e">
            <v>#N/A</v>
          </cell>
          <cell r="AH1095">
            <v>142.49999821186066</v>
          </cell>
          <cell r="AI1095">
            <v>60.449998795986168</v>
          </cell>
          <cell r="AJ1095">
            <v>122.40000486373901</v>
          </cell>
          <cell r="AK1095">
            <v>94.639996528625488</v>
          </cell>
          <cell r="AL1095">
            <v>419.98999840021133</v>
          </cell>
          <cell r="AM1095">
            <v>2993.000028898316</v>
          </cell>
          <cell r="AN1095">
            <v>9.1999999999999998E-2</v>
          </cell>
          <cell r="AO1095">
            <v>0.14000000000000001</v>
          </cell>
          <cell r="AP1095">
            <v>1</v>
          </cell>
          <cell r="AQ1095">
            <v>1884</v>
          </cell>
          <cell r="AR1095">
            <v>9.4999998807907104E-2</v>
          </cell>
          <cell r="AS1095">
            <v>0.46145037248844406</v>
          </cell>
          <cell r="AT1095">
            <v>9.0000003576278687E-2</v>
          </cell>
          <cell r="AU1095">
            <v>6.4999997615814209E-2</v>
          </cell>
          <cell r="AV1095">
            <v>1</v>
          </cell>
          <cell r="AW1095">
            <v>0</v>
          </cell>
          <cell r="AX1095">
            <v>0</v>
          </cell>
          <cell r="AY1095">
            <v>0</v>
          </cell>
          <cell r="AZ1095">
            <v>0</v>
          </cell>
          <cell r="BA1095">
            <v>0</v>
          </cell>
          <cell r="BB1095">
            <v>11651.197265625</v>
          </cell>
          <cell r="BC1095">
            <v>1073</v>
          </cell>
          <cell r="BD1095">
            <v>4487</v>
          </cell>
          <cell r="BE1095">
            <v>414.77640533447266</v>
          </cell>
          <cell r="BF1095">
            <v>1073</v>
          </cell>
          <cell r="BG1095">
            <v>2993.000028898316</v>
          </cell>
          <cell r="BH1095">
            <v>149.6500014449158</v>
          </cell>
          <cell r="BI1095">
            <v>167.87138562084874</v>
          </cell>
          <cell r="BJ1095" t="str">
            <v>WAYakima3</v>
          </cell>
          <cell r="BK1095">
            <v>0</v>
          </cell>
          <cell r="BL1095">
            <v>6041.16</v>
          </cell>
          <cell r="BM1095">
            <v>6041.16</v>
          </cell>
          <cell r="BN1095">
            <v>7.5636941726040685E-2</v>
          </cell>
          <cell r="BO1095">
            <v>3.2085986622073341E-2</v>
          </cell>
          <cell r="BP1095">
            <v>6.4968155447844483E-2</v>
          </cell>
          <cell r="BQ1095">
            <v>5.023354380500291E-2</v>
          </cell>
          <cell r="BR1095">
            <v>142.49999821186066</v>
          </cell>
          <cell r="BS1095">
            <v>60.449998795986168</v>
          </cell>
          <cell r="BT1095">
            <v>122.40000486373901</v>
          </cell>
          <cell r="BU1095">
            <v>94.639996528625488</v>
          </cell>
          <cell r="BV1095">
            <v>414.77640533447266</v>
          </cell>
        </row>
        <row r="1096">
          <cell r="A1096">
            <v>22694</v>
          </cell>
          <cell r="B1096" t="e">
            <v>#N/A</v>
          </cell>
          <cell r="C1096">
            <v>23489.861522750587</v>
          </cell>
          <cell r="D1096" t="e">
            <v>#N/A</v>
          </cell>
          <cell r="E1096">
            <v>0</v>
          </cell>
          <cell r="F1096">
            <v>18214.36328125</v>
          </cell>
          <cell r="G1096">
            <v>36000</v>
          </cell>
          <cell r="H1096" t="str">
            <v>Electric faf</v>
          </cell>
          <cell r="I1096">
            <v>0</v>
          </cell>
          <cell r="J1096" t="str">
            <v>average</v>
          </cell>
          <cell r="K1096">
            <v>68</v>
          </cell>
          <cell r="L1096">
            <v>68</v>
          </cell>
          <cell r="M1096">
            <v>1</v>
          </cell>
          <cell r="N1096">
            <v>0</v>
          </cell>
          <cell r="O1096">
            <v>0.88656878471374512</v>
          </cell>
          <cell r="P1096">
            <v>0</v>
          </cell>
          <cell r="Q1096">
            <v>61</v>
          </cell>
          <cell r="R1096">
            <v>0</v>
          </cell>
          <cell r="S1096" t="str">
            <v>Electric FAF</v>
          </cell>
          <cell r="T1096" t="str">
            <v>None</v>
          </cell>
          <cell r="U1096">
            <v>0</v>
          </cell>
          <cell r="V1096">
            <v>1</v>
          </cell>
          <cell r="W1096">
            <v>0</v>
          </cell>
          <cell r="X1096">
            <v>0</v>
          </cell>
          <cell r="Y1096">
            <v>0</v>
          </cell>
          <cell r="Z1096">
            <v>0</v>
          </cell>
          <cell r="AA1096">
            <v>0</v>
          </cell>
          <cell r="AB1096">
            <v>0</v>
          </cell>
          <cell r="AC1096">
            <v>0</v>
          </cell>
          <cell r="AD1096">
            <v>1</v>
          </cell>
          <cell r="AE1096" t="e">
            <v>#N/A</v>
          </cell>
          <cell r="AF1096" t="e">
            <v>#N/A</v>
          </cell>
          <cell r="AG1096" t="e">
            <v>#N/A</v>
          </cell>
          <cell r="AH1096">
            <v>56.000000238418579</v>
          </cell>
          <cell r="AI1096">
            <v>235.40000510215759</v>
          </cell>
          <cell r="AJ1096">
            <v>167.99999624490738</v>
          </cell>
          <cell r="AK1096">
            <v>154.00000065565109</v>
          </cell>
          <cell r="AL1096">
            <v>613.40000224113464</v>
          </cell>
          <cell r="AM1096">
            <v>2375.3405266100053</v>
          </cell>
          <cell r="AN1096">
            <v>9.1999999999999998E-2</v>
          </cell>
          <cell r="AO1096">
            <v>0.14000000000000001</v>
          </cell>
          <cell r="AP1096">
            <v>1</v>
          </cell>
          <cell r="AQ1096">
            <v>1600</v>
          </cell>
          <cell r="AR1096">
            <v>3.5000000149011612E-2</v>
          </cell>
          <cell r="AS1096">
            <v>1.1000000238418579</v>
          </cell>
          <cell r="AT1096">
            <v>0.11999999731779099</v>
          </cell>
          <cell r="AU1096">
            <v>0.14000000059604645</v>
          </cell>
          <cell r="AV1096">
            <v>0</v>
          </cell>
          <cell r="AW1096">
            <v>0</v>
          </cell>
          <cell r="AX1096">
            <v>0</v>
          </cell>
          <cell r="AY1096">
            <v>0</v>
          </cell>
          <cell r="AZ1096">
            <v>0</v>
          </cell>
          <cell r="BA1096">
            <v>0</v>
          </cell>
          <cell r="BB1096">
            <v>32569.509765625</v>
          </cell>
          <cell r="BC1096">
            <v>1074</v>
          </cell>
          <cell r="BD1096">
            <v>4364</v>
          </cell>
          <cell r="BE1096">
            <v>569.98825073242188</v>
          </cell>
          <cell r="BF1096">
            <v>1074</v>
          </cell>
          <cell r="BG1096">
            <v>2375.3405266100053</v>
          </cell>
          <cell r="BH1096">
            <v>118.76702633050027</v>
          </cell>
          <cell r="BI1096">
            <v>133.22809945650198</v>
          </cell>
          <cell r="BJ1096" t="str">
            <v>ORTroutdale3</v>
          </cell>
          <cell r="BK1096">
            <v>0</v>
          </cell>
          <cell r="BL1096">
            <v>4318.6499999999996</v>
          </cell>
          <cell r="BM1096">
            <v>4318.6499999999996</v>
          </cell>
          <cell r="BN1096">
            <v>3.5000000149011612E-2</v>
          </cell>
          <cell r="BO1096">
            <v>0.1471250031888485</v>
          </cell>
          <cell r="BP1096">
            <v>0.10499999765306711</v>
          </cell>
          <cell r="BQ1096">
            <v>9.6250000409781933E-2</v>
          </cell>
          <cell r="BR1096">
            <v>56.000000238418579</v>
          </cell>
          <cell r="BS1096">
            <v>235.40000510215759</v>
          </cell>
          <cell r="BT1096">
            <v>167.99999624490738</v>
          </cell>
          <cell r="BU1096">
            <v>154.00000065565109</v>
          </cell>
          <cell r="BV1096">
            <v>569.98825073242188</v>
          </cell>
        </row>
        <row r="1097">
          <cell r="A1097">
            <v>22699</v>
          </cell>
          <cell r="B1097">
            <v>5204.686436</v>
          </cell>
          <cell r="C1097">
            <v>3206.99462890625</v>
          </cell>
          <cell r="D1097">
            <v>1997.69180709375</v>
          </cell>
          <cell r="E1097">
            <v>0</v>
          </cell>
          <cell r="F1097">
            <v>3206.99462890625</v>
          </cell>
          <cell r="G1097">
            <v>0</v>
          </cell>
          <cell r="H1097" t="str">
            <v>Electric heatpump</v>
          </cell>
          <cell r="I1097">
            <v>0</v>
          </cell>
          <cell r="J1097" t="str">
            <v>average</v>
          </cell>
          <cell r="K1097">
            <v>69</v>
          </cell>
          <cell r="L1097">
            <v>60</v>
          </cell>
          <cell r="M1097">
            <v>1</v>
          </cell>
          <cell r="N1097">
            <v>0</v>
          </cell>
          <cell r="O1097">
            <v>0.87875449657440186</v>
          </cell>
          <cell r="P1097">
            <v>0</v>
          </cell>
          <cell r="Q1097">
            <v>50</v>
          </cell>
          <cell r="R1097">
            <v>0</v>
          </cell>
          <cell r="S1097" t="str">
            <v>Heat Pump</v>
          </cell>
          <cell r="T1097" t="str">
            <v>None</v>
          </cell>
          <cell r="U1097">
            <v>0</v>
          </cell>
          <cell r="V1097">
            <v>0</v>
          </cell>
          <cell r="W1097">
            <v>0</v>
          </cell>
          <cell r="X1097">
            <v>0</v>
          </cell>
          <cell r="Y1097">
            <v>0</v>
          </cell>
          <cell r="Z1097">
            <v>0</v>
          </cell>
          <cell r="AA1097">
            <v>0</v>
          </cell>
          <cell r="AB1097">
            <v>0</v>
          </cell>
          <cell r="AC1097">
            <v>0</v>
          </cell>
          <cell r="AD1097">
            <v>0</v>
          </cell>
          <cell r="AE1097">
            <v>1686.6385718180504</v>
          </cell>
          <cell r="AF1097">
            <v>2570.0000075600965</v>
          </cell>
          <cell r="AG1097">
            <v>4260.8100000000004</v>
          </cell>
          <cell r="AH1097">
            <v>54.399998784065247</v>
          </cell>
          <cell r="AI1097">
            <v>131.55000293254852</v>
          </cell>
          <cell r="AJ1097">
            <v>185.76000738143921</v>
          </cell>
          <cell r="AK1097">
            <v>131.60000056028366</v>
          </cell>
          <cell r="AL1097">
            <v>503.31000965833664</v>
          </cell>
          <cell r="AM1097">
            <v>2570.0000075600965</v>
          </cell>
          <cell r="AN1097">
            <v>0.16135148704051971</v>
          </cell>
          <cell r="AO1097">
            <v>0.26570716500282288</v>
          </cell>
          <cell r="AP1097">
            <v>1</v>
          </cell>
          <cell r="AQ1097">
            <v>1760</v>
          </cell>
          <cell r="AR1097">
            <v>4.2007721068776253E-2</v>
          </cell>
          <cell r="AS1097">
            <v>0.56948053217553474</v>
          </cell>
          <cell r="AT1097">
            <v>9.0000003576278687E-2</v>
          </cell>
          <cell r="AU1097">
            <v>0.14000000059604645</v>
          </cell>
          <cell r="AV1097">
            <v>1</v>
          </cell>
          <cell r="AW1097">
            <v>0</v>
          </cell>
          <cell r="AX1097">
            <v>0</v>
          </cell>
          <cell r="AY1097">
            <v>0</v>
          </cell>
          <cell r="AZ1097">
            <v>0</v>
          </cell>
          <cell r="BA1097">
            <v>0</v>
          </cell>
          <cell r="BB1097">
            <v>10813.953125</v>
          </cell>
          <cell r="BC1097">
            <v>1075</v>
          </cell>
          <cell r="BD1097">
            <v>4570</v>
          </cell>
          <cell r="BE1097">
            <v>544.26128387451172</v>
          </cell>
          <cell r="BF1097">
            <v>1075</v>
          </cell>
          <cell r="BG1097">
            <v>2570.0000075600965</v>
          </cell>
          <cell r="BH1097">
            <v>128.50000037800481</v>
          </cell>
          <cell r="BI1097">
            <v>144.14616042403065</v>
          </cell>
          <cell r="BJ1097" t="str">
            <v>ORCorvallis3</v>
          </cell>
          <cell r="BK1097" t="str">
            <v>ORCorvallis3</v>
          </cell>
          <cell r="BL1097">
            <v>4260.8100000000004</v>
          </cell>
          <cell r="BM1097">
            <v>4260.8100000000004</v>
          </cell>
          <cell r="BN1097">
            <v>3.0909090218218891E-2</v>
          </cell>
          <cell r="BO1097">
            <v>7.4744319848038934E-2</v>
          </cell>
          <cell r="BP1097">
            <v>0.10554545873945409</v>
          </cell>
          <cell r="BQ1097">
            <v>7.4772727591070259E-2</v>
          </cell>
          <cell r="BR1097">
            <v>54.399998784065247</v>
          </cell>
          <cell r="BS1097">
            <v>131.55000293254852</v>
          </cell>
          <cell r="BT1097">
            <v>185.76000738143921</v>
          </cell>
          <cell r="BU1097">
            <v>131.60000056028366</v>
          </cell>
          <cell r="BV1097">
            <v>544.26128387451172</v>
          </cell>
        </row>
        <row r="1098">
          <cell r="A1098">
            <v>22701</v>
          </cell>
          <cell r="B1098">
            <v>14765.522714999999</v>
          </cell>
          <cell r="C1098">
            <v>21213.731654391897</v>
          </cell>
          <cell r="D1098">
            <v>-6448.2089393918977</v>
          </cell>
          <cell r="E1098">
            <v>859.63482666015625</v>
          </cell>
          <cell r="F1098">
            <v>0</v>
          </cell>
          <cell r="G1098">
            <v>0</v>
          </cell>
          <cell r="H1098" t="str">
            <v>Electric heatpumpdualfuel</v>
          </cell>
          <cell r="I1098" t="str">
            <v>Electric pluginheater</v>
          </cell>
          <cell r="J1098" t="str">
            <v>average</v>
          </cell>
          <cell r="K1098">
            <v>65</v>
          </cell>
          <cell r="L1098">
            <v>65</v>
          </cell>
          <cell r="M1098">
            <v>0</v>
          </cell>
          <cell r="N1098">
            <v>1</v>
          </cell>
          <cell r="O1098">
            <v>0.16972982883453369</v>
          </cell>
          <cell r="P1098">
            <v>0.95717203617095947</v>
          </cell>
          <cell r="Q1098">
            <v>70</v>
          </cell>
          <cell r="R1098">
            <v>62</v>
          </cell>
          <cell r="S1098" t="str">
            <v>Heat Pump</v>
          </cell>
          <cell r="T1098" t="str">
            <v>Electric</v>
          </cell>
          <cell r="U1098">
            <v>0</v>
          </cell>
          <cell r="V1098">
            <v>0</v>
          </cell>
          <cell r="W1098">
            <v>0</v>
          </cell>
          <cell r="X1098">
            <v>0</v>
          </cell>
          <cell r="Y1098">
            <v>0</v>
          </cell>
          <cell r="Z1098">
            <v>0</v>
          </cell>
          <cell r="AA1098">
            <v>0</v>
          </cell>
          <cell r="AB1098">
            <v>0</v>
          </cell>
          <cell r="AC1098">
            <v>0</v>
          </cell>
          <cell r="AD1098">
            <v>0</v>
          </cell>
          <cell r="AE1098">
            <v>2682.1752385135119</v>
          </cell>
          <cell r="AF1098">
            <v>2452.092767113199</v>
          </cell>
          <cell r="AG1098">
            <v>6161.82</v>
          </cell>
          <cell r="AH1098">
            <v>408.48000526428223</v>
          </cell>
          <cell r="AI1098">
            <v>157.69999802112579</v>
          </cell>
          <cell r="AJ1098">
            <v>365.24000662565231</v>
          </cell>
          <cell r="AK1098" t="e">
            <v>#VALUE!</v>
          </cell>
          <cell r="AL1098" t="e">
            <v>#VALUE!</v>
          </cell>
          <cell r="AM1098">
            <v>2452.092767113199</v>
          </cell>
          <cell r="AN1098">
            <v>9.1999999999999998E-2</v>
          </cell>
          <cell r="AO1098">
            <v>0.14000000000000001</v>
          </cell>
          <cell r="AP1098">
            <v>4</v>
          </cell>
          <cell r="AQ1098">
            <v>2368</v>
          </cell>
          <cell r="AR1098">
            <v>0.37000000476837153</v>
          </cell>
          <cell r="AS1098">
            <v>0.94999998807907104</v>
          </cell>
          <cell r="AT1098">
            <v>0.23000000417232516</v>
          </cell>
          <cell r="AU1098">
            <v>0</v>
          </cell>
          <cell r="AV1098">
            <v>0</v>
          </cell>
          <cell r="AW1098">
            <v>0</v>
          </cell>
          <cell r="AX1098">
            <v>0</v>
          </cell>
          <cell r="AY1098">
            <v>0</v>
          </cell>
          <cell r="AZ1098">
            <v>0</v>
          </cell>
          <cell r="BA1098">
            <v>0</v>
          </cell>
          <cell r="BB1098">
            <v>11025.0927734375</v>
          </cell>
          <cell r="BC1098">
            <v>1076</v>
          </cell>
          <cell r="BD1098">
            <v>3998</v>
          </cell>
          <cell r="BE1098">
            <v>1016.3800430297852</v>
          </cell>
          <cell r="BF1098">
            <v>1076</v>
          </cell>
          <cell r="BG1098">
            <v>2452.092767113199</v>
          </cell>
          <cell r="BH1098">
            <v>122.60463835565994</v>
          </cell>
          <cell r="BI1098">
            <v>137.53297912184507</v>
          </cell>
          <cell r="BJ1098" t="str">
            <v>ORLaGrande3</v>
          </cell>
          <cell r="BK1098" t="str">
            <v>ORLaGrande3</v>
          </cell>
          <cell r="BL1098">
            <v>6161.82</v>
          </cell>
          <cell r="BM1098">
            <v>6161.82</v>
          </cell>
          <cell r="BN1098">
            <v>0.17250000222309217</v>
          </cell>
          <cell r="BO1098">
            <v>6.6596282948110555E-2</v>
          </cell>
          <cell r="BP1098">
            <v>0.15423986766285994</v>
          </cell>
          <cell r="BQ1098">
            <v>0</v>
          </cell>
          <cell r="BR1098">
            <v>408.48000526428223</v>
          </cell>
          <cell r="BS1098">
            <v>157.69999802112579</v>
          </cell>
          <cell r="BT1098">
            <v>365.24000662565231</v>
          </cell>
          <cell r="BU1098">
            <v>196.03301254640843</v>
          </cell>
          <cell r="BV1098">
            <v>1016.3800430297852</v>
          </cell>
        </row>
        <row r="1099">
          <cell r="A1099">
            <v>22702</v>
          </cell>
          <cell r="B1099" t="e">
            <v>#N/A</v>
          </cell>
          <cell r="C1099">
            <v>2022.274325908558</v>
          </cell>
          <cell r="D1099" t="e">
            <v>#N/A</v>
          </cell>
          <cell r="E1099">
            <v>0</v>
          </cell>
          <cell r="F1099">
            <v>0</v>
          </cell>
          <cell r="G1099">
            <v>13800</v>
          </cell>
          <cell r="H1099" t="str">
            <v>Electric heatpump</v>
          </cell>
          <cell r="I1099" t="str">
            <v>Propane htstove</v>
          </cell>
          <cell r="J1099" t="str">
            <v>average</v>
          </cell>
          <cell r="K1099">
            <v>70</v>
          </cell>
          <cell r="L1099">
            <v>70</v>
          </cell>
          <cell r="M1099" t="e">
            <v>#DIV/0!</v>
          </cell>
          <cell r="N1099" t="e">
            <v>#DIV/0!</v>
          </cell>
          <cell r="O1099">
            <v>0</v>
          </cell>
          <cell r="P1099">
            <v>0</v>
          </cell>
          <cell r="Q1099">
            <v>0</v>
          </cell>
          <cell r="R1099">
            <v>0</v>
          </cell>
          <cell r="S1099" t="str">
            <v>Heat Pump</v>
          </cell>
          <cell r="T1099" t="str">
            <v>Other</v>
          </cell>
          <cell r="U1099">
            <v>0</v>
          </cell>
          <cell r="V1099">
            <v>1</v>
          </cell>
          <cell r="W1099">
            <v>1</v>
          </cell>
          <cell r="X1099">
            <v>1</v>
          </cell>
          <cell r="Y1099">
            <v>0</v>
          </cell>
          <cell r="Z1099">
            <v>1</v>
          </cell>
          <cell r="AA1099">
            <v>0</v>
          </cell>
          <cell r="AB1099">
            <v>0</v>
          </cell>
          <cell r="AC1099">
            <v>0</v>
          </cell>
          <cell r="AD1099">
            <v>1</v>
          </cell>
          <cell r="AE1099" t="e">
            <v>#N/A</v>
          </cell>
          <cell r="AF1099" t="e">
            <v>#N/A</v>
          </cell>
          <cell r="AG1099" t="e">
            <v>#N/A</v>
          </cell>
          <cell r="AH1099">
            <v>89.125001328065991</v>
          </cell>
          <cell r="AI1099">
            <v>382.10000896453857</v>
          </cell>
          <cell r="AJ1099">
            <v>240.71999461948872</v>
          </cell>
          <cell r="AK1099">
            <v>160.42500637471676</v>
          </cell>
          <cell r="AL1099">
            <v>872.37001128681004</v>
          </cell>
          <cell r="AM1099">
            <v>4144.9999677551623</v>
          </cell>
          <cell r="AN1099">
            <v>0.21204525232315063</v>
          </cell>
          <cell r="AO1099">
            <v>6.3968196511268616E-2</v>
          </cell>
          <cell r="AP1099">
            <v>1</v>
          </cell>
          <cell r="AQ1099">
            <v>3565</v>
          </cell>
          <cell r="AR1099">
            <v>2.500000037252903E-2</v>
          </cell>
          <cell r="AS1099">
            <v>0.55457185626202987</v>
          </cell>
          <cell r="AT1099">
            <v>5.9999998658895493E-2</v>
          </cell>
          <cell r="AU1099">
            <v>4.5000001788139343E-2</v>
          </cell>
          <cell r="AV1099">
            <v>1</v>
          </cell>
          <cell r="AW1099">
            <v>0</v>
          </cell>
          <cell r="AX1099">
            <v>0</v>
          </cell>
          <cell r="AY1099">
            <v>0</v>
          </cell>
          <cell r="AZ1099">
            <v>0</v>
          </cell>
          <cell r="BA1099">
            <v>0</v>
          </cell>
          <cell r="BB1099">
            <v>0</v>
          </cell>
          <cell r="BC1099">
            <v>1077</v>
          </cell>
          <cell r="BD1099">
            <v>11872</v>
          </cell>
          <cell r="BE1099">
            <v>847.13044738769531</v>
          </cell>
          <cell r="BF1099">
            <v>1077</v>
          </cell>
          <cell r="BG1099">
            <v>4144.9999677551623</v>
          </cell>
          <cell r="BH1099">
            <v>207.24999838775813</v>
          </cell>
          <cell r="BI1099">
            <v>232.48475819145153</v>
          </cell>
          <cell r="BJ1099" t="str">
            <v>WATacomaMcchord3</v>
          </cell>
          <cell r="BK1099">
            <v>0</v>
          </cell>
          <cell r="BL1099">
            <v>5671.38</v>
          </cell>
          <cell r="BM1099">
            <v>5671.38</v>
          </cell>
          <cell r="BN1099">
            <v>2.500000037252903E-2</v>
          </cell>
          <cell r="BO1099">
            <v>0.10718092818079623</v>
          </cell>
          <cell r="BP1099">
            <v>6.752314014571914E-2</v>
          </cell>
          <cell r="BQ1099">
            <v>4.5000001788139343E-2</v>
          </cell>
          <cell r="BR1099">
            <v>89.125001328065991</v>
          </cell>
          <cell r="BS1099">
            <v>382.10000896453857</v>
          </cell>
          <cell r="BT1099">
            <v>240.71999461948872</v>
          </cell>
          <cell r="BU1099">
            <v>160.42500637471676</v>
          </cell>
          <cell r="BV1099">
            <v>847.13044738769531</v>
          </cell>
        </row>
        <row r="1100">
          <cell r="A1100">
            <v>22703</v>
          </cell>
          <cell r="B1100">
            <v>8826.5856820000008</v>
          </cell>
          <cell r="C1100">
            <v>11353.120801630721</v>
          </cell>
          <cell r="D1100">
            <v>-2526.5351196307201</v>
          </cell>
          <cell r="E1100">
            <v>378.93408203125</v>
          </cell>
          <cell r="F1100">
            <v>1357.7906494140625</v>
          </cell>
          <cell r="G1100">
            <v>0</v>
          </cell>
          <cell r="H1100" t="str">
            <v>Gas faf</v>
          </cell>
          <cell r="I1100" t="str">
            <v xml:space="preserve">Gas htstove AND Electric pluginheater AND </v>
          </cell>
          <cell r="J1100">
            <v>0.89999997615814198</v>
          </cell>
          <cell r="K1100">
            <v>68</v>
          </cell>
          <cell r="L1100">
            <v>60</v>
          </cell>
          <cell r="M1100">
            <v>0.10893949603319168</v>
          </cell>
          <cell r="N1100">
            <v>0.89106050396680836</v>
          </cell>
          <cell r="O1100">
            <v>0.60234749317169189</v>
          </cell>
          <cell r="P1100">
            <v>0.9699399471282959</v>
          </cell>
          <cell r="Q1100">
            <v>63</v>
          </cell>
          <cell r="R1100">
            <v>61</v>
          </cell>
          <cell r="S1100" t="str">
            <v>Gas FAF</v>
          </cell>
          <cell r="T1100" t="str">
            <v>Mix (G/E)</v>
          </cell>
          <cell r="U1100">
            <v>0</v>
          </cell>
          <cell r="V1100">
            <v>0</v>
          </cell>
          <cell r="W1100">
            <v>0</v>
          </cell>
          <cell r="X1100">
            <v>0</v>
          </cell>
          <cell r="Y1100">
            <v>0</v>
          </cell>
          <cell r="Z1100">
            <v>0</v>
          </cell>
          <cell r="AA1100">
            <v>0</v>
          </cell>
          <cell r="AB1100">
            <v>0</v>
          </cell>
          <cell r="AC1100">
            <v>0</v>
          </cell>
          <cell r="AD1100">
            <v>0</v>
          </cell>
          <cell r="AE1100">
            <v>1802.6751315184156</v>
          </cell>
          <cell r="AF1100">
            <v>1540.6251525299424</v>
          </cell>
          <cell r="AG1100">
            <v>4186.59</v>
          </cell>
          <cell r="AH1100">
            <v>32.900000490248203</v>
          </cell>
          <cell r="AI1100">
            <v>101.65000289678574</v>
          </cell>
          <cell r="AJ1100">
            <v>90.719997972249985</v>
          </cell>
          <cell r="AK1100">
            <v>46.060000196099281</v>
          </cell>
          <cell r="AL1100">
            <v>271.33000155538321</v>
          </cell>
          <cell r="AM1100">
            <v>1540.6251525299424</v>
          </cell>
          <cell r="AN1100">
            <v>9.1999999999999998E-2</v>
          </cell>
          <cell r="AO1100">
            <v>0.14000000000000001</v>
          </cell>
          <cell r="AP1100">
            <v>1</v>
          </cell>
          <cell r="AQ1100">
            <v>1316</v>
          </cell>
          <cell r="AR1100">
            <v>2.500000037252903E-2</v>
          </cell>
          <cell r="AS1100">
            <v>0.56787711115522754</v>
          </cell>
          <cell r="AT1100">
            <v>5.9999998658895493E-2</v>
          </cell>
          <cell r="AU1100">
            <v>3.5000000149011612E-2</v>
          </cell>
          <cell r="AV1100">
            <v>0</v>
          </cell>
          <cell r="AW1100">
            <v>1</v>
          </cell>
          <cell r="AX1100">
            <v>0</v>
          </cell>
          <cell r="AY1100">
            <v>0</v>
          </cell>
          <cell r="AZ1100">
            <v>0</v>
          </cell>
          <cell r="BA1100">
            <v>1</v>
          </cell>
          <cell r="BB1100">
            <v>5984.19091796875</v>
          </cell>
          <cell r="BC1100">
            <v>1078</v>
          </cell>
          <cell r="BD1100">
            <v>4365</v>
          </cell>
          <cell r="BE1100">
            <v>241.06266021728516</v>
          </cell>
          <cell r="BF1100">
            <v>1078</v>
          </cell>
          <cell r="BG1100">
            <v>1540.6251525299424</v>
          </cell>
          <cell r="BH1100">
            <v>77.031257626497123</v>
          </cell>
          <cell r="BI1100">
            <v>86.410583555099407</v>
          </cell>
          <cell r="BJ1100" t="str">
            <v>ORPortland3</v>
          </cell>
          <cell r="BK1100" t="str">
            <v>ORPortland3</v>
          </cell>
          <cell r="BL1100">
            <v>4186.59</v>
          </cell>
          <cell r="BM1100">
            <v>4186.59</v>
          </cell>
          <cell r="BN1100">
            <v>2.500000037252903E-2</v>
          </cell>
          <cell r="BO1100">
            <v>7.724164353859099E-2</v>
          </cell>
          <cell r="BP1100">
            <v>6.8936168671922482E-2</v>
          </cell>
          <cell r="BQ1100">
            <v>3.5000000149011612E-2</v>
          </cell>
          <cell r="BR1100">
            <v>32.900000490248203</v>
          </cell>
          <cell r="BS1100">
            <v>101.65000289678574</v>
          </cell>
          <cell r="BT1100">
            <v>90.719997972249985</v>
          </cell>
          <cell r="BU1100">
            <v>46.060000196099281</v>
          </cell>
          <cell r="BV1100">
            <v>241.06266021728516</v>
          </cell>
        </row>
        <row r="1101">
          <cell r="A1101">
            <v>22705</v>
          </cell>
          <cell r="B1101" t="e">
            <v>#N/A</v>
          </cell>
          <cell r="C1101">
            <v>19802.604942402275</v>
          </cell>
          <cell r="D1101" t="e">
            <v>#N/A</v>
          </cell>
          <cell r="E1101">
            <v>0</v>
          </cell>
          <cell r="F1101">
            <v>2452.077392578125</v>
          </cell>
          <cell r="G1101">
            <v>118400</v>
          </cell>
          <cell r="H1101" t="str">
            <v>Wood htstove</v>
          </cell>
          <cell r="I1101" t="str">
            <v xml:space="preserve">Gas htstove AND Gas htstove AND </v>
          </cell>
          <cell r="J1101" t="str">
            <v>average</v>
          </cell>
          <cell r="K1101">
            <v>68</v>
          </cell>
          <cell r="L1101">
            <v>62</v>
          </cell>
          <cell r="M1101">
            <v>1</v>
          </cell>
          <cell r="N1101">
            <v>0</v>
          </cell>
          <cell r="O1101">
            <v>0.57906895875930786</v>
          </cell>
          <cell r="P1101">
            <v>0</v>
          </cell>
          <cell r="Q1101">
            <v>63</v>
          </cell>
          <cell r="R1101">
            <v>0</v>
          </cell>
          <cell r="S1101" t="str">
            <v>Other</v>
          </cell>
          <cell r="T1101" t="str">
            <v>Gas</v>
          </cell>
          <cell r="U1101">
            <v>0</v>
          </cell>
          <cell r="V1101">
            <v>1</v>
          </cell>
          <cell r="W1101">
            <v>0</v>
          </cell>
          <cell r="X1101">
            <v>0</v>
          </cell>
          <cell r="Y1101">
            <v>1</v>
          </cell>
          <cell r="Z1101">
            <v>0</v>
          </cell>
          <cell r="AA1101">
            <v>0</v>
          </cell>
          <cell r="AB1101">
            <v>0</v>
          </cell>
          <cell r="AC1101">
            <v>0</v>
          </cell>
          <cell r="AD1101">
            <v>1</v>
          </cell>
          <cell r="AE1101" t="e">
            <v>#N/A</v>
          </cell>
          <cell r="AF1101" t="e">
            <v>#N/A</v>
          </cell>
          <cell r="AG1101" t="e">
            <v>#N/A</v>
          </cell>
          <cell r="AH1101">
            <v>44.200000658631325</v>
          </cell>
          <cell r="AI1101">
            <v>183.04999941587448</v>
          </cell>
          <cell r="AJ1101">
            <v>178.91999600082636</v>
          </cell>
          <cell r="AK1101" t="e">
            <v>#VALUE!</v>
          </cell>
          <cell r="AL1101" t="e">
            <v>#VALUE!</v>
          </cell>
          <cell r="AM1101">
            <v>2558.3067142630935</v>
          </cell>
          <cell r="AN1101">
            <v>9.1999999999999998E-2</v>
          </cell>
          <cell r="AO1101">
            <v>0.14000000000000001</v>
          </cell>
          <cell r="AP1101">
            <v>4</v>
          </cell>
          <cell r="AQ1101">
            <v>3536</v>
          </cell>
          <cell r="AR1101">
            <v>2.500000037252903E-2</v>
          </cell>
          <cell r="AS1101">
            <v>0.5632307674334599</v>
          </cell>
          <cell r="AT1101">
            <v>5.9999998658895493E-2</v>
          </cell>
          <cell r="AU1101">
            <v>0</v>
          </cell>
          <cell r="AV1101">
            <v>1</v>
          </cell>
          <cell r="AW1101">
            <v>0</v>
          </cell>
          <cell r="AX1101">
            <v>0</v>
          </cell>
          <cell r="AY1101">
            <v>0</v>
          </cell>
          <cell r="AZ1101">
            <v>0</v>
          </cell>
          <cell r="BA1101">
            <v>0</v>
          </cell>
          <cell r="BB1101">
            <v>9956.8251953125</v>
          </cell>
          <cell r="BC1101">
            <v>1079</v>
          </cell>
          <cell r="BD1101">
            <v>8671</v>
          </cell>
          <cell r="BE1101">
            <v>768.57001113891602</v>
          </cell>
          <cell r="BF1101">
            <v>1079</v>
          </cell>
          <cell r="BG1101">
            <v>2558.3067142630935</v>
          </cell>
          <cell r="BH1101">
            <v>127.91533571315468</v>
          </cell>
          <cell r="BI1101">
            <v>143.49030698958836</v>
          </cell>
          <cell r="BJ1101" t="str">
            <v>MTMissoula3</v>
          </cell>
          <cell r="BK1101">
            <v>0</v>
          </cell>
          <cell r="BL1101">
            <v>7322.7</v>
          </cell>
          <cell r="BM1101">
            <v>7322.7</v>
          </cell>
          <cell r="BN1101">
            <v>1.2500000186264515E-2</v>
          </cell>
          <cell r="BO1101">
            <v>5.1767533771457715E-2</v>
          </cell>
          <cell r="BP1101">
            <v>5.0599546380324198E-2</v>
          </cell>
          <cell r="BQ1101">
            <v>0</v>
          </cell>
          <cell r="BR1101">
            <v>44.200000658631325</v>
          </cell>
          <cell r="BS1101">
            <v>183.04999941587448</v>
          </cell>
          <cell r="BT1101">
            <v>178.91999600082636</v>
          </cell>
          <cell r="BU1101">
            <v>292.72497143754231</v>
          </cell>
          <cell r="BV1101">
            <v>768.57001113891602</v>
          </cell>
        </row>
        <row r="1102">
          <cell r="A1102">
            <v>22721</v>
          </cell>
          <cell r="B1102" t="e">
            <v>#N/A</v>
          </cell>
          <cell r="C1102">
            <v>423.68820190429688</v>
          </cell>
          <cell r="D1102" t="e">
            <v>#N/A</v>
          </cell>
          <cell r="E1102">
            <v>0</v>
          </cell>
          <cell r="F1102">
            <v>423.68820190429688</v>
          </cell>
          <cell r="G1102">
            <v>0</v>
          </cell>
          <cell r="H1102" t="str">
            <v>Gas boiler</v>
          </cell>
          <cell r="I1102">
            <v>0</v>
          </cell>
          <cell r="J1102">
            <v>0.83333331346511796</v>
          </cell>
          <cell r="K1102">
            <v>65</v>
          </cell>
          <cell r="L1102">
            <v>70</v>
          </cell>
          <cell r="M1102">
            <v>1</v>
          </cell>
          <cell r="N1102">
            <v>0</v>
          </cell>
          <cell r="O1102">
            <v>0.39951756596565247</v>
          </cell>
          <cell r="P1102">
            <v>0</v>
          </cell>
          <cell r="Q1102">
            <v>64</v>
          </cell>
          <cell r="R1102">
            <v>0</v>
          </cell>
          <cell r="S1102" t="str">
            <v>Gas Boiler</v>
          </cell>
          <cell r="T1102" t="str">
            <v>None</v>
          </cell>
          <cell r="U1102">
            <v>1</v>
          </cell>
          <cell r="V1102">
            <v>0</v>
          </cell>
          <cell r="W1102">
            <v>1</v>
          </cell>
          <cell r="X1102">
            <v>0</v>
          </cell>
          <cell r="Y1102">
            <v>1</v>
          </cell>
          <cell r="Z1102">
            <v>0</v>
          </cell>
          <cell r="AA1102">
            <v>0</v>
          </cell>
          <cell r="AB1102">
            <v>0</v>
          </cell>
          <cell r="AC1102">
            <v>0</v>
          </cell>
          <cell r="AD1102">
            <v>1</v>
          </cell>
          <cell r="AE1102" t="e">
            <v>#N/A</v>
          </cell>
          <cell r="AF1102" t="e">
            <v>#N/A</v>
          </cell>
          <cell r="AG1102" t="e">
            <v>#N/A</v>
          </cell>
          <cell r="AH1102">
            <v>122.85000488162041</v>
          </cell>
          <cell r="AI1102">
            <v>72.800001084804535</v>
          </cell>
          <cell r="AJ1102">
            <v>21.359999522566795</v>
          </cell>
          <cell r="AK1102">
            <v>188.37000341713428</v>
          </cell>
          <cell r="AL1102">
            <v>405.38000890612602</v>
          </cell>
          <cell r="AM1102">
            <v>1099.8427112326319</v>
          </cell>
          <cell r="AN1102">
            <v>9.1999999999999998E-2</v>
          </cell>
          <cell r="AO1102">
            <v>0.14000000000000001</v>
          </cell>
          <cell r="AP1102">
            <v>1</v>
          </cell>
          <cell r="AQ1102">
            <v>819</v>
          </cell>
          <cell r="AR1102">
            <v>0.15000000596046448</v>
          </cell>
          <cell r="AS1102">
            <v>0.80000001192092896</v>
          </cell>
          <cell r="AT1102">
            <v>7.9999998211860657E-2</v>
          </cell>
          <cell r="AU1102">
            <v>0.23000000417232513</v>
          </cell>
          <cell r="AV1102">
            <v>1</v>
          </cell>
          <cell r="AW1102">
            <v>0</v>
          </cell>
          <cell r="AX1102">
            <v>0</v>
          </cell>
          <cell r="AY1102">
            <v>1</v>
          </cell>
          <cell r="AZ1102">
            <v>0</v>
          </cell>
          <cell r="BA1102">
            <v>1</v>
          </cell>
          <cell r="BB1102">
            <v>3839.61669921875</v>
          </cell>
          <cell r="BC1102">
            <v>1080</v>
          </cell>
          <cell r="BD1102">
            <v>2017</v>
          </cell>
          <cell r="BE1102">
            <v>314.07395935058594</v>
          </cell>
          <cell r="BF1102">
            <v>1080</v>
          </cell>
          <cell r="BG1102">
            <v>1099.8427112326319</v>
          </cell>
          <cell r="BH1102">
            <v>54.992135561631599</v>
          </cell>
          <cell r="BI1102">
            <v>61.687977987615852</v>
          </cell>
          <cell r="BJ1102" t="str">
            <v>MTMissoula3</v>
          </cell>
          <cell r="BK1102">
            <v>0</v>
          </cell>
          <cell r="BL1102">
            <v>7322.7</v>
          </cell>
          <cell r="BM1102">
            <v>7322.7</v>
          </cell>
          <cell r="BN1102">
            <v>0.15000000596046448</v>
          </cell>
          <cell r="BO1102">
            <v>8.8888890213436544E-2</v>
          </cell>
          <cell r="BP1102">
            <v>2.6080585497639554E-2</v>
          </cell>
          <cell r="BQ1102">
            <v>0.23000000417232513</v>
          </cell>
          <cell r="BR1102">
            <v>122.85000488162041</v>
          </cell>
          <cell r="BS1102">
            <v>72.800001084804535</v>
          </cell>
          <cell r="BT1102">
            <v>21.359999522566795</v>
          </cell>
          <cell r="BU1102">
            <v>188.37000341713428</v>
          </cell>
          <cell r="BV1102">
            <v>314.07395935058594</v>
          </cell>
        </row>
        <row r="1103">
          <cell r="A1103">
            <v>22724</v>
          </cell>
          <cell r="B1103">
            <v>3598.2115389999999</v>
          </cell>
          <cell r="C1103">
            <v>4188.916015625</v>
          </cell>
          <cell r="D1103">
            <v>-590.7044766250001</v>
          </cell>
          <cell r="E1103">
            <v>0</v>
          </cell>
          <cell r="F1103">
            <v>4188.916015625</v>
          </cell>
          <cell r="G1103">
            <v>0</v>
          </cell>
          <cell r="H1103" t="str">
            <v>Electric pluginheater</v>
          </cell>
          <cell r="I1103">
            <v>0</v>
          </cell>
          <cell r="J1103" t="str">
            <v>average</v>
          </cell>
          <cell r="K1103">
            <v>72</v>
          </cell>
          <cell r="L1103">
            <v>55</v>
          </cell>
          <cell r="M1103">
            <v>1</v>
          </cell>
          <cell r="N1103">
            <v>0</v>
          </cell>
          <cell r="O1103">
            <v>0.96970391273498535</v>
          </cell>
          <cell r="P1103">
            <v>0</v>
          </cell>
          <cell r="Q1103">
            <v>49</v>
          </cell>
          <cell r="R1103">
            <v>0</v>
          </cell>
          <cell r="S1103" t="str">
            <v>Electric Zonal</v>
          </cell>
          <cell r="T1103" t="str">
            <v>None</v>
          </cell>
          <cell r="U1103">
            <v>0</v>
          </cell>
          <cell r="V1103">
            <v>0</v>
          </cell>
          <cell r="W1103">
            <v>0</v>
          </cell>
          <cell r="X1103">
            <v>0</v>
          </cell>
          <cell r="Y1103">
            <v>0</v>
          </cell>
          <cell r="Z1103">
            <v>0</v>
          </cell>
          <cell r="AA1103">
            <v>0</v>
          </cell>
          <cell r="AB1103">
            <v>0</v>
          </cell>
          <cell r="AC1103">
            <v>0</v>
          </cell>
          <cell r="AD1103">
            <v>0</v>
          </cell>
          <cell r="AE1103">
            <v>1405.7883145983781</v>
          </cell>
          <cell r="AF1103">
            <v>713.72521736909357</v>
          </cell>
          <cell r="AG1103">
            <v>6896.79</v>
          </cell>
          <cell r="AH1103">
            <v>16.025000238791108</v>
          </cell>
          <cell r="AI1103">
            <v>33.000001311302185</v>
          </cell>
          <cell r="AJ1103">
            <v>25.439999431371689</v>
          </cell>
          <cell r="AK1103" t="e">
            <v>#VALUE!</v>
          </cell>
          <cell r="AL1103" t="e">
            <v>#VALUE!</v>
          </cell>
          <cell r="AM1103">
            <v>713.72521736909357</v>
          </cell>
          <cell r="AN1103">
            <v>9.1999999999999998E-2</v>
          </cell>
          <cell r="AO1103">
            <v>0.14000000000000001</v>
          </cell>
          <cell r="AP1103">
            <v>2</v>
          </cell>
          <cell r="AQ1103">
            <v>641</v>
          </cell>
          <cell r="AR1103">
            <v>2.500000037252903E-2</v>
          </cell>
          <cell r="AS1103">
            <v>0.60000002384185791</v>
          </cell>
          <cell r="AT1103">
            <v>5.9999998658895493E-2</v>
          </cell>
          <cell r="AU1103">
            <v>0</v>
          </cell>
          <cell r="AV1103">
            <v>0</v>
          </cell>
          <cell r="AW1103">
            <v>0</v>
          </cell>
          <cell r="AX1103">
            <v>0</v>
          </cell>
          <cell r="AY1103">
            <v>0</v>
          </cell>
          <cell r="AZ1103">
            <v>0</v>
          </cell>
          <cell r="BA1103">
            <v>0</v>
          </cell>
          <cell r="BB1103">
            <v>7363.1162109375</v>
          </cell>
          <cell r="BC1103">
            <v>1081</v>
          </cell>
          <cell r="BD1103">
            <v>1801</v>
          </cell>
          <cell r="BE1103">
            <v>126.26500129699707</v>
          </cell>
          <cell r="BF1103">
            <v>1081</v>
          </cell>
          <cell r="BG1103">
            <v>713.72521736909357</v>
          </cell>
          <cell r="BH1103">
            <v>35.686260868454681</v>
          </cell>
          <cell r="BI1103">
            <v>40.031419991797719</v>
          </cell>
          <cell r="BJ1103" t="str">
            <v>IDCoeurdalene3</v>
          </cell>
          <cell r="BK1103" t="str">
            <v>IDCoeurdalene3</v>
          </cell>
          <cell r="BL1103">
            <v>6896.79</v>
          </cell>
          <cell r="BM1103">
            <v>6896.79</v>
          </cell>
          <cell r="BN1103">
            <v>2.500000037252903E-2</v>
          </cell>
          <cell r="BO1103">
            <v>5.1482061328084534E-2</v>
          </cell>
          <cell r="BP1103">
            <v>3.968798663240513E-2</v>
          </cell>
          <cell r="BQ1103">
            <v>0</v>
          </cell>
          <cell r="BR1103">
            <v>16.025000238791108</v>
          </cell>
          <cell r="BS1103">
            <v>33.000001311302185</v>
          </cell>
          <cell r="BT1103">
            <v>25.439999431371689</v>
          </cell>
          <cell r="BU1103">
            <v>53.06467949419249</v>
          </cell>
          <cell r="BV1103">
            <v>126.26500129699707</v>
          </cell>
        </row>
        <row r="1104">
          <cell r="A1104">
            <v>22728</v>
          </cell>
          <cell r="B1104">
            <v>24826.874109</v>
          </cell>
          <cell r="C1104">
            <v>10967.479080676008</v>
          </cell>
          <cell r="D1104">
            <v>13859.395028323992</v>
          </cell>
          <cell r="E1104">
            <v>442.55230712890625</v>
          </cell>
          <cell r="F1104">
            <v>591.10595703125</v>
          </cell>
          <cell r="G1104">
            <v>0</v>
          </cell>
          <cell r="H1104" t="str">
            <v>Gas faf</v>
          </cell>
          <cell r="I1104">
            <v>0</v>
          </cell>
          <cell r="J1104">
            <v>0.80000001192092796</v>
          </cell>
          <cell r="K1104">
            <v>66</v>
          </cell>
          <cell r="L1104">
            <v>64</v>
          </cell>
          <cell r="M1104">
            <v>4.358683120917356E-2</v>
          </cell>
          <cell r="N1104">
            <v>0.9564131687908265</v>
          </cell>
          <cell r="O1104">
            <v>0.64782142639160156</v>
          </cell>
          <cell r="P1104">
            <v>0.96154701709747314</v>
          </cell>
          <cell r="Q1104">
            <v>48</v>
          </cell>
          <cell r="R1104">
            <v>57</v>
          </cell>
          <cell r="S1104" t="str">
            <v>Gas FAF</v>
          </cell>
          <cell r="T1104" t="str">
            <v>None</v>
          </cell>
          <cell r="U1104">
            <v>0</v>
          </cell>
          <cell r="V1104">
            <v>0</v>
          </cell>
          <cell r="W1104">
            <v>0</v>
          </cell>
          <cell r="X1104">
            <v>0</v>
          </cell>
          <cell r="Y1104">
            <v>0</v>
          </cell>
          <cell r="Z1104">
            <v>0</v>
          </cell>
          <cell r="AA1104">
            <v>0</v>
          </cell>
          <cell r="AB1104">
            <v>0</v>
          </cell>
          <cell r="AC1104">
            <v>0</v>
          </cell>
          <cell r="AD1104">
            <v>0</v>
          </cell>
          <cell r="AE1104">
            <v>2227.2558589442292</v>
          </cell>
          <cell r="AF1104">
            <v>1575.2960812801925</v>
          </cell>
          <cell r="AG1104">
            <v>7927.5</v>
          </cell>
          <cell r="AH1104">
            <v>150.4799966365099</v>
          </cell>
          <cell r="AI1104">
            <v>72.449998080730438</v>
          </cell>
          <cell r="AJ1104">
            <v>90.570002853870392</v>
          </cell>
          <cell r="AK1104">
            <v>396.98000720143318</v>
          </cell>
          <cell r="AL1104">
            <v>710.48000477254391</v>
          </cell>
          <cell r="AM1104">
            <v>1575.2960812801925</v>
          </cell>
          <cell r="AN1104">
            <v>9.1999999999999998E-2</v>
          </cell>
          <cell r="AO1104">
            <v>0.14000000000000001</v>
          </cell>
          <cell r="AP1104">
            <v>1</v>
          </cell>
          <cell r="AQ1104">
            <v>1726</v>
          </cell>
          <cell r="AR1104">
            <v>6.4143221072681111E-2</v>
          </cell>
          <cell r="AS1104">
            <v>0.44999998807907104</v>
          </cell>
          <cell r="AT1104">
            <v>4.6541625310313667E-2</v>
          </cell>
          <cell r="AU1104">
            <v>0.23000000417232513</v>
          </cell>
          <cell r="AV1104">
            <v>0</v>
          </cell>
          <cell r="AW1104">
            <v>1</v>
          </cell>
          <cell r="AX1104">
            <v>0</v>
          </cell>
          <cell r="AY1104">
            <v>0</v>
          </cell>
          <cell r="AZ1104">
            <v>0</v>
          </cell>
          <cell r="BA1104">
            <v>1</v>
          </cell>
          <cell r="BB1104">
            <v>4817.49560546875</v>
          </cell>
          <cell r="BC1104">
            <v>1082</v>
          </cell>
          <cell r="BD1104">
            <v>6000</v>
          </cell>
          <cell r="BE1104">
            <v>516.97615051269531</v>
          </cell>
          <cell r="BF1104">
            <v>1082</v>
          </cell>
          <cell r="BG1104">
            <v>1575.2960812801925</v>
          </cell>
          <cell r="BH1104">
            <v>78.764804064009624</v>
          </cell>
          <cell r="BI1104">
            <v>88.355206606843424</v>
          </cell>
          <cell r="BJ1104" t="str">
            <v>MTKalispell3</v>
          </cell>
          <cell r="BK1104" t="str">
            <v>MTKalispell3</v>
          </cell>
          <cell r="BL1104">
            <v>7927.5</v>
          </cell>
          <cell r="BM1104">
            <v>7927.5</v>
          </cell>
          <cell r="BN1104">
            <v>8.718423907097908E-2</v>
          </cell>
          <cell r="BO1104">
            <v>4.1975665168441735E-2</v>
          </cell>
          <cell r="BP1104">
            <v>5.2473929811048897E-2</v>
          </cell>
          <cell r="BQ1104">
            <v>0.23000000417232513</v>
          </cell>
          <cell r="BR1104">
            <v>150.4799966365099</v>
          </cell>
          <cell r="BS1104">
            <v>72.449998080730438</v>
          </cell>
          <cell r="BT1104">
            <v>90.570002853870392</v>
          </cell>
          <cell r="BU1104">
            <v>396.98000720143318</v>
          </cell>
          <cell r="BV1104">
            <v>516.97615051269531</v>
          </cell>
        </row>
        <row r="1105">
          <cell r="A1105">
            <v>22733</v>
          </cell>
          <cell r="B1105">
            <v>17020.804749999999</v>
          </cell>
          <cell r="C1105">
            <v>5954.5074203509103</v>
          </cell>
          <cell r="D1105">
            <v>11066.297329649089</v>
          </cell>
          <cell r="E1105">
            <v>241.29191589355469</v>
          </cell>
          <cell r="F1105">
            <v>0</v>
          </cell>
          <cell r="G1105">
            <v>0</v>
          </cell>
          <cell r="H1105" t="str">
            <v>Gas faf</v>
          </cell>
          <cell r="I1105" t="str">
            <v>Electric pluginheater</v>
          </cell>
          <cell r="J1105" t="str">
            <v>average</v>
          </cell>
          <cell r="K1105">
            <v>71</v>
          </cell>
          <cell r="L1105">
            <v>60</v>
          </cell>
          <cell r="M1105">
            <v>0</v>
          </cell>
          <cell r="N1105">
            <v>1</v>
          </cell>
          <cell r="O1105">
            <v>0</v>
          </cell>
          <cell r="P1105">
            <v>0.90827924013137817</v>
          </cell>
          <cell r="Q1105">
            <v>0</v>
          </cell>
          <cell r="R1105">
            <v>58</v>
          </cell>
          <cell r="S1105" t="str">
            <v>Gas FAF</v>
          </cell>
          <cell r="T1105" t="str">
            <v>Electric</v>
          </cell>
          <cell r="U1105">
            <v>0</v>
          </cell>
          <cell r="V1105">
            <v>0</v>
          </cell>
          <cell r="W1105">
            <v>0</v>
          </cell>
          <cell r="X1105">
            <v>0</v>
          </cell>
          <cell r="Y1105">
            <v>0</v>
          </cell>
          <cell r="Z1105">
            <v>0</v>
          </cell>
          <cell r="AA1105">
            <v>0</v>
          </cell>
          <cell r="AB1105">
            <v>0</v>
          </cell>
          <cell r="AC1105">
            <v>0</v>
          </cell>
          <cell r="AD1105">
            <v>0</v>
          </cell>
          <cell r="AE1105">
            <v>3228.3085158669178</v>
          </cell>
          <cell r="AF1105">
            <v>2529.4493059520114</v>
          </cell>
          <cell r="AG1105">
            <v>6896.79</v>
          </cell>
          <cell r="AH1105">
            <v>44.725000666454434</v>
          </cell>
          <cell r="AI1105">
            <v>132.29999649524689</v>
          </cell>
          <cell r="AJ1105">
            <v>154.07999655604362</v>
          </cell>
          <cell r="AK1105" t="e">
            <v>#VALUE!</v>
          </cell>
          <cell r="AL1105" t="e">
            <v>#VALUE!</v>
          </cell>
          <cell r="AM1105">
            <v>2529.4493059520114</v>
          </cell>
          <cell r="AN1105">
            <v>9.1999999999999998E-2</v>
          </cell>
          <cell r="AO1105">
            <v>0.14000000000000001</v>
          </cell>
          <cell r="AP1105">
            <v>4</v>
          </cell>
          <cell r="AQ1105">
            <v>3596</v>
          </cell>
          <cell r="AR1105">
            <v>2.500000037252903E-2</v>
          </cell>
          <cell r="AS1105">
            <v>0.44999998807907104</v>
          </cell>
          <cell r="AT1105">
            <v>5.9999998658895493E-2</v>
          </cell>
          <cell r="AU1105">
            <v>0</v>
          </cell>
          <cell r="AV1105">
            <v>0</v>
          </cell>
          <cell r="AW1105">
            <v>1</v>
          </cell>
          <cell r="AX1105">
            <v>0</v>
          </cell>
          <cell r="AY1105">
            <v>0</v>
          </cell>
          <cell r="AZ1105">
            <v>0</v>
          </cell>
          <cell r="BA1105">
            <v>1</v>
          </cell>
          <cell r="BB1105">
            <v>0</v>
          </cell>
          <cell r="BC1105">
            <v>1083</v>
          </cell>
          <cell r="BD1105">
            <v>7087</v>
          </cell>
          <cell r="BE1105">
            <v>523.8650016784668</v>
          </cell>
          <cell r="BF1105">
            <v>1083</v>
          </cell>
          <cell r="BG1105">
            <v>2529.4493059520114</v>
          </cell>
          <cell r="BH1105">
            <v>126.47246529760056</v>
          </cell>
          <cell r="BI1105">
            <v>141.8717526722364</v>
          </cell>
          <cell r="BJ1105" t="str">
            <v>IDCoeurdalene3</v>
          </cell>
          <cell r="BK1105" t="str">
            <v>IDCoeurdalene3</v>
          </cell>
          <cell r="BL1105">
            <v>6896.79</v>
          </cell>
          <cell r="BM1105">
            <v>6896.79</v>
          </cell>
          <cell r="BN1105">
            <v>1.2437430663641389E-2</v>
          </cell>
          <cell r="BO1105">
            <v>3.6790877779545851E-2</v>
          </cell>
          <cell r="BP1105">
            <v>4.284760749611892E-2</v>
          </cell>
          <cell r="BQ1105">
            <v>0</v>
          </cell>
          <cell r="BR1105">
            <v>44.725000666454434</v>
          </cell>
          <cell r="BS1105">
            <v>132.29999649524689</v>
          </cell>
          <cell r="BT1105">
            <v>154.07999655604362</v>
          </cell>
          <cell r="BU1105">
            <v>297.69202412030609</v>
          </cell>
          <cell r="BV1105">
            <v>523.8650016784668</v>
          </cell>
        </row>
        <row r="1106">
          <cell r="A1106">
            <v>22739</v>
          </cell>
          <cell r="B1106">
            <v>17226.780307000001</v>
          </cell>
          <cell r="C1106">
            <v>14575.7919921875</v>
          </cell>
          <cell r="D1106">
            <v>2650.9883148125009</v>
          </cell>
          <cell r="E1106">
            <v>0</v>
          </cell>
          <cell r="F1106">
            <v>14575.7919921875</v>
          </cell>
          <cell r="G1106">
            <v>0</v>
          </cell>
          <cell r="H1106" t="str">
            <v>Electric faf</v>
          </cell>
          <cell r="I1106">
            <v>0</v>
          </cell>
          <cell r="J1106" t="str">
            <v>average</v>
          </cell>
          <cell r="K1106">
            <v>75</v>
          </cell>
          <cell r="L1106">
            <v>50</v>
          </cell>
          <cell r="M1106">
            <v>1</v>
          </cell>
          <cell r="N1106">
            <v>0</v>
          </cell>
          <cell r="O1106">
            <v>0.96890795230865479</v>
          </cell>
          <cell r="P1106">
            <v>0</v>
          </cell>
          <cell r="Q1106">
            <v>57</v>
          </cell>
          <cell r="R1106">
            <v>0</v>
          </cell>
          <cell r="S1106" t="str">
            <v>Electric FAF</v>
          </cell>
          <cell r="T1106" t="str">
            <v>None</v>
          </cell>
          <cell r="U1106">
            <v>0</v>
          </cell>
          <cell r="V1106">
            <v>0</v>
          </cell>
          <cell r="W1106">
            <v>0</v>
          </cell>
          <cell r="X1106">
            <v>0</v>
          </cell>
          <cell r="Y1106">
            <v>0</v>
          </cell>
          <cell r="Z1106">
            <v>0</v>
          </cell>
          <cell r="AA1106">
            <v>0</v>
          </cell>
          <cell r="AB1106">
            <v>0</v>
          </cell>
          <cell r="AC1106">
            <v>0</v>
          </cell>
          <cell r="AD1106">
            <v>0</v>
          </cell>
          <cell r="AE1106">
            <v>1945.7262991072503</v>
          </cell>
          <cell r="AF1106">
            <v>1923.8587693810882</v>
          </cell>
          <cell r="AG1106">
            <v>5457.51</v>
          </cell>
          <cell r="AH1106">
            <v>28.500000424683094</v>
          </cell>
          <cell r="AI1106">
            <v>285.60001134872437</v>
          </cell>
          <cell r="AJ1106">
            <v>178.2000070810318</v>
          </cell>
          <cell r="AK1106" t="e">
            <v>#VALUE!</v>
          </cell>
          <cell r="AL1106" t="e">
            <v>#VALUE!</v>
          </cell>
          <cell r="AM1106">
            <v>1923.8587693810882</v>
          </cell>
          <cell r="AN1106">
            <v>9.1999999999999998E-2</v>
          </cell>
          <cell r="AO1106">
            <v>0.14000000000000001</v>
          </cell>
          <cell r="AP1106">
            <v>4</v>
          </cell>
          <cell r="AQ1106">
            <v>2280</v>
          </cell>
          <cell r="AR1106">
            <v>2.500000037252903E-2</v>
          </cell>
          <cell r="AS1106">
            <v>0.60000002384185791</v>
          </cell>
          <cell r="AT1106">
            <v>9.0000003576278687E-2</v>
          </cell>
          <cell r="AU1106">
            <v>0</v>
          </cell>
          <cell r="AV1106">
            <v>0</v>
          </cell>
          <cell r="AW1106">
            <v>0</v>
          </cell>
          <cell r="AX1106">
            <v>0</v>
          </cell>
          <cell r="AY1106">
            <v>0</v>
          </cell>
          <cell r="AZ1106">
            <v>0</v>
          </cell>
          <cell r="BA1106">
            <v>0</v>
          </cell>
          <cell r="BB1106">
            <v>21653.275390625</v>
          </cell>
          <cell r="BC1106">
            <v>1084</v>
          </cell>
          <cell r="BD1106">
            <v>5370</v>
          </cell>
          <cell r="BE1106">
            <v>694.3800048828125</v>
          </cell>
          <cell r="BF1106">
            <v>1084</v>
          </cell>
          <cell r="BG1106">
            <v>1923.8587693810882</v>
          </cell>
          <cell r="BH1106">
            <v>96.192938469054411</v>
          </cell>
          <cell r="BI1106">
            <v>107.90539065704647</v>
          </cell>
          <cell r="BJ1106" t="str">
            <v>IDLewiston3</v>
          </cell>
          <cell r="BK1106" t="str">
            <v>IDLewiston3</v>
          </cell>
          <cell r="BL1106">
            <v>5457.51</v>
          </cell>
          <cell r="BM1106">
            <v>5457.51</v>
          </cell>
          <cell r="BN1106">
            <v>1.2500000186264515E-2</v>
          </cell>
          <cell r="BO1106">
            <v>0.12526316287224754</v>
          </cell>
          <cell r="BP1106">
            <v>7.8157897842557805E-2</v>
          </cell>
          <cell r="BQ1106">
            <v>0</v>
          </cell>
          <cell r="BR1106">
            <v>28.500000424683094</v>
          </cell>
          <cell r="BS1106">
            <v>285.60001134872437</v>
          </cell>
          <cell r="BT1106">
            <v>178.2000070810318</v>
          </cell>
          <cell r="BU1106">
            <v>188.74800194502163</v>
          </cell>
          <cell r="BV1106">
            <v>694.3800048828125</v>
          </cell>
        </row>
        <row r="1107">
          <cell r="A1107">
            <v>22743</v>
          </cell>
          <cell r="B1107">
            <v>35347.184461999997</v>
          </cell>
          <cell r="C1107">
            <v>21182.814784659542</v>
          </cell>
          <cell r="D1107">
            <v>14164.369677340455</v>
          </cell>
          <cell r="E1107">
            <v>803.91752624511719</v>
          </cell>
          <cell r="F1107">
            <v>2333.634521484375</v>
          </cell>
          <cell r="G1107">
            <v>0</v>
          </cell>
          <cell r="H1107" t="str">
            <v>Gas faf</v>
          </cell>
          <cell r="I1107" t="str">
            <v>Gas faf</v>
          </cell>
          <cell r="J1107">
            <v>0.80000001192092796</v>
          </cell>
          <cell r="K1107">
            <v>68</v>
          </cell>
          <cell r="L1107">
            <v>62</v>
          </cell>
          <cell r="M1107">
            <v>9.0118735413806564E-2</v>
          </cell>
          <cell r="N1107">
            <v>0.90988126458619345</v>
          </cell>
          <cell r="O1107">
            <v>0.1343725323677063</v>
          </cell>
          <cell r="P1107">
            <v>0</v>
          </cell>
          <cell r="Q1107">
            <v>68</v>
          </cell>
          <cell r="R1107">
            <v>0</v>
          </cell>
          <cell r="S1107" t="str">
            <v>Gas FAF</v>
          </cell>
          <cell r="T1107" t="str">
            <v>Gas</v>
          </cell>
          <cell r="U1107">
            <v>0</v>
          </cell>
          <cell r="V1107">
            <v>0</v>
          </cell>
          <cell r="W1107">
            <v>0</v>
          </cell>
          <cell r="X1107">
            <v>0</v>
          </cell>
          <cell r="Y1107">
            <v>0</v>
          </cell>
          <cell r="Z1107">
            <v>0</v>
          </cell>
          <cell r="AA1107">
            <v>0</v>
          </cell>
          <cell r="AB1107">
            <v>0</v>
          </cell>
          <cell r="AC1107">
            <v>0</v>
          </cell>
          <cell r="AD1107">
            <v>0</v>
          </cell>
          <cell r="AE1107">
            <v>2400.4434152889721</v>
          </cell>
          <cell r="AF1107">
            <v>4799.8749295858888</v>
          </cell>
          <cell r="AG1107">
            <v>5395.74</v>
          </cell>
          <cell r="AH1107">
            <v>36.450000543147326</v>
          </cell>
          <cell r="AI1107">
            <v>267.30000579357147</v>
          </cell>
          <cell r="AJ1107">
            <v>542.88</v>
          </cell>
          <cell r="AK1107">
            <v>109.3500043451786</v>
          </cell>
          <cell r="AL1107">
            <v>955.9800106818974</v>
          </cell>
          <cell r="AM1107">
            <v>4799.8749295858888</v>
          </cell>
          <cell r="AN1107">
            <v>9.1999999999999998E-2</v>
          </cell>
          <cell r="AO1107">
            <v>0.14000000000000001</v>
          </cell>
          <cell r="AP1107">
            <v>1</v>
          </cell>
          <cell r="AQ1107">
            <v>2260</v>
          </cell>
          <cell r="AR1107">
            <v>2.500000037252903E-2</v>
          </cell>
          <cell r="AS1107">
            <v>0.55000001192092896</v>
          </cell>
          <cell r="AT1107">
            <v>0.23400000000000001</v>
          </cell>
          <cell r="AU1107">
            <v>7.5000002980232239E-2</v>
          </cell>
          <cell r="AV1107">
            <v>0</v>
          </cell>
          <cell r="AW1107">
            <v>1</v>
          </cell>
          <cell r="AX1107">
            <v>1</v>
          </cell>
          <cell r="AY1107">
            <v>0</v>
          </cell>
          <cell r="AZ1107">
            <v>0</v>
          </cell>
          <cell r="BA1107">
            <v>1</v>
          </cell>
          <cell r="BB1107">
            <v>6946.46533203125</v>
          </cell>
          <cell r="BC1107">
            <v>1085</v>
          </cell>
          <cell r="BD1107">
            <v>5782</v>
          </cell>
          <cell r="BE1107">
            <v>1321.2721214294434</v>
          </cell>
          <cell r="BF1107">
            <v>1085</v>
          </cell>
          <cell r="BG1107">
            <v>4799.8749295858888</v>
          </cell>
          <cell r="BH1107">
            <v>239.99374647929443</v>
          </cell>
          <cell r="BI1107">
            <v>269.21538505061329</v>
          </cell>
          <cell r="BJ1107" t="str">
            <v>IDBoise3</v>
          </cell>
          <cell r="BK1107" t="str">
            <v>IDBoise3</v>
          </cell>
          <cell r="BL1107">
            <v>5395.74</v>
          </cell>
          <cell r="BM1107">
            <v>5395.74</v>
          </cell>
          <cell r="BN1107">
            <v>1.612831882440147E-2</v>
          </cell>
          <cell r="BO1107">
            <v>0.11827433884671304</v>
          </cell>
          <cell r="BP1107">
            <v>0.24021238938053097</v>
          </cell>
          <cell r="BQ1107">
            <v>4.8384957674857787E-2</v>
          </cell>
          <cell r="BR1107">
            <v>36.450000543147326</v>
          </cell>
          <cell r="BS1107">
            <v>267.30000579357147</v>
          </cell>
          <cell r="BT1107">
            <v>542.88</v>
          </cell>
          <cell r="BU1107">
            <v>109.3500043451786</v>
          </cell>
          <cell r="BV1107">
            <v>1321.2721214294434</v>
          </cell>
        </row>
        <row r="1108">
          <cell r="A1108">
            <v>22751</v>
          </cell>
          <cell r="B1108" t="e">
            <v>#N/A</v>
          </cell>
          <cell r="C1108">
            <v>10337.765672797756</v>
          </cell>
          <cell r="D1108" t="e">
            <v>#N/A</v>
          </cell>
          <cell r="E1108">
            <v>0</v>
          </cell>
          <cell r="F1108">
            <v>2424.518310546875</v>
          </cell>
          <cell r="G1108">
            <v>54000</v>
          </cell>
          <cell r="H1108" t="str">
            <v>Wood htstove</v>
          </cell>
          <cell r="I1108" t="str">
            <v>Electric pluginheater</v>
          </cell>
          <cell r="J1108" t="str">
            <v>average</v>
          </cell>
          <cell r="K1108">
            <v>72</v>
          </cell>
          <cell r="L1108">
            <v>0</v>
          </cell>
          <cell r="M1108">
            <v>1</v>
          </cell>
          <cell r="N1108">
            <v>0</v>
          </cell>
          <cell r="O1108">
            <v>8.2243002951145172E-2</v>
          </cell>
          <cell r="P1108">
            <v>0</v>
          </cell>
          <cell r="Q1108">
            <v>57</v>
          </cell>
          <cell r="R1108">
            <v>0</v>
          </cell>
          <cell r="S1108" t="str">
            <v>Other</v>
          </cell>
          <cell r="T1108" t="str">
            <v>Electric</v>
          </cell>
          <cell r="U1108">
            <v>0</v>
          </cell>
          <cell r="V1108">
            <v>1</v>
          </cell>
          <cell r="W1108">
            <v>1</v>
          </cell>
          <cell r="X1108">
            <v>0</v>
          </cell>
          <cell r="Y1108">
            <v>1</v>
          </cell>
          <cell r="Z1108">
            <v>0</v>
          </cell>
          <cell r="AA1108">
            <v>0</v>
          </cell>
          <cell r="AB1108">
            <v>0</v>
          </cell>
          <cell r="AC1108">
            <v>0</v>
          </cell>
          <cell r="AD1108">
            <v>1</v>
          </cell>
          <cell r="AE1108" t="e">
            <v>#N/A</v>
          </cell>
          <cell r="AF1108" t="e">
            <v>#N/A</v>
          </cell>
          <cell r="AG1108" t="e">
            <v>#N/A</v>
          </cell>
          <cell r="AH1108">
            <v>56.280000239610672</v>
          </cell>
          <cell r="AI1108">
            <v>54.999998807907104</v>
          </cell>
          <cell r="AJ1108">
            <v>90.720003604888916</v>
          </cell>
          <cell r="AK1108">
            <v>184.92000335454941</v>
          </cell>
          <cell r="AL1108">
            <v>386.9200060069561</v>
          </cell>
          <cell r="AM1108">
            <v>2625.8736380528185</v>
          </cell>
          <cell r="AN1108">
            <v>9.1999999999999998E-2</v>
          </cell>
          <cell r="AO1108">
            <v>0.14000000000000001</v>
          </cell>
          <cell r="AP1108">
            <v>1</v>
          </cell>
          <cell r="AQ1108">
            <v>804</v>
          </cell>
          <cell r="AR1108">
            <v>7.0000000298023224E-2</v>
          </cell>
          <cell r="AS1108">
            <v>0.54999998807907102</v>
          </cell>
          <cell r="AT1108">
            <v>9.0000003576278687E-2</v>
          </cell>
          <cell r="AU1108">
            <v>0.23000000417232513</v>
          </cell>
          <cell r="AV1108">
            <v>0</v>
          </cell>
          <cell r="AW1108">
            <v>0</v>
          </cell>
          <cell r="AX1108">
            <v>0</v>
          </cell>
          <cell r="AY1108">
            <v>0</v>
          </cell>
          <cell r="AZ1108">
            <v>0</v>
          </cell>
          <cell r="BA1108">
            <v>0</v>
          </cell>
          <cell r="BB1108">
            <v>14514.4736328125</v>
          </cell>
          <cell r="BC1108">
            <v>1086</v>
          </cell>
          <cell r="BD1108">
            <v>2758</v>
          </cell>
          <cell r="BE1108">
            <v>327.80096435546875</v>
          </cell>
          <cell r="BF1108">
            <v>1086</v>
          </cell>
          <cell r="BG1108">
            <v>2625.8736380528185</v>
          </cell>
          <cell r="BH1108">
            <v>131.29368190264091</v>
          </cell>
          <cell r="BI1108">
            <v>147.28000061110646</v>
          </cell>
          <cell r="BJ1108" t="str">
            <v>ORBurns3</v>
          </cell>
          <cell r="BK1108">
            <v>0</v>
          </cell>
          <cell r="BL1108" t="e">
            <v>#N/A</v>
          </cell>
          <cell r="BM1108">
            <v>7199</v>
          </cell>
          <cell r="BN1108">
            <v>7.0000000298023224E-2</v>
          </cell>
          <cell r="BO1108">
            <v>6.8407958716302369E-2</v>
          </cell>
          <cell r="BP1108">
            <v>0.11283582537921506</v>
          </cell>
          <cell r="BQ1108">
            <v>0.23000000417232513</v>
          </cell>
          <cell r="BR1108">
            <v>56.280000239610672</v>
          </cell>
          <cell r="BS1108">
            <v>54.999998807907104</v>
          </cell>
          <cell r="BT1108">
            <v>90.720003604888916</v>
          </cell>
          <cell r="BU1108">
            <v>184.92000335454941</v>
          </cell>
          <cell r="BV1108">
            <v>327.80096435546875</v>
          </cell>
        </row>
        <row r="1109">
          <cell r="A1109">
            <v>22756</v>
          </cell>
          <cell r="B1109" t="e">
            <v>#N/A</v>
          </cell>
          <cell r="C1109">
            <v>16009.069096662515</v>
          </cell>
          <cell r="D1109" t="e">
            <v>#N/A</v>
          </cell>
          <cell r="E1109">
            <v>0</v>
          </cell>
          <cell r="F1109">
            <v>3377.181640625</v>
          </cell>
          <cell r="G1109">
            <v>86200</v>
          </cell>
          <cell r="H1109" t="str">
            <v>Wood htstove</v>
          </cell>
          <cell r="I1109" t="str">
            <v>Gas faf</v>
          </cell>
          <cell r="J1109" t="str">
            <v>average</v>
          </cell>
          <cell r="K1109">
            <v>72</v>
          </cell>
          <cell r="L1109">
            <v>72</v>
          </cell>
          <cell r="M1109">
            <v>1</v>
          </cell>
          <cell r="N1109">
            <v>0</v>
          </cell>
          <cell r="O1109">
            <v>0.19050945341587067</v>
          </cell>
          <cell r="P1109">
            <v>0</v>
          </cell>
          <cell r="Q1109">
            <v>56</v>
          </cell>
          <cell r="R1109">
            <v>0</v>
          </cell>
          <cell r="S1109" t="str">
            <v>Other</v>
          </cell>
          <cell r="T1109" t="str">
            <v>Gas</v>
          </cell>
          <cell r="U1109">
            <v>0</v>
          </cell>
          <cell r="V1109">
            <v>1</v>
          </cell>
          <cell r="W1109">
            <v>1</v>
          </cell>
          <cell r="X1109">
            <v>0</v>
          </cell>
          <cell r="Y1109">
            <v>1</v>
          </cell>
          <cell r="Z1109">
            <v>0</v>
          </cell>
          <cell r="AA1109">
            <v>0</v>
          </cell>
          <cell r="AB1109">
            <v>0</v>
          </cell>
          <cell r="AC1109">
            <v>0</v>
          </cell>
          <cell r="AD1109">
            <v>1</v>
          </cell>
          <cell r="AE1109" t="e">
            <v>#N/A</v>
          </cell>
          <cell r="AF1109" t="e">
            <v>#N/A</v>
          </cell>
          <cell r="AG1109" t="e">
            <v>#N/A</v>
          </cell>
          <cell r="AH1109">
            <v>33.575000500306487</v>
          </cell>
          <cell r="AI1109">
            <v>166.20000660419464</v>
          </cell>
          <cell r="AJ1109">
            <v>97.919997811317444</v>
          </cell>
          <cell r="AK1109" t="e">
            <v>#VALUE!</v>
          </cell>
          <cell r="AL1109" t="e">
            <v>#VALUE!</v>
          </cell>
          <cell r="AM1109">
            <v>1772.8671497922969</v>
          </cell>
          <cell r="AN1109">
            <v>9.1999999999999998E-2</v>
          </cell>
          <cell r="AO1109">
            <v>0.14000000000000001</v>
          </cell>
          <cell r="AP1109">
            <v>4</v>
          </cell>
          <cell r="AQ1109">
            <v>2677</v>
          </cell>
          <cell r="AR1109">
            <v>2.500000037252903E-2</v>
          </cell>
          <cell r="AS1109">
            <v>0.60000002384185791</v>
          </cell>
          <cell r="AT1109">
            <v>5.9999998658895493E-2</v>
          </cell>
          <cell r="AU1109">
            <v>0</v>
          </cell>
          <cell r="AV1109">
            <v>0</v>
          </cell>
          <cell r="AW1109">
            <v>0</v>
          </cell>
          <cell r="AX1109">
            <v>1</v>
          </cell>
          <cell r="AY1109">
            <v>0</v>
          </cell>
          <cell r="AZ1109">
            <v>0</v>
          </cell>
          <cell r="BA1109">
            <v>1</v>
          </cell>
          <cell r="BB1109">
            <v>12269.0556640625</v>
          </cell>
          <cell r="BC1109">
            <v>1087</v>
          </cell>
          <cell r="BD1109">
            <v>5460</v>
          </cell>
          <cell r="BE1109">
            <v>450.57501602172852</v>
          </cell>
          <cell r="BF1109">
            <v>1087</v>
          </cell>
          <cell r="BG1109">
            <v>1772.8671497922969</v>
          </cell>
          <cell r="BH1109">
            <v>88.643357489614843</v>
          </cell>
          <cell r="BI1109">
            <v>99.436572697550332</v>
          </cell>
          <cell r="BJ1109" t="str">
            <v>WASpokane3</v>
          </cell>
          <cell r="BK1109">
            <v>0</v>
          </cell>
          <cell r="BL1109">
            <v>6716.49</v>
          </cell>
          <cell r="BM1109">
            <v>6716.49</v>
          </cell>
          <cell r="BN1109">
            <v>1.2542024841354683E-2</v>
          </cell>
          <cell r="BO1109">
            <v>6.2084425328425341E-2</v>
          </cell>
          <cell r="BP1109">
            <v>3.6578258427836179E-2</v>
          </cell>
          <cell r="BQ1109">
            <v>0</v>
          </cell>
          <cell r="BR1109">
            <v>33.575000500306487</v>
          </cell>
          <cell r="BS1109">
            <v>166.20000660419464</v>
          </cell>
          <cell r="BT1109">
            <v>97.919997811317444</v>
          </cell>
          <cell r="BU1109">
            <v>221.61333386264164</v>
          </cell>
          <cell r="BV1109">
            <v>450.57501602172852</v>
          </cell>
        </row>
        <row r="1110">
          <cell r="A1110">
            <v>22767</v>
          </cell>
          <cell r="B1110">
            <v>10059.761410999999</v>
          </cell>
          <cell r="C1110">
            <v>6243.736328125</v>
          </cell>
          <cell r="D1110">
            <v>3816.0250828749995</v>
          </cell>
          <cell r="E1110">
            <v>0</v>
          </cell>
          <cell r="F1110">
            <v>6243.736328125</v>
          </cell>
          <cell r="G1110">
            <v>0</v>
          </cell>
          <cell r="H1110" t="str">
            <v>Electric heatpump</v>
          </cell>
          <cell r="I1110">
            <v>0</v>
          </cell>
          <cell r="J1110" t="str">
            <v>average</v>
          </cell>
          <cell r="K1110">
            <v>72</v>
          </cell>
          <cell r="L1110">
            <v>72</v>
          </cell>
          <cell r="M1110">
            <v>1</v>
          </cell>
          <cell r="N1110">
            <v>0</v>
          </cell>
          <cell r="O1110">
            <v>0.86285573244094849</v>
          </cell>
          <cell r="P1110">
            <v>0</v>
          </cell>
          <cell r="Q1110">
            <v>54</v>
          </cell>
          <cell r="R1110">
            <v>0</v>
          </cell>
          <cell r="S1110" t="str">
            <v>Heat Pump</v>
          </cell>
          <cell r="T1110" t="str">
            <v>None</v>
          </cell>
          <cell r="U1110">
            <v>0</v>
          </cell>
          <cell r="V1110">
            <v>0</v>
          </cell>
          <cell r="W1110">
            <v>0</v>
          </cell>
          <cell r="X1110">
            <v>0</v>
          </cell>
          <cell r="Y1110">
            <v>0</v>
          </cell>
          <cell r="Z1110">
            <v>0</v>
          </cell>
          <cell r="AA1110">
            <v>0</v>
          </cell>
          <cell r="AB1110">
            <v>0</v>
          </cell>
          <cell r="AC1110">
            <v>0</v>
          </cell>
          <cell r="AD1110">
            <v>0</v>
          </cell>
          <cell r="AE1110">
            <v>1864.7308846452454</v>
          </cell>
          <cell r="AF1110">
            <v>3248.3295734309786</v>
          </cell>
          <cell r="AG1110">
            <v>4186.59</v>
          </cell>
          <cell r="AH1110">
            <v>230.94499710202217</v>
          </cell>
          <cell r="AI1110">
            <v>107.80000233650208</v>
          </cell>
          <cell r="AJ1110">
            <v>417.45600000000002</v>
          </cell>
          <cell r="AK1110">
            <v>243.10000362247229</v>
          </cell>
          <cell r="AL1110">
            <v>999.30100306099655</v>
          </cell>
          <cell r="AM1110">
            <v>3248.3295734309786</v>
          </cell>
          <cell r="AN1110">
            <v>9.1999999999999998E-2</v>
          </cell>
          <cell r="AO1110">
            <v>0.14000000000000001</v>
          </cell>
          <cell r="AP1110">
            <v>1</v>
          </cell>
          <cell r="AQ1110">
            <v>2431</v>
          </cell>
          <cell r="AR1110">
            <v>9.4999998807907104E-2</v>
          </cell>
          <cell r="AS1110">
            <v>0.55000001192092896</v>
          </cell>
          <cell r="AT1110">
            <v>0.23400000000000001</v>
          </cell>
          <cell r="AU1110">
            <v>0.10000000149011612</v>
          </cell>
          <cell r="AV1110">
            <v>0</v>
          </cell>
          <cell r="AW1110">
            <v>0</v>
          </cell>
          <cell r="AX1110">
            <v>0</v>
          </cell>
          <cell r="AY1110">
            <v>0</v>
          </cell>
          <cell r="AZ1110">
            <v>0</v>
          </cell>
          <cell r="BA1110">
            <v>0</v>
          </cell>
          <cell r="BB1110">
            <v>25935.341796875</v>
          </cell>
          <cell r="BC1110">
            <v>1088</v>
          </cell>
          <cell r="BD1110">
            <v>6878</v>
          </cell>
          <cell r="BE1110">
            <v>1234.4774932861328</v>
          </cell>
          <cell r="BF1110">
            <v>1088</v>
          </cell>
          <cell r="BG1110">
            <v>3248.3295734309786</v>
          </cell>
          <cell r="BH1110">
            <v>162.41647867154893</v>
          </cell>
          <cell r="BI1110">
            <v>182.1923091145967</v>
          </cell>
          <cell r="BJ1110" t="str">
            <v>ORPortland3</v>
          </cell>
          <cell r="BK1110" t="str">
            <v>ORPortland3</v>
          </cell>
          <cell r="BL1110">
            <v>4186.59</v>
          </cell>
          <cell r="BM1110">
            <v>4186.59</v>
          </cell>
          <cell r="BN1110">
            <v>9.4999998807907104E-2</v>
          </cell>
          <cell r="BO1110">
            <v>4.4343892363842896E-2</v>
          </cell>
          <cell r="BP1110">
            <v>0.17172192513368983</v>
          </cell>
          <cell r="BQ1110">
            <v>0.10000000149011612</v>
          </cell>
          <cell r="BR1110">
            <v>230.94499710202217</v>
          </cell>
          <cell r="BS1110">
            <v>107.80000233650208</v>
          </cell>
          <cell r="BT1110">
            <v>417.45600000000002</v>
          </cell>
          <cell r="BU1110">
            <v>243.10000362247229</v>
          </cell>
          <cell r="BV1110">
            <v>1234.4774932861328</v>
          </cell>
        </row>
        <row r="1111">
          <cell r="A1111">
            <v>22774</v>
          </cell>
          <cell r="B1111">
            <v>19774.568340999998</v>
          </cell>
          <cell r="C1111">
            <v>17329.149866244996</v>
          </cell>
          <cell r="D1111">
            <v>2445.4184747550025</v>
          </cell>
          <cell r="E1111">
            <v>690.96087646484375</v>
          </cell>
          <cell r="F1111">
            <v>277.88790893554688</v>
          </cell>
          <cell r="G1111">
            <v>0</v>
          </cell>
          <cell r="H1111" t="str">
            <v>Gas faf</v>
          </cell>
          <cell r="I1111">
            <v>0</v>
          </cell>
          <cell r="J1111" t="str">
            <v>average</v>
          </cell>
          <cell r="K1111">
            <v>70</v>
          </cell>
          <cell r="L1111">
            <v>60</v>
          </cell>
          <cell r="M1111">
            <v>1.3536495351447365E-2</v>
          </cell>
          <cell r="N1111">
            <v>0.98646350464855259</v>
          </cell>
          <cell r="O1111">
            <v>0.28175652027130127</v>
          </cell>
          <cell r="P1111">
            <v>0.9765201210975647</v>
          </cell>
          <cell r="Q1111">
            <v>57</v>
          </cell>
          <cell r="R1111">
            <v>63</v>
          </cell>
          <cell r="S1111" t="str">
            <v>Gas FAF</v>
          </cell>
          <cell r="T1111" t="str">
            <v>None</v>
          </cell>
          <cell r="U1111">
            <v>0</v>
          </cell>
          <cell r="V1111">
            <v>0</v>
          </cell>
          <cell r="W1111">
            <v>0</v>
          </cell>
          <cell r="X1111">
            <v>0</v>
          </cell>
          <cell r="Y1111">
            <v>0</v>
          </cell>
          <cell r="Z1111">
            <v>0</v>
          </cell>
          <cell r="AA1111">
            <v>0</v>
          </cell>
          <cell r="AB1111">
            <v>0</v>
          </cell>
          <cell r="AC1111">
            <v>0</v>
          </cell>
          <cell r="AD1111">
            <v>0</v>
          </cell>
          <cell r="AE1111">
            <v>1708.8165800799993</v>
          </cell>
          <cell r="AF1111">
            <v>1322.249189943705</v>
          </cell>
          <cell r="AG1111">
            <v>7322.7</v>
          </cell>
          <cell r="AH1111">
            <v>62.895001893863082</v>
          </cell>
          <cell r="AI1111">
            <v>53.099998593330383</v>
          </cell>
          <cell r="AJ1111">
            <v>132.63999703526497</v>
          </cell>
          <cell r="AK1111">
            <v>322.23000584542751</v>
          </cell>
          <cell r="AL1111">
            <v>570.86500336788595</v>
          </cell>
          <cell r="AM1111">
            <v>1322.249189943705</v>
          </cell>
          <cell r="AN1111">
            <v>9.1999999999999998E-2</v>
          </cell>
          <cell r="AO1111">
            <v>0.14000000000000001</v>
          </cell>
          <cell r="AP1111">
            <v>1</v>
          </cell>
          <cell r="AQ1111">
            <v>1401</v>
          </cell>
          <cell r="AR1111">
            <v>3.4350082956779403E-2</v>
          </cell>
          <cell r="AS1111">
            <v>0.44999998807907104</v>
          </cell>
          <cell r="AT1111">
            <v>7.9999998211860657E-2</v>
          </cell>
          <cell r="AU1111">
            <v>0.23000000417232513</v>
          </cell>
          <cell r="AV1111">
            <v>0</v>
          </cell>
          <cell r="AW1111">
            <v>1</v>
          </cell>
          <cell r="AX1111">
            <v>0</v>
          </cell>
          <cell r="AY1111">
            <v>0</v>
          </cell>
          <cell r="AZ1111">
            <v>0</v>
          </cell>
          <cell r="BA1111">
            <v>1</v>
          </cell>
          <cell r="BB1111">
            <v>2738.145263671875</v>
          </cell>
          <cell r="BC1111">
            <v>1089</v>
          </cell>
          <cell r="BD1111">
            <v>5058</v>
          </cell>
          <cell r="BE1111">
            <v>426.97897720336914</v>
          </cell>
          <cell r="BF1111">
            <v>1089</v>
          </cell>
          <cell r="BG1111">
            <v>1322.249189943705</v>
          </cell>
          <cell r="BH1111">
            <v>66.112459497185256</v>
          </cell>
          <cell r="BI1111">
            <v>74.16231256556253</v>
          </cell>
          <cell r="BJ1111" t="str">
            <v>MTMissoula3</v>
          </cell>
          <cell r="BK1111" t="str">
            <v>MTMissoula3</v>
          </cell>
          <cell r="BL1111">
            <v>7322.7</v>
          </cell>
          <cell r="BM1111">
            <v>7322.7</v>
          </cell>
          <cell r="BN1111">
            <v>4.4892934970637462E-2</v>
          </cell>
          <cell r="BO1111">
            <v>3.7901497925289351E-2</v>
          </cell>
          <cell r="BP1111">
            <v>9.4675229861002838E-2</v>
          </cell>
          <cell r="BQ1111">
            <v>0.23000000417232513</v>
          </cell>
          <cell r="BR1111">
            <v>62.895001893863082</v>
          </cell>
          <cell r="BS1111">
            <v>53.099998593330383</v>
          </cell>
          <cell r="BT1111">
            <v>132.63999703526497</v>
          </cell>
          <cell r="BU1111">
            <v>322.23000584542751</v>
          </cell>
          <cell r="BV1111">
            <v>426.97897720336914</v>
          </cell>
        </row>
        <row r="1112">
          <cell r="A1112">
            <v>22785</v>
          </cell>
          <cell r="B1112">
            <v>18082.869601999999</v>
          </cell>
          <cell r="C1112">
            <v>11764.7021484375</v>
          </cell>
          <cell r="D1112">
            <v>6318.1674535624988</v>
          </cell>
          <cell r="E1112">
            <v>0</v>
          </cell>
          <cell r="F1112">
            <v>11764.7021484375</v>
          </cell>
          <cell r="G1112">
            <v>0</v>
          </cell>
          <cell r="H1112" t="str">
            <v>Electric baseboard</v>
          </cell>
          <cell r="I1112">
            <v>0</v>
          </cell>
          <cell r="J1112" t="str">
            <v>average</v>
          </cell>
          <cell r="K1112">
            <v>65</v>
          </cell>
          <cell r="L1112">
            <v>0</v>
          </cell>
          <cell r="M1112">
            <v>1</v>
          </cell>
          <cell r="N1112">
            <v>0</v>
          </cell>
          <cell r="O1112">
            <v>0.87917053699493408</v>
          </cell>
          <cell r="P1112">
            <v>0</v>
          </cell>
          <cell r="Q1112">
            <v>62</v>
          </cell>
          <cell r="R1112">
            <v>0</v>
          </cell>
          <cell r="S1112" t="str">
            <v>Electric Zonal</v>
          </cell>
          <cell r="T1112" t="str">
            <v>None</v>
          </cell>
          <cell r="U1112">
            <v>0</v>
          </cell>
          <cell r="V1112">
            <v>0</v>
          </cell>
          <cell r="W1112">
            <v>0</v>
          </cell>
          <cell r="X1112">
            <v>0</v>
          </cell>
          <cell r="Y1112">
            <v>0</v>
          </cell>
          <cell r="Z1112">
            <v>0</v>
          </cell>
          <cell r="AA1112">
            <v>0</v>
          </cell>
          <cell r="AB1112">
            <v>0</v>
          </cell>
          <cell r="AC1112">
            <v>0</v>
          </cell>
          <cell r="AD1112">
            <v>0</v>
          </cell>
          <cell r="AE1112">
            <v>1321.1280700893963</v>
          </cell>
          <cell r="AF1112">
            <v>2891.9660466043606</v>
          </cell>
          <cell r="AG1112">
            <v>5331.6</v>
          </cell>
          <cell r="AH1112">
            <v>351.500004529953</v>
          </cell>
          <cell r="AI1112">
            <v>124.10000348091125</v>
          </cell>
          <cell r="AJ1112">
            <v>169.63200183105471</v>
          </cell>
          <cell r="AK1112">
            <v>213.90000388026237</v>
          </cell>
          <cell r="AL1112">
            <v>859.13201372218134</v>
          </cell>
          <cell r="AM1112">
            <v>2891.9660466043606</v>
          </cell>
          <cell r="AN1112">
            <v>9.1999999999999998E-2</v>
          </cell>
          <cell r="AO1112">
            <v>0.14000000000000001</v>
          </cell>
          <cell r="AP1112">
            <v>1</v>
          </cell>
          <cell r="AQ1112">
            <v>930</v>
          </cell>
          <cell r="AR1112">
            <v>0.37000000476837153</v>
          </cell>
          <cell r="AS1112">
            <v>0.85000002384185791</v>
          </cell>
          <cell r="AT1112">
            <v>0.16310769406832185</v>
          </cell>
          <cell r="AU1112">
            <v>0.23000000417232513</v>
          </cell>
          <cell r="AV1112">
            <v>0</v>
          </cell>
          <cell r="AW1112">
            <v>0</v>
          </cell>
          <cell r="AX1112">
            <v>0</v>
          </cell>
          <cell r="AY1112">
            <v>0</v>
          </cell>
          <cell r="AZ1112">
            <v>0</v>
          </cell>
          <cell r="BA1112">
            <v>0</v>
          </cell>
          <cell r="BB1112">
            <v>20877.236328125</v>
          </cell>
          <cell r="BC1112">
            <v>1090</v>
          </cell>
          <cell r="BD1112">
            <v>3080</v>
          </cell>
          <cell r="BE1112">
            <v>855.26866912841797</v>
          </cell>
          <cell r="BF1112">
            <v>1090</v>
          </cell>
          <cell r="BG1112">
            <v>2891.9660466043606</v>
          </cell>
          <cell r="BH1112">
            <v>144.59830233021802</v>
          </cell>
          <cell r="BI1112">
            <v>162.20459162194535</v>
          </cell>
          <cell r="BJ1112" t="str">
            <v>WAOlympia3</v>
          </cell>
          <cell r="BK1112" t="str">
            <v>WAOlympia3</v>
          </cell>
          <cell r="BL1112">
            <v>5331.6</v>
          </cell>
          <cell r="BM1112">
            <v>5331.6</v>
          </cell>
          <cell r="BN1112">
            <v>0.37795699411822903</v>
          </cell>
          <cell r="BO1112">
            <v>0.13344086395796909</v>
          </cell>
          <cell r="BP1112">
            <v>0.18240000196887604</v>
          </cell>
          <cell r="BQ1112">
            <v>0.23000000417232513</v>
          </cell>
          <cell r="BR1112">
            <v>351.500004529953</v>
          </cell>
          <cell r="BS1112">
            <v>124.10000348091125</v>
          </cell>
          <cell r="BT1112">
            <v>169.63200183105471</v>
          </cell>
          <cell r="BU1112">
            <v>213.90000388026237</v>
          </cell>
          <cell r="BV1112">
            <v>855.26866912841797</v>
          </cell>
        </row>
        <row r="1113">
          <cell r="A1113">
            <v>22787</v>
          </cell>
          <cell r="B1113" t="e">
            <v>#N/A</v>
          </cell>
          <cell r="C1113">
            <v>18708.403234448269</v>
          </cell>
          <cell r="D1113" t="e">
            <v>#N/A</v>
          </cell>
          <cell r="E1113">
            <v>0</v>
          </cell>
          <cell r="F1113">
            <v>9271.123046875</v>
          </cell>
          <cell r="G1113">
            <v>64400</v>
          </cell>
          <cell r="H1113" t="str">
            <v>Propane htstove</v>
          </cell>
          <cell r="I1113" t="str">
            <v>Electric baseboard</v>
          </cell>
          <cell r="J1113" t="str">
            <v>average</v>
          </cell>
          <cell r="K1113">
            <v>70</v>
          </cell>
          <cell r="L1113">
            <v>65</v>
          </cell>
          <cell r="M1113">
            <v>1</v>
          </cell>
          <cell r="N1113">
            <v>0</v>
          </cell>
          <cell r="O1113">
            <v>0.72991186380386353</v>
          </cell>
          <cell r="P1113">
            <v>0</v>
          </cell>
          <cell r="Q1113">
            <v>61</v>
          </cell>
          <cell r="R1113">
            <v>0</v>
          </cell>
          <cell r="S1113" t="str">
            <v>Other</v>
          </cell>
          <cell r="T1113" t="str">
            <v>Electric</v>
          </cell>
          <cell r="U1113">
            <v>0</v>
          </cell>
          <cell r="V1113">
            <v>1</v>
          </cell>
          <cell r="W1113">
            <v>0</v>
          </cell>
          <cell r="X1113">
            <v>0</v>
          </cell>
          <cell r="Y1113">
            <v>1</v>
          </cell>
          <cell r="Z1113">
            <v>0</v>
          </cell>
          <cell r="AA1113">
            <v>1</v>
          </cell>
          <cell r="AB1113">
            <v>0</v>
          </cell>
          <cell r="AC1113">
            <v>0</v>
          </cell>
          <cell r="AD1113">
            <v>1</v>
          </cell>
          <cell r="AE1113" t="e">
            <v>#N/A</v>
          </cell>
          <cell r="AF1113" t="e">
            <v>#N/A</v>
          </cell>
          <cell r="AG1113" t="e">
            <v>#N/A</v>
          </cell>
          <cell r="AH1113">
            <v>584.25</v>
          </cell>
          <cell r="AI1113">
            <v>167.2000036239624</v>
          </cell>
          <cell r="AJ1113">
            <v>64.319998562335968</v>
          </cell>
          <cell r="AK1113">
            <v>82.530003279447556</v>
          </cell>
          <cell r="AL1113">
            <v>898.30000546574593</v>
          </cell>
          <cell r="AM1113">
            <v>2294.0207719303535</v>
          </cell>
          <cell r="AN1113">
            <v>9.1999999999999998E-2</v>
          </cell>
          <cell r="AO1113">
            <v>0.14000000000000001</v>
          </cell>
          <cell r="AP1113" t="str">
            <v>FLAG</v>
          </cell>
          <cell r="AQ1113">
            <v>2337</v>
          </cell>
          <cell r="AR1113">
            <v>0.25</v>
          </cell>
          <cell r="AS1113">
            <v>0.55000001192092896</v>
          </cell>
          <cell r="AT1113">
            <v>3.9999999105930328E-2</v>
          </cell>
          <cell r="AU1113">
            <v>9.0000003576278687E-2</v>
          </cell>
          <cell r="AV1113">
            <v>1</v>
          </cell>
          <cell r="AW1113">
            <v>0</v>
          </cell>
          <cell r="AX1113">
            <v>0</v>
          </cell>
          <cell r="AY1113">
            <v>0</v>
          </cell>
          <cell r="AZ1113">
            <v>0</v>
          </cell>
          <cell r="BA1113">
            <v>0</v>
          </cell>
          <cell r="BB1113">
            <v>34097.4765625</v>
          </cell>
          <cell r="BC1113">
            <v>1091</v>
          </cell>
          <cell r="BD1113">
            <v>5229</v>
          </cell>
          <cell r="BE1113">
            <v>980.30724334716797</v>
          </cell>
          <cell r="BF1113">
            <v>1091</v>
          </cell>
          <cell r="BG1113">
            <v>2294.0207719303535</v>
          </cell>
          <cell r="BH1113">
            <v>114.70103859651768</v>
          </cell>
          <cell r="BI1113">
            <v>128.66703705602964</v>
          </cell>
          <cell r="BJ1113" t="str">
            <v>IDIdahoFalls3</v>
          </cell>
          <cell r="BK1113">
            <v>0</v>
          </cell>
          <cell r="BL1113">
            <v>7773</v>
          </cell>
          <cell r="BM1113">
            <v>7773</v>
          </cell>
          <cell r="BN1113">
            <v>0.25</v>
          </cell>
          <cell r="BO1113">
            <v>7.1544716997844413E-2</v>
          </cell>
          <cell r="BP1113">
            <v>2.7522464083156169E-2</v>
          </cell>
          <cell r="BQ1113">
            <v>3.5314507179909096E-2</v>
          </cell>
          <cell r="BR1113">
            <v>584.25</v>
          </cell>
          <cell r="BS1113">
            <v>167.2000036239624</v>
          </cell>
          <cell r="BT1113">
            <v>64.319998562335968</v>
          </cell>
          <cell r="BU1113">
            <v>82.530003279447556</v>
          </cell>
          <cell r="BV1113">
            <v>980.30724334716797</v>
          </cell>
        </row>
        <row r="1114">
          <cell r="A1114">
            <v>22822</v>
          </cell>
          <cell r="B1114" t="e">
            <v>#N/A</v>
          </cell>
          <cell r="C1114">
            <v>6376.2890625</v>
          </cell>
          <cell r="D1114" t="e">
            <v>#N/A</v>
          </cell>
          <cell r="E1114">
            <v>0</v>
          </cell>
          <cell r="F1114">
            <v>6376.2890625</v>
          </cell>
          <cell r="G1114">
            <v>0</v>
          </cell>
          <cell r="H1114" t="str">
            <v>Electric baseboard</v>
          </cell>
          <cell r="I1114">
            <v>0</v>
          </cell>
          <cell r="J1114" t="str">
            <v>average</v>
          </cell>
          <cell r="K1114">
            <v>68</v>
          </cell>
          <cell r="L1114">
            <v>60</v>
          </cell>
          <cell r="M1114">
            <v>1</v>
          </cell>
          <cell r="N1114">
            <v>0</v>
          </cell>
          <cell r="O1114">
            <v>0.9648817777633667</v>
          </cell>
          <cell r="P1114">
            <v>0</v>
          </cell>
          <cell r="Q1114">
            <v>63</v>
          </cell>
          <cell r="R1114">
            <v>0</v>
          </cell>
          <cell r="S1114" t="str">
            <v>Electric Zonal</v>
          </cell>
          <cell r="T1114" t="str">
            <v>None</v>
          </cell>
          <cell r="U1114">
            <v>0</v>
          </cell>
          <cell r="V1114">
            <v>0</v>
          </cell>
          <cell r="W1114">
            <v>0</v>
          </cell>
          <cell r="X1114">
            <v>0</v>
          </cell>
          <cell r="Y1114">
            <v>0</v>
          </cell>
          <cell r="Z1114">
            <v>0</v>
          </cell>
          <cell r="AA1114">
            <v>1</v>
          </cell>
          <cell r="AB1114">
            <v>0</v>
          </cell>
          <cell r="AC1114">
            <v>0</v>
          </cell>
          <cell r="AD1114">
            <v>1</v>
          </cell>
          <cell r="AE1114" t="e">
            <v>#N/A</v>
          </cell>
          <cell r="AF1114" t="e">
            <v>#N/A</v>
          </cell>
          <cell r="AG1114" t="e">
            <v>#N/A</v>
          </cell>
          <cell r="AH1114">
            <v>0</v>
          </cell>
          <cell r="AI1114">
            <v>94.350002646446228</v>
          </cell>
          <cell r="AJ1114">
            <v>60.480002403259277</v>
          </cell>
          <cell r="AK1114" t="e">
            <v>#VALUE!</v>
          </cell>
          <cell r="AL1114" t="e">
            <v>#VALUE!</v>
          </cell>
          <cell r="AM1114">
            <v>914.79744814495075</v>
          </cell>
          <cell r="AN1114">
            <v>9.1999999999999998E-2</v>
          </cell>
          <cell r="AO1114">
            <v>0.14000000000000001</v>
          </cell>
          <cell r="AP1114">
            <v>3</v>
          </cell>
          <cell r="AQ1114">
            <v>689</v>
          </cell>
          <cell r="AR1114" t="e">
            <v>#VALUE!</v>
          </cell>
          <cell r="AS1114">
            <v>0.85000002384185791</v>
          </cell>
          <cell r="AT1114">
            <v>9.0000003576278687E-2</v>
          </cell>
          <cell r="AU1114">
            <v>8.5000000894069672E-2</v>
          </cell>
          <cell r="AV1114">
            <v>1</v>
          </cell>
          <cell r="AW1114">
            <v>0</v>
          </cell>
          <cell r="AX1114">
            <v>0</v>
          </cell>
          <cell r="AY1114">
            <v>0</v>
          </cell>
          <cell r="AZ1114">
            <v>0</v>
          </cell>
          <cell r="BA1114">
            <v>0</v>
          </cell>
          <cell r="BB1114">
            <v>12836.0615234375</v>
          </cell>
          <cell r="BC1114">
            <v>1092</v>
          </cell>
          <cell r="BD1114">
            <v>1512</v>
          </cell>
          <cell r="BE1114">
            <v>226.43101119995117</v>
          </cell>
          <cell r="BF1114">
            <v>1092</v>
          </cell>
          <cell r="BG1114">
            <v>914.79744814495075</v>
          </cell>
          <cell r="BH1114">
            <v>45.739872407247539</v>
          </cell>
          <cell r="BI1114">
            <v>51.309159271553995</v>
          </cell>
          <cell r="BJ1114" t="str">
            <v>WAEphrata3</v>
          </cell>
          <cell r="BK1114">
            <v>0</v>
          </cell>
          <cell r="BL1114">
            <v>5576.07</v>
          </cell>
          <cell r="BM1114">
            <v>5576.07</v>
          </cell>
          <cell r="BN1114">
            <v>0</v>
          </cell>
          <cell r="BO1114">
            <v>0.13693759455217158</v>
          </cell>
          <cell r="BP1114">
            <v>8.7779393908939449E-2</v>
          </cell>
          <cell r="BQ1114">
            <v>0</v>
          </cell>
          <cell r="BR1114">
            <v>0</v>
          </cell>
          <cell r="BS1114">
            <v>94.350002646446228</v>
          </cell>
          <cell r="BT1114">
            <v>60.480002403259277</v>
          </cell>
          <cell r="BU1114">
            <v>57.038321640403467</v>
          </cell>
          <cell r="BV1114">
            <v>226.43101119995117</v>
          </cell>
        </row>
        <row r="1115">
          <cell r="A1115">
            <v>22832</v>
          </cell>
          <cell r="B1115" t="e">
            <v>#N/A</v>
          </cell>
          <cell r="C1115">
            <v>3842.587158203125</v>
          </cell>
          <cell r="D1115" t="e">
            <v>#N/A</v>
          </cell>
          <cell r="E1115">
            <v>0</v>
          </cell>
          <cell r="F1115">
            <v>3842.587158203125</v>
          </cell>
          <cell r="G1115">
            <v>0</v>
          </cell>
          <cell r="H1115" t="str">
            <v>Electric heatpump</v>
          </cell>
          <cell r="I1115">
            <v>0</v>
          </cell>
          <cell r="J1115" t="str">
            <v>average</v>
          </cell>
          <cell r="K1115">
            <v>70</v>
          </cell>
          <cell r="L1115">
            <v>64</v>
          </cell>
          <cell r="M1115">
            <v>1</v>
          </cell>
          <cell r="N1115">
            <v>0</v>
          </cell>
          <cell r="O1115">
            <v>0.82472425699234009</v>
          </cell>
          <cell r="P1115">
            <v>0</v>
          </cell>
          <cell r="Q1115">
            <v>56</v>
          </cell>
          <cell r="R1115">
            <v>0</v>
          </cell>
          <cell r="S1115" t="str">
            <v>Heat Pump</v>
          </cell>
          <cell r="T1115" t="str">
            <v>None</v>
          </cell>
          <cell r="U1115">
            <v>0</v>
          </cell>
          <cell r="V1115">
            <v>0</v>
          </cell>
          <cell r="W1115">
            <v>0</v>
          </cell>
          <cell r="X1115">
            <v>0</v>
          </cell>
          <cell r="Y1115">
            <v>0</v>
          </cell>
          <cell r="Z1115">
            <v>0</v>
          </cell>
          <cell r="AA1115">
            <v>1</v>
          </cell>
          <cell r="AB1115">
            <v>0</v>
          </cell>
          <cell r="AC1115">
            <v>0</v>
          </cell>
          <cell r="AD1115">
            <v>1</v>
          </cell>
          <cell r="AE1115" t="e">
            <v>#N/A</v>
          </cell>
          <cell r="AF1115" t="e">
            <v>#N/A</v>
          </cell>
          <cell r="AG1115" t="e">
            <v>#N/A</v>
          </cell>
          <cell r="AH1115">
            <v>78.43999981880188</v>
          </cell>
          <cell r="AI1115">
            <v>112.3000031709671</v>
          </cell>
          <cell r="AJ1115">
            <v>110.07000437378883</v>
          </cell>
          <cell r="AK1115">
            <v>64.999997615814209</v>
          </cell>
          <cell r="AL1115">
            <v>365.81000497937202</v>
          </cell>
          <cell r="AM1115">
            <v>2355.6815771690799</v>
          </cell>
          <cell r="AN1115">
            <v>9.1999999999999998E-2</v>
          </cell>
          <cell r="AO1115">
            <v>0.14000000000000001</v>
          </cell>
          <cell r="AP1115" t="str">
            <v>FLAG</v>
          </cell>
          <cell r="AQ1115">
            <v>1286</v>
          </cell>
          <cell r="AR1115">
            <v>6.0478026074635219E-2</v>
          </cell>
          <cell r="AS1115">
            <v>0.56717173318670255</v>
          </cell>
          <cell r="AT1115">
            <v>9.0000003576278687E-2</v>
          </cell>
          <cell r="AU1115">
            <v>6.4999997615814209E-2</v>
          </cell>
          <cell r="AV1115">
            <v>0</v>
          </cell>
          <cell r="AW1115">
            <v>0</v>
          </cell>
          <cell r="AX1115">
            <v>0</v>
          </cell>
          <cell r="AY1115">
            <v>0</v>
          </cell>
          <cell r="AZ1115">
            <v>0</v>
          </cell>
          <cell r="BA1115">
            <v>0</v>
          </cell>
          <cell r="BB1115">
            <v>12010.5205078125</v>
          </cell>
          <cell r="BC1115">
            <v>1093</v>
          </cell>
          <cell r="BD1115">
            <v>4046</v>
          </cell>
          <cell r="BE1115">
            <v>390.66905212402344</v>
          </cell>
          <cell r="BF1115">
            <v>1093</v>
          </cell>
          <cell r="BG1115">
            <v>2355.6815771690799</v>
          </cell>
          <cell r="BH1115">
            <v>117.784078858454</v>
          </cell>
          <cell r="BI1115">
            <v>132.12546830025934</v>
          </cell>
          <cell r="BJ1115" t="str">
            <v>ORNorthBend3</v>
          </cell>
          <cell r="BK1115">
            <v>0</v>
          </cell>
          <cell r="BL1115">
            <v>4525.1400000000003</v>
          </cell>
          <cell r="BM1115">
            <v>4525.1400000000003</v>
          </cell>
          <cell r="BN1115">
            <v>6.099533422923941E-2</v>
          </cell>
          <cell r="BO1115">
            <v>8.7325041346008631E-2</v>
          </cell>
          <cell r="BP1115">
            <v>8.5590983183350566E-2</v>
          </cell>
          <cell r="BQ1115">
            <v>5.0544321629715561E-2</v>
          </cell>
          <cell r="BR1115">
            <v>78.43999981880188</v>
          </cell>
          <cell r="BS1115">
            <v>112.3000031709671</v>
          </cell>
          <cell r="BT1115">
            <v>110.07000437378883</v>
          </cell>
          <cell r="BU1115">
            <v>64.999997615814209</v>
          </cell>
          <cell r="BV1115">
            <v>390.66905212402344</v>
          </cell>
        </row>
        <row r="1116">
          <cell r="A1116">
            <v>22833</v>
          </cell>
          <cell r="B1116" t="e">
            <v>#N/A</v>
          </cell>
          <cell r="C1116">
            <v>9437.2801875732712</v>
          </cell>
          <cell r="D1116" t="e">
            <v>#N/A</v>
          </cell>
          <cell r="E1116">
            <v>0</v>
          </cell>
          <cell r="F1116">
            <v>0</v>
          </cell>
          <cell r="G1116">
            <v>64400</v>
          </cell>
          <cell r="H1116" t="str">
            <v>Gas faf</v>
          </cell>
          <cell r="I1116">
            <v>0</v>
          </cell>
          <cell r="J1116" t="str">
            <v>average</v>
          </cell>
          <cell r="K1116">
            <v>68</v>
          </cell>
          <cell r="L1116">
            <v>68</v>
          </cell>
          <cell r="M1116" t="e">
            <v>#DIV/0!</v>
          </cell>
          <cell r="N1116" t="e">
            <v>#DIV/0!</v>
          </cell>
          <cell r="O1116">
            <v>0.26720333099365234</v>
          </cell>
          <cell r="P1116">
            <v>0</v>
          </cell>
          <cell r="Q1116">
            <v>70</v>
          </cell>
          <cell r="R1116">
            <v>0</v>
          </cell>
          <cell r="S1116" t="str">
            <v>Gas FAF</v>
          </cell>
          <cell r="T1116" t="str">
            <v>None</v>
          </cell>
          <cell r="U1116">
            <v>0</v>
          </cell>
          <cell r="V1116">
            <v>1</v>
          </cell>
          <cell r="W1116">
            <v>1</v>
          </cell>
          <cell r="X1116">
            <v>1</v>
          </cell>
          <cell r="Y1116">
            <v>0</v>
          </cell>
          <cell r="Z1116">
            <v>0</v>
          </cell>
          <cell r="AA1116">
            <v>0</v>
          </cell>
          <cell r="AB1116">
            <v>0</v>
          </cell>
          <cell r="AC1116">
            <v>0</v>
          </cell>
          <cell r="AD1116">
            <v>1</v>
          </cell>
          <cell r="AE1116" t="e">
            <v>#N/A</v>
          </cell>
          <cell r="AF1116" t="e">
            <v>#N/A</v>
          </cell>
          <cell r="AG1116" t="e">
            <v>#N/A</v>
          </cell>
          <cell r="AH1116">
            <v>103.19999769330025</v>
          </cell>
          <cell r="AI1116">
            <v>173.25000375509262</v>
          </cell>
          <cell r="AJ1116">
            <v>70.079998433589935</v>
          </cell>
          <cell r="AK1116" t="e">
            <v>#VALUE!</v>
          </cell>
          <cell r="AL1116" t="e">
            <v>#VALUE!</v>
          </cell>
          <cell r="AM1116">
            <v>761.32610213323801</v>
          </cell>
          <cell r="AN1116">
            <v>9.1999999999999998E-2</v>
          </cell>
          <cell r="AO1116">
            <v>0.14000000000000001</v>
          </cell>
          <cell r="AP1116">
            <v>4</v>
          </cell>
          <cell r="AQ1116">
            <v>2580</v>
          </cell>
          <cell r="AR1116">
            <v>7.9999998211860657E-2</v>
          </cell>
          <cell r="AS1116">
            <v>0.55000001192092896</v>
          </cell>
          <cell r="AT1116">
            <v>5.9999998658895493E-2</v>
          </cell>
          <cell r="AU1116">
            <v>0</v>
          </cell>
          <cell r="AV1116">
            <v>1</v>
          </cell>
          <cell r="AW1116">
            <v>1</v>
          </cell>
          <cell r="AX1116">
            <v>0</v>
          </cell>
          <cell r="AY1116">
            <v>0</v>
          </cell>
          <cell r="AZ1116">
            <v>0</v>
          </cell>
          <cell r="BA1116">
            <v>1</v>
          </cell>
          <cell r="BB1116">
            <v>8593.431640625</v>
          </cell>
          <cell r="BC1116">
            <v>1094</v>
          </cell>
          <cell r="BD1116">
            <v>5273</v>
          </cell>
          <cell r="BE1116">
            <v>560.61000823974609</v>
          </cell>
          <cell r="BF1116">
            <v>1094</v>
          </cell>
          <cell r="BG1116">
            <v>761.32610213323801</v>
          </cell>
          <cell r="BH1116">
            <v>38.0663051066619</v>
          </cell>
          <cell r="BI1116">
            <v>42.701258416449051</v>
          </cell>
          <cell r="BJ1116" t="str">
            <v>IDMaladCity3</v>
          </cell>
          <cell r="BK1116">
            <v>0</v>
          </cell>
          <cell r="BL1116" t="e">
            <v>#N/A</v>
          </cell>
          <cell r="BM1116">
            <v>6683</v>
          </cell>
          <cell r="BN1116">
            <v>3.9999999105930328E-2</v>
          </cell>
          <cell r="BO1116">
            <v>6.7151164246159925E-2</v>
          </cell>
          <cell r="BP1116">
            <v>2.7162790090538735E-2</v>
          </cell>
          <cell r="BQ1116">
            <v>0</v>
          </cell>
          <cell r="BR1116">
            <v>103.19999769330025</v>
          </cell>
          <cell r="BS1116">
            <v>173.25000375509262</v>
          </cell>
          <cell r="BT1116">
            <v>70.079998433589935</v>
          </cell>
          <cell r="BU1116">
            <v>213.58326535884026</v>
          </cell>
          <cell r="BV1116">
            <v>560.61000823974609</v>
          </cell>
        </row>
        <row r="1117">
          <cell r="A1117">
            <v>22845</v>
          </cell>
          <cell r="B1117" t="e">
            <v>#N/A</v>
          </cell>
          <cell r="C1117">
            <v>11744.216852543643</v>
          </cell>
          <cell r="D1117" t="e">
            <v>#N/A</v>
          </cell>
          <cell r="E1117">
            <v>0</v>
          </cell>
          <cell r="F1117">
            <v>1779.3868408203125</v>
          </cell>
          <cell r="G1117">
            <v>68000</v>
          </cell>
          <cell r="H1117" t="str">
            <v>Wood htstove</v>
          </cell>
          <cell r="I1117">
            <v>0</v>
          </cell>
          <cell r="J1117" t="str">
            <v>average</v>
          </cell>
          <cell r="K1117">
            <v>75</v>
          </cell>
          <cell r="L1117">
            <v>68</v>
          </cell>
          <cell r="M1117">
            <v>1</v>
          </cell>
          <cell r="N1117">
            <v>0</v>
          </cell>
          <cell r="O1117">
            <v>0.45005333423614502</v>
          </cell>
          <cell r="P1117">
            <v>0</v>
          </cell>
          <cell r="Q1117">
            <v>48</v>
          </cell>
          <cell r="R1117">
            <v>0</v>
          </cell>
          <cell r="S1117" t="str">
            <v>Other</v>
          </cell>
          <cell r="T1117" t="str">
            <v>None</v>
          </cell>
          <cell r="U1117">
            <v>0</v>
          </cell>
          <cell r="V1117">
            <v>1</v>
          </cell>
          <cell r="W1117">
            <v>0</v>
          </cell>
          <cell r="X1117">
            <v>0</v>
          </cell>
          <cell r="Y1117">
            <v>1</v>
          </cell>
          <cell r="Z1117">
            <v>0</v>
          </cell>
          <cell r="AA1117">
            <v>0</v>
          </cell>
          <cell r="AB1117">
            <v>0</v>
          </cell>
          <cell r="AC1117">
            <v>0</v>
          </cell>
          <cell r="AD1117">
            <v>1</v>
          </cell>
          <cell r="AE1117" t="e">
            <v>#N/A</v>
          </cell>
          <cell r="AF1117" t="e">
            <v>#N/A</v>
          </cell>
          <cell r="AG1117" t="e">
            <v>#N/A</v>
          </cell>
          <cell r="AH1117">
            <v>35.910000007599592</v>
          </cell>
          <cell r="AI1117">
            <v>82.799997806549072</v>
          </cell>
          <cell r="AJ1117">
            <v>108.19999758154154</v>
          </cell>
          <cell r="AK1117" t="e">
            <v>#VALUE!</v>
          </cell>
          <cell r="AL1117" t="e">
            <v>#VALUE!</v>
          </cell>
          <cell r="AM1117">
            <v>1964.4559271877984</v>
          </cell>
          <cell r="AN1117">
            <v>9.1999999999999998E-2</v>
          </cell>
          <cell r="AO1117">
            <v>0.14000000000000001</v>
          </cell>
          <cell r="AP1117">
            <v>4</v>
          </cell>
          <cell r="AQ1117">
            <v>2936</v>
          </cell>
          <cell r="AR1117">
            <v>3.1417322841294483E-2</v>
          </cell>
          <cell r="AS1117">
            <v>0.44999998807907104</v>
          </cell>
          <cell r="AT1117">
            <v>3.9999999105930328E-2</v>
          </cell>
          <cell r="AU1117">
            <v>0</v>
          </cell>
          <cell r="AV1117">
            <v>0</v>
          </cell>
          <cell r="AW1117">
            <v>0</v>
          </cell>
          <cell r="AX1117">
            <v>0</v>
          </cell>
          <cell r="AY1117">
            <v>0</v>
          </cell>
          <cell r="AZ1117">
            <v>0</v>
          </cell>
          <cell r="BA1117">
            <v>0</v>
          </cell>
          <cell r="BB1117">
            <v>8524.1533203125</v>
          </cell>
          <cell r="BC1117">
            <v>1095</v>
          </cell>
          <cell r="BD1117">
            <v>5148</v>
          </cell>
          <cell r="BE1117">
            <v>308.54999160766602</v>
          </cell>
          <cell r="BF1117">
            <v>1095</v>
          </cell>
          <cell r="BG1117">
            <v>1964.4559271877984</v>
          </cell>
          <cell r="BH1117">
            <v>98.222796359389918</v>
          </cell>
          <cell r="BI1117">
            <v>110.18240404410922</v>
          </cell>
          <cell r="BJ1117" t="str">
            <v>MTMissoula3</v>
          </cell>
          <cell r="BK1117">
            <v>0</v>
          </cell>
          <cell r="BL1117">
            <v>7322.7</v>
          </cell>
          <cell r="BM1117">
            <v>7322.7</v>
          </cell>
          <cell r="BN1117">
            <v>1.2230926433106129E-2</v>
          </cell>
          <cell r="BO1117">
            <v>2.8201634130296006E-2</v>
          </cell>
          <cell r="BP1117">
            <v>3.685286021169671E-2</v>
          </cell>
          <cell r="BQ1117">
            <v>0</v>
          </cell>
          <cell r="BR1117">
            <v>35.910000007599592</v>
          </cell>
          <cell r="BS1117">
            <v>82.799997806549072</v>
          </cell>
          <cell r="BT1117">
            <v>108.19999758154154</v>
          </cell>
          <cell r="BU1117">
            <v>243.05444460990506</v>
          </cell>
          <cell r="BV1117">
            <v>308.54999160766602</v>
          </cell>
        </row>
        <row r="1118">
          <cell r="A1118">
            <v>22854</v>
          </cell>
          <cell r="B1118">
            <v>28720.755281999998</v>
          </cell>
          <cell r="C1118">
            <v>26967.02315312541</v>
          </cell>
          <cell r="D1118">
            <v>1753.7321288745879</v>
          </cell>
          <cell r="E1118">
            <v>834.9951171875</v>
          </cell>
          <cell r="F1118">
            <v>4126.203125</v>
          </cell>
          <cell r="G1118">
            <v>0</v>
          </cell>
          <cell r="H1118" t="str">
            <v>Gas faf</v>
          </cell>
          <cell r="I1118">
            <v>0</v>
          </cell>
          <cell r="J1118">
            <v>0.93333333730697599</v>
          </cell>
          <cell r="K1118">
            <v>68</v>
          </cell>
          <cell r="L1118">
            <v>66</v>
          </cell>
          <cell r="M1118">
            <v>0.14428035226444602</v>
          </cell>
          <cell r="N1118">
            <v>0.85571964773555398</v>
          </cell>
          <cell r="O1118">
            <v>0.13172610104084015</v>
          </cell>
          <cell r="P1118">
            <v>0.97288292646408081</v>
          </cell>
          <cell r="Q1118">
            <v>49</v>
          </cell>
          <cell r="R1118">
            <v>56</v>
          </cell>
          <cell r="S1118" t="str">
            <v>Gas FAF</v>
          </cell>
          <cell r="T1118" t="str">
            <v>None</v>
          </cell>
          <cell r="U1118">
            <v>0</v>
          </cell>
          <cell r="V1118">
            <v>0</v>
          </cell>
          <cell r="W1118">
            <v>0</v>
          </cell>
          <cell r="X1118">
            <v>0</v>
          </cell>
          <cell r="Y1118">
            <v>0</v>
          </cell>
          <cell r="Z1118">
            <v>0</v>
          </cell>
          <cell r="AA1118">
            <v>0</v>
          </cell>
          <cell r="AB1118">
            <v>0</v>
          </cell>
          <cell r="AC1118">
            <v>0</v>
          </cell>
          <cell r="AD1118">
            <v>0</v>
          </cell>
          <cell r="AE1118">
            <v>3761.8885060143848</v>
          </cell>
          <cell r="AF1118">
            <v>3483.0561313005055</v>
          </cell>
          <cell r="AG1118">
            <v>7927.5</v>
          </cell>
          <cell r="AH1118">
            <v>91.650003641843796</v>
          </cell>
          <cell r="AI1118">
            <v>242.55000525712967</v>
          </cell>
          <cell r="AJ1118">
            <v>173.39999612420797</v>
          </cell>
          <cell r="AK1118">
            <v>281.06000509858131</v>
          </cell>
          <cell r="AL1118">
            <v>788.66001012176275</v>
          </cell>
          <cell r="AM1118">
            <v>3483.0561313005055</v>
          </cell>
          <cell r="AN1118">
            <v>9.1999999999999998E-2</v>
          </cell>
          <cell r="AO1118">
            <v>0.14000000000000001</v>
          </cell>
          <cell r="AP1118">
            <v>1</v>
          </cell>
          <cell r="AQ1118">
            <v>3828</v>
          </cell>
          <cell r="AR1118">
            <v>7.5000002980232239E-2</v>
          </cell>
          <cell r="AS1118">
            <v>0.55000001192092896</v>
          </cell>
          <cell r="AT1118">
            <v>5.9999998658895493E-2</v>
          </cell>
          <cell r="AU1118">
            <v>0.23000000417232513</v>
          </cell>
          <cell r="AV1118">
            <v>0</v>
          </cell>
          <cell r="AW1118">
            <v>1</v>
          </cell>
          <cell r="AX1118">
            <v>0</v>
          </cell>
          <cell r="AY1118">
            <v>0</v>
          </cell>
          <cell r="AZ1118">
            <v>0</v>
          </cell>
          <cell r="BA1118">
            <v>1</v>
          </cell>
          <cell r="BB1118">
            <v>19592.330078125</v>
          </cell>
          <cell r="BC1118">
            <v>1096</v>
          </cell>
          <cell r="BD1118">
            <v>6379</v>
          </cell>
          <cell r="BE1118">
            <v>637.73947906494141</v>
          </cell>
          <cell r="BF1118">
            <v>1096</v>
          </cell>
          <cell r="BG1118">
            <v>3483.0561313005055</v>
          </cell>
          <cell r="BH1118">
            <v>174.15280656502529</v>
          </cell>
          <cell r="BI1118">
            <v>195.35765229238274</v>
          </cell>
          <cell r="BJ1118" t="str">
            <v>MTKalispell3</v>
          </cell>
          <cell r="BK1118" t="str">
            <v>MTKalispell3</v>
          </cell>
          <cell r="BL1118">
            <v>7927.5</v>
          </cell>
          <cell r="BM1118">
            <v>7927.5</v>
          </cell>
          <cell r="BN1118">
            <v>2.394200722096233E-2</v>
          </cell>
          <cell r="BO1118">
            <v>6.3362070338853105E-2</v>
          </cell>
          <cell r="BP1118">
            <v>4.5297804630148375E-2</v>
          </cell>
          <cell r="BQ1118">
            <v>7.3422153892001393E-2</v>
          </cell>
          <cell r="BR1118">
            <v>91.650003641843796</v>
          </cell>
          <cell r="BS1118">
            <v>242.55000525712967</v>
          </cell>
          <cell r="BT1118">
            <v>173.39999612420797</v>
          </cell>
          <cell r="BU1118">
            <v>281.06000509858131</v>
          </cell>
          <cell r="BV1118">
            <v>637.73947906494141</v>
          </cell>
        </row>
        <row r="1119">
          <cell r="A1119">
            <v>22855</v>
          </cell>
          <cell r="B1119" t="e">
            <v>#N/A</v>
          </cell>
          <cell r="C1119">
            <v>6886.50439453125</v>
          </cell>
          <cell r="D1119" t="e">
            <v>#N/A</v>
          </cell>
          <cell r="E1119">
            <v>0</v>
          </cell>
          <cell r="F1119">
            <v>6886.50439453125</v>
          </cell>
          <cell r="G1119">
            <v>0</v>
          </cell>
          <cell r="H1119" t="str">
            <v>Electric boiler</v>
          </cell>
          <cell r="I1119" t="str">
            <v xml:space="preserve">Electric baseboard AND Electric pluginheater AND </v>
          </cell>
          <cell r="J1119" t="str">
            <v>average</v>
          </cell>
          <cell r="K1119">
            <v>65</v>
          </cell>
          <cell r="L1119">
            <v>63</v>
          </cell>
          <cell r="M1119">
            <v>1</v>
          </cell>
          <cell r="N1119">
            <v>0</v>
          </cell>
          <cell r="O1119">
            <v>0.96504992246627808</v>
          </cell>
          <cell r="P1119">
            <v>0</v>
          </cell>
          <cell r="Q1119">
            <v>52</v>
          </cell>
          <cell r="R1119">
            <v>0</v>
          </cell>
          <cell r="S1119" t="str">
            <v>Electric Zonal</v>
          </cell>
          <cell r="T1119" t="str">
            <v>Electric</v>
          </cell>
          <cell r="U1119">
            <v>0</v>
          </cell>
          <cell r="V1119">
            <v>0</v>
          </cell>
          <cell r="W1119">
            <v>0</v>
          </cell>
          <cell r="X1119">
            <v>0</v>
          </cell>
          <cell r="Y1119">
            <v>0</v>
          </cell>
          <cell r="Z1119">
            <v>0</v>
          </cell>
          <cell r="AA1119">
            <v>1</v>
          </cell>
          <cell r="AB1119">
            <v>0</v>
          </cell>
          <cell r="AC1119">
            <v>0</v>
          </cell>
          <cell r="AD1119">
            <v>1</v>
          </cell>
          <cell r="AE1119" t="e">
            <v>#N/A</v>
          </cell>
          <cell r="AF1119" t="e">
            <v>#N/A</v>
          </cell>
          <cell r="AG1119" t="e">
            <v>#N/A</v>
          </cell>
          <cell r="AH1119">
            <v>38.000000566244125</v>
          </cell>
          <cell r="AI1119">
            <v>148.80000591278076</v>
          </cell>
          <cell r="AJ1119">
            <v>84.239998117089272</v>
          </cell>
          <cell r="AK1119" t="e">
            <v>#VALUE!</v>
          </cell>
          <cell r="AL1119" t="e">
            <v>#VALUE!</v>
          </cell>
          <cell r="AM1119">
            <v>2085.0105031262519</v>
          </cell>
          <cell r="AN1119">
            <v>9.1999999999999998E-2</v>
          </cell>
          <cell r="AO1119">
            <v>0.14000000000000001</v>
          </cell>
          <cell r="AP1119" t="str">
            <v>FLAG</v>
          </cell>
          <cell r="AQ1119">
            <v>2087</v>
          </cell>
          <cell r="AR1119">
            <v>2.500000037252903E-2</v>
          </cell>
          <cell r="AS1119">
            <v>0.60000002384185791</v>
          </cell>
          <cell r="AT1119">
            <v>5.9999998658895493E-2</v>
          </cell>
          <cell r="AU1119">
            <v>0</v>
          </cell>
          <cell r="AV1119">
            <v>0</v>
          </cell>
          <cell r="AW1119">
            <v>0</v>
          </cell>
          <cell r="AX1119">
            <v>0</v>
          </cell>
          <cell r="AY1119">
            <v>0</v>
          </cell>
          <cell r="AZ1119">
            <v>0</v>
          </cell>
          <cell r="BA1119">
            <v>0</v>
          </cell>
          <cell r="BB1119">
            <v>11997.9423828125</v>
          </cell>
          <cell r="BC1119">
            <v>1097</v>
          </cell>
          <cell r="BD1119">
            <v>5826</v>
          </cell>
          <cell r="BE1119">
            <v>411.34001922607422</v>
          </cell>
          <cell r="BF1119">
            <v>1097</v>
          </cell>
          <cell r="BG1119">
            <v>2085.0105031262519</v>
          </cell>
          <cell r="BH1119">
            <v>104.25052515631259</v>
          </cell>
          <cell r="BI1119">
            <v>116.9440690993452</v>
          </cell>
          <cell r="BJ1119" t="str">
            <v>WAPortAngeles3</v>
          </cell>
          <cell r="BK1119">
            <v>0</v>
          </cell>
          <cell r="BL1119">
            <v>5944.77</v>
          </cell>
          <cell r="BM1119">
            <v>5944.77</v>
          </cell>
          <cell r="BN1119">
            <v>1.8207954272277969E-2</v>
          </cell>
          <cell r="BO1119">
            <v>7.1298517447427295E-2</v>
          </cell>
          <cell r="BP1119">
            <v>4.0364158177809903E-2</v>
          </cell>
          <cell r="BQ1119">
            <v>0</v>
          </cell>
          <cell r="BR1119">
            <v>38.000000566244125</v>
          </cell>
          <cell r="BS1119">
            <v>148.80000591278076</v>
          </cell>
          <cell r="BT1119">
            <v>84.239998117089272</v>
          </cell>
          <cell r="BU1119">
            <v>172.77064914879833</v>
          </cell>
          <cell r="BV1119">
            <v>411.34001922607422</v>
          </cell>
        </row>
        <row r="1120">
          <cell r="A1120">
            <v>22869</v>
          </cell>
          <cell r="B1120">
            <v>8564.7666609999997</v>
          </cell>
          <cell r="C1120">
            <v>19705.882595549716</v>
          </cell>
          <cell r="D1120">
            <v>-11141.115934549716</v>
          </cell>
          <cell r="E1120">
            <v>796.438232421875</v>
          </cell>
          <cell r="F1120">
            <v>740.2886962890625</v>
          </cell>
          <cell r="G1120">
            <v>0</v>
          </cell>
          <cell r="H1120" t="str">
            <v>Gas faf</v>
          </cell>
          <cell r="I1120" t="str">
            <v>Gas htstove</v>
          </cell>
          <cell r="J1120">
            <v>0.8125</v>
          </cell>
          <cell r="K1120">
            <v>68</v>
          </cell>
          <cell r="L1120">
            <v>65</v>
          </cell>
          <cell r="M1120">
            <v>3.0739620470725246E-2</v>
          </cell>
          <cell r="N1120">
            <v>0.9692603795292748</v>
          </cell>
          <cell r="O1120">
            <v>0.54764693975448608</v>
          </cell>
          <cell r="P1120">
            <v>0.8886532187461853</v>
          </cell>
          <cell r="Q1120">
            <v>50</v>
          </cell>
          <cell r="R1120">
            <v>64</v>
          </cell>
          <cell r="S1120" t="str">
            <v>Gas FAF</v>
          </cell>
          <cell r="T1120" t="str">
            <v>Gas</v>
          </cell>
          <cell r="U1120">
            <v>0</v>
          </cell>
          <cell r="V1120">
            <v>0</v>
          </cell>
          <cell r="W1120">
            <v>0</v>
          </cell>
          <cell r="X1120">
            <v>0</v>
          </cell>
          <cell r="Y1120">
            <v>0</v>
          </cell>
          <cell r="Z1120">
            <v>0</v>
          </cell>
          <cell r="AA1120">
            <v>0</v>
          </cell>
          <cell r="AB1120">
            <v>0</v>
          </cell>
          <cell r="AC1120">
            <v>0</v>
          </cell>
          <cell r="AD1120">
            <v>0</v>
          </cell>
          <cell r="AE1120">
            <v>3288.686802484669</v>
          </cell>
          <cell r="AF1120">
            <v>2020.1757303873308</v>
          </cell>
          <cell r="AG1120">
            <v>4186.59</v>
          </cell>
          <cell r="AH1120">
            <v>82.950003296136856</v>
          </cell>
          <cell r="AI1120">
            <v>154.00000333786011</v>
          </cell>
          <cell r="AJ1120">
            <v>131.51999706029892</v>
          </cell>
          <cell r="AK1120">
            <v>51.589999720454216</v>
          </cell>
          <cell r="AL1120">
            <v>420.0600034147501</v>
          </cell>
          <cell r="AM1120">
            <v>2020.1757303873308</v>
          </cell>
          <cell r="AN1120">
            <v>9.1999999999999998E-2</v>
          </cell>
          <cell r="AO1120">
            <v>0.14000000000000001</v>
          </cell>
          <cell r="AP1120">
            <v>1</v>
          </cell>
          <cell r="AQ1120">
            <v>2044</v>
          </cell>
          <cell r="AR1120">
            <v>7.5000002980232239E-2</v>
          </cell>
          <cell r="AS1120">
            <v>0.55000001192092896</v>
          </cell>
          <cell r="AT1120">
            <v>5.9999998658895493E-2</v>
          </cell>
          <cell r="AU1120">
            <v>5.4999999701976776E-2</v>
          </cell>
          <cell r="AV1120">
            <v>0</v>
          </cell>
          <cell r="AW1120">
            <v>1</v>
          </cell>
          <cell r="AX1120">
            <v>0</v>
          </cell>
          <cell r="AY1120">
            <v>0</v>
          </cell>
          <cell r="AZ1120">
            <v>0</v>
          </cell>
          <cell r="BA1120">
            <v>1</v>
          </cell>
          <cell r="BB1120">
            <v>6415.77392578125</v>
          </cell>
          <cell r="BC1120">
            <v>1098</v>
          </cell>
          <cell r="BD1120">
            <v>4552</v>
          </cell>
          <cell r="BE1120">
            <v>428.98518371582031</v>
          </cell>
          <cell r="BF1120">
            <v>1098</v>
          </cell>
          <cell r="BG1120">
            <v>2020.1757303873308</v>
          </cell>
          <cell r="BH1120">
            <v>101.00878651936654</v>
          </cell>
          <cell r="BI1120">
            <v>113.30761636596459</v>
          </cell>
          <cell r="BJ1120" t="str">
            <v>ORPortland3</v>
          </cell>
          <cell r="BK1120" t="str">
            <v>ORPortland3</v>
          </cell>
          <cell r="BL1120">
            <v>4186.59</v>
          </cell>
          <cell r="BM1120">
            <v>4186.59</v>
          </cell>
          <cell r="BN1120">
            <v>4.0582193393413332E-2</v>
          </cell>
          <cell r="BO1120">
            <v>7.5342467386428622E-2</v>
          </cell>
          <cell r="BP1120">
            <v>6.4344421262377161E-2</v>
          </cell>
          <cell r="BQ1120">
            <v>2.5239725890633179E-2</v>
          </cell>
          <cell r="BR1120">
            <v>82.950003296136856</v>
          </cell>
          <cell r="BS1120">
            <v>154.00000333786011</v>
          </cell>
          <cell r="BT1120">
            <v>131.51999706029892</v>
          </cell>
          <cell r="BU1120">
            <v>51.589999720454216</v>
          </cell>
          <cell r="BV1120">
            <v>428.98518371582031</v>
          </cell>
        </row>
        <row r="1121">
          <cell r="A1121">
            <v>22872</v>
          </cell>
          <cell r="B1121">
            <v>16903.738576</v>
          </cell>
          <cell r="C1121">
            <v>21045.230050161881</v>
          </cell>
          <cell r="D1121">
            <v>-4141.4914741618813</v>
          </cell>
          <cell r="E1121">
            <v>818.45513916015625</v>
          </cell>
          <cell r="F1121">
            <v>847.714599609375</v>
          </cell>
          <cell r="G1121">
            <v>0</v>
          </cell>
          <cell r="H1121" t="str">
            <v>Gas faf</v>
          </cell>
          <cell r="I1121">
            <v>0</v>
          </cell>
          <cell r="J1121" t="str">
            <v>average</v>
          </cell>
          <cell r="K1121">
            <v>72</v>
          </cell>
          <cell r="L1121">
            <v>69</v>
          </cell>
          <cell r="M1121">
            <v>3.4133506533649369E-2</v>
          </cell>
          <cell r="N1121">
            <v>0.96586649346635067</v>
          </cell>
          <cell r="O1121">
            <v>0.37026745080947876</v>
          </cell>
          <cell r="P1121">
            <v>0.97095483541488647</v>
          </cell>
          <cell r="Q1121">
            <v>48</v>
          </cell>
          <cell r="R1121">
            <v>61</v>
          </cell>
          <cell r="S1121" t="str">
            <v>Gas FAF</v>
          </cell>
          <cell r="T1121" t="str">
            <v>None</v>
          </cell>
          <cell r="U1121">
            <v>0</v>
          </cell>
          <cell r="V1121">
            <v>0</v>
          </cell>
          <cell r="W1121">
            <v>0</v>
          </cell>
          <cell r="X1121">
            <v>0</v>
          </cell>
          <cell r="Y1121">
            <v>0</v>
          </cell>
          <cell r="Z1121">
            <v>0</v>
          </cell>
          <cell r="AA1121">
            <v>0</v>
          </cell>
          <cell r="AB1121">
            <v>0</v>
          </cell>
          <cell r="AC1121">
            <v>0</v>
          </cell>
          <cell r="AD1121">
            <v>0</v>
          </cell>
          <cell r="AE1121">
            <v>2326.2324371513596</v>
          </cell>
          <cell r="AF1121">
            <v>1446.6797095344918</v>
          </cell>
          <cell r="AG1121">
            <v>6200.28</v>
          </cell>
          <cell r="AH1121">
            <v>18.850000280886889</v>
          </cell>
          <cell r="AI1121">
            <v>94.60000205039978</v>
          </cell>
          <cell r="AJ1121">
            <v>108.47999757528305</v>
          </cell>
          <cell r="AK1121" t="e">
            <v>#VALUE!</v>
          </cell>
          <cell r="AL1121" t="e">
            <v>#VALUE!</v>
          </cell>
          <cell r="AM1121">
            <v>1446.6797095344918</v>
          </cell>
          <cell r="AN1121">
            <v>9.1999999999999998E-2</v>
          </cell>
          <cell r="AO1121">
            <v>0.14000000000000001</v>
          </cell>
          <cell r="AP1121">
            <v>2</v>
          </cell>
          <cell r="AQ1121">
            <v>1508</v>
          </cell>
          <cell r="AR1121">
            <v>2.500000037252903E-2</v>
          </cell>
          <cell r="AS1121">
            <v>0.55000001192092896</v>
          </cell>
          <cell r="AT1121">
            <v>5.9999998658895493E-2</v>
          </cell>
          <cell r="AU1121">
            <v>0</v>
          </cell>
          <cell r="AV1121">
            <v>0</v>
          </cell>
          <cell r="AW1121">
            <v>1</v>
          </cell>
          <cell r="AX1121">
            <v>0</v>
          </cell>
          <cell r="AY1121">
            <v>0</v>
          </cell>
          <cell r="AZ1121">
            <v>0</v>
          </cell>
          <cell r="BA1121">
            <v>1</v>
          </cell>
          <cell r="BB1121">
            <v>7286.458984375</v>
          </cell>
          <cell r="BC1121">
            <v>1099</v>
          </cell>
          <cell r="BD1121">
            <v>3528</v>
          </cell>
          <cell r="BE1121">
            <v>316.42000007629395</v>
          </cell>
          <cell r="BF1121">
            <v>1099</v>
          </cell>
          <cell r="BG1121">
            <v>1446.6797095344918</v>
          </cell>
          <cell r="BH1121">
            <v>72.333985476724592</v>
          </cell>
          <cell r="BI1121">
            <v>81.141371548370572</v>
          </cell>
          <cell r="BJ1121" t="str">
            <v>WASpokaneFelts3</v>
          </cell>
          <cell r="BK1121" t="str">
            <v>WASpokaneFelts3</v>
          </cell>
          <cell r="BL1121">
            <v>6200.28</v>
          </cell>
          <cell r="BM1121">
            <v>6200.28</v>
          </cell>
          <cell r="BN1121">
            <v>1.2500000186264515E-2</v>
          </cell>
          <cell r="BO1121">
            <v>6.2732096850397726E-2</v>
          </cell>
          <cell r="BP1121">
            <v>7.1936337914643933E-2</v>
          </cell>
          <cell r="BQ1121">
            <v>0</v>
          </cell>
          <cell r="BR1121">
            <v>18.850000280886889</v>
          </cell>
          <cell r="BS1121">
            <v>94.60000205039978</v>
          </cell>
          <cell r="BT1121">
            <v>108.47999757528305</v>
          </cell>
          <cell r="BU1121">
            <v>124.83859076012834</v>
          </cell>
          <cell r="BV1121">
            <v>316.42000007629395</v>
          </cell>
        </row>
        <row r="1122">
          <cell r="A1122">
            <v>22878</v>
          </cell>
          <cell r="B1122">
            <v>14864.156002</v>
          </cell>
          <cell r="C1122">
            <v>16579.130678380359</v>
          </cell>
          <cell r="D1122">
            <v>-1714.9746763803596</v>
          </cell>
          <cell r="E1122">
            <v>515.55755615234375</v>
          </cell>
          <cell r="F1122">
            <v>2413.385986328125</v>
          </cell>
          <cell r="G1122">
            <v>0</v>
          </cell>
          <cell r="H1122" t="str">
            <v>Gas faf</v>
          </cell>
          <cell r="I1122">
            <v>0</v>
          </cell>
          <cell r="J1122">
            <v>0.9375</v>
          </cell>
          <cell r="K1122">
            <v>70</v>
          </cell>
          <cell r="L1122">
            <v>68</v>
          </cell>
          <cell r="M1122">
            <v>0.13772272122188983</v>
          </cell>
          <cell r="N1122">
            <v>0.86227727877811011</v>
          </cell>
          <cell r="O1122">
            <v>0.20708265900611877</v>
          </cell>
          <cell r="P1122">
            <v>0.94710332155227661</v>
          </cell>
          <cell r="Q1122">
            <v>48</v>
          </cell>
          <cell r="R1122">
            <v>55</v>
          </cell>
          <cell r="S1122" t="str">
            <v>Gas FAF</v>
          </cell>
          <cell r="T1122" t="str">
            <v>None</v>
          </cell>
          <cell r="U1122">
            <v>0</v>
          </cell>
          <cell r="V1122">
            <v>0</v>
          </cell>
          <cell r="W1122">
            <v>0</v>
          </cell>
          <cell r="X1122">
            <v>0</v>
          </cell>
          <cell r="Y1122">
            <v>0</v>
          </cell>
          <cell r="Z1122">
            <v>0</v>
          </cell>
          <cell r="AA1122">
            <v>0</v>
          </cell>
          <cell r="AB1122">
            <v>0</v>
          </cell>
          <cell r="AC1122">
            <v>0</v>
          </cell>
          <cell r="AD1122">
            <v>0</v>
          </cell>
          <cell r="AE1122">
            <v>5880.6700948345215</v>
          </cell>
          <cell r="AF1122">
            <v>2017.9312502354055</v>
          </cell>
          <cell r="AG1122">
            <v>7099.41</v>
          </cell>
          <cell r="AH1122">
            <v>82.559998154640198</v>
          </cell>
          <cell r="AI1122">
            <v>227.15000492334366</v>
          </cell>
          <cell r="AJ1122">
            <v>133.91999700665474</v>
          </cell>
          <cell r="AK1122" t="e">
            <v>#VALUE!</v>
          </cell>
          <cell r="AL1122" t="e">
            <v>#VALUE!</v>
          </cell>
          <cell r="AM1122">
            <v>2017.9312502354055</v>
          </cell>
          <cell r="AN1122">
            <v>3.0177963897585869E-2</v>
          </cell>
          <cell r="AO1122">
            <v>3.2065737992525101E-2</v>
          </cell>
          <cell r="AP1122">
            <v>4</v>
          </cell>
          <cell r="AQ1122">
            <v>3769</v>
          </cell>
          <cell r="AR1122">
            <v>7.9999998211860657E-2</v>
          </cell>
          <cell r="AS1122">
            <v>0.55000001192092896</v>
          </cell>
          <cell r="AT1122">
            <v>5.9999998658895493E-2</v>
          </cell>
          <cell r="AU1122">
            <v>0</v>
          </cell>
          <cell r="AV1122">
            <v>1</v>
          </cell>
          <cell r="AW1122">
            <v>1</v>
          </cell>
          <cell r="AX1122">
            <v>0</v>
          </cell>
          <cell r="AY1122">
            <v>0</v>
          </cell>
          <cell r="AZ1122">
            <v>0</v>
          </cell>
          <cell r="BA1122">
            <v>1</v>
          </cell>
          <cell r="BB1122">
            <v>16685.2421875</v>
          </cell>
          <cell r="BC1122">
            <v>1100</v>
          </cell>
          <cell r="BD1122">
            <v>5408</v>
          </cell>
          <cell r="BE1122">
            <v>667.41500854492188</v>
          </cell>
          <cell r="BF1122">
            <v>1100</v>
          </cell>
          <cell r="BG1122">
            <v>2017.9312502354055</v>
          </cell>
          <cell r="BH1122">
            <v>100.89656251177027</v>
          </cell>
          <cell r="BI1122">
            <v>113.1817279632034</v>
          </cell>
          <cell r="BJ1122" t="str">
            <v>IDPocatello3</v>
          </cell>
          <cell r="BK1122" t="str">
            <v>IDPocatello3</v>
          </cell>
          <cell r="BL1122">
            <v>7099.41</v>
          </cell>
          <cell r="BM1122">
            <v>7099.41</v>
          </cell>
          <cell r="BN1122">
            <v>2.1905014103114937E-2</v>
          </cell>
          <cell r="BO1122">
            <v>6.0267976896615456E-2</v>
          </cell>
          <cell r="BP1122">
            <v>3.553197055098295E-2</v>
          </cell>
          <cell r="BQ1122">
            <v>0</v>
          </cell>
          <cell r="BR1122">
            <v>82.559998154640198</v>
          </cell>
          <cell r="BS1122">
            <v>227.15000492334366</v>
          </cell>
          <cell r="BT1122">
            <v>133.91999700665474</v>
          </cell>
          <cell r="BU1122">
            <v>312.01369268894149</v>
          </cell>
          <cell r="BV1122">
            <v>667.41500854492188</v>
          </cell>
        </row>
        <row r="1123">
          <cell r="A1123">
            <v>22880</v>
          </cell>
          <cell r="B1123">
            <v>4554.2012670000004</v>
          </cell>
          <cell r="C1123">
            <v>11636.108793055188</v>
          </cell>
          <cell r="D1123">
            <v>-7081.9075260551872</v>
          </cell>
          <cell r="E1123">
            <v>441.65478515625</v>
          </cell>
          <cell r="F1123">
            <v>737.12493896484375</v>
          </cell>
          <cell r="G1123">
            <v>0</v>
          </cell>
          <cell r="H1123" t="str">
            <v>Gas faf</v>
          </cell>
          <cell r="I1123">
            <v>0</v>
          </cell>
          <cell r="J1123" t="str">
            <v>average</v>
          </cell>
          <cell r="K1123">
            <v>67</v>
          </cell>
          <cell r="L1123">
            <v>67</v>
          </cell>
          <cell r="M1123">
            <v>5.3878335966581425E-2</v>
          </cell>
          <cell r="N1123">
            <v>0.94612166403341857</v>
          </cell>
          <cell r="O1123">
            <v>0.19200839102268219</v>
          </cell>
          <cell r="P1123">
            <v>0.98561859130859375</v>
          </cell>
          <cell r="Q1123">
            <v>48</v>
          </cell>
          <cell r="R1123">
            <v>59</v>
          </cell>
          <cell r="S1123" t="str">
            <v>Gas FAF</v>
          </cell>
          <cell r="T1123" t="str">
            <v>None</v>
          </cell>
          <cell r="U1123">
            <v>0</v>
          </cell>
          <cell r="V1123">
            <v>0</v>
          </cell>
          <cell r="W1123">
            <v>0</v>
          </cell>
          <cell r="X1123">
            <v>0</v>
          </cell>
          <cell r="Y1123">
            <v>0</v>
          </cell>
          <cell r="Z1123">
            <v>0</v>
          </cell>
          <cell r="AA1123">
            <v>0</v>
          </cell>
          <cell r="AB1123">
            <v>0</v>
          </cell>
          <cell r="AC1123">
            <v>0</v>
          </cell>
          <cell r="AD1123">
            <v>0</v>
          </cell>
          <cell r="AE1123">
            <v>2872.6074852595752</v>
          </cell>
          <cell r="AF1123">
            <v>1402.6790501562127</v>
          </cell>
          <cell r="AG1123">
            <v>4796.97</v>
          </cell>
          <cell r="AH1123">
            <v>45.900000683963299</v>
          </cell>
          <cell r="AI1123">
            <v>52.649998605251312</v>
          </cell>
          <cell r="AJ1123">
            <v>89.999997988343239</v>
          </cell>
          <cell r="AK1123">
            <v>20.860000088810921</v>
          </cell>
          <cell r="AL1123">
            <v>209.40999736636877</v>
          </cell>
          <cell r="AM1123">
            <v>1402.6790501562127</v>
          </cell>
          <cell r="AN1123">
            <v>9.1999999999999998E-2</v>
          </cell>
          <cell r="AO1123">
            <v>0.14000000000000001</v>
          </cell>
          <cell r="AP1123">
            <v>1</v>
          </cell>
          <cell r="AQ1123">
            <v>1514</v>
          </cell>
          <cell r="AR1123">
            <v>5.000000074505806E-2</v>
          </cell>
          <cell r="AS1123">
            <v>0.44999998807907104</v>
          </cell>
          <cell r="AT1123">
            <v>3.9999999105930328E-2</v>
          </cell>
          <cell r="AU1123">
            <v>3.5000000149011612E-2</v>
          </cell>
          <cell r="AV1123">
            <v>0</v>
          </cell>
          <cell r="AW1123">
            <v>1</v>
          </cell>
          <cell r="AX1123">
            <v>0</v>
          </cell>
          <cell r="AY1123">
            <v>0</v>
          </cell>
          <cell r="AZ1123">
            <v>0</v>
          </cell>
          <cell r="BA1123">
            <v>1</v>
          </cell>
          <cell r="BB1123">
            <v>7697.94775390625</v>
          </cell>
          <cell r="BC1123">
            <v>1101</v>
          </cell>
          <cell r="BD1123">
            <v>3944</v>
          </cell>
          <cell r="BE1123">
            <v>236.76822662353516</v>
          </cell>
          <cell r="BF1123">
            <v>1101</v>
          </cell>
          <cell r="BG1123">
            <v>1402.6790501562127</v>
          </cell>
          <cell r="BH1123">
            <v>70.133952507810633</v>
          </cell>
          <cell r="BI1123">
            <v>78.673462565161643</v>
          </cell>
          <cell r="BJ1123" t="str">
            <v>ORHillsboro3</v>
          </cell>
          <cell r="BK1123" t="str">
            <v>ORHillsboro3</v>
          </cell>
          <cell r="BL1123">
            <v>4796.97</v>
          </cell>
          <cell r="BM1123">
            <v>4796.97</v>
          </cell>
          <cell r="BN1123">
            <v>3.0317041402881967E-2</v>
          </cell>
          <cell r="BO1123">
            <v>3.477542840505371E-2</v>
          </cell>
          <cell r="BP1123">
            <v>5.9445177006831731E-2</v>
          </cell>
          <cell r="BQ1123">
            <v>1.3778071392873792E-2</v>
          </cell>
          <cell r="BR1123">
            <v>45.900000683963299</v>
          </cell>
          <cell r="BS1123">
            <v>52.649998605251312</v>
          </cell>
          <cell r="BT1123">
            <v>89.999997988343239</v>
          </cell>
          <cell r="BU1123">
            <v>20.860000088810921</v>
          </cell>
          <cell r="BV1123">
            <v>236.76822662353516</v>
          </cell>
        </row>
        <row r="1124">
          <cell r="A1124">
            <v>22890</v>
          </cell>
          <cell r="B1124" t="e">
            <v>#N/A</v>
          </cell>
          <cell r="C1124">
            <v>11967.3720703125</v>
          </cell>
          <cell r="D1124" t="e">
            <v>#N/A</v>
          </cell>
          <cell r="E1124">
            <v>0</v>
          </cell>
          <cell r="F1124">
            <v>11967.3720703125</v>
          </cell>
          <cell r="G1124">
            <v>0</v>
          </cell>
          <cell r="H1124" t="str">
            <v>Electric faf</v>
          </cell>
          <cell r="I1124" t="str">
            <v>Electric baseboard</v>
          </cell>
          <cell r="J1124" t="str">
            <v>average</v>
          </cell>
          <cell r="K1124">
            <v>68</v>
          </cell>
          <cell r="L1124">
            <v>58</v>
          </cell>
          <cell r="M1124">
            <v>1</v>
          </cell>
          <cell r="N1124">
            <v>0</v>
          </cell>
          <cell r="O1124">
            <v>0.94903510808944702</v>
          </cell>
          <cell r="P1124">
            <v>0</v>
          </cell>
          <cell r="Q1124">
            <v>58</v>
          </cell>
          <cell r="R1124">
            <v>0</v>
          </cell>
          <cell r="S1124" t="str">
            <v>Electric FAF</v>
          </cell>
          <cell r="T1124" t="str">
            <v>Electric</v>
          </cell>
          <cell r="U1124">
            <v>0</v>
          </cell>
          <cell r="V1124">
            <v>0</v>
          </cell>
          <cell r="W1124">
            <v>0</v>
          </cell>
          <cell r="X1124">
            <v>0</v>
          </cell>
          <cell r="Y1124">
            <v>0</v>
          </cell>
          <cell r="Z1124">
            <v>0</v>
          </cell>
          <cell r="AA1124">
            <v>1</v>
          </cell>
          <cell r="AB1124">
            <v>0</v>
          </cell>
          <cell r="AC1124">
            <v>0</v>
          </cell>
          <cell r="AD1124">
            <v>1</v>
          </cell>
          <cell r="AE1124" t="e">
            <v>#N/A</v>
          </cell>
          <cell r="AF1124" t="e">
            <v>#N/A</v>
          </cell>
          <cell r="AG1124" t="e">
            <v>#N/A</v>
          </cell>
          <cell r="AH1124">
            <v>68.085002705454826</v>
          </cell>
          <cell r="AI1124">
            <v>101.20000219345093</v>
          </cell>
          <cell r="AJ1124">
            <v>96.030003815889359</v>
          </cell>
          <cell r="AK1124">
            <v>15.400000065565109</v>
          </cell>
          <cell r="AL1124">
            <v>280.71500878036022</v>
          </cell>
          <cell r="AM1124">
            <v>1454.738816586927</v>
          </cell>
          <cell r="AN1124">
            <v>1.537751778960228E-2</v>
          </cell>
          <cell r="AO1124">
            <v>3.1056415289640427E-2</v>
          </cell>
          <cell r="AP1124" t="str">
            <v>FLAG</v>
          </cell>
          <cell r="AQ1124">
            <v>1995</v>
          </cell>
          <cell r="AR1124">
            <v>4.5000001788139343E-2</v>
          </cell>
          <cell r="AS1124">
            <v>0.55000001192092896</v>
          </cell>
          <cell r="AT1124">
            <v>4.5000001788139343E-2</v>
          </cell>
          <cell r="AU1124">
            <v>3.5000000149011612E-2</v>
          </cell>
          <cell r="AV1124">
            <v>1</v>
          </cell>
          <cell r="AW1124">
            <v>0</v>
          </cell>
          <cell r="AX1124">
            <v>0</v>
          </cell>
          <cell r="AY1124">
            <v>0</v>
          </cell>
          <cell r="AZ1124">
            <v>0</v>
          </cell>
          <cell r="BA1124">
            <v>0</v>
          </cell>
          <cell r="BB1124">
            <v>20284.64453125</v>
          </cell>
          <cell r="BC1124">
            <v>1102</v>
          </cell>
          <cell r="BD1124">
            <v>5965</v>
          </cell>
          <cell r="BE1124">
            <v>519.80766296386719</v>
          </cell>
          <cell r="BF1124">
            <v>1102</v>
          </cell>
          <cell r="BG1124">
            <v>1454.738816586927</v>
          </cell>
          <cell r="BH1124">
            <v>72.736940829346352</v>
          </cell>
          <cell r="BI1124">
            <v>81.593390744727557</v>
          </cell>
          <cell r="BJ1124" t="str">
            <v>WASpokane3</v>
          </cell>
          <cell r="BK1124">
            <v>0</v>
          </cell>
          <cell r="BL1124">
            <v>6716.49</v>
          </cell>
          <cell r="BM1124">
            <v>6716.49</v>
          </cell>
          <cell r="BN1124">
            <v>3.4127820904989885E-2</v>
          </cell>
          <cell r="BO1124">
            <v>5.0726818142080667E-2</v>
          </cell>
          <cell r="BP1124">
            <v>4.8135340258591154E-2</v>
          </cell>
          <cell r="BQ1124">
            <v>7.7192982784787516E-3</v>
          </cell>
          <cell r="BR1124">
            <v>68.085002705454826</v>
          </cell>
          <cell r="BS1124">
            <v>101.20000219345093</v>
          </cell>
          <cell r="BT1124">
            <v>96.030003815889359</v>
          </cell>
          <cell r="BU1124">
            <v>15.400000065565109</v>
          </cell>
          <cell r="BV1124">
            <v>519.80766296386719</v>
          </cell>
        </row>
        <row r="1125">
          <cell r="A1125">
            <v>22891</v>
          </cell>
          <cell r="B1125" t="e">
            <v>#N/A</v>
          </cell>
          <cell r="C1125">
            <v>9209.758651465072</v>
          </cell>
          <cell r="D1125" t="e">
            <v>#N/A</v>
          </cell>
          <cell r="E1125">
            <v>257.74942016601563</v>
          </cell>
          <cell r="F1125">
            <v>2849.119384765625</v>
          </cell>
          <cell r="G1125">
            <v>0</v>
          </cell>
          <cell r="H1125" t="str">
            <v>Gas faf</v>
          </cell>
          <cell r="I1125">
            <v>0</v>
          </cell>
          <cell r="J1125" t="str">
            <v>average</v>
          </cell>
          <cell r="K1125">
            <v>70</v>
          </cell>
          <cell r="L1125">
            <v>60</v>
          </cell>
          <cell r="M1125">
            <v>0.27386628699721638</v>
          </cell>
          <cell r="N1125">
            <v>0.72613371300278362</v>
          </cell>
          <cell r="O1125">
            <v>0.48006758093833923</v>
          </cell>
          <cell r="P1125">
            <v>0.60837024450302124</v>
          </cell>
          <cell r="Q1125">
            <v>60</v>
          </cell>
          <cell r="R1125">
            <v>58</v>
          </cell>
          <cell r="S1125" t="str">
            <v>Gas FAF</v>
          </cell>
          <cell r="T1125" t="str">
            <v>None</v>
          </cell>
          <cell r="U1125">
            <v>0</v>
          </cell>
          <cell r="V1125">
            <v>0</v>
          </cell>
          <cell r="W1125">
            <v>0</v>
          </cell>
          <cell r="X1125">
            <v>0</v>
          </cell>
          <cell r="Y1125">
            <v>0</v>
          </cell>
          <cell r="Z1125">
            <v>0</v>
          </cell>
          <cell r="AA1125">
            <v>1</v>
          </cell>
          <cell r="AB1125">
            <v>0</v>
          </cell>
          <cell r="AC1125">
            <v>0</v>
          </cell>
          <cell r="AD1125">
            <v>1</v>
          </cell>
          <cell r="AE1125" t="e">
            <v>#N/A</v>
          </cell>
          <cell r="AF1125" t="e">
            <v>#N/A</v>
          </cell>
          <cell r="AG1125" t="e">
            <v>#N/A</v>
          </cell>
          <cell r="AH1125">
            <v>75.240002989768982</v>
          </cell>
          <cell r="AI1125">
            <v>111.00000441074371</v>
          </cell>
          <cell r="AJ1125">
            <v>86.399998068809509</v>
          </cell>
          <cell r="AK1125">
            <v>51.750000938773155</v>
          </cell>
          <cell r="AL1125">
            <v>324.39000640809536</v>
          </cell>
          <cell r="AM1125">
            <v>2183.2816836466159</v>
          </cell>
          <cell r="AN1125">
            <v>9.1999999999999998E-2</v>
          </cell>
          <cell r="AO1125">
            <v>0.14000000000000001</v>
          </cell>
          <cell r="AP1125" t="str">
            <v>FLAG</v>
          </cell>
          <cell r="AQ1125">
            <v>1447</v>
          </cell>
          <cell r="AR1125">
            <v>9.0000003576278687E-2</v>
          </cell>
          <cell r="AS1125">
            <v>0.60000002384185791</v>
          </cell>
          <cell r="AT1125">
            <v>0.11999999731779099</v>
          </cell>
          <cell r="AU1125">
            <v>0.23000000417232513</v>
          </cell>
          <cell r="AV1125">
            <v>0</v>
          </cell>
          <cell r="AW1125">
            <v>1</v>
          </cell>
          <cell r="AX1125">
            <v>0</v>
          </cell>
          <cell r="AY1125">
            <v>0</v>
          </cell>
          <cell r="AZ1125">
            <v>0</v>
          </cell>
          <cell r="BA1125">
            <v>1</v>
          </cell>
          <cell r="BB1125">
            <v>11335.8974609375</v>
          </cell>
          <cell r="BC1125">
            <v>1103</v>
          </cell>
          <cell r="BD1125">
            <v>3419</v>
          </cell>
          <cell r="BE1125">
            <v>433.65018463134766</v>
          </cell>
          <cell r="BF1125">
            <v>1103</v>
          </cell>
          <cell r="BG1125">
            <v>2183.2816836466159</v>
          </cell>
          <cell r="BH1125">
            <v>109.1640841823308</v>
          </cell>
          <cell r="BI1125">
            <v>122.45590307237138</v>
          </cell>
          <cell r="BJ1125" t="str">
            <v>IDPocatello3</v>
          </cell>
          <cell r="BK1125">
            <v>0</v>
          </cell>
          <cell r="BL1125">
            <v>7099.41</v>
          </cell>
          <cell r="BM1125">
            <v>7099.41</v>
          </cell>
          <cell r="BN1125">
            <v>5.1997237726170688E-2</v>
          </cell>
          <cell r="BO1125">
            <v>7.6710438431751016E-2</v>
          </cell>
          <cell r="BP1125">
            <v>5.9709742963931937E-2</v>
          </cell>
          <cell r="BQ1125">
            <v>3.5763649577590297E-2</v>
          </cell>
          <cell r="BR1125">
            <v>75.240002989768982</v>
          </cell>
          <cell r="BS1125">
            <v>111.00000441074371</v>
          </cell>
          <cell r="BT1125">
            <v>86.399998068809509</v>
          </cell>
          <cell r="BU1125">
            <v>51.750000938773155</v>
          </cell>
          <cell r="BV1125">
            <v>433.65018463134766</v>
          </cell>
        </row>
        <row r="1126">
          <cell r="A1126">
            <v>22897</v>
          </cell>
          <cell r="B1126">
            <v>10640.166546</v>
          </cell>
          <cell r="C1126">
            <v>2234.581787109375</v>
          </cell>
          <cell r="D1126">
            <v>8405.5847588906254</v>
          </cell>
          <cell r="E1126">
            <v>0</v>
          </cell>
          <cell r="F1126">
            <v>2234.581787109375</v>
          </cell>
          <cell r="G1126">
            <v>0</v>
          </cell>
          <cell r="H1126" t="str">
            <v>Electric heatpump</v>
          </cell>
          <cell r="I1126">
            <v>0</v>
          </cell>
          <cell r="J1126" t="str">
            <v>average</v>
          </cell>
          <cell r="K1126">
            <v>70</v>
          </cell>
          <cell r="L1126">
            <v>67</v>
          </cell>
          <cell r="M1126">
            <v>1</v>
          </cell>
          <cell r="N1126">
            <v>0</v>
          </cell>
          <cell r="O1126">
            <v>0.76421749591827393</v>
          </cell>
          <cell r="P1126">
            <v>0</v>
          </cell>
          <cell r="Q1126">
            <v>50</v>
          </cell>
          <cell r="R1126">
            <v>0</v>
          </cell>
          <cell r="S1126" t="str">
            <v>Heat Pump</v>
          </cell>
          <cell r="T1126" t="str">
            <v>None</v>
          </cell>
          <cell r="U1126">
            <v>0</v>
          </cell>
          <cell r="V1126">
            <v>0</v>
          </cell>
          <cell r="W1126">
            <v>0</v>
          </cell>
          <cell r="X1126">
            <v>0</v>
          </cell>
          <cell r="Y1126">
            <v>0</v>
          </cell>
          <cell r="Z1126">
            <v>0</v>
          </cell>
          <cell r="AA1126">
            <v>0</v>
          </cell>
          <cell r="AB1126">
            <v>0</v>
          </cell>
          <cell r="AC1126">
            <v>0</v>
          </cell>
          <cell r="AD1126">
            <v>0</v>
          </cell>
          <cell r="AE1126">
            <v>2233.2268759257117</v>
          </cell>
          <cell r="AF1126">
            <v>2139.054939075605</v>
          </cell>
          <cell r="AG1126">
            <v>4796.97</v>
          </cell>
          <cell r="AH1126">
            <v>50.400000214576721</v>
          </cell>
          <cell r="AI1126">
            <v>92.400002002716064</v>
          </cell>
          <cell r="AJ1126">
            <v>93.119997918605804</v>
          </cell>
          <cell r="AK1126">
            <v>310.50000563263893</v>
          </cell>
          <cell r="AL1126">
            <v>546.42000576853752</v>
          </cell>
          <cell r="AM1126">
            <v>2139.054939075605</v>
          </cell>
          <cell r="AN1126">
            <v>9.1999999999999998E-2</v>
          </cell>
          <cell r="AO1126">
            <v>0.14000000000000001</v>
          </cell>
          <cell r="AP1126">
            <v>1</v>
          </cell>
          <cell r="AQ1126">
            <v>1293</v>
          </cell>
          <cell r="AR1126">
            <v>3.5000000149011612E-2</v>
          </cell>
          <cell r="AS1126">
            <v>0.55000001192092896</v>
          </cell>
          <cell r="AT1126">
            <v>5.9999998658895493E-2</v>
          </cell>
          <cell r="AU1126">
            <v>0.23000000417232513</v>
          </cell>
          <cell r="AV1126">
            <v>0</v>
          </cell>
          <cell r="AW1126">
            <v>0</v>
          </cell>
          <cell r="AX1126">
            <v>0</v>
          </cell>
          <cell r="AY1126">
            <v>0</v>
          </cell>
          <cell r="AZ1126">
            <v>0</v>
          </cell>
          <cell r="BA1126">
            <v>0</v>
          </cell>
          <cell r="BB1126">
            <v>15332.3515625</v>
          </cell>
          <cell r="BC1126">
            <v>1104</v>
          </cell>
          <cell r="BD1126">
            <v>4560</v>
          </cell>
          <cell r="BE1126">
            <v>400.33860778808594</v>
          </cell>
          <cell r="BF1126">
            <v>1104</v>
          </cell>
          <cell r="BG1126">
            <v>2139.054939075605</v>
          </cell>
          <cell r="BH1126">
            <v>106.95274695378025</v>
          </cell>
          <cell r="BI1126">
            <v>119.97531342287252</v>
          </cell>
          <cell r="BJ1126" t="str">
            <v>ORHillsboro3</v>
          </cell>
          <cell r="BK1126" t="str">
            <v>ORHillsboro3</v>
          </cell>
          <cell r="BL1126">
            <v>4796.97</v>
          </cell>
          <cell r="BM1126">
            <v>4796.97</v>
          </cell>
          <cell r="BN1126">
            <v>3.8979118495418963E-2</v>
          </cell>
          <cell r="BO1126">
            <v>7.1461718486245995E-2</v>
          </cell>
          <cell r="BP1126">
            <v>7.2018559875178509E-2</v>
          </cell>
          <cell r="BQ1126">
            <v>0.2401392154931469</v>
          </cell>
          <cell r="BR1126">
            <v>50.400000214576721</v>
          </cell>
          <cell r="BS1126">
            <v>92.400002002716064</v>
          </cell>
          <cell r="BT1126">
            <v>93.119997918605804</v>
          </cell>
          <cell r="BU1126">
            <v>310.50000563263893</v>
          </cell>
          <cell r="BV1126">
            <v>400.33860778808594</v>
          </cell>
        </row>
        <row r="1127">
          <cell r="A1127">
            <v>22902</v>
          </cell>
          <cell r="B1127" t="e">
            <v>#N/A</v>
          </cell>
          <cell r="C1127">
            <v>48383.449272093152</v>
          </cell>
          <cell r="D1127" t="e">
            <v>#N/A</v>
          </cell>
          <cell r="E1127">
            <v>1940.5811767578125</v>
          </cell>
          <cell r="F1127">
            <v>494.54684448242188</v>
          </cell>
          <cell r="G1127">
            <v>0</v>
          </cell>
          <cell r="H1127" t="str">
            <v>Gas boiler</v>
          </cell>
          <cell r="I1127">
            <v>0</v>
          </cell>
          <cell r="J1127" t="str">
            <v>average</v>
          </cell>
          <cell r="K1127">
            <v>70</v>
          </cell>
          <cell r="L1127">
            <v>70</v>
          </cell>
          <cell r="M1127">
            <v>8.6203449589448283E-3</v>
          </cell>
          <cell r="N1127">
            <v>0.99137965504105519</v>
          </cell>
          <cell r="O1127">
            <v>0.20636497437953949</v>
          </cell>
          <cell r="P1127">
            <v>0.98835229873657227</v>
          </cell>
          <cell r="Q1127">
            <v>48</v>
          </cell>
          <cell r="R1127">
            <v>70</v>
          </cell>
          <cell r="S1127" t="str">
            <v>Gas Boiler</v>
          </cell>
          <cell r="T1127" t="str">
            <v>None</v>
          </cell>
          <cell r="U1127">
            <v>0</v>
          </cell>
          <cell r="V1127">
            <v>0</v>
          </cell>
          <cell r="W1127">
            <v>0</v>
          </cell>
          <cell r="X1127">
            <v>0</v>
          </cell>
          <cell r="Y1127">
            <v>1</v>
          </cell>
          <cell r="Z1127">
            <v>0</v>
          </cell>
          <cell r="AA1127">
            <v>1</v>
          </cell>
          <cell r="AB1127">
            <v>0</v>
          </cell>
          <cell r="AC1127">
            <v>1</v>
          </cell>
          <cell r="AD1127">
            <v>1</v>
          </cell>
          <cell r="AE1127" t="e">
            <v>#N/A</v>
          </cell>
          <cell r="AF1127" t="e">
            <v>#N/A</v>
          </cell>
          <cell r="AG1127" t="e">
            <v>#N/A</v>
          </cell>
          <cell r="AH1127">
            <v>37.740000933408737</v>
          </cell>
          <cell r="AI1127">
            <v>204.15000092983246</v>
          </cell>
          <cell r="AJ1127">
            <v>559.72800000000007</v>
          </cell>
          <cell r="AK1127">
            <v>72.450001314282417</v>
          </cell>
          <cell r="AL1127">
            <v>874.06800317752368</v>
          </cell>
          <cell r="AM1127">
            <v>5836.4042048691863</v>
          </cell>
          <cell r="AN1127">
            <v>9.1999999999999998E-2</v>
          </cell>
          <cell r="AO1127">
            <v>0.14000000000000001</v>
          </cell>
          <cell r="AP1127" t="str">
            <v>FLAG</v>
          </cell>
          <cell r="AQ1127">
            <v>3240</v>
          </cell>
          <cell r="AR1127">
            <v>3.0337621329106699E-2</v>
          </cell>
          <cell r="AS1127">
            <v>0.69675768235437696</v>
          </cell>
          <cell r="AT1127">
            <v>0.23400000000000001</v>
          </cell>
          <cell r="AU1127">
            <v>0.23000000417232513</v>
          </cell>
          <cell r="AV1127">
            <v>0</v>
          </cell>
          <cell r="AW1127">
            <v>0</v>
          </cell>
          <cell r="AX1127">
            <v>0</v>
          </cell>
          <cell r="AY1127">
            <v>1</v>
          </cell>
          <cell r="AZ1127">
            <v>0</v>
          </cell>
          <cell r="BA1127">
            <v>1</v>
          </cell>
          <cell r="BB1127">
            <v>4327.2099609375</v>
          </cell>
          <cell r="BC1127">
            <v>1105</v>
          </cell>
          <cell r="BD1127">
            <v>6268</v>
          </cell>
          <cell r="BE1127">
            <v>1479.9876518249512</v>
          </cell>
          <cell r="BF1127">
            <v>1105</v>
          </cell>
          <cell r="BG1127">
            <v>5836.4042048691863</v>
          </cell>
          <cell r="BH1127">
            <v>291.82021024345931</v>
          </cell>
          <cell r="BI1127">
            <v>327.35223904270288</v>
          </cell>
          <cell r="BJ1127" t="str">
            <v>MTHelena3</v>
          </cell>
          <cell r="BK1127">
            <v>0</v>
          </cell>
          <cell r="BL1127">
            <v>7587.45</v>
          </cell>
          <cell r="BM1127">
            <v>7587.45</v>
          </cell>
          <cell r="BN1127">
            <v>1.1648148436237264E-2</v>
          </cell>
          <cell r="BO1127">
            <v>6.3009259546244589E-2</v>
          </cell>
          <cell r="BP1127">
            <v>0.17275555555555558</v>
          </cell>
          <cell r="BQ1127">
            <v>2.2361111516753834E-2</v>
          </cell>
          <cell r="BR1127">
            <v>37.740000933408737</v>
          </cell>
          <cell r="BS1127">
            <v>204.15000092983246</v>
          </cell>
          <cell r="BT1127">
            <v>559.72800000000007</v>
          </cell>
          <cell r="BU1127">
            <v>72.450001314282417</v>
          </cell>
          <cell r="BV1127">
            <v>1479.9876518249512</v>
          </cell>
        </row>
        <row r="1128">
          <cell r="A1128">
            <v>22903</v>
          </cell>
          <cell r="B1128">
            <v>7122.3517169999996</v>
          </cell>
          <cell r="C1128">
            <v>6913.1547129587443</v>
          </cell>
          <cell r="D1128">
            <v>209.19700404125524</v>
          </cell>
          <cell r="E1128">
            <v>280.13876342773438</v>
          </cell>
          <cell r="F1128">
            <v>0</v>
          </cell>
          <cell r="G1128">
            <v>0</v>
          </cell>
          <cell r="H1128" t="str">
            <v>Electric heatpump</v>
          </cell>
          <cell r="I1128">
            <v>0</v>
          </cell>
          <cell r="J1128" t="str">
            <v>average</v>
          </cell>
          <cell r="K1128">
            <v>74</v>
          </cell>
          <cell r="L1128">
            <v>71</v>
          </cell>
          <cell r="M1128">
            <v>0</v>
          </cell>
          <cell r="N1128">
            <v>1</v>
          </cell>
          <cell r="O1128">
            <v>0</v>
          </cell>
          <cell r="P1128">
            <v>0.9420352578163147</v>
          </cell>
          <cell r="Q1128">
            <v>0</v>
          </cell>
          <cell r="R1128">
            <v>65</v>
          </cell>
          <cell r="S1128" t="str">
            <v>Heat Pump</v>
          </cell>
          <cell r="T1128" t="str">
            <v>None</v>
          </cell>
          <cell r="U1128">
            <v>0</v>
          </cell>
          <cell r="V1128">
            <v>0</v>
          </cell>
          <cell r="W1128">
            <v>0</v>
          </cell>
          <cell r="X1128">
            <v>0</v>
          </cell>
          <cell r="Y1128">
            <v>0</v>
          </cell>
          <cell r="Z1128">
            <v>0</v>
          </cell>
          <cell r="AA1128">
            <v>0</v>
          </cell>
          <cell r="AB1128">
            <v>0</v>
          </cell>
          <cell r="AC1128">
            <v>0</v>
          </cell>
          <cell r="AD1128">
            <v>0</v>
          </cell>
          <cell r="AE1128">
            <v>2965.6893954650232</v>
          </cell>
          <cell r="AF1128">
            <v>1705.5012706463162</v>
          </cell>
          <cell r="AG1128">
            <v>5669.85</v>
          </cell>
          <cell r="AH1128">
            <v>59.450000885874033</v>
          </cell>
          <cell r="AI1128">
            <v>124.64999669790268</v>
          </cell>
          <cell r="AJ1128">
            <v>131.39999706298113</v>
          </cell>
          <cell r="AK1128">
            <v>71.339998405426741</v>
          </cell>
          <cell r="AL1128">
            <v>386.83999305218458</v>
          </cell>
          <cell r="AM1128">
            <v>1705.5012706463162</v>
          </cell>
          <cell r="AN1128">
            <v>5.5014073848724365E-2</v>
          </cell>
          <cell r="AO1128">
            <v>9.7895205020904541E-2</v>
          </cell>
          <cell r="AP1128">
            <v>1</v>
          </cell>
          <cell r="AQ1128">
            <v>2378</v>
          </cell>
          <cell r="AR1128">
            <v>2.500000037252903E-2</v>
          </cell>
          <cell r="AS1128">
            <v>0.44999998807907104</v>
          </cell>
          <cell r="AT1128">
            <v>5.9999998658895493E-2</v>
          </cell>
          <cell r="AU1128">
            <v>2.9999999329447746E-2</v>
          </cell>
          <cell r="AV1128">
            <v>1</v>
          </cell>
          <cell r="AW1128">
            <v>0</v>
          </cell>
          <cell r="AX1128">
            <v>0</v>
          </cell>
          <cell r="AY1128">
            <v>0</v>
          </cell>
          <cell r="AZ1128">
            <v>0</v>
          </cell>
          <cell r="BA1128">
            <v>0</v>
          </cell>
          <cell r="BB1128">
            <v>0</v>
          </cell>
          <cell r="BC1128">
            <v>1106</v>
          </cell>
          <cell r="BD1128">
            <v>7273</v>
          </cell>
          <cell r="BE1128">
            <v>399.36748886108398</v>
          </cell>
          <cell r="BF1128">
            <v>1106</v>
          </cell>
          <cell r="BG1128">
            <v>1705.5012706463162</v>
          </cell>
          <cell r="BH1128">
            <v>85.275063532315812</v>
          </cell>
          <cell r="BI1128">
            <v>95.658155268010574</v>
          </cell>
          <cell r="BJ1128" t="str">
            <v>WAHanford3</v>
          </cell>
          <cell r="BK1128" t="str">
            <v>WAHanford3</v>
          </cell>
          <cell r="BL1128">
            <v>5669.85</v>
          </cell>
          <cell r="BM1128">
            <v>5669.85</v>
          </cell>
          <cell r="BN1128">
            <v>2.500000037252903E-2</v>
          </cell>
          <cell r="BO1128">
            <v>5.2417996929311469E-2</v>
          </cell>
          <cell r="BP1128">
            <v>5.5256516847342778E-2</v>
          </cell>
          <cell r="BQ1128">
            <v>2.9999999329447746E-2</v>
          </cell>
          <cell r="BR1128">
            <v>59.450000885874033</v>
          </cell>
          <cell r="BS1128">
            <v>124.64999669790268</v>
          </cell>
          <cell r="BT1128">
            <v>131.39999706298113</v>
          </cell>
          <cell r="BU1128">
            <v>71.339998405426741</v>
          </cell>
          <cell r="BV1128">
            <v>399.36748886108398</v>
          </cell>
        </row>
        <row r="1129">
          <cell r="A1129">
            <v>22904</v>
          </cell>
          <cell r="B1129" t="e">
            <v>#N/A</v>
          </cell>
          <cell r="C1129">
            <v>9252.0871413164932</v>
          </cell>
          <cell r="D1129" t="e">
            <v>#N/A</v>
          </cell>
          <cell r="E1129">
            <v>0</v>
          </cell>
          <cell r="F1129">
            <v>4562.75537109375</v>
          </cell>
          <cell r="G1129">
            <v>32000</v>
          </cell>
          <cell r="H1129" t="str">
            <v>Electric baseboard</v>
          </cell>
          <cell r="I1129" t="str">
            <v xml:space="preserve">Pellets htstove AND Wood htstove AND </v>
          </cell>
          <cell r="J1129" t="str">
            <v>average</v>
          </cell>
          <cell r="K1129">
            <v>68</v>
          </cell>
          <cell r="L1129">
            <v>60</v>
          </cell>
          <cell r="M1129">
            <v>1</v>
          </cell>
          <cell r="N1129">
            <v>0</v>
          </cell>
          <cell r="O1129">
            <v>0.69607013463973999</v>
          </cell>
          <cell r="P1129">
            <v>0</v>
          </cell>
          <cell r="Q1129">
            <v>56</v>
          </cell>
          <cell r="R1129">
            <v>0</v>
          </cell>
          <cell r="S1129" t="str">
            <v>Electric Zonal</v>
          </cell>
          <cell r="T1129" t="str">
            <v>Other</v>
          </cell>
          <cell r="U1129">
            <v>0</v>
          </cell>
          <cell r="V1129">
            <v>1</v>
          </cell>
          <cell r="W1129">
            <v>0</v>
          </cell>
          <cell r="X1129">
            <v>0</v>
          </cell>
          <cell r="Y1129">
            <v>0</v>
          </cell>
          <cell r="Z1129">
            <v>1</v>
          </cell>
          <cell r="AA1129">
            <v>0</v>
          </cell>
          <cell r="AB1129">
            <v>0</v>
          </cell>
          <cell r="AC1129">
            <v>0</v>
          </cell>
          <cell r="AD1129">
            <v>1</v>
          </cell>
          <cell r="AE1129" t="e">
            <v>#N/A</v>
          </cell>
          <cell r="AF1129" t="e">
            <v>#N/A</v>
          </cell>
          <cell r="AG1129" t="e">
            <v>#N/A</v>
          </cell>
          <cell r="AH1129">
            <v>48.525000723078847</v>
          </cell>
          <cell r="AI1129">
            <v>289.04999870061874</v>
          </cell>
          <cell r="AJ1129">
            <v>98.279997803270817</v>
          </cell>
          <cell r="AK1129">
            <v>113.1599974706769</v>
          </cell>
          <cell r="AL1129">
            <v>549.01499469764531</v>
          </cell>
          <cell r="AM1129">
            <v>2021.8120122837199</v>
          </cell>
          <cell r="AN1129">
            <v>9.1999999999999998E-2</v>
          </cell>
          <cell r="AO1129">
            <v>0.14000000000000001</v>
          </cell>
          <cell r="AP1129">
            <v>1</v>
          </cell>
          <cell r="AQ1129">
            <v>1886</v>
          </cell>
          <cell r="AR1129">
            <v>2.500000037252903E-2</v>
          </cell>
          <cell r="AS1129">
            <v>0.49074702665639852</v>
          </cell>
          <cell r="AT1129">
            <v>5.9999998658895493E-2</v>
          </cell>
          <cell r="AU1129">
            <v>5.9999998658895493E-2</v>
          </cell>
          <cell r="AV1129">
            <v>0</v>
          </cell>
          <cell r="AW1129">
            <v>0</v>
          </cell>
          <cell r="AX1129">
            <v>0</v>
          </cell>
          <cell r="AY1129">
            <v>0</v>
          </cell>
          <cell r="AZ1129">
            <v>0</v>
          </cell>
          <cell r="BA1129">
            <v>0</v>
          </cell>
          <cell r="BB1129">
            <v>13450.046875</v>
          </cell>
          <cell r="BC1129">
            <v>1107</v>
          </cell>
          <cell r="BD1129">
            <v>6094</v>
          </cell>
          <cell r="BE1129">
            <v>482.46813201904297</v>
          </cell>
          <cell r="BF1129">
            <v>1107</v>
          </cell>
          <cell r="BG1129">
            <v>2021.8120122837199</v>
          </cell>
          <cell r="BH1129">
            <v>101.090600614186</v>
          </cell>
          <cell r="BI1129">
            <v>113.39939214496927</v>
          </cell>
          <cell r="BJ1129" t="str">
            <v>ORCorvallis3</v>
          </cell>
          <cell r="BK1129">
            <v>0</v>
          </cell>
          <cell r="BL1129">
            <v>4260.8100000000004</v>
          </cell>
          <cell r="BM1129">
            <v>4260.8100000000004</v>
          </cell>
          <cell r="BN1129">
            <v>2.5729056586998329E-2</v>
          </cell>
          <cell r="BO1129">
            <v>0.15326086887625595</v>
          </cell>
          <cell r="BP1129">
            <v>5.2110285155498842E-2</v>
          </cell>
          <cell r="BQ1129">
            <v>5.9999998658895493E-2</v>
          </cell>
          <cell r="BR1129">
            <v>48.525000723078847</v>
          </cell>
          <cell r="BS1129">
            <v>289.04999870061874</v>
          </cell>
          <cell r="BT1129">
            <v>98.279997803270817</v>
          </cell>
          <cell r="BU1129">
            <v>113.1599974706769</v>
          </cell>
          <cell r="BV1129">
            <v>482.46813201904297</v>
          </cell>
        </row>
        <row r="1130">
          <cell r="A1130">
            <v>22909</v>
          </cell>
          <cell r="B1130">
            <v>13128.286470999999</v>
          </cell>
          <cell r="C1130">
            <v>15831.690177430197</v>
          </cell>
          <cell r="D1130">
            <v>-2703.4037064301974</v>
          </cell>
          <cell r="E1130">
            <v>576.35174560546875</v>
          </cell>
          <cell r="F1130">
            <v>628.97747802734375</v>
          </cell>
          <cell r="G1130">
            <v>0</v>
          </cell>
          <cell r="H1130" t="str">
            <v>Gas faf</v>
          </cell>
          <cell r="I1130">
            <v>0</v>
          </cell>
          <cell r="J1130">
            <v>0.89999997615814198</v>
          </cell>
          <cell r="K1130">
            <v>72</v>
          </cell>
          <cell r="L1130">
            <v>69</v>
          </cell>
          <cell r="M1130">
            <v>3.5898735955415727E-2</v>
          </cell>
          <cell r="N1130">
            <v>0.96410126404458429</v>
          </cell>
          <cell r="O1130">
            <v>0.46073377132415771</v>
          </cell>
          <cell r="P1130">
            <v>0.98322540521621704</v>
          </cell>
          <cell r="Q1130">
            <v>49</v>
          </cell>
          <cell r="R1130">
            <v>59</v>
          </cell>
          <cell r="S1130" t="str">
            <v>Gas FAF</v>
          </cell>
          <cell r="T1130" t="str">
            <v>None</v>
          </cell>
          <cell r="U1130">
            <v>0</v>
          </cell>
          <cell r="V1130">
            <v>0</v>
          </cell>
          <cell r="W1130">
            <v>0</v>
          </cell>
          <cell r="X1130">
            <v>0</v>
          </cell>
          <cell r="Y1130">
            <v>0</v>
          </cell>
          <cell r="Z1130">
            <v>0</v>
          </cell>
          <cell r="AA1130">
            <v>0</v>
          </cell>
          <cell r="AB1130">
            <v>0</v>
          </cell>
          <cell r="AC1130">
            <v>0</v>
          </cell>
          <cell r="AD1130">
            <v>0</v>
          </cell>
          <cell r="AE1130">
            <v>2460.3380955217399</v>
          </cell>
          <cell r="AF1130">
            <v>1445.2874080132594</v>
          </cell>
          <cell r="AG1130">
            <v>5808.84</v>
          </cell>
          <cell r="AH1130">
            <v>99.350003302097335</v>
          </cell>
          <cell r="AI1130">
            <v>106.64999717473984</v>
          </cell>
          <cell r="AJ1130">
            <v>69.759998440742493</v>
          </cell>
          <cell r="AK1130">
            <v>266.80000483989716</v>
          </cell>
          <cell r="AL1130">
            <v>542.56000375747681</v>
          </cell>
          <cell r="AM1130">
            <v>1445.2874080132594</v>
          </cell>
          <cell r="AN1130">
            <v>9.1999999999999998E-2</v>
          </cell>
          <cell r="AO1130">
            <v>0.14000000000000001</v>
          </cell>
          <cell r="AP1130">
            <v>1</v>
          </cell>
          <cell r="AQ1130">
            <v>1400</v>
          </cell>
          <cell r="AR1130">
            <v>7.7015506435734363E-2</v>
          </cell>
          <cell r="AS1130">
            <v>0.44999998807907104</v>
          </cell>
          <cell r="AT1130">
            <v>6.3649633613816148E-2</v>
          </cell>
          <cell r="AU1130">
            <v>0.23000000417232513</v>
          </cell>
          <cell r="AV1130">
            <v>0</v>
          </cell>
          <cell r="AW1130">
            <v>1</v>
          </cell>
          <cell r="AX1130">
            <v>0</v>
          </cell>
          <cell r="AY1130">
            <v>0</v>
          </cell>
          <cell r="AZ1130">
            <v>0</v>
          </cell>
          <cell r="BA1130">
            <v>1</v>
          </cell>
          <cell r="BB1130">
            <v>8047.5322265625</v>
          </cell>
          <cell r="BC1130">
            <v>1108</v>
          </cell>
          <cell r="BD1130">
            <v>3931</v>
          </cell>
          <cell r="BE1130">
            <v>428.71564483642578</v>
          </cell>
          <cell r="BF1130">
            <v>1108</v>
          </cell>
          <cell r="BG1130">
            <v>1445.2874080132594</v>
          </cell>
          <cell r="BH1130">
            <v>72.264370400662969</v>
          </cell>
          <cell r="BI1130">
            <v>81.063280140647677</v>
          </cell>
          <cell r="BJ1130" t="str">
            <v>IDCaldwell3</v>
          </cell>
          <cell r="BK1130" t="str">
            <v>IDCaldwell3</v>
          </cell>
          <cell r="BL1130">
            <v>5808.84</v>
          </cell>
          <cell r="BM1130">
            <v>5808.84</v>
          </cell>
          <cell r="BN1130">
            <v>7.0964288072926665E-2</v>
          </cell>
          <cell r="BO1130">
            <v>7.617856941052846E-2</v>
          </cell>
          <cell r="BP1130">
            <v>4.9828570314816065E-2</v>
          </cell>
          <cell r="BQ1130">
            <v>0.19057143202849797</v>
          </cell>
          <cell r="BR1130">
            <v>99.350003302097335</v>
          </cell>
          <cell r="BS1130">
            <v>106.64999717473984</v>
          </cell>
          <cell r="BT1130">
            <v>69.759998440742493</v>
          </cell>
          <cell r="BU1130">
            <v>266.80000483989716</v>
          </cell>
          <cell r="BV1130">
            <v>428.71564483642578</v>
          </cell>
        </row>
        <row r="1131">
          <cell r="A1131">
            <v>22919</v>
          </cell>
          <cell r="B1131">
            <v>12058.500307</v>
          </cell>
          <cell r="C1131">
            <v>13351.01469922164</v>
          </cell>
          <cell r="D1131">
            <v>-1292.5143922216394</v>
          </cell>
          <cell r="E1131">
            <v>513.62982177734375</v>
          </cell>
          <cell r="F1131">
            <v>806.32415771484375</v>
          </cell>
          <cell r="G1131">
            <v>0</v>
          </cell>
          <cell r="H1131" t="str">
            <v>Gas faf</v>
          </cell>
          <cell r="I1131">
            <v>0</v>
          </cell>
          <cell r="J1131">
            <v>0.83333331346511796</v>
          </cell>
          <cell r="K1131">
            <v>67</v>
          </cell>
          <cell r="L1131">
            <v>63</v>
          </cell>
          <cell r="M1131">
            <v>5.0840260954967839E-2</v>
          </cell>
          <cell r="N1131">
            <v>0.94915973904503215</v>
          </cell>
          <cell r="O1131">
            <v>0.74413621425628662</v>
          </cell>
          <cell r="P1131">
            <v>0.96701920032501221</v>
          </cell>
          <cell r="Q1131">
            <v>54</v>
          </cell>
          <cell r="R1131">
            <v>59</v>
          </cell>
          <cell r="S1131" t="str">
            <v>Gas FAF</v>
          </cell>
          <cell r="T1131" t="str">
            <v>None</v>
          </cell>
          <cell r="U1131">
            <v>0</v>
          </cell>
          <cell r="V1131">
            <v>0</v>
          </cell>
          <cell r="W1131">
            <v>0</v>
          </cell>
          <cell r="X1131">
            <v>0</v>
          </cell>
          <cell r="Y1131">
            <v>0</v>
          </cell>
          <cell r="Z1131">
            <v>0</v>
          </cell>
          <cell r="AA1131">
            <v>0</v>
          </cell>
          <cell r="AB1131">
            <v>0</v>
          </cell>
          <cell r="AC1131">
            <v>0</v>
          </cell>
          <cell r="AD1131">
            <v>0</v>
          </cell>
          <cell r="AE1131">
            <v>2189.1126898968687</v>
          </cell>
          <cell r="AF1131">
            <v>2079.7542124173692</v>
          </cell>
          <cell r="AG1131">
            <v>4186.59</v>
          </cell>
          <cell r="AH1131">
            <v>94.999998807907104</v>
          </cell>
          <cell r="AI1131">
            <v>182.75000512599945</v>
          </cell>
          <cell r="AJ1131">
            <v>166.39999628067017</v>
          </cell>
          <cell r="AK1131">
            <v>56.999998725950718</v>
          </cell>
          <cell r="AL1131">
            <v>501.14999894052744</v>
          </cell>
          <cell r="AM1131">
            <v>2079.7542124173692</v>
          </cell>
          <cell r="AN1131">
            <v>9.260094165802002E-2</v>
          </cell>
          <cell r="AO1131">
            <v>0.14000000000000001</v>
          </cell>
          <cell r="AP1131">
            <v>1</v>
          </cell>
          <cell r="AQ1131">
            <v>1960</v>
          </cell>
          <cell r="AR1131">
            <v>9.4999998807907104E-2</v>
          </cell>
          <cell r="AS1131">
            <v>0.85000002384185791</v>
          </cell>
          <cell r="AT1131">
            <v>7.9999998211860657E-2</v>
          </cell>
          <cell r="AU1131">
            <v>5.9999998658895493E-2</v>
          </cell>
          <cell r="AV1131">
            <v>1</v>
          </cell>
          <cell r="AW1131">
            <v>1</v>
          </cell>
          <cell r="AX1131">
            <v>0</v>
          </cell>
          <cell r="AY1131">
            <v>0</v>
          </cell>
          <cell r="AZ1131">
            <v>0</v>
          </cell>
          <cell r="BA1131">
            <v>1</v>
          </cell>
          <cell r="BB1131">
            <v>6138.91796875</v>
          </cell>
          <cell r="BC1131">
            <v>1109</v>
          </cell>
          <cell r="BD1131">
            <v>4285</v>
          </cell>
          <cell r="BE1131">
            <v>495.99614715576172</v>
          </cell>
          <cell r="BF1131">
            <v>1109</v>
          </cell>
          <cell r="BG1131">
            <v>2079.7542124173692</v>
          </cell>
          <cell r="BH1131">
            <v>103.98771062086846</v>
          </cell>
          <cell r="BI1131">
            <v>116.64925426606538</v>
          </cell>
          <cell r="BJ1131" t="str">
            <v>ORPortland3</v>
          </cell>
          <cell r="BK1131" t="str">
            <v>ORPortland3</v>
          </cell>
          <cell r="BL1131">
            <v>4186.59</v>
          </cell>
          <cell r="BM1131">
            <v>4186.59</v>
          </cell>
          <cell r="BN1131">
            <v>4.8469387146891377E-2</v>
          </cell>
          <cell r="BO1131">
            <v>9.3239798533673188E-2</v>
          </cell>
          <cell r="BP1131">
            <v>8.4897957286056203E-2</v>
          </cell>
          <cell r="BQ1131">
            <v>2.9081632003036081E-2</v>
          </cell>
          <cell r="BR1131">
            <v>94.999998807907104</v>
          </cell>
          <cell r="BS1131">
            <v>182.75000512599945</v>
          </cell>
          <cell r="BT1131">
            <v>166.39999628067017</v>
          </cell>
          <cell r="BU1131">
            <v>56.999998725950718</v>
          </cell>
          <cell r="BV1131">
            <v>495.99614715576172</v>
          </cell>
        </row>
        <row r="1132">
          <cell r="A1132">
            <v>22935</v>
          </cell>
          <cell r="B1132" t="e">
            <v>#N/A</v>
          </cell>
          <cell r="C1132">
            <v>8407.4849600216148</v>
          </cell>
          <cell r="D1132" t="e">
            <v>#N/A</v>
          </cell>
          <cell r="E1132">
            <v>0</v>
          </cell>
          <cell r="F1132">
            <v>1373.4873046875</v>
          </cell>
          <cell r="G1132">
            <v>48000</v>
          </cell>
          <cell r="H1132" t="str">
            <v>Electric heatpump</v>
          </cell>
          <cell r="I1132" t="str">
            <v>Pellets htstove</v>
          </cell>
          <cell r="J1132" t="str">
            <v>average</v>
          </cell>
          <cell r="K1132">
            <v>70</v>
          </cell>
          <cell r="L1132">
            <v>65</v>
          </cell>
          <cell r="M1132">
            <v>1</v>
          </cell>
          <cell r="N1132">
            <v>0</v>
          </cell>
          <cell r="O1132">
            <v>0.16153675317764282</v>
          </cell>
          <cell r="P1132">
            <v>0</v>
          </cell>
          <cell r="Q1132">
            <v>49</v>
          </cell>
          <cell r="R1132">
            <v>0</v>
          </cell>
          <cell r="S1132" t="str">
            <v>Heat Pump</v>
          </cell>
          <cell r="T1132" t="str">
            <v>Other</v>
          </cell>
          <cell r="U1132">
            <v>0</v>
          </cell>
          <cell r="V1132">
            <v>1</v>
          </cell>
          <cell r="W1132">
            <v>1</v>
          </cell>
          <cell r="X1132">
            <v>0</v>
          </cell>
          <cell r="Y1132">
            <v>0</v>
          </cell>
          <cell r="Z1132">
            <v>1</v>
          </cell>
          <cell r="AA1132">
            <v>0</v>
          </cell>
          <cell r="AB1132">
            <v>0</v>
          </cell>
          <cell r="AC1132">
            <v>0</v>
          </cell>
          <cell r="AD1132">
            <v>1</v>
          </cell>
          <cell r="AE1132" t="e">
            <v>#N/A</v>
          </cell>
          <cell r="AF1132" t="e">
            <v>#N/A</v>
          </cell>
          <cell r="AG1132" t="e">
            <v>#N/A</v>
          </cell>
          <cell r="AH1132">
            <v>160.6500006839633</v>
          </cell>
          <cell r="AI1132">
            <v>250.84999918937683</v>
          </cell>
          <cell r="AJ1132">
            <v>89.639997996389866</v>
          </cell>
          <cell r="AK1132" t="e">
            <v>#VALUE!</v>
          </cell>
          <cell r="AL1132" t="e">
            <v>#VALUE!</v>
          </cell>
          <cell r="AM1132">
            <v>3667.0254172069358</v>
          </cell>
          <cell r="AN1132">
            <v>9.1999999999999998E-2</v>
          </cell>
          <cell r="AO1132">
            <v>0.14000000000000001</v>
          </cell>
          <cell r="AP1132">
            <v>4</v>
          </cell>
          <cell r="AQ1132">
            <v>4365</v>
          </cell>
          <cell r="AR1132">
            <v>7.0000000298023224E-2</v>
          </cell>
          <cell r="AS1132">
            <v>0.7601515126950813</v>
          </cell>
          <cell r="AT1132">
            <v>5.9999998658895493E-2</v>
          </cell>
          <cell r="AU1132">
            <v>0</v>
          </cell>
          <cell r="AV1132">
            <v>0</v>
          </cell>
          <cell r="AW1132">
            <v>0</v>
          </cell>
          <cell r="AX1132">
            <v>0</v>
          </cell>
          <cell r="AY1132">
            <v>0</v>
          </cell>
          <cell r="AZ1132">
            <v>0</v>
          </cell>
          <cell r="BA1132">
            <v>0</v>
          </cell>
          <cell r="BB1132">
            <v>33303.8515625</v>
          </cell>
          <cell r="BC1132">
            <v>1110</v>
          </cell>
          <cell r="BD1132">
            <v>7887</v>
          </cell>
          <cell r="BE1132">
            <v>861.99998474121094</v>
          </cell>
          <cell r="BF1132">
            <v>1110</v>
          </cell>
          <cell r="BG1132">
            <v>3667.0254172069358</v>
          </cell>
          <cell r="BH1132">
            <v>183.3512708603468</v>
          </cell>
          <cell r="BI1132">
            <v>205.67612160030259</v>
          </cell>
          <cell r="BJ1132" t="str">
            <v>IDBurley3</v>
          </cell>
          <cell r="BK1132">
            <v>0</v>
          </cell>
          <cell r="BL1132">
            <v>6224.1</v>
          </cell>
          <cell r="BM1132">
            <v>6224.1</v>
          </cell>
          <cell r="BN1132">
            <v>3.6804123868032827E-2</v>
          </cell>
          <cell r="BO1132">
            <v>5.7468499241552541E-2</v>
          </cell>
          <cell r="BP1132">
            <v>2.0536082015209591E-2</v>
          </cell>
          <cell r="BQ1132">
            <v>0</v>
          </cell>
          <cell r="BR1132">
            <v>160.6500006839633</v>
          </cell>
          <cell r="BS1132">
            <v>250.84999918937683</v>
          </cell>
          <cell r="BT1132">
            <v>89.639997996389866</v>
          </cell>
          <cell r="BU1132">
            <v>361.35308267106114</v>
          </cell>
          <cell r="BV1132">
            <v>861.99998474121094</v>
          </cell>
        </row>
        <row r="1133">
          <cell r="A1133">
            <v>22938</v>
          </cell>
          <cell r="B1133">
            <v>17061.612005999999</v>
          </cell>
          <cell r="C1133">
            <v>11126.7802734375</v>
          </cell>
          <cell r="D1133">
            <v>5934.8317325624994</v>
          </cell>
          <cell r="E1133">
            <v>0</v>
          </cell>
          <cell r="F1133">
            <v>11126.7802734375</v>
          </cell>
          <cell r="G1133">
            <v>0</v>
          </cell>
          <cell r="H1133" t="str">
            <v>Electric faf</v>
          </cell>
          <cell r="I1133">
            <v>0</v>
          </cell>
          <cell r="J1133" t="str">
            <v>average</v>
          </cell>
          <cell r="K1133">
            <v>72</v>
          </cell>
          <cell r="L1133">
            <v>68</v>
          </cell>
          <cell r="M1133">
            <v>1</v>
          </cell>
          <cell r="N1133">
            <v>0</v>
          </cell>
          <cell r="O1133">
            <v>0.99525338411331177</v>
          </cell>
          <cell r="P1133">
            <v>0</v>
          </cell>
          <cell r="Q1133">
            <v>54</v>
          </cell>
          <cell r="R1133">
            <v>0</v>
          </cell>
          <cell r="S1133" t="str">
            <v>Electric FAF</v>
          </cell>
          <cell r="T1133" t="str">
            <v>None</v>
          </cell>
          <cell r="U1133">
            <v>0</v>
          </cell>
          <cell r="V1133">
            <v>0</v>
          </cell>
          <cell r="W1133">
            <v>0</v>
          </cell>
          <cell r="X1133">
            <v>0</v>
          </cell>
          <cell r="Y1133">
            <v>0</v>
          </cell>
          <cell r="Z1133">
            <v>0</v>
          </cell>
          <cell r="AA1133">
            <v>0</v>
          </cell>
          <cell r="AB1133">
            <v>0</v>
          </cell>
          <cell r="AC1133">
            <v>0</v>
          </cell>
          <cell r="AD1133">
            <v>0</v>
          </cell>
          <cell r="AE1133">
            <v>2036.1838718837121</v>
          </cell>
          <cell r="AF1133">
            <v>2055.4694833750136</v>
          </cell>
          <cell r="AG1133">
            <v>5753.43</v>
          </cell>
          <cell r="AH1133">
            <v>38.500000163912773</v>
          </cell>
          <cell r="AI1133">
            <v>184.45000517368317</v>
          </cell>
          <cell r="AJ1133">
            <v>160.29000636935234</v>
          </cell>
          <cell r="AK1133" t="e">
            <v>#VALUE!</v>
          </cell>
          <cell r="AL1133" t="e">
            <v>#VALUE!</v>
          </cell>
          <cell r="AM1133">
            <v>2055.4694833750136</v>
          </cell>
          <cell r="AN1133">
            <v>9.1999999999999998E-2</v>
          </cell>
          <cell r="AO1133">
            <v>0.14000000000000001</v>
          </cell>
          <cell r="AP1133">
            <v>4</v>
          </cell>
          <cell r="AQ1133">
            <v>1875</v>
          </cell>
          <cell r="AR1133">
            <v>3.5000000149011612E-2</v>
          </cell>
          <cell r="AS1133">
            <v>0.85000002384185791</v>
          </cell>
          <cell r="AT1133">
            <v>9.0000003576278687E-2</v>
          </cell>
          <cell r="AU1133">
            <v>0</v>
          </cell>
          <cell r="AV1133">
            <v>1</v>
          </cell>
          <cell r="AW1133">
            <v>0</v>
          </cell>
          <cell r="AX1133">
            <v>0</v>
          </cell>
          <cell r="AY1133">
            <v>0</v>
          </cell>
          <cell r="AZ1133">
            <v>0</v>
          </cell>
          <cell r="BA1133">
            <v>0</v>
          </cell>
          <cell r="BB1133">
            <v>22802.375</v>
          </cell>
          <cell r="BC1133">
            <v>1111</v>
          </cell>
          <cell r="BD1133">
            <v>4415</v>
          </cell>
          <cell r="BE1133">
            <v>561.14002990722656</v>
          </cell>
          <cell r="BF1133">
            <v>1111</v>
          </cell>
          <cell r="BG1133">
            <v>2055.4694833750136</v>
          </cell>
          <cell r="BH1133">
            <v>102.77347416875068</v>
          </cell>
          <cell r="BI1133">
            <v>115.28717238353775</v>
          </cell>
          <cell r="BJ1133" t="str">
            <v>WAWenatchee3</v>
          </cell>
          <cell r="BK1133" t="str">
            <v>WAWenatchee3</v>
          </cell>
          <cell r="BL1133">
            <v>5753.43</v>
          </cell>
          <cell r="BM1133">
            <v>5753.43</v>
          </cell>
          <cell r="BN1133">
            <v>2.0533333420753478E-2</v>
          </cell>
          <cell r="BO1133">
            <v>9.837333609263102E-2</v>
          </cell>
          <cell r="BP1133">
            <v>8.5488003396987922E-2</v>
          </cell>
          <cell r="BQ1133">
            <v>0</v>
          </cell>
          <cell r="BR1133">
            <v>38.500000163912773</v>
          </cell>
          <cell r="BS1133">
            <v>184.45000517368317</v>
          </cell>
          <cell r="BT1133">
            <v>160.29000636935234</v>
          </cell>
          <cell r="BU1133">
            <v>155.22039633636649</v>
          </cell>
          <cell r="BV1133">
            <v>561.14002990722656</v>
          </cell>
        </row>
        <row r="1134">
          <cell r="A1134">
            <v>22944</v>
          </cell>
          <cell r="B1134" t="e">
            <v>#N/A</v>
          </cell>
          <cell r="C1134">
            <v>11480.356639938087</v>
          </cell>
          <cell r="D1134" t="e">
            <v>#N/A</v>
          </cell>
          <cell r="E1134">
            <v>0</v>
          </cell>
          <cell r="F1134">
            <v>6204.8583984375</v>
          </cell>
          <cell r="G1134">
            <v>36000</v>
          </cell>
          <cell r="H1134" t="str">
            <v>Electric dhp</v>
          </cell>
          <cell r="I1134" t="str">
            <v xml:space="preserve">Electric baseboard AND Electric baseboard AND Electric baseboard AND Wood htstove AND </v>
          </cell>
          <cell r="J1134" t="str">
            <v>average</v>
          </cell>
          <cell r="K1134">
            <v>72</v>
          </cell>
          <cell r="L1134">
            <v>60</v>
          </cell>
          <cell r="M1134">
            <v>1</v>
          </cell>
          <cell r="N1134">
            <v>0</v>
          </cell>
          <cell r="O1134">
            <v>0.8823246955871582</v>
          </cell>
          <cell r="P1134">
            <v>0</v>
          </cell>
          <cell r="Q1134">
            <v>62</v>
          </cell>
          <cell r="R1134">
            <v>0</v>
          </cell>
          <cell r="S1134" t="str">
            <v>Heat Pump</v>
          </cell>
          <cell r="T1134" t="str">
            <v>Other</v>
          </cell>
          <cell r="U1134">
            <v>0</v>
          </cell>
          <cell r="V1134">
            <v>1</v>
          </cell>
          <cell r="W1134">
            <v>0</v>
          </cell>
          <cell r="X1134">
            <v>0</v>
          </cell>
          <cell r="Y1134">
            <v>0</v>
          </cell>
          <cell r="Z1134">
            <v>1</v>
          </cell>
          <cell r="AA1134">
            <v>0</v>
          </cell>
          <cell r="AB1134">
            <v>0</v>
          </cell>
          <cell r="AC1134">
            <v>0</v>
          </cell>
          <cell r="AD1134">
            <v>1</v>
          </cell>
          <cell r="AE1134" t="e">
            <v>#N/A</v>
          </cell>
          <cell r="AF1134" t="e">
            <v>#N/A</v>
          </cell>
          <cell r="AG1134" t="e">
            <v>#N/A</v>
          </cell>
          <cell r="AH1134">
            <v>27.250000406056643</v>
          </cell>
          <cell r="AI1134">
            <v>99</v>
          </cell>
          <cell r="AJ1134">
            <v>138.23999691009521</v>
          </cell>
          <cell r="AK1134">
            <v>250.7000045478344</v>
          </cell>
          <cell r="AL1134">
            <v>515.19000186398625</v>
          </cell>
          <cell r="AM1134">
            <v>1850.8491582385541</v>
          </cell>
          <cell r="AN1134">
            <v>9.1999999999999998E-2</v>
          </cell>
          <cell r="AO1134">
            <v>0.14000000000000001</v>
          </cell>
          <cell r="AP1134">
            <v>1</v>
          </cell>
          <cell r="AQ1134">
            <v>1090</v>
          </cell>
          <cell r="AR1134">
            <v>2.500000037252903E-2</v>
          </cell>
          <cell r="AS1134">
            <v>0.75</v>
          </cell>
          <cell r="AT1134">
            <v>0.11999999731779099</v>
          </cell>
          <cell r="AU1134">
            <v>0.23000000417232513</v>
          </cell>
          <cell r="AV1134">
            <v>0</v>
          </cell>
          <cell r="AW1134">
            <v>0</v>
          </cell>
          <cell r="AX1134">
            <v>0</v>
          </cell>
          <cell r="AY1134">
            <v>0</v>
          </cell>
          <cell r="AZ1134">
            <v>0</v>
          </cell>
          <cell r="BA1134">
            <v>0</v>
          </cell>
          <cell r="BB1134">
            <v>15038.8095703125</v>
          </cell>
          <cell r="BC1134">
            <v>1112</v>
          </cell>
          <cell r="BD1134">
            <v>3514</v>
          </cell>
          <cell r="BE1134">
            <v>430.8414306640625</v>
          </cell>
          <cell r="BF1134">
            <v>1112</v>
          </cell>
          <cell r="BG1134">
            <v>1850.8491582385541</v>
          </cell>
          <cell r="BH1134">
            <v>92.542457911927698</v>
          </cell>
          <cell r="BI1134">
            <v>103.810427587284</v>
          </cell>
          <cell r="BJ1134" t="str">
            <v>ORPortland3</v>
          </cell>
          <cell r="BK1134">
            <v>0</v>
          </cell>
          <cell r="BL1134">
            <v>4186.59</v>
          </cell>
          <cell r="BM1134">
            <v>4186.59</v>
          </cell>
          <cell r="BN1134">
            <v>2.500000037252903E-2</v>
          </cell>
          <cell r="BO1134">
            <v>9.08256880733945E-2</v>
          </cell>
          <cell r="BP1134">
            <v>0.12682568523861945</v>
          </cell>
          <cell r="BQ1134">
            <v>0.23000000417232513</v>
          </cell>
          <cell r="BR1134">
            <v>27.250000406056643</v>
          </cell>
          <cell r="BS1134">
            <v>99</v>
          </cell>
          <cell r="BT1134">
            <v>138.23999691009521</v>
          </cell>
          <cell r="BU1134">
            <v>250.7000045478344</v>
          </cell>
          <cell r="BV1134">
            <v>430.8414306640625</v>
          </cell>
        </row>
        <row r="1135">
          <cell r="A1135">
            <v>22950</v>
          </cell>
          <cell r="B1135" t="e">
            <v>#N/A</v>
          </cell>
          <cell r="C1135">
            <v>39974.105966259383</v>
          </cell>
          <cell r="D1135" t="e">
            <v>#N/A</v>
          </cell>
          <cell r="E1135">
            <v>993.18084716796875</v>
          </cell>
          <cell r="F1135">
            <v>5863.240234375</v>
          </cell>
          <cell r="G1135">
            <v>54000</v>
          </cell>
          <cell r="H1135" t="str">
            <v>Gas faf</v>
          </cell>
          <cell r="I1135">
            <v>0</v>
          </cell>
          <cell r="J1135">
            <v>0.89999997615814198</v>
          </cell>
          <cell r="K1135">
            <v>65</v>
          </cell>
          <cell r="L1135">
            <v>62</v>
          </cell>
          <cell r="M1135">
            <v>0.16765668388441171</v>
          </cell>
          <cell r="N1135">
            <v>0.83234331611558832</v>
          </cell>
          <cell r="O1135">
            <v>0.85455805063247681</v>
          </cell>
          <cell r="P1135">
            <v>0.95893245935440063</v>
          </cell>
          <cell r="Q1135">
            <v>58</v>
          </cell>
          <cell r="R1135">
            <v>55</v>
          </cell>
          <cell r="S1135" t="str">
            <v>Gas FAF</v>
          </cell>
          <cell r="T1135" t="str">
            <v>None</v>
          </cell>
          <cell r="U1135">
            <v>0</v>
          </cell>
          <cell r="V1135">
            <v>1</v>
          </cell>
          <cell r="W1135">
            <v>0</v>
          </cell>
          <cell r="X1135">
            <v>0</v>
          </cell>
          <cell r="Y1135">
            <v>0</v>
          </cell>
          <cell r="Z1135">
            <v>0</v>
          </cell>
          <cell r="AA1135">
            <v>0</v>
          </cell>
          <cell r="AB1135">
            <v>0</v>
          </cell>
          <cell r="AC1135">
            <v>0</v>
          </cell>
          <cell r="AD1135">
            <v>1</v>
          </cell>
          <cell r="AE1135" t="e">
            <v>#N/A</v>
          </cell>
          <cell r="AF1135" t="e">
            <v>#N/A</v>
          </cell>
          <cell r="AG1135" t="e">
            <v>#N/A</v>
          </cell>
          <cell r="AH1135">
            <v>130.5000051856041</v>
          </cell>
          <cell r="AI1135">
            <v>211.65000396966931</v>
          </cell>
          <cell r="AJ1135">
            <v>162.00000643730164</v>
          </cell>
          <cell r="AK1135" t="e">
            <v>#VALUE!</v>
          </cell>
          <cell r="AL1135" t="e">
            <v>#VALUE!</v>
          </cell>
          <cell r="AM1135">
            <v>3437.9811080187187</v>
          </cell>
          <cell r="AN1135">
            <v>9.1999999999999998E-2</v>
          </cell>
          <cell r="AO1135">
            <v>0.14000000000000001</v>
          </cell>
          <cell r="AP1135">
            <v>4</v>
          </cell>
          <cell r="AQ1135">
            <v>3480</v>
          </cell>
          <cell r="AR1135">
            <v>7.5000002980232239E-2</v>
          </cell>
          <cell r="AS1135">
            <v>0.57048518590207364</v>
          </cell>
          <cell r="AT1135">
            <v>9.0000003576278687E-2</v>
          </cell>
          <cell r="AU1135">
            <v>0</v>
          </cell>
          <cell r="AV1135">
            <v>0</v>
          </cell>
          <cell r="AW1135">
            <v>1</v>
          </cell>
          <cell r="AX1135">
            <v>0</v>
          </cell>
          <cell r="AY1135">
            <v>0</v>
          </cell>
          <cell r="AZ1135">
            <v>0</v>
          </cell>
          <cell r="BA1135">
            <v>1</v>
          </cell>
          <cell r="BB1135">
            <v>10196.4521484375</v>
          </cell>
          <cell r="BC1135">
            <v>1113</v>
          </cell>
          <cell r="BD1135">
            <v>6407</v>
          </cell>
          <cell r="BE1135">
            <v>687.95002746582031</v>
          </cell>
          <cell r="BF1135">
            <v>1113</v>
          </cell>
          <cell r="BG1135">
            <v>3437.9811080187187</v>
          </cell>
          <cell r="BH1135">
            <v>171.89905540093594</v>
          </cell>
          <cell r="BI1135">
            <v>192.82948438655387</v>
          </cell>
          <cell r="BJ1135" t="str">
            <v>MTGreatFalls3</v>
          </cell>
          <cell r="BK1135">
            <v>0</v>
          </cell>
          <cell r="BL1135" t="e">
            <v>#N/A</v>
          </cell>
          <cell r="BM1135">
            <v>7855</v>
          </cell>
          <cell r="BN1135">
            <v>3.7500001490116119E-2</v>
          </cell>
          <cell r="BO1135">
            <v>6.0818966657950953E-2</v>
          </cell>
          <cell r="BP1135">
            <v>4.6551725987730358E-2</v>
          </cell>
          <cell r="BQ1135">
            <v>0</v>
          </cell>
          <cell r="BR1135">
            <v>130.5000051856041</v>
          </cell>
          <cell r="BS1135">
            <v>211.65000396966931</v>
          </cell>
          <cell r="BT1135">
            <v>162.00000643730164</v>
          </cell>
          <cell r="BU1135">
            <v>288.08905560029621</v>
          </cell>
          <cell r="BV1135">
            <v>687.95002746582031</v>
          </cell>
        </row>
        <row r="1136">
          <cell r="A1136">
            <v>22953</v>
          </cell>
          <cell r="B1136" t="e">
            <v>#N/A</v>
          </cell>
          <cell r="C1136">
            <v>13955.152830313966</v>
          </cell>
          <cell r="D1136" t="e">
            <v>#N/A</v>
          </cell>
          <cell r="E1136">
            <v>0</v>
          </cell>
          <cell r="F1136">
            <v>766.4072265625</v>
          </cell>
          <cell r="G1136">
            <v>90000</v>
          </cell>
          <cell r="H1136" t="str">
            <v>Wood htstove</v>
          </cell>
          <cell r="I1136">
            <v>0</v>
          </cell>
          <cell r="J1136" t="str">
            <v>average</v>
          </cell>
          <cell r="K1136">
            <v>68</v>
          </cell>
          <cell r="L1136">
            <v>68</v>
          </cell>
          <cell r="M1136">
            <v>1</v>
          </cell>
          <cell r="N1136">
            <v>0</v>
          </cell>
          <cell r="O1136">
            <v>0.22238123416900635</v>
          </cell>
          <cell r="P1136">
            <v>0</v>
          </cell>
          <cell r="Q1136">
            <v>57</v>
          </cell>
          <cell r="R1136">
            <v>0</v>
          </cell>
          <cell r="S1136" t="str">
            <v>Other</v>
          </cell>
          <cell r="T1136" t="str">
            <v>None</v>
          </cell>
          <cell r="U1136">
            <v>0</v>
          </cell>
          <cell r="V1136">
            <v>1</v>
          </cell>
          <cell r="W1136">
            <v>1</v>
          </cell>
          <cell r="X1136">
            <v>0</v>
          </cell>
          <cell r="Y1136">
            <v>1</v>
          </cell>
          <cell r="Z1136">
            <v>0</v>
          </cell>
          <cell r="AA1136">
            <v>1</v>
          </cell>
          <cell r="AB1136">
            <v>0</v>
          </cell>
          <cell r="AC1136">
            <v>0</v>
          </cell>
          <cell r="AD1136">
            <v>1</v>
          </cell>
          <cell r="AE1136" t="e">
            <v>#N/A</v>
          </cell>
          <cell r="AF1136" t="e">
            <v>#N/A</v>
          </cell>
          <cell r="AG1136" t="e">
            <v>#N/A</v>
          </cell>
          <cell r="AH1136">
            <v>82.439999163150787</v>
          </cell>
          <cell r="AI1136">
            <v>191.50000047683716</v>
          </cell>
          <cell r="AJ1136">
            <v>108.35999757796526</v>
          </cell>
          <cell r="AK1136" t="e">
            <v>#VALUE!</v>
          </cell>
          <cell r="AL1136" t="e">
            <v>#VALUE!</v>
          </cell>
          <cell r="AM1136">
            <v>4186.1029835330055</v>
          </cell>
          <cell r="AN1136">
            <v>9.1999999999999998E-2</v>
          </cell>
          <cell r="AO1136">
            <v>0.14000000000000001</v>
          </cell>
          <cell r="AP1136">
            <v>3</v>
          </cell>
          <cell r="AQ1136">
            <v>1734</v>
          </cell>
          <cell r="AR1136">
            <v>7.5081966450957008E-2</v>
          </cell>
          <cell r="AS1136">
            <v>0.71992481382269613</v>
          </cell>
          <cell r="AT1136">
            <v>5.9999998658895493E-2</v>
          </cell>
          <cell r="AU1136">
            <v>0.23</v>
          </cell>
          <cell r="AV1136">
            <v>0</v>
          </cell>
          <cell r="AW1136">
            <v>0</v>
          </cell>
          <cell r="AX1136">
            <v>0</v>
          </cell>
          <cell r="AY1136">
            <v>0</v>
          </cell>
          <cell r="AZ1136">
            <v>0</v>
          </cell>
          <cell r="BA1136">
            <v>0</v>
          </cell>
          <cell r="BB1136">
            <v>9650.953125</v>
          </cell>
          <cell r="BC1136">
            <v>1114</v>
          </cell>
          <cell r="BD1136">
            <v>3220</v>
          </cell>
          <cell r="BE1136">
            <v>514.62000274658203</v>
          </cell>
          <cell r="BF1136">
            <v>1114</v>
          </cell>
          <cell r="BG1136">
            <v>4186.1029835330055</v>
          </cell>
          <cell r="BH1136">
            <v>209.30514917665027</v>
          </cell>
          <cell r="BI1136">
            <v>234.79014414039918</v>
          </cell>
          <cell r="BJ1136" t="str">
            <v>MTKalispell3</v>
          </cell>
          <cell r="BK1136">
            <v>0</v>
          </cell>
          <cell r="BL1136">
            <v>7927.5</v>
          </cell>
          <cell r="BM1136">
            <v>7927.5</v>
          </cell>
          <cell r="BN1136">
            <v>4.7543252112543705E-2</v>
          </cell>
          <cell r="BO1136">
            <v>0.11043829323923711</v>
          </cell>
          <cell r="BP1136">
            <v>6.2491348084178347E-2</v>
          </cell>
          <cell r="BQ1136">
            <v>0</v>
          </cell>
          <cell r="BR1136">
            <v>82.439999163150787</v>
          </cell>
          <cell r="BS1136">
            <v>191.50000047683716</v>
          </cell>
          <cell r="BT1136">
            <v>108.35999757796526</v>
          </cell>
          <cell r="BU1136">
            <v>143.54782253187173</v>
          </cell>
          <cell r="BV1136">
            <v>514.62000274658203</v>
          </cell>
        </row>
        <row r="1137">
          <cell r="A1137">
            <v>22955</v>
          </cell>
          <cell r="B1137">
            <v>16735.966744000001</v>
          </cell>
          <cell r="C1137">
            <v>11962.823630799472</v>
          </cell>
          <cell r="D1137">
            <v>4773.1431132005291</v>
          </cell>
          <cell r="E1137">
            <v>468.39132690429688</v>
          </cell>
          <cell r="F1137">
            <v>980.61181640625</v>
          </cell>
          <cell r="G1137">
            <v>0</v>
          </cell>
          <cell r="H1137" t="str">
            <v>Gas faf</v>
          </cell>
          <cell r="I1137">
            <v>0</v>
          </cell>
          <cell r="J1137">
            <v>0.80000001192092796</v>
          </cell>
          <cell r="K1137">
            <v>72</v>
          </cell>
          <cell r="L1137">
            <v>62</v>
          </cell>
          <cell r="M1137">
            <v>6.6670296644736782E-2</v>
          </cell>
          <cell r="N1137">
            <v>0.93332970335526322</v>
          </cell>
          <cell r="O1137">
            <v>0.26573118567466736</v>
          </cell>
          <cell r="P1137">
            <v>0.98179471492767334</v>
          </cell>
          <cell r="Q1137">
            <v>48</v>
          </cell>
          <cell r="R1137">
            <v>58</v>
          </cell>
          <cell r="S1137" t="str">
            <v>Gas FAF</v>
          </cell>
          <cell r="T1137" t="str">
            <v>None</v>
          </cell>
          <cell r="U1137">
            <v>0</v>
          </cell>
          <cell r="V1137">
            <v>0</v>
          </cell>
          <cell r="W1137">
            <v>0</v>
          </cell>
          <cell r="X1137">
            <v>0</v>
          </cell>
          <cell r="Y1137">
            <v>0</v>
          </cell>
          <cell r="Z1137">
            <v>0</v>
          </cell>
          <cell r="AA1137">
            <v>0</v>
          </cell>
          <cell r="AB1137">
            <v>0</v>
          </cell>
          <cell r="AC1137">
            <v>0</v>
          </cell>
          <cell r="AD1137">
            <v>0</v>
          </cell>
          <cell r="AE1137">
            <v>2568.726252851171</v>
          </cell>
          <cell r="AF1137">
            <v>1625.014779704625</v>
          </cell>
          <cell r="AG1137">
            <v>5395.74</v>
          </cell>
          <cell r="AH1137">
            <v>44.120001072064042</v>
          </cell>
          <cell r="AI1137">
            <v>62.150001347064972</v>
          </cell>
          <cell r="AJ1137">
            <v>87.119998455047607</v>
          </cell>
          <cell r="AK1137">
            <v>337.6400061249733</v>
          </cell>
          <cell r="AL1137">
            <v>531.03000699914992</v>
          </cell>
          <cell r="AM1137">
            <v>1625.014779704625</v>
          </cell>
          <cell r="AN1137">
            <v>9.1999999999999998E-2</v>
          </cell>
          <cell r="AO1137">
            <v>0.14000000000000001</v>
          </cell>
          <cell r="AP1137">
            <v>1</v>
          </cell>
          <cell r="AQ1137">
            <v>1380</v>
          </cell>
          <cell r="AR1137">
            <v>3.0054496643095396E-2</v>
          </cell>
          <cell r="AS1137">
            <v>0.55000001192092896</v>
          </cell>
          <cell r="AT1137">
            <v>6.1525422637745478E-2</v>
          </cell>
          <cell r="AU1137">
            <v>0.23000000417232513</v>
          </cell>
          <cell r="AV1137">
            <v>0</v>
          </cell>
          <cell r="AW1137">
            <v>1</v>
          </cell>
          <cell r="AX1137">
            <v>0</v>
          </cell>
          <cell r="AY1137">
            <v>0</v>
          </cell>
          <cell r="AZ1137">
            <v>0</v>
          </cell>
          <cell r="BA1137">
            <v>1</v>
          </cell>
          <cell r="BB1137">
            <v>9217.54296875</v>
          </cell>
          <cell r="BC1137">
            <v>1115</v>
          </cell>
          <cell r="BD1137">
            <v>4507</v>
          </cell>
          <cell r="BE1137">
            <v>382.92630004882813</v>
          </cell>
          <cell r="BF1137">
            <v>1115</v>
          </cell>
          <cell r="BG1137">
            <v>1625.014779704625</v>
          </cell>
          <cell r="BH1137">
            <v>81.250738985231251</v>
          </cell>
          <cell r="BI1137">
            <v>91.143828964072995</v>
          </cell>
          <cell r="BJ1137" t="str">
            <v>IDBoise3</v>
          </cell>
          <cell r="BK1137" t="str">
            <v>IDBoise3</v>
          </cell>
          <cell r="BL1137">
            <v>5395.74</v>
          </cell>
          <cell r="BM1137">
            <v>5395.74</v>
          </cell>
          <cell r="BN1137">
            <v>3.1971015269611623E-2</v>
          </cell>
          <cell r="BO1137">
            <v>4.503623286019201E-2</v>
          </cell>
          <cell r="BP1137">
            <v>6.3130433663077981E-2</v>
          </cell>
          <cell r="BQ1137">
            <v>0.24466667110505311</v>
          </cell>
          <cell r="BR1137">
            <v>44.120001072064042</v>
          </cell>
          <cell r="BS1137">
            <v>62.150001347064972</v>
          </cell>
          <cell r="BT1137">
            <v>87.119998455047607</v>
          </cell>
          <cell r="BU1137">
            <v>337.6400061249733</v>
          </cell>
          <cell r="BV1137">
            <v>382.92630004882813</v>
          </cell>
        </row>
        <row r="1138">
          <cell r="A1138">
            <v>22957</v>
          </cell>
          <cell r="B1138" t="e">
            <v>#N/A</v>
          </cell>
          <cell r="C1138">
            <v>24669.908384339302</v>
          </cell>
          <cell r="D1138" t="e">
            <v>#N/A</v>
          </cell>
          <cell r="E1138">
            <v>761.354248046875</v>
          </cell>
          <cell r="F1138">
            <v>4141.0126953125</v>
          </cell>
          <cell r="G1138">
            <v>0</v>
          </cell>
          <cell r="H1138" t="str">
            <v>Gas faf</v>
          </cell>
          <cell r="I1138" t="str">
            <v xml:space="preserve">Wood htstove AND Electric pluginheater AND </v>
          </cell>
          <cell r="J1138">
            <v>0.92000001668929998</v>
          </cell>
          <cell r="K1138">
            <v>61</v>
          </cell>
          <cell r="L1138">
            <v>61</v>
          </cell>
          <cell r="M1138">
            <v>0.15653026279030677</v>
          </cell>
          <cell r="N1138">
            <v>0.8434697372096932</v>
          </cell>
          <cell r="O1138">
            <v>0.80320435762405396</v>
          </cell>
          <cell r="P1138">
            <v>0.87589538097381592</v>
          </cell>
          <cell r="Q1138">
            <v>48</v>
          </cell>
          <cell r="R1138">
            <v>60</v>
          </cell>
          <cell r="S1138" t="str">
            <v>Gas FAF</v>
          </cell>
          <cell r="T1138" t="str">
            <v>Other</v>
          </cell>
          <cell r="U1138">
            <v>0</v>
          </cell>
          <cell r="V1138">
            <v>0</v>
          </cell>
          <cell r="W1138">
            <v>0</v>
          </cell>
          <cell r="X1138">
            <v>0</v>
          </cell>
          <cell r="Y1138">
            <v>0</v>
          </cell>
          <cell r="Z1138">
            <v>1</v>
          </cell>
          <cell r="AA1138">
            <v>1</v>
          </cell>
          <cell r="AB1138">
            <v>0</v>
          </cell>
          <cell r="AC1138">
            <v>0</v>
          </cell>
          <cell r="AD1138">
            <v>1</v>
          </cell>
          <cell r="AE1138" t="e">
            <v>#N/A</v>
          </cell>
          <cell r="AF1138" t="e">
            <v>#N/A</v>
          </cell>
          <cell r="AG1138" t="e">
            <v>#N/A</v>
          </cell>
          <cell r="AH1138">
            <v>190.81999450922012</v>
          </cell>
          <cell r="AI1138">
            <v>112.20000243186951</v>
          </cell>
          <cell r="AJ1138">
            <v>335.08800000000002</v>
          </cell>
          <cell r="AK1138">
            <v>264.04000478982925</v>
          </cell>
          <cell r="AL1138">
            <v>902.14800173091885</v>
          </cell>
          <cell r="AM1138">
            <v>2806.0442325384311</v>
          </cell>
          <cell r="AN1138">
            <v>9.1999999999999998E-2</v>
          </cell>
          <cell r="AO1138">
            <v>0.14000000000000001</v>
          </cell>
          <cell r="AP1138" t="str">
            <v>FLAG</v>
          </cell>
          <cell r="AQ1138">
            <v>1317</v>
          </cell>
          <cell r="AR1138">
            <v>0.14499999582767487</v>
          </cell>
          <cell r="AS1138">
            <v>0.55000001192092896</v>
          </cell>
          <cell r="AT1138">
            <v>0.23400000000000001</v>
          </cell>
          <cell r="AU1138">
            <v>0.23000000417232513</v>
          </cell>
          <cell r="AV1138">
            <v>0</v>
          </cell>
          <cell r="AW1138">
            <v>1</v>
          </cell>
          <cell r="AX1138">
            <v>0</v>
          </cell>
          <cell r="AY1138">
            <v>0</v>
          </cell>
          <cell r="AZ1138">
            <v>0</v>
          </cell>
          <cell r="BA1138">
            <v>1</v>
          </cell>
          <cell r="BB1138">
            <v>9544.669921875</v>
          </cell>
          <cell r="BC1138">
            <v>1116</v>
          </cell>
          <cell r="BD1138">
            <v>4352</v>
          </cell>
          <cell r="BE1138">
            <v>1074.6693954467773</v>
          </cell>
          <cell r="BF1138">
            <v>1116</v>
          </cell>
          <cell r="BG1138">
            <v>2806.0442325384311</v>
          </cell>
          <cell r="BH1138">
            <v>140.30221162692155</v>
          </cell>
          <cell r="BI1138">
            <v>157.38540891461551</v>
          </cell>
          <cell r="BJ1138" t="str">
            <v>ORBaker3</v>
          </cell>
          <cell r="BK1138">
            <v>0</v>
          </cell>
          <cell r="BL1138" t="e">
            <v>#N/A</v>
          </cell>
          <cell r="BM1138">
            <v>7147</v>
          </cell>
          <cell r="BN1138">
            <v>0.14488989712165537</v>
          </cell>
          <cell r="BO1138">
            <v>8.5193623714403574E-2</v>
          </cell>
          <cell r="BP1138">
            <v>0.25443280182232347</v>
          </cell>
          <cell r="BQ1138">
            <v>0.20048595656023482</v>
          </cell>
          <cell r="BR1138">
            <v>190.81999450922012</v>
          </cell>
          <cell r="BS1138">
            <v>112.20000243186951</v>
          </cell>
          <cell r="BT1138">
            <v>335.08800000000002</v>
          </cell>
          <cell r="BU1138">
            <v>264.04000478982925</v>
          </cell>
          <cell r="BV1138">
            <v>1074.6693954467773</v>
          </cell>
        </row>
        <row r="1139">
          <cell r="A1139">
            <v>22960</v>
          </cell>
          <cell r="B1139" t="e">
            <v>#N/A</v>
          </cell>
          <cell r="C1139">
            <v>20285.676574063047</v>
          </cell>
          <cell r="D1139" t="e">
            <v>#N/A</v>
          </cell>
          <cell r="E1139">
            <v>739.79083251953125</v>
          </cell>
          <cell r="F1139">
            <v>2029.4080810546875</v>
          </cell>
          <cell r="G1139">
            <v>0</v>
          </cell>
          <cell r="H1139" t="str">
            <v>Gas boiler</v>
          </cell>
          <cell r="I1139">
            <v>0</v>
          </cell>
          <cell r="J1139" t="str">
            <v>average</v>
          </cell>
          <cell r="K1139">
            <v>65</v>
          </cell>
          <cell r="L1139">
            <v>65</v>
          </cell>
          <cell r="M1139">
            <v>8.5587729942008181E-2</v>
          </cell>
          <cell r="N1139">
            <v>0.91441227005799186</v>
          </cell>
          <cell r="O1139">
            <v>0.70850133895874023</v>
          </cell>
          <cell r="P1139">
            <v>0.9650910496711731</v>
          </cell>
          <cell r="Q1139">
            <v>52</v>
          </cell>
          <cell r="R1139">
            <v>59</v>
          </cell>
          <cell r="S1139" t="str">
            <v>Gas Boiler</v>
          </cell>
          <cell r="T1139" t="str">
            <v>None</v>
          </cell>
          <cell r="U1139">
            <v>0</v>
          </cell>
          <cell r="V1139">
            <v>0</v>
          </cell>
          <cell r="W1139">
            <v>0</v>
          </cell>
          <cell r="X1139">
            <v>0</v>
          </cell>
          <cell r="Y1139">
            <v>1</v>
          </cell>
          <cell r="Z1139">
            <v>0</v>
          </cell>
          <cell r="AA1139">
            <v>0</v>
          </cell>
          <cell r="AB1139">
            <v>0</v>
          </cell>
          <cell r="AC1139">
            <v>0</v>
          </cell>
          <cell r="AD1139">
            <v>1</v>
          </cell>
          <cell r="AE1139" t="e">
            <v>#N/A</v>
          </cell>
          <cell r="AF1139" t="e">
            <v>#N/A</v>
          </cell>
          <cell r="AG1139" t="e">
            <v>#N/A</v>
          </cell>
          <cell r="AH1139">
            <v>71.250001061707735</v>
          </cell>
          <cell r="AI1139">
            <v>194.94999808073044</v>
          </cell>
          <cell r="AJ1139">
            <v>82.21999816223979</v>
          </cell>
          <cell r="AK1139" t="e">
            <v>#VALUE!</v>
          </cell>
          <cell r="AL1139" t="e">
            <v>#VALUE!</v>
          </cell>
          <cell r="AM1139">
            <v>3642.0892750012358</v>
          </cell>
          <cell r="AN1139">
            <v>9.1999999999999998E-2</v>
          </cell>
          <cell r="AO1139">
            <v>0.14000000000000001</v>
          </cell>
          <cell r="AP1139">
            <v>2</v>
          </cell>
          <cell r="AQ1139">
            <v>3200</v>
          </cell>
          <cell r="AR1139">
            <v>3.7698413260162822E-2</v>
          </cell>
          <cell r="AS1139">
            <v>0.48017240906583852</v>
          </cell>
          <cell r="AT1139">
            <v>4.7608568710040412E-2</v>
          </cell>
          <cell r="AU1139">
            <v>0</v>
          </cell>
          <cell r="AV1139">
            <v>0</v>
          </cell>
          <cell r="AW1139">
            <v>0</v>
          </cell>
          <cell r="AX1139">
            <v>0</v>
          </cell>
          <cell r="AY1139">
            <v>1</v>
          </cell>
          <cell r="AZ1139">
            <v>0</v>
          </cell>
          <cell r="BA1139">
            <v>1</v>
          </cell>
          <cell r="BB1139">
            <v>2914.956787109375</v>
          </cell>
          <cell r="BC1139">
            <v>1117</v>
          </cell>
          <cell r="BD1139">
            <v>6713</v>
          </cell>
          <cell r="BE1139">
            <v>484.37998962402344</v>
          </cell>
          <cell r="BF1139">
            <v>1117</v>
          </cell>
          <cell r="BG1139">
            <v>3642.0892750012358</v>
          </cell>
          <cell r="BH1139">
            <v>182.1044637500618</v>
          </cell>
          <cell r="BI1139">
            <v>204.27750325626928</v>
          </cell>
          <cell r="BJ1139" t="str">
            <v>MTHelena3</v>
          </cell>
          <cell r="BK1139">
            <v>0</v>
          </cell>
          <cell r="BL1139">
            <v>7587.45</v>
          </cell>
          <cell r="BM1139">
            <v>7587.45</v>
          </cell>
          <cell r="BN1139">
            <v>2.2265625331783667E-2</v>
          </cell>
          <cell r="BO1139">
            <v>6.0921874400228261E-2</v>
          </cell>
          <cell r="BP1139">
            <v>2.5693749425699935E-2</v>
          </cell>
          <cell r="BQ1139">
            <v>0</v>
          </cell>
          <cell r="BR1139">
            <v>71.250001061707735</v>
          </cell>
          <cell r="BS1139">
            <v>194.94999808073044</v>
          </cell>
          <cell r="BT1139">
            <v>82.21999816223979</v>
          </cell>
          <cell r="BU1139">
            <v>264.90947641406547</v>
          </cell>
          <cell r="BV1139">
            <v>484.37998962402344</v>
          </cell>
        </row>
        <row r="1140">
          <cell r="A1140">
            <v>22965</v>
          </cell>
          <cell r="B1140">
            <v>7812.2877390000003</v>
          </cell>
          <cell r="C1140">
            <v>11669.84286423232</v>
          </cell>
          <cell r="D1140">
            <v>-3857.5551252323194</v>
          </cell>
          <cell r="E1140">
            <v>478.496337890625</v>
          </cell>
          <cell r="F1140">
            <v>450.70230102539063</v>
          </cell>
          <cell r="G1140">
            <v>0</v>
          </cell>
          <cell r="H1140" t="str">
            <v>Gas faf</v>
          </cell>
          <cell r="I1140">
            <v>0</v>
          </cell>
          <cell r="J1140">
            <v>0.80000001192092796</v>
          </cell>
          <cell r="K1140">
            <v>68</v>
          </cell>
          <cell r="L1140">
            <v>60</v>
          </cell>
          <cell r="M1140">
            <v>3.1137401760895828E-2</v>
          </cell>
          <cell r="N1140">
            <v>0.96886259823910414</v>
          </cell>
          <cell r="O1140">
            <v>0.11695484071969986</v>
          </cell>
          <cell r="P1140">
            <v>0.94449418783187866</v>
          </cell>
          <cell r="Q1140">
            <v>48</v>
          </cell>
          <cell r="R1140">
            <v>55</v>
          </cell>
          <cell r="S1140" t="str">
            <v>Gas FAF</v>
          </cell>
          <cell r="T1140" t="str">
            <v>None</v>
          </cell>
          <cell r="U1140">
            <v>0</v>
          </cell>
          <cell r="V1140">
            <v>0</v>
          </cell>
          <cell r="W1140">
            <v>0</v>
          </cell>
          <cell r="X1140">
            <v>0</v>
          </cell>
          <cell r="Y1140">
            <v>0</v>
          </cell>
          <cell r="Z1140">
            <v>0</v>
          </cell>
          <cell r="AA1140">
            <v>0</v>
          </cell>
          <cell r="AB1140">
            <v>0</v>
          </cell>
          <cell r="AC1140">
            <v>0</v>
          </cell>
          <cell r="AD1140">
            <v>0</v>
          </cell>
          <cell r="AE1140">
            <v>2870.5035427991229</v>
          </cell>
          <cell r="AF1140">
            <v>2109.8914470809968</v>
          </cell>
          <cell r="AG1140">
            <v>4582.08</v>
          </cell>
          <cell r="AH1140">
            <v>38.500000573694706</v>
          </cell>
          <cell r="AI1140">
            <v>113.84999698400497</v>
          </cell>
          <cell r="AJ1140">
            <v>106.19999762624502</v>
          </cell>
          <cell r="AK1140">
            <v>33.599999248981476</v>
          </cell>
          <cell r="AL1140">
            <v>292.14999443292618</v>
          </cell>
          <cell r="AM1140">
            <v>2109.8914470809968</v>
          </cell>
          <cell r="AN1140">
            <v>0.10354339331388474</v>
          </cell>
          <cell r="AO1140">
            <v>7.8941695392131805E-2</v>
          </cell>
          <cell r="AP1140">
            <v>1</v>
          </cell>
          <cell r="AQ1140">
            <v>2660</v>
          </cell>
          <cell r="AR1140">
            <v>2.500000037252903E-2</v>
          </cell>
          <cell r="AS1140">
            <v>0.44999998807907104</v>
          </cell>
          <cell r="AT1140">
            <v>3.9999999105930328E-2</v>
          </cell>
          <cell r="AU1140">
            <v>2.9999999329447746E-2</v>
          </cell>
          <cell r="AV1140">
            <v>1</v>
          </cell>
          <cell r="AW1140">
            <v>1</v>
          </cell>
          <cell r="AX1140">
            <v>0</v>
          </cell>
          <cell r="AY1140">
            <v>0</v>
          </cell>
          <cell r="AZ1140">
            <v>0</v>
          </cell>
          <cell r="BA1140">
            <v>1</v>
          </cell>
          <cell r="BB1140">
            <v>12468.2880859375</v>
          </cell>
          <cell r="BC1140">
            <v>1118</v>
          </cell>
          <cell r="BD1140">
            <v>5610</v>
          </cell>
          <cell r="BE1140">
            <v>297.69107437133789</v>
          </cell>
          <cell r="BF1140">
            <v>1118</v>
          </cell>
          <cell r="BG1140">
            <v>2109.8914470809968</v>
          </cell>
          <cell r="BH1140">
            <v>105.49457235404984</v>
          </cell>
          <cell r="BI1140">
            <v>118.33959148387893</v>
          </cell>
          <cell r="BJ1140" t="str">
            <v>ORSalem3</v>
          </cell>
          <cell r="BK1140" t="str">
            <v>ORSalem3</v>
          </cell>
          <cell r="BL1140">
            <v>4582.08</v>
          </cell>
          <cell r="BM1140">
            <v>4582.08</v>
          </cell>
          <cell r="BN1140">
            <v>1.4473684426201018E-2</v>
          </cell>
          <cell r="BO1140">
            <v>4.2800750745866534E-2</v>
          </cell>
          <cell r="BP1140">
            <v>3.9924811137686096E-2</v>
          </cell>
          <cell r="BQ1140">
            <v>1.263157866503063E-2</v>
          </cell>
          <cell r="BR1140">
            <v>38.500000573694706</v>
          </cell>
          <cell r="BS1140">
            <v>113.84999698400497</v>
          </cell>
          <cell r="BT1140">
            <v>106.19999762624502</v>
          </cell>
          <cell r="BU1140">
            <v>33.599999248981476</v>
          </cell>
          <cell r="BV1140">
            <v>297.69107437133789</v>
          </cell>
        </row>
        <row r="1141">
          <cell r="A1141">
            <v>22966</v>
          </cell>
          <cell r="B1141" t="e">
            <v>#N/A</v>
          </cell>
          <cell r="C1141">
            <v>19672.987518560982</v>
          </cell>
          <cell r="D1141" t="e">
            <v>#N/A</v>
          </cell>
          <cell r="E1141">
            <v>488.55154418945313</v>
          </cell>
          <cell r="F1141">
            <v>2341.20556640625</v>
          </cell>
          <cell r="G1141">
            <v>36000</v>
          </cell>
          <cell r="H1141" t="str">
            <v>Gas htstove</v>
          </cell>
          <cell r="I1141" t="str">
            <v>Wood htstove</v>
          </cell>
          <cell r="J1141" t="str">
            <v>average</v>
          </cell>
          <cell r="K1141">
            <v>68</v>
          </cell>
          <cell r="L1141">
            <v>65</v>
          </cell>
          <cell r="M1141">
            <v>0.140529959971125</v>
          </cell>
          <cell r="N1141">
            <v>0.85947004002887495</v>
          </cell>
          <cell r="O1141">
            <v>0.76316267251968384</v>
          </cell>
          <cell r="P1141">
            <v>0.94262105226516724</v>
          </cell>
          <cell r="Q1141">
            <v>58</v>
          </cell>
          <cell r="R1141">
            <v>70</v>
          </cell>
          <cell r="S1141" t="str">
            <v>Gas FAF</v>
          </cell>
          <cell r="T1141" t="str">
            <v>Other</v>
          </cell>
          <cell r="U1141">
            <v>0</v>
          </cell>
          <cell r="V1141">
            <v>1</v>
          </cell>
          <cell r="W1141">
            <v>0</v>
          </cell>
          <cell r="X1141">
            <v>0</v>
          </cell>
          <cell r="Y1141">
            <v>0</v>
          </cell>
          <cell r="Z1141">
            <v>1</v>
          </cell>
          <cell r="AA1141">
            <v>0</v>
          </cell>
          <cell r="AB1141">
            <v>0</v>
          </cell>
          <cell r="AC1141">
            <v>1</v>
          </cell>
          <cell r="AD1141">
            <v>1</v>
          </cell>
          <cell r="AE1141" t="e">
            <v>#N/A</v>
          </cell>
          <cell r="AF1141" t="e">
            <v>#N/A</v>
          </cell>
          <cell r="AG1141" t="e">
            <v>#N/A</v>
          </cell>
          <cell r="AH1141">
            <v>38.290000163018703</v>
          </cell>
          <cell r="AI1141">
            <v>54.449998557567596</v>
          </cell>
          <cell r="AJ1141">
            <v>99.900003969669342</v>
          </cell>
          <cell r="AK1141" t="e">
            <v>#VALUE!</v>
          </cell>
          <cell r="AL1141" t="e">
            <v>#VALUE!</v>
          </cell>
          <cell r="AM1141">
            <v>3672.9370271703706</v>
          </cell>
          <cell r="AN1141">
            <v>9.1999999999999998E-2</v>
          </cell>
          <cell r="AO1141">
            <v>0.14000000000000001</v>
          </cell>
          <cell r="AP1141">
            <v>4</v>
          </cell>
          <cell r="AQ1141">
            <v>2188</v>
          </cell>
          <cell r="AR1141">
            <v>3.5000000149011612E-2</v>
          </cell>
          <cell r="AS1141">
            <v>0.44999998807907104</v>
          </cell>
          <cell r="AT1141">
            <v>7.5000002980232239E-2</v>
          </cell>
          <cell r="AU1141">
            <v>0</v>
          </cell>
          <cell r="AV1141">
            <v>0</v>
          </cell>
          <cell r="AW1141">
            <v>0</v>
          </cell>
          <cell r="AX1141">
            <v>0</v>
          </cell>
          <cell r="AY1141">
            <v>0</v>
          </cell>
          <cell r="AZ1141">
            <v>0</v>
          </cell>
          <cell r="BA1141">
            <v>0</v>
          </cell>
          <cell r="BB1141">
            <v>6096.0078125</v>
          </cell>
          <cell r="BC1141">
            <v>1119</v>
          </cell>
          <cell r="BD1141">
            <v>4698</v>
          </cell>
          <cell r="BE1141">
            <v>473.60000610351563</v>
          </cell>
          <cell r="BF1141">
            <v>1119</v>
          </cell>
          <cell r="BG1141">
            <v>3672.9370271703706</v>
          </cell>
          <cell r="BH1141">
            <v>183.64685135851852</v>
          </cell>
          <cell r="BI1141">
            <v>206.00769197993171</v>
          </cell>
          <cell r="BJ1141" t="str">
            <v>MTButte3</v>
          </cell>
          <cell r="BK1141">
            <v>0</v>
          </cell>
          <cell r="BL1141">
            <v>9089.2800000000007</v>
          </cell>
          <cell r="BM1141">
            <v>9089.2800000000007</v>
          </cell>
          <cell r="BN1141">
            <v>1.7500000074505806E-2</v>
          </cell>
          <cell r="BO1141">
            <v>2.4885739742946798E-2</v>
          </cell>
          <cell r="BP1141">
            <v>4.5658137097655094E-2</v>
          </cell>
          <cell r="BQ1141">
            <v>0</v>
          </cell>
          <cell r="BR1141">
            <v>38.290000163018703</v>
          </cell>
          <cell r="BS1141">
            <v>54.449998557567596</v>
          </cell>
          <cell r="BT1141">
            <v>99.900003969669342</v>
          </cell>
          <cell r="BU1141">
            <v>181.13185449811726</v>
          </cell>
          <cell r="BV1141">
            <v>473.60000610351563</v>
          </cell>
        </row>
        <row r="1142">
          <cell r="A1142">
            <v>22969</v>
          </cell>
          <cell r="B1142">
            <v>12221.161479</v>
          </cell>
          <cell r="C1142">
            <v>14177.964493567049</v>
          </cell>
          <cell r="D1142">
            <v>-1956.8030145670491</v>
          </cell>
          <cell r="E1142">
            <v>533.0223388671875</v>
          </cell>
          <cell r="F1142">
            <v>1024.2479248046875</v>
          </cell>
          <cell r="G1142">
            <v>0</v>
          </cell>
          <cell r="H1142" t="str">
            <v>Gas faf</v>
          </cell>
          <cell r="I1142">
            <v>0</v>
          </cell>
          <cell r="J1142" t="str">
            <v>average</v>
          </cell>
          <cell r="K1142">
            <v>68</v>
          </cell>
          <cell r="L1142">
            <v>62</v>
          </cell>
          <cell r="M1142">
            <v>6.1530290338052851E-2</v>
          </cell>
          <cell r="N1142">
            <v>0.93846970966194732</v>
          </cell>
          <cell r="O1142">
            <v>0.13334158062934875</v>
          </cell>
          <cell r="P1142">
            <v>0.90037620067596436</v>
          </cell>
          <cell r="Q1142">
            <v>59</v>
          </cell>
          <cell r="R1142">
            <v>62</v>
          </cell>
          <cell r="S1142" t="str">
            <v>Gas FAF</v>
          </cell>
          <cell r="T1142" t="str">
            <v>None</v>
          </cell>
          <cell r="U1142">
            <v>0</v>
          </cell>
          <cell r="V1142">
            <v>0</v>
          </cell>
          <cell r="W1142">
            <v>0</v>
          </cell>
          <cell r="X1142">
            <v>0</v>
          </cell>
          <cell r="Y1142">
            <v>0</v>
          </cell>
          <cell r="Z1142">
            <v>0</v>
          </cell>
          <cell r="AA1142">
            <v>0</v>
          </cell>
          <cell r="AB1142">
            <v>0</v>
          </cell>
          <cell r="AC1142">
            <v>0</v>
          </cell>
          <cell r="AD1142">
            <v>0</v>
          </cell>
          <cell r="AE1142">
            <v>2194.6286097577131</v>
          </cell>
          <cell r="AF1142">
            <v>2620.084018276958</v>
          </cell>
          <cell r="AG1142">
            <v>4318.6499999999996</v>
          </cell>
          <cell r="AH1142">
            <v>35.600000530481339</v>
          </cell>
          <cell r="AI1142">
            <v>148.49999618530273</v>
          </cell>
          <cell r="AJ1142">
            <v>146.70000218600035</v>
          </cell>
          <cell r="AK1142">
            <v>42.719999045133591</v>
          </cell>
          <cell r="AL1142">
            <v>373.51999794691801</v>
          </cell>
          <cell r="AM1142">
            <v>2620.084018276958</v>
          </cell>
          <cell r="AN1142">
            <v>9.1999999999999998E-2</v>
          </cell>
          <cell r="AO1142">
            <v>0.14000000000000001</v>
          </cell>
          <cell r="AP1142">
            <v>1</v>
          </cell>
          <cell r="AQ1142">
            <v>2848</v>
          </cell>
          <cell r="AR1142">
            <v>2.500000037252903E-2</v>
          </cell>
          <cell r="AS1142">
            <v>0.4513677695601907</v>
          </cell>
          <cell r="AT1142">
            <v>5.000000074505806E-2</v>
          </cell>
          <cell r="AU1142">
            <v>2.9999999329447746E-2</v>
          </cell>
          <cell r="AV1142">
            <v>0</v>
          </cell>
          <cell r="AW1142">
            <v>1</v>
          </cell>
          <cell r="AX1142">
            <v>0</v>
          </cell>
          <cell r="AY1142">
            <v>0</v>
          </cell>
          <cell r="AZ1142">
            <v>0</v>
          </cell>
          <cell r="BA1142">
            <v>1</v>
          </cell>
          <cell r="BB1142">
            <v>8623.345703125</v>
          </cell>
          <cell r="BC1142">
            <v>1120</v>
          </cell>
          <cell r="BD1142">
            <v>6174</v>
          </cell>
          <cell r="BE1142">
            <v>386.68508911132813</v>
          </cell>
          <cell r="BF1142">
            <v>1120</v>
          </cell>
          <cell r="BG1142">
            <v>2620.084018276958</v>
          </cell>
          <cell r="BH1142">
            <v>131.00420091384791</v>
          </cell>
          <cell r="BI1142">
            <v>146.95527241711801</v>
          </cell>
          <cell r="BJ1142" t="str">
            <v>ORTroutdale3</v>
          </cell>
          <cell r="BK1142" t="str">
            <v>ORTroutdale3</v>
          </cell>
          <cell r="BL1142">
            <v>4318.6499999999996</v>
          </cell>
          <cell r="BM1142">
            <v>4318.6499999999996</v>
          </cell>
          <cell r="BN1142">
            <v>1.2500000186264515E-2</v>
          </cell>
          <cell r="BO1142">
            <v>5.2141852593154049E-2</v>
          </cell>
          <cell r="BP1142">
            <v>5.1509832228230461E-2</v>
          </cell>
          <cell r="BQ1142">
            <v>1.4999999664723873E-2</v>
          </cell>
          <cell r="BR1142">
            <v>35.600000530481339</v>
          </cell>
          <cell r="BS1142">
            <v>148.49999618530273</v>
          </cell>
          <cell r="BT1142">
            <v>146.70000218600035</v>
          </cell>
          <cell r="BU1142">
            <v>42.719999045133591</v>
          </cell>
          <cell r="BV1142">
            <v>386.68508911132813</v>
          </cell>
        </row>
        <row r="1143">
          <cell r="A1143">
            <v>22977</v>
          </cell>
          <cell r="B1143" t="e">
            <v>#N/A</v>
          </cell>
          <cell r="C1143">
            <v>14069.402257885771</v>
          </cell>
          <cell r="D1143" t="e">
            <v>#N/A</v>
          </cell>
          <cell r="E1143">
            <v>0</v>
          </cell>
          <cell r="F1143">
            <v>4632.1220703125</v>
          </cell>
          <cell r="G1143">
            <v>64400</v>
          </cell>
          <cell r="H1143" t="str">
            <v>Gas faf</v>
          </cell>
          <cell r="I1143" t="str">
            <v>Propane htstove</v>
          </cell>
          <cell r="J1143">
            <v>0.93000000715255704</v>
          </cell>
          <cell r="K1143">
            <v>70</v>
          </cell>
          <cell r="L1143">
            <v>65</v>
          </cell>
          <cell r="M1143">
            <v>1</v>
          </cell>
          <cell r="N1143">
            <v>0</v>
          </cell>
          <cell r="O1143">
            <v>0.58282619714736938</v>
          </cell>
          <cell r="P1143">
            <v>0</v>
          </cell>
          <cell r="Q1143">
            <v>51</v>
          </cell>
          <cell r="R1143">
            <v>0</v>
          </cell>
          <cell r="S1143" t="str">
            <v>Gas FAF</v>
          </cell>
          <cell r="T1143" t="str">
            <v>Other</v>
          </cell>
          <cell r="U1143">
            <v>0</v>
          </cell>
          <cell r="V1143">
            <v>1</v>
          </cell>
          <cell r="W1143">
            <v>0</v>
          </cell>
          <cell r="X1143">
            <v>0</v>
          </cell>
          <cell r="Y1143">
            <v>0</v>
          </cell>
          <cell r="Z1143">
            <v>1</v>
          </cell>
          <cell r="AA1143">
            <v>0</v>
          </cell>
          <cell r="AB1143">
            <v>0</v>
          </cell>
          <cell r="AC1143">
            <v>0</v>
          </cell>
          <cell r="AD1143">
            <v>1</v>
          </cell>
          <cell r="AE1143" t="e">
            <v>#N/A</v>
          </cell>
          <cell r="AF1143" t="e">
            <v>#N/A</v>
          </cell>
          <cell r="AG1143" t="e">
            <v>#N/A</v>
          </cell>
          <cell r="AH1143">
            <v>37.925000565126538</v>
          </cell>
          <cell r="AI1143">
            <v>259.2000058889389</v>
          </cell>
          <cell r="AJ1143">
            <v>179.99999597668648</v>
          </cell>
          <cell r="AK1143">
            <v>23.399999476969242</v>
          </cell>
          <cell r="AL1143">
            <v>500.52500190772116</v>
          </cell>
          <cell r="AM1143">
            <v>2368.0000206720297</v>
          </cell>
          <cell r="AN1143">
            <v>3.5615906119346619E-2</v>
          </cell>
          <cell r="AO1143">
            <v>9.4508513808250427E-2</v>
          </cell>
          <cell r="AP1143">
            <v>1</v>
          </cell>
          <cell r="AQ1143">
            <v>2822</v>
          </cell>
          <cell r="AR1143">
            <v>2.500000037252903E-2</v>
          </cell>
          <cell r="AS1143">
            <v>0.55266525775893161</v>
          </cell>
          <cell r="AT1143">
            <v>5.9999998658895493E-2</v>
          </cell>
          <cell r="AU1143">
            <v>2.9999999329447746E-2</v>
          </cell>
          <cell r="AV1143">
            <v>1</v>
          </cell>
          <cell r="AW1143">
            <v>1</v>
          </cell>
          <cell r="AX1143">
            <v>0</v>
          </cell>
          <cell r="AY1143">
            <v>0</v>
          </cell>
          <cell r="AZ1143">
            <v>0</v>
          </cell>
          <cell r="BA1143">
            <v>1</v>
          </cell>
          <cell r="BB1143">
            <v>11584.4033203125</v>
          </cell>
          <cell r="BC1143">
            <v>1121</v>
          </cell>
          <cell r="BD1143">
            <v>5829</v>
          </cell>
          <cell r="BE1143">
            <v>570.35398864746094</v>
          </cell>
          <cell r="BF1143">
            <v>1121</v>
          </cell>
          <cell r="BG1143">
            <v>2368.0000206720297</v>
          </cell>
          <cell r="BH1143">
            <v>118.40000103360148</v>
          </cell>
          <cell r="BI1143">
            <v>132.81638515945278</v>
          </cell>
          <cell r="BJ1143" t="str">
            <v>ORLaGrande3</v>
          </cell>
          <cell r="BK1143">
            <v>0</v>
          </cell>
          <cell r="BL1143">
            <v>6161.82</v>
          </cell>
          <cell r="BM1143">
            <v>6161.82</v>
          </cell>
          <cell r="BN1143">
            <v>1.3439050519180205E-2</v>
          </cell>
          <cell r="BO1143">
            <v>9.1849754035768574E-2</v>
          </cell>
          <cell r="BP1143">
            <v>6.3784548538868349E-2</v>
          </cell>
          <cell r="BQ1143">
            <v>8.2919913100528847E-3</v>
          </cell>
          <cell r="BR1143">
            <v>37.925000565126538</v>
          </cell>
          <cell r="BS1143">
            <v>259.2000058889389</v>
          </cell>
          <cell r="BT1143">
            <v>179.99999597668648</v>
          </cell>
          <cell r="BU1143">
            <v>23.399999476969242</v>
          </cell>
          <cell r="BV1143">
            <v>570.35398864746094</v>
          </cell>
        </row>
        <row r="1144">
          <cell r="A1144">
            <v>22982</v>
          </cell>
          <cell r="B1144" t="e">
            <v>#N/A</v>
          </cell>
          <cell r="C1144">
            <v>3819.451904296875</v>
          </cell>
          <cell r="D1144" t="e">
            <v>#N/A</v>
          </cell>
          <cell r="E1144">
            <v>0</v>
          </cell>
          <cell r="F1144">
            <v>3819.451904296875</v>
          </cell>
          <cell r="G1144">
            <v>0</v>
          </cell>
          <cell r="H1144" t="str">
            <v>Electric heatpump</v>
          </cell>
          <cell r="I1144">
            <v>0</v>
          </cell>
          <cell r="J1144" t="str">
            <v>average</v>
          </cell>
          <cell r="K1144">
            <v>66</v>
          </cell>
          <cell r="L1144">
            <v>60</v>
          </cell>
          <cell r="M1144">
            <v>1</v>
          </cell>
          <cell r="N1144">
            <v>0</v>
          </cell>
          <cell r="O1144">
            <v>0.90522348880767822</v>
          </cell>
          <cell r="P1144">
            <v>0</v>
          </cell>
          <cell r="Q1144">
            <v>50</v>
          </cell>
          <cell r="R1144">
            <v>0</v>
          </cell>
          <cell r="S1144" t="str">
            <v>Heat Pump</v>
          </cell>
          <cell r="T1144" t="str">
            <v>None</v>
          </cell>
          <cell r="U1144">
            <v>0</v>
          </cell>
          <cell r="V1144">
            <v>0</v>
          </cell>
          <cell r="W1144">
            <v>0</v>
          </cell>
          <cell r="X1144">
            <v>0</v>
          </cell>
          <cell r="Y1144">
            <v>0</v>
          </cell>
          <cell r="Z1144">
            <v>0</v>
          </cell>
          <cell r="AA1144">
            <v>1</v>
          </cell>
          <cell r="AB1144">
            <v>0</v>
          </cell>
          <cell r="AC1144">
            <v>0</v>
          </cell>
          <cell r="AD1144">
            <v>1</v>
          </cell>
          <cell r="AE1144" t="e">
            <v>#N/A</v>
          </cell>
          <cell r="AF1144" t="e">
            <v>#N/A</v>
          </cell>
          <cell r="AG1144" t="e">
            <v>#N/A</v>
          </cell>
          <cell r="AH1144">
            <v>85.950003415346146</v>
          </cell>
          <cell r="AI1144">
            <v>163.79999566078186</v>
          </cell>
          <cell r="AJ1144">
            <v>192.9599956870079</v>
          </cell>
          <cell r="AK1144">
            <v>54.900002181529999</v>
          </cell>
          <cell r="AL1144">
            <v>497.60999694466591</v>
          </cell>
          <cell r="AM1144">
            <v>2981.1660959648766</v>
          </cell>
          <cell r="AN1144">
            <v>9.1999999999999998E-2</v>
          </cell>
          <cell r="AO1144">
            <v>0.14000000000000001</v>
          </cell>
          <cell r="AP1144" t="str">
            <v>FLAG</v>
          </cell>
          <cell r="AQ1144">
            <v>2863</v>
          </cell>
          <cell r="AR1144">
            <v>4.5000001788139343E-2</v>
          </cell>
          <cell r="AS1144">
            <v>0.44999998807907104</v>
          </cell>
          <cell r="AT1144">
            <v>5.9999998658895493E-2</v>
          </cell>
          <cell r="AU1144">
            <v>4.5000001788139343E-2</v>
          </cell>
          <cell r="AV1144">
            <v>0</v>
          </cell>
          <cell r="AW1144">
            <v>0</v>
          </cell>
          <cell r="AX1144">
            <v>0</v>
          </cell>
          <cell r="AY1144">
            <v>0</v>
          </cell>
          <cell r="AZ1144">
            <v>0</v>
          </cell>
          <cell r="BA1144">
            <v>0</v>
          </cell>
          <cell r="BB1144">
            <v>11896.0625</v>
          </cell>
          <cell r="BC1144">
            <v>1122</v>
          </cell>
          <cell r="BD1144">
            <v>7724</v>
          </cell>
          <cell r="BE1144">
            <v>632.31903839111328</v>
          </cell>
          <cell r="BF1144">
            <v>1122</v>
          </cell>
          <cell r="BG1144">
            <v>2981.1660959648766</v>
          </cell>
          <cell r="BH1144">
            <v>149.05830479824382</v>
          </cell>
          <cell r="BI1144">
            <v>167.20764399047798</v>
          </cell>
          <cell r="BJ1144" t="str">
            <v>ORTroutdale3</v>
          </cell>
          <cell r="BK1144">
            <v>0</v>
          </cell>
          <cell r="BL1144">
            <v>4318.6499999999996</v>
          </cell>
          <cell r="BM1144">
            <v>4318.6499999999996</v>
          </cell>
          <cell r="BN1144">
            <v>3.0020958230997607E-2</v>
          </cell>
          <cell r="BO1144">
            <v>5.7212712420810989E-2</v>
          </cell>
          <cell r="BP1144">
            <v>6.7397832932940244E-2</v>
          </cell>
          <cell r="BQ1144">
            <v>1.9175690597809988E-2</v>
          </cell>
          <cell r="BR1144">
            <v>85.950003415346146</v>
          </cell>
          <cell r="BS1144">
            <v>163.79999566078186</v>
          </cell>
          <cell r="BT1144">
            <v>192.9599956870079</v>
          </cell>
          <cell r="BU1144">
            <v>54.900002181529999</v>
          </cell>
          <cell r="BV1144">
            <v>632.31903839111328</v>
          </cell>
        </row>
        <row r="1145">
          <cell r="A1145">
            <v>22985</v>
          </cell>
          <cell r="B1145">
            <v>14973.373498000001</v>
          </cell>
          <cell r="C1145">
            <v>20587.130189780182</v>
          </cell>
          <cell r="D1145">
            <v>-5613.7566917801814</v>
          </cell>
          <cell r="E1145">
            <v>729.8004150390625</v>
          </cell>
          <cell r="F1145">
            <v>0</v>
          </cell>
          <cell r="G1145">
            <v>0</v>
          </cell>
          <cell r="H1145" t="str">
            <v>Gas faf</v>
          </cell>
          <cell r="I1145">
            <v>0</v>
          </cell>
          <cell r="J1145">
            <v>0.96249997615814198</v>
          </cell>
          <cell r="K1145">
            <v>71</v>
          </cell>
          <cell r="L1145">
            <v>68</v>
          </cell>
          <cell r="M1145">
            <v>0</v>
          </cell>
          <cell r="N1145">
            <v>1</v>
          </cell>
          <cell r="O1145">
            <v>0.14377425611019135</v>
          </cell>
          <cell r="P1145">
            <v>0.8444555401802063</v>
          </cell>
          <cell r="Q1145">
            <v>70</v>
          </cell>
          <cell r="R1145">
            <v>62</v>
          </cell>
          <cell r="S1145" t="str">
            <v>Gas FAF</v>
          </cell>
          <cell r="T1145" t="str">
            <v>None</v>
          </cell>
          <cell r="U1145">
            <v>0</v>
          </cell>
          <cell r="V1145">
            <v>0</v>
          </cell>
          <cell r="W1145">
            <v>0</v>
          </cell>
          <cell r="X1145">
            <v>0</v>
          </cell>
          <cell r="Y1145">
            <v>0</v>
          </cell>
          <cell r="Z1145">
            <v>0</v>
          </cell>
          <cell r="AA1145">
            <v>0</v>
          </cell>
          <cell r="AB1145">
            <v>0</v>
          </cell>
          <cell r="AC1145">
            <v>0</v>
          </cell>
          <cell r="AD1145">
            <v>0</v>
          </cell>
          <cell r="AE1145">
            <v>2422.8061211464919</v>
          </cell>
          <cell r="AF1145">
            <v>2351.6770722508322</v>
          </cell>
          <cell r="AG1145">
            <v>4582.08</v>
          </cell>
          <cell r="AH1145">
            <v>60.000000894069672</v>
          </cell>
          <cell r="AI1145">
            <v>190.64999550580978</v>
          </cell>
          <cell r="AJ1145">
            <v>107.99999758601189</v>
          </cell>
          <cell r="AK1145">
            <v>108.00000429153442</v>
          </cell>
          <cell r="AL1145">
            <v>466.64999827742577</v>
          </cell>
          <cell r="AM1145">
            <v>2351.6770722508322</v>
          </cell>
          <cell r="AN1145">
            <v>9.1999999999999998E-2</v>
          </cell>
          <cell r="AO1145">
            <v>0.14000000000000001</v>
          </cell>
          <cell r="AP1145">
            <v>1</v>
          </cell>
          <cell r="AQ1145">
            <v>2400</v>
          </cell>
          <cell r="AR1145">
            <v>2.500000037252903E-2</v>
          </cell>
          <cell r="AS1145">
            <v>0.45501192244823335</v>
          </cell>
          <cell r="AT1145">
            <v>5.9999998658895493E-2</v>
          </cell>
          <cell r="AU1145">
            <v>4.5000001788139343E-2</v>
          </cell>
          <cell r="AV1145">
            <v>0</v>
          </cell>
          <cell r="AW1145">
            <v>1</v>
          </cell>
          <cell r="AX1145">
            <v>0</v>
          </cell>
          <cell r="AY1145">
            <v>0</v>
          </cell>
          <cell r="AZ1145">
            <v>0</v>
          </cell>
          <cell r="BA1145">
            <v>1</v>
          </cell>
          <cell r="BB1145">
            <v>8793.564453125</v>
          </cell>
          <cell r="BC1145">
            <v>1123</v>
          </cell>
          <cell r="BD1145">
            <v>7039</v>
          </cell>
          <cell r="BE1145">
            <v>462.22840881347656</v>
          </cell>
          <cell r="BF1145">
            <v>1123</v>
          </cell>
          <cell r="BG1145">
            <v>2351.6770722508322</v>
          </cell>
          <cell r="BH1145">
            <v>117.58385361254162</v>
          </cell>
          <cell r="BI1145">
            <v>131.90086362840466</v>
          </cell>
          <cell r="BJ1145" t="str">
            <v>ORSalem3</v>
          </cell>
          <cell r="BK1145" t="str">
            <v>ORSalem3</v>
          </cell>
          <cell r="BL1145">
            <v>4582.08</v>
          </cell>
          <cell r="BM1145">
            <v>4582.08</v>
          </cell>
          <cell r="BN1145">
            <v>2.500000037252903E-2</v>
          </cell>
          <cell r="BO1145">
            <v>7.943749812742075E-2</v>
          </cell>
          <cell r="BP1145">
            <v>4.4999998994171619E-2</v>
          </cell>
          <cell r="BQ1145">
            <v>4.5000001788139343E-2</v>
          </cell>
          <cell r="BR1145">
            <v>60.000000894069672</v>
          </cell>
          <cell r="BS1145">
            <v>190.64999550580978</v>
          </cell>
          <cell r="BT1145">
            <v>107.99999758601189</v>
          </cell>
          <cell r="BU1145">
            <v>108.00000429153442</v>
          </cell>
          <cell r="BV1145">
            <v>462.22840881347656</v>
          </cell>
        </row>
        <row r="1146">
          <cell r="A1146">
            <v>22993</v>
          </cell>
          <cell r="B1146">
            <v>5962.8392510000003</v>
          </cell>
          <cell r="C1146">
            <v>3937.763916015625</v>
          </cell>
          <cell r="D1146">
            <v>2025.0753349843753</v>
          </cell>
          <cell r="E1146">
            <v>0</v>
          </cell>
          <cell r="F1146">
            <v>3937.763916015625</v>
          </cell>
          <cell r="G1146">
            <v>0</v>
          </cell>
          <cell r="H1146" t="str">
            <v>Electric heatpump</v>
          </cell>
          <cell r="I1146">
            <v>0</v>
          </cell>
          <cell r="J1146" t="str">
            <v>average</v>
          </cell>
          <cell r="K1146">
            <v>70</v>
          </cell>
          <cell r="L1146">
            <v>0</v>
          </cell>
          <cell r="M1146">
            <v>1</v>
          </cell>
          <cell r="N1146">
            <v>0</v>
          </cell>
          <cell r="O1146">
            <v>0.74286699295043945</v>
          </cell>
          <cell r="P1146">
            <v>0</v>
          </cell>
          <cell r="Q1146">
            <v>56</v>
          </cell>
          <cell r="R1146">
            <v>0</v>
          </cell>
          <cell r="S1146" t="str">
            <v>Heat Pump</v>
          </cell>
          <cell r="T1146" t="str">
            <v>None</v>
          </cell>
          <cell r="U1146">
            <v>0</v>
          </cell>
          <cell r="V1146">
            <v>0</v>
          </cell>
          <cell r="W1146">
            <v>0</v>
          </cell>
          <cell r="X1146">
            <v>0</v>
          </cell>
          <cell r="Y1146">
            <v>0</v>
          </cell>
          <cell r="Z1146">
            <v>0</v>
          </cell>
          <cell r="AA1146">
            <v>0</v>
          </cell>
          <cell r="AB1146">
            <v>0</v>
          </cell>
          <cell r="AC1146">
            <v>0</v>
          </cell>
          <cell r="AD1146">
            <v>0</v>
          </cell>
          <cell r="AE1146">
            <v>2323.00515368586</v>
          </cell>
          <cell r="AF1146">
            <v>950.00000881686026</v>
          </cell>
          <cell r="AG1146">
            <v>4529.97</v>
          </cell>
          <cell r="AH1146">
            <v>36.680000156164169</v>
          </cell>
          <cell r="AI1146">
            <v>135.20000201463699</v>
          </cell>
          <cell r="AJ1146">
            <v>106.79999761283398</v>
          </cell>
          <cell r="AK1146" t="e">
            <v>#VALUE!</v>
          </cell>
          <cell r="AL1146" t="e">
            <v>#VALUE!</v>
          </cell>
          <cell r="AM1146">
            <v>950.00000881686026</v>
          </cell>
          <cell r="AN1146">
            <v>1.9362006336450577E-2</v>
          </cell>
          <cell r="AO1146">
            <v>2.1156318485736847E-2</v>
          </cell>
          <cell r="AP1146">
            <v>2</v>
          </cell>
          <cell r="AQ1146">
            <v>1576</v>
          </cell>
          <cell r="AR1146">
            <v>3.5000000149011612E-2</v>
          </cell>
          <cell r="AS1146">
            <v>0.80000001192092896</v>
          </cell>
          <cell r="AT1146">
            <v>5.9999998658895493E-2</v>
          </cell>
          <cell r="AU1146">
            <v>0</v>
          </cell>
          <cell r="AV1146">
            <v>1</v>
          </cell>
          <cell r="AW1146">
            <v>0</v>
          </cell>
          <cell r="AX1146">
            <v>0</v>
          </cell>
          <cell r="AY1146">
            <v>0</v>
          </cell>
          <cell r="AZ1146">
            <v>0</v>
          </cell>
          <cell r="BA1146">
            <v>0</v>
          </cell>
          <cell r="BB1146">
            <v>15952.4267578125</v>
          </cell>
          <cell r="BC1146">
            <v>1124</v>
          </cell>
          <cell r="BD1146">
            <v>4108</v>
          </cell>
          <cell r="BE1146">
            <v>406.08000183105469</v>
          </cell>
          <cell r="BF1146">
            <v>1124</v>
          </cell>
          <cell r="BG1146">
            <v>950.00000881686026</v>
          </cell>
          <cell r="BH1146">
            <v>47.50000044084301</v>
          </cell>
          <cell r="BI1146">
            <v>53.283600494520051</v>
          </cell>
          <cell r="BJ1146" t="str">
            <v>ORMedford3</v>
          </cell>
          <cell r="BK1146" t="str">
            <v>ORMedford3</v>
          </cell>
          <cell r="BL1146">
            <v>4529.97</v>
          </cell>
          <cell r="BM1146">
            <v>4529.97</v>
          </cell>
          <cell r="BN1146">
            <v>2.3274111774215844E-2</v>
          </cell>
          <cell r="BO1146">
            <v>8.5786803308779816E-2</v>
          </cell>
          <cell r="BP1146">
            <v>6.776649594722968E-2</v>
          </cell>
          <cell r="BQ1146">
            <v>0</v>
          </cell>
          <cell r="BR1146">
            <v>36.680000156164169</v>
          </cell>
          <cell r="BS1146">
            <v>135.20000201463699</v>
          </cell>
          <cell r="BT1146">
            <v>106.79999761283398</v>
          </cell>
          <cell r="BU1146">
            <v>130.46791713392724</v>
          </cell>
          <cell r="BV1146">
            <v>406.08000183105469</v>
          </cell>
        </row>
        <row r="1147">
          <cell r="A1147">
            <v>22994</v>
          </cell>
          <cell r="B1147">
            <v>4210.9768039999999</v>
          </cell>
          <cell r="C1147">
            <v>6898.0711241047939</v>
          </cell>
          <cell r="D1147">
            <v>-2687.094320104794</v>
          </cell>
          <cell r="E1147">
            <v>17.523410797119141</v>
          </cell>
          <cell r="F1147">
            <v>6465.63525390625</v>
          </cell>
          <cell r="G1147">
            <v>0</v>
          </cell>
          <cell r="H1147" t="str">
            <v>Electric heatpump</v>
          </cell>
          <cell r="I1147">
            <v>0</v>
          </cell>
          <cell r="J1147" t="str">
            <v>average</v>
          </cell>
          <cell r="K1147">
            <v>70</v>
          </cell>
          <cell r="L1147">
            <v>67</v>
          </cell>
          <cell r="M1147">
            <v>0.92641269212718014</v>
          </cell>
          <cell r="N1147">
            <v>7.3587307872819835E-2</v>
          </cell>
          <cell r="O1147">
            <v>0.82144027948379517</v>
          </cell>
          <cell r="P1147">
            <v>0.29739779233932495</v>
          </cell>
          <cell r="Q1147">
            <v>54</v>
          </cell>
          <cell r="R1147">
            <v>59</v>
          </cell>
          <cell r="S1147" t="str">
            <v>Heat Pump</v>
          </cell>
          <cell r="T1147" t="str">
            <v>None</v>
          </cell>
          <cell r="U1147">
            <v>0</v>
          </cell>
          <cell r="V1147">
            <v>0</v>
          </cell>
          <cell r="W1147">
            <v>0</v>
          </cell>
          <cell r="X1147">
            <v>0</v>
          </cell>
          <cell r="Y1147">
            <v>0</v>
          </cell>
          <cell r="Z1147">
            <v>0</v>
          </cell>
          <cell r="AA1147">
            <v>0</v>
          </cell>
          <cell r="AB1147">
            <v>0</v>
          </cell>
          <cell r="AC1147">
            <v>0</v>
          </cell>
          <cell r="AD1147">
            <v>0</v>
          </cell>
          <cell r="AE1147">
            <v>2050.0451256206552</v>
          </cell>
          <cell r="AF1147">
            <v>2035.5626278506104</v>
          </cell>
          <cell r="AG1147">
            <v>4932.6000000000004</v>
          </cell>
          <cell r="AH1147">
            <v>40.040000170469284</v>
          </cell>
          <cell r="AI1147">
            <v>226.45000219345093</v>
          </cell>
          <cell r="AJ1147">
            <v>103.19999769330025</v>
          </cell>
          <cell r="AK1147">
            <v>34.319999232888222</v>
          </cell>
          <cell r="AL1147">
            <v>404.00999929010868</v>
          </cell>
          <cell r="AM1147">
            <v>2035.5626278506104</v>
          </cell>
          <cell r="AN1147">
            <v>9.1999999999999998E-2</v>
          </cell>
          <cell r="AO1147">
            <v>0.14000000000000001</v>
          </cell>
          <cell r="AP1147">
            <v>1</v>
          </cell>
          <cell r="AQ1147">
            <v>1528</v>
          </cell>
          <cell r="AR1147">
            <v>3.5000000149011612E-2</v>
          </cell>
          <cell r="AS1147">
            <v>0.64515670140584314</v>
          </cell>
          <cell r="AT1147">
            <v>5.9999998658895493E-2</v>
          </cell>
          <cell r="AU1147">
            <v>2.9999999329447746E-2</v>
          </cell>
          <cell r="AV1147">
            <v>0</v>
          </cell>
          <cell r="AW1147">
            <v>0</v>
          </cell>
          <cell r="AX1147">
            <v>0</v>
          </cell>
          <cell r="AY1147">
            <v>0</v>
          </cell>
          <cell r="AZ1147">
            <v>0</v>
          </cell>
          <cell r="BA1147">
            <v>0</v>
          </cell>
          <cell r="BB1147">
            <v>10740.541015625</v>
          </cell>
          <cell r="BC1147">
            <v>1125</v>
          </cell>
          <cell r="BD1147">
            <v>4401</v>
          </cell>
          <cell r="BE1147">
            <v>417.88982963562012</v>
          </cell>
          <cell r="BF1147">
            <v>1125</v>
          </cell>
          <cell r="BG1147">
            <v>2035.5626278506104</v>
          </cell>
          <cell r="BH1147">
            <v>101.77813139253053</v>
          </cell>
          <cell r="BI1147">
            <v>114.17063667088503</v>
          </cell>
          <cell r="BJ1147" t="str">
            <v>ORAstoria3</v>
          </cell>
          <cell r="BK1147" t="str">
            <v>ORAstoria3</v>
          </cell>
          <cell r="BL1147">
            <v>4932.6000000000004</v>
          </cell>
          <cell r="BM1147">
            <v>4932.6000000000004</v>
          </cell>
          <cell r="BN1147">
            <v>2.6204188593239062E-2</v>
          </cell>
          <cell r="BO1147">
            <v>0.14820026321560925</v>
          </cell>
          <cell r="BP1147">
            <v>6.7539265506086549E-2</v>
          </cell>
          <cell r="BQ1147">
            <v>2.246073248225669E-2</v>
          </cell>
          <cell r="BR1147">
            <v>40.040000170469284</v>
          </cell>
          <cell r="BS1147">
            <v>226.45000219345093</v>
          </cell>
          <cell r="BT1147">
            <v>103.19999769330025</v>
          </cell>
          <cell r="BU1147">
            <v>34.319999232888222</v>
          </cell>
          <cell r="BV1147">
            <v>417.88982963562012</v>
          </cell>
        </row>
        <row r="1148">
          <cell r="A1148">
            <v>23003</v>
          </cell>
          <cell r="B1148">
            <v>9637.251424</v>
          </cell>
          <cell r="C1148">
            <v>5751.4795993887083</v>
          </cell>
          <cell r="D1148">
            <v>3885.7718246112918</v>
          </cell>
          <cell r="E1148">
            <v>189.52909851074219</v>
          </cell>
          <cell r="F1148">
            <v>307.79495239257813</v>
          </cell>
          <cell r="G1148">
            <v>0</v>
          </cell>
          <cell r="H1148" t="str">
            <v>Gas faf</v>
          </cell>
          <cell r="I1148">
            <v>0</v>
          </cell>
          <cell r="J1148">
            <v>0.980000019073486</v>
          </cell>
          <cell r="K1148">
            <v>72</v>
          </cell>
          <cell r="L1148">
            <v>68</v>
          </cell>
          <cell r="M1148">
            <v>5.2501664769442152E-2</v>
          </cell>
          <cell r="N1148">
            <v>0.94749833523055782</v>
          </cell>
          <cell r="O1148">
            <v>9.1066814959049225E-2</v>
          </cell>
          <cell r="P1148">
            <v>0.87646597623825073</v>
          </cell>
          <cell r="Q1148">
            <v>49</v>
          </cell>
          <cell r="R1148">
            <v>58</v>
          </cell>
          <cell r="S1148" t="str">
            <v>Gas FAF</v>
          </cell>
          <cell r="T1148" t="str">
            <v>None</v>
          </cell>
          <cell r="U1148">
            <v>0</v>
          </cell>
          <cell r="V1148">
            <v>0</v>
          </cell>
          <cell r="W1148">
            <v>0</v>
          </cell>
          <cell r="X1148">
            <v>0</v>
          </cell>
          <cell r="Y1148">
            <v>0</v>
          </cell>
          <cell r="Z1148">
            <v>0</v>
          </cell>
          <cell r="AA1148">
            <v>0</v>
          </cell>
          <cell r="AB1148">
            <v>0</v>
          </cell>
          <cell r="AC1148">
            <v>0</v>
          </cell>
          <cell r="AD1148">
            <v>0</v>
          </cell>
          <cell r="AE1148">
            <v>1989.4821225700894</v>
          </cell>
          <cell r="AF1148">
            <v>2501.208085678084</v>
          </cell>
          <cell r="AG1148">
            <v>4796.97</v>
          </cell>
          <cell r="AH1148">
            <v>76.500003039836884</v>
          </cell>
          <cell r="AI1148">
            <v>70.950001537799835</v>
          </cell>
          <cell r="AJ1148">
            <v>79.200003147125244</v>
          </cell>
          <cell r="AK1148" t="e">
            <v>#VALUE!</v>
          </cell>
          <cell r="AL1148" t="e">
            <v>#VALUE!</v>
          </cell>
          <cell r="AM1148">
            <v>2501.208085678084</v>
          </cell>
          <cell r="AN1148">
            <v>9.1999999999999998E-2</v>
          </cell>
          <cell r="AO1148">
            <v>0.14000000000000001</v>
          </cell>
          <cell r="AP1148">
            <v>3</v>
          </cell>
          <cell r="AQ1148">
            <v>750</v>
          </cell>
          <cell r="AR1148">
            <v>9.0000003576278687E-2</v>
          </cell>
          <cell r="AS1148">
            <v>0.55000001192092896</v>
          </cell>
          <cell r="AT1148">
            <v>9.0000003576278687E-2</v>
          </cell>
          <cell r="AU1148">
            <v>0.23</v>
          </cell>
          <cell r="AV1148">
            <v>0</v>
          </cell>
          <cell r="AW1148">
            <v>1</v>
          </cell>
          <cell r="AX1148">
            <v>0</v>
          </cell>
          <cell r="AY1148">
            <v>0</v>
          </cell>
          <cell r="AZ1148">
            <v>0</v>
          </cell>
          <cell r="BA1148">
            <v>1</v>
          </cell>
          <cell r="BB1148">
            <v>15596.8193359375</v>
          </cell>
          <cell r="BC1148">
            <v>1126</v>
          </cell>
          <cell r="BD1148">
            <v>3559</v>
          </cell>
          <cell r="BE1148">
            <v>491.35002136230469</v>
          </cell>
          <cell r="BF1148">
            <v>1126</v>
          </cell>
          <cell r="BG1148">
            <v>2501.208085678084</v>
          </cell>
          <cell r="BH1148">
            <v>125.06040428390421</v>
          </cell>
          <cell r="BI1148">
            <v>140.28775910951236</v>
          </cell>
          <cell r="BJ1148" t="str">
            <v>ORHillsboro3</v>
          </cell>
          <cell r="BK1148" t="str">
            <v>ORHillsboro3</v>
          </cell>
          <cell r="BL1148">
            <v>4796.97</v>
          </cell>
          <cell r="BM1148">
            <v>4796.97</v>
          </cell>
          <cell r="BN1148">
            <v>0.10200000405311585</v>
          </cell>
          <cell r="BO1148">
            <v>9.4600002050399784E-2</v>
          </cell>
          <cell r="BP1148">
            <v>0.105600004196167</v>
          </cell>
          <cell r="BQ1148">
            <v>0</v>
          </cell>
          <cell r="BR1148">
            <v>76.500003039836884</v>
          </cell>
          <cell r="BS1148">
            <v>70.950001537799835</v>
          </cell>
          <cell r="BT1148">
            <v>79.200003147125244</v>
          </cell>
          <cell r="BU1148">
            <v>62.088158534546594</v>
          </cell>
          <cell r="BV1148">
            <v>491.35002136230469</v>
          </cell>
        </row>
        <row r="1149">
          <cell r="A1149">
            <v>23017</v>
          </cell>
          <cell r="B1149" t="e">
            <v>#N/A</v>
          </cell>
          <cell r="C1149">
            <v>15870.9833984375</v>
          </cell>
          <cell r="D1149" t="e">
            <v>#N/A</v>
          </cell>
          <cell r="E1149">
            <v>0</v>
          </cell>
          <cell r="F1149">
            <v>15870.9833984375</v>
          </cell>
          <cell r="G1149">
            <v>0</v>
          </cell>
          <cell r="H1149" t="str">
            <v>Electric boiler</v>
          </cell>
          <cell r="I1149" t="str">
            <v>Electric boiler</v>
          </cell>
          <cell r="J1149" t="str">
            <v>average</v>
          </cell>
          <cell r="K1149">
            <v>70</v>
          </cell>
          <cell r="L1149">
            <v>70</v>
          </cell>
          <cell r="M1149">
            <v>1</v>
          </cell>
          <cell r="N1149">
            <v>0</v>
          </cell>
          <cell r="O1149">
            <v>0.6006779670715332</v>
          </cell>
          <cell r="P1149">
            <v>0</v>
          </cell>
          <cell r="Q1149">
            <v>67</v>
          </cell>
          <cell r="R1149">
            <v>0</v>
          </cell>
          <cell r="S1149" t="str">
            <v>Electric Zonal</v>
          </cell>
          <cell r="T1149" t="str">
            <v>Electric</v>
          </cell>
          <cell r="U1149">
            <v>0</v>
          </cell>
          <cell r="V1149">
            <v>0</v>
          </cell>
          <cell r="W1149">
            <v>0</v>
          </cell>
          <cell r="X1149">
            <v>0</v>
          </cell>
          <cell r="Y1149">
            <v>0</v>
          </cell>
          <cell r="Z1149">
            <v>0</v>
          </cell>
          <cell r="AA1149">
            <v>1</v>
          </cell>
          <cell r="AB1149">
            <v>0</v>
          </cell>
          <cell r="AC1149">
            <v>0</v>
          </cell>
          <cell r="AD1149">
            <v>1</v>
          </cell>
          <cell r="AE1149" t="e">
            <v>#N/A</v>
          </cell>
          <cell r="AF1149" t="e">
            <v>#N/A</v>
          </cell>
          <cell r="AG1149" t="e">
            <v>#N/A</v>
          </cell>
          <cell r="AH1149">
            <v>50.800000756978989</v>
          </cell>
          <cell r="AI1149">
            <v>116.09999692440033</v>
          </cell>
          <cell r="AJ1149">
            <v>89.325003549456596</v>
          </cell>
          <cell r="AK1149" t="e">
            <v>#VALUE!</v>
          </cell>
          <cell r="AL1149" t="e">
            <v>#VALUE!</v>
          </cell>
          <cell r="AM1149">
            <v>3231.1665087013102</v>
          </cell>
          <cell r="AN1149">
            <v>9.1999999999999998E-2</v>
          </cell>
          <cell r="AO1149">
            <v>0.14000000000000001</v>
          </cell>
          <cell r="AP1149" t="str">
            <v>FLAG</v>
          </cell>
          <cell r="AQ1149">
            <v>3664</v>
          </cell>
          <cell r="AR1149">
            <v>2.500000037252903E-2</v>
          </cell>
          <cell r="AS1149">
            <v>0.44999998807907104</v>
          </cell>
          <cell r="AT1149">
            <v>4.5000001788139343E-2</v>
          </cell>
          <cell r="AU1149">
            <v>0</v>
          </cell>
          <cell r="AV1149">
            <v>0</v>
          </cell>
          <cell r="AW1149">
            <v>0</v>
          </cell>
          <cell r="AX1149">
            <v>0</v>
          </cell>
          <cell r="AY1149">
            <v>0</v>
          </cell>
          <cell r="AZ1149">
            <v>0</v>
          </cell>
          <cell r="BA1149">
            <v>0</v>
          </cell>
          <cell r="BB1149">
            <v>30066.400390625</v>
          </cell>
          <cell r="BC1149">
            <v>1127</v>
          </cell>
          <cell r="BD1149">
            <v>5722</v>
          </cell>
          <cell r="BE1149">
            <v>465.40500259399414</v>
          </cell>
          <cell r="BF1149">
            <v>1127</v>
          </cell>
          <cell r="BG1149">
            <v>3231.1665087013102</v>
          </cell>
          <cell r="BH1149">
            <v>161.55832543506551</v>
          </cell>
          <cell r="BI1149">
            <v>181.22966714003906</v>
          </cell>
          <cell r="BJ1149" t="str">
            <v>IDTwinFalls3</v>
          </cell>
          <cell r="BK1149">
            <v>0</v>
          </cell>
          <cell r="BL1149">
            <v>6147.06</v>
          </cell>
          <cell r="BM1149">
            <v>6147.06</v>
          </cell>
          <cell r="BN1149">
            <v>1.3864629027559767E-2</v>
          </cell>
          <cell r="BO1149">
            <v>3.1686680383297035E-2</v>
          </cell>
          <cell r="BP1149">
            <v>2.4379094855201035E-2</v>
          </cell>
          <cell r="BQ1149">
            <v>0</v>
          </cell>
          <cell r="BR1149">
            <v>50.800000756978989</v>
          </cell>
          <cell r="BS1149">
            <v>116.09999692440033</v>
          </cell>
          <cell r="BT1149">
            <v>89.325003549456596</v>
          </cell>
          <cell r="BU1149">
            <v>303.32135049410493</v>
          </cell>
          <cell r="BV1149">
            <v>465.40500259399414</v>
          </cell>
        </row>
        <row r="1150">
          <cell r="A1150">
            <v>23021</v>
          </cell>
          <cell r="B1150" t="e">
            <v>#N/A</v>
          </cell>
          <cell r="C1150">
            <v>24449.793363794746</v>
          </cell>
          <cell r="D1150" t="e">
            <v>#N/A</v>
          </cell>
          <cell r="E1150">
            <v>777.2095947265625</v>
          </cell>
          <cell r="F1150">
            <v>3379.486083984375</v>
          </cell>
          <cell r="G1150">
            <v>0</v>
          </cell>
          <cell r="H1150" t="str">
            <v>Gas faf</v>
          </cell>
          <cell r="I1150">
            <v>0</v>
          </cell>
          <cell r="J1150">
            <v>0.92500001192092796</v>
          </cell>
          <cell r="K1150">
            <v>61</v>
          </cell>
          <cell r="L1150">
            <v>55</v>
          </cell>
          <cell r="M1150">
            <v>0.12919415532562328</v>
          </cell>
          <cell r="N1150">
            <v>0.87080584467437672</v>
          </cell>
          <cell r="O1150">
            <v>0.90739518404006958</v>
          </cell>
          <cell r="P1150">
            <v>0.95446234941482544</v>
          </cell>
          <cell r="Q1150">
            <v>57</v>
          </cell>
          <cell r="R1150">
            <v>67</v>
          </cell>
          <cell r="S1150" t="str">
            <v>Gas FAF</v>
          </cell>
          <cell r="T1150" t="str">
            <v>None</v>
          </cell>
          <cell r="U1150">
            <v>0</v>
          </cell>
          <cell r="V1150">
            <v>0</v>
          </cell>
          <cell r="W1150">
            <v>0</v>
          </cell>
          <cell r="X1150">
            <v>0</v>
          </cell>
          <cell r="Y1150">
            <v>0</v>
          </cell>
          <cell r="Z1150">
            <v>0</v>
          </cell>
          <cell r="AA1150">
            <v>1</v>
          </cell>
          <cell r="AB1150">
            <v>0</v>
          </cell>
          <cell r="AC1150">
            <v>0</v>
          </cell>
          <cell r="AD1150">
            <v>1</v>
          </cell>
          <cell r="AE1150" t="e">
            <v>#N/A</v>
          </cell>
          <cell r="AF1150" t="e">
            <v>#N/A</v>
          </cell>
          <cell r="AG1150" t="e">
            <v>#N/A</v>
          </cell>
          <cell r="AH1150">
            <v>32.559999272227287</v>
          </cell>
          <cell r="AI1150">
            <v>133.49999976158142</v>
          </cell>
          <cell r="AJ1150">
            <v>125.28000497817993</v>
          </cell>
          <cell r="AK1150">
            <v>322.92000585794449</v>
          </cell>
          <cell r="AL1150">
            <v>614.26000986993313</v>
          </cell>
          <cell r="AM1150">
            <v>3018.2834356387843</v>
          </cell>
          <cell r="AN1150">
            <v>9.1999999999999998E-2</v>
          </cell>
          <cell r="AO1150">
            <v>0.14000000000000001</v>
          </cell>
          <cell r="AP1150" t="str">
            <v>FLAG</v>
          </cell>
          <cell r="AQ1150">
            <v>1628</v>
          </cell>
          <cell r="AR1150">
            <v>1.9999999552965164E-2</v>
          </cell>
          <cell r="AS1150">
            <v>0.49628252699472647</v>
          </cell>
          <cell r="AT1150">
            <v>9.0000003576278687E-2</v>
          </cell>
          <cell r="AU1150">
            <v>0.23000000417232513</v>
          </cell>
          <cell r="AV1150">
            <v>1</v>
          </cell>
          <cell r="AW1150">
            <v>1</v>
          </cell>
          <cell r="AX1150">
            <v>0</v>
          </cell>
          <cell r="AY1150">
            <v>0</v>
          </cell>
          <cell r="AZ1150">
            <v>0</v>
          </cell>
          <cell r="BA1150">
            <v>1</v>
          </cell>
          <cell r="BB1150">
            <v>11053.0107421875</v>
          </cell>
          <cell r="BC1150">
            <v>1128</v>
          </cell>
          <cell r="BD1150">
            <v>4937</v>
          </cell>
          <cell r="BE1150">
            <v>579.26962280273438</v>
          </cell>
          <cell r="BF1150">
            <v>1128</v>
          </cell>
          <cell r="BG1150">
            <v>3018.2834356387843</v>
          </cell>
          <cell r="BH1150">
            <v>150.91417178193922</v>
          </cell>
          <cell r="BI1150">
            <v>169.28948133810812</v>
          </cell>
          <cell r="BJ1150" t="str">
            <v>MTKalispell3</v>
          </cell>
          <cell r="BK1150">
            <v>0</v>
          </cell>
          <cell r="BL1150">
            <v>7927.5</v>
          </cell>
          <cell r="BM1150">
            <v>7927.5</v>
          </cell>
          <cell r="BN1150">
            <v>1.9999999552965164E-2</v>
          </cell>
          <cell r="BO1150">
            <v>8.2002456856008238E-2</v>
          </cell>
          <cell r="BP1150">
            <v>7.6953320011167031E-2</v>
          </cell>
          <cell r="BQ1150">
            <v>0.19835381195205434</v>
          </cell>
          <cell r="BR1150">
            <v>32.559999272227287</v>
          </cell>
          <cell r="BS1150">
            <v>133.49999976158142</v>
          </cell>
          <cell r="BT1150">
            <v>125.28000497817993</v>
          </cell>
          <cell r="BU1150">
            <v>322.92000585794449</v>
          </cell>
          <cell r="BV1150">
            <v>579.26962280273438</v>
          </cell>
        </row>
        <row r="1151">
          <cell r="A1151">
            <v>23028</v>
          </cell>
          <cell r="B1151" t="e">
            <v>#N/A</v>
          </cell>
          <cell r="C1151">
            <v>7969.8802829398082</v>
          </cell>
          <cell r="D1151" t="e">
            <v>#N/A</v>
          </cell>
          <cell r="E1151">
            <v>0</v>
          </cell>
          <cell r="F1151">
            <v>5947.60595703125</v>
          </cell>
          <cell r="G1151">
            <v>13800</v>
          </cell>
          <cell r="H1151" t="str">
            <v>Electric heatpump</v>
          </cell>
          <cell r="I1151" t="str">
            <v xml:space="preserve">Propane htstove AND Propane htstove AND </v>
          </cell>
          <cell r="J1151" t="str">
            <v>average</v>
          </cell>
          <cell r="K1151">
            <v>70</v>
          </cell>
          <cell r="L1151">
            <v>70</v>
          </cell>
          <cell r="M1151">
            <v>1</v>
          </cell>
          <cell r="N1151">
            <v>0</v>
          </cell>
          <cell r="O1151">
            <v>0.95200484991073608</v>
          </cell>
          <cell r="P1151">
            <v>0</v>
          </cell>
          <cell r="Q1151">
            <v>49</v>
          </cell>
          <cell r="R1151">
            <v>0</v>
          </cell>
          <cell r="S1151" t="str">
            <v>Heat Pump</v>
          </cell>
          <cell r="T1151" t="str">
            <v>Other</v>
          </cell>
          <cell r="U1151">
            <v>0</v>
          </cell>
          <cell r="V1151">
            <v>1</v>
          </cell>
          <cell r="W1151">
            <v>0</v>
          </cell>
          <cell r="X1151">
            <v>0</v>
          </cell>
          <cell r="Y1151">
            <v>0</v>
          </cell>
          <cell r="Z1151">
            <v>1</v>
          </cell>
          <cell r="AA1151">
            <v>0</v>
          </cell>
          <cell r="AB1151">
            <v>0</v>
          </cell>
          <cell r="AC1151">
            <v>0</v>
          </cell>
          <cell r="AD1151">
            <v>1</v>
          </cell>
          <cell r="AE1151" t="e">
            <v>#N/A</v>
          </cell>
          <cell r="AF1151" t="e">
            <v>#N/A</v>
          </cell>
          <cell r="AG1151" t="e">
            <v>#N/A</v>
          </cell>
          <cell r="AH1151">
            <v>37.750000562518835</v>
          </cell>
          <cell r="AI1151">
            <v>243.10000598430634</v>
          </cell>
          <cell r="AJ1151">
            <v>71.999998390674591</v>
          </cell>
          <cell r="AK1151" t="e">
            <v>#VALUE!</v>
          </cell>
          <cell r="AL1151" t="e">
            <v>#VALUE!</v>
          </cell>
          <cell r="AM1151">
            <v>2679.5867086463504</v>
          </cell>
          <cell r="AN1151">
            <v>9.1999999999999998E-2</v>
          </cell>
          <cell r="AO1151">
            <v>0.14000000000000001</v>
          </cell>
          <cell r="AP1151">
            <v>4</v>
          </cell>
          <cell r="AQ1151">
            <v>3020</v>
          </cell>
          <cell r="AR1151">
            <v>2.500000037252903E-2</v>
          </cell>
          <cell r="AS1151">
            <v>0.67154697785719986</v>
          </cell>
          <cell r="AT1151">
            <v>5.9999998658895493E-2</v>
          </cell>
          <cell r="AU1151">
            <v>0</v>
          </cell>
          <cell r="AV1151">
            <v>1</v>
          </cell>
          <cell r="AW1151">
            <v>0</v>
          </cell>
          <cell r="AX1151">
            <v>0</v>
          </cell>
          <cell r="AY1151">
            <v>0</v>
          </cell>
          <cell r="AZ1151">
            <v>0</v>
          </cell>
          <cell r="BA1151">
            <v>0</v>
          </cell>
          <cell r="BB1151">
            <v>21736.859375</v>
          </cell>
          <cell r="BC1151">
            <v>1129</v>
          </cell>
          <cell r="BD1151">
            <v>6132</v>
          </cell>
          <cell r="BE1151">
            <v>567.6500244140625</v>
          </cell>
          <cell r="BF1151">
            <v>1129</v>
          </cell>
          <cell r="BG1151">
            <v>2679.5867086463504</v>
          </cell>
          <cell r="BH1151">
            <v>133.97933543231753</v>
          </cell>
          <cell r="BI1151">
            <v>150.29265931455649</v>
          </cell>
          <cell r="BJ1151" t="str">
            <v>WAWenatchee3</v>
          </cell>
          <cell r="BK1151">
            <v>0</v>
          </cell>
          <cell r="BL1151">
            <v>5753.43</v>
          </cell>
          <cell r="BM1151">
            <v>5753.43</v>
          </cell>
          <cell r="BN1151">
            <v>1.2500000186264515E-2</v>
          </cell>
          <cell r="BO1151">
            <v>8.0496690723280237E-2</v>
          </cell>
          <cell r="BP1151">
            <v>2.38410590697598E-2</v>
          </cell>
          <cell r="BQ1151">
            <v>0</v>
          </cell>
          <cell r="BR1151">
            <v>37.750000562518835</v>
          </cell>
          <cell r="BS1151">
            <v>243.10000598430634</v>
          </cell>
          <cell r="BT1151">
            <v>71.999998390674591</v>
          </cell>
          <cell r="BU1151">
            <v>250.00831836577427</v>
          </cell>
          <cell r="BV1151">
            <v>567.6500244140625</v>
          </cell>
        </row>
        <row r="1152">
          <cell r="A1152">
            <v>23029</v>
          </cell>
          <cell r="B1152" t="e">
            <v>#N/A</v>
          </cell>
          <cell r="C1152">
            <v>15114.985546188087</v>
          </cell>
          <cell r="D1152" t="e">
            <v>#N/A</v>
          </cell>
          <cell r="E1152">
            <v>0</v>
          </cell>
          <cell r="F1152">
            <v>9839.4873046875</v>
          </cell>
          <cell r="G1152">
            <v>36000</v>
          </cell>
          <cell r="H1152" t="str">
            <v>Electric heatpump</v>
          </cell>
          <cell r="I1152">
            <v>0</v>
          </cell>
          <cell r="J1152" t="str">
            <v>average</v>
          </cell>
          <cell r="K1152">
            <v>68</v>
          </cell>
          <cell r="L1152">
            <v>62</v>
          </cell>
          <cell r="M1152">
            <v>1</v>
          </cell>
          <cell r="N1152">
            <v>0</v>
          </cell>
          <cell r="O1152">
            <v>0.94394016265869141</v>
          </cell>
          <cell r="P1152">
            <v>0</v>
          </cell>
          <cell r="Q1152">
            <v>59</v>
          </cell>
          <cell r="R1152">
            <v>0</v>
          </cell>
          <cell r="S1152" t="str">
            <v>Heat Pump</v>
          </cell>
          <cell r="T1152" t="str">
            <v>None</v>
          </cell>
          <cell r="U1152">
            <v>0</v>
          </cell>
          <cell r="V1152">
            <v>1</v>
          </cell>
          <cell r="W1152">
            <v>0</v>
          </cell>
          <cell r="X1152">
            <v>0</v>
          </cell>
          <cell r="Y1152">
            <v>0</v>
          </cell>
          <cell r="Z1152">
            <v>0</v>
          </cell>
          <cell r="AA1152">
            <v>1</v>
          </cell>
          <cell r="AB1152">
            <v>0</v>
          </cell>
          <cell r="AC1152">
            <v>0</v>
          </cell>
          <cell r="AD1152">
            <v>1</v>
          </cell>
          <cell r="AE1152" t="e">
            <v>#N/A</v>
          </cell>
          <cell r="AF1152" t="e">
            <v>#N/A</v>
          </cell>
          <cell r="AG1152" t="e">
            <v>#N/A</v>
          </cell>
          <cell r="AH1152">
            <v>86.625003442168236</v>
          </cell>
          <cell r="AI1152">
            <v>226.94999748468396</v>
          </cell>
          <cell r="AJ1152">
            <v>213.84000849723816</v>
          </cell>
          <cell r="AK1152">
            <v>65.099998544901609</v>
          </cell>
          <cell r="AL1152">
            <v>592.51500796899199</v>
          </cell>
          <cell r="AM1152">
            <v>4705.7935303534759</v>
          </cell>
          <cell r="AN1152">
            <v>4.5096632093191147E-2</v>
          </cell>
          <cell r="AO1152">
            <v>0.37025150656700134</v>
          </cell>
          <cell r="AP1152" t="str">
            <v>FLAG</v>
          </cell>
          <cell r="AQ1152">
            <v>3010</v>
          </cell>
          <cell r="AR1152">
            <v>4.5000001788139343E-2</v>
          </cell>
          <cell r="AS1152">
            <v>0.51346153277077822</v>
          </cell>
          <cell r="AT1152">
            <v>9.0000003576278687E-2</v>
          </cell>
          <cell r="AU1152">
            <v>5.9999998658895493E-2</v>
          </cell>
          <cell r="AV1152">
            <v>1</v>
          </cell>
          <cell r="AW1152">
            <v>0</v>
          </cell>
          <cell r="AX1152">
            <v>0</v>
          </cell>
          <cell r="AY1152">
            <v>0</v>
          </cell>
          <cell r="AZ1152">
            <v>0</v>
          </cell>
          <cell r="BA1152">
            <v>0</v>
          </cell>
          <cell r="BB1152">
            <v>14602.302734375</v>
          </cell>
          <cell r="BC1152">
            <v>1130</v>
          </cell>
          <cell r="BD1152">
            <v>6728</v>
          </cell>
          <cell r="BE1152">
            <v>676.84539794921875</v>
          </cell>
          <cell r="BF1152">
            <v>1130</v>
          </cell>
          <cell r="BG1152">
            <v>4705.7935303534759</v>
          </cell>
          <cell r="BH1152">
            <v>235.2896765176738</v>
          </cell>
          <cell r="BI1152">
            <v>263.93854753046571</v>
          </cell>
          <cell r="BJ1152" t="str">
            <v>ORCorvallis3</v>
          </cell>
          <cell r="BK1152">
            <v>0</v>
          </cell>
          <cell r="BL1152">
            <v>4260.8100000000004</v>
          </cell>
          <cell r="BM1152">
            <v>4260.8100000000004</v>
          </cell>
          <cell r="BN1152">
            <v>2.8779070911019347E-2</v>
          </cell>
          <cell r="BO1152">
            <v>7.5398670260692344E-2</v>
          </cell>
          <cell r="BP1152">
            <v>7.1043192191773477E-2</v>
          </cell>
          <cell r="BQ1152">
            <v>2.1627906493322795E-2</v>
          </cell>
          <cell r="BR1152">
            <v>86.625003442168236</v>
          </cell>
          <cell r="BS1152">
            <v>226.94999748468396</v>
          </cell>
          <cell r="BT1152">
            <v>213.84000849723816</v>
          </cell>
          <cell r="BU1152">
            <v>65.099998544901609</v>
          </cell>
          <cell r="BV1152">
            <v>676.84539794921875</v>
          </cell>
        </row>
        <row r="1153">
          <cell r="A1153">
            <v>23034</v>
          </cell>
          <cell r="B1153" t="e">
            <v>#N/A</v>
          </cell>
          <cell r="C1153">
            <v>8551.3712949585097</v>
          </cell>
          <cell r="D1153" t="e">
            <v>#N/A</v>
          </cell>
          <cell r="E1153">
            <v>0</v>
          </cell>
          <cell r="F1153">
            <v>3832.731201171875</v>
          </cell>
          <cell r="G1153">
            <v>32200</v>
          </cell>
          <cell r="H1153" t="str">
            <v>Electric heatpump</v>
          </cell>
          <cell r="I1153">
            <v>0</v>
          </cell>
          <cell r="J1153" t="str">
            <v>average</v>
          </cell>
          <cell r="K1153">
            <v>68</v>
          </cell>
          <cell r="L1153">
            <v>65</v>
          </cell>
          <cell r="M1153">
            <v>1</v>
          </cell>
          <cell r="N1153">
            <v>0</v>
          </cell>
          <cell r="O1153">
            <v>0.1760997474193573</v>
          </cell>
          <cell r="P1153">
            <v>0</v>
          </cell>
          <cell r="Q1153">
            <v>52</v>
          </cell>
          <cell r="R1153">
            <v>0</v>
          </cell>
          <cell r="S1153" t="str">
            <v>Heat Pump</v>
          </cell>
          <cell r="T1153" t="str">
            <v>None</v>
          </cell>
          <cell r="U1153">
            <v>0</v>
          </cell>
          <cell r="V1153">
            <v>1</v>
          </cell>
          <cell r="W1153">
            <v>1</v>
          </cell>
          <cell r="X1153">
            <v>0</v>
          </cell>
          <cell r="Y1153">
            <v>0</v>
          </cell>
          <cell r="Z1153">
            <v>0</v>
          </cell>
          <cell r="AA1153">
            <v>1</v>
          </cell>
          <cell r="AB1153">
            <v>0</v>
          </cell>
          <cell r="AC1153">
            <v>0</v>
          </cell>
          <cell r="AD1153">
            <v>1</v>
          </cell>
          <cell r="AE1153" t="e">
            <v>#N/A</v>
          </cell>
          <cell r="AF1153" t="e">
            <v>#N/A</v>
          </cell>
          <cell r="AG1153" t="e">
            <v>#N/A</v>
          </cell>
          <cell r="AH1153">
            <v>57.575000857934356</v>
          </cell>
          <cell r="AI1153">
            <v>273.14999276399612</v>
          </cell>
          <cell r="AJ1153">
            <v>176.39999605715275</v>
          </cell>
          <cell r="AK1153">
            <v>115.92000210285187</v>
          </cell>
          <cell r="AL1153">
            <v>623.0449917819351</v>
          </cell>
          <cell r="AM1153">
            <v>2581.7835027624001</v>
          </cell>
          <cell r="AN1153">
            <v>9.1999999999999998E-2</v>
          </cell>
          <cell r="AO1153">
            <v>0.14000000000000001</v>
          </cell>
          <cell r="AP1153" t="str">
            <v>FLAG</v>
          </cell>
          <cell r="AQ1153">
            <v>2940</v>
          </cell>
          <cell r="AR1153">
            <v>2.500000037252903E-2</v>
          </cell>
          <cell r="AS1153">
            <v>0.44999998807907104</v>
          </cell>
          <cell r="AT1153">
            <v>5.9999998658895493E-2</v>
          </cell>
          <cell r="AU1153">
            <v>0.23000000417232513</v>
          </cell>
          <cell r="AV1153">
            <v>0</v>
          </cell>
          <cell r="AW1153">
            <v>0</v>
          </cell>
          <cell r="AX1153">
            <v>0</v>
          </cell>
          <cell r="AY1153">
            <v>0</v>
          </cell>
          <cell r="AZ1153">
            <v>0</v>
          </cell>
          <cell r="BA1153">
            <v>0</v>
          </cell>
          <cell r="BB1153">
            <v>6514.52001953125</v>
          </cell>
          <cell r="BC1153">
            <v>1131</v>
          </cell>
          <cell r="BD1153">
            <v>9010</v>
          </cell>
          <cell r="BE1153">
            <v>962.11572647094727</v>
          </cell>
          <cell r="BF1153">
            <v>1131</v>
          </cell>
          <cell r="BG1153">
            <v>2581.7835027624001</v>
          </cell>
          <cell r="BH1153">
            <v>129.08917513812</v>
          </cell>
          <cell r="BI1153">
            <v>144.80707310293747</v>
          </cell>
          <cell r="BJ1153" t="str">
            <v>IDLewiston3</v>
          </cell>
          <cell r="BK1153">
            <v>0</v>
          </cell>
          <cell r="BL1153">
            <v>5457.51</v>
          </cell>
          <cell r="BM1153">
            <v>5457.51</v>
          </cell>
          <cell r="BN1153">
            <v>1.9583333625147741E-2</v>
          </cell>
          <cell r="BO1153">
            <v>9.290816080408032E-2</v>
          </cell>
          <cell r="BP1153">
            <v>5.9999998658895493E-2</v>
          </cell>
          <cell r="BQ1153">
            <v>3.9428572143827167E-2</v>
          </cell>
          <cell r="BR1153">
            <v>57.575000857934356</v>
          </cell>
          <cell r="BS1153">
            <v>273.14999276399612</v>
          </cell>
          <cell r="BT1153">
            <v>176.39999605715275</v>
          </cell>
          <cell r="BU1153">
            <v>115.92000210285187</v>
          </cell>
          <cell r="BV1153">
            <v>962.11572647094727</v>
          </cell>
        </row>
        <row r="1154">
          <cell r="A1154">
            <v>23049</v>
          </cell>
          <cell r="B1154" t="e">
            <v>#N/A</v>
          </cell>
          <cell r="C1154">
            <v>19029.474483768317</v>
          </cell>
          <cell r="D1154" t="e">
            <v>#N/A</v>
          </cell>
          <cell r="E1154">
            <v>663.05133056640625</v>
          </cell>
          <cell r="F1154">
            <v>1151.18505859375</v>
          </cell>
          <cell r="G1154">
            <v>0</v>
          </cell>
          <cell r="H1154" t="str">
            <v>Gas faf</v>
          </cell>
          <cell r="I1154" t="str">
            <v xml:space="preserve">Wood fireplace AND Wood fireplace AND Electric pluginheater AND </v>
          </cell>
          <cell r="J1154">
            <v>0.92000001668929998</v>
          </cell>
          <cell r="K1154">
            <v>68</v>
          </cell>
          <cell r="L1154">
            <v>55</v>
          </cell>
          <cell r="M1154">
            <v>5.5925914249592409E-2</v>
          </cell>
          <cell r="N1154">
            <v>0.94407408575040763</v>
          </cell>
          <cell r="O1154">
            <v>0.53366953134536743</v>
          </cell>
          <cell r="P1154">
            <v>0.9791070818901062</v>
          </cell>
          <cell r="Q1154">
            <v>52</v>
          </cell>
          <cell r="R1154">
            <v>60</v>
          </cell>
          <cell r="S1154" t="str">
            <v>Gas FAF</v>
          </cell>
          <cell r="T1154" t="str">
            <v>Other</v>
          </cell>
          <cell r="U1154">
            <v>0</v>
          </cell>
          <cell r="V1154">
            <v>0</v>
          </cell>
          <cell r="W1154">
            <v>0</v>
          </cell>
          <cell r="X1154">
            <v>0</v>
          </cell>
          <cell r="Y1154">
            <v>0</v>
          </cell>
          <cell r="Z1154">
            <v>1</v>
          </cell>
          <cell r="AA1154">
            <v>0</v>
          </cell>
          <cell r="AB1154">
            <v>0</v>
          </cell>
          <cell r="AC1154">
            <v>0</v>
          </cell>
          <cell r="AD1154">
            <v>1</v>
          </cell>
          <cell r="AE1154" t="e">
            <v>#N/A</v>
          </cell>
          <cell r="AF1154" t="e">
            <v>#N/A</v>
          </cell>
          <cell r="AG1154" t="e">
            <v>#N/A</v>
          </cell>
          <cell r="AH1154">
            <v>122.87999725341797</v>
          </cell>
          <cell r="AI1154">
            <v>290.89999479055405</v>
          </cell>
          <cell r="AJ1154">
            <v>176.63999605178833</v>
          </cell>
          <cell r="AK1154" t="e">
            <v>#VALUE!</v>
          </cell>
          <cell r="AL1154" t="e">
            <v>#VALUE!</v>
          </cell>
          <cell r="AM1154">
            <v>4040.0000039613815</v>
          </cell>
          <cell r="AN1154">
            <v>5.6234356015920639E-2</v>
          </cell>
          <cell r="AO1154">
            <v>9.7218111157417297E-2</v>
          </cell>
          <cell r="AP1154">
            <v>4</v>
          </cell>
          <cell r="AQ1154">
            <v>3240</v>
          </cell>
          <cell r="AR1154">
            <v>7.9999998211860657E-2</v>
          </cell>
          <cell r="AS1154">
            <v>0.62291219441232126</v>
          </cell>
          <cell r="AT1154">
            <v>0.11999999731779099</v>
          </cell>
          <cell r="AU1154">
            <v>0</v>
          </cell>
          <cell r="AV1154">
            <v>1</v>
          </cell>
          <cell r="AW1154">
            <v>1</v>
          </cell>
          <cell r="AX1154">
            <v>0</v>
          </cell>
          <cell r="AY1154">
            <v>0</v>
          </cell>
          <cell r="AZ1154">
            <v>0</v>
          </cell>
          <cell r="BA1154">
            <v>1</v>
          </cell>
          <cell r="BB1154">
            <v>8651.48828125</v>
          </cell>
          <cell r="BC1154">
            <v>1132</v>
          </cell>
          <cell r="BD1154">
            <v>6047</v>
          </cell>
          <cell r="BE1154">
            <v>921.16001892089844</v>
          </cell>
          <cell r="BF1154">
            <v>1132</v>
          </cell>
          <cell r="BG1154">
            <v>4040.0000039613815</v>
          </cell>
          <cell r="BH1154">
            <v>202.00000019806907</v>
          </cell>
          <cell r="BI1154">
            <v>226.59552022218594</v>
          </cell>
          <cell r="BJ1154" t="str">
            <v>IDBoise3</v>
          </cell>
          <cell r="BK1154">
            <v>0</v>
          </cell>
          <cell r="BL1154">
            <v>5395.74</v>
          </cell>
          <cell r="BM1154">
            <v>5395.74</v>
          </cell>
          <cell r="BN1154">
            <v>3.7925925078215419E-2</v>
          </cell>
          <cell r="BO1154">
            <v>8.9783949009430264E-2</v>
          </cell>
          <cell r="BP1154">
            <v>5.451851729993467E-2</v>
          </cell>
          <cell r="BQ1154">
            <v>0</v>
          </cell>
          <cell r="BR1154">
            <v>122.87999725341797</v>
          </cell>
          <cell r="BS1154">
            <v>290.89999479055405</v>
          </cell>
          <cell r="BT1154">
            <v>176.63999605178833</v>
          </cell>
          <cell r="BU1154">
            <v>268.22084486924126</v>
          </cell>
          <cell r="BV1154">
            <v>921.16001892089844</v>
          </cell>
        </row>
        <row r="1155">
          <cell r="A1155">
            <v>23084</v>
          </cell>
          <cell r="B1155" t="e">
            <v>#N/A</v>
          </cell>
          <cell r="C1155">
            <v>6365.8994140625</v>
          </cell>
          <cell r="D1155" t="e">
            <v>#N/A</v>
          </cell>
          <cell r="E1155">
            <v>0</v>
          </cell>
          <cell r="F1155">
            <v>6365.8994140625</v>
          </cell>
          <cell r="G1155">
            <v>0</v>
          </cell>
          <cell r="H1155" t="str">
            <v>Electric heatpump</v>
          </cell>
          <cell r="I1155" t="str">
            <v xml:space="preserve">Wood htstove AND Wood htstove AND </v>
          </cell>
          <cell r="J1155" t="str">
            <v>average</v>
          </cell>
          <cell r="K1155">
            <v>69</v>
          </cell>
          <cell r="L1155">
            <v>64</v>
          </cell>
          <cell r="M1155">
            <v>1</v>
          </cell>
          <cell r="N1155">
            <v>0</v>
          </cell>
          <cell r="O1155">
            <v>0.95760351419448853</v>
          </cell>
          <cell r="P1155">
            <v>0</v>
          </cell>
          <cell r="Q1155">
            <v>49</v>
          </cell>
          <cell r="R1155">
            <v>0</v>
          </cell>
          <cell r="S1155" t="str">
            <v>Heat Pump</v>
          </cell>
          <cell r="T1155" t="str">
            <v>Other</v>
          </cell>
          <cell r="U1155">
            <v>0</v>
          </cell>
          <cell r="V1155">
            <v>0</v>
          </cell>
          <cell r="W1155">
            <v>0</v>
          </cell>
          <cell r="X1155">
            <v>0</v>
          </cell>
          <cell r="Y1155">
            <v>0</v>
          </cell>
          <cell r="Z1155">
            <v>1</v>
          </cell>
          <cell r="AA1155">
            <v>0</v>
          </cell>
          <cell r="AB1155">
            <v>0</v>
          </cell>
          <cell r="AC1155">
            <v>0</v>
          </cell>
          <cell r="AD1155">
            <v>1</v>
          </cell>
          <cell r="AE1155" t="e">
            <v>#N/A</v>
          </cell>
          <cell r="AF1155" t="e">
            <v>#N/A</v>
          </cell>
          <cell r="AG1155" t="e">
            <v>#N/A</v>
          </cell>
          <cell r="AH1155">
            <v>92.750000394880772</v>
          </cell>
          <cell r="AI1155">
            <v>349.15001207590109</v>
          </cell>
          <cell r="AJ1155">
            <v>143.0399996638298</v>
          </cell>
          <cell r="AK1155">
            <v>118.12500469386578</v>
          </cell>
          <cell r="AL1155">
            <v>703.06501682847738</v>
          </cell>
          <cell r="AM1155">
            <v>3106.6587368790074</v>
          </cell>
          <cell r="AN1155">
            <v>9.1999999999999998E-2</v>
          </cell>
          <cell r="AO1155">
            <v>0.14000000000000001</v>
          </cell>
          <cell r="AP1155">
            <v>1</v>
          </cell>
          <cell r="AQ1155">
            <v>2625</v>
          </cell>
          <cell r="AR1155">
            <v>3.5000000149011612E-2</v>
          </cell>
          <cell r="AS1155">
            <v>0.58484089124941552</v>
          </cell>
          <cell r="AT1155">
            <v>6.7218044954807238E-2</v>
          </cell>
          <cell r="AU1155">
            <v>4.5000001788139343E-2</v>
          </cell>
          <cell r="AV1155">
            <v>0</v>
          </cell>
          <cell r="AW1155">
            <v>0</v>
          </cell>
          <cell r="AX1155">
            <v>0</v>
          </cell>
          <cell r="AY1155">
            <v>0</v>
          </cell>
          <cell r="AZ1155">
            <v>0</v>
          </cell>
          <cell r="BA1155">
            <v>0</v>
          </cell>
          <cell r="BB1155">
            <v>20186.76953125</v>
          </cell>
          <cell r="BC1155">
            <v>1133</v>
          </cell>
          <cell r="BD1155">
            <v>8042</v>
          </cell>
          <cell r="BE1155">
            <v>604.60390472412109</v>
          </cell>
          <cell r="BF1155">
            <v>1133</v>
          </cell>
          <cell r="BG1155">
            <v>3106.6587368790074</v>
          </cell>
          <cell r="BH1155">
            <v>155.33293684395036</v>
          </cell>
          <cell r="BI1155">
            <v>174.24627523406974</v>
          </cell>
          <cell r="BJ1155" t="str">
            <v>WAPortAngeles3</v>
          </cell>
          <cell r="BK1155">
            <v>0</v>
          </cell>
          <cell r="BL1155">
            <v>5944.77</v>
          </cell>
          <cell r="BM1155">
            <v>5944.77</v>
          </cell>
          <cell r="BN1155">
            <v>3.5333333483764107E-2</v>
          </cell>
          <cell r="BO1155">
            <v>0.13300952840986707</v>
          </cell>
          <cell r="BP1155">
            <v>5.4491428443363736E-2</v>
          </cell>
          <cell r="BQ1155">
            <v>4.5000001788139343E-2</v>
          </cell>
          <cell r="BR1155">
            <v>92.750000394880772</v>
          </cell>
          <cell r="BS1155">
            <v>349.15001207590109</v>
          </cell>
          <cell r="BT1155">
            <v>143.0399996638298</v>
          </cell>
          <cell r="BU1155">
            <v>118.12500469386578</v>
          </cell>
          <cell r="BV1155">
            <v>604.60390472412109</v>
          </cell>
        </row>
        <row r="1156">
          <cell r="A1156">
            <v>23110</v>
          </cell>
          <cell r="B1156" t="e">
            <v>#N/A</v>
          </cell>
          <cell r="C1156">
            <v>1300.97900390625</v>
          </cell>
          <cell r="D1156" t="e">
            <v>#N/A</v>
          </cell>
          <cell r="E1156">
            <v>0</v>
          </cell>
          <cell r="F1156">
            <v>1300.97900390625</v>
          </cell>
          <cell r="G1156">
            <v>0</v>
          </cell>
          <cell r="H1156" t="str">
            <v>Electric baseboard</v>
          </cell>
          <cell r="I1156">
            <v>0</v>
          </cell>
          <cell r="J1156" t="str">
            <v>average</v>
          </cell>
          <cell r="K1156">
            <v>68</v>
          </cell>
          <cell r="L1156">
            <v>72</v>
          </cell>
          <cell r="M1156">
            <v>1</v>
          </cell>
          <cell r="N1156">
            <v>0</v>
          </cell>
          <cell r="O1156">
            <v>0.14770367741584778</v>
          </cell>
          <cell r="P1156">
            <v>0</v>
          </cell>
          <cell r="Q1156">
            <v>48</v>
          </cell>
          <cell r="R1156">
            <v>0</v>
          </cell>
          <cell r="S1156" t="str">
            <v>Electric Zonal</v>
          </cell>
          <cell r="T1156" t="str">
            <v>None</v>
          </cell>
          <cell r="U1156">
            <v>1</v>
          </cell>
          <cell r="V1156">
            <v>0</v>
          </cell>
          <cell r="W1156">
            <v>1</v>
          </cell>
          <cell r="X1156">
            <v>0</v>
          </cell>
          <cell r="Y1156">
            <v>0</v>
          </cell>
          <cell r="Z1156">
            <v>0</v>
          </cell>
          <cell r="AA1156">
            <v>1</v>
          </cell>
          <cell r="AB1156">
            <v>0</v>
          </cell>
          <cell r="AC1156">
            <v>0</v>
          </cell>
          <cell r="AD1156">
            <v>1</v>
          </cell>
          <cell r="AE1156" t="e">
            <v>#N/A</v>
          </cell>
          <cell r="AF1156" t="e">
            <v>#N/A</v>
          </cell>
          <cell r="AG1156" t="e">
            <v>#N/A</v>
          </cell>
          <cell r="AH1156">
            <v>94.999998807907104</v>
          </cell>
          <cell r="AI1156">
            <v>75.650002121925354</v>
          </cell>
          <cell r="AJ1156">
            <v>47.999998927116394</v>
          </cell>
          <cell r="AK1156" t="e">
            <v>#VALUE!</v>
          </cell>
          <cell r="AL1156" t="e">
            <v>#VALUE!</v>
          </cell>
          <cell r="AM1156">
            <v>735.53585760382816</v>
          </cell>
          <cell r="AN1156">
            <v>9.1999999999999998E-2</v>
          </cell>
          <cell r="AO1156">
            <v>0.14000000000000001</v>
          </cell>
          <cell r="AP1156" t="str">
            <v>FLAG</v>
          </cell>
          <cell r="AQ1156">
            <v>1000</v>
          </cell>
          <cell r="AR1156">
            <v>9.4999998807907104E-2</v>
          </cell>
          <cell r="AS1156">
            <v>0.85000002384185791</v>
          </cell>
          <cell r="AT1156">
            <v>5.9999998658895493E-2</v>
          </cell>
          <cell r="AU1156">
            <v>0</v>
          </cell>
          <cell r="AV1156">
            <v>1</v>
          </cell>
          <cell r="AW1156">
            <v>0</v>
          </cell>
          <cell r="AX1156">
            <v>0</v>
          </cell>
          <cell r="AY1156">
            <v>0</v>
          </cell>
          <cell r="AZ1156">
            <v>0</v>
          </cell>
          <cell r="BA1156">
            <v>0</v>
          </cell>
          <cell r="BB1156">
            <v>16156.3076171875</v>
          </cell>
          <cell r="BC1156">
            <v>1134</v>
          </cell>
          <cell r="BD1156">
            <v>1929</v>
          </cell>
          <cell r="BE1156">
            <v>233.65000152587891</v>
          </cell>
          <cell r="BF1156">
            <v>1134</v>
          </cell>
          <cell r="BG1156">
            <v>735.53585760382816</v>
          </cell>
          <cell r="BH1156">
            <v>36.776792880191408</v>
          </cell>
          <cell r="BI1156">
            <v>41.254735181283507</v>
          </cell>
          <cell r="BJ1156" t="str">
            <v>IDCaldwell3</v>
          </cell>
          <cell r="BK1156">
            <v>0</v>
          </cell>
          <cell r="BL1156">
            <v>5808.84</v>
          </cell>
          <cell r="BM1156">
            <v>5808.84</v>
          </cell>
          <cell r="BN1156">
            <v>9.4999998807907104E-2</v>
          </cell>
          <cell r="BO1156">
            <v>7.5650002121925353E-2</v>
          </cell>
          <cell r="BP1156">
            <v>4.7999998927116393E-2</v>
          </cell>
          <cell r="BQ1156">
            <v>0</v>
          </cell>
          <cell r="BR1156">
            <v>94.999998807907104</v>
          </cell>
          <cell r="BS1156">
            <v>75.650002121925354</v>
          </cell>
          <cell r="BT1156">
            <v>47.999998927116394</v>
          </cell>
          <cell r="BU1156">
            <v>82.784211379395458</v>
          </cell>
          <cell r="BV1156">
            <v>233.65000152587891</v>
          </cell>
        </row>
        <row r="1157">
          <cell r="A1157">
            <v>23111</v>
          </cell>
          <cell r="B1157">
            <v>29604.791105</v>
          </cell>
          <cell r="C1157">
            <v>35941.489325773859</v>
          </cell>
          <cell r="D1157">
            <v>-6336.6982207738583</v>
          </cell>
          <cell r="E1157">
            <v>1157.755126953125</v>
          </cell>
          <cell r="F1157">
            <v>5402.814453125</v>
          </cell>
          <cell r="G1157">
            <v>0</v>
          </cell>
          <cell r="H1157" t="str">
            <v>Gas faf</v>
          </cell>
          <cell r="I1157">
            <v>0</v>
          </cell>
          <cell r="J1157">
            <v>0.89999997615814198</v>
          </cell>
          <cell r="K1157">
            <v>72</v>
          </cell>
          <cell r="L1157">
            <v>71</v>
          </cell>
          <cell r="M1157">
            <v>0.13735499966870404</v>
          </cell>
          <cell r="N1157">
            <v>0.86264500033129599</v>
          </cell>
          <cell r="O1157">
            <v>0.68519318103790283</v>
          </cell>
          <cell r="P1157">
            <v>0.95115464925765991</v>
          </cell>
          <cell r="Q1157">
            <v>48</v>
          </cell>
          <cell r="R1157">
            <v>63</v>
          </cell>
          <cell r="S1157" t="str">
            <v>Gas FAF</v>
          </cell>
          <cell r="T1157" t="str">
            <v>None</v>
          </cell>
          <cell r="U1157">
            <v>0</v>
          </cell>
          <cell r="V1157">
            <v>0</v>
          </cell>
          <cell r="W1157">
            <v>0</v>
          </cell>
          <cell r="X1157">
            <v>0</v>
          </cell>
          <cell r="Y1157">
            <v>0</v>
          </cell>
          <cell r="Z1157">
            <v>0</v>
          </cell>
          <cell r="AA1157">
            <v>0</v>
          </cell>
          <cell r="AB1157">
            <v>0</v>
          </cell>
          <cell r="AC1157">
            <v>0</v>
          </cell>
          <cell r="AD1157">
            <v>0</v>
          </cell>
          <cell r="AE1157">
            <v>4974.8830464961857</v>
          </cell>
          <cell r="AF1157">
            <v>3403.5574546325583</v>
          </cell>
          <cell r="AG1157">
            <v>7773</v>
          </cell>
          <cell r="AH1157">
            <v>139.71999967098236</v>
          </cell>
          <cell r="AI1157">
            <v>147.5999960899353</v>
          </cell>
          <cell r="AJ1157">
            <v>128.87999711930752</v>
          </cell>
          <cell r="AK1157">
            <v>162.10999405384064</v>
          </cell>
          <cell r="AL1157">
            <v>578.30998693406582</v>
          </cell>
          <cell r="AM1157">
            <v>3403.5574546325583</v>
          </cell>
          <cell r="AN1157">
            <v>9.1999999999999998E-2</v>
          </cell>
          <cell r="AO1157">
            <v>0.14000000000000001</v>
          </cell>
          <cell r="AP1157">
            <v>1</v>
          </cell>
          <cell r="AQ1157">
            <v>3716</v>
          </cell>
          <cell r="AR1157">
            <v>4.3176761332194794E-2</v>
          </cell>
          <cell r="AS1157">
            <v>0.44999998807907104</v>
          </cell>
          <cell r="AT1157">
            <v>5.9999998658895493E-2</v>
          </cell>
          <cell r="AU1157">
            <v>6.4999997615814209E-2</v>
          </cell>
          <cell r="AV1157">
            <v>0</v>
          </cell>
          <cell r="AW1157">
            <v>1</v>
          </cell>
          <cell r="AX1157">
            <v>0</v>
          </cell>
          <cell r="AY1157">
            <v>0</v>
          </cell>
          <cell r="AZ1157">
            <v>0</v>
          </cell>
          <cell r="BA1157">
            <v>1</v>
          </cell>
          <cell r="BB1157">
            <v>23684.638671875</v>
          </cell>
          <cell r="BC1157">
            <v>1135</v>
          </cell>
          <cell r="BD1157">
            <v>8267</v>
          </cell>
          <cell r="BE1157">
            <v>575.52297973632813</v>
          </cell>
          <cell r="BF1157">
            <v>1135</v>
          </cell>
          <cell r="BG1157">
            <v>3403.5574546325583</v>
          </cell>
          <cell r="BH1157">
            <v>170.17787273162793</v>
          </cell>
          <cell r="BI1157">
            <v>190.89873051543091</v>
          </cell>
          <cell r="BJ1157" t="str">
            <v>IDIdahoFalls3</v>
          </cell>
          <cell r="BK1157" t="str">
            <v>IDIdahoFalls3</v>
          </cell>
          <cell r="BL1157">
            <v>7773</v>
          </cell>
          <cell r="BM1157">
            <v>7773</v>
          </cell>
          <cell r="BN1157">
            <v>3.7599569340953272E-2</v>
          </cell>
          <cell r="BO1157">
            <v>3.9720128118927694E-2</v>
          </cell>
          <cell r="BP1157">
            <v>3.4682453476670483E-2</v>
          </cell>
          <cell r="BQ1157">
            <v>4.3624863846566372E-2</v>
          </cell>
          <cell r="BR1157">
            <v>139.71999967098236</v>
          </cell>
          <cell r="BS1157">
            <v>147.5999960899353</v>
          </cell>
          <cell r="BT1157">
            <v>128.87999711930752</v>
          </cell>
          <cell r="BU1157">
            <v>162.10999405384064</v>
          </cell>
          <cell r="BV1157">
            <v>575.52297973632813</v>
          </cell>
        </row>
        <row r="1158">
          <cell r="A1158">
            <v>23112</v>
          </cell>
          <cell r="B1158" t="e">
            <v>#N/A</v>
          </cell>
          <cell r="C1158">
            <v>10953.375888408558</v>
          </cell>
          <cell r="D1158" t="e">
            <v>#N/A</v>
          </cell>
          <cell r="E1158">
            <v>0</v>
          </cell>
          <cell r="F1158">
            <v>8931.1015625</v>
          </cell>
          <cell r="G1158">
            <v>13800</v>
          </cell>
          <cell r="H1158" t="str">
            <v>Electric boiler</v>
          </cell>
          <cell r="I1158" t="str">
            <v>Electric heatpump</v>
          </cell>
          <cell r="J1158" t="str">
            <v>average</v>
          </cell>
          <cell r="K1158">
            <v>68</v>
          </cell>
          <cell r="L1158">
            <v>62</v>
          </cell>
          <cell r="M1158">
            <v>1</v>
          </cell>
          <cell r="N1158">
            <v>0</v>
          </cell>
          <cell r="O1158">
            <v>0.89568454027175903</v>
          </cell>
          <cell r="P1158">
            <v>0</v>
          </cell>
          <cell r="Q1158">
            <v>54</v>
          </cell>
          <cell r="R1158">
            <v>0</v>
          </cell>
          <cell r="S1158" t="str">
            <v>Electric Zonal</v>
          </cell>
          <cell r="T1158" t="str">
            <v>Electric</v>
          </cell>
          <cell r="U1158">
            <v>0</v>
          </cell>
          <cell r="V1158">
            <v>1</v>
          </cell>
          <cell r="W1158">
            <v>0</v>
          </cell>
          <cell r="X1158">
            <v>0</v>
          </cell>
          <cell r="Y1158">
            <v>0</v>
          </cell>
          <cell r="Z1158">
            <v>0</v>
          </cell>
          <cell r="AA1158">
            <v>0</v>
          </cell>
          <cell r="AB1158">
            <v>0</v>
          </cell>
          <cell r="AC1158">
            <v>0</v>
          </cell>
          <cell r="AD1158">
            <v>1</v>
          </cell>
          <cell r="AE1158" t="e">
            <v>#N/A</v>
          </cell>
          <cell r="AF1158" t="e">
            <v>#N/A</v>
          </cell>
          <cell r="AG1158" t="e">
            <v>#N/A</v>
          </cell>
          <cell r="AH1158">
            <v>47.000000700354576</v>
          </cell>
          <cell r="AI1158">
            <v>125.99999666213989</v>
          </cell>
          <cell r="AJ1158">
            <v>102.59999770671129</v>
          </cell>
          <cell r="AK1158" t="e">
            <v>#VALUE!</v>
          </cell>
          <cell r="AL1158" t="e">
            <v>#VALUE!</v>
          </cell>
          <cell r="AM1158">
            <v>2546.2854854727461</v>
          </cell>
          <cell r="AN1158">
            <v>9.1999999999999998E-2</v>
          </cell>
          <cell r="AO1158">
            <v>0.14000000000000001</v>
          </cell>
          <cell r="AP1158">
            <v>2</v>
          </cell>
          <cell r="AQ1158">
            <v>2822</v>
          </cell>
          <cell r="AR1158">
            <v>2.500000037252903E-2</v>
          </cell>
          <cell r="AS1158">
            <v>0.44999998807907104</v>
          </cell>
          <cell r="AT1158">
            <v>5.9999998658895493E-2</v>
          </cell>
          <cell r="AU1158">
            <v>0</v>
          </cell>
          <cell r="AV1158">
            <v>0</v>
          </cell>
          <cell r="AW1158">
            <v>0</v>
          </cell>
          <cell r="AX1158">
            <v>0</v>
          </cell>
          <cell r="AY1158">
            <v>0</v>
          </cell>
          <cell r="AZ1158">
            <v>0</v>
          </cell>
          <cell r="BA1158">
            <v>0</v>
          </cell>
          <cell r="BB1158">
            <v>21617.27734375</v>
          </cell>
          <cell r="BC1158">
            <v>1136</v>
          </cell>
          <cell r="BD1158">
            <v>5810</v>
          </cell>
          <cell r="BE1158">
            <v>375.19999694824219</v>
          </cell>
          <cell r="BF1158">
            <v>1136</v>
          </cell>
          <cell r="BG1158">
            <v>2546.2854854727461</v>
          </cell>
          <cell r="BH1158">
            <v>127.31427427363731</v>
          </cell>
          <cell r="BI1158">
            <v>142.81606030919536</v>
          </cell>
          <cell r="BJ1158" t="str">
            <v>WAMosesLake3</v>
          </cell>
          <cell r="BK1158">
            <v>0</v>
          </cell>
          <cell r="BL1158">
            <v>5437.62</v>
          </cell>
          <cell r="BM1158">
            <v>5437.62</v>
          </cell>
          <cell r="BN1158">
            <v>1.6654854961146201E-2</v>
          </cell>
          <cell r="BO1158">
            <v>4.4649183792395429E-2</v>
          </cell>
          <cell r="BP1158">
            <v>3.635719266715496E-2</v>
          </cell>
          <cell r="BQ1158">
            <v>0</v>
          </cell>
          <cell r="BR1158">
            <v>47.000000700354576</v>
          </cell>
          <cell r="BS1158">
            <v>125.99999666213989</v>
          </cell>
          <cell r="BT1158">
            <v>102.59999770671129</v>
          </cell>
          <cell r="BU1158">
            <v>233.61704451265399</v>
          </cell>
          <cell r="BV1158">
            <v>375.19999694824219</v>
          </cell>
        </row>
        <row r="1159">
          <cell r="A1159">
            <v>23113</v>
          </cell>
          <cell r="B1159" t="e">
            <v>#N/A</v>
          </cell>
          <cell r="C1159">
            <v>636.0804443359375</v>
          </cell>
          <cell r="D1159" t="e">
            <v>#N/A</v>
          </cell>
          <cell r="E1159">
            <v>0</v>
          </cell>
          <cell r="F1159">
            <v>636.0804443359375</v>
          </cell>
          <cell r="G1159">
            <v>0</v>
          </cell>
          <cell r="H1159" t="str">
            <v>Gas faf</v>
          </cell>
          <cell r="I1159">
            <v>0</v>
          </cell>
          <cell r="J1159">
            <v>0.80000001192092796</v>
          </cell>
          <cell r="K1159">
            <v>68</v>
          </cell>
          <cell r="L1159">
            <v>68</v>
          </cell>
          <cell r="M1159">
            <v>1</v>
          </cell>
          <cell r="N1159">
            <v>0</v>
          </cell>
          <cell r="O1159">
            <v>0.19741059839725494</v>
          </cell>
          <cell r="P1159">
            <v>0</v>
          </cell>
          <cell r="Q1159">
            <v>48</v>
          </cell>
          <cell r="R1159">
            <v>0</v>
          </cell>
          <cell r="S1159" t="str">
            <v>Gas FAF</v>
          </cell>
          <cell r="T1159" t="str">
            <v>None</v>
          </cell>
          <cell r="U1159">
            <v>1</v>
          </cell>
          <cell r="V1159">
            <v>0</v>
          </cell>
          <cell r="W1159">
            <v>1</v>
          </cell>
          <cell r="X1159">
            <v>0</v>
          </cell>
          <cell r="Y1159">
            <v>0</v>
          </cell>
          <cell r="Z1159">
            <v>0</v>
          </cell>
          <cell r="AA1159">
            <v>0</v>
          </cell>
          <cell r="AB1159">
            <v>0</v>
          </cell>
          <cell r="AC1159">
            <v>0</v>
          </cell>
          <cell r="AD1159">
            <v>1</v>
          </cell>
          <cell r="AE1159" t="e">
            <v>#N/A</v>
          </cell>
          <cell r="AF1159" t="e">
            <v>#N/A</v>
          </cell>
          <cell r="AG1159" t="e">
            <v>#N/A</v>
          </cell>
          <cell r="AH1159">
            <v>27.539999384433031</v>
          </cell>
          <cell r="AI1159">
            <v>161.15000349283218</v>
          </cell>
          <cell r="AJ1159">
            <v>125.27999719977379</v>
          </cell>
          <cell r="AK1159">
            <v>29.159999348223209</v>
          </cell>
          <cell r="AL1159">
            <v>343.12999942526221</v>
          </cell>
          <cell r="AM1159">
            <v>2069.4154156526656</v>
          </cell>
          <cell r="AN1159">
            <v>9.1999999999999998E-2</v>
          </cell>
          <cell r="AO1159">
            <v>0.14000000000000001</v>
          </cell>
          <cell r="AP1159">
            <v>1</v>
          </cell>
          <cell r="AQ1159">
            <v>2017</v>
          </cell>
          <cell r="AR1159">
            <v>1.9999999552965164E-2</v>
          </cell>
          <cell r="AS1159">
            <v>0.55000001192092896</v>
          </cell>
          <cell r="AT1159">
            <v>5.9999998658895493E-2</v>
          </cell>
          <cell r="AU1159">
            <v>2.9999999329447746E-2</v>
          </cell>
          <cell r="AV1159">
            <v>0</v>
          </cell>
          <cell r="AW1159">
            <v>1</v>
          </cell>
          <cell r="AX1159">
            <v>0</v>
          </cell>
          <cell r="AY1159">
            <v>0</v>
          </cell>
          <cell r="AZ1159">
            <v>0</v>
          </cell>
          <cell r="BA1159">
            <v>1</v>
          </cell>
          <cell r="BB1159">
            <v>7687.60205078125</v>
          </cell>
          <cell r="BC1159">
            <v>1137</v>
          </cell>
          <cell r="BD1159">
            <v>4780</v>
          </cell>
          <cell r="BE1159">
            <v>356.04419326782227</v>
          </cell>
          <cell r="BF1159">
            <v>1137</v>
          </cell>
          <cell r="BG1159">
            <v>2069.4154156526656</v>
          </cell>
          <cell r="BH1159">
            <v>103.47077078263328</v>
          </cell>
          <cell r="BI1159">
            <v>116.0693718331267</v>
          </cell>
          <cell r="BJ1159" t="str">
            <v>MTMissoula3</v>
          </cell>
          <cell r="BK1159">
            <v>0</v>
          </cell>
          <cell r="BL1159">
            <v>7322.7</v>
          </cell>
          <cell r="BM1159">
            <v>7322.7</v>
          </cell>
          <cell r="BN1159">
            <v>1.3653941192083803E-2</v>
          </cell>
          <cell r="BO1159">
            <v>7.9895886709386313E-2</v>
          </cell>
          <cell r="BP1159">
            <v>6.211204620712632E-2</v>
          </cell>
          <cell r="BQ1159">
            <v>1.4457114203382851E-2</v>
          </cell>
          <cell r="BR1159">
            <v>27.539999384433031</v>
          </cell>
          <cell r="BS1159">
            <v>161.15000349283218</v>
          </cell>
          <cell r="BT1159">
            <v>125.27999719977379</v>
          </cell>
          <cell r="BU1159">
            <v>29.159999348223209</v>
          </cell>
          <cell r="BV1159">
            <v>356.04419326782227</v>
          </cell>
        </row>
        <row r="1160">
          <cell r="A1160">
            <v>23119</v>
          </cell>
          <cell r="B1160" t="e">
            <v>#N/A</v>
          </cell>
          <cell r="C1160">
            <v>10972.55943264352</v>
          </cell>
          <cell r="D1160" t="e">
            <v>#N/A</v>
          </cell>
          <cell r="E1160">
            <v>0</v>
          </cell>
          <cell r="F1160">
            <v>3674.786865234375</v>
          </cell>
          <cell r="G1160">
            <v>49800</v>
          </cell>
          <cell r="H1160" t="str">
            <v>Electric dhp</v>
          </cell>
          <cell r="I1160" t="str">
            <v xml:space="preserve">Electric baseboard AND Wood htstove AND </v>
          </cell>
          <cell r="J1160" t="str">
            <v>average</v>
          </cell>
          <cell r="K1160">
            <v>68</v>
          </cell>
          <cell r="L1160">
            <v>62</v>
          </cell>
          <cell r="M1160">
            <v>1</v>
          </cell>
          <cell r="N1160">
            <v>0</v>
          </cell>
          <cell r="O1160">
            <v>0.52188265323638916</v>
          </cell>
          <cell r="P1160">
            <v>0</v>
          </cell>
          <cell r="Q1160">
            <v>62</v>
          </cell>
          <cell r="R1160">
            <v>0</v>
          </cell>
          <cell r="S1160" t="str">
            <v>Heat Pump</v>
          </cell>
          <cell r="T1160" t="str">
            <v>Other</v>
          </cell>
          <cell r="U1160">
            <v>0</v>
          </cell>
          <cell r="V1160">
            <v>1</v>
          </cell>
          <cell r="W1160">
            <v>0</v>
          </cell>
          <cell r="X1160">
            <v>0</v>
          </cell>
          <cell r="Y1160">
            <v>0</v>
          </cell>
          <cell r="Z1160">
            <v>1</v>
          </cell>
          <cell r="AA1160">
            <v>0</v>
          </cell>
          <cell r="AB1160">
            <v>0</v>
          </cell>
          <cell r="AC1160">
            <v>0</v>
          </cell>
          <cell r="AD1160">
            <v>1</v>
          </cell>
          <cell r="AE1160" t="e">
            <v>#N/A</v>
          </cell>
          <cell r="AF1160" t="e">
            <v>#N/A</v>
          </cell>
          <cell r="AG1160" t="e">
            <v>#N/A</v>
          </cell>
          <cell r="AH1160">
            <v>119.5199973732233</v>
          </cell>
          <cell r="AI1160">
            <v>240.29999613761902</v>
          </cell>
          <cell r="AJ1160">
            <v>156.47999650239944</v>
          </cell>
          <cell r="AK1160" t="e">
            <v>#VALUE!</v>
          </cell>
          <cell r="AL1160" t="e">
            <v>#VALUE!</v>
          </cell>
          <cell r="AM1160">
            <v>2388.9625809109734</v>
          </cell>
          <cell r="AN1160">
            <v>9.1999999999999998E-2</v>
          </cell>
          <cell r="AO1160">
            <v>0.14000000000000001</v>
          </cell>
          <cell r="AP1160">
            <v>4</v>
          </cell>
          <cell r="AQ1160">
            <v>3312</v>
          </cell>
          <cell r="AR1160">
            <v>8.2999998175849521E-2</v>
          </cell>
          <cell r="AS1160">
            <v>0.46842104510257121</v>
          </cell>
          <cell r="AT1160">
            <v>5.9999998658895493E-2</v>
          </cell>
          <cell r="AU1160">
            <v>0</v>
          </cell>
          <cell r="AV1160">
            <v>0</v>
          </cell>
          <cell r="AW1160">
            <v>0</v>
          </cell>
          <cell r="AX1160">
            <v>0</v>
          </cell>
          <cell r="AY1160">
            <v>0</v>
          </cell>
          <cell r="AZ1160">
            <v>0</v>
          </cell>
          <cell r="BA1160">
            <v>0</v>
          </cell>
          <cell r="BB1160">
            <v>11050.7666015625</v>
          </cell>
          <cell r="BC1160">
            <v>1138</v>
          </cell>
          <cell r="BD1160">
            <v>7161</v>
          </cell>
          <cell r="BE1160">
            <v>663.93997955322266</v>
          </cell>
          <cell r="BF1160">
            <v>1138</v>
          </cell>
          <cell r="BG1160">
            <v>2388.9625809109734</v>
          </cell>
          <cell r="BH1160">
            <v>119.44812904554867</v>
          </cell>
          <cell r="BI1160">
            <v>133.99213323813467</v>
          </cell>
          <cell r="BJ1160" t="str">
            <v>ORCorvallis3</v>
          </cell>
          <cell r="BK1160">
            <v>0</v>
          </cell>
          <cell r="BL1160">
            <v>4260.8100000000004</v>
          </cell>
          <cell r="BM1160">
            <v>4260.8100000000004</v>
          </cell>
          <cell r="BN1160">
            <v>3.6086955728630223E-2</v>
          </cell>
          <cell r="BO1160">
            <v>7.2554346659909119E-2</v>
          </cell>
          <cell r="BP1160">
            <v>4.7246375755555389E-2</v>
          </cell>
          <cell r="BQ1160">
            <v>0</v>
          </cell>
          <cell r="BR1160">
            <v>119.5199973732233</v>
          </cell>
          <cell r="BS1160">
            <v>240.29999613761902</v>
          </cell>
          <cell r="BT1160">
            <v>156.47999650239944</v>
          </cell>
          <cell r="BU1160">
            <v>274.18130808855773</v>
          </cell>
          <cell r="BV1160">
            <v>663.93997955322266</v>
          </cell>
        </row>
        <row r="1161">
          <cell r="A1161">
            <v>23122</v>
          </cell>
          <cell r="B1161" t="e">
            <v>#N/A</v>
          </cell>
          <cell r="C1161">
            <v>16766.075252667215</v>
          </cell>
          <cell r="D1161" t="e">
            <v>#N/A</v>
          </cell>
          <cell r="E1161">
            <v>676.77471923828125</v>
          </cell>
          <cell r="F1161">
            <v>897.96905517578125</v>
          </cell>
          <cell r="G1161">
            <v>0</v>
          </cell>
          <cell r="H1161" t="str">
            <v>Gas faf</v>
          </cell>
          <cell r="I1161">
            <v>0</v>
          </cell>
          <cell r="J1161">
            <v>0.80000001192092796</v>
          </cell>
          <cell r="K1161">
            <v>70</v>
          </cell>
          <cell r="L1161">
            <v>62</v>
          </cell>
          <cell r="M1161">
            <v>4.3310888865103189E-2</v>
          </cell>
          <cell r="N1161">
            <v>0.95668911113489685</v>
          </cell>
          <cell r="O1161">
            <v>0.33323016762733459</v>
          </cell>
          <cell r="P1161">
            <v>0.98946660757064819</v>
          </cell>
          <cell r="Q1161">
            <v>70</v>
          </cell>
          <cell r="R1161">
            <v>60</v>
          </cell>
          <cell r="S1161" t="str">
            <v>Gas FAF</v>
          </cell>
          <cell r="T1161" t="str">
            <v>None</v>
          </cell>
          <cell r="U1161">
            <v>0</v>
          </cell>
          <cell r="V1161">
            <v>0</v>
          </cell>
          <cell r="W1161">
            <v>0</v>
          </cell>
          <cell r="X1161">
            <v>0</v>
          </cell>
          <cell r="Y1161">
            <v>0</v>
          </cell>
          <cell r="Z1161">
            <v>0</v>
          </cell>
          <cell r="AA1161">
            <v>0</v>
          </cell>
          <cell r="AB1161">
            <v>1</v>
          </cell>
          <cell r="AC1161">
            <v>0</v>
          </cell>
          <cell r="AD1161">
            <v>1</v>
          </cell>
          <cell r="AE1161" t="e">
            <v>#N/A</v>
          </cell>
          <cell r="AF1161" t="e">
            <v>#N/A</v>
          </cell>
          <cell r="AG1161" t="e">
            <v>#N/A</v>
          </cell>
          <cell r="AH1161">
            <v>111.99999749660492</v>
          </cell>
          <cell r="AI1161">
            <v>127.79999661445618</v>
          </cell>
          <cell r="AJ1161">
            <v>68.400002717971802</v>
          </cell>
          <cell r="AK1161">
            <v>90.999996662139893</v>
          </cell>
          <cell r="AL1161">
            <v>399.19999349117279</v>
          </cell>
          <cell r="AM1161">
            <v>2196.2914104968277</v>
          </cell>
          <cell r="AN1161">
            <v>9.1999999999999998E-2</v>
          </cell>
          <cell r="AO1161">
            <v>0.14000000000000001</v>
          </cell>
          <cell r="AP1161">
            <v>1</v>
          </cell>
          <cell r="AQ1161">
            <v>2100</v>
          </cell>
          <cell r="AR1161">
            <v>7.9999998211860657E-2</v>
          </cell>
          <cell r="AS1161">
            <v>0.44999998807907104</v>
          </cell>
          <cell r="AT1161">
            <v>4.5000001788139343E-2</v>
          </cell>
          <cell r="AU1161">
            <v>6.4999997615814209E-2</v>
          </cell>
          <cell r="AV1161">
            <v>0</v>
          </cell>
          <cell r="AW1161">
            <v>1</v>
          </cell>
          <cell r="AX1161">
            <v>0</v>
          </cell>
          <cell r="AY1161">
            <v>0</v>
          </cell>
          <cell r="AZ1161">
            <v>0</v>
          </cell>
          <cell r="BA1161">
            <v>1</v>
          </cell>
          <cell r="BB1161">
            <v>7278.484375</v>
          </cell>
          <cell r="BC1161">
            <v>1139</v>
          </cell>
          <cell r="BD1161">
            <v>4654</v>
          </cell>
          <cell r="BE1161">
            <v>403.93865203857422</v>
          </cell>
          <cell r="BF1161">
            <v>1139</v>
          </cell>
          <cell r="BG1161">
            <v>2196.2914104968277</v>
          </cell>
          <cell r="BH1161">
            <v>109.81457052484139</v>
          </cell>
          <cell r="BI1161">
            <v>123.18559263194607</v>
          </cell>
          <cell r="BJ1161" t="str">
            <v>ORHillsboro3</v>
          </cell>
          <cell r="BK1161">
            <v>0</v>
          </cell>
          <cell r="BL1161">
            <v>4796.97</v>
          </cell>
          <cell r="BM1161">
            <v>4796.97</v>
          </cell>
          <cell r="BN1161">
            <v>5.333333214124044E-2</v>
          </cell>
          <cell r="BO1161">
            <v>6.0857141244979131E-2</v>
          </cell>
          <cell r="BP1161">
            <v>3.2571429865700857E-2</v>
          </cell>
          <cell r="BQ1161">
            <v>4.3333331743876137E-2</v>
          </cell>
          <cell r="BR1161">
            <v>111.99999749660492</v>
          </cell>
          <cell r="BS1161">
            <v>127.79999661445618</v>
          </cell>
          <cell r="BT1161">
            <v>68.400002717971802</v>
          </cell>
          <cell r="BU1161">
            <v>90.999996662139893</v>
          </cell>
          <cell r="BV1161">
            <v>403.93865203857422</v>
          </cell>
        </row>
        <row r="1162">
          <cell r="A1162">
            <v>23123</v>
          </cell>
          <cell r="B1162" t="e">
            <v>#N/A</v>
          </cell>
          <cell r="C1162">
            <v>12131.962753170679</v>
          </cell>
          <cell r="D1162" t="e">
            <v>#N/A</v>
          </cell>
          <cell r="E1162">
            <v>438.83566284179688</v>
          </cell>
          <cell r="F1162">
            <v>1302.548095703125</v>
          </cell>
          <cell r="G1162">
            <v>0</v>
          </cell>
          <cell r="H1162" t="str">
            <v>Gas faf</v>
          </cell>
          <cell r="I1162">
            <v>0</v>
          </cell>
          <cell r="J1162" t="str">
            <v>average</v>
          </cell>
          <cell r="K1162">
            <v>65</v>
          </cell>
          <cell r="L1162">
            <v>55</v>
          </cell>
          <cell r="M1162">
            <v>9.196132555788511E-2</v>
          </cell>
          <cell r="N1162">
            <v>0.90803867444211483</v>
          </cell>
          <cell r="O1162">
            <v>0.50241732597351074</v>
          </cell>
          <cell r="P1162">
            <v>0.99291533231735229</v>
          </cell>
          <cell r="Q1162">
            <v>59</v>
          </cell>
          <cell r="R1162">
            <v>59</v>
          </cell>
          <cell r="S1162" t="str">
            <v>Gas FAF</v>
          </cell>
          <cell r="T1162" t="str">
            <v>None</v>
          </cell>
          <cell r="U1162">
            <v>0</v>
          </cell>
          <cell r="V1162">
            <v>0</v>
          </cell>
          <cell r="W1162">
            <v>0</v>
          </cell>
          <cell r="X1162">
            <v>0</v>
          </cell>
          <cell r="Y1162">
            <v>0</v>
          </cell>
          <cell r="Z1162">
            <v>0</v>
          </cell>
          <cell r="AA1162">
            <v>1</v>
          </cell>
          <cell r="AB1162">
            <v>0</v>
          </cell>
          <cell r="AC1162">
            <v>0</v>
          </cell>
          <cell r="AD1162">
            <v>1</v>
          </cell>
          <cell r="AE1162" t="e">
            <v>#N/A</v>
          </cell>
          <cell r="AF1162" t="e">
            <v>#N/A</v>
          </cell>
          <cell r="AG1162" t="e">
            <v>#N/A</v>
          </cell>
          <cell r="AH1162">
            <v>24.255000103265047</v>
          </cell>
          <cell r="AI1162">
            <v>42.239999771118164</v>
          </cell>
          <cell r="AJ1162">
            <v>69.119998455047607</v>
          </cell>
          <cell r="AK1162">
            <v>107.64000195264816</v>
          </cell>
          <cell r="AL1162">
            <v>243.25500028207898</v>
          </cell>
          <cell r="AM1162">
            <v>2522.5122646066143</v>
          </cell>
          <cell r="AN1162">
            <v>9.1999999999999998E-2</v>
          </cell>
          <cell r="AO1162">
            <v>0.14000000000000001</v>
          </cell>
          <cell r="AP1162" t="str">
            <v>FLAG</v>
          </cell>
          <cell r="AQ1162">
            <v>693</v>
          </cell>
          <cell r="AR1162">
            <v>3.5000000149011612E-2</v>
          </cell>
          <cell r="AS1162">
            <v>0.2199999988079071</v>
          </cell>
          <cell r="AT1162">
            <v>7.9999998211860657E-2</v>
          </cell>
          <cell r="AU1162">
            <v>0.23000000417232513</v>
          </cell>
          <cell r="AV1162">
            <v>0</v>
          </cell>
          <cell r="AW1162">
            <v>1</v>
          </cell>
          <cell r="AX1162">
            <v>0</v>
          </cell>
          <cell r="AY1162">
            <v>0</v>
          </cell>
          <cell r="AZ1162">
            <v>0</v>
          </cell>
          <cell r="BA1162">
            <v>1</v>
          </cell>
          <cell r="BB1162">
            <v>7054.59228515625</v>
          </cell>
          <cell r="BC1162">
            <v>1140</v>
          </cell>
          <cell r="BD1162">
            <v>2492</v>
          </cell>
          <cell r="BE1162">
            <v>477.65213203430176</v>
          </cell>
          <cell r="BF1162">
            <v>1140</v>
          </cell>
          <cell r="BG1162">
            <v>2522.5122646066143</v>
          </cell>
          <cell r="BH1162">
            <v>126.12561323033071</v>
          </cell>
          <cell r="BI1162">
            <v>141.48266789725577</v>
          </cell>
          <cell r="BJ1162" t="str">
            <v>MTMissoula3</v>
          </cell>
          <cell r="BK1162">
            <v>0</v>
          </cell>
          <cell r="BL1162">
            <v>7322.7</v>
          </cell>
          <cell r="BM1162">
            <v>7322.7</v>
          </cell>
          <cell r="BN1162">
            <v>3.5000000149011612E-2</v>
          </cell>
          <cell r="BO1162">
            <v>6.0952380622104133E-2</v>
          </cell>
          <cell r="BP1162">
            <v>9.9740257510891203E-2</v>
          </cell>
          <cell r="BQ1162">
            <v>0.15532467814234943</v>
          </cell>
          <cell r="BR1162">
            <v>24.255000103265047</v>
          </cell>
          <cell r="BS1162">
            <v>42.239999771118164</v>
          </cell>
          <cell r="BT1162">
            <v>69.119998455047607</v>
          </cell>
          <cell r="BU1162">
            <v>107.64000195264816</v>
          </cell>
          <cell r="BV1162">
            <v>477.65213203430176</v>
          </cell>
        </row>
        <row r="1163">
          <cell r="A1163">
            <v>23138</v>
          </cell>
          <cell r="B1163" t="e">
            <v>#N/A</v>
          </cell>
          <cell r="C1163">
            <v>14973.443174194477</v>
          </cell>
          <cell r="D1163" t="e">
            <v>#N/A</v>
          </cell>
          <cell r="E1163">
            <v>606.7623291015625</v>
          </cell>
          <cell r="F1163">
            <v>0</v>
          </cell>
          <cell r="G1163">
            <v>0</v>
          </cell>
          <cell r="H1163" t="str">
            <v>Gas faf</v>
          </cell>
          <cell r="I1163" t="str">
            <v>Wood fireplace</v>
          </cell>
          <cell r="J1163" t="str">
            <v>average</v>
          </cell>
          <cell r="K1163">
            <v>67</v>
          </cell>
          <cell r="L1163">
            <v>67</v>
          </cell>
          <cell r="M1163">
            <v>0</v>
          </cell>
          <cell r="N1163">
            <v>1</v>
          </cell>
          <cell r="O1163">
            <v>0</v>
          </cell>
          <cell r="P1163">
            <v>0.97719472646713257</v>
          </cell>
          <cell r="Q1163">
            <v>0</v>
          </cell>
          <cell r="R1163">
            <v>57</v>
          </cell>
          <cell r="S1163" t="str">
            <v>Gas FAF</v>
          </cell>
          <cell r="T1163" t="str">
            <v>Other</v>
          </cell>
          <cell r="U1163">
            <v>0</v>
          </cell>
          <cell r="V1163">
            <v>0</v>
          </cell>
          <cell r="W1163">
            <v>0</v>
          </cell>
          <cell r="X1163">
            <v>0</v>
          </cell>
          <cell r="Y1163">
            <v>0</v>
          </cell>
          <cell r="Z1163">
            <v>1</v>
          </cell>
          <cell r="AA1163">
            <v>0</v>
          </cell>
          <cell r="AB1163">
            <v>0</v>
          </cell>
          <cell r="AC1163">
            <v>0</v>
          </cell>
          <cell r="AD1163">
            <v>1</v>
          </cell>
          <cell r="AE1163" t="e">
            <v>#N/A</v>
          </cell>
          <cell r="AF1163" t="e">
            <v>#N/A</v>
          </cell>
          <cell r="AG1163" t="e">
            <v>#N/A</v>
          </cell>
          <cell r="AH1163">
            <v>31.550000470131636</v>
          </cell>
          <cell r="AI1163">
            <v>114.45000261068344</v>
          </cell>
          <cell r="AJ1163">
            <v>126.72000503540039</v>
          </cell>
          <cell r="AK1163" t="e">
            <v>#VALUE!</v>
          </cell>
          <cell r="AL1163" t="e">
            <v>#VALUE!</v>
          </cell>
          <cell r="AM1163">
            <v>2109.8758437754277</v>
          </cell>
          <cell r="AN1163">
            <v>9.1999999999999998E-2</v>
          </cell>
          <cell r="AO1163">
            <v>0.14000000000000001</v>
          </cell>
          <cell r="AP1163">
            <v>4</v>
          </cell>
          <cell r="AQ1163">
            <v>2524</v>
          </cell>
          <cell r="AR1163">
            <v>2.500000037252903E-2</v>
          </cell>
          <cell r="AS1163">
            <v>0.58692309031119716</v>
          </cell>
          <cell r="AT1163">
            <v>9.0000003576278687E-2</v>
          </cell>
          <cell r="AU1163">
            <v>0</v>
          </cell>
          <cell r="AV1163">
            <v>1</v>
          </cell>
          <cell r="AW1163">
            <v>1</v>
          </cell>
          <cell r="AX1163">
            <v>0</v>
          </cell>
          <cell r="AY1163">
            <v>0</v>
          </cell>
          <cell r="AZ1163">
            <v>0</v>
          </cell>
          <cell r="BA1163">
            <v>1</v>
          </cell>
          <cell r="BB1163">
            <v>0</v>
          </cell>
          <cell r="BC1163">
            <v>1141</v>
          </cell>
          <cell r="BD1163">
            <v>5595</v>
          </cell>
          <cell r="BE1163">
            <v>656.27999687194824</v>
          </cell>
          <cell r="BF1163">
            <v>1141</v>
          </cell>
          <cell r="BG1163">
            <v>2109.8758437754277</v>
          </cell>
          <cell r="BH1163">
            <v>105.49379218877138</v>
          </cell>
          <cell r="BI1163">
            <v>118.33871632567617</v>
          </cell>
          <cell r="BJ1163" t="str">
            <v>WASpokaneFelts3</v>
          </cell>
          <cell r="BK1163">
            <v>0</v>
          </cell>
          <cell r="BL1163">
            <v>6200.28</v>
          </cell>
          <cell r="BM1163">
            <v>6200.28</v>
          </cell>
          <cell r="BN1163">
            <v>1.2500000186264515E-2</v>
          </cell>
          <cell r="BO1163">
            <v>4.5344692001063169E-2</v>
          </cell>
          <cell r="BP1163">
            <v>5.020602418201283E-2</v>
          </cell>
          <cell r="BQ1163">
            <v>0</v>
          </cell>
          <cell r="BR1163">
            <v>31.550000470131636</v>
          </cell>
          <cell r="BS1163">
            <v>114.45000261068344</v>
          </cell>
          <cell r="BT1163">
            <v>126.72000503540039</v>
          </cell>
          <cell r="BU1163">
            <v>208.94734952159413</v>
          </cell>
          <cell r="BV1163">
            <v>656.27999687194824</v>
          </cell>
        </row>
        <row r="1164">
          <cell r="A1164">
            <v>23145</v>
          </cell>
          <cell r="B1164" t="e">
            <v>#N/A</v>
          </cell>
          <cell r="C1164">
            <v>13298.983960805928</v>
          </cell>
          <cell r="D1164" t="e">
            <v>#N/A</v>
          </cell>
          <cell r="E1164">
            <v>559.78033447265625</v>
          </cell>
          <cell r="F1164">
            <v>0</v>
          </cell>
          <cell r="G1164">
            <v>0</v>
          </cell>
          <cell r="H1164" t="str">
            <v>Gas faf</v>
          </cell>
          <cell r="I1164" t="str">
            <v>Gas htstove</v>
          </cell>
          <cell r="J1164">
            <v>0.81060606241226096</v>
          </cell>
          <cell r="K1164">
            <v>70</v>
          </cell>
          <cell r="L1164">
            <v>70</v>
          </cell>
          <cell r="M1164">
            <v>0</v>
          </cell>
          <cell r="N1164">
            <v>1</v>
          </cell>
          <cell r="O1164">
            <v>0.55607259273529053</v>
          </cell>
          <cell r="P1164">
            <v>0.95506870746612549</v>
          </cell>
          <cell r="Q1164">
            <v>70</v>
          </cell>
          <cell r="R1164">
            <v>61</v>
          </cell>
          <cell r="S1164" t="str">
            <v>Gas FAF</v>
          </cell>
          <cell r="T1164" t="str">
            <v>Gas</v>
          </cell>
          <cell r="U1164">
            <v>0</v>
          </cell>
          <cell r="V1164">
            <v>0</v>
          </cell>
          <cell r="W1164">
            <v>0</v>
          </cell>
          <cell r="X1164">
            <v>0</v>
          </cell>
          <cell r="Y1164">
            <v>0</v>
          </cell>
          <cell r="Z1164">
            <v>0</v>
          </cell>
          <cell r="AA1164">
            <v>0</v>
          </cell>
          <cell r="AB1164">
            <v>1</v>
          </cell>
          <cell r="AC1164">
            <v>0</v>
          </cell>
          <cell r="AD1164">
            <v>1</v>
          </cell>
          <cell r="AE1164" t="e">
            <v>#N/A</v>
          </cell>
          <cell r="AF1164" t="e">
            <v>#N/A</v>
          </cell>
          <cell r="AG1164" t="e">
            <v>#N/A</v>
          </cell>
          <cell r="AH1164">
            <v>214.88999381661415</v>
          </cell>
          <cell r="AI1164">
            <v>138.6000030040741</v>
          </cell>
          <cell r="AJ1164">
            <v>208.63999533653259</v>
          </cell>
          <cell r="AK1164">
            <v>82.419996976852417</v>
          </cell>
          <cell r="AL1164">
            <v>644.54998913407326</v>
          </cell>
          <cell r="AM1164">
            <v>1719.4433827995849</v>
          </cell>
          <cell r="AN1164">
            <v>0.27897542715072632</v>
          </cell>
          <cell r="AO1164">
            <v>0.46224886178970337</v>
          </cell>
          <cell r="AP1164">
            <v>1</v>
          </cell>
          <cell r="AQ1164">
            <v>2750</v>
          </cell>
          <cell r="AR1164">
            <v>0.14499999582767487</v>
          </cell>
          <cell r="AS1164">
            <v>0.55000001192092896</v>
          </cell>
          <cell r="AT1164">
            <v>7.9999998211860657E-2</v>
          </cell>
          <cell r="AU1164">
            <v>6.4999997615814209E-2</v>
          </cell>
          <cell r="AV1164">
            <v>1</v>
          </cell>
          <cell r="AW1164">
            <v>1</v>
          </cell>
          <cell r="AX1164">
            <v>0</v>
          </cell>
          <cell r="AY1164">
            <v>0</v>
          </cell>
          <cell r="AZ1164">
            <v>0</v>
          </cell>
          <cell r="BA1164">
            <v>1</v>
          </cell>
          <cell r="BB1164">
            <v>12722.796875</v>
          </cell>
          <cell r="BC1164">
            <v>1142</v>
          </cell>
          <cell r="BD1164">
            <v>5652</v>
          </cell>
          <cell r="BE1164">
            <v>661.28790283203125</v>
          </cell>
          <cell r="BF1164">
            <v>1142</v>
          </cell>
          <cell r="BG1164">
            <v>1719.4433827995849</v>
          </cell>
          <cell r="BH1164">
            <v>85.972169139979243</v>
          </cell>
          <cell r="BI1164">
            <v>96.440140454463105</v>
          </cell>
          <cell r="BJ1164" t="str">
            <v>IDBoise3</v>
          </cell>
          <cell r="BK1164">
            <v>0</v>
          </cell>
          <cell r="BL1164">
            <v>5395.74</v>
          </cell>
          <cell r="BM1164">
            <v>5395.74</v>
          </cell>
          <cell r="BN1164">
            <v>7.8141815933314235E-2</v>
          </cell>
          <cell r="BO1164">
            <v>5.0400001092390581E-2</v>
          </cell>
          <cell r="BP1164">
            <v>7.5869089213284585E-2</v>
          </cell>
          <cell r="BQ1164">
            <v>2.9970907991582696E-2</v>
          </cell>
          <cell r="BR1164">
            <v>214.88999381661415</v>
          </cell>
          <cell r="BS1164">
            <v>138.6000030040741</v>
          </cell>
          <cell r="BT1164">
            <v>208.63999533653259</v>
          </cell>
          <cell r="BU1164">
            <v>82.419996976852417</v>
          </cell>
          <cell r="BV1164">
            <v>661.28790283203125</v>
          </cell>
        </row>
        <row r="1165">
          <cell r="A1165">
            <v>23151</v>
          </cell>
          <cell r="B1165">
            <v>14292.753084</v>
          </cell>
          <cell r="C1165">
            <v>18189.115721276379</v>
          </cell>
          <cell r="D1165">
            <v>-3896.3626372763792</v>
          </cell>
          <cell r="E1165">
            <v>644.85699462890625</v>
          </cell>
          <cell r="F1165">
            <v>3069.37353515625</v>
          </cell>
          <cell r="G1165">
            <v>0</v>
          </cell>
          <cell r="H1165" t="str">
            <v>Gas faf</v>
          </cell>
          <cell r="I1165">
            <v>0</v>
          </cell>
          <cell r="J1165">
            <v>0.80000001192092796</v>
          </cell>
          <cell r="K1165">
            <v>70</v>
          </cell>
          <cell r="L1165">
            <v>65</v>
          </cell>
          <cell r="M1165">
            <v>0.13971352413389135</v>
          </cell>
          <cell r="N1165">
            <v>0.86028647586610862</v>
          </cell>
          <cell r="O1165">
            <v>0.60598260164260864</v>
          </cell>
          <cell r="P1165">
            <v>0.95265251398086548</v>
          </cell>
          <cell r="Q1165">
            <v>48</v>
          </cell>
          <cell r="R1165">
            <v>56</v>
          </cell>
          <cell r="S1165" t="str">
            <v>Gas FAF</v>
          </cell>
          <cell r="T1165" t="str">
            <v>None</v>
          </cell>
          <cell r="U1165">
            <v>0</v>
          </cell>
          <cell r="V1165">
            <v>0</v>
          </cell>
          <cell r="W1165">
            <v>0</v>
          </cell>
          <cell r="X1165">
            <v>0</v>
          </cell>
          <cell r="Y1165">
            <v>0</v>
          </cell>
          <cell r="Z1165">
            <v>0</v>
          </cell>
          <cell r="AA1165">
            <v>0</v>
          </cell>
          <cell r="AB1165">
            <v>0</v>
          </cell>
          <cell r="AC1165">
            <v>0</v>
          </cell>
          <cell r="AD1165">
            <v>0</v>
          </cell>
          <cell r="AE1165">
            <v>5073.2484679599047</v>
          </cell>
          <cell r="AF1165">
            <v>2350.0000020594234</v>
          </cell>
          <cell r="AG1165">
            <v>6041.16</v>
          </cell>
          <cell r="AH1165">
            <v>48.510000206530094</v>
          </cell>
          <cell r="AI1165">
            <v>179.85000389814377</v>
          </cell>
          <cell r="AJ1165">
            <v>148.67999667674303</v>
          </cell>
          <cell r="AK1165">
            <v>48.510000206530094</v>
          </cell>
          <cell r="AL1165">
            <v>425.55000098794699</v>
          </cell>
          <cell r="AM1165">
            <v>2350.0000020594234</v>
          </cell>
          <cell r="AN1165">
            <v>9.1999999999999998E-2</v>
          </cell>
          <cell r="AO1165">
            <v>0.14000000000000001</v>
          </cell>
          <cell r="AP1165">
            <v>1</v>
          </cell>
          <cell r="AQ1165">
            <v>2328</v>
          </cell>
          <cell r="AR1165">
            <v>3.5000000149011612E-2</v>
          </cell>
          <cell r="AS1165">
            <v>0.55000001192092896</v>
          </cell>
          <cell r="AT1165">
            <v>5.9999998658895493E-2</v>
          </cell>
          <cell r="AU1165">
            <v>3.5000000149011612E-2</v>
          </cell>
          <cell r="AV1165">
            <v>1</v>
          </cell>
          <cell r="AW1165">
            <v>1</v>
          </cell>
          <cell r="AX1165">
            <v>0</v>
          </cell>
          <cell r="AY1165">
            <v>0</v>
          </cell>
          <cell r="AZ1165">
            <v>0</v>
          </cell>
          <cell r="BA1165">
            <v>1</v>
          </cell>
          <cell r="BB1165">
            <v>12801.232421875</v>
          </cell>
          <cell r="BC1165">
            <v>1143</v>
          </cell>
          <cell r="BD1165">
            <v>5627</v>
          </cell>
          <cell r="BE1165">
            <v>438.82294464111328</v>
          </cell>
          <cell r="BF1165">
            <v>1143</v>
          </cell>
          <cell r="BG1165">
            <v>2350.0000020594234</v>
          </cell>
          <cell r="BH1165">
            <v>117.50000010297117</v>
          </cell>
          <cell r="BI1165">
            <v>131.80680011550893</v>
          </cell>
          <cell r="BJ1165" t="str">
            <v>WAYakima3</v>
          </cell>
          <cell r="BK1165" t="str">
            <v>WAYakima3</v>
          </cell>
          <cell r="BL1165">
            <v>6041.16</v>
          </cell>
          <cell r="BM1165">
            <v>6041.16</v>
          </cell>
          <cell r="BN1165">
            <v>2.0837628954695056E-2</v>
          </cell>
          <cell r="BO1165">
            <v>7.7255156313635637E-2</v>
          </cell>
          <cell r="BP1165">
            <v>6.3865977953927414E-2</v>
          </cell>
          <cell r="BQ1165">
            <v>2.0837628954695056E-2</v>
          </cell>
          <cell r="BR1165">
            <v>48.510000206530094</v>
          </cell>
          <cell r="BS1165">
            <v>179.85000389814377</v>
          </cell>
          <cell r="BT1165">
            <v>148.67999667674303</v>
          </cell>
          <cell r="BU1165">
            <v>48.510000206530094</v>
          </cell>
          <cell r="BV1165">
            <v>438.82294464111328</v>
          </cell>
        </row>
        <row r="1166">
          <cell r="A1166">
            <v>23155</v>
          </cell>
          <cell r="B1166" t="e">
            <v>#N/A</v>
          </cell>
          <cell r="C1166">
            <v>7221.2113376273082</v>
          </cell>
          <cell r="D1166" t="e">
            <v>#N/A</v>
          </cell>
          <cell r="E1166">
            <v>0</v>
          </cell>
          <cell r="F1166">
            <v>5198.93701171875</v>
          </cell>
          <cell r="G1166">
            <v>13800</v>
          </cell>
          <cell r="H1166" t="str">
            <v>Electric baseboard</v>
          </cell>
          <cell r="I1166" t="str">
            <v>Propane htstove</v>
          </cell>
          <cell r="J1166" t="str">
            <v>average</v>
          </cell>
          <cell r="K1166">
            <v>55</v>
          </cell>
          <cell r="L1166">
            <v>55</v>
          </cell>
          <cell r="M1166">
            <v>1</v>
          </cell>
          <cell r="N1166">
            <v>0</v>
          </cell>
          <cell r="O1166">
            <v>0.97316914796829224</v>
          </cell>
          <cell r="P1166">
            <v>0</v>
          </cell>
          <cell r="Q1166">
            <v>48</v>
          </cell>
          <cell r="R1166">
            <v>0</v>
          </cell>
          <cell r="S1166" t="str">
            <v>Electric Zonal</v>
          </cell>
          <cell r="T1166" t="str">
            <v>Other</v>
          </cell>
          <cell r="U1166">
            <v>0</v>
          </cell>
          <cell r="V1166">
            <v>1</v>
          </cell>
          <cell r="W1166">
            <v>0</v>
          </cell>
          <cell r="X1166">
            <v>0</v>
          </cell>
          <cell r="Y1166">
            <v>0</v>
          </cell>
          <cell r="Z1166">
            <v>1</v>
          </cell>
          <cell r="AA1166">
            <v>0</v>
          </cell>
          <cell r="AB1166">
            <v>0</v>
          </cell>
          <cell r="AC1166">
            <v>0</v>
          </cell>
          <cell r="AD1166">
            <v>1</v>
          </cell>
          <cell r="AE1166" t="e">
            <v>#N/A</v>
          </cell>
          <cell r="AF1166" t="e">
            <v>#N/A</v>
          </cell>
          <cell r="AG1166" t="e">
            <v>#N/A</v>
          </cell>
          <cell r="AH1166">
            <v>51.200000762939453</v>
          </cell>
          <cell r="AI1166">
            <v>302.60000848770142</v>
          </cell>
          <cell r="AJ1166">
            <v>163.99999633431435</v>
          </cell>
          <cell r="AK1166">
            <v>235.75000427663326</v>
          </cell>
          <cell r="AL1166">
            <v>753.55000986158848</v>
          </cell>
          <cell r="AM1166">
            <v>2386.5057815535142</v>
          </cell>
          <cell r="AN1166">
            <v>9.1999999999999998E-2</v>
          </cell>
          <cell r="AO1166">
            <v>0.14000000000000001</v>
          </cell>
          <cell r="AP1166">
            <v>1</v>
          </cell>
          <cell r="AQ1166">
            <v>1825</v>
          </cell>
          <cell r="AR1166">
            <v>5.000000074505806E-2</v>
          </cell>
          <cell r="AS1166">
            <v>0.85000002384185791</v>
          </cell>
          <cell r="AT1166">
            <v>7.9999998211860657E-2</v>
          </cell>
          <cell r="AU1166">
            <v>0.23000000417232513</v>
          </cell>
          <cell r="AV1166">
            <v>0</v>
          </cell>
          <cell r="AW1166">
            <v>0</v>
          </cell>
          <cell r="AX1166">
            <v>0</v>
          </cell>
          <cell r="AY1166">
            <v>0</v>
          </cell>
          <cell r="AZ1166">
            <v>0</v>
          </cell>
          <cell r="BA1166">
            <v>0</v>
          </cell>
          <cell r="BB1166">
            <v>10453.962890625</v>
          </cell>
          <cell r="BC1166">
            <v>1144</v>
          </cell>
          <cell r="BD1166">
            <v>4495</v>
          </cell>
          <cell r="BE1166">
            <v>663.4240608215332</v>
          </cell>
          <cell r="BF1166">
            <v>1144</v>
          </cell>
          <cell r="BG1166">
            <v>2386.5057815535142</v>
          </cell>
          <cell r="BH1166">
            <v>119.32528907767571</v>
          </cell>
          <cell r="BI1166">
            <v>133.85433627577348</v>
          </cell>
          <cell r="BJ1166" t="str">
            <v>WAQuillayute3</v>
          </cell>
          <cell r="BK1166">
            <v>0</v>
          </cell>
          <cell r="BL1166" t="e">
            <v>#N/A</v>
          </cell>
          <cell r="BM1166">
            <v>5682</v>
          </cell>
          <cell r="BN1166">
            <v>2.8054794938596962E-2</v>
          </cell>
          <cell r="BO1166">
            <v>0.1658082238288775</v>
          </cell>
          <cell r="BP1166">
            <v>8.9863011690035258E-2</v>
          </cell>
          <cell r="BQ1166">
            <v>0.12917808453514151</v>
          </cell>
          <cell r="BR1166">
            <v>51.200000762939453</v>
          </cell>
          <cell r="BS1166">
            <v>302.60000848770142</v>
          </cell>
          <cell r="BT1166">
            <v>163.99999633431435</v>
          </cell>
          <cell r="BU1166">
            <v>235.75000427663326</v>
          </cell>
          <cell r="BV1166">
            <v>663.4240608215332</v>
          </cell>
        </row>
        <row r="1167">
          <cell r="A1167">
            <v>23178</v>
          </cell>
          <cell r="B1167">
            <v>15666.795112</v>
          </cell>
          <cell r="C1167">
            <v>18823.747635877411</v>
          </cell>
          <cell r="D1167">
            <v>-3156.9525238774113</v>
          </cell>
          <cell r="E1167">
            <v>802.83282470703125</v>
          </cell>
          <cell r="F1167">
            <v>0</v>
          </cell>
          <cell r="G1167">
            <v>0</v>
          </cell>
          <cell r="H1167" t="str">
            <v>Gas faf</v>
          </cell>
          <cell r="I1167">
            <v>0</v>
          </cell>
          <cell r="J1167">
            <v>0.80000001192092796</v>
          </cell>
          <cell r="K1167">
            <v>70</v>
          </cell>
          <cell r="L1167">
            <v>70</v>
          </cell>
          <cell r="M1167">
            <v>0</v>
          </cell>
          <cell r="N1167">
            <v>1</v>
          </cell>
          <cell r="O1167">
            <v>0.29766231775283813</v>
          </cell>
          <cell r="P1167">
            <v>0.94126099348068237</v>
          </cell>
          <cell r="Q1167">
            <v>70</v>
          </cell>
          <cell r="R1167">
            <v>68</v>
          </cell>
          <cell r="S1167" t="str">
            <v>Gas FAF</v>
          </cell>
          <cell r="T1167" t="str">
            <v>None</v>
          </cell>
          <cell r="U1167">
            <v>0</v>
          </cell>
          <cell r="V1167">
            <v>0</v>
          </cell>
          <cell r="W1167">
            <v>0</v>
          </cell>
          <cell r="X1167">
            <v>0</v>
          </cell>
          <cell r="Y1167">
            <v>0</v>
          </cell>
          <cell r="Z1167">
            <v>0</v>
          </cell>
          <cell r="AA1167">
            <v>0</v>
          </cell>
          <cell r="AB1167">
            <v>0</v>
          </cell>
          <cell r="AC1167">
            <v>0</v>
          </cell>
          <cell r="AD1167">
            <v>0</v>
          </cell>
          <cell r="AE1167">
            <v>1419.8628273599113</v>
          </cell>
          <cell r="AF1167">
            <v>910.75845451116959</v>
          </cell>
          <cell r="AG1167">
            <v>7159.41</v>
          </cell>
          <cell r="AH1167">
            <v>89.1000035405159</v>
          </cell>
          <cell r="AI1167">
            <v>60.599998712539673</v>
          </cell>
          <cell r="AJ1167">
            <v>102.24000406265259</v>
          </cell>
          <cell r="AK1167" t="e">
            <v>#VALUE!</v>
          </cell>
          <cell r="AL1167" t="e">
            <v>#VALUE!</v>
          </cell>
          <cell r="AM1167">
            <v>910.75845451116959</v>
          </cell>
          <cell r="AN1167">
            <v>9.1999999999999998E-2</v>
          </cell>
          <cell r="AO1167">
            <v>0.14000000000000001</v>
          </cell>
          <cell r="AP1167">
            <v>4</v>
          </cell>
          <cell r="AQ1167">
            <v>2376</v>
          </cell>
          <cell r="AR1167">
            <v>7.5000002980232239E-2</v>
          </cell>
          <cell r="AS1167">
            <v>0.45909089933742175</v>
          </cell>
          <cell r="AT1167">
            <v>9.0000003576278687E-2</v>
          </cell>
          <cell r="AU1167">
            <v>0</v>
          </cell>
          <cell r="AV1167">
            <v>1</v>
          </cell>
          <cell r="AW1167">
            <v>1</v>
          </cell>
          <cell r="AX1167">
            <v>0</v>
          </cell>
          <cell r="AY1167">
            <v>0</v>
          </cell>
          <cell r="AZ1167">
            <v>0</v>
          </cell>
          <cell r="BA1167">
            <v>1</v>
          </cell>
          <cell r="BB1167">
            <v>4674.8671875</v>
          </cell>
          <cell r="BC1167">
            <v>1145</v>
          </cell>
          <cell r="BD1167">
            <v>4830</v>
          </cell>
          <cell r="BE1167">
            <v>564.46002197265625</v>
          </cell>
          <cell r="BF1167">
            <v>1145</v>
          </cell>
          <cell r="BG1167">
            <v>910.75845451116959</v>
          </cell>
          <cell r="BH1167">
            <v>45.537922725558481</v>
          </cell>
          <cell r="BI1167">
            <v>51.082620196622479</v>
          </cell>
          <cell r="BJ1167" t="str">
            <v>IDHailey3</v>
          </cell>
          <cell r="BK1167" t="str">
            <v>IDHailey3</v>
          </cell>
          <cell r="BL1167">
            <v>7159.41</v>
          </cell>
          <cell r="BM1167">
            <v>7159.41</v>
          </cell>
          <cell r="BN1167">
            <v>3.7500001490116119E-2</v>
          </cell>
          <cell r="BO1167">
            <v>2.5505049963190099E-2</v>
          </cell>
          <cell r="BP1167">
            <v>4.303030474017365E-2</v>
          </cell>
          <cell r="BQ1167">
            <v>0</v>
          </cell>
          <cell r="BR1167">
            <v>89.1000035405159</v>
          </cell>
          <cell r="BS1167">
            <v>60.599998712539673</v>
          </cell>
          <cell r="BT1167">
            <v>102.24000406265259</v>
          </cell>
          <cell r="BU1167">
            <v>196.69528623744361</v>
          </cell>
          <cell r="BV1167">
            <v>564.46002197265625</v>
          </cell>
        </row>
        <row r="1168">
          <cell r="A1168">
            <v>23183</v>
          </cell>
          <cell r="B1168">
            <v>21791.653623999999</v>
          </cell>
          <cell r="C1168">
            <v>19035.669553682466</v>
          </cell>
          <cell r="D1168">
            <v>2755.9840703175323</v>
          </cell>
          <cell r="E1168">
            <v>758.08013916015625</v>
          </cell>
          <cell r="F1168">
            <v>1003.622802734375</v>
          </cell>
          <cell r="G1168">
            <v>0</v>
          </cell>
          <cell r="H1168" t="str">
            <v>Gas faf</v>
          </cell>
          <cell r="I1168">
            <v>0</v>
          </cell>
          <cell r="J1168">
            <v>0.81159418821334794</v>
          </cell>
          <cell r="K1168">
            <v>69</v>
          </cell>
          <cell r="L1168">
            <v>69</v>
          </cell>
          <cell r="M1168">
            <v>4.3219214449053273E-2</v>
          </cell>
          <cell r="N1168">
            <v>0.9567807855509467</v>
          </cell>
          <cell r="O1168">
            <v>0.2376464307308197</v>
          </cell>
          <cell r="P1168">
            <v>0.92558109760284424</v>
          </cell>
          <cell r="Q1168">
            <v>55</v>
          </cell>
          <cell r="R1168">
            <v>64</v>
          </cell>
          <cell r="S1168" t="str">
            <v>Gas FAF</v>
          </cell>
          <cell r="T1168" t="str">
            <v>None</v>
          </cell>
          <cell r="U1168">
            <v>0</v>
          </cell>
          <cell r="V1168">
            <v>0</v>
          </cell>
          <cell r="W1168">
            <v>0</v>
          </cell>
          <cell r="X1168">
            <v>0</v>
          </cell>
          <cell r="Y1168">
            <v>0</v>
          </cell>
          <cell r="Z1168">
            <v>0</v>
          </cell>
          <cell r="AA1168">
            <v>0</v>
          </cell>
          <cell r="AB1168">
            <v>0</v>
          </cell>
          <cell r="AC1168">
            <v>0</v>
          </cell>
          <cell r="AD1168">
            <v>0</v>
          </cell>
          <cell r="AE1168">
            <v>2185.8853991862752</v>
          </cell>
          <cell r="AF1168">
            <v>1884.4579656654605</v>
          </cell>
          <cell r="AG1168">
            <v>5395.74</v>
          </cell>
          <cell r="AH1168">
            <v>153.18000608682632</v>
          </cell>
          <cell r="AI1168">
            <v>141.30000531673431</v>
          </cell>
          <cell r="AJ1168">
            <v>96.89999783411622</v>
          </cell>
          <cell r="AK1168">
            <v>391.46000710129738</v>
          </cell>
          <cell r="AL1168">
            <v>782.84001633897424</v>
          </cell>
          <cell r="AM1168">
            <v>1884.4579656654605</v>
          </cell>
          <cell r="AN1168">
            <v>9.1999999999999998E-2</v>
          </cell>
          <cell r="AO1168">
            <v>0.14000000000000001</v>
          </cell>
          <cell r="AP1168">
            <v>1</v>
          </cell>
          <cell r="AQ1168">
            <v>1845</v>
          </cell>
          <cell r="AR1168">
            <v>9.0000003576278687E-2</v>
          </cell>
          <cell r="AS1168">
            <v>0.60905174705488929</v>
          </cell>
          <cell r="AT1168">
            <v>5.9999998658895493E-2</v>
          </cell>
          <cell r="AU1168">
            <v>0.23000000417232513</v>
          </cell>
          <cell r="AV1168">
            <v>0</v>
          </cell>
          <cell r="AW1168">
            <v>1</v>
          </cell>
          <cell r="AX1168">
            <v>0</v>
          </cell>
          <cell r="AY1168">
            <v>0</v>
          </cell>
          <cell r="AZ1168">
            <v>0</v>
          </cell>
          <cell r="BA1168">
            <v>1</v>
          </cell>
          <cell r="BB1168">
            <v>7417.4091796875</v>
          </cell>
          <cell r="BC1168">
            <v>1146</v>
          </cell>
          <cell r="BD1168">
            <v>5287</v>
          </cell>
          <cell r="BE1168">
            <v>612.13742065429688</v>
          </cell>
          <cell r="BF1168">
            <v>1146</v>
          </cell>
          <cell r="BG1168">
            <v>1884.4579656654605</v>
          </cell>
          <cell r="BH1168">
            <v>94.222898283273025</v>
          </cell>
          <cell r="BI1168">
            <v>105.69547837824433</v>
          </cell>
          <cell r="BJ1168" t="str">
            <v>IDBoise3</v>
          </cell>
          <cell r="BK1168" t="str">
            <v>IDBoise3</v>
          </cell>
          <cell r="BL1168">
            <v>5395.74</v>
          </cell>
          <cell r="BM1168">
            <v>5395.74</v>
          </cell>
          <cell r="BN1168">
            <v>8.3024393542995303E-2</v>
          </cell>
          <cell r="BO1168">
            <v>7.6585368735357345E-2</v>
          </cell>
          <cell r="BP1168">
            <v>5.2520324029331288E-2</v>
          </cell>
          <cell r="BQ1168">
            <v>0.21217344558335902</v>
          </cell>
          <cell r="BR1168">
            <v>153.18000608682632</v>
          </cell>
          <cell r="BS1168">
            <v>141.30000531673431</v>
          </cell>
          <cell r="BT1168">
            <v>96.89999783411622</v>
          </cell>
          <cell r="BU1168">
            <v>391.46000710129738</v>
          </cell>
          <cell r="BV1168">
            <v>612.13742065429688</v>
          </cell>
        </row>
        <row r="1169">
          <cell r="A1169">
            <v>23185</v>
          </cell>
          <cell r="B1169" t="e">
            <v>#N/A</v>
          </cell>
          <cell r="C1169">
            <v>10237.178417281837</v>
          </cell>
          <cell r="D1169" t="e">
            <v>#N/A</v>
          </cell>
          <cell r="E1169">
            <v>0</v>
          </cell>
          <cell r="F1169">
            <v>4961.68017578125</v>
          </cell>
          <cell r="G1169">
            <v>36000</v>
          </cell>
          <cell r="H1169" t="str">
            <v>Electric gshp</v>
          </cell>
          <cell r="I1169" t="str">
            <v>Wood htstove</v>
          </cell>
          <cell r="J1169" t="str">
            <v>average</v>
          </cell>
          <cell r="K1169">
            <v>68</v>
          </cell>
          <cell r="L1169">
            <v>68</v>
          </cell>
          <cell r="M1169">
            <v>1</v>
          </cell>
          <cell r="N1169">
            <v>0</v>
          </cell>
          <cell r="O1169">
            <v>0.55390208959579468</v>
          </cell>
          <cell r="P1169">
            <v>0</v>
          </cell>
          <cell r="Q1169">
            <v>59</v>
          </cell>
          <cell r="R1169">
            <v>0</v>
          </cell>
          <cell r="S1169" t="str">
            <v>Heat Pump</v>
          </cell>
          <cell r="T1169" t="str">
            <v>Other</v>
          </cell>
          <cell r="U1169">
            <v>0</v>
          </cell>
          <cell r="V1169">
            <v>1</v>
          </cell>
          <cell r="W1169">
            <v>0</v>
          </cell>
          <cell r="X1169">
            <v>0</v>
          </cell>
          <cell r="Y1169">
            <v>0</v>
          </cell>
          <cell r="Z1169">
            <v>1</v>
          </cell>
          <cell r="AA1169">
            <v>0</v>
          </cell>
          <cell r="AB1169">
            <v>0</v>
          </cell>
          <cell r="AC1169">
            <v>0</v>
          </cell>
          <cell r="AD1169">
            <v>1</v>
          </cell>
          <cell r="AE1169" t="e">
            <v>#N/A</v>
          </cell>
          <cell r="AF1169" t="e">
            <v>#N/A</v>
          </cell>
          <cell r="AG1169" t="e">
            <v>#N/A</v>
          </cell>
          <cell r="AH1169">
            <v>27.879999376833439</v>
          </cell>
          <cell r="AI1169">
            <v>163.79999566078186</v>
          </cell>
          <cell r="AJ1169">
            <v>143.27999679744244</v>
          </cell>
          <cell r="AK1169" t="e">
            <v>#VALUE!</v>
          </cell>
          <cell r="AL1169" t="e">
            <v>#VALUE!</v>
          </cell>
          <cell r="AM1169">
            <v>220.74330881374718</v>
          </cell>
          <cell r="AN1169">
            <v>3.4042090177536011E-2</v>
          </cell>
          <cell r="AO1169">
            <v>1.6815695911645889E-2</v>
          </cell>
          <cell r="AP1169">
            <v>4</v>
          </cell>
          <cell r="AQ1169">
            <v>3558</v>
          </cell>
          <cell r="AR1169">
            <v>1.9999999552965164E-2</v>
          </cell>
          <cell r="AS1169">
            <v>0.44999998807907104</v>
          </cell>
          <cell r="AT1169">
            <v>4.0566250508902162E-2</v>
          </cell>
          <cell r="AU1169">
            <v>0</v>
          </cell>
          <cell r="AV1169">
            <v>1</v>
          </cell>
          <cell r="AW1169">
            <v>0</v>
          </cell>
          <cell r="AX1169">
            <v>0</v>
          </cell>
          <cell r="AY1169">
            <v>0</v>
          </cell>
          <cell r="AZ1169">
            <v>0</v>
          </cell>
          <cell r="BA1169">
            <v>0</v>
          </cell>
          <cell r="BB1169">
            <v>19347.0390625</v>
          </cell>
          <cell r="BC1169">
            <v>1147</v>
          </cell>
          <cell r="BD1169">
            <v>7084</v>
          </cell>
          <cell r="BE1169">
            <v>470.83999824523926</v>
          </cell>
          <cell r="BF1169">
            <v>1147</v>
          </cell>
          <cell r="BG1169">
            <v>220.74330881374718</v>
          </cell>
          <cell r="BH1169">
            <v>11.037165440687358</v>
          </cell>
          <cell r="BI1169">
            <v>12.38105070474545</v>
          </cell>
          <cell r="BJ1169" t="str">
            <v>MTKalispell3</v>
          </cell>
          <cell r="BK1169">
            <v>0</v>
          </cell>
          <cell r="BL1169">
            <v>7927.5</v>
          </cell>
          <cell r="BM1169">
            <v>7927.5</v>
          </cell>
          <cell r="BN1169">
            <v>7.8358626691493651E-3</v>
          </cell>
          <cell r="BO1169">
            <v>4.603709827453116E-2</v>
          </cell>
          <cell r="BP1169">
            <v>4.0269813602429018E-2</v>
          </cell>
          <cell r="BQ1169">
            <v>0</v>
          </cell>
          <cell r="BR1169">
            <v>27.879999376833439</v>
          </cell>
          <cell r="BS1169">
            <v>163.79999566078186</v>
          </cell>
          <cell r="BT1169">
            <v>143.27999679744244</v>
          </cell>
          <cell r="BU1169">
            <v>294.54622408788902</v>
          </cell>
          <cell r="BV1169">
            <v>470.83999824523926</v>
          </cell>
        </row>
        <row r="1170">
          <cell r="A1170">
            <v>23188</v>
          </cell>
          <cell r="B1170" t="e">
            <v>#N/A</v>
          </cell>
          <cell r="C1170">
            <v>18012.198534125881</v>
          </cell>
          <cell r="D1170" t="e">
            <v>#N/A</v>
          </cell>
          <cell r="E1170">
            <v>0</v>
          </cell>
          <cell r="F1170">
            <v>10098.951171875</v>
          </cell>
          <cell r="G1170">
            <v>54000</v>
          </cell>
          <cell r="H1170" t="str">
            <v>Wood htstove</v>
          </cell>
          <cell r="I1170" t="str">
            <v>Electric pluginheater</v>
          </cell>
          <cell r="J1170" t="str">
            <v>average</v>
          </cell>
          <cell r="K1170">
            <v>80</v>
          </cell>
          <cell r="L1170">
            <v>80</v>
          </cell>
          <cell r="M1170">
            <v>1</v>
          </cell>
          <cell r="N1170">
            <v>0</v>
          </cell>
          <cell r="O1170">
            <v>0.7384413480758667</v>
          </cell>
          <cell r="P1170">
            <v>0</v>
          </cell>
          <cell r="Q1170">
            <v>70</v>
          </cell>
          <cell r="R1170">
            <v>0</v>
          </cell>
          <cell r="S1170" t="str">
            <v>Other</v>
          </cell>
          <cell r="T1170" t="str">
            <v>Electric</v>
          </cell>
          <cell r="U1170">
            <v>0</v>
          </cell>
          <cell r="V1170">
            <v>1</v>
          </cell>
          <cell r="W1170">
            <v>0</v>
          </cell>
          <cell r="X1170">
            <v>0</v>
          </cell>
          <cell r="Y1170">
            <v>1</v>
          </cell>
          <cell r="Z1170">
            <v>0</v>
          </cell>
          <cell r="AA1170">
            <v>1</v>
          </cell>
          <cell r="AB1170">
            <v>1</v>
          </cell>
          <cell r="AC1170">
            <v>0</v>
          </cell>
          <cell r="AD1170">
            <v>1</v>
          </cell>
          <cell r="AE1170" t="e">
            <v>#N/A</v>
          </cell>
          <cell r="AF1170" t="e">
            <v>#N/A</v>
          </cell>
          <cell r="AG1170" t="e">
            <v>#N/A</v>
          </cell>
          <cell r="AH1170">
            <v>407.00000524520874</v>
          </cell>
          <cell r="AI1170">
            <v>161.10000264644623</v>
          </cell>
          <cell r="AJ1170">
            <v>345.0000062584877</v>
          </cell>
          <cell r="AK1170">
            <v>138.00000250339508</v>
          </cell>
          <cell r="AL1170">
            <v>1051.1000166535378</v>
          </cell>
          <cell r="AM1170">
            <v>4049.2100548914113</v>
          </cell>
          <cell r="AN1170">
            <v>9.1999999999999998E-2</v>
          </cell>
          <cell r="AO1170">
            <v>0.14000000000000001</v>
          </cell>
          <cell r="AP1170" t="str">
            <v>FLAG</v>
          </cell>
          <cell r="AQ1170">
            <v>1800</v>
          </cell>
          <cell r="AR1170">
            <v>0.37000000476837153</v>
          </cell>
          <cell r="AS1170">
            <v>1.0740000176429749</v>
          </cell>
          <cell r="AT1170">
            <v>0.23000000417232516</v>
          </cell>
          <cell r="AU1170">
            <v>0.23000000229038889</v>
          </cell>
          <cell r="AV1170">
            <v>0</v>
          </cell>
          <cell r="AW1170">
            <v>0</v>
          </cell>
          <cell r="AX1170">
            <v>0</v>
          </cell>
          <cell r="AY1170">
            <v>0</v>
          </cell>
          <cell r="AZ1170">
            <v>0</v>
          </cell>
          <cell r="BA1170">
            <v>0</v>
          </cell>
          <cell r="BB1170">
            <v>18001.6640625</v>
          </cell>
          <cell r="BC1170">
            <v>1148</v>
          </cell>
          <cell r="BD1170">
            <v>3400</v>
          </cell>
          <cell r="BE1170">
            <v>1064.9324340820313</v>
          </cell>
          <cell r="BF1170">
            <v>1148</v>
          </cell>
          <cell r="BG1170">
            <v>4049.2100548914113</v>
          </cell>
          <cell r="BH1170">
            <v>202.46050274457056</v>
          </cell>
          <cell r="BI1170">
            <v>227.11209355874945</v>
          </cell>
          <cell r="BJ1170" t="str">
            <v>WAToledo3</v>
          </cell>
          <cell r="BK1170">
            <v>0</v>
          </cell>
          <cell r="BL1170">
            <v>5852.85</v>
          </cell>
          <cell r="BM1170">
            <v>5852.85</v>
          </cell>
          <cell r="BN1170">
            <v>0.22611111402511597</v>
          </cell>
          <cell r="BO1170">
            <v>8.9500001470247906E-2</v>
          </cell>
          <cell r="BP1170">
            <v>0.19166667014360428</v>
          </cell>
          <cell r="BQ1170">
            <v>7.6666668057441711E-2</v>
          </cell>
          <cell r="BR1170">
            <v>407.00000524520874</v>
          </cell>
          <cell r="BS1170">
            <v>161.10000264644623</v>
          </cell>
          <cell r="BT1170">
            <v>345.0000062584877</v>
          </cell>
          <cell r="BU1170">
            <v>138.00000250339508</v>
          </cell>
          <cell r="BV1170">
            <v>1064.9324340820313</v>
          </cell>
        </row>
        <row r="1171">
          <cell r="A1171">
            <v>23192</v>
          </cell>
          <cell r="B1171" t="e">
            <v>#N/A</v>
          </cell>
          <cell r="C1171">
            <v>13588.114172520696</v>
          </cell>
          <cell r="D1171" t="e">
            <v>#N/A</v>
          </cell>
          <cell r="E1171">
            <v>550.625244140625</v>
          </cell>
          <cell r="F1171">
            <v>0</v>
          </cell>
          <cell r="G1171">
            <v>0</v>
          </cell>
          <cell r="H1171" t="str">
            <v>Gas faf</v>
          </cell>
          <cell r="I1171">
            <v>0</v>
          </cell>
          <cell r="J1171" t="str">
            <v>average</v>
          </cell>
          <cell r="K1171">
            <v>72</v>
          </cell>
          <cell r="L1171">
            <v>72</v>
          </cell>
          <cell r="M1171">
            <v>0</v>
          </cell>
          <cell r="N1171">
            <v>1</v>
          </cell>
          <cell r="O1171">
            <v>0.48474884033203125</v>
          </cell>
          <cell r="P1171">
            <v>0.97360867261886597</v>
          </cell>
          <cell r="Q1171">
            <v>70</v>
          </cell>
          <cell r="R1171">
            <v>57</v>
          </cell>
          <cell r="S1171" t="str">
            <v>Gas FAF</v>
          </cell>
          <cell r="T1171" t="str">
            <v>None</v>
          </cell>
          <cell r="U1171">
            <v>0</v>
          </cell>
          <cell r="V1171">
            <v>0</v>
          </cell>
          <cell r="W1171">
            <v>0</v>
          </cell>
          <cell r="X1171">
            <v>0</v>
          </cell>
          <cell r="Y1171">
            <v>0</v>
          </cell>
          <cell r="Z1171">
            <v>0</v>
          </cell>
          <cell r="AA1171">
            <v>0</v>
          </cell>
          <cell r="AB1171">
            <v>1</v>
          </cell>
          <cell r="AC1171">
            <v>0</v>
          </cell>
          <cell r="AD1171">
            <v>1</v>
          </cell>
          <cell r="AE1171" t="e">
            <v>#N/A</v>
          </cell>
          <cell r="AF1171" t="e">
            <v>#N/A</v>
          </cell>
          <cell r="AG1171" t="e">
            <v>#N/A</v>
          </cell>
          <cell r="AH1171">
            <v>40.300000600516796</v>
          </cell>
          <cell r="AI1171">
            <v>119.6999968290329</v>
          </cell>
          <cell r="AJ1171">
            <v>159.35999643802643</v>
          </cell>
          <cell r="AK1171">
            <v>47.180000200867653</v>
          </cell>
          <cell r="AL1171">
            <v>366.53999406844378</v>
          </cell>
          <cell r="AM1171">
            <v>1302.6555475683676</v>
          </cell>
          <cell r="AN1171">
            <v>5.7187512516975403E-2</v>
          </cell>
          <cell r="AO1171">
            <v>0.21323695778846741</v>
          </cell>
          <cell r="AP1171">
            <v>1</v>
          </cell>
          <cell r="AQ1171">
            <v>2960</v>
          </cell>
          <cell r="AR1171">
            <v>2.500000037252903E-2</v>
          </cell>
          <cell r="AS1171">
            <v>0.44999998807907104</v>
          </cell>
          <cell r="AT1171">
            <v>5.9999998658895493E-2</v>
          </cell>
          <cell r="AU1171">
            <v>3.5000000149011612E-2</v>
          </cell>
          <cell r="AV1171">
            <v>1</v>
          </cell>
          <cell r="AW1171">
            <v>1</v>
          </cell>
          <cell r="AX1171">
            <v>0</v>
          </cell>
          <cell r="AY1171">
            <v>0</v>
          </cell>
          <cell r="AZ1171">
            <v>0</v>
          </cell>
          <cell r="BA1171">
            <v>1</v>
          </cell>
          <cell r="BB1171">
            <v>17153.546875</v>
          </cell>
          <cell r="BC1171">
            <v>1149</v>
          </cell>
          <cell r="BD1171">
            <v>5922</v>
          </cell>
          <cell r="BE1171">
            <v>376.87341690063477</v>
          </cell>
          <cell r="BF1171">
            <v>1149</v>
          </cell>
          <cell r="BG1171">
            <v>1302.6555475683676</v>
          </cell>
          <cell r="BH1171">
            <v>65.132777378418382</v>
          </cell>
          <cell r="BI1171">
            <v>73.063344352014596</v>
          </cell>
          <cell r="BJ1171" t="str">
            <v>WAHanford3</v>
          </cell>
          <cell r="BK1171">
            <v>0</v>
          </cell>
          <cell r="BL1171">
            <v>5669.85</v>
          </cell>
          <cell r="BM1171">
            <v>5669.85</v>
          </cell>
          <cell r="BN1171">
            <v>1.3614865067742161E-2</v>
          </cell>
          <cell r="BO1171">
            <v>4.0439188117916518E-2</v>
          </cell>
          <cell r="BP1171">
            <v>5.3837836634468388E-2</v>
          </cell>
          <cell r="BQ1171">
            <v>1.5939189257049884E-2</v>
          </cell>
          <cell r="BR1171">
            <v>40.300000600516796</v>
          </cell>
          <cell r="BS1171">
            <v>119.6999968290329</v>
          </cell>
          <cell r="BT1171">
            <v>159.35999643802643</v>
          </cell>
          <cell r="BU1171">
            <v>47.180000200867653</v>
          </cell>
          <cell r="BV1171">
            <v>376.87341690063477</v>
          </cell>
        </row>
        <row r="1172">
          <cell r="A1172">
            <v>23196</v>
          </cell>
          <cell r="B1172" t="e">
            <v>#N/A</v>
          </cell>
          <cell r="C1172">
            <v>17569.82042698564</v>
          </cell>
          <cell r="D1172" t="e">
            <v>#N/A</v>
          </cell>
          <cell r="E1172">
            <v>0</v>
          </cell>
          <cell r="F1172">
            <v>9319.52734375</v>
          </cell>
          <cell r="G1172">
            <v>56300</v>
          </cell>
          <cell r="H1172" t="str">
            <v xml:space="preserve">Wood htstove AND Gas htstove AND </v>
          </cell>
          <cell r="I1172" t="str">
            <v xml:space="preserve">Electric baseboard AND Electric baseboard AND Electric baseboard AND Electric baseboard AND </v>
          </cell>
          <cell r="J1172">
            <v>0.5</v>
          </cell>
          <cell r="K1172">
            <v>75</v>
          </cell>
          <cell r="L1172">
            <v>65</v>
          </cell>
          <cell r="M1172">
            <v>1</v>
          </cell>
          <cell r="N1172">
            <v>0</v>
          </cell>
          <cell r="O1172">
            <v>0.77804297208786011</v>
          </cell>
          <cell r="P1172">
            <v>0</v>
          </cell>
          <cell r="Q1172">
            <v>64</v>
          </cell>
          <cell r="R1172">
            <v>0</v>
          </cell>
          <cell r="S1172" t="str">
            <v>Gas FAF</v>
          </cell>
          <cell r="T1172" t="str">
            <v>Electric</v>
          </cell>
          <cell r="U1172">
            <v>0</v>
          </cell>
          <cell r="V1172">
            <v>1</v>
          </cell>
          <cell r="W1172">
            <v>0</v>
          </cell>
          <cell r="X1172">
            <v>0</v>
          </cell>
          <cell r="Y1172">
            <v>0</v>
          </cell>
          <cell r="Z1172">
            <v>0</v>
          </cell>
          <cell r="AA1172">
            <v>0</v>
          </cell>
          <cell r="AB1172">
            <v>0</v>
          </cell>
          <cell r="AC1172">
            <v>0</v>
          </cell>
          <cell r="AD1172">
            <v>1</v>
          </cell>
          <cell r="AE1172" t="e">
            <v>#N/A</v>
          </cell>
          <cell r="AF1172" t="e">
            <v>#N/A</v>
          </cell>
          <cell r="AG1172" t="e">
            <v>#N/A</v>
          </cell>
          <cell r="AH1172">
            <v>37.800000563263893</v>
          </cell>
          <cell r="AI1172">
            <v>65.600000977516174</v>
          </cell>
          <cell r="AJ1172">
            <v>177.11999604105949</v>
          </cell>
          <cell r="AK1172">
            <v>347.7600063085556</v>
          </cell>
          <cell r="AL1172">
            <v>628.28000389039516</v>
          </cell>
          <cell r="AM1172">
            <v>1722.9999924266785</v>
          </cell>
          <cell r="AN1172">
            <v>9.1999999999999998E-2</v>
          </cell>
          <cell r="AO1172">
            <v>0.14000000000000001</v>
          </cell>
          <cell r="AP1172">
            <v>1</v>
          </cell>
          <cell r="AQ1172">
            <v>1512</v>
          </cell>
          <cell r="AR1172">
            <v>2.500000037252903E-2</v>
          </cell>
          <cell r="AS1172">
            <v>0.40000000596046448</v>
          </cell>
          <cell r="AT1172">
            <v>0.11999999731779099</v>
          </cell>
          <cell r="AU1172">
            <v>0.23000000417232513</v>
          </cell>
          <cell r="AV1172">
            <v>1</v>
          </cell>
          <cell r="AW1172">
            <v>0</v>
          </cell>
          <cell r="AX1172">
            <v>0</v>
          </cell>
          <cell r="AY1172">
            <v>0</v>
          </cell>
          <cell r="AZ1172">
            <v>0</v>
          </cell>
          <cell r="BA1172">
            <v>0</v>
          </cell>
          <cell r="BB1172">
            <v>19124.34375</v>
          </cell>
          <cell r="BC1172">
            <v>1150</v>
          </cell>
          <cell r="BD1172">
            <v>4702</v>
          </cell>
          <cell r="BE1172">
            <v>497.8322639465332</v>
          </cell>
          <cell r="BF1172">
            <v>1150</v>
          </cell>
          <cell r="BG1172">
            <v>1722.9999924266785</v>
          </cell>
          <cell r="BH1172">
            <v>86.149999621333933</v>
          </cell>
          <cell r="BI1172">
            <v>96.639623575227546</v>
          </cell>
          <cell r="BJ1172" t="str">
            <v>WAHoquiam3</v>
          </cell>
          <cell r="BK1172">
            <v>0</v>
          </cell>
          <cell r="BL1172">
            <v>5242.5600000000004</v>
          </cell>
          <cell r="BM1172">
            <v>5242.5600000000004</v>
          </cell>
          <cell r="BN1172">
            <v>2.500000037252903E-2</v>
          </cell>
          <cell r="BO1172">
            <v>4.3386244032748794E-2</v>
          </cell>
          <cell r="BP1172">
            <v>0.11714285452451025</v>
          </cell>
          <cell r="BQ1172">
            <v>0.23000000417232513</v>
          </cell>
          <cell r="BR1172">
            <v>37.800000563263893</v>
          </cell>
          <cell r="BS1172">
            <v>65.600000977516174</v>
          </cell>
          <cell r="BT1172">
            <v>177.11999604105949</v>
          </cell>
          <cell r="BU1172">
            <v>347.7600063085556</v>
          </cell>
          <cell r="BV1172">
            <v>497.8322639465332</v>
          </cell>
        </row>
        <row r="1173">
          <cell r="A1173">
            <v>23211</v>
          </cell>
          <cell r="B1173" t="e">
            <v>#N/A</v>
          </cell>
          <cell r="C1173">
            <v>36962.023893803838</v>
          </cell>
          <cell r="D1173" t="e">
            <v>#N/A</v>
          </cell>
          <cell r="E1173">
            <v>1445.021728515625</v>
          </cell>
          <cell r="F1173">
            <v>6736.2958984375</v>
          </cell>
          <cell r="G1173">
            <v>0</v>
          </cell>
          <cell r="H1173" t="str">
            <v>Gas boiler</v>
          </cell>
          <cell r="I1173">
            <v>0</v>
          </cell>
          <cell r="J1173">
            <v>0.71369296312332098</v>
          </cell>
          <cell r="K1173">
            <v>70</v>
          </cell>
          <cell r="L1173">
            <v>62</v>
          </cell>
          <cell r="M1173">
            <v>0.1372304833199792</v>
          </cell>
          <cell r="N1173">
            <v>0.86276951668002078</v>
          </cell>
          <cell r="O1173">
            <v>0.79618054628372192</v>
          </cell>
          <cell r="P1173">
            <v>0.9475972056388855</v>
          </cell>
          <cell r="Q1173">
            <v>57</v>
          </cell>
          <cell r="R1173">
            <v>54</v>
          </cell>
          <cell r="S1173" t="str">
            <v>Gas Boiler</v>
          </cell>
          <cell r="T1173" t="str">
            <v>None</v>
          </cell>
          <cell r="U1173">
            <v>0</v>
          </cell>
          <cell r="V1173">
            <v>0</v>
          </cell>
          <cell r="W1173">
            <v>0</v>
          </cell>
          <cell r="X1173">
            <v>0</v>
          </cell>
          <cell r="Y1173">
            <v>1</v>
          </cell>
          <cell r="Z1173">
            <v>0</v>
          </cell>
          <cell r="AA1173">
            <v>0</v>
          </cell>
          <cell r="AB1173">
            <v>0</v>
          </cell>
          <cell r="AC1173">
            <v>0</v>
          </cell>
          <cell r="AD1173">
            <v>1</v>
          </cell>
          <cell r="AE1173" t="e">
            <v>#N/A</v>
          </cell>
          <cell r="AF1173" t="e">
            <v>#N/A</v>
          </cell>
          <cell r="AG1173" t="e">
            <v>#N/A</v>
          </cell>
          <cell r="AH1173">
            <v>75.475001124665141</v>
          </cell>
          <cell r="AI1173">
            <v>368.64998817443848</v>
          </cell>
          <cell r="AJ1173">
            <v>303.60000452399254</v>
          </cell>
          <cell r="AK1173" t="e">
            <v>#VALUE!</v>
          </cell>
          <cell r="AL1173" t="e">
            <v>#VALUE!</v>
          </cell>
          <cell r="AM1173">
            <v>5660.5942386968054</v>
          </cell>
          <cell r="AN1173">
            <v>9.1999999999999998E-2</v>
          </cell>
          <cell r="AO1173">
            <v>0.14000000000000001</v>
          </cell>
          <cell r="AP1173">
            <v>4</v>
          </cell>
          <cell r="AQ1173">
            <v>6000</v>
          </cell>
          <cell r="AR1173">
            <v>2.500000037252903E-2</v>
          </cell>
          <cell r="AS1173">
            <v>0.64675436521831309</v>
          </cell>
          <cell r="AT1173">
            <v>0.10000000149011612</v>
          </cell>
          <cell r="AU1173">
            <v>0</v>
          </cell>
          <cell r="AV1173">
            <v>0</v>
          </cell>
          <cell r="AW1173">
            <v>0</v>
          </cell>
          <cell r="AX1173">
            <v>0</v>
          </cell>
          <cell r="AY1173">
            <v>1</v>
          </cell>
          <cell r="AZ1173">
            <v>0</v>
          </cell>
          <cell r="BA1173">
            <v>1</v>
          </cell>
          <cell r="BB1173">
            <v>20825.822265625</v>
          </cell>
          <cell r="BC1173">
            <v>1151</v>
          </cell>
          <cell r="BD1173">
            <v>8821</v>
          </cell>
          <cell r="BE1173">
            <v>1014.6050033569336</v>
          </cell>
          <cell r="BF1173">
            <v>1151</v>
          </cell>
          <cell r="BG1173">
            <v>5660.5942386968054</v>
          </cell>
          <cell r="BH1173">
            <v>283.02971193484029</v>
          </cell>
          <cell r="BI1173">
            <v>317.49140966002642</v>
          </cell>
          <cell r="BJ1173" t="str">
            <v>MTButte3</v>
          </cell>
          <cell r="BK1173">
            <v>0</v>
          </cell>
          <cell r="BL1173">
            <v>9089.2800000000007</v>
          </cell>
          <cell r="BM1173">
            <v>9089.2800000000007</v>
          </cell>
          <cell r="BN1173">
            <v>1.2579166854110858E-2</v>
          </cell>
          <cell r="BO1173">
            <v>6.1441664695739744E-2</v>
          </cell>
          <cell r="BP1173">
            <v>5.0600000753998758E-2</v>
          </cell>
          <cell r="BQ1173">
            <v>0</v>
          </cell>
          <cell r="BR1173">
            <v>75.475001124665141</v>
          </cell>
          <cell r="BS1173">
            <v>368.64998817443848</v>
          </cell>
          <cell r="BT1173">
            <v>303.60000452399254</v>
          </cell>
          <cell r="BU1173">
            <v>496.70526827637275</v>
          </cell>
          <cell r="BV1173">
            <v>1014.6050033569336</v>
          </cell>
        </row>
        <row r="1174">
          <cell r="A1174">
            <v>23213</v>
          </cell>
          <cell r="B1174" t="e">
            <v>#N/A</v>
          </cell>
          <cell r="C1174">
            <v>16721.803752009222</v>
          </cell>
          <cell r="D1174" t="e">
            <v>#N/A</v>
          </cell>
          <cell r="E1174">
            <v>566.00653076171875</v>
          </cell>
          <cell r="F1174">
            <v>2754.1162109375</v>
          </cell>
          <cell r="G1174">
            <v>0</v>
          </cell>
          <cell r="H1174" t="str">
            <v>Gas faf</v>
          </cell>
          <cell r="I1174">
            <v>0</v>
          </cell>
          <cell r="J1174" t="str">
            <v>average</v>
          </cell>
          <cell r="K1174">
            <v>68</v>
          </cell>
          <cell r="L1174">
            <v>64</v>
          </cell>
          <cell r="M1174">
            <v>0.14238442938413864</v>
          </cell>
          <cell r="N1174">
            <v>0.85761557061586136</v>
          </cell>
          <cell r="O1174">
            <v>0.554881751537323</v>
          </cell>
          <cell r="P1174">
            <v>0.89219892024993896</v>
          </cell>
          <cell r="Q1174">
            <v>48</v>
          </cell>
          <cell r="R1174">
            <v>57</v>
          </cell>
          <cell r="S1174" t="str">
            <v>Gas FAF</v>
          </cell>
          <cell r="T1174" t="str">
            <v>None</v>
          </cell>
          <cell r="U1174">
            <v>0</v>
          </cell>
          <cell r="V1174">
            <v>0</v>
          </cell>
          <cell r="W1174">
            <v>0</v>
          </cell>
          <cell r="X1174">
            <v>0</v>
          </cell>
          <cell r="Y1174">
            <v>0</v>
          </cell>
          <cell r="Z1174">
            <v>0</v>
          </cell>
          <cell r="AA1174">
            <v>1</v>
          </cell>
          <cell r="AB1174">
            <v>0</v>
          </cell>
          <cell r="AC1174">
            <v>0</v>
          </cell>
          <cell r="AD1174">
            <v>1</v>
          </cell>
          <cell r="AE1174" t="e">
            <v>#N/A</v>
          </cell>
          <cell r="AF1174" t="e">
            <v>#N/A</v>
          </cell>
          <cell r="AG1174" t="e">
            <v>#N/A</v>
          </cell>
          <cell r="AH1174">
            <v>50.400000214576721</v>
          </cell>
          <cell r="AI1174">
            <v>168.29999554157257</v>
          </cell>
          <cell r="AJ1174">
            <v>99.8399977684021</v>
          </cell>
          <cell r="AK1174" t="e">
            <v>#VALUE!</v>
          </cell>
          <cell r="AL1174" t="e">
            <v>#VALUE!</v>
          </cell>
          <cell r="AM1174">
            <v>1932.6053918448629</v>
          </cell>
          <cell r="AN1174">
            <v>9.1999999999999998E-2</v>
          </cell>
          <cell r="AO1174">
            <v>0.14000000000000001</v>
          </cell>
          <cell r="AP1174">
            <v>4</v>
          </cell>
          <cell r="AQ1174">
            <v>1890</v>
          </cell>
          <cell r="AR1174">
            <v>3.5000000149011612E-2</v>
          </cell>
          <cell r="AS1174">
            <v>0.44999998807907104</v>
          </cell>
          <cell r="AT1174">
            <v>7.9999998211860657E-2</v>
          </cell>
          <cell r="AU1174">
            <v>5.9999998658895493E-2</v>
          </cell>
          <cell r="AV1174">
            <v>0</v>
          </cell>
          <cell r="AW1174">
            <v>1</v>
          </cell>
          <cell r="AX1174">
            <v>0</v>
          </cell>
          <cell r="AY1174">
            <v>0</v>
          </cell>
          <cell r="AZ1174">
            <v>0</v>
          </cell>
          <cell r="BA1174">
            <v>1</v>
          </cell>
          <cell r="BB1174">
            <v>9365.5751953125</v>
          </cell>
          <cell r="BC1174">
            <v>1152</v>
          </cell>
          <cell r="BD1174">
            <v>3094</v>
          </cell>
          <cell r="BE1174">
            <v>397.58000183105469</v>
          </cell>
          <cell r="BF1174">
            <v>1152</v>
          </cell>
          <cell r="BG1174">
            <v>1932.6053918448629</v>
          </cell>
          <cell r="BH1174">
            <v>96.630269592243138</v>
          </cell>
          <cell r="BI1174">
            <v>108.39597121779465</v>
          </cell>
          <cell r="BJ1174" t="str">
            <v>MTMissoula3</v>
          </cell>
          <cell r="BK1174">
            <v>0</v>
          </cell>
          <cell r="BL1174">
            <v>7322.7</v>
          </cell>
          <cell r="BM1174">
            <v>7322.7</v>
          </cell>
          <cell r="BN1174">
            <v>2.6666666780199324E-2</v>
          </cell>
          <cell r="BO1174">
            <v>8.9047616688662734E-2</v>
          </cell>
          <cell r="BP1174">
            <v>5.2825395644657193E-2</v>
          </cell>
          <cell r="BQ1174">
            <v>0</v>
          </cell>
          <cell r="BR1174">
            <v>50.400000214576721</v>
          </cell>
          <cell r="BS1174">
            <v>168.29999554157257</v>
          </cell>
          <cell r="BT1174">
            <v>99.8399977684021</v>
          </cell>
          <cell r="BU1174">
            <v>156.46215950705741</v>
          </cell>
          <cell r="BV1174">
            <v>397.58000183105469</v>
          </cell>
        </row>
        <row r="1175">
          <cell r="A1175">
            <v>23233</v>
          </cell>
          <cell r="B1175">
            <v>8082.4749860000002</v>
          </cell>
          <cell r="C1175">
            <v>5680.28564453125</v>
          </cell>
          <cell r="D1175">
            <v>2402.1893414687502</v>
          </cell>
          <cell r="E1175">
            <v>0</v>
          </cell>
          <cell r="F1175">
            <v>5680.28564453125</v>
          </cell>
          <cell r="G1175">
            <v>0</v>
          </cell>
          <cell r="H1175" t="str">
            <v>Electric heatpump</v>
          </cell>
          <cell r="I1175">
            <v>0</v>
          </cell>
          <cell r="J1175" t="str">
            <v>average</v>
          </cell>
          <cell r="K1175">
            <v>72</v>
          </cell>
          <cell r="L1175">
            <v>72</v>
          </cell>
          <cell r="M1175">
            <v>1</v>
          </cell>
          <cell r="N1175">
            <v>0</v>
          </cell>
          <cell r="O1175">
            <v>0.913138747215271</v>
          </cell>
          <cell r="P1175">
            <v>0</v>
          </cell>
          <cell r="Q1175">
            <v>53</v>
          </cell>
          <cell r="R1175">
            <v>0</v>
          </cell>
          <cell r="S1175" t="str">
            <v>Heat Pump</v>
          </cell>
          <cell r="T1175" t="str">
            <v>None</v>
          </cell>
          <cell r="U1175">
            <v>0</v>
          </cell>
          <cell r="V1175">
            <v>0</v>
          </cell>
          <cell r="W1175">
            <v>0</v>
          </cell>
          <cell r="X1175">
            <v>0</v>
          </cell>
          <cell r="Y1175">
            <v>0</v>
          </cell>
          <cell r="Z1175">
            <v>0</v>
          </cell>
          <cell r="AA1175">
            <v>0</v>
          </cell>
          <cell r="AB1175">
            <v>0</v>
          </cell>
          <cell r="AC1175">
            <v>0</v>
          </cell>
          <cell r="AD1175">
            <v>0</v>
          </cell>
          <cell r="AE1175">
            <v>2306.1583715532342</v>
          </cell>
          <cell r="AF1175">
            <v>2475.5334312685809</v>
          </cell>
          <cell r="AG1175">
            <v>4916.22</v>
          </cell>
          <cell r="AH1175">
            <v>157.50000602006912</v>
          </cell>
          <cell r="AI1175">
            <v>105.60000419616699</v>
          </cell>
          <cell r="AJ1175">
            <v>93.159999921917915</v>
          </cell>
          <cell r="AK1175" t="e">
            <v>#VALUE!</v>
          </cell>
          <cell r="AL1175" t="e">
            <v>#VALUE!</v>
          </cell>
          <cell r="AM1175">
            <v>2475.5334312685809</v>
          </cell>
          <cell r="AN1175">
            <v>9.1999999999999998E-2</v>
          </cell>
          <cell r="AO1175">
            <v>0.14000000000000001</v>
          </cell>
          <cell r="AP1175">
            <v>2</v>
          </cell>
          <cell r="AQ1175">
            <v>2320</v>
          </cell>
          <cell r="AR1175">
            <v>6.6850596782711852E-2</v>
          </cell>
          <cell r="AS1175">
            <v>0.60000002384185791</v>
          </cell>
          <cell r="AT1175">
            <v>5.3787528823278238E-2</v>
          </cell>
          <cell r="AU1175">
            <v>0</v>
          </cell>
          <cell r="AV1175">
            <v>0</v>
          </cell>
          <cell r="AW1175">
            <v>0</v>
          </cell>
          <cell r="AX1175">
            <v>0</v>
          </cell>
          <cell r="AY1175">
            <v>0</v>
          </cell>
          <cell r="AZ1175">
            <v>0</v>
          </cell>
          <cell r="BA1175">
            <v>0</v>
          </cell>
          <cell r="BB1175">
            <v>13457.369140625</v>
          </cell>
          <cell r="BC1175">
            <v>1153</v>
          </cell>
          <cell r="BD1175">
            <v>5529</v>
          </cell>
          <cell r="BE1175">
            <v>514.85001373291016</v>
          </cell>
          <cell r="BF1175">
            <v>1153</v>
          </cell>
          <cell r="BG1175">
            <v>2475.5334312685809</v>
          </cell>
          <cell r="BH1175">
            <v>123.77667156342905</v>
          </cell>
          <cell r="BI1175">
            <v>138.84771909299215</v>
          </cell>
          <cell r="BJ1175" t="str">
            <v>WAPasco3</v>
          </cell>
          <cell r="BK1175" t="str">
            <v>WAPasco3</v>
          </cell>
          <cell r="BL1175">
            <v>4916.22</v>
          </cell>
          <cell r="BM1175">
            <v>4916.22</v>
          </cell>
          <cell r="BN1175">
            <v>6.7887933629340133E-2</v>
          </cell>
          <cell r="BO1175">
            <v>4.5517243188003015E-2</v>
          </cell>
          <cell r="BP1175">
            <v>4.0155172380137036E-2</v>
          </cell>
          <cell r="BQ1175">
            <v>0</v>
          </cell>
          <cell r="BR1175">
            <v>157.50000602006912</v>
          </cell>
          <cell r="BS1175">
            <v>105.60000419616699</v>
          </cell>
          <cell r="BT1175">
            <v>93.159999921917915</v>
          </cell>
          <cell r="BU1175">
            <v>192.05937040019745</v>
          </cell>
          <cell r="BV1175">
            <v>514.85001373291016</v>
          </cell>
        </row>
        <row r="1176">
          <cell r="A1176">
            <v>23235</v>
          </cell>
          <cell r="B1176" t="e">
            <v>#N/A</v>
          </cell>
          <cell r="C1176">
            <v>5275.4982415005861</v>
          </cell>
          <cell r="D1176" t="e">
            <v>#N/A</v>
          </cell>
          <cell r="E1176">
            <v>0</v>
          </cell>
          <cell r="F1176">
            <v>0</v>
          </cell>
          <cell r="G1176">
            <v>36000</v>
          </cell>
          <cell r="H1176" t="str">
            <v>Wood htstove</v>
          </cell>
          <cell r="I1176">
            <v>0</v>
          </cell>
          <cell r="J1176" t="str">
            <v>average</v>
          </cell>
          <cell r="K1176">
            <v>68</v>
          </cell>
          <cell r="L1176">
            <v>68</v>
          </cell>
          <cell r="M1176" t="e">
            <v>#DIV/0!</v>
          </cell>
          <cell r="N1176" t="e">
            <v>#DIV/0!</v>
          </cell>
          <cell r="O1176">
            <v>8.6053617298603058E-2</v>
          </cell>
          <cell r="P1176">
            <v>0</v>
          </cell>
          <cell r="Q1176">
            <v>48</v>
          </cell>
          <cell r="R1176">
            <v>0</v>
          </cell>
          <cell r="S1176" t="str">
            <v>Other</v>
          </cell>
          <cell r="T1176" t="str">
            <v>None</v>
          </cell>
          <cell r="U1176">
            <v>0</v>
          </cell>
          <cell r="V1176">
            <v>1</v>
          </cell>
          <cell r="W1176">
            <v>1</v>
          </cell>
          <cell r="X1176">
            <v>1</v>
          </cell>
          <cell r="Y1176">
            <v>1</v>
          </cell>
          <cell r="Z1176">
            <v>0</v>
          </cell>
          <cell r="AA1176">
            <v>0</v>
          </cell>
          <cell r="AB1176">
            <v>0</v>
          </cell>
          <cell r="AC1176">
            <v>0</v>
          </cell>
          <cell r="AD1176">
            <v>1</v>
          </cell>
          <cell r="AE1176" t="e">
            <v>#N/A</v>
          </cell>
          <cell r="AF1176" t="e">
            <v>#N/A</v>
          </cell>
          <cell r="AG1176" t="e">
            <v>#N/A</v>
          </cell>
          <cell r="AH1176">
            <v>338.18000435829163</v>
          </cell>
          <cell r="AI1176">
            <v>87.199999094009399</v>
          </cell>
          <cell r="AJ1176">
            <v>331.81200000000001</v>
          </cell>
          <cell r="AK1176">
            <v>215.28000390529633</v>
          </cell>
          <cell r="AL1176">
            <v>972.47200735759736</v>
          </cell>
          <cell r="AM1176">
            <v>2555.8949868407817</v>
          </cell>
          <cell r="AN1176">
            <v>9.1999999999999998E-2</v>
          </cell>
          <cell r="AO1176">
            <v>0.14000000000000001</v>
          </cell>
          <cell r="AP1176">
            <v>1</v>
          </cell>
          <cell r="AQ1176">
            <v>1288</v>
          </cell>
          <cell r="AR1176">
            <v>0.37000000476837153</v>
          </cell>
          <cell r="AS1176">
            <v>0.90833332389593124</v>
          </cell>
          <cell r="AT1176">
            <v>0.23400000000000001</v>
          </cell>
          <cell r="AU1176">
            <v>0.23000000417232513</v>
          </cell>
          <cell r="AV1176">
            <v>0</v>
          </cell>
          <cell r="AW1176">
            <v>0</v>
          </cell>
          <cell r="AX1176">
            <v>0</v>
          </cell>
          <cell r="AY1176">
            <v>0</v>
          </cell>
          <cell r="AZ1176">
            <v>0</v>
          </cell>
          <cell r="BA1176">
            <v>0</v>
          </cell>
          <cell r="BB1176">
            <v>7659.443359375</v>
          </cell>
          <cell r="BC1176">
            <v>1154</v>
          </cell>
          <cell r="BD1176">
            <v>3427</v>
          </cell>
          <cell r="BE1176">
            <v>1129.2742233276367</v>
          </cell>
          <cell r="BF1176">
            <v>1154</v>
          </cell>
          <cell r="BG1176">
            <v>2555.8949868407817</v>
          </cell>
          <cell r="BH1176">
            <v>127.79474934203908</v>
          </cell>
          <cell r="BI1176">
            <v>143.35503802192574</v>
          </cell>
          <cell r="BJ1176" t="str">
            <v>ORNorthBend3</v>
          </cell>
          <cell r="BK1176">
            <v>0</v>
          </cell>
          <cell r="BL1176">
            <v>4525.1400000000003</v>
          </cell>
          <cell r="BM1176">
            <v>4525.1400000000003</v>
          </cell>
          <cell r="BN1176">
            <v>0.26256211518500905</v>
          </cell>
          <cell r="BO1176">
            <v>6.7701862650628414E-2</v>
          </cell>
          <cell r="BP1176">
            <v>0.25761801242236027</v>
          </cell>
          <cell r="BQ1176">
            <v>0.1671428601749195</v>
          </cell>
          <cell r="BR1176">
            <v>338.18000435829163</v>
          </cell>
          <cell r="BS1176">
            <v>87.199999094009399</v>
          </cell>
          <cell r="BT1176">
            <v>331.81200000000001</v>
          </cell>
          <cell r="BU1176">
            <v>215.28000390529633</v>
          </cell>
          <cell r="BV1176">
            <v>1129.2742233276367</v>
          </cell>
        </row>
        <row r="1177">
          <cell r="A1177">
            <v>23241</v>
          </cell>
          <cell r="B1177" t="e">
            <v>#N/A</v>
          </cell>
          <cell r="C1177">
            <v>13210.477342719631</v>
          </cell>
          <cell r="D1177" t="e">
            <v>#N/A</v>
          </cell>
          <cell r="E1177">
            <v>0</v>
          </cell>
          <cell r="F1177">
            <v>5297.22998046875</v>
          </cell>
          <cell r="G1177">
            <v>54000</v>
          </cell>
          <cell r="H1177" t="str">
            <v>Electric heatpump</v>
          </cell>
          <cell r="I1177">
            <v>0</v>
          </cell>
          <cell r="J1177" t="str">
            <v>average</v>
          </cell>
          <cell r="K1177">
            <v>70</v>
          </cell>
          <cell r="L1177">
            <v>66</v>
          </cell>
          <cell r="M1177">
            <v>1</v>
          </cell>
          <cell r="N1177">
            <v>0</v>
          </cell>
          <cell r="O1177">
            <v>0.29241189360618591</v>
          </cell>
          <cell r="P1177">
            <v>0</v>
          </cell>
          <cell r="Q1177">
            <v>59</v>
          </cell>
          <cell r="R1177">
            <v>0</v>
          </cell>
          <cell r="S1177" t="str">
            <v>Heat Pump</v>
          </cell>
          <cell r="T1177" t="str">
            <v>None</v>
          </cell>
          <cell r="U1177">
            <v>0</v>
          </cell>
          <cell r="V1177">
            <v>1</v>
          </cell>
          <cell r="W1177">
            <v>1</v>
          </cell>
          <cell r="X1177">
            <v>0</v>
          </cell>
          <cell r="Y1177">
            <v>0</v>
          </cell>
          <cell r="Z1177">
            <v>0</v>
          </cell>
          <cell r="AA1177">
            <v>0</v>
          </cell>
          <cell r="AB1177">
            <v>0</v>
          </cell>
          <cell r="AC1177">
            <v>0</v>
          </cell>
          <cell r="AD1177">
            <v>1</v>
          </cell>
          <cell r="AE1177" t="e">
            <v>#N/A</v>
          </cell>
          <cell r="AF1177" t="e">
            <v>#N/A</v>
          </cell>
          <cell r="AG1177" t="e">
            <v>#N/A</v>
          </cell>
          <cell r="AH1177">
            <v>143.99999678134918</v>
          </cell>
          <cell r="AI1177">
            <v>150.00000596046448</v>
          </cell>
          <cell r="AJ1177">
            <v>259.19999420642853</v>
          </cell>
          <cell r="AK1177">
            <v>63.000000268220901</v>
          </cell>
          <cell r="AL1177">
            <v>616.19999721646309</v>
          </cell>
          <cell r="AM1177">
            <v>2363.2261929395045</v>
          </cell>
          <cell r="AN1177">
            <v>9.1999999999999998E-2</v>
          </cell>
          <cell r="AO1177">
            <v>0.14000000000000001</v>
          </cell>
          <cell r="AP1177">
            <v>1</v>
          </cell>
          <cell r="AQ1177">
            <v>1800</v>
          </cell>
          <cell r="AR1177">
            <v>7.9999998211860657E-2</v>
          </cell>
          <cell r="AS1177">
            <v>0.60000002384185791</v>
          </cell>
          <cell r="AT1177">
            <v>0.11999999731779099</v>
          </cell>
          <cell r="AU1177">
            <v>3.5000000149011612E-2</v>
          </cell>
          <cell r="AV1177">
            <v>0</v>
          </cell>
          <cell r="AW1177">
            <v>0</v>
          </cell>
          <cell r="AX1177">
            <v>0</v>
          </cell>
          <cell r="AY1177">
            <v>0</v>
          </cell>
          <cell r="AZ1177">
            <v>0</v>
          </cell>
          <cell r="BA1177">
            <v>0</v>
          </cell>
          <cell r="BB1177">
            <v>23457.423828125</v>
          </cell>
          <cell r="BC1177">
            <v>1155</v>
          </cell>
          <cell r="BD1177">
            <v>3900</v>
          </cell>
          <cell r="BE1177">
            <v>630.03354263305664</v>
          </cell>
          <cell r="BF1177">
            <v>1155</v>
          </cell>
          <cell r="BG1177">
            <v>2363.2261929395045</v>
          </cell>
          <cell r="BH1177">
            <v>118.16130964697523</v>
          </cell>
          <cell r="BI1177">
            <v>132.54863070959092</v>
          </cell>
          <cell r="BJ1177" t="str">
            <v>WAHoquiam3</v>
          </cell>
          <cell r="BK1177">
            <v>0</v>
          </cell>
          <cell r="BL1177">
            <v>5242.5600000000004</v>
          </cell>
          <cell r="BM1177">
            <v>5242.5600000000004</v>
          </cell>
          <cell r="BN1177">
            <v>7.9999998211860657E-2</v>
          </cell>
          <cell r="BO1177">
            <v>8.3333336644702494E-2</v>
          </cell>
          <cell r="BP1177">
            <v>0.14399999678134917</v>
          </cell>
          <cell r="BQ1177">
            <v>3.5000000149011612E-2</v>
          </cell>
          <cell r="BR1177">
            <v>143.99999678134918</v>
          </cell>
          <cell r="BS1177">
            <v>150.00000596046448</v>
          </cell>
          <cell r="BT1177">
            <v>259.19999420642853</v>
          </cell>
          <cell r="BU1177">
            <v>63.000000268220901</v>
          </cell>
          <cell r="BV1177">
            <v>630.03354263305664</v>
          </cell>
        </row>
        <row r="1178">
          <cell r="A1178">
            <v>23260</v>
          </cell>
          <cell r="B1178" t="e">
            <v>#N/A</v>
          </cell>
          <cell r="C1178">
            <v>10063.319530563087</v>
          </cell>
          <cell r="D1178" t="e">
            <v>#N/A</v>
          </cell>
          <cell r="E1178">
            <v>0</v>
          </cell>
          <cell r="F1178">
            <v>4787.8212890625</v>
          </cell>
          <cell r="G1178">
            <v>36000</v>
          </cell>
          <cell r="H1178" t="str">
            <v>Wood htstove</v>
          </cell>
          <cell r="I1178" t="str">
            <v>Electric pluginheater</v>
          </cell>
          <cell r="J1178" t="str">
            <v>average</v>
          </cell>
          <cell r="K1178">
            <v>72</v>
          </cell>
          <cell r="L1178">
            <v>0</v>
          </cell>
          <cell r="M1178">
            <v>1</v>
          </cell>
          <cell r="N1178">
            <v>0</v>
          </cell>
          <cell r="O1178">
            <v>6.7385062575340271E-2</v>
          </cell>
          <cell r="P1178">
            <v>0</v>
          </cell>
          <cell r="Q1178">
            <v>54</v>
          </cell>
          <cell r="R1178">
            <v>0</v>
          </cell>
          <cell r="S1178" t="str">
            <v>Other</v>
          </cell>
          <cell r="T1178" t="str">
            <v>Electric</v>
          </cell>
          <cell r="U1178">
            <v>0</v>
          </cell>
          <cell r="V1178">
            <v>1</v>
          </cell>
          <cell r="W1178">
            <v>1</v>
          </cell>
          <cell r="X1178">
            <v>0</v>
          </cell>
          <cell r="Y1178">
            <v>1</v>
          </cell>
          <cell r="Z1178">
            <v>0</v>
          </cell>
          <cell r="AA1178">
            <v>0</v>
          </cell>
          <cell r="AB1178">
            <v>0</v>
          </cell>
          <cell r="AC1178">
            <v>0</v>
          </cell>
          <cell r="AD1178">
            <v>1</v>
          </cell>
          <cell r="AE1178" t="e">
            <v>#N/A</v>
          </cell>
          <cell r="AF1178" t="e">
            <v>#N/A</v>
          </cell>
          <cell r="AG1178" t="e">
            <v>#N/A</v>
          </cell>
          <cell r="AH1178">
            <v>60.480002403259277</v>
          </cell>
          <cell r="AI1178">
            <v>120.14999681711197</v>
          </cell>
          <cell r="AJ1178">
            <v>83.519998133182526</v>
          </cell>
          <cell r="AK1178" t="e">
            <v>#VALUE!</v>
          </cell>
          <cell r="AL1178" t="e">
            <v>#VALUE!</v>
          </cell>
          <cell r="AM1178">
            <v>1370.7927244484276</v>
          </cell>
          <cell r="AN1178">
            <v>9.1999999999999998E-2</v>
          </cell>
          <cell r="AO1178">
            <v>0.14000000000000001</v>
          </cell>
          <cell r="AP1178">
            <v>2</v>
          </cell>
          <cell r="AQ1178">
            <v>1320</v>
          </cell>
          <cell r="AR1178">
            <v>4.5000001788139343E-2</v>
          </cell>
          <cell r="AS1178">
            <v>0.44999998807907104</v>
          </cell>
          <cell r="AT1178">
            <v>5.9999998658895493E-2</v>
          </cell>
          <cell r="AU1178">
            <v>0</v>
          </cell>
          <cell r="AV1178">
            <v>0</v>
          </cell>
          <cell r="AW1178">
            <v>0</v>
          </cell>
          <cell r="AX1178">
            <v>0</v>
          </cell>
          <cell r="AY1178">
            <v>0</v>
          </cell>
          <cell r="AZ1178">
            <v>0</v>
          </cell>
          <cell r="BA1178">
            <v>0</v>
          </cell>
          <cell r="BB1178">
            <v>25602.171875</v>
          </cell>
          <cell r="BC1178">
            <v>1156</v>
          </cell>
          <cell r="BD1178">
            <v>4363</v>
          </cell>
          <cell r="BE1178">
            <v>369.58999633789063</v>
          </cell>
          <cell r="BF1178">
            <v>1156</v>
          </cell>
          <cell r="BG1178">
            <v>1370.7927244484276</v>
          </cell>
          <cell r="BH1178">
            <v>68.539636222421379</v>
          </cell>
          <cell r="BI1178">
            <v>76.8850223288634</v>
          </cell>
          <cell r="BJ1178" t="str">
            <v>WAEphrata3</v>
          </cell>
          <cell r="BK1178">
            <v>0</v>
          </cell>
          <cell r="BL1178">
            <v>5576.07</v>
          </cell>
          <cell r="BM1178">
            <v>5576.07</v>
          </cell>
          <cell r="BN1178">
            <v>4.5818183638832784E-2</v>
          </cell>
          <cell r="BO1178">
            <v>9.1022724861448467E-2</v>
          </cell>
          <cell r="BP1178">
            <v>6.3272725858471615E-2</v>
          </cell>
          <cell r="BQ1178">
            <v>0</v>
          </cell>
          <cell r="BR1178">
            <v>60.480002403259277</v>
          </cell>
          <cell r="BS1178">
            <v>120.14999681711197</v>
          </cell>
          <cell r="BT1178">
            <v>83.519998133182526</v>
          </cell>
          <cell r="BU1178">
            <v>109.27515902080201</v>
          </cell>
          <cell r="BV1178">
            <v>369.58999633789063</v>
          </cell>
        </row>
        <row r="1179">
          <cell r="A1179">
            <v>23262</v>
          </cell>
          <cell r="B1179">
            <v>26271.423235999999</v>
          </cell>
          <cell r="C1179">
            <v>16127.173169260146</v>
          </cell>
          <cell r="D1179">
            <v>10144.250066739853</v>
          </cell>
          <cell r="E1179">
            <v>610.76507568359375</v>
          </cell>
          <cell r="F1179">
            <v>1054.9517822265625</v>
          </cell>
          <cell r="G1179">
            <v>0</v>
          </cell>
          <cell r="H1179" t="str">
            <v>Gas faf</v>
          </cell>
          <cell r="I1179">
            <v>0</v>
          </cell>
          <cell r="J1179" t="str">
            <v>average</v>
          </cell>
          <cell r="K1179">
            <v>64</v>
          </cell>
          <cell r="L1179">
            <v>60</v>
          </cell>
          <cell r="M1179">
            <v>5.5654266053088694E-2</v>
          </cell>
          <cell r="N1179">
            <v>0.94434573394691135</v>
          </cell>
          <cell r="O1179">
            <v>0.35321834683418274</v>
          </cell>
          <cell r="P1179">
            <v>0.95758026838302612</v>
          </cell>
          <cell r="Q1179">
            <v>61</v>
          </cell>
          <cell r="R1179">
            <v>57</v>
          </cell>
          <cell r="S1179" t="str">
            <v>Gas FAF</v>
          </cell>
          <cell r="T1179" t="str">
            <v>None</v>
          </cell>
          <cell r="U1179">
            <v>0</v>
          </cell>
          <cell r="V1179">
            <v>0</v>
          </cell>
          <cell r="W1179">
            <v>0</v>
          </cell>
          <cell r="X1179">
            <v>0</v>
          </cell>
          <cell r="Y1179">
            <v>0</v>
          </cell>
          <cell r="Z1179">
            <v>0</v>
          </cell>
          <cell r="AA1179">
            <v>0</v>
          </cell>
          <cell r="AB1179">
            <v>0</v>
          </cell>
          <cell r="AC1179">
            <v>0</v>
          </cell>
          <cell r="AD1179">
            <v>0</v>
          </cell>
          <cell r="AE1179">
            <v>1860.4658760528187</v>
          </cell>
          <cell r="AF1179">
            <v>2544.5898465272662</v>
          </cell>
          <cell r="AG1179">
            <v>4582.08</v>
          </cell>
          <cell r="AH1179">
            <v>145.98000580072403</v>
          </cell>
          <cell r="AI1179">
            <v>107.25000232458115</v>
          </cell>
          <cell r="AJ1179">
            <v>428.22</v>
          </cell>
          <cell r="AK1179">
            <v>300.61000545322895</v>
          </cell>
          <cell r="AL1179">
            <v>982.06001357853415</v>
          </cell>
          <cell r="AM1179">
            <v>2544.5898465272662</v>
          </cell>
          <cell r="AN1179">
            <v>9.1999999999999998E-2</v>
          </cell>
          <cell r="AO1179">
            <v>0.14000000000000001</v>
          </cell>
          <cell r="AP1179">
            <v>1</v>
          </cell>
          <cell r="AQ1179">
            <v>1622</v>
          </cell>
          <cell r="AR1179">
            <v>9.0000003576278687E-2</v>
          </cell>
          <cell r="AS1179">
            <v>0.55000001192092896</v>
          </cell>
          <cell r="AT1179">
            <v>0.23400000000000001</v>
          </cell>
          <cell r="AU1179">
            <v>0.23000000417232513</v>
          </cell>
          <cell r="AV1179">
            <v>0</v>
          </cell>
          <cell r="AW1179">
            <v>1</v>
          </cell>
          <cell r="AX1179">
            <v>0</v>
          </cell>
          <cell r="AY1179">
            <v>0</v>
          </cell>
          <cell r="AZ1179">
            <v>0</v>
          </cell>
          <cell r="BA1179">
            <v>1</v>
          </cell>
          <cell r="BB1179">
            <v>7610.55908203125</v>
          </cell>
          <cell r="BC1179">
            <v>1157</v>
          </cell>
          <cell r="BD1179">
            <v>4992</v>
          </cell>
          <cell r="BE1179">
            <v>1170.4924011230469</v>
          </cell>
          <cell r="BF1179">
            <v>1157</v>
          </cell>
          <cell r="BG1179">
            <v>2544.5898465272662</v>
          </cell>
          <cell r="BH1179">
            <v>127.22949232636331</v>
          </cell>
          <cell r="BI1179">
            <v>142.72095531202129</v>
          </cell>
          <cell r="BJ1179" t="str">
            <v>ORSalem3</v>
          </cell>
          <cell r="BK1179" t="str">
            <v>ORSalem3</v>
          </cell>
          <cell r="BL1179">
            <v>4582.08</v>
          </cell>
          <cell r="BM1179">
            <v>4582.08</v>
          </cell>
          <cell r="BN1179">
            <v>9.0000003576278687E-2</v>
          </cell>
          <cell r="BO1179">
            <v>6.612207294980342E-2</v>
          </cell>
          <cell r="BP1179">
            <v>0.26400739827373615</v>
          </cell>
          <cell r="BQ1179">
            <v>0.18533292568016582</v>
          </cell>
          <cell r="BR1179">
            <v>145.98000580072403</v>
          </cell>
          <cell r="BS1179">
            <v>107.25000232458115</v>
          </cell>
          <cell r="BT1179">
            <v>428.22</v>
          </cell>
          <cell r="BU1179">
            <v>300.61000545322895</v>
          </cell>
          <cell r="BV1179">
            <v>1170.4924011230469</v>
          </cell>
        </row>
        <row r="1180">
          <cell r="A1180">
            <v>23267</v>
          </cell>
          <cell r="B1180" t="e">
            <v>#N/A</v>
          </cell>
          <cell r="C1180">
            <v>9339.8541030078813</v>
          </cell>
          <cell r="D1180" t="e">
            <v>#N/A</v>
          </cell>
          <cell r="E1180">
            <v>321.93496704101563</v>
          </cell>
          <cell r="F1180">
            <v>1395.26904296875</v>
          </cell>
          <cell r="G1180">
            <v>0</v>
          </cell>
          <cell r="H1180" t="str">
            <v>Gas faf</v>
          </cell>
          <cell r="I1180" t="str">
            <v xml:space="preserve">Wood fireplace AND Electric pluginheater AND </v>
          </cell>
          <cell r="J1180" t="str">
            <v>average</v>
          </cell>
          <cell r="K1180">
            <v>65</v>
          </cell>
          <cell r="L1180">
            <v>60</v>
          </cell>
          <cell r="M1180">
            <v>0.1288260553109597</v>
          </cell>
          <cell r="N1180">
            <v>0.8711739446890403</v>
          </cell>
          <cell r="O1180">
            <v>0.64756166934967041</v>
          </cell>
          <cell r="P1180">
            <v>0.8626168966293335</v>
          </cell>
          <cell r="Q1180">
            <v>55</v>
          </cell>
          <cell r="R1180">
            <v>54</v>
          </cell>
          <cell r="S1180" t="str">
            <v>Gas FAF</v>
          </cell>
          <cell r="T1180" t="str">
            <v>Other</v>
          </cell>
          <cell r="U1180">
            <v>0</v>
          </cell>
          <cell r="V1180">
            <v>0</v>
          </cell>
          <cell r="W1180">
            <v>0</v>
          </cell>
          <cell r="X1180">
            <v>0</v>
          </cell>
          <cell r="Y1180">
            <v>0</v>
          </cell>
          <cell r="Z1180">
            <v>1</v>
          </cell>
          <cell r="AA1180">
            <v>0</v>
          </cell>
          <cell r="AB1180">
            <v>0</v>
          </cell>
          <cell r="AC1180">
            <v>0</v>
          </cell>
          <cell r="AD1180">
            <v>1</v>
          </cell>
          <cell r="AE1180" t="e">
            <v>#N/A</v>
          </cell>
          <cell r="AF1180" t="e">
            <v>#N/A</v>
          </cell>
          <cell r="AG1180" t="e">
            <v>#N/A</v>
          </cell>
          <cell r="AH1180">
            <v>19.059999573975801</v>
          </cell>
          <cell r="AI1180">
            <v>215.05000478029251</v>
          </cell>
          <cell r="AJ1180">
            <v>162.72000646591187</v>
          </cell>
          <cell r="AK1180" t="e">
            <v>#VALUE!</v>
          </cell>
          <cell r="AL1180" t="e">
            <v>#VALUE!</v>
          </cell>
          <cell r="AM1180">
            <v>1489.9999990723775</v>
          </cell>
          <cell r="AN1180">
            <v>9.1999999999999998E-2</v>
          </cell>
          <cell r="AO1180">
            <v>0.14000000000000001</v>
          </cell>
          <cell r="AP1180">
            <v>4</v>
          </cell>
          <cell r="AQ1180">
            <v>2345</v>
          </cell>
          <cell r="AR1180">
            <v>1.9999999552965164E-2</v>
          </cell>
          <cell r="AS1180">
            <v>0.55141026866741671</v>
          </cell>
          <cell r="AT1180">
            <v>9.0000003576278687E-2</v>
          </cell>
          <cell r="AU1180">
            <v>0</v>
          </cell>
          <cell r="AV1180">
            <v>1</v>
          </cell>
          <cell r="AW1180">
            <v>1</v>
          </cell>
          <cell r="AX1180">
            <v>0</v>
          </cell>
          <cell r="AY1180">
            <v>0</v>
          </cell>
          <cell r="AZ1180">
            <v>0</v>
          </cell>
          <cell r="BA1180">
            <v>1</v>
          </cell>
          <cell r="BB1180">
            <v>5494.466796875</v>
          </cell>
          <cell r="BC1180">
            <v>1158</v>
          </cell>
          <cell r="BD1180">
            <v>5152</v>
          </cell>
          <cell r="BE1180">
            <v>675.38999366760254</v>
          </cell>
          <cell r="BF1180">
            <v>1158</v>
          </cell>
          <cell r="BG1180">
            <v>1489.9999990723775</v>
          </cell>
          <cell r="BH1180">
            <v>74.499999953618868</v>
          </cell>
          <cell r="BI1180">
            <v>83.571119947971496</v>
          </cell>
          <cell r="BJ1180" t="str">
            <v>ORPortland3</v>
          </cell>
          <cell r="BK1180">
            <v>0</v>
          </cell>
          <cell r="BL1180">
            <v>4186.59</v>
          </cell>
          <cell r="BM1180">
            <v>4186.59</v>
          </cell>
          <cell r="BN1180">
            <v>8.1279315880493815E-3</v>
          </cell>
          <cell r="BO1180">
            <v>9.1705758968141801E-2</v>
          </cell>
          <cell r="BP1180">
            <v>6.9390194654973078E-2</v>
          </cell>
          <cell r="BQ1180">
            <v>0</v>
          </cell>
          <cell r="BR1180">
            <v>19.059999573975801</v>
          </cell>
          <cell r="BS1180">
            <v>215.05000478029251</v>
          </cell>
          <cell r="BT1180">
            <v>162.72000646591187</v>
          </cell>
          <cell r="BU1180">
            <v>194.12897568468233</v>
          </cell>
          <cell r="BV1180">
            <v>675.38999366760254</v>
          </cell>
        </row>
        <row r="1181">
          <cell r="A1181">
            <v>23274</v>
          </cell>
          <cell r="B1181" t="e">
            <v>#N/A</v>
          </cell>
          <cell r="C1181">
            <v>17543.428371916903</v>
          </cell>
          <cell r="D1181" t="e">
            <v>#N/A</v>
          </cell>
          <cell r="E1181">
            <v>0</v>
          </cell>
          <cell r="F1181">
            <v>1365.2337646484375</v>
          </cell>
          <cell r="G1181">
            <v>110400</v>
          </cell>
          <cell r="H1181" t="str">
            <v>Gas boiler</v>
          </cell>
          <cell r="I1181" t="str">
            <v>Electric baseboard</v>
          </cell>
          <cell r="J1181">
            <v>0.80000001192092796</v>
          </cell>
          <cell r="K1181">
            <v>65</v>
          </cell>
          <cell r="L1181">
            <v>65</v>
          </cell>
          <cell r="M1181">
            <v>1</v>
          </cell>
          <cell r="N1181">
            <v>0</v>
          </cell>
          <cell r="O1181">
            <v>0.1853528767824173</v>
          </cell>
          <cell r="P1181">
            <v>0</v>
          </cell>
          <cell r="Q1181">
            <v>62</v>
          </cell>
          <cell r="R1181">
            <v>0</v>
          </cell>
          <cell r="S1181" t="str">
            <v>Gas Boiler</v>
          </cell>
          <cell r="T1181" t="str">
            <v>Electric</v>
          </cell>
          <cell r="U1181">
            <v>0</v>
          </cell>
          <cell r="V1181">
            <v>1</v>
          </cell>
          <cell r="W1181">
            <v>1</v>
          </cell>
          <cell r="X1181">
            <v>0</v>
          </cell>
          <cell r="Y1181">
            <v>1</v>
          </cell>
          <cell r="Z1181">
            <v>0</v>
          </cell>
          <cell r="AA1181">
            <v>0</v>
          </cell>
          <cell r="AB1181">
            <v>0</v>
          </cell>
          <cell r="AC1181">
            <v>0</v>
          </cell>
          <cell r="AD1181">
            <v>1</v>
          </cell>
          <cell r="AE1181" t="e">
            <v>#N/A</v>
          </cell>
          <cell r="AF1181" t="e">
            <v>#N/A</v>
          </cell>
          <cell r="AG1181" t="e">
            <v>#N/A</v>
          </cell>
          <cell r="AH1181">
            <v>116.50000173598528</v>
          </cell>
          <cell r="AI1181">
            <v>100.34999734163284</v>
          </cell>
          <cell r="AJ1181">
            <v>120.28500477969646</v>
          </cell>
          <cell r="AK1181" t="e">
            <v>#VALUE!</v>
          </cell>
          <cell r="AL1181" t="e">
            <v>#VALUE!</v>
          </cell>
          <cell r="AM1181">
            <v>2822.4240471082303</v>
          </cell>
          <cell r="AN1181">
            <v>9.1999999999999998E-2</v>
          </cell>
          <cell r="AO1181">
            <v>0.14000000000000001</v>
          </cell>
          <cell r="AP1181">
            <v>4</v>
          </cell>
          <cell r="AQ1181">
            <v>3884</v>
          </cell>
          <cell r="AR1181">
            <v>5.000000074505806E-2</v>
          </cell>
          <cell r="AS1181">
            <v>0.44999998807907104</v>
          </cell>
          <cell r="AT1181">
            <v>4.5000001788139343E-2</v>
          </cell>
          <cell r="AU1181">
            <v>0</v>
          </cell>
          <cell r="AV1181">
            <v>0</v>
          </cell>
          <cell r="AW1181">
            <v>0</v>
          </cell>
          <cell r="AX1181">
            <v>0</v>
          </cell>
          <cell r="AY1181">
            <v>1</v>
          </cell>
          <cell r="AZ1181">
            <v>0</v>
          </cell>
          <cell r="BA1181">
            <v>1</v>
          </cell>
          <cell r="BB1181">
            <v>11104.447265625</v>
          </cell>
          <cell r="BC1181">
            <v>1159</v>
          </cell>
          <cell r="BD1181">
            <v>8129</v>
          </cell>
          <cell r="BE1181">
            <v>619.47499847412109</v>
          </cell>
          <cell r="BF1181">
            <v>1159</v>
          </cell>
          <cell r="BG1181">
            <v>2822.4240471082303</v>
          </cell>
          <cell r="BH1181">
            <v>141.12120235541153</v>
          </cell>
          <cell r="BI1181">
            <v>158.30411995420641</v>
          </cell>
          <cell r="BJ1181" t="str">
            <v>MTHelena3</v>
          </cell>
          <cell r="BK1181">
            <v>0</v>
          </cell>
          <cell r="BL1181">
            <v>7587.45</v>
          </cell>
          <cell r="BM1181">
            <v>7587.45</v>
          </cell>
          <cell r="BN1181">
            <v>2.9994851116371082E-2</v>
          </cell>
          <cell r="BO1181">
            <v>2.5836765535950785E-2</v>
          </cell>
          <cell r="BP1181">
            <v>3.096936271361907E-2</v>
          </cell>
          <cell r="BQ1181">
            <v>0</v>
          </cell>
          <cell r="BR1181">
            <v>116.50000173598528</v>
          </cell>
          <cell r="BS1181">
            <v>100.34999734163284</v>
          </cell>
          <cell r="BT1181">
            <v>120.28500477969646</v>
          </cell>
          <cell r="BU1181">
            <v>321.53387699757195</v>
          </cell>
          <cell r="BV1181">
            <v>619.47499847412109</v>
          </cell>
        </row>
        <row r="1182">
          <cell r="A1182">
            <v>23278</v>
          </cell>
          <cell r="B1182">
            <v>7698.1357539999999</v>
          </cell>
          <cell r="C1182">
            <v>8640.1387728247446</v>
          </cell>
          <cell r="D1182">
            <v>-942.00301882474469</v>
          </cell>
          <cell r="E1182">
            <v>302.27801513671875</v>
          </cell>
          <cell r="F1182">
            <v>452.03298950195313</v>
          </cell>
          <cell r="G1182">
            <v>0</v>
          </cell>
          <cell r="H1182" t="str">
            <v>Gas faf</v>
          </cell>
          <cell r="I1182">
            <v>0</v>
          </cell>
          <cell r="J1182">
            <v>0.92424243688583296</v>
          </cell>
          <cell r="K1182">
            <v>69</v>
          </cell>
          <cell r="L1182">
            <v>62</v>
          </cell>
          <cell r="M1182">
            <v>4.8546737713111736E-2</v>
          </cell>
          <cell r="N1182">
            <v>0.95145326228688831</v>
          </cell>
          <cell r="O1182">
            <v>0.59663593769073486</v>
          </cell>
          <cell r="P1182">
            <v>0.96546143293380737</v>
          </cell>
          <cell r="Q1182">
            <v>50</v>
          </cell>
          <cell r="R1182">
            <v>59</v>
          </cell>
          <cell r="S1182" t="str">
            <v>Gas FAF</v>
          </cell>
          <cell r="T1182" t="str">
            <v>None</v>
          </cell>
          <cell r="U1182">
            <v>0</v>
          </cell>
          <cell r="V1182">
            <v>0</v>
          </cell>
          <cell r="W1182">
            <v>0</v>
          </cell>
          <cell r="X1182">
            <v>0</v>
          </cell>
          <cell r="Y1182">
            <v>0</v>
          </cell>
          <cell r="Z1182">
            <v>0</v>
          </cell>
          <cell r="AA1182">
            <v>0</v>
          </cell>
          <cell r="AB1182">
            <v>0</v>
          </cell>
          <cell r="AC1182">
            <v>0</v>
          </cell>
          <cell r="AD1182">
            <v>0</v>
          </cell>
          <cell r="AE1182">
            <v>1324.3268228349054</v>
          </cell>
          <cell r="AF1182">
            <v>1359.3661795904486</v>
          </cell>
          <cell r="AG1182">
            <v>4582.08</v>
          </cell>
          <cell r="AH1182">
            <v>111.71999859809875</v>
          </cell>
          <cell r="AI1182">
            <v>69.850001513957977</v>
          </cell>
          <cell r="AJ1182">
            <v>88.200003504753113</v>
          </cell>
          <cell r="AK1182">
            <v>88.200003504753113</v>
          </cell>
          <cell r="AL1182">
            <v>357.97000712156296</v>
          </cell>
          <cell r="AM1182">
            <v>1359.3661795904486</v>
          </cell>
          <cell r="AN1182">
            <v>0.1551552414894104</v>
          </cell>
          <cell r="AO1182">
            <v>9.8314948379993439E-2</v>
          </cell>
          <cell r="AP1182">
            <v>1</v>
          </cell>
          <cell r="AQ1182">
            <v>1176</v>
          </cell>
          <cell r="AR1182">
            <v>9.4999998807907104E-2</v>
          </cell>
          <cell r="AS1182">
            <v>0.55000001192092896</v>
          </cell>
          <cell r="AT1182">
            <v>9.0000003576278687E-2</v>
          </cell>
          <cell r="AU1182">
            <v>7.5000002980232239E-2</v>
          </cell>
          <cell r="AV1182">
            <v>1</v>
          </cell>
          <cell r="AW1182">
            <v>1</v>
          </cell>
          <cell r="AX1182">
            <v>0</v>
          </cell>
          <cell r="AY1182">
            <v>0</v>
          </cell>
          <cell r="AZ1182">
            <v>0</v>
          </cell>
          <cell r="BA1182">
            <v>1</v>
          </cell>
          <cell r="BB1182">
            <v>2999.340087890625</v>
          </cell>
          <cell r="BC1182">
            <v>1160</v>
          </cell>
          <cell r="BD1182">
            <v>3480</v>
          </cell>
          <cell r="BE1182">
            <v>345.53186798095703</v>
          </cell>
          <cell r="BF1182">
            <v>1160</v>
          </cell>
          <cell r="BG1182">
            <v>1359.3661795904486</v>
          </cell>
          <cell r="BH1182">
            <v>67.968308979522433</v>
          </cell>
          <cell r="BI1182">
            <v>76.244130280869072</v>
          </cell>
          <cell r="BJ1182" t="str">
            <v>ORSalem3</v>
          </cell>
          <cell r="BK1182" t="str">
            <v>ORSalem3</v>
          </cell>
          <cell r="BL1182">
            <v>4582.08</v>
          </cell>
          <cell r="BM1182">
            <v>4582.08</v>
          </cell>
          <cell r="BN1182">
            <v>9.4999998807907104E-2</v>
          </cell>
          <cell r="BO1182">
            <v>5.9396259790780594E-2</v>
          </cell>
          <cell r="BP1182">
            <v>7.5000002980232239E-2</v>
          </cell>
          <cell r="BQ1182">
            <v>7.5000002980232239E-2</v>
          </cell>
          <cell r="BR1182">
            <v>111.71999859809875</v>
          </cell>
          <cell r="BS1182">
            <v>69.850001513957977</v>
          </cell>
          <cell r="BT1182">
            <v>88.200003504753113</v>
          </cell>
          <cell r="BU1182">
            <v>88.200003504753113</v>
          </cell>
          <cell r="BV1182">
            <v>345.53186798095703</v>
          </cell>
        </row>
        <row r="1183">
          <cell r="A1183">
            <v>23282</v>
          </cell>
          <cell r="B1183">
            <v>7750.9981520000001</v>
          </cell>
          <cell r="C1183">
            <v>5224.2786702137064</v>
          </cell>
          <cell r="D1183">
            <v>2526.7194817862937</v>
          </cell>
          <cell r="E1183">
            <v>13.262369155883789</v>
          </cell>
          <cell r="F1183">
            <v>4896.9951171875</v>
          </cell>
          <cell r="G1183">
            <v>0</v>
          </cell>
          <cell r="H1183" t="str">
            <v>Electric heatpump</v>
          </cell>
          <cell r="I1183" t="str">
            <v>Gas htstove</v>
          </cell>
          <cell r="J1183" t="str">
            <v>average</v>
          </cell>
          <cell r="K1183">
            <v>73</v>
          </cell>
          <cell r="L1183">
            <v>70</v>
          </cell>
          <cell r="M1183">
            <v>0.92646227995830255</v>
          </cell>
          <cell r="N1183">
            <v>7.3537720041697327E-2</v>
          </cell>
          <cell r="O1183">
            <v>0.57868939638137817</v>
          </cell>
          <cell r="P1183">
            <v>0.16774629056453705</v>
          </cell>
          <cell r="Q1183">
            <v>53</v>
          </cell>
          <cell r="R1183">
            <v>61</v>
          </cell>
          <cell r="S1183" t="str">
            <v>Heat Pump</v>
          </cell>
          <cell r="T1183" t="str">
            <v>Gas</v>
          </cell>
          <cell r="U1183">
            <v>0</v>
          </cell>
          <cell r="V1183">
            <v>0</v>
          </cell>
          <cell r="W1183">
            <v>0</v>
          </cell>
          <cell r="X1183">
            <v>0</v>
          </cell>
          <cell r="Y1183">
            <v>0</v>
          </cell>
          <cell r="Z1183">
            <v>0</v>
          </cell>
          <cell r="AA1183">
            <v>0</v>
          </cell>
          <cell r="AB1183">
            <v>0</v>
          </cell>
          <cell r="AC1183">
            <v>0</v>
          </cell>
          <cell r="AD1183">
            <v>0</v>
          </cell>
          <cell r="AE1183">
            <v>2098.2110769023266</v>
          </cell>
          <cell r="AF1183">
            <v>1635.7851167602216</v>
          </cell>
          <cell r="AG1183">
            <v>6147.06</v>
          </cell>
          <cell r="AH1183">
            <v>230.10000914335251</v>
          </cell>
          <cell r="AI1183">
            <v>195.75</v>
          </cell>
          <cell r="AJ1183">
            <v>79.19999822974205</v>
          </cell>
          <cell r="AK1183" t="e">
            <v>#VALUE!</v>
          </cell>
          <cell r="AL1183" t="e">
            <v>#VALUE!</v>
          </cell>
          <cell r="AM1183">
            <v>1635.7851167602216</v>
          </cell>
          <cell r="AN1183">
            <v>9.1999999999999998E-2</v>
          </cell>
          <cell r="AO1183">
            <v>0.14000000000000001</v>
          </cell>
          <cell r="AP1183">
            <v>4</v>
          </cell>
          <cell r="AQ1183">
            <v>3068</v>
          </cell>
          <cell r="AR1183">
            <v>0.15000000596046448</v>
          </cell>
          <cell r="AS1183">
            <v>0.75</v>
          </cell>
          <cell r="AT1183">
            <v>5.9999998658895493E-2</v>
          </cell>
          <cell r="AU1183">
            <v>0</v>
          </cell>
          <cell r="AV1183">
            <v>1</v>
          </cell>
          <cell r="AW1183">
            <v>0</v>
          </cell>
          <cell r="AX1183">
            <v>0</v>
          </cell>
          <cell r="AY1183">
            <v>0</v>
          </cell>
          <cell r="AZ1183">
            <v>0</v>
          </cell>
          <cell r="BA1183">
            <v>0</v>
          </cell>
          <cell r="BB1183">
            <v>16757.203125</v>
          </cell>
          <cell r="BC1183">
            <v>1161</v>
          </cell>
          <cell r="BD1183">
            <v>6032</v>
          </cell>
          <cell r="BE1183">
            <v>717.30001831054688</v>
          </cell>
          <cell r="BF1183">
            <v>1161</v>
          </cell>
          <cell r="BG1183">
            <v>1635.7851167602216</v>
          </cell>
          <cell r="BH1183">
            <v>81.789255838011087</v>
          </cell>
          <cell r="BI1183">
            <v>91.747915628847309</v>
          </cell>
          <cell r="BJ1183" t="str">
            <v>IDTwinFalls3</v>
          </cell>
          <cell r="BK1183" t="str">
            <v>IDTwinFalls3</v>
          </cell>
          <cell r="BL1183">
            <v>6147.06</v>
          </cell>
          <cell r="BM1183">
            <v>6147.06</v>
          </cell>
          <cell r="BN1183">
            <v>7.5000002980232239E-2</v>
          </cell>
          <cell r="BO1183">
            <v>6.3803780964797913E-2</v>
          </cell>
          <cell r="BP1183">
            <v>2.5814862525991543E-2</v>
          </cell>
          <cell r="BQ1183">
            <v>0</v>
          </cell>
          <cell r="BR1183">
            <v>230.10000914335251</v>
          </cell>
          <cell r="BS1183">
            <v>195.75</v>
          </cell>
          <cell r="BT1183">
            <v>79.19999822974205</v>
          </cell>
          <cell r="BU1183">
            <v>253.98196051198525</v>
          </cell>
          <cell r="BV1183">
            <v>717.30001831054688</v>
          </cell>
        </row>
        <row r="1184">
          <cell r="A1184">
            <v>23283</v>
          </cell>
          <cell r="B1184">
            <v>16056.030148</v>
          </cell>
          <cell r="C1184">
            <v>11880.041838350404</v>
          </cell>
          <cell r="D1184">
            <v>4175.988309649596</v>
          </cell>
          <cell r="E1184">
            <v>506.68377685546875</v>
          </cell>
          <cell r="F1184">
            <v>0</v>
          </cell>
          <cell r="G1184">
            <v>0</v>
          </cell>
          <cell r="H1184" t="str">
            <v>Gas faf</v>
          </cell>
          <cell r="I1184" t="str">
            <v xml:space="preserve">Gas htstove AND Electric pluginheater AND </v>
          </cell>
          <cell r="J1184">
            <v>0.80000001192092796</v>
          </cell>
          <cell r="K1184">
            <v>70</v>
          </cell>
          <cell r="L1184">
            <v>66</v>
          </cell>
          <cell r="M1184">
            <v>0</v>
          </cell>
          <cell r="N1184">
            <v>1</v>
          </cell>
          <cell r="O1184">
            <v>0</v>
          </cell>
          <cell r="P1184">
            <v>0.82630205154418945</v>
          </cell>
          <cell r="Q1184">
            <v>0</v>
          </cell>
          <cell r="R1184">
            <v>59</v>
          </cell>
          <cell r="S1184" t="str">
            <v>Gas FAF</v>
          </cell>
          <cell r="T1184" t="str">
            <v>Mix (G/E)</v>
          </cell>
          <cell r="U1184">
            <v>0</v>
          </cell>
          <cell r="V1184">
            <v>0</v>
          </cell>
          <cell r="W1184">
            <v>0</v>
          </cell>
          <cell r="X1184">
            <v>0</v>
          </cell>
          <cell r="Y1184">
            <v>0</v>
          </cell>
          <cell r="Z1184">
            <v>0</v>
          </cell>
          <cell r="AA1184">
            <v>0</v>
          </cell>
          <cell r="AB1184">
            <v>0</v>
          </cell>
          <cell r="AC1184">
            <v>0</v>
          </cell>
          <cell r="AD1184">
            <v>0</v>
          </cell>
          <cell r="AE1184">
            <v>2081.1511084756817</v>
          </cell>
          <cell r="AF1184">
            <v>1975.3569300608569</v>
          </cell>
          <cell r="AG1184">
            <v>6582.87</v>
          </cell>
          <cell r="AH1184">
            <v>32.625000486150384</v>
          </cell>
          <cell r="AI1184">
            <v>109.79999709129333</v>
          </cell>
          <cell r="AJ1184">
            <v>140.69999685510993</v>
          </cell>
          <cell r="AK1184">
            <v>75.719998307526112</v>
          </cell>
          <cell r="AL1184">
            <v>358.84499274007976</v>
          </cell>
          <cell r="AM1184">
            <v>1975.3569300608569</v>
          </cell>
          <cell r="AN1184">
            <v>9.1999999999999998E-2</v>
          </cell>
          <cell r="AO1184">
            <v>0.14000000000000001</v>
          </cell>
          <cell r="AP1184">
            <v>1</v>
          </cell>
          <cell r="AQ1184">
            <v>2129</v>
          </cell>
          <cell r="AR1184">
            <v>2.500000037252903E-2</v>
          </cell>
          <cell r="AS1184">
            <v>0.44999998807907104</v>
          </cell>
          <cell r="AT1184">
            <v>5.9999998658895493E-2</v>
          </cell>
          <cell r="AU1184">
            <v>5.9999998658895493E-2</v>
          </cell>
          <cell r="AV1184">
            <v>0</v>
          </cell>
          <cell r="AW1184">
            <v>1</v>
          </cell>
          <cell r="AX1184">
            <v>0</v>
          </cell>
          <cell r="AY1184">
            <v>0</v>
          </cell>
          <cell r="AZ1184">
            <v>0</v>
          </cell>
          <cell r="BA1184">
            <v>1</v>
          </cell>
          <cell r="BB1184">
            <v>0</v>
          </cell>
          <cell r="BC1184">
            <v>1162</v>
          </cell>
          <cell r="BD1184">
            <v>5198</v>
          </cell>
          <cell r="BE1184">
            <v>362.71984481811523</v>
          </cell>
          <cell r="BF1184">
            <v>1162</v>
          </cell>
          <cell r="BG1184">
            <v>1975.3569300608569</v>
          </cell>
          <cell r="BH1184">
            <v>98.767846503042847</v>
          </cell>
          <cell r="BI1184">
            <v>110.79381949325334</v>
          </cell>
          <cell r="BJ1184" t="str">
            <v>ORRedmond3</v>
          </cell>
          <cell r="BK1184" t="str">
            <v>ORRedmond3</v>
          </cell>
          <cell r="BL1184">
            <v>6582.87</v>
          </cell>
          <cell r="BM1184">
            <v>6582.87</v>
          </cell>
          <cell r="BN1184">
            <v>1.5324096047980454E-2</v>
          </cell>
          <cell r="BO1184">
            <v>5.1573507323294195E-2</v>
          </cell>
          <cell r="BP1184">
            <v>6.6087363482907432E-2</v>
          </cell>
          <cell r="BQ1184">
            <v>3.5565992629180886E-2</v>
          </cell>
          <cell r="BR1184">
            <v>32.625000486150384</v>
          </cell>
          <cell r="BS1184">
            <v>109.79999709129333</v>
          </cell>
          <cell r="BT1184">
            <v>140.69999685510993</v>
          </cell>
          <cell r="BU1184">
            <v>75.719998307526112</v>
          </cell>
          <cell r="BV1184">
            <v>362.71984481811523</v>
          </cell>
        </row>
        <row r="1185">
          <cell r="A1185">
            <v>23284</v>
          </cell>
          <cell r="B1185" t="e">
            <v>#N/A</v>
          </cell>
          <cell r="C1185">
            <v>22769.199004089427</v>
          </cell>
          <cell r="D1185" t="e">
            <v>#N/A</v>
          </cell>
          <cell r="E1185">
            <v>623.3201904296875</v>
          </cell>
          <cell r="F1185">
            <v>2111.649169921875</v>
          </cell>
          <cell r="G1185">
            <v>36000</v>
          </cell>
          <cell r="H1185" t="str">
            <v>Wood htstove</v>
          </cell>
          <cell r="I1185" t="str">
            <v>Gas faf</v>
          </cell>
          <cell r="J1185" t="str">
            <v>average</v>
          </cell>
          <cell r="K1185">
            <v>70</v>
          </cell>
          <cell r="L1185">
            <v>65</v>
          </cell>
          <cell r="M1185">
            <v>0.10361319138744714</v>
          </cell>
          <cell r="N1185">
            <v>0.89638680861255282</v>
          </cell>
          <cell r="O1185">
            <v>0.21665199100971222</v>
          </cell>
          <cell r="P1185">
            <v>0.75267213582992554</v>
          </cell>
          <cell r="Q1185">
            <v>64</v>
          </cell>
          <cell r="R1185">
            <v>70</v>
          </cell>
          <cell r="S1185" t="str">
            <v>Other</v>
          </cell>
          <cell r="T1185" t="str">
            <v>Gas</v>
          </cell>
          <cell r="U1185">
            <v>0</v>
          </cell>
          <cell r="V1185">
            <v>1</v>
          </cell>
          <cell r="W1185">
            <v>0</v>
          </cell>
          <cell r="X1185">
            <v>0</v>
          </cell>
          <cell r="Y1185">
            <v>1</v>
          </cell>
          <cell r="Z1185">
            <v>0</v>
          </cell>
          <cell r="AA1185">
            <v>0</v>
          </cell>
          <cell r="AB1185">
            <v>0</v>
          </cell>
          <cell r="AC1185">
            <v>1</v>
          </cell>
          <cell r="AD1185">
            <v>1</v>
          </cell>
          <cell r="AE1185" t="e">
            <v>#N/A</v>
          </cell>
          <cell r="AF1185" t="e">
            <v>#N/A</v>
          </cell>
          <cell r="AG1185" t="e">
            <v>#N/A</v>
          </cell>
          <cell r="AH1185">
            <v>112.3200044631958</v>
          </cell>
          <cell r="AI1185">
            <v>168.30000472068787</v>
          </cell>
          <cell r="AJ1185">
            <v>120.24000477790833</v>
          </cell>
          <cell r="AK1185">
            <v>287.04000520706177</v>
          </cell>
          <cell r="AL1185">
            <v>687.90001916885376</v>
          </cell>
          <cell r="AM1185">
            <v>2469.0598844127244</v>
          </cell>
          <cell r="AN1185">
            <v>9.1999999999999998E-2</v>
          </cell>
          <cell r="AO1185">
            <v>0.14000000000000001</v>
          </cell>
          <cell r="AP1185">
            <v>2</v>
          </cell>
          <cell r="AQ1185">
            <v>1248</v>
          </cell>
          <cell r="AR1185">
            <v>9.0000003576278687E-2</v>
          </cell>
          <cell r="AS1185">
            <v>0.85000002384185791</v>
          </cell>
          <cell r="AT1185">
            <v>9.0000003576278687E-2</v>
          </cell>
          <cell r="AU1185">
            <v>0.23000000417232513</v>
          </cell>
          <cell r="AV1185">
            <v>0</v>
          </cell>
          <cell r="AW1185">
            <v>0</v>
          </cell>
          <cell r="AX1185">
            <v>1</v>
          </cell>
          <cell r="AY1185">
            <v>0</v>
          </cell>
          <cell r="AZ1185">
            <v>0</v>
          </cell>
          <cell r="BA1185">
            <v>1</v>
          </cell>
          <cell r="BB1185">
            <v>9459.84375</v>
          </cell>
          <cell r="BC1185">
            <v>1163</v>
          </cell>
          <cell r="BD1185">
            <v>4070</v>
          </cell>
          <cell r="BE1185">
            <v>584.42570495605469</v>
          </cell>
          <cell r="BF1185">
            <v>1163</v>
          </cell>
          <cell r="BG1185">
            <v>2469.0598844127244</v>
          </cell>
          <cell r="BH1185">
            <v>123.45299422063621</v>
          </cell>
          <cell r="BI1185">
            <v>138.48463079694088</v>
          </cell>
          <cell r="BJ1185" t="str">
            <v>IDBoise3</v>
          </cell>
          <cell r="BK1185">
            <v>0</v>
          </cell>
          <cell r="BL1185">
            <v>5395.74</v>
          </cell>
          <cell r="BM1185">
            <v>5395.74</v>
          </cell>
          <cell r="BN1185">
            <v>9.0000003576278687E-2</v>
          </cell>
          <cell r="BO1185">
            <v>0.13485577301337168</v>
          </cell>
          <cell r="BP1185">
            <v>9.6346157674606026E-2</v>
          </cell>
          <cell r="BQ1185">
            <v>0.23000000417232513</v>
          </cell>
          <cell r="BR1185">
            <v>112.3200044631958</v>
          </cell>
          <cell r="BS1185">
            <v>168.30000472068787</v>
          </cell>
          <cell r="BT1185">
            <v>120.24000477790833</v>
          </cell>
          <cell r="BU1185">
            <v>287.04000520706177</v>
          </cell>
          <cell r="BV1185">
            <v>584.42570495605469</v>
          </cell>
        </row>
        <row r="1186">
          <cell r="A1186">
            <v>23287</v>
          </cell>
          <cell r="B1186" t="e">
            <v>#N/A</v>
          </cell>
          <cell r="C1186">
            <v>13138.774103520205</v>
          </cell>
          <cell r="D1186" t="e">
            <v>#N/A</v>
          </cell>
          <cell r="E1186">
            <v>0</v>
          </cell>
          <cell r="F1186">
            <v>3173.944091796875</v>
          </cell>
          <cell r="G1186">
            <v>68000</v>
          </cell>
          <cell r="H1186" t="str">
            <v>Electric heatpump</v>
          </cell>
          <cell r="I1186" t="str">
            <v>Wood htstove</v>
          </cell>
          <cell r="J1186" t="str">
            <v>average</v>
          </cell>
          <cell r="K1186">
            <v>65</v>
          </cell>
          <cell r="L1186">
            <v>59</v>
          </cell>
          <cell r="M1186">
            <v>1</v>
          </cell>
          <cell r="N1186">
            <v>0</v>
          </cell>
          <cell r="O1186">
            <v>0.85739034414291382</v>
          </cell>
          <cell r="P1186">
            <v>0</v>
          </cell>
          <cell r="Q1186">
            <v>57</v>
          </cell>
          <cell r="R1186">
            <v>0</v>
          </cell>
          <cell r="S1186" t="str">
            <v>Heat Pump</v>
          </cell>
          <cell r="T1186" t="str">
            <v>Other</v>
          </cell>
          <cell r="U1186">
            <v>0</v>
          </cell>
          <cell r="V1186">
            <v>1</v>
          </cell>
          <cell r="W1186">
            <v>0</v>
          </cell>
          <cell r="X1186">
            <v>0</v>
          </cell>
          <cell r="Y1186">
            <v>0</v>
          </cell>
          <cell r="Z1186">
            <v>1</v>
          </cell>
          <cell r="AA1186">
            <v>0</v>
          </cell>
          <cell r="AB1186">
            <v>0</v>
          </cell>
          <cell r="AC1186">
            <v>0</v>
          </cell>
          <cell r="AD1186">
            <v>1</v>
          </cell>
          <cell r="AE1186" t="e">
            <v>#N/A</v>
          </cell>
          <cell r="AF1186" t="e">
            <v>#N/A</v>
          </cell>
          <cell r="AG1186" t="e">
            <v>#N/A</v>
          </cell>
          <cell r="AH1186">
            <v>30.500000454485416</v>
          </cell>
          <cell r="AI1186">
            <v>169.34999698400497</v>
          </cell>
          <cell r="AJ1186">
            <v>106.07999762892723</v>
          </cell>
          <cell r="AK1186">
            <v>34.860000148415565</v>
          </cell>
          <cell r="AL1186">
            <v>340.78999521583319</v>
          </cell>
          <cell r="AM1186">
            <v>1368.4513442002024</v>
          </cell>
          <cell r="AN1186">
            <v>9.1999999999999998E-2</v>
          </cell>
          <cell r="AO1186">
            <v>0.14000000000000001</v>
          </cell>
          <cell r="AP1186">
            <v>1</v>
          </cell>
          <cell r="AQ1186">
            <v>1637</v>
          </cell>
          <cell r="AR1186">
            <v>2.500000037252903E-2</v>
          </cell>
          <cell r="AS1186">
            <v>0.46524724446155213</v>
          </cell>
          <cell r="AT1186">
            <v>5.9999998658895493E-2</v>
          </cell>
          <cell r="AU1186">
            <v>3.5000000149011612E-2</v>
          </cell>
          <cell r="AV1186">
            <v>0</v>
          </cell>
          <cell r="AW1186">
            <v>0</v>
          </cell>
          <cell r="AX1186">
            <v>0</v>
          </cell>
          <cell r="AY1186">
            <v>0</v>
          </cell>
          <cell r="AZ1186">
            <v>0</v>
          </cell>
          <cell r="BA1186">
            <v>0</v>
          </cell>
          <cell r="BB1186">
            <v>6320.5859375</v>
          </cell>
          <cell r="BC1186">
            <v>1164</v>
          </cell>
          <cell r="BD1186">
            <v>4388</v>
          </cell>
          <cell r="BE1186">
            <v>326.77789878845215</v>
          </cell>
          <cell r="BF1186">
            <v>1164</v>
          </cell>
          <cell r="BG1186">
            <v>1368.4513442002024</v>
          </cell>
          <cell r="BH1186">
            <v>68.422567210010115</v>
          </cell>
          <cell r="BI1186">
            <v>76.753698993500933</v>
          </cell>
          <cell r="BJ1186" t="str">
            <v>ORCorvallis3</v>
          </cell>
          <cell r="BK1186">
            <v>0</v>
          </cell>
          <cell r="BL1186">
            <v>4260.8100000000004</v>
          </cell>
          <cell r="BM1186">
            <v>4260.8100000000004</v>
          </cell>
          <cell r="BN1186">
            <v>1.8631643527480399E-2</v>
          </cell>
          <cell r="BO1186">
            <v>0.10345143371044897</v>
          </cell>
          <cell r="BP1186">
            <v>6.4801464648092388E-2</v>
          </cell>
          <cell r="BQ1186">
            <v>2.1295052014914825E-2</v>
          </cell>
          <cell r="BR1186">
            <v>30.500000454485416</v>
          </cell>
          <cell r="BS1186">
            <v>169.34999698400497</v>
          </cell>
          <cell r="BT1186">
            <v>106.07999762892723</v>
          </cell>
          <cell r="BU1186">
            <v>34.860000148415565</v>
          </cell>
          <cell r="BV1186">
            <v>326.77789878845215</v>
          </cell>
        </row>
        <row r="1187">
          <cell r="A1187">
            <v>23294</v>
          </cell>
          <cell r="B1187" t="e">
            <v>#N/A</v>
          </cell>
          <cell r="C1187">
            <v>8236.2765944414932</v>
          </cell>
          <cell r="D1187" t="e">
            <v>#N/A</v>
          </cell>
          <cell r="E1187">
            <v>0</v>
          </cell>
          <cell r="F1187">
            <v>3546.94482421875</v>
          </cell>
          <cell r="G1187">
            <v>32000</v>
          </cell>
          <cell r="H1187" t="str">
            <v>Electric heatpump</v>
          </cell>
          <cell r="I1187" t="str">
            <v xml:space="preserve">Pellets htstove AND Electric pluginheater AND </v>
          </cell>
          <cell r="J1187" t="str">
            <v>average</v>
          </cell>
          <cell r="K1187">
            <v>72</v>
          </cell>
          <cell r="L1187">
            <v>72</v>
          </cell>
          <cell r="M1187">
            <v>1</v>
          </cell>
          <cell r="N1187">
            <v>0</v>
          </cell>
          <cell r="O1187">
            <v>0.90145415067672729</v>
          </cell>
          <cell r="P1187">
            <v>0</v>
          </cell>
          <cell r="Q1187">
            <v>52</v>
          </cell>
          <cell r="R1187">
            <v>0</v>
          </cell>
          <cell r="S1187" t="str">
            <v>Heat Pump</v>
          </cell>
          <cell r="T1187" t="str">
            <v>Other</v>
          </cell>
          <cell r="U1187">
            <v>0</v>
          </cell>
          <cell r="V1187">
            <v>1</v>
          </cell>
          <cell r="W1187">
            <v>0</v>
          </cell>
          <cell r="X1187">
            <v>0</v>
          </cell>
          <cell r="Y1187">
            <v>0</v>
          </cell>
          <cell r="Z1187">
            <v>1</v>
          </cell>
          <cell r="AA1187">
            <v>0</v>
          </cell>
          <cell r="AB1187">
            <v>0</v>
          </cell>
          <cell r="AC1187">
            <v>0</v>
          </cell>
          <cell r="AD1187">
            <v>1</v>
          </cell>
          <cell r="AE1187" t="e">
            <v>#N/A</v>
          </cell>
          <cell r="AF1187" t="e">
            <v>#N/A</v>
          </cell>
          <cell r="AG1187" t="e">
            <v>#N/A</v>
          </cell>
          <cell r="AH1187">
            <v>65.20000097155571</v>
          </cell>
          <cell r="AI1187">
            <v>123.20000267028809</v>
          </cell>
          <cell r="AJ1187">
            <v>74.880002975463867</v>
          </cell>
          <cell r="AK1187">
            <v>7.1999998390674591</v>
          </cell>
          <cell r="AL1187">
            <v>270.48000645637512</v>
          </cell>
          <cell r="AM1187">
            <v>3789.3495893334452</v>
          </cell>
          <cell r="AN1187">
            <v>9.1999999999999998E-2</v>
          </cell>
          <cell r="AO1187">
            <v>0.14000000000000001</v>
          </cell>
          <cell r="AP1187">
            <v>4</v>
          </cell>
          <cell r="AQ1187">
            <v>4736</v>
          </cell>
          <cell r="AR1187">
            <v>2.500000037252903E-2</v>
          </cell>
          <cell r="AS1187">
            <v>0.55000001192092896</v>
          </cell>
          <cell r="AT1187">
            <v>4.5000001788139343E-2</v>
          </cell>
          <cell r="AU1187">
            <v>2.9999999329447746E-2</v>
          </cell>
          <cell r="AV1187">
            <v>0</v>
          </cell>
          <cell r="AW1187">
            <v>0</v>
          </cell>
          <cell r="AX1187">
            <v>0</v>
          </cell>
          <cell r="AY1187">
            <v>0</v>
          </cell>
          <cell r="AZ1187">
            <v>0</v>
          </cell>
          <cell r="BA1187">
            <v>0</v>
          </cell>
          <cell r="BB1187">
            <v>19882.53515625</v>
          </cell>
          <cell r="BC1187">
            <v>1165</v>
          </cell>
          <cell r="BD1187">
            <v>8804</v>
          </cell>
          <cell r="BE1187">
            <v>493.19363403320313</v>
          </cell>
          <cell r="BF1187">
            <v>1165</v>
          </cell>
          <cell r="BG1187">
            <v>3789.3495893334452</v>
          </cell>
          <cell r="BH1187">
            <v>189.46747946667227</v>
          </cell>
          <cell r="BI1187">
            <v>212.53703976653426</v>
          </cell>
          <cell r="BJ1187" t="str">
            <v>WAPasco3</v>
          </cell>
          <cell r="BK1187">
            <v>0</v>
          </cell>
          <cell r="BL1187">
            <v>4916.22</v>
          </cell>
          <cell r="BM1187">
            <v>4916.22</v>
          </cell>
          <cell r="BN1187">
            <v>1.3766892097034567E-2</v>
          </cell>
          <cell r="BO1187">
            <v>2.6013514077341236E-2</v>
          </cell>
          <cell r="BP1187">
            <v>1.5810811439075985E-2</v>
          </cell>
          <cell r="BQ1187">
            <v>1.5202702362895816E-3</v>
          </cell>
          <cell r="BR1187">
            <v>65.20000097155571</v>
          </cell>
          <cell r="BS1187">
            <v>123.20000267028809</v>
          </cell>
          <cell r="BT1187">
            <v>74.880002975463867</v>
          </cell>
          <cell r="BU1187">
            <v>7.1999998390674591</v>
          </cell>
          <cell r="BV1187">
            <v>493.19363403320313</v>
          </cell>
        </row>
        <row r="1188">
          <cell r="A1188">
            <v>23300</v>
          </cell>
          <cell r="B1188" t="e">
            <v>#N/A</v>
          </cell>
          <cell r="C1188">
            <v>10415.358310283558</v>
          </cell>
          <cell r="D1188" t="e">
            <v>#N/A</v>
          </cell>
          <cell r="E1188">
            <v>0</v>
          </cell>
          <cell r="F1188">
            <v>8393.083984375</v>
          </cell>
          <cell r="G1188">
            <v>13800</v>
          </cell>
          <cell r="H1188" t="str">
            <v>Electric heatpump</v>
          </cell>
          <cell r="I1188" t="str">
            <v xml:space="preserve">Electric baseboard AND Propane htstove AND </v>
          </cell>
          <cell r="J1188" t="str">
            <v>average</v>
          </cell>
          <cell r="K1188">
            <v>71</v>
          </cell>
          <cell r="L1188">
            <v>71</v>
          </cell>
          <cell r="M1188">
            <v>1</v>
          </cell>
          <cell r="N1188">
            <v>0</v>
          </cell>
          <cell r="O1188">
            <v>0.90065377950668335</v>
          </cell>
          <cell r="P1188">
            <v>0</v>
          </cell>
          <cell r="Q1188">
            <v>48</v>
          </cell>
          <cell r="R1188">
            <v>0</v>
          </cell>
          <cell r="S1188" t="str">
            <v>Heat Pump</v>
          </cell>
          <cell r="T1188" t="str">
            <v>Other</v>
          </cell>
          <cell r="U1188">
            <v>0</v>
          </cell>
          <cell r="V1188">
            <v>1</v>
          </cell>
          <cell r="W1188">
            <v>0</v>
          </cell>
          <cell r="X1188">
            <v>0</v>
          </cell>
          <cell r="Y1188">
            <v>0</v>
          </cell>
          <cell r="Z1188">
            <v>1</v>
          </cell>
          <cell r="AA1188">
            <v>0</v>
          </cell>
          <cell r="AB1188">
            <v>0</v>
          </cell>
          <cell r="AC1188">
            <v>0</v>
          </cell>
          <cell r="AD1188">
            <v>1</v>
          </cell>
          <cell r="AE1188" t="e">
            <v>#N/A</v>
          </cell>
          <cell r="AF1188" t="e">
            <v>#N/A</v>
          </cell>
          <cell r="AG1188" t="e">
            <v>#N/A</v>
          </cell>
          <cell r="AH1188">
            <v>147.28999920189381</v>
          </cell>
          <cell r="AI1188">
            <v>87.749997675418854</v>
          </cell>
          <cell r="AJ1188">
            <v>329.47200000000004</v>
          </cell>
          <cell r="AK1188">
            <v>87.034996807575226</v>
          </cell>
          <cell r="AL1188">
            <v>651.54699368488787</v>
          </cell>
          <cell r="AM1188">
            <v>2702.5608689046521</v>
          </cell>
          <cell r="AN1188">
            <v>9.1999999999999998E-2</v>
          </cell>
          <cell r="AO1188">
            <v>0.14000000000000001</v>
          </cell>
          <cell r="AP1188">
            <v>1</v>
          </cell>
          <cell r="AQ1188">
            <v>1339</v>
          </cell>
          <cell r="AR1188">
            <v>0.10999999940395355</v>
          </cell>
          <cell r="AS1188">
            <v>0.44999998807907104</v>
          </cell>
          <cell r="AT1188">
            <v>0.23400000000000001</v>
          </cell>
          <cell r="AU1188">
            <v>6.4999997615814209E-2</v>
          </cell>
          <cell r="AV1188">
            <v>0</v>
          </cell>
          <cell r="AW1188">
            <v>0</v>
          </cell>
          <cell r="AX1188">
            <v>0</v>
          </cell>
          <cell r="AY1188">
            <v>0</v>
          </cell>
          <cell r="AZ1188">
            <v>0</v>
          </cell>
          <cell r="BA1188">
            <v>0</v>
          </cell>
          <cell r="BB1188">
            <v>16311.5634765625</v>
          </cell>
          <cell r="BC1188">
            <v>1166</v>
          </cell>
          <cell r="BD1188">
            <v>4323</v>
          </cell>
          <cell r="BE1188">
            <v>869.34844970703125</v>
          </cell>
          <cell r="BF1188">
            <v>1166</v>
          </cell>
          <cell r="BG1188">
            <v>2702.5608689046521</v>
          </cell>
          <cell r="BH1188">
            <v>135.12804344523261</v>
          </cell>
          <cell r="BI1188">
            <v>151.58123401512412</v>
          </cell>
          <cell r="BJ1188" t="str">
            <v>ORRedmond3</v>
          </cell>
          <cell r="BK1188">
            <v>0</v>
          </cell>
          <cell r="BL1188">
            <v>6582.87</v>
          </cell>
          <cell r="BM1188">
            <v>6582.87</v>
          </cell>
          <cell r="BN1188">
            <v>0.10999999940395355</v>
          </cell>
          <cell r="BO1188">
            <v>6.5533978846466653E-2</v>
          </cell>
          <cell r="BP1188">
            <v>0.24605825242718449</v>
          </cell>
          <cell r="BQ1188">
            <v>6.4999997615814209E-2</v>
          </cell>
          <cell r="BR1188">
            <v>147.28999920189381</v>
          </cell>
          <cell r="BS1188">
            <v>87.749997675418854</v>
          </cell>
          <cell r="BT1188">
            <v>329.47200000000004</v>
          </cell>
          <cell r="BU1188">
            <v>87.034996807575226</v>
          </cell>
          <cell r="BV1188">
            <v>869.34844970703125</v>
          </cell>
        </row>
        <row r="1189">
          <cell r="A1189">
            <v>23314</v>
          </cell>
          <cell r="B1189" t="e">
            <v>#N/A</v>
          </cell>
          <cell r="C1189">
            <v>16790.314135873206</v>
          </cell>
          <cell r="D1189" t="e">
            <v>#N/A</v>
          </cell>
          <cell r="E1189">
            <v>703.02337646484375</v>
          </cell>
          <cell r="F1189">
            <v>306.76461791992188</v>
          </cell>
          <cell r="G1189">
            <v>0</v>
          </cell>
          <cell r="H1189" t="str">
            <v>Gas boiler</v>
          </cell>
          <cell r="I1189">
            <v>0</v>
          </cell>
          <cell r="J1189">
            <v>0.80000001192092796</v>
          </cell>
          <cell r="K1189">
            <v>62</v>
          </cell>
          <cell r="L1189">
            <v>60</v>
          </cell>
          <cell r="M1189">
            <v>1.4669870700574558E-2</v>
          </cell>
          <cell r="N1189">
            <v>0.98533012929942543</v>
          </cell>
          <cell r="O1189">
            <v>0.19795934855937958</v>
          </cell>
          <cell r="P1189">
            <v>0.98480373620986938</v>
          </cell>
          <cell r="Q1189">
            <v>48</v>
          </cell>
          <cell r="R1189">
            <v>54</v>
          </cell>
          <cell r="S1189" t="str">
            <v>Gas Boiler</v>
          </cell>
          <cell r="T1189" t="str">
            <v>None</v>
          </cell>
          <cell r="U1189">
            <v>0</v>
          </cell>
          <cell r="V1189">
            <v>0</v>
          </cell>
          <cell r="W1189">
            <v>0</v>
          </cell>
          <cell r="X1189">
            <v>0</v>
          </cell>
          <cell r="Y1189">
            <v>1</v>
          </cell>
          <cell r="Z1189">
            <v>0</v>
          </cell>
          <cell r="AA1189">
            <v>0</v>
          </cell>
          <cell r="AB1189">
            <v>0</v>
          </cell>
          <cell r="AC1189">
            <v>0</v>
          </cell>
          <cell r="AD1189">
            <v>1</v>
          </cell>
          <cell r="AE1189" t="e">
            <v>#N/A</v>
          </cell>
          <cell r="AF1189" t="e">
            <v>#N/A</v>
          </cell>
          <cell r="AG1189" t="e">
            <v>#N/A</v>
          </cell>
          <cell r="AH1189">
            <v>36.450000543147326</v>
          </cell>
          <cell r="AI1189">
            <v>129.60000514984131</v>
          </cell>
          <cell r="AJ1189">
            <v>341.17200000000003</v>
          </cell>
          <cell r="AK1189" t="e">
            <v>#VALUE!</v>
          </cell>
          <cell r="AL1189" t="e">
            <v>#VALUE!</v>
          </cell>
          <cell r="AM1189">
            <v>2987.175229855121</v>
          </cell>
          <cell r="AN1189">
            <v>9.1999999999999998E-2</v>
          </cell>
          <cell r="AO1189">
            <v>0.14000000000000001</v>
          </cell>
          <cell r="AP1189">
            <v>4</v>
          </cell>
          <cell r="AQ1189">
            <v>2916</v>
          </cell>
          <cell r="AR1189">
            <v>2.500000037252903E-2</v>
          </cell>
          <cell r="AS1189">
            <v>0.60000002384185791</v>
          </cell>
          <cell r="AT1189">
            <v>0.23400000000000001</v>
          </cell>
          <cell r="AU1189">
            <v>0</v>
          </cell>
          <cell r="AV1189">
            <v>0</v>
          </cell>
          <cell r="AW1189">
            <v>0</v>
          </cell>
          <cell r="AX1189">
            <v>0</v>
          </cell>
          <cell r="AY1189">
            <v>1</v>
          </cell>
          <cell r="AZ1189">
            <v>0</v>
          </cell>
          <cell r="BA1189">
            <v>1</v>
          </cell>
          <cell r="BB1189">
            <v>6169.56201171875</v>
          </cell>
          <cell r="BC1189">
            <v>1167</v>
          </cell>
          <cell r="BD1189">
            <v>5931</v>
          </cell>
          <cell r="BE1189">
            <v>1072.7399940490723</v>
          </cell>
          <cell r="BF1189">
            <v>1167</v>
          </cell>
          <cell r="BG1189">
            <v>2987.175229855121</v>
          </cell>
          <cell r="BH1189">
            <v>149.35876149275606</v>
          </cell>
          <cell r="BI1189">
            <v>167.54468429211403</v>
          </cell>
          <cell r="BJ1189" t="str">
            <v>MTButte3</v>
          </cell>
          <cell r="BK1189">
            <v>0</v>
          </cell>
          <cell r="BL1189">
            <v>9089.2800000000007</v>
          </cell>
          <cell r="BM1189">
            <v>9089.2800000000007</v>
          </cell>
          <cell r="BN1189">
            <v>1.2500000186264515E-2</v>
          </cell>
          <cell r="BO1189">
            <v>4.4444446210507992E-2</v>
          </cell>
          <cell r="BP1189">
            <v>0.11700000000000001</v>
          </cell>
          <cell r="BQ1189">
            <v>0</v>
          </cell>
          <cell r="BR1189">
            <v>36.450000543147326</v>
          </cell>
          <cell r="BS1189">
            <v>129.60000514984131</v>
          </cell>
          <cell r="BT1189">
            <v>341.17200000000003</v>
          </cell>
          <cell r="BU1189">
            <v>241.39876038231714</v>
          </cell>
          <cell r="BV1189">
            <v>1072.7399940490723</v>
          </cell>
        </row>
        <row r="1190">
          <cell r="A1190">
            <v>23318</v>
          </cell>
          <cell r="B1190" t="e">
            <v>#N/A</v>
          </cell>
          <cell r="C1190">
            <v>9316.4460606636494</v>
          </cell>
          <cell r="D1190" t="e">
            <v>#N/A</v>
          </cell>
          <cell r="E1190">
            <v>0</v>
          </cell>
          <cell r="F1190">
            <v>5213.28076171875</v>
          </cell>
          <cell r="G1190">
            <v>28000</v>
          </cell>
          <cell r="H1190" t="str">
            <v>Oil faf</v>
          </cell>
          <cell r="I1190">
            <v>0</v>
          </cell>
          <cell r="J1190" t="str">
            <v>average</v>
          </cell>
          <cell r="K1190">
            <v>69</v>
          </cell>
          <cell r="L1190">
            <v>68</v>
          </cell>
          <cell r="M1190">
            <v>1</v>
          </cell>
          <cell r="N1190">
            <v>0</v>
          </cell>
          <cell r="O1190">
            <v>0.33342587947845459</v>
          </cell>
          <cell r="P1190">
            <v>0</v>
          </cell>
          <cell r="Q1190">
            <v>52</v>
          </cell>
          <cell r="R1190">
            <v>0</v>
          </cell>
          <cell r="S1190" t="str">
            <v>Other</v>
          </cell>
          <cell r="T1190" t="str">
            <v>None</v>
          </cell>
          <cell r="U1190">
            <v>0</v>
          </cell>
          <cell r="V1190">
            <v>1</v>
          </cell>
          <cell r="W1190">
            <v>1</v>
          </cell>
          <cell r="X1190">
            <v>0</v>
          </cell>
          <cell r="Y1190">
            <v>1</v>
          </cell>
          <cell r="Z1190">
            <v>0</v>
          </cell>
          <cell r="AA1190">
            <v>1</v>
          </cell>
          <cell r="AB1190">
            <v>0</v>
          </cell>
          <cell r="AC1190">
            <v>0</v>
          </cell>
          <cell r="AD1190">
            <v>1</v>
          </cell>
          <cell r="AE1190" t="e">
            <v>#N/A</v>
          </cell>
          <cell r="AF1190" t="e">
            <v>#N/A</v>
          </cell>
          <cell r="AG1190" t="e">
            <v>#N/A</v>
          </cell>
          <cell r="AH1190">
            <v>17.459999609738588</v>
          </cell>
          <cell r="AI1190">
            <v>40.049998939037323</v>
          </cell>
          <cell r="AJ1190">
            <v>132.30000525712967</v>
          </cell>
          <cell r="AK1190">
            <v>121.44000220298767</v>
          </cell>
          <cell r="AL1190">
            <v>311.25000600889325</v>
          </cell>
          <cell r="AM1190">
            <v>3186.002909083923</v>
          </cell>
          <cell r="AN1190">
            <v>9.1999999999999998E-2</v>
          </cell>
          <cell r="AO1190">
            <v>0.14000000000000001</v>
          </cell>
          <cell r="AP1190" t="str">
            <v>FLAG</v>
          </cell>
          <cell r="AQ1190">
            <v>873</v>
          </cell>
          <cell r="AR1190">
            <v>1.9999999552965164E-2</v>
          </cell>
          <cell r="AS1190">
            <v>0.44999998807907104</v>
          </cell>
          <cell r="AT1190">
            <v>9.0000003576278687E-2</v>
          </cell>
          <cell r="AU1190">
            <v>0.1568900375943823</v>
          </cell>
          <cell r="AV1190">
            <v>0</v>
          </cell>
          <cell r="AW1190">
            <v>1</v>
          </cell>
          <cell r="AX1190">
            <v>0</v>
          </cell>
          <cell r="AY1190">
            <v>0</v>
          </cell>
          <cell r="AZ1190">
            <v>0</v>
          </cell>
          <cell r="BA1190">
            <v>1</v>
          </cell>
          <cell r="BB1190">
            <v>12729.3203125</v>
          </cell>
          <cell r="BC1190">
            <v>1168</v>
          </cell>
          <cell r="BD1190">
            <v>3020</v>
          </cell>
          <cell r="BE1190">
            <v>282.71372604370117</v>
          </cell>
          <cell r="BF1190">
            <v>1168</v>
          </cell>
          <cell r="BG1190">
            <v>3186.002909083923</v>
          </cell>
          <cell r="BH1190">
            <v>159.30014545419616</v>
          </cell>
          <cell r="BI1190">
            <v>178.69653116469905</v>
          </cell>
          <cell r="BJ1190" t="str">
            <v>MTKalispell3</v>
          </cell>
          <cell r="BK1190">
            <v>0</v>
          </cell>
          <cell r="BL1190">
            <v>7927.5</v>
          </cell>
          <cell r="BM1190">
            <v>7927.5</v>
          </cell>
          <cell r="BN1190">
            <v>1.9999999552965164E-2</v>
          </cell>
          <cell r="BO1190">
            <v>4.5876287444487199E-2</v>
          </cell>
          <cell r="BP1190">
            <v>0.15154639777448989</v>
          </cell>
          <cell r="BQ1190">
            <v>0.13910653173309012</v>
          </cell>
          <cell r="BR1190">
            <v>17.459999609738588</v>
          </cell>
          <cell r="BS1190">
            <v>40.049998939037323</v>
          </cell>
          <cell r="BT1190">
            <v>132.30000525712967</v>
          </cell>
          <cell r="BU1190">
            <v>121.44000220298767</v>
          </cell>
          <cell r="BV1190">
            <v>282.71372604370117</v>
          </cell>
        </row>
        <row r="1191">
          <cell r="A1191">
            <v>23335</v>
          </cell>
          <cell r="B1191">
            <v>22813.586449999999</v>
          </cell>
          <cell r="C1191">
            <v>28047.981602774144</v>
          </cell>
          <cell r="D1191">
            <v>-5234.3951527741447</v>
          </cell>
          <cell r="E1191">
            <v>1003.0467529296875</v>
          </cell>
          <cell r="F1191">
            <v>708.1959228515625</v>
          </cell>
          <cell r="G1191">
            <v>0</v>
          </cell>
          <cell r="H1191" t="str">
            <v>Gas faf</v>
          </cell>
          <cell r="I1191" t="str">
            <v xml:space="preserve">Gas htstove AND Gas htstove AND </v>
          </cell>
          <cell r="J1191">
            <v>0.93000000715255704</v>
          </cell>
          <cell r="K1191">
            <v>69</v>
          </cell>
          <cell r="L1191">
            <v>64</v>
          </cell>
          <cell r="M1191">
            <v>2.352355947626527E-2</v>
          </cell>
          <cell r="N1191">
            <v>0.97647644052373472</v>
          </cell>
          <cell r="O1191">
            <v>0.70512306690216064</v>
          </cell>
          <cell r="P1191">
            <v>0.97128486633300781</v>
          </cell>
          <cell r="Q1191">
            <v>50</v>
          </cell>
          <cell r="R1191">
            <v>63</v>
          </cell>
          <cell r="S1191" t="str">
            <v>Gas FAF</v>
          </cell>
          <cell r="T1191" t="str">
            <v>Gas</v>
          </cell>
          <cell r="U1191">
            <v>0</v>
          </cell>
          <cell r="V1191">
            <v>0</v>
          </cell>
          <cell r="W1191">
            <v>0</v>
          </cell>
          <cell r="X1191">
            <v>0</v>
          </cell>
          <cell r="Y1191">
            <v>0</v>
          </cell>
          <cell r="Z1191">
            <v>0</v>
          </cell>
          <cell r="AA1191">
            <v>0</v>
          </cell>
          <cell r="AB1191">
            <v>0</v>
          </cell>
          <cell r="AC1191">
            <v>0</v>
          </cell>
          <cell r="AD1191">
            <v>0</v>
          </cell>
          <cell r="AE1191">
            <v>3225.9056127065937</v>
          </cell>
          <cell r="AF1191">
            <v>2283.1467846201858</v>
          </cell>
          <cell r="AG1191">
            <v>7773</v>
          </cell>
          <cell r="AH1191">
            <v>128.92500512301922</v>
          </cell>
          <cell r="AI1191">
            <v>189.89999496936798</v>
          </cell>
          <cell r="AJ1191">
            <v>124.19999722391367</v>
          </cell>
          <cell r="AK1191" t="e">
            <v>#VALUE!</v>
          </cell>
          <cell r="AL1191" t="e">
            <v>#VALUE!</v>
          </cell>
          <cell r="AM1191">
            <v>2283.1467846201858</v>
          </cell>
          <cell r="AN1191">
            <v>9.1999999999999998E-2</v>
          </cell>
          <cell r="AO1191">
            <v>0.14000000000000001</v>
          </cell>
          <cell r="AP1191">
            <v>4</v>
          </cell>
          <cell r="AQ1191">
            <v>3438</v>
          </cell>
          <cell r="AR1191">
            <v>7.5000002980232239E-2</v>
          </cell>
          <cell r="AS1191">
            <v>0.44999998807907104</v>
          </cell>
          <cell r="AT1191">
            <v>5.9999998658895493E-2</v>
          </cell>
          <cell r="AU1191">
            <v>0</v>
          </cell>
          <cell r="AV1191">
            <v>0</v>
          </cell>
          <cell r="AW1191">
            <v>1</v>
          </cell>
          <cell r="AX1191">
            <v>0</v>
          </cell>
          <cell r="AY1191">
            <v>0</v>
          </cell>
          <cell r="AZ1191">
            <v>0</v>
          </cell>
          <cell r="BA1191">
            <v>1</v>
          </cell>
          <cell r="BB1191">
            <v>4971.37158203125</v>
          </cell>
          <cell r="BC1191">
            <v>1169</v>
          </cell>
          <cell r="BD1191">
            <v>7812</v>
          </cell>
          <cell r="BE1191">
            <v>703.62500762939453</v>
          </cell>
          <cell r="BF1191">
            <v>1169</v>
          </cell>
          <cell r="BG1191">
            <v>2283.1467846201858</v>
          </cell>
          <cell r="BH1191">
            <v>114.15733923100929</v>
          </cell>
          <cell r="BI1191">
            <v>128.05713685577697</v>
          </cell>
          <cell r="BJ1191" t="str">
            <v>IDIdahoFalls3</v>
          </cell>
          <cell r="BK1191" t="str">
            <v>IDIdahoFalls3</v>
          </cell>
          <cell r="BL1191">
            <v>7773</v>
          </cell>
          <cell r="BM1191">
            <v>7773</v>
          </cell>
          <cell r="BN1191">
            <v>3.7500001490116119E-2</v>
          </cell>
          <cell r="BO1191">
            <v>5.5235600630997084E-2</v>
          </cell>
          <cell r="BP1191">
            <v>3.6125653642790481E-2</v>
          </cell>
          <cell r="BQ1191">
            <v>0</v>
          </cell>
          <cell r="BR1191">
            <v>128.92500512301922</v>
          </cell>
          <cell r="BS1191">
            <v>189.89999496936798</v>
          </cell>
          <cell r="BT1191">
            <v>124.19999722391367</v>
          </cell>
          <cell r="BU1191">
            <v>284.61211872236157</v>
          </cell>
          <cell r="BV1191">
            <v>703.62500762939453</v>
          </cell>
        </row>
        <row r="1192">
          <cell r="A1192">
            <v>23345</v>
          </cell>
          <cell r="B1192" t="e">
            <v>#N/A</v>
          </cell>
          <cell r="C1192">
            <v>7285.5150485648082</v>
          </cell>
          <cell r="D1192" t="e">
            <v>#N/A</v>
          </cell>
          <cell r="E1192">
            <v>0</v>
          </cell>
          <cell r="F1192">
            <v>5263.24072265625</v>
          </cell>
          <cell r="G1192">
            <v>13800</v>
          </cell>
          <cell r="H1192" t="str">
            <v>Electric heatpump</v>
          </cell>
          <cell r="I1192" t="str">
            <v>Electric heatpump</v>
          </cell>
          <cell r="J1192" t="str">
            <v>average</v>
          </cell>
          <cell r="K1192">
            <v>69</v>
          </cell>
          <cell r="L1192">
            <v>66</v>
          </cell>
          <cell r="M1192">
            <v>1</v>
          </cell>
          <cell r="N1192">
            <v>0</v>
          </cell>
          <cell r="O1192">
            <v>0.89657860994338989</v>
          </cell>
          <cell r="P1192">
            <v>0</v>
          </cell>
          <cell r="Q1192">
            <v>55</v>
          </cell>
          <cell r="R1192">
            <v>0</v>
          </cell>
          <cell r="S1192" t="str">
            <v>Heat Pump</v>
          </cell>
          <cell r="T1192" t="str">
            <v>Electric</v>
          </cell>
          <cell r="U1192">
            <v>0</v>
          </cell>
          <cell r="V1192">
            <v>1</v>
          </cell>
          <cell r="W1192">
            <v>0</v>
          </cell>
          <cell r="X1192">
            <v>0</v>
          </cell>
          <cell r="Y1192">
            <v>0</v>
          </cell>
          <cell r="Z1192">
            <v>0</v>
          </cell>
          <cell r="AA1192">
            <v>0</v>
          </cell>
          <cell r="AB1192">
            <v>0</v>
          </cell>
          <cell r="AC1192">
            <v>0</v>
          </cell>
          <cell r="AD1192">
            <v>1</v>
          </cell>
          <cell r="AE1192" t="e">
            <v>#N/A</v>
          </cell>
          <cell r="AF1192" t="e">
            <v>#N/A</v>
          </cell>
          <cell r="AG1192" t="e">
            <v>#N/A</v>
          </cell>
          <cell r="AH1192">
            <v>135.00000536441803</v>
          </cell>
          <cell r="AI1192">
            <v>302.34999090433121</v>
          </cell>
          <cell r="AJ1192">
            <v>113.99999745190144</v>
          </cell>
          <cell r="AK1192">
            <v>52.500000223517418</v>
          </cell>
          <cell r="AL1192">
            <v>603.84999394416809</v>
          </cell>
          <cell r="AM1192">
            <v>2179.454269455221</v>
          </cell>
          <cell r="AN1192">
            <v>4.4414333999156952E-2</v>
          </cell>
          <cell r="AO1192">
            <v>3.5343047231435776E-2</v>
          </cell>
          <cell r="AP1192">
            <v>1</v>
          </cell>
          <cell r="AQ1192">
            <v>2698</v>
          </cell>
          <cell r="AR1192">
            <v>9.0000003576278687E-2</v>
          </cell>
          <cell r="AS1192">
            <v>0.58481622998903526</v>
          </cell>
          <cell r="AT1192">
            <v>5.9999998658895493E-2</v>
          </cell>
          <cell r="AU1192">
            <v>3.5000000149011612E-2</v>
          </cell>
          <cell r="AV1192">
            <v>1</v>
          </cell>
          <cell r="AW1192">
            <v>0</v>
          </cell>
          <cell r="AX1192">
            <v>0</v>
          </cell>
          <cell r="AY1192">
            <v>0</v>
          </cell>
          <cell r="AZ1192">
            <v>0</v>
          </cell>
          <cell r="BA1192">
            <v>0</v>
          </cell>
          <cell r="BB1192">
            <v>18418.625</v>
          </cell>
          <cell r="BC1192">
            <v>1170</v>
          </cell>
          <cell r="BD1192">
            <v>5477</v>
          </cell>
          <cell r="BE1192">
            <v>527.31129837036133</v>
          </cell>
          <cell r="BF1192">
            <v>1170</v>
          </cell>
          <cell r="BG1192">
            <v>2179.454269455221</v>
          </cell>
          <cell r="BH1192">
            <v>108.97271347276106</v>
          </cell>
          <cell r="BI1192">
            <v>122.24123106520443</v>
          </cell>
          <cell r="BJ1192" t="str">
            <v>ORHillsboro3</v>
          </cell>
          <cell r="BK1192">
            <v>0</v>
          </cell>
          <cell r="BL1192">
            <v>4796.97</v>
          </cell>
          <cell r="BM1192">
            <v>4796.97</v>
          </cell>
          <cell r="BN1192">
            <v>5.0037066480510761E-2</v>
          </cell>
          <cell r="BO1192">
            <v>0.11206448884519318</v>
          </cell>
          <cell r="BP1192">
            <v>4.2253520182320772E-2</v>
          </cell>
          <cell r="BQ1192">
            <v>1.9458858496485328E-2</v>
          </cell>
          <cell r="BR1192">
            <v>135.00000536441803</v>
          </cell>
          <cell r="BS1192">
            <v>302.34999090433121</v>
          </cell>
          <cell r="BT1192">
            <v>113.99999745190144</v>
          </cell>
          <cell r="BU1192">
            <v>52.500000223517418</v>
          </cell>
          <cell r="BV1192">
            <v>527.31129837036133</v>
          </cell>
        </row>
        <row r="1193">
          <cell r="A1193">
            <v>23355</v>
          </cell>
          <cell r="B1193">
            <v>19106.941705000001</v>
          </cell>
          <cell r="C1193">
            <v>12503.6015625</v>
          </cell>
          <cell r="D1193">
            <v>6603.3401425000011</v>
          </cell>
          <cell r="E1193">
            <v>0</v>
          </cell>
          <cell r="F1193">
            <v>12503.6015625</v>
          </cell>
          <cell r="G1193">
            <v>0</v>
          </cell>
          <cell r="H1193" t="str">
            <v>Electric baseboard</v>
          </cell>
          <cell r="I1193">
            <v>0</v>
          </cell>
          <cell r="J1193" t="str">
            <v>average</v>
          </cell>
          <cell r="K1193">
            <v>74</v>
          </cell>
          <cell r="L1193">
            <v>74</v>
          </cell>
          <cell r="M1193">
            <v>1</v>
          </cell>
          <cell r="N1193">
            <v>0</v>
          </cell>
          <cell r="O1193">
            <v>0.97185665369033813</v>
          </cell>
          <cell r="P1193">
            <v>0</v>
          </cell>
          <cell r="Q1193">
            <v>62</v>
          </cell>
          <cell r="R1193">
            <v>0</v>
          </cell>
          <cell r="S1193" t="str">
            <v>Electric Zonal</v>
          </cell>
          <cell r="T1193" t="str">
            <v>None</v>
          </cell>
          <cell r="U1193">
            <v>0</v>
          </cell>
          <cell r="V1193">
            <v>0</v>
          </cell>
          <cell r="W1193">
            <v>0</v>
          </cell>
          <cell r="X1193">
            <v>0</v>
          </cell>
          <cell r="Y1193">
            <v>0</v>
          </cell>
          <cell r="Z1193">
            <v>0</v>
          </cell>
          <cell r="AA1193">
            <v>0</v>
          </cell>
          <cell r="AB1193">
            <v>0</v>
          </cell>
          <cell r="AC1193">
            <v>0</v>
          </cell>
          <cell r="AD1193">
            <v>0</v>
          </cell>
          <cell r="AE1193">
            <v>1420.9290588023032</v>
          </cell>
          <cell r="AF1193">
            <v>2881.7913322544955</v>
          </cell>
          <cell r="AG1193">
            <v>6224.1</v>
          </cell>
          <cell r="AH1193">
            <v>154.80000615119934</v>
          </cell>
          <cell r="AI1193">
            <v>106.15000230073929</v>
          </cell>
          <cell r="AJ1193">
            <v>120.96000051498413</v>
          </cell>
          <cell r="AK1193" t="e">
            <v>#VALUE!</v>
          </cell>
          <cell r="AL1193" t="e">
            <v>#VALUE!</v>
          </cell>
          <cell r="AM1193">
            <v>2881.7913322544955</v>
          </cell>
          <cell r="AN1193">
            <v>9.1999999999999998E-2</v>
          </cell>
          <cell r="AO1193">
            <v>0.14000000000000001</v>
          </cell>
          <cell r="AP1193">
            <v>2</v>
          </cell>
          <cell r="AQ1193">
            <v>2064</v>
          </cell>
          <cell r="AR1193">
            <v>7.5000002980232239E-2</v>
          </cell>
          <cell r="AS1193">
            <v>0.55000001192092896</v>
          </cell>
          <cell r="AT1193">
            <v>7.0000000298023224E-2</v>
          </cell>
          <cell r="AU1193">
            <v>0</v>
          </cell>
          <cell r="AV1193">
            <v>0</v>
          </cell>
          <cell r="AW1193">
            <v>0</v>
          </cell>
          <cell r="AX1193">
            <v>0</v>
          </cell>
          <cell r="AY1193">
            <v>0</v>
          </cell>
          <cell r="AZ1193">
            <v>0</v>
          </cell>
          <cell r="BA1193">
            <v>0</v>
          </cell>
          <cell r="BB1193">
            <v>23544.00390625</v>
          </cell>
          <cell r="BC1193">
            <v>1171</v>
          </cell>
          <cell r="BD1193">
            <v>6069</v>
          </cell>
          <cell r="BE1193">
            <v>543.59001159667969</v>
          </cell>
          <cell r="BF1193">
            <v>1171</v>
          </cell>
          <cell r="BG1193">
            <v>2881.7913322544955</v>
          </cell>
          <cell r="BH1193">
            <v>144.08956661272478</v>
          </cell>
          <cell r="BI1193">
            <v>161.63391224349013</v>
          </cell>
          <cell r="BJ1193" t="str">
            <v>IDBurley3</v>
          </cell>
          <cell r="BK1193" t="str">
            <v>IDBurley3</v>
          </cell>
          <cell r="BL1193">
            <v>6224.1</v>
          </cell>
          <cell r="BM1193">
            <v>6224.1</v>
          </cell>
          <cell r="BN1193">
            <v>7.5000002980232239E-2</v>
          </cell>
          <cell r="BO1193">
            <v>5.1429264680590739E-2</v>
          </cell>
          <cell r="BP1193">
            <v>5.8604651412298515E-2</v>
          </cell>
          <cell r="BQ1193">
            <v>0</v>
          </cell>
          <cell r="BR1193">
            <v>154.80000615119934</v>
          </cell>
          <cell r="BS1193">
            <v>106.15000230073929</v>
          </cell>
          <cell r="BT1193">
            <v>120.96000051498413</v>
          </cell>
          <cell r="BU1193">
            <v>170.86661228707223</v>
          </cell>
          <cell r="BV1193">
            <v>543.59001159667969</v>
          </cell>
        </row>
        <row r="1194">
          <cell r="A1194">
            <v>23358</v>
          </cell>
          <cell r="B1194">
            <v>11767.436212000001</v>
          </cell>
          <cell r="C1194">
            <v>6885.6952814215811</v>
          </cell>
          <cell r="D1194">
            <v>4881.7409305784195</v>
          </cell>
          <cell r="E1194">
            <v>289.47955322265625</v>
          </cell>
          <cell r="F1194">
            <v>0</v>
          </cell>
          <cell r="G1194">
            <v>0</v>
          </cell>
          <cell r="H1194" t="str">
            <v>Gas faf</v>
          </cell>
          <cell r="I1194">
            <v>0</v>
          </cell>
          <cell r="J1194">
            <v>0.81159418821334794</v>
          </cell>
          <cell r="K1194">
            <v>64</v>
          </cell>
          <cell r="L1194">
            <v>64</v>
          </cell>
          <cell r="M1194">
            <v>0</v>
          </cell>
          <cell r="N1194">
            <v>1</v>
          </cell>
          <cell r="O1194">
            <v>0.29759815335273743</v>
          </cell>
          <cell r="P1194">
            <v>0.89262628555297852</v>
          </cell>
          <cell r="Q1194">
            <v>70</v>
          </cell>
          <cell r="R1194">
            <v>48</v>
          </cell>
          <cell r="S1194" t="str">
            <v>Gas FAF</v>
          </cell>
          <cell r="T1194" t="str">
            <v>None</v>
          </cell>
          <cell r="U1194">
            <v>0</v>
          </cell>
          <cell r="V1194">
            <v>0</v>
          </cell>
          <cell r="W1194">
            <v>0</v>
          </cell>
          <cell r="X1194">
            <v>0</v>
          </cell>
          <cell r="Y1194">
            <v>0</v>
          </cell>
          <cell r="Z1194">
            <v>0</v>
          </cell>
          <cell r="AA1194">
            <v>0</v>
          </cell>
          <cell r="AB1194">
            <v>0</v>
          </cell>
          <cell r="AC1194">
            <v>0</v>
          </cell>
          <cell r="AD1194">
            <v>0</v>
          </cell>
          <cell r="AE1194">
            <v>1449.0780807663764</v>
          </cell>
          <cell r="AF1194">
            <v>1358.2262203924704</v>
          </cell>
          <cell r="AG1194">
            <v>7587.45</v>
          </cell>
          <cell r="AH1194">
            <v>95.999997854232788</v>
          </cell>
          <cell r="AI1194">
            <v>66.000001430511475</v>
          </cell>
          <cell r="AJ1194">
            <v>52.425002083182335</v>
          </cell>
          <cell r="AK1194">
            <v>71.999998390674591</v>
          </cell>
          <cell r="AL1194">
            <v>286.42499975860119</v>
          </cell>
          <cell r="AM1194">
            <v>1358.2262203924704</v>
          </cell>
          <cell r="AN1194">
            <v>9.1999999999999998E-2</v>
          </cell>
          <cell r="AO1194">
            <v>0.14000000000000001</v>
          </cell>
          <cell r="AP1194">
            <v>1</v>
          </cell>
          <cell r="AQ1194">
            <v>1200</v>
          </cell>
          <cell r="AR1194">
            <v>7.9999998211860657E-2</v>
          </cell>
          <cell r="AS1194">
            <v>0.55000001192092896</v>
          </cell>
          <cell r="AT1194">
            <v>4.5000001788139343E-2</v>
          </cell>
          <cell r="AU1194">
            <v>5.9999998658895493E-2</v>
          </cell>
          <cell r="AV1194">
            <v>0</v>
          </cell>
          <cell r="AW1194">
            <v>1</v>
          </cell>
          <cell r="AX1194">
            <v>0</v>
          </cell>
          <cell r="AY1194">
            <v>0</v>
          </cell>
          <cell r="AZ1194">
            <v>0</v>
          </cell>
          <cell r="BA1194">
            <v>1</v>
          </cell>
          <cell r="BB1194">
            <v>3852.83984375</v>
          </cell>
          <cell r="BC1194">
            <v>1172</v>
          </cell>
          <cell r="BD1194">
            <v>3725</v>
          </cell>
          <cell r="BE1194">
            <v>0</v>
          </cell>
          <cell r="BF1194">
            <v>1172</v>
          </cell>
          <cell r="BG1194">
            <v>1358.2262203924704</v>
          </cell>
          <cell r="BH1194">
            <v>67.911311019623525</v>
          </cell>
          <cell r="BI1194">
            <v>76.18019224937288</v>
          </cell>
          <cell r="BJ1194" t="str">
            <v>MTHelena3</v>
          </cell>
          <cell r="BK1194" t="str">
            <v>MTHelena3</v>
          </cell>
          <cell r="BL1194">
            <v>7587.45</v>
          </cell>
          <cell r="BM1194">
            <v>7587.45</v>
          </cell>
          <cell r="BN1194">
            <v>7.9999998211860657E-2</v>
          </cell>
          <cell r="BO1194">
            <v>5.5000001192092897E-2</v>
          </cell>
          <cell r="BP1194">
            <v>4.3687501735985276E-2</v>
          </cell>
          <cell r="BQ1194">
            <v>5.9999998658895493E-2</v>
          </cell>
          <cell r="BR1194">
            <v>95.999997854232788</v>
          </cell>
          <cell r="BS1194">
            <v>66.000001430511475</v>
          </cell>
          <cell r="BT1194">
            <v>52.425002083182335</v>
          </cell>
          <cell r="BU1194">
            <v>71.999998390674591</v>
          </cell>
          <cell r="BV1194">
            <v>286.42499975860119</v>
          </cell>
        </row>
        <row r="1195">
          <cell r="A1195">
            <v>23366</v>
          </cell>
          <cell r="B1195" t="e">
            <v>#N/A</v>
          </cell>
          <cell r="C1195">
            <v>8206.3305978898006</v>
          </cell>
          <cell r="D1195" t="e">
            <v>#N/A</v>
          </cell>
          <cell r="E1195">
            <v>0</v>
          </cell>
          <cell r="F1195">
            <v>0</v>
          </cell>
          <cell r="G1195">
            <v>56000</v>
          </cell>
          <cell r="H1195" t="str">
            <v>Oil boiler</v>
          </cell>
          <cell r="I1195" t="str">
            <v xml:space="preserve">Electric pluginheater AND Electric pluginheater AND </v>
          </cell>
          <cell r="J1195" t="str">
            <v>average</v>
          </cell>
          <cell r="K1195">
            <v>70</v>
          </cell>
          <cell r="L1195">
            <v>70</v>
          </cell>
          <cell r="M1195" t="e">
            <v>#DIV/0!</v>
          </cell>
          <cell r="N1195" t="e">
            <v>#DIV/0!</v>
          </cell>
          <cell r="O1195">
            <v>0</v>
          </cell>
          <cell r="P1195">
            <v>0</v>
          </cell>
          <cell r="Q1195">
            <v>0</v>
          </cell>
          <cell r="R1195">
            <v>0</v>
          </cell>
          <cell r="S1195" t="str">
            <v>Other</v>
          </cell>
          <cell r="T1195" t="str">
            <v>Electric</v>
          </cell>
          <cell r="U1195">
            <v>0</v>
          </cell>
          <cell r="V1195">
            <v>1</v>
          </cell>
          <cell r="W1195">
            <v>1</v>
          </cell>
          <cell r="X1195">
            <v>1</v>
          </cell>
          <cell r="Y1195">
            <v>1</v>
          </cell>
          <cell r="Z1195">
            <v>0</v>
          </cell>
          <cell r="AA1195">
            <v>1</v>
          </cell>
          <cell r="AB1195">
            <v>0</v>
          </cell>
          <cell r="AC1195">
            <v>0</v>
          </cell>
          <cell r="AD1195">
            <v>1</v>
          </cell>
          <cell r="AE1195" t="e">
            <v>#N/A</v>
          </cell>
          <cell r="AF1195" t="e">
            <v>#N/A</v>
          </cell>
          <cell r="AG1195" t="e">
            <v>#N/A</v>
          </cell>
          <cell r="AH1195">
            <v>48.600000724196434</v>
          </cell>
          <cell r="AI1195">
            <v>118.34999686479568</v>
          </cell>
          <cell r="AJ1195">
            <v>45.599998980760574</v>
          </cell>
          <cell r="AK1195" t="e">
            <v>#VALUE!</v>
          </cell>
          <cell r="AL1195" t="e">
            <v>#VALUE!</v>
          </cell>
          <cell r="AM1195">
            <v>3258.1797790847704</v>
          </cell>
          <cell r="AN1195">
            <v>9.1999999999999998E-2</v>
          </cell>
          <cell r="AO1195">
            <v>0.14000000000000001</v>
          </cell>
          <cell r="AP1195">
            <v>2</v>
          </cell>
          <cell r="AQ1195">
            <v>3480</v>
          </cell>
          <cell r="AR1195">
            <v>2.5796178728342056E-2</v>
          </cell>
          <cell r="AS1195">
            <v>0.44999998807907104</v>
          </cell>
          <cell r="AT1195" t="e">
            <v>#VALUE!</v>
          </cell>
          <cell r="AU1195">
            <v>0</v>
          </cell>
          <cell r="AV1195">
            <v>0</v>
          </cell>
          <cell r="AW1195">
            <v>0</v>
          </cell>
          <cell r="AX1195">
            <v>0</v>
          </cell>
          <cell r="AY1195">
            <v>1</v>
          </cell>
          <cell r="AZ1195">
            <v>0</v>
          </cell>
          <cell r="BA1195">
            <v>1</v>
          </cell>
          <cell r="BB1195">
            <v>0</v>
          </cell>
          <cell r="BC1195">
            <v>1173</v>
          </cell>
          <cell r="BD1195">
            <v>4946</v>
          </cell>
          <cell r="BE1195">
            <v>389.99000930786133</v>
          </cell>
          <cell r="BF1195">
            <v>1173</v>
          </cell>
          <cell r="BG1195">
            <v>3258.1797790847704</v>
          </cell>
          <cell r="BH1195">
            <v>162.90898895423851</v>
          </cell>
          <cell r="BI1195">
            <v>182.74478744930656</v>
          </cell>
          <cell r="BJ1195" t="str">
            <v>ORLakeview3</v>
          </cell>
          <cell r="BK1195">
            <v>0</v>
          </cell>
          <cell r="BL1195" t="e">
            <v>#N/A</v>
          </cell>
          <cell r="BM1195">
            <v>7095</v>
          </cell>
          <cell r="BN1195">
            <v>1.3965517449481733E-2</v>
          </cell>
          <cell r="BO1195">
            <v>3.4008619788734394E-2</v>
          </cell>
          <cell r="BP1195">
            <v>1.3103447982977176E-2</v>
          </cell>
          <cell r="BQ1195">
            <v>0</v>
          </cell>
          <cell r="BR1195">
            <v>48.600000724196434</v>
          </cell>
          <cell r="BS1195">
            <v>118.34999686479568</v>
          </cell>
          <cell r="BT1195">
            <v>45.599998980760574</v>
          </cell>
          <cell r="BU1195">
            <v>288.08905560029621</v>
          </cell>
          <cell r="BV1195">
            <v>389.99000930786133</v>
          </cell>
        </row>
        <row r="1196">
          <cell r="A1196">
            <v>23368</v>
          </cell>
          <cell r="B1196">
            <v>11294.773236000001</v>
          </cell>
          <cell r="C1196">
            <v>4985.0643602616883</v>
          </cell>
          <cell r="D1196">
            <v>6309.7088757383126</v>
          </cell>
          <cell r="E1196">
            <v>189.99765014648438</v>
          </cell>
          <cell r="F1196">
            <v>513.37994384765625</v>
          </cell>
          <cell r="G1196">
            <v>0</v>
          </cell>
          <cell r="H1196" t="str">
            <v>Gas faf</v>
          </cell>
          <cell r="I1196" t="str">
            <v>Electric baseboard</v>
          </cell>
          <cell r="J1196">
            <v>0.80303031206130904</v>
          </cell>
          <cell r="K1196">
            <v>65</v>
          </cell>
          <cell r="L1196">
            <v>0</v>
          </cell>
          <cell r="M1196">
            <v>8.4411215681026816E-2</v>
          </cell>
          <cell r="N1196">
            <v>0.91558878431897317</v>
          </cell>
          <cell r="O1196">
            <v>0.18923197686672211</v>
          </cell>
          <cell r="P1196">
            <v>0.77424508333206177</v>
          </cell>
          <cell r="Q1196">
            <v>67</v>
          </cell>
          <cell r="R1196">
            <v>59</v>
          </cell>
          <cell r="S1196" t="str">
            <v>Gas FAF</v>
          </cell>
          <cell r="T1196" t="str">
            <v>Electric</v>
          </cell>
          <cell r="U1196">
            <v>0</v>
          </cell>
          <cell r="V1196">
            <v>0</v>
          </cell>
          <cell r="W1196">
            <v>0</v>
          </cell>
          <cell r="X1196">
            <v>0</v>
          </cell>
          <cell r="Y1196">
            <v>0</v>
          </cell>
          <cell r="Z1196">
            <v>0</v>
          </cell>
          <cell r="AA1196">
            <v>0</v>
          </cell>
          <cell r="AB1196">
            <v>0</v>
          </cell>
          <cell r="AC1196">
            <v>0</v>
          </cell>
          <cell r="AD1196">
            <v>0</v>
          </cell>
          <cell r="AE1196">
            <v>1580.4400775124395</v>
          </cell>
          <cell r="AF1196">
            <v>1941.7302274515257</v>
          </cell>
          <cell r="AG1196">
            <v>4260.8100000000004</v>
          </cell>
          <cell r="AH1196">
            <v>79.47000315785408</v>
          </cell>
          <cell r="AI1196">
            <v>141.90000307559967</v>
          </cell>
          <cell r="AJ1196">
            <v>117.119997382164</v>
          </cell>
          <cell r="AK1196">
            <v>55.935002222657204</v>
          </cell>
          <cell r="AL1196">
            <v>394.42500583827496</v>
          </cell>
          <cell r="AM1196">
            <v>1941.7302274515257</v>
          </cell>
          <cell r="AN1196">
            <v>9.1999999999999998E-2</v>
          </cell>
          <cell r="AO1196">
            <v>0.14000000000000001</v>
          </cell>
          <cell r="AP1196">
            <v>1</v>
          </cell>
          <cell r="AQ1196">
            <v>1800</v>
          </cell>
          <cell r="AR1196">
            <v>4.5000001788139343E-2</v>
          </cell>
          <cell r="AS1196">
            <v>0.55000001192092896</v>
          </cell>
          <cell r="AT1196">
            <v>7.9999998211860657E-2</v>
          </cell>
          <cell r="AU1196">
            <v>4.5000001788139343E-2</v>
          </cell>
          <cell r="AV1196">
            <v>0</v>
          </cell>
          <cell r="AW1196">
            <v>1</v>
          </cell>
          <cell r="AX1196">
            <v>0</v>
          </cell>
          <cell r="AY1196">
            <v>0</v>
          </cell>
          <cell r="AZ1196">
            <v>0</v>
          </cell>
          <cell r="BA1196">
            <v>1</v>
          </cell>
          <cell r="BB1196">
            <v>3473.340087890625</v>
          </cell>
          <cell r="BC1196">
            <v>1174</v>
          </cell>
          <cell r="BD1196">
            <v>4945</v>
          </cell>
          <cell r="BE1196">
            <v>475.49732971191406</v>
          </cell>
          <cell r="BF1196">
            <v>1174</v>
          </cell>
          <cell r="BG1196">
            <v>1941.7302274515257</v>
          </cell>
          <cell r="BH1196">
            <v>97.086511372576282</v>
          </cell>
          <cell r="BI1196">
            <v>108.90776499730116</v>
          </cell>
          <cell r="BJ1196" t="str">
            <v>ORCorvallis3</v>
          </cell>
          <cell r="BK1196" t="str">
            <v>ORCorvallis3</v>
          </cell>
          <cell r="BL1196">
            <v>4260.8100000000004</v>
          </cell>
          <cell r="BM1196">
            <v>4260.8100000000004</v>
          </cell>
          <cell r="BN1196">
            <v>4.4150001754363379E-2</v>
          </cell>
          <cell r="BO1196">
            <v>7.8833335041999811E-2</v>
          </cell>
          <cell r="BP1196">
            <v>6.5066665212313329E-2</v>
          </cell>
          <cell r="BQ1196">
            <v>3.1075001234809559E-2</v>
          </cell>
          <cell r="BR1196">
            <v>79.47000315785408</v>
          </cell>
          <cell r="BS1196">
            <v>141.90000307559967</v>
          </cell>
          <cell r="BT1196">
            <v>117.119997382164</v>
          </cell>
          <cell r="BU1196">
            <v>55.935002222657204</v>
          </cell>
          <cell r="BV1196">
            <v>475.49732971191406</v>
          </cell>
        </row>
        <row r="1197">
          <cell r="A1197">
            <v>23379</v>
          </cell>
          <cell r="B1197" t="e">
            <v>#N/A</v>
          </cell>
          <cell r="C1197">
            <v>17519.516796188087</v>
          </cell>
          <cell r="D1197" t="e">
            <v>#N/A</v>
          </cell>
          <cell r="E1197">
            <v>0</v>
          </cell>
          <cell r="F1197">
            <v>12244.0185546875</v>
          </cell>
          <cell r="G1197">
            <v>36000</v>
          </cell>
          <cell r="H1197" t="str">
            <v>Electric heatpump</v>
          </cell>
          <cell r="I1197" t="str">
            <v xml:space="preserve">Wood htstove AND Wood htstove AND </v>
          </cell>
          <cell r="J1197" t="str">
            <v>average</v>
          </cell>
          <cell r="K1197">
            <v>74</v>
          </cell>
          <cell r="L1197">
            <v>71</v>
          </cell>
          <cell r="M1197">
            <v>1</v>
          </cell>
          <cell r="N1197">
            <v>0</v>
          </cell>
          <cell r="O1197">
            <v>0.5784752368927002</v>
          </cell>
          <cell r="P1197">
            <v>0</v>
          </cell>
          <cell r="Q1197">
            <v>66</v>
          </cell>
          <cell r="R1197">
            <v>0</v>
          </cell>
          <cell r="S1197" t="str">
            <v>Heat Pump</v>
          </cell>
          <cell r="T1197" t="str">
            <v>Other</v>
          </cell>
          <cell r="U1197">
            <v>0</v>
          </cell>
          <cell r="V1197">
            <v>1</v>
          </cell>
          <cell r="W1197">
            <v>0</v>
          </cell>
          <cell r="X1197">
            <v>0</v>
          </cell>
          <cell r="Y1197">
            <v>0</v>
          </cell>
          <cell r="Z1197">
            <v>1</v>
          </cell>
          <cell r="AA1197">
            <v>0</v>
          </cell>
          <cell r="AB1197">
            <v>0</v>
          </cell>
          <cell r="AC1197">
            <v>0</v>
          </cell>
          <cell r="AD1197">
            <v>1</v>
          </cell>
          <cell r="AE1197" t="e">
            <v>#N/A</v>
          </cell>
          <cell r="AF1197" t="e">
            <v>#N/A</v>
          </cell>
          <cell r="AG1197" t="e">
            <v>#N/A</v>
          </cell>
          <cell r="AH1197">
            <v>54.450000811368227</v>
          </cell>
          <cell r="AI1197">
            <v>169.60000252723694</v>
          </cell>
          <cell r="AJ1197">
            <v>190.57500757277012</v>
          </cell>
          <cell r="AK1197" t="e">
            <v>#VALUE!</v>
          </cell>
          <cell r="AL1197" t="e">
            <v>#VALUE!</v>
          </cell>
          <cell r="AM1197">
            <v>2544.8451510065074</v>
          </cell>
          <cell r="AN1197">
            <v>9.1999999999999998E-2</v>
          </cell>
          <cell r="AO1197">
            <v>0.14000000000000001</v>
          </cell>
          <cell r="AP1197">
            <v>4</v>
          </cell>
          <cell r="AQ1197">
            <v>2867</v>
          </cell>
          <cell r="AR1197">
            <v>5.000000074505806E-2</v>
          </cell>
          <cell r="AS1197">
            <v>0.80000001192092896</v>
          </cell>
          <cell r="AT1197">
            <v>7.5000002980232239E-2</v>
          </cell>
          <cell r="AU1197">
            <v>0</v>
          </cell>
          <cell r="AV1197">
            <v>0</v>
          </cell>
          <cell r="AW1197">
            <v>0</v>
          </cell>
          <cell r="AX1197">
            <v>0</v>
          </cell>
          <cell r="AY1197">
            <v>0</v>
          </cell>
          <cell r="AZ1197">
            <v>0</v>
          </cell>
          <cell r="BA1197">
            <v>0</v>
          </cell>
          <cell r="BB1197">
            <v>26964.525390625</v>
          </cell>
          <cell r="BC1197">
            <v>1175</v>
          </cell>
          <cell r="BD1197">
            <v>4313</v>
          </cell>
          <cell r="BE1197">
            <v>749.5450325012207</v>
          </cell>
          <cell r="BF1197">
            <v>1175</v>
          </cell>
          <cell r="BG1197">
            <v>2544.8451510065074</v>
          </cell>
          <cell r="BH1197">
            <v>127.24225755032538</v>
          </cell>
          <cell r="BI1197">
            <v>142.73527482965298</v>
          </cell>
          <cell r="BJ1197" t="str">
            <v>WAWenatchee3</v>
          </cell>
          <cell r="BK1197">
            <v>0</v>
          </cell>
          <cell r="BL1197">
            <v>5753.43</v>
          </cell>
          <cell r="BM1197">
            <v>5753.43</v>
          </cell>
          <cell r="BN1197">
            <v>1.8991977960016823E-2</v>
          </cell>
          <cell r="BO1197">
            <v>5.915591298473559E-2</v>
          </cell>
          <cell r="BP1197">
            <v>6.6471924510906916E-2</v>
          </cell>
          <cell r="BQ1197">
            <v>0</v>
          </cell>
          <cell r="BR1197">
            <v>54.450000811368227</v>
          </cell>
          <cell r="BS1197">
            <v>169.60000252723694</v>
          </cell>
          <cell r="BT1197">
            <v>190.57500757277012</v>
          </cell>
          <cell r="BU1197">
            <v>237.34233402472677</v>
          </cell>
          <cell r="BV1197">
            <v>749.5450325012207</v>
          </cell>
        </row>
        <row r="1198">
          <cell r="A1198">
            <v>23380</v>
          </cell>
          <cell r="B1198" t="e">
            <v>#N/A</v>
          </cell>
          <cell r="C1198">
            <v>15064.319302164236</v>
          </cell>
          <cell r="D1198" t="e">
            <v>#N/A</v>
          </cell>
          <cell r="E1198">
            <v>0</v>
          </cell>
          <cell r="F1198">
            <v>5685.65576171875</v>
          </cell>
          <cell r="G1198">
            <v>64000</v>
          </cell>
          <cell r="H1198" t="str">
            <v>Oil faf</v>
          </cell>
          <cell r="I1198">
            <v>0</v>
          </cell>
          <cell r="J1198" t="str">
            <v>average</v>
          </cell>
          <cell r="K1198">
            <v>70</v>
          </cell>
          <cell r="L1198">
            <v>60</v>
          </cell>
          <cell r="M1198">
            <v>1</v>
          </cell>
          <cell r="N1198">
            <v>0</v>
          </cell>
          <cell r="O1198">
            <v>0.49353313446044922</v>
          </cell>
          <cell r="P1198">
            <v>0</v>
          </cell>
          <cell r="Q1198">
            <v>64</v>
          </cell>
          <cell r="R1198">
            <v>0</v>
          </cell>
          <cell r="S1198" t="str">
            <v>Other</v>
          </cell>
          <cell r="T1198" t="str">
            <v>None</v>
          </cell>
          <cell r="U1198">
            <v>0</v>
          </cell>
          <cell r="V1198">
            <v>1</v>
          </cell>
          <cell r="W1198">
            <v>0</v>
          </cell>
          <cell r="X1198">
            <v>0</v>
          </cell>
          <cell r="Y1198">
            <v>1</v>
          </cell>
          <cell r="Z1198">
            <v>0</v>
          </cell>
          <cell r="AA1198">
            <v>1</v>
          </cell>
          <cell r="AB1198">
            <v>0</v>
          </cell>
          <cell r="AC1198">
            <v>0</v>
          </cell>
          <cell r="AD1198">
            <v>1</v>
          </cell>
          <cell r="AE1198" t="e">
            <v>#N/A</v>
          </cell>
          <cell r="AF1198" t="e">
            <v>#N/A</v>
          </cell>
          <cell r="AG1198" t="e">
            <v>#N/A</v>
          </cell>
          <cell r="AH1198">
            <v>159.39000080153346</v>
          </cell>
          <cell r="AI1198">
            <v>149.15000104904175</v>
          </cell>
          <cell r="AJ1198">
            <v>113.04000449180603</v>
          </cell>
          <cell r="AK1198">
            <v>242.88000440597534</v>
          </cell>
          <cell r="AL1198">
            <v>664.46001074835658</v>
          </cell>
          <cell r="AM1198">
            <v>1529.9318078075503</v>
          </cell>
          <cell r="AN1198">
            <v>9.1999999999999998E-2</v>
          </cell>
          <cell r="AO1198">
            <v>0.14000000000000001</v>
          </cell>
          <cell r="AP1198" t="str">
            <v>FLAG</v>
          </cell>
          <cell r="AQ1198">
            <v>1287</v>
          </cell>
          <cell r="AR1198">
            <v>0.12384615446894598</v>
          </cell>
          <cell r="AS1198">
            <v>0.77279793289658938</v>
          </cell>
          <cell r="AT1198">
            <v>9.0000003576278687E-2</v>
          </cell>
          <cell r="AU1198">
            <v>0.23000000417232513</v>
          </cell>
          <cell r="AV1198">
            <v>1</v>
          </cell>
          <cell r="AW1198">
            <v>1</v>
          </cell>
          <cell r="AX1198">
            <v>0</v>
          </cell>
          <cell r="AY1198">
            <v>0</v>
          </cell>
          <cell r="AZ1198">
            <v>0</v>
          </cell>
          <cell r="BA1198">
            <v>1</v>
          </cell>
          <cell r="BB1198">
            <v>15178.6328125</v>
          </cell>
          <cell r="BC1198">
            <v>1176</v>
          </cell>
          <cell r="BD1198">
            <v>4065</v>
          </cell>
          <cell r="BE1198">
            <v>613.86372375488281</v>
          </cell>
          <cell r="BF1198">
            <v>1176</v>
          </cell>
          <cell r="BG1198">
            <v>1529.9318078075503</v>
          </cell>
          <cell r="BH1198">
            <v>76.49659039037752</v>
          </cell>
          <cell r="BI1198">
            <v>85.810815236309878</v>
          </cell>
          <cell r="BJ1198" t="str">
            <v>IDHailey3</v>
          </cell>
          <cell r="BK1198">
            <v>0</v>
          </cell>
          <cell r="BL1198">
            <v>7159.41</v>
          </cell>
          <cell r="BM1198">
            <v>7159.41</v>
          </cell>
          <cell r="BN1198">
            <v>0.12384615446894597</v>
          </cell>
          <cell r="BO1198">
            <v>0.11588966670477215</v>
          </cell>
          <cell r="BP1198">
            <v>8.7832171322304614E-2</v>
          </cell>
          <cell r="BQ1198">
            <v>0.18871795214139497</v>
          </cell>
          <cell r="BR1198">
            <v>159.39000080153346</v>
          </cell>
          <cell r="BS1198">
            <v>149.15000104904175</v>
          </cell>
          <cell r="BT1198">
            <v>113.04000449180603</v>
          </cell>
          <cell r="BU1198">
            <v>242.88000440597534</v>
          </cell>
          <cell r="BV1198">
            <v>613.86372375488281</v>
          </cell>
        </row>
        <row r="1199">
          <cell r="A1199">
            <v>23381</v>
          </cell>
          <cell r="B1199">
            <v>10455.812246</v>
          </cell>
          <cell r="C1199">
            <v>16189.570416181057</v>
          </cell>
          <cell r="D1199">
            <v>-5733.7581701810577</v>
          </cell>
          <cell r="E1199">
            <v>638.75726318359375</v>
          </cell>
          <cell r="F1199">
            <v>426.56878662109375</v>
          </cell>
          <cell r="G1199">
            <v>0</v>
          </cell>
          <cell r="H1199" t="str">
            <v>Gas faf</v>
          </cell>
          <cell r="I1199">
            <v>0</v>
          </cell>
          <cell r="J1199" t="str">
            <v>average</v>
          </cell>
          <cell r="K1199">
            <v>68</v>
          </cell>
          <cell r="L1199">
            <v>62</v>
          </cell>
          <cell r="M1199">
            <v>2.2278071845959618E-2</v>
          </cell>
          <cell r="N1199">
            <v>0.97772192815404035</v>
          </cell>
          <cell r="O1199">
            <v>0.56519061326980591</v>
          </cell>
          <cell r="P1199">
            <v>0.98018991947174072</v>
          </cell>
          <cell r="Q1199">
            <v>49</v>
          </cell>
          <cell r="R1199">
            <v>58</v>
          </cell>
          <cell r="S1199" t="str">
            <v>Gas FAF</v>
          </cell>
          <cell r="T1199" t="str">
            <v>None</v>
          </cell>
          <cell r="U1199">
            <v>0</v>
          </cell>
          <cell r="V1199">
            <v>0</v>
          </cell>
          <cell r="W1199">
            <v>0</v>
          </cell>
          <cell r="X1199">
            <v>0</v>
          </cell>
          <cell r="Y1199">
            <v>0</v>
          </cell>
          <cell r="Z1199">
            <v>0</v>
          </cell>
          <cell r="AA1199">
            <v>0</v>
          </cell>
          <cell r="AB1199">
            <v>0</v>
          </cell>
          <cell r="AC1199">
            <v>0</v>
          </cell>
          <cell r="AD1199">
            <v>0</v>
          </cell>
          <cell r="AE1199">
            <v>2834.8622114651625</v>
          </cell>
          <cell r="AF1199">
            <v>2065.5686912868496</v>
          </cell>
          <cell r="AG1199">
            <v>4186.59</v>
          </cell>
          <cell r="AH1199">
            <v>51.555000219494104</v>
          </cell>
          <cell r="AI1199">
            <v>179.99999523162842</v>
          </cell>
          <cell r="AJ1199">
            <v>150.11999664455652</v>
          </cell>
          <cell r="AK1199">
            <v>48.285001918673515</v>
          </cell>
          <cell r="AL1199">
            <v>429.95999401435256</v>
          </cell>
          <cell r="AM1199">
            <v>2065.5686912868496</v>
          </cell>
          <cell r="AN1199">
            <v>9.1999999999999998E-2</v>
          </cell>
          <cell r="AO1199">
            <v>0.14000000000000001</v>
          </cell>
          <cell r="AP1199">
            <v>1</v>
          </cell>
          <cell r="AQ1199">
            <v>2146</v>
          </cell>
          <cell r="AR1199">
            <v>3.5000000149011612E-2</v>
          </cell>
          <cell r="AS1199">
            <v>0.44999998807907104</v>
          </cell>
          <cell r="AT1199">
            <v>5.9999998658895493E-2</v>
          </cell>
          <cell r="AU1199">
            <v>4.5000001788139343E-2</v>
          </cell>
          <cell r="AV1199">
            <v>0</v>
          </cell>
          <cell r="AW1199">
            <v>1</v>
          </cell>
          <cell r="AX1199">
            <v>0</v>
          </cell>
          <cell r="AY1199">
            <v>0</v>
          </cell>
          <cell r="AZ1199">
            <v>0</v>
          </cell>
          <cell r="BA1199">
            <v>1</v>
          </cell>
          <cell r="BB1199">
            <v>7983.5673828125</v>
          </cell>
          <cell r="BC1199">
            <v>1177</v>
          </cell>
          <cell r="BD1199">
            <v>5490</v>
          </cell>
          <cell r="BE1199">
            <v>436.64884948730469</v>
          </cell>
          <cell r="BF1199">
            <v>1177</v>
          </cell>
          <cell r="BG1199">
            <v>2065.5686912868496</v>
          </cell>
          <cell r="BH1199">
            <v>103.27843456434248</v>
          </cell>
          <cell r="BI1199">
            <v>115.8536167568968</v>
          </cell>
          <cell r="BJ1199" t="str">
            <v>ORPortland3</v>
          </cell>
          <cell r="BK1199" t="str">
            <v>ORPortland3</v>
          </cell>
          <cell r="BL1199">
            <v>4186.59</v>
          </cell>
          <cell r="BM1199">
            <v>4186.59</v>
          </cell>
          <cell r="BN1199">
            <v>2.4023765246735371E-2</v>
          </cell>
          <cell r="BO1199">
            <v>8.3876978206723407E-2</v>
          </cell>
          <cell r="BP1199">
            <v>6.9953400113959244E-2</v>
          </cell>
          <cell r="BQ1199">
            <v>2.2500000894069672E-2</v>
          </cell>
          <cell r="BR1199">
            <v>51.555000219494104</v>
          </cell>
          <cell r="BS1199">
            <v>179.99999523162842</v>
          </cell>
          <cell r="BT1199">
            <v>150.11999664455652</v>
          </cell>
          <cell r="BU1199">
            <v>48.285001918673515</v>
          </cell>
          <cell r="BV1199">
            <v>436.64884948730469</v>
          </cell>
        </row>
        <row r="1200">
          <cell r="A1200">
            <v>23384</v>
          </cell>
          <cell r="B1200" t="e">
            <v>#N/A</v>
          </cell>
          <cell r="C1200">
            <v>3581.0224609375</v>
          </cell>
          <cell r="D1200" t="e">
            <v>#N/A</v>
          </cell>
          <cell r="E1200">
            <v>0</v>
          </cell>
          <cell r="F1200">
            <v>3581.0224609375</v>
          </cell>
          <cell r="G1200">
            <v>0</v>
          </cell>
          <cell r="H1200" t="str">
            <v>Electric baseboard</v>
          </cell>
          <cell r="I1200" t="str">
            <v xml:space="preserve">Electric baseboard AND Electric baseboard AND Electric pluginheater AND Electric pluginheater AND </v>
          </cell>
          <cell r="J1200" t="str">
            <v>average</v>
          </cell>
          <cell r="K1200">
            <v>65</v>
          </cell>
          <cell r="L1200">
            <v>60</v>
          </cell>
          <cell r="M1200">
            <v>1</v>
          </cell>
          <cell r="N1200">
            <v>0</v>
          </cell>
          <cell r="O1200">
            <v>0.89520049095153809</v>
          </cell>
          <cell r="P1200">
            <v>0</v>
          </cell>
          <cell r="Q1200">
            <v>51</v>
          </cell>
          <cell r="R1200">
            <v>0</v>
          </cell>
          <cell r="S1200" t="str">
            <v>Electric Zonal</v>
          </cell>
          <cell r="T1200" t="str">
            <v>Electric</v>
          </cell>
          <cell r="U1200">
            <v>0</v>
          </cell>
          <cell r="V1200">
            <v>0</v>
          </cell>
          <cell r="W1200">
            <v>0</v>
          </cell>
          <cell r="X1200">
            <v>0</v>
          </cell>
          <cell r="Y1200">
            <v>0</v>
          </cell>
          <cell r="Z1200">
            <v>0</v>
          </cell>
          <cell r="AA1200">
            <v>1</v>
          </cell>
          <cell r="AB1200">
            <v>0</v>
          </cell>
          <cell r="AC1200">
            <v>0</v>
          </cell>
          <cell r="AD1200">
            <v>1</v>
          </cell>
          <cell r="AE1200" t="e">
            <v>#N/A</v>
          </cell>
          <cell r="AF1200" t="e">
            <v>#N/A</v>
          </cell>
          <cell r="AG1200" t="e">
            <v>#N/A</v>
          </cell>
          <cell r="AH1200">
            <v>175.39000196754932</v>
          </cell>
          <cell r="AI1200">
            <v>77.449997961521149</v>
          </cell>
          <cell r="AJ1200">
            <v>237.744</v>
          </cell>
          <cell r="AK1200">
            <v>150.42000272870064</v>
          </cell>
          <cell r="AL1200">
            <v>641.00400265777114</v>
          </cell>
          <cell r="AM1200">
            <v>1874.1590240041619</v>
          </cell>
          <cell r="AN1200">
            <v>9.1999999999999998E-2</v>
          </cell>
          <cell r="AO1200">
            <v>0.14000000000000001</v>
          </cell>
          <cell r="AP1200" t="str">
            <v>FLAG</v>
          </cell>
          <cell r="AQ1200">
            <v>867</v>
          </cell>
          <cell r="AR1200">
            <v>0.20229527331897271</v>
          </cell>
          <cell r="AS1200">
            <v>0.45292396468725821</v>
          </cell>
          <cell r="AT1200">
            <v>0.23400000000000001</v>
          </cell>
          <cell r="AU1200">
            <v>0.23000000417232513</v>
          </cell>
          <cell r="AV1200">
            <v>1</v>
          </cell>
          <cell r="AW1200">
            <v>0</v>
          </cell>
          <cell r="AX1200">
            <v>0</v>
          </cell>
          <cell r="AY1200">
            <v>0</v>
          </cell>
          <cell r="AZ1200">
            <v>0</v>
          </cell>
          <cell r="BA1200">
            <v>0</v>
          </cell>
          <cell r="BB1200">
            <v>16478.216796875</v>
          </cell>
          <cell r="BC1200">
            <v>1178</v>
          </cell>
          <cell r="BD1200">
            <v>2940</v>
          </cell>
          <cell r="BE1200">
            <v>774.39645385742188</v>
          </cell>
          <cell r="BF1200">
            <v>1178</v>
          </cell>
          <cell r="BG1200">
            <v>1874.1590240041619</v>
          </cell>
          <cell r="BH1200">
            <v>93.7079512002081</v>
          </cell>
          <cell r="BI1200">
            <v>105.11783133834543</v>
          </cell>
          <cell r="BJ1200" t="str">
            <v>ORPortland3</v>
          </cell>
          <cell r="BK1200">
            <v>0</v>
          </cell>
          <cell r="BL1200">
            <v>4186.59</v>
          </cell>
          <cell r="BM1200">
            <v>4186.59</v>
          </cell>
          <cell r="BN1200">
            <v>0.20229527331897268</v>
          </cell>
          <cell r="BO1200">
            <v>8.9331024177071686E-2</v>
          </cell>
          <cell r="BP1200">
            <v>0.27421453287197234</v>
          </cell>
          <cell r="BQ1200">
            <v>0.17349481283587156</v>
          </cell>
          <cell r="BR1200">
            <v>175.39000196754932</v>
          </cell>
          <cell r="BS1200">
            <v>77.449997961521149</v>
          </cell>
          <cell r="BT1200">
            <v>237.744</v>
          </cell>
          <cell r="BU1200">
            <v>150.42000272870064</v>
          </cell>
          <cell r="BV1200">
            <v>774.39645385742188</v>
          </cell>
        </row>
        <row r="1201">
          <cell r="A1201">
            <v>23387</v>
          </cell>
          <cell r="B1201" t="e">
            <v>#N/A</v>
          </cell>
          <cell r="C1201">
            <v>14712.778429073856</v>
          </cell>
          <cell r="D1201" t="e">
            <v>#N/A</v>
          </cell>
          <cell r="E1201">
            <v>0</v>
          </cell>
          <cell r="F1201">
            <v>0</v>
          </cell>
          <cell r="G1201">
            <v>100400</v>
          </cell>
          <cell r="H1201" t="str">
            <v>Wood htstove</v>
          </cell>
          <cell r="I1201" t="str">
            <v>Gas faf</v>
          </cell>
          <cell r="J1201" t="str">
            <v>average</v>
          </cell>
          <cell r="K1201">
            <v>72</v>
          </cell>
          <cell r="L1201">
            <v>62</v>
          </cell>
          <cell r="M1201" t="e">
            <v>#DIV/0!</v>
          </cell>
          <cell r="N1201" t="e">
            <v>#DIV/0!</v>
          </cell>
          <cell r="O1201">
            <v>0.58340120315551758</v>
          </cell>
          <cell r="P1201">
            <v>0</v>
          </cell>
          <cell r="Q1201">
            <v>70</v>
          </cell>
          <cell r="R1201">
            <v>0</v>
          </cell>
          <cell r="S1201" t="str">
            <v>Other</v>
          </cell>
          <cell r="T1201" t="str">
            <v>Gas</v>
          </cell>
          <cell r="U1201">
            <v>0</v>
          </cell>
          <cell r="V1201">
            <v>1</v>
          </cell>
          <cell r="W1201">
            <v>1</v>
          </cell>
          <cell r="X1201">
            <v>1</v>
          </cell>
          <cell r="Y1201">
            <v>1</v>
          </cell>
          <cell r="Z1201">
            <v>0</v>
          </cell>
          <cell r="AA1201">
            <v>1</v>
          </cell>
          <cell r="AB1201">
            <v>1</v>
          </cell>
          <cell r="AC1201">
            <v>0</v>
          </cell>
          <cell r="AD1201">
            <v>1</v>
          </cell>
          <cell r="AE1201" t="e">
            <v>#N/A</v>
          </cell>
          <cell r="AF1201" t="e">
            <v>#N/A</v>
          </cell>
          <cell r="AG1201" t="e">
            <v>#N/A</v>
          </cell>
          <cell r="AH1201">
            <v>129.50000055134296</v>
          </cell>
          <cell r="AI1201">
            <v>213.95000463724136</v>
          </cell>
          <cell r="AJ1201">
            <v>162.89999635890126</v>
          </cell>
          <cell r="AK1201">
            <v>88.200003504753113</v>
          </cell>
          <cell r="AL1201">
            <v>594.5500050522387</v>
          </cell>
          <cell r="AM1201">
            <v>1887.7989913384076</v>
          </cell>
          <cell r="AN1201">
            <v>1.0166862979531288E-2</v>
          </cell>
          <cell r="AO1201">
            <v>3.1535599380731583E-2</v>
          </cell>
          <cell r="AP1201" t="str">
            <v>FLAG</v>
          </cell>
          <cell r="AQ1201">
            <v>3700</v>
          </cell>
          <cell r="AR1201">
            <v>3.5000000149011612E-2</v>
          </cell>
          <cell r="AS1201">
            <v>0.55000001192092896</v>
          </cell>
          <cell r="AT1201">
            <v>5.9999998658895493E-2</v>
          </cell>
          <cell r="AU1201">
            <v>4.5000001788139343E-2</v>
          </cell>
          <cell r="AV1201">
            <v>1</v>
          </cell>
          <cell r="AW1201">
            <v>0</v>
          </cell>
          <cell r="AX1201">
            <v>1</v>
          </cell>
          <cell r="AY1201">
            <v>0</v>
          </cell>
          <cell r="AZ1201">
            <v>0</v>
          </cell>
          <cell r="BA1201">
            <v>1</v>
          </cell>
          <cell r="BB1201">
            <v>4096.521484375</v>
          </cell>
          <cell r="BC1201">
            <v>1179</v>
          </cell>
          <cell r="BD1201">
            <v>10508</v>
          </cell>
          <cell r="BE1201">
            <v>692.11053466796875</v>
          </cell>
          <cell r="BF1201">
            <v>1179</v>
          </cell>
          <cell r="BG1201">
            <v>1887.7989913384076</v>
          </cell>
          <cell r="BH1201">
            <v>94.389949566920379</v>
          </cell>
          <cell r="BI1201">
            <v>105.8828698261886</v>
          </cell>
          <cell r="BJ1201" t="str">
            <v>IDSalmon3</v>
          </cell>
          <cell r="BK1201">
            <v>0</v>
          </cell>
          <cell r="BL1201" t="e">
            <v>#N/A</v>
          </cell>
          <cell r="BM1201">
            <v>7481</v>
          </cell>
          <cell r="BN1201">
            <v>3.5000000149011612E-2</v>
          </cell>
          <cell r="BO1201">
            <v>5.7824325577632799E-2</v>
          </cell>
          <cell r="BP1201">
            <v>4.4027026042946289E-2</v>
          </cell>
          <cell r="BQ1201">
            <v>2.383783878506841E-2</v>
          </cell>
          <cell r="BR1201">
            <v>129.50000055134296</v>
          </cell>
          <cell r="BS1201">
            <v>213.95000463724136</v>
          </cell>
          <cell r="BT1201">
            <v>162.89999635890126</v>
          </cell>
          <cell r="BU1201">
            <v>88.200003504753113</v>
          </cell>
          <cell r="BV1201">
            <v>692.11053466796875</v>
          </cell>
        </row>
        <row r="1202">
          <cell r="A1202">
            <v>23390</v>
          </cell>
          <cell r="B1202" t="e">
            <v>#N/A</v>
          </cell>
          <cell r="C1202">
            <v>10278.699987377959</v>
          </cell>
          <cell r="D1202" t="e">
            <v>#N/A</v>
          </cell>
          <cell r="E1202">
            <v>0</v>
          </cell>
          <cell r="F1202">
            <v>841.4197998046875</v>
          </cell>
          <cell r="G1202">
            <v>64400</v>
          </cell>
          <cell r="H1202" t="str">
            <v>Gas faf</v>
          </cell>
          <cell r="I1202">
            <v>0</v>
          </cell>
          <cell r="J1202">
            <v>0.80303031206130904</v>
          </cell>
          <cell r="K1202">
            <v>72</v>
          </cell>
          <cell r="L1202">
            <v>72</v>
          </cell>
          <cell r="M1202">
            <v>1</v>
          </cell>
          <cell r="N1202">
            <v>0</v>
          </cell>
          <cell r="O1202">
            <v>0.34528431296348572</v>
          </cell>
          <cell r="P1202">
            <v>0</v>
          </cell>
          <cell r="Q1202">
            <v>54</v>
          </cell>
          <cell r="R1202">
            <v>0</v>
          </cell>
          <cell r="S1202" t="str">
            <v>Gas FAF</v>
          </cell>
          <cell r="T1202" t="str">
            <v>None</v>
          </cell>
          <cell r="U1202">
            <v>0</v>
          </cell>
          <cell r="V1202">
            <v>1</v>
          </cell>
          <cell r="W1202">
            <v>1</v>
          </cell>
          <cell r="X1202">
            <v>0</v>
          </cell>
          <cell r="Y1202">
            <v>0</v>
          </cell>
          <cell r="Z1202">
            <v>0</v>
          </cell>
          <cell r="AA1202">
            <v>0</v>
          </cell>
          <cell r="AB1202">
            <v>0</v>
          </cell>
          <cell r="AC1202">
            <v>0</v>
          </cell>
          <cell r="AD1202">
            <v>1</v>
          </cell>
          <cell r="AE1202" t="e">
            <v>#N/A</v>
          </cell>
          <cell r="AF1202" t="e">
            <v>#N/A</v>
          </cell>
          <cell r="AG1202" t="e">
            <v>#N/A</v>
          </cell>
          <cell r="AH1202">
            <v>60.000000894069672</v>
          </cell>
          <cell r="AI1202">
            <v>77.849997937679291</v>
          </cell>
          <cell r="AJ1202">
            <v>63.000002503395081</v>
          </cell>
          <cell r="AK1202" t="e">
            <v>#VALUE!</v>
          </cell>
          <cell r="AL1202" t="e">
            <v>#VALUE!</v>
          </cell>
          <cell r="AM1202">
            <v>1539.7231882718916</v>
          </cell>
          <cell r="AN1202">
            <v>9.1999999999999998E-2</v>
          </cell>
          <cell r="AO1202">
            <v>0.14000000000000001</v>
          </cell>
          <cell r="AP1202">
            <v>4</v>
          </cell>
          <cell r="AQ1202">
            <v>2400</v>
          </cell>
          <cell r="AR1202">
            <v>5.000000074505806E-2</v>
          </cell>
          <cell r="AS1202">
            <v>0.44999998807907104</v>
          </cell>
          <cell r="AT1202">
            <v>4.5000001788139343E-2</v>
          </cell>
          <cell r="AU1202">
            <v>0</v>
          </cell>
          <cell r="AV1202">
            <v>0</v>
          </cell>
          <cell r="AW1202">
            <v>1</v>
          </cell>
          <cell r="AX1202">
            <v>0</v>
          </cell>
          <cell r="AY1202">
            <v>0</v>
          </cell>
          <cell r="AZ1202">
            <v>0</v>
          </cell>
          <cell r="BA1202">
            <v>1</v>
          </cell>
          <cell r="BB1202">
            <v>10889.0859375</v>
          </cell>
          <cell r="BC1202">
            <v>1180</v>
          </cell>
          <cell r="BD1202">
            <v>4863</v>
          </cell>
          <cell r="BE1202">
            <v>348.25</v>
          </cell>
          <cell r="BF1202">
            <v>1180</v>
          </cell>
          <cell r="BG1202">
            <v>1539.7231882718916</v>
          </cell>
          <cell r="BH1202">
            <v>76.986159413594578</v>
          </cell>
          <cell r="BI1202">
            <v>86.359994183793845</v>
          </cell>
          <cell r="BJ1202" t="str">
            <v>MTKalispell3</v>
          </cell>
          <cell r="BK1202">
            <v>0</v>
          </cell>
          <cell r="BL1202">
            <v>7927.5</v>
          </cell>
          <cell r="BM1202">
            <v>7927.5</v>
          </cell>
          <cell r="BN1202">
            <v>2.500000037252903E-2</v>
          </cell>
          <cell r="BO1202">
            <v>3.2437499140699703E-2</v>
          </cell>
          <cell r="BP1202">
            <v>2.6250001043081284E-2</v>
          </cell>
          <cell r="BQ1202">
            <v>0</v>
          </cell>
          <cell r="BR1202">
            <v>60.000000894069672</v>
          </cell>
          <cell r="BS1202">
            <v>77.849997937679291</v>
          </cell>
          <cell r="BT1202">
            <v>63.000002503395081</v>
          </cell>
          <cell r="BU1202">
            <v>198.6821073105491</v>
          </cell>
          <cell r="BV1202">
            <v>348.25</v>
          </cell>
        </row>
        <row r="1203">
          <cell r="A1203">
            <v>23391</v>
          </cell>
          <cell r="B1203">
            <v>3505.0489210000001</v>
          </cell>
          <cell r="C1203">
            <v>4494.5042418718058</v>
          </cell>
          <cell r="D1203">
            <v>-989.45532087180572</v>
          </cell>
          <cell r="E1203">
            <v>121.49641418457031</v>
          </cell>
          <cell r="F1203">
            <v>1496.2633056640625</v>
          </cell>
          <cell r="G1203">
            <v>0</v>
          </cell>
          <cell r="H1203" t="str">
            <v>Electric heatpumpdualfuel</v>
          </cell>
          <cell r="I1203" t="str">
            <v>Electric pluginheater</v>
          </cell>
          <cell r="J1203" t="str">
            <v>average</v>
          </cell>
          <cell r="K1203">
            <v>72</v>
          </cell>
          <cell r="L1203">
            <v>68</v>
          </cell>
          <cell r="M1203">
            <v>0.29587264023195337</v>
          </cell>
          <cell r="N1203">
            <v>0.70412735976804652</v>
          </cell>
          <cell r="O1203">
            <v>0.20886984467506409</v>
          </cell>
          <cell r="P1203">
            <v>0.94731980562210083</v>
          </cell>
          <cell r="Q1203">
            <v>70</v>
          </cell>
          <cell r="R1203">
            <v>48</v>
          </cell>
          <cell r="S1203" t="str">
            <v>Heat Pump</v>
          </cell>
          <cell r="T1203" t="str">
            <v>Electric</v>
          </cell>
          <cell r="U1203">
            <v>0</v>
          </cell>
          <cell r="V1203">
            <v>0</v>
          </cell>
          <cell r="W1203">
            <v>0</v>
          </cell>
          <cell r="X1203">
            <v>0</v>
          </cell>
          <cell r="Y1203">
            <v>0</v>
          </cell>
          <cell r="Z1203">
            <v>0</v>
          </cell>
          <cell r="AA1203">
            <v>0</v>
          </cell>
          <cell r="AB1203">
            <v>0</v>
          </cell>
          <cell r="AC1203">
            <v>0</v>
          </cell>
          <cell r="AD1203">
            <v>0</v>
          </cell>
          <cell r="AE1203">
            <v>2293.3919471165409</v>
          </cell>
          <cell r="AF1203">
            <v>1376.0000033124297</v>
          </cell>
          <cell r="AG1203">
            <v>4803.63</v>
          </cell>
          <cell r="AH1203">
            <v>13.919999688863754</v>
          </cell>
          <cell r="AI1203">
            <v>77.39999794960022</v>
          </cell>
          <cell r="AJ1203">
            <v>118.31999735534191</v>
          </cell>
          <cell r="AK1203">
            <v>24.360000103712082</v>
          </cell>
          <cell r="AL1203">
            <v>233.99999509751797</v>
          </cell>
          <cell r="AM1203">
            <v>1376.0000033124297</v>
          </cell>
          <cell r="AN1203">
            <v>9.1999999999999998E-2</v>
          </cell>
          <cell r="AO1203">
            <v>0.14000000000000001</v>
          </cell>
          <cell r="AP1203">
            <v>1</v>
          </cell>
          <cell r="AQ1203">
            <v>1512</v>
          </cell>
          <cell r="AR1203">
            <v>1.9999999552965164E-2</v>
          </cell>
          <cell r="AS1203">
            <v>0.44999998807907104</v>
          </cell>
          <cell r="AT1203">
            <v>5.9999998658895493E-2</v>
          </cell>
          <cell r="AU1203">
            <v>3.5000000149011612E-2</v>
          </cell>
          <cell r="AV1203">
            <v>1</v>
          </cell>
          <cell r="AW1203">
            <v>0</v>
          </cell>
          <cell r="AX1203">
            <v>0</v>
          </cell>
          <cell r="AY1203">
            <v>0</v>
          </cell>
          <cell r="AZ1203">
            <v>0</v>
          </cell>
          <cell r="BA1203">
            <v>0</v>
          </cell>
          <cell r="BB1203">
            <v>8134.548828125</v>
          </cell>
          <cell r="BC1203">
            <v>1181</v>
          </cell>
          <cell r="BD1203">
            <v>3578</v>
          </cell>
          <cell r="BE1203">
            <v>250.51564598083496</v>
          </cell>
          <cell r="BF1203">
            <v>1181</v>
          </cell>
          <cell r="BG1203">
            <v>1376.0000033124297</v>
          </cell>
          <cell r="BH1203">
            <v>68.800000165621483</v>
          </cell>
          <cell r="BI1203">
            <v>77.177088185787539</v>
          </cell>
          <cell r="BJ1203" t="str">
            <v>OREugene3</v>
          </cell>
          <cell r="BK1203" t="str">
            <v>OREugene3</v>
          </cell>
          <cell r="BL1203">
            <v>4803.63</v>
          </cell>
          <cell r="BM1203">
            <v>4803.63</v>
          </cell>
          <cell r="BN1203">
            <v>9.2063490005712661E-3</v>
          </cell>
          <cell r="BO1203">
            <v>5.119047483439168E-2</v>
          </cell>
          <cell r="BP1203">
            <v>7.8253966504855763E-2</v>
          </cell>
          <cell r="BQ1203">
            <v>1.6111111179703756E-2</v>
          </cell>
          <cell r="BR1203">
            <v>13.919999688863754</v>
          </cell>
          <cell r="BS1203">
            <v>77.39999794960022</v>
          </cell>
          <cell r="BT1203">
            <v>118.31999735534191</v>
          </cell>
          <cell r="BU1203">
            <v>24.360000103712082</v>
          </cell>
          <cell r="BV1203">
            <v>250.51564598083496</v>
          </cell>
        </row>
        <row r="1204">
          <cell r="A1204">
            <v>23392</v>
          </cell>
          <cell r="B1204" t="e">
            <v>#N/A</v>
          </cell>
          <cell r="C1204">
            <v>22164.459713774369</v>
          </cell>
          <cell r="D1204" t="e">
            <v>#N/A</v>
          </cell>
          <cell r="E1204">
            <v>626.36016845703125</v>
          </cell>
          <cell r="F1204">
            <v>0</v>
          </cell>
          <cell r="G1204">
            <v>36000</v>
          </cell>
          <cell r="H1204" t="str">
            <v>Gas faf</v>
          </cell>
          <cell r="I1204" t="str">
            <v xml:space="preserve">Wood htstove AND Electric pluginheater AND </v>
          </cell>
          <cell r="J1204">
            <v>0.92000001668929998</v>
          </cell>
          <cell r="K1204">
            <v>65</v>
          </cell>
          <cell r="L1204">
            <v>60</v>
          </cell>
          <cell r="M1204">
            <v>0</v>
          </cell>
          <cell r="N1204">
            <v>1</v>
          </cell>
          <cell r="O1204">
            <v>0</v>
          </cell>
          <cell r="P1204">
            <v>0.96732091903686523</v>
          </cell>
          <cell r="Q1204">
            <v>0</v>
          </cell>
          <cell r="R1204">
            <v>56</v>
          </cell>
          <cell r="S1204" t="str">
            <v>Gas FAF</v>
          </cell>
          <cell r="T1204" t="str">
            <v>Other</v>
          </cell>
          <cell r="U1204">
            <v>0</v>
          </cell>
          <cell r="V1204">
            <v>1</v>
          </cell>
          <cell r="W1204">
            <v>0</v>
          </cell>
          <cell r="X1204">
            <v>0</v>
          </cell>
          <cell r="Y1204">
            <v>0</v>
          </cell>
          <cell r="Z1204">
            <v>1</v>
          </cell>
          <cell r="AA1204">
            <v>0</v>
          </cell>
          <cell r="AB1204">
            <v>0</v>
          </cell>
          <cell r="AC1204">
            <v>0</v>
          </cell>
          <cell r="AD1204">
            <v>1</v>
          </cell>
          <cell r="AE1204" t="e">
            <v>#N/A</v>
          </cell>
          <cell r="AF1204" t="e">
            <v>#N/A</v>
          </cell>
          <cell r="AG1204" t="e">
            <v>#N/A</v>
          </cell>
          <cell r="AH1204">
            <v>39.379999119788408</v>
          </cell>
          <cell r="AI1204">
            <v>239.99999511241913</v>
          </cell>
          <cell r="AJ1204">
            <v>216.77999515458941</v>
          </cell>
          <cell r="AK1204">
            <v>40.075000170618296</v>
          </cell>
          <cell r="AL1204">
            <v>536.23498955741525</v>
          </cell>
          <cell r="AM1204">
            <v>2999.9028094524506</v>
          </cell>
          <cell r="AN1204">
            <v>9.1999999999999998E-2</v>
          </cell>
          <cell r="AO1204">
            <v>0.14000000000000001</v>
          </cell>
          <cell r="AP1204">
            <v>1</v>
          </cell>
          <cell r="AQ1204">
            <v>2963</v>
          </cell>
          <cell r="AR1204">
            <v>1.9999999552965164E-2</v>
          </cell>
          <cell r="AS1204">
            <v>0.46065258178967206</v>
          </cell>
          <cell r="AT1204">
            <v>5.9999998658895493E-2</v>
          </cell>
          <cell r="AU1204">
            <v>3.5000000149011612E-2</v>
          </cell>
          <cell r="AV1204">
            <v>0</v>
          </cell>
          <cell r="AW1204">
            <v>1</v>
          </cell>
          <cell r="AX1204">
            <v>0</v>
          </cell>
          <cell r="AY1204">
            <v>0</v>
          </cell>
          <cell r="AZ1204">
            <v>0</v>
          </cell>
          <cell r="BA1204">
            <v>1</v>
          </cell>
          <cell r="BB1204">
            <v>0</v>
          </cell>
          <cell r="BC1204">
            <v>1182</v>
          </cell>
          <cell r="BD1204">
            <v>7290</v>
          </cell>
          <cell r="BE1204">
            <v>543.78701782226563</v>
          </cell>
          <cell r="BF1204">
            <v>1182</v>
          </cell>
          <cell r="BG1204">
            <v>2999.9028094524506</v>
          </cell>
          <cell r="BH1204">
            <v>149.99514047262252</v>
          </cell>
          <cell r="BI1204">
            <v>168.25854877656903</v>
          </cell>
          <cell r="BJ1204" t="str">
            <v>ORRedmond3</v>
          </cell>
          <cell r="BK1204">
            <v>0</v>
          </cell>
          <cell r="BL1204">
            <v>6582.87</v>
          </cell>
          <cell r="BM1204">
            <v>6582.87</v>
          </cell>
          <cell r="BN1204">
            <v>1.3290583570633955E-2</v>
          </cell>
          <cell r="BO1204">
            <v>8.099898586311817E-2</v>
          </cell>
          <cell r="BP1204">
            <v>7.3162333835500984E-2</v>
          </cell>
          <cell r="BQ1204">
            <v>1.3525143493290009E-2</v>
          </cell>
          <cell r="BR1204">
            <v>39.379999119788408</v>
          </cell>
          <cell r="BS1204">
            <v>239.99999511241913</v>
          </cell>
          <cell r="BT1204">
            <v>216.77999515458941</v>
          </cell>
          <cell r="BU1204">
            <v>40.075000170618296</v>
          </cell>
          <cell r="BV1204">
            <v>543.78701782226563</v>
          </cell>
        </row>
        <row r="1205">
          <cell r="A1205">
            <v>23400</v>
          </cell>
          <cell r="B1205" t="e">
            <v>#N/A</v>
          </cell>
          <cell r="C1205">
            <v>5401.3088559936668</v>
          </cell>
          <cell r="D1205" t="e">
            <v>#N/A</v>
          </cell>
          <cell r="E1205">
            <v>0</v>
          </cell>
          <cell r="F1205">
            <v>682.66876220703125</v>
          </cell>
          <cell r="G1205">
            <v>32200</v>
          </cell>
          <cell r="H1205" t="str">
            <v>Gas faf</v>
          </cell>
          <cell r="I1205">
            <v>0</v>
          </cell>
          <cell r="J1205">
            <v>0.66666668653488104</v>
          </cell>
          <cell r="K1205">
            <v>70</v>
          </cell>
          <cell r="L1205">
            <v>60</v>
          </cell>
          <cell r="M1205">
            <v>1</v>
          </cell>
          <cell r="N1205">
            <v>0</v>
          </cell>
          <cell r="O1205">
            <v>8.5699208080768585E-2</v>
          </cell>
          <cell r="P1205">
            <v>0</v>
          </cell>
          <cell r="Q1205">
            <v>49</v>
          </cell>
          <cell r="R1205">
            <v>0</v>
          </cell>
          <cell r="S1205" t="str">
            <v>Gas FAF</v>
          </cell>
          <cell r="T1205" t="str">
            <v>None</v>
          </cell>
          <cell r="U1205">
            <v>0</v>
          </cell>
          <cell r="V1205">
            <v>1</v>
          </cell>
          <cell r="W1205">
            <v>1</v>
          </cell>
          <cell r="X1205">
            <v>0</v>
          </cell>
          <cell r="Y1205">
            <v>0</v>
          </cell>
          <cell r="Z1205">
            <v>0</v>
          </cell>
          <cell r="AA1205">
            <v>1</v>
          </cell>
          <cell r="AB1205">
            <v>0</v>
          </cell>
          <cell r="AC1205">
            <v>0</v>
          </cell>
          <cell r="AD1205">
            <v>1</v>
          </cell>
          <cell r="AE1205" t="e">
            <v>#N/A</v>
          </cell>
          <cell r="AF1205" t="e">
            <v>#N/A</v>
          </cell>
          <cell r="AG1205" t="e">
            <v>#N/A</v>
          </cell>
          <cell r="AH1205">
            <v>203.04000806808472</v>
          </cell>
          <cell r="AI1205">
            <v>14.300000309944153</v>
          </cell>
          <cell r="AJ1205">
            <v>117.51999568939209</v>
          </cell>
          <cell r="AK1205">
            <v>94.99000172317028</v>
          </cell>
          <cell r="AL1205">
            <v>429.85000579059124</v>
          </cell>
          <cell r="AM1205">
            <v>2424.0738333683635</v>
          </cell>
          <cell r="AN1205">
            <v>5.9071734547615051E-2</v>
          </cell>
          <cell r="AO1205">
            <v>4.5315124094486237E-2</v>
          </cell>
          <cell r="AP1205" t="str">
            <v>FLAG</v>
          </cell>
          <cell r="AQ1205">
            <v>1091</v>
          </cell>
          <cell r="AR1205">
            <v>0.27000001072883606</v>
          </cell>
          <cell r="AS1205">
            <v>0.55000001192092896</v>
          </cell>
          <cell r="AT1205">
            <v>0.12999999523162842</v>
          </cell>
          <cell r="AU1205">
            <v>0.23000000417232513</v>
          </cell>
          <cell r="AV1205">
            <v>1</v>
          </cell>
          <cell r="AW1205">
            <v>1</v>
          </cell>
          <cell r="AX1205">
            <v>0</v>
          </cell>
          <cell r="AY1205">
            <v>0</v>
          </cell>
          <cell r="AZ1205">
            <v>0</v>
          </cell>
          <cell r="BA1205">
            <v>1</v>
          </cell>
          <cell r="BB1205">
            <v>13313.294921875</v>
          </cell>
          <cell r="BC1205">
            <v>1183</v>
          </cell>
          <cell r="BD1205">
            <v>3116</v>
          </cell>
          <cell r="BE1205">
            <v>552.2413911819458</v>
          </cell>
          <cell r="BF1205">
            <v>1183</v>
          </cell>
          <cell r="BG1205">
            <v>2424.0738333683635</v>
          </cell>
          <cell r="BH1205">
            <v>121.20369166841817</v>
          </cell>
          <cell r="BI1205">
            <v>135.96145316596474</v>
          </cell>
          <cell r="BJ1205" t="str">
            <v>IDIdahoFalls3</v>
          </cell>
          <cell r="BK1205">
            <v>0</v>
          </cell>
          <cell r="BL1205">
            <v>7773</v>
          </cell>
          <cell r="BM1205">
            <v>7773</v>
          </cell>
          <cell r="BN1205">
            <v>0.18610449868752035</v>
          </cell>
          <cell r="BO1205">
            <v>1.3107241347336528E-2</v>
          </cell>
          <cell r="BP1205">
            <v>0.10771768624142262</v>
          </cell>
          <cell r="BQ1205">
            <v>8.7066912670183572E-2</v>
          </cell>
          <cell r="BR1205">
            <v>203.04000806808472</v>
          </cell>
          <cell r="BS1205">
            <v>14.300000309944153</v>
          </cell>
          <cell r="BT1205">
            <v>117.51999568939209</v>
          </cell>
          <cell r="BU1205">
            <v>94.99000172317028</v>
          </cell>
          <cell r="BV1205">
            <v>552.2413911819458</v>
          </cell>
        </row>
        <row r="1206">
          <cell r="A1206">
            <v>23403</v>
          </cell>
          <cell r="B1206" t="e">
            <v>#N/A</v>
          </cell>
          <cell r="C1206">
            <v>10191.276398671051</v>
          </cell>
          <cell r="D1206" t="e">
            <v>#N/A</v>
          </cell>
          <cell r="E1206">
            <v>0</v>
          </cell>
          <cell r="F1206">
            <v>1984.94580078125</v>
          </cell>
          <cell r="G1206">
            <v>56000</v>
          </cell>
          <cell r="H1206" t="str">
            <v>Electric heatpumpdualfuel</v>
          </cell>
          <cell r="I1206">
            <v>0</v>
          </cell>
          <cell r="J1206" t="str">
            <v>average</v>
          </cell>
          <cell r="K1206">
            <v>68</v>
          </cell>
          <cell r="L1206">
            <v>62</v>
          </cell>
          <cell r="M1206">
            <v>1</v>
          </cell>
          <cell r="N1206">
            <v>0</v>
          </cell>
          <cell r="O1206">
            <v>0.42876315116882324</v>
          </cell>
          <cell r="P1206">
            <v>0</v>
          </cell>
          <cell r="Q1206">
            <v>57</v>
          </cell>
          <cell r="R1206">
            <v>0</v>
          </cell>
          <cell r="S1206" t="str">
            <v>Heat Pump</v>
          </cell>
          <cell r="T1206" t="str">
            <v>None</v>
          </cell>
          <cell r="U1206">
            <v>0</v>
          </cell>
          <cell r="V1206">
            <v>1</v>
          </cell>
          <cell r="W1206">
            <v>1</v>
          </cell>
          <cell r="X1206">
            <v>0</v>
          </cell>
          <cell r="Y1206">
            <v>0</v>
          </cell>
          <cell r="Z1206">
            <v>0</v>
          </cell>
          <cell r="AA1206">
            <v>1</v>
          </cell>
          <cell r="AB1206">
            <v>0</v>
          </cell>
          <cell r="AC1206">
            <v>0</v>
          </cell>
          <cell r="AD1206">
            <v>1</v>
          </cell>
          <cell r="AE1206" t="e">
            <v>#N/A</v>
          </cell>
          <cell r="AF1206" t="e">
            <v>#N/A</v>
          </cell>
          <cell r="AG1206" t="e">
            <v>#N/A</v>
          </cell>
          <cell r="AH1206">
            <v>26.879999399185181</v>
          </cell>
          <cell r="AI1206">
            <v>92.249997556209564</v>
          </cell>
          <cell r="AJ1206">
            <v>186.15999317169189</v>
          </cell>
          <cell r="AK1206">
            <v>155.48000282049179</v>
          </cell>
          <cell r="AL1206">
            <v>460.76999294757843</v>
          </cell>
          <cell r="AM1206">
            <v>2875.8326067708831</v>
          </cell>
          <cell r="AN1206">
            <v>9.1999999999999998E-2</v>
          </cell>
          <cell r="AO1206">
            <v>0.14000000000000001</v>
          </cell>
          <cell r="AP1206" t="str">
            <v>FLAG</v>
          </cell>
          <cell r="AQ1206">
            <v>1852</v>
          </cell>
          <cell r="AR1206">
            <v>1.9999999552965164E-2</v>
          </cell>
          <cell r="AS1206">
            <v>0.44999998807907104</v>
          </cell>
          <cell r="AT1206">
            <v>0.12999999523162842</v>
          </cell>
          <cell r="AU1206">
            <v>0.23000000417232513</v>
          </cell>
          <cell r="AV1206">
            <v>1</v>
          </cell>
          <cell r="AW1206">
            <v>0</v>
          </cell>
          <cell r="AX1206">
            <v>0</v>
          </cell>
          <cell r="AY1206">
            <v>0</v>
          </cell>
          <cell r="AZ1206">
            <v>0</v>
          </cell>
          <cell r="BA1206">
            <v>0</v>
          </cell>
          <cell r="BB1206">
            <v>8241.5712890625</v>
          </cell>
          <cell r="BC1206">
            <v>1184</v>
          </cell>
          <cell r="BD1206">
            <v>4973</v>
          </cell>
          <cell r="BE1206">
            <v>640.23475074768066</v>
          </cell>
          <cell r="BF1206">
            <v>1184</v>
          </cell>
          <cell r="BG1206">
            <v>2875.8326067708831</v>
          </cell>
          <cell r="BH1206">
            <v>143.79163033854417</v>
          </cell>
          <cell r="BI1206">
            <v>161.29969924856528</v>
          </cell>
          <cell r="BJ1206" t="str">
            <v>IDCaldwell3</v>
          </cell>
          <cell r="BK1206">
            <v>0</v>
          </cell>
          <cell r="BL1206">
            <v>5808.84</v>
          </cell>
          <cell r="BM1206">
            <v>5808.84</v>
          </cell>
          <cell r="BN1206">
            <v>1.4514038552475799E-2</v>
          </cell>
          <cell r="BO1206">
            <v>4.9811013799249224E-2</v>
          </cell>
          <cell r="BP1206">
            <v>0.10051835484432607</v>
          </cell>
          <cell r="BQ1206">
            <v>8.3952485324239629E-2</v>
          </cell>
          <cell r="BR1206">
            <v>26.879999399185181</v>
          </cell>
          <cell r="BS1206">
            <v>92.249997556209564</v>
          </cell>
          <cell r="BT1206">
            <v>186.15999317169189</v>
          </cell>
          <cell r="BU1206">
            <v>155.48000282049179</v>
          </cell>
          <cell r="BV1206">
            <v>640.23475074768066</v>
          </cell>
        </row>
        <row r="1207">
          <cell r="A1207">
            <v>23408</v>
          </cell>
          <cell r="B1207">
            <v>20098.710238</v>
          </cell>
          <cell r="C1207">
            <v>10767.150470031524</v>
          </cell>
          <cell r="D1207">
            <v>9331.5597679684761</v>
          </cell>
          <cell r="E1207">
            <v>428.21371459960938</v>
          </cell>
          <cell r="F1207">
            <v>199.86009216308594</v>
          </cell>
          <cell r="G1207">
            <v>0</v>
          </cell>
          <cell r="H1207" t="str">
            <v>Gas faf</v>
          </cell>
          <cell r="I1207">
            <v>0</v>
          </cell>
          <cell r="J1207" t="str">
            <v>average</v>
          </cell>
          <cell r="K1207">
            <v>72</v>
          </cell>
          <cell r="L1207">
            <v>65</v>
          </cell>
          <cell r="M1207">
            <v>1.5675195376708154E-2</v>
          </cell>
          <cell r="N1207">
            <v>0.98432480462329186</v>
          </cell>
          <cell r="O1207">
            <v>0.23825350403785706</v>
          </cell>
          <cell r="P1207">
            <v>0.9876025915145874</v>
          </cell>
          <cell r="Q1207">
            <v>48</v>
          </cell>
          <cell r="R1207">
            <v>57</v>
          </cell>
          <cell r="S1207" t="str">
            <v>Gas FAF</v>
          </cell>
          <cell r="T1207" t="str">
            <v>None</v>
          </cell>
          <cell r="U1207">
            <v>0</v>
          </cell>
          <cell r="V1207">
            <v>0</v>
          </cell>
          <cell r="W1207">
            <v>0</v>
          </cell>
          <cell r="X1207">
            <v>0</v>
          </cell>
          <cell r="Y1207">
            <v>0</v>
          </cell>
          <cell r="Z1207">
            <v>0</v>
          </cell>
          <cell r="AA1207">
            <v>0</v>
          </cell>
          <cell r="AB1207">
            <v>0</v>
          </cell>
          <cell r="AC1207">
            <v>0</v>
          </cell>
          <cell r="AD1207">
            <v>0</v>
          </cell>
          <cell r="AE1207">
            <v>2239.411111791424</v>
          </cell>
          <cell r="AF1207">
            <v>1380.9137532510101</v>
          </cell>
          <cell r="AG1207">
            <v>6147.06</v>
          </cell>
          <cell r="AH1207">
            <v>83.970003336668015</v>
          </cell>
          <cell r="AI1207">
            <v>112.20000243186951</v>
          </cell>
          <cell r="AJ1207">
            <v>113.2599979043007</v>
          </cell>
          <cell r="AK1207">
            <v>336.720006108284</v>
          </cell>
          <cell r="AL1207">
            <v>646.15000978112221</v>
          </cell>
          <cell r="AM1207">
            <v>1380.9137532510101</v>
          </cell>
          <cell r="AN1207">
            <v>9.1999999999999998E-2</v>
          </cell>
          <cell r="AO1207">
            <v>0.14000000000000001</v>
          </cell>
          <cell r="AP1207">
            <v>1</v>
          </cell>
          <cell r="AQ1207">
            <v>1464</v>
          </cell>
          <cell r="AR1207">
            <v>5.7356559656193996E-2</v>
          </cell>
          <cell r="AS1207">
            <v>0.55000001192092896</v>
          </cell>
          <cell r="AT1207">
            <v>8.0554763801067353E-2</v>
          </cell>
          <cell r="AU1207">
            <v>0.23000000417232513</v>
          </cell>
          <cell r="AV1207">
            <v>0</v>
          </cell>
          <cell r="AW1207">
            <v>1</v>
          </cell>
          <cell r="AX1207">
            <v>0</v>
          </cell>
          <cell r="AY1207">
            <v>0</v>
          </cell>
          <cell r="AZ1207">
            <v>0</v>
          </cell>
          <cell r="BA1207">
            <v>1</v>
          </cell>
          <cell r="BB1207">
            <v>3837.5078125</v>
          </cell>
          <cell r="BC1207">
            <v>1185</v>
          </cell>
          <cell r="BD1207">
            <v>4580</v>
          </cell>
          <cell r="BE1207">
            <v>495.33132934570313</v>
          </cell>
          <cell r="BF1207">
            <v>1185</v>
          </cell>
          <cell r="BG1207">
            <v>1380.9137532510101</v>
          </cell>
          <cell r="BH1207">
            <v>69.045687662550506</v>
          </cell>
          <cell r="BI1207">
            <v>77.452690592342648</v>
          </cell>
          <cell r="BJ1207" t="str">
            <v>IDTwinFalls3</v>
          </cell>
          <cell r="BK1207" t="str">
            <v>IDTwinFalls3</v>
          </cell>
          <cell r="BL1207">
            <v>6147.06</v>
          </cell>
          <cell r="BM1207">
            <v>6147.06</v>
          </cell>
          <cell r="BN1207">
            <v>5.7356559656193996E-2</v>
          </cell>
          <cell r="BO1207">
            <v>7.6639345923408139E-2</v>
          </cell>
          <cell r="BP1207">
            <v>7.7363386546653493E-2</v>
          </cell>
          <cell r="BQ1207">
            <v>0.23000000417232513</v>
          </cell>
          <cell r="BR1207">
            <v>83.970003336668015</v>
          </cell>
          <cell r="BS1207">
            <v>112.20000243186951</v>
          </cell>
          <cell r="BT1207">
            <v>113.2599979043007</v>
          </cell>
          <cell r="BU1207">
            <v>336.720006108284</v>
          </cell>
          <cell r="BV1207">
            <v>495.33132934570313</v>
          </cell>
        </row>
        <row r="1208">
          <cell r="A1208">
            <v>23414</v>
          </cell>
          <cell r="B1208" t="e">
            <v>#N/A</v>
          </cell>
          <cell r="C1208">
            <v>9251.062694625587</v>
          </cell>
          <cell r="D1208" t="e">
            <v>#N/A</v>
          </cell>
          <cell r="E1208">
            <v>0</v>
          </cell>
          <cell r="F1208">
            <v>3975.564453125</v>
          </cell>
          <cell r="G1208">
            <v>36000</v>
          </cell>
          <cell r="H1208" t="str">
            <v>Wood htstove</v>
          </cell>
          <cell r="I1208" t="str">
            <v>Electric baseboard</v>
          </cell>
          <cell r="J1208" t="str">
            <v>average</v>
          </cell>
          <cell r="K1208">
            <v>65</v>
          </cell>
          <cell r="L1208">
            <v>55</v>
          </cell>
          <cell r="M1208">
            <v>1</v>
          </cell>
          <cell r="N1208">
            <v>0</v>
          </cell>
          <cell r="O1208">
            <v>0.21853813529014587</v>
          </cell>
          <cell r="P1208">
            <v>0</v>
          </cell>
          <cell r="Q1208">
            <v>59</v>
          </cell>
          <cell r="R1208">
            <v>0</v>
          </cell>
          <cell r="S1208" t="str">
            <v>Other</v>
          </cell>
          <cell r="T1208" t="str">
            <v>Electric</v>
          </cell>
          <cell r="U1208">
            <v>0</v>
          </cell>
          <cell r="V1208">
            <v>1</v>
          </cell>
          <cell r="W1208">
            <v>1</v>
          </cell>
          <cell r="X1208">
            <v>0</v>
          </cell>
          <cell r="Y1208">
            <v>1</v>
          </cell>
          <cell r="Z1208">
            <v>0</v>
          </cell>
          <cell r="AA1208">
            <v>0</v>
          </cell>
          <cell r="AB1208">
            <v>0</v>
          </cell>
          <cell r="AC1208">
            <v>0</v>
          </cell>
          <cell r="AD1208">
            <v>1</v>
          </cell>
          <cell r="AE1208" t="e">
            <v>#N/A</v>
          </cell>
          <cell r="AF1208" t="e">
            <v>#N/A</v>
          </cell>
          <cell r="AG1208" t="e">
            <v>#N/A</v>
          </cell>
          <cell r="AH1208">
            <v>198.00000786781311</v>
          </cell>
          <cell r="AI1208">
            <v>130.35000282526016</v>
          </cell>
          <cell r="AJ1208">
            <v>138.23999691009521</v>
          </cell>
          <cell r="AK1208">
            <v>163.50000649690628</v>
          </cell>
          <cell r="AL1208">
            <v>630.09001410007477</v>
          </cell>
          <cell r="AM1208">
            <v>2785.8704795735584</v>
          </cell>
          <cell r="AN1208">
            <v>9.1999999999999998E-2</v>
          </cell>
          <cell r="AO1208">
            <v>0.14000000000000001</v>
          </cell>
          <cell r="AP1208">
            <v>1</v>
          </cell>
          <cell r="AQ1208">
            <v>2174</v>
          </cell>
          <cell r="AR1208">
            <v>9.0000003576278687E-2</v>
          </cell>
          <cell r="AS1208">
            <v>0.55000001192092896</v>
          </cell>
          <cell r="AT1208">
            <v>7.9999998211860657E-2</v>
          </cell>
          <cell r="AU1208">
            <v>7.5000002980232239E-2</v>
          </cell>
          <cell r="AV1208">
            <v>0</v>
          </cell>
          <cell r="AW1208">
            <v>0</v>
          </cell>
          <cell r="AX1208">
            <v>0</v>
          </cell>
          <cell r="AY1208">
            <v>0</v>
          </cell>
          <cell r="AZ1208">
            <v>0</v>
          </cell>
          <cell r="BA1208">
            <v>0</v>
          </cell>
          <cell r="BB1208">
            <v>13719.6875</v>
          </cell>
          <cell r="BC1208">
            <v>1186</v>
          </cell>
          <cell r="BD1208">
            <v>6385</v>
          </cell>
          <cell r="BE1208">
            <v>0</v>
          </cell>
          <cell r="BF1208">
            <v>1186</v>
          </cell>
          <cell r="BG1208">
            <v>2785.8704795735584</v>
          </cell>
          <cell r="BH1208">
            <v>139.29352397867791</v>
          </cell>
          <cell r="BI1208">
            <v>156.2539034583217</v>
          </cell>
          <cell r="BJ1208" t="str">
            <v>WAToledo3</v>
          </cell>
          <cell r="BK1208">
            <v>0</v>
          </cell>
          <cell r="BL1208">
            <v>5852.85</v>
          </cell>
          <cell r="BM1208">
            <v>5852.85</v>
          </cell>
          <cell r="BN1208">
            <v>9.1076360564771433E-2</v>
          </cell>
          <cell r="BO1208">
            <v>5.9958602955501455E-2</v>
          </cell>
          <cell r="BP1208">
            <v>6.3587855064441215E-2</v>
          </cell>
          <cell r="BQ1208">
            <v>7.5206994708788541E-2</v>
          </cell>
          <cell r="BR1208">
            <v>198.00000786781311</v>
          </cell>
          <cell r="BS1208">
            <v>130.35000282526016</v>
          </cell>
          <cell r="BT1208">
            <v>138.23999691009521</v>
          </cell>
          <cell r="BU1208">
            <v>163.50000649690628</v>
          </cell>
          <cell r="BV1208">
            <v>630.09001410007477</v>
          </cell>
        </row>
        <row r="1209">
          <cell r="A1209">
            <v>23424</v>
          </cell>
          <cell r="B1209" t="e">
            <v>#N/A</v>
          </cell>
          <cell r="C1209">
            <v>23497.060741500587</v>
          </cell>
          <cell r="D1209" t="e">
            <v>#N/A</v>
          </cell>
          <cell r="E1209">
            <v>0</v>
          </cell>
          <cell r="F1209">
            <v>18221.5625</v>
          </cell>
          <cell r="G1209">
            <v>36000</v>
          </cell>
          <cell r="H1209" t="str">
            <v>Electric baseboard</v>
          </cell>
          <cell r="I1209" t="str">
            <v xml:space="preserve">Electric baseboard AND Wood htstove AND </v>
          </cell>
          <cell r="J1209" t="str">
            <v>average</v>
          </cell>
          <cell r="K1209">
            <v>80</v>
          </cell>
          <cell r="L1209">
            <v>68</v>
          </cell>
          <cell r="M1209">
            <v>1</v>
          </cell>
          <cell r="N1209">
            <v>0</v>
          </cell>
          <cell r="O1209">
            <v>0.95189553499221802</v>
          </cell>
          <cell r="P1209">
            <v>0</v>
          </cell>
          <cell r="Q1209">
            <v>65</v>
          </cell>
          <cell r="R1209">
            <v>0</v>
          </cell>
          <cell r="S1209" t="str">
            <v>Electric Zonal</v>
          </cell>
          <cell r="T1209" t="str">
            <v>Other</v>
          </cell>
          <cell r="U1209">
            <v>0</v>
          </cell>
          <cell r="V1209">
            <v>1</v>
          </cell>
          <cell r="W1209">
            <v>0</v>
          </cell>
          <cell r="X1209">
            <v>0</v>
          </cell>
          <cell r="Y1209">
            <v>0</v>
          </cell>
          <cell r="Z1209">
            <v>1</v>
          </cell>
          <cell r="AA1209">
            <v>1</v>
          </cell>
          <cell r="AB1209">
            <v>0</v>
          </cell>
          <cell r="AC1209">
            <v>0</v>
          </cell>
          <cell r="AD1209">
            <v>1</v>
          </cell>
          <cell r="AE1209" t="e">
            <v>#N/A</v>
          </cell>
          <cell r="AF1209" t="e">
            <v>#N/A</v>
          </cell>
          <cell r="AG1209" t="e">
            <v>#N/A</v>
          </cell>
          <cell r="AH1209">
            <v>34.1599992364645</v>
          </cell>
          <cell r="AI1209">
            <v>154.25000095367432</v>
          </cell>
          <cell r="AJ1209">
            <v>0</v>
          </cell>
          <cell r="AK1209" t="e">
            <v>#VALUE!</v>
          </cell>
          <cell r="AL1209" t="e">
            <v>#VALUE!</v>
          </cell>
          <cell r="AM1209">
            <v>2007.2042519458976</v>
          </cell>
          <cell r="AN1209">
            <v>9.1999999999999998E-2</v>
          </cell>
          <cell r="AO1209">
            <v>0.14000000000000001</v>
          </cell>
          <cell r="AP1209">
            <v>2</v>
          </cell>
          <cell r="AQ1209">
            <v>2908</v>
          </cell>
          <cell r="AR1209">
            <v>1.9999999552965164E-2</v>
          </cell>
          <cell r="AS1209">
            <v>0.67951542270341103</v>
          </cell>
          <cell r="AT1209" t="e">
            <v>#VALUE!</v>
          </cell>
          <cell r="AU1209">
            <v>0</v>
          </cell>
          <cell r="AV1209">
            <v>1</v>
          </cell>
          <cell r="AW1209">
            <v>0</v>
          </cell>
          <cell r="AX1209">
            <v>0</v>
          </cell>
          <cell r="AY1209">
            <v>0</v>
          </cell>
          <cell r="AZ1209">
            <v>0</v>
          </cell>
          <cell r="BA1209">
            <v>0</v>
          </cell>
          <cell r="BB1209">
            <v>22906.40234375</v>
          </cell>
          <cell r="BC1209">
            <v>1187</v>
          </cell>
          <cell r="BD1209">
            <v>3177</v>
          </cell>
          <cell r="BE1209">
            <v>348.29000282287598</v>
          </cell>
          <cell r="BF1209">
            <v>1187</v>
          </cell>
          <cell r="BG1209">
            <v>2007.2042519458976</v>
          </cell>
          <cell r="BH1209">
            <v>100.36021259729488</v>
          </cell>
          <cell r="BI1209">
            <v>112.58007208314149</v>
          </cell>
          <cell r="BJ1209" t="str">
            <v>IDIdahoFalls3</v>
          </cell>
          <cell r="BK1209">
            <v>0</v>
          </cell>
          <cell r="BL1209">
            <v>7773</v>
          </cell>
          <cell r="BM1209">
            <v>7773</v>
          </cell>
          <cell r="BN1209">
            <v>1.1746904826844739E-2</v>
          </cell>
          <cell r="BO1209">
            <v>5.3043329076229134E-2</v>
          </cell>
          <cell r="BP1209">
            <v>0</v>
          </cell>
          <cell r="BQ1209">
            <v>0</v>
          </cell>
          <cell r="BR1209">
            <v>34.1599992364645</v>
          </cell>
          <cell r="BS1209">
            <v>154.25000095367432</v>
          </cell>
          <cell r="BT1209">
            <v>0</v>
          </cell>
          <cell r="BU1209">
            <v>240.73648669128198</v>
          </cell>
          <cell r="BV1209">
            <v>348.29000282287598</v>
          </cell>
        </row>
        <row r="1210">
          <cell r="A1210">
            <v>23427</v>
          </cell>
          <cell r="B1210" t="e">
            <v>#N/A</v>
          </cell>
          <cell r="C1210">
            <v>28895.926202722043</v>
          </cell>
          <cell r="D1210" t="e">
            <v>#N/A</v>
          </cell>
          <cell r="E1210">
            <v>1201.828857421875</v>
          </cell>
          <cell r="F1210">
            <v>717.0545654296875</v>
          </cell>
          <cell r="G1210">
            <v>0</v>
          </cell>
          <cell r="H1210" t="str">
            <v>Gas boiler</v>
          </cell>
          <cell r="I1210">
            <v>0</v>
          </cell>
          <cell r="J1210">
            <v>0.80000001192092796</v>
          </cell>
          <cell r="K1210">
            <v>68</v>
          </cell>
          <cell r="L1210">
            <v>68</v>
          </cell>
          <cell r="M1210">
            <v>1.9951077495050866E-2</v>
          </cell>
          <cell r="N1210">
            <v>0.98004892250494913</v>
          </cell>
          <cell r="O1210">
            <v>0.54808306694030762</v>
          </cell>
          <cell r="P1210">
            <v>0.98473489284515381</v>
          </cell>
          <cell r="Q1210">
            <v>48</v>
          </cell>
          <cell r="R1210">
            <v>61</v>
          </cell>
          <cell r="S1210" t="str">
            <v>Gas Boiler</v>
          </cell>
          <cell r="T1210" t="str">
            <v>None</v>
          </cell>
          <cell r="U1210">
            <v>0</v>
          </cell>
          <cell r="V1210">
            <v>0</v>
          </cell>
          <cell r="W1210">
            <v>0</v>
          </cell>
          <cell r="X1210">
            <v>0</v>
          </cell>
          <cell r="Y1210">
            <v>1</v>
          </cell>
          <cell r="Z1210">
            <v>0</v>
          </cell>
          <cell r="AA1210">
            <v>0</v>
          </cell>
          <cell r="AB1210">
            <v>0</v>
          </cell>
          <cell r="AC1210">
            <v>0</v>
          </cell>
          <cell r="AD1210">
            <v>1</v>
          </cell>
          <cell r="AE1210" t="e">
            <v>#N/A</v>
          </cell>
          <cell r="AF1210" t="e">
            <v>#N/A</v>
          </cell>
          <cell r="AG1210" t="e">
            <v>#N/A</v>
          </cell>
          <cell r="AH1210">
            <v>61.600000262260437</v>
          </cell>
          <cell r="AI1210">
            <v>164.40000653266907</v>
          </cell>
          <cell r="AJ1210">
            <v>208.31999534368515</v>
          </cell>
          <cell r="AK1210" t="e">
            <v>#VALUE!</v>
          </cell>
          <cell r="AL1210" t="e">
            <v>#VALUE!</v>
          </cell>
          <cell r="AM1210">
            <v>1737.740352783414</v>
          </cell>
          <cell r="AN1210">
            <v>9.1999999999999998E-2</v>
          </cell>
          <cell r="AO1210">
            <v>0.14000000000000001</v>
          </cell>
          <cell r="AP1210">
            <v>4</v>
          </cell>
          <cell r="AQ1210">
            <v>2640</v>
          </cell>
          <cell r="AR1210">
            <v>7.0000000298023224E-2</v>
          </cell>
          <cell r="AS1210">
            <v>0.60000002384185791</v>
          </cell>
          <cell r="AT1210">
            <v>7.9999998211860657E-2</v>
          </cell>
          <cell r="AU1210">
            <v>0</v>
          </cell>
          <cell r="AV1210">
            <v>1</v>
          </cell>
          <cell r="AW1210">
            <v>0</v>
          </cell>
          <cell r="AX1210">
            <v>0</v>
          </cell>
          <cell r="AY1210">
            <v>1</v>
          </cell>
          <cell r="AZ1210">
            <v>0</v>
          </cell>
          <cell r="BA1210">
            <v>1</v>
          </cell>
          <cell r="BB1210">
            <v>7812.9169921875</v>
          </cell>
          <cell r="BC1210">
            <v>1188</v>
          </cell>
          <cell r="BD1210">
            <v>5578</v>
          </cell>
          <cell r="BE1210">
            <v>691.47999572753906</v>
          </cell>
          <cell r="BF1210">
            <v>1188</v>
          </cell>
          <cell r="BG1210">
            <v>1737.740352783414</v>
          </cell>
          <cell r="BH1210">
            <v>86.887017639170693</v>
          </cell>
          <cell r="BI1210">
            <v>97.4663809069161</v>
          </cell>
          <cell r="BJ1210" t="str">
            <v>MTButte3</v>
          </cell>
          <cell r="BK1210">
            <v>0</v>
          </cell>
          <cell r="BL1210">
            <v>9089.2800000000007</v>
          </cell>
          <cell r="BM1210">
            <v>9089.2800000000007</v>
          </cell>
          <cell r="BN1210">
            <v>2.3333333432674408E-2</v>
          </cell>
          <cell r="BO1210">
            <v>6.2272729747223129E-2</v>
          </cell>
          <cell r="BP1210">
            <v>7.8909089145335287E-2</v>
          </cell>
          <cell r="BQ1210">
            <v>0</v>
          </cell>
          <cell r="BR1210">
            <v>61.600000262260437</v>
          </cell>
          <cell r="BS1210">
            <v>164.40000653266907</v>
          </cell>
          <cell r="BT1210">
            <v>208.31999534368515</v>
          </cell>
          <cell r="BU1210">
            <v>218.55031804160402</v>
          </cell>
          <cell r="BV1210">
            <v>691.47999572753906</v>
          </cell>
        </row>
        <row r="1211">
          <cell r="A1211">
            <v>23428</v>
          </cell>
          <cell r="B1211" t="e">
            <v>#N/A</v>
          </cell>
          <cell r="C1211">
            <v>0</v>
          </cell>
          <cell r="D1211" t="e">
            <v>#N/A</v>
          </cell>
          <cell r="E1211">
            <v>0</v>
          </cell>
          <cell r="F1211">
            <v>0</v>
          </cell>
          <cell r="G1211">
            <v>0</v>
          </cell>
          <cell r="H1211" t="str">
            <v>Gas faf</v>
          </cell>
          <cell r="I1211" t="str">
            <v>Wood htstove</v>
          </cell>
          <cell r="J1211">
            <v>0.92500001192092796</v>
          </cell>
          <cell r="K1211">
            <v>68</v>
          </cell>
          <cell r="L1211">
            <v>65</v>
          </cell>
          <cell r="M1211" t="e">
            <v>#DIV/0!</v>
          </cell>
          <cell r="N1211" t="e">
            <v>#DIV/0!</v>
          </cell>
          <cell r="O1211">
            <v>0</v>
          </cell>
          <cell r="P1211">
            <v>0</v>
          </cell>
          <cell r="Q1211">
            <v>0</v>
          </cell>
          <cell r="R1211">
            <v>0</v>
          </cell>
          <cell r="S1211" t="str">
            <v>Gas FAF</v>
          </cell>
          <cell r="T1211" t="str">
            <v>Other</v>
          </cell>
          <cell r="U1211">
            <v>1</v>
          </cell>
          <cell r="V1211">
            <v>0</v>
          </cell>
          <cell r="W1211">
            <v>1</v>
          </cell>
          <cell r="X1211">
            <v>1</v>
          </cell>
          <cell r="Y1211">
            <v>0</v>
          </cell>
          <cell r="Z1211">
            <v>1</v>
          </cell>
          <cell r="AA1211">
            <v>0</v>
          </cell>
          <cell r="AB1211">
            <v>0</v>
          </cell>
          <cell r="AC1211">
            <v>0</v>
          </cell>
          <cell r="AD1211">
            <v>1</v>
          </cell>
          <cell r="AE1211" t="e">
            <v>#N/A</v>
          </cell>
          <cell r="AF1211" t="e">
            <v>#N/A</v>
          </cell>
          <cell r="AG1211" t="e">
            <v>#N/A</v>
          </cell>
          <cell r="AH1211">
            <v>60.130000256001949</v>
          </cell>
          <cell r="AI1211">
            <v>165.30000364780426</v>
          </cell>
          <cell r="AJ1211">
            <v>139.68000555038452</v>
          </cell>
          <cell r="AK1211" t="e">
            <v>#VALUE!</v>
          </cell>
          <cell r="AL1211" t="e">
            <v>#VALUE!</v>
          </cell>
          <cell r="AM1211">
            <v>2838.2810101393984</v>
          </cell>
          <cell r="AN1211">
            <v>9.1999999999999998E-2</v>
          </cell>
          <cell r="AO1211">
            <v>0.14000000000000001</v>
          </cell>
          <cell r="AP1211">
            <v>4</v>
          </cell>
          <cell r="AQ1211">
            <v>3262</v>
          </cell>
          <cell r="AR1211">
            <v>3.5000000149011612E-2</v>
          </cell>
          <cell r="AS1211">
            <v>0.56224491036668112</v>
          </cell>
          <cell r="AT1211">
            <v>9.0000003576278687E-2</v>
          </cell>
          <cell r="AU1211">
            <v>0</v>
          </cell>
          <cell r="AV1211">
            <v>0</v>
          </cell>
          <cell r="AW1211">
            <v>1</v>
          </cell>
          <cell r="AX1211">
            <v>0</v>
          </cell>
          <cell r="AY1211">
            <v>0</v>
          </cell>
          <cell r="AZ1211">
            <v>0</v>
          </cell>
          <cell r="BA1211">
            <v>1</v>
          </cell>
          <cell r="BB1211">
            <v>0</v>
          </cell>
          <cell r="BC1211">
            <v>1189</v>
          </cell>
          <cell r="BD1211">
            <v>7470</v>
          </cell>
          <cell r="BE1211">
            <v>983.54999923706055</v>
          </cell>
          <cell r="BF1211">
            <v>1189</v>
          </cell>
          <cell r="BG1211">
            <v>2838.2810101393984</v>
          </cell>
          <cell r="BH1211">
            <v>141.91405050696991</v>
          </cell>
          <cell r="BI1211">
            <v>159.19350529669856</v>
          </cell>
          <cell r="BJ1211" t="str">
            <v>WAPasco3</v>
          </cell>
          <cell r="BK1211">
            <v>0</v>
          </cell>
          <cell r="BL1211">
            <v>4916.22</v>
          </cell>
          <cell r="BM1211">
            <v>4916.22</v>
          </cell>
          <cell r="BN1211">
            <v>1.8433476473329845E-2</v>
          </cell>
          <cell r="BO1211">
            <v>5.067443398154637E-2</v>
          </cell>
          <cell r="BP1211">
            <v>4.2820357311583235E-2</v>
          </cell>
          <cell r="BQ1211">
            <v>0</v>
          </cell>
          <cell r="BR1211">
            <v>60.130000256001949</v>
          </cell>
          <cell r="BS1211">
            <v>165.30000364780426</v>
          </cell>
          <cell r="BT1211">
            <v>139.68000555038452</v>
          </cell>
          <cell r="BU1211">
            <v>270.04209751958797</v>
          </cell>
          <cell r="BV1211">
            <v>983.54999923706055</v>
          </cell>
        </row>
        <row r="1212">
          <cell r="A1212">
            <v>23439</v>
          </cell>
          <cell r="B1212" t="e">
            <v>#N/A</v>
          </cell>
          <cell r="C1212">
            <v>21221.333202438087</v>
          </cell>
          <cell r="D1212" t="e">
            <v>#N/A</v>
          </cell>
          <cell r="E1212">
            <v>0</v>
          </cell>
          <cell r="F1212">
            <v>15945.8349609375</v>
          </cell>
          <cell r="G1212">
            <v>36000</v>
          </cell>
          <cell r="H1212" t="str">
            <v xml:space="preserve">Oil faf AND Wood htstove AND </v>
          </cell>
          <cell r="I1212" t="str">
            <v xml:space="preserve">Wood htstove AND Electric pluginheater AND </v>
          </cell>
          <cell r="J1212" t="str">
            <v>average</v>
          </cell>
          <cell r="K1212">
            <v>70</v>
          </cell>
          <cell r="L1212">
            <v>70</v>
          </cell>
          <cell r="M1212">
            <v>1</v>
          </cell>
          <cell r="N1212">
            <v>0</v>
          </cell>
          <cell r="O1212">
            <v>0.760101318359375</v>
          </cell>
          <cell r="P1212">
            <v>0</v>
          </cell>
          <cell r="Q1212">
            <v>60</v>
          </cell>
          <cell r="R1212">
            <v>0</v>
          </cell>
          <cell r="S1212" t="str">
            <v>Other</v>
          </cell>
          <cell r="T1212" t="str">
            <v>Other</v>
          </cell>
          <cell r="U1212">
            <v>0</v>
          </cell>
          <cell r="V1212">
            <v>1</v>
          </cell>
          <cell r="W1212">
            <v>0</v>
          </cell>
          <cell r="X1212">
            <v>0</v>
          </cell>
          <cell r="Y1212">
            <v>1</v>
          </cell>
          <cell r="Z1212">
            <v>1</v>
          </cell>
          <cell r="AA1212">
            <v>1</v>
          </cell>
          <cell r="AB1212">
            <v>0</v>
          </cell>
          <cell r="AC1212">
            <v>0</v>
          </cell>
          <cell r="AD1212">
            <v>1</v>
          </cell>
          <cell r="AE1212" t="e">
            <v>#N/A</v>
          </cell>
          <cell r="AF1212" t="e">
            <v>#N/A</v>
          </cell>
          <cell r="AG1212" t="e">
            <v>#N/A</v>
          </cell>
          <cell r="AH1212">
            <v>126.91999840736389</v>
          </cell>
          <cell r="AI1212">
            <v>146.20000410079956</v>
          </cell>
          <cell r="AJ1212">
            <v>228.69000908732414</v>
          </cell>
          <cell r="AK1212">
            <v>23.399999476969242</v>
          </cell>
          <cell r="AL1212">
            <v>525.21001107245684</v>
          </cell>
          <cell r="AM1212">
            <v>4522.8344036923463</v>
          </cell>
          <cell r="AN1212">
            <v>9.1999999999999998E-2</v>
          </cell>
          <cell r="AO1212">
            <v>0.14000000000000001</v>
          </cell>
          <cell r="AP1212" t="str">
            <v>FLAG</v>
          </cell>
          <cell r="AQ1212">
            <v>2282</v>
          </cell>
          <cell r="AR1212">
            <v>9.4999998807907104E-2</v>
          </cell>
          <cell r="AS1212">
            <v>0.85000002384185791</v>
          </cell>
          <cell r="AT1212">
            <v>9.0000003576278687E-2</v>
          </cell>
          <cell r="AU1212">
            <v>4.2297903905639395E-2</v>
          </cell>
          <cell r="AV1212">
            <v>0</v>
          </cell>
          <cell r="AW1212">
            <v>1</v>
          </cell>
          <cell r="AX1212">
            <v>0</v>
          </cell>
          <cell r="AY1212">
            <v>0</v>
          </cell>
          <cell r="AZ1212">
            <v>0</v>
          </cell>
          <cell r="BA1212">
            <v>1</v>
          </cell>
          <cell r="BB1212">
            <v>32857.63671875</v>
          </cell>
          <cell r="BC1212">
            <v>1190</v>
          </cell>
          <cell r="BD1212">
            <v>5120</v>
          </cell>
          <cell r="BE1212">
            <v>757.82017517089844</v>
          </cell>
          <cell r="BF1212">
            <v>1190</v>
          </cell>
          <cell r="BG1212">
            <v>4522.8344036923463</v>
          </cell>
          <cell r="BH1212">
            <v>226.14172018461733</v>
          </cell>
          <cell r="BI1212">
            <v>253.67673603429631</v>
          </cell>
          <cell r="BJ1212" t="str">
            <v>ORTheDalles3</v>
          </cell>
          <cell r="BK1212">
            <v>0</v>
          </cell>
          <cell r="BL1212">
            <v>4501.2</v>
          </cell>
          <cell r="BM1212">
            <v>4501.2</v>
          </cell>
          <cell r="BN1212">
            <v>5.5617878355549467E-2</v>
          </cell>
          <cell r="BO1212">
            <v>6.406661003540734E-2</v>
          </cell>
          <cell r="BP1212">
            <v>0.10021472790855572</v>
          </cell>
          <cell r="BQ1212">
            <v>1.0254162785700807E-2</v>
          </cell>
          <cell r="BR1212">
            <v>126.91999840736389</v>
          </cell>
          <cell r="BS1212">
            <v>146.20000410079956</v>
          </cell>
          <cell r="BT1212">
            <v>228.69000908732414</v>
          </cell>
          <cell r="BU1212">
            <v>23.399999476969242</v>
          </cell>
          <cell r="BV1212">
            <v>757.82017517089844</v>
          </cell>
        </row>
        <row r="1213">
          <cell r="A1213">
            <v>23440</v>
          </cell>
          <cell r="B1213" t="e">
            <v>#N/A</v>
          </cell>
          <cell r="C1213">
            <v>23812.15853269635</v>
          </cell>
          <cell r="D1213" t="e">
            <v>#N/A</v>
          </cell>
          <cell r="E1213">
            <v>550.08087158203125</v>
          </cell>
          <cell r="F1213">
            <v>5639.1015625</v>
          </cell>
          <cell r="G1213">
            <v>36000</v>
          </cell>
          <cell r="H1213" t="str">
            <v>Gas faf</v>
          </cell>
          <cell r="I1213" t="str">
            <v xml:space="preserve">Gas htstove AND Electric pluginheater AND </v>
          </cell>
          <cell r="J1213">
            <v>0.80000001192092796</v>
          </cell>
          <cell r="K1213">
            <v>70</v>
          </cell>
          <cell r="L1213">
            <v>0</v>
          </cell>
          <cell r="M1213">
            <v>0.25913738682898868</v>
          </cell>
          <cell r="N1213">
            <v>0.74086261317101132</v>
          </cell>
          <cell r="O1213">
            <v>0.56926596164703369</v>
          </cell>
          <cell r="P1213">
            <v>0.85321563482284546</v>
          </cell>
          <cell r="Q1213">
            <v>60</v>
          </cell>
          <cell r="R1213">
            <v>65</v>
          </cell>
          <cell r="S1213" t="str">
            <v>Gas FAF</v>
          </cell>
          <cell r="T1213" t="str">
            <v>Mix (G/E)</v>
          </cell>
          <cell r="U1213">
            <v>0</v>
          </cell>
          <cell r="V1213">
            <v>1</v>
          </cell>
          <cell r="W1213">
            <v>0</v>
          </cell>
          <cell r="X1213">
            <v>0</v>
          </cell>
          <cell r="Y1213">
            <v>0</v>
          </cell>
          <cell r="Z1213">
            <v>0</v>
          </cell>
          <cell r="AA1213">
            <v>0</v>
          </cell>
          <cell r="AB1213">
            <v>0</v>
          </cell>
          <cell r="AC1213">
            <v>0</v>
          </cell>
          <cell r="AD1213">
            <v>1</v>
          </cell>
          <cell r="AE1213" t="e">
            <v>#N/A</v>
          </cell>
          <cell r="AF1213" t="e">
            <v>#N/A</v>
          </cell>
          <cell r="AG1213" t="e">
            <v>#N/A</v>
          </cell>
          <cell r="AH1213">
            <v>47.460000202059746</v>
          </cell>
          <cell r="AI1213">
            <v>138.59999632835388</v>
          </cell>
          <cell r="AJ1213">
            <v>194.76000773906708</v>
          </cell>
          <cell r="AK1213">
            <v>13.679999694228172</v>
          </cell>
          <cell r="AL1213">
            <v>394.50000396370888</v>
          </cell>
          <cell r="AM1213">
            <v>1322.1832618162812</v>
          </cell>
          <cell r="AN1213">
            <v>9.1999999999999998E-2</v>
          </cell>
          <cell r="AO1213">
            <v>0.14000000000000001</v>
          </cell>
          <cell r="AP1213">
            <v>4</v>
          </cell>
          <cell r="AQ1213">
            <v>1980</v>
          </cell>
          <cell r="AR1213">
            <v>3.5000000149011612E-2</v>
          </cell>
          <cell r="AS1213">
            <v>0.44999998807907104</v>
          </cell>
          <cell r="AT1213">
            <v>9.0000003576278687E-2</v>
          </cell>
          <cell r="AU1213">
            <v>5.9999998658895493E-2</v>
          </cell>
          <cell r="AV1213">
            <v>0</v>
          </cell>
          <cell r="AW1213">
            <v>1</v>
          </cell>
          <cell r="AX1213">
            <v>0</v>
          </cell>
          <cell r="AY1213">
            <v>0</v>
          </cell>
          <cell r="AZ1213">
            <v>0</v>
          </cell>
          <cell r="BA1213">
            <v>1</v>
          </cell>
          <cell r="BB1213">
            <v>10550.7294921875</v>
          </cell>
          <cell r="BC1213">
            <v>1191</v>
          </cell>
          <cell r="BD1213">
            <v>5026</v>
          </cell>
          <cell r="BE1213">
            <v>540.48307037353516</v>
          </cell>
          <cell r="BF1213">
            <v>1191</v>
          </cell>
          <cell r="BG1213">
            <v>1322.1832618162812</v>
          </cell>
          <cell r="BH1213">
            <v>66.109163090814064</v>
          </cell>
          <cell r="BI1213">
            <v>74.158614788751578</v>
          </cell>
          <cell r="BJ1213" t="str">
            <v>WASpokaneFelts3</v>
          </cell>
          <cell r="BK1213">
            <v>0</v>
          </cell>
          <cell r="BL1213">
            <v>6200.28</v>
          </cell>
          <cell r="BM1213">
            <v>6200.28</v>
          </cell>
          <cell r="BN1213">
            <v>2.3969697071747346E-2</v>
          </cell>
          <cell r="BO1213">
            <v>6.9999998145633277E-2</v>
          </cell>
          <cell r="BP1213">
            <v>9.8363640272256095E-2</v>
          </cell>
          <cell r="BQ1213">
            <v>6.909090754660693E-3</v>
          </cell>
          <cell r="BR1213">
            <v>47.460000202059746</v>
          </cell>
          <cell r="BS1213">
            <v>138.59999632835388</v>
          </cell>
          <cell r="BT1213">
            <v>194.76000773906708</v>
          </cell>
          <cell r="BU1213">
            <v>13.679999694228172</v>
          </cell>
          <cell r="BV1213">
            <v>540.48307037353516</v>
          </cell>
        </row>
        <row r="1214">
          <cell r="A1214">
            <v>23444</v>
          </cell>
          <cell r="B1214" t="e">
            <v>#N/A</v>
          </cell>
          <cell r="C1214">
            <v>10479.880975363263</v>
          </cell>
          <cell r="D1214" t="e">
            <v>#N/A</v>
          </cell>
          <cell r="E1214">
            <v>424.67166137695313</v>
          </cell>
          <cell r="F1214">
            <v>0</v>
          </cell>
          <cell r="G1214">
            <v>0</v>
          </cell>
          <cell r="H1214" t="e">
            <v>#N/A</v>
          </cell>
          <cell r="I1214" t="e">
            <v>#N/A</v>
          </cell>
          <cell r="J1214" t="str">
            <v>average</v>
          </cell>
          <cell r="K1214">
            <v>68</v>
          </cell>
          <cell r="L1214">
            <v>62</v>
          </cell>
          <cell r="M1214">
            <v>0</v>
          </cell>
          <cell r="N1214">
            <v>1</v>
          </cell>
          <cell r="O1214">
            <v>0.29567992687225342</v>
          </cell>
          <cell r="P1214">
            <v>0.92824196815490723</v>
          </cell>
          <cell r="Q1214">
            <v>70</v>
          </cell>
          <cell r="R1214">
            <v>56</v>
          </cell>
          <cell r="S1214" t="str">
            <v>Other</v>
          </cell>
          <cell r="T1214" t="e">
            <v>#N/A</v>
          </cell>
          <cell r="U1214">
            <v>0</v>
          </cell>
          <cell r="V1214">
            <v>0</v>
          </cell>
          <cell r="W1214">
            <v>0</v>
          </cell>
          <cell r="X1214">
            <v>0</v>
          </cell>
          <cell r="Y1214">
            <v>1</v>
          </cell>
          <cell r="Z1214">
            <v>1</v>
          </cell>
          <cell r="AA1214">
            <v>0</v>
          </cell>
          <cell r="AB1214">
            <v>0</v>
          </cell>
          <cell r="AC1214">
            <v>0</v>
          </cell>
          <cell r="AD1214">
            <v>1</v>
          </cell>
          <cell r="AE1214" t="e">
            <v>#N/A</v>
          </cell>
          <cell r="AF1214" t="e">
            <v>#N/A</v>
          </cell>
          <cell r="AG1214" t="e">
            <v>#N/A</v>
          </cell>
          <cell r="AH1214">
            <v>38.179999146610498</v>
          </cell>
          <cell r="AI1214">
            <v>118.80000257492065</v>
          </cell>
          <cell r="AJ1214">
            <v>83.99999812245369</v>
          </cell>
          <cell r="AK1214">
            <v>45.269998988136649</v>
          </cell>
          <cell r="AL1214">
            <v>286.24999883212149</v>
          </cell>
          <cell r="AM1214">
            <v>1199.0473278611435</v>
          </cell>
          <cell r="AN1214">
            <v>9.1999999999999998E-2</v>
          </cell>
          <cell r="AO1214">
            <v>0.14000000000000001</v>
          </cell>
          <cell r="AP1214">
            <v>1</v>
          </cell>
          <cell r="AQ1214">
            <v>1509</v>
          </cell>
          <cell r="AR1214">
            <v>1.9999999552965164E-2</v>
          </cell>
          <cell r="AS1214">
            <v>0.55000001192092896</v>
          </cell>
          <cell r="AT1214">
            <v>5.9999998658895493E-2</v>
          </cell>
          <cell r="AU1214">
            <v>2.9999999329447746E-2</v>
          </cell>
          <cell r="AV1214">
            <v>1</v>
          </cell>
          <cell r="AW1214">
            <v>0</v>
          </cell>
          <cell r="AX1214">
            <v>0</v>
          </cell>
          <cell r="AY1214">
            <v>0</v>
          </cell>
          <cell r="AZ1214">
            <v>0</v>
          </cell>
          <cell r="BA1214">
            <v>0</v>
          </cell>
          <cell r="BB1214">
            <v>15402.54296875</v>
          </cell>
          <cell r="BC1214">
            <v>1192</v>
          </cell>
          <cell r="BD1214">
            <v>5076</v>
          </cell>
          <cell r="BE1214">
            <v>289.26546478271484</v>
          </cell>
          <cell r="BF1214">
            <v>1192</v>
          </cell>
          <cell r="BG1214">
            <v>1199.0473278611435</v>
          </cell>
          <cell r="BH1214">
            <v>59.952366393057176</v>
          </cell>
          <cell r="BI1214">
            <v>67.252166525075808</v>
          </cell>
          <cell r="BJ1214" t="str">
            <v>ORPortland3</v>
          </cell>
          <cell r="BK1214">
            <v>0</v>
          </cell>
          <cell r="BL1214">
            <v>4186.59</v>
          </cell>
          <cell r="BM1214">
            <v>4186.59</v>
          </cell>
          <cell r="BN1214">
            <v>2.5301523622670973E-2</v>
          </cell>
          <cell r="BO1214">
            <v>7.872763590120653E-2</v>
          </cell>
          <cell r="BP1214">
            <v>5.5666002731910996E-2</v>
          </cell>
          <cell r="BQ1214">
            <v>2.9999999329447746E-2</v>
          </cell>
          <cell r="BR1214">
            <v>38.179999146610498</v>
          </cell>
          <cell r="BS1214">
            <v>118.80000257492065</v>
          </cell>
          <cell r="BT1214">
            <v>83.99999812245369</v>
          </cell>
          <cell r="BU1214">
            <v>45.269998988136649</v>
          </cell>
          <cell r="BV1214">
            <v>289.26546478271484</v>
          </cell>
        </row>
        <row r="1215">
          <cell r="A1215">
            <v>23446</v>
          </cell>
          <cell r="B1215" t="e">
            <v>#N/A</v>
          </cell>
          <cell r="C1215">
            <v>11267.085894567885</v>
          </cell>
          <cell r="D1215" t="e">
            <v>#N/A</v>
          </cell>
          <cell r="E1215">
            <v>0</v>
          </cell>
          <cell r="F1215">
            <v>6548.44580078125</v>
          </cell>
          <cell r="G1215">
            <v>32200</v>
          </cell>
          <cell r="H1215" t="str">
            <v>Propane htstove</v>
          </cell>
          <cell r="I1215" t="str">
            <v>Electric baseboard</v>
          </cell>
          <cell r="J1215" t="str">
            <v>average</v>
          </cell>
          <cell r="K1215">
            <v>0</v>
          </cell>
          <cell r="L1215">
            <v>0</v>
          </cell>
          <cell r="M1215">
            <v>1</v>
          </cell>
          <cell r="N1215">
            <v>0</v>
          </cell>
          <cell r="O1215">
            <v>0.88274997472763062</v>
          </cell>
          <cell r="P1215">
            <v>0</v>
          </cell>
          <cell r="Q1215">
            <v>59</v>
          </cell>
          <cell r="R1215">
            <v>0</v>
          </cell>
          <cell r="S1215" t="str">
            <v>Other</v>
          </cell>
          <cell r="T1215" t="str">
            <v>Electric</v>
          </cell>
          <cell r="U1215">
            <v>0</v>
          </cell>
          <cell r="V1215">
            <v>1</v>
          </cell>
          <cell r="W1215">
            <v>0</v>
          </cell>
          <cell r="X1215">
            <v>0</v>
          </cell>
          <cell r="Y1215">
            <v>1</v>
          </cell>
          <cell r="Z1215">
            <v>0</v>
          </cell>
          <cell r="AA1215">
            <v>0</v>
          </cell>
          <cell r="AB1215">
            <v>0</v>
          </cell>
          <cell r="AC1215">
            <v>0</v>
          </cell>
          <cell r="AD1215">
            <v>1</v>
          </cell>
          <cell r="AE1215" t="e">
            <v>#N/A</v>
          </cell>
          <cell r="AF1215" t="e">
            <v>#N/A</v>
          </cell>
          <cell r="AG1215" t="e">
            <v>#N/A</v>
          </cell>
          <cell r="AH1215">
            <v>54.000002145767212</v>
          </cell>
          <cell r="AI1215">
            <v>129</v>
          </cell>
          <cell r="AJ1215">
            <v>183.87000730633736</v>
          </cell>
          <cell r="AK1215">
            <v>276.00000500679016</v>
          </cell>
          <cell r="AL1215">
            <v>642.87001445889473</v>
          </cell>
          <cell r="AM1215">
            <v>4253.0262085537797</v>
          </cell>
          <cell r="AN1215">
            <v>9.1999999999999998E-2</v>
          </cell>
          <cell r="AO1215">
            <v>0.14000000000000001</v>
          </cell>
          <cell r="AP1215">
            <v>1</v>
          </cell>
          <cell r="AQ1215">
            <v>1939</v>
          </cell>
          <cell r="AR1215">
            <v>4.5000001788139343E-2</v>
          </cell>
          <cell r="AS1215">
            <v>0.75</v>
          </cell>
          <cell r="AT1215">
            <v>9.0000003576278687E-2</v>
          </cell>
          <cell r="AU1215">
            <v>0.23000000417232513</v>
          </cell>
          <cell r="AV1215">
            <v>0</v>
          </cell>
          <cell r="AW1215">
            <v>0</v>
          </cell>
          <cell r="AX1215">
            <v>0</v>
          </cell>
          <cell r="AY1215">
            <v>0</v>
          </cell>
          <cell r="AZ1215">
            <v>0</v>
          </cell>
          <cell r="BA1215">
            <v>0</v>
          </cell>
          <cell r="BB1215">
            <v>13767.404296875</v>
          </cell>
          <cell r="BC1215">
            <v>1193</v>
          </cell>
          <cell r="BD1215">
            <v>4655</v>
          </cell>
          <cell r="BE1215">
            <v>511.24211502075195</v>
          </cell>
          <cell r="BF1215">
            <v>1193</v>
          </cell>
          <cell r="BG1215">
            <v>4253.0262085537797</v>
          </cell>
          <cell r="BH1215">
            <v>212.651310427689</v>
          </cell>
          <cell r="BI1215">
            <v>238.54373398536438</v>
          </cell>
          <cell r="BJ1215" t="str">
            <v>ORTroutdale3</v>
          </cell>
          <cell r="BK1215">
            <v>0</v>
          </cell>
          <cell r="BL1215">
            <v>4318.6499999999996</v>
          </cell>
          <cell r="BM1215">
            <v>4318.6499999999996</v>
          </cell>
          <cell r="BN1215">
            <v>2.7849408017414756E-2</v>
          </cell>
          <cell r="BO1215">
            <v>6.6529138731304796E-2</v>
          </cell>
          <cell r="BP1215">
            <v>9.482723429929725E-2</v>
          </cell>
          <cell r="BQ1215">
            <v>0.14234141568168651</v>
          </cell>
          <cell r="BR1215">
            <v>54.000002145767212</v>
          </cell>
          <cell r="BS1215">
            <v>129</v>
          </cell>
          <cell r="BT1215">
            <v>183.87000730633736</v>
          </cell>
          <cell r="BU1215">
            <v>276.00000500679016</v>
          </cell>
          <cell r="BV1215">
            <v>511.24211502075195</v>
          </cell>
        </row>
        <row r="1216">
          <cell r="A1216">
            <v>23449</v>
          </cell>
          <cell r="B1216">
            <v>10143.379430000001</v>
          </cell>
          <cell r="C1216">
            <v>10152.859808542804</v>
          </cell>
          <cell r="D1216">
            <v>-9.4803785428030096</v>
          </cell>
          <cell r="E1216">
            <v>120.73092651367188</v>
          </cell>
          <cell r="F1216">
            <v>7173.50927734375</v>
          </cell>
          <cell r="G1216">
            <v>0</v>
          </cell>
          <cell r="H1216" t="str">
            <v>Electric baseboard</v>
          </cell>
          <cell r="I1216" t="str">
            <v>Gas htstove</v>
          </cell>
          <cell r="J1216" t="str">
            <v>average</v>
          </cell>
          <cell r="K1216">
            <v>65</v>
          </cell>
          <cell r="L1216">
            <v>68</v>
          </cell>
          <cell r="M1216">
            <v>0.66967475072034233</v>
          </cell>
          <cell r="N1216">
            <v>0.33032524927965762</v>
          </cell>
          <cell r="O1216">
            <v>0.94997608661651611</v>
          </cell>
          <cell r="P1216">
            <v>0.62091326713562012</v>
          </cell>
          <cell r="Q1216">
            <v>61</v>
          </cell>
          <cell r="R1216">
            <v>63</v>
          </cell>
          <cell r="S1216" t="str">
            <v>Electric Zonal</v>
          </cell>
          <cell r="T1216" t="str">
            <v>Gas</v>
          </cell>
          <cell r="U1216">
            <v>0</v>
          </cell>
          <cell r="V1216">
            <v>0</v>
          </cell>
          <cell r="W1216">
            <v>0</v>
          </cell>
          <cell r="X1216">
            <v>0</v>
          </cell>
          <cell r="Y1216">
            <v>0</v>
          </cell>
          <cell r="Z1216">
            <v>0</v>
          </cell>
          <cell r="AA1216">
            <v>0</v>
          </cell>
          <cell r="AB1216">
            <v>0</v>
          </cell>
          <cell r="AC1216">
            <v>0</v>
          </cell>
          <cell r="AD1216">
            <v>0</v>
          </cell>
          <cell r="AE1216">
            <v>2566.593729971928</v>
          </cell>
          <cell r="AF1216">
            <v>1902.9999855449969</v>
          </cell>
          <cell r="AG1216">
            <v>4803.63</v>
          </cell>
          <cell r="AH1216">
            <v>52.960001703351736</v>
          </cell>
          <cell r="AI1216">
            <v>74.800001621246338</v>
          </cell>
          <cell r="AJ1216">
            <v>76.379998292773962</v>
          </cell>
          <cell r="AK1216">
            <v>64.980002582073212</v>
          </cell>
          <cell r="AL1216">
            <v>269.12000419944525</v>
          </cell>
          <cell r="AM1216">
            <v>1902.9999855449969</v>
          </cell>
          <cell r="AN1216">
            <v>9.1999999999999998E-2</v>
          </cell>
          <cell r="AO1216">
            <v>0.14000000000000001</v>
          </cell>
          <cell r="AP1216">
            <v>1</v>
          </cell>
          <cell r="AQ1216">
            <v>1444</v>
          </cell>
          <cell r="AR1216">
            <v>3.6174864551469767E-2</v>
          </cell>
          <cell r="AS1216">
            <v>0.55000001192092896</v>
          </cell>
          <cell r="AT1216">
            <v>5.9999998658895493E-2</v>
          </cell>
          <cell r="AU1216">
            <v>4.5000001788139343E-2</v>
          </cell>
          <cell r="AV1216">
            <v>1</v>
          </cell>
          <cell r="AW1216">
            <v>0</v>
          </cell>
          <cell r="AX1216">
            <v>0</v>
          </cell>
          <cell r="AY1216">
            <v>0</v>
          </cell>
          <cell r="AZ1216">
            <v>0</v>
          </cell>
          <cell r="BA1216">
            <v>0</v>
          </cell>
          <cell r="BB1216">
            <v>11201.666015625</v>
          </cell>
          <cell r="BC1216">
            <v>1194</v>
          </cell>
          <cell r="BD1216">
            <v>4338</v>
          </cell>
          <cell r="BE1216">
            <v>270.61500930786133</v>
          </cell>
          <cell r="BF1216">
            <v>1194</v>
          </cell>
          <cell r="BG1216">
            <v>1902.9999855449969</v>
          </cell>
          <cell r="BH1216">
            <v>95.149999277249847</v>
          </cell>
          <cell r="BI1216">
            <v>106.73546318924778</v>
          </cell>
          <cell r="BJ1216" t="str">
            <v>OREugene3</v>
          </cell>
          <cell r="BK1216" t="str">
            <v>OREugene3</v>
          </cell>
          <cell r="BL1216">
            <v>4803.63</v>
          </cell>
          <cell r="BM1216">
            <v>4803.63</v>
          </cell>
          <cell r="BN1216">
            <v>3.6675901456614778E-2</v>
          </cell>
          <cell r="BO1216">
            <v>5.1800555139367273E-2</v>
          </cell>
          <cell r="BP1216">
            <v>5.2894735659815763E-2</v>
          </cell>
          <cell r="BQ1216">
            <v>4.5000001788139343E-2</v>
          </cell>
          <cell r="BR1216">
            <v>52.960001703351736</v>
          </cell>
          <cell r="BS1216">
            <v>74.800001621246338</v>
          </cell>
          <cell r="BT1216">
            <v>76.379998292773962</v>
          </cell>
          <cell r="BU1216">
            <v>64.980002582073212</v>
          </cell>
          <cell r="BV1216">
            <v>270.61500930786133</v>
          </cell>
        </row>
        <row r="1217">
          <cell r="A1217">
            <v>23465</v>
          </cell>
          <cell r="B1217">
            <v>5957.6301480000002</v>
          </cell>
          <cell r="C1217">
            <v>6411.9133845303559</v>
          </cell>
          <cell r="D1217">
            <v>-454.28323653035568</v>
          </cell>
          <cell r="E1217">
            <v>259.82717895507813</v>
          </cell>
          <cell r="F1217">
            <v>0</v>
          </cell>
          <cell r="G1217">
            <v>0</v>
          </cell>
          <cell r="H1217" t="str">
            <v>Electric heatpumpdualfuel</v>
          </cell>
          <cell r="I1217" t="str">
            <v>Gas htstove</v>
          </cell>
          <cell r="J1217" t="str">
            <v>average</v>
          </cell>
          <cell r="K1217">
            <v>67</v>
          </cell>
          <cell r="L1217">
            <v>65</v>
          </cell>
          <cell r="M1217">
            <v>0</v>
          </cell>
          <cell r="N1217">
            <v>1</v>
          </cell>
          <cell r="O1217">
            <v>0</v>
          </cell>
          <cell r="P1217">
            <v>0.90962284803390503</v>
          </cell>
          <cell r="Q1217">
            <v>0</v>
          </cell>
          <cell r="R1217">
            <v>50</v>
          </cell>
          <cell r="S1217" t="str">
            <v>Heat Pump</v>
          </cell>
          <cell r="T1217" t="str">
            <v>Gas</v>
          </cell>
          <cell r="U1217">
            <v>0</v>
          </cell>
          <cell r="V1217">
            <v>0</v>
          </cell>
          <cell r="W1217">
            <v>0</v>
          </cell>
          <cell r="X1217">
            <v>0</v>
          </cell>
          <cell r="Y1217">
            <v>0</v>
          </cell>
          <cell r="Z1217">
            <v>0</v>
          </cell>
          <cell r="AA1217">
            <v>0</v>
          </cell>
          <cell r="AB1217">
            <v>0</v>
          </cell>
          <cell r="AC1217">
            <v>0</v>
          </cell>
          <cell r="AD1217">
            <v>0</v>
          </cell>
          <cell r="AE1217">
            <v>2513.4659115266077</v>
          </cell>
          <cell r="AF1217">
            <v>1993.8765059469079</v>
          </cell>
          <cell r="AG1217">
            <v>6582.87</v>
          </cell>
          <cell r="AH1217">
            <v>28.099999658763409</v>
          </cell>
          <cell r="AI1217">
            <v>94.049997508525848</v>
          </cell>
          <cell r="AJ1217">
            <v>129.89999709650874</v>
          </cell>
          <cell r="AK1217">
            <v>34.545000147074461</v>
          </cell>
          <cell r="AL1217">
            <v>286.59499441087246</v>
          </cell>
          <cell r="AM1217">
            <v>1993.8765059469079</v>
          </cell>
          <cell r="AN1217">
            <v>9.1999999999999998E-2</v>
          </cell>
          <cell r="AO1217">
            <v>0.14000000000000001</v>
          </cell>
          <cell r="AP1217">
            <v>1</v>
          </cell>
          <cell r="AQ1217">
            <v>1856</v>
          </cell>
          <cell r="AR1217">
            <v>2.1159638297261602E-2</v>
          </cell>
          <cell r="AS1217">
            <v>0.44999998807907104</v>
          </cell>
          <cell r="AT1217">
            <v>5.9999998658895493E-2</v>
          </cell>
          <cell r="AU1217">
            <v>3.5000000149011612E-2</v>
          </cell>
          <cell r="AV1217">
            <v>0</v>
          </cell>
          <cell r="AW1217">
            <v>0</v>
          </cell>
          <cell r="AX1217">
            <v>0</v>
          </cell>
          <cell r="AY1217">
            <v>0</v>
          </cell>
          <cell r="AZ1217">
            <v>0</v>
          </cell>
          <cell r="BA1217">
            <v>0</v>
          </cell>
          <cell r="BB1217">
            <v>0</v>
          </cell>
          <cell r="BC1217">
            <v>1195</v>
          </cell>
          <cell r="BD1217">
            <v>4731</v>
          </cell>
          <cell r="BE1217">
            <v>308.98448371887207</v>
          </cell>
          <cell r="BF1217">
            <v>1195</v>
          </cell>
          <cell r="BG1217">
            <v>1993.8765059469079</v>
          </cell>
          <cell r="BH1217">
            <v>99.693825297345398</v>
          </cell>
          <cell r="BI1217">
            <v>111.83254546555015</v>
          </cell>
          <cell r="BJ1217" t="str">
            <v>ORRedmond3</v>
          </cell>
          <cell r="BK1217" t="str">
            <v>ORRedmond3</v>
          </cell>
          <cell r="BL1217">
            <v>6582.87</v>
          </cell>
          <cell r="BM1217">
            <v>6582.87</v>
          </cell>
          <cell r="BN1217">
            <v>1.5140086023040629E-2</v>
          </cell>
          <cell r="BO1217">
            <v>5.0673490036921252E-2</v>
          </cell>
          <cell r="BP1217">
            <v>6.9989222573549975E-2</v>
          </cell>
          <cell r="BQ1217">
            <v>1.8612607837863396E-2</v>
          </cell>
          <cell r="BR1217">
            <v>28.099999658763409</v>
          </cell>
          <cell r="BS1217">
            <v>94.049997508525848</v>
          </cell>
          <cell r="BT1217">
            <v>129.89999709650874</v>
          </cell>
          <cell r="BU1217">
            <v>34.545000147074461</v>
          </cell>
          <cell r="BV1217">
            <v>308.98448371887207</v>
          </cell>
        </row>
        <row r="1218">
          <cell r="A1218">
            <v>23480</v>
          </cell>
          <cell r="B1218">
            <v>3193.37536</v>
          </cell>
          <cell r="C1218">
            <v>3190.870361328125</v>
          </cell>
          <cell r="D1218">
            <v>2.5049986718750006</v>
          </cell>
          <cell r="E1218">
            <v>0</v>
          </cell>
          <cell r="F1218">
            <v>3190.870361328125</v>
          </cell>
          <cell r="G1218">
            <v>0</v>
          </cell>
          <cell r="H1218" t="str">
            <v>Electric heatpump</v>
          </cell>
          <cell r="I1218">
            <v>0</v>
          </cell>
          <cell r="J1218" t="str">
            <v>average</v>
          </cell>
          <cell r="K1218">
            <v>68</v>
          </cell>
          <cell r="L1218">
            <v>65</v>
          </cell>
          <cell r="M1218">
            <v>1</v>
          </cell>
          <cell r="N1218">
            <v>0</v>
          </cell>
          <cell r="O1218">
            <v>0.78677946329116821</v>
          </cell>
          <cell r="P1218">
            <v>0</v>
          </cell>
          <cell r="Q1218">
            <v>51</v>
          </cell>
          <cell r="R1218">
            <v>0</v>
          </cell>
          <cell r="S1218" t="str">
            <v>Heat Pump</v>
          </cell>
          <cell r="T1218" t="str">
            <v>None</v>
          </cell>
          <cell r="U1218">
            <v>0</v>
          </cell>
          <cell r="V1218">
            <v>0</v>
          </cell>
          <cell r="W1218">
            <v>0</v>
          </cell>
          <cell r="X1218">
            <v>0</v>
          </cell>
          <cell r="Y1218">
            <v>0</v>
          </cell>
          <cell r="Z1218">
            <v>0</v>
          </cell>
          <cell r="AA1218">
            <v>0</v>
          </cell>
          <cell r="AB1218">
            <v>0</v>
          </cell>
          <cell r="AC1218">
            <v>0</v>
          </cell>
          <cell r="AD1218">
            <v>0</v>
          </cell>
          <cell r="AE1218">
            <v>1812.2713624015369</v>
          </cell>
          <cell r="AF1218">
            <v>1434.940294017938</v>
          </cell>
          <cell r="AG1218">
            <v>4260.8100000000004</v>
          </cell>
          <cell r="AH1218">
            <v>108.00000160932541</v>
          </cell>
          <cell r="AI1218">
            <v>71.999998092651367</v>
          </cell>
          <cell r="AJ1218">
            <v>69.119998455047607</v>
          </cell>
          <cell r="AK1218">
            <v>88.200003504753113</v>
          </cell>
          <cell r="AL1218">
            <v>337.3200016617775</v>
          </cell>
          <cell r="AM1218">
            <v>1434.940294017938</v>
          </cell>
          <cell r="AN1218">
            <v>9.1999999999999998E-2</v>
          </cell>
          <cell r="AO1218">
            <v>0.14000000000000001</v>
          </cell>
          <cell r="AP1218">
            <v>1</v>
          </cell>
          <cell r="AQ1218">
            <v>1096</v>
          </cell>
          <cell r="AR1218">
            <v>5.000000074505806E-2</v>
          </cell>
          <cell r="AS1218">
            <v>0.44999998807907104</v>
          </cell>
          <cell r="AT1218">
            <v>5.9999998658895493E-2</v>
          </cell>
          <cell r="AU1218">
            <v>4.5000001788139343E-2</v>
          </cell>
          <cell r="AV1218">
            <v>0</v>
          </cell>
          <cell r="AW1218">
            <v>0</v>
          </cell>
          <cell r="AX1218">
            <v>0</v>
          </cell>
          <cell r="AY1218">
            <v>0</v>
          </cell>
          <cell r="AZ1218">
            <v>0</v>
          </cell>
          <cell r="BA1218">
            <v>0</v>
          </cell>
          <cell r="BB1218">
            <v>9891.7509765625</v>
          </cell>
          <cell r="BC1218">
            <v>1196</v>
          </cell>
          <cell r="BD1218">
            <v>5490</v>
          </cell>
          <cell r="BE1218">
            <v>345.72235870361328</v>
          </cell>
          <cell r="BF1218">
            <v>1196</v>
          </cell>
          <cell r="BG1218">
            <v>1434.940294017938</v>
          </cell>
          <cell r="BH1218">
            <v>71.747014700896898</v>
          </cell>
          <cell r="BI1218">
            <v>80.482931210878093</v>
          </cell>
          <cell r="BJ1218" t="str">
            <v>ORCorvallis3</v>
          </cell>
          <cell r="BK1218" t="str">
            <v>ORCorvallis3</v>
          </cell>
          <cell r="BL1218">
            <v>4260.8100000000004</v>
          </cell>
          <cell r="BM1218">
            <v>4260.8100000000004</v>
          </cell>
          <cell r="BN1218">
            <v>9.8540147453764063E-2</v>
          </cell>
          <cell r="BO1218">
            <v>6.569342891665271E-2</v>
          </cell>
          <cell r="BP1218">
            <v>6.3065692021028838E-2</v>
          </cell>
          <cell r="BQ1218">
            <v>8.047445575251197E-2</v>
          </cell>
          <cell r="BR1218">
            <v>108.00000160932541</v>
          </cell>
          <cell r="BS1218">
            <v>71.999998092651367</v>
          </cell>
          <cell r="BT1218">
            <v>69.119998455047607</v>
          </cell>
          <cell r="BU1218">
            <v>88.200003504753113</v>
          </cell>
          <cell r="BV1218">
            <v>345.72235870361328</v>
          </cell>
        </row>
        <row r="1219">
          <cell r="A1219">
            <v>23482</v>
          </cell>
          <cell r="B1219" t="e">
            <v>#N/A</v>
          </cell>
          <cell r="C1219">
            <v>13476.497801017091</v>
          </cell>
          <cell r="D1219" t="e">
            <v>#N/A</v>
          </cell>
          <cell r="E1219">
            <v>0</v>
          </cell>
          <cell r="F1219">
            <v>287.752197265625</v>
          </cell>
          <cell r="G1219">
            <v>90000</v>
          </cell>
          <cell r="H1219" t="str">
            <v>Wood htstove</v>
          </cell>
          <cell r="I1219" t="str">
            <v>Electric baseboard</v>
          </cell>
          <cell r="J1219" t="str">
            <v>average</v>
          </cell>
          <cell r="K1219">
            <v>65</v>
          </cell>
          <cell r="L1219">
            <v>55</v>
          </cell>
          <cell r="M1219">
            <v>1</v>
          </cell>
          <cell r="N1219">
            <v>0</v>
          </cell>
          <cell r="O1219">
            <v>3.6861018743366003E-3</v>
          </cell>
          <cell r="P1219">
            <v>0</v>
          </cell>
          <cell r="Q1219">
            <v>54</v>
          </cell>
          <cell r="R1219">
            <v>0</v>
          </cell>
          <cell r="S1219" t="str">
            <v>Other</v>
          </cell>
          <cell r="T1219" t="str">
            <v>Electric</v>
          </cell>
          <cell r="U1219">
            <v>0</v>
          </cell>
          <cell r="V1219">
            <v>1</v>
          </cell>
          <cell r="W1219">
            <v>1</v>
          </cell>
          <cell r="X1219">
            <v>0</v>
          </cell>
          <cell r="Y1219">
            <v>1</v>
          </cell>
          <cell r="Z1219">
            <v>0</v>
          </cell>
          <cell r="AA1219">
            <v>0</v>
          </cell>
          <cell r="AB1219">
            <v>0</v>
          </cell>
          <cell r="AC1219">
            <v>0</v>
          </cell>
          <cell r="AD1219">
            <v>1</v>
          </cell>
          <cell r="AE1219" t="e">
            <v>#N/A</v>
          </cell>
          <cell r="AF1219" t="e">
            <v>#N/A</v>
          </cell>
          <cell r="AG1219" t="e">
            <v>#N/A</v>
          </cell>
          <cell r="AH1219">
            <v>104.97499868273735</v>
          </cell>
          <cell r="AI1219">
            <v>247.90000188350677</v>
          </cell>
          <cell r="AJ1219">
            <v>90.000003576278687</v>
          </cell>
          <cell r="AK1219">
            <v>71.824997365474701</v>
          </cell>
          <cell r="AL1219">
            <v>514.70000150799751</v>
          </cell>
          <cell r="AM1219">
            <v>2063.1679539895408</v>
          </cell>
          <cell r="AN1219">
            <v>9.1999999999999998E-2</v>
          </cell>
          <cell r="AO1219">
            <v>0.14000000000000001</v>
          </cell>
          <cell r="AP1219">
            <v>1</v>
          </cell>
          <cell r="AQ1219">
            <v>1105</v>
          </cell>
          <cell r="AR1219">
            <v>9.4999998807907104E-2</v>
          </cell>
          <cell r="AS1219">
            <v>0.84607509175258289</v>
          </cell>
          <cell r="AT1219">
            <v>9.0000003576278687E-2</v>
          </cell>
          <cell r="AU1219">
            <v>6.4999997615814209E-2</v>
          </cell>
          <cell r="AV1219">
            <v>0</v>
          </cell>
          <cell r="AW1219">
            <v>0</v>
          </cell>
          <cell r="AX1219">
            <v>0</v>
          </cell>
          <cell r="AY1219">
            <v>0</v>
          </cell>
          <cell r="AZ1219">
            <v>0</v>
          </cell>
          <cell r="BA1219">
            <v>0</v>
          </cell>
          <cell r="BB1219">
            <v>1718.642578125</v>
          </cell>
          <cell r="BC1219">
            <v>1197</v>
          </cell>
          <cell r="BD1219">
            <v>3523</v>
          </cell>
          <cell r="BE1219">
            <v>480.75444030761719</v>
          </cell>
          <cell r="BF1219">
            <v>1197</v>
          </cell>
          <cell r="BG1219">
            <v>2063.1679539895408</v>
          </cell>
          <cell r="BH1219">
            <v>103.15839769947704</v>
          </cell>
          <cell r="BI1219">
            <v>115.71896420336535</v>
          </cell>
          <cell r="BJ1219" t="str">
            <v>WAQuillayute3</v>
          </cell>
          <cell r="BK1219">
            <v>0</v>
          </cell>
          <cell r="BL1219" t="e">
            <v>#N/A</v>
          </cell>
          <cell r="BM1219">
            <v>5682</v>
          </cell>
          <cell r="BN1219">
            <v>9.4999998807907104E-2</v>
          </cell>
          <cell r="BO1219">
            <v>0.22434389310724595</v>
          </cell>
          <cell r="BP1219">
            <v>8.1447967037356281E-2</v>
          </cell>
          <cell r="BQ1219">
            <v>6.4999997615814209E-2</v>
          </cell>
          <cell r="BR1219">
            <v>104.97499868273735</v>
          </cell>
          <cell r="BS1219">
            <v>247.90000188350677</v>
          </cell>
          <cell r="BT1219">
            <v>90.000003576278687</v>
          </cell>
          <cell r="BU1219">
            <v>71.824997365474701</v>
          </cell>
          <cell r="BV1219">
            <v>480.75444030761719</v>
          </cell>
        </row>
        <row r="1220">
          <cell r="A1220">
            <v>23486</v>
          </cell>
          <cell r="B1220">
            <v>13618.876079</v>
          </cell>
          <cell r="C1220">
            <v>5490.5673828125</v>
          </cell>
          <cell r="D1220">
            <v>8128.3086961874997</v>
          </cell>
          <cell r="E1220">
            <v>0</v>
          </cell>
          <cell r="F1220">
            <v>5490.5673828125</v>
          </cell>
          <cell r="G1220">
            <v>0</v>
          </cell>
          <cell r="H1220" t="str">
            <v>Electric baseboard</v>
          </cell>
          <cell r="I1220" t="str">
            <v>Electric pluginheater</v>
          </cell>
          <cell r="J1220" t="str">
            <v>average</v>
          </cell>
          <cell r="K1220">
            <v>65</v>
          </cell>
          <cell r="L1220">
            <v>0</v>
          </cell>
          <cell r="M1220">
            <v>1</v>
          </cell>
          <cell r="N1220">
            <v>0</v>
          </cell>
          <cell r="O1220">
            <v>0.83621031045913696</v>
          </cell>
          <cell r="P1220">
            <v>0</v>
          </cell>
          <cell r="Q1220">
            <v>52</v>
          </cell>
          <cell r="R1220">
            <v>0</v>
          </cell>
          <cell r="S1220" t="str">
            <v>Electric Zonal</v>
          </cell>
          <cell r="T1220" t="str">
            <v>Electric</v>
          </cell>
          <cell r="U1220">
            <v>0</v>
          </cell>
          <cell r="V1220">
            <v>0</v>
          </cell>
          <cell r="W1220">
            <v>0</v>
          </cell>
          <cell r="X1220">
            <v>0</v>
          </cell>
          <cell r="Y1220">
            <v>0</v>
          </cell>
          <cell r="Z1220">
            <v>0</v>
          </cell>
          <cell r="AA1220">
            <v>0</v>
          </cell>
          <cell r="AB1220">
            <v>0</v>
          </cell>
          <cell r="AC1220">
            <v>0</v>
          </cell>
          <cell r="AD1220">
            <v>0</v>
          </cell>
          <cell r="AE1220">
            <v>3975.010953685799</v>
          </cell>
          <cell r="AF1220">
            <v>2366.0376387556107</v>
          </cell>
          <cell r="AG1220">
            <v>4525.1400000000003</v>
          </cell>
          <cell r="AH1220">
            <v>414.40000534057617</v>
          </cell>
          <cell r="AI1220">
            <v>67.499998211860657</v>
          </cell>
          <cell r="AJ1220">
            <v>328.536</v>
          </cell>
          <cell r="AK1220">
            <v>242.19000439345837</v>
          </cell>
          <cell r="AL1220">
            <v>1052.6260079458953</v>
          </cell>
          <cell r="AM1220">
            <v>2366.0376387556107</v>
          </cell>
          <cell r="AN1220">
            <v>9.1999999999999998E-2</v>
          </cell>
          <cell r="AO1220">
            <v>0.14000000000000001</v>
          </cell>
          <cell r="AP1220">
            <v>1</v>
          </cell>
          <cell r="AQ1220">
            <v>1377</v>
          </cell>
          <cell r="AR1220">
            <v>0.37000000476837153</v>
          </cell>
          <cell r="AS1220">
            <v>0.44999998807907104</v>
          </cell>
          <cell r="AT1220">
            <v>0.23400000000000001</v>
          </cell>
          <cell r="AU1220">
            <v>0.23000000417232513</v>
          </cell>
          <cell r="AV1220">
            <v>0</v>
          </cell>
          <cell r="AW1220">
            <v>0</v>
          </cell>
          <cell r="AX1220">
            <v>0</v>
          </cell>
          <cell r="AY1220">
            <v>0</v>
          </cell>
          <cell r="AZ1220">
            <v>0</v>
          </cell>
          <cell r="BA1220">
            <v>0</v>
          </cell>
          <cell r="BB1220">
            <v>24613.517578125</v>
          </cell>
          <cell r="BC1220">
            <v>1198</v>
          </cell>
          <cell r="BD1220">
            <v>3769</v>
          </cell>
          <cell r="BE1220">
            <v>1189.7435913085938</v>
          </cell>
          <cell r="BF1220">
            <v>1198</v>
          </cell>
          <cell r="BG1220">
            <v>2366.0376387556107</v>
          </cell>
          <cell r="BH1220">
            <v>118.30188193778054</v>
          </cell>
          <cell r="BI1220">
            <v>132.70631908252469</v>
          </cell>
          <cell r="BJ1220" t="str">
            <v>ORNorthBend3</v>
          </cell>
          <cell r="BK1220" t="str">
            <v>ORNorthBend3</v>
          </cell>
          <cell r="BL1220">
            <v>4525.1400000000003</v>
          </cell>
          <cell r="BM1220">
            <v>4525.1400000000003</v>
          </cell>
          <cell r="BN1220">
            <v>0.30094408521465227</v>
          </cell>
          <cell r="BO1220">
            <v>4.9019606544561119E-2</v>
          </cell>
          <cell r="BP1220">
            <v>0.23858823529411766</v>
          </cell>
          <cell r="BQ1220">
            <v>0.17588235613177805</v>
          </cell>
          <cell r="BR1220">
            <v>414.40000534057617</v>
          </cell>
          <cell r="BS1220">
            <v>67.499998211860657</v>
          </cell>
          <cell r="BT1220">
            <v>328.536</v>
          </cell>
          <cell r="BU1220">
            <v>242.19000439345837</v>
          </cell>
          <cell r="BV1220">
            <v>1189.7435913085938</v>
          </cell>
        </row>
        <row r="1221">
          <cell r="A1221">
            <v>23489</v>
          </cell>
          <cell r="B1221" t="e">
            <v>#N/A</v>
          </cell>
          <cell r="C1221">
            <v>0</v>
          </cell>
          <cell r="D1221" t="e">
            <v>#N/A</v>
          </cell>
          <cell r="E1221">
            <v>0</v>
          </cell>
          <cell r="F1221">
            <v>0</v>
          </cell>
          <cell r="G1221">
            <v>0</v>
          </cell>
          <cell r="H1221" t="str">
            <v>Gas faf</v>
          </cell>
          <cell r="I1221" t="str">
            <v>Electric baseboard</v>
          </cell>
          <cell r="J1221" t="str">
            <v>average</v>
          </cell>
          <cell r="K1221">
            <v>70</v>
          </cell>
          <cell r="L1221">
            <v>66</v>
          </cell>
          <cell r="M1221" t="e">
            <v>#DIV/0!</v>
          </cell>
          <cell r="N1221" t="e">
            <v>#DIV/0!</v>
          </cell>
          <cell r="O1221">
            <v>0.65235209465026855</v>
          </cell>
          <cell r="P1221">
            <v>5.7804189622402191E-2</v>
          </cell>
          <cell r="Q1221">
            <v>66</v>
          </cell>
          <cell r="R1221">
            <v>48</v>
          </cell>
          <cell r="S1221" t="str">
            <v>Gas FAF</v>
          </cell>
          <cell r="T1221" t="str">
            <v>Electric</v>
          </cell>
          <cell r="U1221">
            <v>1</v>
          </cell>
          <cell r="V1221">
            <v>0</v>
          </cell>
          <cell r="W1221">
            <v>1</v>
          </cell>
          <cell r="X1221">
            <v>1</v>
          </cell>
          <cell r="Y1221">
            <v>0</v>
          </cell>
          <cell r="Z1221">
            <v>0</v>
          </cell>
          <cell r="AA1221">
            <v>0</v>
          </cell>
          <cell r="AB1221">
            <v>0</v>
          </cell>
          <cell r="AC1221">
            <v>0</v>
          </cell>
          <cell r="AD1221">
            <v>1</v>
          </cell>
          <cell r="AE1221" t="e">
            <v>#N/A</v>
          </cell>
          <cell r="AF1221" t="e">
            <v>#N/A</v>
          </cell>
          <cell r="AG1221" t="e">
            <v>#N/A</v>
          </cell>
          <cell r="AH1221">
            <v>142.92000567913055</v>
          </cell>
          <cell r="AI1221">
            <v>199.5</v>
          </cell>
          <cell r="AJ1221">
            <v>508.01400000000001</v>
          </cell>
          <cell r="AK1221">
            <v>42.119999058544636</v>
          </cell>
          <cell r="AL1221">
            <v>892.5540047376752</v>
          </cell>
          <cell r="AM1221">
            <v>1965.2119266924497</v>
          </cell>
          <cell r="AN1221">
            <v>4.6719513833522797E-2</v>
          </cell>
          <cell r="AO1221">
            <v>0.22606950998306274</v>
          </cell>
          <cell r="AP1221">
            <v>1</v>
          </cell>
          <cell r="AQ1221">
            <v>2016</v>
          </cell>
          <cell r="AR1221">
            <v>9.0000003576278687E-2</v>
          </cell>
          <cell r="AS1221">
            <v>0.75</v>
          </cell>
          <cell r="AT1221">
            <v>0.23400000000000001</v>
          </cell>
          <cell r="AU1221">
            <v>2.9999999329447746E-2</v>
          </cell>
          <cell r="AV1221">
            <v>1</v>
          </cell>
          <cell r="AW1221">
            <v>1</v>
          </cell>
          <cell r="AX1221">
            <v>0</v>
          </cell>
          <cell r="AY1221">
            <v>0</v>
          </cell>
          <cell r="AZ1221">
            <v>0</v>
          </cell>
          <cell r="BA1221">
            <v>1</v>
          </cell>
          <cell r="BB1221">
            <v>7415.3427734375</v>
          </cell>
          <cell r="BC1221">
            <v>1199</v>
          </cell>
          <cell r="BD1221">
            <v>5469</v>
          </cell>
          <cell r="BE1221">
            <v>1241.736026763916</v>
          </cell>
          <cell r="BF1221">
            <v>1199</v>
          </cell>
          <cell r="BG1221">
            <v>1965.2119266924497</v>
          </cell>
          <cell r="BH1221">
            <v>98.260596334622477</v>
          </cell>
          <cell r="BI1221">
            <v>110.2248065443261</v>
          </cell>
          <cell r="BJ1221" t="str">
            <v>IDCoeurdalene3</v>
          </cell>
          <cell r="BK1221">
            <v>0</v>
          </cell>
          <cell r="BL1221">
            <v>6896.79</v>
          </cell>
          <cell r="BM1221">
            <v>6896.79</v>
          </cell>
          <cell r="BN1221">
            <v>7.0892859959886187E-2</v>
          </cell>
          <cell r="BO1221">
            <v>9.8958333333333329E-2</v>
          </cell>
          <cell r="BP1221">
            <v>0.25199107142857141</v>
          </cell>
          <cell r="BQ1221">
            <v>2.0892856675865396E-2</v>
          </cell>
          <cell r="BR1221">
            <v>142.92000567913055</v>
          </cell>
          <cell r="BS1221">
            <v>199.5</v>
          </cell>
          <cell r="BT1221">
            <v>508.01400000000001</v>
          </cell>
          <cell r="BU1221">
            <v>42.119999058544636</v>
          </cell>
          <cell r="BV1221">
            <v>1241.736026763916</v>
          </cell>
        </row>
        <row r="1222">
          <cell r="A1222">
            <v>23501</v>
          </cell>
          <cell r="B1222" t="e">
            <v>#N/A</v>
          </cell>
          <cell r="C1222">
            <v>14188.5634765625</v>
          </cell>
          <cell r="D1222" t="e">
            <v>#N/A</v>
          </cell>
          <cell r="E1222">
            <v>0</v>
          </cell>
          <cell r="F1222">
            <v>14188.5634765625</v>
          </cell>
          <cell r="G1222">
            <v>0</v>
          </cell>
          <cell r="H1222" t="str">
            <v>Electric faf</v>
          </cell>
          <cell r="I1222" t="str">
            <v xml:space="preserve">Electric baseboard AND Electric baseboard AND Electric baseboard AND </v>
          </cell>
          <cell r="J1222" t="str">
            <v>average</v>
          </cell>
          <cell r="K1222">
            <v>68</v>
          </cell>
          <cell r="L1222">
            <v>0</v>
          </cell>
          <cell r="M1222">
            <v>1</v>
          </cell>
          <cell r="N1222">
            <v>0</v>
          </cell>
          <cell r="O1222">
            <v>0.85171288251876831</v>
          </cell>
          <cell r="P1222">
            <v>0</v>
          </cell>
          <cell r="Q1222">
            <v>56</v>
          </cell>
          <cell r="R1222">
            <v>0</v>
          </cell>
          <cell r="S1222" t="str">
            <v>Electric FAF</v>
          </cell>
          <cell r="T1222" t="str">
            <v>Electric</v>
          </cell>
          <cell r="U1222">
            <v>0</v>
          </cell>
          <cell r="V1222">
            <v>0</v>
          </cell>
          <cell r="W1222">
            <v>0</v>
          </cell>
          <cell r="X1222">
            <v>0</v>
          </cell>
          <cell r="Y1222">
            <v>0</v>
          </cell>
          <cell r="Z1222">
            <v>0</v>
          </cell>
          <cell r="AA1222">
            <v>1</v>
          </cell>
          <cell r="AB1222">
            <v>0</v>
          </cell>
          <cell r="AC1222">
            <v>0</v>
          </cell>
          <cell r="AD1222">
            <v>1</v>
          </cell>
          <cell r="AE1222" t="e">
            <v>#N/A</v>
          </cell>
          <cell r="AF1222" t="e">
            <v>#N/A</v>
          </cell>
          <cell r="AG1222" t="e">
            <v>#N/A</v>
          </cell>
          <cell r="AH1222">
            <v>204.73999410867691</v>
          </cell>
          <cell r="AI1222">
            <v>112.84999722242355</v>
          </cell>
          <cell r="AJ1222">
            <v>481.64999518096442</v>
          </cell>
          <cell r="AK1222">
            <v>92.079999893903747</v>
          </cell>
          <cell r="AL1222">
            <v>891.31998640596862</v>
          </cell>
          <cell r="AM1222">
            <v>3886.0520428031318</v>
          </cell>
          <cell r="AN1222">
            <v>9.1999999999999998E-2</v>
          </cell>
          <cell r="AO1222">
            <v>0.14000000000000001</v>
          </cell>
          <cell r="AP1222" t="str">
            <v>FLAG</v>
          </cell>
          <cell r="AQ1222">
            <v>1100</v>
          </cell>
          <cell r="AR1222">
            <v>0.14499999582767487</v>
          </cell>
          <cell r="AS1222">
            <v>0.48433475202756893</v>
          </cell>
          <cell r="AT1222" t="e">
            <v>#VALUE!</v>
          </cell>
          <cell r="AU1222">
            <v>7.5106035802531598E-2</v>
          </cell>
          <cell r="AV1222">
            <v>1</v>
          </cell>
          <cell r="AW1222">
            <v>0</v>
          </cell>
          <cell r="AX1222">
            <v>0</v>
          </cell>
          <cell r="AY1222">
            <v>0</v>
          </cell>
          <cell r="AZ1222">
            <v>0</v>
          </cell>
          <cell r="BA1222">
            <v>0</v>
          </cell>
          <cell r="BB1222">
            <v>25634.080078125</v>
          </cell>
          <cell r="BC1222">
            <v>1200</v>
          </cell>
          <cell r="BD1222">
            <v>5978</v>
          </cell>
          <cell r="BE1222">
            <v>1101.9635772705078</v>
          </cell>
          <cell r="BF1222">
            <v>1200</v>
          </cell>
          <cell r="BG1222">
            <v>3886.0520428031318</v>
          </cell>
          <cell r="BH1222">
            <v>194.30260214015658</v>
          </cell>
          <cell r="BI1222">
            <v>217.96088697674202</v>
          </cell>
          <cell r="BJ1222" t="str">
            <v>ORAstoria3</v>
          </cell>
          <cell r="BK1222">
            <v>0</v>
          </cell>
          <cell r="BL1222">
            <v>4932.6000000000004</v>
          </cell>
          <cell r="BM1222">
            <v>4932.6000000000004</v>
          </cell>
          <cell r="BN1222">
            <v>0.18612726737152446</v>
          </cell>
          <cell r="BO1222">
            <v>0.10259090656583959</v>
          </cell>
          <cell r="BP1222">
            <v>0.43786363198269496</v>
          </cell>
          <cell r="BQ1222">
            <v>8.3709090812639775E-2</v>
          </cell>
          <cell r="BR1222">
            <v>204.73999410867691</v>
          </cell>
          <cell r="BS1222">
            <v>112.84999722242355</v>
          </cell>
          <cell r="BT1222">
            <v>481.64999518096442</v>
          </cell>
          <cell r="BU1222">
            <v>92.079999893903747</v>
          </cell>
          <cell r="BV1222">
            <v>1101.9635772705078</v>
          </cell>
        </row>
        <row r="1223">
          <cell r="A1223">
            <v>23502</v>
          </cell>
          <cell r="B1223">
            <v>26739.462748999998</v>
          </cell>
          <cell r="C1223">
            <v>17410.423252232136</v>
          </cell>
          <cell r="D1223">
            <v>9329.0394967678621</v>
          </cell>
          <cell r="E1223">
            <v>675.75390625</v>
          </cell>
          <cell r="F1223">
            <v>1566.251708984375</v>
          </cell>
          <cell r="G1223">
            <v>0</v>
          </cell>
          <cell r="H1223" t="str">
            <v>Gas faf</v>
          </cell>
          <cell r="I1223">
            <v>0</v>
          </cell>
          <cell r="J1223">
            <v>0.80000001192092796</v>
          </cell>
          <cell r="K1223">
            <v>71</v>
          </cell>
          <cell r="L1223">
            <v>65</v>
          </cell>
          <cell r="M1223">
            <v>7.3287051084659077E-2</v>
          </cell>
          <cell r="N1223">
            <v>0.92671294891534095</v>
          </cell>
          <cell r="O1223">
            <v>0.31709691882133484</v>
          </cell>
          <cell r="P1223">
            <v>0.96239006519317627</v>
          </cell>
          <cell r="Q1223">
            <v>54</v>
          </cell>
          <cell r="R1223">
            <v>62</v>
          </cell>
          <cell r="S1223" t="str">
            <v>Gas FAF</v>
          </cell>
          <cell r="T1223" t="str">
            <v>None</v>
          </cell>
          <cell r="U1223">
            <v>0</v>
          </cell>
          <cell r="V1223">
            <v>0</v>
          </cell>
          <cell r="W1223">
            <v>0</v>
          </cell>
          <cell r="X1223">
            <v>0</v>
          </cell>
          <cell r="Y1223">
            <v>0</v>
          </cell>
          <cell r="Z1223">
            <v>0</v>
          </cell>
          <cell r="AA1223">
            <v>0</v>
          </cell>
          <cell r="AB1223">
            <v>0</v>
          </cell>
          <cell r="AC1223">
            <v>0</v>
          </cell>
          <cell r="AD1223">
            <v>0</v>
          </cell>
          <cell r="AE1223">
            <v>1529.6865820374455</v>
          </cell>
          <cell r="AF1223">
            <v>1402.3399223671154</v>
          </cell>
          <cell r="AG1223">
            <v>7927.5</v>
          </cell>
          <cell r="AH1223">
            <v>243.23000277578831</v>
          </cell>
          <cell r="AI1223">
            <v>62.700001358985901</v>
          </cell>
          <cell r="AJ1223">
            <v>122.40000048279762</v>
          </cell>
          <cell r="AK1223">
            <v>293.02000531554222</v>
          </cell>
          <cell r="AL1223">
            <v>721.35000993311405</v>
          </cell>
          <cell r="AM1223">
            <v>1402.3399223671154</v>
          </cell>
          <cell r="AN1223">
            <v>9.1999999999999998E-2</v>
          </cell>
          <cell r="AO1223">
            <v>0.14000000000000001</v>
          </cell>
          <cell r="AP1223">
            <v>1</v>
          </cell>
          <cell r="AQ1223">
            <v>1274</v>
          </cell>
          <cell r="AR1223">
            <v>0.14035199236917964</v>
          </cell>
          <cell r="AS1223">
            <v>0.55000001192092896</v>
          </cell>
          <cell r="AT1223">
            <v>5.2577319795016168E-2</v>
          </cell>
          <cell r="AU1223">
            <v>0.23000000417232513</v>
          </cell>
          <cell r="AV1223">
            <v>0</v>
          </cell>
          <cell r="AW1223">
            <v>1</v>
          </cell>
          <cell r="AX1223">
            <v>0</v>
          </cell>
          <cell r="AY1223">
            <v>0</v>
          </cell>
          <cell r="AZ1223">
            <v>0</v>
          </cell>
          <cell r="BA1223">
            <v>1</v>
          </cell>
          <cell r="BB1223">
            <v>5962.32958984375</v>
          </cell>
          <cell r="BC1223">
            <v>1201</v>
          </cell>
          <cell r="BD1223">
            <v>4874</v>
          </cell>
          <cell r="BE1223">
            <v>582.3201789855957</v>
          </cell>
          <cell r="BF1223">
            <v>1201</v>
          </cell>
          <cell r="BG1223">
            <v>1402.3399223671154</v>
          </cell>
          <cell r="BH1223">
            <v>70.116996118355772</v>
          </cell>
          <cell r="BI1223">
            <v>78.654441565726756</v>
          </cell>
          <cell r="BJ1223" t="str">
            <v>MTKalispell3</v>
          </cell>
          <cell r="BK1223" t="str">
            <v>MTKalispell3</v>
          </cell>
          <cell r="BL1223">
            <v>7927.5</v>
          </cell>
          <cell r="BM1223">
            <v>7927.5</v>
          </cell>
          <cell r="BN1223">
            <v>0.19091836952573651</v>
          </cell>
          <cell r="BO1223">
            <v>4.921507171035E-2</v>
          </cell>
          <cell r="BP1223">
            <v>9.6075353597172383E-2</v>
          </cell>
          <cell r="BQ1223">
            <v>0.23000000417232513</v>
          </cell>
          <cell r="BR1223">
            <v>243.23000277578831</v>
          </cell>
          <cell r="BS1223">
            <v>62.700001358985901</v>
          </cell>
          <cell r="BT1223">
            <v>122.40000048279762</v>
          </cell>
          <cell r="BU1223">
            <v>293.02000531554222</v>
          </cell>
          <cell r="BV1223">
            <v>582.3201789855957</v>
          </cell>
        </row>
        <row r="1224">
          <cell r="A1224">
            <v>23504</v>
          </cell>
          <cell r="B1224">
            <v>3573.8728059999999</v>
          </cell>
          <cell r="C1224">
            <v>2023.359619140625</v>
          </cell>
          <cell r="D1224">
            <v>1550.5131868593749</v>
          </cell>
          <cell r="E1224">
            <v>0</v>
          </cell>
          <cell r="F1224">
            <v>2023.359619140625</v>
          </cell>
          <cell r="G1224">
            <v>0</v>
          </cell>
          <cell r="H1224" t="str">
            <v>Electric heatpump</v>
          </cell>
          <cell r="I1224">
            <v>0</v>
          </cell>
          <cell r="J1224" t="str">
            <v>average</v>
          </cell>
          <cell r="K1224">
            <v>67</v>
          </cell>
          <cell r="L1224">
            <v>64</v>
          </cell>
          <cell r="M1224">
            <v>1</v>
          </cell>
          <cell r="N1224">
            <v>0</v>
          </cell>
          <cell r="O1224">
            <v>0.74590849876403809</v>
          </cell>
          <cell r="P1224">
            <v>0</v>
          </cell>
          <cell r="Q1224">
            <v>58</v>
          </cell>
          <cell r="R1224">
            <v>0</v>
          </cell>
          <cell r="S1224" t="str">
            <v>Heat Pump</v>
          </cell>
          <cell r="T1224" t="str">
            <v>None</v>
          </cell>
          <cell r="U1224">
            <v>0</v>
          </cell>
          <cell r="V1224">
            <v>0</v>
          </cell>
          <cell r="W1224">
            <v>0</v>
          </cell>
          <cell r="X1224">
            <v>0</v>
          </cell>
          <cell r="Y1224">
            <v>0</v>
          </cell>
          <cell r="Z1224">
            <v>0</v>
          </cell>
          <cell r="AA1224">
            <v>0</v>
          </cell>
          <cell r="AB1224">
            <v>0</v>
          </cell>
          <cell r="AC1224">
            <v>0</v>
          </cell>
          <cell r="AD1224">
            <v>0</v>
          </cell>
          <cell r="AE1224">
            <v>1561.6740642933214</v>
          </cell>
          <cell r="AF1224">
            <v>2327.6330282359022</v>
          </cell>
          <cell r="AG1224">
            <v>4529.97</v>
          </cell>
          <cell r="AH1224">
            <v>29.400000438094139</v>
          </cell>
          <cell r="AI1224">
            <v>77.39999794960022</v>
          </cell>
          <cell r="AJ1224">
            <v>100.80000400543213</v>
          </cell>
          <cell r="AK1224">
            <v>70.559998422861099</v>
          </cell>
          <cell r="AL1224">
            <v>278.16000081598759</v>
          </cell>
          <cell r="AM1224">
            <v>2327.6330282359022</v>
          </cell>
          <cell r="AN1224">
            <v>9.1999999999999998E-2</v>
          </cell>
          <cell r="AO1224">
            <v>0.14000000000000001</v>
          </cell>
          <cell r="AP1224">
            <v>1</v>
          </cell>
          <cell r="AQ1224">
            <v>1176</v>
          </cell>
          <cell r="AR1224">
            <v>2.500000037252903E-2</v>
          </cell>
          <cell r="AS1224">
            <v>0.44999998807907104</v>
          </cell>
          <cell r="AT1224">
            <v>9.0000003576278687E-2</v>
          </cell>
          <cell r="AU1224">
            <v>5.9999998658895493E-2</v>
          </cell>
          <cell r="AV1224">
            <v>0</v>
          </cell>
          <cell r="AW1224">
            <v>0</v>
          </cell>
          <cell r="AX1224">
            <v>0</v>
          </cell>
          <cell r="AY1224">
            <v>0</v>
          </cell>
          <cell r="AZ1224">
            <v>0</v>
          </cell>
          <cell r="BA1224">
            <v>0</v>
          </cell>
          <cell r="BB1224">
            <v>8435.025390625</v>
          </cell>
          <cell r="BC1224">
            <v>1202</v>
          </cell>
          <cell r="BD1224">
            <v>3707</v>
          </cell>
          <cell r="BE1224">
            <v>0</v>
          </cell>
          <cell r="BF1224">
            <v>1202</v>
          </cell>
          <cell r="BG1224">
            <v>2327.6330282359022</v>
          </cell>
          <cell r="BH1224">
            <v>116.3816514117951</v>
          </cell>
          <cell r="BI1224">
            <v>130.55228128769525</v>
          </cell>
          <cell r="BJ1224" t="str">
            <v>ORMedford3</v>
          </cell>
          <cell r="BK1224" t="str">
            <v>ORMedford3</v>
          </cell>
          <cell r="BL1224">
            <v>4529.97</v>
          </cell>
          <cell r="BM1224">
            <v>4529.97</v>
          </cell>
          <cell r="BN1224">
            <v>2.500000037252903E-2</v>
          </cell>
          <cell r="BO1224">
            <v>6.5816324787075012E-2</v>
          </cell>
          <cell r="BP1224">
            <v>8.5714289120265422E-2</v>
          </cell>
          <cell r="BQ1224">
            <v>5.9999998658895493E-2</v>
          </cell>
          <cell r="BR1224">
            <v>29.400000438094139</v>
          </cell>
          <cell r="BS1224">
            <v>77.39999794960022</v>
          </cell>
          <cell r="BT1224">
            <v>100.80000400543213</v>
          </cell>
          <cell r="BU1224">
            <v>70.559998422861099</v>
          </cell>
          <cell r="BV1224">
            <v>278.16000081598759</v>
          </cell>
        </row>
        <row r="1225">
          <cell r="A1225">
            <v>23511</v>
          </cell>
          <cell r="B1225">
            <v>9573.6803189999991</v>
          </cell>
          <cell r="C1225">
            <v>6824.34375</v>
          </cell>
          <cell r="D1225">
            <v>2749.3365689999991</v>
          </cell>
          <cell r="E1225">
            <v>0</v>
          </cell>
          <cell r="F1225">
            <v>6824.34375</v>
          </cell>
          <cell r="G1225">
            <v>0</v>
          </cell>
          <cell r="H1225" t="str">
            <v>Electric baseboard</v>
          </cell>
          <cell r="I1225">
            <v>0</v>
          </cell>
          <cell r="J1225" t="str">
            <v>average</v>
          </cell>
          <cell r="K1225">
            <v>0</v>
          </cell>
          <cell r="L1225">
            <v>0</v>
          </cell>
          <cell r="M1225">
            <v>1</v>
          </cell>
          <cell r="N1225">
            <v>0</v>
          </cell>
          <cell r="O1225">
            <v>0.93006998300552368</v>
          </cell>
          <cell r="P1225">
            <v>0</v>
          </cell>
          <cell r="Q1225">
            <v>56</v>
          </cell>
          <cell r="R1225">
            <v>0</v>
          </cell>
          <cell r="S1225" t="str">
            <v>Electric Zonal</v>
          </cell>
          <cell r="T1225" t="str">
            <v>None</v>
          </cell>
          <cell r="U1225">
            <v>0</v>
          </cell>
          <cell r="V1225">
            <v>0</v>
          </cell>
          <cell r="W1225">
            <v>0</v>
          </cell>
          <cell r="X1225">
            <v>0</v>
          </cell>
          <cell r="Y1225">
            <v>0</v>
          </cell>
          <cell r="Z1225">
            <v>0</v>
          </cell>
          <cell r="AA1225">
            <v>0</v>
          </cell>
          <cell r="AB1225">
            <v>0</v>
          </cell>
          <cell r="AC1225">
            <v>0</v>
          </cell>
          <cell r="AD1225">
            <v>0</v>
          </cell>
          <cell r="AE1225">
            <v>2163.0961745423547</v>
          </cell>
          <cell r="AF1225">
            <v>795.06935245631223</v>
          </cell>
          <cell r="AG1225">
            <v>6147.06</v>
          </cell>
          <cell r="AH1225">
            <v>100.80000400543213</v>
          </cell>
          <cell r="AI1225">
            <v>69.299998164176941</v>
          </cell>
          <cell r="AJ1225">
            <v>97.920003890991211</v>
          </cell>
          <cell r="AK1225" t="e">
            <v>#VALUE!</v>
          </cell>
          <cell r="AL1225" t="e">
            <v>#VALUE!</v>
          </cell>
          <cell r="AM1225">
            <v>795.06935245631223</v>
          </cell>
          <cell r="AN1225">
            <v>9.1999999999999998E-2</v>
          </cell>
          <cell r="AO1225">
            <v>0.14000000000000001</v>
          </cell>
          <cell r="AP1225">
            <v>2</v>
          </cell>
          <cell r="AQ1225">
            <v>1120</v>
          </cell>
          <cell r="AR1225">
            <v>9.0000003576278687E-2</v>
          </cell>
          <cell r="AS1225">
            <v>0.44999998807907104</v>
          </cell>
          <cell r="AT1225">
            <v>9.0000003576278687E-2</v>
          </cell>
          <cell r="AU1225">
            <v>0</v>
          </cell>
          <cell r="AV1225">
            <v>1</v>
          </cell>
          <cell r="AW1225">
            <v>0</v>
          </cell>
          <cell r="AX1225">
            <v>0</v>
          </cell>
          <cell r="AY1225">
            <v>0</v>
          </cell>
          <cell r="AZ1225">
            <v>0</v>
          </cell>
          <cell r="BA1225">
            <v>0</v>
          </cell>
          <cell r="BB1225">
            <v>13004.75</v>
          </cell>
          <cell r="BC1225">
            <v>1203</v>
          </cell>
          <cell r="BD1225">
            <v>3524</v>
          </cell>
          <cell r="BE1225">
            <v>379.90000152587891</v>
          </cell>
          <cell r="BF1225">
            <v>1203</v>
          </cell>
          <cell r="BG1225">
            <v>795.06935245631223</v>
          </cell>
          <cell r="BH1225">
            <v>39.753467622815613</v>
          </cell>
          <cell r="BI1225">
            <v>44.593849840569639</v>
          </cell>
          <cell r="BJ1225" t="str">
            <v>IDTwinFalls3</v>
          </cell>
          <cell r="BK1225" t="str">
            <v>IDTwinFalls3</v>
          </cell>
          <cell r="BL1225">
            <v>6147.06</v>
          </cell>
          <cell r="BM1225">
            <v>6147.06</v>
          </cell>
          <cell r="BN1225">
            <v>9.0000003576278687E-2</v>
          </cell>
          <cell r="BO1225">
            <v>6.187499836087227E-2</v>
          </cell>
          <cell r="BP1225">
            <v>8.7428574902670725E-2</v>
          </cell>
          <cell r="BQ1225">
            <v>0</v>
          </cell>
          <cell r="BR1225">
            <v>100.80000400543213</v>
          </cell>
          <cell r="BS1225">
            <v>69.299998164176941</v>
          </cell>
          <cell r="BT1225">
            <v>97.920003890991211</v>
          </cell>
          <cell r="BU1225">
            <v>92.718316744922916</v>
          </cell>
          <cell r="BV1225">
            <v>379.90000152587891</v>
          </cell>
        </row>
        <row r="1226">
          <cell r="A1226">
            <v>23526</v>
          </cell>
          <cell r="B1226" t="e">
            <v>#N/A</v>
          </cell>
          <cell r="C1226">
            <v>8016.0609922241356</v>
          </cell>
          <cell r="D1226" t="e">
            <v>#N/A</v>
          </cell>
          <cell r="E1226">
            <v>0</v>
          </cell>
          <cell r="F1226">
            <v>3297.4208984375</v>
          </cell>
          <cell r="G1226">
            <v>32200</v>
          </cell>
          <cell r="H1226" t="str">
            <v>Gas faf</v>
          </cell>
          <cell r="I1226" t="str">
            <v>Electric pluginheater</v>
          </cell>
          <cell r="J1226">
            <v>0.94999998807907104</v>
          </cell>
          <cell r="K1226">
            <v>70</v>
          </cell>
          <cell r="L1226">
            <v>60</v>
          </cell>
          <cell r="M1226">
            <v>1</v>
          </cell>
          <cell r="N1226">
            <v>0</v>
          </cell>
          <cell r="O1226">
            <v>9.4162285327911377E-2</v>
          </cell>
          <cell r="P1226">
            <v>0</v>
          </cell>
          <cell r="Q1226">
            <v>70</v>
          </cell>
          <cell r="R1226">
            <v>0</v>
          </cell>
          <cell r="S1226" t="str">
            <v>Gas FAF</v>
          </cell>
          <cell r="T1226" t="str">
            <v>Electric</v>
          </cell>
          <cell r="U1226">
            <v>0</v>
          </cell>
          <cell r="V1226">
            <v>1</v>
          </cell>
          <cell r="W1226">
            <v>1</v>
          </cell>
          <cell r="X1226">
            <v>0</v>
          </cell>
          <cell r="Y1226">
            <v>0</v>
          </cell>
          <cell r="Z1226">
            <v>0</v>
          </cell>
          <cell r="AA1226">
            <v>0</v>
          </cell>
          <cell r="AB1226">
            <v>0</v>
          </cell>
          <cell r="AC1226">
            <v>0</v>
          </cell>
          <cell r="AD1226">
            <v>1</v>
          </cell>
          <cell r="AE1226" t="e">
            <v>#N/A</v>
          </cell>
          <cell r="AF1226" t="e">
            <v>#N/A</v>
          </cell>
          <cell r="AG1226" t="e">
            <v>#N/A</v>
          </cell>
          <cell r="AH1226">
            <v>478.00001502037048</v>
          </cell>
          <cell r="AI1226">
            <v>222</v>
          </cell>
          <cell r="AJ1226">
            <v>301.32001197338104</v>
          </cell>
          <cell r="AK1226">
            <v>310.96000564098358</v>
          </cell>
          <cell r="AL1226">
            <v>1312.2800326347351</v>
          </cell>
          <cell r="AM1226">
            <v>5784.745887124117</v>
          </cell>
          <cell r="AN1226">
            <v>9.1999999999999998E-2</v>
          </cell>
          <cell r="AO1226">
            <v>0.14000000000000001</v>
          </cell>
          <cell r="AP1226">
            <v>1</v>
          </cell>
          <cell r="AQ1226">
            <v>2652</v>
          </cell>
          <cell r="AR1226">
            <v>0.34142858215740746</v>
          </cell>
          <cell r="AS1226">
            <v>0.75</v>
          </cell>
          <cell r="AT1226">
            <v>9.0000003576278687E-2</v>
          </cell>
          <cell r="AU1226">
            <v>0.23000000417232513</v>
          </cell>
          <cell r="AV1226">
            <v>0</v>
          </cell>
          <cell r="AW1226">
            <v>1</v>
          </cell>
          <cell r="AX1226">
            <v>0</v>
          </cell>
          <cell r="AY1226">
            <v>0</v>
          </cell>
          <cell r="AZ1226">
            <v>0</v>
          </cell>
          <cell r="BA1226">
            <v>1</v>
          </cell>
          <cell r="BB1226">
            <v>9600.9990234375</v>
          </cell>
          <cell r="BC1226">
            <v>1204</v>
          </cell>
          <cell r="BD1226">
            <v>6524</v>
          </cell>
          <cell r="BE1226">
            <v>1153.0567092895508</v>
          </cell>
          <cell r="BF1226">
            <v>1204</v>
          </cell>
          <cell r="BG1226">
            <v>5784.745887124117</v>
          </cell>
          <cell r="BH1226">
            <v>289.23729435620584</v>
          </cell>
          <cell r="BI1226">
            <v>324.45482731701742</v>
          </cell>
          <cell r="BJ1226" t="str">
            <v>ORLaGrande3</v>
          </cell>
          <cell r="BK1226">
            <v>0</v>
          </cell>
          <cell r="BL1226">
            <v>6161.82</v>
          </cell>
          <cell r="BM1226">
            <v>6161.82</v>
          </cell>
          <cell r="BN1226">
            <v>0.1802413329639406</v>
          </cell>
          <cell r="BO1226">
            <v>8.3710407239818999E-2</v>
          </cell>
          <cell r="BP1226">
            <v>0.11361991401711201</v>
          </cell>
          <cell r="BQ1226">
            <v>0.11725490408785202</v>
          </cell>
          <cell r="BR1226">
            <v>478.00001502037048</v>
          </cell>
          <cell r="BS1226">
            <v>222</v>
          </cell>
          <cell r="BT1226">
            <v>301.32001197338104</v>
          </cell>
          <cell r="BU1226">
            <v>310.96000564098358</v>
          </cell>
          <cell r="BV1226">
            <v>1153.0567092895508</v>
          </cell>
        </row>
        <row r="1227">
          <cell r="A1227">
            <v>23538</v>
          </cell>
          <cell r="B1227">
            <v>16915.324905000001</v>
          </cell>
          <cell r="C1227">
            <v>23268.738931183856</v>
          </cell>
          <cell r="D1227">
            <v>-6353.4140261838547</v>
          </cell>
          <cell r="E1227">
            <v>808.6339111328125</v>
          </cell>
          <cell r="F1227">
            <v>1939.005615234375</v>
          </cell>
          <cell r="G1227">
            <v>0</v>
          </cell>
          <cell r="H1227" t="str">
            <v>Gas faf</v>
          </cell>
          <cell r="I1227" t="str">
            <v>Gas htstove</v>
          </cell>
          <cell r="J1227">
            <v>0.89999997615814198</v>
          </cell>
          <cell r="K1227">
            <v>65</v>
          </cell>
          <cell r="L1227">
            <v>60</v>
          </cell>
          <cell r="M1227">
            <v>7.5628049177246276E-2</v>
          </cell>
          <cell r="N1227">
            <v>0.9243719508227537</v>
          </cell>
          <cell r="O1227">
            <v>0.23659178614616394</v>
          </cell>
          <cell r="P1227">
            <v>0.91161590814590454</v>
          </cell>
          <cell r="Q1227">
            <v>51</v>
          </cell>
          <cell r="R1227">
            <v>62</v>
          </cell>
          <cell r="S1227" t="str">
            <v>Gas FAF</v>
          </cell>
          <cell r="T1227" t="str">
            <v>Gas</v>
          </cell>
          <cell r="U1227">
            <v>0</v>
          </cell>
          <cell r="V1227">
            <v>0</v>
          </cell>
          <cell r="W1227">
            <v>0</v>
          </cell>
          <cell r="X1227">
            <v>0</v>
          </cell>
          <cell r="Y1227">
            <v>0</v>
          </cell>
          <cell r="Z1227">
            <v>0</v>
          </cell>
          <cell r="AA1227">
            <v>0</v>
          </cell>
          <cell r="AB1227">
            <v>0</v>
          </cell>
          <cell r="AC1227">
            <v>0</v>
          </cell>
          <cell r="AD1227">
            <v>0</v>
          </cell>
          <cell r="AE1227">
            <v>1949.7890303303566</v>
          </cell>
          <cell r="AF1227">
            <v>2299.9999892608466</v>
          </cell>
          <cell r="AG1227">
            <v>5764.86</v>
          </cell>
          <cell r="AH1227">
            <v>45.000000670552254</v>
          </cell>
          <cell r="AI1227">
            <v>203.59999406337735</v>
          </cell>
          <cell r="AJ1227">
            <v>131.99999704957008</v>
          </cell>
          <cell r="AK1227">
            <v>81.000003218650818</v>
          </cell>
          <cell r="AL1227">
            <v>461.59999500215054</v>
          </cell>
          <cell r="AM1227">
            <v>2299.9999892608466</v>
          </cell>
          <cell r="AN1227">
            <v>9.1999999999999998E-2</v>
          </cell>
          <cell r="AO1227">
            <v>0.14000000000000001</v>
          </cell>
          <cell r="AP1227">
            <v>1</v>
          </cell>
          <cell r="AQ1227">
            <v>1800</v>
          </cell>
          <cell r="AR1227">
            <v>2.500000037252903E-2</v>
          </cell>
          <cell r="AS1227">
            <v>0.54293331750233964</v>
          </cell>
          <cell r="AT1227">
            <v>5.9999998658895493E-2</v>
          </cell>
          <cell r="AU1227">
            <v>4.5000001788139343E-2</v>
          </cell>
          <cell r="AV1227">
            <v>1</v>
          </cell>
          <cell r="AW1227">
            <v>1</v>
          </cell>
          <cell r="AX1227">
            <v>0</v>
          </cell>
          <cell r="AY1227">
            <v>0</v>
          </cell>
          <cell r="AZ1227">
            <v>0</v>
          </cell>
          <cell r="BA1227">
            <v>1</v>
          </cell>
          <cell r="BB1227">
            <v>7877.19384765625</v>
          </cell>
          <cell r="BC1227">
            <v>1205</v>
          </cell>
          <cell r="BD1227">
            <v>6238</v>
          </cell>
          <cell r="BE1227">
            <v>421.38381195068359</v>
          </cell>
          <cell r="BF1227">
            <v>1205</v>
          </cell>
          <cell r="BG1227">
            <v>2299.9999892608466</v>
          </cell>
          <cell r="BH1227">
            <v>114.99999946304233</v>
          </cell>
          <cell r="BI1227">
            <v>129.00239939766234</v>
          </cell>
          <cell r="BJ1227" t="str">
            <v>WABellingham3</v>
          </cell>
          <cell r="BK1227" t="str">
            <v>WABellingham3</v>
          </cell>
          <cell r="BL1227">
            <v>5764.86</v>
          </cell>
          <cell r="BM1227">
            <v>5764.86</v>
          </cell>
          <cell r="BN1227">
            <v>2.500000037252903E-2</v>
          </cell>
          <cell r="BO1227">
            <v>0.11311110781298742</v>
          </cell>
          <cell r="BP1227">
            <v>7.3333331694205597E-2</v>
          </cell>
          <cell r="BQ1227">
            <v>4.5000001788139343E-2</v>
          </cell>
          <cell r="BR1227">
            <v>45.000000670552254</v>
          </cell>
          <cell r="BS1227">
            <v>203.59999406337735</v>
          </cell>
          <cell r="BT1227">
            <v>131.99999704957008</v>
          </cell>
          <cell r="BU1227">
            <v>81.000003218650818</v>
          </cell>
          <cell r="BV1227">
            <v>421.38381195068359</v>
          </cell>
        </row>
        <row r="1228">
          <cell r="A1228">
            <v>23539</v>
          </cell>
          <cell r="B1228" t="e">
            <v>#N/A</v>
          </cell>
          <cell r="C1228">
            <v>6087.044921875</v>
          </cell>
          <cell r="D1228" t="e">
            <v>#N/A</v>
          </cell>
          <cell r="E1228">
            <v>0</v>
          </cell>
          <cell r="F1228">
            <v>6087.044921875</v>
          </cell>
          <cell r="G1228">
            <v>0</v>
          </cell>
          <cell r="H1228" t="str">
            <v>Electric baseboard</v>
          </cell>
          <cell r="I1228" t="str">
            <v>Wood htstove</v>
          </cell>
          <cell r="J1228" t="str">
            <v>average</v>
          </cell>
          <cell r="K1228">
            <v>65</v>
          </cell>
          <cell r="L1228">
            <v>60</v>
          </cell>
          <cell r="M1228">
            <v>1</v>
          </cell>
          <cell r="N1228">
            <v>0</v>
          </cell>
          <cell r="O1228">
            <v>0.98493874073028564</v>
          </cell>
          <cell r="P1228">
            <v>0</v>
          </cell>
          <cell r="Q1228">
            <v>51</v>
          </cell>
          <cell r="R1228">
            <v>0</v>
          </cell>
          <cell r="S1228" t="str">
            <v>Electric Zonal</v>
          </cell>
          <cell r="T1228" t="str">
            <v>Other</v>
          </cell>
          <cell r="U1228">
            <v>0</v>
          </cell>
          <cell r="V1228">
            <v>0</v>
          </cell>
          <cell r="W1228">
            <v>0</v>
          </cell>
          <cell r="X1228">
            <v>0</v>
          </cell>
          <cell r="Y1228">
            <v>0</v>
          </cell>
          <cell r="Z1228">
            <v>1</v>
          </cell>
          <cell r="AA1228">
            <v>0</v>
          </cell>
          <cell r="AB1228">
            <v>0</v>
          </cell>
          <cell r="AC1228">
            <v>0</v>
          </cell>
          <cell r="AD1228">
            <v>1</v>
          </cell>
          <cell r="AE1228" t="e">
            <v>#N/A</v>
          </cell>
          <cell r="AF1228" t="e">
            <v>#N/A</v>
          </cell>
          <cell r="AG1228" t="e">
            <v>#N/A</v>
          </cell>
          <cell r="AH1228">
            <v>133.97999927401543</v>
          </cell>
          <cell r="AI1228">
            <v>117</v>
          </cell>
          <cell r="AJ1228">
            <v>165.23999630659819</v>
          </cell>
          <cell r="AK1228">
            <v>121.80000181496143</v>
          </cell>
          <cell r="AL1228">
            <v>538.01999739557505</v>
          </cell>
          <cell r="AM1228">
            <v>1970.040651942285</v>
          </cell>
          <cell r="AN1228">
            <v>9.1999999999999998E-2</v>
          </cell>
          <cell r="AO1228">
            <v>0.14000000000000001</v>
          </cell>
          <cell r="AP1228">
            <v>1</v>
          </cell>
          <cell r="AQ1228">
            <v>1218</v>
          </cell>
          <cell r="AR1228">
            <v>0.10999999940395355</v>
          </cell>
          <cell r="AS1228">
            <v>0.75</v>
          </cell>
          <cell r="AT1228">
            <v>0.11999999731779099</v>
          </cell>
          <cell r="AU1228">
            <v>0.10000000149011612</v>
          </cell>
          <cell r="AV1228">
            <v>0</v>
          </cell>
          <cell r="AW1228">
            <v>0</v>
          </cell>
          <cell r="AX1228">
            <v>0</v>
          </cell>
          <cell r="AY1228">
            <v>0</v>
          </cell>
          <cell r="AZ1228">
            <v>0</v>
          </cell>
          <cell r="BA1228">
            <v>0</v>
          </cell>
          <cell r="BB1228">
            <v>8682.7001953125</v>
          </cell>
          <cell r="BC1228">
            <v>1206</v>
          </cell>
          <cell r="BD1228">
            <v>4007</v>
          </cell>
          <cell r="BE1228">
            <v>523.39707946777344</v>
          </cell>
          <cell r="BF1228">
            <v>1206</v>
          </cell>
          <cell r="BG1228">
            <v>1970.040651942285</v>
          </cell>
          <cell r="BH1228">
            <v>98.502032597114251</v>
          </cell>
          <cell r="BI1228">
            <v>110.49564008613886</v>
          </cell>
          <cell r="BJ1228" t="str">
            <v>WAPortAngeles3</v>
          </cell>
          <cell r="BK1228">
            <v>0</v>
          </cell>
          <cell r="BL1228">
            <v>5944.77</v>
          </cell>
          <cell r="BM1228">
            <v>5944.77</v>
          </cell>
          <cell r="BN1228">
            <v>0.10999999940395355</v>
          </cell>
          <cell r="BO1228">
            <v>9.6059113300492605E-2</v>
          </cell>
          <cell r="BP1228">
            <v>0.13566502159819227</v>
          </cell>
          <cell r="BQ1228">
            <v>0.10000000149011612</v>
          </cell>
          <cell r="BR1228">
            <v>133.97999927401543</v>
          </cell>
          <cell r="BS1228">
            <v>117</v>
          </cell>
          <cell r="BT1228">
            <v>165.23999630659819</v>
          </cell>
          <cell r="BU1228">
            <v>121.80000181496143</v>
          </cell>
          <cell r="BV1228">
            <v>523.39707946777344</v>
          </cell>
        </row>
        <row r="1229">
          <cell r="A1229">
            <v>23544</v>
          </cell>
          <cell r="B1229" t="e">
            <v>#N/A</v>
          </cell>
          <cell r="C1229">
            <v>25157.644502676041</v>
          </cell>
          <cell r="D1229" t="e">
            <v>#N/A</v>
          </cell>
          <cell r="E1229">
            <v>627.64306640625</v>
          </cell>
          <cell r="F1229">
            <v>5166.01318359375</v>
          </cell>
          <cell r="G1229">
            <v>36000</v>
          </cell>
          <cell r="H1229" t="str">
            <v>Gas faf</v>
          </cell>
          <cell r="I1229" t="str">
            <v xml:space="preserve">Electric baseboard AND Wood htstove AND </v>
          </cell>
          <cell r="J1229">
            <v>0.80000001192092796</v>
          </cell>
          <cell r="K1229">
            <v>69</v>
          </cell>
          <cell r="L1229">
            <v>69</v>
          </cell>
          <cell r="M1229">
            <v>0.21925953397162792</v>
          </cell>
          <cell r="N1229">
            <v>0.7807404660283721</v>
          </cell>
          <cell r="O1229">
            <v>0.71187430620193481</v>
          </cell>
          <cell r="P1229">
            <v>0.90097302198410034</v>
          </cell>
          <cell r="Q1229">
            <v>70</v>
          </cell>
          <cell r="R1229">
            <v>60</v>
          </cell>
          <cell r="S1229" t="str">
            <v>Gas FAF</v>
          </cell>
          <cell r="T1229" t="str">
            <v>Other</v>
          </cell>
          <cell r="U1229">
            <v>0</v>
          </cell>
          <cell r="V1229">
            <v>1</v>
          </cell>
          <cell r="W1229">
            <v>0</v>
          </cell>
          <cell r="X1229">
            <v>0</v>
          </cell>
          <cell r="Y1229">
            <v>0</v>
          </cell>
          <cell r="Z1229">
            <v>1</v>
          </cell>
          <cell r="AA1229">
            <v>1</v>
          </cell>
          <cell r="AB1229">
            <v>1</v>
          </cell>
          <cell r="AC1229">
            <v>0</v>
          </cell>
          <cell r="AD1229">
            <v>1</v>
          </cell>
          <cell r="AE1229" t="e">
            <v>#N/A</v>
          </cell>
          <cell r="AF1229" t="e">
            <v>#N/A</v>
          </cell>
          <cell r="AG1229" t="e">
            <v>#N/A</v>
          </cell>
          <cell r="AH1229" t="e">
            <v>#VALUE!</v>
          </cell>
          <cell r="AI1229">
            <v>210.5500012636185</v>
          </cell>
          <cell r="AJ1229">
            <v>134.40000534057617</v>
          </cell>
          <cell r="AK1229" t="e">
            <v>#VALUE!</v>
          </cell>
          <cell r="AL1229" t="e">
            <v>#VALUE!</v>
          </cell>
          <cell r="AM1229">
            <v>2918.8507557219054</v>
          </cell>
          <cell r="AN1229">
            <v>9.1999999999999998E-2</v>
          </cell>
          <cell r="AO1229">
            <v>0.14000000000000001</v>
          </cell>
          <cell r="AP1229">
            <v>4</v>
          </cell>
          <cell r="AQ1229">
            <v>2816</v>
          </cell>
          <cell r="AR1229" t="e">
            <v>#VALUE!</v>
          </cell>
          <cell r="AS1229">
            <v>0.68139158984989801</v>
          </cell>
          <cell r="AT1229">
            <v>7.5000002980232239E-2</v>
          </cell>
          <cell r="AU1229">
            <v>0</v>
          </cell>
          <cell r="AV1229">
            <v>0</v>
          </cell>
          <cell r="AW1229">
            <v>1</v>
          </cell>
          <cell r="AX1229">
            <v>0</v>
          </cell>
          <cell r="AY1229">
            <v>0</v>
          </cell>
          <cell r="AZ1229">
            <v>0</v>
          </cell>
          <cell r="BA1229">
            <v>1</v>
          </cell>
          <cell r="BB1229">
            <v>16206.09375</v>
          </cell>
          <cell r="BC1229">
            <v>1207</v>
          </cell>
          <cell r="BD1229">
            <v>5972</v>
          </cell>
          <cell r="BE1229">
            <v>0</v>
          </cell>
          <cell r="BF1229">
            <v>1207</v>
          </cell>
          <cell r="BG1229">
            <v>2918.8507557219054</v>
          </cell>
          <cell r="BH1229">
            <v>145.94253778609527</v>
          </cell>
          <cell r="BI1229">
            <v>163.71250118693021</v>
          </cell>
          <cell r="BJ1229" t="str">
            <v>IDIdahoFalls3</v>
          </cell>
          <cell r="BK1229">
            <v>0</v>
          </cell>
          <cell r="BL1229">
            <v>7773</v>
          </cell>
          <cell r="BM1229">
            <v>7773</v>
          </cell>
          <cell r="BN1229">
            <v>0</v>
          </cell>
          <cell r="BO1229">
            <v>7.4769176585091801E-2</v>
          </cell>
          <cell r="BP1229">
            <v>4.7727274623784149E-2</v>
          </cell>
          <cell r="BQ1229">
            <v>0</v>
          </cell>
          <cell r="BR1229">
            <v>156.87915569887085</v>
          </cell>
          <cell r="BS1229">
            <v>210.5500012636185</v>
          </cell>
          <cell r="BT1229">
            <v>134.40000534057617</v>
          </cell>
          <cell r="BU1229">
            <v>233.12033924437759</v>
          </cell>
          <cell r="BV1229">
            <v>734.94950154744311</v>
          </cell>
        </row>
        <row r="1230">
          <cell r="A1230">
            <v>23545</v>
          </cell>
          <cell r="B1230">
            <v>11958.846557000001</v>
          </cell>
          <cell r="C1230">
            <v>7410.2275390625</v>
          </cell>
          <cell r="D1230">
            <v>4548.6190179375008</v>
          </cell>
          <cell r="E1230">
            <v>0</v>
          </cell>
          <cell r="F1230">
            <v>7410.2275390625</v>
          </cell>
          <cell r="G1230">
            <v>0</v>
          </cell>
          <cell r="H1230" t="str">
            <v>Electric baseboard</v>
          </cell>
          <cell r="I1230">
            <v>0</v>
          </cell>
          <cell r="J1230" t="str">
            <v>average</v>
          </cell>
          <cell r="K1230">
            <v>72</v>
          </cell>
          <cell r="L1230">
            <v>55</v>
          </cell>
          <cell r="M1230">
            <v>1</v>
          </cell>
          <cell r="N1230">
            <v>0</v>
          </cell>
          <cell r="O1230">
            <v>0.97301363945007324</v>
          </cell>
          <cell r="P1230">
            <v>0</v>
          </cell>
          <cell r="Q1230">
            <v>62</v>
          </cell>
          <cell r="R1230">
            <v>0</v>
          </cell>
          <cell r="S1230" t="str">
            <v>Electric Zonal</v>
          </cell>
          <cell r="T1230" t="str">
            <v>None</v>
          </cell>
          <cell r="U1230">
            <v>0</v>
          </cell>
          <cell r="V1230">
            <v>0</v>
          </cell>
          <cell r="W1230">
            <v>0</v>
          </cell>
          <cell r="X1230">
            <v>0</v>
          </cell>
          <cell r="Y1230">
            <v>0</v>
          </cell>
          <cell r="Z1230">
            <v>0</v>
          </cell>
          <cell r="AA1230">
            <v>0</v>
          </cell>
          <cell r="AB1230">
            <v>0</v>
          </cell>
          <cell r="AC1230">
            <v>0</v>
          </cell>
          <cell r="AD1230">
            <v>0</v>
          </cell>
          <cell r="AE1230">
            <v>1668.5123013538387</v>
          </cell>
          <cell r="AF1230">
            <v>1899.713925349942</v>
          </cell>
          <cell r="AG1230">
            <v>4529.97</v>
          </cell>
          <cell r="AH1230">
            <v>33.49999925121665</v>
          </cell>
          <cell r="AI1230">
            <v>183.24999421834946</v>
          </cell>
          <cell r="AJ1230">
            <v>88.799998015165329</v>
          </cell>
          <cell r="AK1230">
            <v>108.8749960064888</v>
          </cell>
          <cell r="AL1230">
            <v>414.42498749122024</v>
          </cell>
          <cell r="AM1230">
            <v>1899.713925349942</v>
          </cell>
          <cell r="AN1230">
            <v>9.1999999999999998E-2</v>
          </cell>
          <cell r="AO1230">
            <v>0.14000000000000001</v>
          </cell>
          <cell r="AP1230">
            <v>1</v>
          </cell>
          <cell r="AQ1230">
            <v>1675</v>
          </cell>
          <cell r="AR1230">
            <v>1.9999999552965164E-2</v>
          </cell>
          <cell r="AS1230">
            <v>0.66636361533945254</v>
          </cell>
          <cell r="AT1230">
            <v>5.9999998658895493E-2</v>
          </cell>
          <cell r="AU1230">
            <v>6.4999997615814209E-2</v>
          </cell>
          <cell r="AV1230">
            <v>0</v>
          </cell>
          <cell r="AW1230">
            <v>0</v>
          </cell>
          <cell r="AX1230">
            <v>0</v>
          </cell>
          <cell r="AY1230">
            <v>0</v>
          </cell>
          <cell r="AZ1230">
            <v>0</v>
          </cell>
          <cell r="BA1230">
            <v>0</v>
          </cell>
          <cell r="BB1230">
            <v>8615.08203125</v>
          </cell>
          <cell r="BC1230">
            <v>1208</v>
          </cell>
          <cell r="BD1230">
            <v>5147</v>
          </cell>
          <cell r="BE1230">
            <v>0</v>
          </cell>
          <cell r="BF1230">
            <v>1208</v>
          </cell>
          <cell r="BG1230">
            <v>1899.713925349942</v>
          </cell>
          <cell r="BH1230">
            <v>94.985696267497104</v>
          </cell>
          <cell r="BI1230">
            <v>106.55115464502754</v>
          </cell>
          <cell r="BJ1230" t="str">
            <v>ORMedford3</v>
          </cell>
          <cell r="BK1230" t="str">
            <v>ORMedford3</v>
          </cell>
          <cell r="BL1230">
            <v>4529.97</v>
          </cell>
          <cell r="BM1230">
            <v>4529.97</v>
          </cell>
          <cell r="BN1230">
            <v>1.9999999552965164E-2</v>
          </cell>
          <cell r="BO1230">
            <v>0.1094029816228952</v>
          </cell>
          <cell r="BP1230">
            <v>5.3014924188158404E-2</v>
          </cell>
          <cell r="BQ1230">
            <v>6.4999997615814209E-2</v>
          </cell>
          <cell r="BR1230">
            <v>33.49999925121665</v>
          </cell>
          <cell r="BS1230">
            <v>183.24999421834946</v>
          </cell>
          <cell r="BT1230">
            <v>88.799998015165329</v>
          </cell>
          <cell r="BU1230">
            <v>108.8749960064888</v>
          </cell>
          <cell r="BV1230">
            <v>414.42498749122024</v>
          </cell>
        </row>
        <row r="1231">
          <cell r="A1231">
            <v>23546</v>
          </cell>
          <cell r="B1231" t="e">
            <v>#N/A</v>
          </cell>
          <cell r="C1231">
            <v>13330.394725875587</v>
          </cell>
          <cell r="D1231" t="e">
            <v>#N/A</v>
          </cell>
          <cell r="E1231">
            <v>0</v>
          </cell>
          <cell r="F1231">
            <v>8054.896484375</v>
          </cell>
          <cell r="G1231">
            <v>36000</v>
          </cell>
          <cell r="H1231" t="str">
            <v>Wood htstove</v>
          </cell>
          <cell r="I1231">
            <v>0</v>
          </cell>
          <cell r="J1231" t="str">
            <v>average</v>
          </cell>
          <cell r="K1231">
            <v>62</v>
          </cell>
          <cell r="L1231">
            <v>60</v>
          </cell>
          <cell r="M1231">
            <v>1</v>
          </cell>
          <cell r="N1231">
            <v>0</v>
          </cell>
          <cell r="O1231">
            <v>0.92169457674026489</v>
          </cell>
          <cell r="P1231">
            <v>0</v>
          </cell>
          <cell r="Q1231">
            <v>58</v>
          </cell>
          <cell r="R1231">
            <v>0</v>
          </cell>
          <cell r="S1231" t="str">
            <v>Other</v>
          </cell>
          <cell r="T1231" t="str">
            <v>None</v>
          </cell>
          <cell r="U1231">
            <v>0</v>
          </cell>
          <cell r="V1231">
            <v>1</v>
          </cell>
          <cell r="W1231">
            <v>0</v>
          </cell>
          <cell r="X1231">
            <v>0</v>
          </cell>
          <cell r="Y1231">
            <v>1</v>
          </cell>
          <cell r="Z1231">
            <v>0</v>
          </cell>
          <cell r="AA1231">
            <v>1</v>
          </cell>
          <cell r="AB1231">
            <v>0</v>
          </cell>
          <cell r="AC1231">
            <v>0</v>
          </cell>
          <cell r="AD1231">
            <v>1</v>
          </cell>
          <cell r="AE1231" t="e">
            <v>#N/A</v>
          </cell>
          <cell r="AF1231" t="e">
            <v>#N/A</v>
          </cell>
          <cell r="AG1231" t="e">
            <v>#N/A</v>
          </cell>
          <cell r="AH1231">
            <v>39.375000167638063</v>
          </cell>
          <cell r="AI1231">
            <v>51.74999862909317</v>
          </cell>
          <cell r="AJ1231" t="e">
            <v>#VALUE!</v>
          </cell>
          <cell r="AK1231">
            <v>252.540004581213</v>
          </cell>
          <cell r="AL1231" t="e">
            <v>#VALUE!</v>
          </cell>
          <cell r="AM1231">
            <v>2106.2374298232598</v>
          </cell>
          <cell r="AN1231">
            <v>9.1999999999999998E-2</v>
          </cell>
          <cell r="AO1231">
            <v>0.14000000000000001</v>
          </cell>
          <cell r="AP1231">
            <v>1</v>
          </cell>
          <cell r="AQ1231">
            <v>1098</v>
          </cell>
          <cell r="AR1231">
            <v>3.5000000149011612E-2</v>
          </cell>
          <cell r="AS1231">
            <v>0.44999998807907104</v>
          </cell>
          <cell r="AT1231" t="e">
            <v>#VALUE!</v>
          </cell>
          <cell r="AU1231">
            <v>0.23000000417232513</v>
          </cell>
          <cell r="AV1231">
            <v>0</v>
          </cell>
          <cell r="AW1231">
            <v>0</v>
          </cell>
          <cell r="AX1231">
            <v>0</v>
          </cell>
          <cell r="AY1231">
            <v>0</v>
          </cell>
          <cell r="AZ1231">
            <v>0</v>
          </cell>
          <cell r="BA1231">
            <v>0</v>
          </cell>
          <cell r="BB1231">
            <v>13875.78515625</v>
          </cell>
          <cell r="BC1231">
            <v>1209</v>
          </cell>
          <cell r="BD1231">
            <v>3586</v>
          </cell>
          <cell r="BE1231">
            <v>0</v>
          </cell>
          <cell r="BF1231">
            <v>1209</v>
          </cell>
          <cell r="BG1231">
            <v>2106.2374298232598</v>
          </cell>
          <cell r="BH1231">
            <v>105.31187149116299</v>
          </cell>
          <cell r="BI1231">
            <v>118.13464496392699</v>
          </cell>
          <cell r="BJ1231" t="str">
            <v>WAPortAngeles3</v>
          </cell>
          <cell r="BK1231">
            <v>0</v>
          </cell>
          <cell r="BL1231">
            <v>5944.77</v>
          </cell>
          <cell r="BM1231">
            <v>5944.77</v>
          </cell>
          <cell r="BN1231">
            <v>3.5860655890380747E-2</v>
          </cell>
          <cell r="BO1231">
            <v>4.7131146292434582E-2</v>
          </cell>
          <cell r="BP1231">
            <v>0</v>
          </cell>
          <cell r="BQ1231">
            <v>0.23000000417232513</v>
          </cell>
          <cell r="BR1231">
            <v>39.375000167638063</v>
          </cell>
          <cell r="BS1231">
            <v>51.74999862909317</v>
          </cell>
          <cell r="BT1231">
            <v>104.63263096336543</v>
          </cell>
          <cell r="BU1231">
            <v>252.540004581213</v>
          </cell>
          <cell r="BV1231">
            <v>448.29763434130967</v>
          </cell>
        </row>
        <row r="1232">
          <cell r="A1232">
            <v>23547</v>
          </cell>
          <cell r="B1232">
            <v>10874.296058</v>
          </cell>
          <cell r="C1232">
            <v>16215.193655749697</v>
          </cell>
          <cell r="D1232">
            <v>-5340.8975977496975</v>
          </cell>
          <cell r="E1232">
            <v>525.64385986328125</v>
          </cell>
          <cell r="F1232">
            <v>3243.560302734375</v>
          </cell>
          <cell r="G1232">
            <v>0</v>
          </cell>
          <cell r="H1232" t="str">
            <v>Gas faf</v>
          </cell>
          <cell r="I1232">
            <v>0</v>
          </cell>
          <cell r="J1232" t="str">
            <v>average</v>
          </cell>
          <cell r="K1232">
            <v>73</v>
          </cell>
          <cell r="L1232">
            <v>73</v>
          </cell>
          <cell r="M1232">
            <v>0.17392396463606802</v>
          </cell>
          <cell r="N1232">
            <v>0.82607603536393204</v>
          </cell>
          <cell r="O1232">
            <v>0.44487494230270386</v>
          </cell>
          <cell r="P1232">
            <v>0.97213858366012573</v>
          </cell>
          <cell r="Q1232">
            <v>56</v>
          </cell>
          <cell r="R1232">
            <v>59</v>
          </cell>
          <cell r="S1232" t="str">
            <v>Gas FAF</v>
          </cell>
          <cell r="T1232" t="str">
            <v>None</v>
          </cell>
          <cell r="U1232">
            <v>0</v>
          </cell>
          <cell r="V1232">
            <v>0</v>
          </cell>
          <cell r="W1232">
            <v>0</v>
          </cell>
          <cell r="X1232">
            <v>0</v>
          </cell>
          <cell r="Y1232">
            <v>0</v>
          </cell>
          <cell r="Z1232">
            <v>0</v>
          </cell>
          <cell r="AA1232">
            <v>0</v>
          </cell>
          <cell r="AB1232">
            <v>0</v>
          </cell>
          <cell r="AC1232">
            <v>0</v>
          </cell>
          <cell r="AD1232">
            <v>0</v>
          </cell>
          <cell r="AE1232">
            <v>4507.7380202372269</v>
          </cell>
          <cell r="AF1232">
            <v>1054.341528771984</v>
          </cell>
          <cell r="AG1232">
            <v>7587.45</v>
          </cell>
          <cell r="AH1232">
            <v>36.300000540912151</v>
          </cell>
          <cell r="AI1232">
            <v>108.90000236034393</v>
          </cell>
          <cell r="AJ1232">
            <v>102.87000408768654</v>
          </cell>
          <cell r="AK1232" t="e">
            <v>#VALUE!</v>
          </cell>
          <cell r="AL1232" t="e">
            <v>#VALUE!</v>
          </cell>
          <cell r="AM1232">
            <v>1054.341528771984</v>
          </cell>
          <cell r="AN1232">
            <v>9.1999999999999998E-2</v>
          </cell>
          <cell r="AO1232">
            <v>0.14000000000000001</v>
          </cell>
          <cell r="AP1232">
            <v>4</v>
          </cell>
          <cell r="AQ1232">
            <v>1932</v>
          </cell>
          <cell r="AR1232">
            <v>3.6227545450012132E-2</v>
          </cell>
          <cell r="AS1232">
            <v>0.55000001192092896</v>
          </cell>
          <cell r="AT1232">
            <v>9.0000003576278687E-2</v>
          </cell>
          <cell r="AU1232">
            <v>0</v>
          </cell>
          <cell r="AV1232">
            <v>0</v>
          </cell>
          <cell r="AW1232">
            <v>1</v>
          </cell>
          <cell r="AX1232">
            <v>0</v>
          </cell>
          <cell r="AY1232">
            <v>0</v>
          </cell>
          <cell r="AZ1232">
            <v>0</v>
          </cell>
          <cell r="BA1232">
            <v>1</v>
          </cell>
          <cell r="BB1232">
            <v>13764.869140625</v>
          </cell>
          <cell r="BC1232">
            <v>1210</v>
          </cell>
          <cell r="BD1232">
            <v>4261</v>
          </cell>
          <cell r="BE1232">
            <v>0</v>
          </cell>
          <cell r="BF1232">
            <v>1210</v>
          </cell>
          <cell r="BG1232">
            <v>1054.341528771984</v>
          </cell>
          <cell r="BH1232">
            <v>52.7170764385992</v>
          </cell>
          <cell r="BI1232">
            <v>59.135907665763028</v>
          </cell>
          <cell r="BJ1232" t="str">
            <v>MTHelena3</v>
          </cell>
          <cell r="BK1232" t="str">
            <v>MTHelena3</v>
          </cell>
          <cell r="BL1232">
            <v>7587.45</v>
          </cell>
          <cell r="BM1232">
            <v>7587.45</v>
          </cell>
          <cell r="BN1232">
            <v>1.8788820155751632E-2</v>
          </cell>
          <cell r="BO1232">
            <v>5.6366460849039304E-2</v>
          </cell>
          <cell r="BP1232">
            <v>5.3245343730686616E-2</v>
          </cell>
          <cell r="BQ1232">
            <v>0</v>
          </cell>
          <cell r="BR1232">
            <v>36.300000540912151</v>
          </cell>
          <cell r="BS1232">
            <v>108.90000236034393</v>
          </cell>
          <cell r="BT1232">
            <v>102.87000408768654</v>
          </cell>
          <cell r="BU1232">
            <v>159.93909638499201</v>
          </cell>
          <cell r="BV1232">
            <v>408.00910337393464</v>
          </cell>
        </row>
        <row r="1233">
          <cell r="A1233">
            <v>23554</v>
          </cell>
          <cell r="B1233" t="e">
            <v>#N/A</v>
          </cell>
          <cell r="C1233">
            <v>18057.152538375587</v>
          </cell>
          <cell r="D1233" t="e">
            <v>#N/A</v>
          </cell>
          <cell r="E1233">
            <v>0</v>
          </cell>
          <cell r="F1233">
            <v>12781.654296875</v>
          </cell>
          <cell r="G1233">
            <v>36000</v>
          </cell>
          <cell r="H1233" t="str">
            <v>Electric heatpump</v>
          </cell>
          <cell r="I1233">
            <v>0</v>
          </cell>
          <cell r="J1233" t="str">
            <v>average</v>
          </cell>
          <cell r="K1233">
            <v>75</v>
          </cell>
          <cell r="L1233">
            <v>68</v>
          </cell>
          <cell r="M1233">
            <v>1</v>
          </cell>
          <cell r="N1233">
            <v>0</v>
          </cell>
          <cell r="O1233">
            <v>0.91939693689346313</v>
          </cell>
          <cell r="P1233">
            <v>0</v>
          </cell>
          <cell r="Q1233">
            <v>56</v>
          </cell>
          <cell r="R1233">
            <v>0</v>
          </cell>
          <cell r="S1233" t="str">
            <v>Heat Pump</v>
          </cell>
          <cell r="T1233" t="str">
            <v>None</v>
          </cell>
          <cell r="U1233">
            <v>0</v>
          </cell>
          <cell r="V1233">
            <v>1</v>
          </cell>
          <cell r="W1233">
            <v>0</v>
          </cell>
          <cell r="X1233">
            <v>0</v>
          </cell>
          <cell r="Y1233">
            <v>0</v>
          </cell>
          <cell r="Z1233">
            <v>0</v>
          </cell>
          <cell r="AA1233">
            <v>0</v>
          </cell>
          <cell r="AB1233">
            <v>0</v>
          </cell>
          <cell r="AC1233">
            <v>0</v>
          </cell>
          <cell r="AD1233">
            <v>1</v>
          </cell>
          <cell r="AE1233" t="e">
            <v>#N/A</v>
          </cell>
          <cell r="AF1233" t="e">
            <v>#N/A</v>
          </cell>
          <cell r="AG1233" t="e">
            <v>#N/A</v>
          </cell>
          <cell r="AH1233">
            <v>53.900000803172588</v>
          </cell>
          <cell r="AI1233">
            <v>116.09999692440033</v>
          </cell>
          <cell r="AJ1233">
            <v>67.199998497962952</v>
          </cell>
          <cell r="AK1233">
            <v>64.679998554289341</v>
          </cell>
          <cell r="AL1233">
            <v>301.87999477982521</v>
          </cell>
          <cell r="AM1233">
            <v>1926.1172447955219</v>
          </cell>
          <cell r="AN1233">
            <v>9.1999999999999998E-2</v>
          </cell>
          <cell r="AO1233">
            <v>0.14000000000000001</v>
          </cell>
          <cell r="AP1233">
            <v>1</v>
          </cell>
          <cell r="AQ1233">
            <v>2156</v>
          </cell>
          <cell r="AR1233">
            <v>2.500000037252903E-2</v>
          </cell>
          <cell r="AS1233">
            <v>0.44999998807907104</v>
          </cell>
          <cell r="AT1233">
            <v>3.9999999105930328E-2</v>
          </cell>
          <cell r="AU1233">
            <v>2.9999999329447746E-2</v>
          </cell>
          <cell r="AV1233">
            <v>0</v>
          </cell>
          <cell r="AW1233">
            <v>0</v>
          </cell>
          <cell r="AX1233">
            <v>0</v>
          </cell>
          <cell r="AY1233">
            <v>0</v>
          </cell>
          <cell r="AZ1233">
            <v>0</v>
          </cell>
          <cell r="BA1233">
            <v>0</v>
          </cell>
          <cell r="BB1233">
            <v>24076.294921875</v>
          </cell>
          <cell r="BC1233">
            <v>1211</v>
          </cell>
          <cell r="BD1233">
            <v>6270</v>
          </cell>
          <cell r="BE1233">
            <v>304.37657165527344</v>
          </cell>
          <cell r="BF1233">
            <v>1211</v>
          </cell>
          <cell r="BG1233">
            <v>1926.1172447955219</v>
          </cell>
          <cell r="BH1233">
            <v>96.30586223977609</v>
          </cell>
          <cell r="BI1233">
            <v>108.03206402609122</v>
          </cell>
          <cell r="BJ1233" t="str">
            <v>IDCoeurdalene3</v>
          </cell>
          <cell r="BK1233">
            <v>0</v>
          </cell>
          <cell r="BL1233">
            <v>6896.79</v>
          </cell>
          <cell r="BM1233">
            <v>6896.79</v>
          </cell>
          <cell r="BN1233">
            <v>2.500000037252903E-2</v>
          </cell>
          <cell r="BO1233">
            <v>5.3849720280334107E-2</v>
          </cell>
          <cell r="BP1233">
            <v>3.1168830472153502E-2</v>
          </cell>
          <cell r="BQ1233">
            <v>2.9999999329447746E-2</v>
          </cell>
          <cell r="BR1233">
            <v>53.900000803172588</v>
          </cell>
          <cell r="BS1233">
            <v>116.09999692440033</v>
          </cell>
          <cell r="BT1233">
            <v>67.199998497962952</v>
          </cell>
          <cell r="BU1233">
            <v>64.679998554289341</v>
          </cell>
          <cell r="BV1233">
            <v>304.37657165527344</v>
          </cell>
        </row>
        <row r="1234">
          <cell r="A1234">
            <v>23556</v>
          </cell>
          <cell r="B1234">
            <v>12467.306887999999</v>
          </cell>
          <cell r="C1234">
            <v>13611.644899320738</v>
          </cell>
          <cell r="D1234">
            <v>-1144.3380113207386</v>
          </cell>
          <cell r="E1234">
            <v>553.57275390625</v>
          </cell>
          <cell r="F1234">
            <v>632.21319580078125</v>
          </cell>
          <cell r="G1234">
            <v>0</v>
          </cell>
          <cell r="H1234" t="str">
            <v>Gas faf</v>
          </cell>
          <cell r="I1234" t="str">
            <v>Electric pluginheater</v>
          </cell>
          <cell r="J1234">
            <v>0.80000001192092796</v>
          </cell>
          <cell r="K1234">
            <v>70</v>
          </cell>
          <cell r="L1234">
            <v>70</v>
          </cell>
          <cell r="M1234">
            <v>3.7505597182530263E-2</v>
          </cell>
          <cell r="N1234">
            <v>0.96249440281746979</v>
          </cell>
          <cell r="O1234">
            <v>0.44272869825363159</v>
          </cell>
          <cell r="P1234">
            <v>0.6077539324760437</v>
          </cell>
          <cell r="Q1234">
            <v>50</v>
          </cell>
          <cell r="R1234">
            <v>66</v>
          </cell>
          <cell r="S1234" t="str">
            <v>Gas FAF</v>
          </cell>
          <cell r="T1234" t="str">
            <v>Electric</v>
          </cell>
          <cell r="U1234">
            <v>0</v>
          </cell>
          <cell r="V1234">
            <v>0</v>
          </cell>
          <cell r="W1234">
            <v>0</v>
          </cell>
          <cell r="X1234">
            <v>0</v>
          </cell>
          <cell r="Y1234">
            <v>0</v>
          </cell>
          <cell r="Z1234">
            <v>0</v>
          </cell>
          <cell r="AA1234">
            <v>0</v>
          </cell>
          <cell r="AB1234">
            <v>0</v>
          </cell>
          <cell r="AC1234">
            <v>0</v>
          </cell>
          <cell r="AD1234">
            <v>0</v>
          </cell>
          <cell r="AE1234">
            <v>1947.898378823749</v>
          </cell>
          <cell r="AF1234">
            <v>3630.0000128591682</v>
          </cell>
          <cell r="AG1234">
            <v>3796.59</v>
          </cell>
          <cell r="AH1234">
            <v>61.965002462267876</v>
          </cell>
          <cell r="AI1234">
            <v>89.65000194311142</v>
          </cell>
          <cell r="AJ1234">
            <v>297.64800000000002</v>
          </cell>
          <cell r="AK1234">
            <v>48.19500020518899</v>
          </cell>
          <cell r="AL1234">
            <v>497.45800461056831</v>
          </cell>
          <cell r="AM1234">
            <v>3630.0000128591682</v>
          </cell>
          <cell r="AN1234">
            <v>9.1999999999999998E-2</v>
          </cell>
          <cell r="AO1234">
            <v>0.14000000000000001</v>
          </cell>
          <cell r="AP1234">
            <v>1</v>
          </cell>
          <cell r="AQ1234">
            <v>1377</v>
          </cell>
          <cell r="AR1234">
            <v>4.5000001788139343E-2</v>
          </cell>
          <cell r="AS1234">
            <v>0.55000001192092896</v>
          </cell>
          <cell r="AT1234">
            <v>0.23400000000000001</v>
          </cell>
          <cell r="AU1234">
            <v>3.5000000149011612E-2</v>
          </cell>
          <cell r="AV1234">
            <v>1</v>
          </cell>
          <cell r="AW1234">
            <v>1</v>
          </cell>
          <cell r="AX1234">
            <v>0</v>
          </cell>
          <cell r="AY1234">
            <v>0</v>
          </cell>
          <cell r="AZ1234">
            <v>0</v>
          </cell>
          <cell r="BA1234">
            <v>1</v>
          </cell>
          <cell r="BB1234">
            <v>8606.369140625</v>
          </cell>
          <cell r="BC1234">
            <v>1212</v>
          </cell>
          <cell r="BD1234">
            <v>4294</v>
          </cell>
          <cell r="BE1234">
            <v>734.22268676757813</v>
          </cell>
          <cell r="BF1234">
            <v>1212</v>
          </cell>
          <cell r="BG1234">
            <v>3630.0000128591682</v>
          </cell>
          <cell r="BH1234">
            <v>181.50000064295841</v>
          </cell>
          <cell r="BI1234">
            <v>203.599440721245</v>
          </cell>
          <cell r="BJ1234" t="str">
            <v>ORRoseburg3</v>
          </cell>
          <cell r="BK1234" t="str">
            <v>ORRoseburg3</v>
          </cell>
          <cell r="BL1234">
            <v>3796.59</v>
          </cell>
          <cell r="BM1234">
            <v>3796.59</v>
          </cell>
          <cell r="BN1234">
            <v>4.5000001788139343E-2</v>
          </cell>
          <cell r="BO1234">
            <v>6.5105302790930589E-2</v>
          </cell>
          <cell r="BP1234">
            <v>0.21615686274509804</v>
          </cell>
          <cell r="BQ1234">
            <v>3.5000000149011612E-2</v>
          </cell>
          <cell r="BR1234">
            <v>61.965002462267876</v>
          </cell>
          <cell r="BS1234">
            <v>89.65000194311142</v>
          </cell>
          <cell r="BT1234">
            <v>297.64800000000002</v>
          </cell>
          <cell r="BU1234">
            <v>48.19500020518899</v>
          </cell>
          <cell r="BV1234">
            <v>734.22268676757813</v>
          </cell>
        </row>
        <row r="1235">
          <cell r="A1235">
            <v>23559</v>
          </cell>
          <cell r="B1235" t="e">
            <v>#N/A</v>
          </cell>
          <cell r="C1235">
            <v>9771.199413375587</v>
          </cell>
          <cell r="D1235" t="e">
            <v>#N/A</v>
          </cell>
          <cell r="E1235">
            <v>0</v>
          </cell>
          <cell r="F1235">
            <v>4495.701171875</v>
          </cell>
          <cell r="G1235">
            <v>36000</v>
          </cell>
          <cell r="H1235" t="str">
            <v>Wood htstove</v>
          </cell>
          <cell r="I1235">
            <v>0</v>
          </cell>
          <cell r="J1235" t="str">
            <v>average</v>
          </cell>
          <cell r="K1235">
            <v>70</v>
          </cell>
          <cell r="L1235">
            <v>60</v>
          </cell>
          <cell r="M1235">
            <v>1</v>
          </cell>
          <cell r="N1235">
            <v>0</v>
          </cell>
          <cell r="O1235">
            <v>0.9476504921913147</v>
          </cell>
          <cell r="P1235">
            <v>0</v>
          </cell>
          <cell r="Q1235">
            <v>53</v>
          </cell>
          <cell r="R1235">
            <v>0</v>
          </cell>
          <cell r="S1235" t="str">
            <v>Other</v>
          </cell>
          <cell r="T1235" t="str">
            <v>None</v>
          </cell>
          <cell r="U1235">
            <v>0</v>
          </cell>
          <cell r="V1235">
            <v>1</v>
          </cell>
          <cell r="W1235">
            <v>0</v>
          </cell>
          <cell r="X1235">
            <v>0</v>
          </cell>
          <cell r="Y1235">
            <v>1</v>
          </cell>
          <cell r="Z1235">
            <v>0</v>
          </cell>
          <cell r="AA1235">
            <v>0</v>
          </cell>
          <cell r="AB1235">
            <v>0</v>
          </cell>
          <cell r="AC1235">
            <v>0</v>
          </cell>
          <cell r="AD1235">
            <v>1</v>
          </cell>
          <cell r="AE1235" t="e">
            <v>#N/A</v>
          </cell>
          <cell r="AF1235" t="e">
            <v>#N/A</v>
          </cell>
          <cell r="AG1235" t="e">
            <v>#N/A</v>
          </cell>
          <cell r="AH1235">
            <v>119.00000125169754</v>
          </cell>
          <cell r="AI1235">
            <v>95.700002074241638</v>
          </cell>
          <cell r="AJ1235">
            <v>257.40000000000003</v>
          </cell>
          <cell r="AK1235">
            <v>151.80000275373459</v>
          </cell>
          <cell r="AL1235">
            <v>623.90000607967386</v>
          </cell>
          <cell r="AM1235">
            <v>4862.9999611697658</v>
          </cell>
          <cell r="AN1235">
            <v>9.1999999999999998E-2</v>
          </cell>
          <cell r="AO1235">
            <v>0.14000000000000001</v>
          </cell>
          <cell r="AP1235">
            <v>1</v>
          </cell>
          <cell r="AQ1235">
            <v>1395</v>
          </cell>
          <cell r="AR1235">
            <v>0.17000000178813934</v>
          </cell>
          <cell r="AS1235">
            <v>0.55000001192092896</v>
          </cell>
          <cell r="AT1235">
            <v>0.23400000000000004</v>
          </cell>
          <cell r="AU1235">
            <v>0.23000000417232513</v>
          </cell>
          <cell r="AV1235">
            <v>1</v>
          </cell>
          <cell r="AW1235">
            <v>0</v>
          </cell>
          <cell r="AX1235">
            <v>0</v>
          </cell>
          <cell r="AY1235">
            <v>0</v>
          </cell>
          <cell r="AZ1235">
            <v>0</v>
          </cell>
          <cell r="BA1235">
            <v>0</v>
          </cell>
          <cell r="BB1235">
            <v>10947.2431640625</v>
          </cell>
          <cell r="BC1235">
            <v>1213</v>
          </cell>
          <cell r="BD1235">
            <v>2694</v>
          </cell>
          <cell r="BE1235">
            <v>738.30462646484375</v>
          </cell>
          <cell r="BF1235">
            <v>1213</v>
          </cell>
          <cell r="BG1235">
            <v>4862.9999611697658</v>
          </cell>
          <cell r="BH1235">
            <v>243.14999805848828</v>
          </cell>
          <cell r="BI1235">
            <v>272.75594182208977</v>
          </cell>
          <cell r="BJ1235" t="str">
            <v>ORCorvallis3</v>
          </cell>
          <cell r="BK1235">
            <v>0</v>
          </cell>
          <cell r="BL1235">
            <v>4260.8100000000004</v>
          </cell>
          <cell r="BM1235">
            <v>4260.8100000000004</v>
          </cell>
          <cell r="BN1235">
            <v>8.530466039548211E-2</v>
          </cell>
          <cell r="BO1235">
            <v>6.8602152024545976E-2</v>
          </cell>
          <cell r="BP1235">
            <v>0.18451612903225809</v>
          </cell>
          <cell r="BQ1235">
            <v>0.10881720627507856</v>
          </cell>
          <cell r="BR1235">
            <v>119.00000125169754</v>
          </cell>
          <cell r="BS1235">
            <v>95.700002074241638</v>
          </cell>
          <cell r="BT1235">
            <v>257.40000000000003</v>
          </cell>
          <cell r="BU1235">
            <v>151.80000275373459</v>
          </cell>
          <cell r="BV1235">
            <v>738.30462646484375</v>
          </cell>
        </row>
        <row r="1236">
          <cell r="A1236">
            <v>23564</v>
          </cell>
          <cell r="B1236" t="e">
            <v>#N/A</v>
          </cell>
          <cell r="C1236">
            <v>0</v>
          </cell>
          <cell r="D1236" t="e">
            <v>#N/A</v>
          </cell>
          <cell r="E1236">
            <v>0</v>
          </cell>
          <cell r="F1236">
            <v>0</v>
          </cell>
          <cell r="G1236">
            <v>0</v>
          </cell>
          <cell r="H1236" t="str">
            <v>Gas boiler</v>
          </cell>
          <cell r="I1236">
            <v>0</v>
          </cell>
          <cell r="J1236">
            <v>0.66666668653488104</v>
          </cell>
          <cell r="K1236">
            <v>70</v>
          </cell>
          <cell r="L1236">
            <v>68</v>
          </cell>
          <cell r="M1236" t="e">
            <v>#DIV/0!</v>
          </cell>
          <cell r="N1236" t="e">
            <v>#DIV/0!</v>
          </cell>
          <cell r="O1236">
            <v>0</v>
          </cell>
          <cell r="P1236">
            <v>0</v>
          </cell>
          <cell r="Q1236">
            <v>0</v>
          </cell>
          <cell r="R1236">
            <v>0</v>
          </cell>
          <cell r="S1236" t="str">
            <v>Gas Boiler</v>
          </cell>
          <cell r="T1236" t="str">
            <v>None</v>
          </cell>
          <cell r="U1236">
            <v>1</v>
          </cell>
          <cell r="V1236">
            <v>0</v>
          </cell>
          <cell r="W1236">
            <v>1</v>
          </cell>
          <cell r="X1236">
            <v>1</v>
          </cell>
          <cell r="Y1236">
            <v>1</v>
          </cell>
          <cell r="Z1236">
            <v>0</v>
          </cell>
          <cell r="AA1236">
            <v>1</v>
          </cell>
          <cell r="AB1236">
            <v>0</v>
          </cell>
          <cell r="AC1236">
            <v>0</v>
          </cell>
          <cell r="AD1236">
            <v>1</v>
          </cell>
          <cell r="AE1236" t="e">
            <v>#N/A</v>
          </cell>
          <cell r="AF1236" t="e">
            <v>#N/A</v>
          </cell>
          <cell r="AG1236" t="e">
            <v>#N/A</v>
          </cell>
          <cell r="AH1236" t="e">
            <v>#VALUE!</v>
          </cell>
          <cell r="AI1236">
            <v>69.649998843669891</v>
          </cell>
          <cell r="AJ1236">
            <v>38.879999130964279</v>
          </cell>
          <cell r="AK1236" t="e">
            <v>#VALUE!</v>
          </cell>
          <cell r="AL1236" t="e">
            <v>#VALUE!</v>
          </cell>
          <cell r="AM1236">
            <v>1254.0000100691327</v>
          </cell>
          <cell r="AN1236">
            <v>9.1999999999999998E-2</v>
          </cell>
          <cell r="AO1236">
            <v>0.14000000000000001</v>
          </cell>
          <cell r="AP1236">
            <v>4</v>
          </cell>
          <cell r="AQ1236">
            <v>667</v>
          </cell>
          <cell r="AR1236" t="e">
            <v>#VALUE!</v>
          </cell>
          <cell r="AS1236">
            <v>0.71804122519247315</v>
          </cell>
          <cell r="AT1236">
            <v>5.9999998658895493E-2</v>
          </cell>
          <cell r="AU1236">
            <v>0</v>
          </cell>
          <cell r="AV1236">
            <v>1</v>
          </cell>
          <cell r="AW1236">
            <v>0</v>
          </cell>
          <cell r="AX1236">
            <v>0</v>
          </cell>
          <cell r="AY1236">
            <v>1</v>
          </cell>
          <cell r="AZ1236">
            <v>0</v>
          </cell>
          <cell r="BA1236">
            <v>1</v>
          </cell>
          <cell r="BB1236">
            <v>0</v>
          </cell>
          <cell r="BC1236">
            <v>1214</v>
          </cell>
          <cell r="BD1236">
            <v>1452</v>
          </cell>
          <cell r="BE1236">
            <v>0</v>
          </cell>
          <cell r="BF1236">
            <v>1214</v>
          </cell>
          <cell r="BG1236">
            <v>1254.0000100691327</v>
          </cell>
          <cell r="BH1236">
            <v>62.700000503456636</v>
          </cell>
          <cell r="BI1236">
            <v>70.334352564757509</v>
          </cell>
          <cell r="BJ1236" t="str">
            <v>MTBozeman3</v>
          </cell>
          <cell r="BK1236">
            <v>0</v>
          </cell>
          <cell r="BL1236">
            <v>8355.5400000000009</v>
          </cell>
          <cell r="BM1236">
            <v>8355.5400000000009</v>
          </cell>
          <cell r="BN1236">
            <v>0</v>
          </cell>
          <cell r="BO1236">
            <v>0.1044227868720688</v>
          </cell>
          <cell r="BP1236">
            <v>5.829085326981151E-2</v>
          </cell>
          <cell r="BQ1236">
            <v>0</v>
          </cell>
          <cell r="BR1236">
            <v>37.158521609072039</v>
          </cell>
          <cell r="BS1236">
            <v>69.649998843669891</v>
          </cell>
          <cell r="BT1236">
            <v>38.879999130964279</v>
          </cell>
          <cell r="BU1236">
            <v>55.217068990056767</v>
          </cell>
          <cell r="BV1236">
            <v>200.90558857376297</v>
          </cell>
        </row>
        <row r="1237">
          <cell r="A1237">
            <v>23566</v>
          </cell>
          <cell r="B1237" t="e">
            <v>#N/A</v>
          </cell>
          <cell r="C1237">
            <v>12181.988432943472</v>
          </cell>
          <cell r="D1237" t="e">
            <v>#N/A</v>
          </cell>
          <cell r="E1237">
            <v>0</v>
          </cell>
          <cell r="F1237">
            <v>2187.85009765625</v>
          </cell>
          <cell r="G1237">
            <v>68200</v>
          </cell>
          <cell r="H1237" t="str">
            <v>Wood htstove</v>
          </cell>
          <cell r="I1237" t="str">
            <v>Gas faf</v>
          </cell>
          <cell r="J1237" t="str">
            <v>average</v>
          </cell>
          <cell r="K1237">
            <v>74</v>
          </cell>
          <cell r="L1237">
            <v>58</v>
          </cell>
          <cell r="M1237">
            <v>1</v>
          </cell>
          <cell r="N1237">
            <v>0</v>
          </cell>
          <cell r="O1237">
            <v>0.19098171591758728</v>
          </cell>
          <cell r="P1237">
            <v>0</v>
          </cell>
          <cell r="Q1237">
            <v>70</v>
          </cell>
          <cell r="R1237">
            <v>0</v>
          </cell>
          <cell r="S1237" t="str">
            <v>Other</v>
          </cell>
          <cell r="T1237" t="str">
            <v>Gas</v>
          </cell>
          <cell r="U1237">
            <v>0</v>
          </cell>
          <cell r="V1237">
            <v>1</v>
          </cell>
          <cell r="W1237">
            <v>1</v>
          </cell>
          <cell r="X1237">
            <v>0</v>
          </cell>
          <cell r="Y1237">
            <v>1</v>
          </cell>
          <cell r="Z1237">
            <v>0</v>
          </cell>
          <cell r="AA1237">
            <v>0</v>
          </cell>
          <cell r="AB1237">
            <v>0</v>
          </cell>
          <cell r="AC1237">
            <v>0</v>
          </cell>
          <cell r="AD1237">
            <v>1</v>
          </cell>
          <cell r="AE1237" t="e">
            <v>#N/A</v>
          </cell>
          <cell r="AF1237" t="e">
            <v>#N/A</v>
          </cell>
          <cell r="AG1237" t="e">
            <v>#N/A</v>
          </cell>
          <cell r="AH1237">
            <v>25.325000377371907</v>
          </cell>
          <cell r="AI1237">
            <v>162.39999544620514</v>
          </cell>
          <cell r="AJ1237">
            <v>80.639998197555542</v>
          </cell>
          <cell r="AK1237" t="e">
            <v>#VALUE!</v>
          </cell>
          <cell r="AL1237" t="e">
            <v>#VALUE!</v>
          </cell>
          <cell r="AM1237">
            <v>893.93397873243907</v>
          </cell>
          <cell r="AN1237">
            <v>9.1999999999999998E-2</v>
          </cell>
          <cell r="AO1237">
            <v>0.14000000000000001</v>
          </cell>
          <cell r="AP1237">
            <v>4</v>
          </cell>
          <cell r="AQ1237">
            <v>2026</v>
          </cell>
          <cell r="AR1237">
            <v>2.500000037252903E-2</v>
          </cell>
          <cell r="AS1237">
            <v>0.49969229368063117</v>
          </cell>
          <cell r="AT1237">
            <v>3.9999999105930328E-2</v>
          </cell>
          <cell r="AU1237">
            <v>0</v>
          </cell>
          <cell r="AV1237">
            <v>0</v>
          </cell>
          <cell r="AW1237">
            <v>0</v>
          </cell>
          <cell r="AX1237">
            <v>1</v>
          </cell>
          <cell r="AY1237">
            <v>0</v>
          </cell>
          <cell r="AZ1237">
            <v>0</v>
          </cell>
          <cell r="BA1237">
            <v>1</v>
          </cell>
          <cell r="BB1237">
            <v>8988.458984375</v>
          </cell>
          <cell r="BC1237">
            <v>1215</v>
          </cell>
          <cell r="BD1237">
            <v>5420</v>
          </cell>
          <cell r="BE1237">
            <v>503.7450065612793</v>
          </cell>
          <cell r="BF1237">
            <v>1215</v>
          </cell>
          <cell r="BG1237">
            <v>893.93397873243907</v>
          </cell>
          <cell r="BH1237">
            <v>44.696698936621956</v>
          </cell>
          <cell r="BI1237">
            <v>50.138968999145042</v>
          </cell>
          <cell r="BJ1237" t="str">
            <v>MTMissoula3</v>
          </cell>
          <cell r="BK1237">
            <v>0</v>
          </cell>
          <cell r="BL1237">
            <v>7322.7</v>
          </cell>
          <cell r="BM1237">
            <v>7322.7</v>
          </cell>
          <cell r="BN1237">
            <v>1.2500000186264515E-2</v>
          </cell>
          <cell r="BO1237">
            <v>8.0157944445313489E-2</v>
          </cell>
          <cell r="BP1237">
            <v>3.9802565744104415E-2</v>
          </cell>
          <cell r="BQ1237">
            <v>0</v>
          </cell>
          <cell r="BR1237">
            <v>25.325000377371907</v>
          </cell>
          <cell r="BS1237">
            <v>162.39999544620514</v>
          </cell>
          <cell r="BT1237">
            <v>80.639998197555542</v>
          </cell>
          <cell r="BU1237">
            <v>167.72081225465519</v>
          </cell>
          <cell r="BV1237">
            <v>503.7450065612793</v>
          </cell>
        </row>
        <row r="1238">
          <cell r="A1238">
            <v>23581</v>
          </cell>
          <cell r="B1238">
            <v>18071.685904999998</v>
          </cell>
          <cell r="C1238">
            <v>16710.54296875</v>
          </cell>
          <cell r="D1238">
            <v>1361.1429362499985</v>
          </cell>
          <cell r="E1238">
            <v>0</v>
          </cell>
          <cell r="F1238">
            <v>16710.54296875</v>
          </cell>
          <cell r="G1238">
            <v>0</v>
          </cell>
          <cell r="H1238" t="str">
            <v>Electric faf</v>
          </cell>
          <cell r="I1238">
            <v>0</v>
          </cell>
          <cell r="J1238" t="str">
            <v>average</v>
          </cell>
          <cell r="K1238">
            <v>69</v>
          </cell>
          <cell r="L1238">
            <v>62</v>
          </cell>
          <cell r="M1238">
            <v>1</v>
          </cell>
          <cell r="N1238">
            <v>0</v>
          </cell>
          <cell r="O1238">
            <v>0.94599300622940063</v>
          </cell>
          <cell r="P1238">
            <v>0</v>
          </cell>
          <cell r="Q1238">
            <v>55</v>
          </cell>
          <cell r="R1238">
            <v>0</v>
          </cell>
          <cell r="S1238" t="str">
            <v>Electric FAF</v>
          </cell>
          <cell r="T1238" t="str">
            <v>None</v>
          </cell>
          <cell r="U1238">
            <v>0</v>
          </cell>
          <cell r="V1238">
            <v>0</v>
          </cell>
          <cell r="W1238">
            <v>0</v>
          </cell>
          <cell r="X1238">
            <v>0</v>
          </cell>
          <cell r="Y1238">
            <v>0</v>
          </cell>
          <cell r="Z1238">
            <v>0</v>
          </cell>
          <cell r="AA1238">
            <v>0</v>
          </cell>
          <cell r="AB1238">
            <v>0</v>
          </cell>
          <cell r="AC1238">
            <v>0</v>
          </cell>
          <cell r="AD1238">
            <v>0</v>
          </cell>
          <cell r="AE1238">
            <v>2082.959518132277</v>
          </cell>
          <cell r="AF1238">
            <v>2747.0047510771783</v>
          </cell>
          <cell r="AG1238">
            <v>4525.1400000000003</v>
          </cell>
          <cell r="AH1238">
            <v>130.62000055611134</v>
          </cell>
          <cell r="AI1238">
            <v>323.9500070810318</v>
          </cell>
          <cell r="AJ1238">
            <v>149.76000595092773</v>
          </cell>
          <cell r="AK1238">
            <v>111.95999749749899</v>
          </cell>
          <cell r="AL1238">
            <v>716.29001108556986</v>
          </cell>
          <cell r="AM1238">
            <v>2747.0047510771783</v>
          </cell>
          <cell r="AN1238">
            <v>9.1999999999999998E-2</v>
          </cell>
          <cell r="AO1238">
            <v>0.14000000000000001</v>
          </cell>
          <cell r="AP1238">
            <v>1</v>
          </cell>
          <cell r="AQ1238">
            <v>1866</v>
          </cell>
          <cell r="AR1238">
            <v>7.0000000298023224E-2</v>
          </cell>
          <cell r="AS1238">
            <v>1.0907407645825986</v>
          </cell>
          <cell r="AT1238">
            <v>9.0000003576278687E-2</v>
          </cell>
          <cell r="AU1238">
            <v>5.9999998658895493E-2</v>
          </cell>
          <cell r="AV1238">
            <v>0</v>
          </cell>
          <cell r="AW1238">
            <v>0</v>
          </cell>
          <cell r="AX1238">
            <v>0</v>
          </cell>
          <cell r="AY1238">
            <v>0</v>
          </cell>
          <cell r="AZ1238">
            <v>0</v>
          </cell>
          <cell r="BA1238">
            <v>0</v>
          </cell>
          <cell r="BB1238">
            <v>28092.76953125</v>
          </cell>
          <cell r="BC1238">
            <v>1216</v>
          </cell>
          <cell r="BD1238">
            <v>5735</v>
          </cell>
          <cell r="BE1238">
            <v>715.53136444091797</v>
          </cell>
          <cell r="BF1238">
            <v>1216</v>
          </cell>
          <cell r="BG1238">
            <v>2747.0047510771783</v>
          </cell>
          <cell r="BH1238">
            <v>137.3502375538589</v>
          </cell>
          <cell r="BI1238">
            <v>154.07400247841676</v>
          </cell>
          <cell r="BJ1238" t="str">
            <v>ORNorthBend3</v>
          </cell>
          <cell r="BK1238" t="str">
            <v>ORNorthBend3</v>
          </cell>
          <cell r="BL1238">
            <v>4525.1400000000003</v>
          </cell>
          <cell r="BM1238">
            <v>4525.1400000000003</v>
          </cell>
          <cell r="BN1238">
            <v>7.0000000298023224E-2</v>
          </cell>
          <cell r="BO1238">
            <v>0.17360664902520462</v>
          </cell>
          <cell r="BP1238">
            <v>8.0257237915824078E-2</v>
          </cell>
          <cell r="BQ1238">
            <v>5.9999998658895493E-2</v>
          </cell>
          <cell r="BR1238">
            <v>130.62000055611134</v>
          </cell>
          <cell r="BS1238">
            <v>323.9500070810318</v>
          </cell>
          <cell r="BT1238">
            <v>149.76000595092773</v>
          </cell>
          <cell r="BU1238">
            <v>111.95999749749899</v>
          </cell>
          <cell r="BV1238">
            <v>715.53136444091797</v>
          </cell>
        </row>
        <row r="1239">
          <cell r="A1239">
            <v>23602</v>
          </cell>
          <cell r="B1239" t="e">
            <v>#N/A</v>
          </cell>
          <cell r="C1239">
            <v>16630.812945349135</v>
          </cell>
          <cell r="D1239" t="e">
            <v>#N/A</v>
          </cell>
          <cell r="E1239">
            <v>0</v>
          </cell>
          <cell r="F1239">
            <v>11912.1728515625</v>
          </cell>
          <cell r="G1239">
            <v>32200</v>
          </cell>
          <cell r="H1239" t="str">
            <v>Propane htstove</v>
          </cell>
          <cell r="I1239" t="str">
            <v>Electric baseboard</v>
          </cell>
          <cell r="J1239" t="str">
            <v>average</v>
          </cell>
          <cell r="K1239">
            <v>72</v>
          </cell>
          <cell r="L1239">
            <v>68</v>
          </cell>
          <cell r="M1239">
            <v>1</v>
          </cell>
          <cell r="N1239">
            <v>0</v>
          </cell>
          <cell r="O1239">
            <v>0.76156246662139893</v>
          </cell>
          <cell r="P1239">
            <v>0</v>
          </cell>
          <cell r="Q1239">
            <v>64</v>
          </cell>
          <cell r="R1239">
            <v>0</v>
          </cell>
          <cell r="S1239" t="str">
            <v>Other</v>
          </cell>
          <cell r="T1239" t="str">
            <v>Electric</v>
          </cell>
          <cell r="U1239">
            <v>0</v>
          </cell>
          <cell r="V1239">
            <v>1</v>
          </cell>
          <cell r="W1239">
            <v>0</v>
          </cell>
          <cell r="X1239">
            <v>0</v>
          </cell>
          <cell r="Y1239">
            <v>1</v>
          </cell>
          <cell r="Z1239">
            <v>0</v>
          </cell>
          <cell r="AA1239">
            <v>0</v>
          </cell>
          <cell r="AB1239">
            <v>0</v>
          </cell>
          <cell r="AC1239">
            <v>0</v>
          </cell>
          <cell r="AD1239">
            <v>1</v>
          </cell>
          <cell r="AE1239" t="e">
            <v>#N/A</v>
          </cell>
          <cell r="AF1239" t="e">
            <v>#N/A</v>
          </cell>
          <cell r="AG1239" t="e">
            <v>#N/A</v>
          </cell>
          <cell r="AH1239">
            <v>43.899999018758535</v>
          </cell>
          <cell r="AI1239">
            <v>94.499997496604919</v>
          </cell>
          <cell r="AJ1239">
            <v>63.239998586475849</v>
          </cell>
          <cell r="AK1239">
            <v>51.839998841285706</v>
          </cell>
          <cell r="AL1239">
            <v>253.47999394312501</v>
          </cell>
          <cell r="AM1239">
            <v>1706.357928279268</v>
          </cell>
          <cell r="AN1239">
            <v>9.1999999999999998E-2</v>
          </cell>
          <cell r="AO1239">
            <v>0.14000000000000001</v>
          </cell>
          <cell r="AP1239">
            <v>1</v>
          </cell>
          <cell r="AQ1239">
            <v>1920</v>
          </cell>
          <cell r="AR1239">
            <v>1.9999999552965164E-2</v>
          </cell>
          <cell r="AS1239">
            <v>0.44999998807907104</v>
          </cell>
          <cell r="AT1239">
            <v>5.9999998658895493E-2</v>
          </cell>
          <cell r="AU1239">
            <v>2.9999999329447746E-2</v>
          </cell>
          <cell r="AV1239">
            <v>0</v>
          </cell>
          <cell r="AW1239">
            <v>0</v>
          </cell>
          <cell r="AX1239">
            <v>0</v>
          </cell>
          <cell r="AY1239">
            <v>0</v>
          </cell>
          <cell r="AZ1239">
            <v>0</v>
          </cell>
          <cell r="BA1239">
            <v>0</v>
          </cell>
          <cell r="BB1239">
            <v>16498.576171875</v>
          </cell>
          <cell r="BC1239">
            <v>1217</v>
          </cell>
          <cell r="BD1239">
            <v>5399</v>
          </cell>
          <cell r="BE1239">
            <v>262.82908630371094</v>
          </cell>
          <cell r="BF1239">
            <v>1217</v>
          </cell>
          <cell r="BG1239">
            <v>1706.357928279268</v>
          </cell>
          <cell r="BH1239">
            <v>85.317896413963396</v>
          </cell>
          <cell r="BI1239">
            <v>95.706203481327563</v>
          </cell>
          <cell r="BJ1239" t="str">
            <v>IDCoeurdalene3</v>
          </cell>
          <cell r="BK1239">
            <v>0</v>
          </cell>
          <cell r="BL1239">
            <v>6896.79</v>
          </cell>
          <cell r="BM1239">
            <v>6896.79</v>
          </cell>
          <cell r="BN1239">
            <v>2.2864582822270069E-2</v>
          </cell>
          <cell r="BO1239">
            <v>4.9218748696148396E-2</v>
          </cell>
          <cell r="BP1239">
            <v>3.2937499263789506E-2</v>
          </cell>
          <cell r="BQ1239">
            <v>2.6999999396502973E-2</v>
          </cell>
          <cell r="BR1239">
            <v>43.899999018758535</v>
          </cell>
          <cell r="BS1239">
            <v>94.499997496604919</v>
          </cell>
          <cell r="BT1239">
            <v>63.239998586475849</v>
          </cell>
          <cell r="BU1239">
            <v>51.839998841285706</v>
          </cell>
          <cell r="BV1239">
            <v>262.82908630371094</v>
          </cell>
        </row>
        <row r="1240">
          <cell r="A1240">
            <v>23607</v>
          </cell>
          <cell r="B1240" t="e">
            <v>#N/A</v>
          </cell>
          <cell r="C1240">
            <v>18756.3804779405</v>
          </cell>
          <cell r="D1240" t="e">
            <v>#N/A</v>
          </cell>
          <cell r="E1240">
            <v>730.34417724609375</v>
          </cell>
          <cell r="F1240">
            <v>1486.3052978515625</v>
          </cell>
          <cell r="G1240">
            <v>0</v>
          </cell>
          <cell r="H1240" t="str">
            <v>Gas faf</v>
          </cell>
          <cell r="I1240">
            <v>0</v>
          </cell>
          <cell r="J1240">
            <v>0.806818187236785</v>
          </cell>
          <cell r="K1240">
            <v>70</v>
          </cell>
          <cell r="L1240">
            <v>66</v>
          </cell>
          <cell r="M1240">
            <v>6.4928350102441648E-2</v>
          </cell>
          <cell r="N1240">
            <v>0.93507164989755831</v>
          </cell>
          <cell r="O1240">
            <v>0.69566714763641357</v>
          </cell>
          <cell r="P1240">
            <v>0.91226279735565186</v>
          </cell>
          <cell r="Q1240">
            <v>53</v>
          </cell>
          <cell r="R1240">
            <v>61</v>
          </cell>
          <cell r="S1240" t="str">
            <v>Gas FAF</v>
          </cell>
          <cell r="T1240" t="str">
            <v>None</v>
          </cell>
          <cell r="U1240">
            <v>0</v>
          </cell>
          <cell r="V1240">
            <v>0</v>
          </cell>
          <cell r="W1240">
            <v>0</v>
          </cell>
          <cell r="X1240">
            <v>0</v>
          </cell>
          <cell r="Y1240">
            <v>0</v>
          </cell>
          <cell r="Z1240">
            <v>0</v>
          </cell>
          <cell r="AA1240">
            <v>1</v>
          </cell>
          <cell r="AB1240">
            <v>0</v>
          </cell>
          <cell r="AC1240">
            <v>0</v>
          </cell>
          <cell r="AD1240">
            <v>1</v>
          </cell>
          <cell r="AE1240" t="e">
            <v>#N/A</v>
          </cell>
          <cell r="AF1240" t="e">
            <v>#N/A</v>
          </cell>
          <cell r="AG1240" t="e">
            <v>#N/A</v>
          </cell>
          <cell r="AH1240">
            <v>60.000000894069672</v>
          </cell>
          <cell r="AI1240">
            <v>229.35000497102737</v>
          </cell>
          <cell r="AJ1240">
            <v>167.99999624490738</v>
          </cell>
          <cell r="AK1240">
            <v>72.000002861022949</v>
          </cell>
          <cell r="AL1240">
            <v>529.35000497102737</v>
          </cell>
          <cell r="AM1240">
            <v>2786.4177973729629</v>
          </cell>
          <cell r="AN1240">
            <v>9.1999999999999998E-2</v>
          </cell>
          <cell r="AO1240">
            <v>0.14000000000000001</v>
          </cell>
          <cell r="AP1240" t="str">
            <v>FLAG</v>
          </cell>
          <cell r="AQ1240">
            <v>3000</v>
          </cell>
          <cell r="AR1240">
            <v>2.500000037252903E-2</v>
          </cell>
          <cell r="AS1240">
            <v>0.55000001192092896</v>
          </cell>
          <cell r="AT1240">
            <v>5.9999998658895493E-2</v>
          </cell>
          <cell r="AU1240">
            <v>4.5000001788139343E-2</v>
          </cell>
          <cell r="AV1240">
            <v>0</v>
          </cell>
          <cell r="AW1240">
            <v>1</v>
          </cell>
          <cell r="AX1240">
            <v>0</v>
          </cell>
          <cell r="AY1240">
            <v>0</v>
          </cell>
          <cell r="AZ1240">
            <v>0</v>
          </cell>
          <cell r="BA1240">
            <v>1</v>
          </cell>
          <cell r="BB1240">
            <v>12954.4638671875</v>
          </cell>
          <cell r="BC1240">
            <v>1218</v>
          </cell>
          <cell r="BD1240">
            <v>8077</v>
          </cell>
          <cell r="BE1240">
            <v>618.29562377929688</v>
          </cell>
          <cell r="BF1240">
            <v>1218</v>
          </cell>
          <cell r="BG1240">
            <v>2786.4177973729629</v>
          </cell>
          <cell r="BH1240">
            <v>139.32088986864815</v>
          </cell>
          <cell r="BI1240">
            <v>156.28460141905472</v>
          </cell>
          <cell r="BJ1240" t="str">
            <v>ORHillsboro3</v>
          </cell>
          <cell r="BK1240">
            <v>0</v>
          </cell>
          <cell r="BL1240">
            <v>4796.97</v>
          </cell>
          <cell r="BM1240">
            <v>4796.97</v>
          </cell>
          <cell r="BN1240">
            <v>2.0000000298023225E-2</v>
          </cell>
          <cell r="BO1240">
            <v>7.6450001657009131E-2</v>
          </cell>
          <cell r="BP1240">
            <v>5.5999998748302457E-2</v>
          </cell>
          <cell r="BQ1240">
            <v>2.4000000953674317E-2</v>
          </cell>
          <cell r="BR1240">
            <v>60.000000894069672</v>
          </cell>
          <cell r="BS1240">
            <v>229.35000497102737</v>
          </cell>
          <cell r="BT1240">
            <v>167.99999624490738</v>
          </cell>
          <cell r="BU1240">
            <v>72.000002861022949</v>
          </cell>
          <cell r="BV1240">
            <v>618.29562377929688</v>
          </cell>
        </row>
        <row r="1241">
          <cell r="A1241">
            <v>23611</v>
          </cell>
          <cell r="B1241">
            <v>29641.604506</v>
          </cell>
          <cell r="C1241">
            <v>17148.375192564243</v>
          </cell>
          <cell r="D1241">
            <v>12493.229313435757</v>
          </cell>
          <cell r="E1241">
            <v>620.7880859375</v>
          </cell>
          <cell r="F1241">
            <v>2592.968505859375</v>
          </cell>
          <cell r="G1241">
            <v>0</v>
          </cell>
          <cell r="H1241" t="str">
            <v>Gas faf</v>
          </cell>
          <cell r="I1241">
            <v>0</v>
          </cell>
          <cell r="J1241">
            <v>0.80000001192092796</v>
          </cell>
          <cell r="K1241">
            <v>68</v>
          </cell>
          <cell r="L1241">
            <v>68</v>
          </cell>
          <cell r="M1241">
            <v>0.12473855010157843</v>
          </cell>
          <cell r="N1241">
            <v>0.87526144989842158</v>
          </cell>
          <cell r="O1241">
            <v>0.81618070602416992</v>
          </cell>
          <cell r="P1241">
            <v>0.9774477481842041</v>
          </cell>
          <cell r="Q1241">
            <v>53</v>
          </cell>
          <cell r="R1241">
            <v>59</v>
          </cell>
          <cell r="S1241" t="str">
            <v>Gas FAF</v>
          </cell>
          <cell r="T1241" t="str">
            <v>None</v>
          </cell>
          <cell r="U1241">
            <v>0</v>
          </cell>
          <cell r="V1241">
            <v>0</v>
          </cell>
          <cell r="W1241">
            <v>0</v>
          </cell>
          <cell r="X1241">
            <v>0</v>
          </cell>
          <cell r="Y1241">
            <v>0</v>
          </cell>
          <cell r="Z1241">
            <v>0</v>
          </cell>
          <cell r="AA1241">
            <v>0</v>
          </cell>
          <cell r="AB1241">
            <v>0</v>
          </cell>
          <cell r="AC1241">
            <v>0</v>
          </cell>
          <cell r="AD1241">
            <v>0</v>
          </cell>
          <cell r="AE1241">
            <v>2455.8598523855126</v>
          </cell>
          <cell r="AF1241">
            <v>2002.3612528531085</v>
          </cell>
          <cell r="AG1241">
            <v>7927.5</v>
          </cell>
          <cell r="AH1241">
            <v>36.159999191761017</v>
          </cell>
          <cell r="AI1241">
            <v>118.80000257492065</v>
          </cell>
          <cell r="AJ1241">
            <v>116.03999740630388</v>
          </cell>
          <cell r="AK1241">
            <v>415.84000754356384</v>
          </cell>
          <cell r="AL1241">
            <v>686.8400067165494</v>
          </cell>
          <cell r="AM1241">
            <v>2002.3612528531085</v>
          </cell>
          <cell r="AN1241">
            <v>9.1999999999999998E-2</v>
          </cell>
          <cell r="AO1241">
            <v>0.14000000000000001</v>
          </cell>
          <cell r="AP1241">
            <v>1</v>
          </cell>
          <cell r="AQ1241">
            <v>2158</v>
          </cell>
          <cell r="AR1241">
            <v>1.9999999552965164E-2</v>
          </cell>
          <cell r="AS1241">
            <v>0.55000001192092896</v>
          </cell>
          <cell r="AT1241">
            <v>5.9999998658895493E-2</v>
          </cell>
          <cell r="AU1241">
            <v>0.23000000417232513</v>
          </cell>
          <cell r="AV1241">
            <v>0</v>
          </cell>
          <cell r="AW1241">
            <v>1</v>
          </cell>
          <cell r="AX1241">
            <v>0</v>
          </cell>
          <cell r="AY1241">
            <v>0</v>
          </cell>
          <cell r="AZ1241">
            <v>0</v>
          </cell>
          <cell r="BA1241">
            <v>1</v>
          </cell>
          <cell r="BB1241">
            <v>10246.017578125</v>
          </cell>
          <cell r="BC1241">
            <v>1219</v>
          </cell>
          <cell r="BD1241">
            <v>5806</v>
          </cell>
          <cell r="BE1241">
            <v>483.3439826965332</v>
          </cell>
          <cell r="BF1241">
            <v>1219</v>
          </cell>
          <cell r="BG1241">
            <v>2002.3612528531085</v>
          </cell>
          <cell r="BH1241">
            <v>100.11806264265542</v>
          </cell>
          <cell r="BI1241">
            <v>112.30843795002512</v>
          </cell>
          <cell r="BJ1241" t="str">
            <v>MTKalispell3</v>
          </cell>
          <cell r="BK1241" t="str">
            <v>MTKalispell3</v>
          </cell>
          <cell r="BL1241">
            <v>7927.5</v>
          </cell>
          <cell r="BM1241">
            <v>7927.5</v>
          </cell>
          <cell r="BN1241">
            <v>1.6756255417868869E-2</v>
          </cell>
          <cell r="BO1241">
            <v>5.5050974316459986E-2</v>
          </cell>
          <cell r="BP1241">
            <v>5.3772009919510602E-2</v>
          </cell>
          <cell r="BQ1241">
            <v>0.19269694510823163</v>
          </cell>
          <cell r="BR1241">
            <v>36.159999191761017</v>
          </cell>
          <cell r="BS1241">
            <v>118.80000257492065</v>
          </cell>
          <cell r="BT1241">
            <v>116.03999740630388</v>
          </cell>
          <cell r="BU1241">
            <v>415.84000754356384</v>
          </cell>
          <cell r="BV1241">
            <v>483.3439826965332</v>
          </cell>
        </row>
        <row r="1242">
          <cell r="A1242">
            <v>23618</v>
          </cell>
          <cell r="B1242">
            <v>6577.9099050000004</v>
          </cell>
          <cell r="C1242">
            <v>6044.3662109375</v>
          </cell>
          <cell r="D1242">
            <v>533.54369406250044</v>
          </cell>
          <cell r="E1242">
            <v>0</v>
          </cell>
          <cell r="F1242">
            <v>6044.3662109375</v>
          </cell>
          <cell r="G1242">
            <v>0</v>
          </cell>
          <cell r="H1242" t="str">
            <v>Electric baseboard</v>
          </cell>
          <cell r="I1242" t="str">
            <v>Electric pluginheater</v>
          </cell>
          <cell r="J1242" t="str">
            <v>average</v>
          </cell>
          <cell r="K1242">
            <v>70</v>
          </cell>
          <cell r="L1242">
            <v>65</v>
          </cell>
          <cell r="M1242">
            <v>1</v>
          </cell>
          <cell r="N1242">
            <v>0</v>
          </cell>
          <cell r="O1242">
            <v>0.96442341804504395</v>
          </cell>
          <cell r="P1242">
            <v>0</v>
          </cell>
          <cell r="Q1242">
            <v>54</v>
          </cell>
          <cell r="R1242">
            <v>0</v>
          </cell>
          <cell r="S1242" t="str">
            <v>Electric Zonal</v>
          </cell>
          <cell r="T1242" t="str">
            <v>Electric</v>
          </cell>
          <cell r="U1242">
            <v>0</v>
          </cell>
          <cell r="V1242">
            <v>0</v>
          </cell>
          <cell r="W1242">
            <v>0</v>
          </cell>
          <cell r="X1242">
            <v>0</v>
          </cell>
          <cell r="Y1242">
            <v>0</v>
          </cell>
          <cell r="Z1242">
            <v>0</v>
          </cell>
          <cell r="AA1242">
            <v>0</v>
          </cell>
          <cell r="AB1242">
            <v>0</v>
          </cell>
          <cell r="AC1242">
            <v>0</v>
          </cell>
          <cell r="AD1242">
            <v>0</v>
          </cell>
          <cell r="AE1242">
            <v>1637.3778350371683</v>
          </cell>
          <cell r="AF1242">
            <v>685.00000019123127</v>
          </cell>
          <cell r="AG1242">
            <v>5808.84</v>
          </cell>
          <cell r="AH1242">
            <v>23.919999465346336</v>
          </cell>
          <cell r="AI1242">
            <v>77.000001668930054</v>
          </cell>
          <cell r="AJ1242">
            <v>103.68000411987305</v>
          </cell>
          <cell r="AK1242">
            <v>41.860000178217888</v>
          </cell>
          <cell r="AL1242">
            <v>246.46000543236732</v>
          </cell>
          <cell r="AM1242">
            <v>685.00000019123127</v>
          </cell>
          <cell r="AN1242">
            <v>9.1999999999999998E-2</v>
          </cell>
          <cell r="AO1242">
            <v>0.14000000000000001</v>
          </cell>
          <cell r="AP1242">
            <v>1</v>
          </cell>
          <cell r="AQ1242">
            <v>1196</v>
          </cell>
          <cell r="AR1242">
            <v>1.9999999552965164E-2</v>
          </cell>
          <cell r="AS1242">
            <v>0.55000001192092896</v>
          </cell>
          <cell r="AT1242">
            <v>9.0000003576278687E-2</v>
          </cell>
          <cell r="AU1242">
            <v>3.5000000149011612E-2</v>
          </cell>
          <cell r="AV1242">
            <v>1</v>
          </cell>
          <cell r="AW1242">
            <v>0</v>
          </cell>
          <cell r="AX1242">
            <v>0</v>
          </cell>
          <cell r="AY1242">
            <v>0</v>
          </cell>
          <cell r="AZ1242">
            <v>0</v>
          </cell>
          <cell r="BA1242">
            <v>0</v>
          </cell>
          <cell r="BB1242">
            <v>14971.6513671875</v>
          </cell>
          <cell r="BC1242">
            <v>1220</v>
          </cell>
          <cell r="BD1242">
            <v>3724</v>
          </cell>
          <cell r="BE1242">
            <v>256.22554206848145</v>
          </cell>
          <cell r="BF1242">
            <v>1220</v>
          </cell>
          <cell r="BG1242">
            <v>685.00000019123127</v>
          </cell>
          <cell r="BH1242">
            <v>34.25000000956156</v>
          </cell>
          <cell r="BI1242">
            <v>38.420280010725769</v>
          </cell>
          <cell r="BJ1242" t="str">
            <v>IDCaldwell3</v>
          </cell>
          <cell r="BK1242" t="str">
            <v>IDCaldwell3</v>
          </cell>
          <cell r="BL1242">
            <v>5808.84</v>
          </cell>
          <cell r="BM1242">
            <v>5808.84</v>
          </cell>
          <cell r="BN1242">
            <v>1.9999999552965164E-2</v>
          </cell>
          <cell r="BO1242">
            <v>6.4381272298436501E-2</v>
          </cell>
          <cell r="BP1242">
            <v>8.6688966655412245E-2</v>
          </cell>
          <cell r="BQ1242">
            <v>3.5000000149011612E-2</v>
          </cell>
          <cell r="BR1242">
            <v>23.919999465346336</v>
          </cell>
          <cell r="BS1242">
            <v>77.000001668930054</v>
          </cell>
          <cell r="BT1242">
            <v>103.68000411987305</v>
          </cell>
          <cell r="BU1242">
            <v>41.860000178217888</v>
          </cell>
          <cell r="BV1242">
            <v>256.22554206848145</v>
          </cell>
        </row>
        <row r="1243">
          <cell r="A1243">
            <v>23619</v>
          </cell>
          <cell r="B1243" t="e">
            <v>#N/A</v>
          </cell>
          <cell r="C1243">
            <v>10074.354506569758</v>
          </cell>
          <cell r="D1243" t="e">
            <v>#N/A</v>
          </cell>
          <cell r="E1243">
            <v>329.95236206054688</v>
          </cell>
          <cell r="F1243">
            <v>1931.9193115234375</v>
          </cell>
          <cell r="G1243">
            <v>0</v>
          </cell>
          <cell r="H1243" t="str">
            <v>Gas faf</v>
          </cell>
          <cell r="I1243" t="str">
            <v>Gas htstove</v>
          </cell>
          <cell r="J1243" t="str">
            <v>average</v>
          </cell>
          <cell r="K1243">
            <v>68</v>
          </cell>
          <cell r="L1243">
            <v>60</v>
          </cell>
          <cell r="M1243">
            <v>0.16651218496585873</v>
          </cell>
          <cell r="N1243">
            <v>0.83348781503414127</v>
          </cell>
          <cell r="O1243">
            <v>0.47737082839012146</v>
          </cell>
          <cell r="P1243">
            <v>0.97706609964370728</v>
          </cell>
          <cell r="Q1243">
            <v>70</v>
          </cell>
          <cell r="R1243">
            <v>57</v>
          </cell>
          <cell r="S1243" t="str">
            <v>Gas FAF</v>
          </cell>
          <cell r="T1243" t="str">
            <v>Gas</v>
          </cell>
          <cell r="U1243">
            <v>0</v>
          </cell>
          <cell r="V1243">
            <v>0</v>
          </cell>
          <cell r="W1243">
            <v>0</v>
          </cell>
          <cell r="X1243">
            <v>0</v>
          </cell>
          <cell r="Y1243">
            <v>0</v>
          </cell>
          <cell r="Z1243">
            <v>0</v>
          </cell>
          <cell r="AA1243">
            <v>0</v>
          </cell>
          <cell r="AB1243">
            <v>1</v>
          </cell>
          <cell r="AC1243">
            <v>0</v>
          </cell>
          <cell r="AD1243">
            <v>1</v>
          </cell>
          <cell r="AE1243" t="e">
            <v>#N/A</v>
          </cell>
          <cell r="AF1243" t="e">
            <v>#N/A</v>
          </cell>
          <cell r="AG1243" t="e">
            <v>#N/A</v>
          </cell>
          <cell r="AH1243">
            <v>32.875000489875674</v>
          </cell>
          <cell r="AI1243">
            <v>129.14999657869339</v>
          </cell>
          <cell r="AJ1243">
            <v>155.03999653458595</v>
          </cell>
          <cell r="AK1243">
            <v>36.925000157207251</v>
          </cell>
          <cell r="AL1243">
            <v>353.98999376036227</v>
          </cell>
          <cell r="AM1243">
            <v>2078.9443886997856</v>
          </cell>
          <cell r="AN1243">
            <v>9.1999999999999998E-2</v>
          </cell>
          <cell r="AO1243">
            <v>0.14000000000000001</v>
          </cell>
          <cell r="AP1243">
            <v>1</v>
          </cell>
          <cell r="AQ1243">
            <v>2400</v>
          </cell>
          <cell r="AR1243">
            <v>2.500000037252903E-2</v>
          </cell>
          <cell r="AS1243">
            <v>0.44999998807907104</v>
          </cell>
          <cell r="AT1243">
            <v>5.9999998658895493E-2</v>
          </cell>
          <cell r="AU1243">
            <v>3.5000000149011612E-2</v>
          </cell>
          <cell r="AV1243">
            <v>0</v>
          </cell>
          <cell r="AW1243">
            <v>1</v>
          </cell>
          <cell r="AX1243">
            <v>0</v>
          </cell>
          <cell r="AY1243">
            <v>0</v>
          </cell>
          <cell r="AZ1243">
            <v>0</v>
          </cell>
          <cell r="BA1243">
            <v>1</v>
          </cell>
          <cell r="BB1243">
            <v>7234.1904296875</v>
          </cell>
          <cell r="BC1243">
            <v>1221</v>
          </cell>
          <cell r="BD1243">
            <v>5283</v>
          </cell>
          <cell r="BE1243">
            <v>377.27577590942383</v>
          </cell>
          <cell r="BF1243">
            <v>1221</v>
          </cell>
          <cell r="BG1243">
            <v>2078.9443886997856</v>
          </cell>
          <cell r="BH1243">
            <v>103.94721943498928</v>
          </cell>
          <cell r="BI1243">
            <v>116.60383287339356</v>
          </cell>
          <cell r="BJ1243" t="str">
            <v>WAKelso3</v>
          </cell>
          <cell r="BK1243">
            <v>0</v>
          </cell>
          <cell r="BL1243">
            <v>4681.95</v>
          </cell>
          <cell r="BM1243">
            <v>4681.95</v>
          </cell>
          <cell r="BN1243">
            <v>1.3697916870781531E-2</v>
          </cell>
          <cell r="BO1243">
            <v>5.3812498574455581E-2</v>
          </cell>
          <cell r="BP1243">
            <v>6.4599998556077481E-2</v>
          </cell>
          <cell r="BQ1243">
            <v>1.5385416732169688E-2</v>
          </cell>
          <cell r="BR1243">
            <v>32.875000489875674</v>
          </cell>
          <cell r="BS1243">
            <v>129.14999657869339</v>
          </cell>
          <cell r="BT1243">
            <v>155.03999653458595</v>
          </cell>
          <cell r="BU1243">
            <v>36.925000157207251</v>
          </cell>
          <cell r="BV1243">
            <v>377.27577590942383</v>
          </cell>
        </row>
        <row r="1244">
          <cell r="A1244">
            <v>23621</v>
          </cell>
          <cell r="B1244" t="e">
            <v>#N/A</v>
          </cell>
          <cell r="C1244">
            <v>425.59796142578125</v>
          </cell>
          <cell r="D1244" t="e">
            <v>#N/A</v>
          </cell>
          <cell r="E1244">
            <v>0</v>
          </cell>
          <cell r="F1244">
            <v>425.59796142578125</v>
          </cell>
          <cell r="G1244">
            <v>0</v>
          </cell>
          <cell r="H1244" t="str">
            <v>Electric heatpump</v>
          </cell>
          <cell r="I1244">
            <v>0</v>
          </cell>
          <cell r="J1244" t="str">
            <v>average</v>
          </cell>
          <cell r="K1244">
            <v>68</v>
          </cell>
          <cell r="L1244">
            <v>66</v>
          </cell>
          <cell r="M1244">
            <v>1</v>
          </cell>
          <cell r="N1244">
            <v>0</v>
          </cell>
          <cell r="O1244">
            <v>0.13652011752128601</v>
          </cell>
          <cell r="P1244">
            <v>0</v>
          </cell>
          <cell r="Q1244">
            <v>48</v>
          </cell>
          <cell r="R1244">
            <v>0</v>
          </cell>
          <cell r="S1244" t="str">
            <v>Heat Pump</v>
          </cell>
          <cell r="T1244" t="str">
            <v>None</v>
          </cell>
          <cell r="U1244">
            <v>1</v>
          </cell>
          <cell r="V1244">
            <v>0</v>
          </cell>
          <cell r="W1244">
            <v>1</v>
          </cell>
          <cell r="X1244">
            <v>0</v>
          </cell>
          <cell r="Y1244">
            <v>0</v>
          </cell>
          <cell r="Z1244">
            <v>0</v>
          </cell>
          <cell r="AA1244">
            <v>1</v>
          </cell>
          <cell r="AB1244">
            <v>0</v>
          </cell>
          <cell r="AC1244">
            <v>0</v>
          </cell>
          <cell r="AD1244">
            <v>1</v>
          </cell>
          <cell r="AE1244" t="e">
            <v>#N/A</v>
          </cell>
          <cell r="AF1244" t="e">
            <v>#N/A</v>
          </cell>
          <cell r="AG1244" t="e">
            <v>#N/A</v>
          </cell>
          <cell r="AH1244">
            <v>151.72999945282936</v>
          </cell>
          <cell r="AI1244">
            <v>69.749998152256012</v>
          </cell>
          <cell r="AJ1244">
            <v>211.95000842213631</v>
          </cell>
          <cell r="AK1244">
            <v>170.66000309586525</v>
          </cell>
          <cell r="AL1244">
            <v>604.09000912308693</v>
          </cell>
          <cell r="AM1244">
            <v>2446.4317086032611</v>
          </cell>
          <cell r="AN1244">
            <v>9.1999999999999998E-2</v>
          </cell>
          <cell r="AO1244">
            <v>0.14000000000000001</v>
          </cell>
          <cell r="AP1244" t="str">
            <v>FLAG</v>
          </cell>
          <cell r="AQ1244">
            <v>2342</v>
          </cell>
          <cell r="AR1244">
            <v>6.4786507025119289E-2</v>
          </cell>
          <cell r="AS1244">
            <v>0.44999998807907104</v>
          </cell>
          <cell r="AT1244">
            <v>9.0000003576278687E-2</v>
          </cell>
          <cell r="AU1244">
            <v>0.23000000417232513</v>
          </cell>
          <cell r="AV1244">
            <v>0</v>
          </cell>
          <cell r="AW1244">
            <v>0</v>
          </cell>
          <cell r="AX1244">
            <v>0</v>
          </cell>
          <cell r="AY1244">
            <v>0</v>
          </cell>
          <cell r="AZ1244">
            <v>0</v>
          </cell>
          <cell r="BA1244">
            <v>0</v>
          </cell>
          <cell r="BB1244">
            <v>7387.7216796875</v>
          </cell>
          <cell r="BC1244">
            <v>1222</v>
          </cell>
          <cell r="BD1244">
            <v>6972</v>
          </cell>
          <cell r="BE1244">
            <v>562.84620666503906</v>
          </cell>
          <cell r="BF1244">
            <v>1222</v>
          </cell>
          <cell r="BG1244">
            <v>2446.4317086032611</v>
          </cell>
          <cell r="BH1244">
            <v>122.32158543016305</v>
          </cell>
          <cell r="BI1244">
            <v>137.2154616721397</v>
          </cell>
          <cell r="BJ1244" t="str">
            <v>MTGreatFalls3</v>
          </cell>
          <cell r="BK1244">
            <v>0</v>
          </cell>
          <cell r="BL1244" t="e">
            <v>#N/A</v>
          </cell>
          <cell r="BM1244">
            <v>7855</v>
          </cell>
          <cell r="BN1244">
            <v>6.4786507025119289E-2</v>
          </cell>
          <cell r="BO1244">
            <v>2.978223661496841E-2</v>
          </cell>
          <cell r="BP1244">
            <v>9.0499576610647448E-2</v>
          </cell>
          <cell r="BQ1244">
            <v>7.2869343764246475E-2</v>
          </cell>
          <cell r="BR1244">
            <v>151.72999945282936</v>
          </cell>
          <cell r="BS1244">
            <v>69.749998152256012</v>
          </cell>
          <cell r="BT1244">
            <v>211.95000842213631</v>
          </cell>
          <cell r="BU1244">
            <v>170.66000309586525</v>
          </cell>
          <cell r="BV1244">
            <v>562.84620666503906</v>
          </cell>
        </row>
        <row r="1245">
          <cell r="A1245">
            <v>23624</v>
          </cell>
          <cell r="B1245">
            <v>15561.118306</v>
          </cell>
          <cell r="C1245">
            <v>9208.7861360402276</v>
          </cell>
          <cell r="D1245">
            <v>6352.3321699597727</v>
          </cell>
          <cell r="E1245">
            <v>346.26754760742188</v>
          </cell>
          <cell r="F1245">
            <v>905.4505615234375</v>
          </cell>
          <cell r="G1245">
            <v>0</v>
          </cell>
          <cell r="H1245" t="str">
            <v>Gas faf</v>
          </cell>
          <cell r="I1245">
            <v>0</v>
          </cell>
          <cell r="J1245">
            <v>0.818181812763214</v>
          </cell>
          <cell r="K1245">
            <v>62</v>
          </cell>
          <cell r="L1245">
            <v>62</v>
          </cell>
          <cell r="M1245">
            <v>8.1911784363330561E-2</v>
          </cell>
          <cell r="N1245">
            <v>0.91808821563666942</v>
          </cell>
          <cell r="O1245">
            <v>0.37604033946990967</v>
          </cell>
          <cell r="P1245">
            <v>0.80717992782592773</v>
          </cell>
          <cell r="Q1245">
            <v>48</v>
          </cell>
          <cell r="R1245">
            <v>59</v>
          </cell>
          <cell r="S1245" t="str">
            <v>Gas FAF</v>
          </cell>
          <cell r="T1245" t="str">
            <v>None</v>
          </cell>
          <cell r="U1245">
            <v>0</v>
          </cell>
          <cell r="V1245">
            <v>0</v>
          </cell>
          <cell r="W1245">
            <v>0</v>
          </cell>
          <cell r="X1245">
            <v>0</v>
          </cell>
          <cell r="Y1245">
            <v>0</v>
          </cell>
          <cell r="Z1245">
            <v>0</v>
          </cell>
          <cell r="AA1245">
            <v>0</v>
          </cell>
          <cell r="AB1245">
            <v>0</v>
          </cell>
          <cell r="AC1245">
            <v>0</v>
          </cell>
          <cell r="AD1245">
            <v>0</v>
          </cell>
          <cell r="AE1245">
            <v>2288.6719017538348</v>
          </cell>
          <cell r="AF1245">
            <v>458.45791046925274</v>
          </cell>
          <cell r="AG1245">
            <v>5395.74</v>
          </cell>
          <cell r="AH1245">
            <v>200.96999421715736</v>
          </cell>
          <cell r="AI1245">
            <v>84.15000182390213</v>
          </cell>
          <cell r="AJ1245">
            <v>106.23999762535095</v>
          </cell>
          <cell r="AK1245">
            <v>124.74000495672226</v>
          </cell>
          <cell r="AL1245">
            <v>516.09999862313271</v>
          </cell>
          <cell r="AM1245">
            <v>458.45791046925274</v>
          </cell>
          <cell r="AN1245">
            <v>5.7130362838506699E-2</v>
          </cell>
          <cell r="AO1245">
            <v>0.1928151547908783</v>
          </cell>
          <cell r="AP1245">
            <v>1</v>
          </cell>
          <cell r="AQ1245">
            <v>1386</v>
          </cell>
          <cell r="AR1245">
            <v>0.14499999582767487</v>
          </cell>
          <cell r="AS1245">
            <v>0.55000001192092896</v>
          </cell>
          <cell r="AT1245">
            <v>7.9999998211860657E-2</v>
          </cell>
          <cell r="AU1245">
            <v>9.0000003576278687E-2</v>
          </cell>
          <cell r="AV1245">
            <v>1</v>
          </cell>
          <cell r="AW1245">
            <v>1</v>
          </cell>
          <cell r="AX1245">
            <v>0</v>
          </cell>
          <cell r="AY1245">
            <v>0</v>
          </cell>
          <cell r="AZ1245">
            <v>0</v>
          </cell>
          <cell r="BA1245">
            <v>1</v>
          </cell>
          <cell r="BB1245">
            <v>6634.59228515625</v>
          </cell>
          <cell r="BC1245">
            <v>1223</v>
          </cell>
          <cell r="BD1245">
            <v>4301</v>
          </cell>
          <cell r="BE1245">
            <v>0</v>
          </cell>
          <cell r="BF1245">
            <v>1223</v>
          </cell>
          <cell r="BG1245">
            <v>458.45791046925274</v>
          </cell>
          <cell r="BH1245">
            <v>22.922895523462635</v>
          </cell>
          <cell r="BI1245">
            <v>25.713987282399444</v>
          </cell>
          <cell r="BJ1245" t="str">
            <v>IDBoise3</v>
          </cell>
          <cell r="BK1245" t="str">
            <v>IDBoise3</v>
          </cell>
          <cell r="BL1245">
            <v>5395.74</v>
          </cell>
          <cell r="BM1245">
            <v>5395.74</v>
          </cell>
          <cell r="BN1245">
            <v>0.14499999582767487</v>
          </cell>
          <cell r="BO1245">
            <v>6.0714287030232419E-2</v>
          </cell>
          <cell r="BP1245">
            <v>7.6652234938925645E-2</v>
          </cell>
          <cell r="BQ1245">
            <v>9.0000003576278687E-2</v>
          </cell>
          <cell r="BR1245">
            <v>200.96999421715736</v>
          </cell>
          <cell r="BS1245">
            <v>84.15000182390213</v>
          </cell>
          <cell r="BT1245">
            <v>106.23999762535095</v>
          </cell>
          <cell r="BU1245">
            <v>124.74000495672226</v>
          </cell>
          <cell r="BV1245">
            <v>516.09999862313271</v>
          </cell>
        </row>
        <row r="1246">
          <cell r="A1246">
            <v>23627</v>
          </cell>
          <cell r="B1246" t="e">
            <v>#N/A</v>
          </cell>
          <cell r="C1246">
            <v>60179.394075852026</v>
          </cell>
          <cell r="D1246" t="e">
            <v>#N/A</v>
          </cell>
          <cell r="E1246">
            <v>2308.927978515625</v>
          </cell>
          <cell r="F1246">
            <v>0</v>
          </cell>
          <cell r="G1246">
            <v>32000</v>
          </cell>
          <cell r="H1246" t="str">
            <v>Gas boiler</v>
          </cell>
          <cell r="I1246" t="str">
            <v xml:space="preserve">Pellets htstove AND Wood htstove AND </v>
          </cell>
          <cell r="J1246">
            <v>0.81999999284744196</v>
          </cell>
          <cell r="K1246">
            <v>0</v>
          </cell>
          <cell r="L1246">
            <v>68</v>
          </cell>
          <cell r="M1246">
            <v>0</v>
          </cell>
          <cell r="N1246">
            <v>1</v>
          </cell>
          <cell r="O1246">
            <v>0</v>
          </cell>
          <cell r="P1246">
            <v>0.96481293439865112</v>
          </cell>
          <cell r="Q1246">
            <v>0</v>
          </cell>
          <cell r="R1246">
            <v>63</v>
          </cell>
          <cell r="S1246" t="str">
            <v>Gas Boiler</v>
          </cell>
          <cell r="T1246" t="str">
            <v>Other</v>
          </cell>
          <cell r="U1246">
            <v>0</v>
          </cell>
          <cell r="V1246">
            <v>1</v>
          </cell>
          <cell r="W1246">
            <v>0</v>
          </cell>
          <cell r="X1246">
            <v>0</v>
          </cell>
          <cell r="Y1246">
            <v>1</v>
          </cell>
          <cell r="Z1246">
            <v>1</v>
          </cell>
          <cell r="AA1246">
            <v>1</v>
          </cell>
          <cell r="AB1246">
            <v>0</v>
          </cell>
          <cell r="AC1246">
            <v>0</v>
          </cell>
          <cell r="AD1246">
            <v>1</v>
          </cell>
          <cell r="AE1246" t="e">
            <v>#N/A</v>
          </cell>
          <cell r="AF1246" t="e">
            <v>#N/A</v>
          </cell>
          <cell r="AG1246" t="e">
            <v>#N/A</v>
          </cell>
          <cell r="AH1246" t="e">
            <v>#VALUE!</v>
          </cell>
          <cell r="AI1246">
            <v>142.64999622106552</v>
          </cell>
          <cell r="AJ1246">
            <v>105.59999763965607</v>
          </cell>
          <cell r="AK1246">
            <v>115.00000208616257</v>
          </cell>
          <cell r="AL1246" t="e">
            <v>#VALUE!</v>
          </cell>
          <cell r="AM1246">
            <v>4404.6423981734761</v>
          </cell>
          <cell r="AN1246">
            <v>9.1999999999999998E-2</v>
          </cell>
          <cell r="AO1246">
            <v>0.14000000000000001</v>
          </cell>
          <cell r="AP1246" t="str">
            <v>FLAG</v>
          </cell>
          <cell r="AQ1246">
            <v>3300</v>
          </cell>
          <cell r="AR1246" t="e">
            <v>#VALUE!</v>
          </cell>
          <cell r="AS1246">
            <v>0.44999998807907104</v>
          </cell>
          <cell r="AT1246">
            <v>5.9999998658895493E-2</v>
          </cell>
          <cell r="AU1246">
            <v>0.23000000417232513</v>
          </cell>
          <cell r="AV1246">
            <v>0</v>
          </cell>
          <cell r="AW1246">
            <v>0</v>
          </cell>
          <cell r="AX1246">
            <v>0</v>
          </cell>
          <cell r="AY1246">
            <v>1</v>
          </cell>
          <cell r="AZ1246">
            <v>0</v>
          </cell>
          <cell r="BA1246">
            <v>1</v>
          </cell>
          <cell r="BB1246">
            <v>0</v>
          </cell>
          <cell r="BC1246">
            <v>1224</v>
          </cell>
          <cell r="BD1246">
            <v>7279</v>
          </cell>
          <cell r="BE1246">
            <v>0</v>
          </cell>
          <cell r="BF1246">
            <v>1224</v>
          </cell>
          <cell r="BG1246">
            <v>4404.6423981734761</v>
          </cell>
          <cell r="BH1246">
            <v>220.23211990867381</v>
          </cell>
          <cell r="BI1246">
            <v>247.04758282875389</v>
          </cell>
          <cell r="BJ1246" t="str">
            <v>IDSodaSprings3</v>
          </cell>
          <cell r="BK1246">
            <v>0</v>
          </cell>
          <cell r="BL1246" t="e">
            <v>#N/A</v>
          </cell>
          <cell r="BM1246">
            <v>8438</v>
          </cell>
          <cell r="BN1246">
            <v>0</v>
          </cell>
          <cell r="BO1246">
            <v>4.3227271582141069E-2</v>
          </cell>
          <cell r="BP1246">
            <v>3.1999999284744264E-2</v>
          </cell>
          <cell r="BQ1246">
            <v>3.4848485480655327E-2</v>
          </cell>
          <cell r="BR1246">
            <v>183.8427605846143</v>
          </cell>
          <cell r="BS1246">
            <v>142.64999622106552</v>
          </cell>
          <cell r="BT1246">
            <v>105.59999763965607</v>
          </cell>
          <cell r="BU1246">
            <v>115.00000208616257</v>
          </cell>
          <cell r="BV1246">
            <v>547.09275653149848</v>
          </cell>
        </row>
        <row r="1247">
          <cell r="A1247">
            <v>23631</v>
          </cell>
          <cell r="B1247" t="e">
            <v>#N/A</v>
          </cell>
          <cell r="C1247">
            <v>5612.5439624853461</v>
          </cell>
          <cell r="D1247" t="e">
            <v>#N/A</v>
          </cell>
          <cell r="E1247">
            <v>0</v>
          </cell>
          <cell r="F1247">
            <v>0</v>
          </cell>
          <cell r="G1247">
            <v>38300</v>
          </cell>
          <cell r="H1247" t="str">
            <v>Wood htstove</v>
          </cell>
          <cell r="I1247" t="str">
            <v>Electric baseboard</v>
          </cell>
          <cell r="J1247" t="str">
            <v>average</v>
          </cell>
          <cell r="K1247">
            <v>65</v>
          </cell>
          <cell r="L1247">
            <v>60</v>
          </cell>
          <cell r="M1247" t="e">
            <v>#DIV/0!</v>
          </cell>
          <cell r="N1247" t="e">
            <v>#DIV/0!</v>
          </cell>
          <cell r="O1247">
            <v>0</v>
          </cell>
          <cell r="P1247">
            <v>0</v>
          </cell>
          <cell r="Q1247">
            <v>0</v>
          </cell>
          <cell r="R1247">
            <v>0</v>
          </cell>
          <cell r="S1247" t="str">
            <v>Other</v>
          </cell>
          <cell r="T1247" t="str">
            <v>Electric</v>
          </cell>
          <cell r="U1247">
            <v>0</v>
          </cell>
          <cell r="V1247">
            <v>1</v>
          </cell>
          <cell r="W1247">
            <v>1</v>
          </cell>
          <cell r="X1247">
            <v>1</v>
          </cell>
          <cell r="Y1247">
            <v>1</v>
          </cell>
          <cell r="Z1247">
            <v>0</v>
          </cell>
          <cell r="AA1247">
            <v>0</v>
          </cell>
          <cell r="AB1247">
            <v>0</v>
          </cell>
          <cell r="AC1247">
            <v>0</v>
          </cell>
          <cell r="AD1247">
            <v>1</v>
          </cell>
          <cell r="AE1247" t="e">
            <v>#N/A</v>
          </cell>
          <cell r="AF1247" t="e">
            <v>#N/A</v>
          </cell>
          <cell r="AG1247" t="e">
            <v>#N/A</v>
          </cell>
          <cell r="AH1247">
            <v>24.3999994546175</v>
          </cell>
          <cell r="AI1247">
            <v>118.34999686479568</v>
          </cell>
          <cell r="AJ1247">
            <v>125.03999720513821</v>
          </cell>
          <cell r="AK1247">
            <v>42.000000178813934</v>
          </cell>
          <cell r="AL1247">
            <v>309.78999370336533</v>
          </cell>
          <cell r="AM1247">
            <v>2090.8326371775552</v>
          </cell>
          <cell r="AN1247">
            <v>9.1999999999999998E-2</v>
          </cell>
          <cell r="AO1247">
            <v>0.14000000000000001</v>
          </cell>
          <cell r="AP1247">
            <v>1</v>
          </cell>
          <cell r="AQ1247">
            <v>2040</v>
          </cell>
          <cell r="AR1247">
            <v>1.9999999552965164E-2</v>
          </cell>
          <cell r="AS1247">
            <v>0.44999998807907104</v>
          </cell>
          <cell r="AT1247">
            <v>5.9999998658895493E-2</v>
          </cell>
          <cell r="AU1247">
            <v>3.5000000149011612E-2</v>
          </cell>
          <cell r="AV1247">
            <v>0</v>
          </cell>
          <cell r="AW1247">
            <v>0</v>
          </cell>
          <cell r="AX1247">
            <v>0</v>
          </cell>
          <cell r="AY1247">
            <v>0</v>
          </cell>
          <cell r="AZ1247">
            <v>0</v>
          </cell>
          <cell r="BA1247">
            <v>0</v>
          </cell>
          <cell r="BB1247">
            <v>0</v>
          </cell>
          <cell r="BC1247">
            <v>1225</v>
          </cell>
          <cell r="BD1247">
            <v>4809</v>
          </cell>
          <cell r="BE1247">
            <v>321.42904853820801</v>
          </cell>
          <cell r="BF1247">
            <v>1225</v>
          </cell>
          <cell r="BG1247">
            <v>2090.8326371775552</v>
          </cell>
          <cell r="BH1247">
            <v>104.54163185887776</v>
          </cell>
          <cell r="BI1247">
            <v>117.2706209540147</v>
          </cell>
          <cell r="BJ1247" t="str">
            <v>ORRedmond3</v>
          </cell>
          <cell r="BK1247">
            <v>0</v>
          </cell>
          <cell r="BL1247">
            <v>6582.87</v>
          </cell>
          <cell r="BM1247">
            <v>6582.87</v>
          </cell>
          <cell r="BN1247">
            <v>1.1960784046381128E-2</v>
          </cell>
          <cell r="BO1247">
            <v>5.8014704345488083E-2</v>
          </cell>
          <cell r="BP1247">
            <v>6.1294116277028535E-2</v>
          </cell>
          <cell r="BQ1247">
            <v>2.0588235381771538E-2</v>
          </cell>
          <cell r="BR1247">
            <v>24.3999994546175</v>
          </cell>
          <cell r="BS1247">
            <v>118.34999686479568</v>
          </cell>
          <cell r="BT1247">
            <v>125.03999720513821</v>
          </cell>
          <cell r="BU1247">
            <v>42.000000178813934</v>
          </cell>
          <cell r="BV1247">
            <v>321.42904853820801</v>
          </cell>
        </row>
        <row r="1248">
          <cell r="A1248">
            <v>23640</v>
          </cell>
          <cell r="B1248" t="e">
            <v>#N/A</v>
          </cell>
          <cell r="C1248">
            <v>570.1973876953125</v>
          </cell>
          <cell r="D1248" t="e">
            <v>#N/A</v>
          </cell>
          <cell r="E1248">
            <v>0</v>
          </cell>
          <cell r="F1248">
            <v>570.1973876953125</v>
          </cell>
          <cell r="G1248">
            <v>0</v>
          </cell>
          <cell r="H1248" t="str">
            <v>Propane htstove</v>
          </cell>
          <cell r="I1248">
            <v>0</v>
          </cell>
          <cell r="J1248" t="str">
            <v>average</v>
          </cell>
          <cell r="K1248">
            <v>70</v>
          </cell>
          <cell r="L1248">
            <v>60</v>
          </cell>
          <cell r="M1248">
            <v>1</v>
          </cell>
          <cell r="N1248">
            <v>0</v>
          </cell>
          <cell r="O1248">
            <v>0.32448142766952515</v>
          </cell>
          <cell r="P1248">
            <v>0</v>
          </cell>
          <cell r="Q1248">
            <v>48</v>
          </cell>
          <cell r="R1248">
            <v>0</v>
          </cell>
          <cell r="S1248" t="str">
            <v>Other</v>
          </cell>
          <cell r="T1248" t="str">
            <v>None</v>
          </cell>
          <cell r="U1248">
            <v>1</v>
          </cell>
          <cell r="V1248">
            <v>0</v>
          </cell>
          <cell r="W1248">
            <v>1</v>
          </cell>
          <cell r="X1248">
            <v>0</v>
          </cell>
          <cell r="Y1248">
            <v>1</v>
          </cell>
          <cell r="Z1248">
            <v>0</v>
          </cell>
          <cell r="AA1248">
            <v>0</v>
          </cell>
          <cell r="AB1248">
            <v>0</v>
          </cell>
          <cell r="AC1248">
            <v>0</v>
          </cell>
          <cell r="AD1248">
            <v>1</v>
          </cell>
          <cell r="AE1248" t="e">
            <v>#N/A</v>
          </cell>
          <cell r="AF1248" t="e">
            <v>#N/A</v>
          </cell>
          <cell r="AG1248" t="e">
            <v>#N/A</v>
          </cell>
          <cell r="AH1248">
            <v>75.900002419948578</v>
          </cell>
          <cell r="AI1248">
            <v>96.749997437000275</v>
          </cell>
          <cell r="AJ1248">
            <v>74.879998326301575</v>
          </cell>
          <cell r="AK1248" t="e">
            <v>#VALUE!</v>
          </cell>
          <cell r="AL1248" t="e">
            <v>#VALUE!</v>
          </cell>
          <cell r="AM1248">
            <v>2087.860115820084</v>
          </cell>
          <cell r="AN1248">
            <v>9.1999999999999998E-2</v>
          </cell>
          <cell r="AO1248">
            <v>0.14000000000000001</v>
          </cell>
          <cell r="AP1248">
            <v>4</v>
          </cell>
          <cell r="AQ1248">
            <v>2536</v>
          </cell>
          <cell r="AR1248">
            <v>5.9858046072514645E-2</v>
          </cell>
          <cell r="AS1248">
            <v>0.44999998807907104</v>
          </cell>
          <cell r="AT1248">
            <v>5.9999998658895493E-2</v>
          </cell>
          <cell r="AU1248">
            <v>0</v>
          </cell>
          <cell r="AV1248">
            <v>0</v>
          </cell>
          <cell r="AW1248">
            <v>0</v>
          </cell>
          <cell r="AX1248">
            <v>0</v>
          </cell>
          <cell r="AY1248">
            <v>0</v>
          </cell>
          <cell r="AZ1248">
            <v>0</v>
          </cell>
          <cell r="BA1248">
            <v>0</v>
          </cell>
          <cell r="BB1248">
            <v>9878.8818359375</v>
          </cell>
          <cell r="BC1248">
            <v>1226</v>
          </cell>
          <cell r="BD1248">
            <v>5287</v>
          </cell>
          <cell r="BE1248">
            <v>421.65000152587891</v>
          </cell>
          <cell r="BF1248">
            <v>1226</v>
          </cell>
          <cell r="BG1248">
            <v>2087.860115820084</v>
          </cell>
          <cell r="BH1248">
            <v>104.3930057910042</v>
          </cell>
          <cell r="BI1248">
            <v>117.10389817611686</v>
          </cell>
          <cell r="BJ1248" t="str">
            <v>MTGreatFalls3</v>
          </cell>
          <cell r="BK1248">
            <v>0</v>
          </cell>
          <cell r="BL1248" t="e">
            <v>#N/A</v>
          </cell>
          <cell r="BM1248">
            <v>7855</v>
          </cell>
          <cell r="BN1248">
            <v>2.9929023036257326E-2</v>
          </cell>
          <cell r="BO1248">
            <v>3.8150629904179917E-2</v>
          </cell>
          <cell r="BP1248">
            <v>2.9526813220150463E-2</v>
          </cell>
          <cell r="BQ1248">
            <v>0</v>
          </cell>
          <cell r="BR1248">
            <v>75.900002419948578</v>
          </cell>
          <cell r="BS1248">
            <v>96.749997437000275</v>
          </cell>
          <cell r="BT1248">
            <v>74.879998326301575</v>
          </cell>
          <cell r="BU1248">
            <v>209.94076005814688</v>
          </cell>
          <cell r="BV1248">
            <v>421.65000152587891</v>
          </cell>
        </row>
        <row r="1249">
          <cell r="A1249">
            <v>23645</v>
          </cell>
          <cell r="B1249" t="e">
            <v>#N/A</v>
          </cell>
          <cell r="C1249">
            <v>24300.597850875587</v>
          </cell>
          <cell r="D1249" t="e">
            <v>#N/A</v>
          </cell>
          <cell r="E1249">
            <v>0</v>
          </cell>
          <cell r="F1249">
            <v>19025.099609375</v>
          </cell>
          <cell r="G1249">
            <v>36000</v>
          </cell>
          <cell r="H1249" t="str">
            <v>Electric baseboard</v>
          </cell>
          <cell r="I1249" t="str">
            <v xml:space="preserve">Wood htstove AND Electric pluginheater AND </v>
          </cell>
          <cell r="J1249" t="str">
            <v>average</v>
          </cell>
          <cell r="K1249">
            <v>65</v>
          </cell>
          <cell r="L1249">
            <v>55</v>
          </cell>
          <cell r="M1249">
            <v>1</v>
          </cell>
          <cell r="N1249">
            <v>0</v>
          </cell>
          <cell r="O1249">
            <v>0.94896304607391357</v>
          </cell>
          <cell r="P1249">
            <v>0</v>
          </cell>
          <cell r="Q1249">
            <v>64</v>
          </cell>
          <cell r="R1249">
            <v>0</v>
          </cell>
          <cell r="S1249" t="str">
            <v>Electric Zonal</v>
          </cell>
          <cell r="T1249" t="str">
            <v>Other</v>
          </cell>
          <cell r="U1249">
            <v>0</v>
          </cell>
          <cell r="V1249">
            <v>1</v>
          </cell>
          <cell r="W1249">
            <v>0</v>
          </cell>
          <cell r="X1249">
            <v>0</v>
          </cell>
          <cell r="Y1249">
            <v>0</v>
          </cell>
          <cell r="Z1249">
            <v>1</v>
          </cell>
          <cell r="AA1249">
            <v>0</v>
          </cell>
          <cell r="AB1249">
            <v>0</v>
          </cell>
          <cell r="AC1249">
            <v>0</v>
          </cell>
          <cell r="AD1249">
            <v>1</v>
          </cell>
          <cell r="AE1249" t="e">
            <v>#N/A</v>
          </cell>
          <cell r="AF1249" t="e">
            <v>#N/A</v>
          </cell>
          <cell r="AG1249" t="e">
            <v>#N/A</v>
          </cell>
          <cell r="AH1249">
            <v>86.580003440380096</v>
          </cell>
          <cell r="AI1249">
            <v>151.75000339746475</v>
          </cell>
          <cell r="AJ1249">
            <v>235.87200000000001</v>
          </cell>
          <cell r="AK1249">
            <v>221.26000401377678</v>
          </cell>
          <cell r="AL1249">
            <v>695.4620108516217</v>
          </cell>
          <cell r="AM1249">
            <v>2351.5046726053824</v>
          </cell>
          <cell r="AN1249">
            <v>9.1999999999999998E-2</v>
          </cell>
          <cell r="AO1249">
            <v>0.14000000000000001</v>
          </cell>
          <cell r="AP1249">
            <v>1</v>
          </cell>
          <cell r="AQ1249">
            <v>962</v>
          </cell>
          <cell r="AR1249">
            <v>9.0000003576278687E-2</v>
          </cell>
          <cell r="AS1249">
            <v>0.77820514562802434</v>
          </cell>
          <cell r="AT1249">
            <v>0.23400000000000001</v>
          </cell>
          <cell r="AU1249">
            <v>0.23000000417232513</v>
          </cell>
          <cell r="AV1249">
            <v>0</v>
          </cell>
          <cell r="AW1249">
            <v>0</v>
          </cell>
          <cell r="AX1249">
            <v>0</v>
          </cell>
          <cell r="AY1249">
            <v>0</v>
          </cell>
          <cell r="AZ1249">
            <v>0</v>
          </cell>
          <cell r="BA1249">
            <v>0</v>
          </cell>
          <cell r="BB1249">
            <v>28949.029296875</v>
          </cell>
          <cell r="BC1249">
            <v>1227</v>
          </cell>
          <cell r="BD1249">
            <v>3163</v>
          </cell>
          <cell r="BE1249">
            <v>772.31523132324219</v>
          </cell>
          <cell r="BF1249">
            <v>1227</v>
          </cell>
          <cell r="BG1249">
            <v>2351.5046726053824</v>
          </cell>
          <cell r="BH1249">
            <v>117.57523363026912</v>
          </cell>
          <cell r="BI1249">
            <v>131.89119407709069</v>
          </cell>
          <cell r="BJ1249" t="str">
            <v>ORSalem3</v>
          </cell>
          <cell r="BK1249">
            <v>0</v>
          </cell>
          <cell r="BL1249">
            <v>4582.08</v>
          </cell>
          <cell r="BM1249">
            <v>4582.08</v>
          </cell>
          <cell r="BN1249">
            <v>9.0000003576278687E-2</v>
          </cell>
          <cell r="BO1249">
            <v>0.15774428627595088</v>
          </cell>
          <cell r="BP1249">
            <v>0.24518918918918919</v>
          </cell>
          <cell r="BQ1249">
            <v>0.23000000417232513</v>
          </cell>
          <cell r="BR1249">
            <v>86.580003440380096</v>
          </cell>
          <cell r="BS1249">
            <v>151.75000339746475</v>
          </cell>
          <cell r="BT1249">
            <v>235.87200000000001</v>
          </cell>
          <cell r="BU1249">
            <v>221.26000401377678</v>
          </cell>
          <cell r="BV1249">
            <v>772.31523132324219</v>
          </cell>
        </row>
        <row r="1250">
          <cell r="A1250">
            <v>23666</v>
          </cell>
          <cell r="B1250" t="e">
            <v>#N/A</v>
          </cell>
          <cell r="C1250">
            <v>17210.712802471058</v>
          </cell>
          <cell r="D1250" t="e">
            <v>#N/A</v>
          </cell>
          <cell r="E1250">
            <v>0</v>
          </cell>
          <cell r="F1250">
            <v>15188.4384765625</v>
          </cell>
          <cell r="G1250">
            <v>13800</v>
          </cell>
          <cell r="H1250" t="str">
            <v>Electric faf</v>
          </cell>
          <cell r="I1250" t="str">
            <v xml:space="preserve">Electric baseboard AND Electric baseboard AND Electric baseboard AND Propane fireplace AND </v>
          </cell>
          <cell r="J1250" t="str">
            <v>average</v>
          </cell>
          <cell r="K1250">
            <v>74</v>
          </cell>
          <cell r="L1250">
            <v>68</v>
          </cell>
          <cell r="M1250">
            <v>1</v>
          </cell>
          <cell r="N1250">
            <v>0</v>
          </cell>
          <cell r="O1250">
            <v>0.78576618432998657</v>
          </cell>
          <cell r="P1250">
            <v>0</v>
          </cell>
          <cell r="Q1250">
            <v>51</v>
          </cell>
          <cell r="R1250">
            <v>0</v>
          </cell>
          <cell r="S1250" t="str">
            <v>Electric FAF</v>
          </cell>
          <cell r="T1250" t="str">
            <v>Other</v>
          </cell>
          <cell r="U1250">
            <v>0</v>
          </cell>
          <cell r="V1250">
            <v>1</v>
          </cell>
          <cell r="W1250">
            <v>0</v>
          </cell>
          <cell r="X1250">
            <v>0</v>
          </cell>
          <cell r="Y1250">
            <v>0</v>
          </cell>
          <cell r="Z1250">
            <v>1</v>
          </cell>
          <cell r="AA1250">
            <v>1</v>
          </cell>
          <cell r="AB1250">
            <v>0</v>
          </cell>
          <cell r="AC1250">
            <v>0</v>
          </cell>
          <cell r="AD1250">
            <v>1</v>
          </cell>
          <cell r="AE1250" t="e">
            <v>#N/A</v>
          </cell>
          <cell r="AF1250" t="e">
            <v>#N/A</v>
          </cell>
          <cell r="AG1250" t="e">
            <v>#N/A</v>
          </cell>
          <cell r="AH1250">
            <v>33.300000496208668</v>
          </cell>
          <cell r="AI1250">
            <v>163.3500035405159</v>
          </cell>
          <cell r="AJ1250">
            <v>75.839998304843903</v>
          </cell>
          <cell r="AK1250" t="e">
            <v>#VALUE!</v>
          </cell>
          <cell r="AL1250" t="e">
            <v>#VALUE!</v>
          </cell>
          <cell r="AM1250">
            <v>4295.5898284547602</v>
          </cell>
          <cell r="AN1250">
            <v>9.1999999999999998E-2</v>
          </cell>
          <cell r="AO1250">
            <v>0.14000000000000001</v>
          </cell>
          <cell r="AP1250" t="str">
            <v>FLAG</v>
          </cell>
          <cell r="AQ1250">
            <v>2890</v>
          </cell>
          <cell r="AR1250">
            <v>2.500000037252903E-2</v>
          </cell>
          <cell r="AS1250">
            <v>0.55000001192092896</v>
          </cell>
          <cell r="AT1250">
            <v>5.9999998658895493E-2</v>
          </cell>
          <cell r="AU1250">
            <v>0</v>
          </cell>
          <cell r="AV1250">
            <v>0</v>
          </cell>
          <cell r="AW1250">
            <v>0</v>
          </cell>
          <cell r="AX1250">
            <v>0</v>
          </cell>
          <cell r="AY1250">
            <v>0</v>
          </cell>
          <cell r="AZ1250">
            <v>0</v>
          </cell>
          <cell r="BA1250">
            <v>0</v>
          </cell>
          <cell r="BB1250">
            <v>41578.90625</v>
          </cell>
          <cell r="BC1250">
            <v>1228</v>
          </cell>
          <cell r="BD1250">
            <v>5314</v>
          </cell>
          <cell r="BE1250">
            <v>491.14500045776367</v>
          </cell>
          <cell r="BF1250">
            <v>1228</v>
          </cell>
          <cell r="BG1250">
            <v>4295.5898284547602</v>
          </cell>
          <cell r="BH1250">
            <v>214.779491422738</v>
          </cell>
          <cell r="BI1250">
            <v>240.93104229837056</v>
          </cell>
          <cell r="BJ1250" t="str">
            <v>WAEphrata3</v>
          </cell>
          <cell r="BK1250">
            <v>0</v>
          </cell>
          <cell r="BL1250">
            <v>5576.07</v>
          </cell>
          <cell r="BM1250">
            <v>5576.07</v>
          </cell>
          <cell r="BN1250">
            <v>1.152249152117947E-2</v>
          </cell>
          <cell r="BO1250">
            <v>5.6522492574572973E-2</v>
          </cell>
          <cell r="BP1250">
            <v>2.6242213946312768E-2</v>
          </cell>
          <cell r="BQ1250">
            <v>0</v>
          </cell>
          <cell r="BR1250">
            <v>33.300000496208668</v>
          </cell>
          <cell r="BS1250">
            <v>163.3500035405159</v>
          </cell>
          <cell r="BT1250">
            <v>75.839998304843903</v>
          </cell>
          <cell r="BU1250">
            <v>239.24637088645287</v>
          </cell>
          <cell r="BV1250">
            <v>491.14500045776367</v>
          </cell>
        </row>
        <row r="1251">
          <cell r="A1251">
            <v>23667</v>
          </cell>
          <cell r="B1251">
            <v>3720.6922279999999</v>
          </cell>
          <cell r="C1251">
            <v>4307.1728515625</v>
          </cell>
          <cell r="D1251">
            <v>-586.48062356250011</v>
          </cell>
          <cell r="E1251">
            <v>0</v>
          </cell>
          <cell r="F1251">
            <v>4307.1728515625</v>
          </cell>
          <cell r="G1251">
            <v>0</v>
          </cell>
          <cell r="H1251" t="str">
            <v>Electric heatpump</v>
          </cell>
          <cell r="I1251">
            <v>0</v>
          </cell>
          <cell r="J1251" t="str">
            <v>average</v>
          </cell>
          <cell r="K1251">
            <v>68</v>
          </cell>
          <cell r="L1251">
            <v>68</v>
          </cell>
          <cell r="M1251">
            <v>1</v>
          </cell>
          <cell r="N1251">
            <v>0</v>
          </cell>
          <cell r="O1251">
            <v>0.96883392333984375</v>
          </cell>
          <cell r="P1251">
            <v>0</v>
          </cell>
          <cell r="Q1251">
            <v>57</v>
          </cell>
          <cell r="R1251">
            <v>0</v>
          </cell>
          <cell r="S1251" t="str">
            <v>Heat Pump</v>
          </cell>
          <cell r="T1251" t="str">
            <v>None</v>
          </cell>
          <cell r="U1251">
            <v>0</v>
          </cell>
          <cell r="V1251">
            <v>0</v>
          </cell>
          <cell r="W1251">
            <v>0</v>
          </cell>
          <cell r="X1251">
            <v>0</v>
          </cell>
          <cell r="Y1251">
            <v>0</v>
          </cell>
          <cell r="Z1251">
            <v>0</v>
          </cell>
          <cell r="AA1251">
            <v>0</v>
          </cell>
          <cell r="AB1251">
            <v>0</v>
          </cell>
          <cell r="AC1251">
            <v>0</v>
          </cell>
          <cell r="AD1251">
            <v>0</v>
          </cell>
          <cell r="AE1251">
            <v>3201.2828547619911</v>
          </cell>
          <cell r="AF1251">
            <v>1405.933718766566</v>
          </cell>
          <cell r="AG1251">
            <v>4529.97</v>
          </cell>
          <cell r="AH1251">
            <v>78.680000334978104</v>
          </cell>
          <cell r="AI1251">
            <v>77.550001680850983</v>
          </cell>
          <cell r="AJ1251">
            <v>74.879998326301575</v>
          </cell>
          <cell r="AK1251">
            <v>25.340000107884407</v>
          </cell>
          <cell r="AL1251">
            <v>256.45000045001507</v>
          </cell>
          <cell r="AM1251">
            <v>1405.933718766566</v>
          </cell>
          <cell r="AN1251">
            <v>9.1999999999999998E-2</v>
          </cell>
          <cell r="AO1251">
            <v>0.14000000000000001</v>
          </cell>
          <cell r="AP1251">
            <v>1</v>
          </cell>
          <cell r="AQ1251">
            <v>1624</v>
          </cell>
          <cell r="AR1251">
            <v>7.0000000298023224E-2</v>
          </cell>
          <cell r="AS1251">
            <v>0.55000001192092896</v>
          </cell>
          <cell r="AT1251">
            <v>5.9999998658895493E-2</v>
          </cell>
          <cell r="AU1251">
            <v>3.5000000149011612E-2</v>
          </cell>
          <cell r="AV1251">
            <v>0</v>
          </cell>
          <cell r="AW1251">
            <v>0</v>
          </cell>
          <cell r="AX1251">
            <v>0</v>
          </cell>
          <cell r="AY1251">
            <v>0</v>
          </cell>
          <cell r="AZ1251">
            <v>0</v>
          </cell>
          <cell r="BA1251">
            <v>0</v>
          </cell>
          <cell r="BB1251">
            <v>12606.421875</v>
          </cell>
          <cell r="BC1251">
            <v>1229</v>
          </cell>
          <cell r="BD1251">
            <v>3279</v>
          </cell>
          <cell r="BE1251">
            <v>286.36972427368164</v>
          </cell>
          <cell r="BF1251">
            <v>1229</v>
          </cell>
          <cell r="BG1251">
            <v>1405.933718766566</v>
          </cell>
          <cell r="BH1251">
            <v>70.296685938328295</v>
          </cell>
          <cell r="BI1251">
            <v>78.856010418179139</v>
          </cell>
          <cell r="BJ1251" t="str">
            <v>ORMedford3</v>
          </cell>
          <cell r="BK1251" t="str">
            <v>ORMedford3</v>
          </cell>
          <cell r="BL1251">
            <v>4529.97</v>
          </cell>
          <cell r="BM1251">
            <v>4529.97</v>
          </cell>
          <cell r="BN1251">
            <v>4.8448276068336273E-2</v>
          </cell>
          <cell r="BO1251">
            <v>4.7752464089193952E-2</v>
          </cell>
          <cell r="BP1251">
            <v>4.6108373353633977E-2</v>
          </cell>
          <cell r="BQ1251">
            <v>1.5603448342293354E-2</v>
          </cell>
          <cell r="BR1251">
            <v>78.680000334978104</v>
          </cell>
          <cell r="BS1251">
            <v>77.550001680850983</v>
          </cell>
          <cell r="BT1251">
            <v>74.879998326301575</v>
          </cell>
          <cell r="BU1251">
            <v>25.340000107884407</v>
          </cell>
          <cell r="BV1251">
            <v>286.36972427368164</v>
          </cell>
        </row>
        <row r="1252">
          <cell r="A1252">
            <v>23674</v>
          </cell>
          <cell r="B1252">
            <v>20168.274073</v>
          </cell>
          <cell r="C1252">
            <v>11742.179326898598</v>
          </cell>
          <cell r="D1252">
            <v>8426.0947461014021</v>
          </cell>
          <cell r="E1252">
            <v>481.9288330078125</v>
          </cell>
          <cell r="F1252">
            <v>725.04931640625</v>
          </cell>
          <cell r="G1252">
            <v>0</v>
          </cell>
          <cell r="H1252" t="str">
            <v>Gas faf</v>
          </cell>
          <cell r="I1252">
            <v>0</v>
          </cell>
          <cell r="J1252">
            <v>0.77999997138976995</v>
          </cell>
          <cell r="K1252">
            <v>71</v>
          </cell>
          <cell r="L1252">
            <v>65</v>
          </cell>
          <cell r="M1252">
            <v>4.8826265568661771E-2</v>
          </cell>
          <cell r="N1252">
            <v>0.95117373443133824</v>
          </cell>
          <cell r="O1252">
            <v>0.20043404400348663</v>
          </cell>
          <cell r="P1252">
            <v>0.92740166187286377</v>
          </cell>
          <cell r="Q1252">
            <v>62</v>
          </cell>
          <cell r="R1252">
            <v>62</v>
          </cell>
          <cell r="S1252" t="str">
            <v>Gas FAF</v>
          </cell>
          <cell r="T1252" t="str">
            <v>None</v>
          </cell>
          <cell r="U1252">
            <v>0</v>
          </cell>
          <cell r="V1252">
            <v>0</v>
          </cell>
          <cell r="W1252">
            <v>0</v>
          </cell>
          <cell r="X1252">
            <v>0</v>
          </cell>
          <cell r="Y1252">
            <v>0</v>
          </cell>
          <cell r="Z1252">
            <v>0</v>
          </cell>
          <cell r="AA1252">
            <v>0</v>
          </cell>
          <cell r="AB1252">
            <v>0</v>
          </cell>
          <cell r="AC1252">
            <v>0</v>
          </cell>
          <cell r="AD1252">
            <v>0</v>
          </cell>
          <cell r="AE1252">
            <v>1387.8753217163649</v>
          </cell>
          <cell r="AF1252">
            <v>1418.6490557837392</v>
          </cell>
          <cell r="AG1252">
            <v>7927.5</v>
          </cell>
          <cell r="AH1252">
            <v>72.900002896785736</v>
          </cell>
          <cell r="AI1252">
            <v>65.450001418590546</v>
          </cell>
          <cell r="AJ1252">
            <v>65.639998532831669</v>
          </cell>
          <cell r="AK1252">
            <v>223.56000405550003</v>
          </cell>
          <cell r="AL1252">
            <v>427.55000690370798</v>
          </cell>
          <cell r="AM1252">
            <v>1418.6490557837392</v>
          </cell>
          <cell r="AN1252">
            <v>9.1999999999999998E-2</v>
          </cell>
          <cell r="AO1252">
            <v>0.14000000000000001</v>
          </cell>
          <cell r="AP1252">
            <v>1</v>
          </cell>
          <cell r="AQ1252">
            <v>972</v>
          </cell>
          <cell r="AR1252">
            <v>7.5000002980232239E-2</v>
          </cell>
          <cell r="AS1252">
            <v>0.55000001192092896</v>
          </cell>
          <cell r="AT1252">
            <v>5.9999998658895493E-2</v>
          </cell>
          <cell r="AU1252">
            <v>0.23000000417232513</v>
          </cell>
          <cell r="AV1252">
            <v>0</v>
          </cell>
          <cell r="AW1252">
            <v>1</v>
          </cell>
          <cell r="AX1252">
            <v>0</v>
          </cell>
          <cell r="AY1252">
            <v>0</v>
          </cell>
          <cell r="AZ1252">
            <v>0</v>
          </cell>
          <cell r="BA1252">
            <v>1</v>
          </cell>
          <cell r="BB1252">
            <v>3958.77001953125</v>
          </cell>
          <cell r="BC1252">
            <v>1230</v>
          </cell>
          <cell r="BD1252">
            <v>3207</v>
          </cell>
          <cell r="BE1252">
            <v>333.84749603271484</v>
          </cell>
          <cell r="BF1252">
            <v>1230</v>
          </cell>
          <cell r="BG1252">
            <v>1418.6490557837392</v>
          </cell>
          <cell r="BH1252">
            <v>70.932452789186954</v>
          </cell>
          <cell r="BI1252">
            <v>79.569188240798354</v>
          </cell>
          <cell r="BJ1252" t="str">
            <v>MTKalispell3</v>
          </cell>
          <cell r="BK1252" t="str">
            <v>MTKalispell3</v>
          </cell>
          <cell r="BL1252">
            <v>7927.5</v>
          </cell>
          <cell r="BM1252">
            <v>7927.5</v>
          </cell>
          <cell r="BN1252">
            <v>7.5000002980232239E-2</v>
          </cell>
          <cell r="BO1252">
            <v>6.7335392405957345E-2</v>
          </cell>
          <cell r="BP1252">
            <v>6.7530862688098423E-2</v>
          </cell>
          <cell r="BQ1252">
            <v>0.23000000417232513</v>
          </cell>
          <cell r="BR1252">
            <v>72.900002896785736</v>
          </cell>
          <cell r="BS1252">
            <v>65.450001418590546</v>
          </cell>
          <cell r="BT1252">
            <v>65.639998532831669</v>
          </cell>
          <cell r="BU1252">
            <v>223.56000405550003</v>
          </cell>
          <cell r="BV1252">
            <v>333.84749603271484</v>
          </cell>
        </row>
        <row r="1253">
          <cell r="A1253">
            <v>23676</v>
          </cell>
          <cell r="B1253" t="e">
            <v>#N/A</v>
          </cell>
          <cell r="C1253">
            <v>9049.1921217852432</v>
          </cell>
          <cell r="D1253" t="e">
            <v>#N/A</v>
          </cell>
          <cell r="E1253">
            <v>0</v>
          </cell>
          <cell r="F1253">
            <v>4359.8603515625</v>
          </cell>
          <cell r="G1253">
            <v>32000</v>
          </cell>
          <cell r="H1253" t="str">
            <v>Electric baseboard</v>
          </cell>
          <cell r="I1253" t="str">
            <v>Pellets htstove</v>
          </cell>
          <cell r="J1253" t="str">
            <v>average</v>
          </cell>
          <cell r="K1253">
            <v>68</v>
          </cell>
          <cell r="L1253">
            <v>68</v>
          </cell>
          <cell r="M1253">
            <v>1</v>
          </cell>
          <cell r="N1253">
            <v>0</v>
          </cell>
          <cell r="O1253">
            <v>0.67169439792633057</v>
          </cell>
          <cell r="P1253">
            <v>0</v>
          </cell>
          <cell r="Q1253">
            <v>59</v>
          </cell>
          <cell r="R1253">
            <v>0</v>
          </cell>
          <cell r="S1253" t="str">
            <v>Electric Zonal</v>
          </cell>
          <cell r="T1253" t="str">
            <v>Other</v>
          </cell>
          <cell r="U1253">
            <v>0</v>
          </cell>
          <cell r="V1253">
            <v>1</v>
          </cell>
          <cell r="W1253">
            <v>0</v>
          </cell>
          <cell r="X1253">
            <v>0</v>
          </cell>
          <cell r="Y1253">
            <v>0</v>
          </cell>
          <cell r="Z1253">
            <v>1</v>
          </cell>
          <cell r="AA1253">
            <v>0</v>
          </cell>
          <cell r="AB1253">
            <v>0</v>
          </cell>
          <cell r="AC1253">
            <v>0</v>
          </cell>
          <cell r="AD1253">
            <v>1</v>
          </cell>
          <cell r="AE1253" t="e">
            <v>#N/A</v>
          </cell>
          <cell r="AF1253" t="e">
            <v>#N/A</v>
          </cell>
          <cell r="AG1253" t="e">
            <v>#N/A</v>
          </cell>
          <cell r="AH1253">
            <v>499.50000643730164</v>
          </cell>
          <cell r="AI1253">
            <v>118.25000256299973</v>
          </cell>
          <cell r="AJ1253">
            <v>130.5000051856041</v>
          </cell>
          <cell r="AK1253">
            <v>310.50000563263893</v>
          </cell>
          <cell r="AL1253">
            <v>1058.7500198185444</v>
          </cell>
          <cell r="AM1253">
            <v>2440.0712043437698</v>
          </cell>
          <cell r="AN1253">
            <v>9.1999999999999998E-2</v>
          </cell>
          <cell r="AO1253">
            <v>0.14000000000000001</v>
          </cell>
          <cell r="AP1253">
            <v>1</v>
          </cell>
          <cell r="AQ1253">
            <v>1350</v>
          </cell>
          <cell r="AR1253">
            <v>0.37000000476837153</v>
          </cell>
          <cell r="AS1253">
            <v>0.55000001192092896</v>
          </cell>
          <cell r="AT1253">
            <v>9.0000003576278687E-2</v>
          </cell>
          <cell r="AU1253">
            <v>0.23000000417232513</v>
          </cell>
          <cell r="AV1253">
            <v>0</v>
          </cell>
          <cell r="AW1253">
            <v>0</v>
          </cell>
          <cell r="AX1253">
            <v>0</v>
          </cell>
          <cell r="AY1253">
            <v>0</v>
          </cell>
          <cell r="AZ1253">
            <v>0</v>
          </cell>
          <cell r="BA1253">
            <v>0</v>
          </cell>
          <cell r="BB1253">
            <v>17621.81640625</v>
          </cell>
          <cell r="BC1253">
            <v>1231</v>
          </cell>
          <cell r="BD1253">
            <v>4405</v>
          </cell>
          <cell r="BE1253">
            <v>908.66860961914063</v>
          </cell>
          <cell r="BF1253">
            <v>1231</v>
          </cell>
          <cell r="BG1253">
            <v>2440.0712043437698</v>
          </cell>
          <cell r="BH1253">
            <v>122.00356021718849</v>
          </cell>
          <cell r="BI1253">
            <v>136.85871370923334</v>
          </cell>
          <cell r="BJ1253" t="str">
            <v>WAQuillayute3</v>
          </cell>
          <cell r="BK1253">
            <v>0</v>
          </cell>
          <cell r="BL1253" t="e">
            <v>#N/A</v>
          </cell>
          <cell r="BM1253">
            <v>5682</v>
          </cell>
          <cell r="BN1253">
            <v>0.37000000476837158</v>
          </cell>
          <cell r="BO1253">
            <v>8.7592594491110912E-2</v>
          </cell>
          <cell r="BP1253">
            <v>9.6666670507854879E-2</v>
          </cell>
          <cell r="BQ1253">
            <v>0.23000000417232513</v>
          </cell>
          <cell r="BR1253">
            <v>499.50000643730164</v>
          </cell>
          <cell r="BS1253">
            <v>118.25000256299973</v>
          </cell>
          <cell r="BT1253">
            <v>130.5000051856041</v>
          </cell>
          <cell r="BU1253">
            <v>310.50000563263893</v>
          </cell>
          <cell r="BV1253">
            <v>908.66860961914063</v>
          </cell>
        </row>
        <row r="1254">
          <cell r="A1254">
            <v>23696</v>
          </cell>
          <cell r="B1254">
            <v>17713.122404000002</v>
          </cell>
          <cell r="C1254">
            <v>13824.435201092838</v>
          </cell>
          <cell r="D1254">
            <v>3888.6872029071637</v>
          </cell>
          <cell r="E1254">
            <v>532.3802490234375</v>
          </cell>
          <cell r="F1254">
            <v>1200.050048828125</v>
          </cell>
          <cell r="G1254">
            <v>0</v>
          </cell>
          <cell r="H1254" t="str">
            <v>Gas faf</v>
          </cell>
          <cell r="I1254">
            <v>0</v>
          </cell>
          <cell r="J1254">
            <v>0.80909091234207098</v>
          </cell>
          <cell r="K1254">
            <v>70</v>
          </cell>
          <cell r="L1254">
            <v>68</v>
          </cell>
          <cell r="M1254">
            <v>7.1417850854769899E-2</v>
          </cell>
          <cell r="N1254">
            <v>0.92858214914523018</v>
          </cell>
          <cell r="O1254">
            <v>0.20353437960147858</v>
          </cell>
          <cell r="P1254">
            <v>0.96007287502288818</v>
          </cell>
          <cell r="Q1254">
            <v>48</v>
          </cell>
          <cell r="R1254">
            <v>58</v>
          </cell>
          <cell r="S1254" t="str">
            <v>Gas FAF</v>
          </cell>
          <cell r="T1254" t="str">
            <v>None</v>
          </cell>
          <cell r="U1254">
            <v>0</v>
          </cell>
          <cell r="V1254">
            <v>0</v>
          </cell>
          <cell r="W1254">
            <v>0</v>
          </cell>
          <cell r="X1254">
            <v>0</v>
          </cell>
          <cell r="Y1254">
            <v>0</v>
          </cell>
          <cell r="Z1254">
            <v>0</v>
          </cell>
          <cell r="AA1254">
            <v>0</v>
          </cell>
          <cell r="AB1254">
            <v>0</v>
          </cell>
          <cell r="AC1254">
            <v>0</v>
          </cell>
          <cell r="AD1254">
            <v>0</v>
          </cell>
          <cell r="AE1254">
            <v>2729.7300101725286</v>
          </cell>
          <cell r="AF1254">
            <v>1973.7295957556767</v>
          </cell>
          <cell r="AG1254">
            <v>5808.84</v>
          </cell>
          <cell r="AH1254">
            <v>173.99999499320984</v>
          </cell>
          <cell r="AI1254">
            <v>111.14999705553055</v>
          </cell>
          <cell r="AJ1254">
            <v>175.35999608039856</v>
          </cell>
          <cell r="AK1254">
            <v>56.809997916221619</v>
          </cell>
          <cell r="AL1254">
            <v>517.31998604536057</v>
          </cell>
          <cell r="AM1254">
            <v>1973.7295957556767</v>
          </cell>
          <cell r="AN1254">
            <v>9.1999999999999998E-2</v>
          </cell>
          <cell r="AO1254">
            <v>0.14000000000000001</v>
          </cell>
          <cell r="AP1254">
            <v>1</v>
          </cell>
          <cell r="AQ1254">
            <v>2074</v>
          </cell>
          <cell r="AR1254">
            <v>0.14499999582767487</v>
          </cell>
          <cell r="AS1254">
            <v>0.44999998807907104</v>
          </cell>
          <cell r="AT1254">
            <v>7.9999998211860657E-2</v>
          </cell>
          <cell r="AU1254">
            <v>6.4999997615814209E-2</v>
          </cell>
          <cell r="AV1254">
            <v>0</v>
          </cell>
          <cell r="AW1254">
            <v>1</v>
          </cell>
          <cell r="AX1254">
            <v>0</v>
          </cell>
          <cell r="AY1254">
            <v>0</v>
          </cell>
          <cell r="AZ1254">
            <v>0</v>
          </cell>
          <cell r="BA1254">
            <v>1</v>
          </cell>
          <cell r="BB1254">
            <v>10556.3447265625</v>
          </cell>
          <cell r="BC1254">
            <v>1232</v>
          </cell>
          <cell r="BD1254">
            <v>4575</v>
          </cell>
          <cell r="BE1254">
            <v>542.39256286621094</v>
          </cell>
          <cell r="BF1254">
            <v>1232</v>
          </cell>
          <cell r="BG1254">
            <v>1973.7295957556767</v>
          </cell>
          <cell r="BH1254">
            <v>98.686479787783838</v>
          </cell>
          <cell r="BI1254">
            <v>110.70254556674439</v>
          </cell>
          <cell r="BJ1254" t="str">
            <v>IDCaldwell3</v>
          </cell>
          <cell r="BK1254" t="str">
            <v>IDCaldwell3</v>
          </cell>
          <cell r="BL1254">
            <v>5808.84</v>
          </cell>
          <cell r="BM1254">
            <v>5808.84</v>
          </cell>
          <cell r="BN1254">
            <v>8.3895851009262223E-2</v>
          </cell>
          <cell r="BO1254">
            <v>5.3592091155029192E-2</v>
          </cell>
          <cell r="BP1254">
            <v>8.4551589238379243E-2</v>
          </cell>
          <cell r="BQ1254">
            <v>2.7391512977927492E-2</v>
          </cell>
          <cell r="BR1254">
            <v>173.99999499320984</v>
          </cell>
          <cell r="BS1254">
            <v>111.14999705553055</v>
          </cell>
          <cell r="BT1254">
            <v>175.35999608039856</v>
          </cell>
          <cell r="BU1254">
            <v>56.809997916221619</v>
          </cell>
          <cell r="BV1254">
            <v>542.39256286621094</v>
          </cell>
        </row>
        <row r="1255">
          <cell r="A1255">
            <v>23704</v>
          </cell>
          <cell r="B1255" t="e">
            <v>#N/A</v>
          </cell>
          <cell r="C1255">
            <v>15600.014890860841</v>
          </cell>
          <cell r="D1255" t="e">
            <v>#N/A</v>
          </cell>
          <cell r="E1255">
            <v>0</v>
          </cell>
          <cell r="F1255">
            <v>2411.269287109375</v>
          </cell>
          <cell r="G1255">
            <v>90000</v>
          </cell>
          <cell r="H1255" t="str">
            <v xml:space="preserve">Oil faf AND Wood htstove AND </v>
          </cell>
          <cell r="I1255" t="str">
            <v xml:space="preserve">Electric baseboard AND Electric baseboard AND Electric pluginheater AND </v>
          </cell>
          <cell r="J1255" t="str">
            <v>average</v>
          </cell>
          <cell r="K1255">
            <v>70</v>
          </cell>
          <cell r="L1255">
            <v>0</v>
          </cell>
          <cell r="M1255">
            <v>1</v>
          </cell>
          <cell r="N1255">
            <v>0</v>
          </cell>
          <cell r="O1255">
            <v>0.62173938751220703</v>
          </cell>
          <cell r="P1255">
            <v>0</v>
          </cell>
          <cell r="Q1255">
            <v>54</v>
          </cell>
          <cell r="R1255">
            <v>0</v>
          </cell>
          <cell r="S1255" t="str">
            <v>Other</v>
          </cell>
          <cell r="T1255" t="str">
            <v>Electric</v>
          </cell>
          <cell r="U1255">
            <v>0</v>
          </cell>
          <cell r="V1255">
            <v>1</v>
          </cell>
          <cell r="W1255">
            <v>0</v>
          </cell>
          <cell r="X1255">
            <v>0</v>
          </cell>
          <cell r="Y1255">
            <v>1</v>
          </cell>
          <cell r="Z1255">
            <v>0</v>
          </cell>
          <cell r="AA1255">
            <v>1</v>
          </cell>
          <cell r="AB1255">
            <v>0</v>
          </cell>
          <cell r="AC1255">
            <v>0</v>
          </cell>
          <cell r="AD1255">
            <v>1</v>
          </cell>
          <cell r="AE1255" t="e">
            <v>#N/A</v>
          </cell>
          <cell r="AF1255" t="e">
            <v>#N/A</v>
          </cell>
          <cell r="AG1255" t="e">
            <v>#N/A</v>
          </cell>
          <cell r="AH1255">
            <v>105.80000157654285</v>
          </cell>
          <cell r="AI1255">
            <v>436.00001001358032</v>
          </cell>
          <cell r="AJ1255">
            <v>209.52000832557678</v>
          </cell>
          <cell r="AK1255">
            <v>310.04000562429428</v>
          </cell>
          <cell r="AL1255">
            <v>1061.3600255399942</v>
          </cell>
          <cell r="AM1255">
            <v>3769.3312404081289</v>
          </cell>
          <cell r="AN1255">
            <v>9.1999999999999998E-2</v>
          </cell>
          <cell r="AO1255">
            <v>0.14000000000000001</v>
          </cell>
          <cell r="AP1255" t="str">
            <v>FLAG</v>
          </cell>
          <cell r="AQ1255">
            <v>2884</v>
          </cell>
          <cell r="AR1255">
            <v>5.000000074505806E-2</v>
          </cell>
          <cell r="AS1255">
            <v>1.038095261937096</v>
          </cell>
          <cell r="AT1255">
            <v>9.0000003576278687E-2</v>
          </cell>
          <cell r="AU1255">
            <v>0.23000000417232513</v>
          </cell>
          <cell r="AV1255">
            <v>0</v>
          </cell>
          <cell r="AW1255">
            <v>1</v>
          </cell>
          <cell r="AX1255">
            <v>0</v>
          </cell>
          <cell r="AY1255">
            <v>0</v>
          </cell>
          <cell r="AZ1255">
            <v>0</v>
          </cell>
          <cell r="BA1255">
            <v>1</v>
          </cell>
          <cell r="BB1255">
            <v>10306.951171875</v>
          </cell>
          <cell r="BC1255">
            <v>1233</v>
          </cell>
          <cell r="BD1255">
            <v>7486</v>
          </cell>
          <cell r="BE1255">
            <v>1080.9524383544922</v>
          </cell>
          <cell r="BF1255">
            <v>1233</v>
          </cell>
          <cell r="BG1255">
            <v>3769.3312404081289</v>
          </cell>
          <cell r="BH1255">
            <v>188.46656202040646</v>
          </cell>
          <cell r="BI1255">
            <v>211.41425061201113</v>
          </cell>
          <cell r="BJ1255" t="str">
            <v>ORNorthBend3</v>
          </cell>
          <cell r="BK1255">
            <v>0</v>
          </cell>
          <cell r="BL1255">
            <v>4525.1400000000003</v>
          </cell>
          <cell r="BM1255">
            <v>4525.1400000000003</v>
          </cell>
          <cell r="BN1255">
            <v>3.6685160047344956E-2</v>
          </cell>
          <cell r="BO1255">
            <v>0.15117892164132465</v>
          </cell>
          <cell r="BP1255">
            <v>7.2649101361157001E-2</v>
          </cell>
          <cell r="BQ1255">
            <v>0.10750346935655142</v>
          </cell>
          <cell r="BR1255">
            <v>105.80000157654285</v>
          </cell>
          <cell r="BS1255">
            <v>436.00001001358032</v>
          </cell>
          <cell r="BT1255">
            <v>209.52000832557678</v>
          </cell>
          <cell r="BU1255">
            <v>310.04000562429428</v>
          </cell>
          <cell r="BV1255">
            <v>1080.9524383544922</v>
          </cell>
        </row>
        <row r="1256">
          <cell r="A1256">
            <v>23705</v>
          </cell>
          <cell r="B1256">
            <v>16506.893854999998</v>
          </cell>
          <cell r="C1256">
            <v>10217.515447386264</v>
          </cell>
          <cell r="D1256">
            <v>6289.3784076137345</v>
          </cell>
          <cell r="E1256">
            <v>404.76931762695313</v>
          </cell>
          <cell r="F1256">
            <v>228.77671813964844</v>
          </cell>
          <cell r="G1256">
            <v>0</v>
          </cell>
          <cell r="H1256" t="str">
            <v>Gas faf</v>
          </cell>
          <cell r="I1256">
            <v>0</v>
          </cell>
          <cell r="J1256" t="str">
            <v>average</v>
          </cell>
          <cell r="K1256">
            <v>74</v>
          </cell>
          <cell r="L1256">
            <v>50</v>
          </cell>
          <cell r="M1256">
            <v>1.8919852709309862E-2</v>
          </cell>
          <cell r="N1256">
            <v>0.98108014729069015</v>
          </cell>
          <cell r="O1256">
            <v>3.4509718418121338E-2</v>
          </cell>
          <cell r="P1256">
            <v>0.78267133235931396</v>
          </cell>
          <cell r="Q1256">
            <v>63</v>
          </cell>
          <cell r="R1256">
            <v>62</v>
          </cell>
          <cell r="S1256" t="str">
            <v>Gas FAF</v>
          </cell>
          <cell r="T1256" t="str">
            <v>None</v>
          </cell>
          <cell r="U1256">
            <v>0</v>
          </cell>
          <cell r="V1256">
            <v>0</v>
          </cell>
          <cell r="W1256">
            <v>0</v>
          </cell>
          <cell r="X1256">
            <v>0</v>
          </cell>
          <cell r="Y1256">
            <v>0</v>
          </cell>
          <cell r="Z1256">
            <v>0</v>
          </cell>
          <cell r="AA1256">
            <v>0</v>
          </cell>
          <cell r="AB1256">
            <v>0</v>
          </cell>
          <cell r="AC1256">
            <v>0</v>
          </cell>
          <cell r="AD1256">
            <v>0</v>
          </cell>
          <cell r="AE1256">
            <v>1516.8915737500752</v>
          </cell>
          <cell r="AF1256">
            <v>2090.8684275424048</v>
          </cell>
          <cell r="AG1256">
            <v>4582.08</v>
          </cell>
          <cell r="AH1256">
            <v>33.75000050291419</v>
          </cell>
          <cell r="AI1256">
            <v>147.60000085830688</v>
          </cell>
          <cell r="AJ1256">
            <v>228.62000414729118</v>
          </cell>
          <cell r="AK1256">
            <v>273.24000495672226</v>
          </cell>
          <cell r="AL1256">
            <v>683.21001046523452</v>
          </cell>
          <cell r="AM1256">
            <v>2090.8684275424048</v>
          </cell>
          <cell r="AN1256">
            <v>9.1999999999999998E-2</v>
          </cell>
          <cell r="AO1256">
            <v>0.14000000000000001</v>
          </cell>
          <cell r="AP1256">
            <v>1</v>
          </cell>
          <cell r="AQ1256">
            <v>1188</v>
          </cell>
          <cell r="AR1256">
            <v>2.500000037252903E-2</v>
          </cell>
          <cell r="AS1256">
            <v>0.72352941597209253</v>
          </cell>
          <cell r="AT1256">
            <v>0.23000000417232516</v>
          </cell>
          <cell r="AU1256">
            <v>0.23000000417232513</v>
          </cell>
          <cell r="AV1256">
            <v>0</v>
          </cell>
          <cell r="AW1256">
            <v>1</v>
          </cell>
          <cell r="AX1256">
            <v>0</v>
          </cell>
          <cell r="AY1256">
            <v>0</v>
          </cell>
          <cell r="AZ1256">
            <v>0</v>
          </cell>
          <cell r="BA1256">
            <v>1</v>
          </cell>
          <cell r="BB1256">
            <v>2787.7861328125</v>
          </cell>
          <cell r="BC1256">
            <v>1234</v>
          </cell>
          <cell r="BD1256">
            <v>3772</v>
          </cell>
          <cell r="BE1256">
            <v>584.7796630859375</v>
          </cell>
          <cell r="BF1256">
            <v>1234</v>
          </cell>
          <cell r="BG1256">
            <v>2090.8684275424048</v>
          </cell>
          <cell r="BH1256">
            <v>104.54342137712024</v>
          </cell>
          <cell r="BI1256">
            <v>117.27262836399838</v>
          </cell>
          <cell r="BJ1256" t="str">
            <v>ORSalem3</v>
          </cell>
          <cell r="BK1256" t="str">
            <v>ORSalem3</v>
          </cell>
          <cell r="BL1256">
            <v>4582.08</v>
          </cell>
          <cell r="BM1256">
            <v>4582.08</v>
          </cell>
          <cell r="BN1256">
            <v>2.8409091332419353E-2</v>
          </cell>
          <cell r="BO1256">
            <v>0.12424242496490479</v>
          </cell>
          <cell r="BP1256">
            <v>0.19244108093206327</v>
          </cell>
          <cell r="BQ1256">
            <v>0.23000000417232513</v>
          </cell>
          <cell r="BR1256">
            <v>33.75000050291419</v>
          </cell>
          <cell r="BS1256">
            <v>147.60000085830688</v>
          </cell>
          <cell r="BT1256">
            <v>228.62000414729118</v>
          </cell>
          <cell r="BU1256">
            <v>273.24000495672226</v>
          </cell>
          <cell r="BV1256">
            <v>584.7796630859375</v>
          </cell>
        </row>
        <row r="1257">
          <cell r="A1257">
            <v>23710</v>
          </cell>
          <cell r="B1257" t="e">
            <v>#N/A</v>
          </cell>
          <cell r="C1257">
            <v>12834.238475875587</v>
          </cell>
          <cell r="D1257" t="e">
            <v>#N/A</v>
          </cell>
          <cell r="E1257">
            <v>0</v>
          </cell>
          <cell r="F1257">
            <v>7558.740234375</v>
          </cell>
          <cell r="G1257">
            <v>36000</v>
          </cell>
          <cell r="H1257" t="str">
            <v>Electric heatpump</v>
          </cell>
          <cell r="I1257">
            <v>0</v>
          </cell>
          <cell r="J1257" t="str">
            <v>average</v>
          </cell>
          <cell r="K1257">
            <v>68</v>
          </cell>
          <cell r="L1257">
            <v>65</v>
          </cell>
          <cell r="M1257">
            <v>1</v>
          </cell>
          <cell r="N1257">
            <v>0</v>
          </cell>
          <cell r="O1257">
            <v>0.95741158723831177</v>
          </cell>
          <cell r="P1257">
            <v>0</v>
          </cell>
          <cell r="Q1257">
            <v>55</v>
          </cell>
          <cell r="R1257">
            <v>0</v>
          </cell>
          <cell r="S1257" t="str">
            <v>Heat Pump</v>
          </cell>
          <cell r="T1257" t="str">
            <v>None</v>
          </cell>
          <cell r="U1257">
            <v>0</v>
          </cell>
          <cell r="V1257">
            <v>1</v>
          </cell>
          <cell r="W1257">
            <v>0</v>
          </cell>
          <cell r="X1257">
            <v>0</v>
          </cell>
          <cell r="Y1257">
            <v>0</v>
          </cell>
          <cell r="Z1257">
            <v>0</v>
          </cell>
          <cell r="AA1257">
            <v>0</v>
          </cell>
          <cell r="AB1257">
            <v>0</v>
          </cell>
          <cell r="AC1257">
            <v>0</v>
          </cell>
          <cell r="AD1257">
            <v>1</v>
          </cell>
          <cell r="AE1257" t="e">
            <v>#N/A</v>
          </cell>
          <cell r="AF1257" t="e">
            <v>#N/A</v>
          </cell>
          <cell r="AG1257" t="e">
            <v>#N/A</v>
          </cell>
          <cell r="AH1257">
            <v>446.30998715758324</v>
          </cell>
          <cell r="AI1257">
            <v>172.70000374317169</v>
          </cell>
          <cell r="AJ1257">
            <v>581.44001054763794</v>
          </cell>
          <cell r="AK1257">
            <v>277.0200110077858</v>
          </cell>
          <cell r="AL1257">
            <v>1477.4700124561787</v>
          </cell>
          <cell r="AM1257">
            <v>3652.4542841789821</v>
          </cell>
          <cell r="AN1257">
            <v>9.1999999999999998E-2</v>
          </cell>
          <cell r="AO1257">
            <v>0.14000000000000001</v>
          </cell>
          <cell r="AP1257">
            <v>1</v>
          </cell>
          <cell r="AQ1257">
            <v>3078</v>
          </cell>
          <cell r="AR1257">
            <v>0.14499999582767487</v>
          </cell>
          <cell r="AS1257">
            <v>0.55000001192092896</v>
          </cell>
          <cell r="AT1257">
            <v>0.23000000417232516</v>
          </cell>
          <cell r="AU1257">
            <v>9.0000003576278687E-2</v>
          </cell>
          <cell r="AV1257">
            <v>0</v>
          </cell>
          <cell r="AW1257">
            <v>0</v>
          </cell>
          <cell r="AX1257">
            <v>0</v>
          </cell>
          <cell r="AY1257">
            <v>0</v>
          </cell>
          <cell r="AZ1257">
            <v>0</v>
          </cell>
          <cell r="BA1257">
            <v>0</v>
          </cell>
          <cell r="BB1257">
            <v>19215.630859375</v>
          </cell>
          <cell r="BC1257">
            <v>1235</v>
          </cell>
          <cell r="BD1257">
            <v>9054</v>
          </cell>
          <cell r="BE1257">
            <v>1439.4411163330078</v>
          </cell>
          <cell r="BF1257">
            <v>1235</v>
          </cell>
          <cell r="BG1257">
            <v>3652.4542841789821</v>
          </cell>
          <cell r="BH1257">
            <v>182.62271420894911</v>
          </cell>
          <cell r="BI1257">
            <v>204.85885589103071</v>
          </cell>
          <cell r="BJ1257" t="str">
            <v>WATacomaMcchord3</v>
          </cell>
          <cell r="BK1257">
            <v>0</v>
          </cell>
          <cell r="BL1257">
            <v>5671.38</v>
          </cell>
          <cell r="BM1257">
            <v>5671.38</v>
          </cell>
          <cell r="BN1257">
            <v>0.14499999582767487</v>
          </cell>
          <cell r="BO1257">
            <v>5.6107863464318286E-2</v>
          </cell>
          <cell r="BP1257">
            <v>0.1889018877672638</v>
          </cell>
          <cell r="BQ1257">
            <v>9.0000003576278687E-2</v>
          </cell>
          <cell r="BR1257">
            <v>446.30998715758324</v>
          </cell>
          <cell r="BS1257">
            <v>172.70000374317169</v>
          </cell>
          <cell r="BT1257">
            <v>581.44001054763794</v>
          </cell>
          <cell r="BU1257">
            <v>277.0200110077858</v>
          </cell>
          <cell r="BV1257">
            <v>1439.4411163330078</v>
          </cell>
        </row>
        <row r="1258">
          <cell r="A1258">
            <v>23714</v>
          </cell>
          <cell r="B1258" t="e">
            <v>#N/A</v>
          </cell>
          <cell r="C1258">
            <v>10633.321641969307</v>
          </cell>
          <cell r="D1258" t="e">
            <v>#N/A</v>
          </cell>
          <cell r="E1258">
            <v>403.06024169921875</v>
          </cell>
          <cell r="F1258">
            <v>1182.905517578125</v>
          </cell>
          <cell r="G1258">
            <v>0</v>
          </cell>
          <cell r="H1258" t="str">
            <v>Gas faf</v>
          </cell>
          <cell r="I1258">
            <v>0</v>
          </cell>
          <cell r="J1258">
            <v>0.80000001192092796</v>
          </cell>
          <cell r="K1258">
            <v>65</v>
          </cell>
          <cell r="L1258">
            <v>60</v>
          </cell>
          <cell r="M1258">
            <v>9.1021260305593654E-2</v>
          </cell>
          <cell r="N1258">
            <v>0.90897873969440635</v>
          </cell>
          <cell r="O1258">
            <v>0.31957605481147766</v>
          </cell>
          <cell r="P1258">
            <v>0.85279977321624756</v>
          </cell>
          <cell r="Q1258">
            <v>62</v>
          </cell>
          <cell r="R1258">
            <v>65</v>
          </cell>
          <cell r="S1258" t="str">
            <v>Gas FAF</v>
          </cell>
          <cell r="T1258" t="str">
            <v>None</v>
          </cell>
          <cell r="U1258">
            <v>0</v>
          </cell>
          <cell r="V1258">
            <v>0</v>
          </cell>
          <cell r="W1258">
            <v>0</v>
          </cell>
          <cell r="X1258">
            <v>0</v>
          </cell>
          <cell r="Y1258">
            <v>0</v>
          </cell>
          <cell r="Z1258">
            <v>0</v>
          </cell>
          <cell r="AA1258">
            <v>1</v>
          </cell>
          <cell r="AB1258">
            <v>0</v>
          </cell>
          <cell r="AC1258">
            <v>0</v>
          </cell>
          <cell r="AD1258">
            <v>1</v>
          </cell>
          <cell r="AE1258" t="e">
            <v>#N/A</v>
          </cell>
          <cell r="AF1258" t="e">
            <v>#N/A</v>
          </cell>
          <cell r="AG1258" t="e">
            <v>#N/A</v>
          </cell>
          <cell r="AH1258" t="e">
            <v>#VALUE!</v>
          </cell>
          <cell r="AI1258">
            <v>97.800003886222839</v>
          </cell>
          <cell r="AJ1258">
            <v>379.04000687599182</v>
          </cell>
          <cell r="AK1258">
            <v>115.19999742507935</v>
          </cell>
          <cell r="AL1258" t="e">
            <v>#VALUE!</v>
          </cell>
          <cell r="AM1258">
            <v>3041.0000112929183</v>
          </cell>
          <cell r="AN1258">
            <v>9.1999999999999998E-2</v>
          </cell>
          <cell r="AO1258">
            <v>0.14000000000000001</v>
          </cell>
          <cell r="AP1258" t="str">
            <v>FLAG</v>
          </cell>
          <cell r="AQ1258">
            <v>1380</v>
          </cell>
          <cell r="AR1258" t="e">
            <v>#VALUE!</v>
          </cell>
          <cell r="AS1258">
            <v>0.60000002384185791</v>
          </cell>
          <cell r="AT1258">
            <v>0.23000000417232516</v>
          </cell>
          <cell r="AU1258">
            <v>0.15999999642372131</v>
          </cell>
          <cell r="AV1258">
            <v>1</v>
          </cell>
          <cell r="AW1258">
            <v>1</v>
          </cell>
          <cell r="AX1258">
            <v>0</v>
          </cell>
          <cell r="AY1258">
            <v>0</v>
          </cell>
          <cell r="AZ1258">
            <v>0</v>
          </cell>
          <cell r="BA1258">
            <v>1</v>
          </cell>
          <cell r="BB1258">
            <v>6183.419921875</v>
          </cell>
          <cell r="BC1258">
            <v>1236</v>
          </cell>
          <cell r="BD1258">
            <v>4521</v>
          </cell>
          <cell r="BE1258">
            <v>0</v>
          </cell>
          <cell r="BF1258">
            <v>1236</v>
          </cell>
          <cell r="BG1258">
            <v>3041.0000112929183</v>
          </cell>
          <cell r="BH1258">
            <v>152.05000056464593</v>
          </cell>
          <cell r="BI1258">
            <v>170.56360863339719</v>
          </cell>
          <cell r="BJ1258" t="str">
            <v>ORCorvallis3</v>
          </cell>
          <cell r="BK1258">
            <v>0</v>
          </cell>
          <cell r="BL1258">
            <v>4260.8100000000004</v>
          </cell>
          <cell r="BM1258">
            <v>4260.8100000000004</v>
          </cell>
          <cell r="BN1258">
            <v>0</v>
          </cell>
          <cell r="BO1258">
            <v>7.0869568033494812E-2</v>
          </cell>
          <cell r="BP1258">
            <v>0.27466667164926944</v>
          </cell>
          <cell r="BQ1258">
            <v>8.347825900368068E-2</v>
          </cell>
          <cell r="BR1258">
            <v>76.8796998808387</v>
          </cell>
          <cell r="BS1258">
            <v>97.800003886222839</v>
          </cell>
          <cell r="BT1258">
            <v>379.04000687599182</v>
          </cell>
          <cell r="BU1258">
            <v>115.19999742507935</v>
          </cell>
          <cell r="BV1258">
            <v>668.91970806813265</v>
          </cell>
        </row>
        <row r="1259">
          <cell r="A1259">
            <v>23720</v>
          </cell>
          <cell r="B1259" t="e">
            <v>#N/A</v>
          </cell>
          <cell r="C1259">
            <v>21282.259113056858</v>
          </cell>
          <cell r="D1259" t="e">
            <v>#N/A</v>
          </cell>
          <cell r="E1259">
            <v>0</v>
          </cell>
          <cell r="F1259">
            <v>9558.9296875</v>
          </cell>
          <cell r="G1259">
            <v>80000</v>
          </cell>
          <cell r="H1259" t="str">
            <v>Electric faf</v>
          </cell>
          <cell r="I1259" t="str">
            <v>Pellets htstove</v>
          </cell>
          <cell r="J1259" t="str">
            <v>average</v>
          </cell>
          <cell r="K1259">
            <v>69</v>
          </cell>
          <cell r="L1259">
            <v>69</v>
          </cell>
          <cell r="M1259">
            <v>1</v>
          </cell>
          <cell r="N1259">
            <v>0</v>
          </cell>
          <cell r="O1259">
            <v>0.63686007261276245</v>
          </cell>
          <cell r="P1259">
            <v>0</v>
          </cell>
          <cell r="Q1259">
            <v>48</v>
          </cell>
          <cell r="R1259">
            <v>0</v>
          </cell>
          <cell r="S1259" t="str">
            <v>Electric FAF</v>
          </cell>
          <cell r="T1259" t="str">
            <v>Other</v>
          </cell>
          <cell r="U1259">
            <v>0</v>
          </cell>
          <cell r="V1259">
            <v>1</v>
          </cell>
          <cell r="W1259">
            <v>0</v>
          </cell>
          <cell r="X1259">
            <v>0</v>
          </cell>
          <cell r="Y1259">
            <v>0</v>
          </cell>
          <cell r="Z1259">
            <v>1</v>
          </cell>
          <cell r="AA1259">
            <v>0</v>
          </cell>
          <cell r="AB1259">
            <v>0</v>
          </cell>
          <cell r="AC1259">
            <v>0</v>
          </cell>
          <cell r="AD1259">
            <v>1</v>
          </cell>
          <cell r="AE1259" t="e">
            <v>#N/A</v>
          </cell>
          <cell r="AF1259" t="e">
            <v>#N/A</v>
          </cell>
          <cell r="AG1259" t="e">
            <v>#N/A</v>
          </cell>
          <cell r="AH1259">
            <v>63.250000942498446</v>
          </cell>
          <cell r="AI1259">
            <v>595.55000197887421</v>
          </cell>
          <cell r="AJ1259">
            <v>165.60000658035278</v>
          </cell>
          <cell r="AK1259" t="e">
            <v>#VALUE!</v>
          </cell>
          <cell r="AL1259" t="e">
            <v>#VALUE!</v>
          </cell>
          <cell r="AM1259">
            <v>2462.9669272126166</v>
          </cell>
          <cell r="AN1259">
            <v>9.1999999999999998E-2</v>
          </cell>
          <cell r="AO1259">
            <v>0.14000000000000001</v>
          </cell>
          <cell r="AP1259">
            <v>2</v>
          </cell>
          <cell r="AQ1259">
            <v>2200</v>
          </cell>
          <cell r="AR1259">
            <v>5.000000074505806E-2</v>
          </cell>
          <cell r="AS1259">
            <v>0.97952302957051673</v>
          </cell>
          <cell r="AT1259">
            <v>7.5000002980232239E-2</v>
          </cell>
          <cell r="AU1259">
            <v>0</v>
          </cell>
          <cell r="AV1259">
            <v>0</v>
          </cell>
          <cell r="AW1259">
            <v>0</v>
          </cell>
          <cell r="AX1259">
            <v>0</v>
          </cell>
          <cell r="AY1259">
            <v>0</v>
          </cell>
          <cell r="AZ1259">
            <v>0</v>
          </cell>
          <cell r="BA1259">
            <v>0</v>
          </cell>
          <cell r="BB1259">
            <v>45068.421875</v>
          </cell>
          <cell r="BC1259">
            <v>1237</v>
          </cell>
          <cell r="BD1259">
            <v>3015</v>
          </cell>
          <cell r="BE1259">
            <v>760.39004516601563</v>
          </cell>
          <cell r="BF1259">
            <v>1237</v>
          </cell>
          <cell r="BG1259">
            <v>2462.9669272126166</v>
          </cell>
          <cell r="BH1259">
            <v>123.14834636063082</v>
          </cell>
          <cell r="BI1259">
            <v>138.14288901350122</v>
          </cell>
          <cell r="BJ1259" t="str">
            <v>WAEphrata3</v>
          </cell>
          <cell r="BK1259">
            <v>0</v>
          </cell>
          <cell r="BL1259">
            <v>5576.07</v>
          </cell>
          <cell r="BM1259">
            <v>5576.07</v>
          </cell>
          <cell r="BN1259">
            <v>2.8750000428408383E-2</v>
          </cell>
          <cell r="BO1259">
            <v>0.27070454635403374</v>
          </cell>
          <cell r="BP1259">
            <v>7.5272730263796717E-2</v>
          </cell>
          <cell r="BQ1259">
            <v>0</v>
          </cell>
          <cell r="BR1259">
            <v>63.250000942498446</v>
          </cell>
          <cell r="BS1259">
            <v>595.55000197887421</v>
          </cell>
          <cell r="BT1259">
            <v>165.60000658035278</v>
          </cell>
          <cell r="BU1259">
            <v>182.12526503467001</v>
          </cell>
          <cell r="BV1259">
            <v>760.39004516601563</v>
          </cell>
        </row>
        <row r="1260">
          <cell r="A1260">
            <v>23721</v>
          </cell>
          <cell r="B1260">
            <v>15853.138454</v>
          </cell>
          <cell r="C1260">
            <v>13717.678108937906</v>
          </cell>
          <cell r="D1260">
            <v>2135.4603450620943</v>
          </cell>
          <cell r="E1260">
            <v>580.11480712890625</v>
          </cell>
          <cell r="F1260">
            <v>0</v>
          </cell>
          <cell r="G1260">
            <v>0</v>
          </cell>
          <cell r="H1260" t="str">
            <v>Gas faf</v>
          </cell>
          <cell r="I1260">
            <v>0</v>
          </cell>
          <cell r="J1260">
            <v>0.806818187236785</v>
          </cell>
          <cell r="K1260">
            <v>72</v>
          </cell>
          <cell r="L1260">
            <v>60</v>
          </cell>
          <cell r="M1260">
            <v>0</v>
          </cell>
          <cell r="N1260">
            <v>1</v>
          </cell>
          <cell r="O1260">
            <v>0.17134520411491394</v>
          </cell>
          <cell r="P1260">
            <v>0.98284143209457397</v>
          </cell>
          <cell r="Q1260">
            <v>70</v>
          </cell>
          <cell r="R1260">
            <v>60</v>
          </cell>
          <cell r="S1260" t="str">
            <v>Gas FAF</v>
          </cell>
          <cell r="T1260" t="str">
            <v>None</v>
          </cell>
          <cell r="U1260">
            <v>0</v>
          </cell>
          <cell r="V1260">
            <v>0</v>
          </cell>
          <cell r="W1260">
            <v>0</v>
          </cell>
          <cell r="X1260">
            <v>0</v>
          </cell>
          <cell r="Y1260">
            <v>0</v>
          </cell>
          <cell r="Z1260">
            <v>0</v>
          </cell>
          <cell r="AA1260">
            <v>0</v>
          </cell>
          <cell r="AB1260">
            <v>0</v>
          </cell>
          <cell r="AC1260">
            <v>0</v>
          </cell>
          <cell r="AD1260">
            <v>0</v>
          </cell>
          <cell r="AE1260">
            <v>1998.6519021097342</v>
          </cell>
          <cell r="AF1260">
            <v>1031.2768246310484</v>
          </cell>
          <cell r="AG1260">
            <v>7927.5</v>
          </cell>
          <cell r="AH1260">
            <v>36.855000156909227</v>
          </cell>
          <cell r="AI1260">
            <v>90.249998867511749</v>
          </cell>
          <cell r="AJ1260">
            <v>84.479998111724854</v>
          </cell>
          <cell r="AK1260" t="e">
            <v>#VALUE!</v>
          </cell>
          <cell r="AL1260" t="e">
            <v>#VALUE!</v>
          </cell>
          <cell r="AM1260">
            <v>1031.2768246310484</v>
          </cell>
          <cell r="AN1260">
            <v>6.0121595859527588E-2</v>
          </cell>
          <cell r="AO1260">
            <v>5.0617177039384842E-2</v>
          </cell>
          <cell r="AP1260">
            <v>4</v>
          </cell>
          <cell r="AQ1260">
            <v>2106</v>
          </cell>
          <cell r="AR1260">
            <v>3.5000000149011612E-2</v>
          </cell>
          <cell r="AS1260">
            <v>0.94999998807907104</v>
          </cell>
          <cell r="AT1260">
            <v>7.9999998211860657E-2</v>
          </cell>
          <cell r="AU1260">
            <v>0</v>
          </cell>
          <cell r="AV1260">
            <v>1</v>
          </cell>
          <cell r="AW1260">
            <v>1</v>
          </cell>
          <cell r="AX1260">
            <v>0</v>
          </cell>
          <cell r="AY1260">
            <v>0</v>
          </cell>
          <cell r="AZ1260">
            <v>0</v>
          </cell>
          <cell r="BA1260">
            <v>1</v>
          </cell>
          <cell r="BB1260">
            <v>5461.001953125</v>
          </cell>
          <cell r="BC1260">
            <v>1238</v>
          </cell>
          <cell r="BD1260">
            <v>3278</v>
          </cell>
          <cell r="BE1260">
            <v>292.31499862670898</v>
          </cell>
          <cell r="BF1260">
            <v>1238</v>
          </cell>
          <cell r="BG1260">
            <v>1031.2768246310484</v>
          </cell>
          <cell r="BH1260">
            <v>51.563841231552416</v>
          </cell>
          <cell r="BI1260">
            <v>57.842254539906229</v>
          </cell>
          <cell r="BJ1260" t="str">
            <v>MTKalispell3</v>
          </cell>
          <cell r="BK1260" t="str">
            <v>MTKalispell3</v>
          </cell>
          <cell r="BL1260">
            <v>7927.5</v>
          </cell>
          <cell r="BM1260">
            <v>7927.5</v>
          </cell>
          <cell r="BN1260">
            <v>1.7500000074505806E-2</v>
          </cell>
          <cell r="BO1260">
            <v>4.2853750649340813E-2</v>
          </cell>
          <cell r="BP1260">
            <v>4.0113959217343238E-2</v>
          </cell>
          <cell r="BQ1260">
            <v>0</v>
          </cell>
          <cell r="BR1260">
            <v>36.855000156909227</v>
          </cell>
          <cell r="BS1260">
            <v>90.249998867511749</v>
          </cell>
          <cell r="BT1260">
            <v>84.479998111724854</v>
          </cell>
          <cell r="BU1260">
            <v>174.34354916500683</v>
          </cell>
          <cell r="BV1260">
            <v>292.31499862670898</v>
          </cell>
        </row>
        <row r="1261">
          <cell r="A1261">
            <v>23724</v>
          </cell>
          <cell r="B1261" t="e">
            <v>#N/A</v>
          </cell>
          <cell r="C1261">
            <v>19358.308788375587</v>
          </cell>
          <cell r="D1261" t="e">
            <v>#N/A</v>
          </cell>
          <cell r="E1261">
            <v>0</v>
          </cell>
          <cell r="F1261">
            <v>14082.810546875</v>
          </cell>
          <cell r="G1261">
            <v>36000</v>
          </cell>
          <cell r="H1261" t="str">
            <v>Electric baseboard</v>
          </cell>
          <cell r="I1261" t="str">
            <v>Wood htstove</v>
          </cell>
          <cell r="J1261" t="str">
            <v>average</v>
          </cell>
          <cell r="K1261">
            <v>74</v>
          </cell>
          <cell r="L1261">
            <v>50</v>
          </cell>
          <cell r="M1261">
            <v>1</v>
          </cell>
          <cell r="N1261">
            <v>0</v>
          </cell>
          <cell r="O1261">
            <v>0.88547641038894653</v>
          </cell>
          <cell r="P1261">
            <v>0</v>
          </cell>
          <cell r="Q1261">
            <v>70</v>
          </cell>
          <cell r="R1261">
            <v>0</v>
          </cell>
          <cell r="S1261" t="str">
            <v>Electric Zonal</v>
          </cell>
          <cell r="T1261" t="str">
            <v>Other</v>
          </cell>
          <cell r="U1261">
            <v>0</v>
          </cell>
          <cell r="V1261">
            <v>1</v>
          </cell>
          <cell r="W1261">
            <v>0</v>
          </cell>
          <cell r="X1261">
            <v>0</v>
          </cell>
          <cell r="Y1261">
            <v>0</v>
          </cell>
          <cell r="Z1261">
            <v>1</v>
          </cell>
          <cell r="AA1261">
            <v>0</v>
          </cell>
          <cell r="AB1261">
            <v>1</v>
          </cell>
          <cell r="AC1261">
            <v>0</v>
          </cell>
          <cell r="AD1261">
            <v>1</v>
          </cell>
          <cell r="AE1261" t="e">
            <v>#N/A</v>
          </cell>
          <cell r="AF1261" t="e">
            <v>#N/A</v>
          </cell>
          <cell r="AG1261" t="e">
            <v>#N/A</v>
          </cell>
          <cell r="AH1261">
            <v>50.00000074505806</v>
          </cell>
          <cell r="AI1261">
            <v>89.65000194311142</v>
          </cell>
          <cell r="AJ1261">
            <v>237.744</v>
          </cell>
          <cell r="AK1261">
            <v>35.000000149011612</v>
          </cell>
          <cell r="AL1261">
            <v>412.39400283718112</v>
          </cell>
          <cell r="AM1261">
            <v>1300.9999879108425</v>
          </cell>
          <cell r="AN1261">
            <v>9.1999999999999998E-2</v>
          </cell>
          <cell r="AO1261">
            <v>0.14000000000000001</v>
          </cell>
          <cell r="AP1261">
            <v>1</v>
          </cell>
          <cell r="AQ1261">
            <v>1100</v>
          </cell>
          <cell r="AR1261">
            <v>5.000000074505806E-2</v>
          </cell>
          <cell r="AS1261">
            <v>0.55000001192092896</v>
          </cell>
          <cell r="AT1261">
            <v>0.23400000000000001</v>
          </cell>
          <cell r="AU1261">
            <v>3.5000000149011612E-2</v>
          </cell>
          <cell r="AV1261">
            <v>1</v>
          </cell>
          <cell r="AW1261">
            <v>0</v>
          </cell>
          <cell r="AX1261">
            <v>0</v>
          </cell>
          <cell r="AY1261">
            <v>0</v>
          </cell>
          <cell r="AZ1261">
            <v>0</v>
          </cell>
          <cell r="BA1261">
            <v>0</v>
          </cell>
          <cell r="BB1261">
            <v>22120.74609375</v>
          </cell>
          <cell r="BC1261">
            <v>1239</v>
          </cell>
          <cell r="BD1261">
            <v>3219</v>
          </cell>
          <cell r="BE1261">
            <v>581.67722702026367</v>
          </cell>
          <cell r="BF1261">
            <v>1239</v>
          </cell>
          <cell r="BG1261">
            <v>1300.9999879108425</v>
          </cell>
          <cell r="BH1261">
            <v>65.04999939554213</v>
          </cell>
          <cell r="BI1261">
            <v>72.970487321943338</v>
          </cell>
          <cell r="BJ1261" t="str">
            <v>WAKelso3</v>
          </cell>
          <cell r="BK1261">
            <v>0</v>
          </cell>
          <cell r="BL1261">
            <v>4681.95</v>
          </cell>
          <cell r="BM1261">
            <v>4681.95</v>
          </cell>
          <cell r="BN1261">
            <v>4.5454546131870964E-2</v>
          </cell>
          <cell r="BO1261">
            <v>8.1500001766464922E-2</v>
          </cell>
          <cell r="BP1261">
            <v>0.2161309090909091</v>
          </cell>
          <cell r="BQ1261">
            <v>3.1818181953646919E-2</v>
          </cell>
          <cell r="BR1261">
            <v>50.00000074505806</v>
          </cell>
          <cell r="BS1261">
            <v>89.65000194311142</v>
          </cell>
          <cell r="BT1261">
            <v>237.744</v>
          </cell>
          <cell r="BU1261">
            <v>35.000000149011612</v>
          </cell>
          <cell r="BV1261">
            <v>581.67722702026367</v>
          </cell>
        </row>
        <row r="1262">
          <cell r="A1262">
            <v>23734</v>
          </cell>
          <cell r="B1262" t="e">
            <v>#N/A</v>
          </cell>
          <cell r="C1262">
            <v>14113.705272750587</v>
          </cell>
          <cell r="D1262" t="e">
            <v>#N/A</v>
          </cell>
          <cell r="E1262">
            <v>0</v>
          </cell>
          <cell r="F1262">
            <v>8838.20703125</v>
          </cell>
          <cell r="G1262">
            <v>36000</v>
          </cell>
          <cell r="H1262" t="str">
            <v>Electric baseboard</v>
          </cell>
          <cell r="I1262" t="str">
            <v>Wood htstove</v>
          </cell>
          <cell r="J1262" t="str">
            <v>average</v>
          </cell>
          <cell r="K1262">
            <v>72</v>
          </cell>
          <cell r="L1262">
            <v>72</v>
          </cell>
          <cell r="M1262">
            <v>1</v>
          </cell>
          <cell r="N1262">
            <v>0</v>
          </cell>
          <cell r="O1262">
            <v>0.58386057615280151</v>
          </cell>
          <cell r="P1262">
            <v>0</v>
          </cell>
          <cell r="Q1262">
            <v>64</v>
          </cell>
          <cell r="R1262">
            <v>0</v>
          </cell>
          <cell r="S1262" t="str">
            <v>Electric Zonal</v>
          </cell>
          <cell r="T1262" t="str">
            <v>Other</v>
          </cell>
          <cell r="U1262">
            <v>0</v>
          </cell>
          <cell r="V1262">
            <v>1</v>
          </cell>
          <cell r="W1262">
            <v>0</v>
          </cell>
          <cell r="X1262">
            <v>0</v>
          </cell>
          <cell r="Y1262">
            <v>0</v>
          </cell>
          <cell r="Z1262">
            <v>1</v>
          </cell>
          <cell r="AA1262">
            <v>0</v>
          </cell>
          <cell r="AB1262">
            <v>0</v>
          </cell>
          <cell r="AC1262">
            <v>0</v>
          </cell>
          <cell r="AD1262">
            <v>1</v>
          </cell>
          <cell r="AE1262" t="e">
            <v>#N/A</v>
          </cell>
          <cell r="AF1262" t="e">
            <v>#N/A</v>
          </cell>
          <cell r="AG1262" t="e">
            <v>#N/A</v>
          </cell>
          <cell r="AH1262">
            <v>87.999998033046722</v>
          </cell>
          <cell r="AI1262">
            <v>98.600002765655518</v>
          </cell>
          <cell r="AJ1262">
            <v>91.80000364780426</v>
          </cell>
          <cell r="AK1262" t="e">
            <v>#VALUE!</v>
          </cell>
          <cell r="AL1262" t="e">
            <v>#VALUE!</v>
          </cell>
          <cell r="AM1262">
            <v>1760.0000147392311</v>
          </cell>
          <cell r="AN1262">
            <v>9.1999999999999998E-2</v>
          </cell>
          <cell r="AO1262">
            <v>0.14000000000000001</v>
          </cell>
          <cell r="AP1262">
            <v>2</v>
          </cell>
          <cell r="AQ1262">
            <v>1060</v>
          </cell>
          <cell r="AR1262">
            <v>7.9999998211860657E-2</v>
          </cell>
          <cell r="AS1262">
            <v>0.85000002384185791</v>
          </cell>
          <cell r="AT1262">
            <v>9.0000003576278687E-2</v>
          </cell>
          <cell r="AU1262">
            <v>0</v>
          </cell>
          <cell r="AV1262">
            <v>1</v>
          </cell>
          <cell r="AW1262">
            <v>0</v>
          </cell>
          <cell r="AX1262">
            <v>0</v>
          </cell>
          <cell r="AY1262">
            <v>0</v>
          </cell>
          <cell r="AZ1262">
            <v>0</v>
          </cell>
          <cell r="BA1262">
            <v>0</v>
          </cell>
          <cell r="BB1262">
            <v>17281.1484375</v>
          </cell>
          <cell r="BC1262">
            <v>1240</v>
          </cell>
          <cell r="BD1262">
            <v>3376</v>
          </cell>
          <cell r="BE1262">
            <v>0</v>
          </cell>
          <cell r="BF1262">
            <v>1240</v>
          </cell>
          <cell r="BG1262">
            <v>1760.0000147392311</v>
          </cell>
          <cell r="BH1262">
            <v>88.000000736961553</v>
          </cell>
          <cell r="BI1262">
            <v>98.714880826693985</v>
          </cell>
          <cell r="BJ1262" t="str">
            <v>ORPortland3</v>
          </cell>
          <cell r="BK1262">
            <v>0</v>
          </cell>
          <cell r="BL1262">
            <v>4186.59</v>
          </cell>
          <cell r="BM1262">
            <v>4186.59</v>
          </cell>
          <cell r="BN1262">
            <v>8.3018866068911998E-2</v>
          </cell>
          <cell r="BO1262">
            <v>9.3018870533637277E-2</v>
          </cell>
          <cell r="BP1262">
            <v>8.6603777026230427E-2</v>
          </cell>
          <cell r="BQ1262">
            <v>0</v>
          </cell>
          <cell r="BR1262">
            <v>87.999998033046722</v>
          </cell>
          <cell r="BS1262">
            <v>98.600002765655518</v>
          </cell>
          <cell r="BT1262">
            <v>91.80000364780426</v>
          </cell>
          <cell r="BU1262">
            <v>87.75126406215918</v>
          </cell>
          <cell r="BV1262">
            <v>366.15126850866568</v>
          </cell>
        </row>
        <row r="1263">
          <cell r="A1263">
            <v>23742</v>
          </cell>
          <cell r="B1263" t="e">
            <v>#N/A</v>
          </cell>
          <cell r="C1263">
            <v>22053.068335333017</v>
          </cell>
          <cell r="D1263" t="e">
            <v>#N/A</v>
          </cell>
          <cell r="E1263">
            <v>832.84942626953125</v>
          </cell>
          <cell r="F1263">
            <v>1500.3363037109375</v>
          </cell>
          <cell r="G1263">
            <v>0</v>
          </cell>
          <cell r="H1263" t="str">
            <v>Gas boiler</v>
          </cell>
          <cell r="I1263">
            <v>0</v>
          </cell>
          <cell r="J1263" t="str">
            <v>average</v>
          </cell>
          <cell r="K1263">
            <v>70</v>
          </cell>
          <cell r="L1263">
            <v>65</v>
          </cell>
          <cell r="M1263">
            <v>5.7906228803986173E-2</v>
          </cell>
          <cell r="N1263">
            <v>0.94209377119601379</v>
          </cell>
          <cell r="O1263">
            <v>0.43796446919441223</v>
          </cell>
          <cell r="P1263">
            <v>0.79369974136352539</v>
          </cell>
          <cell r="Q1263">
            <v>59</v>
          </cell>
          <cell r="R1263">
            <v>64</v>
          </cell>
          <cell r="S1263" t="str">
            <v>Gas Boiler</v>
          </cell>
          <cell r="T1263" t="str">
            <v>None</v>
          </cell>
          <cell r="U1263">
            <v>0</v>
          </cell>
          <cell r="V1263">
            <v>0</v>
          </cell>
          <cell r="W1263">
            <v>0</v>
          </cell>
          <cell r="X1263">
            <v>0</v>
          </cell>
          <cell r="Y1263">
            <v>1</v>
          </cell>
          <cell r="Z1263">
            <v>0</v>
          </cell>
          <cell r="AA1263">
            <v>0</v>
          </cell>
          <cell r="AB1263">
            <v>0</v>
          </cell>
          <cell r="AC1263">
            <v>0</v>
          </cell>
          <cell r="AD1263">
            <v>1</v>
          </cell>
          <cell r="AE1263" t="e">
            <v>#N/A</v>
          </cell>
          <cell r="AF1263" t="e">
            <v>#N/A</v>
          </cell>
          <cell r="AG1263" t="e">
            <v>#N/A</v>
          </cell>
          <cell r="AH1263">
            <v>97.650000415742397</v>
          </cell>
          <cell r="AI1263">
            <v>351.40000283718109</v>
          </cell>
          <cell r="AJ1263">
            <v>223.55999500304461</v>
          </cell>
          <cell r="AK1263">
            <v>130.64999520778656</v>
          </cell>
          <cell r="AL1263">
            <v>803.25999346375465</v>
          </cell>
          <cell r="AM1263">
            <v>3708.872614652003</v>
          </cell>
          <cell r="AN1263">
            <v>9.1999999999999998E-2</v>
          </cell>
          <cell r="AO1263">
            <v>0.14000000000000001</v>
          </cell>
          <cell r="AP1263">
            <v>1</v>
          </cell>
          <cell r="AQ1263">
            <v>3964</v>
          </cell>
          <cell r="AR1263">
            <v>3.5000000149011612E-2</v>
          </cell>
          <cell r="AS1263">
            <v>0.63544304310520994</v>
          </cell>
          <cell r="AT1263">
            <v>5.9999998658895493E-2</v>
          </cell>
          <cell r="AU1263">
            <v>6.4999997615814209E-2</v>
          </cell>
          <cell r="AV1263">
            <v>0</v>
          </cell>
          <cell r="AW1263">
            <v>0</v>
          </cell>
          <cell r="AX1263">
            <v>0</v>
          </cell>
          <cell r="AY1263">
            <v>1</v>
          </cell>
          <cell r="AZ1263">
            <v>0</v>
          </cell>
          <cell r="BA1263">
            <v>1</v>
          </cell>
          <cell r="BB1263">
            <v>8745.4921875</v>
          </cell>
          <cell r="BC1263">
            <v>1241</v>
          </cell>
          <cell r="BD1263">
            <v>9121</v>
          </cell>
          <cell r="BE1263">
            <v>788.89318084716797</v>
          </cell>
          <cell r="BF1263">
            <v>1241</v>
          </cell>
          <cell r="BG1263">
            <v>3708.872614652003</v>
          </cell>
          <cell r="BH1263">
            <v>185.44363073260016</v>
          </cell>
          <cell r="BI1263">
            <v>208.02324721060154</v>
          </cell>
          <cell r="BJ1263" t="str">
            <v>IDBoise3</v>
          </cell>
          <cell r="BK1263">
            <v>0</v>
          </cell>
          <cell r="BL1263">
            <v>5395.74</v>
          </cell>
          <cell r="BM1263">
            <v>5395.74</v>
          </cell>
          <cell r="BN1263">
            <v>2.4634207975717054E-2</v>
          </cell>
          <cell r="BO1263">
            <v>8.8647831190005327E-2</v>
          </cell>
          <cell r="BP1263">
            <v>5.6397576943250406E-2</v>
          </cell>
          <cell r="BQ1263">
            <v>3.2959130980773604E-2</v>
          </cell>
          <cell r="BR1263">
            <v>97.650000415742397</v>
          </cell>
          <cell r="BS1263">
            <v>351.40000283718109</v>
          </cell>
          <cell r="BT1263">
            <v>223.55999500304461</v>
          </cell>
          <cell r="BU1263">
            <v>130.64999520778656</v>
          </cell>
          <cell r="BV1263">
            <v>788.89318084716797</v>
          </cell>
        </row>
        <row r="1264">
          <cell r="A1264">
            <v>23744</v>
          </cell>
          <cell r="B1264" t="e">
            <v>#N/A</v>
          </cell>
          <cell r="C1264">
            <v>10661.807085974135</v>
          </cell>
          <cell r="D1264" t="e">
            <v>#N/A</v>
          </cell>
          <cell r="E1264">
            <v>0</v>
          </cell>
          <cell r="F1264">
            <v>5943.1669921875</v>
          </cell>
          <cell r="G1264">
            <v>32200</v>
          </cell>
          <cell r="H1264" t="str">
            <v>Electric faf</v>
          </cell>
          <cell r="I1264" t="str">
            <v>Electric pluginheater</v>
          </cell>
          <cell r="J1264" t="str">
            <v>average</v>
          </cell>
          <cell r="K1264">
            <v>69</v>
          </cell>
          <cell r="L1264">
            <v>60</v>
          </cell>
          <cell r="M1264">
            <v>1</v>
          </cell>
          <cell r="N1264">
            <v>0</v>
          </cell>
          <cell r="O1264">
            <v>0.26894223690032959</v>
          </cell>
          <cell r="P1264">
            <v>0</v>
          </cell>
          <cell r="Q1264">
            <v>59</v>
          </cell>
          <cell r="R1264">
            <v>0</v>
          </cell>
          <cell r="S1264" t="str">
            <v>Electric FAF</v>
          </cell>
          <cell r="T1264" t="str">
            <v>Electric</v>
          </cell>
          <cell r="U1264">
            <v>0</v>
          </cell>
          <cell r="V1264">
            <v>1</v>
          </cell>
          <cell r="W1264">
            <v>1</v>
          </cell>
          <cell r="X1264">
            <v>0</v>
          </cell>
          <cell r="Y1264">
            <v>0</v>
          </cell>
          <cell r="Z1264">
            <v>0</v>
          </cell>
          <cell r="AA1264">
            <v>0</v>
          </cell>
          <cell r="AB1264">
            <v>0</v>
          </cell>
          <cell r="AC1264">
            <v>0</v>
          </cell>
          <cell r="AD1264">
            <v>1</v>
          </cell>
          <cell r="AE1264" t="e">
            <v>#N/A</v>
          </cell>
          <cell r="AF1264" t="e">
            <v>#N/A</v>
          </cell>
          <cell r="AG1264" t="e">
            <v>#N/A</v>
          </cell>
          <cell r="AH1264">
            <v>33.825000504031777</v>
          </cell>
          <cell r="AI1264">
            <v>150.05000406503677</v>
          </cell>
          <cell r="AJ1264">
            <v>122.3999972641468</v>
          </cell>
          <cell r="AK1264" t="e">
            <v>#VALUE!</v>
          </cell>
          <cell r="AL1264" t="e">
            <v>#VALUE!</v>
          </cell>
          <cell r="AM1264">
            <v>1753.1992527601628</v>
          </cell>
          <cell r="AN1264">
            <v>9.1999999999999998E-2</v>
          </cell>
          <cell r="AO1264">
            <v>0.14000000000000001</v>
          </cell>
          <cell r="AP1264">
            <v>4</v>
          </cell>
          <cell r="AQ1264">
            <v>2576</v>
          </cell>
          <cell r="AR1264">
            <v>2.500000037252903E-2</v>
          </cell>
          <cell r="AS1264">
            <v>0.56409775964299536</v>
          </cell>
          <cell r="AT1264">
            <v>5.9999998658895493E-2</v>
          </cell>
          <cell r="AU1264">
            <v>0</v>
          </cell>
          <cell r="AV1264">
            <v>0</v>
          </cell>
          <cell r="AW1264">
            <v>0</v>
          </cell>
          <cell r="AX1264">
            <v>0</v>
          </cell>
          <cell r="AY1264">
            <v>0</v>
          </cell>
          <cell r="AZ1264">
            <v>0</v>
          </cell>
          <cell r="BA1264">
            <v>0</v>
          </cell>
          <cell r="BB1264">
            <v>16358.005859375</v>
          </cell>
          <cell r="BC1264">
            <v>1242</v>
          </cell>
          <cell r="BD1264">
            <v>5967</v>
          </cell>
          <cell r="BE1264">
            <v>592.59499740600586</v>
          </cell>
          <cell r="BF1264">
            <v>1242</v>
          </cell>
          <cell r="BG1264">
            <v>1753.1992527601628</v>
          </cell>
          <cell r="BH1264">
            <v>87.659962638008139</v>
          </cell>
          <cell r="BI1264">
            <v>98.333439688811993</v>
          </cell>
          <cell r="BJ1264" t="str">
            <v>WAFairchildAFB3</v>
          </cell>
          <cell r="BK1264">
            <v>0</v>
          </cell>
          <cell r="BL1264">
            <v>7370.82</v>
          </cell>
          <cell r="BM1264">
            <v>7370.82</v>
          </cell>
          <cell r="BN1264">
            <v>1.313082317703097E-2</v>
          </cell>
          <cell r="BO1264">
            <v>5.8249225180526699E-2</v>
          </cell>
          <cell r="BP1264">
            <v>4.7515526888255749E-2</v>
          </cell>
          <cell r="BQ1264">
            <v>0</v>
          </cell>
          <cell r="BR1264">
            <v>33.825000504031777</v>
          </cell>
          <cell r="BS1264">
            <v>150.05000406503677</v>
          </cell>
          <cell r="BT1264">
            <v>122.3999972641468</v>
          </cell>
          <cell r="BU1264">
            <v>213.2521285133227</v>
          </cell>
          <cell r="BV1264">
            <v>592.59499740600586</v>
          </cell>
        </row>
        <row r="1265">
          <cell r="A1265">
            <v>23746</v>
          </cell>
          <cell r="B1265" t="e">
            <v>#N/A</v>
          </cell>
          <cell r="C1265">
            <v>1412.902587890625</v>
          </cell>
          <cell r="D1265" t="e">
            <v>#N/A</v>
          </cell>
          <cell r="E1265">
            <v>0</v>
          </cell>
          <cell r="F1265">
            <v>1412.902587890625</v>
          </cell>
          <cell r="G1265">
            <v>0</v>
          </cell>
          <cell r="H1265" t="str">
            <v>Electric gshp</v>
          </cell>
          <cell r="I1265">
            <v>0</v>
          </cell>
          <cell r="J1265" t="str">
            <v>average</v>
          </cell>
          <cell r="K1265">
            <v>69</v>
          </cell>
          <cell r="L1265">
            <v>69</v>
          </cell>
          <cell r="M1265">
            <v>1</v>
          </cell>
          <cell r="N1265">
            <v>0</v>
          </cell>
          <cell r="O1265">
            <v>0.65705251693725586</v>
          </cell>
          <cell r="P1265">
            <v>0</v>
          </cell>
          <cell r="Q1265">
            <v>56</v>
          </cell>
          <cell r="R1265">
            <v>0</v>
          </cell>
          <cell r="S1265" t="str">
            <v>Heat Pump</v>
          </cell>
          <cell r="T1265" t="str">
            <v>None</v>
          </cell>
          <cell r="U1265">
            <v>1</v>
          </cell>
          <cell r="V1265">
            <v>0</v>
          </cell>
          <cell r="W1265">
            <v>0</v>
          </cell>
          <cell r="X1265">
            <v>0</v>
          </cell>
          <cell r="Y1265">
            <v>0</v>
          </cell>
          <cell r="Z1265">
            <v>0</v>
          </cell>
          <cell r="AA1265">
            <v>1</v>
          </cell>
          <cell r="AB1265">
            <v>0</v>
          </cell>
          <cell r="AC1265">
            <v>0</v>
          </cell>
          <cell r="AD1265">
            <v>1</v>
          </cell>
          <cell r="AE1265" t="e">
            <v>#N/A</v>
          </cell>
          <cell r="AF1265" t="e">
            <v>#N/A</v>
          </cell>
          <cell r="AG1265" t="e">
            <v>#N/A</v>
          </cell>
          <cell r="AH1265">
            <v>64.450000960379839</v>
          </cell>
          <cell r="AI1265">
            <v>95.150002062320709</v>
          </cell>
          <cell r="AJ1265">
            <v>128.61000511050224</v>
          </cell>
          <cell r="AK1265">
            <v>170.89000310003757</v>
          </cell>
          <cell r="AL1265">
            <v>459.10001123324037</v>
          </cell>
          <cell r="AM1265">
            <v>3779.9999657362237</v>
          </cell>
          <cell r="AN1265">
            <v>9.1999999999999998E-2</v>
          </cell>
          <cell r="AO1265">
            <v>0.14000000000000001</v>
          </cell>
          <cell r="AP1265" t="str">
            <v>FLAG</v>
          </cell>
          <cell r="AQ1265">
            <v>1289</v>
          </cell>
          <cell r="AR1265">
            <v>5.000000074505806E-2</v>
          </cell>
          <cell r="AS1265">
            <v>0.55000001192092896</v>
          </cell>
          <cell r="AT1265">
            <v>9.0000003576278687E-2</v>
          </cell>
          <cell r="AU1265">
            <v>0.23000000417232513</v>
          </cell>
          <cell r="AV1265">
            <v>1</v>
          </cell>
          <cell r="AW1265">
            <v>0</v>
          </cell>
          <cell r="AX1265">
            <v>0</v>
          </cell>
          <cell r="AY1265">
            <v>0</v>
          </cell>
          <cell r="AZ1265">
            <v>0</v>
          </cell>
          <cell r="BA1265">
            <v>0</v>
          </cell>
          <cell r="BB1265">
            <v>8784.74609375</v>
          </cell>
          <cell r="BC1265">
            <v>1243</v>
          </cell>
          <cell r="BD1265">
            <v>4389</v>
          </cell>
          <cell r="BE1265">
            <v>525.09065246582031</v>
          </cell>
          <cell r="BF1265">
            <v>1243</v>
          </cell>
          <cell r="BG1265">
            <v>3779.9999657362237</v>
          </cell>
          <cell r="BH1265">
            <v>188.99999828681118</v>
          </cell>
          <cell r="BI1265">
            <v>212.01263807821329</v>
          </cell>
          <cell r="BJ1265" t="str">
            <v>ORKlamathFalls3</v>
          </cell>
          <cell r="BK1265">
            <v>0</v>
          </cell>
          <cell r="BL1265" t="e">
            <v>#N/A</v>
          </cell>
          <cell r="BM1265">
            <v>6763</v>
          </cell>
          <cell r="BN1265">
            <v>5.000000074505806E-2</v>
          </cell>
          <cell r="BO1265">
            <v>7.381691393508201E-2</v>
          </cell>
          <cell r="BP1265">
            <v>9.9775023359582812E-2</v>
          </cell>
          <cell r="BQ1265">
            <v>0.13257564243602604</v>
          </cell>
          <cell r="BR1265">
            <v>64.450000960379839</v>
          </cell>
          <cell r="BS1265">
            <v>95.150002062320709</v>
          </cell>
          <cell r="BT1265">
            <v>128.61000511050224</v>
          </cell>
          <cell r="BU1265">
            <v>170.89000310003757</v>
          </cell>
          <cell r="BV1265">
            <v>525.09065246582031</v>
          </cell>
        </row>
        <row r="1266">
          <cell r="A1266">
            <v>23756</v>
          </cell>
          <cell r="B1266" t="e">
            <v>#N/A</v>
          </cell>
          <cell r="C1266">
            <v>19859.599609375</v>
          </cell>
          <cell r="D1266" t="e">
            <v>#N/A</v>
          </cell>
          <cell r="E1266">
            <v>0</v>
          </cell>
          <cell r="F1266">
            <v>19859.599609375</v>
          </cell>
          <cell r="G1266">
            <v>0</v>
          </cell>
          <cell r="H1266" t="str">
            <v>Electric heatpump</v>
          </cell>
          <cell r="I1266" t="str">
            <v>Electric pluginheater</v>
          </cell>
          <cell r="J1266" t="str">
            <v>average</v>
          </cell>
          <cell r="K1266">
            <v>69</v>
          </cell>
          <cell r="L1266">
            <v>69</v>
          </cell>
          <cell r="M1266">
            <v>1</v>
          </cell>
          <cell r="N1266">
            <v>0</v>
          </cell>
          <cell r="O1266">
            <v>0.49002304673194885</v>
          </cell>
          <cell r="P1266">
            <v>0</v>
          </cell>
          <cell r="Q1266">
            <v>61</v>
          </cell>
          <cell r="R1266">
            <v>0</v>
          </cell>
          <cell r="S1266" t="str">
            <v>Heat Pump</v>
          </cell>
          <cell r="T1266" t="str">
            <v>Electric</v>
          </cell>
          <cell r="U1266">
            <v>0</v>
          </cell>
          <cell r="V1266">
            <v>0</v>
          </cell>
          <cell r="W1266">
            <v>0</v>
          </cell>
          <cell r="X1266">
            <v>0</v>
          </cell>
          <cell r="Y1266">
            <v>0</v>
          </cell>
          <cell r="Z1266">
            <v>0</v>
          </cell>
          <cell r="AA1266">
            <v>1</v>
          </cell>
          <cell r="AB1266">
            <v>0</v>
          </cell>
          <cell r="AC1266">
            <v>0</v>
          </cell>
          <cell r="AD1266">
            <v>1</v>
          </cell>
          <cell r="AE1266" t="e">
            <v>#N/A</v>
          </cell>
          <cell r="AF1266" t="e">
            <v>#N/A</v>
          </cell>
          <cell r="AG1266" t="e">
            <v>#N/A</v>
          </cell>
          <cell r="AH1266">
            <v>25.125000374391675</v>
          </cell>
          <cell r="AI1266">
            <v>124.00000184774399</v>
          </cell>
          <cell r="AJ1266">
            <v>113.04000449180603</v>
          </cell>
          <cell r="AK1266">
            <v>75.900001376867294</v>
          </cell>
          <cell r="AL1266">
            <v>338.06500809080899</v>
          </cell>
          <cell r="AM1266">
            <v>3392.0026624420775</v>
          </cell>
          <cell r="AN1266">
            <v>9.1999999999999998E-2</v>
          </cell>
          <cell r="AO1266">
            <v>0.14000000000000001</v>
          </cell>
          <cell r="AP1266" t="str">
            <v>FLAG</v>
          </cell>
          <cell r="AQ1266">
            <v>1680</v>
          </cell>
          <cell r="AR1266">
            <v>2.500000037252903E-2</v>
          </cell>
          <cell r="AS1266">
            <v>0.80000001192092896</v>
          </cell>
          <cell r="AT1266">
            <v>9.0000003576278687E-2</v>
          </cell>
          <cell r="AU1266">
            <v>0.23000000417232513</v>
          </cell>
          <cell r="AV1266">
            <v>0</v>
          </cell>
          <cell r="AW1266">
            <v>0</v>
          </cell>
          <cell r="AX1266">
            <v>0</v>
          </cell>
          <cell r="AY1266">
            <v>0</v>
          </cell>
          <cell r="AZ1266">
            <v>0</v>
          </cell>
          <cell r="BA1266">
            <v>0</v>
          </cell>
          <cell r="BB1266">
            <v>28210.42578125</v>
          </cell>
          <cell r="BC1266">
            <v>1244</v>
          </cell>
          <cell r="BD1266">
            <v>4273</v>
          </cell>
          <cell r="BE1266">
            <v>529.38733673095703</v>
          </cell>
          <cell r="BF1266">
            <v>1244</v>
          </cell>
          <cell r="BG1266">
            <v>3392.0026624420775</v>
          </cell>
          <cell r="BH1266">
            <v>169.60013312210387</v>
          </cell>
          <cell r="BI1266">
            <v>190.2506453310512</v>
          </cell>
          <cell r="BJ1266" t="str">
            <v>WAEphrata3</v>
          </cell>
          <cell r="BK1266">
            <v>0</v>
          </cell>
          <cell r="BL1266">
            <v>5576.07</v>
          </cell>
          <cell r="BM1266">
            <v>5576.07</v>
          </cell>
          <cell r="BN1266">
            <v>1.495535736570933E-2</v>
          </cell>
          <cell r="BO1266">
            <v>7.3809524909371427E-2</v>
          </cell>
          <cell r="BP1266">
            <v>6.7285716959408354E-2</v>
          </cell>
          <cell r="BQ1266">
            <v>4.5178572248135297E-2</v>
          </cell>
          <cell r="BR1266">
            <v>25.125000374391675</v>
          </cell>
          <cell r="BS1266">
            <v>124.00000184774399</v>
          </cell>
          <cell r="BT1266">
            <v>113.04000449180603</v>
          </cell>
          <cell r="BU1266">
            <v>75.900001376867294</v>
          </cell>
          <cell r="BV1266">
            <v>529.38733673095703</v>
          </cell>
        </row>
        <row r="1267">
          <cell r="A1267">
            <v>23762</v>
          </cell>
          <cell r="B1267">
            <v>4352.1600529999996</v>
          </cell>
          <cell r="C1267">
            <v>2441.83935546875</v>
          </cell>
          <cell r="D1267">
            <v>1910.3206975312496</v>
          </cell>
          <cell r="E1267">
            <v>0</v>
          </cell>
          <cell r="F1267">
            <v>2441.83935546875</v>
          </cell>
          <cell r="G1267">
            <v>0</v>
          </cell>
          <cell r="H1267" t="str">
            <v>Electric heatpump</v>
          </cell>
          <cell r="I1267">
            <v>0</v>
          </cell>
          <cell r="J1267" t="str">
            <v>average</v>
          </cell>
          <cell r="K1267">
            <v>70</v>
          </cell>
          <cell r="L1267">
            <v>70</v>
          </cell>
          <cell r="M1267">
            <v>1</v>
          </cell>
          <cell r="N1267">
            <v>0</v>
          </cell>
          <cell r="O1267">
            <v>0.98807919025421143</v>
          </cell>
          <cell r="P1267">
            <v>0</v>
          </cell>
          <cell r="Q1267">
            <v>49</v>
          </cell>
          <cell r="R1267">
            <v>0</v>
          </cell>
          <cell r="S1267" t="str">
            <v>Heat Pump</v>
          </cell>
          <cell r="T1267" t="str">
            <v>None</v>
          </cell>
          <cell r="U1267">
            <v>0</v>
          </cell>
          <cell r="V1267">
            <v>0</v>
          </cell>
          <cell r="W1267">
            <v>0</v>
          </cell>
          <cell r="X1267">
            <v>0</v>
          </cell>
          <cell r="Y1267">
            <v>0</v>
          </cell>
          <cell r="Z1267">
            <v>0</v>
          </cell>
          <cell r="AA1267">
            <v>0</v>
          </cell>
          <cell r="AB1267">
            <v>0</v>
          </cell>
          <cell r="AC1267">
            <v>0</v>
          </cell>
          <cell r="AD1267">
            <v>0</v>
          </cell>
          <cell r="AE1267">
            <v>1336.4535159817351</v>
          </cell>
          <cell r="AF1267">
            <v>1160.0000046386999</v>
          </cell>
          <cell r="AG1267">
            <v>4529.97</v>
          </cell>
          <cell r="AH1267">
            <v>71.680000305175781</v>
          </cell>
          <cell r="AI1267">
            <v>53.249998867511749</v>
          </cell>
          <cell r="AJ1267">
            <v>92.160003662109375</v>
          </cell>
          <cell r="AK1267">
            <v>235.52000427246094</v>
          </cell>
          <cell r="AL1267">
            <v>452.61000710725784</v>
          </cell>
          <cell r="AM1267">
            <v>1160.0000046386999</v>
          </cell>
          <cell r="AN1267">
            <v>9.1999999999999998E-2</v>
          </cell>
          <cell r="AO1267">
            <v>0.14000000000000001</v>
          </cell>
          <cell r="AP1267">
            <v>1</v>
          </cell>
          <cell r="AQ1267">
            <v>1024</v>
          </cell>
          <cell r="AR1267">
            <v>7.0000000298023224E-2</v>
          </cell>
          <cell r="AS1267">
            <v>0.45905171437510128</v>
          </cell>
          <cell r="AT1267">
            <v>9.0000003576278687E-2</v>
          </cell>
          <cell r="AU1267">
            <v>0.23000000417232513</v>
          </cell>
          <cell r="AV1267">
            <v>1</v>
          </cell>
          <cell r="AW1267">
            <v>0</v>
          </cell>
          <cell r="AX1267">
            <v>0</v>
          </cell>
          <cell r="AY1267">
            <v>0</v>
          </cell>
          <cell r="AZ1267">
            <v>0</v>
          </cell>
          <cell r="BA1267">
            <v>0</v>
          </cell>
          <cell r="BB1267">
            <v>19950.80859375</v>
          </cell>
          <cell r="BC1267">
            <v>1245</v>
          </cell>
          <cell r="BD1267">
            <v>3251</v>
          </cell>
          <cell r="BE1267">
            <v>385.92979431152344</v>
          </cell>
          <cell r="BF1267">
            <v>1245</v>
          </cell>
          <cell r="BG1267">
            <v>1160.0000046386999</v>
          </cell>
          <cell r="BH1267">
            <v>58.000000231934997</v>
          </cell>
          <cell r="BI1267">
            <v>65.062080260175392</v>
          </cell>
          <cell r="BJ1267" t="str">
            <v>ORMedford3</v>
          </cell>
          <cell r="BK1267" t="str">
            <v>ORMedford3</v>
          </cell>
          <cell r="BL1267">
            <v>4529.97</v>
          </cell>
          <cell r="BM1267">
            <v>4529.97</v>
          </cell>
          <cell r="BN1267">
            <v>7.0000000298023224E-2</v>
          </cell>
          <cell r="BO1267">
            <v>5.2001952019054443E-2</v>
          </cell>
          <cell r="BP1267">
            <v>9.0000003576278687E-2</v>
          </cell>
          <cell r="BQ1267">
            <v>0.23000000417232513</v>
          </cell>
          <cell r="BR1267">
            <v>71.680000305175781</v>
          </cell>
          <cell r="BS1267">
            <v>53.249998867511749</v>
          </cell>
          <cell r="BT1267">
            <v>92.160003662109375</v>
          </cell>
          <cell r="BU1267">
            <v>235.52000427246094</v>
          </cell>
          <cell r="BV1267">
            <v>385.92979431152344</v>
          </cell>
        </row>
        <row r="1268">
          <cell r="A1268">
            <v>23763</v>
          </cell>
          <cell r="B1268" t="e">
            <v>#N/A</v>
          </cell>
          <cell r="C1268">
            <v>9504.300706977443</v>
          </cell>
          <cell r="D1268" t="e">
            <v>#N/A</v>
          </cell>
          <cell r="E1268">
            <v>0</v>
          </cell>
          <cell r="F1268">
            <v>1591.0533447265625</v>
          </cell>
          <cell r="G1268">
            <v>54000</v>
          </cell>
          <cell r="H1268" t="str">
            <v>Wood htstove</v>
          </cell>
          <cell r="I1268">
            <v>0</v>
          </cell>
          <cell r="J1268" t="str">
            <v>average</v>
          </cell>
          <cell r="K1268">
            <v>70</v>
          </cell>
          <cell r="L1268">
            <v>0</v>
          </cell>
          <cell r="M1268">
            <v>1</v>
          </cell>
          <cell r="N1268">
            <v>0</v>
          </cell>
          <cell r="O1268">
            <v>0.54801112413406372</v>
          </cell>
          <cell r="P1268">
            <v>0</v>
          </cell>
          <cell r="Q1268">
            <v>58</v>
          </cell>
          <cell r="R1268">
            <v>0</v>
          </cell>
          <cell r="S1268" t="str">
            <v>Other</v>
          </cell>
          <cell r="T1268" t="str">
            <v>None</v>
          </cell>
          <cell r="U1268">
            <v>0</v>
          </cell>
          <cell r="V1268">
            <v>1</v>
          </cell>
          <cell r="W1268">
            <v>0</v>
          </cell>
          <cell r="X1268">
            <v>0</v>
          </cell>
          <cell r="Y1268">
            <v>1</v>
          </cell>
          <cell r="Z1268">
            <v>0</v>
          </cell>
          <cell r="AA1268">
            <v>0</v>
          </cell>
          <cell r="AB1268">
            <v>0</v>
          </cell>
          <cell r="AC1268">
            <v>0</v>
          </cell>
          <cell r="AD1268">
            <v>1</v>
          </cell>
          <cell r="AE1268" t="e">
            <v>#N/A</v>
          </cell>
          <cell r="AF1268" t="e">
            <v>#N/A</v>
          </cell>
          <cell r="AG1268" t="e">
            <v>#N/A</v>
          </cell>
          <cell r="AH1268">
            <v>385.39000405371189</v>
          </cell>
          <cell r="AI1268">
            <v>220.20000874996185</v>
          </cell>
          <cell r="AJ1268">
            <v>207.35999536514282</v>
          </cell>
          <cell r="AK1268" t="e">
            <v>#VALUE!</v>
          </cell>
          <cell r="AL1268" t="e">
            <v>#VALUE!</v>
          </cell>
          <cell r="AM1268">
            <v>1930.4900967893768</v>
          </cell>
          <cell r="AN1268">
            <v>9.1999999999999998E-2</v>
          </cell>
          <cell r="AO1268">
            <v>0.14000000000000001</v>
          </cell>
          <cell r="AP1268">
            <v>4</v>
          </cell>
          <cell r="AQ1268">
            <v>2367</v>
          </cell>
          <cell r="AR1268">
            <v>0.17000000178813934</v>
          </cell>
          <cell r="AS1268">
            <v>0.60000002384185791</v>
          </cell>
          <cell r="AT1268">
            <v>0.11999999731779099</v>
          </cell>
          <cell r="AU1268">
            <v>0</v>
          </cell>
          <cell r="AV1268">
            <v>0</v>
          </cell>
          <cell r="AW1268">
            <v>0</v>
          </cell>
          <cell r="AX1268">
            <v>0</v>
          </cell>
          <cell r="AY1268">
            <v>0</v>
          </cell>
          <cell r="AZ1268">
            <v>0</v>
          </cell>
          <cell r="BA1268">
            <v>0</v>
          </cell>
          <cell r="BB1268">
            <v>26656.533203125</v>
          </cell>
          <cell r="BC1268">
            <v>1246</v>
          </cell>
          <cell r="BD1268">
            <v>6679</v>
          </cell>
          <cell r="BE1268">
            <v>931.77003479003906</v>
          </cell>
          <cell r="BF1268">
            <v>1246</v>
          </cell>
          <cell r="BG1268">
            <v>1930.4900967893768</v>
          </cell>
          <cell r="BH1268">
            <v>96.524504839468847</v>
          </cell>
          <cell r="BI1268">
            <v>108.27732854872256</v>
          </cell>
          <cell r="BJ1268" t="str">
            <v>WAQuillayute3</v>
          </cell>
          <cell r="BK1268">
            <v>0</v>
          </cell>
          <cell r="BL1268" t="e">
            <v>#N/A</v>
          </cell>
          <cell r="BM1268">
            <v>5682</v>
          </cell>
          <cell r="BN1268">
            <v>0.16281791468259901</v>
          </cell>
          <cell r="BO1268">
            <v>9.3029154520473958E-2</v>
          </cell>
          <cell r="BP1268">
            <v>8.7604560779528023E-2</v>
          </cell>
          <cell r="BQ1268">
            <v>0</v>
          </cell>
          <cell r="BR1268">
            <v>385.39000405371189</v>
          </cell>
          <cell r="BS1268">
            <v>220.20000874996185</v>
          </cell>
          <cell r="BT1268">
            <v>207.35999536514282</v>
          </cell>
          <cell r="BU1268">
            <v>195.95022833502904</v>
          </cell>
          <cell r="BV1268">
            <v>931.77003479003906</v>
          </cell>
        </row>
        <row r="1269">
          <cell r="A1269">
            <v>23765</v>
          </cell>
          <cell r="B1269" t="e">
            <v>#N/A</v>
          </cell>
          <cell r="C1269">
            <v>43959.050316587651</v>
          </cell>
          <cell r="D1269" t="e">
            <v>#N/A</v>
          </cell>
          <cell r="E1269">
            <v>1144.2445068359375</v>
          </cell>
          <cell r="F1269">
            <v>6981.3662109375</v>
          </cell>
          <cell r="G1269">
            <v>54000</v>
          </cell>
          <cell r="H1269" t="str">
            <v>Gas faf</v>
          </cell>
          <cell r="I1269" t="str">
            <v xml:space="preserve">Electric baseboard AND Gas faf AND Gas faf AND Gas htstove AND Wood htstove AND </v>
          </cell>
          <cell r="J1269">
            <v>0.86666667461395197</v>
          </cell>
          <cell r="K1269">
            <v>69</v>
          </cell>
          <cell r="L1269">
            <v>60</v>
          </cell>
          <cell r="M1269">
            <v>0.1723060040741709</v>
          </cell>
          <cell r="N1269">
            <v>0.82769399592582915</v>
          </cell>
          <cell r="O1269">
            <v>0.38338533043861389</v>
          </cell>
          <cell r="P1269">
            <v>0.98882597684860229</v>
          </cell>
          <cell r="Q1269">
            <v>62</v>
          </cell>
          <cell r="R1269">
            <v>67</v>
          </cell>
          <cell r="S1269" t="str">
            <v>Gas FAF</v>
          </cell>
          <cell r="T1269" t="str">
            <v>Other</v>
          </cell>
          <cell r="U1269">
            <v>0</v>
          </cell>
          <cell r="V1269">
            <v>1</v>
          </cell>
          <cell r="W1269">
            <v>0</v>
          </cell>
          <cell r="X1269">
            <v>0</v>
          </cell>
          <cell r="Y1269">
            <v>0</v>
          </cell>
          <cell r="Z1269">
            <v>1</v>
          </cell>
          <cell r="AA1269">
            <v>1</v>
          </cell>
          <cell r="AB1269">
            <v>0</v>
          </cell>
          <cell r="AC1269">
            <v>0</v>
          </cell>
          <cell r="AD1269">
            <v>1</v>
          </cell>
          <cell r="AE1269" t="e">
            <v>#N/A</v>
          </cell>
          <cell r="AF1269" t="e">
            <v>#N/A</v>
          </cell>
          <cell r="AG1269" t="e">
            <v>#N/A</v>
          </cell>
          <cell r="AH1269">
            <v>89.1000035405159</v>
          </cell>
          <cell r="AI1269">
            <v>209.45000356435776</v>
          </cell>
          <cell r="AJ1269">
            <v>188.15999579429626</v>
          </cell>
          <cell r="AK1269">
            <v>338.10000613331795</v>
          </cell>
          <cell r="AL1269">
            <v>824.81000903248787</v>
          </cell>
          <cell r="AM1269">
            <v>3837.5247767625606</v>
          </cell>
          <cell r="AN1269">
            <v>9.1999999999999998E-2</v>
          </cell>
          <cell r="AO1269">
            <v>0.14000000000000001</v>
          </cell>
          <cell r="AP1269" t="str">
            <v>FLAG</v>
          </cell>
          <cell r="AQ1269">
            <v>3330</v>
          </cell>
          <cell r="AR1269">
            <v>4.5000001788139343E-2</v>
          </cell>
          <cell r="AS1269">
            <v>0.58342619377258431</v>
          </cell>
          <cell r="AT1269">
            <v>5.9999998658895493E-2</v>
          </cell>
          <cell r="AU1269">
            <v>0.23000000417232513</v>
          </cell>
          <cell r="AV1269">
            <v>0</v>
          </cell>
          <cell r="AW1269">
            <v>1</v>
          </cell>
          <cell r="AX1269">
            <v>1</v>
          </cell>
          <cell r="AY1269">
            <v>0</v>
          </cell>
          <cell r="AZ1269">
            <v>0</v>
          </cell>
          <cell r="BA1269">
            <v>1</v>
          </cell>
          <cell r="BB1269">
            <v>29832.125</v>
          </cell>
          <cell r="BC1269">
            <v>1247</v>
          </cell>
          <cell r="BD1269">
            <v>7985</v>
          </cell>
          <cell r="BE1269">
            <v>799.62580871582031</v>
          </cell>
          <cell r="BF1269">
            <v>1247</v>
          </cell>
          <cell r="BG1269">
            <v>3837.5247767625606</v>
          </cell>
          <cell r="BH1269">
            <v>191.87623883812802</v>
          </cell>
          <cell r="BI1269">
            <v>215.23908967905845</v>
          </cell>
          <cell r="BJ1269" t="str">
            <v>MTKalispell3</v>
          </cell>
          <cell r="BK1269">
            <v>0</v>
          </cell>
          <cell r="BL1269">
            <v>7927.5</v>
          </cell>
          <cell r="BM1269">
            <v>7927.5</v>
          </cell>
          <cell r="BN1269">
            <v>2.6756757819974743E-2</v>
          </cell>
          <cell r="BO1269">
            <v>6.2897898968275606E-2</v>
          </cell>
          <cell r="BP1269">
            <v>5.6504503241530411E-2</v>
          </cell>
          <cell r="BQ1269">
            <v>0.10153153337336876</v>
          </cell>
          <cell r="BR1269">
            <v>89.1000035405159</v>
          </cell>
          <cell r="BS1269">
            <v>209.45000356435776</v>
          </cell>
          <cell r="BT1269">
            <v>188.15999579429626</v>
          </cell>
          <cell r="BU1269">
            <v>338.10000613331795</v>
          </cell>
          <cell r="BV1269">
            <v>799.62580871582031</v>
          </cell>
        </row>
        <row r="1270">
          <cell r="A1270">
            <v>23788</v>
          </cell>
          <cell r="B1270" t="e">
            <v>#N/A</v>
          </cell>
          <cell r="C1270">
            <v>6657.6267247261503</v>
          </cell>
          <cell r="D1270" t="e">
            <v>#N/A</v>
          </cell>
          <cell r="E1270">
            <v>0</v>
          </cell>
          <cell r="F1270">
            <v>2554.46142578125</v>
          </cell>
          <cell r="G1270">
            <v>28000</v>
          </cell>
          <cell r="H1270" t="str">
            <v>Oil htstove</v>
          </cell>
          <cell r="I1270" t="str">
            <v>Electric pluginheater</v>
          </cell>
          <cell r="J1270" t="str">
            <v>average</v>
          </cell>
          <cell r="K1270">
            <v>70</v>
          </cell>
          <cell r="L1270">
            <v>55</v>
          </cell>
          <cell r="M1270">
            <v>1</v>
          </cell>
          <cell r="N1270">
            <v>0</v>
          </cell>
          <cell r="O1270">
            <v>0.83445775508880615</v>
          </cell>
          <cell r="P1270">
            <v>0</v>
          </cell>
          <cell r="Q1270">
            <v>70</v>
          </cell>
          <cell r="R1270">
            <v>0</v>
          </cell>
          <cell r="S1270" t="str">
            <v>Other</v>
          </cell>
          <cell r="T1270" t="str">
            <v>Electric</v>
          </cell>
          <cell r="U1270">
            <v>0</v>
          </cell>
          <cell r="V1270">
            <v>1</v>
          </cell>
          <cell r="W1270">
            <v>0</v>
          </cell>
          <cell r="X1270">
            <v>0</v>
          </cell>
          <cell r="Y1270">
            <v>1</v>
          </cell>
          <cell r="Z1270">
            <v>0</v>
          </cell>
          <cell r="AA1270">
            <v>0</v>
          </cell>
          <cell r="AB1270">
            <v>1</v>
          </cell>
          <cell r="AC1270">
            <v>0</v>
          </cell>
          <cell r="AD1270">
            <v>1</v>
          </cell>
          <cell r="AE1270" t="e">
            <v>#N/A</v>
          </cell>
          <cell r="AF1270" t="e">
            <v>#N/A</v>
          </cell>
          <cell r="AG1270" t="e">
            <v>#N/A</v>
          </cell>
          <cell r="AH1270">
            <v>25.100000374019146</v>
          </cell>
          <cell r="AI1270">
            <v>113.99999856948853</v>
          </cell>
          <cell r="AJ1270">
            <v>230.95800000000003</v>
          </cell>
          <cell r="AK1270">
            <v>45.180001795291901</v>
          </cell>
          <cell r="AL1270">
            <v>415.2380007387996</v>
          </cell>
          <cell r="AM1270">
            <v>2464.9960224453853</v>
          </cell>
          <cell r="AN1270">
            <v>9.1999999999999998E-2</v>
          </cell>
          <cell r="AO1270">
            <v>0.14000000000000001</v>
          </cell>
          <cell r="AP1270">
            <v>1</v>
          </cell>
          <cell r="AQ1270">
            <v>1004</v>
          </cell>
          <cell r="AR1270">
            <v>2.500000037252903E-2</v>
          </cell>
          <cell r="AS1270">
            <v>0.94999998807907104</v>
          </cell>
          <cell r="AT1270">
            <v>0.23400000000000001</v>
          </cell>
          <cell r="AU1270">
            <v>4.5000001788139343E-2</v>
          </cell>
          <cell r="AV1270">
            <v>0</v>
          </cell>
          <cell r="AW1270">
            <v>0</v>
          </cell>
          <cell r="AX1270">
            <v>0</v>
          </cell>
          <cell r="AY1270">
            <v>0</v>
          </cell>
          <cell r="AZ1270">
            <v>0</v>
          </cell>
          <cell r="BA1270">
            <v>0</v>
          </cell>
          <cell r="BB1270">
            <v>7208.095703125</v>
          </cell>
          <cell r="BC1270">
            <v>1248</v>
          </cell>
          <cell r="BD1270">
            <v>3155</v>
          </cell>
          <cell r="BE1270">
            <v>575.9116268157959</v>
          </cell>
          <cell r="BF1270">
            <v>1248</v>
          </cell>
          <cell r="BG1270">
            <v>2464.9960224453853</v>
          </cell>
          <cell r="BH1270">
            <v>123.24980112226926</v>
          </cell>
          <cell r="BI1270">
            <v>138.25669690691674</v>
          </cell>
          <cell r="BJ1270" t="str">
            <v>IDCoeurdalene3</v>
          </cell>
          <cell r="BK1270">
            <v>0</v>
          </cell>
          <cell r="BL1270">
            <v>6896.79</v>
          </cell>
          <cell r="BM1270">
            <v>6896.79</v>
          </cell>
          <cell r="BN1270">
            <v>2.500000037252903E-2</v>
          </cell>
          <cell r="BO1270">
            <v>0.1135458153082555</v>
          </cell>
          <cell r="BP1270">
            <v>0.23003784860557772</v>
          </cell>
          <cell r="BQ1270">
            <v>4.5000001788139343E-2</v>
          </cell>
          <cell r="BR1270">
            <v>25.100000374019146</v>
          </cell>
          <cell r="BS1270">
            <v>113.99999856948853</v>
          </cell>
          <cell r="BT1270">
            <v>230.95800000000003</v>
          </cell>
          <cell r="BU1270">
            <v>45.180001795291901</v>
          </cell>
          <cell r="BV1270">
            <v>575.9116268157959</v>
          </cell>
        </row>
        <row r="1271">
          <cell r="A1271">
            <v>23791</v>
          </cell>
          <cell r="B1271" t="e">
            <v>#N/A</v>
          </cell>
          <cell r="C1271">
            <v>34444.794237250877</v>
          </cell>
          <cell r="D1271" t="e">
            <v>#N/A</v>
          </cell>
          <cell r="E1271">
            <v>0</v>
          </cell>
          <cell r="F1271">
            <v>26531.546875</v>
          </cell>
          <cell r="G1271">
            <v>54000</v>
          </cell>
          <cell r="H1271" t="str">
            <v>Electric heatpump</v>
          </cell>
          <cell r="I1271" t="str">
            <v>Wood htstove</v>
          </cell>
          <cell r="J1271" t="str">
            <v>average</v>
          </cell>
          <cell r="K1271">
            <v>68</v>
          </cell>
          <cell r="L1271">
            <v>64</v>
          </cell>
          <cell r="M1271">
            <v>1</v>
          </cell>
          <cell r="N1271">
            <v>0</v>
          </cell>
          <cell r="O1271">
            <v>3.1799085438251495E-2</v>
          </cell>
          <cell r="P1271">
            <v>0</v>
          </cell>
          <cell r="Q1271">
            <v>64</v>
          </cell>
          <cell r="R1271">
            <v>0</v>
          </cell>
          <cell r="S1271" t="str">
            <v>Heat Pump</v>
          </cell>
          <cell r="T1271" t="str">
            <v>Other</v>
          </cell>
          <cell r="U1271">
            <v>0</v>
          </cell>
          <cell r="V1271">
            <v>1</v>
          </cell>
          <cell r="W1271">
            <v>1</v>
          </cell>
          <cell r="X1271">
            <v>0</v>
          </cell>
          <cell r="Y1271">
            <v>0</v>
          </cell>
          <cell r="Z1271">
            <v>1</v>
          </cell>
          <cell r="AA1271">
            <v>0</v>
          </cell>
          <cell r="AB1271">
            <v>0</v>
          </cell>
          <cell r="AC1271">
            <v>0</v>
          </cell>
          <cell r="AD1271">
            <v>1</v>
          </cell>
          <cell r="AE1271" t="e">
            <v>#N/A</v>
          </cell>
          <cell r="AF1271" t="e">
            <v>#N/A</v>
          </cell>
          <cell r="AG1271" t="e">
            <v>#N/A</v>
          </cell>
          <cell r="AH1271">
            <v>30.159999325871468</v>
          </cell>
          <cell r="AI1271">
            <v>142.79999768733978</v>
          </cell>
          <cell r="AJ1271">
            <v>196.56000175327063</v>
          </cell>
          <cell r="AK1271">
            <v>67.86000269651413</v>
          </cell>
          <cell r="AL1271">
            <v>437.38000146299601</v>
          </cell>
          <cell r="AM1271">
            <v>4284.5644588812511</v>
          </cell>
          <cell r="AN1271">
            <v>9.1999999999999998E-2</v>
          </cell>
          <cell r="AO1271">
            <v>0.14000000000000001</v>
          </cell>
          <cell r="AP1271">
            <v>1</v>
          </cell>
          <cell r="AQ1271">
            <v>2106</v>
          </cell>
          <cell r="AR1271">
            <v>1.9999999552965164E-2</v>
          </cell>
          <cell r="AS1271">
            <v>0.46819671372898292</v>
          </cell>
          <cell r="AT1271">
            <v>6.6720978191877334E-2</v>
          </cell>
          <cell r="AU1271">
            <v>4.5000001788139343E-2</v>
          </cell>
          <cell r="AV1271">
            <v>0</v>
          </cell>
          <cell r="AW1271">
            <v>0</v>
          </cell>
          <cell r="AX1271">
            <v>0</v>
          </cell>
          <cell r="AY1271">
            <v>0</v>
          </cell>
          <cell r="AZ1271">
            <v>0</v>
          </cell>
          <cell r="BA1271">
            <v>0</v>
          </cell>
          <cell r="BB1271">
            <v>35000.97265625</v>
          </cell>
          <cell r="BC1271">
            <v>1249</v>
          </cell>
          <cell r="BD1271">
            <v>6327</v>
          </cell>
          <cell r="BE1271">
            <v>0</v>
          </cell>
          <cell r="BF1271">
            <v>1249</v>
          </cell>
          <cell r="BG1271">
            <v>4284.5644588812511</v>
          </cell>
          <cell r="BH1271">
            <v>214.22822294406257</v>
          </cell>
          <cell r="BI1271">
            <v>240.31265136973158</v>
          </cell>
          <cell r="BJ1271" t="str">
            <v>WASpokane3</v>
          </cell>
          <cell r="BK1271">
            <v>0</v>
          </cell>
          <cell r="BL1271">
            <v>6716.49</v>
          </cell>
          <cell r="BM1271">
            <v>6716.49</v>
          </cell>
          <cell r="BN1271">
            <v>1.432098733422197E-2</v>
          </cell>
          <cell r="BO1271">
            <v>6.7806266708138552E-2</v>
          </cell>
          <cell r="BP1271">
            <v>9.3333334165845508E-2</v>
          </cell>
          <cell r="BQ1271">
            <v>3.2222223502618295E-2</v>
          </cell>
          <cell r="BR1271">
            <v>30.159999325871468</v>
          </cell>
          <cell r="BS1271">
            <v>142.79999768733978</v>
          </cell>
          <cell r="BT1271">
            <v>196.56000175327063</v>
          </cell>
          <cell r="BU1271">
            <v>67.86000269651413</v>
          </cell>
          <cell r="BV1271">
            <v>437.38000146299601</v>
          </cell>
        </row>
        <row r="1272">
          <cell r="A1272">
            <v>23813</v>
          </cell>
          <cell r="B1272" t="e">
            <v>#N/A</v>
          </cell>
          <cell r="C1272">
            <v>20303.368363553727</v>
          </cell>
          <cell r="D1272" t="e">
            <v>#N/A</v>
          </cell>
          <cell r="E1272">
            <v>0</v>
          </cell>
          <cell r="F1272">
            <v>2395.982666015625</v>
          </cell>
          <cell r="G1272">
            <v>122200</v>
          </cell>
          <cell r="H1272" t="str">
            <v>Wood htstove</v>
          </cell>
          <cell r="I1272" t="str">
            <v xml:space="preserve">Electric heatpump AND Propane htstove AND Propane htstove AND Propane htstove AND </v>
          </cell>
          <cell r="J1272" t="str">
            <v>average</v>
          </cell>
          <cell r="K1272">
            <v>75</v>
          </cell>
          <cell r="L1272">
            <v>75</v>
          </cell>
          <cell r="M1272">
            <v>1</v>
          </cell>
          <cell r="N1272">
            <v>0</v>
          </cell>
          <cell r="O1272">
            <v>0.22938328981399536</v>
          </cell>
          <cell r="P1272">
            <v>0</v>
          </cell>
          <cell r="Q1272">
            <v>49</v>
          </cell>
          <cell r="R1272">
            <v>0</v>
          </cell>
          <cell r="S1272" t="str">
            <v>Other</v>
          </cell>
          <cell r="T1272" t="str">
            <v>Other</v>
          </cell>
          <cell r="U1272">
            <v>0</v>
          </cell>
          <cell r="V1272">
            <v>1</v>
          </cell>
          <cell r="W1272">
            <v>1</v>
          </cell>
          <cell r="X1272">
            <v>0</v>
          </cell>
          <cell r="Y1272">
            <v>1</v>
          </cell>
          <cell r="Z1272">
            <v>1</v>
          </cell>
          <cell r="AA1272">
            <v>0</v>
          </cell>
          <cell r="AB1272">
            <v>0</v>
          </cell>
          <cell r="AC1272">
            <v>0</v>
          </cell>
          <cell r="AD1272">
            <v>1</v>
          </cell>
          <cell r="AE1272" t="e">
            <v>#N/A</v>
          </cell>
          <cell r="AF1272" t="e">
            <v>#N/A</v>
          </cell>
          <cell r="AG1272" t="e">
            <v>#N/A</v>
          </cell>
          <cell r="AH1272">
            <v>83.50000124424696</v>
          </cell>
          <cell r="AI1272">
            <v>188.0000028014183</v>
          </cell>
          <cell r="AJ1272">
            <v>424.94400000000002</v>
          </cell>
          <cell r="AK1272" t="e">
            <v>#VALUE!</v>
          </cell>
          <cell r="AL1272" t="e">
            <v>#VALUE!</v>
          </cell>
          <cell r="AM1272">
            <v>4044.8485270016404</v>
          </cell>
          <cell r="AN1272">
            <v>9.1999999999999998E-2</v>
          </cell>
          <cell r="AO1272">
            <v>0.14000000000000001</v>
          </cell>
          <cell r="AP1272">
            <v>2</v>
          </cell>
          <cell r="AQ1272">
            <v>3100</v>
          </cell>
          <cell r="AR1272">
            <v>5.000000074505806E-2</v>
          </cell>
          <cell r="AS1272">
            <v>0.80000001192092896</v>
          </cell>
          <cell r="AT1272">
            <v>0.23400000000000001</v>
          </cell>
          <cell r="AU1272">
            <v>0</v>
          </cell>
          <cell r="AV1272">
            <v>0</v>
          </cell>
          <cell r="AW1272">
            <v>0</v>
          </cell>
          <cell r="AX1272">
            <v>0</v>
          </cell>
          <cell r="AY1272">
            <v>0</v>
          </cell>
          <cell r="AZ1272">
            <v>0</v>
          </cell>
          <cell r="BA1272">
            <v>0</v>
          </cell>
          <cell r="BB1272">
            <v>20724.357421875</v>
          </cell>
          <cell r="BC1272">
            <v>1250</v>
          </cell>
          <cell r="BD1272">
            <v>6415</v>
          </cell>
          <cell r="BE1272">
            <v>1343.6799621582031</v>
          </cell>
          <cell r="BF1272">
            <v>1250</v>
          </cell>
          <cell r="BG1272">
            <v>4044.8485270016404</v>
          </cell>
          <cell r="BH1272">
            <v>202.24242635008201</v>
          </cell>
          <cell r="BI1272">
            <v>226.86746418246798</v>
          </cell>
          <cell r="BJ1272" t="str">
            <v>WAFairchildAFB3</v>
          </cell>
          <cell r="BK1272">
            <v>0</v>
          </cell>
          <cell r="BL1272">
            <v>7370.82</v>
          </cell>
          <cell r="BM1272">
            <v>7370.82</v>
          </cell>
          <cell r="BN1272">
            <v>2.6935484272337728E-2</v>
          </cell>
          <cell r="BO1272">
            <v>6.0645162194005904E-2</v>
          </cell>
          <cell r="BP1272">
            <v>0.13707870967741936</v>
          </cell>
          <cell r="BQ1272">
            <v>0</v>
          </cell>
          <cell r="BR1272">
            <v>83.50000124424696</v>
          </cell>
          <cell r="BS1272">
            <v>188.0000028014183</v>
          </cell>
          <cell r="BT1272">
            <v>424.94400000000002</v>
          </cell>
          <cell r="BU1272">
            <v>256.63105527612589</v>
          </cell>
          <cell r="BV1272">
            <v>1343.6799621582031</v>
          </cell>
        </row>
        <row r="1273">
          <cell r="A1273">
            <v>23824</v>
          </cell>
          <cell r="B1273" t="e">
            <v>#N/A</v>
          </cell>
          <cell r="C1273">
            <v>17977.124548495583</v>
          </cell>
          <cell r="D1273" t="e">
            <v>#N/A</v>
          </cell>
          <cell r="E1273">
            <v>607.08270263671875</v>
          </cell>
          <cell r="F1273">
            <v>854.99322509765625</v>
          </cell>
          <cell r="G1273">
            <v>0</v>
          </cell>
          <cell r="H1273" t="str">
            <v>Gas faf</v>
          </cell>
          <cell r="I1273">
            <v>0</v>
          </cell>
          <cell r="J1273">
            <v>0.96231883764266901</v>
          </cell>
          <cell r="K1273">
            <v>70</v>
          </cell>
          <cell r="L1273">
            <v>68</v>
          </cell>
          <cell r="M1273">
            <v>4.5850116011820666E-2</v>
          </cell>
          <cell r="N1273">
            <v>0.95414988398817935</v>
          </cell>
          <cell r="O1273">
            <v>0.16754990816116333</v>
          </cell>
          <cell r="P1273">
            <v>0.96208870410919189</v>
          </cell>
          <cell r="Q1273">
            <v>48</v>
          </cell>
          <cell r="R1273">
            <v>59</v>
          </cell>
          <cell r="S1273" t="str">
            <v>Gas FAF</v>
          </cell>
          <cell r="T1273" t="str">
            <v>None</v>
          </cell>
          <cell r="U1273">
            <v>0</v>
          </cell>
          <cell r="V1273">
            <v>0</v>
          </cell>
          <cell r="W1273">
            <v>0</v>
          </cell>
          <cell r="X1273">
            <v>0</v>
          </cell>
          <cell r="Y1273">
            <v>0</v>
          </cell>
          <cell r="Z1273">
            <v>0</v>
          </cell>
          <cell r="AA1273">
            <v>1</v>
          </cell>
          <cell r="AB1273">
            <v>0</v>
          </cell>
          <cell r="AC1273">
            <v>0</v>
          </cell>
          <cell r="AD1273">
            <v>1</v>
          </cell>
          <cell r="AE1273" t="e">
            <v>#N/A</v>
          </cell>
          <cell r="AF1273" t="e">
            <v>#N/A</v>
          </cell>
          <cell r="AG1273" t="e">
            <v>#N/A</v>
          </cell>
          <cell r="AH1273">
            <v>47.250000201165676</v>
          </cell>
          <cell r="AI1273">
            <v>129.80000281333923</v>
          </cell>
          <cell r="AJ1273">
            <v>175.50000697374344</v>
          </cell>
          <cell r="AK1273">
            <v>165.6000030040741</v>
          </cell>
          <cell r="AL1273">
            <v>518.15001299232244</v>
          </cell>
          <cell r="AM1273">
            <v>2034.9616245039313</v>
          </cell>
          <cell r="AN1273">
            <v>9.1999999999999998E-2</v>
          </cell>
          <cell r="AO1273">
            <v>0.14000000000000001</v>
          </cell>
          <cell r="AP1273" t="str">
            <v>FLAG</v>
          </cell>
          <cell r="AQ1273">
            <v>1980</v>
          </cell>
          <cell r="AR1273">
            <v>3.5000000149011612E-2</v>
          </cell>
          <cell r="AS1273">
            <v>0.55000001192092896</v>
          </cell>
          <cell r="AT1273">
            <v>9.0000003576278687E-2</v>
          </cell>
          <cell r="AU1273">
            <v>0.23000000417232513</v>
          </cell>
          <cell r="AV1273">
            <v>0</v>
          </cell>
          <cell r="AW1273">
            <v>1</v>
          </cell>
          <cell r="AX1273">
            <v>0</v>
          </cell>
          <cell r="AY1273">
            <v>0</v>
          </cell>
          <cell r="AZ1273">
            <v>0</v>
          </cell>
          <cell r="BA1273">
            <v>1</v>
          </cell>
          <cell r="BB1273">
            <v>9062.65234375</v>
          </cell>
          <cell r="BC1273">
            <v>1251</v>
          </cell>
          <cell r="BD1273">
            <v>5154</v>
          </cell>
          <cell r="BE1273">
            <v>486.30404663085938</v>
          </cell>
          <cell r="BF1273">
            <v>1251</v>
          </cell>
          <cell r="BG1273">
            <v>2034.9616245039313</v>
          </cell>
          <cell r="BH1273">
            <v>101.74808122519656</v>
          </cell>
          <cell r="BI1273">
            <v>114.13692759517647</v>
          </cell>
          <cell r="BJ1273" t="str">
            <v>MTMissoula3</v>
          </cell>
          <cell r="BK1273">
            <v>0</v>
          </cell>
          <cell r="BL1273">
            <v>7322.7</v>
          </cell>
          <cell r="BM1273">
            <v>7322.7</v>
          </cell>
          <cell r="BN1273">
            <v>2.3863636465235191E-2</v>
          </cell>
          <cell r="BO1273">
            <v>6.5555556976433962E-2</v>
          </cell>
          <cell r="BP1273">
            <v>8.8636367158456283E-2</v>
          </cell>
          <cell r="BQ1273">
            <v>8.363636515357277E-2</v>
          </cell>
          <cell r="BR1273">
            <v>47.250000201165676</v>
          </cell>
          <cell r="BS1273">
            <v>129.80000281333923</v>
          </cell>
          <cell r="BT1273">
            <v>175.50000697374344</v>
          </cell>
          <cell r="BU1273">
            <v>165.6000030040741</v>
          </cell>
          <cell r="BV1273">
            <v>486.30404663085938</v>
          </cell>
        </row>
        <row r="1274">
          <cell r="A1274">
            <v>23830</v>
          </cell>
          <cell r="B1274" t="e">
            <v>#N/A</v>
          </cell>
          <cell r="C1274">
            <v>17734.718856471645</v>
          </cell>
          <cell r="D1274" t="e">
            <v>#N/A</v>
          </cell>
          <cell r="E1274">
            <v>0</v>
          </cell>
          <cell r="F1274">
            <v>10436.9462890625</v>
          </cell>
          <cell r="G1274">
            <v>49800</v>
          </cell>
          <cell r="H1274" t="str">
            <v>Electric faf</v>
          </cell>
          <cell r="I1274" t="str">
            <v>Electric pluginheater</v>
          </cell>
          <cell r="J1274" t="str">
            <v>average</v>
          </cell>
          <cell r="K1274">
            <v>70</v>
          </cell>
          <cell r="L1274">
            <v>60</v>
          </cell>
          <cell r="M1274">
            <v>1</v>
          </cell>
          <cell r="N1274">
            <v>0</v>
          </cell>
          <cell r="O1274">
            <v>0.45653229951858521</v>
          </cell>
          <cell r="P1274">
            <v>0</v>
          </cell>
          <cell r="Q1274">
            <v>64</v>
          </cell>
          <cell r="R1274">
            <v>0</v>
          </cell>
          <cell r="S1274" t="str">
            <v>Electric FAF</v>
          </cell>
          <cell r="T1274" t="str">
            <v>Electric</v>
          </cell>
          <cell r="U1274">
            <v>0</v>
          </cell>
          <cell r="V1274">
            <v>1</v>
          </cell>
          <cell r="W1274">
            <v>0</v>
          </cell>
          <cell r="X1274">
            <v>0</v>
          </cell>
          <cell r="Y1274">
            <v>0</v>
          </cell>
          <cell r="Z1274">
            <v>0</v>
          </cell>
          <cell r="AA1274">
            <v>0</v>
          </cell>
          <cell r="AB1274">
            <v>0</v>
          </cell>
          <cell r="AC1274">
            <v>0</v>
          </cell>
          <cell r="AD1274">
            <v>1</v>
          </cell>
          <cell r="AE1274" t="e">
            <v>#N/A</v>
          </cell>
          <cell r="AF1274" t="e">
            <v>#N/A</v>
          </cell>
          <cell r="AG1274" t="e">
            <v>#N/A</v>
          </cell>
          <cell r="AH1274">
            <v>147.60000586509705</v>
          </cell>
          <cell r="AI1274">
            <v>126.89999663829803</v>
          </cell>
          <cell r="AJ1274">
            <v>136.35000541806221</v>
          </cell>
          <cell r="AK1274">
            <v>88.560003519058228</v>
          </cell>
          <cell r="AL1274">
            <v>499.41001144051552</v>
          </cell>
          <cell r="AM1274">
            <v>2470.0772677800096</v>
          </cell>
          <cell r="AN1274">
            <v>9.1999999999999998E-2</v>
          </cell>
          <cell r="AO1274">
            <v>0.14000000000000001</v>
          </cell>
          <cell r="AP1274">
            <v>1</v>
          </cell>
          <cell r="AQ1274">
            <v>1968</v>
          </cell>
          <cell r="AR1274">
            <v>7.5000002980232239E-2</v>
          </cell>
          <cell r="AS1274">
            <v>0.44999998807907104</v>
          </cell>
          <cell r="AT1274">
            <v>9.0000003576278687E-2</v>
          </cell>
          <cell r="AU1274">
            <v>4.5000001788139343E-2</v>
          </cell>
          <cell r="AV1274">
            <v>0</v>
          </cell>
          <cell r="AW1274">
            <v>0</v>
          </cell>
          <cell r="AX1274">
            <v>0</v>
          </cell>
          <cell r="AY1274">
            <v>0</v>
          </cell>
          <cell r="AZ1274">
            <v>0</v>
          </cell>
          <cell r="BA1274">
            <v>0</v>
          </cell>
          <cell r="BB1274">
            <v>23537.11328125</v>
          </cell>
          <cell r="BC1274">
            <v>1252</v>
          </cell>
          <cell r="BD1274">
            <v>5754</v>
          </cell>
          <cell r="BE1274">
            <v>496.96829986572266</v>
          </cell>
          <cell r="BF1274">
            <v>1252</v>
          </cell>
          <cell r="BG1274">
            <v>2470.0772677800096</v>
          </cell>
          <cell r="BH1274">
            <v>123.50386338900049</v>
          </cell>
          <cell r="BI1274">
            <v>138.54169379524518</v>
          </cell>
          <cell r="BJ1274" t="str">
            <v>OREugene3</v>
          </cell>
          <cell r="BK1274">
            <v>0</v>
          </cell>
          <cell r="BL1274">
            <v>4803.63</v>
          </cell>
          <cell r="BM1274">
            <v>4803.63</v>
          </cell>
          <cell r="BN1274">
            <v>7.5000002980232239E-2</v>
          </cell>
          <cell r="BO1274">
            <v>6.4481705608891271E-2</v>
          </cell>
          <cell r="BP1274">
            <v>6.9283539338446248E-2</v>
          </cell>
          <cell r="BQ1274">
            <v>4.5000001788139343E-2</v>
          </cell>
          <cell r="BR1274">
            <v>147.60000586509705</v>
          </cell>
          <cell r="BS1274">
            <v>126.89999663829803</v>
          </cell>
          <cell r="BT1274">
            <v>136.35000541806221</v>
          </cell>
          <cell r="BU1274">
            <v>88.560003519058228</v>
          </cell>
          <cell r="BV1274">
            <v>496.96829986572266</v>
          </cell>
        </row>
        <row r="1275">
          <cell r="A1275">
            <v>23835</v>
          </cell>
          <cell r="B1275" t="e">
            <v>#N/A</v>
          </cell>
          <cell r="C1275">
            <v>19863.479919721976</v>
          </cell>
          <cell r="D1275" t="e">
            <v>#N/A</v>
          </cell>
          <cell r="E1275">
            <v>728.88946533203125</v>
          </cell>
          <cell r="F1275">
            <v>2773.45703125</v>
          </cell>
          <cell r="G1275">
            <v>0</v>
          </cell>
          <cell r="H1275" t="str">
            <v>Gas faf</v>
          </cell>
          <cell r="I1275" t="str">
            <v xml:space="preserve">Electric baseboard AND Gas htstove AND </v>
          </cell>
          <cell r="J1275">
            <v>0.80000001192092796</v>
          </cell>
          <cell r="K1275">
            <v>68</v>
          </cell>
          <cell r="L1275">
            <v>61</v>
          </cell>
          <cell r="M1275">
            <v>0.11490962536126795</v>
          </cell>
          <cell r="N1275">
            <v>0.88509037463873208</v>
          </cell>
          <cell r="O1275">
            <v>0.64886164665222168</v>
          </cell>
          <cell r="P1275">
            <v>0.96878880262374878</v>
          </cell>
          <cell r="Q1275">
            <v>60</v>
          </cell>
          <cell r="R1275">
            <v>63</v>
          </cell>
          <cell r="S1275" t="str">
            <v>Gas FAF</v>
          </cell>
          <cell r="T1275" t="str">
            <v>Mix (G/E)</v>
          </cell>
          <cell r="U1275">
            <v>0</v>
          </cell>
          <cell r="V1275">
            <v>0</v>
          </cell>
          <cell r="W1275">
            <v>0</v>
          </cell>
          <cell r="X1275">
            <v>0</v>
          </cell>
          <cell r="Y1275">
            <v>0</v>
          </cell>
          <cell r="Z1275">
            <v>0</v>
          </cell>
          <cell r="AA1275">
            <v>1</v>
          </cell>
          <cell r="AB1275">
            <v>0</v>
          </cell>
          <cell r="AC1275">
            <v>0</v>
          </cell>
          <cell r="AD1275">
            <v>1</v>
          </cell>
          <cell r="AE1275" t="e">
            <v>#N/A</v>
          </cell>
          <cell r="AF1275" t="e">
            <v>#N/A</v>
          </cell>
          <cell r="AG1275" t="e">
            <v>#N/A</v>
          </cell>
          <cell r="AH1275">
            <v>45.90000182390213</v>
          </cell>
          <cell r="AI1275">
            <v>315.15000057220459</v>
          </cell>
          <cell r="AJ1275">
            <v>187.99999579787254</v>
          </cell>
          <cell r="AK1275">
            <v>48.300000876188278</v>
          </cell>
          <cell r="AL1275">
            <v>597.34999907016754</v>
          </cell>
          <cell r="AM1275">
            <v>4559.999963176404</v>
          </cell>
          <cell r="AN1275">
            <v>9.1999999999999998E-2</v>
          </cell>
          <cell r="AO1275">
            <v>0.14000000000000001</v>
          </cell>
          <cell r="AP1275" t="str">
            <v>FLAG</v>
          </cell>
          <cell r="AQ1275">
            <v>2743</v>
          </cell>
          <cell r="AR1275">
            <v>4.5000001788139343E-2</v>
          </cell>
          <cell r="AS1275">
            <v>0.74152941311106957</v>
          </cell>
          <cell r="AT1275">
            <v>7.9999998211860657E-2</v>
          </cell>
          <cell r="AU1275">
            <v>0.23000000417232513</v>
          </cell>
          <cell r="AV1275">
            <v>1</v>
          </cell>
          <cell r="AW1275">
            <v>1</v>
          </cell>
          <cell r="AX1275">
            <v>0</v>
          </cell>
          <cell r="AY1275">
            <v>0</v>
          </cell>
          <cell r="AZ1275">
            <v>0</v>
          </cell>
          <cell r="BA1275">
            <v>1</v>
          </cell>
          <cell r="BB1275">
            <v>6658.33544921875</v>
          </cell>
          <cell r="BC1275">
            <v>1253</v>
          </cell>
          <cell r="BD1275">
            <v>5505</v>
          </cell>
          <cell r="BE1275">
            <v>704.04616546630859</v>
          </cell>
          <cell r="BF1275">
            <v>1253</v>
          </cell>
          <cell r="BG1275">
            <v>4559.999963176404</v>
          </cell>
          <cell r="BH1275">
            <v>227.9999981588202</v>
          </cell>
          <cell r="BI1275">
            <v>255.76127793463812</v>
          </cell>
          <cell r="BJ1275" t="str">
            <v>ORPortland3</v>
          </cell>
          <cell r="BK1275">
            <v>0</v>
          </cell>
          <cell r="BL1275">
            <v>4186.59</v>
          </cell>
          <cell r="BM1275">
            <v>4186.59</v>
          </cell>
          <cell r="BN1275">
            <v>1.6733504128290971E-2</v>
          </cell>
          <cell r="BO1275">
            <v>0.11489245372665133</v>
          </cell>
          <cell r="BP1275">
            <v>6.8538095442170086E-2</v>
          </cell>
          <cell r="BQ1275">
            <v>1.760845821224509E-2</v>
          </cell>
          <cell r="BR1275">
            <v>45.90000182390213</v>
          </cell>
          <cell r="BS1275">
            <v>315.15000057220459</v>
          </cell>
          <cell r="BT1275">
            <v>187.99999579787254</v>
          </cell>
          <cell r="BU1275">
            <v>48.300000876188278</v>
          </cell>
          <cell r="BV1275">
            <v>704.04616546630859</v>
          </cell>
        </row>
        <row r="1276">
          <cell r="A1276">
            <v>23840</v>
          </cell>
          <cell r="B1276" t="e">
            <v>#N/A</v>
          </cell>
          <cell r="C1276">
            <v>15923.912289710875</v>
          </cell>
          <cell r="D1276" t="e">
            <v>#N/A</v>
          </cell>
          <cell r="E1276">
            <v>541.1319580078125</v>
          </cell>
          <cell r="F1276">
            <v>5110.50048828125</v>
          </cell>
          <cell r="G1276">
            <v>0</v>
          </cell>
          <cell r="H1276" t="str">
            <v>Gas faf</v>
          </cell>
          <cell r="I1276" t="str">
            <v>Gas htstove</v>
          </cell>
          <cell r="J1276">
            <v>0.681818187236785</v>
          </cell>
          <cell r="K1276">
            <v>68</v>
          </cell>
          <cell r="L1276">
            <v>62</v>
          </cell>
          <cell r="M1276">
            <v>0.24370332923009438</v>
          </cell>
          <cell r="N1276">
            <v>0.75629667076990559</v>
          </cell>
          <cell r="O1276">
            <v>0.98106169700622559</v>
          </cell>
          <cell r="P1276">
            <v>0.975441575050354</v>
          </cell>
          <cell r="Q1276">
            <v>57</v>
          </cell>
          <cell r="R1276">
            <v>58</v>
          </cell>
          <cell r="S1276" t="str">
            <v>Gas FAF</v>
          </cell>
          <cell r="T1276" t="str">
            <v>Gas</v>
          </cell>
          <cell r="U1276">
            <v>0</v>
          </cell>
          <cell r="V1276">
            <v>0</v>
          </cell>
          <cell r="W1276">
            <v>0</v>
          </cell>
          <cell r="X1276">
            <v>0</v>
          </cell>
          <cell r="Y1276">
            <v>0</v>
          </cell>
          <cell r="Z1276">
            <v>0</v>
          </cell>
          <cell r="AA1276">
            <v>1</v>
          </cell>
          <cell r="AB1276">
            <v>0</v>
          </cell>
          <cell r="AC1276">
            <v>0</v>
          </cell>
          <cell r="AD1276">
            <v>1</v>
          </cell>
          <cell r="AE1276" t="e">
            <v>#N/A</v>
          </cell>
          <cell r="AF1276" t="e">
            <v>#N/A</v>
          </cell>
          <cell r="AG1276" t="e">
            <v>#N/A</v>
          </cell>
          <cell r="AH1276">
            <v>220.32000231742859</v>
          </cell>
          <cell r="AI1276">
            <v>78.550001442432404</v>
          </cell>
          <cell r="AJ1276">
            <v>109.37999755516648</v>
          </cell>
          <cell r="AK1276">
            <v>86.940001577138901</v>
          </cell>
          <cell r="AL1276">
            <v>495.19000289216638</v>
          </cell>
          <cell r="AM1276">
            <v>3490.2112098239572</v>
          </cell>
          <cell r="AN1276">
            <v>9.1999999999999998E-2</v>
          </cell>
          <cell r="AO1276">
            <v>0.14000000000000001</v>
          </cell>
          <cell r="AP1276" t="str">
            <v>FLAG</v>
          </cell>
          <cell r="AQ1276">
            <v>2531</v>
          </cell>
          <cell r="AR1276">
            <v>0.17000000178813934</v>
          </cell>
          <cell r="AS1276">
            <v>0.54172414787884415</v>
          </cell>
          <cell r="AT1276">
            <v>5.9999998658895493E-2</v>
          </cell>
          <cell r="AU1276">
            <v>0.23000000417232513</v>
          </cell>
          <cell r="AV1276">
            <v>0</v>
          </cell>
          <cell r="AW1276">
            <v>1</v>
          </cell>
          <cell r="AX1276">
            <v>0</v>
          </cell>
          <cell r="AY1276">
            <v>0</v>
          </cell>
          <cell r="AZ1276">
            <v>0</v>
          </cell>
          <cell r="BA1276">
            <v>1</v>
          </cell>
          <cell r="BB1276">
            <v>11031.171875</v>
          </cell>
          <cell r="BC1276">
            <v>1254</v>
          </cell>
          <cell r="BD1276">
            <v>5558</v>
          </cell>
          <cell r="BE1276">
            <v>731.30307006835938</v>
          </cell>
          <cell r="BF1276">
            <v>1254</v>
          </cell>
          <cell r="BG1276">
            <v>3490.2112098239572</v>
          </cell>
          <cell r="BH1276">
            <v>174.51056049119785</v>
          </cell>
          <cell r="BI1276">
            <v>195.75896633660608</v>
          </cell>
          <cell r="BJ1276" t="str">
            <v>MTKalispell3</v>
          </cell>
          <cell r="BK1276">
            <v>0</v>
          </cell>
          <cell r="BL1276">
            <v>7927.5</v>
          </cell>
          <cell r="BM1276">
            <v>7927.5</v>
          </cell>
          <cell r="BN1276">
            <v>8.7048598307952821E-2</v>
          </cell>
          <cell r="BO1276">
            <v>3.1035164536717664E-2</v>
          </cell>
          <cell r="BP1276">
            <v>4.3216119144672653E-2</v>
          </cell>
          <cell r="BQ1276">
            <v>3.4350059888241365E-2</v>
          </cell>
          <cell r="BR1276">
            <v>220.32000231742859</v>
          </cell>
          <cell r="BS1276">
            <v>78.550001442432404</v>
          </cell>
          <cell r="BT1276">
            <v>109.37999755516648</v>
          </cell>
          <cell r="BU1276">
            <v>86.940001577138901</v>
          </cell>
          <cell r="BV1276">
            <v>731.30307006835938</v>
          </cell>
        </row>
        <row r="1277">
          <cell r="A1277">
            <v>23846</v>
          </cell>
          <cell r="B1277">
            <v>15233.823735</v>
          </cell>
          <cell r="C1277">
            <v>7424.5693359375</v>
          </cell>
          <cell r="D1277">
            <v>7809.2543990624999</v>
          </cell>
          <cell r="E1277">
            <v>0</v>
          </cell>
          <cell r="F1277">
            <v>7424.5693359375</v>
          </cell>
          <cell r="G1277">
            <v>0</v>
          </cell>
          <cell r="H1277" t="str">
            <v>Electric baseboard</v>
          </cell>
          <cell r="I1277">
            <v>0</v>
          </cell>
          <cell r="J1277" t="str">
            <v>average</v>
          </cell>
          <cell r="K1277">
            <v>72</v>
          </cell>
          <cell r="L1277">
            <v>72</v>
          </cell>
          <cell r="M1277">
            <v>1</v>
          </cell>
          <cell r="N1277">
            <v>0</v>
          </cell>
          <cell r="O1277">
            <v>0.70650333166122437</v>
          </cell>
          <cell r="P1277">
            <v>0</v>
          </cell>
          <cell r="Q1277">
            <v>61</v>
          </cell>
          <cell r="R1277">
            <v>0</v>
          </cell>
          <cell r="S1277" t="str">
            <v>Electric Zonal</v>
          </cell>
          <cell r="T1277" t="str">
            <v>None</v>
          </cell>
          <cell r="U1277">
            <v>0</v>
          </cell>
          <cell r="V1277">
            <v>0</v>
          </cell>
          <cell r="W1277">
            <v>0</v>
          </cell>
          <cell r="X1277">
            <v>0</v>
          </cell>
          <cell r="Y1277">
            <v>0</v>
          </cell>
          <cell r="Z1277">
            <v>0</v>
          </cell>
          <cell r="AA1277">
            <v>0</v>
          </cell>
          <cell r="AB1277">
            <v>0</v>
          </cell>
          <cell r="AC1277">
            <v>0</v>
          </cell>
          <cell r="AD1277">
            <v>0</v>
          </cell>
          <cell r="AE1277">
            <v>1686.4253283259238</v>
          </cell>
          <cell r="AF1277">
            <v>1812.9056656955258</v>
          </cell>
          <cell r="AG1277">
            <v>7927.5</v>
          </cell>
          <cell r="AH1277">
            <v>24.900000371038914</v>
          </cell>
          <cell r="AI1277">
            <v>87</v>
          </cell>
          <cell r="AJ1277">
            <v>64.319998562335968</v>
          </cell>
          <cell r="AK1277">
            <v>229.08000415563583</v>
          </cell>
          <cell r="AL1277">
            <v>405.30000308901072</v>
          </cell>
          <cell r="AM1277">
            <v>1812.9056656955258</v>
          </cell>
          <cell r="AN1277">
            <v>9.1999999999999998E-2</v>
          </cell>
          <cell r="AO1277">
            <v>0.14000000000000001</v>
          </cell>
          <cell r="AP1277">
            <v>1</v>
          </cell>
          <cell r="AQ1277">
            <v>996</v>
          </cell>
          <cell r="AR1277">
            <v>2.500000037252903E-2</v>
          </cell>
          <cell r="AS1277">
            <v>0.5</v>
          </cell>
          <cell r="AT1277">
            <v>5.9999998658895493E-2</v>
          </cell>
          <cell r="AU1277">
            <v>0.23000000417232513</v>
          </cell>
          <cell r="AV1277">
            <v>0</v>
          </cell>
          <cell r="AW1277">
            <v>0</v>
          </cell>
          <cell r="AX1277">
            <v>0</v>
          </cell>
          <cell r="AY1277">
            <v>0</v>
          </cell>
          <cell r="AZ1277">
            <v>0</v>
          </cell>
          <cell r="BA1277">
            <v>0</v>
          </cell>
          <cell r="BB1277">
            <v>11485.759765625</v>
          </cell>
          <cell r="BC1277">
            <v>1255</v>
          </cell>
          <cell r="BD1277">
            <v>3288</v>
          </cell>
          <cell r="BE1277">
            <v>264.2164363861084</v>
          </cell>
          <cell r="BF1277">
            <v>1255</v>
          </cell>
          <cell r="BG1277">
            <v>1812.9056656955258</v>
          </cell>
          <cell r="BH1277">
            <v>90.645283284776298</v>
          </cell>
          <cell r="BI1277">
            <v>101.68225297753065</v>
          </cell>
          <cell r="BJ1277" t="str">
            <v>MTKalispell3</v>
          </cell>
          <cell r="BK1277" t="str">
            <v>MTKalispell3</v>
          </cell>
          <cell r="BL1277">
            <v>7927.5</v>
          </cell>
          <cell r="BM1277">
            <v>7927.5</v>
          </cell>
          <cell r="BN1277">
            <v>2.500000037252903E-2</v>
          </cell>
          <cell r="BO1277">
            <v>8.7349397590361449E-2</v>
          </cell>
          <cell r="BP1277">
            <v>6.4578311809574268E-2</v>
          </cell>
          <cell r="BQ1277">
            <v>0.23000000417232513</v>
          </cell>
          <cell r="BR1277">
            <v>24.900000371038914</v>
          </cell>
          <cell r="BS1277">
            <v>87</v>
          </cell>
          <cell r="BT1277">
            <v>64.319998562335968</v>
          </cell>
          <cell r="BU1277">
            <v>229.08000415563583</v>
          </cell>
          <cell r="BV1277">
            <v>264.2164363861084</v>
          </cell>
        </row>
        <row r="1278">
          <cell r="A1278">
            <v>23847</v>
          </cell>
          <cell r="B1278">
            <v>9030.5376080000005</v>
          </cell>
          <cell r="C1278">
            <v>12105.853515625</v>
          </cell>
          <cell r="D1278">
            <v>-3075.3159076249995</v>
          </cell>
          <cell r="E1278">
            <v>0</v>
          </cell>
          <cell r="F1278">
            <v>12105.853515625</v>
          </cell>
          <cell r="G1278">
            <v>0</v>
          </cell>
          <cell r="H1278" t="str">
            <v>Electric faf</v>
          </cell>
          <cell r="I1278">
            <v>0</v>
          </cell>
          <cell r="J1278" t="str">
            <v>average</v>
          </cell>
          <cell r="K1278">
            <v>72</v>
          </cell>
          <cell r="L1278">
            <v>62</v>
          </cell>
          <cell r="M1278">
            <v>1</v>
          </cell>
          <cell r="N1278">
            <v>0</v>
          </cell>
          <cell r="O1278">
            <v>0.93654078245162964</v>
          </cell>
          <cell r="P1278">
            <v>0</v>
          </cell>
          <cell r="Q1278">
            <v>56</v>
          </cell>
          <cell r="R1278">
            <v>0</v>
          </cell>
          <cell r="S1278" t="str">
            <v>Electric FAF</v>
          </cell>
          <cell r="T1278" t="str">
            <v>None</v>
          </cell>
          <cell r="U1278">
            <v>0</v>
          </cell>
          <cell r="V1278">
            <v>0</v>
          </cell>
          <cell r="W1278">
            <v>0</v>
          </cell>
          <cell r="X1278">
            <v>0</v>
          </cell>
          <cell r="Y1278">
            <v>0</v>
          </cell>
          <cell r="Z1278">
            <v>0</v>
          </cell>
          <cell r="AA1278">
            <v>0</v>
          </cell>
          <cell r="AB1278">
            <v>0</v>
          </cell>
          <cell r="AC1278">
            <v>0</v>
          </cell>
          <cell r="AD1278">
            <v>0</v>
          </cell>
          <cell r="AE1278">
            <v>2112.9538585374871</v>
          </cell>
          <cell r="AF1278">
            <v>1988.1763620831798</v>
          </cell>
          <cell r="AG1278">
            <v>5944.77</v>
          </cell>
          <cell r="AH1278">
            <v>79.650003165006638</v>
          </cell>
          <cell r="AI1278">
            <v>89.65000194311142</v>
          </cell>
          <cell r="AJ1278">
            <v>79.799998216331005</v>
          </cell>
          <cell r="AK1278">
            <v>79.650003165006638</v>
          </cell>
          <cell r="AL1278">
            <v>328.7500064894557</v>
          </cell>
          <cell r="AM1278">
            <v>1988.1763620831798</v>
          </cell>
          <cell r="AN1278">
            <v>9.1999999999999998E-2</v>
          </cell>
          <cell r="AO1278">
            <v>0.14000000000000001</v>
          </cell>
          <cell r="AP1278">
            <v>1</v>
          </cell>
          <cell r="AQ1278">
            <v>1770</v>
          </cell>
          <cell r="AR1278">
            <v>4.5000001788139343E-2</v>
          </cell>
          <cell r="AS1278">
            <v>0.55000001192092896</v>
          </cell>
          <cell r="AT1278">
            <v>5.9999998658895493E-2</v>
          </cell>
          <cell r="AU1278">
            <v>4.5000001788139343E-2</v>
          </cell>
          <cell r="AV1278">
            <v>0</v>
          </cell>
          <cell r="AW1278">
            <v>0</v>
          </cell>
          <cell r="AX1278">
            <v>0</v>
          </cell>
          <cell r="AY1278">
            <v>0</v>
          </cell>
          <cell r="AZ1278">
            <v>0</v>
          </cell>
          <cell r="BA1278">
            <v>0</v>
          </cell>
          <cell r="BB1278">
            <v>19147.076171875</v>
          </cell>
          <cell r="BC1278">
            <v>1256</v>
          </cell>
          <cell r="BD1278">
            <v>5083</v>
          </cell>
          <cell r="BE1278">
            <v>338.99907684326172</v>
          </cell>
          <cell r="BF1278">
            <v>1256</v>
          </cell>
          <cell r="BG1278">
            <v>1988.1763620831798</v>
          </cell>
          <cell r="BH1278">
            <v>99.408818104158996</v>
          </cell>
          <cell r="BI1278">
            <v>111.51283579652139</v>
          </cell>
          <cell r="BJ1278" t="str">
            <v>WAPortAngeles3</v>
          </cell>
          <cell r="BK1278" t="str">
            <v>WAPortAngeles3</v>
          </cell>
          <cell r="BL1278">
            <v>5944.77</v>
          </cell>
          <cell r="BM1278">
            <v>5944.77</v>
          </cell>
          <cell r="BN1278">
            <v>4.5000001788139343E-2</v>
          </cell>
          <cell r="BO1278">
            <v>5.0649718611927352E-2</v>
          </cell>
          <cell r="BP1278">
            <v>4.5084744754989269E-2</v>
          </cell>
          <cell r="BQ1278">
            <v>4.5000001788139343E-2</v>
          </cell>
          <cell r="BR1278">
            <v>79.650003165006638</v>
          </cell>
          <cell r="BS1278">
            <v>89.65000194311142</v>
          </cell>
          <cell r="BT1278">
            <v>79.799998216331005</v>
          </cell>
          <cell r="BU1278">
            <v>79.650003165006638</v>
          </cell>
          <cell r="BV1278">
            <v>338.99907684326172</v>
          </cell>
        </row>
        <row r="1279">
          <cell r="A1279">
            <v>23857</v>
          </cell>
          <cell r="B1279" t="e">
            <v>#N/A</v>
          </cell>
          <cell r="C1279">
            <v>26629.18224473072</v>
          </cell>
          <cell r="D1279" t="e">
            <v>#N/A</v>
          </cell>
          <cell r="E1279">
            <v>432.56796264648438</v>
          </cell>
          <cell r="F1279">
            <v>3044.6064453125</v>
          </cell>
          <cell r="G1279">
            <v>90000</v>
          </cell>
          <cell r="H1279" t="str">
            <v>Gas faf</v>
          </cell>
          <cell r="I1279" t="str">
            <v xml:space="preserve">Wood htstove AND Electric pluginheater AND </v>
          </cell>
          <cell r="J1279">
            <v>0.81999999284744196</v>
          </cell>
          <cell r="K1279">
            <v>70</v>
          </cell>
          <cell r="L1279">
            <v>70</v>
          </cell>
          <cell r="M1279">
            <v>0.19364709588260332</v>
          </cell>
          <cell r="N1279">
            <v>0.80635290411739668</v>
          </cell>
          <cell r="O1279">
            <v>0.50721901655197144</v>
          </cell>
          <cell r="P1279">
            <v>0.40906786918640137</v>
          </cell>
          <cell r="Q1279">
            <v>54</v>
          </cell>
          <cell r="R1279">
            <v>58</v>
          </cell>
          <cell r="S1279" t="str">
            <v>Gas FAF</v>
          </cell>
          <cell r="T1279" t="str">
            <v>Other</v>
          </cell>
          <cell r="U1279">
            <v>0</v>
          </cell>
          <cell r="V1279">
            <v>1</v>
          </cell>
          <cell r="W1279">
            <v>0</v>
          </cell>
          <cell r="X1279">
            <v>1</v>
          </cell>
          <cell r="Y1279">
            <v>0</v>
          </cell>
          <cell r="Z1279">
            <v>1</v>
          </cell>
          <cell r="AA1279">
            <v>0</v>
          </cell>
          <cell r="AB1279">
            <v>0</v>
          </cell>
          <cell r="AC1279">
            <v>0</v>
          </cell>
          <cell r="AD1279">
            <v>1</v>
          </cell>
          <cell r="AE1279" t="e">
            <v>#N/A</v>
          </cell>
          <cell r="AF1279" t="e">
            <v>#N/A</v>
          </cell>
          <cell r="AG1279" t="e">
            <v>#N/A</v>
          </cell>
          <cell r="AH1279">
            <v>71.505002472549677</v>
          </cell>
          <cell r="AI1279">
            <v>71.099998116493225</v>
          </cell>
          <cell r="AJ1279">
            <v>107.27999760210514</v>
          </cell>
          <cell r="AK1279">
            <v>312.34000566601753</v>
          </cell>
          <cell r="AL1279">
            <v>562.22500385716558</v>
          </cell>
          <cell r="AM1279">
            <v>836.9999959411341</v>
          </cell>
          <cell r="AN1279">
            <v>0.17478650808334351</v>
          </cell>
          <cell r="AO1279">
            <v>0.25417605042457581</v>
          </cell>
          <cell r="AP1279">
            <v>1</v>
          </cell>
          <cell r="AQ1279">
            <v>3121</v>
          </cell>
          <cell r="AR1279">
            <v>4.3205439560452974E-2</v>
          </cell>
          <cell r="AS1279">
            <v>0.44999998807907104</v>
          </cell>
          <cell r="AT1279">
            <v>5.9999998658895493E-2</v>
          </cell>
          <cell r="AU1279">
            <v>0.23000000417232513</v>
          </cell>
          <cell r="AV1279">
            <v>1</v>
          </cell>
          <cell r="AW1279">
            <v>1</v>
          </cell>
          <cell r="AX1279">
            <v>0</v>
          </cell>
          <cell r="AY1279">
            <v>0</v>
          </cell>
          <cell r="AZ1279">
            <v>0</v>
          </cell>
          <cell r="BA1279">
            <v>1</v>
          </cell>
          <cell r="BB1279">
            <v>12844.9384765625</v>
          </cell>
          <cell r="BC1279">
            <v>1257</v>
          </cell>
          <cell r="BD1279">
            <v>5611</v>
          </cell>
          <cell r="BE1279">
            <v>417.32585144042969</v>
          </cell>
          <cell r="BF1279">
            <v>1257</v>
          </cell>
          <cell r="BG1279">
            <v>836.9999959411341</v>
          </cell>
          <cell r="BH1279">
            <v>41.849999797056704</v>
          </cell>
          <cell r="BI1279">
            <v>46.945655772346321</v>
          </cell>
          <cell r="BJ1279" t="str">
            <v>MTCutBank3</v>
          </cell>
          <cell r="BK1279">
            <v>0</v>
          </cell>
          <cell r="BL1279">
            <v>8191.62</v>
          </cell>
          <cell r="BM1279">
            <v>8191.62</v>
          </cell>
          <cell r="BN1279">
            <v>2.2910926777491084E-2</v>
          </cell>
          <cell r="BO1279">
            <v>2.2781159281157714E-2</v>
          </cell>
          <cell r="BP1279">
            <v>3.4373597437393509E-2</v>
          </cell>
          <cell r="BQ1279">
            <v>0.10007690024543978</v>
          </cell>
          <cell r="BR1279">
            <v>71.505002472549677</v>
          </cell>
          <cell r="BS1279">
            <v>71.099998116493225</v>
          </cell>
          <cell r="BT1279">
            <v>107.27999760210514</v>
          </cell>
          <cell r="BU1279">
            <v>312.34000566601753</v>
          </cell>
          <cell r="BV1279">
            <v>417.32585144042969</v>
          </cell>
        </row>
        <row r="1280">
          <cell r="A1280">
            <v>23859</v>
          </cell>
          <cell r="B1280" t="e">
            <v>#N/A</v>
          </cell>
          <cell r="C1280">
            <v>4318.6479018341543</v>
          </cell>
          <cell r="D1280" t="e">
            <v>#N/A</v>
          </cell>
          <cell r="E1280">
            <v>118.73774719238281</v>
          </cell>
          <cell r="F1280">
            <v>1534.6444091796875</v>
          </cell>
          <cell r="G1280">
            <v>0</v>
          </cell>
          <cell r="H1280" t="str">
            <v>Gas faf</v>
          </cell>
          <cell r="I1280">
            <v>0</v>
          </cell>
          <cell r="J1280">
            <v>0.80000001192092796</v>
          </cell>
          <cell r="K1280">
            <v>50</v>
          </cell>
          <cell r="L1280">
            <v>50</v>
          </cell>
          <cell r="M1280">
            <v>0.30603228539171445</v>
          </cell>
          <cell r="N1280">
            <v>0.69396771460828566</v>
          </cell>
          <cell r="O1280">
            <v>0.54066473245620728</v>
          </cell>
          <cell r="P1280">
            <v>0.73343658447265625</v>
          </cell>
          <cell r="Q1280">
            <v>58</v>
          </cell>
          <cell r="R1280">
            <v>63</v>
          </cell>
          <cell r="S1280" t="str">
            <v>Gas FAF</v>
          </cell>
          <cell r="T1280" t="str">
            <v>None</v>
          </cell>
          <cell r="U1280">
            <v>0</v>
          </cell>
          <cell r="V1280">
            <v>0</v>
          </cell>
          <cell r="W1280">
            <v>0</v>
          </cell>
          <cell r="X1280">
            <v>0</v>
          </cell>
          <cell r="Y1280">
            <v>0</v>
          </cell>
          <cell r="Z1280">
            <v>0</v>
          </cell>
          <cell r="AA1280">
            <v>1</v>
          </cell>
          <cell r="AB1280">
            <v>0</v>
          </cell>
          <cell r="AC1280">
            <v>0</v>
          </cell>
          <cell r="AD1280">
            <v>1</v>
          </cell>
          <cell r="AE1280" t="e">
            <v>#N/A</v>
          </cell>
          <cell r="AF1280" t="e">
            <v>#N/A</v>
          </cell>
          <cell r="AG1280" t="e">
            <v>#N/A</v>
          </cell>
          <cell r="AH1280">
            <v>303.4000039100647</v>
          </cell>
          <cell r="AI1280">
            <v>68.400002121925354</v>
          </cell>
          <cell r="AJ1280">
            <v>16.959999620914459</v>
          </cell>
          <cell r="AK1280" t="e">
            <v>#VALUE!</v>
          </cell>
          <cell r="AL1280" t="e">
            <v>#VALUE!</v>
          </cell>
          <cell r="AM1280">
            <v>1699.8095057047635</v>
          </cell>
          <cell r="AN1280">
            <v>9.1999999999999998E-2</v>
          </cell>
          <cell r="AO1280">
            <v>0.14000000000000001</v>
          </cell>
          <cell r="AP1280">
            <v>4</v>
          </cell>
          <cell r="AQ1280">
            <v>1640</v>
          </cell>
          <cell r="AR1280">
            <v>0.37000000476837153</v>
          </cell>
          <cell r="AS1280">
            <v>0.63925235627967625</v>
          </cell>
          <cell r="AT1280" t="e">
            <v>#VALUE!</v>
          </cell>
          <cell r="AU1280">
            <v>0</v>
          </cell>
          <cell r="AV1280">
            <v>0</v>
          </cell>
          <cell r="AW1280">
            <v>1</v>
          </cell>
          <cell r="AX1280">
            <v>0</v>
          </cell>
          <cell r="AY1280">
            <v>0</v>
          </cell>
          <cell r="AZ1280">
            <v>0</v>
          </cell>
          <cell r="BA1280">
            <v>1</v>
          </cell>
          <cell r="BB1280">
            <v>6862.34375</v>
          </cell>
          <cell r="BC1280">
            <v>1258</v>
          </cell>
          <cell r="BD1280">
            <v>2980</v>
          </cell>
          <cell r="BE1280">
            <v>662.73000335693359</v>
          </cell>
          <cell r="BF1280">
            <v>1258</v>
          </cell>
          <cell r="BG1280">
            <v>1699.8095057047635</v>
          </cell>
          <cell r="BH1280">
            <v>84.990475285238176</v>
          </cell>
          <cell r="BI1280">
            <v>95.338915555968768</v>
          </cell>
          <cell r="BJ1280" t="str">
            <v>MTMissoula3</v>
          </cell>
          <cell r="BK1280">
            <v>0</v>
          </cell>
          <cell r="BL1280">
            <v>7322.7</v>
          </cell>
          <cell r="BM1280">
            <v>7322.7</v>
          </cell>
          <cell r="BN1280">
            <v>0.18500000238418579</v>
          </cell>
          <cell r="BO1280">
            <v>4.1707318367027651E-2</v>
          </cell>
          <cell r="BP1280">
            <v>1.0341463183484426E-2</v>
          </cell>
          <cell r="BQ1280">
            <v>0</v>
          </cell>
          <cell r="BR1280">
            <v>303.4000039100647</v>
          </cell>
          <cell r="BS1280">
            <v>68.400002121925354</v>
          </cell>
          <cell r="BT1280">
            <v>16.959999620914459</v>
          </cell>
          <cell r="BU1280">
            <v>135.76610666220856</v>
          </cell>
          <cell r="BV1280">
            <v>662.73000335693359</v>
          </cell>
        </row>
        <row r="1281">
          <cell r="A1281">
            <v>23860</v>
          </cell>
          <cell r="B1281" t="e">
            <v>#N/A</v>
          </cell>
          <cell r="C1281">
            <v>7297.7725674091444</v>
          </cell>
          <cell r="D1281" t="e">
            <v>#N/A</v>
          </cell>
          <cell r="E1281">
            <v>0</v>
          </cell>
          <cell r="F1281">
            <v>0</v>
          </cell>
          <cell r="G1281">
            <v>49800</v>
          </cell>
          <cell r="H1281" t="str">
            <v>Electric heatpump</v>
          </cell>
          <cell r="I1281" t="str">
            <v xml:space="preserve">Electric baseboard AND Electric heatpump AND Wood htstove AND Propane htstove AND </v>
          </cell>
          <cell r="J1281" t="str">
            <v>average</v>
          </cell>
          <cell r="K1281">
            <v>68</v>
          </cell>
          <cell r="L1281">
            <v>60</v>
          </cell>
          <cell r="M1281" t="e">
            <v>#DIV/0!</v>
          </cell>
          <cell r="N1281" t="e">
            <v>#DIV/0!</v>
          </cell>
          <cell r="O1281">
            <v>0</v>
          </cell>
          <cell r="P1281">
            <v>0</v>
          </cell>
          <cell r="Q1281">
            <v>0</v>
          </cell>
          <cell r="R1281">
            <v>0</v>
          </cell>
          <cell r="S1281" t="str">
            <v>Heat Pump</v>
          </cell>
          <cell r="T1281" t="str">
            <v>Other</v>
          </cell>
          <cell r="U1281">
            <v>0</v>
          </cell>
          <cell r="V1281">
            <v>1</v>
          </cell>
          <cell r="W1281">
            <v>1</v>
          </cell>
          <cell r="X1281">
            <v>1</v>
          </cell>
          <cell r="Y1281">
            <v>0</v>
          </cell>
          <cell r="Z1281">
            <v>1</v>
          </cell>
          <cell r="AA1281">
            <v>1</v>
          </cell>
          <cell r="AB1281">
            <v>0</v>
          </cell>
          <cell r="AC1281">
            <v>0</v>
          </cell>
          <cell r="AD1281">
            <v>1</v>
          </cell>
          <cell r="AE1281" t="e">
            <v>#N/A</v>
          </cell>
          <cell r="AF1281" t="e">
            <v>#N/A</v>
          </cell>
          <cell r="AG1281" t="e">
            <v>#N/A</v>
          </cell>
          <cell r="AH1281">
            <v>71.12500105984509</v>
          </cell>
          <cell r="AI1281">
            <v>230.15000528097153</v>
          </cell>
          <cell r="AJ1281">
            <v>155.27999652922153</v>
          </cell>
          <cell r="AK1281">
            <v>55.709998754784465</v>
          </cell>
          <cell r="AL1281">
            <v>512.26500162482262</v>
          </cell>
          <cell r="AM1281">
            <v>7077.8903305636359</v>
          </cell>
          <cell r="AN1281">
            <v>9.1999999999999998E-2</v>
          </cell>
          <cell r="AO1281">
            <v>0.14000000000000001</v>
          </cell>
          <cell r="AP1281" t="str">
            <v>FLAG</v>
          </cell>
          <cell r="AQ1281">
            <v>3230</v>
          </cell>
          <cell r="AR1281">
            <v>2.500000037252903E-2</v>
          </cell>
          <cell r="AS1281">
            <v>0.55324520500233543</v>
          </cell>
          <cell r="AT1281">
            <v>5.9999998658895493E-2</v>
          </cell>
          <cell r="AU1281">
            <v>2.9999999329447746E-2</v>
          </cell>
          <cell r="AV1281">
            <v>1</v>
          </cell>
          <cell r="AW1281">
            <v>0</v>
          </cell>
          <cell r="AX1281">
            <v>0</v>
          </cell>
          <cell r="AY1281">
            <v>0</v>
          </cell>
          <cell r="AZ1281">
            <v>0</v>
          </cell>
          <cell r="BA1281">
            <v>0</v>
          </cell>
          <cell r="BB1281">
            <v>0</v>
          </cell>
          <cell r="BC1281">
            <v>1259</v>
          </cell>
          <cell r="BD1281">
            <v>8068</v>
          </cell>
          <cell r="BE1281">
            <v>573.95481872558594</v>
          </cell>
          <cell r="BF1281">
            <v>1259</v>
          </cell>
          <cell r="BG1281">
            <v>7077.8903305636359</v>
          </cell>
          <cell r="BH1281">
            <v>353.89451652818178</v>
          </cell>
          <cell r="BI1281">
            <v>396.98471286065313</v>
          </cell>
          <cell r="BJ1281" t="str">
            <v>ORRedmond3</v>
          </cell>
          <cell r="BK1281">
            <v>0</v>
          </cell>
          <cell r="BL1281">
            <v>6582.87</v>
          </cell>
          <cell r="BM1281">
            <v>6582.87</v>
          </cell>
          <cell r="BN1281">
            <v>2.2020124167134704E-2</v>
          </cell>
          <cell r="BO1281">
            <v>7.1253871604015959E-2</v>
          </cell>
          <cell r="BP1281">
            <v>4.8074302331028336E-2</v>
          </cell>
          <cell r="BQ1281">
            <v>1.7247677633060204E-2</v>
          </cell>
          <cell r="BR1281">
            <v>71.12500105984509</v>
          </cell>
          <cell r="BS1281">
            <v>230.15000528097153</v>
          </cell>
          <cell r="BT1281">
            <v>155.27999652922153</v>
          </cell>
          <cell r="BU1281">
            <v>55.709998754784465</v>
          </cell>
          <cell r="BV1281">
            <v>573.95481872558594</v>
          </cell>
        </row>
        <row r="1282">
          <cell r="A1282">
            <v>23870</v>
          </cell>
          <cell r="B1282" t="e">
            <v>#N/A</v>
          </cell>
          <cell r="C1282">
            <v>18549.296143629981</v>
          </cell>
          <cell r="D1282" t="e">
            <v>#N/A</v>
          </cell>
          <cell r="E1282">
            <v>661.6370849609375</v>
          </cell>
          <cell r="F1282">
            <v>1096.97021484375</v>
          </cell>
          <cell r="G1282">
            <v>0</v>
          </cell>
          <cell r="H1282" t="str">
            <v>Gas faf</v>
          </cell>
          <cell r="I1282">
            <v>0</v>
          </cell>
          <cell r="J1282">
            <v>0.89999997615814198</v>
          </cell>
          <cell r="K1282">
            <v>70</v>
          </cell>
          <cell r="L1282">
            <v>68</v>
          </cell>
          <cell r="M1282">
            <v>5.3540923642974948E-2</v>
          </cell>
          <cell r="N1282">
            <v>0.94645907635702509</v>
          </cell>
          <cell r="O1282">
            <v>0.7615581750869751</v>
          </cell>
          <cell r="P1282">
            <v>0.97006410360336304</v>
          </cell>
          <cell r="Q1282">
            <v>62</v>
          </cell>
          <cell r="R1282">
            <v>59</v>
          </cell>
          <cell r="S1282" t="str">
            <v>Gas FAF</v>
          </cell>
          <cell r="T1282" t="str">
            <v>None</v>
          </cell>
          <cell r="U1282">
            <v>0</v>
          </cell>
          <cell r="V1282">
            <v>0</v>
          </cell>
          <cell r="W1282">
            <v>0</v>
          </cell>
          <cell r="X1282">
            <v>0</v>
          </cell>
          <cell r="Y1282">
            <v>0</v>
          </cell>
          <cell r="Z1282">
            <v>0</v>
          </cell>
          <cell r="AA1282">
            <v>1</v>
          </cell>
          <cell r="AB1282">
            <v>0</v>
          </cell>
          <cell r="AC1282">
            <v>0</v>
          </cell>
          <cell r="AD1282">
            <v>1</v>
          </cell>
          <cell r="AE1282" t="e">
            <v>#N/A</v>
          </cell>
          <cell r="AF1282" t="e">
            <v>#N/A</v>
          </cell>
          <cell r="AG1282" t="e">
            <v>#N/A</v>
          </cell>
          <cell r="AH1282">
            <v>289.83000253140926</v>
          </cell>
          <cell r="AI1282">
            <v>152.4499996304512</v>
          </cell>
          <cell r="AJ1282">
            <v>0.72000002861022949</v>
          </cell>
          <cell r="AK1282" t="e">
            <v>#VALUE!</v>
          </cell>
          <cell r="AL1282" t="e">
            <v>#VALUE!</v>
          </cell>
          <cell r="AM1282">
            <v>2572.2243919527064</v>
          </cell>
          <cell r="AN1282">
            <v>9.1999999999999998E-2</v>
          </cell>
          <cell r="AO1282">
            <v>0.14000000000000001</v>
          </cell>
          <cell r="AP1282">
            <v>4</v>
          </cell>
          <cell r="AQ1282">
            <v>2284</v>
          </cell>
          <cell r="AR1282">
            <v>0.25923971603882762</v>
          </cell>
          <cell r="AS1282">
            <v>0.78179486989974978</v>
          </cell>
          <cell r="AT1282" t="e">
            <v>#VALUE!</v>
          </cell>
          <cell r="AU1282">
            <v>0</v>
          </cell>
          <cell r="AV1282">
            <v>0</v>
          </cell>
          <cell r="AW1282">
            <v>1</v>
          </cell>
          <cell r="AX1282">
            <v>0</v>
          </cell>
          <cell r="AY1282">
            <v>0</v>
          </cell>
          <cell r="AZ1282">
            <v>0</v>
          </cell>
          <cell r="BA1282">
            <v>1</v>
          </cell>
          <cell r="BB1282">
            <v>6395.1884765625</v>
          </cell>
          <cell r="BC1282">
            <v>1260</v>
          </cell>
          <cell r="BD1282">
            <v>3042</v>
          </cell>
          <cell r="BE1282">
            <v>679.42998123168945</v>
          </cell>
          <cell r="BF1282">
            <v>1260</v>
          </cell>
          <cell r="BG1282">
            <v>2572.2243919527064</v>
          </cell>
          <cell r="BH1282">
            <v>128.61121959763531</v>
          </cell>
          <cell r="BI1282">
            <v>144.27092169584338</v>
          </cell>
          <cell r="BJ1282" t="str">
            <v>MTHelena3</v>
          </cell>
          <cell r="BK1282">
            <v>0</v>
          </cell>
          <cell r="BL1282">
            <v>7587.45</v>
          </cell>
          <cell r="BM1282">
            <v>7587.45</v>
          </cell>
          <cell r="BN1282">
            <v>0.12689579795595851</v>
          </cell>
          <cell r="BO1282">
            <v>6.6746935039602107E-2</v>
          </cell>
          <cell r="BP1282">
            <v>3.1523643984686053E-4</v>
          </cell>
          <cell r="BQ1282">
            <v>0</v>
          </cell>
          <cell r="BR1282">
            <v>289.83000253140926</v>
          </cell>
          <cell r="BS1282">
            <v>152.4499996304512</v>
          </cell>
          <cell r="BT1282">
            <v>0.72000002861022949</v>
          </cell>
          <cell r="BU1282">
            <v>189.07913879053922</v>
          </cell>
          <cell r="BV1282">
            <v>679.42998123168945</v>
          </cell>
        </row>
        <row r="1283">
          <cell r="A1283">
            <v>23879</v>
          </cell>
          <cell r="B1283">
            <v>10221.706953999999</v>
          </cell>
          <cell r="C1283">
            <v>15983.303264180862</v>
          </cell>
          <cell r="D1283">
            <v>-5761.5963101808629</v>
          </cell>
          <cell r="E1283">
            <v>651.53631591796875</v>
          </cell>
          <cell r="F1283">
            <v>706.95330810546875</v>
          </cell>
          <cell r="G1283">
            <v>0</v>
          </cell>
          <cell r="H1283" t="str">
            <v>Gas faf</v>
          </cell>
          <cell r="I1283">
            <v>0</v>
          </cell>
          <cell r="J1283">
            <v>0.80000001192092796</v>
          </cell>
          <cell r="K1283">
            <v>72</v>
          </cell>
          <cell r="L1283">
            <v>69</v>
          </cell>
          <cell r="M1283">
            <v>3.5700402394573436E-2</v>
          </cell>
          <cell r="N1283">
            <v>0.96429959760542661</v>
          </cell>
          <cell r="O1283">
            <v>0.30002567172050476</v>
          </cell>
          <cell r="P1283">
            <v>0.83853566646575928</v>
          </cell>
          <cell r="Q1283">
            <v>49</v>
          </cell>
          <cell r="R1283">
            <v>62</v>
          </cell>
          <cell r="S1283" t="str">
            <v>Gas FAF</v>
          </cell>
          <cell r="T1283" t="str">
            <v>None</v>
          </cell>
          <cell r="U1283">
            <v>0</v>
          </cell>
          <cell r="V1283">
            <v>0</v>
          </cell>
          <cell r="W1283">
            <v>0</v>
          </cell>
          <cell r="X1283">
            <v>0</v>
          </cell>
          <cell r="Y1283">
            <v>0</v>
          </cell>
          <cell r="Z1283">
            <v>0</v>
          </cell>
          <cell r="AA1283">
            <v>0</v>
          </cell>
          <cell r="AB1283">
            <v>0</v>
          </cell>
          <cell r="AC1283">
            <v>0</v>
          </cell>
          <cell r="AD1283">
            <v>0</v>
          </cell>
          <cell r="AE1283">
            <v>2366.9346103678263</v>
          </cell>
          <cell r="AF1283">
            <v>1866.5214979436564</v>
          </cell>
          <cell r="AG1283">
            <v>4186.59</v>
          </cell>
          <cell r="AH1283">
            <v>35.0500005222857</v>
          </cell>
          <cell r="AI1283">
            <v>158.40000343322754</v>
          </cell>
          <cell r="AJ1283">
            <v>155.51999652385712</v>
          </cell>
          <cell r="AK1283">
            <v>42.840001702308655</v>
          </cell>
          <cell r="AL1283">
            <v>391.81000218167901</v>
          </cell>
          <cell r="AM1283">
            <v>1866.5214979436564</v>
          </cell>
          <cell r="AN1283">
            <v>9.1999999999999998E-2</v>
          </cell>
          <cell r="AO1283">
            <v>0.14000000000000001</v>
          </cell>
          <cell r="AP1283">
            <v>1</v>
          </cell>
          <cell r="AQ1283">
            <v>2092</v>
          </cell>
          <cell r="AR1283">
            <v>2.500000037252903E-2</v>
          </cell>
          <cell r="AS1283">
            <v>0.55000001192092896</v>
          </cell>
          <cell r="AT1283">
            <v>5.9999998658895493E-2</v>
          </cell>
          <cell r="AU1283">
            <v>4.5000001788139343E-2</v>
          </cell>
          <cell r="AV1283">
            <v>0</v>
          </cell>
          <cell r="AW1283">
            <v>1</v>
          </cell>
          <cell r="AX1283">
            <v>0</v>
          </cell>
          <cell r="AY1283">
            <v>0</v>
          </cell>
          <cell r="AZ1283">
            <v>0</v>
          </cell>
          <cell r="BA1283">
            <v>1</v>
          </cell>
          <cell r="BB1283">
            <v>6110.947265625</v>
          </cell>
          <cell r="BC1283">
            <v>1261</v>
          </cell>
          <cell r="BD1283">
            <v>5268</v>
          </cell>
          <cell r="BE1283">
            <v>407.40143585205078</v>
          </cell>
          <cell r="BF1283">
            <v>1261</v>
          </cell>
          <cell r="BG1283">
            <v>1866.5214979436564</v>
          </cell>
          <cell r="BH1283">
            <v>93.326074897182821</v>
          </cell>
          <cell r="BI1283">
            <v>104.68945777666379</v>
          </cell>
          <cell r="BJ1283" t="str">
            <v>ORPortland3</v>
          </cell>
          <cell r="BK1283" t="str">
            <v>ORPortland3</v>
          </cell>
          <cell r="BL1283">
            <v>4186.59</v>
          </cell>
          <cell r="BM1283">
            <v>4186.59</v>
          </cell>
          <cell r="BN1283">
            <v>1.6754302352909034E-2</v>
          </cell>
          <cell r="BO1283">
            <v>7.5717018849535148E-2</v>
          </cell>
          <cell r="BP1283">
            <v>7.4340342506623858E-2</v>
          </cell>
          <cell r="BQ1283">
            <v>2.0478012285998402E-2</v>
          </cell>
          <cell r="BR1283">
            <v>35.0500005222857</v>
          </cell>
          <cell r="BS1283">
            <v>158.40000343322754</v>
          </cell>
          <cell r="BT1283">
            <v>155.51999652385712</v>
          </cell>
          <cell r="BU1283">
            <v>42.840001702308655</v>
          </cell>
          <cell r="BV1283">
            <v>407.40143585205078</v>
          </cell>
        </row>
        <row r="1284">
          <cell r="A1284">
            <v>23882</v>
          </cell>
          <cell r="B1284">
            <v>0</v>
          </cell>
          <cell r="C1284">
            <v>45871.579713065563</v>
          </cell>
          <cell r="D1284">
            <v>-45871.579713065563</v>
          </cell>
          <cell r="E1284">
            <v>1635.670166015625</v>
          </cell>
          <cell r="F1284">
            <v>2315.801025390625</v>
          </cell>
          <cell r="G1284">
            <v>0</v>
          </cell>
          <cell r="H1284" t="str">
            <v>Gas faf</v>
          </cell>
          <cell r="I1284">
            <v>0</v>
          </cell>
          <cell r="J1284">
            <v>0.90857142210006703</v>
          </cell>
          <cell r="K1284">
            <v>69</v>
          </cell>
          <cell r="L1284">
            <v>68</v>
          </cell>
          <cell r="M1284">
            <v>4.6081418627944369E-2</v>
          </cell>
          <cell r="N1284">
            <v>0.95391858137205565</v>
          </cell>
          <cell r="O1284">
            <v>0.767192542552948</v>
          </cell>
          <cell r="P1284">
            <v>0.9885210394859314</v>
          </cell>
          <cell r="Q1284">
            <v>48</v>
          </cell>
          <cell r="R1284">
            <v>60</v>
          </cell>
          <cell r="S1284" t="str">
            <v>Gas FAF</v>
          </cell>
          <cell r="T1284" t="str">
            <v>None</v>
          </cell>
          <cell r="U1284">
            <v>1</v>
          </cell>
          <cell r="V1284">
            <v>0</v>
          </cell>
          <cell r="W1284">
            <v>0</v>
          </cell>
          <cell r="X1284">
            <v>0</v>
          </cell>
          <cell r="Y1284">
            <v>0</v>
          </cell>
          <cell r="Z1284">
            <v>0</v>
          </cell>
          <cell r="AA1284">
            <v>0</v>
          </cell>
          <cell r="AB1284">
            <v>0</v>
          </cell>
          <cell r="AC1284">
            <v>0</v>
          </cell>
          <cell r="AD1284">
            <v>1</v>
          </cell>
          <cell r="AE1284">
            <v>3315.556306958832</v>
          </cell>
          <cell r="AF1284">
            <v>3009.6008871560862</v>
          </cell>
          <cell r="AG1284">
            <v>7322.7</v>
          </cell>
          <cell r="AH1284">
            <v>90.000003576278687</v>
          </cell>
          <cell r="AI1284">
            <v>434.65000373125076</v>
          </cell>
          <cell r="AJ1284">
            <v>152.63999658823013</v>
          </cell>
          <cell r="AK1284" t="e">
            <v>#VALUE!</v>
          </cell>
          <cell r="AL1284" t="e">
            <v>#VALUE!</v>
          </cell>
          <cell r="AM1284">
            <v>3009.6008871560862</v>
          </cell>
          <cell r="AN1284">
            <v>9.1999999999999998E-2</v>
          </cell>
          <cell r="AO1284">
            <v>0.14000000000000001</v>
          </cell>
          <cell r="AP1284">
            <v>4</v>
          </cell>
          <cell r="AQ1284">
            <v>3872</v>
          </cell>
          <cell r="AR1284">
            <v>5.6250002235174179E-2</v>
          </cell>
          <cell r="AS1284">
            <v>0.63175872635356212</v>
          </cell>
          <cell r="AT1284">
            <v>5.9999998658895493E-2</v>
          </cell>
          <cell r="AU1284">
            <v>0</v>
          </cell>
          <cell r="AV1284">
            <v>0</v>
          </cell>
          <cell r="AW1284">
            <v>1</v>
          </cell>
          <cell r="AX1284">
            <v>0</v>
          </cell>
          <cell r="AY1284">
            <v>0</v>
          </cell>
          <cell r="AZ1284">
            <v>0</v>
          </cell>
          <cell r="BA1284">
            <v>1</v>
          </cell>
          <cell r="BB1284">
            <v>9783.595703125</v>
          </cell>
          <cell r="BC1284">
            <v>1262</v>
          </cell>
          <cell r="BD1284">
            <v>6482</v>
          </cell>
          <cell r="BE1284">
            <v>1479.7900543212891</v>
          </cell>
          <cell r="BF1284">
            <v>1262</v>
          </cell>
          <cell r="BG1284">
            <v>3009.6008871560862</v>
          </cell>
          <cell r="BH1284">
            <v>150.4800443578043</v>
          </cell>
          <cell r="BI1284">
            <v>168.80249455881054</v>
          </cell>
          <cell r="BJ1284" t="str">
            <v>MTMissoula3</v>
          </cell>
          <cell r="BK1284" t="str">
            <v>MTMissoula3</v>
          </cell>
          <cell r="BL1284">
            <v>7322.7</v>
          </cell>
          <cell r="BM1284">
            <v>7322.7</v>
          </cell>
          <cell r="BN1284">
            <v>2.3243802576518254E-2</v>
          </cell>
          <cell r="BO1284">
            <v>0.11225464972398005</v>
          </cell>
          <cell r="BP1284">
            <v>3.9421486722166874E-2</v>
          </cell>
          <cell r="BQ1284">
            <v>0</v>
          </cell>
          <cell r="BR1284">
            <v>90.000003576278687</v>
          </cell>
          <cell r="BS1284">
            <v>434.65000373125076</v>
          </cell>
          <cell r="BT1284">
            <v>152.63999658823013</v>
          </cell>
          <cell r="BU1284">
            <v>320.54046646101921</v>
          </cell>
          <cell r="BV1284">
            <v>1479.7900543212891</v>
          </cell>
        </row>
        <row r="1285">
          <cell r="A1285">
            <v>23886</v>
          </cell>
          <cell r="B1285" t="e">
            <v>#N/A</v>
          </cell>
          <cell r="C1285">
            <v>13222.975292281837</v>
          </cell>
          <cell r="D1285" t="e">
            <v>#N/A</v>
          </cell>
          <cell r="E1285">
            <v>0</v>
          </cell>
          <cell r="F1285">
            <v>7947.47705078125</v>
          </cell>
          <cell r="G1285">
            <v>36000</v>
          </cell>
          <cell r="H1285" t="str">
            <v>Gas htstove</v>
          </cell>
          <cell r="I1285" t="str">
            <v xml:space="preserve">Electric baseboard AND Wood htstove AND </v>
          </cell>
          <cell r="J1285">
            <v>0.828125</v>
          </cell>
          <cell r="K1285">
            <v>68</v>
          </cell>
          <cell r="L1285">
            <v>65</v>
          </cell>
          <cell r="M1285">
            <v>1</v>
          </cell>
          <cell r="N1285">
            <v>0</v>
          </cell>
          <cell r="O1285">
            <v>0.22859415411949158</v>
          </cell>
          <cell r="P1285">
            <v>0</v>
          </cell>
          <cell r="Q1285">
            <v>66</v>
          </cell>
          <cell r="R1285">
            <v>0</v>
          </cell>
          <cell r="S1285" t="str">
            <v>Gas FAF</v>
          </cell>
          <cell r="T1285" t="str">
            <v>Other</v>
          </cell>
          <cell r="U1285">
            <v>0</v>
          </cell>
          <cell r="V1285">
            <v>1</v>
          </cell>
          <cell r="W1285">
            <v>1</v>
          </cell>
          <cell r="X1285">
            <v>0</v>
          </cell>
          <cell r="Y1285">
            <v>0</v>
          </cell>
          <cell r="Z1285">
            <v>1</v>
          </cell>
          <cell r="AA1285">
            <v>1</v>
          </cell>
          <cell r="AB1285">
            <v>0</v>
          </cell>
          <cell r="AC1285">
            <v>0</v>
          </cell>
          <cell r="AD1285">
            <v>1</v>
          </cell>
          <cell r="AE1285" t="e">
            <v>#N/A</v>
          </cell>
          <cell r="AF1285" t="e">
            <v>#N/A</v>
          </cell>
          <cell r="AG1285" t="e">
            <v>#N/A</v>
          </cell>
          <cell r="AH1285">
            <v>27.275000406429172</v>
          </cell>
          <cell r="AI1285">
            <v>179.09999525547028</v>
          </cell>
          <cell r="AJ1285">
            <v>211.50000840425491</v>
          </cell>
          <cell r="AK1285">
            <v>11.900000050663948</v>
          </cell>
          <cell r="AL1285">
            <v>429.77500411681831</v>
          </cell>
          <cell r="AM1285">
            <v>2943.9277017736695</v>
          </cell>
          <cell r="AN1285">
            <v>9.1999999999999998E-2</v>
          </cell>
          <cell r="AO1285">
            <v>0.14000000000000001</v>
          </cell>
          <cell r="AP1285" t="str">
            <v>FLAG</v>
          </cell>
          <cell r="AQ1285">
            <v>2610</v>
          </cell>
          <cell r="AR1285">
            <v>2.500000037252903E-2</v>
          </cell>
          <cell r="AS1285">
            <v>0.44999998807907104</v>
          </cell>
          <cell r="AT1285">
            <v>9.0000003576278687E-2</v>
          </cell>
          <cell r="AU1285">
            <v>3.5000000149011612E-2</v>
          </cell>
          <cell r="AV1285">
            <v>0</v>
          </cell>
          <cell r="AW1285">
            <v>0</v>
          </cell>
          <cell r="AX1285">
            <v>0</v>
          </cell>
          <cell r="AY1285">
            <v>0</v>
          </cell>
          <cell r="AZ1285">
            <v>0</v>
          </cell>
          <cell r="BA1285">
            <v>0</v>
          </cell>
          <cell r="BB1285">
            <v>17561.275390625</v>
          </cell>
          <cell r="BC1285">
            <v>1263</v>
          </cell>
          <cell r="BD1285">
            <v>5666</v>
          </cell>
          <cell r="BE1285">
            <v>615.77469825744629</v>
          </cell>
          <cell r="BF1285">
            <v>1263</v>
          </cell>
          <cell r="BG1285">
            <v>2943.9277017736695</v>
          </cell>
          <cell r="BH1285">
            <v>147.19638508868348</v>
          </cell>
          <cell r="BI1285">
            <v>165.11901693708157</v>
          </cell>
          <cell r="BJ1285" t="str">
            <v>IDCoeurdalene3</v>
          </cell>
          <cell r="BK1285">
            <v>0</v>
          </cell>
          <cell r="BL1285">
            <v>6896.79</v>
          </cell>
          <cell r="BM1285">
            <v>6896.79</v>
          </cell>
          <cell r="BN1285">
            <v>1.0450191726601216E-2</v>
          </cell>
          <cell r="BO1285">
            <v>6.8620687837344929E-2</v>
          </cell>
          <cell r="BP1285">
            <v>8.1034485978641727E-2</v>
          </cell>
          <cell r="BQ1285">
            <v>4.559386992591551E-3</v>
          </cell>
          <cell r="BR1285">
            <v>27.275000406429172</v>
          </cell>
          <cell r="BS1285">
            <v>179.09999525547028</v>
          </cell>
          <cell r="BT1285">
            <v>211.50000840425491</v>
          </cell>
          <cell r="BU1285">
            <v>11.900000050663948</v>
          </cell>
          <cell r="BV1285">
            <v>615.77469825744629</v>
          </cell>
        </row>
        <row r="1286">
          <cell r="A1286">
            <v>23889</v>
          </cell>
          <cell r="B1286">
            <v>4813.7322430000004</v>
          </cell>
          <cell r="C1286">
            <v>3884.298828125</v>
          </cell>
          <cell r="D1286">
            <v>929.43341487500038</v>
          </cell>
          <cell r="E1286">
            <v>0</v>
          </cell>
          <cell r="F1286">
            <v>3884.298828125</v>
          </cell>
          <cell r="G1286">
            <v>0</v>
          </cell>
          <cell r="H1286" t="str">
            <v>Electric heatpump</v>
          </cell>
          <cell r="I1286">
            <v>0</v>
          </cell>
          <cell r="J1286" t="str">
            <v>average</v>
          </cell>
          <cell r="K1286">
            <v>69</v>
          </cell>
          <cell r="L1286">
            <v>69</v>
          </cell>
          <cell r="M1286">
            <v>1</v>
          </cell>
          <cell r="N1286">
            <v>0</v>
          </cell>
          <cell r="O1286">
            <v>0.93463075160980225</v>
          </cell>
          <cell r="P1286">
            <v>0</v>
          </cell>
          <cell r="Q1286">
            <v>53</v>
          </cell>
          <cell r="R1286">
            <v>0</v>
          </cell>
          <cell r="S1286" t="str">
            <v>Heat Pump</v>
          </cell>
          <cell r="T1286" t="str">
            <v>None</v>
          </cell>
          <cell r="U1286">
            <v>0</v>
          </cell>
          <cell r="V1286">
            <v>0</v>
          </cell>
          <cell r="W1286">
            <v>0</v>
          </cell>
          <cell r="X1286">
            <v>0</v>
          </cell>
          <cell r="Y1286">
            <v>0</v>
          </cell>
          <cell r="Z1286">
            <v>0</v>
          </cell>
          <cell r="AA1286">
            <v>0</v>
          </cell>
          <cell r="AB1286">
            <v>0</v>
          </cell>
          <cell r="AC1286">
            <v>0</v>
          </cell>
          <cell r="AD1286">
            <v>0</v>
          </cell>
          <cell r="AE1286">
            <v>2433.2553861959495</v>
          </cell>
          <cell r="AF1286">
            <v>2046.1358270386561</v>
          </cell>
          <cell r="AG1286">
            <v>4803.63</v>
          </cell>
          <cell r="AH1286">
            <v>47.810000203549862</v>
          </cell>
          <cell r="AI1286">
            <v>113.84999698400497</v>
          </cell>
          <cell r="AJ1286">
            <v>187.31999581307173</v>
          </cell>
          <cell r="AK1286">
            <v>29.81999933347106</v>
          </cell>
          <cell r="AL1286">
            <v>378.79999233409762</v>
          </cell>
          <cell r="AM1286">
            <v>2046.1358270386561</v>
          </cell>
          <cell r="AN1286">
            <v>9.1999999999999998E-2</v>
          </cell>
          <cell r="AO1286">
            <v>0.14000000000000001</v>
          </cell>
          <cell r="AP1286">
            <v>1</v>
          </cell>
          <cell r="AQ1286">
            <v>1992</v>
          </cell>
          <cell r="AR1286">
            <v>3.5000000149011612E-2</v>
          </cell>
          <cell r="AS1286">
            <v>0.44999998807907104</v>
          </cell>
          <cell r="AT1286">
            <v>5.9999998658895493E-2</v>
          </cell>
          <cell r="AU1286">
            <v>2.9999999329447746E-2</v>
          </cell>
          <cell r="AV1286">
            <v>0</v>
          </cell>
          <cell r="AW1286">
            <v>0</v>
          </cell>
          <cell r="AX1286">
            <v>0</v>
          </cell>
          <cell r="AY1286">
            <v>0</v>
          </cell>
          <cell r="AZ1286">
            <v>0</v>
          </cell>
          <cell r="BA1286">
            <v>0</v>
          </cell>
          <cell r="BB1286">
            <v>12424.9755859375</v>
          </cell>
          <cell r="BC1286">
            <v>1264</v>
          </cell>
          <cell r="BD1286">
            <v>5777</v>
          </cell>
          <cell r="BE1286">
            <v>414.00270462036133</v>
          </cell>
          <cell r="BF1286">
            <v>1264</v>
          </cell>
          <cell r="BG1286">
            <v>2046.1358270386561</v>
          </cell>
          <cell r="BH1286">
            <v>102.3067913519328</v>
          </cell>
          <cell r="BI1286">
            <v>114.76366626694413</v>
          </cell>
          <cell r="BJ1286" t="str">
            <v>OREugene3</v>
          </cell>
          <cell r="BK1286" t="str">
            <v>OREugene3</v>
          </cell>
          <cell r="BL1286">
            <v>4803.63</v>
          </cell>
          <cell r="BM1286">
            <v>4803.63</v>
          </cell>
          <cell r="BN1286">
            <v>2.4001004118247921E-2</v>
          </cell>
          <cell r="BO1286">
            <v>5.7153612943777597E-2</v>
          </cell>
          <cell r="BP1286">
            <v>9.4036142476441625E-2</v>
          </cell>
          <cell r="BQ1286">
            <v>1.4969879183469408E-2</v>
          </cell>
          <cell r="BR1286">
            <v>47.810000203549862</v>
          </cell>
          <cell r="BS1286">
            <v>113.84999698400497</v>
          </cell>
          <cell r="BT1286">
            <v>187.31999581307173</v>
          </cell>
          <cell r="BU1286">
            <v>29.81999933347106</v>
          </cell>
          <cell r="BV1286">
            <v>414.00270462036133</v>
          </cell>
        </row>
        <row r="1287">
          <cell r="A1287">
            <v>23905</v>
          </cell>
          <cell r="B1287" t="e">
            <v>#N/A</v>
          </cell>
          <cell r="C1287">
            <v>5275.4982415005861</v>
          </cell>
          <cell r="D1287" t="e">
            <v>#N/A</v>
          </cell>
          <cell r="E1287">
            <v>0</v>
          </cell>
          <cell r="F1287">
            <v>0</v>
          </cell>
          <cell r="G1287">
            <v>36000</v>
          </cell>
          <cell r="H1287" t="str">
            <v>Electric faf</v>
          </cell>
          <cell r="I1287" t="str">
            <v>Electric baseboard</v>
          </cell>
          <cell r="J1287" t="str">
            <v>average</v>
          </cell>
          <cell r="K1287">
            <v>70</v>
          </cell>
          <cell r="L1287">
            <v>68</v>
          </cell>
          <cell r="M1287" t="e">
            <v>#DIV/0!</v>
          </cell>
          <cell r="N1287" t="e">
            <v>#DIV/0!</v>
          </cell>
          <cell r="O1287">
            <v>0</v>
          </cell>
          <cell r="P1287">
            <v>0</v>
          </cell>
          <cell r="Q1287">
            <v>0</v>
          </cell>
          <cell r="R1287">
            <v>0</v>
          </cell>
          <cell r="S1287" t="str">
            <v>Electric FAF</v>
          </cell>
          <cell r="T1287" t="str">
            <v>Electric</v>
          </cell>
          <cell r="U1287">
            <v>0</v>
          </cell>
          <cell r="V1287">
            <v>1</v>
          </cell>
          <cell r="W1287">
            <v>1</v>
          </cell>
          <cell r="X1287">
            <v>1</v>
          </cell>
          <cell r="Y1287">
            <v>0</v>
          </cell>
          <cell r="Z1287">
            <v>0</v>
          </cell>
          <cell r="AA1287">
            <v>0</v>
          </cell>
          <cell r="AB1287">
            <v>0</v>
          </cell>
          <cell r="AC1287">
            <v>0</v>
          </cell>
          <cell r="AD1287">
            <v>1</v>
          </cell>
          <cell r="AE1287" t="e">
            <v>#N/A</v>
          </cell>
          <cell r="AF1287" t="e">
            <v>#N/A</v>
          </cell>
          <cell r="AG1287" t="e">
            <v>#N/A</v>
          </cell>
          <cell r="AH1287">
            <v>399.60000514984131</v>
          </cell>
          <cell r="AI1287">
            <v>98.99999737739563</v>
          </cell>
          <cell r="AJ1287">
            <v>127.20000505447388</v>
          </cell>
          <cell r="AK1287">
            <v>59.219998676329851</v>
          </cell>
          <cell r="AL1287">
            <v>685.02000625804067</v>
          </cell>
          <cell r="AM1287">
            <v>1830.5713102685322</v>
          </cell>
          <cell r="AN1287">
            <v>9.1999999999999998E-2</v>
          </cell>
          <cell r="AO1287">
            <v>0.14000000000000001</v>
          </cell>
          <cell r="AP1287">
            <v>1</v>
          </cell>
          <cell r="AQ1287">
            <v>1654</v>
          </cell>
          <cell r="AR1287">
            <v>0.37000000476837153</v>
          </cell>
          <cell r="AS1287">
            <v>0.44999998807907104</v>
          </cell>
          <cell r="AT1287">
            <v>7.5000002980232239E-2</v>
          </cell>
          <cell r="AU1287">
            <v>5.9999998658895493E-2</v>
          </cell>
          <cell r="AV1287">
            <v>0</v>
          </cell>
          <cell r="AW1287">
            <v>0</v>
          </cell>
          <cell r="AX1287">
            <v>0</v>
          </cell>
          <cell r="AY1287">
            <v>0</v>
          </cell>
          <cell r="AZ1287">
            <v>0</v>
          </cell>
          <cell r="BA1287">
            <v>0</v>
          </cell>
          <cell r="BB1287">
            <v>0</v>
          </cell>
          <cell r="BC1287">
            <v>1265</v>
          </cell>
          <cell r="BD1287">
            <v>4021</v>
          </cell>
          <cell r="BE1287">
            <v>690.93255996704102</v>
          </cell>
          <cell r="BF1287">
            <v>1265</v>
          </cell>
          <cell r="BG1287">
            <v>1830.5713102685322</v>
          </cell>
          <cell r="BH1287">
            <v>91.528565513426614</v>
          </cell>
          <cell r="BI1287">
            <v>102.67308365034143</v>
          </cell>
          <cell r="BJ1287" t="str">
            <v>WATacomaNarrows3</v>
          </cell>
          <cell r="BK1287">
            <v>0</v>
          </cell>
          <cell r="BL1287">
            <v>4783.2299999999996</v>
          </cell>
          <cell r="BM1287">
            <v>4783.2299999999996</v>
          </cell>
          <cell r="BN1287">
            <v>0.24159613370607091</v>
          </cell>
          <cell r="BO1287">
            <v>5.9854895633250076E-2</v>
          </cell>
          <cell r="BP1287">
            <v>7.6904477058327619E-2</v>
          </cell>
          <cell r="BQ1287">
            <v>3.5804110445181288E-2</v>
          </cell>
          <cell r="BR1287">
            <v>399.60000514984131</v>
          </cell>
          <cell r="BS1287">
            <v>98.99999737739563</v>
          </cell>
          <cell r="BT1287">
            <v>127.20000505447388</v>
          </cell>
          <cell r="BU1287">
            <v>59.219998676329851</v>
          </cell>
          <cell r="BV1287">
            <v>690.93255996704102</v>
          </cell>
        </row>
        <row r="1288">
          <cell r="A1288">
            <v>23909</v>
          </cell>
          <cell r="B1288" t="e">
            <v>#N/A</v>
          </cell>
          <cell r="C1288">
            <v>41112.356737250877</v>
          </cell>
          <cell r="D1288" t="e">
            <v>#N/A</v>
          </cell>
          <cell r="E1288">
            <v>0</v>
          </cell>
          <cell r="F1288">
            <v>33199.109375</v>
          </cell>
          <cell r="G1288">
            <v>54000</v>
          </cell>
          <cell r="H1288">
            <v>0</v>
          </cell>
          <cell r="I1288" t="str">
            <v xml:space="preserve">Electric baseboard AND Electric baseboard AND </v>
          </cell>
          <cell r="J1288" t="str">
            <v>average</v>
          </cell>
          <cell r="K1288">
            <v>72</v>
          </cell>
          <cell r="L1288">
            <v>68</v>
          </cell>
          <cell r="M1288">
            <v>1</v>
          </cell>
          <cell r="N1288">
            <v>0</v>
          </cell>
          <cell r="O1288">
            <v>0.65876340866088867</v>
          </cell>
          <cell r="P1288">
            <v>0</v>
          </cell>
          <cell r="Q1288">
            <v>63</v>
          </cell>
          <cell r="R1288">
            <v>0</v>
          </cell>
          <cell r="S1288" t="str">
            <v>Other</v>
          </cell>
          <cell r="T1288" t="str">
            <v>Electric</v>
          </cell>
          <cell r="U1288">
            <v>0</v>
          </cell>
          <cell r="V1288">
            <v>1</v>
          </cell>
          <cell r="W1288">
            <v>0</v>
          </cell>
          <cell r="X1288">
            <v>0</v>
          </cell>
          <cell r="Y1288">
            <v>1</v>
          </cell>
          <cell r="Z1288">
            <v>0</v>
          </cell>
          <cell r="AA1288">
            <v>0</v>
          </cell>
          <cell r="AB1288">
            <v>0</v>
          </cell>
          <cell r="AC1288">
            <v>0</v>
          </cell>
          <cell r="AD1288">
            <v>1</v>
          </cell>
          <cell r="AE1288" t="e">
            <v>#N/A</v>
          </cell>
          <cell r="AF1288" t="e">
            <v>#N/A</v>
          </cell>
          <cell r="AG1288" t="e">
            <v>#N/A</v>
          </cell>
          <cell r="AH1288">
            <v>150.00000223517418</v>
          </cell>
          <cell r="AI1288">
            <v>322.85000115633011</v>
          </cell>
          <cell r="AJ1288">
            <v>95.039999485015869</v>
          </cell>
          <cell r="AK1288" t="e">
            <v>#VALUE!</v>
          </cell>
          <cell r="AL1288" t="e">
            <v>#VALUE!</v>
          </cell>
          <cell r="AM1288">
            <v>5356.4452950058694</v>
          </cell>
          <cell r="AN1288">
            <v>9.1999999999999998E-2</v>
          </cell>
          <cell r="AO1288">
            <v>0.14000000000000001</v>
          </cell>
          <cell r="AP1288">
            <v>4</v>
          </cell>
          <cell r="AQ1288">
            <v>5700</v>
          </cell>
          <cell r="AR1288">
            <v>5.000000074505806E-2</v>
          </cell>
          <cell r="AS1288">
            <v>0.8051122223349878</v>
          </cell>
          <cell r="AT1288">
            <v>5.4999999701976776E-2</v>
          </cell>
          <cell r="AU1288">
            <v>0</v>
          </cell>
          <cell r="AV1288">
            <v>0</v>
          </cell>
          <cell r="AW1288">
            <v>0</v>
          </cell>
          <cell r="AX1288">
            <v>0</v>
          </cell>
          <cell r="AY1288">
            <v>0</v>
          </cell>
          <cell r="AZ1288">
            <v>0</v>
          </cell>
          <cell r="BA1288">
            <v>0</v>
          </cell>
          <cell r="BB1288">
            <v>38481.6640625</v>
          </cell>
          <cell r="BC1288">
            <v>1266</v>
          </cell>
          <cell r="BD1288">
            <v>7999</v>
          </cell>
          <cell r="BE1288">
            <v>1021.8500289916992</v>
          </cell>
          <cell r="BF1288">
            <v>1266</v>
          </cell>
          <cell r="BG1288">
            <v>5356.4452950058694</v>
          </cell>
          <cell r="BH1288">
            <v>267.82226475029347</v>
          </cell>
          <cell r="BI1288">
            <v>300.43230370628919</v>
          </cell>
          <cell r="BJ1288" t="str">
            <v>IDSalmon3</v>
          </cell>
          <cell r="BK1288">
            <v>0</v>
          </cell>
          <cell r="BL1288" t="e">
            <v>#N/A</v>
          </cell>
          <cell r="BM1288">
            <v>7481</v>
          </cell>
          <cell r="BN1288">
            <v>2.6315789865820033E-2</v>
          </cell>
          <cell r="BO1288">
            <v>5.6640351080057917E-2</v>
          </cell>
          <cell r="BP1288">
            <v>1.6673684120178223E-2</v>
          </cell>
          <cell r="BQ1288">
            <v>0</v>
          </cell>
          <cell r="BR1288">
            <v>150.00000223517418</v>
          </cell>
          <cell r="BS1288">
            <v>322.85000115633011</v>
          </cell>
          <cell r="BT1288">
            <v>95.039999485015869</v>
          </cell>
          <cell r="BU1288">
            <v>471.87000486255408</v>
          </cell>
          <cell r="BV1288">
            <v>1021.8500289916992</v>
          </cell>
        </row>
        <row r="1289">
          <cell r="A1289">
            <v>23910</v>
          </cell>
          <cell r="B1289" t="e">
            <v>#N/A</v>
          </cell>
          <cell r="C1289">
            <v>19107.033863328634</v>
          </cell>
          <cell r="D1289" t="e">
            <v>#N/A</v>
          </cell>
          <cell r="E1289">
            <v>693.544677734375</v>
          </cell>
          <cell r="F1289">
            <v>0</v>
          </cell>
          <cell r="G1289">
            <v>0</v>
          </cell>
          <cell r="H1289" t="str">
            <v>Gas boiler</v>
          </cell>
          <cell r="I1289" t="str">
            <v>Gas htstove</v>
          </cell>
          <cell r="J1289">
            <v>0.93999999761581399</v>
          </cell>
          <cell r="K1289">
            <v>68</v>
          </cell>
          <cell r="L1289">
            <v>68</v>
          </cell>
          <cell r="M1289">
            <v>0</v>
          </cell>
          <cell r="N1289">
            <v>1</v>
          </cell>
          <cell r="O1289">
            <v>0.60244882106781006</v>
          </cell>
          <cell r="P1289">
            <v>0.94628512859344482</v>
          </cell>
          <cell r="Q1289">
            <v>70</v>
          </cell>
          <cell r="R1289">
            <v>52</v>
          </cell>
          <cell r="S1289" t="str">
            <v>Gas Boiler</v>
          </cell>
          <cell r="T1289" t="str">
            <v>Gas</v>
          </cell>
          <cell r="U1289">
            <v>0</v>
          </cell>
          <cell r="V1289">
            <v>0</v>
          </cell>
          <cell r="W1289">
            <v>0</v>
          </cell>
          <cell r="X1289">
            <v>0</v>
          </cell>
          <cell r="Y1289">
            <v>1</v>
          </cell>
          <cell r="Z1289">
            <v>0</v>
          </cell>
          <cell r="AA1289">
            <v>1</v>
          </cell>
          <cell r="AB1289">
            <v>1</v>
          </cell>
          <cell r="AC1289">
            <v>0</v>
          </cell>
          <cell r="AD1289">
            <v>1</v>
          </cell>
          <cell r="AE1289" t="e">
            <v>#N/A</v>
          </cell>
          <cell r="AF1289" t="e">
            <v>#N/A</v>
          </cell>
          <cell r="AG1289" t="e">
            <v>#N/A</v>
          </cell>
          <cell r="AH1289">
            <v>155.19999653100967</v>
          </cell>
          <cell r="AI1289">
            <v>307.34999185800552</v>
          </cell>
          <cell r="AJ1289">
            <v>195.35999563336372</v>
          </cell>
          <cell r="AK1289" t="e">
            <v>#VALUE!</v>
          </cell>
          <cell r="AL1289" t="e">
            <v>#VALUE!</v>
          </cell>
          <cell r="AM1289">
            <v>2437.7311674745388</v>
          </cell>
          <cell r="AN1289">
            <v>9.1999999999999998E-2</v>
          </cell>
          <cell r="AO1289">
            <v>0.14000000000000001</v>
          </cell>
          <cell r="AP1289" t="str">
            <v>FLAG</v>
          </cell>
          <cell r="AQ1289">
            <v>3869</v>
          </cell>
          <cell r="AR1289">
            <v>7.9999998211860657E-2</v>
          </cell>
          <cell r="AS1289">
            <v>0.44999998807907104</v>
          </cell>
          <cell r="AT1289">
            <v>5.9999998658895493E-2</v>
          </cell>
          <cell r="AU1289">
            <v>0</v>
          </cell>
          <cell r="AV1289">
            <v>1</v>
          </cell>
          <cell r="AW1289">
            <v>0</v>
          </cell>
          <cell r="AX1289">
            <v>0</v>
          </cell>
          <cell r="AY1289">
            <v>1</v>
          </cell>
          <cell r="AZ1289">
            <v>0</v>
          </cell>
          <cell r="BA1289">
            <v>1</v>
          </cell>
          <cell r="BB1289">
            <v>24573.490234375</v>
          </cell>
          <cell r="BC1289">
            <v>1267</v>
          </cell>
          <cell r="BD1289">
            <v>10007</v>
          </cell>
          <cell r="BE1289">
            <v>0</v>
          </cell>
          <cell r="BF1289">
            <v>1267</v>
          </cell>
          <cell r="BG1289">
            <v>2437.7311674745388</v>
          </cell>
          <cell r="BH1289">
            <v>121.88655837372694</v>
          </cell>
          <cell r="BI1289">
            <v>136.72746572131192</v>
          </cell>
          <cell r="BJ1289" t="str">
            <v>IDBoise3</v>
          </cell>
          <cell r="BK1289">
            <v>0</v>
          </cell>
          <cell r="BL1289">
            <v>5395.74</v>
          </cell>
          <cell r="BM1289">
            <v>5395.74</v>
          </cell>
          <cell r="BN1289">
            <v>4.0113723579997332E-2</v>
          </cell>
          <cell r="BO1289">
            <v>7.9439129454123944E-2</v>
          </cell>
          <cell r="BP1289">
            <v>5.0493666485749218E-2</v>
          </cell>
          <cell r="BQ1289">
            <v>0</v>
          </cell>
          <cell r="BR1289">
            <v>155.19999653100967</v>
          </cell>
          <cell r="BS1289">
            <v>307.34999185800552</v>
          </cell>
          <cell r="BT1289">
            <v>195.35999563336372</v>
          </cell>
          <cell r="BU1289">
            <v>320.29211382688101</v>
          </cell>
          <cell r="BV1289">
            <v>978.20209784925987</v>
          </cell>
        </row>
        <row r="1290">
          <cell r="A1290">
            <v>23913</v>
          </cell>
          <cell r="B1290" t="e">
            <v>#N/A</v>
          </cell>
          <cell r="C1290">
            <v>6002.0731660903275</v>
          </cell>
          <cell r="D1290" t="e">
            <v>#N/A</v>
          </cell>
          <cell r="E1290">
            <v>152.09785461425781</v>
          </cell>
          <cell r="F1290">
            <v>2248.661865234375</v>
          </cell>
          <cell r="G1290">
            <v>0</v>
          </cell>
          <cell r="H1290" t="str">
            <v>Gas faf</v>
          </cell>
          <cell r="I1290">
            <v>0</v>
          </cell>
          <cell r="J1290" t="str">
            <v>average</v>
          </cell>
          <cell r="K1290">
            <v>68</v>
          </cell>
          <cell r="L1290">
            <v>68</v>
          </cell>
          <cell r="M1290">
            <v>0.33530113640540399</v>
          </cell>
          <cell r="N1290">
            <v>0.66469886359459607</v>
          </cell>
          <cell r="O1290">
            <v>0.79926598072052002</v>
          </cell>
          <cell r="P1290">
            <v>0.64680641889572144</v>
          </cell>
          <cell r="Q1290">
            <v>55</v>
          </cell>
          <cell r="R1290">
            <v>64</v>
          </cell>
          <cell r="S1290" t="str">
            <v>Gas FAF</v>
          </cell>
          <cell r="T1290" t="str">
            <v>None</v>
          </cell>
          <cell r="U1290">
            <v>0</v>
          </cell>
          <cell r="V1290">
            <v>0</v>
          </cell>
          <cell r="W1290">
            <v>0</v>
          </cell>
          <cell r="X1290">
            <v>0</v>
          </cell>
          <cell r="Y1290">
            <v>0</v>
          </cell>
          <cell r="Z1290">
            <v>0</v>
          </cell>
          <cell r="AA1290">
            <v>1</v>
          </cell>
          <cell r="AB1290">
            <v>0</v>
          </cell>
          <cell r="AC1290">
            <v>0</v>
          </cell>
          <cell r="AD1290">
            <v>1</v>
          </cell>
          <cell r="AE1290" t="e">
            <v>#N/A</v>
          </cell>
          <cell r="AF1290" t="e">
            <v>#N/A</v>
          </cell>
          <cell r="AG1290" t="e">
            <v>#N/A</v>
          </cell>
          <cell r="AH1290">
            <v>22.500000335276127</v>
          </cell>
          <cell r="AI1290">
            <v>61.600001335144043</v>
          </cell>
          <cell r="AJ1290">
            <v>120.95999729633331</v>
          </cell>
          <cell r="AK1290">
            <v>17.279999613761902</v>
          </cell>
          <cell r="AL1290">
            <v>222.33999858051538</v>
          </cell>
          <cell r="AM1290">
            <v>1094.1823202331725</v>
          </cell>
          <cell r="AN1290">
            <v>9.1999999999999998E-2</v>
          </cell>
          <cell r="AO1290">
            <v>0.14000000000000001</v>
          </cell>
          <cell r="AP1290" t="str">
            <v>FLAG</v>
          </cell>
          <cell r="AQ1290">
            <v>1688</v>
          </cell>
          <cell r="AR1290">
            <v>2.500000037252903E-2</v>
          </cell>
          <cell r="AS1290">
            <v>0.55000001192092896</v>
          </cell>
          <cell r="AT1290">
            <v>5.9999998658895493E-2</v>
          </cell>
          <cell r="AU1290">
            <v>2.9999999329447746E-2</v>
          </cell>
          <cell r="AV1290">
            <v>1</v>
          </cell>
          <cell r="AW1290">
            <v>1</v>
          </cell>
          <cell r="AX1290">
            <v>0</v>
          </cell>
          <cell r="AY1290">
            <v>0</v>
          </cell>
          <cell r="AZ1290">
            <v>0</v>
          </cell>
          <cell r="BA1290">
            <v>1</v>
          </cell>
          <cell r="BB1290">
            <v>9397.2001953125</v>
          </cell>
          <cell r="BC1290">
            <v>1268</v>
          </cell>
          <cell r="BD1290">
            <v>3959</v>
          </cell>
          <cell r="BE1290">
            <v>309.04969024658203</v>
          </cell>
          <cell r="BF1290">
            <v>1268</v>
          </cell>
          <cell r="BG1290">
            <v>1094.1823202331725</v>
          </cell>
          <cell r="BH1290">
            <v>54.709116011658622</v>
          </cell>
          <cell r="BI1290">
            <v>61.370497977238166</v>
          </cell>
          <cell r="BJ1290" t="str">
            <v>ORPortland3</v>
          </cell>
          <cell r="BK1290">
            <v>0</v>
          </cell>
          <cell r="BL1290">
            <v>4186.59</v>
          </cell>
          <cell r="BM1290">
            <v>4186.59</v>
          </cell>
          <cell r="BN1290">
            <v>1.3329384084879221E-2</v>
          </cell>
          <cell r="BO1290">
            <v>3.6492891786222774E-2</v>
          </cell>
          <cell r="BP1290">
            <v>7.165876617081357E-2</v>
          </cell>
          <cell r="BQ1290">
            <v>1.023696659583051E-2</v>
          </cell>
          <cell r="BR1290">
            <v>22.500000335276127</v>
          </cell>
          <cell r="BS1290">
            <v>61.600001335144043</v>
          </cell>
          <cell r="BT1290">
            <v>120.95999729633331</v>
          </cell>
          <cell r="BU1290">
            <v>17.279999613761902</v>
          </cell>
          <cell r="BV1290">
            <v>309.04969024658203</v>
          </cell>
        </row>
        <row r="1291">
          <cell r="A1291">
            <v>23914</v>
          </cell>
          <cell r="B1291" t="e">
            <v>#N/A</v>
          </cell>
          <cell r="C1291">
            <v>9159.349609375</v>
          </cell>
          <cell r="D1291" t="e">
            <v>#N/A</v>
          </cell>
          <cell r="E1291">
            <v>0</v>
          </cell>
          <cell r="F1291">
            <v>9159.349609375</v>
          </cell>
          <cell r="G1291">
            <v>0</v>
          </cell>
          <cell r="H1291" t="str">
            <v>Electric boiler</v>
          </cell>
          <cell r="I1291">
            <v>0</v>
          </cell>
          <cell r="J1291" t="str">
            <v>average</v>
          </cell>
          <cell r="K1291">
            <v>71</v>
          </cell>
          <cell r="L1291">
            <v>71</v>
          </cell>
          <cell r="M1291">
            <v>1</v>
          </cell>
          <cell r="N1291">
            <v>0</v>
          </cell>
          <cell r="O1291">
            <v>0.92248809337615967</v>
          </cell>
          <cell r="P1291">
            <v>0</v>
          </cell>
          <cell r="Q1291">
            <v>58</v>
          </cell>
          <cell r="R1291">
            <v>0</v>
          </cell>
          <cell r="S1291" t="str">
            <v>Electric Zonal</v>
          </cell>
          <cell r="T1291" t="str">
            <v>None</v>
          </cell>
          <cell r="U1291">
            <v>0</v>
          </cell>
          <cell r="V1291">
            <v>0</v>
          </cell>
          <cell r="W1291">
            <v>0</v>
          </cell>
          <cell r="X1291">
            <v>0</v>
          </cell>
          <cell r="Y1291">
            <v>0</v>
          </cell>
          <cell r="Z1291">
            <v>0</v>
          </cell>
          <cell r="AA1291">
            <v>1</v>
          </cell>
          <cell r="AB1291">
            <v>0</v>
          </cell>
          <cell r="AC1291">
            <v>0</v>
          </cell>
          <cell r="AD1291">
            <v>1</v>
          </cell>
          <cell r="AE1291" t="e">
            <v>#N/A</v>
          </cell>
          <cell r="AF1291" t="e">
            <v>#N/A</v>
          </cell>
          <cell r="AG1291" t="e">
            <v>#N/A</v>
          </cell>
          <cell r="AH1291">
            <v>32.999999262392521</v>
          </cell>
          <cell r="AI1291">
            <v>94.94999748468399</v>
          </cell>
          <cell r="AJ1291">
            <v>66.470000129193068</v>
          </cell>
          <cell r="AK1291" t="e">
            <v>#VALUE!</v>
          </cell>
          <cell r="AL1291" t="e">
            <v>#VALUE!</v>
          </cell>
          <cell r="AM1291">
            <v>800.88522785252098</v>
          </cell>
          <cell r="AN1291">
            <v>9.1999999999999998E-2</v>
          </cell>
          <cell r="AO1291">
            <v>0.14000000000000001</v>
          </cell>
          <cell r="AP1291" t="str">
            <v>FLAG</v>
          </cell>
          <cell r="AQ1291">
            <v>2370</v>
          </cell>
          <cell r="AR1291">
            <v>1.9999999552965164E-2</v>
          </cell>
          <cell r="AS1291">
            <v>0.44999998807907104</v>
          </cell>
          <cell r="AT1291">
            <v>2.3000000044703484E-2</v>
          </cell>
          <cell r="AU1291">
            <v>0</v>
          </cell>
          <cell r="AV1291">
            <v>1</v>
          </cell>
          <cell r="AW1291">
            <v>0</v>
          </cell>
          <cell r="AX1291">
            <v>0</v>
          </cell>
          <cell r="AY1291">
            <v>0</v>
          </cell>
          <cell r="AZ1291">
            <v>0</v>
          </cell>
          <cell r="BA1291">
            <v>0</v>
          </cell>
          <cell r="BB1291">
            <v>23319.03515625</v>
          </cell>
          <cell r="BC1291">
            <v>1269</v>
          </cell>
          <cell r="BD1291">
            <v>6441</v>
          </cell>
          <cell r="BE1291">
            <v>425.46000671386719</v>
          </cell>
          <cell r="BF1291">
            <v>1269</v>
          </cell>
          <cell r="BG1291">
            <v>800.88522785252098</v>
          </cell>
          <cell r="BH1291">
            <v>40.044261392626048</v>
          </cell>
          <cell r="BI1291">
            <v>44.920050659792189</v>
          </cell>
          <cell r="BJ1291" t="str">
            <v>MTKalispell3</v>
          </cell>
          <cell r="BK1291">
            <v>0</v>
          </cell>
          <cell r="BL1291">
            <v>7927.5</v>
          </cell>
          <cell r="BM1291">
            <v>7927.5</v>
          </cell>
          <cell r="BN1291">
            <v>1.3924050321684608E-2</v>
          </cell>
          <cell r="BO1291">
            <v>4.0063290077925737E-2</v>
          </cell>
          <cell r="BP1291">
            <v>2.8046413556621547E-2</v>
          </cell>
          <cell r="BQ1291">
            <v>0</v>
          </cell>
          <cell r="BR1291">
            <v>32.999999262392521</v>
          </cell>
          <cell r="BS1291">
            <v>94.94999748468399</v>
          </cell>
          <cell r="BT1291">
            <v>66.470000129193068</v>
          </cell>
          <cell r="BU1291">
            <v>196.19858096916724</v>
          </cell>
          <cell r="BV1291">
            <v>425.46000671386719</v>
          </cell>
        </row>
        <row r="1292">
          <cell r="A1292">
            <v>23926</v>
          </cell>
          <cell r="B1292">
            <v>10322.384907</v>
          </cell>
          <cell r="C1292">
            <v>9334.2113306866158</v>
          </cell>
          <cell r="D1292">
            <v>988.17357631338382</v>
          </cell>
          <cell r="E1292">
            <v>289.70138549804688</v>
          </cell>
          <cell r="F1292">
            <v>2185.073974609375</v>
          </cell>
          <cell r="G1292">
            <v>0</v>
          </cell>
          <cell r="H1292" t="str">
            <v>Gas faf</v>
          </cell>
          <cell r="I1292">
            <v>0</v>
          </cell>
          <cell r="J1292" t="str">
            <v>average</v>
          </cell>
          <cell r="K1292">
            <v>68</v>
          </cell>
          <cell r="L1292">
            <v>62</v>
          </cell>
          <cell r="M1292">
            <v>0.2046766603684744</v>
          </cell>
          <cell r="N1292">
            <v>0.79532333963152557</v>
          </cell>
          <cell r="O1292">
            <v>0.76598310470581055</v>
          </cell>
          <cell r="P1292">
            <v>0.96115708351135254</v>
          </cell>
          <cell r="Q1292">
            <v>57</v>
          </cell>
          <cell r="R1292">
            <v>55</v>
          </cell>
          <cell r="S1292" t="str">
            <v>Gas FAF</v>
          </cell>
          <cell r="T1292" t="str">
            <v>None</v>
          </cell>
          <cell r="U1292">
            <v>0</v>
          </cell>
          <cell r="V1292">
            <v>0</v>
          </cell>
          <cell r="W1292">
            <v>0</v>
          </cell>
          <cell r="X1292">
            <v>0</v>
          </cell>
          <cell r="Y1292">
            <v>0</v>
          </cell>
          <cell r="Z1292">
            <v>0</v>
          </cell>
          <cell r="AA1292">
            <v>0</v>
          </cell>
          <cell r="AB1292">
            <v>0</v>
          </cell>
          <cell r="AC1292">
            <v>0</v>
          </cell>
          <cell r="AD1292">
            <v>0</v>
          </cell>
          <cell r="AE1292">
            <v>1871.1283829420129</v>
          </cell>
          <cell r="AF1292">
            <v>1088.9921858269336</v>
          </cell>
          <cell r="AG1292">
            <v>6896.79</v>
          </cell>
          <cell r="AH1292">
            <v>27.675000412389636</v>
          </cell>
          <cell r="AI1292">
            <v>108.9000016450882</v>
          </cell>
          <cell r="AJ1292">
            <v>68.15999847650528</v>
          </cell>
          <cell r="AK1292">
            <v>31.319999299943447</v>
          </cell>
          <cell r="AL1292">
            <v>236.05499983392656</v>
          </cell>
          <cell r="AM1292">
            <v>1088.9921858269336</v>
          </cell>
          <cell r="AN1292">
            <v>9.1999999999999998E-2</v>
          </cell>
          <cell r="AO1292">
            <v>0.14000000000000001</v>
          </cell>
          <cell r="AP1292">
            <v>1</v>
          </cell>
          <cell r="AQ1292">
            <v>1044</v>
          </cell>
          <cell r="AR1292">
            <v>2.500000037252903E-2</v>
          </cell>
          <cell r="AS1292">
            <v>0.72600001096725464</v>
          </cell>
          <cell r="AT1292">
            <v>5.9999998658895493E-2</v>
          </cell>
          <cell r="AU1292">
            <v>2.9999999329447746E-2</v>
          </cell>
          <cell r="AV1292">
            <v>0</v>
          </cell>
          <cell r="AW1292">
            <v>1</v>
          </cell>
          <cell r="AX1292">
            <v>0</v>
          </cell>
          <cell r="AY1292">
            <v>0</v>
          </cell>
          <cell r="AZ1292">
            <v>0</v>
          </cell>
          <cell r="BA1292">
            <v>1</v>
          </cell>
          <cell r="BB1292">
            <v>10476.4677734375</v>
          </cell>
          <cell r="BC1292">
            <v>1270</v>
          </cell>
          <cell r="BD1292">
            <v>3479</v>
          </cell>
          <cell r="BE1292">
            <v>211.27438926696777</v>
          </cell>
          <cell r="BF1292">
            <v>1270</v>
          </cell>
          <cell r="BG1292">
            <v>1088.9921858269336</v>
          </cell>
          <cell r="BH1292">
            <v>54.449609291346675</v>
          </cell>
          <cell r="BI1292">
            <v>61.079393718661038</v>
          </cell>
          <cell r="BJ1292" t="str">
            <v>IDCoeurdalene3</v>
          </cell>
          <cell r="BK1292" t="str">
            <v>IDCoeurdalene3</v>
          </cell>
          <cell r="BL1292">
            <v>6896.79</v>
          </cell>
          <cell r="BM1292">
            <v>6896.79</v>
          </cell>
          <cell r="BN1292">
            <v>2.6508621084664404E-2</v>
          </cell>
          <cell r="BO1292">
            <v>0.10431034640334118</v>
          </cell>
          <cell r="BP1292">
            <v>6.5287354862552952E-2</v>
          </cell>
          <cell r="BQ1292">
            <v>2.9999999329447746E-2</v>
          </cell>
          <cell r="BR1292">
            <v>27.675000412389636</v>
          </cell>
          <cell r="BS1292">
            <v>108.9000016450882</v>
          </cell>
          <cell r="BT1292">
            <v>68.15999847650528</v>
          </cell>
          <cell r="BU1292">
            <v>31.319999299943447</v>
          </cell>
          <cell r="BV1292">
            <v>211.27438926696777</v>
          </cell>
        </row>
        <row r="1293">
          <cell r="A1293">
            <v>23931</v>
          </cell>
          <cell r="B1293" t="e">
            <v>#N/A</v>
          </cell>
          <cell r="C1293">
            <v>9141.2649403758805</v>
          </cell>
          <cell r="D1293" t="e">
            <v>#N/A</v>
          </cell>
          <cell r="E1293">
            <v>0</v>
          </cell>
          <cell r="F1293">
            <v>1228.017578125</v>
          </cell>
          <cell r="G1293">
            <v>54000</v>
          </cell>
          <cell r="H1293" t="str">
            <v>Wood htstove</v>
          </cell>
          <cell r="I1293" t="str">
            <v>Gas boiler</v>
          </cell>
          <cell r="J1293" t="str">
            <v>average</v>
          </cell>
          <cell r="K1293">
            <v>68</v>
          </cell>
          <cell r="L1293">
            <v>66</v>
          </cell>
          <cell r="M1293">
            <v>1</v>
          </cell>
          <cell r="N1293">
            <v>0</v>
          </cell>
          <cell r="O1293">
            <v>0.66056925058364868</v>
          </cell>
          <cell r="P1293">
            <v>0</v>
          </cell>
          <cell r="Q1293">
            <v>48</v>
          </cell>
          <cell r="R1293">
            <v>0</v>
          </cell>
          <cell r="S1293" t="str">
            <v>Other</v>
          </cell>
          <cell r="T1293" t="str">
            <v>Gas</v>
          </cell>
          <cell r="U1293">
            <v>0</v>
          </cell>
          <cell r="V1293">
            <v>1</v>
          </cell>
          <cell r="W1293">
            <v>0</v>
          </cell>
          <cell r="X1293">
            <v>0</v>
          </cell>
          <cell r="Y1293">
            <v>1</v>
          </cell>
          <cell r="Z1293">
            <v>0</v>
          </cell>
          <cell r="AA1293">
            <v>0</v>
          </cell>
          <cell r="AB1293">
            <v>0</v>
          </cell>
          <cell r="AC1293">
            <v>0</v>
          </cell>
          <cell r="AD1293">
            <v>1</v>
          </cell>
          <cell r="AE1293" t="e">
            <v>#N/A</v>
          </cell>
          <cell r="AF1293" t="e">
            <v>#N/A</v>
          </cell>
          <cell r="AG1293" t="e">
            <v>#N/A</v>
          </cell>
          <cell r="AH1293">
            <v>90.075001342222095</v>
          </cell>
          <cell r="AI1293">
            <v>148.04999607801437</v>
          </cell>
          <cell r="AJ1293">
            <v>261.75999414920807</v>
          </cell>
          <cell r="AK1293">
            <v>96.795003846287727</v>
          </cell>
          <cell r="AL1293">
            <v>596.67999541573226</v>
          </cell>
          <cell r="AM1293">
            <v>3496.6847566798142</v>
          </cell>
          <cell r="AN1293">
            <v>9.1999999999999998E-2</v>
          </cell>
          <cell r="AO1293">
            <v>0.14000000000000001</v>
          </cell>
          <cell r="AP1293">
            <v>1</v>
          </cell>
          <cell r="AQ1293">
            <v>3603</v>
          </cell>
          <cell r="AR1293">
            <v>4.1875872311586279E-2</v>
          </cell>
          <cell r="AS1293">
            <v>0.44999998807907104</v>
          </cell>
          <cell r="AT1293">
            <v>7.9999998211860657E-2</v>
          </cell>
          <cell r="AU1293">
            <v>4.5000001788139343E-2</v>
          </cell>
          <cell r="AV1293">
            <v>0</v>
          </cell>
          <cell r="AW1293">
            <v>0</v>
          </cell>
          <cell r="AX1293">
            <v>0</v>
          </cell>
          <cell r="AY1293">
            <v>0</v>
          </cell>
          <cell r="AZ1293">
            <v>1</v>
          </cell>
          <cell r="BA1293">
            <v>1</v>
          </cell>
          <cell r="BB1293">
            <v>7990.20654296875</v>
          </cell>
          <cell r="BC1293">
            <v>1271</v>
          </cell>
          <cell r="BD1293">
            <v>7953</v>
          </cell>
          <cell r="BE1293">
            <v>604.83013153076172</v>
          </cell>
          <cell r="BF1293">
            <v>1271</v>
          </cell>
          <cell r="BG1293">
            <v>3496.6847566798142</v>
          </cell>
          <cell r="BH1293">
            <v>174.8342378339907</v>
          </cell>
          <cell r="BI1293">
            <v>196.12205463265738</v>
          </cell>
          <cell r="BJ1293" t="str">
            <v>MTMissoula3</v>
          </cell>
          <cell r="BK1293">
            <v>0</v>
          </cell>
          <cell r="BL1293">
            <v>7322.7</v>
          </cell>
          <cell r="BM1293">
            <v>7322.7</v>
          </cell>
          <cell r="BN1293">
            <v>2.500000037252903E-2</v>
          </cell>
          <cell r="BO1293">
            <v>4.1090756613381733E-2</v>
          </cell>
          <cell r="BP1293">
            <v>7.2650567346435768E-2</v>
          </cell>
          <cell r="BQ1293">
            <v>2.6865113473851714E-2</v>
          </cell>
          <cell r="BR1293">
            <v>90.075001342222095</v>
          </cell>
          <cell r="BS1293">
            <v>148.04999607801437</v>
          </cell>
          <cell r="BT1293">
            <v>261.75999414920807</v>
          </cell>
          <cell r="BU1293">
            <v>96.795003846287727</v>
          </cell>
          <cell r="BV1293">
            <v>604.83013153076172</v>
          </cell>
        </row>
        <row r="1294">
          <cell r="A1294">
            <v>23932</v>
          </cell>
          <cell r="B1294">
            <v>43654.778681999996</v>
          </cell>
          <cell r="C1294">
            <v>26699.861698199828</v>
          </cell>
          <cell r="D1294">
            <v>16954.916983800169</v>
          </cell>
          <cell r="E1294">
            <v>990.69580078125</v>
          </cell>
          <cell r="F1294">
            <v>2251.858642578125</v>
          </cell>
          <cell r="G1294">
            <v>0</v>
          </cell>
          <cell r="H1294" t="str">
            <v>Gas faf</v>
          </cell>
          <cell r="I1294" t="str">
            <v>Gas htstove</v>
          </cell>
          <cell r="J1294" t="str">
            <v>average</v>
          </cell>
          <cell r="K1294">
            <v>70</v>
          </cell>
          <cell r="L1294">
            <v>60</v>
          </cell>
          <cell r="M1294">
            <v>7.1973127866935369E-2</v>
          </cell>
          <cell r="N1294">
            <v>0.92802687213306467</v>
          </cell>
          <cell r="O1294">
            <v>0.1749173104763031</v>
          </cell>
          <cell r="P1294">
            <v>0.93864727020263672</v>
          </cell>
          <cell r="Q1294">
            <v>55</v>
          </cell>
          <cell r="R1294">
            <v>62</v>
          </cell>
          <cell r="S1294" t="str">
            <v>Gas FAF</v>
          </cell>
          <cell r="T1294" t="str">
            <v>Gas</v>
          </cell>
          <cell r="U1294">
            <v>0</v>
          </cell>
          <cell r="V1294">
            <v>0</v>
          </cell>
          <cell r="W1294">
            <v>0</v>
          </cell>
          <cell r="X1294">
            <v>0</v>
          </cell>
          <cell r="Y1294">
            <v>0</v>
          </cell>
          <cell r="Z1294">
            <v>0</v>
          </cell>
          <cell r="AA1294">
            <v>0</v>
          </cell>
          <cell r="AB1294">
            <v>0</v>
          </cell>
          <cell r="AC1294">
            <v>0</v>
          </cell>
          <cell r="AD1294">
            <v>0</v>
          </cell>
          <cell r="AE1294">
            <v>2675.0808776543654</v>
          </cell>
          <cell r="AF1294">
            <v>2166.9999921434737</v>
          </cell>
          <cell r="AG1294">
            <v>6147.06</v>
          </cell>
          <cell r="AH1294">
            <v>183.22499484941363</v>
          </cell>
          <cell r="AI1294">
            <v>123.20000267028809</v>
          </cell>
          <cell r="AJ1294">
            <v>98.879997789859772</v>
          </cell>
          <cell r="AK1294">
            <v>425.04000771045685</v>
          </cell>
          <cell r="AL1294">
            <v>830.34500302001834</v>
          </cell>
          <cell r="AM1294">
            <v>2166.9999921434737</v>
          </cell>
          <cell r="AN1294">
            <v>9.1697387397289276E-2</v>
          </cell>
          <cell r="AO1294">
            <v>0.23549340665340424</v>
          </cell>
          <cell r="AP1294">
            <v>1</v>
          </cell>
          <cell r="AQ1294">
            <v>2080</v>
          </cell>
          <cell r="AR1294">
            <v>8.8088939831448859E-2</v>
          </cell>
          <cell r="AS1294">
            <v>0.55000001192092896</v>
          </cell>
          <cell r="AT1294">
            <v>5.9999998658895493E-2</v>
          </cell>
          <cell r="AU1294">
            <v>0.23000000417232513</v>
          </cell>
          <cell r="AV1294">
            <v>1</v>
          </cell>
          <cell r="AW1294">
            <v>1</v>
          </cell>
          <cell r="AX1294">
            <v>0</v>
          </cell>
          <cell r="AY1294">
            <v>0</v>
          </cell>
          <cell r="AZ1294">
            <v>0</v>
          </cell>
          <cell r="BA1294">
            <v>1</v>
          </cell>
          <cell r="BB1294">
            <v>12513.322265625</v>
          </cell>
          <cell r="BC1294">
            <v>1272</v>
          </cell>
          <cell r="BD1294">
            <v>5842</v>
          </cell>
          <cell r="BE1294">
            <v>570.40496063232422</v>
          </cell>
          <cell r="BF1294">
            <v>1272</v>
          </cell>
          <cell r="BG1294">
            <v>2166.9999921434737</v>
          </cell>
          <cell r="BH1294">
            <v>108.34999960717369</v>
          </cell>
          <cell r="BI1294">
            <v>121.54269555934314</v>
          </cell>
          <cell r="BJ1294" t="str">
            <v>IDTwinFalls3</v>
          </cell>
          <cell r="BK1294" t="str">
            <v>IDTwinFalls3</v>
          </cell>
          <cell r="BL1294">
            <v>6147.06</v>
          </cell>
          <cell r="BM1294">
            <v>6147.06</v>
          </cell>
          <cell r="BN1294">
            <v>8.8088939831448859E-2</v>
          </cell>
          <cell r="BO1294">
            <v>5.9230770514561583E-2</v>
          </cell>
          <cell r="BP1294">
            <v>4.753846047589412E-2</v>
          </cell>
          <cell r="BQ1294">
            <v>0.20434615755310426</v>
          </cell>
          <cell r="BR1294">
            <v>183.22499484941363</v>
          </cell>
          <cell r="BS1294">
            <v>123.20000267028809</v>
          </cell>
          <cell r="BT1294">
            <v>98.879997789859772</v>
          </cell>
          <cell r="BU1294">
            <v>425.04000771045685</v>
          </cell>
          <cell r="BV1294">
            <v>570.40496063232422</v>
          </cell>
        </row>
        <row r="1295">
          <cell r="A1295">
            <v>23933</v>
          </cell>
          <cell r="B1295">
            <v>14965.900970999999</v>
          </cell>
          <cell r="C1295">
            <v>11371.020369678421</v>
          </cell>
          <cell r="D1295">
            <v>3594.8806013215781</v>
          </cell>
          <cell r="E1295">
            <v>219.77964782714844</v>
          </cell>
          <cell r="F1295">
            <v>5947.38427734375</v>
          </cell>
          <cell r="G1295">
            <v>0</v>
          </cell>
          <cell r="H1295" t="str">
            <v>Gas htstove</v>
          </cell>
          <cell r="I1295" t="str">
            <v>Electric baseboard</v>
          </cell>
          <cell r="J1295" t="str">
            <v>average</v>
          </cell>
          <cell r="K1295">
            <v>75</v>
          </cell>
          <cell r="L1295">
            <v>75</v>
          </cell>
          <cell r="M1295">
            <v>0.48006302239899129</v>
          </cell>
          <cell r="N1295">
            <v>0.51993697760100865</v>
          </cell>
          <cell r="O1295">
            <v>0.6830451488494873</v>
          </cell>
          <cell r="P1295">
            <v>0.71953600645065308</v>
          </cell>
          <cell r="Q1295">
            <v>57</v>
          </cell>
          <cell r="R1295">
            <v>49</v>
          </cell>
          <cell r="S1295" t="str">
            <v>Gas FAF</v>
          </cell>
          <cell r="T1295" t="str">
            <v>Electric</v>
          </cell>
          <cell r="U1295">
            <v>0</v>
          </cell>
          <cell r="V1295">
            <v>0</v>
          </cell>
          <cell r="W1295">
            <v>0</v>
          </cell>
          <cell r="X1295">
            <v>0</v>
          </cell>
          <cell r="Y1295">
            <v>0</v>
          </cell>
          <cell r="Z1295">
            <v>0</v>
          </cell>
          <cell r="AA1295">
            <v>0</v>
          </cell>
          <cell r="AB1295">
            <v>0</v>
          </cell>
          <cell r="AC1295">
            <v>0</v>
          </cell>
          <cell r="AD1295">
            <v>0</v>
          </cell>
          <cell r="AE1295">
            <v>1927.6396357892074</v>
          </cell>
          <cell r="AF1295">
            <v>2032.1949166438912</v>
          </cell>
          <cell r="AG1295">
            <v>5808.84</v>
          </cell>
          <cell r="AH1295">
            <v>147.17999920248985</v>
          </cell>
          <cell r="AI1295">
            <v>60.200000166893005</v>
          </cell>
          <cell r="AJ1295">
            <v>120.24000477790833</v>
          </cell>
          <cell r="AK1295">
            <v>206.54000374674797</v>
          </cell>
          <cell r="AL1295">
            <v>534.16000789403915</v>
          </cell>
          <cell r="AM1295">
            <v>2032.1949166438912</v>
          </cell>
          <cell r="AN1295">
            <v>9.1999999999999998E-2</v>
          </cell>
          <cell r="AO1295">
            <v>0.14000000000000001</v>
          </cell>
          <cell r="AP1295">
            <v>1</v>
          </cell>
          <cell r="AQ1295">
            <v>1338</v>
          </cell>
          <cell r="AR1295">
            <v>0.10999999940395355</v>
          </cell>
          <cell r="AS1295">
            <v>0.53750000149011612</v>
          </cell>
          <cell r="AT1295">
            <v>9.0000003576278687E-2</v>
          </cell>
          <cell r="AU1295">
            <v>0.23000000417232513</v>
          </cell>
          <cell r="AV1295">
            <v>0</v>
          </cell>
          <cell r="AW1295">
            <v>0</v>
          </cell>
          <cell r="AX1295">
            <v>0</v>
          </cell>
          <cell r="AY1295">
            <v>0</v>
          </cell>
          <cell r="AZ1295">
            <v>0</v>
          </cell>
          <cell r="BA1295">
            <v>0</v>
          </cell>
          <cell r="BB1295">
            <v>19494.970703125</v>
          </cell>
          <cell r="BC1295">
            <v>1273</v>
          </cell>
          <cell r="BD1295">
            <v>4154</v>
          </cell>
          <cell r="BE1295">
            <v>480.94511795043945</v>
          </cell>
          <cell r="BF1295">
            <v>1273</v>
          </cell>
          <cell r="BG1295">
            <v>2032.1949166438912</v>
          </cell>
          <cell r="BH1295">
            <v>101.60974583219456</v>
          </cell>
          <cell r="BI1295">
            <v>113.98174848472256</v>
          </cell>
          <cell r="BJ1295" t="str">
            <v>IDCaldwell3</v>
          </cell>
          <cell r="BK1295" t="str">
            <v>IDCaldwell3</v>
          </cell>
          <cell r="BL1295">
            <v>5808.84</v>
          </cell>
          <cell r="BM1295">
            <v>5808.84</v>
          </cell>
          <cell r="BN1295">
            <v>0.10999999940395355</v>
          </cell>
          <cell r="BO1295">
            <v>4.4992526283178631E-2</v>
          </cell>
          <cell r="BP1295">
            <v>8.9865474422950911E-2</v>
          </cell>
          <cell r="BQ1295">
            <v>0.15436472626812256</v>
          </cell>
          <cell r="BR1295">
            <v>147.17999920248985</v>
          </cell>
          <cell r="BS1295">
            <v>60.200000166893005</v>
          </cell>
          <cell r="BT1295">
            <v>120.24000477790833</v>
          </cell>
          <cell r="BU1295">
            <v>206.54000374674797</v>
          </cell>
          <cell r="BV1295">
            <v>480.94511795043945</v>
          </cell>
        </row>
        <row r="1296">
          <cell r="A1296">
            <v>23936</v>
          </cell>
          <cell r="B1296" t="e">
            <v>#N/A</v>
          </cell>
          <cell r="C1296">
            <v>23020.873241500587</v>
          </cell>
          <cell r="D1296" t="e">
            <v>#N/A</v>
          </cell>
          <cell r="E1296">
            <v>0</v>
          </cell>
          <cell r="F1296">
            <v>17745.375</v>
          </cell>
          <cell r="G1296">
            <v>36000</v>
          </cell>
          <cell r="H1296" t="str">
            <v>Electric baseboard</v>
          </cell>
          <cell r="I1296" t="str">
            <v xml:space="preserve">Wood htstove AND Wood htstove AND </v>
          </cell>
          <cell r="J1296" t="str">
            <v>average</v>
          </cell>
          <cell r="K1296">
            <v>74</v>
          </cell>
          <cell r="L1296">
            <v>72</v>
          </cell>
          <cell r="M1296">
            <v>1</v>
          </cell>
          <cell r="N1296">
            <v>0</v>
          </cell>
          <cell r="O1296">
            <v>0.93304014205932617</v>
          </cell>
          <cell r="P1296">
            <v>0</v>
          </cell>
          <cell r="Q1296">
            <v>60</v>
          </cell>
          <cell r="R1296">
            <v>0</v>
          </cell>
          <cell r="S1296" t="str">
            <v>Electric Zonal</v>
          </cell>
          <cell r="T1296" t="str">
            <v>Other</v>
          </cell>
          <cell r="U1296">
            <v>0</v>
          </cell>
          <cell r="V1296">
            <v>1</v>
          </cell>
          <cell r="W1296">
            <v>0</v>
          </cell>
          <cell r="X1296">
            <v>0</v>
          </cell>
          <cell r="Y1296">
            <v>0</v>
          </cell>
          <cell r="Z1296">
            <v>1</v>
          </cell>
          <cell r="AA1296">
            <v>0</v>
          </cell>
          <cell r="AB1296">
            <v>0</v>
          </cell>
          <cell r="AC1296">
            <v>0</v>
          </cell>
          <cell r="AD1296">
            <v>1</v>
          </cell>
          <cell r="AE1296" t="e">
            <v>#N/A</v>
          </cell>
          <cell r="AF1296" t="e">
            <v>#N/A</v>
          </cell>
          <cell r="AG1296" t="e">
            <v>#N/A</v>
          </cell>
          <cell r="AH1296">
            <v>99.599997773766518</v>
          </cell>
          <cell r="AI1296">
            <v>150.60000377893448</v>
          </cell>
          <cell r="AJ1296">
            <v>103.68000411987305</v>
          </cell>
          <cell r="AK1296" t="e">
            <v>#VALUE!</v>
          </cell>
          <cell r="AL1296" t="e">
            <v>#VALUE!</v>
          </cell>
          <cell r="AM1296">
            <v>1700.3286776764289</v>
          </cell>
          <cell r="AN1296">
            <v>9.1999999999999998E-2</v>
          </cell>
          <cell r="AO1296">
            <v>0.14000000000000001</v>
          </cell>
          <cell r="AP1296">
            <v>4</v>
          </cell>
          <cell r="AQ1296">
            <v>2490</v>
          </cell>
          <cell r="AR1296">
            <v>7.9999998211860657E-2</v>
          </cell>
          <cell r="AS1296">
            <v>0.67837839540060574</v>
          </cell>
          <cell r="AT1296">
            <v>9.0000003576278687E-2</v>
          </cell>
          <cell r="AU1296">
            <v>0</v>
          </cell>
          <cell r="AV1296">
            <v>1</v>
          </cell>
          <cell r="AW1296">
            <v>0</v>
          </cell>
          <cell r="AX1296">
            <v>0</v>
          </cell>
          <cell r="AY1296">
            <v>0</v>
          </cell>
          <cell r="AZ1296">
            <v>0</v>
          </cell>
          <cell r="BA1296">
            <v>0</v>
          </cell>
          <cell r="BB1296">
            <v>28223.486328125</v>
          </cell>
          <cell r="BC1296">
            <v>1274</v>
          </cell>
          <cell r="BD1296">
            <v>5058</v>
          </cell>
          <cell r="BE1296">
            <v>526.44001770019531</v>
          </cell>
          <cell r="BF1296">
            <v>1274</v>
          </cell>
          <cell r="BG1296">
            <v>1700.3286776764289</v>
          </cell>
          <cell r="BH1296">
            <v>85.016433883821449</v>
          </cell>
          <cell r="BI1296">
            <v>95.368034873515541</v>
          </cell>
          <cell r="BJ1296" t="str">
            <v>IDIdahoFalls3</v>
          </cell>
          <cell r="BK1296">
            <v>0</v>
          </cell>
          <cell r="BL1296">
            <v>7773</v>
          </cell>
          <cell r="BM1296">
            <v>7773</v>
          </cell>
          <cell r="BN1296">
            <v>3.9999999105930328E-2</v>
          </cell>
          <cell r="BO1296">
            <v>6.0481929228487739E-2</v>
          </cell>
          <cell r="BP1296">
            <v>4.163855587143496E-2</v>
          </cell>
          <cell r="BQ1296">
            <v>0</v>
          </cell>
          <cell r="BR1296">
            <v>99.599997773766518</v>
          </cell>
          <cell r="BS1296">
            <v>150.60000377893448</v>
          </cell>
          <cell r="BT1296">
            <v>103.68000411987305</v>
          </cell>
          <cell r="BU1296">
            <v>206.13268633469468</v>
          </cell>
          <cell r="BV1296">
            <v>526.44001770019531</v>
          </cell>
        </row>
        <row r="1297">
          <cell r="A1297">
            <v>23939</v>
          </cell>
          <cell r="B1297" t="e">
            <v>#N/A</v>
          </cell>
          <cell r="C1297">
            <v>23964.207143692853</v>
          </cell>
          <cell r="D1297" t="e">
            <v>#N/A</v>
          </cell>
          <cell r="E1297">
            <v>1004.0220336914063</v>
          </cell>
          <cell r="F1297">
            <v>423.24468994140625</v>
          </cell>
          <cell r="G1297">
            <v>0</v>
          </cell>
          <cell r="H1297" t="str">
            <v>Gas faf</v>
          </cell>
          <cell r="I1297" t="str">
            <v>Wood htstove</v>
          </cell>
          <cell r="J1297">
            <v>0.80000001192092796</v>
          </cell>
          <cell r="K1297">
            <v>70</v>
          </cell>
          <cell r="L1297">
            <v>68</v>
          </cell>
          <cell r="M1297">
            <v>1.4179314123414824E-2</v>
          </cell>
          <cell r="N1297">
            <v>0.98582068587658522</v>
          </cell>
          <cell r="O1297">
            <v>0.50694215297698975</v>
          </cell>
          <cell r="P1297">
            <v>0.98789495229721069</v>
          </cell>
          <cell r="Q1297">
            <v>48</v>
          </cell>
          <cell r="R1297">
            <v>62</v>
          </cell>
          <cell r="S1297" t="str">
            <v>Gas FAF</v>
          </cell>
          <cell r="T1297" t="str">
            <v>Other</v>
          </cell>
          <cell r="U1297">
            <v>0</v>
          </cell>
          <cell r="V1297">
            <v>0</v>
          </cell>
          <cell r="W1297">
            <v>0</v>
          </cell>
          <cell r="X1297">
            <v>0</v>
          </cell>
          <cell r="Y1297">
            <v>0</v>
          </cell>
          <cell r="Z1297">
            <v>1</v>
          </cell>
          <cell r="AA1297">
            <v>1</v>
          </cell>
          <cell r="AB1297">
            <v>0</v>
          </cell>
          <cell r="AC1297">
            <v>0</v>
          </cell>
          <cell r="AD1297">
            <v>1</v>
          </cell>
          <cell r="AE1297" t="e">
            <v>#N/A</v>
          </cell>
          <cell r="AF1297" t="e">
            <v>#N/A</v>
          </cell>
          <cell r="AG1297" t="e">
            <v>#N/A</v>
          </cell>
          <cell r="AH1297">
            <v>15.999999642372131</v>
          </cell>
          <cell r="AI1297">
            <v>105.29999893903731</v>
          </cell>
          <cell r="AJ1297">
            <v>541.94400000000007</v>
          </cell>
          <cell r="AK1297">
            <v>128.80000233650208</v>
          </cell>
          <cell r="AL1297">
            <v>792.0440009179116</v>
          </cell>
          <cell r="AM1297">
            <v>2040.5198318456048</v>
          </cell>
          <cell r="AN1297">
            <v>9.1999999999999998E-2</v>
          </cell>
          <cell r="AO1297">
            <v>0.14000000000000001</v>
          </cell>
          <cell r="AP1297" t="str">
            <v>FLAG</v>
          </cell>
          <cell r="AQ1297">
            <v>2160</v>
          </cell>
          <cell r="AR1297">
            <v>1.9999999552965164E-2</v>
          </cell>
          <cell r="AS1297">
            <v>0.59829544851725747</v>
          </cell>
          <cell r="AT1297">
            <v>0.23400000000000004</v>
          </cell>
          <cell r="AU1297">
            <v>0.23000000417232513</v>
          </cell>
          <cell r="AV1297">
            <v>1</v>
          </cell>
          <cell r="AW1297">
            <v>1</v>
          </cell>
          <cell r="AX1297">
            <v>0</v>
          </cell>
          <cell r="AY1297">
            <v>0</v>
          </cell>
          <cell r="AZ1297">
            <v>0</v>
          </cell>
          <cell r="BA1297">
            <v>1</v>
          </cell>
          <cell r="BB1297">
            <v>6260.16845703125</v>
          </cell>
          <cell r="BC1297">
            <v>1275</v>
          </cell>
          <cell r="BD1297">
            <v>4580</v>
          </cell>
          <cell r="BE1297">
            <v>1220.1269683837891</v>
          </cell>
          <cell r="BF1297">
            <v>1275</v>
          </cell>
          <cell r="BG1297">
            <v>2040.5198318456048</v>
          </cell>
          <cell r="BH1297">
            <v>102.02599159228023</v>
          </cell>
          <cell r="BI1297">
            <v>114.44867632855626</v>
          </cell>
          <cell r="BJ1297" t="str">
            <v>MTButte3</v>
          </cell>
          <cell r="BK1297">
            <v>0</v>
          </cell>
          <cell r="BL1297">
            <v>9089.2800000000007</v>
          </cell>
          <cell r="BM1297">
            <v>9089.2800000000007</v>
          </cell>
          <cell r="BN1297">
            <v>7.4074072418389494E-3</v>
          </cell>
          <cell r="BO1297">
            <v>4.874999950881357E-2</v>
          </cell>
          <cell r="BP1297">
            <v>0.25090000000000001</v>
          </cell>
          <cell r="BQ1297">
            <v>5.9629630711343556E-2</v>
          </cell>
          <cell r="BR1297">
            <v>15.999999642372131</v>
          </cell>
          <cell r="BS1297">
            <v>105.29999893903731</v>
          </cell>
          <cell r="BT1297">
            <v>541.94400000000007</v>
          </cell>
          <cell r="BU1297">
            <v>128.80000233650208</v>
          </cell>
          <cell r="BV1297">
            <v>1220.1269683837891</v>
          </cell>
        </row>
        <row r="1298">
          <cell r="A1298">
            <v>23946</v>
          </cell>
          <cell r="B1298" t="e">
            <v>#N/A</v>
          </cell>
          <cell r="C1298">
            <v>6881.1685414822969</v>
          </cell>
          <cell r="D1298" t="e">
            <v>#N/A</v>
          </cell>
          <cell r="E1298">
            <v>82.017616271972656</v>
          </cell>
          <cell r="F1298">
            <v>4857.169921875</v>
          </cell>
          <cell r="G1298">
            <v>0</v>
          </cell>
          <cell r="H1298" t="str">
            <v>Electric baseboard</v>
          </cell>
          <cell r="I1298">
            <v>0</v>
          </cell>
          <cell r="J1298" t="str">
            <v>average</v>
          </cell>
          <cell r="K1298">
            <v>65</v>
          </cell>
          <cell r="L1298">
            <v>60</v>
          </cell>
          <cell r="M1298">
            <v>0.66894240756085821</v>
          </cell>
          <cell r="N1298">
            <v>0.33105759243914179</v>
          </cell>
          <cell r="O1298">
            <v>0.83776777982711792</v>
          </cell>
          <cell r="P1298">
            <v>0.56506437063217163</v>
          </cell>
          <cell r="Q1298">
            <v>58</v>
          </cell>
          <cell r="R1298">
            <v>70</v>
          </cell>
          <cell r="S1298" t="str">
            <v>Electric Zonal</v>
          </cell>
          <cell r="T1298" t="str">
            <v>None</v>
          </cell>
          <cell r="U1298">
            <v>0</v>
          </cell>
          <cell r="V1298">
            <v>0</v>
          </cell>
          <cell r="W1298">
            <v>0</v>
          </cell>
          <cell r="X1298">
            <v>0</v>
          </cell>
          <cell r="Y1298">
            <v>0</v>
          </cell>
          <cell r="Z1298">
            <v>0</v>
          </cell>
          <cell r="AA1298">
            <v>0</v>
          </cell>
          <cell r="AB1298">
            <v>0</v>
          </cell>
          <cell r="AC1298">
            <v>1</v>
          </cell>
          <cell r="AD1298">
            <v>1</v>
          </cell>
          <cell r="AE1298" t="e">
            <v>#N/A</v>
          </cell>
          <cell r="AF1298" t="e">
            <v>#N/A</v>
          </cell>
          <cell r="AG1298" t="e">
            <v>#N/A</v>
          </cell>
          <cell r="AH1298">
            <v>62.400002479553223</v>
          </cell>
          <cell r="AI1298">
            <v>99.550002157688141</v>
          </cell>
          <cell r="AJ1298">
            <v>106.01999763026834</v>
          </cell>
          <cell r="AK1298">
            <v>46.079998970031738</v>
          </cell>
          <cell r="AL1298">
            <v>314.05000123754144</v>
          </cell>
          <cell r="AM1298">
            <v>1565.4947412071956</v>
          </cell>
          <cell r="AN1298">
            <v>9.1999999999999998E-2</v>
          </cell>
          <cell r="AO1298">
            <v>0.14000000000000001</v>
          </cell>
          <cell r="AP1298">
            <v>1</v>
          </cell>
          <cell r="AQ1298">
            <v>1536</v>
          </cell>
          <cell r="AR1298">
            <v>7.5000002980232239E-2</v>
          </cell>
          <cell r="AS1298">
            <v>0.55000001192092896</v>
          </cell>
          <cell r="AT1298">
            <v>5.9999998658895493E-2</v>
          </cell>
          <cell r="AU1298">
            <v>5.9999998658895493E-2</v>
          </cell>
          <cell r="AV1298">
            <v>1</v>
          </cell>
          <cell r="AW1298">
            <v>0</v>
          </cell>
          <cell r="AX1298">
            <v>0</v>
          </cell>
          <cell r="AY1298">
            <v>0</v>
          </cell>
          <cell r="AZ1298">
            <v>0</v>
          </cell>
          <cell r="BA1298">
            <v>0</v>
          </cell>
          <cell r="BB1298">
            <v>14187.2568359375</v>
          </cell>
          <cell r="BC1298">
            <v>1276</v>
          </cell>
          <cell r="BD1298">
            <v>3588</v>
          </cell>
          <cell r="BE1298">
            <v>314.82328796386719</v>
          </cell>
          <cell r="BF1298">
            <v>1276</v>
          </cell>
          <cell r="BG1298">
            <v>1565.4947412071956</v>
          </cell>
          <cell r="BH1298">
            <v>78.274737060359783</v>
          </cell>
          <cell r="BI1298">
            <v>87.805469044829181</v>
          </cell>
          <cell r="BJ1298" t="str">
            <v>ORHillsboro3</v>
          </cell>
          <cell r="BK1298">
            <v>0</v>
          </cell>
          <cell r="BL1298">
            <v>4796.97</v>
          </cell>
          <cell r="BM1298">
            <v>4796.97</v>
          </cell>
          <cell r="BN1298">
            <v>4.0625001614292465E-2</v>
          </cell>
          <cell r="BO1298">
            <v>6.481119932141155E-2</v>
          </cell>
          <cell r="BP1298">
            <v>6.9023435957205947E-2</v>
          </cell>
          <cell r="BQ1298">
            <v>2.9999999329447746E-2</v>
          </cell>
          <cell r="BR1298">
            <v>62.400002479553223</v>
          </cell>
          <cell r="BS1298">
            <v>99.550002157688141</v>
          </cell>
          <cell r="BT1298">
            <v>106.01999763026834</v>
          </cell>
          <cell r="BU1298">
            <v>46.079998970031738</v>
          </cell>
          <cell r="BV1298">
            <v>314.82328796386719</v>
          </cell>
        </row>
        <row r="1299">
          <cell r="A1299">
            <v>23948</v>
          </cell>
          <cell r="B1299" t="e">
            <v>#N/A</v>
          </cell>
          <cell r="C1299">
            <v>15381.744138907716</v>
          </cell>
          <cell r="D1299" t="e">
            <v>#N/A</v>
          </cell>
          <cell r="E1299">
            <v>0</v>
          </cell>
          <cell r="F1299">
            <v>2192.99853515625</v>
          </cell>
          <cell r="G1299">
            <v>90000</v>
          </cell>
          <cell r="H1299" t="str">
            <v>Wood htstove</v>
          </cell>
          <cell r="I1299" t="str">
            <v xml:space="preserve">Electric baseboard AND Wood htstove AND </v>
          </cell>
          <cell r="J1299" t="str">
            <v>average</v>
          </cell>
          <cell r="K1299">
            <v>68</v>
          </cell>
          <cell r="L1299">
            <v>65</v>
          </cell>
          <cell r="M1299">
            <v>1</v>
          </cell>
          <cell r="N1299">
            <v>0</v>
          </cell>
          <cell r="O1299">
            <v>0.26242870092391968</v>
          </cell>
          <cell r="P1299">
            <v>0</v>
          </cell>
          <cell r="Q1299">
            <v>68</v>
          </cell>
          <cell r="R1299">
            <v>0</v>
          </cell>
          <cell r="S1299" t="str">
            <v>Other</v>
          </cell>
          <cell r="T1299" t="str">
            <v>Other</v>
          </cell>
          <cell r="U1299">
            <v>0</v>
          </cell>
          <cell r="V1299">
            <v>1</v>
          </cell>
          <cell r="W1299">
            <v>1</v>
          </cell>
          <cell r="X1299">
            <v>0</v>
          </cell>
          <cell r="Y1299">
            <v>1</v>
          </cell>
          <cell r="Z1299">
            <v>1</v>
          </cell>
          <cell r="AA1299">
            <v>0</v>
          </cell>
          <cell r="AB1299">
            <v>0</v>
          </cell>
          <cell r="AC1299">
            <v>0</v>
          </cell>
          <cell r="AD1299">
            <v>1</v>
          </cell>
          <cell r="AE1299" t="e">
            <v>#N/A</v>
          </cell>
          <cell r="AF1299" t="e">
            <v>#N/A</v>
          </cell>
          <cell r="AG1299" t="e">
            <v>#N/A</v>
          </cell>
          <cell r="AH1299">
            <v>117.50400558114052</v>
          </cell>
          <cell r="AI1299">
            <v>272.80000406503677</v>
          </cell>
          <cell r="AJ1299">
            <v>209.52000832557678</v>
          </cell>
          <cell r="AK1299" t="e">
            <v>#VALUE!</v>
          </cell>
          <cell r="AL1299" t="e">
            <v>#VALUE!</v>
          </cell>
          <cell r="AM1299">
            <v>3346.8292156569491</v>
          </cell>
          <cell r="AN1299">
            <v>9.1999999999999998E-2</v>
          </cell>
          <cell r="AO1299">
            <v>0.14000000000000001</v>
          </cell>
          <cell r="AP1299">
            <v>4</v>
          </cell>
          <cell r="AQ1299">
            <v>3675</v>
          </cell>
          <cell r="AR1299">
            <v>6.4000003039836884E-2</v>
          </cell>
          <cell r="AS1299">
            <v>0.80000001192092896</v>
          </cell>
          <cell r="AT1299">
            <v>9.0000003576278687E-2</v>
          </cell>
          <cell r="AU1299">
            <v>0</v>
          </cell>
          <cell r="AV1299">
            <v>0</v>
          </cell>
          <cell r="AW1299">
            <v>0</v>
          </cell>
          <cell r="AX1299">
            <v>0</v>
          </cell>
          <cell r="AY1299">
            <v>0</v>
          </cell>
          <cell r="AZ1299">
            <v>0</v>
          </cell>
          <cell r="BA1299">
            <v>0</v>
          </cell>
          <cell r="BB1299">
            <v>12824.09375</v>
          </cell>
          <cell r="BC1299">
            <v>1277</v>
          </cell>
          <cell r="BD1299">
            <v>6865</v>
          </cell>
          <cell r="BE1299">
            <v>801.98403930664063</v>
          </cell>
          <cell r="BF1299">
            <v>1277</v>
          </cell>
          <cell r="BG1299">
            <v>3346.8292156569491</v>
          </cell>
          <cell r="BH1299">
            <v>167.34146078284746</v>
          </cell>
          <cell r="BI1299">
            <v>187.71695704776695</v>
          </cell>
          <cell r="BJ1299" t="str">
            <v>ORCorvallis3</v>
          </cell>
          <cell r="BK1299">
            <v>0</v>
          </cell>
          <cell r="BL1299">
            <v>4260.8100000000004</v>
          </cell>
          <cell r="BM1299">
            <v>4260.8100000000004</v>
          </cell>
          <cell r="BN1299">
            <v>3.1973879069698098E-2</v>
          </cell>
          <cell r="BO1299">
            <v>7.4231293623139252E-2</v>
          </cell>
          <cell r="BP1299">
            <v>5.7012247163422257E-2</v>
          </cell>
          <cell r="BQ1299">
            <v>0</v>
          </cell>
          <cell r="BR1299">
            <v>117.50400558114052</v>
          </cell>
          <cell r="BS1299">
            <v>272.80000406503677</v>
          </cell>
          <cell r="BT1299">
            <v>209.52000832557678</v>
          </cell>
          <cell r="BU1299">
            <v>304.23197681927832</v>
          </cell>
          <cell r="BV1299">
            <v>801.98403930664063</v>
          </cell>
        </row>
        <row r="1300">
          <cell r="A1300">
            <v>23952</v>
          </cell>
          <cell r="B1300" t="e">
            <v>#N/A</v>
          </cell>
          <cell r="C1300">
            <v>13864.554426472743</v>
          </cell>
          <cell r="D1300" t="e">
            <v>#N/A</v>
          </cell>
          <cell r="E1300">
            <v>0</v>
          </cell>
          <cell r="F1300">
            <v>9175.22265625</v>
          </cell>
          <cell r="G1300">
            <v>32000</v>
          </cell>
          <cell r="H1300" t="str">
            <v>Electric dhp</v>
          </cell>
          <cell r="I1300" t="str">
            <v xml:space="preserve">Electric baseboard AND Pellets htstove AND </v>
          </cell>
          <cell r="J1300" t="str">
            <v>average</v>
          </cell>
          <cell r="K1300">
            <v>73</v>
          </cell>
          <cell r="L1300">
            <v>60</v>
          </cell>
          <cell r="M1300">
            <v>1</v>
          </cell>
          <cell r="N1300">
            <v>0</v>
          </cell>
          <cell r="O1300">
            <v>0.65573388338088989</v>
          </cell>
          <cell r="P1300">
            <v>0</v>
          </cell>
          <cell r="Q1300">
            <v>61</v>
          </cell>
          <cell r="R1300">
            <v>0</v>
          </cell>
          <cell r="S1300" t="str">
            <v>Heat Pump</v>
          </cell>
          <cell r="T1300" t="str">
            <v>Other</v>
          </cell>
          <cell r="U1300">
            <v>0</v>
          </cell>
          <cell r="V1300">
            <v>1</v>
          </cell>
          <cell r="W1300">
            <v>0</v>
          </cell>
          <cell r="X1300">
            <v>0</v>
          </cell>
          <cell r="Y1300">
            <v>0</v>
          </cell>
          <cell r="Z1300">
            <v>1</v>
          </cell>
          <cell r="AA1300">
            <v>1</v>
          </cell>
          <cell r="AB1300">
            <v>0</v>
          </cell>
          <cell r="AC1300">
            <v>0</v>
          </cell>
          <cell r="AD1300">
            <v>1</v>
          </cell>
          <cell r="AE1300" t="e">
            <v>#N/A</v>
          </cell>
          <cell r="AF1300" t="e">
            <v>#N/A</v>
          </cell>
          <cell r="AG1300" t="e">
            <v>#N/A</v>
          </cell>
          <cell r="AH1300">
            <v>314.35999095439911</v>
          </cell>
          <cell r="AI1300">
            <v>138.89999651908875</v>
          </cell>
          <cell r="AJ1300">
            <v>145.80000579357147</v>
          </cell>
          <cell r="AK1300">
            <v>164.00000244379044</v>
          </cell>
          <cell r="AL1300">
            <v>763.05999571084976</v>
          </cell>
          <cell r="AM1300">
            <v>2953.8405405659523</v>
          </cell>
          <cell r="AN1300">
            <v>9.1999999999999998E-2</v>
          </cell>
          <cell r="AO1300">
            <v>0.14000000000000001</v>
          </cell>
          <cell r="AP1300" t="str">
            <v>FLAG</v>
          </cell>
          <cell r="AQ1300">
            <v>2168</v>
          </cell>
          <cell r="AR1300">
            <v>0.14499999582767487</v>
          </cell>
          <cell r="AS1300">
            <v>0.45244298540419786</v>
          </cell>
          <cell r="AT1300">
            <v>9.0000003576278687E-2</v>
          </cell>
          <cell r="AU1300">
            <v>0.10000000149011612</v>
          </cell>
          <cell r="AV1300">
            <v>0</v>
          </cell>
          <cell r="AW1300">
            <v>0</v>
          </cell>
          <cell r="AX1300">
            <v>0</v>
          </cell>
          <cell r="AY1300">
            <v>0</v>
          </cell>
          <cell r="AZ1300">
            <v>0</v>
          </cell>
          <cell r="BA1300">
            <v>0</v>
          </cell>
          <cell r="BB1300">
            <v>15584.40234375</v>
          </cell>
          <cell r="BC1300">
            <v>1278</v>
          </cell>
          <cell r="BD1300">
            <v>6305</v>
          </cell>
          <cell r="BE1300">
            <v>797.51083374023438</v>
          </cell>
          <cell r="BF1300">
            <v>1278</v>
          </cell>
          <cell r="BG1300">
            <v>2953.8405405659523</v>
          </cell>
          <cell r="BH1300">
            <v>147.69202702829762</v>
          </cell>
          <cell r="BI1300">
            <v>165.67500823926312</v>
          </cell>
          <cell r="BJ1300" t="str">
            <v>OREugene3</v>
          </cell>
          <cell r="BK1300">
            <v>0</v>
          </cell>
          <cell r="BL1300">
            <v>4803.63</v>
          </cell>
          <cell r="BM1300">
            <v>4803.63</v>
          </cell>
          <cell r="BN1300">
            <v>0.14499999582767487</v>
          </cell>
          <cell r="BO1300">
            <v>6.4068264077070461E-2</v>
          </cell>
          <cell r="BP1300">
            <v>6.7250925181536664E-2</v>
          </cell>
          <cell r="BQ1300">
            <v>7.5645757584774181E-2</v>
          </cell>
          <cell r="BR1300">
            <v>314.35999095439911</v>
          </cell>
          <cell r="BS1300">
            <v>138.89999651908875</v>
          </cell>
          <cell r="BT1300">
            <v>145.80000579357147</v>
          </cell>
          <cell r="BU1300">
            <v>164.00000244379044</v>
          </cell>
          <cell r="BV1300">
            <v>797.51083374023438</v>
          </cell>
        </row>
        <row r="1301">
          <cell r="A1301">
            <v>23960</v>
          </cell>
          <cell r="B1301" t="e">
            <v>#N/A</v>
          </cell>
          <cell r="C1301">
            <v>9798.6582202978461</v>
          </cell>
          <cell r="D1301" t="e">
            <v>#N/A</v>
          </cell>
          <cell r="E1301">
            <v>0</v>
          </cell>
          <cell r="F1301">
            <v>4186.1142578125</v>
          </cell>
          <cell r="G1301">
            <v>38300</v>
          </cell>
          <cell r="H1301" t="str">
            <v>Electric heatpump</v>
          </cell>
          <cell r="I1301" t="str">
            <v xml:space="preserve">Wood htstove AND Electric pluginheater AND Electric pluginheater AND </v>
          </cell>
          <cell r="J1301" t="str">
            <v>average</v>
          </cell>
          <cell r="K1301">
            <v>70</v>
          </cell>
          <cell r="L1301">
            <v>70</v>
          </cell>
          <cell r="M1301">
            <v>1</v>
          </cell>
          <cell r="N1301">
            <v>0</v>
          </cell>
          <cell r="O1301">
            <v>0.19084189832210541</v>
          </cell>
          <cell r="P1301">
            <v>0</v>
          </cell>
          <cell r="Q1301">
            <v>62</v>
          </cell>
          <cell r="R1301">
            <v>0</v>
          </cell>
          <cell r="S1301" t="str">
            <v>Heat Pump</v>
          </cell>
          <cell r="T1301" t="str">
            <v>Other</v>
          </cell>
          <cell r="U1301">
            <v>0</v>
          </cell>
          <cell r="V1301">
            <v>1</v>
          </cell>
          <cell r="W1301">
            <v>1</v>
          </cell>
          <cell r="X1301">
            <v>0</v>
          </cell>
          <cell r="Y1301">
            <v>0</v>
          </cell>
          <cell r="Z1301">
            <v>1</v>
          </cell>
          <cell r="AA1301">
            <v>0</v>
          </cell>
          <cell r="AB1301">
            <v>0</v>
          </cell>
          <cell r="AC1301">
            <v>0</v>
          </cell>
          <cell r="AD1301">
            <v>1</v>
          </cell>
          <cell r="AE1301" t="e">
            <v>#N/A</v>
          </cell>
          <cell r="AF1301" t="e">
            <v>#N/A</v>
          </cell>
          <cell r="AG1301" t="e">
            <v>#N/A</v>
          </cell>
          <cell r="AH1301">
            <v>102.39999771118164</v>
          </cell>
          <cell r="AI1301">
            <v>59.200000882148743</v>
          </cell>
          <cell r="AJ1301">
            <v>107.52000331878662</v>
          </cell>
          <cell r="AK1301" t="e">
            <v>#VALUE!</v>
          </cell>
          <cell r="AL1301" t="e">
            <v>#VALUE!</v>
          </cell>
          <cell r="AM1301">
            <v>2306.8672195155673</v>
          </cell>
          <cell r="AN1301">
            <v>9.1999999999999998E-2</v>
          </cell>
          <cell r="AO1301">
            <v>0.14000000000000001</v>
          </cell>
          <cell r="AP1301">
            <v>2</v>
          </cell>
          <cell r="AQ1301">
            <v>2272</v>
          </cell>
          <cell r="AR1301">
            <v>7.9999998211860657E-2</v>
          </cell>
          <cell r="AS1301">
            <v>0.40000000596046448</v>
          </cell>
          <cell r="AT1301">
            <v>4.6666668107112251E-2</v>
          </cell>
          <cell r="AU1301">
            <v>0</v>
          </cell>
          <cell r="AV1301">
            <v>0</v>
          </cell>
          <cell r="AW1301">
            <v>0</v>
          </cell>
          <cell r="AX1301">
            <v>0</v>
          </cell>
          <cell r="AY1301">
            <v>0</v>
          </cell>
          <cell r="AZ1301">
            <v>0</v>
          </cell>
          <cell r="BA1301">
            <v>0</v>
          </cell>
          <cell r="BB1301">
            <v>6312.50732421875</v>
          </cell>
          <cell r="BC1301">
            <v>1279</v>
          </cell>
          <cell r="BD1301">
            <v>5085</v>
          </cell>
          <cell r="BE1301">
            <v>386.99999618530273</v>
          </cell>
          <cell r="BF1301">
            <v>1279</v>
          </cell>
          <cell r="BG1301">
            <v>2306.8672195155673</v>
          </cell>
          <cell r="BH1301">
            <v>115.34336097577837</v>
          </cell>
          <cell r="BI1301">
            <v>129.38756860818913</v>
          </cell>
          <cell r="BJ1301" t="str">
            <v>IDCoeurdalene3</v>
          </cell>
          <cell r="BK1301">
            <v>0</v>
          </cell>
          <cell r="BL1301">
            <v>6896.79</v>
          </cell>
          <cell r="BM1301">
            <v>6896.79</v>
          </cell>
          <cell r="BN1301">
            <v>4.5070421527808824E-2</v>
          </cell>
          <cell r="BO1301">
            <v>2.6056338416438708E-2</v>
          </cell>
          <cell r="BP1301">
            <v>4.732394512270538E-2</v>
          </cell>
          <cell r="BQ1301">
            <v>0</v>
          </cell>
          <cell r="BR1301">
            <v>102.39999771118164</v>
          </cell>
          <cell r="BS1301">
            <v>59.200000882148743</v>
          </cell>
          <cell r="BT1301">
            <v>107.52000331878662</v>
          </cell>
          <cell r="BU1301">
            <v>188.08572825398647</v>
          </cell>
          <cell r="BV1301">
            <v>386.99999618530273</v>
          </cell>
        </row>
        <row r="1302">
          <cell r="A1302">
            <v>23965</v>
          </cell>
          <cell r="B1302" t="e">
            <v>#N/A</v>
          </cell>
          <cell r="C1302">
            <v>20147.639892663094</v>
          </cell>
          <cell r="D1302" t="e">
            <v>#N/A</v>
          </cell>
          <cell r="E1302">
            <v>19.467374801635742</v>
          </cell>
          <cell r="F1302">
            <v>14391.7333984375</v>
          </cell>
          <cell r="G1302">
            <v>36000</v>
          </cell>
          <cell r="H1302" t="str">
            <v>Electric heatpump</v>
          </cell>
          <cell r="I1302" t="str">
            <v>Wood htstove</v>
          </cell>
          <cell r="J1302" t="str">
            <v>average</v>
          </cell>
          <cell r="K1302">
            <v>70</v>
          </cell>
          <cell r="L1302">
            <v>60</v>
          </cell>
          <cell r="M1302">
            <v>0.96186705791669846</v>
          </cell>
          <cell r="N1302">
            <v>3.8132942083301521E-2</v>
          </cell>
          <cell r="O1302">
            <v>0.64599782228469849</v>
          </cell>
          <cell r="P1302">
            <v>0.27056321501731873</v>
          </cell>
          <cell r="Q1302">
            <v>67</v>
          </cell>
          <cell r="R1302">
            <v>60</v>
          </cell>
          <cell r="S1302" t="str">
            <v>Heat Pump</v>
          </cell>
          <cell r="T1302" t="str">
            <v>Other</v>
          </cell>
          <cell r="U1302">
            <v>0</v>
          </cell>
          <cell r="V1302">
            <v>1</v>
          </cell>
          <cell r="W1302">
            <v>0</v>
          </cell>
          <cell r="X1302">
            <v>0</v>
          </cell>
          <cell r="Y1302">
            <v>0</v>
          </cell>
          <cell r="Z1302">
            <v>1</v>
          </cell>
          <cell r="AA1302">
            <v>0</v>
          </cell>
          <cell r="AB1302">
            <v>0</v>
          </cell>
          <cell r="AC1302">
            <v>0</v>
          </cell>
          <cell r="AD1302">
            <v>1</v>
          </cell>
          <cell r="AE1302" t="e">
            <v>#N/A</v>
          </cell>
          <cell r="AF1302" t="e">
            <v>#N/A</v>
          </cell>
          <cell r="AG1302" t="e">
            <v>#N/A</v>
          </cell>
          <cell r="AH1302">
            <v>30.539999317377806</v>
          </cell>
          <cell r="AI1302">
            <v>181.1999968290329</v>
          </cell>
          <cell r="AJ1302">
            <v>123.41999724134803</v>
          </cell>
          <cell r="AK1302" t="e">
            <v>#VALUE!</v>
          </cell>
          <cell r="AL1302" t="e">
            <v>#VALUE!</v>
          </cell>
          <cell r="AM1302">
            <v>2154.4263178693282</v>
          </cell>
          <cell r="AN1302">
            <v>9.1999999999999998E-2</v>
          </cell>
          <cell r="AO1302">
            <v>0.14000000000000001</v>
          </cell>
          <cell r="AP1302">
            <v>4</v>
          </cell>
          <cell r="AQ1302">
            <v>2927</v>
          </cell>
          <cell r="AR1302">
            <v>1.9999999552965164E-2</v>
          </cell>
          <cell r="AS1302">
            <v>0.46580976048594575</v>
          </cell>
          <cell r="AT1302">
            <v>5.9999998658895493E-2</v>
          </cell>
          <cell r="AU1302">
            <v>0</v>
          </cell>
          <cell r="AV1302">
            <v>0</v>
          </cell>
          <cell r="AW1302">
            <v>0</v>
          </cell>
          <cell r="AX1302">
            <v>0</v>
          </cell>
          <cell r="AY1302">
            <v>0</v>
          </cell>
          <cell r="AZ1302">
            <v>0</v>
          </cell>
          <cell r="BA1302">
            <v>0</v>
          </cell>
          <cell r="BB1302">
            <v>20766.74609375</v>
          </cell>
          <cell r="BC1302">
            <v>1280</v>
          </cell>
          <cell r="BD1302">
            <v>7116</v>
          </cell>
          <cell r="BE1302">
            <v>609.05500602722168</v>
          </cell>
          <cell r="BF1302">
            <v>1280</v>
          </cell>
          <cell r="BG1302">
            <v>2154.4263178693282</v>
          </cell>
          <cell r="BH1302">
            <v>107.72131589346641</v>
          </cell>
          <cell r="BI1302">
            <v>120.83746331665486</v>
          </cell>
          <cell r="BJ1302" t="str">
            <v>WASpokane3</v>
          </cell>
          <cell r="BK1302">
            <v>0</v>
          </cell>
          <cell r="BL1302">
            <v>6716.49</v>
          </cell>
          <cell r="BM1302">
            <v>6716.49</v>
          </cell>
          <cell r="BN1302">
            <v>1.0433891123121902E-2</v>
          </cell>
          <cell r="BO1302">
            <v>6.1906387710636453E-2</v>
          </cell>
          <cell r="BP1302">
            <v>4.2166039371830555E-2</v>
          </cell>
          <cell r="BQ1302">
            <v>0</v>
          </cell>
          <cell r="BR1302">
            <v>30.539999317377806</v>
          </cell>
          <cell r="BS1302">
            <v>181.1999968290329</v>
          </cell>
          <cell r="BT1302">
            <v>123.41999724134803</v>
          </cell>
          <cell r="BU1302">
            <v>242.30938670749049</v>
          </cell>
          <cell r="BV1302">
            <v>609.05500602722168</v>
          </cell>
        </row>
        <row r="1303">
          <cell r="A1303">
            <v>23966</v>
          </cell>
          <cell r="B1303" t="e">
            <v>#N/A</v>
          </cell>
          <cell r="C1303">
            <v>5651.982421875</v>
          </cell>
          <cell r="D1303" t="e">
            <v>#N/A</v>
          </cell>
          <cell r="E1303">
            <v>0</v>
          </cell>
          <cell r="F1303">
            <v>5651.982421875</v>
          </cell>
          <cell r="G1303">
            <v>0</v>
          </cell>
          <cell r="H1303" t="str">
            <v>Electric baseboard</v>
          </cell>
          <cell r="I1303" t="str">
            <v>Electric pluginheater</v>
          </cell>
          <cell r="J1303" t="str">
            <v>average</v>
          </cell>
          <cell r="K1303">
            <v>72</v>
          </cell>
          <cell r="L1303">
            <v>72</v>
          </cell>
          <cell r="M1303">
            <v>1</v>
          </cell>
          <cell r="N1303">
            <v>0</v>
          </cell>
          <cell r="O1303">
            <v>0.91237962245941162</v>
          </cell>
          <cell r="P1303">
            <v>0</v>
          </cell>
          <cell r="Q1303">
            <v>64</v>
          </cell>
          <cell r="R1303">
            <v>0</v>
          </cell>
          <cell r="S1303" t="str">
            <v>Electric Zonal</v>
          </cell>
          <cell r="T1303" t="str">
            <v>Electric</v>
          </cell>
          <cell r="U1303">
            <v>0</v>
          </cell>
          <cell r="V1303">
            <v>0</v>
          </cell>
          <cell r="W1303">
            <v>0</v>
          </cell>
          <cell r="X1303">
            <v>0</v>
          </cell>
          <cell r="Y1303">
            <v>0</v>
          </cell>
          <cell r="Z1303">
            <v>0</v>
          </cell>
          <cell r="AA1303">
            <v>1</v>
          </cell>
          <cell r="AB1303">
            <v>0</v>
          </cell>
          <cell r="AC1303">
            <v>0</v>
          </cell>
          <cell r="AD1303">
            <v>1</v>
          </cell>
          <cell r="AE1303" t="e">
            <v>#N/A</v>
          </cell>
          <cell r="AF1303" t="e">
            <v>#N/A</v>
          </cell>
          <cell r="AG1303" t="e">
            <v>#N/A</v>
          </cell>
          <cell r="AH1303" t="e">
            <v>#VALUE!</v>
          </cell>
          <cell r="AI1303">
            <v>54.000002145767212</v>
          </cell>
          <cell r="AJ1303">
            <v>89.280003547668457</v>
          </cell>
          <cell r="AK1303">
            <v>49.554999731481075</v>
          </cell>
          <cell r="AL1303" t="e">
            <v>#VALUE!</v>
          </cell>
          <cell r="AM1303">
            <v>1972.3820321905102</v>
          </cell>
          <cell r="AN1303">
            <v>9.1999999999999998E-2</v>
          </cell>
          <cell r="AO1303">
            <v>0.14000000000000001</v>
          </cell>
          <cell r="AP1303">
            <v>1</v>
          </cell>
          <cell r="AQ1303">
            <v>901</v>
          </cell>
          <cell r="AR1303" t="e">
            <v>#VALUE!</v>
          </cell>
          <cell r="AS1303">
            <v>0.60000002384185791</v>
          </cell>
          <cell r="AT1303">
            <v>9.0000003576278687E-2</v>
          </cell>
          <cell r="AU1303">
            <v>5.4999999701976776E-2</v>
          </cell>
          <cell r="AV1303">
            <v>0</v>
          </cell>
          <cell r="AW1303">
            <v>0</v>
          </cell>
          <cell r="AX1303">
            <v>0</v>
          </cell>
          <cell r="AY1303">
            <v>0</v>
          </cell>
          <cell r="AZ1303">
            <v>0</v>
          </cell>
          <cell r="BA1303">
            <v>0</v>
          </cell>
          <cell r="BB1303">
            <v>9587.859375</v>
          </cell>
          <cell r="BC1303">
            <v>1281</v>
          </cell>
          <cell r="BD1303">
            <v>2924</v>
          </cell>
          <cell r="BE1303">
            <v>0</v>
          </cell>
          <cell r="BF1303">
            <v>1281</v>
          </cell>
          <cell r="BG1303">
            <v>1972.3820321905102</v>
          </cell>
          <cell r="BH1303">
            <v>98.619101609525515</v>
          </cell>
          <cell r="BI1303">
            <v>110.62696342150133</v>
          </cell>
          <cell r="BJ1303" t="str">
            <v>IDLewiston3</v>
          </cell>
          <cell r="BK1303">
            <v>0</v>
          </cell>
          <cell r="BL1303">
            <v>5457.51</v>
          </cell>
          <cell r="BM1303">
            <v>5457.51</v>
          </cell>
          <cell r="BN1303">
            <v>0</v>
          </cell>
          <cell r="BO1303">
            <v>5.9933409706733866E-2</v>
          </cell>
          <cell r="BP1303">
            <v>9.9089904048466654E-2</v>
          </cell>
          <cell r="BQ1303">
            <v>5.4999999701976776E-2</v>
          </cell>
          <cell r="BR1303">
            <v>50.194644632344691</v>
          </cell>
          <cell r="BS1303">
            <v>54.000002145767212</v>
          </cell>
          <cell r="BT1303">
            <v>89.280003547668457</v>
          </cell>
          <cell r="BU1303">
            <v>49.554999731481075</v>
          </cell>
          <cell r="BV1303">
            <v>243.02965005726145</v>
          </cell>
        </row>
        <row r="1304">
          <cell r="A1304">
            <v>23972</v>
          </cell>
          <cell r="B1304" t="e">
            <v>#N/A</v>
          </cell>
          <cell r="C1304">
            <v>22626.025791324737</v>
          </cell>
          <cell r="D1304" t="e">
            <v>#N/A</v>
          </cell>
          <cell r="E1304">
            <v>0</v>
          </cell>
          <cell r="F1304">
            <v>0</v>
          </cell>
          <cell r="G1304">
            <v>154400</v>
          </cell>
          <cell r="H1304" t="str">
            <v>Wood htstove</v>
          </cell>
          <cell r="I1304" t="str">
            <v>Propane htstove</v>
          </cell>
          <cell r="J1304" t="str">
            <v>average</v>
          </cell>
          <cell r="K1304">
            <v>70</v>
          </cell>
          <cell r="L1304">
            <v>64</v>
          </cell>
          <cell r="M1304" t="e">
            <v>#DIV/0!</v>
          </cell>
          <cell r="N1304" t="e">
            <v>#DIV/0!</v>
          </cell>
          <cell r="O1304">
            <v>8.1447064876556396E-2</v>
          </cell>
          <cell r="P1304">
            <v>0</v>
          </cell>
          <cell r="Q1304">
            <v>70</v>
          </cell>
          <cell r="R1304">
            <v>0</v>
          </cell>
          <cell r="S1304" t="str">
            <v>Other</v>
          </cell>
          <cell r="T1304" t="str">
            <v>Other</v>
          </cell>
          <cell r="U1304">
            <v>0</v>
          </cell>
          <cell r="V1304">
            <v>1</v>
          </cell>
          <cell r="W1304">
            <v>1</v>
          </cell>
          <cell r="X1304">
            <v>1</v>
          </cell>
          <cell r="Y1304">
            <v>1</v>
          </cell>
          <cell r="Z1304">
            <v>1</v>
          </cell>
          <cell r="AA1304">
            <v>0</v>
          </cell>
          <cell r="AB1304">
            <v>0</v>
          </cell>
          <cell r="AC1304">
            <v>0</v>
          </cell>
          <cell r="AD1304">
            <v>1</v>
          </cell>
          <cell r="AE1304" t="e">
            <v>#N/A</v>
          </cell>
          <cell r="AF1304" t="e">
            <v>#N/A</v>
          </cell>
          <cell r="AG1304" t="e">
            <v>#N/A</v>
          </cell>
          <cell r="AH1304">
            <v>118.3399995341897</v>
          </cell>
          <cell r="AI1304">
            <v>94.150002300739288</v>
          </cell>
          <cell r="AJ1304">
            <v>115.95000460743904</v>
          </cell>
          <cell r="AK1304" t="e">
            <v>#VALUE!</v>
          </cell>
          <cell r="AL1304" t="e">
            <v>#VALUE!</v>
          </cell>
          <cell r="AM1304">
            <v>2997.2783634752782</v>
          </cell>
          <cell r="AN1304">
            <v>9.1999999999999998E-2</v>
          </cell>
          <cell r="AO1304">
            <v>0.14000000000000001</v>
          </cell>
          <cell r="AP1304">
            <v>4</v>
          </cell>
          <cell r="AQ1304">
            <v>3486</v>
          </cell>
          <cell r="AR1304">
            <v>6.1699686931277212E-2</v>
          </cell>
          <cell r="AS1304">
            <v>0.55710060532981831</v>
          </cell>
          <cell r="AT1304">
            <v>7.5000002980232239E-2</v>
          </cell>
          <cell r="AU1304">
            <v>0</v>
          </cell>
          <cell r="AV1304">
            <v>0</v>
          </cell>
          <cell r="AW1304">
            <v>0</v>
          </cell>
          <cell r="AX1304">
            <v>0</v>
          </cell>
          <cell r="AY1304">
            <v>0</v>
          </cell>
          <cell r="AZ1304">
            <v>0</v>
          </cell>
          <cell r="BA1304">
            <v>0</v>
          </cell>
          <cell r="BB1304">
            <v>9944.34765625</v>
          </cell>
          <cell r="BC1304">
            <v>1282</v>
          </cell>
          <cell r="BD1304">
            <v>5133</v>
          </cell>
          <cell r="BE1304">
            <v>726.72002410888672</v>
          </cell>
          <cell r="BF1304">
            <v>1282</v>
          </cell>
          <cell r="BG1304">
            <v>2997.2783634752782</v>
          </cell>
          <cell r="BH1304">
            <v>149.86391817376392</v>
          </cell>
          <cell r="BI1304">
            <v>168.11134885060139</v>
          </cell>
          <cell r="BJ1304" t="str">
            <v>MTHelena3</v>
          </cell>
          <cell r="BK1304">
            <v>0</v>
          </cell>
          <cell r="BL1304">
            <v>7587.45</v>
          </cell>
          <cell r="BM1304">
            <v>7587.45</v>
          </cell>
          <cell r="BN1304">
            <v>3.3947217307570193E-2</v>
          </cell>
          <cell r="BO1304">
            <v>2.7008032788508114E-2</v>
          </cell>
          <cell r="BP1304">
            <v>3.3261619221870063E-2</v>
          </cell>
          <cell r="BQ1304">
            <v>0</v>
          </cell>
          <cell r="BR1304">
            <v>118.3399995341897</v>
          </cell>
          <cell r="BS1304">
            <v>94.150002300739288</v>
          </cell>
          <cell r="BT1304">
            <v>115.95000460743904</v>
          </cell>
          <cell r="BU1304">
            <v>288.58576086857255</v>
          </cell>
          <cell r="BV1304">
            <v>726.72002410888672</v>
          </cell>
        </row>
        <row r="1305">
          <cell r="A1305">
            <v>23973</v>
          </cell>
          <cell r="B1305" t="e">
            <v>#N/A</v>
          </cell>
          <cell r="C1305">
            <v>8934.3109552484275</v>
          </cell>
          <cell r="D1305" t="e">
            <v>#N/A</v>
          </cell>
          <cell r="E1305">
            <v>171.26521301269531</v>
          </cell>
          <cell r="F1305">
            <v>4165.78955078125</v>
          </cell>
          <cell r="G1305">
            <v>0</v>
          </cell>
          <cell r="H1305" t="str">
            <v>Gas faf</v>
          </cell>
          <cell r="I1305" t="str">
            <v>Electric baseboard</v>
          </cell>
          <cell r="J1305">
            <v>0.94999998807907104</v>
          </cell>
          <cell r="K1305">
            <v>72</v>
          </cell>
          <cell r="L1305">
            <v>68</v>
          </cell>
          <cell r="M1305">
            <v>0.45352857040448635</v>
          </cell>
          <cell r="N1305">
            <v>0.54647142959551376</v>
          </cell>
          <cell r="O1305">
            <v>0.77292227745056152</v>
          </cell>
          <cell r="P1305">
            <v>0.28944551944732666</v>
          </cell>
          <cell r="Q1305">
            <v>65</v>
          </cell>
          <cell r="R1305">
            <v>53</v>
          </cell>
          <cell r="S1305" t="str">
            <v>Gas FAF</v>
          </cell>
          <cell r="T1305" t="str">
            <v>Electric</v>
          </cell>
          <cell r="U1305">
            <v>0</v>
          </cell>
          <cell r="V1305">
            <v>0</v>
          </cell>
          <cell r="W1305">
            <v>0</v>
          </cell>
          <cell r="X1305">
            <v>1</v>
          </cell>
          <cell r="Y1305">
            <v>0</v>
          </cell>
          <cell r="Z1305">
            <v>0</v>
          </cell>
          <cell r="AA1305">
            <v>0</v>
          </cell>
          <cell r="AB1305">
            <v>0</v>
          </cell>
          <cell r="AC1305">
            <v>0</v>
          </cell>
          <cell r="AD1305">
            <v>1</v>
          </cell>
          <cell r="AE1305" t="e">
            <v>#N/A</v>
          </cell>
          <cell r="AF1305" t="e">
            <v>#N/A</v>
          </cell>
          <cell r="AG1305" t="e">
            <v>#N/A</v>
          </cell>
          <cell r="AH1305">
            <v>105.00000100582838</v>
          </cell>
          <cell r="AI1305">
            <v>67.400000333786011</v>
          </cell>
          <cell r="AJ1305">
            <v>79.200003147125244</v>
          </cell>
          <cell r="AK1305" t="e">
            <v>#VALUE!</v>
          </cell>
          <cell r="AL1305" t="e">
            <v>#VALUE!</v>
          </cell>
          <cell r="AM1305">
            <v>2236.4152077467093</v>
          </cell>
          <cell r="AN1305">
            <v>9.1999999999999998E-2</v>
          </cell>
          <cell r="AO1305">
            <v>0.14000000000000001</v>
          </cell>
          <cell r="AP1305">
            <v>4</v>
          </cell>
          <cell r="AQ1305">
            <v>1950</v>
          </cell>
          <cell r="AR1305">
            <v>8.7500000838190317E-2</v>
          </cell>
          <cell r="AS1305">
            <v>0.51060606313474255</v>
          </cell>
          <cell r="AT1305">
            <v>9.0000003576278687E-2</v>
          </cell>
          <cell r="AU1305">
            <v>0</v>
          </cell>
          <cell r="AV1305">
            <v>0</v>
          </cell>
          <cell r="AW1305">
            <v>1</v>
          </cell>
          <cell r="AX1305">
            <v>0</v>
          </cell>
          <cell r="AY1305">
            <v>0</v>
          </cell>
          <cell r="AZ1305">
            <v>0</v>
          </cell>
          <cell r="BA1305">
            <v>1</v>
          </cell>
          <cell r="BB1305">
            <v>10060.2958984375</v>
          </cell>
          <cell r="BC1305">
            <v>1283</v>
          </cell>
          <cell r="BD1305">
            <v>4332</v>
          </cell>
          <cell r="BE1305">
            <v>0</v>
          </cell>
          <cell r="BF1305">
            <v>1283</v>
          </cell>
          <cell r="BG1305">
            <v>2236.4152077467093</v>
          </cell>
          <cell r="BH1305">
            <v>111.82076038733547</v>
          </cell>
          <cell r="BI1305">
            <v>125.43605617209742</v>
          </cell>
          <cell r="BJ1305" t="str">
            <v>IDBurley3</v>
          </cell>
          <cell r="BK1305">
            <v>0</v>
          </cell>
          <cell r="BL1305">
            <v>6224.1</v>
          </cell>
          <cell r="BM1305">
            <v>6224.1</v>
          </cell>
          <cell r="BN1305">
            <v>5.3846154361963272E-2</v>
          </cell>
          <cell r="BO1305">
            <v>3.4564102735274875E-2</v>
          </cell>
          <cell r="BP1305">
            <v>4.0615386229294996E-2</v>
          </cell>
          <cell r="BQ1305">
            <v>0</v>
          </cell>
          <cell r="BR1305">
            <v>105.00000100582838</v>
          </cell>
          <cell r="BS1305">
            <v>67.400000333786011</v>
          </cell>
          <cell r="BT1305">
            <v>79.200003147125244</v>
          </cell>
          <cell r="BU1305">
            <v>161.42921218982113</v>
          </cell>
          <cell r="BV1305">
            <v>413.02921667656074</v>
          </cell>
        </row>
        <row r="1306">
          <cell r="A1306">
            <v>23986</v>
          </cell>
          <cell r="B1306" t="e">
            <v>#N/A</v>
          </cell>
          <cell r="C1306">
            <v>26134.724784106405</v>
          </cell>
          <cell r="D1306" t="e">
            <v>#N/A</v>
          </cell>
          <cell r="E1306">
            <v>715.36968994140625</v>
          </cell>
          <cell r="F1306">
            <v>1989.5693359375</v>
          </cell>
          <cell r="G1306">
            <v>36000</v>
          </cell>
          <cell r="H1306" t="str">
            <v>Gas faf</v>
          </cell>
          <cell r="I1306" t="str">
            <v xml:space="preserve">Wood htstove AND Wood htstove AND </v>
          </cell>
          <cell r="J1306">
            <v>0.89999997615814198</v>
          </cell>
          <cell r="K1306">
            <v>69</v>
          </cell>
          <cell r="L1306">
            <v>65</v>
          </cell>
          <cell r="M1306">
            <v>8.6669360705671217E-2</v>
          </cell>
          <cell r="N1306">
            <v>0.91333063929432878</v>
          </cell>
          <cell r="O1306">
            <v>0.53322148323059082</v>
          </cell>
          <cell r="P1306">
            <v>0.94460582733154297</v>
          </cell>
          <cell r="Q1306">
            <v>55</v>
          </cell>
          <cell r="R1306">
            <v>63</v>
          </cell>
          <cell r="S1306" t="str">
            <v>Gas FAF</v>
          </cell>
          <cell r="T1306" t="str">
            <v>Other</v>
          </cell>
          <cell r="U1306">
            <v>0</v>
          </cell>
          <cell r="V1306">
            <v>1</v>
          </cell>
          <cell r="W1306">
            <v>0</v>
          </cell>
          <cell r="X1306">
            <v>0</v>
          </cell>
          <cell r="Y1306">
            <v>0</v>
          </cell>
          <cell r="Z1306">
            <v>1</v>
          </cell>
          <cell r="AA1306">
            <v>1</v>
          </cell>
          <cell r="AB1306">
            <v>0</v>
          </cell>
          <cell r="AC1306">
            <v>0</v>
          </cell>
          <cell r="AD1306">
            <v>1</v>
          </cell>
          <cell r="AE1306" t="e">
            <v>#N/A</v>
          </cell>
          <cell r="AF1306" t="e">
            <v>#N/A</v>
          </cell>
          <cell r="AG1306" t="e">
            <v>#N/A</v>
          </cell>
          <cell r="AH1306">
            <v>91.000001356005669</v>
          </cell>
          <cell r="AI1306">
            <v>106.64999717473984</v>
          </cell>
          <cell r="AJ1306">
            <v>172.80000686645508</v>
          </cell>
          <cell r="AK1306" t="e">
            <v>#VALUE!</v>
          </cell>
          <cell r="AL1306" t="e">
            <v>#VALUE!</v>
          </cell>
          <cell r="AM1306">
            <v>2044.7011025179299</v>
          </cell>
          <cell r="AN1306">
            <v>9.1999999999999998E-2</v>
          </cell>
          <cell r="AO1306">
            <v>0.14000000000000001</v>
          </cell>
          <cell r="AP1306" t="str">
            <v>FLAG</v>
          </cell>
          <cell r="AQ1306">
            <v>2912</v>
          </cell>
          <cell r="AR1306">
            <v>5.000000074505806E-2</v>
          </cell>
          <cell r="AS1306">
            <v>0.44999998807907104</v>
          </cell>
          <cell r="AT1306">
            <v>9.0000003576278687E-2</v>
          </cell>
          <cell r="AU1306">
            <v>0</v>
          </cell>
          <cell r="AV1306">
            <v>1</v>
          </cell>
          <cell r="AW1306">
            <v>1</v>
          </cell>
          <cell r="AX1306">
            <v>0</v>
          </cell>
          <cell r="AY1306">
            <v>0</v>
          </cell>
          <cell r="AZ1306">
            <v>0</v>
          </cell>
          <cell r="BA1306">
            <v>1</v>
          </cell>
          <cell r="BB1306">
            <v>10112.2998046875</v>
          </cell>
          <cell r="BC1306">
            <v>1284</v>
          </cell>
          <cell r="BD1306">
            <v>6877</v>
          </cell>
          <cell r="BE1306">
            <v>557.54998779296875</v>
          </cell>
          <cell r="BF1306">
            <v>1284</v>
          </cell>
          <cell r="BG1306">
            <v>2044.7011025179299</v>
          </cell>
          <cell r="BH1306">
            <v>102.23505512589649</v>
          </cell>
          <cell r="BI1306">
            <v>114.68319543802563</v>
          </cell>
          <cell r="BJ1306" t="str">
            <v>MTBozeman3</v>
          </cell>
          <cell r="BK1306">
            <v>0</v>
          </cell>
          <cell r="BL1306">
            <v>8355.5400000000009</v>
          </cell>
          <cell r="BM1306">
            <v>8355.5400000000009</v>
          </cell>
          <cell r="BN1306">
            <v>3.1250000465661287E-2</v>
          </cell>
          <cell r="BO1306">
            <v>3.6624312216600216E-2</v>
          </cell>
          <cell r="BP1306">
            <v>5.934066169864529E-2</v>
          </cell>
          <cell r="BQ1306">
            <v>0</v>
          </cell>
          <cell r="BR1306">
            <v>91.000001356005669</v>
          </cell>
          <cell r="BS1306">
            <v>106.64999717473984</v>
          </cell>
          <cell r="BT1306">
            <v>172.80000686645508</v>
          </cell>
          <cell r="BU1306">
            <v>241.06762353679957</v>
          </cell>
          <cell r="BV1306">
            <v>557.54998779296875</v>
          </cell>
        </row>
        <row r="1307">
          <cell r="A1307">
            <v>23994</v>
          </cell>
          <cell r="B1307">
            <v>29916.276053000001</v>
          </cell>
          <cell r="C1307">
            <v>27675.506412343562</v>
          </cell>
          <cell r="D1307">
            <v>2240.7696406564392</v>
          </cell>
          <cell r="E1307">
            <v>911.35162353515625</v>
          </cell>
          <cell r="F1307">
            <v>2300.827880859375</v>
          </cell>
          <cell r="G1307">
            <v>0</v>
          </cell>
          <cell r="H1307" t="str">
            <v>Gas faf</v>
          </cell>
          <cell r="I1307">
            <v>0</v>
          </cell>
          <cell r="J1307">
            <v>0.94999998807907104</v>
          </cell>
          <cell r="K1307">
            <v>68</v>
          </cell>
          <cell r="L1307">
            <v>68</v>
          </cell>
          <cell r="M1307">
            <v>7.9308765658064342E-2</v>
          </cell>
          <cell r="N1307">
            <v>0.92069123434193567</v>
          </cell>
          <cell r="O1307">
            <v>0.81655830144882202</v>
          </cell>
          <cell r="P1307">
            <v>0.91634631156921387</v>
          </cell>
          <cell r="Q1307">
            <v>58</v>
          </cell>
          <cell r="R1307">
            <v>53</v>
          </cell>
          <cell r="S1307" t="str">
            <v>Gas FAF</v>
          </cell>
          <cell r="T1307" t="str">
            <v>None</v>
          </cell>
          <cell r="U1307">
            <v>0</v>
          </cell>
          <cell r="V1307">
            <v>0</v>
          </cell>
          <cell r="W1307">
            <v>0</v>
          </cell>
          <cell r="X1307">
            <v>0</v>
          </cell>
          <cell r="Y1307">
            <v>0</v>
          </cell>
          <cell r="Z1307">
            <v>0</v>
          </cell>
          <cell r="AA1307">
            <v>0</v>
          </cell>
          <cell r="AB1307">
            <v>0</v>
          </cell>
          <cell r="AC1307">
            <v>0</v>
          </cell>
          <cell r="AD1307">
            <v>0</v>
          </cell>
          <cell r="AE1307">
            <v>2694.088708454477</v>
          </cell>
          <cell r="AF1307">
            <v>2879.3661286964216</v>
          </cell>
          <cell r="AG1307">
            <v>6896.79</v>
          </cell>
          <cell r="AH1307">
            <v>283.05001124739647</v>
          </cell>
          <cell r="AI1307">
            <v>212.50000596046448</v>
          </cell>
          <cell r="AJ1307">
            <v>135.43999697268009</v>
          </cell>
          <cell r="AK1307" t="e">
            <v>#VALUE!</v>
          </cell>
          <cell r="AL1307" t="e">
            <v>#VALUE!</v>
          </cell>
          <cell r="AM1307">
            <v>2879.3661286964216</v>
          </cell>
          <cell r="AN1307">
            <v>9.1999999999999998E-2</v>
          </cell>
          <cell r="AO1307">
            <v>0.14000000000000001</v>
          </cell>
          <cell r="AP1307">
            <v>4</v>
          </cell>
          <cell r="AQ1307">
            <v>3386</v>
          </cell>
          <cell r="AR1307">
            <v>0.15000000596046448</v>
          </cell>
          <cell r="AS1307">
            <v>0.85000002384185791</v>
          </cell>
          <cell r="AT1307">
            <v>7.9999998211860657E-2</v>
          </cell>
          <cell r="AU1307">
            <v>0</v>
          </cell>
          <cell r="AV1307">
            <v>0</v>
          </cell>
          <cell r="AW1307">
            <v>1</v>
          </cell>
          <cell r="AX1307">
            <v>0</v>
          </cell>
          <cell r="AY1307">
            <v>0</v>
          </cell>
          <cell r="AZ1307">
            <v>0</v>
          </cell>
          <cell r="BA1307">
            <v>1</v>
          </cell>
          <cell r="BB1307">
            <v>12424.8173828125</v>
          </cell>
          <cell r="BC1307">
            <v>1285</v>
          </cell>
          <cell r="BD1307">
            <v>7256</v>
          </cell>
          <cell r="BE1307">
            <v>1087.5400085449219</v>
          </cell>
          <cell r="BF1307">
            <v>1285</v>
          </cell>
          <cell r="BG1307">
            <v>2879.3661286964216</v>
          </cell>
          <cell r="BH1307">
            <v>143.96830643482107</v>
          </cell>
          <cell r="BI1307">
            <v>161.49788742632487</v>
          </cell>
          <cell r="BJ1307" t="str">
            <v>IDCoeurdalene3</v>
          </cell>
          <cell r="BK1307" t="str">
            <v>IDCoeurdalene3</v>
          </cell>
          <cell r="BL1307">
            <v>6896.79</v>
          </cell>
          <cell r="BM1307">
            <v>6896.79</v>
          </cell>
          <cell r="BN1307">
            <v>8.3594214780684128E-2</v>
          </cell>
          <cell r="BO1307">
            <v>6.2758418771548877E-2</v>
          </cell>
          <cell r="BP1307">
            <v>3.9999999105930328E-2</v>
          </cell>
          <cell r="BQ1307">
            <v>0</v>
          </cell>
          <cell r="BR1307">
            <v>283.05001124739647</v>
          </cell>
          <cell r="BS1307">
            <v>212.50000596046448</v>
          </cell>
          <cell r="BT1307">
            <v>135.43999697268009</v>
          </cell>
          <cell r="BU1307">
            <v>280.30733973063303</v>
          </cell>
          <cell r="BV1307">
            <v>1087.5400085449219</v>
          </cell>
        </row>
        <row r="1308">
          <cell r="A1308">
            <v>23995</v>
          </cell>
          <cell r="B1308" t="e">
            <v>#N/A</v>
          </cell>
          <cell r="C1308">
            <v>15740.40676336843</v>
          </cell>
          <cell r="D1308" t="e">
            <v>#N/A</v>
          </cell>
          <cell r="E1308">
            <v>805.593994140625</v>
          </cell>
          <cell r="F1308">
            <v>0</v>
          </cell>
          <cell r="G1308">
            <v>0</v>
          </cell>
          <cell r="H1308" t="str">
            <v>Gas boiler</v>
          </cell>
          <cell r="I1308">
            <v>0</v>
          </cell>
          <cell r="J1308">
            <v>0.66666668653488104</v>
          </cell>
          <cell r="K1308">
            <v>70</v>
          </cell>
          <cell r="L1308">
            <v>70</v>
          </cell>
          <cell r="M1308">
            <v>0</v>
          </cell>
          <cell r="N1308">
            <v>1</v>
          </cell>
          <cell r="O1308">
            <v>8.1313610076904297E-2</v>
          </cell>
          <cell r="P1308">
            <v>0.94755858182907104</v>
          </cell>
          <cell r="Q1308">
            <v>70</v>
          </cell>
          <cell r="R1308">
            <v>64</v>
          </cell>
          <cell r="S1308" t="str">
            <v>Gas Boiler</v>
          </cell>
          <cell r="T1308" t="str">
            <v>None</v>
          </cell>
          <cell r="U1308">
            <v>0</v>
          </cell>
          <cell r="V1308">
            <v>0</v>
          </cell>
          <cell r="W1308">
            <v>0</v>
          </cell>
          <cell r="X1308">
            <v>0</v>
          </cell>
          <cell r="Y1308">
            <v>1</v>
          </cell>
          <cell r="Z1308">
            <v>0</v>
          </cell>
          <cell r="AA1308">
            <v>1</v>
          </cell>
          <cell r="AB1308">
            <v>0</v>
          </cell>
          <cell r="AC1308">
            <v>0</v>
          </cell>
          <cell r="AD1308">
            <v>1</v>
          </cell>
          <cell r="AE1308" t="e">
            <v>#N/A</v>
          </cell>
          <cell r="AF1308" t="e">
            <v>#N/A</v>
          </cell>
          <cell r="AG1308" t="e">
            <v>#N/A</v>
          </cell>
          <cell r="AH1308">
            <v>47.079998947679996</v>
          </cell>
          <cell r="AI1308">
            <v>124.30000102519989</v>
          </cell>
          <cell r="AJ1308">
            <v>135.95999696105719</v>
          </cell>
          <cell r="AK1308">
            <v>296.01000536978245</v>
          </cell>
          <cell r="AL1308">
            <v>603.35000230371952</v>
          </cell>
          <cell r="AM1308">
            <v>2588.1300049722631</v>
          </cell>
          <cell r="AN1308">
            <v>9.1999999999999998E-2</v>
          </cell>
          <cell r="AO1308">
            <v>0.14000000000000001</v>
          </cell>
          <cell r="AP1308" t="str">
            <v>FLAG</v>
          </cell>
          <cell r="AQ1308">
            <v>2354</v>
          </cell>
          <cell r="AR1308">
            <v>1.9999999552965164E-2</v>
          </cell>
          <cell r="AS1308">
            <v>0.63418367869999948</v>
          </cell>
          <cell r="AT1308">
            <v>5.9999998658895493E-2</v>
          </cell>
          <cell r="AU1308">
            <v>0.23000000417232513</v>
          </cell>
          <cell r="AV1308">
            <v>1</v>
          </cell>
          <cell r="AW1308">
            <v>0</v>
          </cell>
          <cell r="AX1308">
            <v>0</v>
          </cell>
          <cell r="AY1308">
            <v>1</v>
          </cell>
          <cell r="AZ1308">
            <v>0</v>
          </cell>
          <cell r="BA1308">
            <v>1</v>
          </cell>
          <cell r="BB1308">
            <v>10985.521484375</v>
          </cell>
          <cell r="BC1308">
            <v>1286</v>
          </cell>
          <cell r="BD1308">
            <v>7401</v>
          </cell>
          <cell r="BE1308">
            <v>518.17881393432617</v>
          </cell>
          <cell r="BF1308">
            <v>1286</v>
          </cell>
          <cell r="BG1308">
            <v>2588.1300049722631</v>
          </cell>
          <cell r="BH1308">
            <v>129.40650024861316</v>
          </cell>
          <cell r="BI1308">
            <v>145.16303571888429</v>
          </cell>
          <cell r="BJ1308" t="str">
            <v>MTBozeman3</v>
          </cell>
          <cell r="BK1308">
            <v>0</v>
          </cell>
          <cell r="BL1308">
            <v>8355.5400000000009</v>
          </cell>
          <cell r="BM1308">
            <v>8355.5400000000009</v>
          </cell>
          <cell r="BN1308">
            <v>1.9999999552965164E-2</v>
          </cell>
          <cell r="BO1308">
            <v>5.2803738753270983E-2</v>
          </cell>
          <cell r="BP1308">
            <v>5.7757008054824636E-2</v>
          </cell>
          <cell r="BQ1308">
            <v>0.12574766583253291</v>
          </cell>
          <cell r="BR1308">
            <v>47.079998947679996</v>
          </cell>
          <cell r="BS1308">
            <v>124.30000102519989</v>
          </cell>
          <cell r="BT1308">
            <v>135.95999696105719</v>
          </cell>
          <cell r="BU1308">
            <v>296.01000536978245</v>
          </cell>
          <cell r="BV1308">
            <v>518.17881393432617</v>
          </cell>
        </row>
        <row r="1309">
          <cell r="A1309">
            <v>24016</v>
          </cell>
          <cell r="B1309">
            <v>12026.010560000001</v>
          </cell>
          <cell r="C1309">
            <v>9897.2732773628704</v>
          </cell>
          <cell r="D1309">
            <v>2128.7372826371302</v>
          </cell>
          <cell r="E1309">
            <v>325.10598754882813</v>
          </cell>
          <cell r="F1309">
            <v>946.43524169921875</v>
          </cell>
          <cell r="G1309">
            <v>0</v>
          </cell>
          <cell r="H1309" t="str">
            <v>Gas faf</v>
          </cell>
          <cell r="I1309">
            <v>0</v>
          </cell>
          <cell r="J1309">
            <v>0.93939393758773804</v>
          </cell>
          <cell r="K1309">
            <v>72</v>
          </cell>
          <cell r="L1309">
            <v>72</v>
          </cell>
          <cell r="M1309">
            <v>9.0353997785223197E-2</v>
          </cell>
          <cell r="N1309">
            <v>0.90964600221477676</v>
          </cell>
          <cell r="O1309">
            <v>7.7519655227661133E-2</v>
          </cell>
          <cell r="P1309">
            <v>0.9129633903503418</v>
          </cell>
          <cell r="Q1309">
            <v>50</v>
          </cell>
          <cell r="R1309">
            <v>58</v>
          </cell>
          <cell r="S1309" t="str">
            <v>Gas FAF</v>
          </cell>
          <cell r="T1309" t="str">
            <v>None</v>
          </cell>
          <cell r="U1309">
            <v>0</v>
          </cell>
          <cell r="V1309">
            <v>0</v>
          </cell>
          <cell r="W1309">
            <v>0</v>
          </cell>
          <cell r="X1309">
            <v>0</v>
          </cell>
          <cell r="Y1309">
            <v>0</v>
          </cell>
          <cell r="Z1309">
            <v>0</v>
          </cell>
          <cell r="AA1309">
            <v>0</v>
          </cell>
          <cell r="AB1309">
            <v>0</v>
          </cell>
          <cell r="AC1309">
            <v>0</v>
          </cell>
          <cell r="AD1309">
            <v>0</v>
          </cell>
          <cell r="AE1309">
            <v>1497.6990749957229</v>
          </cell>
          <cell r="AF1309">
            <v>1256.9863879848954</v>
          </cell>
          <cell r="AG1309">
            <v>6716.49</v>
          </cell>
          <cell r="AH1309">
            <v>26.825000399723649</v>
          </cell>
          <cell r="AI1309">
            <v>95.700002193450928</v>
          </cell>
          <cell r="AJ1309">
            <v>95.040003776550293</v>
          </cell>
          <cell r="AK1309" t="e">
            <v>#VALUE!</v>
          </cell>
          <cell r="AL1309" t="e">
            <v>#VALUE!</v>
          </cell>
          <cell r="AM1309">
            <v>1256.9863879848954</v>
          </cell>
          <cell r="AN1309">
            <v>9.1999999999999998E-2</v>
          </cell>
          <cell r="AO1309">
            <v>0.14000000000000001</v>
          </cell>
          <cell r="AP1309">
            <v>4</v>
          </cell>
          <cell r="AQ1309">
            <v>2146</v>
          </cell>
          <cell r="AR1309">
            <v>2.500000037252903E-2</v>
          </cell>
          <cell r="AS1309">
            <v>0.55317920343035221</v>
          </cell>
          <cell r="AT1309">
            <v>9.0000003576278687E-2</v>
          </cell>
          <cell r="AU1309">
            <v>0</v>
          </cell>
          <cell r="AV1309">
            <v>1</v>
          </cell>
          <cell r="AW1309">
            <v>1</v>
          </cell>
          <cell r="AX1309">
            <v>0</v>
          </cell>
          <cell r="AY1309">
            <v>0</v>
          </cell>
          <cell r="AZ1309">
            <v>0</v>
          </cell>
          <cell r="BA1309">
            <v>1</v>
          </cell>
          <cell r="BB1309">
            <v>14844.1533203125</v>
          </cell>
          <cell r="BC1309">
            <v>1287</v>
          </cell>
          <cell r="BD1309">
            <v>4341</v>
          </cell>
          <cell r="BE1309">
            <v>472.80500411987305</v>
          </cell>
          <cell r="BF1309">
            <v>1287</v>
          </cell>
          <cell r="BG1309">
            <v>1256.9863879848954</v>
          </cell>
          <cell r="BH1309">
            <v>62.84931939924477</v>
          </cell>
          <cell r="BI1309">
            <v>70.501852529296798</v>
          </cell>
          <cell r="BJ1309" t="str">
            <v>WASpokane3</v>
          </cell>
          <cell r="BK1309" t="str">
            <v>WASpokane3</v>
          </cell>
          <cell r="BL1309">
            <v>6716.49</v>
          </cell>
          <cell r="BM1309">
            <v>6716.49</v>
          </cell>
          <cell r="BN1309">
            <v>1.2500000186264515E-2</v>
          </cell>
          <cell r="BO1309">
            <v>4.459459561670593E-2</v>
          </cell>
          <cell r="BP1309">
            <v>4.4287047426165092E-2</v>
          </cell>
          <cell r="BQ1309">
            <v>0</v>
          </cell>
          <cell r="BR1309">
            <v>26.825000399723649</v>
          </cell>
          <cell r="BS1309">
            <v>95.700002193450928</v>
          </cell>
          <cell r="BT1309">
            <v>95.040003776550293</v>
          </cell>
          <cell r="BU1309">
            <v>177.65491762018266</v>
          </cell>
          <cell r="BV1309">
            <v>472.80500411987305</v>
          </cell>
        </row>
        <row r="1310">
          <cell r="A1310">
            <v>24027</v>
          </cell>
          <cell r="B1310" t="e">
            <v>#N/A</v>
          </cell>
          <cell r="C1310">
            <v>22571.424850767969</v>
          </cell>
          <cell r="D1310" t="e">
            <v>#N/A</v>
          </cell>
          <cell r="E1310">
            <v>0</v>
          </cell>
          <cell r="F1310">
            <v>1469.431884765625</v>
          </cell>
          <cell r="G1310">
            <v>144000</v>
          </cell>
          <cell r="H1310" t="str">
            <v>Oil faf</v>
          </cell>
          <cell r="I1310" t="str">
            <v xml:space="preserve">Electric baseboard AND Pellets htstove AND Electric pluginheater AND </v>
          </cell>
          <cell r="J1310" t="str">
            <v>average</v>
          </cell>
          <cell r="K1310">
            <v>68</v>
          </cell>
          <cell r="L1310">
            <v>62</v>
          </cell>
          <cell r="M1310">
            <v>1</v>
          </cell>
          <cell r="N1310">
            <v>0</v>
          </cell>
          <cell r="O1310">
            <v>0.31331002712249756</v>
          </cell>
          <cell r="P1310">
            <v>0</v>
          </cell>
          <cell r="Q1310">
            <v>58</v>
          </cell>
          <cell r="R1310">
            <v>0</v>
          </cell>
          <cell r="S1310" t="str">
            <v>Other</v>
          </cell>
          <cell r="T1310" t="str">
            <v>Other</v>
          </cell>
          <cell r="U1310">
            <v>0</v>
          </cell>
          <cell r="V1310">
            <v>1</v>
          </cell>
          <cell r="W1310">
            <v>1</v>
          </cell>
          <cell r="X1310">
            <v>0</v>
          </cell>
          <cell r="Y1310">
            <v>1</v>
          </cell>
          <cell r="Z1310">
            <v>1</v>
          </cell>
          <cell r="AA1310">
            <v>1</v>
          </cell>
          <cell r="AB1310">
            <v>0</v>
          </cell>
          <cell r="AC1310">
            <v>0</v>
          </cell>
          <cell r="AD1310">
            <v>1</v>
          </cell>
          <cell r="AE1310" t="e">
            <v>#N/A</v>
          </cell>
          <cell r="AF1310" t="e">
            <v>#N/A</v>
          </cell>
          <cell r="AG1310" t="e">
            <v>#N/A</v>
          </cell>
          <cell r="AH1310">
            <v>84.479998111724854</v>
          </cell>
          <cell r="AI1310">
            <v>47.850001037120819</v>
          </cell>
          <cell r="AJ1310">
            <v>0</v>
          </cell>
          <cell r="AK1310">
            <v>94.379996538162231</v>
          </cell>
          <cell r="AL1310">
            <v>226.7099956870079</v>
          </cell>
          <cell r="AM1310">
            <v>3345.3304426176919</v>
          </cell>
          <cell r="AN1310">
            <v>9.1999999999999998E-2</v>
          </cell>
          <cell r="AO1310">
            <v>0.14000000000000001</v>
          </cell>
          <cell r="AP1310" t="str">
            <v>FLAG</v>
          </cell>
          <cell r="AQ1310">
            <v>1550</v>
          </cell>
          <cell r="AR1310">
            <v>7.9999998211860657E-2</v>
          </cell>
          <cell r="AS1310">
            <v>0.55000001192092896</v>
          </cell>
          <cell r="AT1310" t="e">
            <v>#VALUE!</v>
          </cell>
          <cell r="AU1310">
            <v>0.19499999284744263</v>
          </cell>
          <cell r="AV1310">
            <v>0</v>
          </cell>
          <cell r="AW1310">
            <v>1</v>
          </cell>
          <cell r="AX1310">
            <v>0</v>
          </cell>
          <cell r="AY1310">
            <v>0</v>
          </cell>
          <cell r="AZ1310">
            <v>0</v>
          </cell>
          <cell r="BA1310">
            <v>1</v>
          </cell>
          <cell r="BB1310">
            <v>15222.1015625</v>
          </cell>
          <cell r="BC1310">
            <v>1288</v>
          </cell>
          <cell r="BD1310">
            <v>2883</v>
          </cell>
          <cell r="BE1310">
            <v>382.31734848022461</v>
          </cell>
          <cell r="BF1310">
            <v>1288</v>
          </cell>
          <cell r="BG1310">
            <v>3345.3304426176919</v>
          </cell>
          <cell r="BH1310">
            <v>167.2665221308846</v>
          </cell>
          <cell r="BI1310">
            <v>187.63289386554109</v>
          </cell>
          <cell r="BJ1310" t="str">
            <v>ORTheDalles3</v>
          </cell>
          <cell r="BK1310">
            <v>0</v>
          </cell>
          <cell r="BL1310">
            <v>4501.2</v>
          </cell>
          <cell r="BM1310">
            <v>4501.2</v>
          </cell>
          <cell r="BN1310">
            <v>5.4503224588209581E-2</v>
          </cell>
          <cell r="BO1310">
            <v>3.0870968411045689E-2</v>
          </cell>
          <cell r="BP1310">
            <v>0</v>
          </cell>
          <cell r="BQ1310">
            <v>6.0890320347201439E-2</v>
          </cell>
          <cell r="BR1310">
            <v>84.479998111724854</v>
          </cell>
          <cell r="BS1310">
            <v>47.850001037120819</v>
          </cell>
          <cell r="BT1310">
            <v>0</v>
          </cell>
          <cell r="BU1310">
            <v>94.379996538162231</v>
          </cell>
          <cell r="BV1310">
            <v>382.31734848022461</v>
          </cell>
        </row>
        <row r="1311">
          <cell r="A1311">
            <v>24033</v>
          </cell>
          <cell r="B1311">
            <v>6408.7999060000002</v>
          </cell>
          <cell r="C1311">
            <v>5525.9521522119485</v>
          </cell>
          <cell r="D1311">
            <v>882.8477537880517</v>
          </cell>
          <cell r="E1311">
            <v>215.07394409179688</v>
          </cell>
          <cell r="F1311">
            <v>218.44157409667969</v>
          </cell>
          <cell r="G1311">
            <v>0</v>
          </cell>
          <cell r="H1311" t="str">
            <v>Gas faf</v>
          </cell>
          <cell r="I1311">
            <v>0</v>
          </cell>
          <cell r="J1311" t="str">
            <v>average</v>
          </cell>
          <cell r="K1311">
            <v>68</v>
          </cell>
          <cell r="L1311">
            <v>62</v>
          </cell>
          <cell r="M1311">
            <v>3.3493557160158893E-2</v>
          </cell>
          <cell r="N1311">
            <v>0.96650644283984111</v>
          </cell>
          <cell r="O1311">
            <v>4.4914174824953079E-2</v>
          </cell>
          <cell r="P1311">
            <v>0.93544870615005493</v>
          </cell>
          <cell r="Q1311">
            <v>54</v>
          </cell>
          <cell r="R1311">
            <v>53</v>
          </cell>
          <cell r="S1311" t="str">
            <v>Gas FAF</v>
          </cell>
          <cell r="T1311" t="str">
            <v>None</v>
          </cell>
          <cell r="U1311">
            <v>0</v>
          </cell>
          <cell r="V1311">
            <v>0</v>
          </cell>
          <cell r="W1311">
            <v>0</v>
          </cell>
          <cell r="X1311">
            <v>0</v>
          </cell>
          <cell r="Y1311">
            <v>0</v>
          </cell>
          <cell r="Z1311">
            <v>0</v>
          </cell>
          <cell r="AA1311">
            <v>0</v>
          </cell>
          <cell r="AB1311">
            <v>0</v>
          </cell>
          <cell r="AC1311">
            <v>0</v>
          </cell>
          <cell r="AD1311">
            <v>0</v>
          </cell>
          <cell r="AE1311">
            <v>2502.8034325755111</v>
          </cell>
          <cell r="AF1311">
            <v>1389.6424805323672</v>
          </cell>
          <cell r="AG1311">
            <v>4318.6499999999996</v>
          </cell>
          <cell r="AH1311">
            <v>27.500000409781933</v>
          </cell>
          <cell r="AI1311">
            <v>90.200001955032349</v>
          </cell>
          <cell r="AJ1311">
            <v>112.79999747872353</v>
          </cell>
          <cell r="AK1311">
            <v>31.50000125169754</v>
          </cell>
          <cell r="AL1311">
            <v>262.00000109523535</v>
          </cell>
          <cell r="AM1311">
            <v>1389.6424805323672</v>
          </cell>
          <cell r="AN1311">
            <v>9.1999999999999998E-2</v>
          </cell>
          <cell r="AO1311">
            <v>0.14000000000000001</v>
          </cell>
          <cell r="AP1311">
            <v>1</v>
          </cell>
          <cell r="AQ1311">
            <v>1500</v>
          </cell>
          <cell r="AR1311">
            <v>2.500000037252903E-2</v>
          </cell>
          <cell r="AS1311">
            <v>0.55000001192092896</v>
          </cell>
          <cell r="AT1311">
            <v>5.9999998658895493E-2</v>
          </cell>
          <cell r="AU1311">
            <v>4.5000001788139343E-2</v>
          </cell>
          <cell r="AV1311">
            <v>0</v>
          </cell>
          <cell r="AW1311">
            <v>1</v>
          </cell>
          <cell r="AX1311">
            <v>0</v>
          </cell>
          <cell r="AY1311">
            <v>0</v>
          </cell>
          <cell r="AZ1311">
            <v>0</v>
          </cell>
          <cell r="BA1311">
            <v>1</v>
          </cell>
          <cell r="BB1311">
            <v>10404.375</v>
          </cell>
          <cell r="BC1311">
            <v>1289</v>
          </cell>
          <cell r="BD1311">
            <v>3884</v>
          </cell>
          <cell r="BE1311">
            <v>282.21428680419922</v>
          </cell>
          <cell r="BF1311">
            <v>1289</v>
          </cell>
          <cell r="BG1311">
            <v>1389.6424805323672</v>
          </cell>
          <cell r="BH1311">
            <v>69.482124026618365</v>
          </cell>
          <cell r="BI1311">
            <v>77.942267448099415</v>
          </cell>
          <cell r="BJ1311" t="str">
            <v>ORTroutdale3</v>
          </cell>
          <cell r="BK1311" t="str">
            <v>ORTroutdale3</v>
          </cell>
          <cell r="BL1311">
            <v>4318.6499999999996</v>
          </cell>
          <cell r="BM1311">
            <v>4318.6499999999996</v>
          </cell>
          <cell r="BN1311">
            <v>1.8333333606521288E-2</v>
          </cell>
          <cell r="BO1311">
            <v>6.0133334636688233E-2</v>
          </cell>
          <cell r="BP1311">
            <v>7.5199998319149017E-2</v>
          </cell>
          <cell r="BQ1311">
            <v>2.1000000834465026E-2</v>
          </cell>
          <cell r="BR1311">
            <v>27.500000409781933</v>
          </cell>
          <cell r="BS1311">
            <v>90.200001955032349</v>
          </cell>
          <cell r="BT1311">
            <v>112.79999747872353</v>
          </cell>
          <cell r="BU1311">
            <v>31.50000125169754</v>
          </cell>
          <cell r="BV1311">
            <v>282.21428680419922</v>
          </cell>
        </row>
        <row r="1312">
          <cell r="A1312">
            <v>24040</v>
          </cell>
          <cell r="B1312">
            <v>9028.5017559999997</v>
          </cell>
          <cell r="C1312">
            <v>12516.269160674297</v>
          </cell>
          <cell r="D1312">
            <v>-3487.7674046742977</v>
          </cell>
          <cell r="E1312">
            <v>468.33035278320313</v>
          </cell>
          <cell r="F1312">
            <v>958.99609375</v>
          </cell>
          <cell r="G1312">
            <v>0</v>
          </cell>
          <cell r="H1312" t="str">
            <v>Gas faf</v>
          </cell>
          <cell r="I1312">
            <v>0</v>
          </cell>
          <cell r="J1312" t="str">
            <v>average</v>
          </cell>
          <cell r="K1312">
            <v>65</v>
          </cell>
          <cell r="L1312">
            <v>60</v>
          </cell>
          <cell r="M1312">
            <v>6.530458408405436E-2</v>
          </cell>
          <cell r="N1312">
            <v>0.93469541591594563</v>
          </cell>
          <cell r="O1312">
            <v>0.43517279624938965</v>
          </cell>
          <cell r="P1312">
            <v>0.9143403172492981</v>
          </cell>
          <cell r="Q1312">
            <v>63</v>
          </cell>
          <cell r="R1312">
            <v>63</v>
          </cell>
          <cell r="S1312" t="str">
            <v>Gas FAF</v>
          </cell>
          <cell r="T1312" t="str">
            <v>None</v>
          </cell>
          <cell r="U1312">
            <v>0</v>
          </cell>
          <cell r="V1312">
            <v>0</v>
          </cell>
          <cell r="W1312">
            <v>0</v>
          </cell>
          <cell r="X1312">
            <v>0</v>
          </cell>
          <cell r="Y1312">
            <v>0</v>
          </cell>
          <cell r="Z1312">
            <v>0</v>
          </cell>
          <cell r="AA1312">
            <v>0</v>
          </cell>
          <cell r="AB1312">
            <v>0</v>
          </cell>
          <cell r="AC1312">
            <v>0</v>
          </cell>
          <cell r="AD1312">
            <v>0</v>
          </cell>
          <cell r="AE1312">
            <v>2211.0774419560007</v>
          </cell>
          <cell r="AF1312">
            <v>1164.4180529363257</v>
          </cell>
          <cell r="AG1312">
            <v>4796.97</v>
          </cell>
          <cell r="AH1312">
            <v>174.37500134110451</v>
          </cell>
          <cell r="AI1312">
            <v>61.600001335144043</v>
          </cell>
          <cell r="AJ1312">
            <v>83.199998140335083</v>
          </cell>
          <cell r="AK1312">
            <v>61.874999664723873</v>
          </cell>
          <cell r="AL1312">
            <v>381.05000048130751</v>
          </cell>
          <cell r="AM1312">
            <v>1164.4180529363257</v>
          </cell>
          <cell r="AN1312">
            <v>9.1999999999999998E-2</v>
          </cell>
          <cell r="AO1312">
            <v>0.14000000000000001</v>
          </cell>
          <cell r="AP1312">
            <v>1</v>
          </cell>
          <cell r="AQ1312">
            <v>1125</v>
          </cell>
          <cell r="AR1312">
            <v>0.1550000011920929</v>
          </cell>
          <cell r="AS1312">
            <v>0.55000001192092896</v>
          </cell>
          <cell r="AT1312">
            <v>7.9999998211860657E-2</v>
          </cell>
          <cell r="AU1312">
            <v>5.4999999701976776E-2</v>
          </cell>
          <cell r="AV1312">
            <v>0</v>
          </cell>
          <cell r="AW1312">
            <v>1</v>
          </cell>
          <cell r="AX1312">
            <v>0</v>
          </cell>
          <cell r="AY1312">
            <v>0</v>
          </cell>
          <cell r="AZ1312">
            <v>0</v>
          </cell>
          <cell r="BA1312">
            <v>1</v>
          </cell>
          <cell r="BB1312">
            <v>4901.7666015625</v>
          </cell>
          <cell r="BC1312">
            <v>1290</v>
          </cell>
          <cell r="BD1312">
            <v>3422</v>
          </cell>
          <cell r="BE1312">
            <v>375.70441055297852</v>
          </cell>
          <cell r="BF1312">
            <v>1290</v>
          </cell>
          <cell r="BG1312">
            <v>1164.4180529363257</v>
          </cell>
          <cell r="BH1312">
            <v>58.220902646816285</v>
          </cell>
          <cell r="BI1312">
            <v>65.30987975309263</v>
          </cell>
          <cell r="BJ1312" t="str">
            <v>ORHillsboro3</v>
          </cell>
          <cell r="BK1312" t="str">
            <v>ORHillsboro3</v>
          </cell>
          <cell r="BL1312">
            <v>4796.97</v>
          </cell>
          <cell r="BM1312">
            <v>4796.97</v>
          </cell>
          <cell r="BN1312">
            <v>0.1550000011920929</v>
          </cell>
          <cell r="BO1312">
            <v>5.4755556742350261E-2</v>
          </cell>
          <cell r="BP1312">
            <v>7.395555390252008E-2</v>
          </cell>
          <cell r="BQ1312">
            <v>5.4999999701976776E-2</v>
          </cell>
          <cell r="BR1312">
            <v>174.37500134110451</v>
          </cell>
          <cell r="BS1312">
            <v>61.600001335144043</v>
          </cell>
          <cell r="BT1312">
            <v>83.199998140335083</v>
          </cell>
          <cell r="BU1312">
            <v>61.874999664723873</v>
          </cell>
          <cell r="BV1312">
            <v>375.70441055297852</v>
          </cell>
        </row>
        <row r="1313">
          <cell r="A1313">
            <v>24048</v>
          </cell>
          <cell r="B1313">
            <v>19857.891216</v>
          </cell>
          <cell r="C1313">
            <v>14490.01955466576</v>
          </cell>
          <cell r="D1313">
            <v>5367.8716613342403</v>
          </cell>
          <cell r="E1313">
            <v>675.1741943359375</v>
          </cell>
          <cell r="F1313">
            <v>1297.8699951171875</v>
          </cell>
          <cell r="G1313">
            <v>0</v>
          </cell>
          <cell r="H1313" t="str">
            <v>Gas faf</v>
          </cell>
          <cell r="I1313" t="str">
            <v xml:space="preserve">Gas htstove AND Gas htstove AND </v>
          </cell>
          <cell r="J1313">
            <v>0.66666668653488104</v>
          </cell>
          <cell r="K1313">
            <v>69</v>
          </cell>
          <cell r="L1313">
            <v>61</v>
          </cell>
          <cell r="M1313">
            <v>6.155099236638354E-2</v>
          </cell>
          <cell r="N1313">
            <v>0.93844900763361649</v>
          </cell>
          <cell r="O1313">
            <v>0.70404601097106934</v>
          </cell>
          <cell r="P1313">
            <v>0.9760705828666687</v>
          </cell>
          <cell r="Q1313">
            <v>52</v>
          </cell>
          <cell r="R1313">
            <v>56</v>
          </cell>
          <cell r="S1313" t="str">
            <v>Gas FAF</v>
          </cell>
          <cell r="T1313" t="str">
            <v>Gas</v>
          </cell>
          <cell r="U1313">
            <v>0</v>
          </cell>
          <cell r="V1313">
            <v>0</v>
          </cell>
          <cell r="W1313">
            <v>0</v>
          </cell>
          <cell r="X1313">
            <v>0</v>
          </cell>
          <cell r="Y1313">
            <v>0</v>
          </cell>
          <cell r="Z1313">
            <v>0</v>
          </cell>
          <cell r="AA1313">
            <v>0</v>
          </cell>
          <cell r="AB1313">
            <v>0</v>
          </cell>
          <cell r="AC1313">
            <v>0</v>
          </cell>
          <cell r="AD1313">
            <v>0</v>
          </cell>
          <cell r="AE1313">
            <v>2721.5694010420357</v>
          </cell>
          <cell r="AF1313">
            <v>2106.9812147888561</v>
          </cell>
          <cell r="AG1313">
            <v>7099.41</v>
          </cell>
          <cell r="AH1313">
            <v>77.000000327825546</v>
          </cell>
          <cell r="AI1313">
            <v>193.8000077009201</v>
          </cell>
          <cell r="AJ1313">
            <v>166.39999628067017</v>
          </cell>
          <cell r="AK1313" t="e">
            <v>#VALUE!</v>
          </cell>
          <cell r="AL1313" t="e">
            <v>#VALUE!</v>
          </cell>
          <cell r="AM1313">
            <v>2106.9812147888561</v>
          </cell>
          <cell r="AN1313">
            <v>5.778014287352562E-2</v>
          </cell>
          <cell r="AO1313">
            <v>0.31505307555198669</v>
          </cell>
          <cell r="AP1313">
            <v>2</v>
          </cell>
          <cell r="AQ1313">
            <v>3193</v>
          </cell>
          <cell r="AR1313">
            <v>7.0000000298023224E-2</v>
          </cell>
          <cell r="AS1313">
            <v>0.60000002384185791</v>
          </cell>
          <cell r="AT1313">
            <v>7.9999998211860657E-2</v>
          </cell>
          <cell r="AU1313">
            <v>0</v>
          </cell>
          <cell r="AV1313">
            <v>1</v>
          </cell>
          <cell r="AW1313">
            <v>1</v>
          </cell>
          <cell r="AX1313">
            <v>0</v>
          </cell>
          <cell r="AY1313">
            <v>0</v>
          </cell>
          <cell r="AZ1313">
            <v>0</v>
          </cell>
          <cell r="BA1313">
            <v>1</v>
          </cell>
          <cell r="BB1313">
            <v>6709.07861328125</v>
          </cell>
          <cell r="BC1313">
            <v>1291</v>
          </cell>
          <cell r="BD1313">
            <v>5685</v>
          </cell>
          <cell r="BE1313">
            <v>635.37998962402344</v>
          </cell>
          <cell r="BF1313">
            <v>1291</v>
          </cell>
          <cell r="BG1313">
            <v>2106.9812147888561</v>
          </cell>
          <cell r="BH1313">
            <v>105.34906073944281</v>
          </cell>
          <cell r="BI1313">
            <v>118.17636237507735</v>
          </cell>
          <cell r="BJ1313" t="str">
            <v>IDPocatello3</v>
          </cell>
          <cell r="BK1313" t="str">
            <v>IDPocatello3</v>
          </cell>
          <cell r="BL1313">
            <v>7099.41</v>
          </cell>
          <cell r="BM1313">
            <v>7099.41</v>
          </cell>
          <cell r="BN1313">
            <v>2.4115252216669446E-2</v>
          </cell>
          <cell r="BO1313">
            <v>6.0695273316918291E-2</v>
          </cell>
          <cell r="BP1313">
            <v>5.211399820879116E-2</v>
          </cell>
          <cell r="BQ1313">
            <v>0</v>
          </cell>
          <cell r="BR1313">
            <v>77.000000327825546</v>
          </cell>
          <cell r="BS1313">
            <v>193.8000077009201</v>
          </cell>
          <cell r="BT1313">
            <v>166.39999628067017</v>
          </cell>
          <cell r="BU1313">
            <v>264.3299869344097</v>
          </cell>
          <cell r="BV1313">
            <v>635.37998962402344</v>
          </cell>
        </row>
        <row r="1314">
          <cell r="A1314">
            <v>24083</v>
          </cell>
          <cell r="B1314" t="e">
            <v>#N/A</v>
          </cell>
          <cell r="C1314">
            <v>13079.961825908558</v>
          </cell>
          <cell r="D1314" t="e">
            <v>#N/A</v>
          </cell>
          <cell r="E1314">
            <v>0</v>
          </cell>
          <cell r="F1314">
            <v>11057.6875</v>
          </cell>
          <cell r="G1314">
            <v>13800</v>
          </cell>
          <cell r="H1314" t="str">
            <v>Electric baseboard</v>
          </cell>
          <cell r="I1314" t="str">
            <v xml:space="preserve">Electric baseboard AND Electric pluginheater AND </v>
          </cell>
          <cell r="J1314" t="str">
            <v>average</v>
          </cell>
          <cell r="K1314">
            <v>70</v>
          </cell>
          <cell r="L1314">
            <v>70</v>
          </cell>
          <cell r="M1314">
            <v>1</v>
          </cell>
          <cell r="N1314">
            <v>0</v>
          </cell>
          <cell r="O1314">
            <v>0.96365785598754883</v>
          </cell>
          <cell r="P1314">
            <v>0</v>
          </cell>
          <cell r="Q1314">
            <v>55</v>
          </cell>
          <cell r="R1314">
            <v>0</v>
          </cell>
          <cell r="S1314" t="str">
            <v>Electric Zonal</v>
          </cell>
          <cell r="T1314" t="str">
            <v>Electric</v>
          </cell>
          <cell r="U1314">
            <v>0</v>
          </cell>
          <cell r="V1314">
            <v>1</v>
          </cell>
          <cell r="W1314">
            <v>0</v>
          </cell>
          <cell r="X1314">
            <v>0</v>
          </cell>
          <cell r="Y1314">
            <v>0</v>
          </cell>
          <cell r="Z1314">
            <v>0</v>
          </cell>
          <cell r="AA1314">
            <v>0</v>
          </cell>
          <cell r="AB1314">
            <v>0</v>
          </cell>
          <cell r="AC1314">
            <v>0</v>
          </cell>
          <cell r="AD1314">
            <v>1</v>
          </cell>
          <cell r="AE1314" t="e">
            <v>#N/A</v>
          </cell>
          <cell r="AF1314" t="e">
            <v>#N/A</v>
          </cell>
          <cell r="AG1314" t="e">
            <v>#N/A</v>
          </cell>
          <cell r="AH1314">
            <v>89.880000382661819</v>
          </cell>
          <cell r="AI1314">
            <v>87.600003480911255</v>
          </cell>
          <cell r="AJ1314">
            <v>255.52800000000002</v>
          </cell>
          <cell r="AK1314" t="e">
            <v>#VALUE!</v>
          </cell>
          <cell r="AL1314" t="e">
            <v>#VALUE!</v>
          </cell>
          <cell r="AM1314">
            <v>2502.5824920168989</v>
          </cell>
          <cell r="AN1314">
            <v>9.1999999999999998E-2</v>
          </cell>
          <cell r="AO1314">
            <v>0.14000000000000001</v>
          </cell>
          <cell r="AP1314">
            <v>2</v>
          </cell>
          <cell r="AQ1314">
            <v>1284</v>
          </cell>
          <cell r="AR1314">
            <v>7.0000000298023224E-2</v>
          </cell>
          <cell r="AS1314">
            <v>0.60000002384185791</v>
          </cell>
          <cell r="AT1314">
            <v>0.23400000000000001</v>
          </cell>
          <cell r="AU1314">
            <v>0</v>
          </cell>
          <cell r="AV1314">
            <v>0</v>
          </cell>
          <cell r="AW1314">
            <v>0</v>
          </cell>
          <cell r="AX1314">
            <v>0</v>
          </cell>
          <cell r="AY1314">
            <v>0</v>
          </cell>
          <cell r="AZ1314">
            <v>0</v>
          </cell>
          <cell r="BA1314">
            <v>0</v>
          </cell>
          <cell r="BB1314">
            <v>25217.927734375</v>
          </cell>
          <cell r="BC1314">
            <v>1292</v>
          </cell>
          <cell r="BD1314">
            <v>2754</v>
          </cell>
          <cell r="BE1314">
            <v>736.16002655029297</v>
          </cell>
          <cell r="BF1314">
            <v>1292</v>
          </cell>
          <cell r="BG1314">
            <v>2502.5824920168989</v>
          </cell>
          <cell r="BH1314">
            <v>125.12912460084495</v>
          </cell>
          <cell r="BI1314">
            <v>140.3648468122438</v>
          </cell>
          <cell r="BJ1314" t="str">
            <v>WAEphrata3</v>
          </cell>
          <cell r="BK1314">
            <v>0</v>
          </cell>
          <cell r="BL1314">
            <v>5576.07</v>
          </cell>
          <cell r="BM1314">
            <v>5576.07</v>
          </cell>
          <cell r="BN1314">
            <v>7.0000000298023224E-2</v>
          </cell>
          <cell r="BO1314">
            <v>6.8224301776410631E-2</v>
          </cell>
          <cell r="BP1314">
            <v>0.19900934579439253</v>
          </cell>
          <cell r="BQ1314">
            <v>0</v>
          </cell>
          <cell r="BR1314">
            <v>89.880000382661819</v>
          </cell>
          <cell r="BS1314">
            <v>87.600003480911255</v>
          </cell>
          <cell r="BT1314">
            <v>255.52800000000002</v>
          </cell>
          <cell r="BU1314">
            <v>106.29492741114376</v>
          </cell>
          <cell r="BV1314">
            <v>736.16002655029297</v>
          </cell>
        </row>
        <row r="1315">
          <cell r="A1315">
            <v>24093</v>
          </cell>
          <cell r="B1315" t="e">
            <v>#N/A</v>
          </cell>
          <cell r="C1315">
            <v>22656.847560551352</v>
          </cell>
          <cell r="D1315" t="e">
            <v>#N/A</v>
          </cell>
          <cell r="E1315">
            <v>622.0926513671875</v>
          </cell>
          <cell r="F1315">
            <v>5613.43017578125</v>
          </cell>
          <cell r="G1315">
            <v>0</v>
          </cell>
          <cell r="H1315" t="str">
            <v>Gas faf</v>
          </cell>
          <cell r="I1315" t="str">
            <v>Gas htstove</v>
          </cell>
          <cell r="J1315">
            <v>0.93478262424468905</v>
          </cell>
          <cell r="K1315">
            <v>67</v>
          </cell>
          <cell r="L1315">
            <v>60</v>
          </cell>
          <cell r="M1315">
            <v>0.23540419055975229</v>
          </cell>
          <cell r="N1315">
            <v>0.76459580944024774</v>
          </cell>
          <cell r="O1315">
            <v>0.58180826902389526</v>
          </cell>
          <cell r="P1315">
            <v>0.93310427665710449</v>
          </cell>
          <cell r="Q1315">
            <v>58</v>
          </cell>
          <cell r="R1315">
            <v>58</v>
          </cell>
          <cell r="S1315" t="str">
            <v>Gas FAF</v>
          </cell>
          <cell r="T1315" t="str">
            <v>Gas</v>
          </cell>
          <cell r="U1315">
            <v>0</v>
          </cell>
          <cell r="V1315">
            <v>0</v>
          </cell>
          <cell r="W1315">
            <v>0</v>
          </cell>
          <cell r="X1315">
            <v>0</v>
          </cell>
          <cell r="Y1315">
            <v>0</v>
          </cell>
          <cell r="Z1315">
            <v>0</v>
          </cell>
          <cell r="AA1315">
            <v>1</v>
          </cell>
          <cell r="AB1315">
            <v>0</v>
          </cell>
          <cell r="AC1315">
            <v>0</v>
          </cell>
          <cell r="AD1315">
            <v>1</v>
          </cell>
          <cell r="AE1315" t="e">
            <v>#N/A</v>
          </cell>
          <cell r="AF1315" t="e">
            <v>#N/A</v>
          </cell>
          <cell r="AG1315" t="e">
            <v>#N/A</v>
          </cell>
          <cell r="AH1315">
            <v>97.875003769993782</v>
          </cell>
          <cell r="AI1315">
            <v>168.74999552965164</v>
          </cell>
          <cell r="AJ1315">
            <v>147.17999671027064</v>
          </cell>
          <cell r="AK1315" t="e">
            <v>#VALUE!</v>
          </cell>
          <cell r="AL1315" t="e">
            <v>#VALUE!</v>
          </cell>
          <cell r="AM1315">
            <v>2970.3220736280332</v>
          </cell>
          <cell r="AN1315">
            <v>9.1999999999999998E-2</v>
          </cell>
          <cell r="AO1315">
            <v>0.14000000000000001</v>
          </cell>
          <cell r="AP1315" t="str">
            <v>FLAG</v>
          </cell>
          <cell r="AQ1315">
            <v>3304</v>
          </cell>
          <cell r="AR1315">
            <v>6.8300770251216877E-2</v>
          </cell>
          <cell r="AS1315">
            <v>0.44999998807907104</v>
          </cell>
          <cell r="AT1315">
            <v>5.9999998658895493E-2</v>
          </cell>
          <cell r="AU1315">
            <v>0</v>
          </cell>
          <cell r="AV1315">
            <v>0</v>
          </cell>
          <cell r="AW1315">
            <v>1</v>
          </cell>
          <cell r="AX1315">
            <v>0</v>
          </cell>
          <cell r="AY1315">
            <v>0</v>
          </cell>
          <cell r="AZ1315">
            <v>0</v>
          </cell>
          <cell r="BA1315">
            <v>1</v>
          </cell>
          <cell r="BB1315">
            <v>17080.31640625</v>
          </cell>
          <cell r="BC1315">
            <v>1293</v>
          </cell>
          <cell r="BD1315">
            <v>6708</v>
          </cell>
          <cell r="BE1315">
            <v>611.72501373291016</v>
          </cell>
          <cell r="BF1315">
            <v>1293</v>
          </cell>
          <cell r="BG1315">
            <v>2970.3220736280332</v>
          </cell>
          <cell r="BH1315">
            <v>148.51610368140166</v>
          </cell>
          <cell r="BI1315">
            <v>166.59942446564909</v>
          </cell>
          <cell r="BJ1315" t="str">
            <v>IDIdahoFalls3</v>
          </cell>
          <cell r="BK1315">
            <v>0</v>
          </cell>
          <cell r="BL1315">
            <v>7773</v>
          </cell>
          <cell r="BM1315">
            <v>7773</v>
          </cell>
          <cell r="BN1315">
            <v>2.9623185160409741E-2</v>
          </cell>
          <cell r="BO1315">
            <v>5.1074453852800135E-2</v>
          </cell>
          <cell r="BP1315">
            <v>4.4546003846934211E-2</v>
          </cell>
          <cell r="BQ1315">
            <v>0</v>
          </cell>
          <cell r="BR1315">
            <v>97.875003769993782</v>
          </cell>
          <cell r="BS1315">
            <v>168.74999552965164</v>
          </cell>
          <cell r="BT1315">
            <v>147.17999671027064</v>
          </cell>
          <cell r="BU1315">
            <v>273.5190343975226</v>
          </cell>
          <cell r="BV1315">
            <v>611.72501373291016</v>
          </cell>
        </row>
        <row r="1316">
          <cell r="A1316">
            <v>24119</v>
          </cell>
          <cell r="B1316" t="e">
            <v>#N/A</v>
          </cell>
          <cell r="C1316">
            <v>13174.566112594337</v>
          </cell>
          <cell r="D1316" t="e">
            <v>#N/A</v>
          </cell>
          <cell r="E1316">
            <v>0</v>
          </cell>
          <cell r="F1316">
            <v>7899.06787109375</v>
          </cell>
          <cell r="G1316">
            <v>36000</v>
          </cell>
          <cell r="H1316" t="str">
            <v>Electric baseboard</v>
          </cell>
          <cell r="I1316" t="str">
            <v>Electric pluginheater</v>
          </cell>
          <cell r="J1316" t="str">
            <v>average</v>
          </cell>
          <cell r="K1316">
            <v>70</v>
          </cell>
          <cell r="L1316">
            <v>70</v>
          </cell>
          <cell r="M1316">
            <v>1</v>
          </cell>
          <cell r="N1316">
            <v>0</v>
          </cell>
          <cell r="O1316">
            <v>0.535633385181427</v>
          </cell>
          <cell r="P1316">
            <v>0</v>
          </cell>
          <cell r="Q1316">
            <v>58</v>
          </cell>
          <cell r="R1316">
            <v>0</v>
          </cell>
          <cell r="S1316" t="str">
            <v>Electric Zonal</v>
          </cell>
          <cell r="T1316" t="str">
            <v>Electric</v>
          </cell>
          <cell r="U1316">
            <v>0</v>
          </cell>
          <cell r="V1316">
            <v>1</v>
          </cell>
          <cell r="W1316">
            <v>0</v>
          </cell>
          <cell r="X1316">
            <v>0</v>
          </cell>
          <cell r="Y1316">
            <v>0</v>
          </cell>
          <cell r="Z1316">
            <v>0</v>
          </cell>
          <cell r="AA1316">
            <v>0</v>
          </cell>
          <cell r="AB1316">
            <v>0</v>
          </cell>
          <cell r="AC1316">
            <v>0</v>
          </cell>
          <cell r="AD1316">
            <v>1</v>
          </cell>
          <cell r="AE1316" t="e">
            <v>#N/A</v>
          </cell>
          <cell r="AF1316" t="e">
            <v>#N/A</v>
          </cell>
          <cell r="AG1316" t="e">
            <v>#N/A</v>
          </cell>
          <cell r="AH1316">
            <v>112.79999747872353</v>
          </cell>
          <cell r="AI1316">
            <v>100.4999977350235</v>
          </cell>
          <cell r="AJ1316">
            <v>136.08000540733337</v>
          </cell>
          <cell r="AK1316">
            <v>84.044996917247772</v>
          </cell>
          <cell r="AL1316">
            <v>433.42499753832817</v>
          </cell>
          <cell r="AM1316">
            <v>2049.6523712065982</v>
          </cell>
          <cell r="AN1316">
            <v>9.1999999999999998E-2</v>
          </cell>
          <cell r="AO1316">
            <v>0.14000000000000001</v>
          </cell>
          <cell r="AP1316">
            <v>1</v>
          </cell>
          <cell r="AQ1316">
            <v>1410</v>
          </cell>
          <cell r="AR1316">
            <v>7.9999998211860657E-2</v>
          </cell>
          <cell r="AS1316">
            <v>0.4568181715228341</v>
          </cell>
          <cell r="AT1316">
            <v>9.0000003576278687E-2</v>
          </cell>
          <cell r="AU1316">
            <v>6.4999997615814209E-2</v>
          </cell>
          <cell r="AV1316">
            <v>0</v>
          </cell>
          <cell r="AW1316">
            <v>0</v>
          </cell>
          <cell r="AX1316">
            <v>0</v>
          </cell>
          <cell r="AY1316">
            <v>0</v>
          </cell>
          <cell r="AZ1316">
            <v>0</v>
          </cell>
          <cell r="BA1316">
            <v>0</v>
          </cell>
          <cell r="BB1316">
            <v>21982.140625</v>
          </cell>
          <cell r="BC1316">
            <v>1294</v>
          </cell>
          <cell r="BD1316">
            <v>4606</v>
          </cell>
          <cell r="BE1316">
            <v>471.35005187988281</v>
          </cell>
          <cell r="BF1316">
            <v>1294</v>
          </cell>
          <cell r="BG1316">
            <v>2049.6523712065982</v>
          </cell>
          <cell r="BH1316">
            <v>102.48261856032991</v>
          </cell>
          <cell r="BI1316">
            <v>114.96090219623566</v>
          </cell>
          <cell r="BJ1316" t="str">
            <v>WAPortAngeles3</v>
          </cell>
          <cell r="BK1316">
            <v>0</v>
          </cell>
          <cell r="BL1316">
            <v>5944.77</v>
          </cell>
          <cell r="BM1316">
            <v>5944.77</v>
          </cell>
          <cell r="BN1316">
            <v>7.9999998211860657E-2</v>
          </cell>
          <cell r="BO1316">
            <v>7.1276594138314539E-2</v>
          </cell>
          <cell r="BP1316">
            <v>9.651064213286055E-2</v>
          </cell>
          <cell r="BQ1316">
            <v>5.9606380792374306E-2</v>
          </cell>
          <cell r="BR1316">
            <v>112.79999747872353</v>
          </cell>
          <cell r="BS1316">
            <v>100.4999977350235</v>
          </cell>
          <cell r="BT1316">
            <v>136.08000540733337</v>
          </cell>
          <cell r="BU1316">
            <v>84.044996917247772</v>
          </cell>
          <cell r="BV1316">
            <v>471.35005187988281</v>
          </cell>
        </row>
        <row r="1317">
          <cell r="A1317">
            <v>24120</v>
          </cell>
          <cell r="B1317">
            <v>16525.396336000002</v>
          </cell>
          <cell r="C1317">
            <v>12952.154068569964</v>
          </cell>
          <cell r="D1317">
            <v>3573.2422674300378</v>
          </cell>
          <cell r="E1317">
            <v>552.40936279296875</v>
          </cell>
          <cell r="F1317">
            <v>0</v>
          </cell>
          <cell r="G1317">
            <v>0</v>
          </cell>
          <cell r="H1317" t="str">
            <v>Gas faf</v>
          </cell>
          <cell r="I1317">
            <v>0</v>
          </cell>
          <cell r="J1317">
            <v>0.80000001192092796</v>
          </cell>
          <cell r="K1317">
            <v>70</v>
          </cell>
          <cell r="L1317">
            <v>68</v>
          </cell>
          <cell r="M1317">
            <v>0</v>
          </cell>
          <cell r="N1317">
            <v>1</v>
          </cell>
          <cell r="O1317">
            <v>0.11781913042068481</v>
          </cell>
          <cell r="P1317">
            <v>0.68434500694274902</v>
          </cell>
          <cell r="Q1317">
            <v>48</v>
          </cell>
          <cell r="R1317">
            <v>58</v>
          </cell>
          <cell r="S1317" t="str">
            <v>Gas FAF</v>
          </cell>
          <cell r="T1317" t="str">
            <v>None</v>
          </cell>
          <cell r="U1317">
            <v>0</v>
          </cell>
          <cell r="V1317">
            <v>0</v>
          </cell>
          <cell r="W1317">
            <v>0</v>
          </cell>
          <cell r="X1317">
            <v>0</v>
          </cell>
          <cell r="Y1317">
            <v>0</v>
          </cell>
          <cell r="Z1317">
            <v>0</v>
          </cell>
          <cell r="AA1317">
            <v>0</v>
          </cell>
          <cell r="AB1317">
            <v>0</v>
          </cell>
          <cell r="AC1317">
            <v>0</v>
          </cell>
          <cell r="AD1317">
            <v>0</v>
          </cell>
          <cell r="AE1317">
            <v>2718.4277458348697</v>
          </cell>
          <cell r="AF1317">
            <v>1259.502869486636</v>
          </cell>
          <cell r="AG1317">
            <v>9089.2800000000007</v>
          </cell>
          <cell r="AH1317">
            <v>30.39999932050705</v>
          </cell>
          <cell r="AI1317">
            <v>70.749998867511749</v>
          </cell>
          <cell r="AJ1317">
            <v>53.759998798370361</v>
          </cell>
          <cell r="AK1317">
            <v>349.6000063419342</v>
          </cell>
          <cell r="AL1317">
            <v>504.51000332832336</v>
          </cell>
          <cell r="AM1317">
            <v>1259.502869486636</v>
          </cell>
          <cell r="AN1317">
            <v>9.1999999999999998E-2</v>
          </cell>
          <cell r="AO1317">
            <v>0.14000000000000001</v>
          </cell>
          <cell r="AP1317">
            <v>1</v>
          </cell>
          <cell r="AQ1317">
            <v>1520</v>
          </cell>
          <cell r="AR1317">
            <v>1.9999999552965164E-2</v>
          </cell>
          <cell r="AS1317">
            <v>0.46854303885769372</v>
          </cell>
          <cell r="AT1317">
            <v>3.9999999105930328E-2</v>
          </cell>
          <cell r="AU1317">
            <v>0.23000000417232513</v>
          </cell>
          <cell r="AV1317">
            <v>0</v>
          </cell>
          <cell r="AW1317">
            <v>1</v>
          </cell>
          <cell r="AX1317">
            <v>0</v>
          </cell>
          <cell r="AY1317">
            <v>0</v>
          </cell>
          <cell r="AZ1317">
            <v>0</v>
          </cell>
          <cell r="BA1317">
            <v>1</v>
          </cell>
          <cell r="BB1317">
            <v>8740.0888671875</v>
          </cell>
          <cell r="BC1317">
            <v>1295</v>
          </cell>
          <cell r="BD1317">
            <v>4575</v>
          </cell>
          <cell r="BE1317">
            <v>266.67965888977051</v>
          </cell>
          <cell r="BF1317">
            <v>1295</v>
          </cell>
          <cell r="BG1317">
            <v>1259.502869486636</v>
          </cell>
          <cell r="BH1317">
            <v>62.975143474331801</v>
          </cell>
          <cell r="BI1317">
            <v>70.642996943766434</v>
          </cell>
          <cell r="BJ1317" t="str">
            <v>MTButte3</v>
          </cell>
          <cell r="BK1317" t="str">
            <v>MTButte3</v>
          </cell>
          <cell r="BL1317">
            <v>9089.2800000000007</v>
          </cell>
          <cell r="BM1317">
            <v>9089.2800000000007</v>
          </cell>
          <cell r="BN1317">
            <v>1.9999999552965164E-2</v>
          </cell>
          <cell r="BO1317">
            <v>4.6546051886520889E-2</v>
          </cell>
          <cell r="BP1317">
            <v>3.5368420262085767E-2</v>
          </cell>
          <cell r="BQ1317">
            <v>0.23000000417232513</v>
          </cell>
          <cell r="BR1317">
            <v>30.39999932050705</v>
          </cell>
          <cell r="BS1317">
            <v>70.749998867511749</v>
          </cell>
          <cell r="BT1317">
            <v>53.759998798370361</v>
          </cell>
          <cell r="BU1317">
            <v>349.6000063419342</v>
          </cell>
          <cell r="BV1317">
            <v>266.67965888977051</v>
          </cell>
        </row>
        <row r="1318">
          <cell r="A1318">
            <v>24151</v>
          </cell>
          <cell r="B1318" t="e">
            <v>#N/A</v>
          </cell>
          <cell r="C1318">
            <v>9698.4143223823994</v>
          </cell>
          <cell r="D1318" t="e">
            <v>#N/A</v>
          </cell>
          <cell r="E1318">
            <v>0</v>
          </cell>
          <cell r="F1318">
            <v>5595.2490234375</v>
          </cell>
          <cell r="G1318">
            <v>28000</v>
          </cell>
          <cell r="H1318" t="str">
            <v>Oil htstove</v>
          </cell>
          <cell r="I1318">
            <v>0</v>
          </cell>
          <cell r="J1318" t="str">
            <v>average</v>
          </cell>
          <cell r="K1318">
            <v>70</v>
          </cell>
          <cell r="L1318">
            <v>60</v>
          </cell>
          <cell r="M1318">
            <v>1</v>
          </cell>
          <cell r="N1318">
            <v>0</v>
          </cell>
          <cell r="O1318">
            <v>0.62276464700698853</v>
          </cell>
          <cell r="P1318">
            <v>0</v>
          </cell>
          <cell r="Q1318">
            <v>62</v>
          </cell>
          <cell r="R1318">
            <v>0</v>
          </cell>
          <cell r="S1318" t="str">
            <v>Other</v>
          </cell>
          <cell r="T1318" t="str">
            <v>None</v>
          </cell>
          <cell r="U1318">
            <v>0</v>
          </cell>
          <cell r="V1318">
            <v>1</v>
          </cell>
          <cell r="W1318">
            <v>0</v>
          </cell>
          <cell r="X1318">
            <v>0</v>
          </cell>
          <cell r="Y1318">
            <v>1</v>
          </cell>
          <cell r="Z1318">
            <v>0</v>
          </cell>
          <cell r="AA1318">
            <v>0</v>
          </cell>
          <cell r="AB1318">
            <v>0</v>
          </cell>
          <cell r="AC1318">
            <v>0</v>
          </cell>
          <cell r="AD1318">
            <v>1</v>
          </cell>
          <cell r="AE1318" t="e">
            <v>#N/A</v>
          </cell>
          <cell r="AF1318" t="e">
            <v>#N/A</v>
          </cell>
          <cell r="AG1318" t="e">
            <v>#N/A</v>
          </cell>
          <cell r="AH1318">
            <v>122.10000485181808</v>
          </cell>
          <cell r="AI1318">
            <v>78.100001692771912</v>
          </cell>
          <cell r="AJ1318">
            <v>97.919997811317444</v>
          </cell>
          <cell r="AK1318">
            <v>36.630001455545425</v>
          </cell>
          <cell r="AL1318">
            <v>334.75000581145287</v>
          </cell>
          <cell r="AM1318">
            <v>2788.2387025954176</v>
          </cell>
          <cell r="AN1318">
            <v>9.1999999999999998E-2</v>
          </cell>
          <cell r="AO1318">
            <v>0.14000000000000001</v>
          </cell>
          <cell r="AP1318">
            <v>1</v>
          </cell>
          <cell r="AQ1318">
            <v>1218</v>
          </cell>
          <cell r="AR1318">
            <v>0.15000000596046448</v>
          </cell>
          <cell r="AS1318">
            <v>0.55000001192092896</v>
          </cell>
          <cell r="AT1318">
            <v>5.9999998658895493E-2</v>
          </cell>
          <cell r="AU1318">
            <v>4.5000001788139343E-2</v>
          </cell>
          <cell r="AV1318">
            <v>0</v>
          </cell>
          <cell r="AW1318">
            <v>0</v>
          </cell>
          <cell r="AX1318">
            <v>0</v>
          </cell>
          <cell r="AY1318">
            <v>0</v>
          </cell>
          <cell r="AZ1318">
            <v>0</v>
          </cell>
          <cell r="BA1318">
            <v>0</v>
          </cell>
          <cell r="BB1318">
            <v>9802.78515625</v>
          </cell>
          <cell r="BC1318">
            <v>1296</v>
          </cell>
          <cell r="BD1318">
            <v>3442</v>
          </cell>
          <cell r="BE1318">
            <v>344.58154296875</v>
          </cell>
          <cell r="BF1318">
            <v>1296</v>
          </cell>
          <cell r="BG1318">
            <v>2788.2387025954176</v>
          </cell>
          <cell r="BH1318">
            <v>139.41193512977088</v>
          </cell>
          <cell r="BI1318">
            <v>156.38673235117176</v>
          </cell>
          <cell r="BJ1318" t="str">
            <v>ORBaker3</v>
          </cell>
          <cell r="BK1318">
            <v>0</v>
          </cell>
          <cell r="BL1318" t="e">
            <v>#N/A</v>
          </cell>
          <cell r="BM1318">
            <v>7147</v>
          </cell>
          <cell r="BN1318">
            <v>0.1002463094021495</v>
          </cell>
          <cell r="BO1318">
            <v>6.4121512063031127E-2</v>
          </cell>
          <cell r="BP1318">
            <v>8.0394086873002826E-2</v>
          </cell>
          <cell r="BQ1318">
            <v>3.0073892820644849E-2</v>
          </cell>
          <cell r="BR1318">
            <v>122.10000485181808</v>
          </cell>
          <cell r="BS1318">
            <v>78.100001692771912</v>
          </cell>
          <cell r="BT1318">
            <v>97.919997811317444</v>
          </cell>
          <cell r="BU1318">
            <v>36.630001455545425</v>
          </cell>
          <cell r="BV1318">
            <v>344.58154296875</v>
          </cell>
        </row>
        <row r="1319">
          <cell r="A1319">
            <v>24153</v>
          </cell>
          <cell r="B1319" t="e">
            <v>#N/A</v>
          </cell>
          <cell r="C1319">
            <v>1962.8857421875</v>
          </cell>
          <cell r="D1319" t="e">
            <v>#N/A</v>
          </cell>
          <cell r="E1319">
            <v>0</v>
          </cell>
          <cell r="F1319">
            <v>1962.8857421875</v>
          </cell>
          <cell r="G1319">
            <v>0</v>
          </cell>
          <cell r="H1319" t="str">
            <v>Gas faf</v>
          </cell>
          <cell r="I1319">
            <v>0</v>
          </cell>
          <cell r="J1319">
            <v>0.80000001192092796</v>
          </cell>
          <cell r="K1319">
            <v>72</v>
          </cell>
          <cell r="L1319">
            <v>68</v>
          </cell>
          <cell r="M1319">
            <v>1</v>
          </cell>
          <cell r="N1319">
            <v>0</v>
          </cell>
          <cell r="O1319">
            <v>0.4436497688293457</v>
          </cell>
          <cell r="P1319">
            <v>0</v>
          </cell>
          <cell r="Q1319">
            <v>49</v>
          </cell>
          <cell r="R1319">
            <v>0</v>
          </cell>
          <cell r="S1319" t="str">
            <v>Gas FAF</v>
          </cell>
          <cell r="T1319" t="str">
            <v>None</v>
          </cell>
          <cell r="U1319">
            <v>0</v>
          </cell>
          <cell r="V1319">
            <v>0</v>
          </cell>
          <cell r="W1319">
            <v>1</v>
          </cell>
          <cell r="X1319">
            <v>0</v>
          </cell>
          <cell r="Y1319">
            <v>0</v>
          </cell>
          <cell r="Z1319">
            <v>0</v>
          </cell>
          <cell r="AA1319">
            <v>0</v>
          </cell>
          <cell r="AB1319">
            <v>0</v>
          </cell>
          <cell r="AC1319">
            <v>0</v>
          </cell>
          <cell r="AD1319">
            <v>1</v>
          </cell>
          <cell r="AE1319" t="e">
            <v>#N/A</v>
          </cell>
          <cell r="AF1319" t="e">
            <v>#N/A</v>
          </cell>
          <cell r="AG1319" t="e">
            <v>#N/A</v>
          </cell>
          <cell r="AH1319">
            <v>204.33999498188496</v>
          </cell>
          <cell r="AI1319">
            <v>97.800003886222839</v>
          </cell>
          <cell r="AJ1319">
            <v>211.68000841140747</v>
          </cell>
          <cell r="AK1319">
            <v>404.80000734329224</v>
          </cell>
          <cell r="AL1319">
            <v>918.6200146228075</v>
          </cell>
          <cell r="AM1319">
            <v>4861.5412335371748</v>
          </cell>
          <cell r="AN1319">
            <v>9.1999999999999998E-2</v>
          </cell>
          <cell r="AO1319">
            <v>0.14000000000000001</v>
          </cell>
          <cell r="AP1319">
            <v>1</v>
          </cell>
          <cell r="AQ1319">
            <v>2912</v>
          </cell>
          <cell r="AR1319">
            <v>0.10659363327171881</v>
          </cell>
          <cell r="AS1319">
            <v>0.60000002384185791</v>
          </cell>
          <cell r="AT1319">
            <v>9.0000003576278687E-2</v>
          </cell>
          <cell r="AU1319">
            <v>0.23000000417232513</v>
          </cell>
          <cell r="AV1319">
            <v>0</v>
          </cell>
          <cell r="AW1319">
            <v>1</v>
          </cell>
          <cell r="AX1319">
            <v>0</v>
          </cell>
          <cell r="AY1319">
            <v>0</v>
          </cell>
          <cell r="AZ1319">
            <v>0</v>
          </cell>
          <cell r="BA1319">
            <v>1</v>
          </cell>
          <cell r="BB1319">
            <v>11563.14453125</v>
          </cell>
          <cell r="BC1319">
            <v>1297</v>
          </cell>
          <cell r="BD1319">
            <v>6232</v>
          </cell>
          <cell r="BE1319">
            <v>710.09909057617188</v>
          </cell>
          <cell r="BF1319">
            <v>1297</v>
          </cell>
          <cell r="BG1319">
            <v>4861.5412335371748</v>
          </cell>
          <cell r="BH1319">
            <v>243.07706167685873</v>
          </cell>
          <cell r="BI1319">
            <v>272.67412470663299</v>
          </cell>
          <cell r="BJ1319" t="str">
            <v>MTCutBank3</v>
          </cell>
          <cell r="BK1319">
            <v>0</v>
          </cell>
          <cell r="BL1319">
            <v>8191.62</v>
          </cell>
          <cell r="BM1319">
            <v>8191.62</v>
          </cell>
          <cell r="BN1319">
            <v>7.0171701573449499E-2</v>
          </cell>
          <cell r="BO1319">
            <v>3.3585166169719384E-2</v>
          </cell>
          <cell r="BP1319">
            <v>7.2692310580840483E-2</v>
          </cell>
          <cell r="BQ1319">
            <v>0.13901099153272398</v>
          </cell>
          <cell r="BR1319">
            <v>204.33999498188496</v>
          </cell>
          <cell r="BS1319">
            <v>97.800003886222839</v>
          </cell>
          <cell r="BT1319">
            <v>211.68000841140747</v>
          </cell>
          <cell r="BU1319">
            <v>404.80000734329224</v>
          </cell>
          <cell r="BV1319">
            <v>710.09909057617188</v>
          </cell>
        </row>
        <row r="1320">
          <cell r="A1320">
            <v>24158</v>
          </cell>
          <cell r="B1320" t="e">
            <v>#N/A</v>
          </cell>
          <cell r="C1320">
            <v>9199.135711634146</v>
          </cell>
          <cell r="D1320" t="e">
            <v>#N/A</v>
          </cell>
          <cell r="E1320">
            <v>331.49526977539063</v>
          </cell>
          <cell r="F1320">
            <v>1018.625244140625</v>
          </cell>
          <cell r="G1320">
            <v>0</v>
          </cell>
          <cell r="H1320" t="str">
            <v>Gas boiler</v>
          </cell>
          <cell r="I1320">
            <v>0</v>
          </cell>
          <cell r="J1320" t="str">
            <v>average</v>
          </cell>
          <cell r="K1320">
            <v>68</v>
          </cell>
          <cell r="L1320">
            <v>68</v>
          </cell>
          <cell r="M1320">
            <v>9.4895347207971908E-2</v>
          </cell>
          <cell r="N1320">
            <v>0.90510465279202812</v>
          </cell>
          <cell r="O1320">
            <v>0.41805103421211243</v>
          </cell>
          <cell r="P1320">
            <v>0.9638742208480835</v>
          </cell>
          <cell r="Q1320">
            <v>63</v>
          </cell>
          <cell r="R1320">
            <v>57</v>
          </cell>
          <cell r="S1320" t="str">
            <v>Gas Boiler</v>
          </cell>
          <cell r="T1320" t="str">
            <v>None</v>
          </cell>
          <cell r="U1320">
            <v>0</v>
          </cell>
          <cell r="V1320">
            <v>0</v>
          </cell>
          <cell r="W1320">
            <v>0</v>
          </cell>
          <cell r="X1320">
            <v>0</v>
          </cell>
          <cell r="Y1320">
            <v>1</v>
          </cell>
          <cell r="Z1320">
            <v>0</v>
          </cell>
          <cell r="AA1320">
            <v>1</v>
          </cell>
          <cell r="AB1320">
            <v>0</v>
          </cell>
          <cell r="AC1320">
            <v>0</v>
          </cell>
          <cell r="AD1320">
            <v>1</v>
          </cell>
          <cell r="AE1320" t="e">
            <v>#N/A</v>
          </cell>
          <cell r="AF1320" t="e">
            <v>#N/A</v>
          </cell>
          <cell r="AG1320" t="e">
            <v>#N/A</v>
          </cell>
          <cell r="AH1320">
            <v>30.225000450387597</v>
          </cell>
          <cell r="AI1320">
            <v>224.84999781847</v>
          </cell>
          <cell r="AJ1320">
            <v>109.26000175997615</v>
          </cell>
          <cell r="AK1320">
            <v>27.000001072883606</v>
          </cell>
          <cell r="AL1320">
            <v>391.33500110171735</v>
          </cell>
          <cell r="AM1320">
            <v>3201.3540161823526</v>
          </cell>
          <cell r="AN1320">
            <v>9.1999999999999998E-2</v>
          </cell>
          <cell r="AO1320">
            <v>0.14000000000000001</v>
          </cell>
          <cell r="AP1320" t="str">
            <v>FLAG</v>
          </cell>
          <cell r="AQ1320">
            <v>1209</v>
          </cell>
          <cell r="AR1320">
            <v>2.500000037252903E-2</v>
          </cell>
          <cell r="AS1320">
            <v>0.79734041779599296</v>
          </cell>
          <cell r="AT1320">
            <v>7.5612457965381422E-2</v>
          </cell>
          <cell r="AU1320">
            <v>5.2500000223517418E-2</v>
          </cell>
          <cell r="AV1320">
            <v>0</v>
          </cell>
          <cell r="AW1320">
            <v>0</v>
          </cell>
          <cell r="AX1320">
            <v>0</v>
          </cell>
          <cell r="AY1320">
            <v>1</v>
          </cell>
          <cell r="AZ1320">
            <v>0</v>
          </cell>
          <cell r="BA1320">
            <v>1</v>
          </cell>
          <cell r="BB1320">
            <v>6163.87158203125</v>
          </cell>
          <cell r="BC1320">
            <v>1298</v>
          </cell>
          <cell r="BD1320">
            <v>4176</v>
          </cell>
          <cell r="BE1320">
            <v>341.12960243225098</v>
          </cell>
          <cell r="BF1320">
            <v>1298</v>
          </cell>
          <cell r="BG1320">
            <v>3201.3540161823526</v>
          </cell>
          <cell r="BH1320">
            <v>160.06770080911764</v>
          </cell>
          <cell r="BI1320">
            <v>179.55754405963577</v>
          </cell>
          <cell r="BJ1320" t="str">
            <v>ORHillsboro3</v>
          </cell>
          <cell r="BK1320">
            <v>0</v>
          </cell>
          <cell r="BL1320">
            <v>4796.97</v>
          </cell>
          <cell r="BM1320">
            <v>4796.97</v>
          </cell>
          <cell r="BN1320">
            <v>2.500000037252903E-2</v>
          </cell>
          <cell r="BO1320">
            <v>0.1859801470789661</v>
          </cell>
          <cell r="BP1320">
            <v>9.0372209892453384E-2</v>
          </cell>
          <cell r="BQ1320">
            <v>2.233250709088801E-2</v>
          </cell>
          <cell r="BR1320">
            <v>30.225000450387597</v>
          </cell>
          <cell r="BS1320">
            <v>224.84999781847</v>
          </cell>
          <cell r="BT1320">
            <v>109.26000175997615</v>
          </cell>
          <cell r="BU1320">
            <v>27.000001072883606</v>
          </cell>
          <cell r="BV1320">
            <v>341.12960243225098</v>
          </cell>
        </row>
        <row r="1321">
          <cell r="A1321">
            <v>24171</v>
          </cell>
          <cell r="B1321" t="e">
            <v>#N/A</v>
          </cell>
          <cell r="C1321">
            <v>13829.279491500587</v>
          </cell>
          <cell r="D1321" t="e">
            <v>#N/A</v>
          </cell>
          <cell r="E1321">
            <v>0</v>
          </cell>
          <cell r="F1321">
            <v>8553.78125</v>
          </cell>
          <cell r="G1321">
            <v>36000</v>
          </cell>
          <cell r="H1321" t="str">
            <v>Electric baseboard</v>
          </cell>
          <cell r="I1321">
            <v>0</v>
          </cell>
          <cell r="J1321" t="str">
            <v>average</v>
          </cell>
          <cell r="K1321">
            <v>67</v>
          </cell>
          <cell r="L1321">
            <v>65</v>
          </cell>
          <cell r="M1321">
            <v>1</v>
          </cell>
          <cell r="N1321">
            <v>0</v>
          </cell>
          <cell r="O1321">
            <v>0.66869431734085083</v>
          </cell>
          <cell r="P1321">
            <v>0</v>
          </cell>
          <cell r="Q1321">
            <v>58</v>
          </cell>
          <cell r="R1321">
            <v>0</v>
          </cell>
          <cell r="S1321" t="str">
            <v>Electric Zonal</v>
          </cell>
          <cell r="T1321" t="str">
            <v>None</v>
          </cell>
          <cell r="U1321">
            <v>0</v>
          </cell>
          <cell r="V1321">
            <v>1</v>
          </cell>
          <cell r="W1321">
            <v>0</v>
          </cell>
          <cell r="X1321">
            <v>0</v>
          </cell>
          <cell r="Y1321">
            <v>0</v>
          </cell>
          <cell r="Z1321">
            <v>0</v>
          </cell>
          <cell r="AA1321">
            <v>0</v>
          </cell>
          <cell r="AB1321">
            <v>0</v>
          </cell>
          <cell r="AC1321">
            <v>0</v>
          </cell>
          <cell r="AD1321">
            <v>1</v>
          </cell>
          <cell r="AE1321" t="e">
            <v>#N/A</v>
          </cell>
          <cell r="AF1321" t="e">
            <v>#N/A</v>
          </cell>
          <cell r="AG1321" t="e">
            <v>#N/A</v>
          </cell>
          <cell r="AH1321">
            <v>140.40000557899475</v>
          </cell>
          <cell r="AI1321">
            <v>184.80000734329224</v>
          </cell>
          <cell r="AJ1321">
            <v>120.69000479578972</v>
          </cell>
          <cell r="AK1321">
            <v>93.599997907876968</v>
          </cell>
          <cell r="AL1321">
            <v>539.49001562595367</v>
          </cell>
          <cell r="AM1321">
            <v>3057.1157141894319</v>
          </cell>
          <cell r="AN1321">
            <v>9.1999999999999998E-2</v>
          </cell>
          <cell r="AO1321">
            <v>0.14000000000000001</v>
          </cell>
          <cell r="AP1321">
            <v>1</v>
          </cell>
          <cell r="AQ1321">
            <v>1560</v>
          </cell>
          <cell r="AR1321">
            <v>9.0000003576278687E-2</v>
          </cell>
          <cell r="AS1321">
            <v>0.60000002384185791</v>
          </cell>
          <cell r="AT1321">
            <v>9.0000003576278687E-2</v>
          </cell>
          <cell r="AU1321">
            <v>5.9999998658895493E-2</v>
          </cell>
          <cell r="AV1321">
            <v>0</v>
          </cell>
          <cell r="AW1321">
            <v>0</v>
          </cell>
          <cell r="AX1321">
            <v>0</v>
          </cell>
          <cell r="AY1321">
            <v>0</v>
          </cell>
          <cell r="AZ1321">
            <v>0</v>
          </cell>
          <cell r="BA1321">
            <v>0</v>
          </cell>
          <cell r="BB1321">
            <v>19807.28515625</v>
          </cell>
          <cell r="BC1321">
            <v>1299</v>
          </cell>
          <cell r="BD1321">
            <v>4819</v>
          </cell>
          <cell r="BE1321">
            <v>544.81075286865234</v>
          </cell>
          <cell r="BF1321">
            <v>1299</v>
          </cell>
          <cell r="BG1321">
            <v>3057.1157141894319</v>
          </cell>
          <cell r="BH1321">
            <v>152.8557857094716</v>
          </cell>
          <cell r="BI1321">
            <v>171.46750617745684</v>
          </cell>
          <cell r="BJ1321" t="str">
            <v>WAHoquiam3</v>
          </cell>
          <cell r="BK1321">
            <v>0</v>
          </cell>
          <cell r="BL1321">
            <v>5242.5600000000004</v>
          </cell>
          <cell r="BM1321">
            <v>5242.5600000000004</v>
          </cell>
          <cell r="BN1321">
            <v>9.0000003576278687E-2</v>
          </cell>
          <cell r="BO1321">
            <v>0.11846154316877708</v>
          </cell>
          <cell r="BP1321">
            <v>7.7365387689608794E-2</v>
          </cell>
          <cell r="BQ1321">
            <v>5.9999998658895493E-2</v>
          </cell>
          <cell r="BR1321">
            <v>140.40000557899475</v>
          </cell>
          <cell r="BS1321">
            <v>184.80000734329224</v>
          </cell>
          <cell r="BT1321">
            <v>120.69000479578972</v>
          </cell>
          <cell r="BU1321">
            <v>93.599997907876968</v>
          </cell>
          <cell r="BV1321">
            <v>544.81075286865234</v>
          </cell>
        </row>
        <row r="1322">
          <cell r="A1322">
            <v>24184</v>
          </cell>
          <cell r="B1322" t="e">
            <v>#N/A</v>
          </cell>
          <cell r="C1322">
            <v>0</v>
          </cell>
          <cell r="D1322" t="e">
            <v>#N/A</v>
          </cell>
          <cell r="E1322">
            <v>0</v>
          </cell>
          <cell r="F1322">
            <v>0</v>
          </cell>
          <cell r="G1322">
            <v>0</v>
          </cell>
          <cell r="H1322" t="str">
            <v>Electric faf</v>
          </cell>
          <cell r="I1322" t="str">
            <v xml:space="preserve">Wood htstove AND Wood htstove AND </v>
          </cell>
          <cell r="J1322" t="str">
            <v>average</v>
          </cell>
          <cell r="K1322">
            <v>66</v>
          </cell>
          <cell r="L1322">
            <v>62</v>
          </cell>
          <cell r="M1322" t="e">
            <v>#DIV/0!</v>
          </cell>
          <cell r="N1322" t="e">
            <v>#DIV/0!</v>
          </cell>
          <cell r="O1322">
            <v>0</v>
          </cell>
          <cell r="P1322">
            <v>0</v>
          </cell>
          <cell r="Q1322">
            <v>0</v>
          </cell>
          <cell r="R1322">
            <v>0</v>
          </cell>
          <cell r="S1322" t="str">
            <v>Electric FAF</v>
          </cell>
          <cell r="T1322" t="str">
            <v>Other</v>
          </cell>
          <cell r="U1322">
            <v>1</v>
          </cell>
          <cell r="V1322">
            <v>0</v>
          </cell>
          <cell r="W1322">
            <v>1</v>
          </cell>
          <cell r="X1322">
            <v>1</v>
          </cell>
          <cell r="Y1322">
            <v>0</v>
          </cell>
          <cell r="Z1322">
            <v>1</v>
          </cell>
          <cell r="AA1322">
            <v>0</v>
          </cell>
          <cell r="AB1322">
            <v>0</v>
          </cell>
          <cell r="AC1322">
            <v>0</v>
          </cell>
          <cell r="AD1322">
            <v>1</v>
          </cell>
          <cell r="AE1322" t="e">
            <v>#N/A</v>
          </cell>
          <cell r="AF1322" t="e">
            <v>#N/A</v>
          </cell>
          <cell r="AG1322" t="e">
            <v>#N/A</v>
          </cell>
          <cell r="AH1322">
            <v>36.015000438317657</v>
          </cell>
          <cell r="AI1322">
            <v>347.40001380443573</v>
          </cell>
          <cell r="AJ1322">
            <v>239.4600026383996</v>
          </cell>
          <cell r="AK1322" t="e">
            <v>#VALUE!</v>
          </cell>
          <cell r="AL1322" t="e">
            <v>#VALUE!</v>
          </cell>
          <cell r="AM1322">
            <v>2251.7394720714979</v>
          </cell>
          <cell r="AN1322">
            <v>9.1999999999999998E-2</v>
          </cell>
          <cell r="AO1322">
            <v>0.14000000000000001</v>
          </cell>
          <cell r="AP1322">
            <v>4</v>
          </cell>
          <cell r="AQ1322">
            <v>2925</v>
          </cell>
          <cell r="AR1322">
            <v>2.5706638428492263E-2</v>
          </cell>
          <cell r="AS1322">
            <v>0.60000002384185791</v>
          </cell>
          <cell r="AT1322">
            <v>9.3502539101288404E-2</v>
          </cell>
          <cell r="AU1322">
            <v>0</v>
          </cell>
          <cell r="AV1322">
            <v>0</v>
          </cell>
          <cell r="AW1322">
            <v>0</v>
          </cell>
          <cell r="AX1322">
            <v>0</v>
          </cell>
          <cell r="AY1322">
            <v>0</v>
          </cell>
          <cell r="AZ1322">
            <v>0</v>
          </cell>
          <cell r="BA1322">
            <v>0</v>
          </cell>
          <cell r="BB1322">
            <v>0</v>
          </cell>
          <cell r="BC1322">
            <v>1300</v>
          </cell>
          <cell r="BD1322">
            <v>3429</v>
          </cell>
          <cell r="BE1322">
            <v>731.90502166748047</v>
          </cell>
          <cell r="BF1322">
            <v>1300</v>
          </cell>
          <cell r="BG1322">
            <v>2251.7394720714979</v>
          </cell>
          <cell r="BH1322">
            <v>112.58697360357489</v>
          </cell>
          <cell r="BI1322">
            <v>126.29556350954616</v>
          </cell>
          <cell r="BJ1322" t="str">
            <v>WATacomaNarrows3</v>
          </cell>
          <cell r="BK1322">
            <v>0</v>
          </cell>
          <cell r="BL1322">
            <v>4783.2299999999996</v>
          </cell>
          <cell r="BM1322">
            <v>4783.2299999999996</v>
          </cell>
          <cell r="BN1322">
            <v>1.2312820662672704E-2</v>
          </cell>
          <cell r="BO1322">
            <v>0.11876923548869597</v>
          </cell>
          <cell r="BP1322">
            <v>8.1866667568683618E-2</v>
          </cell>
          <cell r="BQ1322">
            <v>0</v>
          </cell>
          <cell r="BR1322">
            <v>36.015000438317657</v>
          </cell>
          <cell r="BS1322">
            <v>347.40001380443573</v>
          </cell>
          <cell r="BT1322">
            <v>239.4600026383996</v>
          </cell>
          <cell r="BU1322">
            <v>242.14381828473171</v>
          </cell>
          <cell r="BV1322">
            <v>731.90502166748047</v>
          </cell>
        </row>
        <row r="1323">
          <cell r="A1323">
            <v>24196</v>
          </cell>
          <cell r="B1323" t="e">
            <v>#N/A</v>
          </cell>
          <cell r="C1323">
            <v>18981.698844381961</v>
          </cell>
          <cell r="D1323" t="e">
            <v>#N/A</v>
          </cell>
          <cell r="E1323">
            <v>0</v>
          </cell>
          <cell r="F1323">
            <v>6335.1572265625</v>
          </cell>
          <cell r="G1323">
            <v>86300</v>
          </cell>
          <cell r="H1323" t="str">
            <v>Pellets htstove</v>
          </cell>
          <cell r="I1323" t="str">
            <v xml:space="preserve">Electric baseboard AND Electric baseboard AND Wood htstove AND Electric pluginheater AND </v>
          </cell>
          <cell r="J1323" t="str">
            <v>average</v>
          </cell>
          <cell r="K1323">
            <v>72</v>
          </cell>
          <cell r="L1323">
            <v>68</v>
          </cell>
          <cell r="M1323">
            <v>1</v>
          </cell>
          <cell r="N1323">
            <v>0</v>
          </cell>
          <cell r="O1323">
            <v>0.51274454593658447</v>
          </cell>
          <cell r="P1323">
            <v>0</v>
          </cell>
          <cell r="Q1323">
            <v>59</v>
          </cell>
          <cell r="R1323">
            <v>0</v>
          </cell>
          <cell r="S1323" t="str">
            <v>Other</v>
          </cell>
          <cell r="T1323" t="str">
            <v>Other</v>
          </cell>
          <cell r="U1323">
            <v>0</v>
          </cell>
          <cell r="V1323">
            <v>1</v>
          </cell>
          <cell r="W1323">
            <v>0</v>
          </cell>
          <cell r="X1323">
            <v>0</v>
          </cell>
          <cell r="Y1323">
            <v>1</v>
          </cell>
          <cell r="Z1323">
            <v>1</v>
          </cell>
          <cell r="AA1323">
            <v>1</v>
          </cell>
          <cell r="AB1323">
            <v>0</v>
          </cell>
          <cell r="AC1323">
            <v>0</v>
          </cell>
          <cell r="AD1323">
            <v>1</v>
          </cell>
          <cell r="AE1323" t="e">
            <v>#N/A</v>
          </cell>
          <cell r="AF1323" t="e">
            <v>#N/A</v>
          </cell>
          <cell r="AG1323" t="e">
            <v>#N/A</v>
          </cell>
          <cell r="AH1323">
            <v>29.699999336153269</v>
          </cell>
          <cell r="AI1323">
            <v>117.6999968290329</v>
          </cell>
          <cell r="AJ1323">
            <v>182.88000726699829</v>
          </cell>
          <cell r="AK1323" t="e">
            <v>#VALUE!</v>
          </cell>
          <cell r="AL1323" t="e">
            <v>#VALUE!</v>
          </cell>
          <cell r="AM1323">
            <v>3073.318221255654</v>
          </cell>
          <cell r="AN1323">
            <v>9.1999999999999998E-2</v>
          </cell>
          <cell r="AO1323">
            <v>0.14000000000000001</v>
          </cell>
          <cell r="AP1323" t="str">
            <v>FLAG</v>
          </cell>
          <cell r="AQ1323">
            <v>2510</v>
          </cell>
          <cell r="AR1323">
            <v>1.9999999552965164E-2</v>
          </cell>
          <cell r="AS1323">
            <v>0.46338581428753112</v>
          </cell>
          <cell r="AT1323">
            <v>9.0000003576278687E-2</v>
          </cell>
          <cell r="AU1323">
            <v>0</v>
          </cell>
          <cell r="AV1323">
            <v>1</v>
          </cell>
          <cell r="AW1323">
            <v>0</v>
          </cell>
          <cell r="AX1323">
            <v>0</v>
          </cell>
          <cell r="AY1323">
            <v>0</v>
          </cell>
          <cell r="AZ1323">
            <v>0</v>
          </cell>
          <cell r="BA1323">
            <v>0</v>
          </cell>
          <cell r="BB1323">
            <v>26872.421875</v>
          </cell>
          <cell r="BC1323">
            <v>1301</v>
          </cell>
          <cell r="BD1323">
            <v>5380</v>
          </cell>
          <cell r="BE1323">
            <v>508.78000831604004</v>
          </cell>
          <cell r="BF1323">
            <v>1301</v>
          </cell>
          <cell r="BG1323">
            <v>3073.318221255654</v>
          </cell>
          <cell r="BH1323">
            <v>153.6659110627827</v>
          </cell>
          <cell r="BI1323">
            <v>172.3762723937871</v>
          </cell>
          <cell r="BJ1323" t="str">
            <v>WAFairchildAFB3</v>
          </cell>
          <cell r="BK1323">
            <v>0</v>
          </cell>
          <cell r="BL1323">
            <v>7370.82</v>
          </cell>
          <cell r="BM1323">
            <v>7370.82</v>
          </cell>
          <cell r="BN1323">
            <v>1.1832669058228393E-2</v>
          </cell>
          <cell r="BO1323">
            <v>4.6892429015550956E-2</v>
          </cell>
          <cell r="BP1323">
            <v>7.2860560664142746E-2</v>
          </cell>
          <cell r="BQ1323">
            <v>0</v>
          </cell>
          <cell r="BR1323">
            <v>29.699999336153269</v>
          </cell>
          <cell r="BS1323">
            <v>117.6999968290329</v>
          </cell>
          <cell r="BT1323">
            <v>182.88000726699829</v>
          </cell>
          <cell r="BU1323">
            <v>207.78837056228261</v>
          </cell>
          <cell r="BV1323">
            <v>508.78000831604004</v>
          </cell>
        </row>
        <row r="1324">
          <cell r="A1324">
            <v>24202</v>
          </cell>
          <cell r="B1324" t="e">
            <v>#N/A</v>
          </cell>
          <cell r="C1324">
            <v>11590.420812573271</v>
          </cell>
          <cell r="D1324" t="e">
            <v>#N/A</v>
          </cell>
          <cell r="E1324">
            <v>0</v>
          </cell>
          <cell r="F1324">
            <v>2153.140625</v>
          </cell>
          <cell r="G1324">
            <v>64400</v>
          </cell>
          <cell r="H1324" t="str">
            <v>Propane htstove</v>
          </cell>
          <cell r="I1324" t="str">
            <v>Electric baseboard</v>
          </cell>
          <cell r="J1324" t="str">
            <v>average</v>
          </cell>
          <cell r="K1324">
            <v>70</v>
          </cell>
          <cell r="L1324">
            <v>65</v>
          </cell>
          <cell r="M1324">
            <v>1</v>
          </cell>
          <cell r="N1324">
            <v>0</v>
          </cell>
          <cell r="O1324">
            <v>0.59996163845062256</v>
          </cell>
          <cell r="P1324">
            <v>0</v>
          </cell>
          <cell r="Q1324">
            <v>52</v>
          </cell>
          <cell r="R1324">
            <v>0</v>
          </cell>
          <cell r="S1324" t="str">
            <v>Other</v>
          </cell>
          <cell r="T1324" t="str">
            <v>Electric</v>
          </cell>
          <cell r="U1324">
            <v>0</v>
          </cell>
          <cell r="V1324">
            <v>1</v>
          </cell>
          <cell r="W1324">
            <v>0</v>
          </cell>
          <cell r="X1324">
            <v>0</v>
          </cell>
          <cell r="Y1324">
            <v>1</v>
          </cell>
          <cell r="Z1324">
            <v>0</v>
          </cell>
          <cell r="AA1324">
            <v>0</v>
          </cell>
          <cell r="AB1324">
            <v>0</v>
          </cell>
          <cell r="AC1324">
            <v>0</v>
          </cell>
          <cell r="AD1324">
            <v>1</v>
          </cell>
          <cell r="AE1324" t="e">
            <v>#N/A</v>
          </cell>
          <cell r="AF1324" t="e">
            <v>#N/A</v>
          </cell>
          <cell r="AG1324" t="e">
            <v>#N/A</v>
          </cell>
          <cell r="AH1324">
            <v>53.550000227987766</v>
          </cell>
          <cell r="AI1324">
            <v>156.29999852180481</v>
          </cell>
          <cell r="AJ1324">
            <v>130.56000185012817</v>
          </cell>
          <cell r="AK1324">
            <v>338.10000613331795</v>
          </cell>
          <cell r="AL1324">
            <v>678.5100067332387</v>
          </cell>
          <cell r="AM1324">
            <v>2158.5918983289484</v>
          </cell>
          <cell r="AN1324">
            <v>9.1999999999999998E-2</v>
          </cell>
          <cell r="AO1324">
            <v>0.14000000000000001</v>
          </cell>
          <cell r="AP1324">
            <v>1</v>
          </cell>
          <cell r="AQ1324">
            <v>1740</v>
          </cell>
          <cell r="AR1324">
            <v>3.5000000149011612E-2</v>
          </cell>
          <cell r="AS1324">
            <v>0.48092307237478404</v>
          </cell>
          <cell r="AT1324">
            <v>6.800000096360842E-2</v>
          </cell>
          <cell r="AU1324">
            <v>0.23000000417232513</v>
          </cell>
          <cell r="AV1324">
            <v>0</v>
          </cell>
          <cell r="AW1324">
            <v>0</v>
          </cell>
          <cell r="AX1324">
            <v>0</v>
          </cell>
          <cell r="AY1324">
            <v>0</v>
          </cell>
          <cell r="AZ1324">
            <v>0</v>
          </cell>
          <cell r="BA1324">
            <v>0</v>
          </cell>
          <cell r="BB1324">
            <v>12490.5400390625</v>
          </cell>
          <cell r="BC1324">
            <v>1302</v>
          </cell>
          <cell r="BD1324">
            <v>4263</v>
          </cell>
          <cell r="BE1324">
            <v>466.52134323120117</v>
          </cell>
          <cell r="BF1324">
            <v>1302</v>
          </cell>
          <cell r="BG1324">
            <v>2158.5918983289484</v>
          </cell>
          <cell r="BH1324">
            <v>107.92959491644743</v>
          </cell>
          <cell r="BI1324">
            <v>121.07110239347405</v>
          </cell>
          <cell r="BJ1324" t="str">
            <v>WYJacksonHole3</v>
          </cell>
          <cell r="BK1324">
            <v>0</v>
          </cell>
          <cell r="BL1324" t="e">
            <v>#N/A</v>
          </cell>
          <cell r="BM1324">
            <v>9664</v>
          </cell>
          <cell r="BN1324">
            <v>3.0775862199992968E-2</v>
          </cell>
          <cell r="BO1324">
            <v>8.9827585357359088E-2</v>
          </cell>
          <cell r="BP1324">
            <v>7.5034483821912745E-2</v>
          </cell>
          <cell r="BQ1324">
            <v>0.19431034835248157</v>
          </cell>
          <cell r="BR1324">
            <v>53.550000227987766</v>
          </cell>
          <cell r="BS1324">
            <v>156.29999852180481</v>
          </cell>
          <cell r="BT1324">
            <v>130.56000185012817</v>
          </cell>
          <cell r="BU1324">
            <v>338.10000613331795</v>
          </cell>
          <cell r="BV1324">
            <v>466.52134323120117</v>
          </cell>
        </row>
        <row r="1325">
          <cell r="A1325">
            <v>24203</v>
          </cell>
          <cell r="B1325">
            <v>4441.418138</v>
          </cell>
          <cell r="C1325">
            <v>4250.7734375</v>
          </cell>
          <cell r="D1325">
            <v>190.6447005</v>
          </cell>
          <cell r="E1325">
            <v>0</v>
          </cell>
          <cell r="F1325">
            <v>4250.7734375</v>
          </cell>
          <cell r="G1325">
            <v>0</v>
          </cell>
          <cell r="H1325" t="str">
            <v>Electric heatpump</v>
          </cell>
          <cell r="I1325">
            <v>0</v>
          </cell>
          <cell r="J1325" t="str">
            <v>average</v>
          </cell>
          <cell r="K1325">
            <v>70</v>
          </cell>
          <cell r="L1325">
            <v>70</v>
          </cell>
          <cell r="M1325">
            <v>1</v>
          </cell>
          <cell r="N1325">
            <v>0</v>
          </cell>
          <cell r="O1325">
            <v>0.95533651113510132</v>
          </cell>
          <cell r="P1325">
            <v>0</v>
          </cell>
          <cell r="Q1325">
            <v>48</v>
          </cell>
          <cell r="R1325">
            <v>0</v>
          </cell>
          <cell r="S1325" t="str">
            <v>Heat Pump</v>
          </cell>
          <cell r="T1325" t="str">
            <v>None</v>
          </cell>
          <cell r="U1325">
            <v>0</v>
          </cell>
          <cell r="V1325">
            <v>0</v>
          </cell>
          <cell r="W1325">
            <v>0</v>
          </cell>
          <cell r="X1325">
            <v>0</v>
          </cell>
          <cell r="Y1325">
            <v>0</v>
          </cell>
          <cell r="Z1325">
            <v>0</v>
          </cell>
          <cell r="AA1325">
            <v>0</v>
          </cell>
          <cell r="AB1325">
            <v>0</v>
          </cell>
          <cell r="AC1325">
            <v>0</v>
          </cell>
          <cell r="AD1325">
            <v>0</v>
          </cell>
          <cell r="AE1325">
            <v>2985.4167279382173</v>
          </cell>
          <cell r="AF1325">
            <v>1340.5598233049013</v>
          </cell>
          <cell r="AG1325">
            <v>5437.62</v>
          </cell>
          <cell r="AH1325">
            <v>25.200000375509262</v>
          </cell>
          <cell r="AI1325">
            <v>80.099997878074646</v>
          </cell>
          <cell r="AJ1325">
            <v>122.87999725341797</v>
          </cell>
          <cell r="AK1325">
            <v>30.239999324083328</v>
          </cell>
          <cell r="AL1325">
            <v>258.41999483108521</v>
          </cell>
          <cell r="AM1325">
            <v>1340.5598233049013</v>
          </cell>
          <cell r="AN1325">
            <v>2.7820257470011711E-2</v>
          </cell>
          <cell r="AO1325">
            <v>4.3154120445251465E-2</v>
          </cell>
          <cell r="AP1325">
            <v>1</v>
          </cell>
          <cell r="AQ1325">
            <v>2016</v>
          </cell>
          <cell r="AR1325">
            <v>2.500000037252903E-2</v>
          </cell>
          <cell r="AS1325">
            <v>0.44999998807907104</v>
          </cell>
          <cell r="AT1325">
            <v>5.9999998658895493E-2</v>
          </cell>
          <cell r="AU1325">
            <v>2.9999999329447746E-2</v>
          </cell>
          <cell r="AV1325">
            <v>1</v>
          </cell>
          <cell r="AW1325">
            <v>0</v>
          </cell>
          <cell r="AX1325">
            <v>0</v>
          </cell>
          <cell r="AY1325">
            <v>0</v>
          </cell>
          <cell r="AZ1325">
            <v>0</v>
          </cell>
          <cell r="BA1325">
            <v>0</v>
          </cell>
          <cell r="BB1325">
            <v>23238.61328125</v>
          </cell>
          <cell r="BC1325">
            <v>1303</v>
          </cell>
          <cell r="BD1325">
            <v>4262</v>
          </cell>
          <cell r="BE1325">
            <v>258.82316780090332</v>
          </cell>
          <cell r="BF1325">
            <v>1303</v>
          </cell>
          <cell r="BG1325">
            <v>1340.5598233049013</v>
          </cell>
          <cell r="BH1325">
            <v>67.027991165245069</v>
          </cell>
          <cell r="BI1325">
            <v>75.189319369525293</v>
          </cell>
          <cell r="BJ1325" t="str">
            <v>WAMosesLake3</v>
          </cell>
          <cell r="BK1325" t="str">
            <v>WAMosesLake3</v>
          </cell>
          <cell r="BL1325">
            <v>5437.62</v>
          </cell>
          <cell r="BM1325">
            <v>5437.62</v>
          </cell>
          <cell r="BN1325">
            <v>1.2500000186264515E-2</v>
          </cell>
          <cell r="BO1325">
            <v>3.9732141804600517E-2</v>
          </cell>
          <cell r="BP1325">
            <v>6.0952379589989072E-2</v>
          </cell>
          <cell r="BQ1325">
            <v>1.4999999664723873E-2</v>
          </cell>
          <cell r="BR1325">
            <v>25.200000375509262</v>
          </cell>
          <cell r="BS1325">
            <v>80.099997878074646</v>
          </cell>
          <cell r="BT1325">
            <v>122.87999725341797</v>
          </cell>
          <cell r="BU1325">
            <v>30.239999324083328</v>
          </cell>
          <cell r="BV1325">
            <v>258.82316780090332</v>
          </cell>
        </row>
        <row r="1326">
          <cell r="A1326">
            <v>24205</v>
          </cell>
          <cell r="B1326" t="e">
            <v>#N/A</v>
          </cell>
          <cell r="C1326">
            <v>24551.128375036635</v>
          </cell>
          <cell r="D1326" t="e">
            <v>#N/A</v>
          </cell>
          <cell r="E1326">
            <v>0</v>
          </cell>
          <cell r="F1326">
            <v>19832.48828125</v>
          </cell>
          <cell r="G1326">
            <v>32200</v>
          </cell>
          <cell r="H1326" t="str">
            <v>Electric gshp</v>
          </cell>
          <cell r="I1326" t="str">
            <v xml:space="preserve">Electric baseboard AND Propane htstove AND </v>
          </cell>
          <cell r="J1326" t="str">
            <v>average</v>
          </cell>
          <cell r="K1326">
            <v>69</v>
          </cell>
          <cell r="L1326">
            <v>69</v>
          </cell>
          <cell r="M1326">
            <v>1</v>
          </cell>
          <cell r="N1326">
            <v>0</v>
          </cell>
          <cell r="O1326">
            <v>0.88751041889190674</v>
          </cell>
          <cell r="P1326">
            <v>0</v>
          </cell>
          <cell r="Q1326">
            <v>57</v>
          </cell>
          <cell r="R1326">
            <v>0</v>
          </cell>
          <cell r="S1326" t="str">
            <v>Heat Pump</v>
          </cell>
          <cell r="T1326" t="str">
            <v>Other</v>
          </cell>
          <cell r="U1326">
            <v>0</v>
          </cell>
          <cell r="V1326">
            <v>1</v>
          </cell>
          <cell r="W1326">
            <v>0</v>
          </cell>
          <cell r="X1326">
            <v>0</v>
          </cell>
          <cell r="Y1326">
            <v>0</v>
          </cell>
          <cell r="Z1326">
            <v>1</v>
          </cell>
          <cell r="AA1326">
            <v>0</v>
          </cell>
          <cell r="AB1326">
            <v>0</v>
          </cell>
          <cell r="AC1326">
            <v>0</v>
          </cell>
          <cell r="AD1326">
            <v>1</v>
          </cell>
          <cell r="AE1326" t="e">
            <v>#N/A</v>
          </cell>
          <cell r="AF1326" t="e">
            <v>#N/A</v>
          </cell>
          <cell r="AG1326" t="e">
            <v>#N/A</v>
          </cell>
          <cell r="AH1326">
            <v>44.900000669062138</v>
          </cell>
          <cell r="AI1326">
            <v>351.5500071644783</v>
          </cell>
          <cell r="AJ1326">
            <v>119.70000475645065</v>
          </cell>
          <cell r="AK1326" t="e">
            <v>#VALUE!</v>
          </cell>
          <cell r="AL1326" t="e">
            <v>#VALUE!</v>
          </cell>
          <cell r="AM1326">
            <v>1954.3170032027838</v>
          </cell>
          <cell r="AN1326">
            <v>9.1999999999999998E-2</v>
          </cell>
          <cell r="AO1326">
            <v>0.14000000000000001</v>
          </cell>
          <cell r="AP1326">
            <v>4</v>
          </cell>
          <cell r="AQ1326">
            <v>3218</v>
          </cell>
          <cell r="AR1326">
            <v>2.500000037252903E-2</v>
          </cell>
          <cell r="AS1326">
            <v>0.5571315485966376</v>
          </cell>
          <cell r="AT1326">
            <v>4.5000001788139343E-2</v>
          </cell>
          <cell r="AU1326">
            <v>0</v>
          </cell>
          <cell r="AV1326">
            <v>0</v>
          </cell>
          <cell r="AW1326">
            <v>0</v>
          </cell>
          <cell r="AX1326">
            <v>0</v>
          </cell>
          <cell r="AY1326">
            <v>0</v>
          </cell>
          <cell r="AZ1326">
            <v>0</v>
          </cell>
          <cell r="BA1326">
            <v>0</v>
          </cell>
          <cell r="BB1326">
            <v>28342.6171875</v>
          </cell>
          <cell r="BC1326">
            <v>1304</v>
          </cell>
          <cell r="BD1326">
            <v>7636</v>
          </cell>
          <cell r="BE1326">
            <v>885.70998382568359</v>
          </cell>
          <cell r="BF1326">
            <v>1304</v>
          </cell>
          <cell r="BG1326">
            <v>1954.3170032027838</v>
          </cell>
          <cell r="BH1326">
            <v>97.715850160139183</v>
          </cell>
          <cell r="BI1326">
            <v>109.61373207563771</v>
          </cell>
          <cell r="BJ1326" t="str">
            <v>IDCoeurdalene3</v>
          </cell>
          <cell r="BK1326">
            <v>0</v>
          </cell>
          <cell r="BL1326">
            <v>6896.79</v>
          </cell>
          <cell r="BM1326">
            <v>6896.79</v>
          </cell>
          <cell r="BN1326">
            <v>1.3952765900889416E-2</v>
          </cell>
          <cell r="BO1326">
            <v>0.10924487481804795</v>
          </cell>
          <cell r="BP1326">
            <v>3.7197018258685724E-2</v>
          </cell>
          <cell r="BQ1326">
            <v>0</v>
          </cell>
          <cell r="BR1326">
            <v>44.900000669062138</v>
          </cell>
          <cell r="BS1326">
            <v>351.5500071644783</v>
          </cell>
          <cell r="BT1326">
            <v>119.70000475645065</v>
          </cell>
          <cell r="BU1326">
            <v>266.39959221889455</v>
          </cell>
          <cell r="BV1326">
            <v>885.70998382568359</v>
          </cell>
        </row>
        <row r="1327">
          <cell r="A1327">
            <v>24207</v>
          </cell>
          <cell r="B1327" t="e">
            <v>#N/A</v>
          </cell>
          <cell r="C1327">
            <v>12017.236522750587</v>
          </cell>
          <cell r="D1327" t="e">
            <v>#N/A</v>
          </cell>
          <cell r="E1327">
            <v>0</v>
          </cell>
          <cell r="F1327">
            <v>6741.73828125</v>
          </cell>
          <cell r="G1327">
            <v>36000</v>
          </cell>
          <cell r="H1327" t="str">
            <v>Electric baseboard</v>
          </cell>
          <cell r="I1327" t="str">
            <v xml:space="preserve">Wood htstove AND Electric pluginheater AND </v>
          </cell>
          <cell r="J1327" t="str">
            <v>average</v>
          </cell>
          <cell r="K1327">
            <v>70</v>
          </cell>
          <cell r="L1327">
            <v>0</v>
          </cell>
          <cell r="M1327">
            <v>1</v>
          </cell>
          <cell r="N1327">
            <v>0</v>
          </cell>
          <cell r="O1327">
            <v>0.70226603746414185</v>
          </cell>
          <cell r="P1327">
            <v>0</v>
          </cell>
          <cell r="Q1327">
            <v>68</v>
          </cell>
          <cell r="R1327">
            <v>0</v>
          </cell>
          <cell r="S1327" t="str">
            <v>Electric Zonal</v>
          </cell>
          <cell r="T1327" t="str">
            <v>Other</v>
          </cell>
          <cell r="U1327">
            <v>0</v>
          </cell>
          <cell r="V1327">
            <v>1</v>
          </cell>
          <cell r="W1327">
            <v>0</v>
          </cell>
          <cell r="X1327">
            <v>0</v>
          </cell>
          <cell r="Y1327">
            <v>0</v>
          </cell>
          <cell r="Z1327">
            <v>1</v>
          </cell>
          <cell r="AA1327">
            <v>0</v>
          </cell>
          <cell r="AB1327">
            <v>0</v>
          </cell>
          <cell r="AC1327">
            <v>0</v>
          </cell>
          <cell r="AD1327">
            <v>1</v>
          </cell>
          <cell r="AE1327" t="e">
            <v>#N/A</v>
          </cell>
          <cell r="AF1327" t="e">
            <v>#N/A</v>
          </cell>
          <cell r="AG1327" t="e">
            <v>#N/A</v>
          </cell>
          <cell r="AH1327">
            <v>22.750000339001417</v>
          </cell>
          <cell r="AI1327">
            <v>52.199998617172241</v>
          </cell>
          <cell r="AJ1327">
            <v>61.439998626708984</v>
          </cell>
          <cell r="AK1327">
            <v>209.30000379681587</v>
          </cell>
          <cell r="AL1327">
            <v>345.69000137969851</v>
          </cell>
          <cell r="AM1327">
            <v>1732.8238808633314</v>
          </cell>
          <cell r="AN1327">
            <v>9.1999999999999998E-2</v>
          </cell>
          <cell r="AO1327">
            <v>0.14000000000000001</v>
          </cell>
          <cell r="AP1327">
            <v>1</v>
          </cell>
          <cell r="AQ1327">
            <v>910</v>
          </cell>
          <cell r="AR1327">
            <v>2.500000037252903E-2</v>
          </cell>
          <cell r="AS1327">
            <v>0.44999998807907104</v>
          </cell>
          <cell r="AT1327">
            <v>7.9999998211860657E-2</v>
          </cell>
          <cell r="AU1327">
            <v>0.23000000417232513</v>
          </cell>
          <cell r="AV1327">
            <v>0</v>
          </cell>
          <cell r="AW1327">
            <v>0</v>
          </cell>
          <cell r="AX1327">
            <v>0</v>
          </cell>
          <cell r="AY1327">
            <v>0</v>
          </cell>
          <cell r="AZ1327">
            <v>0</v>
          </cell>
          <cell r="BA1327">
            <v>0</v>
          </cell>
          <cell r="BB1327">
            <v>8836.5888671875</v>
          </cell>
          <cell r="BC1327">
            <v>1305</v>
          </cell>
          <cell r="BD1327">
            <v>2725</v>
          </cell>
          <cell r="BE1327">
            <v>222.00447845458984</v>
          </cell>
          <cell r="BF1327">
            <v>1305</v>
          </cell>
          <cell r="BG1327">
            <v>1732.8238808633314</v>
          </cell>
          <cell r="BH1327">
            <v>86.641194043166564</v>
          </cell>
          <cell r="BI1327">
            <v>97.190625829862512</v>
          </cell>
          <cell r="BJ1327" t="str">
            <v>ORBaker3</v>
          </cell>
          <cell r="BK1327">
            <v>0</v>
          </cell>
          <cell r="BL1327" t="e">
            <v>#N/A</v>
          </cell>
          <cell r="BM1327">
            <v>7147</v>
          </cell>
          <cell r="BN1327">
            <v>2.500000037252903E-2</v>
          </cell>
          <cell r="BO1327">
            <v>5.7362635843046419E-2</v>
          </cell>
          <cell r="BP1327">
            <v>6.7516482007372508E-2</v>
          </cell>
          <cell r="BQ1327">
            <v>0.23000000417232513</v>
          </cell>
          <cell r="BR1327">
            <v>22.750000339001417</v>
          </cell>
          <cell r="BS1327">
            <v>52.199998617172241</v>
          </cell>
          <cell r="BT1327">
            <v>61.439998626708984</v>
          </cell>
          <cell r="BU1327">
            <v>209.30000379681587</v>
          </cell>
          <cell r="BV1327">
            <v>222.00447845458984</v>
          </cell>
        </row>
        <row r="1328">
          <cell r="A1328">
            <v>24209</v>
          </cell>
          <cell r="B1328" t="e">
            <v>#N/A</v>
          </cell>
          <cell r="C1328">
            <v>16626.280271720214</v>
          </cell>
          <cell r="D1328" t="e">
            <v>#N/A</v>
          </cell>
          <cell r="E1328">
            <v>0</v>
          </cell>
          <cell r="F1328">
            <v>3437.53466796875</v>
          </cell>
          <cell r="G1328">
            <v>90000</v>
          </cell>
          <cell r="H1328" t="str">
            <v>Electric faf</v>
          </cell>
          <cell r="I1328">
            <v>0</v>
          </cell>
          <cell r="J1328" t="str">
            <v>average</v>
          </cell>
          <cell r="K1328">
            <v>72</v>
          </cell>
          <cell r="L1328">
            <v>72</v>
          </cell>
          <cell r="M1328">
            <v>1</v>
          </cell>
          <cell r="N1328">
            <v>0</v>
          </cell>
          <cell r="O1328">
            <v>7.6945878565311432E-2</v>
          </cell>
          <cell r="P1328">
            <v>0</v>
          </cell>
          <cell r="Q1328">
            <v>70</v>
          </cell>
          <cell r="R1328">
            <v>0</v>
          </cell>
          <cell r="S1328" t="str">
            <v>Electric FAF</v>
          </cell>
          <cell r="T1328" t="str">
            <v>None</v>
          </cell>
          <cell r="U1328">
            <v>0</v>
          </cell>
          <cell r="V1328">
            <v>1</v>
          </cell>
          <cell r="W1328">
            <v>1</v>
          </cell>
          <cell r="X1328">
            <v>0</v>
          </cell>
          <cell r="Y1328">
            <v>0</v>
          </cell>
          <cell r="Z1328">
            <v>0</v>
          </cell>
          <cell r="AA1328">
            <v>0</v>
          </cell>
          <cell r="AB1328">
            <v>0</v>
          </cell>
          <cell r="AC1328">
            <v>0</v>
          </cell>
          <cell r="AD1328">
            <v>1</v>
          </cell>
          <cell r="AE1328" t="e">
            <v>#N/A</v>
          </cell>
          <cell r="AF1328" t="e">
            <v>#N/A</v>
          </cell>
          <cell r="AG1328" t="e">
            <v>#N/A</v>
          </cell>
          <cell r="AH1328">
            <v>28.000000417232513</v>
          </cell>
          <cell r="AI1328">
            <v>206.40000820159912</v>
          </cell>
          <cell r="AJ1328">
            <v>138.24000549316406</v>
          </cell>
          <cell r="AK1328" t="e">
            <v>#VALUE!</v>
          </cell>
          <cell r="AL1328" t="e">
            <v>#VALUE!</v>
          </cell>
          <cell r="AM1328">
            <v>3994.7883418424644</v>
          </cell>
          <cell r="AN1328">
            <v>9.1999999999999998E-2</v>
          </cell>
          <cell r="AO1328">
            <v>0.14000000000000001</v>
          </cell>
          <cell r="AP1328">
            <v>2</v>
          </cell>
          <cell r="AQ1328">
            <v>2350</v>
          </cell>
          <cell r="AR1328">
            <v>2.500000037252903E-2</v>
          </cell>
          <cell r="AS1328">
            <v>0.60000002384185791</v>
          </cell>
          <cell r="AT1328">
            <v>9.0000003576278687E-2</v>
          </cell>
          <cell r="AU1328">
            <v>0</v>
          </cell>
          <cell r="AV1328">
            <v>1</v>
          </cell>
          <cell r="AW1328">
            <v>0</v>
          </cell>
          <cell r="AX1328">
            <v>0</v>
          </cell>
          <cell r="AY1328">
            <v>0</v>
          </cell>
          <cell r="AZ1328">
            <v>0</v>
          </cell>
          <cell r="BA1328">
            <v>0</v>
          </cell>
          <cell r="BB1328">
            <v>20104.322265625</v>
          </cell>
          <cell r="BC1328">
            <v>1306</v>
          </cell>
          <cell r="BD1328">
            <v>4500</v>
          </cell>
          <cell r="BE1328">
            <v>556.72000122070313</v>
          </cell>
          <cell r="BF1328">
            <v>1306</v>
          </cell>
          <cell r="BG1328">
            <v>3994.7883418424644</v>
          </cell>
          <cell r="BH1328">
            <v>199.73941709212323</v>
          </cell>
          <cell r="BI1328">
            <v>224.05968851726013</v>
          </cell>
          <cell r="BJ1328" t="str">
            <v>WASpokane3</v>
          </cell>
          <cell r="BK1328">
            <v>0</v>
          </cell>
          <cell r="BL1328">
            <v>6716.49</v>
          </cell>
          <cell r="BM1328">
            <v>6716.49</v>
          </cell>
          <cell r="BN1328">
            <v>1.1914893794567028E-2</v>
          </cell>
          <cell r="BO1328">
            <v>8.7829790724084728E-2</v>
          </cell>
          <cell r="BP1328">
            <v>5.8825534252410237E-2</v>
          </cell>
          <cell r="BQ1328">
            <v>0</v>
          </cell>
          <cell r="BR1328">
            <v>28.000000417232513</v>
          </cell>
          <cell r="BS1328">
            <v>206.40000820159912</v>
          </cell>
          <cell r="BT1328">
            <v>138.24000549316406</v>
          </cell>
          <cell r="BU1328">
            <v>194.54289674157931</v>
          </cell>
          <cell r="BV1328">
            <v>556.72000122070313</v>
          </cell>
        </row>
        <row r="1329">
          <cell r="A1329">
            <v>24221</v>
          </cell>
          <cell r="B1329" t="e">
            <v>#N/A</v>
          </cell>
          <cell r="C1329">
            <v>16248.313019764801</v>
          </cell>
          <cell r="D1329" t="e">
            <v>#N/A</v>
          </cell>
          <cell r="E1329">
            <v>0</v>
          </cell>
          <cell r="F1329">
            <v>8041.982421875</v>
          </cell>
          <cell r="G1329">
            <v>56000</v>
          </cell>
          <cell r="H1329" t="str">
            <v>Oil faf</v>
          </cell>
          <cell r="I1329" t="str">
            <v>Electric baseboard</v>
          </cell>
          <cell r="J1329" t="str">
            <v>average</v>
          </cell>
          <cell r="K1329">
            <v>68</v>
          </cell>
          <cell r="L1329">
            <v>63</v>
          </cell>
          <cell r="M1329">
            <v>1</v>
          </cell>
          <cell r="N1329">
            <v>0</v>
          </cell>
          <cell r="O1329">
            <v>0.72331559658050537</v>
          </cell>
          <cell r="P1329">
            <v>0</v>
          </cell>
          <cell r="Q1329">
            <v>58</v>
          </cell>
          <cell r="R1329">
            <v>0</v>
          </cell>
          <cell r="S1329" t="str">
            <v>Other</v>
          </cell>
          <cell r="T1329" t="str">
            <v>Electric</v>
          </cell>
          <cell r="U1329">
            <v>0</v>
          </cell>
          <cell r="V1329">
            <v>1</v>
          </cell>
          <cell r="W1329">
            <v>0</v>
          </cell>
          <cell r="X1329">
            <v>0</v>
          </cell>
          <cell r="Y1329">
            <v>1</v>
          </cell>
          <cell r="Z1329">
            <v>0</v>
          </cell>
          <cell r="AA1329">
            <v>0</v>
          </cell>
          <cell r="AB1329">
            <v>0</v>
          </cell>
          <cell r="AC1329">
            <v>0</v>
          </cell>
          <cell r="AD1329">
            <v>1</v>
          </cell>
          <cell r="AE1329" t="e">
            <v>#N/A</v>
          </cell>
          <cell r="AF1329" t="e">
            <v>#N/A</v>
          </cell>
          <cell r="AG1329" t="e">
            <v>#N/A</v>
          </cell>
          <cell r="AH1329">
            <v>72.100000306963921</v>
          </cell>
          <cell r="AI1329">
            <v>113.85000246763229</v>
          </cell>
          <cell r="AJ1329">
            <v>149.76000595092773</v>
          </cell>
          <cell r="AK1329">
            <v>92.700003683567047</v>
          </cell>
          <cell r="AL1329">
            <v>428.410012409091</v>
          </cell>
          <cell r="AM1329">
            <v>4842.6914774532352</v>
          </cell>
          <cell r="AN1329">
            <v>9.1999999999999998E-2</v>
          </cell>
          <cell r="AO1329">
            <v>0.14000000000000001</v>
          </cell>
          <cell r="AP1329">
            <v>1</v>
          </cell>
          <cell r="AQ1329">
            <v>2732</v>
          </cell>
          <cell r="AR1329">
            <v>3.5000000149011612E-2</v>
          </cell>
          <cell r="AS1329">
            <v>0.55000001192092896</v>
          </cell>
          <cell r="AT1329">
            <v>9.0000003576278687E-2</v>
          </cell>
          <cell r="AU1329">
            <v>4.5000001788139343E-2</v>
          </cell>
          <cell r="AV1329">
            <v>0</v>
          </cell>
          <cell r="AW1329">
            <v>1</v>
          </cell>
          <cell r="AX1329">
            <v>0</v>
          </cell>
          <cell r="AY1329">
            <v>0</v>
          </cell>
          <cell r="AZ1329">
            <v>0</v>
          </cell>
          <cell r="BA1329">
            <v>1</v>
          </cell>
          <cell r="BB1329">
            <v>21101.03125</v>
          </cell>
          <cell r="BC1329">
            <v>1307</v>
          </cell>
          <cell r="BD1329">
            <v>6011</v>
          </cell>
          <cell r="BE1329">
            <v>425.06148529052734</v>
          </cell>
          <cell r="BF1329">
            <v>1307</v>
          </cell>
          <cell r="BG1329">
            <v>4842.6914774532352</v>
          </cell>
          <cell r="BH1329">
            <v>242.13457387266175</v>
          </cell>
          <cell r="BI1329">
            <v>271.61687958739702</v>
          </cell>
          <cell r="BJ1329" t="str">
            <v>IDLewiston3</v>
          </cell>
          <cell r="BK1329">
            <v>0</v>
          </cell>
          <cell r="BL1329">
            <v>5457.51</v>
          </cell>
          <cell r="BM1329">
            <v>5457.51</v>
          </cell>
          <cell r="BN1329">
            <v>2.6390922513529987E-2</v>
          </cell>
          <cell r="BO1329">
            <v>4.1672768106746812E-2</v>
          </cell>
          <cell r="BP1329">
            <v>5.4816986072813961E-2</v>
          </cell>
          <cell r="BQ1329">
            <v>3.3931187292667295E-2</v>
          </cell>
          <cell r="BR1329">
            <v>72.100000306963921</v>
          </cell>
          <cell r="BS1329">
            <v>113.85000246763229</v>
          </cell>
          <cell r="BT1329">
            <v>149.76000595092773</v>
          </cell>
          <cell r="BU1329">
            <v>92.700003683567047</v>
          </cell>
          <cell r="BV1329">
            <v>425.06148529052734</v>
          </cell>
        </row>
        <row r="1330">
          <cell r="A1330">
            <v>24224</v>
          </cell>
          <cell r="B1330">
            <v>11742.200789</v>
          </cell>
          <cell r="C1330">
            <v>11198.716506715729</v>
          </cell>
          <cell r="D1330">
            <v>543.4842822842711</v>
          </cell>
          <cell r="E1330">
            <v>446.43618774414063</v>
          </cell>
          <cell r="F1330">
            <v>731.27935791015625</v>
          </cell>
          <cell r="G1330">
            <v>0</v>
          </cell>
          <cell r="H1330" t="str">
            <v>Gas faf</v>
          </cell>
          <cell r="I1330">
            <v>0</v>
          </cell>
          <cell r="J1330">
            <v>0.80000001192092796</v>
          </cell>
          <cell r="K1330">
            <v>70</v>
          </cell>
          <cell r="L1330">
            <v>70</v>
          </cell>
          <cell r="M1330">
            <v>5.2931515786135593E-2</v>
          </cell>
          <cell r="N1330">
            <v>0.94706848421386436</v>
          </cell>
          <cell r="O1330">
            <v>0.24225866794586182</v>
          </cell>
          <cell r="P1330">
            <v>0.93931084871292114</v>
          </cell>
          <cell r="Q1330">
            <v>53</v>
          </cell>
          <cell r="R1330">
            <v>55</v>
          </cell>
          <cell r="S1330" t="str">
            <v>Gas FAF</v>
          </cell>
          <cell r="T1330" t="str">
            <v>None</v>
          </cell>
          <cell r="U1330">
            <v>0</v>
          </cell>
          <cell r="V1330">
            <v>0</v>
          </cell>
          <cell r="W1330">
            <v>0</v>
          </cell>
          <cell r="X1330">
            <v>0</v>
          </cell>
          <cell r="Y1330">
            <v>0</v>
          </cell>
          <cell r="Z1330">
            <v>0</v>
          </cell>
          <cell r="AA1330">
            <v>0</v>
          </cell>
          <cell r="AB1330">
            <v>0</v>
          </cell>
          <cell r="AC1330">
            <v>0</v>
          </cell>
          <cell r="AD1330">
            <v>0</v>
          </cell>
          <cell r="AE1330">
            <v>4800.9853229212913</v>
          </cell>
          <cell r="AF1330">
            <v>1777.9549662052616</v>
          </cell>
          <cell r="AG1330">
            <v>5669.85</v>
          </cell>
          <cell r="AH1330">
            <v>28.275000421330333</v>
          </cell>
          <cell r="AI1330">
            <v>102.85000222921371</v>
          </cell>
          <cell r="AJ1330">
            <v>128.33999713137746</v>
          </cell>
          <cell r="AK1330" t="e">
            <v>#VALUE!</v>
          </cell>
          <cell r="AL1330" t="e">
            <v>#VALUE!</v>
          </cell>
          <cell r="AM1330">
            <v>1777.9549662052616</v>
          </cell>
          <cell r="AN1330">
            <v>9.1999999999999998E-2</v>
          </cell>
          <cell r="AO1330">
            <v>0.14000000000000001</v>
          </cell>
          <cell r="AP1330">
            <v>2</v>
          </cell>
          <cell r="AQ1330">
            <v>1704</v>
          </cell>
          <cell r="AR1330">
            <v>2.500000037252903E-2</v>
          </cell>
          <cell r="AS1330">
            <v>0.55000001192092896</v>
          </cell>
          <cell r="AT1330">
            <v>5.9999998658895493E-2</v>
          </cell>
          <cell r="AU1330">
            <v>0</v>
          </cell>
          <cell r="AV1330">
            <v>0</v>
          </cell>
          <cell r="AW1330">
            <v>1</v>
          </cell>
          <cell r="AX1330">
            <v>0</v>
          </cell>
          <cell r="AY1330">
            <v>0</v>
          </cell>
          <cell r="AZ1330">
            <v>0</v>
          </cell>
          <cell r="BA1330">
            <v>1</v>
          </cell>
          <cell r="BB1330">
            <v>7831.8154296875</v>
          </cell>
          <cell r="BC1330">
            <v>1308</v>
          </cell>
          <cell r="BD1330">
            <v>4583</v>
          </cell>
          <cell r="BE1330">
            <v>397.37499809265137</v>
          </cell>
          <cell r="BF1330">
            <v>1308</v>
          </cell>
          <cell r="BG1330">
            <v>1777.9549662052616</v>
          </cell>
          <cell r="BH1330">
            <v>88.897748310263083</v>
          </cell>
          <cell r="BI1330">
            <v>99.721938144520706</v>
          </cell>
          <cell r="BJ1330" t="str">
            <v>WAHanford3</v>
          </cell>
          <cell r="BK1330" t="str">
            <v>WAHanford3</v>
          </cell>
          <cell r="BL1330">
            <v>5669.85</v>
          </cell>
          <cell r="BM1330">
            <v>5669.85</v>
          </cell>
          <cell r="BN1330">
            <v>1.6593310106414516E-2</v>
          </cell>
          <cell r="BO1330">
            <v>6.035798252888129E-2</v>
          </cell>
          <cell r="BP1330">
            <v>7.5316899724986772E-2</v>
          </cell>
          <cell r="BQ1330">
            <v>0</v>
          </cell>
          <cell r="BR1330">
            <v>28.275000421330333</v>
          </cell>
          <cell r="BS1330">
            <v>102.85000222921371</v>
          </cell>
          <cell r="BT1330">
            <v>128.33999713137746</v>
          </cell>
          <cell r="BU1330">
            <v>141.06429619048987</v>
          </cell>
          <cell r="BV1330">
            <v>397.37499809265137</v>
          </cell>
        </row>
        <row r="1331">
          <cell r="A1331">
            <v>24227</v>
          </cell>
          <cell r="B1331" t="e">
            <v>#N/A</v>
          </cell>
          <cell r="C1331">
            <v>12872.186483081312</v>
          </cell>
          <cell r="D1331" t="e">
            <v>#N/A</v>
          </cell>
          <cell r="E1331">
            <v>0</v>
          </cell>
          <cell r="F1331">
            <v>2936.664794921875</v>
          </cell>
          <cell r="G1331">
            <v>67800</v>
          </cell>
          <cell r="H1331" t="str">
            <v>Gas faf</v>
          </cell>
          <cell r="I1331">
            <v>0</v>
          </cell>
          <cell r="J1331">
            <v>0.90540540218353205</v>
          </cell>
          <cell r="K1331">
            <v>70</v>
          </cell>
          <cell r="L1331">
            <v>68</v>
          </cell>
          <cell r="M1331">
            <v>1</v>
          </cell>
          <cell r="N1331">
            <v>0</v>
          </cell>
          <cell r="O1331">
            <v>0.2730695903301239</v>
          </cell>
          <cell r="P1331">
            <v>0</v>
          </cell>
          <cell r="Q1331">
            <v>56</v>
          </cell>
          <cell r="R1331">
            <v>0</v>
          </cell>
          <cell r="S1331" t="str">
            <v>Gas FAF</v>
          </cell>
          <cell r="T1331" t="str">
            <v>None</v>
          </cell>
          <cell r="U1331">
            <v>0</v>
          </cell>
          <cell r="V1331">
            <v>1</v>
          </cell>
          <cell r="W1331">
            <v>1</v>
          </cell>
          <cell r="X1331">
            <v>0</v>
          </cell>
          <cell r="Y1331">
            <v>0</v>
          </cell>
          <cell r="Z1331">
            <v>0</v>
          </cell>
          <cell r="AA1331">
            <v>1</v>
          </cell>
          <cell r="AB1331">
            <v>0</v>
          </cell>
          <cell r="AC1331">
            <v>0</v>
          </cell>
          <cell r="AD1331">
            <v>1</v>
          </cell>
          <cell r="AE1331" t="e">
            <v>#N/A</v>
          </cell>
          <cell r="AF1331" t="e">
            <v>#N/A</v>
          </cell>
          <cell r="AG1331" t="e">
            <v>#N/A</v>
          </cell>
          <cell r="AH1331">
            <v>94.500003755092621</v>
          </cell>
          <cell r="AI1331">
            <v>84.700001835823059</v>
          </cell>
          <cell r="AJ1331">
            <v>98.550003916025162</v>
          </cell>
          <cell r="AK1331" t="e">
            <v>#VALUE!</v>
          </cell>
          <cell r="AL1331" t="e">
            <v>#VALUE!</v>
          </cell>
          <cell r="AM1331">
            <v>2403.5021181395491</v>
          </cell>
          <cell r="AN1331">
            <v>9.1999999999999998E-2</v>
          </cell>
          <cell r="AO1331">
            <v>0.14000000000000001</v>
          </cell>
          <cell r="AP1331" t="str">
            <v>FLAG</v>
          </cell>
          <cell r="AQ1331">
            <v>1790</v>
          </cell>
          <cell r="AR1331">
            <v>7.5000002980232239E-2</v>
          </cell>
          <cell r="AS1331">
            <v>0.58013699887550041</v>
          </cell>
          <cell r="AT1331">
            <v>9.0000003576278687E-2</v>
          </cell>
          <cell r="AU1331">
            <v>0</v>
          </cell>
          <cell r="AV1331">
            <v>0</v>
          </cell>
          <cell r="AW1331">
            <v>1</v>
          </cell>
          <cell r="AX1331">
            <v>0</v>
          </cell>
          <cell r="AY1331">
            <v>0</v>
          </cell>
          <cell r="AZ1331">
            <v>0</v>
          </cell>
          <cell r="BA1331">
            <v>1</v>
          </cell>
          <cell r="BB1331">
            <v>10169.08203125</v>
          </cell>
          <cell r="BC1331">
            <v>1309</v>
          </cell>
          <cell r="BD1331">
            <v>4681</v>
          </cell>
          <cell r="BE1331">
            <v>506.75000762939453</v>
          </cell>
          <cell r="BF1331">
            <v>1309</v>
          </cell>
          <cell r="BG1331">
            <v>2403.5021181395491</v>
          </cell>
          <cell r="BH1331">
            <v>120.17510590697745</v>
          </cell>
          <cell r="BI1331">
            <v>134.80762680221102</v>
          </cell>
          <cell r="BJ1331" t="str">
            <v>MTKalispell3</v>
          </cell>
          <cell r="BK1331">
            <v>0</v>
          </cell>
          <cell r="BL1331">
            <v>7927.5</v>
          </cell>
          <cell r="BM1331">
            <v>7927.5</v>
          </cell>
          <cell r="BN1331">
            <v>5.2793298187202582E-2</v>
          </cell>
          <cell r="BO1331">
            <v>4.7318436779789419E-2</v>
          </cell>
          <cell r="BP1331">
            <v>5.5055868109511262E-2</v>
          </cell>
          <cell r="BQ1331">
            <v>0</v>
          </cell>
          <cell r="BR1331">
            <v>94.500003755092621</v>
          </cell>
          <cell r="BS1331">
            <v>84.700001835823059</v>
          </cell>
          <cell r="BT1331">
            <v>98.550003916025162</v>
          </cell>
          <cell r="BU1331">
            <v>148.18373836911786</v>
          </cell>
          <cell r="BV1331">
            <v>506.75000762939453</v>
          </cell>
        </row>
        <row r="1332">
          <cell r="A1332">
            <v>24232</v>
          </cell>
          <cell r="B1332" t="e">
            <v>#N/A</v>
          </cell>
          <cell r="C1332">
            <v>17391.520910229519</v>
          </cell>
          <cell r="D1332" t="e">
            <v>#N/A</v>
          </cell>
          <cell r="E1332">
            <v>0</v>
          </cell>
          <cell r="F1332">
            <v>7954.24072265625</v>
          </cell>
          <cell r="G1332">
            <v>64400</v>
          </cell>
          <cell r="H1332" t="str">
            <v>Propane htstove</v>
          </cell>
          <cell r="I1332">
            <v>0</v>
          </cell>
          <cell r="J1332" t="str">
            <v>average</v>
          </cell>
          <cell r="K1332">
            <v>70</v>
          </cell>
          <cell r="L1332">
            <v>0</v>
          </cell>
          <cell r="M1332">
            <v>1</v>
          </cell>
          <cell r="N1332">
            <v>0</v>
          </cell>
          <cell r="O1332">
            <v>0.88327145576477051</v>
          </cell>
          <cell r="P1332">
            <v>0</v>
          </cell>
          <cell r="Q1332">
            <v>57</v>
          </cell>
          <cell r="R1332">
            <v>0</v>
          </cell>
          <cell r="S1332" t="str">
            <v>Other</v>
          </cell>
          <cell r="T1332" t="str">
            <v>None</v>
          </cell>
          <cell r="U1332">
            <v>0</v>
          </cell>
          <cell r="V1332">
            <v>1</v>
          </cell>
          <cell r="W1332">
            <v>0</v>
          </cell>
          <cell r="X1332">
            <v>0</v>
          </cell>
          <cell r="Y1332">
            <v>1</v>
          </cell>
          <cell r="Z1332">
            <v>0</v>
          </cell>
          <cell r="AA1332">
            <v>1</v>
          </cell>
          <cell r="AB1332">
            <v>0</v>
          </cell>
          <cell r="AC1332">
            <v>0</v>
          </cell>
          <cell r="AD1332">
            <v>1</v>
          </cell>
          <cell r="AE1332" t="e">
            <v>#N/A</v>
          </cell>
          <cell r="AF1332" t="e">
            <v>#N/A</v>
          </cell>
          <cell r="AG1332" t="e">
            <v>#N/A</v>
          </cell>
          <cell r="AH1332" t="e">
            <v>#VALUE!</v>
          </cell>
          <cell r="AI1332">
            <v>187.8500052690506</v>
          </cell>
          <cell r="AJ1332">
            <v>260.20800000000003</v>
          </cell>
          <cell r="AK1332">
            <v>184.00000333786011</v>
          </cell>
          <cell r="AL1332" t="e">
            <v>#VALUE!</v>
          </cell>
          <cell r="AM1332">
            <v>2374.7753136281763</v>
          </cell>
          <cell r="AN1332">
            <v>9.1999999999999998E-2</v>
          </cell>
          <cell r="AO1332">
            <v>0.14000000000000001</v>
          </cell>
          <cell r="AP1332">
            <v>1</v>
          </cell>
          <cell r="AQ1332">
            <v>1200</v>
          </cell>
          <cell r="AR1332" t="e">
            <v>#VALUE!</v>
          </cell>
          <cell r="AS1332">
            <v>0.85000002384185791</v>
          </cell>
          <cell r="AT1332">
            <v>0.23400000000000001</v>
          </cell>
          <cell r="AU1332">
            <v>0.23000000417232513</v>
          </cell>
          <cell r="AV1332">
            <v>0</v>
          </cell>
          <cell r="AW1332">
            <v>0</v>
          </cell>
          <cell r="AX1332">
            <v>0</v>
          </cell>
          <cell r="AY1332">
            <v>0</v>
          </cell>
          <cell r="AZ1332">
            <v>0</v>
          </cell>
          <cell r="BA1332">
            <v>0</v>
          </cell>
          <cell r="BB1332">
            <v>14939.111328125</v>
          </cell>
          <cell r="BC1332">
            <v>1310</v>
          </cell>
          <cell r="BD1332">
            <v>2966</v>
          </cell>
          <cell r="BE1332">
            <v>0</v>
          </cell>
          <cell r="BF1332">
            <v>1310</v>
          </cell>
          <cell r="BG1332">
            <v>2374.7753136281763</v>
          </cell>
          <cell r="BH1332">
            <v>118.73876568140881</v>
          </cell>
          <cell r="BI1332">
            <v>133.19639779077713</v>
          </cell>
          <cell r="BJ1332" t="str">
            <v>WAToledo3</v>
          </cell>
          <cell r="BK1332">
            <v>0</v>
          </cell>
          <cell r="BL1332">
            <v>5852.85</v>
          </cell>
          <cell r="BM1332">
            <v>5852.85</v>
          </cell>
          <cell r="BN1332">
            <v>0</v>
          </cell>
          <cell r="BO1332">
            <v>0.15654167105754216</v>
          </cell>
          <cell r="BP1332">
            <v>0.21684000000000003</v>
          </cell>
          <cell r="BQ1332">
            <v>0.15333333611488342</v>
          </cell>
          <cell r="BR1332">
            <v>66.851912939859744</v>
          </cell>
          <cell r="BS1332">
            <v>187.8500052690506</v>
          </cell>
          <cell r="BT1332">
            <v>260.20800000000003</v>
          </cell>
          <cell r="BU1332">
            <v>184.00000333786011</v>
          </cell>
          <cell r="BV1332">
            <v>698.90992154677042</v>
          </cell>
        </row>
        <row r="1333">
          <cell r="A1333">
            <v>24242</v>
          </cell>
          <cell r="B1333">
            <v>10151.289253000001</v>
          </cell>
          <cell r="C1333">
            <v>4736.212890625</v>
          </cell>
          <cell r="D1333">
            <v>5415.0763623750008</v>
          </cell>
          <cell r="E1333">
            <v>0</v>
          </cell>
          <cell r="F1333">
            <v>4736.212890625</v>
          </cell>
          <cell r="G1333">
            <v>0</v>
          </cell>
          <cell r="H1333" t="str">
            <v>Electric baseboard</v>
          </cell>
          <cell r="I1333">
            <v>0</v>
          </cell>
          <cell r="J1333" t="str">
            <v>average</v>
          </cell>
          <cell r="K1333">
            <v>70</v>
          </cell>
          <cell r="L1333">
            <v>70</v>
          </cell>
          <cell r="M1333">
            <v>1</v>
          </cell>
          <cell r="N1333">
            <v>0</v>
          </cell>
          <cell r="O1333">
            <v>0.96946436166763306</v>
          </cell>
          <cell r="P1333">
            <v>0</v>
          </cell>
          <cell r="Q1333">
            <v>60</v>
          </cell>
          <cell r="R1333">
            <v>0</v>
          </cell>
          <cell r="S1333" t="str">
            <v>Electric Zonal</v>
          </cell>
          <cell r="T1333" t="str">
            <v>None</v>
          </cell>
          <cell r="U1333">
            <v>0</v>
          </cell>
          <cell r="V1333">
            <v>0</v>
          </cell>
          <cell r="W1333">
            <v>0</v>
          </cell>
          <cell r="X1333">
            <v>0</v>
          </cell>
          <cell r="Y1333">
            <v>0</v>
          </cell>
          <cell r="Z1333">
            <v>0</v>
          </cell>
          <cell r="AA1333">
            <v>0</v>
          </cell>
          <cell r="AB1333">
            <v>0</v>
          </cell>
          <cell r="AC1333">
            <v>0</v>
          </cell>
          <cell r="AD1333">
            <v>0</v>
          </cell>
          <cell r="AE1333">
            <v>1481.4920797495211</v>
          </cell>
          <cell r="AF1333">
            <v>1341.4828117728082</v>
          </cell>
          <cell r="AG1333">
            <v>8355.5400000000009</v>
          </cell>
          <cell r="AH1333">
            <v>37.800000563263893</v>
          </cell>
          <cell r="AI1333">
            <v>81.950001776218414</v>
          </cell>
          <cell r="AJ1333">
            <v>70.200002789497375</v>
          </cell>
          <cell r="AK1333">
            <v>49.139998197555542</v>
          </cell>
          <cell r="AL1333">
            <v>239.09000332653522</v>
          </cell>
          <cell r="AM1333">
            <v>1341.4828117728082</v>
          </cell>
          <cell r="AN1333">
            <v>9.1999999999999998E-2</v>
          </cell>
          <cell r="AO1333">
            <v>0.14000000000000001</v>
          </cell>
          <cell r="AP1333">
            <v>1</v>
          </cell>
          <cell r="AQ1333">
            <v>756</v>
          </cell>
          <cell r="AR1333">
            <v>5.000000074505806E-2</v>
          </cell>
          <cell r="AS1333">
            <v>0.55000001192092896</v>
          </cell>
          <cell r="AT1333">
            <v>9.0000003576278687E-2</v>
          </cell>
          <cell r="AU1333">
            <v>6.4999997615814209E-2</v>
          </cell>
          <cell r="AV1333">
            <v>0</v>
          </cell>
          <cell r="AW1333">
            <v>0</v>
          </cell>
          <cell r="AX1333">
            <v>0</v>
          </cell>
          <cell r="AY1333">
            <v>0</v>
          </cell>
          <cell r="AZ1333">
            <v>0</v>
          </cell>
          <cell r="BA1333">
            <v>0</v>
          </cell>
          <cell r="BB1333">
            <v>9105.69140625</v>
          </cell>
          <cell r="BC1333">
            <v>1311</v>
          </cell>
          <cell r="BD1333">
            <v>2481</v>
          </cell>
          <cell r="BE1333">
            <v>242.84888458251953</v>
          </cell>
          <cell r="BF1333">
            <v>1311</v>
          </cell>
          <cell r="BG1333">
            <v>1341.4828117728082</v>
          </cell>
          <cell r="BH1333">
            <v>67.074140588640404</v>
          </cell>
          <cell r="BI1333">
            <v>75.24108794671325</v>
          </cell>
          <cell r="BJ1333" t="str">
            <v>MTBozeman3</v>
          </cell>
          <cell r="BK1333" t="str">
            <v>MTBozeman3</v>
          </cell>
          <cell r="BL1333">
            <v>8355.5400000000009</v>
          </cell>
          <cell r="BM1333">
            <v>8355.5400000000009</v>
          </cell>
          <cell r="BN1333">
            <v>5.000000074505806E-2</v>
          </cell>
          <cell r="BO1333">
            <v>0.10839947324896616</v>
          </cell>
          <cell r="BP1333">
            <v>9.2857146546954206E-2</v>
          </cell>
          <cell r="BQ1333">
            <v>6.4999997615814209E-2</v>
          </cell>
          <cell r="BR1333">
            <v>37.800000563263893</v>
          </cell>
          <cell r="BS1333">
            <v>81.950001776218414</v>
          </cell>
          <cell r="BT1333">
            <v>70.200002789497375</v>
          </cell>
          <cell r="BU1333">
            <v>49.139998197555542</v>
          </cell>
          <cell r="BV1333">
            <v>242.84888458251953</v>
          </cell>
        </row>
        <row r="1334">
          <cell r="A1334">
            <v>24245</v>
          </cell>
          <cell r="B1334" t="e">
            <v>#N/A</v>
          </cell>
          <cell r="C1334">
            <v>10781.264843063087</v>
          </cell>
          <cell r="D1334" t="e">
            <v>#N/A</v>
          </cell>
          <cell r="E1334">
            <v>0</v>
          </cell>
          <cell r="F1334">
            <v>5505.7666015625</v>
          </cell>
          <cell r="G1334">
            <v>36000</v>
          </cell>
          <cell r="H1334" t="str">
            <v>Electric faf</v>
          </cell>
          <cell r="I1334" t="str">
            <v>Wood htstove</v>
          </cell>
          <cell r="J1334" t="str">
            <v>average</v>
          </cell>
          <cell r="K1334">
            <v>68</v>
          </cell>
          <cell r="L1334">
            <v>60</v>
          </cell>
          <cell r="M1334">
            <v>1</v>
          </cell>
          <cell r="N1334">
            <v>0</v>
          </cell>
          <cell r="O1334">
            <v>0.6052016019821167</v>
          </cell>
          <cell r="P1334">
            <v>0</v>
          </cell>
          <cell r="Q1334">
            <v>60</v>
          </cell>
          <cell r="R1334">
            <v>0</v>
          </cell>
          <cell r="S1334" t="str">
            <v>Electric FAF</v>
          </cell>
          <cell r="T1334" t="str">
            <v>Other</v>
          </cell>
          <cell r="U1334">
            <v>0</v>
          </cell>
          <cell r="V1334">
            <v>1</v>
          </cell>
          <cell r="W1334">
            <v>0</v>
          </cell>
          <cell r="X1334">
            <v>0</v>
          </cell>
          <cell r="Y1334">
            <v>0</v>
          </cell>
          <cell r="Z1334">
            <v>1</v>
          </cell>
          <cell r="AA1334">
            <v>0</v>
          </cell>
          <cell r="AB1334">
            <v>0</v>
          </cell>
          <cell r="AC1334">
            <v>0</v>
          </cell>
          <cell r="AD1334">
            <v>1</v>
          </cell>
          <cell r="AE1334" t="e">
            <v>#N/A</v>
          </cell>
          <cell r="AF1334" t="e">
            <v>#N/A</v>
          </cell>
          <cell r="AG1334" t="e">
            <v>#N/A</v>
          </cell>
          <cell r="AH1334">
            <v>64.800002574920654</v>
          </cell>
          <cell r="AI1334">
            <v>61.050001323223114</v>
          </cell>
          <cell r="AJ1334">
            <v>91.80000364780426</v>
          </cell>
          <cell r="AK1334">
            <v>56.159997940063477</v>
          </cell>
          <cell r="AL1334">
            <v>273.81000548601151</v>
          </cell>
          <cell r="AM1334">
            <v>2320.9748580539799</v>
          </cell>
          <cell r="AN1334">
            <v>9.1999999999999998E-2</v>
          </cell>
          <cell r="AO1334">
            <v>0.14000000000000001</v>
          </cell>
          <cell r="AP1334">
            <v>1</v>
          </cell>
          <cell r="AQ1334">
            <v>1728</v>
          </cell>
          <cell r="AR1334">
            <v>7.5000002980232239E-2</v>
          </cell>
          <cell r="AS1334">
            <v>0.55000001192092896</v>
          </cell>
          <cell r="AT1334">
            <v>9.0000003576278687E-2</v>
          </cell>
          <cell r="AU1334">
            <v>6.4999997615814209E-2</v>
          </cell>
          <cell r="AV1334">
            <v>0</v>
          </cell>
          <cell r="AW1334">
            <v>0</v>
          </cell>
          <cell r="AX1334">
            <v>0</v>
          </cell>
          <cell r="AY1334">
            <v>0</v>
          </cell>
          <cell r="AZ1334">
            <v>0</v>
          </cell>
          <cell r="BA1334">
            <v>0</v>
          </cell>
          <cell r="BB1334">
            <v>12624.83203125</v>
          </cell>
          <cell r="BC1334">
            <v>1312</v>
          </cell>
          <cell r="BD1334">
            <v>2901</v>
          </cell>
          <cell r="BE1334">
            <v>281.19158554077148</v>
          </cell>
          <cell r="BF1334">
            <v>1312</v>
          </cell>
          <cell r="BG1334">
            <v>2320.9748580539799</v>
          </cell>
          <cell r="BH1334">
            <v>116.04874290269899</v>
          </cell>
          <cell r="BI1334">
            <v>130.17883783853159</v>
          </cell>
          <cell r="BJ1334" t="str">
            <v>OREugene3</v>
          </cell>
          <cell r="BK1334">
            <v>0</v>
          </cell>
          <cell r="BL1334">
            <v>4803.63</v>
          </cell>
          <cell r="BM1334">
            <v>4803.63</v>
          </cell>
          <cell r="BN1334">
            <v>3.7500001490116119E-2</v>
          </cell>
          <cell r="BO1334">
            <v>3.532986187686523E-2</v>
          </cell>
          <cell r="BP1334">
            <v>5.3125002110997833E-2</v>
          </cell>
          <cell r="BQ1334">
            <v>3.2499998807907104E-2</v>
          </cell>
          <cell r="BR1334">
            <v>64.800002574920654</v>
          </cell>
          <cell r="BS1334">
            <v>61.050001323223114</v>
          </cell>
          <cell r="BT1334">
            <v>91.80000364780426</v>
          </cell>
          <cell r="BU1334">
            <v>56.159997940063477</v>
          </cell>
          <cell r="BV1334">
            <v>281.19158554077148</v>
          </cell>
        </row>
        <row r="1335">
          <cell r="A1335">
            <v>24246</v>
          </cell>
          <cell r="B1335" t="e">
            <v>#N/A</v>
          </cell>
          <cell r="C1335">
            <v>33781.43928564206</v>
          </cell>
          <cell r="D1335" t="e">
            <v>#N/A</v>
          </cell>
          <cell r="E1335">
            <v>855.15386962890625</v>
          </cell>
          <cell r="F1335">
            <v>5197.2333984375</v>
          </cell>
          <cell r="G1335">
            <v>36000</v>
          </cell>
          <cell r="H1335" t="str">
            <v>Gas faf</v>
          </cell>
          <cell r="I1335">
            <v>0</v>
          </cell>
          <cell r="J1335">
            <v>0.93000000715255704</v>
          </cell>
          <cell r="K1335">
            <v>68</v>
          </cell>
          <cell r="L1335">
            <v>65</v>
          </cell>
          <cell r="M1335">
            <v>0.17175054919562396</v>
          </cell>
          <cell r="N1335">
            <v>0.82824945080437606</v>
          </cell>
          <cell r="O1335">
            <v>0.93324720859527588</v>
          </cell>
          <cell r="P1335">
            <v>0.95122224092483521</v>
          </cell>
          <cell r="Q1335">
            <v>60</v>
          </cell>
          <cell r="R1335">
            <v>58</v>
          </cell>
          <cell r="S1335" t="str">
            <v>Gas FAF</v>
          </cell>
          <cell r="T1335" t="str">
            <v>None</v>
          </cell>
          <cell r="U1335">
            <v>0</v>
          </cell>
          <cell r="V1335">
            <v>1</v>
          </cell>
          <cell r="W1335">
            <v>0</v>
          </cell>
          <cell r="X1335">
            <v>0</v>
          </cell>
          <cell r="Y1335">
            <v>0</v>
          </cell>
          <cell r="Z1335">
            <v>0</v>
          </cell>
          <cell r="AA1335">
            <v>1</v>
          </cell>
          <cell r="AB1335">
            <v>0</v>
          </cell>
          <cell r="AC1335">
            <v>0</v>
          </cell>
          <cell r="AD1335">
            <v>1</v>
          </cell>
          <cell r="AE1335" t="e">
            <v>#N/A</v>
          </cell>
          <cell r="AF1335" t="e">
            <v>#N/A</v>
          </cell>
          <cell r="AG1335" t="e">
            <v>#N/A</v>
          </cell>
          <cell r="AH1335">
            <v>23.909999568015337</v>
          </cell>
          <cell r="AI1335">
            <v>413.2499948143959</v>
          </cell>
          <cell r="AJ1335">
            <v>697.32</v>
          </cell>
          <cell r="AK1335">
            <v>27.600000500679016</v>
          </cell>
          <cell r="AL1335">
            <v>1162.0799948830904</v>
          </cell>
          <cell r="AM1335">
            <v>6190.2360566197112</v>
          </cell>
          <cell r="AN1335">
            <v>9.1999999999999998E-2</v>
          </cell>
          <cell r="AO1335">
            <v>0.14000000000000001</v>
          </cell>
          <cell r="AP1335" t="str">
            <v>FLAG</v>
          </cell>
          <cell r="AQ1335">
            <v>4046</v>
          </cell>
          <cell r="AR1335">
            <v>2.0470890041109024E-2</v>
          </cell>
          <cell r="AS1335">
            <v>0.94999998807907104</v>
          </cell>
          <cell r="AT1335">
            <v>0.23400000000000001</v>
          </cell>
          <cell r="AU1335">
            <v>0.23000000417232513</v>
          </cell>
          <cell r="AV1335">
            <v>0</v>
          </cell>
          <cell r="AW1335">
            <v>1</v>
          </cell>
          <cell r="AX1335">
            <v>0</v>
          </cell>
          <cell r="AY1335">
            <v>0</v>
          </cell>
          <cell r="AZ1335">
            <v>0</v>
          </cell>
          <cell r="BA1335">
            <v>1</v>
          </cell>
          <cell r="BB1335">
            <v>14212.716796875</v>
          </cell>
          <cell r="BC1335">
            <v>1313</v>
          </cell>
          <cell r="BD1335">
            <v>6883</v>
          </cell>
          <cell r="BE1335">
            <v>0</v>
          </cell>
          <cell r="BF1335">
            <v>1313</v>
          </cell>
          <cell r="BG1335">
            <v>6190.2360566197112</v>
          </cell>
          <cell r="BH1335">
            <v>309.51180283098557</v>
          </cell>
          <cell r="BI1335">
            <v>347.19795994368633</v>
          </cell>
          <cell r="BJ1335" t="str">
            <v>IDPocatello3</v>
          </cell>
          <cell r="BK1335">
            <v>0</v>
          </cell>
          <cell r="BL1335">
            <v>7099.41</v>
          </cell>
          <cell r="BM1335">
            <v>7099.41</v>
          </cell>
          <cell r="BN1335">
            <v>5.9095401799345868E-3</v>
          </cell>
          <cell r="BO1335">
            <v>0.10213791270746315</v>
          </cell>
          <cell r="BP1335">
            <v>0.17234799802273851</v>
          </cell>
          <cell r="BQ1335">
            <v>6.8215522740185412E-3</v>
          </cell>
          <cell r="BR1335">
            <v>23.909999568015337</v>
          </cell>
          <cell r="BS1335">
            <v>413.2499948143959</v>
          </cell>
          <cell r="BT1335">
            <v>697.32</v>
          </cell>
          <cell r="BU1335">
            <v>27.600000500679016</v>
          </cell>
          <cell r="BV1335">
            <v>1162.0799948830904</v>
          </cell>
        </row>
        <row r="1336">
          <cell r="A1336">
            <v>24247</v>
          </cell>
          <cell r="B1336" t="e">
            <v>#N/A</v>
          </cell>
          <cell r="C1336">
            <v>0</v>
          </cell>
          <cell r="D1336" t="e">
            <v>#N/A</v>
          </cell>
          <cell r="E1336">
            <v>0</v>
          </cell>
          <cell r="F1336">
            <v>0</v>
          </cell>
          <cell r="G1336">
            <v>0</v>
          </cell>
          <cell r="H1336" t="str">
            <v>Electric heatpump</v>
          </cell>
          <cell r="I1336" t="str">
            <v>Wood fireplace</v>
          </cell>
          <cell r="J1336" t="str">
            <v>average</v>
          </cell>
          <cell r="K1336">
            <v>70</v>
          </cell>
          <cell r="L1336">
            <v>66</v>
          </cell>
          <cell r="M1336" t="e">
            <v>#DIV/0!</v>
          </cell>
          <cell r="N1336" t="e">
            <v>#DIV/0!</v>
          </cell>
          <cell r="O1336">
            <v>0</v>
          </cell>
          <cell r="P1336">
            <v>0</v>
          </cell>
          <cell r="Q1336">
            <v>0</v>
          </cell>
          <cell r="R1336">
            <v>0</v>
          </cell>
          <cell r="S1336" t="str">
            <v>Heat Pump</v>
          </cell>
          <cell r="T1336" t="str">
            <v>Other</v>
          </cell>
          <cell r="U1336">
            <v>1</v>
          </cell>
          <cell r="V1336">
            <v>0</v>
          </cell>
          <cell r="W1336">
            <v>1</v>
          </cell>
          <cell r="X1336">
            <v>1</v>
          </cell>
          <cell r="Y1336">
            <v>0</v>
          </cell>
          <cell r="Z1336">
            <v>1</v>
          </cell>
          <cell r="AA1336">
            <v>0</v>
          </cell>
          <cell r="AB1336">
            <v>0</v>
          </cell>
          <cell r="AC1336">
            <v>0</v>
          </cell>
          <cell r="AD1336">
            <v>1</v>
          </cell>
          <cell r="AE1336" t="e">
            <v>#N/A</v>
          </cell>
          <cell r="AF1336" t="e">
            <v>#N/A</v>
          </cell>
          <cell r="AG1336" t="e">
            <v>#N/A</v>
          </cell>
          <cell r="AH1336">
            <v>192.27999895811081</v>
          </cell>
          <cell r="AI1336">
            <v>148.50000321865082</v>
          </cell>
          <cell r="AJ1336">
            <v>170.64000678062439</v>
          </cell>
          <cell r="AK1336">
            <v>113.61999583244324</v>
          </cell>
          <cell r="AL1336">
            <v>625.04000478982925</v>
          </cell>
          <cell r="AM1336">
            <v>2290.0107682995394</v>
          </cell>
          <cell r="AN1336">
            <v>9.1999999999999998E-2</v>
          </cell>
          <cell r="AO1336">
            <v>0.14000000000000001</v>
          </cell>
          <cell r="AP1336">
            <v>1</v>
          </cell>
          <cell r="AQ1336">
            <v>1748</v>
          </cell>
          <cell r="AR1336">
            <v>0.10999999940395355</v>
          </cell>
          <cell r="AS1336">
            <v>0.55000001192092896</v>
          </cell>
          <cell r="AT1336">
            <v>9.0000003576278687E-2</v>
          </cell>
          <cell r="AU1336">
            <v>6.4999997615814209E-2</v>
          </cell>
          <cell r="AV1336">
            <v>0</v>
          </cell>
          <cell r="AW1336">
            <v>0</v>
          </cell>
          <cell r="AX1336">
            <v>0</v>
          </cell>
          <cell r="AY1336">
            <v>0</v>
          </cell>
          <cell r="AZ1336">
            <v>0</v>
          </cell>
          <cell r="BA1336">
            <v>0</v>
          </cell>
          <cell r="BB1336">
            <v>0</v>
          </cell>
          <cell r="BC1336">
            <v>1314</v>
          </cell>
          <cell r="BD1336">
            <v>5704</v>
          </cell>
          <cell r="BE1336">
            <v>614.38511657714844</v>
          </cell>
          <cell r="BF1336">
            <v>1314</v>
          </cell>
          <cell r="BG1336">
            <v>2290.0107682995394</v>
          </cell>
          <cell r="BH1336">
            <v>114.50053841497697</v>
          </cell>
          <cell r="BI1336">
            <v>128.44212397238456</v>
          </cell>
          <cell r="BJ1336" t="str">
            <v>ORPortland3</v>
          </cell>
          <cell r="BK1336">
            <v>0</v>
          </cell>
          <cell r="BL1336">
            <v>4186.59</v>
          </cell>
          <cell r="BM1336">
            <v>4186.59</v>
          </cell>
          <cell r="BN1336">
            <v>0.10999999940395355</v>
          </cell>
          <cell r="BO1336">
            <v>8.4954235250944407E-2</v>
          </cell>
          <cell r="BP1336">
            <v>9.7620141178846903E-2</v>
          </cell>
          <cell r="BQ1336">
            <v>6.4999997615814209E-2</v>
          </cell>
          <cell r="BR1336">
            <v>192.27999895811081</v>
          </cell>
          <cell r="BS1336">
            <v>148.50000321865082</v>
          </cell>
          <cell r="BT1336">
            <v>170.64000678062439</v>
          </cell>
          <cell r="BU1336">
            <v>113.61999583244324</v>
          </cell>
          <cell r="BV1336">
            <v>614.38511657714844</v>
          </cell>
        </row>
        <row r="1337">
          <cell r="A1337">
            <v>24249</v>
          </cell>
          <cell r="B1337">
            <v>4837.7156859999996</v>
          </cell>
          <cell r="C1337">
            <v>2040.8150634765625</v>
          </cell>
          <cell r="D1337">
            <v>2796.9006225234371</v>
          </cell>
          <cell r="E1337">
            <v>0</v>
          </cell>
          <cell r="F1337">
            <v>2040.8150634765625</v>
          </cell>
          <cell r="G1337">
            <v>0</v>
          </cell>
          <cell r="H1337" t="str">
            <v>Electric gshp</v>
          </cell>
          <cell r="I1337">
            <v>0</v>
          </cell>
          <cell r="J1337" t="str">
            <v>average</v>
          </cell>
          <cell r="K1337">
            <v>68</v>
          </cell>
          <cell r="L1337">
            <v>63</v>
          </cell>
          <cell r="M1337">
            <v>1</v>
          </cell>
          <cell r="N1337">
            <v>0</v>
          </cell>
          <cell r="O1337">
            <v>0.75009626150131226</v>
          </cell>
          <cell r="P1337">
            <v>0</v>
          </cell>
          <cell r="Q1337">
            <v>51</v>
          </cell>
          <cell r="R1337">
            <v>0</v>
          </cell>
          <cell r="S1337" t="str">
            <v>Heat Pump</v>
          </cell>
          <cell r="T1337" t="str">
            <v>None</v>
          </cell>
          <cell r="U1337">
            <v>0</v>
          </cell>
          <cell r="V1337">
            <v>0</v>
          </cell>
          <cell r="W1337">
            <v>0</v>
          </cell>
          <cell r="X1337">
            <v>0</v>
          </cell>
          <cell r="Y1337">
            <v>0</v>
          </cell>
          <cell r="Z1337">
            <v>0</v>
          </cell>
          <cell r="AA1337">
            <v>0</v>
          </cell>
          <cell r="AB1337">
            <v>0</v>
          </cell>
          <cell r="AC1337">
            <v>0</v>
          </cell>
          <cell r="AD1337">
            <v>0</v>
          </cell>
          <cell r="AE1337">
            <v>3534.379338822785</v>
          </cell>
          <cell r="AF1337">
            <v>2918.2676475576513</v>
          </cell>
          <cell r="AG1337">
            <v>5669.85</v>
          </cell>
          <cell r="AH1337">
            <v>35.525000529363751</v>
          </cell>
          <cell r="AI1337">
            <v>150.29999601840973</v>
          </cell>
          <cell r="AJ1337">
            <v>93.600003719329834</v>
          </cell>
          <cell r="AK1337" t="e">
            <v>#VALUE!</v>
          </cell>
          <cell r="AL1337" t="e">
            <v>#VALUE!</v>
          </cell>
          <cell r="AM1337">
            <v>2918.2676475576513</v>
          </cell>
          <cell r="AN1337">
            <v>9.1999999999999998E-2</v>
          </cell>
          <cell r="AO1337">
            <v>0.14000000000000001</v>
          </cell>
          <cell r="AP1337">
            <v>4</v>
          </cell>
          <cell r="AQ1337">
            <v>2842</v>
          </cell>
          <cell r="AR1337">
            <v>2.500000037252903E-2</v>
          </cell>
          <cell r="AS1337">
            <v>0.44999998807907104</v>
          </cell>
          <cell r="AT1337">
            <v>7.5000002980232239E-2</v>
          </cell>
          <cell r="AU1337">
            <v>0</v>
          </cell>
          <cell r="AV1337">
            <v>0</v>
          </cell>
          <cell r="AW1337">
            <v>0</v>
          </cell>
          <cell r="AX1337">
            <v>0</v>
          </cell>
          <cell r="AY1337">
            <v>0</v>
          </cell>
          <cell r="AZ1337">
            <v>0</v>
          </cell>
          <cell r="BA1337">
            <v>0</v>
          </cell>
          <cell r="BB1337">
            <v>9804.5361328125</v>
          </cell>
          <cell r="BC1337">
            <v>1315</v>
          </cell>
          <cell r="BD1337">
            <v>5722</v>
          </cell>
          <cell r="BE1337">
            <v>502.22501373291016</v>
          </cell>
          <cell r="BF1337">
            <v>1315</v>
          </cell>
          <cell r="BG1337">
            <v>2918.2676475576513</v>
          </cell>
          <cell r="BH1337">
            <v>145.91338237788256</v>
          </cell>
          <cell r="BI1337">
            <v>163.67979581621353</v>
          </cell>
          <cell r="BJ1337" t="str">
            <v>WAHanford3</v>
          </cell>
          <cell r="BK1337" t="str">
            <v>WAHanford3</v>
          </cell>
          <cell r="BL1337">
            <v>5669.85</v>
          </cell>
          <cell r="BM1337">
            <v>5669.85</v>
          </cell>
          <cell r="BN1337">
            <v>1.2500000186264515E-2</v>
          </cell>
          <cell r="BO1337">
            <v>5.2885290646871828E-2</v>
          </cell>
          <cell r="BP1337">
            <v>3.2934554440299024E-2</v>
          </cell>
          <cell r="BQ1337">
            <v>0</v>
          </cell>
          <cell r="BR1337">
            <v>35.525000529363751</v>
          </cell>
          <cell r="BS1337">
            <v>150.29999601840973</v>
          </cell>
          <cell r="BT1337">
            <v>93.600003719329834</v>
          </cell>
          <cell r="BU1337">
            <v>235.27272874024189</v>
          </cell>
          <cell r="BV1337">
            <v>502.22501373291016</v>
          </cell>
        </row>
        <row r="1338">
          <cell r="A1338">
            <v>24259</v>
          </cell>
          <cell r="B1338" t="e">
            <v>#N/A</v>
          </cell>
          <cell r="C1338">
            <v>13216.089582722743</v>
          </cell>
          <cell r="D1338" t="e">
            <v>#N/A</v>
          </cell>
          <cell r="E1338">
            <v>0</v>
          </cell>
          <cell r="F1338">
            <v>8526.7578125</v>
          </cell>
          <cell r="G1338">
            <v>32000</v>
          </cell>
          <cell r="H1338" t="str">
            <v>Pellets htstove</v>
          </cell>
          <cell r="I1338" t="str">
            <v>Electric baseboard</v>
          </cell>
          <cell r="J1338" t="str">
            <v>average</v>
          </cell>
          <cell r="K1338">
            <v>65</v>
          </cell>
          <cell r="L1338">
            <v>60</v>
          </cell>
          <cell r="M1338">
            <v>1</v>
          </cell>
          <cell r="N1338">
            <v>0</v>
          </cell>
          <cell r="O1338">
            <v>0.89232552051544189</v>
          </cell>
          <cell r="P1338">
            <v>0</v>
          </cell>
          <cell r="Q1338">
            <v>60</v>
          </cell>
          <cell r="R1338">
            <v>0</v>
          </cell>
          <cell r="S1338" t="str">
            <v>Other</v>
          </cell>
          <cell r="T1338" t="str">
            <v>Electric</v>
          </cell>
          <cell r="U1338">
            <v>0</v>
          </cell>
          <cell r="V1338">
            <v>1</v>
          </cell>
          <cell r="W1338">
            <v>0</v>
          </cell>
          <cell r="X1338">
            <v>0</v>
          </cell>
          <cell r="Y1338">
            <v>1</v>
          </cell>
          <cell r="Z1338">
            <v>0</v>
          </cell>
          <cell r="AA1338">
            <v>1</v>
          </cell>
          <cell r="AB1338">
            <v>0</v>
          </cell>
          <cell r="AC1338">
            <v>0</v>
          </cell>
          <cell r="AD1338">
            <v>1</v>
          </cell>
          <cell r="AE1338" t="e">
            <v>#N/A</v>
          </cell>
          <cell r="AF1338" t="e">
            <v>#N/A</v>
          </cell>
          <cell r="AG1338" t="e">
            <v>#N/A</v>
          </cell>
          <cell r="AH1338">
            <v>106.37999993562698</v>
          </cell>
          <cell r="AI1338">
            <v>95.150002062320709</v>
          </cell>
          <cell r="AJ1338">
            <v>65.745000466704369</v>
          </cell>
          <cell r="AK1338">
            <v>7.5599998310208321</v>
          </cell>
          <cell r="AL1338">
            <v>274.83500229567289</v>
          </cell>
          <cell r="AM1338">
            <v>2332.4881883778025</v>
          </cell>
          <cell r="AN1338">
            <v>9.1999999999999998E-2</v>
          </cell>
          <cell r="AO1338">
            <v>0.14000000000000001</v>
          </cell>
          <cell r="AP1338" t="str">
            <v>FLAG</v>
          </cell>
          <cell r="AQ1338">
            <v>1980</v>
          </cell>
          <cell r="AR1338">
            <v>9.5322580587479375E-2</v>
          </cell>
          <cell r="AS1338">
            <v>0.55000001192092896</v>
          </cell>
          <cell r="AT1338">
            <v>5.1808511006071208E-2</v>
          </cell>
          <cell r="AU1338">
            <v>2.9999999329447746E-2</v>
          </cell>
          <cell r="AV1338">
            <v>0</v>
          </cell>
          <cell r="AW1338">
            <v>0</v>
          </cell>
          <cell r="AX1338">
            <v>0</v>
          </cell>
          <cell r="AY1338">
            <v>0</v>
          </cell>
          <cell r="AZ1338">
            <v>0</v>
          </cell>
          <cell r="BA1338">
            <v>0</v>
          </cell>
          <cell r="BB1338">
            <v>17804.2421875</v>
          </cell>
          <cell r="BC1338">
            <v>1316</v>
          </cell>
          <cell r="BD1338">
            <v>3754</v>
          </cell>
          <cell r="BE1338">
            <v>526.07174682617188</v>
          </cell>
          <cell r="BF1338">
            <v>1316</v>
          </cell>
          <cell r="BG1338">
            <v>2332.4881883778025</v>
          </cell>
          <cell r="BH1338">
            <v>116.62440941889012</v>
          </cell>
          <cell r="BI1338">
            <v>130.82459750973416</v>
          </cell>
          <cell r="BJ1338" t="str">
            <v>MTKalispell3</v>
          </cell>
          <cell r="BK1338">
            <v>0</v>
          </cell>
          <cell r="BL1338">
            <v>7927.5</v>
          </cell>
          <cell r="BM1338">
            <v>7927.5</v>
          </cell>
          <cell r="BN1338">
            <v>5.3727272694761102E-2</v>
          </cell>
          <cell r="BO1338">
            <v>4.805555659713167E-2</v>
          </cell>
          <cell r="BP1338">
            <v>3.320454569025473E-2</v>
          </cell>
          <cell r="BQ1338">
            <v>3.8181817328388039E-3</v>
          </cell>
          <cell r="BR1338">
            <v>106.37999993562698</v>
          </cell>
          <cell r="BS1338">
            <v>95.150002062320709</v>
          </cell>
          <cell r="BT1338">
            <v>65.745000466704369</v>
          </cell>
          <cell r="BU1338">
            <v>7.5599998310208321</v>
          </cell>
          <cell r="BV1338">
            <v>526.07174682617188</v>
          </cell>
        </row>
        <row r="1339">
          <cell r="A1339">
            <v>24266</v>
          </cell>
          <cell r="B1339" t="e">
            <v>#N/A</v>
          </cell>
          <cell r="C1339">
            <v>19177.693194444095</v>
          </cell>
          <cell r="D1339" t="e">
            <v>#N/A</v>
          </cell>
          <cell r="E1339">
            <v>799.74395751953125</v>
          </cell>
          <cell r="F1339">
            <v>660.760498046875</v>
          </cell>
          <cell r="G1339">
            <v>0</v>
          </cell>
          <cell r="H1339" t="str">
            <v>Gas faf</v>
          </cell>
          <cell r="I1339">
            <v>0</v>
          </cell>
          <cell r="J1339">
            <v>0.79000002145767201</v>
          </cell>
          <cell r="K1339">
            <v>69</v>
          </cell>
          <cell r="L1339">
            <v>62</v>
          </cell>
          <cell r="M1339">
            <v>2.7417544555468316E-2</v>
          </cell>
          <cell r="N1339">
            <v>0.9725824554445317</v>
          </cell>
          <cell r="O1339">
            <v>0.14829915761947632</v>
          </cell>
          <cell r="P1339">
            <v>0.98808151483535767</v>
          </cell>
          <cell r="Q1339">
            <v>58</v>
          </cell>
          <cell r="R1339">
            <v>63</v>
          </cell>
          <cell r="S1339" t="str">
            <v>Gas FAF</v>
          </cell>
          <cell r="T1339" t="str">
            <v>None</v>
          </cell>
          <cell r="U1339">
            <v>0</v>
          </cell>
          <cell r="V1339">
            <v>0</v>
          </cell>
          <cell r="W1339">
            <v>0</v>
          </cell>
          <cell r="X1339">
            <v>0</v>
          </cell>
          <cell r="Y1339">
            <v>0</v>
          </cell>
          <cell r="Z1339">
            <v>0</v>
          </cell>
          <cell r="AA1339">
            <v>1</v>
          </cell>
          <cell r="AB1339">
            <v>0</v>
          </cell>
          <cell r="AC1339">
            <v>0</v>
          </cell>
          <cell r="AD1339">
            <v>1</v>
          </cell>
          <cell r="AE1339" t="e">
            <v>#N/A</v>
          </cell>
          <cell r="AF1339" t="e">
            <v>#N/A</v>
          </cell>
          <cell r="AG1339" t="e">
            <v>#N/A</v>
          </cell>
          <cell r="AH1339">
            <v>48.399999737739563</v>
          </cell>
          <cell r="AI1339">
            <v>210.70000469684604</v>
          </cell>
          <cell r="AJ1339">
            <v>84.479998111724854</v>
          </cell>
          <cell r="AK1339" t="e">
            <v>#VALUE!</v>
          </cell>
          <cell r="AL1339" t="e">
            <v>#VALUE!</v>
          </cell>
          <cell r="AM1339">
            <v>3731.9407182667724</v>
          </cell>
          <cell r="AN1339">
            <v>9.1999999999999998E-2</v>
          </cell>
          <cell r="AO1339">
            <v>0.14000000000000001</v>
          </cell>
          <cell r="AP1339">
            <v>4</v>
          </cell>
          <cell r="AQ1339">
            <v>2491</v>
          </cell>
          <cell r="AR1339" t="e">
            <v>#VALUE!</v>
          </cell>
          <cell r="AS1339">
            <v>0.56487936916044512</v>
          </cell>
          <cell r="AT1339">
            <v>0.11999999731779099</v>
          </cell>
          <cell r="AU1339">
            <v>0</v>
          </cell>
          <cell r="AV1339">
            <v>0</v>
          </cell>
          <cell r="AW1339">
            <v>1</v>
          </cell>
          <cell r="AX1339">
            <v>0</v>
          </cell>
          <cell r="AY1339">
            <v>0</v>
          </cell>
          <cell r="AZ1339">
            <v>0</v>
          </cell>
          <cell r="BA1339">
            <v>1</v>
          </cell>
          <cell r="BB1339">
            <v>5708.7802734375</v>
          </cell>
          <cell r="BC1339">
            <v>1317</v>
          </cell>
          <cell r="BD1339">
            <v>2301</v>
          </cell>
          <cell r="BE1339">
            <v>473.30000305175781</v>
          </cell>
          <cell r="BF1339">
            <v>1317</v>
          </cell>
          <cell r="BG1339">
            <v>3731.9407182667724</v>
          </cell>
          <cell r="BH1339">
            <v>186.59703591333863</v>
          </cell>
          <cell r="BI1339">
            <v>209.31709100614671</v>
          </cell>
          <cell r="BJ1339" t="str">
            <v>ORPortland3</v>
          </cell>
          <cell r="BK1339">
            <v>0</v>
          </cell>
          <cell r="BL1339">
            <v>4186.59</v>
          </cell>
          <cell r="BM1339">
            <v>4186.59</v>
          </cell>
          <cell r="BN1339">
            <v>1.942994770684045E-2</v>
          </cell>
          <cell r="BO1339">
            <v>8.4584506100700937E-2</v>
          </cell>
          <cell r="BP1339">
            <v>3.3914089968576817E-2</v>
          </cell>
          <cell r="BQ1339">
            <v>0</v>
          </cell>
          <cell r="BR1339">
            <v>48.399999737739563</v>
          </cell>
          <cell r="BS1339">
            <v>210.70000469684604</v>
          </cell>
          <cell r="BT1339">
            <v>84.479998111724854</v>
          </cell>
          <cell r="BU1339">
            <v>206.21547054607407</v>
          </cell>
          <cell r="BV1339">
            <v>473.30000305175781</v>
          </cell>
        </row>
        <row r="1340">
          <cell r="A1340">
            <v>24288</v>
          </cell>
          <cell r="B1340" t="e">
            <v>#N/A</v>
          </cell>
          <cell r="C1340">
            <v>49002.878407862074</v>
          </cell>
          <cell r="D1340" t="e">
            <v>#N/A</v>
          </cell>
          <cell r="E1340">
            <v>2006.3739013671875</v>
          </cell>
          <cell r="F1340">
            <v>0</v>
          </cell>
          <cell r="G1340">
            <v>0</v>
          </cell>
          <cell r="H1340" t="str">
            <v>Gas boiler</v>
          </cell>
          <cell r="I1340">
            <v>0</v>
          </cell>
          <cell r="J1340">
            <v>0.83333331346511796</v>
          </cell>
          <cell r="K1340">
            <v>70</v>
          </cell>
          <cell r="L1340">
            <v>66</v>
          </cell>
          <cell r="M1340">
            <v>0</v>
          </cell>
          <cell r="N1340">
            <v>1</v>
          </cell>
          <cell r="O1340">
            <v>1.7297495156526566E-2</v>
          </cell>
          <cell r="P1340">
            <v>0.96079343557357788</v>
          </cell>
          <cell r="Q1340">
            <v>52</v>
          </cell>
          <cell r="R1340">
            <v>65</v>
          </cell>
          <cell r="S1340" t="str">
            <v>Gas Boiler</v>
          </cell>
          <cell r="T1340" t="str">
            <v>None</v>
          </cell>
          <cell r="U1340">
            <v>0</v>
          </cell>
          <cell r="V1340">
            <v>0</v>
          </cell>
          <cell r="W1340">
            <v>0</v>
          </cell>
          <cell r="X1340">
            <v>0</v>
          </cell>
          <cell r="Y1340">
            <v>1</v>
          </cell>
          <cell r="Z1340">
            <v>0</v>
          </cell>
          <cell r="AA1340">
            <v>1</v>
          </cell>
          <cell r="AB1340">
            <v>0</v>
          </cell>
          <cell r="AC1340">
            <v>0</v>
          </cell>
          <cell r="AD1340">
            <v>1</v>
          </cell>
          <cell r="AE1340" t="e">
            <v>#N/A</v>
          </cell>
          <cell r="AF1340" t="e">
            <v>#N/A</v>
          </cell>
          <cell r="AG1340" t="e">
            <v>#N/A</v>
          </cell>
          <cell r="AH1340">
            <v>29.399999342858791</v>
          </cell>
          <cell r="AI1340">
            <v>199.34999471902847</v>
          </cell>
          <cell r="AJ1340">
            <v>219.95999508351088</v>
          </cell>
          <cell r="AK1340">
            <v>238.05000431835651</v>
          </cell>
          <cell r="AL1340">
            <v>686.75999346375465</v>
          </cell>
          <cell r="AM1340">
            <v>3360.5148215724807</v>
          </cell>
          <cell r="AN1340">
            <v>9.1999999999999998E-2</v>
          </cell>
          <cell r="AO1340">
            <v>0.14000000000000001</v>
          </cell>
          <cell r="AP1340" t="str">
            <v>FLAG</v>
          </cell>
          <cell r="AQ1340">
            <v>3084</v>
          </cell>
          <cell r="AR1340">
            <v>1.9999999552965164E-2</v>
          </cell>
          <cell r="AS1340">
            <v>0.44999998807907104</v>
          </cell>
          <cell r="AT1340">
            <v>5.9999998658895493E-2</v>
          </cell>
          <cell r="AU1340">
            <v>0.23000000417232513</v>
          </cell>
          <cell r="AV1340">
            <v>0</v>
          </cell>
          <cell r="AW1340">
            <v>0</v>
          </cell>
          <cell r="AX1340">
            <v>0</v>
          </cell>
          <cell r="AY1340">
            <v>1</v>
          </cell>
          <cell r="AZ1340">
            <v>0</v>
          </cell>
          <cell r="BA1340">
            <v>1</v>
          </cell>
          <cell r="BB1340">
            <v>7512.95703125</v>
          </cell>
          <cell r="BC1340">
            <v>1318</v>
          </cell>
          <cell r="BD1340">
            <v>7451</v>
          </cell>
          <cell r="BE1340">
            <v>693.83092308044434</v>
          </cell>
          <cell r="BF1340">
            <v>1318</v>
          </cell>
          <cell r="BG1340">
            <v>3360.5148215724807</v>
          </cell>
          <cell r="BH1340">
            <v>168.02574107862404</v>
          </cell>
          <cell r="BI1340">
            <v>188.48455531235729</v>
          </cell>
          <cell r="BJ1340" t="str">
            <v>MTMissoula3</v>
          </cell>
          <cell r="BK1340">
            <v>0</v>
          </cell>
          <cell r="BL1340">
            <v>7322.7</v>
          </cell>
          <cell r="BM1340">
            <v>7322.7</v>
          </cell>
          <cell r="BN1340">
            <v>9.5330737168802821E-3</v>
          </cell>
          <cell r="BO1340">
            <v>6.4640076108634398E-2</v>
          </cell>
          <cell r="BP1340">
            <v>7.1322955604251254E-2</v>
          </cell>
          <cell r="BQ1340">
            <v>7.7188717353552691E-2</v>
          </cell>
          <cell r="BR1340">
            <v>29.399999342858791</v>
          </cell>
          <cell r="BS1340">
            <v>199.34999471902847</v>
          </cell>
          <cell r="BT1340">
            <v>219.95999508351088</v>
          </cell>
          <cell r="BU1340">
            <v>238.05000431835651</v>
          </cell>
          <cell r="BV1340">
            <v>693.83092308044434</v>
          </cell>
        </row>
        <row r="1341">
          <cell r="A1341">
            <v>24296</v>
          </cell>
          <cell r="B1341">
            <v>20849.34391</v>
          </cell>
          <cell r="C1341">
            <v>15832.453232437616</v>
          </cell>
          <cell r="D1341">
            <v>5016.8906775623836</v>
          </cell>
          <cell r="E1341">
            <v>576.21685791015625</v>
          </cell>
          <cell r="F1341">
            <v>0</v>
          </cell>
          <cell r="G1341">
            <v>0</v>
          </cell>
          <cell r="H1341" t="str">
            <v>Gas faf</v>
          </cell>
          <cell r="I1341">
            <v>0</v>
          </cell>
          <cell r="J1341">
            <v>0.9375</v>
          </cell>
          <cell r="K1341">
            <v>70</v>
          </cell>
          <cell r="L1341">
            <v>70</v>
          </cell>
          <cell r="M1341">
            <v>0</v>
          </cell>
          <cell r="N1341">
            <v>1</v>
          </cell>
          <cell r="O1341">
            <v>0.29228046536445618</v>
          </cell>
          <cell r="P1341">
            <v>0.97187387943267822</v>
          </cell>
          <cell r="Q1341">
            <v>68</v>
          </cell>
          <cell r="R1341">
            <v>60</v>
          </cell>
          <cell r="S1341" t="str">
            <v>Gas FAF</v>
          </cell>
          <cell r="T1341" t="str">
            <v>None</v>
          </cell>
          <cell r="U1341">
            <v>0</v>
          </cell>
          <cell r="V1341">
            <v>0</v>
          </cell>
          <cell r="W1341">
            <v>0</v>
          </cell>
          <cell r="X1341">
            <v>0</v>
          </cell>
          <cell r="Y1341">
            <v>0</v>
          </cell>
          <cell r="Z1341">
            <v>0</v>
          </cell>
          <cell r="AA1341">
            <v>0</v>
          </cell>
          <cell r="AB1341">
            <v>0</v>
          </cell>
          <cell r="AC1341">
            <v>0</v>
          </cell>
          <cell r="AD1341">
            <v>0</v>
          </cell>
          <cell r="AE1341">
            <v>2165.5980838169421</v>
          </cell>
          <cell r="AF1341">
            <v>1806.8084191288569</v>
          </cell>
          <cell r="AG1341">
            <v>5808.84</v>
          </cell>
          <cell r="AH1341">
            <v>145.80000579357147</v>
          </cell>
          <cell r="AI1341">
            <v>87.749997675418854</v>
          </cell>
          <cell r="AJ1341">
            <v>314.49600000000004</v>
          </cell>
          <cell r="AK1341" t="e">
            <v>#VALUE!</v>
          </cell>
          <cell r="AL1341" t="e">
            <v>#VALUE!</v>
          </cell>
          <cell r="AM1341">
            <v>1806.8084191288569</v>
          </cell>
          <cell r="AN1341">
            <v>0.10845720767974854</v>
          </cell>
          <cell r="AO1341">
            <v>0.14927263557910919</v>
          </cell>
          <cell r="AP1341">
            <v>4</v>
          </cell>
          <cell r="AQ1341">
            <v>3240</v>
          </cell>
          <cell r="AR1341">
            <v>9.0000003576278687E-2</v>
          </cell>
          <cell r="AS1341">
            <v>0.44999998807907104</v>
          </cell>
          <cell r="AT1341">
            <v>0.23400000000000001</v>
          </cell>
          <cell r="AU1341">
            <v>0</v>
          </cell>
          <cell r="AV1341">
            <v>1</v>
          </cell>
          <cell r="AW1341">
            <v>1</v>
          </cell>
          <cell r="AX1341">
            <v>0</v>
          </cell>
          <cell r="AY1341">
            <v>0</v>
          </cell>
          <cell r="AZ1341">
            <v>0</v>
          </cell>
          <cell r="BA1341">
            <v>1</v>
          </cell>
          <cell r="BB1341">
            <v>13473.2431640625</v>
          </cell>
          <cell r="BC1341">
            <v>1319</v>
          </cell>
          <cell r="BD1341">
            <v>6173</v>
          </cell>
          <cell r="BE1341">
            <v>1123.7899627685547</v>
          </cell>
          <cell r="BF1341">
            <v>1319</v>
          </cell>
          <cell r="BG1341">
            <v>1806.8084191288569</v>
          </cell>
          <cell r="BH1341">
            <v>90.340420956442841</v>
          </cell>
          <cell r="BI1341">
            <v>101.3402706120993</v>
          </cell>
          <cell r="BJ1341" t="str">
            <v>IDCaldwell3</v>
          </cell>
          <cell r="BK1341" t="str">
            <v>IDCaldwell3</v>
          </cell>
          <cell r="BL1341">
            <v>5808.84</v>
          </cell>
          <cell r="BM1341">
            <v>5808.84</v>
          </cell>
          <cell r="BN1341">
            <v>4.5000001788139343E-2</v>
          </cell>
          <cell r="BO1341">
            <v>2.7083332615870016E-2</v>
          </cell>
          <cell r="BP1341">
            <v>9.7066666666666676E-2</v>
          </cell>
          <cell r="BQ1341">
            <v>0</v>
          </cell>
          <cell r="BR1341">
            <v>145.80000579357147</v>
          </cell>
          <cell r="BS1341">
            <v>87.749997675418854</v>
          </cell>
          <cell r="BT1341">
            <v>314.49600000000004</v>
          </cell>
          <cell r="BU1341">
            <v>268.22084486924126</v>
          </cell>
          <cell r="BV1341">
            <v>1123.7899627685547</v>
          </cell>
        </row>
        <row r="1342">
          <cell r="A1342">
            <v>24310</v>
          </cell>
          <cell r="B1342" t="e">
            <v>#N/A</v>
          </cell>
          <cell r="C1342">
            <v>2019.5805110238221</v>
          </cell>
          <cell r="D1342" t="e">
            <v>#N/A</v>
          </cell>
          <cell r="E1342">
            <v>0</v>
          </cell>
          <cell r="F1342">
            <v>1682.5347900390625</v>
          </cell>
          <cell r="G1342">
            <v>2300</v>
          </cell>
          <cell r="H1342" t="str">
            <v>Electric heatpump</v>
          </cell>
          <cell r="I1342" t="str">
            <v>Propane htstove</v>
          </cell>
          <cell r="J1342" t="str">
            <v>average</v>
          </cell>
          <cell r="K1342">
            <v>70</v>
          </cell>
          <cell r="L1342">
            <v>60</v>
          </cell>
          <cell r="M1342">
            <v>1</v>
          </cell>
          <cell r="N1342">
            <v>0</v>
          </cell>
          <cell r="O1342">
            <v>0.25183701515197754</v>
          </cell>
          <cell r="P1342">
            <v>0</v>
          </cell>
          <cell r="Q1342">
            <v>48</v>
          </cell>
          <cell r="R1342">
            <v>0</v>
          </cell>
          <cell r="S1342" t="str">
            <v>Heat Pump</v>
          </cell>
          <cell r="T1342" t="str">
            <v>Other</v>
          </cell>
          <cell r="U1342">
            <v>0</v>
          </cell>
          <cell r="V1342">
            <v>1</v>
          </cell>
          <cell r="W1342">
            <v>1</v>
          </cell>
          <cell r="X1342">
            <v>0</v>
          </cell>
          <cell r="Y1342">
            <v>0</v>
          </cell>
          <cell r="Z1342">
            <v>1</v>
          </cell>
          <cell r="AA1342">
            <v>0</v>
          </cell>
          <cell r="AB1342">
            <v>0</v>
          </cell>
          <cell r="AC1342">
            <v>0</v>
          </cell>
          <cell r="AD1342">
            <v>1</v>
          </cell>
          <cell r="AE1342" t="e">
            <v>#N/A</v>
          </cell>
          <cell r="AF1342" t="e">
            <v>#N/A</v>
          </cell>
          <cell r="AG1342" t="e">
            <v>#N/A</v>
          </cell>
          <cell r="AH1342">
            <v>36.050000537186861</v>
          </cell>
          <cell r="AI1342">
            <v>77.000001668930054</v>
          </cell>
          <cell r="AJ1342">
            <v>82.559998154640198</v>
          </cell>
          <cell r="AK1342">
            <v>50.470000214874744</v>
          </cell>
          <cell r="AL1342">
            <v>246.08000057563186</v>
          </cell>
          <cell r="AM1342">
            <v>1434.8093562391473</v>
          </cell>
          <cell r="AN1342">
            <v>9.1999999999999998E-2</v>
          </cell>
          <cell r="AO1342">
            <v>0.14000000000000001</v>
          </cell>
          <cell r="AP1342">
            <v>1</v>
          </cell>
          <cell r="AQ1342">
            <v>1442</v>
          </cell>
          <cell r="AR1342">
            <v>2.500000037252903E-2</v>
          </cell>
          <cell r="AS1342">
            <v>0.55000001192092896</v>
          </cell>
          <cell r="AT1342">
            <v>5.9999998658895493E-2</v>
          </cell>
          <cell r="AU1342">
            <v>3.5000000149011612E-2</v>
          </cell>
          <cell r="AV1342">
            <v>0</v>
          </cell>
          <cell r="AW1342">
            <v>0</v>
          </cell>
          <cell r="AX1342">
            <v>0</v>
          </cell>
          <cell r="AY1342">
            <v>0</v>
          </cell>
          <cell r="AZ1342">
            <v>0</v>
          </cell>
          <cell r="BA1342">
            <v>0</v>
          </cell>
          <cell r="BB1342">
            <v>13948.623046875</v>
          </cell>
          <cell r="BC1342">
            <v>1320</v>
          </cell>
          <cell r="BD1342">
            <v>4444</v>
          </cell>
          <cell r="BE1342">
            <v>248.01259231567383</v>
          </cell>
          <cell r="BF1342">
            <v>1320</v>
          </cell>
          <cell r="BG1342">
            <v>1434.8093562391473</v>
          </cell>
          <cell r="BH1342">
            <v>71.740467811957359</v>
          </cell>
          <cell r="BI1342">
            <v>80.475587172741271</v>
          </cell>
          <cell r="BJ1342" t="str">
            <v>WAHanford3</v>
          </cell>
          <cell r="BK1342">
            <v>0</v>
          </cell>
          <cell r="BL1342">
            <v>5669.85</v>
          </cell>
          <cell r="BM1342">
            <v>5669.85</v>
          </cell>
          <cell r="BN1342">
            <v>2.500000037252903E-2</v>
          </cell>
          <cell r="BO1342">
            <v>5.3398059409798929E-2</v>
          </cell>
          <cell r="BP1342">
            <v>5.7253812867295563E-2</v>
          </cell>
          <cell r="BQ1342">
            <v>3.5000000149011612E-2</v>
          </cell>
          <cell r="BR1342">
            <v>36.050000537186861</v>
          </cell>
          <cell r="BS1342">
            <v>77.000001668930054</v>
          </cell>
          <cell r="BT1342">
            <v>82.559998154640198</v>
          </cell>
          <cell r="BU1342">
            <v>50.470000214874744</v>
          </cell>
          <cell r="BV1342">
            <v>248.01259231567383</v>
          </cell>
        </row>
        <row r="1343">
          <cell r="A1343">
            <v>24311</v>
          </cell>
          <cell r="B1343">
            <v>5431.1486649999997</v>
          </cell>
          <cell r="C1343">
            <v>4386.3603515625</v>
          </cell>
          <cell r="D1343">
            <v>1044.7883134374997</v>
          </cell>
          <cell r="E1343">
            <v>0</v>
          </cell>
          <cell r="F1343">
            <v>4386.3603515625</v>
          </cell>
          <cell r="G1343">
            <v>0</v>
          </cell>
          <cell r="H1343" t="str">
            <v>Electric heatpump</v>
          </cell>
          <cell r="I1343">
            <v>0</v>
          </cell>
          <cell r="J1343" t="str">
            <v>average</v>
          </cell>
          <cell r="K1343">
            <v>69</v>
          </cell>
          <cell r="L1343">
            <v>69</v>
          </cell>
          <cell r="M1343">
            <v>1</v>
          </cell>
          <cell r="N1343">
            <v>0</v>
          </cell>
          <cell r="O1343">
            <v>0.98675060272216797</v>
          </cell>
          <cell r="P1343">
            <v>0</v>
          </cell>
          <cell r="Q1343">
            <v>55</v>
          </cell>
          <cell r="R1343">
            <v>0</v>
          </cell>
          <cell r="S1343" t="str">
            <v>Heat Pump</v>
          </cell>
          <cell r="T1343" t="str">
            <v>None</v>
          </cell>
          <cell r="U1343">
            <v>0</v>
          </cell>
          <cell r="V1343">
            <v>0</v>
          </cell>
          <cell r="W1343">
            <v>0</v>
          </cell>
          <cell r="X1343">
            <v>0</v>
          </cell>
          <cell r="Y1343">
            <v>0</v>
          </cell>
          <cell r="Z1343">
            <v>0</v>
          </cell>
          <cell r="AA1343">
            <v>0</v>
          </cell>
          <cell r="AB1343">
            <v>0</v>
          </cell>
          <cell r="AC1343">
            <v>0</v>
          </cell>
          <cell r="AD1343">
            <v>0</v>
          </cell>
          <cell r="AE1343">
            <v>2139.3968884330311</v>
          </cell>
          <cell r="AF1343">
            <v>2229.0227199264409</v>
          </cell>
          <cell r="AG1343">
            <v>4529.97</v>
          </cell>
          <cell r="AH1343">
            <v>141.84000563621521</v>
          </cell>
          <cell r="AI1343">
            <v>106.90000247955324</v>
          </cell>
          <cell r="AJ1343">
            <v>141.84000563621521</v>
          </cell>
          <cell r="AK1343">
            <v>94.559997886419296</v>
          </cell>
          <cell r="AL1343">
            <v>485.14001163840294</v>
          </cell>
          <cell r="AM1343">
            <v>2229.0227199264409</v>
          </cell>
          <cell r="AN1343">
            <v>9.1999999999999998E-2</v>
          </cell>
          <cell r="AO1343">
            <v>0.14000000000000001</v>
          </cell>
          <cell r="AP1343">
            <v>1</v>
          </cell>
          <cell r="AQ1343">
            <v>1576</v>
          </cell>
          <cell r="AR1343">
            <v>9.0000003576278687E-2</v>
          </cell>
          <cell r="AS1343">
            <v>0.55388602321012037</v>
          </cell>
          <cell r="AT1343">
            <v>9.0000003576278687E-2</v>
          </cell>
          <cell r="AU1343">
            <v>5.9999998658895493E-2</v>
          </cell>
          <cell r="AV1343">
            <v>0</v>
          </cell>
          <cell r="AW1343">
            <v>0</v>
          </cell>
          <cell r="AX1343">
            <v>0</v>
          </cell>
          <cell r="AY1343">
            <v>0</v>
          </cell>
          <cell r="AZ1343">
            <v>0</v>
          </cell>
          <cell r="BA1343">
            <v>0</v>
          </cell>
          <cell r="BB1343">
            <v>12521.2138671875</v>
          </cell>
          <cell r="BC1343">
            <v>1321</v>
          </cell>
          <cell r="BD1343">
            <v>4963</v>
          </cell>
          <cell r="BE1343">
            <v>481.41019439697266</v>
          </cell>
          <cell r="BF1343">
            <v>1321</v>
          </cell>
          <cell r="BG1343">
            <v>2229.0227199264409</v>
          </cell>
          <cell r="BH1343">
            <v>111.45113599632205</v>
          </cell>
          <cell r="BI1343">
            <v>125.02142631523421</v>
          </cell>
          <cell r="BJ1343" t="str">
            <v>ORMedford3</v>
          </cell>
          <cell r="BK1343" t="str">
            <v>ORMedford3</v>
          </cell>
          <cell r="BL1343">
            <v>4529.97</v>
          </cell>
          <cell r="BM1343">
            <v>4529.97</v>
          </cell>
          <cell r="BN1343">
            <v>9.0000003576278687E-2</v>
          </cell>
          <cell r="BO1343">
            <v>6.7829950811899256E-2</v>
          </cell>
          <cell r="BP1343">
            <v>9.0000003576278687E-2</v>
          </cell>
          <cell r="BQ1343">
            <v>5.9999998658895493E-2</v>
          </cell>
          <cell r="BR1343">
            <v>141.84000563621521</v>
          </cell>
          <cell r="BS1343">
            <v>106.90000247955324</v>
          </cell>
          <cell r="BT1343">
            <v>141.84000563621521</v>
          </cell>
          <cell r="BU1343">
            <v>94.559997886419296</v>
          </cell>
          <cell r="BV1343">
            <v>481.41019439697266</v>
          </cell>
        </row>
        <row r="1344">
          <cell r="A1344">
            <v>24312</v>
          </cell>
          <cell r="B1344" t="e">
            <v>#N/A</v>
          </cell>
          <cell r="C1344">
            <v>17598.761717032714</v>
          </cell>
          <cell r="D1344" t="e">
            <v>#N/A</v>
          </cell>
          <cell r="E1344">
            <v>0</v>
          </cell>
          <cell r="F1344">
            <v>4410.01611328125</v>
          </cell>
          <cell r="G1344">
            <v>90000</v>
          </cell>
          <cell r="H1344" t="str">
            <v>Wood htstove</v>
          </cell>
          <cell r="I1344" t="str">
            <v xml:space="preserve">Electric baseboard AND Electric pluginheater AND </v>
          </cell>
          <cell r="J1344" t="str">
            <v>average</v>
          </cell>
          <cell r="K1344">
            <v>68</v>
          </cell>
          <cell r="L1344">
            <v>55</v>
          </cell>
          <cell r="M1344">
            <v>1</v>
          </cell>
          <cell r="N1344">
            <v>0</v>
          </cell>
          <cell r="O1344">
            <v>0.93170124292373657</v>
          </cell>
          <cell r="P1344">
            <v>0</v>
          </cell>
          <cell r="Q1344">
            <v>58</v>
          </cell>
          <cell r="R1344">
            <v>0</v>
          </cell>
          <cell r="S1344" t="str">
            <v>Other</v>
          </cell>
          <cell r="T1344" t="str">
            <v>Electric</v>
          </cell>
          <cell r="U1344">
            <v>0</v>
          </cell>
          <cell r="V1344">
            <v>1</v>
          </cell>
          <cell r="W1344">
            <v>0</v>
          </cell>
          <cell r="X1344">
            <v>0</v>
          </cell>
          <cell r="Y1344">
            <v>1</v>
          </cell>
          <cell r="Z1344">
            <v>0</v>
          </cell>
          <cell r="AA1344">
            <v>0</v>
          </cell>
          <cell r="AB1344">
            <v>0</v>
          </cell>
          <cell r="AC1344">
            <v>0</v>
          </cell>
          <cell r="AD1344">
            <v>1</v>
          </cell>
          <cell r="AE1344" t="e">
            <v>#N/A</v>
          </cell>
          <cell r="AF1344" t="e">
            <v>#N/A</v>
          </cell>
          <cell r="AG1344" t="e">
            <v>#N/A</v>
          </cell>
          <cell r="AH1344">
            <v>150.2600019723177</v>
          </cell>
          <cell r="AI1344">
            <v>201.99999922513962</v>
          </cell>
          <cell r="AJ1344">
            <v>175.77000698447227</v>
          </cell>
          <cell r="AK1344">
            <v>130.64499624073505</v>
          </cell>
          <cell r="AL1344">
            <v>658.67500442266464</v>
          </cell>
          <cell r="AM1344">
            <v>3048.1519541241341</v>
          </cell>
          <cell r="AN1344">
            <v>9.1999999999999998E-2</v>
          </cell>
          <cell r="AO1344">
            <v>0.14000000000000001</v>
          </cell>
          <cell r="AP1344">
            <v>1</v>
          </cell>
          <cell r="AQ1344">
            <v>1577</v>
          </cell>
          <cell r="AR1344">
            <v>0.21044818203405838</v>
          </cell>
          <cell r="AS1344">
            <v>0.92660550103275052</v>
          </cell>
          <cell r="AT1344">
            <v>9.0000003576278687E-2</v>
          </cell>
          <cell r="AU1344">
            <v>0.14499999582767487</v>
          </cell>
          <cell r="AV1344">
            <v>0</v>
          </cell>
          <cell r="AW1344">
            <v>0</v>
          </cell>
          <cell r="AX1344">
            <v>0</v>
          </cell>
          <cell r="AY1344">
            <v>0</v>
          </cell>
          <cell r="AZ1344">
            <v>0</v>
          </cell>
          <cell r="BA1344">
            <v>0</v>
          </cell>
          <cell r="BB1344">
            <v>11411.4873046875</v>
          </cell>
          <cell r="BC1344">
            <v>1322</v>
          </cell>
          <cell r="BD1344">
            <v>3823</v>
          </cell>
          <cell r="BE1344">
            <v>632.96109008789063</v>
          </cell>
          <cell r="BF1344">
            <v>1322</v>
          </cell>
          <cell r="BG1344">
            <v>3048.1519541241341</v>
          </cell>
          <cell r="BH1344">
            <v>152.4075977062067</v>
          </cell>
          <cell r="BI1344">
            <v>170.96474680291442</v>
          </cell>
          <cell r="BJ1344" t="str">
            <v>WAHoquiam3</v>
          </cell>
          <cell r="BK1344">
            <v>0</v>
          </cell>
          <cell r="BL1344">
            <v>5242.5600000000004</v>
          </cell>
          <cell r="BM1344">
            <v>5242.5600000000004</v>
          </cell>
          <cell r="BN1344">
            <v>9.5282182607684021E-2</v>
          </cell>
          <cell r="BO1344">
            <v>0.12809131212754574</v>
          </cell>
          <cell r="BP1344">
            <v>0.1114584698696717</v>
          </cell>
          <cell r="BQ1344">
            <v>8.2844005225577083E-2</v>
          </cell>
          <cell r="BR1344">
            <v>150.2600019723177</v>
          </cell>
          <cell r="BS1344">
            <v>201.99999922513962</v>
          </cell>
          <cell r="BT1344">
            <v>175.77000698447227</v>
          </cell>
          <cell r="BU1344">
            <v>130.64499624073505</v>
          </cell>
          <cell r="BV1344">
            <v>632.96109008789063</v>
          </cell>
        </row>
        <row r="1345">
          <cell r="A1345">
            <v>24317</v>
          </cell>
          <cell r="B1345">
            <v>7269.6954189999997</v>
          </cell>
          <cell r="C1345">
            <v>17879.897847362306</v>
          </cell>
          <cell r="D1345">
            <v>-10610.202428362307</v>
          </cell>
          <cell r="E1345">
            <v>704.75341796875</v>
          </cell>
          <cell r="F1345">
            <v>488.26895141601563</v>
          </cell>
          <cell r="G1345">
            <v>0</v>
          </cell>
          <cell r="H1345" t="str">
            <v xml:space="preserve">Electric heatpump AND Gas htstove AND </v>
          </cell>
          <cell r="I1345" t="str">
            <v xml:space="preserve">Gas faf AND Gas faf AND </v>
          </cell>
          <cell r="J1345" t="str">
            <v>average</v>
          </cell>
          <cell r="K1345">
            <v>78</v>
          </cell>
          <cell r="L1345">
            <v>75</v>
          </cell>
          <cell r="M1345">
            <v>2.3093197727671159E-2</v>
          </cell>
          <cell r="N1345">
            <v>0.97690680227232884</v>
          </cell>
          <cell r="O1345">
            <v>0.11601481586694717</v>
          </cell>
          <cell r="P1345">
            <v>0.94805490970611572</v>
          </cell>
          <cell r="Q1345">
            <v>48</v>
          </cell>
          <cell r="R1345">
            <v>57</v>
          </cell>
          <cell r="S1345" t="str">
            <v>Heat Pump</v>
          </cell>
          <cell r="T1345" t="str">
            <v>Gas</v>
          </cell>
          <cell r="U1345">
            <v>0</v>
          </cell>
          <cell r="V1345">
            <v>0</v>
          </cell>
          <cell r="W1345">
            <v>0</v>
          </cell>
          <cell r="X1345">
            <v>0</v>
          </cell>
          <cell r="Y1345">
            <v>0</v>
          </cell>
          <cell r="Z1345">
            <v>0</v>
          </cell>
          <cell r="AA1345">
            <v>0</v>
          </cell>
          <cell r="AB1345">
            <v>0</v>
          </cell>
          <cell r="AC1345">
            <v>0</v>
          </cell>
          <cell r="AD1345">
            <v>0</v>
          </cell>
          <cell r="AE1345">
            <v>3030.8104399985541</v>
          </cell>
          <cell r="AF1345">
            <v>2830.3614762150269</v>
          </cell>
          <cell r="AG1345">
            <v>7927.5</v>
          </cell>
          <cell r="AH1345">
            <v>28.319999366998672</v>
          </cell>
          <cell r="AI1345">
            <v>74.139999598264694</v>
          </cell>
          <cell r="AJ1345">
            <v>131.63999705761671</v>
          </cell>
          <cell r="AK1345" t="e">
            <v>#VALUE!</v>
          </cell>
          <cell r="AL1345" t="e">
            <v>#VALUE!</v>
          </cell>
          <cell r="AM1345">
            <v>2830.3614762150269</v>
          </cell>
          <cell r="AN1345">
            <v>9.1999999999999998E-2</v>
          </cell>
          <cell r="AO1345">
            <v>0.14000000000000001</v>
          </cell>
          <cell r="AP1345">
            <v>4</v>
          </cell>
          <cell r="AQ1345">
            <v>3360</v>
          </cell>
          <cell r="AR1345">
            <v>1.9999999552965164E-2</v>
          </cell>
          <cell r="AS1345">
            <v>0.2199999988079071</v>
          </cell>
          <cell r="AT1345">
            <v>5.9999998658895493E-2</v>
          </cell>
          <cell r="AU1345">
            <v>0</v>
          </cell>
          <cell r="AV1345">
            <v>0</v>
          </cell>
          <cell r="AW1345">
            <v>0</v>
          </cell>
          <cell r="AX1345">
            <v>1</v>
          </cell>
          <cell r="AY1345">
            <v>0</v>
          </cell>
          <cell r="AZ1345">
            <v>0</v>
          </cell>
          <cell r="BA1345">
            <v>1</v>
          </cell>
          <cell r="BB1345">
            <v>9630.9765625</v>
          </cell>
          <cell r="BC1345">
            <v>1323</v>
          </cell>
          <cell r="BD1345">
            <v>6799</v>
          </cell>
          <cell r="BE1345">
            <v>511.62001037597656</v>
          </cell>
          <cell r="BF1345">
            <v>1323</v>
          </cell>
          <cell r="BG1345">
            <v>2830.3614762150269</v>
          </cell>
          <cell r="BH1345">
            <v>141.51807381075133</v>
          </cell>
          <cell r="BI1345">
            <v>158.74931447794839</v>
          </cell>
          <cell r="BJ1345" t="str">
            <v>MTKalispell3</v>
          </cell>
          <cell r="BK1345" t="str">
            <v>MTKalispell3</v>
          </cell>
          <cell r="BL1345">
            <v>7927.5</v>
          </cell>
          <cell r="BM1345">
            <v>7927.5</v>
          </cell>
          <cell r="BN1345">
            <v>8.428571240178177E-3</v>
          </cell>
          <cell r="BO1345">
            <v>2.206547607091211E-2</v>
          </cell>
          <cell r="BP1345">
            <v>3.9178570552862113E-2</v>
          </cell>
          <cell r="BQ1345">
            <v>0</v>
          </cell>
          <cell r="BR1345">
            <v>28.319999366998672</v>
          </cell>
          <cell r="BS1345">
            <v>74.139999598264694</v>
          </cell>
          <cell r="BT1345">
            <v>131.63999705761671</v>
          </cell>
          <cell r="BU1345">
            <v>278.15495023476871</v>
          </cell>
          <cell r="BV1345">
            <v>511.62001037597656</v>
          </cell>
        </row>
        <row r="1346">
          <cell r="A1346">
            <v>24332</v>
          </cell>
          <cell r="B1346">
            <v>10874.947921000001</v>
          </cell>
          <cell r="C1346">
            <v>8253.9495758255507</v>
          </cell>
          <cell r="D1346">
            <v>2620.9983451744502</v>
          </cell>
          <cell r="E1346">
            <v>325.494384765625</v>
          </cell>
          <cell r="F1346">
            <v>622.19366455078125</v>
          </cell>
          <cell r="G1346">
            <v>0</v>
          </cell>
          <cell r="H1346" t="str">
            <v>Gas faf</v>
          </cell>
          <cell r="I1346">
            <v>0</v>
          </cell>
          <cell r="J1346">
            <v>0.80000001192092796</v>
          </cell>
          <cell r="K1346">
            <v>68</v>
          </cell>
          <cell r="L1346">
            <v>58</v>
          </cell>
          <cell r="M1346">
            <v>6.1228153602549316E-2</v>
          </cell>
          <cell r="N1346">
            <v>0.9387718463974507</v>
          </cell>
          <cell r="O1346">
            <v>7.8978508710861206E-2</v>
          </cell>
          <cell r="P1346">
            <v>0.99052137136459351</v>
          </cell>
          <cell r="Q1346">
            <v>52</v>
          </cell>
          <cell r="R1346">
            <v>56</v>
          </cell>
          <cell r="S1346" t="str">
            <v>Gas FAF</v>
          </cell>
          <cell r="T1346" t="str">
            <v>None</v>
          </cell>
          <cell r="U1346">
            <v>0</v>
          </cell>
          <cell r="V1346">
            <v>0</v>
          </cell>
          <cell r="W1346">
            <v>0</v>
          </cell>
          <cell r="X1346">
            <v>0</v>
          </cell>
          <cell r="Y1346">
            <v>0</v>
          </cell>
          <cell r="Z1346">
            <v>0</v>
          </cell>
          <cell r="AA1346">
            <v>0</v>
          </cell>
          <cell r="AB1346">
            <v>0</v>
          </cell>
          <cell r="AC1346">
            <v>0</v>
          </cell>
          <cell r="AD1346">
            <v>0</v>
          </cell>
          <cell r="AE1346">
            <v>1941.0743691636244</v>
          </cell>
          <cell r="AF1346">
            <v>1752.4649351218245</v>
          </cell>
          <cell r="AG1346">
            <v>7322.7</v>
          </cell>
          <cell r="AH1346">
            <v>29.400000125169754</v>
          </cell>
          <cell r="AI1346">
            <v>70.199998140335083</v>
          </cell>
          <cell r="AJ1346">
            <v>110.87999752163887</v>
          </cell>
          <cell r="AK1346">
            <v>25.199999436736107</v>
          </cell>
          <cell r="AL1346">
            <v>235.67999522387981</v>
          </cell>
          <cell r="AM1346">
            <v>1752.4649351218245</v>
          </cell>
          <cell r="AN1346">
            <v>9.1999999999999998E-2</v>
          </cell>
          <cell r="AO1346">
            <v>0.14000000000000001</v>
          </cell>
          <cell r="AP1346">
            <v>1</v>
          </cell>
          <cell r="AQ1346">
            <v>1650</v>
          </cell>
          <cell r="AR1346">
            <v>3.5000000149011612E-2</v>
          </cell>
          <cell r="AS1346">
            <v>0.44999998807907104</v>
          </cell>
          <cell r="AT1346">
            <v>5.9999998658895493E-2</v>
          </cell>
          <cell r="AU1346">
            <v>2.9999999329447746E-2</v>
          </cell>
          <cell r="AV1346">
            <v>0</v>
          </cell>
          <cell r="AW1346">
            <v>1</v>
          </cell>
          <cell r="AX1346">
            <v>0</v>
          </cell>
          <cell r="AY1346">
            <v>0</v>
          </cell>
          <cell r="AZ1346">
            <v>0</v>
          </cell>
          <cell r="BA1346">
            <v>1</v>
          </cell>
          <cell r="BB1346">
            <v>6689.3974609375</v>
          </cell>
          <cell r="BC1346">
            <v>1324</v>
          </cell>
          <cell r="BD1346">
            <v>3705</v>
          </cell>
          <cell r="BE1346">
            <v>241.44042587280273</v>
          </cell>
          <cell r="BF1346">
            <v>1324</v>
          </cell>
          <cell r="BG1346">
            <v>1752.4649351218245</v>
          </cell>
          <cell r="BH1346">
            <v>87.62324675609122</v>
          </cell>
          <cell r="BI1346">
            <v>98.292253281112878</v>
          </cell>
          <cell r="BJ1346" t="str">
            <v>MTMissoula3</v>
          </cell>
          <cell r="BK1346" t="str">
            <v>MTMissoula3</v>
          </cell>
          <cell r="BL1346">
            <v>7322.7</v>
          </cell>
          <cell r="BM1346">
            <v>7322.7</v>
          </cell>
          <cell r="BN1346">
            <v>1.7818181894042277E-2</v>
          </cell>
          <cell r="BO1346">
            <v>4.25454534183849E-2</v>
          </cell>
          <cell r="BP1346">
            <v>6.7199998497962946E-2</v>
          </cell>
          <cell r="BQ1346">
            <v>1.5272726931355216E-2</v>
          </cell>
          <cell r="BR1346">
            <v>29.400000125169754</v>
          </cell>
          <cell r="BS1346">
            <v>70.199998140335083</v>
          </cell>
          <cell r="BT1346">
            <v>110.87999752163887</v>
          </cell>
          <cell r="BU1346">
            <v>25.199999436736107</v>
          </cell>
          <cell r="BV1346">
            <v>241.44042587280273</v>
          </cell>
        </row>
        <row r="1347">
          <cell r="A1347">
            <v>24341</v>
          </cell>
          <cell r="B1347" t="e">
            <v>#N/A</v>
          </cell>
          <cell r="C1347">
            <v>9697.4822545828611</v>
          </cell>
          <cell r="D1347" t="e">
            <v>#N/A</v>
          </cell>
          <cell r="E1347">
            <v>287.13812255859375</v>
          </cell>
          <cell r="F1347">
            <v>2611.60009765625</v>
          </cell>
          <cell r="G1347">
            <v>0</v>
          </cell>
          <cell r="H1347" t="e">
            <v>#N/A</v>
          </cell>
          <cell r="I1347" t="e">
            <v>#N/A</v>
          </cell>
          <cell r="J1347" t="str">
            <v>average</v>
          </cell>
          <cell r="K1347">
            <v>72</v>
          </cell>
          <cell r="L1347">
            <v>65</v>
          </cell>
          <cell r="M1347">
            <v>0.23683391923984931</v>
          </cell>
          <cell r="N1347">
            <v>0.76316608076015069</v>
          </cell>
          <cell r="O1347">
            <v>0.47486022114753723</v>
          </cell>
          <cell r="P1347">
            <v>0.89199972152709961</v>
          </cell>
          <cell r="Q1347">
            <v>55</v>
          </cell>
          <cell r="R1347">
            <v>48</v>
          </cell>
          <cell r="S1347" t="str">
            <v>Other</v>
          </cell>
          <cell r="T1347" t="e">
            <v>#N/A</v>
          </cell>
          <cell r="U1347">
            <v>0</v>
          </cell>
          <cell r="V1347">
            <v>0</v>
          </cell>
          <cell r="W1347">
            <v>0</v>
          </cell>
          <cell r="X1347">
            <v>0</v>
          </cell>
          <cell r="Y1347">
            <v>1</v>
          </cell>
          <cell r="Z1347">
            <v>1</v>
          </cell>
          <cell r="AA1347">
            <v>0</v>
          </cell>
          <cell r="AB1347">
            <v>0</v>
          </cell>
          <cell r="AC1347">
            <v>0</v>
          </cell>
          <cell r="AD1347">
            <v>1</v>
          </cell>
          <cell r="AE1347" t="e">
            <v>#N/A</v>
          </cell>
          <cell r="AF1347" t="e">
            <v>#N/A</v>
          </cell>
          <cell r="AG1347" t="e">
            <v>#N/A</v>
          </cell>
          <cell r="AH1347">
            <v>47.200000703334808</v>
          </cell>
          <cell r="AI1347">
            <v>169.60000455379486</v>
          </cell>
          <cell r="AJ1347">
            <v>82.079998165369034</v>
          </cell>
          <cell r="AK1347">
            <v>51.089998858049512</v>
          </cell>
          <cell r="AL1347">
            <v>349.97000228054821</v>
          </cell>
          <cell r="AM1347">
            <v>1777.0237826607013</v>
          </cell>
          <cell r="AN1347">
            <v>9.1999999999999998E-2</v>
          </cell>
          <cell r="AO1347">
            <v>0.14000000000000001</v>
          </cell>
          <cell r="AP1347">
            <v>1</v>
          </cell>
          <cell r="AQ1347">
            <v>1703</v>
          </cell>
          <cell r="AR1347">
            <v>2.500000037252903E-2</v>
          </cell>
          <cell r="AS1347">
            <v>0.65992219670737295</v>
          </cell>
          <cell r="AT1347">
            <v>5.9999998658895493E-2</v>
          </cell>
          <cell r="AU1347">
            <v>2.9999999329447746E-2</v>
          </cell>
          <cell r="AV1347">
            <v>0</v>
          </cell>
          <cell r="AW1347">
            <v>0</v>
          </cell>
          <cell r="AX1347">
            <v>0</v>
          </cell>
          <cell r="AY1347">
            <v>0</v>
          </cell>
          <cell r="AZ1347">
            <v>0</v>
          </cell>
          <cell r="BA1347">
            <v>0</v>
          </cell>
          <cell r="BB1347">
            <v>16894.470703125</v>
          </cell>
          <cell r="BC1347">
            <v>1325</v>
          </cell>
          <cell r="BD1347">
            <v>5256</v>
          </cell>
          <cell r="BE1347">
            <v>336.92290496826172</v>
          </cell>
          <cell r="BF1347">
            <v>1325</v>
          </cell>
          <cell r="BG1347">
            <v>1777.0237826607013</v>
          </cell>
          <cell r="BH1347">
            <v>88.851189133035064</v>
          </cell>
          <cell r="BI1347">
            <v>99.669709921873405</v>
          </cell>
          <cell r="BJ1347" t="str">
            <v>WASpokaneFelts3</v>
          </cell>
          <cell r="BK1347">
            <v>0</v>
          </cell>
          <cell r="BL1347">
            <v>6200.28</v>
          </cell>
          <cell r="BM1347">
            <v>6200.28</v>
          </cell>
          <cell r="BN1347">
            <v>2.771579606772449E-2</v>
          </cell>
          <cell r="BO1347">
            <v>9.9588963331647018E-2</v>
          </cell>
          <cell r="BP1347">
            <v>4.8197297807028208E-2</v>
          </cell>
          <cell r="BQ1347">
            <v>2.9999999329447746E-2</v>
          </cell>
          <cell r="BR1347">
            <v>47.200000703334808</v>
          </cell>
          <cell r="BS1347">
            <v>169.60000455379486</v>
          </cell>
          <cell r="BT1347">
            <v>82.079998165369034</v>
          </cell>
          <cell r="BU1347">
            <v>51.089998858049512</v>
          </cell>
          <cell r="BV1347">
            <v>336.92290496826172</v>
          </cell>
        </row>
        <row r="1348">
          <cell r="A1348">
            <v>24342</v>
          </cell>
          <cell r="B1348" t="e">
            <v>#N/A</v>
          </cell>
          <cell r="C1348">
            <v>10288.087189686676</v>
          </cell>
          <cell r="D1348" t="e">
            <v>#N/A</v>
          </cell>
          <cell r="E1348">
            <v>0</v>
          </cell>
          <cell r="F1348">
            <v>2081.756591796875</v>
          </cell>
          <cell r="G1348">
            <v>56000</v>
          </cell>
          <cell r="H1348" t="str">
            <v>Electric baseboard</v>
          </cell>
          <cell r="I1348">
            <v>0</v>
          </cell>
          <cell r="J1348" t="str">
            <v>average</v>
          </cell>
          <cell r="K1348">
            <v>68</v>
          </cell>
          <cell r="L1348">
            <v>68</v>
          </cell>
          <cell r="M1348">
            <v>1</v>
          </cell>
          <cell r="N1348">
            <v>0</v>
          </cell>
          <cell r="O1348">
            <v>0.4397672712802887</v>
          </cell>
          <cell r="P1348">
            <v>0</v>
          </cell>
          <cell r="Q1348">
            <v>70</v>
          </cell>
          <cell r="R1348">
            <v>0</v>
          </cell>
          <cell r="S1348" t="str">
            <v>Electric Zonal</v>
          </cell>
          <cell r="T1348" t="str">
            <v>None</v>
          </cell>
          <cell r="U1348">
            <v>0</v>
          </cell>
          <cell r="V1348">
            <v>1</v>
          </cell>
          <cell r="W1348">
            <v>1</v>
          </cell>
          <cell r="X1348">
            <v>0</v>
          </cell>
          <cell r="Y1348">
            <v>0</v>
          </cell>
          <cell r="Z1348">
            <v>0</v>
          </cell>
          <cell r="AA1348">
            <v>1</v>
          </cell>
          <cell r="AB1348">
            <v>1</v>
          </cell>
          <cell r="AC1348">
            <v>0</v>
          </cell>
          <cell r="AD1348">
            <v>1</v>
          </cell>
          <cell r="AE1348" t="e">
            <v>#N/A</v>
          </cell>
          <cell r="AF1348" t="e">
            <v>#N/A</v>
          </cell>
          <cell r="AG1348" t="e">
            <v>#N/A</v>
          </cell>
          <cell r="AH1348">
            <v>35.875000152736902</v>
          </cell>
          <cell r="AI1348">
            <v>84.000003337860107</v>
          </cell>
          <cell r="AJ1348">
            <v>270.50400000000002</v>
          </cell>
          <cell r="AK1348">
            <v>178.25000323355198</v>
          </cell>
          <cell r="AL1348">
            <v>568.62900672414901</v>
          </cell>
          <cell r="AM1348">
            <v>2340.2672089086377</v>
          </cell>
          <cell r="AN1348">
            <v>9.1999999999999998E-2</v>
          </cell>
          <cell r="AO1348">
            <v>0.14000000000000001</v>
          </cell>
          <cell r="AP1348" t="str">
            <v>FLAG</v>
          </cell>
          <cell r="AQ1348">
            <v>1275</v>
          </cell>
          <cell r="AR1348">
            <v>3.5000000149011612E-2</v>
          </cell>
          <cell r="AS1348">
            <v>0.60000002384185791</v>
          </cell>
          <cell r="AT1348">
            <v>0.23400000000000001</v>
          </cell>
          <cell r="AU1348">
            <v>0.23000000417232513</v>
          </cell>
          <cell r="AV1348">
            <v>1</v>
          </cell>
          <cell r="AW1348">
            <v>0</v>
          </cell>
          <cell r="AX1348">
            <v>0</v>
          </cell>
          <cell r="AY1348">
            <v>0</v>
          </cell>
          <cell r="AZ1348">
            <v>0</v>
          </cell>
          <cell r="BA1348">
            <v>0</v>
          </cell>
          <cell r="BB1348">
            <v>10923.48046875</v>
          </cell>
          <cell r="BC1348">
            <v>1326</v>
          </cell>
          <cell r="BD1348">
            <v>3616</v>
          </cell>
          <cell r="BE1348">
            <v>720.22915649414063</v>
          </cell>
          <cell r="BF1348">
            <v>1326</v>
          </cell>
          <cell r="BG1348">
            <v>2340.2672089086377</v>
          </cell>
          <cell r="BH1348">
            <v>117.01336044543189</v>
          </cell>
          <cell r="BI1348">
            <v>131.26090721326764</v>
          </cell>
          <cell r="BJ1348" t="str">
            <v>MTMissoula3</v>
          </cell>
          <cell r="BK1348">
            <v>0</v>
          </cell>
          <cell r="BL1348">
            <v>7322.7</v>
          </cell>
          <cell r="BM1348">
            <v>7322.7</v>
          </cell>
          <cell r="BN1348">
            <v>2.8137255021754431E-2</v>
          </cell>
          <cell r="BO1348">
            <v>6.5882355559105973E-2</v>
          </cell>
          <cell r="BP1348">
            <v>0.21216000000000002</v>
          </cell>
          <cell r="BQ1348">
            <v>0.13980392410474665</v>
          </cell>
          <cell r="BR1348">
            <v>35.875000152736902</v>
          </cell>
          <cell r="BS1348">
            <v>84.000003337860107</v>
          </cell>
          <cell r="BT1348">
            <v>270.50400000000002</v>
          </cell>
          <cell r="BU1348">
            <v>178.25000323355198</v>
          </cell>
          <cell r="BV1348">
            <v>720.22915649414063</v>
          </cell>
        </row>
        <row r="1349">
          <cell r="A1349">
            <v>24347</v>
          </cell>
          <cell r="B1349">
            <v>17352.296498</v>
          </cell>
          <cell r="C1349">
            <v>15443.5283203125</v>
          </cell>
          <cell r="D1349">
            <v>1908.7681776874997</v>
          </cell>
          <cell r="E1349">
            <v>0</v>
          </cell>
          <cell r="F1349">
            <v>15443.5283203125</v>
          </cell>
          <cell r="G1349">
            <v>0</v>
          </cell>
          <cell r="H1349" t="str">
            <v>Electric faf</v>
          </cell>
          <cell r="I1349" t="str">
            <v>Electric baseboard</v>
          </cell>
          <cell r="J1349" t="str">
            <v>average</v>
          </cell>
          <cell r="K1349">
            <v>70</v>
          </cell>
          <cell r="L1349">
            <v>65</v>
          </cell>
          <cell r="M1349">
            <v>1</v>
          </cell>
          <cell r="N1349">
            <v>0</v>
          </cell>
          <cell r="O1349">
            <v>0.93720072507858276</v>
          </cell>
          <cell r="P1349">
            <v>0</v>
          </cell>
          <cell r="Q1349">
            <v>55</v>
          </cell>
          <cell r="R1349">
            <v>0</v>
          </cell>
          <cell r="S1349" t="str">
            <v>Electric FAF</v>
          </cell>
          <cell r="T1349" t="str">
            <v>Electric</v>
          </cell>
          <cell r="U1349">
            <v>0</v>
          </cell>
          <cell r="V1349">
            <v>0</v>
          </cell>
          <cell r="W1349">
            <v>0</v>
          </cell>
          <cell r="X1349">
            <v>0</v>
          </cell>
          <cell r="Y1349">
            <v>0</v>
          </cell>
          <cell r="Z1349">
            <v>0</v>
          </cell>
          <cell r="AA1349">
            <v>0</v>
          </cell>
          <cell r="AB1349">
            <v>0</v>
          </cell>
          <cell r="AC1349">
            <v>0</v>
          </cell>
          <cell r="AD1349">
            <v>0</v>
          </cell>
          <cell r="AE1349">
            <v>1896.4765549128319</v>
          </cell>
          <cell r="AF1349">
            <v>1976.8801693608802</v>
          </cell>
          <cell r="AG1349">
            <v>5437.62</v>
          </cell>
          <cell r="AH1349">
            <v>38.300000570714474</v>
          </cell>
          <cell r="AI1349">
            <v>249.00000989437103</v>
          </cell>
          <cell r="AJ1349">
            <v>130.37999708577991</v>
          </cell>
          <cell r="AK1349">
            <v>52.430000223219395</v>
          </cell>
          <cell r="AL1349">
            <v>470.11000777408481</v>
          </cell>
          <cell r="AM1349">
            <v>1976.8801693608802</v>
          </cell>
          <cell r="AN1349">
            <v>9.1999999999999998E-2</v>
          </cell>
          <cell r="AO1349">
            <v>0.14000000000000001</v>
          </cell>
          <cell r="AP1349">
            <v>1</v>
          </cell>
          <cell r="AQ1349">
            <v>1891</v>
          </cell>
          <cell r="AR1349">
            <v>2.500000037252903E-2</v>
          </cell>
          <cell r="AS1349">
            <v>0.60000002384185791</v>
          </cell>
          <cell r="AT1349">
            <v>5.9999998658895493E-2</v>
          </cell>
          <cell r="AU1349">
            <v>3.5000000149011612E-2</v>
          </cell>
          <cell r="AV1349">
            <v>0</v>
          </cell>
          <cell r="AW1349">
            <v>0</v>
          </cell>
          <cell r="AX1349">
            <v>0</v>
          </cell>
          <cell r="AY1349">
            <v>0</v>
          </cell>
          <cell r="AZ1349">
            <v>0</v>
          </cell>
          <cell r="BA1349">
            <v>0</v>
          </cell>
          <cell r="BB1349">
            <v>21994.8359375</v>
          </cell>
          <cell r="BC1349">
            <v>1327</v>
          </cell>
          <cell r="BD1349">
            <v>5660</v>
          </cell>
          <cell r="BE1349">
            <v>473.37815093994141</v>
          </cell>
          <cell r="BF1349">
            <v>1327</v>
          </cell>
          <cell r="BG1349">
            <v>1976.8801693608802</v>
          </cell>
          <cell r="BH1349">
            <v>98.844008468044009</v>
          </cell>
          <cell r="BI1349">
            <v>110.87925493911304</v>
          </cell>
          <cell r="BJ1349" t="str">
            <v>WAMosesLake3</v>
          </cell>
          <cell r="BK1349" t="str">
            <v>WAMosesLake3</v>
          </cell>
          <cell r="BL1349">
            <v>5437.62</v>
          </cell>
          <cell r="BM1349">
            <v>5437.62</v>
          </cell>
          <cell r="BN1349">
            <v>2.0253834252096495E-2</v>
          </cell>
          <cell r="BO1349">
            <v>0.13167636694572768</v>
          </cell>
          <cell r="BP1349">
            <v>6.8947645206652516E-2</v>
          </cell>
          <cell r="BQ1349">
            <v>2.7726070980020834E-2</v>
          </cell>
          <cell r="BR1349">
            <v>38.300000570714474</v>
          </cell>
          <cell r="BS1349">
            <v>249.00000989437103</v>
          </cell>
          <cell r="BT1349">
            <v>130.37999708577991</v>
          </cell>
          <cell r="BU1349">
            <v>52.430000223219395</v>
          </cell>
          <cell r="BV1349">
            <v>473.37815093994141</v>
          </cell>
        </row>
        <row r="1350">
          <cell r="A1350">
            <v>24349</v>
          </cell>
          <cell r="B1350" t="e">
            <v>#N/A</v>
          </cell>
          <cell r="C1350">
            <v>8590.5140085343319</v>
          </cell>
          <cell r="D1350" t="e">
            <v>#N/A</v>
          </cell>
          <cell r="E1350">
            <v>0</v>
          </cell>
          <cell r="F1350">
            <v>384.18341064453125</v>
          </cell>
          <cell r="G1350">
            <v>56000</v>
          </cell>
          <cell r="H1350" t="str">
            <v>Oil faf</v>
          </cell>
          <cell r="I1350">
            <v>0</v>
          </cell>
          <cell r="J1350" t="str">
            <v>average</v>
          </cell>
          <cell r="K1350">
            <v>70</v>
          </cell>
          <cell r="L1350">
            <v>55</v>
          </cell>
          <cell r="M1350">
            <v>1</v>
          </cell>
          <cell r="N1350">
            <v>0</v>
          </cell>
          <cell r="O1350">
            <v>0.13928335905075073</v>
          </cell>
          <cell r="P1350">
            <v>0</v>
          </cell>
          <cell r="Q1350">
            <v>58</v>
          </cell>
          <cell r="R1350">
            <v>0</v>
          </cell>
          <cell r="S1350" t="str">
            <v>Other</v>
          </cell>
          <cell r="T1350" t="str">
            <v>None</v>
          </cell>
          <cell r="U1350">
            <v>0</v>
          </cell>
          <cell r="V1350">
            <v>1</v>
          </cell>
          <cell r="W1350">
            <v>1</v>
          </cell>
          <cell r="X1350">
            <v>0</v>
          </cell>
          <cell r="Y1350">
            <v>1</v>
          </cell>
          <cell r="Z1350">
            <v>0</v>
          </cell>
          <cell r="AA1350">
            <v>1</v>
          </cell>
          <cell r="AB1350">
            <v>0</v>
          </cell>
          <cell r="AC1350">
            <v>0</v>
          </cell>
          <cell r="AD1350">
            <v>1</v>
          </cell>
          <cell r="AE1350" t="e">
            <v>#N/A</v>
          </cell>
          <cell r="AF1350" t="e">
            <v>#N/A</v>
          </cell>
          <cell r="AG1350" t="e">
            <v>#N/A</v>
          </cell>
          <cell r="AH1350">
            <v>455.6699892282486</v>
          </cell>
          <cell r="AI1350">
            <v>129</v>
          </cell>
          <cell r="AJ1350">
            <v>565.57800000000009</v>
          </cell>
          <cell r="AK1350">
            <v>193.20000350475311</v>
          </cell>
          <cell r="AL1350">
            <v>1343.4479927330017</v>
          </cell>
          <cell r="AM1350">
            <v>5236.0852084607614</v>
          </cell>
          <cell r="AN1350">
            <v>9.1999999999999998E-2</v>
          </cell>
          <cell r="AO1350">
            <v>0.14000000000000001</v>
          </cell>
          <cell r="AP1350" t="str">
            <v>FLAG</v>
          </cell>
          <cell r="AQ1350">
            <v>3900</v>
          </cell>
          <cell r="AR1350">
            <v>0.22271260470588883</v>
          </cell>
          <cell r="AS1350">
            <v>0.75</v>
          </cell>
          <cell r="AT1350">
            <v>0.23400000000000004</v>
          </cell>
          <cell r="AU1350">
            <v>0.23000000417232513</v>
          </cell>
          <cell r="AV1350">
            <v>0</v>
          </cell>
          <cell r="AW1350">
            <v>1</v>
          </cell>
          <cell r="AX1350">
            <v>0</v>
          </cell>
          <cell r="AY1350">
            <v>0</v>
          </cell>
          <cell r="AZ1350">
            <v>0</v>
          </cell>
          <cell r="BA1350">
            <v>1</v>
          </cell>
          <cell r="BB1350">
            <v>7144.4609375</v>
          </cell>
          <cell r="BC1350">
            <v>1328</v>
          </cell>
          <cell r="BD1350">
            <v>7552</v>
          </cell>
          <cell r="BE1350">
            <v>1886.6644897460938</v>
          </cell>
          <cell r="BF1350">
            <v>1328</v>
          </cell>
          <cell r="BG1350">
            <v>5236.0852084607614</v>
          </cell>
          <cell r="BH1350">
            <v>261.80426042303804</v>
          </cell>
          <cell r="BI1350">
            <v>293.68154717214713</v>
          </cell>
          <cell r="BJ1350" t="str">
            <v>ORKlamathFalls3</v>
          </cell>
          <cell r="BK1350">
            <v>0</v>
          </cell>
          <cell r="BL1350" t="e">
            <v>#N/A</v>
          </cell>
          <cell r="BM1350">
            <v>6763</v>
          </cell>
          <cell r="BN1350">
            <v>0.116838458776474</v>
          </cell>
          <cell r="BO1350">
            <v>3.307692307692308E-2</v>
          </cell>
          <cell r="BP1350">
            <v>0.14502000000000001</v>
          </cell>
          <cell r="BQ1350">
            <v>4.9538462437116182E-2</v>
          </cell>
          <cell r="BR1350">
            <v>455.6699892282486</v>
          </cell>
          <cell r="BS1350">
            <v>129</v>
          </cell>
          <cell r="BT1350">
            <v>565.57800000000009</v>
          </cell>
          <cell r="BU1350">
            <v>193.20000350475311</v>
          </cell>
          <cell r="BV1350">
            <v>1886.6644897460938</v>
          </cell>
        </row>
        <row r="1351">
          <cell r="A1351">
            <v>24351</v>
          </cell>
          <cell r="B1351" t="e">
            <v>#N/A</v>
          </cell>
          <cell r="C1351">
            <v>14635.554599346058</v>
          </cell>
          <cell r="D1351" t="e">
            <v>#N/A</v>
          </cell>
          <cell r="E1351">
            <v>0</v>
          </cell>
          <cell r="F1351">
            <v>12613.2802734375</v>
          </cell>
          <cell r="G1351">
            <v>13800</v>
          </cell>
          <cell r="H1351" t="str">
            <v>Electric faf</v>
          </cell>
          <cell r="I1351" t="str">
            <v>Electric baseboard</v>
          </cell>
          <cell r="J1351" t="str">
            <v>average</v>
          </cell>
          <cell r="K1351">
            <v>70</v>
          </cell>
          <cell r="L1351">
            <v>70</v>
          </cell>
          <cell r="M1351">
            <v>1</v>
          </cell>
          <cell r="N1351">
            <v>0</v>
          </cell>
          <cell r="O1351">
            <v>0.86722266674041748</v>
          </cell>
          <cell r="P1351">
            <v>0</v>
          </cell>
          <cell r="Q1351">
            <v>62</v>
          </cell>
          <cell r="R1351">
            <v>0</v>
          </cell>
          <cell r="S1351" t="str">
            <v>Electric FAF</v>
          </cell>
          <cell r="T1351" t="str">
            <v>Electric</v>
          </cell>
          <cell r="U1351">
            <v>0</v>
          </cell>
          <cell r="V1351">
            <v>1</v>
          </cell>
          <cell r="W1351">
            <v>0</v>
          </cell>
          <cell r="X1351">
            <v>0</v>
          </cell>
          <cell r="Y1351">
            <v>0</v>
          </cell>
          <cell r="Z1351">
            <v>0</v>
          </cell>
          <cell r="AA1351">
            <v>0</v>
          </cell>
          <cell r="AB1351">
            <v>0</v>
          </cell>
          <cell r="AC1351">
            <v>0</v>
          </cell>
          <cell r="AD1351">
            <v>1</v>
          </cell>
          <cell r="AE1351" t="e">
            <v>#N/A</v>
          </cell>
          <cell r="AF1351" t="e">
            <v>#N/A</v>
          </cell>
          <cell r="AG1351" t="e">
            <v>#N/A</v>
          </cell>
          <cell r="AH1351">
            <v>46.200000688433647</v>
          </cell>
          <cell r="AI1351">
            <v>118.34999686479568</v>
          </cell>
          <cell r="AJ1351">
            <v>115.83999741077423</v>
          </cell>
          <cell r="AK1351" t="e">
            <v>#VALUE!</v>
          </cell>
          <cell r="AL1351" t="e">
            <v>#VALUE!</v>
          </cell>
          <cell r="AM1351">
            <v>1188.1017789907924</v>
          </cell>
          <cell r="AN1351">
            <v>9.1999999999999998E-2</v>
          </cell>
          <cell r="AO1351">
            <v>0.14000000000000001</v>
          </cell>
          <cell r="AP1351">
            <v>4</v>
          </cell>
          <cell r="AQ1351">
            <v>1623</v>
          </cell>
          <cell r="AR1351">
            <v>5.000000074505806E-2</v>
          </cell>
          <cell r="AS1351">
            <v>0.44999998807907104</v>
          </cell>
          <cell r="AT1351">
            <v>7.9999998211860657E-2</v>
          </cell>
          <cell r="AU1351">
            <v>0</v>
          </cell>
          <cell r="AV1351">
            <v>0</v>
          </cell>
          <cell r="AW1351">
            <v>0</v>
          </cell>
          <cell r="AX1351">
            <v>0</v>
          </cell>
          <cell r="AY1351">
            <v>0</v>
          </cell>
          <cell r="AZ1351">
            <v>0</v>
          </cell>
          <cell r="BA1351">
            <v>0</v>
          </cell>
          <cell r="BB1351">
            <v>25975.48046875</v>
          </cell>
          <cell r="BC1351">
            <v>1329</v>
          </cell>
          <cell r="BD1351">
            <v>4503</v>
          </cell>
          <cell r="BE1351">
            <v>488.2500114440918</v>
          </cell>
          <cell r="BF1351">
            <v>1329</v>
          </cell>
          <cell r="BG1351">
            <v>1188.1017789907924</v>
          </cell>
          <cell r="BH1351">
            <v>59.405088949539618</v>
          </cell>
          <cell r="BI1351">
            <v>66.638252580035555</v>
          </cell>
          <cell r="BJ1351" t="str">
            <v>MTKalispell3</v>
          </cell>
          <cell r="BK1351">
            <v>0</v>
          </cell>
          <cell r="BL1351">
            <v>7927.5</v>
          </cell>
          <cell r="BM1351">
            <v>7927.5</v>
          </cell>
          <cell r="BN1351">
            <v>2.8465804490716971E-2</v>
          </cell>
          <cell r="BO1351">
            <v>7.2920515628339913E-2</v>
          </cell>
          <cell r="BP1351">
            <v>7.1373997172380924E-2</v>
          </cell>
          <cell r="BQ1351">
            <v>0</v>
          </cell>
          <cell r="BR1351">
            <v>46.200000688433647</v>
          </cell>
          <cell r="BS1351">
            <v>118.34999686479568</v>
          </cell>
          <cell r="BT1351">
            <v>115.83999741077423</v>
          </cell>
          <cell r="BU1351">
            <v>134.35877506875883</v>
          </cell>
          <cell r="BV1351">
            <v>488.2500114440918</v>
          </cell>
        </row>
        <row r="1352">
          <cell r="A1352">
            <v>24363</v>
          </cell>
          <cell r="B1352" t="e">
            <v>#N/A</v>
          </cell>
          <cell r="C1352">
            <v>9076.6920405719939</v>
          </cell>
          <cell r="D1352" t="e">
            <v>#N/A</v>
          </cell>
          <cell r="E1352">
            <v>340.82937622070313</v>
          </cell>
          <cell r="F1352">
            <v>1247.7930908203125</v>
          </cell>
          <cell r="G1352">
            <v>2300</v>
          </cell>
          <cell r="H1352" t="str">
            <v>Gas faf</v>
          </cell>
          <cell r="I1352" t="str">
            <v>Wood htstove</v>
          </cell>
          <cell r="J1352">
            <v>0.75</v>
          </cell>
          <cell r="K1352">
            <v>73</v>
          </cell>
          <cell r="L1352">
            <v>70</v>
          </cell>
          <cell r="M1352">
            <v>0.11104394259372548</v>
          </cell>
          <cell r="N1352">
            <v>0.88895605740627448</v>
          </cell>
          <cell r="O1352">
            <v>6.0903772711753845E-2</v>
          </cell>
          <cell r="P1352">
            <v>0.43803516030311584</v>
          </cell>
          <cell r="Q1352">
            <v>56</v>
          </cell>
          <cell r="R1352">
            <v>69</v>
          </cell>
          <cell r="S1352" t="str">
            <v>Gas FAF</v>
          </cell>
          <cell r="T1352" t="str">
            <v>Other</v>
          </cell>
          <cell r="U1352">
            <v>0</v>
          </cell>
          <cell r="V1352">
            <v>1</v>
          </cell>
          <cell r="W1352">
            <v>0</v>
          </cell>
          <cell r="X1352">
            <v>1</v>
          </cell>
          <cell r="Y1352">
            <v>0</v>
          </cell>
          <cell r="Z1352">
            <v>1</v>
          </cell>
          <cell r="AA1352">
            <v>0</v>
          </cell>
          <cell r="AB1352">
            <v>0</v>
          </cell>
          <cell r="AC1352">
            <v>0</v>
          </cell>
          <cell r="AD1352">
            <v>1</v>
          </cell>
          <cell r="AE1352" t="e">
            <v>#N/A</v>
          </cell>
          <cell r="AF1352" t="e">
            <v>#N/A</v>
          </cell>
          <cell r="AG1352" t="e">
            <v>#N/A</v>
          </cell>
          <cell r="AH1352">
            <v>126.00000500679016</v>
          </cell>
          <cell r="AI1352">
            <v>119.6999990940094</v>
          </cell>
          <cell r="AJ1352">
            <v>113.91999745368958</v>
          </cell>
          <cell r="AK1352" t="e">
            <v>#VALUE!</v>
          </cell>
          <cell r="AL1352" t="e">
            <v>#VALUE!</v>
          </cell>
          <cell r="AM1352">
            <v>2413.6613138198572</v>
          </cell>
          <cell r="AN1352">
            <v>9.1999999999999998E-2</v>
          </cell>
          <cell r="AO1352">
            <v>0.14000000000000001</v>
          </cell>
          <cell r="AP1352">
            <v>4</v>
          </cell>
          <cell r="AQ1352">
            <v>2806</v>
          </cell>
          <cell r="AR1352">
            <v>9.0000003576278687E-2</v>
          </cell>
          <cell r="AS1352">
            <v>0.48461538094740647</v>
          </cell>
          <cell r="AT1352">
            <v>7.9999998211860657E-2</v>
          </cell>
          <cell r="AU1352">
            <v>0</v>
          </cell>
          <cell r="AV1352">
            <v>0</v>
          </cell>
          <cell r="AW1352">
            <v>1</v>
          </cell>
          <cell r="AX1352">
            <v>0</v>
          </cell>
          <cell r="AY1352">
            <v>0</v>
          </cell>
          <cell r="AZ1352">
            <v>0</v>
          </cell>
          <cell r="BA1352">
            <v>1</v>
          </cell>
          <cell r="BB1352">
            <v>8190.19775390625</v>
          </cell>
          <cell r="BC1352">
            <v>1330</v>
          </cell>
          <cell r="BD1352">
            <v>5671</v>
          </cell>
          <cell r="BE1352">
            <v>670.01998901367188</v>
          </cell>
          <cell r="BF1352">
            <v>1330</v>
          </cell>
          <cell r="BG1352">
            <v>2413.6613138198572</v>
          </cell>
          <cell r="BH1352">
            <v>120.68306569099286</v>
          </cell>
          <cell r="BI1352">
            <v>135.37743576952815</v>
          </cell>
          <cell r="BJ1352" t="str">
            <v>IDBoise3</v>
          </cell>
          <cell r="BK1352">
            <v>0</v>
          </cell>
          <cell r="BL1352">
            <v>5395.74</v>
          </cell>
          <cell r="BM1352">
            <v>5395.74</v>
          </cell>
          <cell r="BN1352">
            <v>4.490377940370284E-2</v>
          </cell>
          <cell r="BO1352">
            <v>4.265858841554148E-2</v>
          </cell>
          <cell r="BP1352">
            <v>4.0598716127473122E-2</v>
          </cell>
          <cell r="BQ1352">
            <v>0</v>
          </cell>
          <cell r="BR1352">
            <v>126.00000500679016</v>
          </cell>
          <cell r="BS1352">
            <v>119.6999990940094</v>
          </cell>
          <cell r="BT1352">
            <v>113.91999745368958</v>
          </cell>
          <cell r="BU1352">
            <v>232.29249713058366</v>
          </cell>
          <cell r="BV1352">
            <v>670.01998901367188</v>
          </cell>
        </row>
        <row r="1353">
          <cell r="A1353">
            <v>24366</v>
          </cell>
          <cell r="B1353" t="e">
            <v>#N/A</v>
          </cell>
          <cell r="C1353">
            <v>7349.2727487257753</v>
          </cell>
          <cell r="D1353" t="e">
            <v>#N/A</v>
          </cell>
          <cell r="E1353">
            <v>259.55657958984375</v>
          </cell>
          <cell r="F1353">
            <v>944.037109375</v>
          </cell>
          <cell r="G1353">
            <v>0</v>
          </cell>
          <cell r="H1353" t="str">
            <v>Gas faf</v>
          </cell>
          <cell r="I1353" t="str">
            <v xml:space="preserve">Wood htstove AND Electric pluginheater AND </v>
          </cell>
          <cell r="J1353" t="str">
            <v>average</v>
          </cell>
          <cell r="K1353">
            <v>62</v>
          </cell>
          <cell r="L1353">
            <v>62</v>
          </cell>
          <cell r="M1353">
            <v>0.11039813374376112</v>
          </cell>
          <cell r="N1353">
            <v>0.88960186625623872</v>
          </cell>
          <cell r="O1353">
            <v>0.24849686026573181</v>
          </cell>
          <cell r="P1353">
            <v>0.89149171113967896</v>
          </cell>
          <cell r="Q1353">
            <v>51</v>
          </cell>
          <cell r="R1353">
            <v>49</v>
          </cell>
          <cell r="S1353" t="str">
            <v>Gas FAF</v>
          </cell>
          <cell r="T1353" t="str">
            <v>Other</v>
          </cell>
          <cell r="U1353">
            <v>0</v>
          </cell>
          <cell r="V1353">
            <v>0</v>
          </cell>
          <cell r="W1353">
            <v>0</v>
          </cell>
          <cell r="X1353">
            <v>0</v>
          </cell>
          <cell r="Y1353">
            <v>0</v>
          </cell>
          <cell r="Z1353">
            <v>1</v>
          </cell>
          <cell r="AA1353">
            <v>0</v>
          </cell>
          <cell r="AB1353">
            <v>0</v>
          </cell>
          <cell r="AC1353">
            <v>0</v>
          </cell>
          <cell r="AD1353">
            <v>1</v>
          </cell>
          <cell r="AE1353" t="e">
            <v>#N/A</v>
          </cell>
          <cell r="AF1353" t="e">
            <v>#N/A</v>
          </cell>
          <cell r="AG1353" t="e">
            <v>#N/A</v>
          </cell>
          <cell r="AH1353">
            <v>37.150000553578138</v>
          </cell>
          <cell r="AI1353">
            <v>94.94999748468399</v>
          </cell>
          <cell r="AJ1353">
            <v>196.56000781059265</v>
          </cell>
          <cell r="AK1353" t="e">
            <v>#VALUE!</v>
          </cell>
          <cell r="AL1353" t="e">
            <v>#VALUE!</v>
          </cell>
          <cell r="AM1353">
            <v>2617.8255428625243</v>
          </cell>
          <cell r="AN1353">
            <v>9.1999999999999998E-2</v>
          </cell>
          <cell r="AO1353">
            <v>0.14000000000000001</v>
          </cell>
          <cell r="AP1353">
            <v>4</v>
          </cell>
          <cell r="AQ1353">
            <v>2972</v>
          </cell>
          <cell r="AR1353">
            <v>2.500000037252903E-2</v>
          </cell>
          <cell r="AS1353">
            <v>0.44999998807907104</v>
          </cell>
          <cell r="AT1353">
            <v>9.0000003576278687E-2</v>
          </cell>
          <cell r="AU1353">
            <v>0</v>
          </cell>
          <cell r="AV1353">
            <v>0</v>
          </cell>
          <cell r="AW1353">
            <v>1</v>
          </cell>
          <cell r="AX1353">
            <v>0</v>
          </cell>
          <cell r="AY1353">
            <v>0</v>
          </cell>
          <cell r="AZ1353">
            <v>0</v>
          </cell>
          <cell r="BA1353">
            <v>1</v>
          </cell>
          <cell r="BB1353">
            <v>14352.619140625</v>
          </cell>
          <cell r="BC1353">
            <v>1331</v>
          </cell>
          <cell r="BD1353">
            <v>7554</v>
          </cell>
          <cell r="BE1353">
            <v>678.55001068115234</v>
          </cell>
          <cell r="BF1353">
            <v>1331</v>
          </cell>
          <cell r="BG1353">
            <v>2617.8255428625243</v>
          </cell>
          <cell r="BH1353">
            <v>130.89127714312622</v>
          </cell>
          <cell r="BI1353">
            <v>146.82859904807324</v>
          </cell>
          <cell r="BJ1353" t="str">
            <v>WASpokane3</v>
          </cell>
          <cell r="BK1353">
            <v>0</v>
          </cell>
          <cell r="BL1353">
            <v>6716.49</v>
          </cell>
          <cell r="BM1353">
            <v>6716.49</v>
          </cell>
          <cell r="BN1353">
            <v>1.2500000186264515E-2</v>
          </cell>
          <cell r="BO1353">
            <v>3.1948182195384922E-2</v>
          </cell>
          <cell r="BP1353">
            <v>6.6137283920118653E-2</v>
          </cell>
          <cell r="BQ1353">
            <v>0</v>
          </cell>
          <cell r="BR1353">
            <v>37.150000553578138</v>
          </cell>
          <cell r="BS1353">
            <v>94.94999748468399</v>
          </cell>
          <cell r="BT1353">
            <v>196.56000781059265</v>
          </cell>
          <cell r="BU1353">
            <v>246.03467621956329</v>
          </cell>
          <cell r="BV1353">
            <v>678.55001068115234</v>
          </cell>
        </row>
        <row r="1354">
          <cell r="A1354">
            <v>24373</v>
          </cell>
          <cell r="B1354" t="e">
            <v>#N/A</v>
          </cell>
          <cell r="C1354">
            <v>19165.313436954912</v>
          </cell>
          <cell r="D1354" t="e">
            <v>#N/A</v>
          </cell>
          <cell r="E1354">
            <v>798.814697265625</v>
          </cell>
          <cell r="F1354">
            <v>435.7774658203125</v>
          </cell>
          <cell r="G1354">
            <v>0</v>
          </cell>
          <cell r="H1354" t="str">
            <v>Gas faf</v>
          </cell>
          <cell r="I1354" t="str">
            <v xml:space="preserve">Gas htstove AND Electric pluginheater AND </v>
          </cell>
          <cell r="J1354">
            <v>0.80000001192092796</v>
          </cell>
          <cell r="K1354">
            <v>72</v>
          </cell>
          <cell r="L1354">
            <v>64</v>
          </cell>
          <cell r="M1354">
            <v>1.8273356305326956E-2</v>
          </cell>
          <cell r="N1354">
            <v>0.981726643694673</v>
          </cell>
          <cell r="O1354">
            <v>0.63369244337081909</v>
          </cell>
          <cell r="P1354">
            <v>0.71185034513473511</v>
          </cell>
          <cell r="Q1354">
            <v>48</v>
          </cell>
          <cell r="R1354">
            <v>56</v>
          </cell>
          <cell r="S1354" t="str">
            <v>Gas FAF</v>
          </cell>
          <cell r="T1354" t="str">
            <v>Mix (G/E)</v>
          </cell>
          <cell r="U1354">
            <v>0</v>
          </cell>
          <cell r="V1354">
            <v>0</v>
          </cell>
          <cell r="W1354">
            <v>0</v>
          </cell>
          <cell r="X1354">
            <v>0</v>
          </cell>
          <cell r="Y1354">
            <v>0</v>
          </cell>
          <cell r="Z1354">
            <v>0</v>
          </cell>
          <cell r="AA1354">
            <v>1</v>
          </cell>
          <cell r="AB1354">
            <v>0</v>
          </cell>
          <cell r="AC1354">
            <v>0</v>
          </cell>
          <cell r="AD1354">
            <v>1</v>
          </cell>
          <cell r="AE1354" t="e">
            <v>#N/A</v>
          </cell>
          <cell r="AF1354" t="e">
            <v>#N/A</v>
          </cell>
          <cell r="AG1354" t="e">
            <v>#N/A</v>
          </cell>
          <cell r="AH1354">
            <v>43.425000647082925</v>
          </cell>
          <cell r="AI1354">
            <v>143.55000311136246</v>
          </cell>
          <cell r="AJ1354">
            <v>142.01999682560563</v>
          </cell>
          <cell r="AK1354">
            <v>89.930001631379128</v>
          </cell>
          <cell r="AL1354">
            <v>418.92500221543014</v>
          </cell>
          <cell r="AM1354">
            <v>2678.6265913966813</v>
          </cell>
          <cell r="AN1354">
            <v>9.1999999999999998E-2</v>
          </cell>
          <cell r="AO1354">
            <v>0.14000000000000001</v>
          </cell>
          <cell r="AP1354" t="str">
            <v>FLAG</v>
          </cell>
          <cell r="AQ1354">
            <v>3044</v>
          </cell>
          <cell r="AR1354">
            <v>2.500000037252903E-2</v>
          </cell>
          <cell r="AS1354">
            <v>0.55000001192092896</v>
          </cell>
          <cell r="AT1354">
            <v>5.9999998658895493E-2</v>
          </cell>
          <cell r="AU1354">
            <v>0.23000000417232513</v>
          </cell>
          <cell r="AV1354">
            <v>0</v>
          </cell>
          <cell r="AW1354">
            <v>1</v>
          </cell>
          <cell r="AX1354">
            <v>0</v>
          </cell>
          <cell r="AY1354">
            <v>0</v>
          </cell>
          <cell r="AZ1354">
            <v>0</v>
          </cell>
          <cell r="BA1354">
            <v>1</v>
          </cell>
          <cell r="BB1354">
            <v>5616.2392578125</v>
          </cell>
          <cell r="BC1354">
            <v>1332</v>
          </cell>
          <cell r="BD1354">
            <v>6847</v>
          </cell>
          <cell r="BE1354">
            <v>466.38882827758789</v>
          </cell>
          <cell r="BF1354">
            <v>1332</v>
          </cell>
          <cell r="BG1354">
            <v>2678.6265913966813</v>
          </cell>
          <cell r="BH1354">
            <v>133.93132956983408</v>
          </cell>
          <cell r="BI1354">
            <v>150.23880825825705</v>
          </cell>
          <cell r="BJ1354" t="str">
            <v>WASpokaneFelts3</v>
          </cell>
          <cell r="BK1354">
            <v>0</v>
          </cell>
          <cell r="BL1354">
            <v>6200.28</v>
          </cell>
          <cell r="BM1354">
            <v>6200.28</v>
          </cell>
          <cell r="BN1354">
            <v>1.4265768937937885E-2</v>
          </cell>
          <cell r="BO1354">
            <v>4.7158345305966638E-2</v>
          </cell>
          <cell r="BP1354">
            <v>4.6655715120106973E-2</v>
          </cell>
          <cell r="BQ1354">
            <v>2.9543364530676453E-2</v>
          </cell>
          <cell r="BR1354">
            <v>43.425000647082925</v>
          </cell>
          <cell r="BS1354">
            <v>143.55000311136246</v>
          </cell>
          <cell r="BT1354">
            <v>142.01999682560563</v>
          </cell>
          <cell r="BU1354">
            <v>89.930001631379128</v>
          </cell>
          <cell r="BV1354">
            <v>466.38882827758789</v>
          </cell>
        </row>
        <row r="1355">
          <cell r="A1355">
            <v>24375</v>
          </cell>
          <cell r="B1355" t="e">
            <v>#N/A</v>
          </cell>
          <cell r="C1355">
            <v>4546.6366305960582</v>
          </cell>
          <cell r="D1355" t="e">
            <v>#N/A</v>
          </cell>
          <cell r="E1355">
            <v>0</v>
          </cell>
          <cell r="F1355">
            <v>2524.3623046875</v>
          </cell>
          <cell r="G1355">
            <v>13800</v>
          </cell>
          <cell r="H1355" t="str">
            <v>Electric faf</v>
          </cell>
          <cell r="I1355" t="str">
            <v>Electric pluginheater</v>
          </cell>
          <cell r="J1355" t="str">
            <v>average</v>
          </cell>
          <cell r="K1355">
            <v>69</v>
          </cell>
          <cell r="L1355">
            <v>65</v>
          </cell>
          <cell r="M1355">
            <v>1</v>
          </cell>
          <cell r="N1355">
            <v>0</v>
          </cell>
          <cell r="O1355">
            <v>0.31376752257347107</v>
          </cell>
          <cell r="P1355">
            <v>0</v>
          </cell>
          <cell r="Q1355">
            <v>56</v>
          </cell>
          <cell r="R1355">
            <v>0</v>
          </cell>
          <cell r="S1355" t="str">
            <v>Electric FAF</v>
          </cell>
          <cell r="T1355" t="str">
            <v>Electric</v>
          </cell>
          <cell r="U1355">
            <v>0</v>
          </cell>
          <cell r="V1355">
            <v>1</v>
          </cell>
          <cell r="W1355">
            <v>1</v>
          </cell>
          <cell r="X1355">
            <v>0</v>
          </cell>
          <cell r="Y1355">
            <v>0</v>
          </cell>
          <cell r="Z1355">
            <v>0</v>
          </cell>
          <cell r="AA1355">
            <v>0</v>
          </cell>
          <cell r="AB1355">
            <v>0</v>
          </cell>
          <cell r="AC1355">
            <v>0</v>
          </cell>
          <cell r="AD1355">
            <v>1</v>
          </cell>
          <cell r="AE1355" t="e">
            <v>#N/A</v>
          </cell>
          <cell r="AF1355" t="e">
            <v>#N/A</v>
          </cell>
          <cell r="AG1355" t="e">
            <v>#N/A</v>
          </cell>
          <cell r="AH1355">
            <v>28.019999373704195</v>
          </cell>
          <cell r="AI1355">
            <v>57.599998474121094</v>
          </cell>
          <cell r="AJ1355">
            <v>76.79999828338623</v>
          </cell>
          <cell r="AK1355" t="e">
            <v>#VALUE!</v>
          </cell>
          <cell r="AL1355" t="e">
            <v>#VALUE!</v>
          </cell>
          <cell r="AM1355">
            <v>932.99999232927348</v>
          </cell>
          <cell r="AN1355">
            <v>5.2910953760147095E-2</v>
          </cell>
          <cell r="AO1355">
            <v>0.10366203635931015</v>
          </cell>
          <cell r="AP1355">
            <v>2</v>
          </cell>
          <cell r="AQ1355">
            <v>1401</v>
          </cell>
          <cell r="AR1355">
            <v>1.9999999552965164E-2</v>
          </cell>
          <cell r="AS1355">
            <v>0.44999998807907104</v>
          </cell>
          <cell r="AT1355">
            <v>5.9999998658895493E-2</v>
          </cell>
          <cell r="AU1355">
            <v>0</v>
          </cell>
          <cell r="AV1355">
            <v>1</v>
          </cell>
          <cell r="AW1355">
            <v>0</v>
          </cell>
          <cell r="AX1355">
            <v>0</v>
          </cell>
          <cell r="AY1355">
            <v>0</v>
          </cell>
          <cell r="AZ1355">
            <v>0</v>
          </cell>
          <cell r="BA1355">
            <v>0</v>
          </cell>
          <cell r="BB1355">
            <v>10704.328125</v>
          </cell>
          <cell r="BC1355">
            <v>1333</v>
          </cell>
          <cell r="BD1355">
            <v>4270</v>
          </cell>
          <cell r="BE1355">
            <v>288.41999244689941</v>
          </cell>
          <cell r="BF1355">
            <v>1333</v>
          </cell>
          <cell r="BG1355">
            <v>932.99999232927348</v>
          </cell>
          <cell r="BH1355">
            <v>46.649999616463674</v>
          </cell>
          <cell r="BI1355">
            <v>52.330103569764283</v>
          </cell>
          <cell r="BJ1355" t="str">
            <v>ORMedford3</v>
          </cell>
          <cell r="BK1355">
            <v>0</v>
          </cell>
          <cell r="BL1355">
            <v>4529.97</v>
          </cell>
          <cell r="BM1355">
            <v>4529.97</v>
          </cell>
          <cell r="BN1355">
            <v>1.9999999552965164E-2</v>
          </cell>
          <cell r="BO1355">
            <v>4.1113489274890148E-2</v>
          </cell>
          <cell r="BP1355">
            <v>5.4817985926756768E-2</v>
          </cell>
          <cell r="BQ1355">
            <v>0</v>
          </cell>
          <cell r="BR1355">
            <v>28.019999373704195</v>
          </cell>
          <cell r="BS1355">
            <v>57.599998474121094</v>
          </cell>
          <cell r="BT1355">
            <v>76.79999828338623</v>
          </cell>
          <cell r="BU1355">
            <v>115.98068014253303</v>
          </cell>
          <cell r="BV1355">
            <v>288.41999244689941</v>
          </cell>
        </row>
        <row r="1356">
          <cell r="A1356">
            <v>24378</v>
          </cell>
          <cell r="B1356">
            <v>13476.115499</v>
          </cell>
          <cell r="C1356">
            <v>9667.6075409400637</v>
          </cell>
          <cell r="D1356">
            <v>3808.5079580599358</v>
          </cell>
          <cell r="E1356">
            <v>344.2662353515625</v>
          </cell>
          <cell r="F1356">
            <v>1171.940185546875</v>
          </cell>
          <cell r="G1356">
            <v>0</v>
          </cell>
          <cell r="H1356" t="str">
            <v>Gas faf</v>
          </cell>
          <cell r="I1356">
            <v>0</v>
          </cell>
          <cell r="J1356" t="str">
            <v>average</v>
          </cell>
          <cell r="K1356">
            <v>68</v>
          </cell>
          <cell r="L1356">
            <v>64</v>
          </cell>
          <cell r="M1356">
            <v>0.1040632509184226</v>
          </cell>
          <cell r="N1356">
            <v>0.89593674908157739</v>
          </cell>
          <cell r="O1356">
            <v>0.64058876037597656</v>
          </cell>
          <cell r="P1356">
            <v>0.96876424551010132</v>
          </cell>
          <cell r="Q1356">
            <v>48</v>
          </cell>
          <cell r="R1356">
            <v>55</v>
          </cell>
          <cell r="S1356" t="str">
            <v>Gas FAF</v>
          </cell>
          <cell r="T1356" t="str">
            <v>None</v>
          </cell>
          <cell r="U1356">
            <v>0</v>
          </cell>
          <cell r="V1356">
            <v>0</v>
          </cell>
          <cell r="W1356">
            <v>0</v>
          </cell>
          <cell r="X1356">
            <v>0</v>
          </cell>
          <cell r="Y1356">
            <v>0</v>
          </cell>
          <cell r="Z1356">
            <v>0</v>
          </cell>
          <cell r="AA1356">
            <v>0</v>
          </cell>
          <cell r="AB1356">
            <v>0</v>
          </cell>
          <cell r="AC1356">
            <v>0</v>
          </cell>
          <cell r="AD1356">
            <v>0</v>
          </cell>
          <cell r="AE1356">
            <v>2284.4068887380877</v>
          </cell>
          <cell r="AF1356">
            <v>1550.7521676298948</v>
          </cell>
          <cell r="AG1356">
            <v>6716.49</v>
          </cell>
          <cell r="AH1356">
            <v>25.479999430477619</v>
          </cell>
          <cell r="AI1356">
            <v>97.89999783039093</v>
          </cell>
          <cell r="AJ1356">
            <v>127.12000054121017</v>
          </cell>
          <cell r="AK1356" t="e">
            <v>#VALUE!</v>
          </cell>
          <cell r="AL1356" t="e">
            <v>#VALUE!</v>
          </cell>
          <cell r="AM1356">
            <v>1550.7521676298948</v>
          </cell>
          <cell r="AN1356">
            <v>9.1999999999999998E-2</v>
          </cell>
          <cell r="AO1356">
            <v>0.14000000000000001</v>
          </cell>
          <cell r="AP1356">
            <v>4</v>
          </cell>
          <cell r="AQ1356">
            <v>2250</v>
          </cell>
          <cell r="AR1356">
            <v>1.9999999552965164E-2</v>
          </cell>
          <cell r="AS1356">
            <v>0.47524270791451906</v>
          </cell>
          <cell r="AT1356">
            <v>7.0000000298023224E-2</v>
          </cell>
          <cell r="AU1356">
            <v>0</v>
          </cell>
          <cell r="AV1356">
            <v>1</v>
          </cell>
          <cell r="AW1356">
            <v>1</v>
          </cell>
          <cell r="AX1356">
            <v>0</v>
          </cell>
          <cell r="AY1356">
            <v>0</v>
          </cell>
          <cell r="AZ1356">
            <v>0</v>
          </cell>
          <cell r="BA1356">
            <v>1</v>
          </cell>
          <cell r="BB1356">
            <v>9478.0078125</v>
          </cell>
          <cell r="BC1356">
            <v>1334</v>
          </cell>
          <cell r="BD1356">
            <v>4967</v>
          </cell>
          <cell r="BE1356">
            <v>525.46000289916992</v>
          </cell>
          <cell r="BF1356">
            <v>1334</v>
          </cell>
          <cell r="BG1356">
            <v>1550.7521676298948</v>
          </cell>
          <cell r="BH1356">
            <v>77.537608381494735</v>
          </cell>
          <cell r="BI1356">
            <v>86.978587578025525</v>
          </cell>
          <cell r="BJ1356" t="str">
            <v>WASpokane3</v>
          </cell>
          <cell r="BK1356" t="str">
            <v>WASpokane3</v>
          </cell>
          <cell r="BL1356">
            <v>6716.49</v>
          </cell>
          <cell r="BM1356">
            <v>6716.49</v>
          </cell>
          <cell r="BN1356">
            <v>1.1324444191323385E-2</v>
          </cell>
          <cell r="BO1356">
            <v>4.3511110146840414E-2</v>
          </cell>
          <cell r="BP1356">
            <v>5.6497778018315632E-2</v>
          </cell>
          <cell r="BQ1356">
            <v>0</v>
          </cell>
          <cell r="BR1356">
            <v>25.479999430477619</v>
          </cell>
          <cell r="BS1356">
            <v>97.89999783039093</v>
          </cell>
          <cell r="BT1356">
            <v>127.12000054121017</v>
          </cell>
          <cell r="BU1356">
            <v>186.26447560363977</v>
          </cell>
          <cell r="BV1356">
            <v>525.46000289916992</v>
          </cell>
        </row>
        <row r="1357">
          <cell r="A1357">
            <v>24398</v>
          </cell>
          <cell r="B1357" t="e">
            <v>#N/A</v>
          </cell>
          <cell r="C1357">
            <v>7913.2473622508796</v>
          </cell>
          <cell r="D1357" t="e">
            <v>#N/A</v>
          </cell>
          <cell r="E1357">
            <v>0</v>
          </cell>
          <cell r="F1357">
            <v>0</v>
          </cell>
          <cell r="G1357">
            <v>54000</v>
          </cell>
          <cell r="H1357" t="str">
            <v>Wood htstove</v>
          </cell>
          <cell r="I1357" t="str">
            <v>Electric pluginheater</v>
          </cell>
          <cell r="J1357" t="str">
            <v>average</v>
          </cell>
          <cell r="K1357">
            <v>70</v>
          </cell>
          <cell r="L1357">
            <v>62</v>
          </cell>
          <cell r="M1357" t="e">
            <v>#DIV/0!</v>
          </cell>
          <cell r="N1357" t="e">
            <v>#DIV/0!</v>
          </cell>
          <cell r="O1357">
            <v>0</v>
          </cell>
          <cell r="P1357">
            <v>0</v>
          </cell>
          <cell r="Q1357">
            <v>0</v>
          </cell>
          <cell r="R1357">
            <v>0</v>
          </cell>
          <cell r="S1357" t="str">
            <v>Other</v>
          </cell>
          <cell r="T1357" t="str">
            <v>Electric</v>
          </cell>
          <cell r="U1357">
            <v>0</v>
          </cell>
          <cell r="V1357">
            <v>1</v>
          </cell>
          <cell r="W1357">
            <v>1</v>
          </cell>
          <cell r="X1357">
            <v>1</v>
          </cell>
          <cell r="Y1357">
            <v>1</v>
          </cell>
          <cell r="Z1357">
            <v>0</v>
          </cell>
          <cell r="AA1357">
            <v>1</v>
          </cell>
          <cell r="AB1357">
            <v>0</v>
          </cell>
          <cell r="AC1357">
            <v>0</v>
          </cell>
          <cell r="AD1357">
            <v>1</v>
          </cell>
          <cell r="AE1357" t="e">
            <v>#N/A</v>
          </cell>
          <cell r="AF1357" t="e">
            <v>#N/A</v>
          </cell>
          <cell r="AG1357" t="e">
            <v>#N/A</v>
          </cell>
          <cell r="AH1357">
            <v>63.000000938773155</v>
          </cell>
          <cell r="AI1357">
            <v>195.75000125169754</v>
          </cell>
          <cell r="AJ1357">
            <v>164.2500065267086</v>
          </cell>
          <cell r="AK1357" t="e">
            <v>#VALUE!</v>
          </cell>
          <cell r="AL1357" t="e">
            <v>#VALUE!</v>
          </cell>
          <cell r="AM1357">
            <v>2133.798018006124</v>
          </cell>
          <cell r="AN1357">
            <v>9.1999999999999998E-2</v>
          </cell>
          <cell r="AO1357">
            <v>0.14000000000000001</v>
          </cell>
          <cell r="AP1357" t="str">
            <v>FLAG</v>
          </cell>
          <cell r="AQ1357">
            <v>1740</v>
          </cell>
          <cell r="AR1357">
            <v>5.000000074505806E-2</v>
          </cell>
          <cell r="AS1357">
            <v>0.67968750434617198</v>
          </cell>
          <cell r="AT1357">
            <v>9.0000003576278687E-2</v>
          </cell>
          <cell r="AU1357">
            <v>0</v>
          </cell>
          <cell r="AV1357">
            <v>0</v>
          </cell>
          <cell r="AW1357">
            <v>0</v>
          </cell>
          <cell r="AX1357">
            <v>0</v>
          </cell>
          <cell r="AY1357">
            <v>0</v>
          </cell>
          <cell r="AZ1357">
            <v>0</v>
          </cell>
          <cell r="BA1357">
            <v>0</v>
          </cell>
          <cell r="BB1357">
            <v>0</v>
          </cell>
          <cell r="BC1357">
            <v>1335</v>
          </cell>
          <cell r="BD1357">
            <v>3415</v>
          </cell>
          <cell r="BE1357">
            <v>490.85000610351563</v>
          </cell>
          <cell r="BF1357">
            <v>1335</v>
          </cell>
          <cell r="BG1357">
            <v>2133.798018006124</v>
          </cell>
          <cell r="BH1357">
            <v>106.6899009003062</v>
          </cell>
          <cell r="BI1357">
            <v>119.68046323392747</v>
          </cell>
          <cell r="BJ1357" t="str">
            <v>OREugene3</v>
          </cell>
          <cell r="BK1357">
            <v>0</v>
          </cell>
          <cell r="BL1357">
            <v>4803.63</v>
          </cell>
          <cell r="BM1357">
            <v>4803.63</v>
          </cell>
          <cell r="BN1357">
            <v>3.6206897091248941E-2</v>
          </cell>
          <cell r="BO1357">
            <v>0.1125000007193664</v>
          </cell>
          <cell r="BP1357">
            <v>9.4396555475119881E-2</v>
          </cell>
          <cell r="BQ1357">
            <v>0</v>
          </cell>
          <cell r="BR1357">
            <v>63.000000938773155</v>
          </cell>
          <cell r="BS1357">
            <v>195.75000125169754</v>
          </cell>
          <cell r="BT1357">
            <v>164.2500065267086</v>
          </cell>
          <cell r="BU1357">
            <v>144.0445278001481</v>
          </cell>
          <cell r="BV1357">
            <v>490.85000610351563</v>
          </cell>
        </row>
        <row r="1358">
          <cell r="A1358">
            <v>24400</v>
          </cell>
          <cell r="B1358" t="e">
            <v>#N/A</v>
          </cell>
          <cell r="C1358">
            <v>4955.56689453125</v>
          </cell>
          <cell r="D1358" t="e">
            <v>#N/A</v>
          </cell>
          <cell r="E1358">
            <v>0</v>
          </cell>
          <cell r="F1358">
            <v>4955.56689453125</v>
          </cell>
          <cell r="G1358">
            <v>0</v>
          </cell>
          <cell r="H1358" t="str">
            <v>Electric heatpump</v>
          </cell>
          <cell r="I1358" t="str">
            <v>Pellets htstove</v>
          </cell>
          <cell r="J1358" t="str">
            <v>average</v>
          </cell>
          <cell r="K1358">
            <v>70</v>
          </cell>
          <cell r="L1358">
            <v>65</v>
          </cell>
          <cell r="M1358">
            <v>1</v>
          </cell>
          <cell r="N1358">
            <v>0</v>
          </cell>
          <cell r="O1358">
            <v>0.57366186380386353</v>
          </cell>
          <cell r="P1358">
            <v>0</v>
          </cell>
          <cell r="Q1358">
            <v>56</v>
          </cell>
          <cell r="R1358">
            <v>0</v>
          </cell>
          <cell r="S1358" t="str">
            <v>Heat Pump</v>
          </cell>
          <cell r="T1358" t="str">
            <v>Other</v>
          </cell>
          <cell r="U1358">
            <v>0</v>
          </cell>
          <cell r="V1358">
            <v>0</v>
          </cell>
          <cell r="W1358">
            <v>0</v>
          </cell>
          <cell r="X1358">
            <v>0</v>
          </cell>
          <cell r="Y1358">
            <v>0</v>
          </cell>
          <cell r="Z1358">
            <v>1</v>
          </cell>
          <cell r="AA1358">
            <v>0</v>
          </cell>
          <cell r="AB1358">
            <v>0</v>
          </cell>
          <cell r="AC1358">
            <v>0</v>
          </cell>
          <cell r="AD1358">
            <v>1</v>
          </cell>
          <cell r="AE1358" t="e">
            <v>#N/A</v>
          </cell>
          <cell r="AF1358" t="e">
            <v>#N/A</v>
          </cell>
          <cell r="AG1358" t="e">
            <v>#N/A</v>
          </cell>
          <cell r="AH1358">
            <v>127.49999830126762</v>
          </cell>
          <cell r="AI1358">
            <v>304.05000793933868</v>
          </cell>
          <cell r="AJ1358">
            <v>154.80000615119934</v>
          </cell>
          <cell r="AK1358" t="e">
            <v>#VALUE!</v>
          </cell>
          <cell r="AL1358" t="e">
            <v>#VALUE!</v>
          </cell>
          <cell r="AM1358">
            <v>1959.9999904584254</v>
          </cell>
          <cell r="AN1358">
            <v>9.1999999999999998E-2</v>
          </cell>
          <cell r="AO1358">
            <v>0.14000000000000001</v>
          </cell>
          <cell r="AP1358">
            <v>4</v>
          </cell>
          <cell r="AQ1358">
            <v>2208</v>
          </cell>
          <cell r="AR1358">
            <v>9.3612333554528346E-2</v>
          </cell>
          <cell r="AS1358">
            <v>0.85889832751225614</v>
          </cell>
          <cell r="AT1358">
            <v>9.0000003576278687E-2</v>
          </cell>
          <cell r="AU1358">
            <v>0</v>
          </cell>
          <cell r="AV1358">
            <v>1</v>
          </cell>
          <cell r="AW1358">
            <v>0</v>
          </cell>
          <cell r="AX1358">
            <v>0</v>
          </cell>
          <cell r="AY1358">
            <v>0</v>
          </cell>
          <cell r="AZ1358">
            <v>0</v>
          </cell>
          <cell r="BA1358">
            <v>0</v>
          </cell>
          <cell r="BB1358">
            <v>23858.63671875</v>
          </cell>
          <cell r="BC1358">
            <v>1336</v>
          </cell>
          <cell r="BD1358">
            <v>5492</v>
          </cell>
          <cell r="BE1358">
            <v>869.69004058837891</v>
          </cell>
          <cell r="BF1358">
            <v>1336</v>
          </cell>
          <cell r="BG1358">
            <v>1959.9999904584254</v>
          </cell>
          <cell r="BH1358">
            <v>97.999999522921271</v>
          </cell>
          <cell r="BI1358">
            <v>109.93247946483216</v>
          </cell>
          <cell r="BJ1358" t="str">
            <v>ORSalem3</v>
          </cell>
          <cell r="BK1358">
            <v>0</v>
          </cell>
          <cell r="BL1358">
            <v>4582.08</v>
          </cell>
          <cell r="BM1358">
            <v>4582.08</v>
          </cell>
          <cell r="BN1358">
            <v>5.7744564448037876E-2</v>
          </cell>
          <cell r="BO1358">
            <v>0.13770380794354106</v>
          </cell>
          <cell r="BP1358">
            <v>7.0108698438043182E-2</v>
          </cell>
          <cell r="BQ1358">
            <v>0</v>
          </cell>
          <cell r="BR1358">
            <v>127.49999830126762</v>
          </cell>
          <cell r="BS1358">
            <v>304.05000793933868</v>
          </cell>
          <cell r="BT1358">
            <v>154.80000615119934</v>
          </cell>
          <cell r="BU1358">
            <v>182.78753872570516</v>
          </cell>
          <cell r="BV1358">
            <v>869.69004058837891</v>
          </cell>
        </row>
        <row r="1359">
          <cell r="A1359">
            <v>24401</v>
          </cell>
          <cell r="B1359" t="e">
            <v>#N/A</v>
          </cell>
          <cell r="C1359">
            <v>9836.2935538021793</v>
          </cell>
          <cell r="D1359" t="e">
            <v>#N/A</v>
          </cell>
          <cell r="E1359">
            <v>419.51791381835938</v>
          </cell>
          <cell r="F1359">
            <v>0</v>
          </cell>
          <cell r="G1359">
            <v>0</v>
          </cell>
          <cell r="H1359" t="str">
            <v>Gas faf</v>
          </cell>
          <cell r="I1359">
            <v>0</v>
          </cell>
          <cell r="J1359">
            <v>0.80000001192092796</v>
          </cell>
          <cell r="K1359">
            <v>68</v>
          </cell>
          <cell r="L1359">
            <v>65</v>
          </cell>
          <cell r="M1359">
            <v>0</v>
          </cell>
          <cell r="N1359">
            <v>1</v>
          </cell>
          <cell r="O1359">
            <v>0.32358285784721375</v>
          </cell>
          <cell r="P1359">
            <v>0.97332394123077393</v>
          </cell>
          <cell r="Q1359">
            <v>70</v>
          </cell>
          <cell r="R1359">
            <v>54</v>
          </cell>
          <cell r="S1359" t="str">
            <v>Gas FAF</v>
          </cell>
          <cell r="T1359" t="str">
            <v>None</v>
          </cell>
          <cell r="U1359">
            <v>0</v>
          </cell>
          <cell r="V1359">
            <v>0</v>
          </cell>
          <cell r="W1359">
            <v>0</v>
          </cell>
          <cell r="X1359">
            <v>0</v>
          </cell>
          <cell r="Y1359">
            <v>0</v>
          </cell>
          <cell r="Z1359">
            <v>0</v>
          </cell>
          <cell r="AA1359">
            <v>0</v>
          </cell>
          <cell r="AB1359">
            <v>1</v>
          </cell>
          <cell r="AC1359">
            <v>0</v>
          </cell>
          <cell r="AD1359">
            <v>1</v>
          </cell>
          <cell r="AE1359" t="e">
            <v>#N/A</v>
          </cell>
          <cell r="AF1359" t="e">
            <v>#N/A</v>
          </cell>
          <cell r="AG1359" t="e">
            <v>#N/A</v>
          </cell>
          <cell r="AH1359">
            <v>44.639999002218246</v>
          </cell>
          <cell r="AI1359">
            <v>199.10000431537628</v>
          </cell>
          <cell r="AJ1359">
            <v>248.63999444246292</v>
          </cell>
          <cell r="AK1359" t="e">
            <v>#VALUE!</v>
          </cell>
          <cell r="AL1359" t="e">
            <v>#VALUE!</v>
          </cell>
          <cell r="AM1359">
            <v>4315.9999648880985</v>
          </cell>
          <cell r="AN1359">
            <v>0.17224772274494171</v>
          </cell>
          <cell r="AO1359">
            <v>7.4038699269294739E-2</v>
          </cell>
          <cell r="AP1359">
            <v>4</v>
          </cell>
          <cell r="AQ1359">
            <v>3830</v>
          </cell>
          <cell r="AR1359">
            <v>1.9999999552965164E-2</v>
          </cell>
          <cell r="AS1359">
            <v>0.55000001192092896</v>
          </cell>
          <cell r="AT1359">
            <v>5.9999998658895493E-2</v>
          </cell>
          <cell r="AU1359">
            <v>0</v>
          </cell>
          <cell r="AV1359">
            <v>1</v>
          </cell>
          <cell r="AW1359">
            <v>1</v>
          </cell>
          <cell r="AX1359">
            <v>0</v>
          </cell>
          <cell r="AY1359">
            <v>0</v>
          </cell>
          <cell r="AZ1359">
            <v>0</v>
          </cell>
          <cell r="BA1359">
            <v>1</v>
          </cell>
          <cell r="BB1359">
            <v>15085.763671875</v>
          </cell>
          <cell r="BC1359">
            <v>1337</v>
          </cell>
          <cell r="BD1359">
            <v>9227</v>
          </cell>
          <cell r="BE1359">
            <v>650.72001647949219</v>
          </cell>
          <cell r="BF1359">
            <v>1337</v>
          </cell>
          <cell r="BG1359">
            <v>4315.9999648880985</v>
          </cell>
          <cell r="BH1359">
            <v>215.79999824440492</v>
          </cell>
          <cell r="BI1359">
            <v>242.07580603064363</v>
          </cell>
          <cell r="BJ1359" t="str">
            <v>OREugene3</v>
          </cell>
          <cell r="BK1359">
            <v>0</v>
          </cell>
          <cell r="BL1359">
            <v>4803.63</v>
          </cell>
          <cell r="BM1359">
            <v>4803.63</v>
          </cell>
          <cell r="BN1359">
            <v>1.1655352219900326E-2</v>
          </cell>
          <cell r="BO1359">
            <v>5.1984335330385455E-2</v>
          </cell>
          <cell r="BP1359">
            <v>6.4919058601165258E-2</v>
          </cell>
          <cell r="BQ1359">
            <v>0</v>
          </cell>
          <cell r="BR1359">
            <v>44.639999002218246</v>
          </cell>
          <cell r="BS1359">
            <v>199.10000431537628</v>
          </cell>
          <cell r="BT1359">
            <v>248.63999444246292</v>
          </cell>
          <cell r="BU1359">
            <v>317.06352958308457</v>
          </cell>
          <cell r="BV1359">
            <v>650.72001647949219</v>
          </cell>
        </row>
        <row r="1360">
          <cell r="A1360">
            <v>24402</v>
          </cell>
          <cell r="B1360" t="e">
            <v>#N/A</v>
          </cell>
          <cell r="C1360">
            <v>8508.190380172462</v>
          </cell>
          <cell r="D1360" t="e">
            <v>#N/A</v>
          </cell>
          <cell r="E1360">
            <v>0</v>
          </cell>
          <cell r="F1360">
            <v>3232.692138671875</v>
          </cell>
          <cell r="G1360">
            <v>36000</v>
          </cell>
          <cell r="H1360" t="str">
            <v>Wood htstove</v>
          </cell>
          <cell r="I1360" t="str">
            <v>Electric baseboard</v>
          </cell>
          <cell r="J1360" t="str">
            <v>average</v>
          </cell>
          <cell r="K1360">
            <v>60</v>
          </cell>
          <cell r="L1360">
            <v>0</v>
          </cell>
          <cell r="M1360">
            <v>1</v>
          </cell>
          <cell r="N1360">
            <v>0</v>
          </cell>
          <cell r="O1360">
            <v>0.43681341409683228</v>
          </cell>
          <cell r="P1360">
            <v>0</v>
          </cell>
          <cell r="Q1360">
            <v>60</v>
          </cell>
          <cell r="R1360">
            <v>0</v>
          </cell>
          <cell r="S1360" t="str">
            <v>Other</v>
          </cell>
          <cell r="T1360" t="str">
            <v>Electric</v>
          </cell>
          <cell r="U1360">
            <v>0</v>
          </cell>
          <cell r="V1360">
            <v>1</v>
          </cell>
          <cell r="W1360">
            <v>1</v>
          </cell>
          <cell r="X1360">
            <v>0</v>
          </cell>
          <cell r="Y1360">
            <v>1</v>
          </cell>
          <cell r="Z1360">
            <v>0</v>
          </cell>
          <cell r="AA1360">
            <v>0</v>
          </cell>
          <cell r="AB1360">
            <v>0</v>
          </cell>
          <cell r="AC1360">
            <v>0</v>
          </cell>
          <cell r="AD1360">
            <v>1</v>
          </cell>
          <cell r="AE1360" t="e">
            <v>#N/A</v>
          </cell>
          <cell r="AF1360" t="e">
            <v>#N/A</v>
          </cell>
          <cell r="AG1360" t="e">
            <v>#N/A</v>
          </cell>
          <cell r="AH1360">
            <v>56.925002261996269</v>
          </cell>
          <cell r="AI1360">
            <v>166.05000132322311</v>
          </cell>
          <cell r="AJ1360">
            <v>116.15999740362167</v>
          </cell>
          <cell r="AK1360" t="e">
            <v>#VALUE!</v>
          </cell>
          <cell r="AL1360" t="e">
            <v>#VALUE!</v>
          </cell>
          <cell r="AM1360">
            <v>1711.4928591611672</v>
          </cell>
          <cell r="AN1360">
            <v>9.1999999999999998E-2</v>
          </cell>
          <cell r="AO1360">
            <v>0.14000000000000001</v>
          </cell>
          <cell r="AP1360">
            <v>2</v>
          </cell>
          <cell r="AQ1360">
            <v>1606</v>
          </cell>
          <cell r="AR1360">
            <v>4.5000001788139343E-2</v>
          </cell>
          <cell r="AS1360">
            <v>0.63620690162154447</v>
          </cell>
          <cell r="AT1360">
            <v>5.9999998658895493E-2</v>
          </cell>
          <cell r="AU1360">
            <v>0</v>
          </cell>
          <cell r="AV1360">
            <v>0</v>
          </cell>
          <cell r="AW1360">
            <v>0</v>
          </cell>
          <cell r="AX1360">
            <v>0</v>
          </cell>
          <cell r="AY1360">
            <v>0</v>
          </cell>
          <cell r="AZ1360">
            <v>0</v>
          </cell>
          <cell r="BA1360">
            <v>0</v>
          </cell>
          <cell r="BB1360">
            <v>7308.9443359375</v>
          </cell>
          <cell r="BC1360">
            <v>1338</v>
          </cell>
          <cell r="BD1360">
            <v>4798</v>
          </cell>
          <cell r="BE1360">
            <v>469.375</v>
          </cell>
          <cell r="BF1360">
            <v>1338</v>
          </cell>
          <cell r="BG1360">
            <v>1711.4928591611672</v>
          </cell>
          <cell r="BH1360">
            <v>85.574642958058362</v>
          </cell>
          <cell r="BI1360">
            <v>95.994211484631535</v>
          </cell>
          <cell r="BJ1360" t="str">
            <v>WABellingham3</v>
          </cell>
          <cell r="BK1360">
            <v>0</v>
          </cell>
          <cell r="BL1360">
            <v>5764.86</v>
          </cell>
          <cell r="BM1360">
            <v>5764.86</v>
          </cell>
          <cell r="BN1360">
            <v>3.5445206887917975E-2</v>
          </cell>
          <cell r="BO1360">
            <v>0.10339352510785997</v>
          </cell>
          <cell r="BP1360">
            <v>7.232876550661374E-2</v>
          </cell>
          <cell r="BQ1360">
            <v>0</v>
          </cell>
          <cell r="BR1360">
            <v>56.925002261996269</v>
          </cell>
          <cell r="BS1360">
            <v>166.05000132322311</v>
          </cell>
          <cell r="BT1360">
            <v>116.15999740362167</v>
          </cell>
          <cell r="BU1360">
            <v>132.95144347530911</v>
          </cell>
          <cell r="BV1360">
            <v>469.375</v>
          </cell>
        </row>
        <row r="1361">
          <cell r="A1361">
            <v>24408</v>
          </cell>
          <cell r="B1361" t="e">
            <v>#N/A</v>
          </cell>
          <cell r="C1361">
            <v>15642.674543660243</v>
          </cell>
          <cell r="D1361" t="e">
            <v>#N/A</v>
          </cell>
          <cell r="E1361">
            <v>0</v>
          </cell>
          <cell r="F1361">
            <v>10953.3427734375</v>
          </cell>
          <cell r="G1361">
            <v>32000</v>
          </cell>
          <cell r="H1361" t="str">
            <v>Electric baseboard</v>
          </cell>
          <cell r="I1361" t="str">
            <v>Electric baseboard</v>
          </cell>
          <cell r="J1361" t="str">
            <v>average</v>
          </cell>
          <cell r="K1361">
            <v>70</v>
          </cell>
          <cell r="L1361">
            <v>0</v>
          </cell>
          <cell r="M1361">
            <v>1</v>
          </cell>
          <cell r="N1361">
            <v>0</v>
          </cell>
          <cell r="O1361">
            <v>0.87852030992507935</v>
          </cell>
          <cell r="P1361">
            <v>0</v>
          </cell>
          <cell r="Q1361">
            <v>54</v>
          </cell>
          <cell r="R1361">
            <v>0</v>
          </cell>
          <cell r="S1361" t="str">
            <v>Electric Zonal</v>
          </cell>
          <cell r="T1361" t="str">
            <v>Electric</v>
          </cell>
          <cell r="U1361">
            <v>0</v>
          </cell>
          <cell r="V1361">
            <v>1</v>
          </cell>
          <cell r="W1361">
            <v>0</v>
          </cell>
          <cell r="X1361">
            <v>0</v>
          </cell>
          <cell r="Y1361">
            <v>0</v>
          </cell>
          <cell r="Z1361">
            <v>0</v>
          </cell>
          <cell r="AA1361">
            <v>0</v>
          </cell>
          <cell r="AB1361">
            <v>0</v>
          </cell>
          <cell r="AC1361">
            <v>0</v>
          </cell>
          <cell r="AD1361">
            <v>1</v>
          </cell>
          <cell r="AE1361" t="e">
            <v>#N/A</v>
          </cell>
          <cell r="AF1361" t="e">
            <v>#N/A</v>
          </cell>
          <cell r="AG1361" t="e">
            <v>#N/A</v>
          </cell>
          <cell r="AH1361">
            <v>176.12999550998211</v>
          </cell>
          <cell r="AI1361">
            <v>275.20000410079956</v>
          </cell>
          <cell r="AJ1361">
            <v>217.7400064766407</v>
          </cell>
          <cell r="AK1361">
            <v>286.35000519454479</v>
          </cell>
          <cell r="AL1361">
            <v>955.42001128196716</v>
          </cell>
          <cell r="AM1361">
            <v>2741.1647218434509</v>
          </cell>
          <cell r="AN1361">
            <v>9.1999999999999998E-2</v>
          </cell>
          <cell r="AO1361">
            <v>0.14000000000000001</v>
          </cell>
          <cell r="AP1361">
            <v>1</v>
          </cell>
          <cell r="AQ1361">
            <v>2339</v>
          </cell>
          <cell r="AR1361">
            <v>0.11049560571517071</v>
          </cell>
          <cell r="AS1361">
            <v>0.80000001192092896</v>
          </cell>
          <cell r="AT1361">
            <v>8.3297630633756961E-2</v>
          </cell>
          <cell r="AU1361">
            <v>0.23000000417232513</v>
          </cell>
          <cell r="AV1361">
            <v>0</v>
          </cell>
          <cell r="AW1361">
            <v>0</v>
          </cell>
          <cell r="AX1361">
            <v>0</v>
          </cell>
          <cell r="AY1361">
            <v>0</v>
          </cell>
          <cell r="AZ1361">
            <v>0</v>
          </cell>
          <cell r="BA1361">
            <v>0</v>
          </cell>
          <cell r="BB1361">
            <v>24896.142578125</v>
          </cell>
          <cell r="BC1361">
            <v>1339</v>
          </cell>
          <cell r="BD1361">
            <v>5860</v>
          </cell>
          <cell r="BE1361">
            <v>878.11289978027344</v>
          </cell>
          <cell r="BF1361">
            <v>1339</v>
          </cell>
          <cell r="BG1361">
            <v>2741.1647218434509</v>
          </cell>
          <cell r="BH1361">
            <v>137.05823609217254</v>
          </cell>
          <cell r="BI1361">
            <v>153.74644691875545</v>
          </cell>
          <cell r="BJ1361" t="str">
            <v>ORNorthBend3</v>
          </cell>
          <cell r="BK1361">
            <v>0</v>
          </cell>
          <cell r="BL1361">
            <v>4525.1400000000003</v>
          </cell>
          <cell r="BM1361">
            <v>4525.1400000000003</v>
          </cell>
          <cell r="BN1361">
            <v>7.5301408939710185E-2</v>
          </cell>
          <cell r="BO1361">
            <v>0.11765712017990576</v>
          </cell>
          <cell r="BP1361">
            <v>9.3091067326481702E-2</v>
          </cell>
          <cell r="BQ1361">
            <v>0.12242411508958734</v>
          </cell>
          <cell r="BR1361">
            <v>176.12999550998211</v>
          </cell>
          <cell r="BS1361">
            <v>275.20000410079956</v>
          </cell>
          <cell r="BT1361">
            <v>217.7400064766407</v>
          </cell>
          <cell r="BU1361">
            <v>286.35000519454479</v>
          </cell>
          <cell r="BV1361">
            <v>878.11289978027344</v>
          </cell>
        </row>
        <row r="1362">
          <cell r="A1362">
            <v>24410</v>
          </cell>
          <cell r="B1362">
            <v>28933.959236999999</v>
          </cell>
          <cell r="C1362">
            <v>28402.5390625</v>
          </cell>
          <cell r="D1362">
            <v>531.42017449999912</v>
          </cell>
          <cell r="E1362">
            <v>0</v>
          </cell>
          <cell r="F1362">
            <v>28402.5390625</v>
          </cell>
          <cell r="G1362">
            <v>0</v>
          </cell>
          <cell r="H1362" t="str">
            <v>Electric faf</v>
          </cell>
          <cell r="I1362">
            <v>0</v>
          </cell>
          <cell r="J1362" t="str">
            <v>average</v>
          </cell>
          <cell r="K1362">
            <v>70</v>
          </cell>
          <cell r="L1362">
            <v>65</v>
          </cell>
          <cell r="M1362">
            <v>1</v>
          </cell>
          <cell r="N1362">
            <v>0</v>
          </cell>
          <cell r="O1362">
            <v>0.96804988384246826</v>
          </cell>
          <cell r="P1362">
            <v>0</v>
          </cell>
          <cell r="Q1362">
            <v>59</v>
          </cell>
          <cell r="R1362">
            <v>0</v>
          </cell>
          <cell r="S1362" t="str">
            <v>Electric FAF</v>
          </cell>
          <cell r="T1362" t="str">
            <v>None</v>
          </cell>
          <cell r="U1362">
            <v>0</v>
          </cell>
          <cell r="V1362">
            <v>0</v>
          </cell>
          <cell r="W1362">
            <v>0</v>
          </cell>
          <cell r="X1362">
            <v>0</v>
          </cell>
          <cell r="Y1362">
            <v>0</v>
          </cell>
          <cell r="Z1362">
            <v>0</v>
          </cell>
          <cell r="AA1362">
            <v>0</v>
          </cell>
          <cell r="AB1362">
            <v>0</v>
          </cell>
          <cell r="AC1362">
            <v>0</v>
          </cell>
          <cell r="AD1362">
            <v>0</v>
          </cell>
          <cell r="AE1362">
            <v>2381.6488969746151</v>
          </cell>
          <cell r="AF1362">
            <v>3431.6799608083115</v>
          </cell>
          <cell r="AG1362">
            <v>7322.7</v>
          </cell>
          <cell r="AH1362">
            <v>102.75000153109431</v>
          </cell>
          <cell r="AI1362">
            <v>289.49999618530273</v>
          </cell>
          <cell r="AJ1362">
            <v>168.4800066947937</v>
          </cell>
          <cell r="AK1362" t="e">
            <v>#VALUE!</v>
          </cell>
          <cell r="AL1362" t="e">
            <v>#VALUE!</v>
          </cell>
          <cell r="AM1362">
            <v>3431.6799608083115</v>
          </cell>
          <cell r="AN1362">
            <v>9.1999999999999998E-2</v>
          </cell>
          <cell r="AO1362">
            <v>0.14000000000000001</v>
          </cell>
          <cell r="AP1362">
            <v>4</v>
          </cell>
          <cell r="AQ1362">
            <v>3846</v>
          </cell>
          <cell r="AR1362">
            <v>5.000000074505806E-2</v>
          </cell>
          <cell r="AS1362">
            <v>0.56322956456284579</v>
          </cell>
          <cell r="AT1362">
            <v>9.0000003576278687E-2</v>
          </cell>
          <cell r="AU1362">
            <v>0</v>
          </cell>
          <cell r="AV1362">
            <v>0</v>
          </cell>
          <cell r="AW1362">
            <v>0</v>
          </cell>
          <cell r="AX1362">
            <v>0</v>
          </cell>
          <cell r="AY1362">
            <v>0</v>
          </cell>
          <cell r="AZ1362">
            <v>0</v>
          </cell>
          <cell r="BA1362">
            <v>0</v>
          </cell>
          <cell r="BB1362">
            <v>42680.43359375</v>
          </cell>
          <cell r="BC1362">
            <v>1340</v>
          </cell>
          <cell r="BD1362">
            <v>7853</v>
          </cell>
          <cell r="BE1362">
            <v>838.08999633789063</v>
          </cell>
          <cell r="BF1362">
            <v>1340</v>
          </cell>
          <cell r="BG1362">
            <v>3431.6799608083115</v>
          </cell>
          <cell r="BH1362">
            <v>171.58399804041557</v>
          </cell>
          <cell r="BI1362">
            <v>192.47606564181655</v>
          </cell>
          <cell r="BJ1362" t="str">
            <v>MTMissoula3</v>
          </cell>
          <cell r="BK1362" t="str">
            <v>MTMissoula3</v>
          </cell>
          <cell r="BL1362">
            <v>7322.7</v>
          </cell>
          <cell r="BM1362">
            <v>7322.7</v>
          </cell>
          <cell r="BN1362">
            <v>2.6716069040846155E-2</v>
          </cell>
          <cell r="BO1362">
            <v>7.5273009928575857E-2</v>
          </cell>
          <cell r="BP1362">
            <v>4.3806554002806475E-2</v>
          </cell>
          <cell r="BQ1362">
            <v>0</v>
          </cell>
          <cell r="BR1362">
            <v>102.75000153109431</v>
          </cell>
          <cell r="BS1362">
            <v>289.49999618530273</v>
          </cell>
          <cell r="BT1362">
            <v>168.4800066947937</v>
          </cell>
          <cell r="BU1362">
            <v>318.38807696515494</v>
          </cell>
          <cell r="BV1362">
            <v>838.08999633789063</v>
          </cell>
        </row>
        <row r="1363">
          <cell r="A1363">
            <v>24417</v>
          </cell>
          <cell r="B1363" t="e">
            <v>#N/A</v>
          </cell>
          <cell r="C1363">
            <v>10061.608593063087</v>
          </cell>
          <cell r="D1363" t="e">
            <v>#N/A</v>
          </cell>
          <cell r="E1363">
            <v>0</v>
          </cell>
          <cell r="F1363">
            <v>4786.1103515625</v>
          </cell>
          <cell r="G1363">
            <v>36000</v>
          </cell>
          <cell r="H1363" t="str">
            <v>Wood htstove</v>
          </cell>
          <cell r="I1363" t="str">
            <v xml:space="preserve">Electric baseboard AND Electric pluginheater AND </v>
          </cell>
          <cell r="J1363" t="str">
            <v>average</v>
          </cell>
          <cell r="K1363">
            <v>72</v>
          </cell>
          <cell r="L1363">
            <v>0</v>
          </cell>
          <cell r="M1363">
            <v>1</v>
          </cell>
          <cell r="N1363">
            <v>0</v>
          </cell>
          <cell r="O1363">
            <v>0.24685466289520264</v>
          </cell>
          <cell r="P1363">
            <v>0</v>
          </cell>
          <cell r="Q1363">
            <v>60</v>
          </cell>
          <cell r="R1363">
            <v>0</v>
          </cell>
          <cell r="S1363" t="str">
            <v>Other</v>
          </cell>
          <cell r="T1363" t="str">
            <v>Electric</v>
          </cell>
          <cell r="U1363">
            <v>0</v>
          </cell>
          <cell r="V1363">
            <v>1</v>
          </cell>
          <cell r="W1363">
            <v>1</v>
          </cell>
          <cell r="X1363">
            <v>0</v>
          </cell>
          <cell r="Y1363">
            <v>1</v>
          </cell>
          <cell r="Z1363">
            <v>0</v>
          </cell>
          <cell r="AA1363">
            <v>1</v>
          </cell>
          <cell r="AB1363">
            <v>0</v>
          </cell>
          <cell r="AC1363">
            <v>0</v>
          </cell>
          <cell r="AD1363">
            <v>1</v>
          </cell>
          <cell r="AE1363" t="e">
            <v>#N/A</v>
          </cell>
          <cell r="AF1363" t="e">
            <v>#N/A</v>
          </cell>
          <cell r="AG1363" t="e">
            <v>#N/A</v>
          </cell>
          <cell r="AH1363">
            <v>84.799998104572296</v>
          </cell>
          <cell r="AI1363">
            <v>127.50000357627869</v>
          </cell>
          <cell r="AJ1363">
            <v>122.40000486373901</v>
          </cell>
          <cell r="AK1363" t="e">
            <v>#VALUE!</v>
          </cell>
          <cell r="AL1363" t="e">
            <v>#VALUE!</v>
          </cell>
          <cell r="AM1363">
            <v>1209.3108105053821</v>
          </cell>
          <cell r="AN1363">
            <v>9.1999999999999998E-2</v>
          </cell>
          <cell r="AO1363">
            <v>0.14000000000000001</v>
          </cell>
          <cell r="AP1363">
            <v>4</v>
          </cell>
          <cell r="AQ1363">
            <v>1060</v>
          </cell>
          <cell r="AR1363">
            <v>7.9999998211860657E-2</v>
          </cell>
          <cell r="AS1363">
            <v>0.85000002384185791</v>
          </cell>
          <cell r="AT1363">
            <v>9.0000003576278687E-2</v>
          </cell>
          <cell r="AU1363">
            <v>3.5000000149011612E-2</v>
          </cell>
          <cell r="AV1363">
            <v>0</v>
          </cell>
          <cell r="AW1363">
            <v>0</v>
          </cell>
          <cell r="AX1363">
            <v>0</v>
          </cell>
          <cell r="AY1363">
            <v>0</v>
          </cell>
          <cell r="AZ1363">
            <v>0</v>
          </cell>
          <cell r="BA1363">
            <v>0</v>
          </cell>
          <cell r="BB1363">
            <v>14644.646484375</v>
          </cell>
          <cell r="BC1363">
            <v>1341</v>
          </cell>
          <cell r="BD1363">
            <v>2612</v>
          </cell>
          <cell r="BE1363">
            <v>379.09999465942383</v>
          </cell>
          <cell r="BF1363">
            <v>1341</v>
          </cell>
          <cell r="BG1363">
            <v>1209.3108105053821</v>
          </cell>
          <cell r="BH1363">
            <v>60.465540525269105</v>
          </cell>
          <cell r="BI1363">
            <v>67.827824739625868</v>
          </cell>
          <cell r="BJ1363" t="str">
            <v>WAFairchildAFB3</v>
          </cell>
          <cell r="BK1363">
            <v>0</v>
          </cell>
          <cell r="BL1363">
            <v>7370.82</v>
          </cell>
          <cell r="BM1363">
            <v>7370.82</v>
          </cell>
          <cell r="BN1363">
            <v>7.9999998211860657E-2</v>
          </cell>
          <cell r="BO1363">
            <v>0.12028302224177234</v>
          </cell>
          <cell r="BP1363">
            <v>0.11547170270164057</v>
          </cell>
          <cell r="BQ1363">
            <v>0</v>
          </cell>
          <cell r="BR1363">
            <v>84.799998104572296</v>
          </cell>
          <cell r="BS1363">
            <v>127.50000357627869</v>
          </cell>
          <cell r="BT1363">
            <v>122.40000486373901</v>
          </cell>
          <cell r="BU1363">
            <v>87.75126406215918</v>
          </cell>
          <cell r="BV1363">
            <v>379.09999465942383</v>
          </cell>
        </row>
        <row r="1364">
          <cell r="A1364">
            <v>24418</v>
          </cell>
          <cell r="B1364" t="e">
            <v>#N/A</v>
          </cell>
          <cell r="C1364">
            <v>14262.006230451578</v>
          </cell>
          <cell r="D1364" t="e">
            <v>#N/A</v>
          </cell>
          <cell r="E1364">
            <v>0</v>
          </cell>
          <cell r="F1364">
            <v>1630.1187744140625</v>
          </cell>
          <cell r="G1364">
            <v>86200</v>
          </cell>
          <cell r="H1364" t="str">
            <v>Wood htstove</v>
          </cell>
          <cell r="I1364" t="str">
            <v xml:space="preserve">Electric baseboard AND Gas faf AND </v>
          </cell>
          <cell r="J1364" t="str">
            <v>average</v>
          </cell>
          <cell r="K1364">
            <v>75</v>
          </cell>
          <cell r="L1364">
            <v>68</v>
          </cell>
          <cell r="M1364">
            <v>1</v>
          </cell>
          <cell r="N1364">
            <v>0</v>
          </cell>
          <cell r="O1364">
            <v>0.6224590539932251</v>
          </cell>
          <cell r="P1364">
            <v>0</v>
          </cell>
          <cell r="Q1364">
            <v>53</v>
          </cell>
          <cell r="R1364">
            <v>0</v>
          </cell>
          <cell r="S1364" t="str">
            <v>Other</v>
          </cell>
          <cell r="T1364" t="str">
            <v>Mix (G/E)</v>
          </cell>
          <cell r="U1364">
            <v>0</v>
          </cell>
          <cell r="V1364">
            <v>1</v>
          </cell>
          <cell r="W1364">
            <v>0</v>
          </cell>
          <cell r="X1364">
            <v>0</v>
          </cell>
          <cell r="Y1364">
            <v>1</v>
          </cell>
          <cell r="Z1364">
            <v>0</v>
          </cell>
          <cell r="AA1364">
            <v>1</v>
          </cell>
          <cell r="AB1364">
            <v>0</v>
          </cell>
          <cell r="AC1364">
            <v>0</v>
          </cell>
          <cell r="AD1364">
            <v>1</v>
          </cell>
          <cell r="AE1364" t="e">
            <v>#N/A</v>
          </cell>
          <cell r="AF1364" t="e">
            <v>#N/A</v>
          </cell>
          <cell r="AG1364" t="e">
            <v>#N/A</v>
          </cell>
          <cell r="AH1364">
            <v>24.599999450147152</v>
          </cell>
          <cell r="AI1364">
            <v>261.44999307394028</v>
          </cell>
          <cell r="AJ1364">
            <v>141.59999683499336</v>
          </cell>
          <cell r="AK1364">
            <v>131.10000237822533</v>
          </cell>
          <cell r="AL1364">
            <v>558.74999173730612</v>
          </cell>
          <cell r="AM1364">
            <v>3422.2650656141732</v>
          </cell>
          <cell r="AN1364">
            <v>9.1999999999999998E-2</v>
          </cell>
          <cell r="AO1364">
            <v>0.14000000000000001</v>
          </cell>
          <cell r="AP1364" t="str">
            <v>FLAG</v>
          </cell>
          <cell r="AQ1364">
            <v>3220</v>
          </cell>
          <cell r="AR1364">
            <v>1.9999999552965164E-2</v>
          </cell>
          <cell r="AS1364">
            <v>0.44999998807907104</v>
          </cell>
          <cell r="AT1364">
            <v>5.9999998658895493E-2</v>
          </cell>
          <cell r="AU1364">
            <v>0.23000000417232513</v>
          </cell>
          <cell r="AV1364">
            <v>1</v>
          </cell>
          <cell r="AW1364">
            <v>0</v>
          </cell>
          <cell r="AX1364">
            <v>1</v>
          </cell>
          <cell r="AY1364">
            <v>0</v>
          </cell>
          <cell r="AZ1364">
            <v>0</v>
          </cell>
          <cell r="BA1364">
            <v>1</v>
          </cell>
          <cell r="BB1364">
            <v>11095.30078125</v>
          </cell>
          <cell r="BC1364">
            <v>1342</v>
          </cell>
          <cell r="BD1364">
            <v>6081</v>
          </cell>
          <cell r="BE1364">
            <v>619.12360572814941</v>
          </cell>
          <cell r="BF1364">
            <v>1342</v>
          </cell>
          <cell r="BG1364">
            <v>3422.2650656141732</v>
          </cell>
          <cell r="BH1364">
            <v>171.11325328070865</v>
          </cell>
          <cell r="BI1364">
            <v>191.94800300016772</v>
          </cell>
          <cell r="BJ1364" t="str">
            <v>MTMissoula3</v>
          </cell>
          <cell r="BK1364">
            <v>0</v>
          </cell>
          <cell r="BL1364">
            <v>7322.7</v>
          </cell>
          <cell r="BM1364">
            <v>7322.7</v>
          </cell>
          <cell r="BN1364">
            <v>7.6397513820332767E-3</v>
          </cell>
          <cell r="BO1364">
            <v>8.119565002296282E-2</v>
          </cell>
          <cell r="BP1364">
            <v>4.3975154296581789E-2</v>
          </cell>
          <cell r="BQ1364">
            <v>4.0714286452865012E-2</v>
          </cell>
          <cell r="BR1364">
            <v>24.599999450147152</v>
          </cell>
          <cell r="BS1364">
            <v>261.44999307394028</v>
          </cell>
          <cell r="BT1364">
            <v>141.59999683499336</v>
          </cell>
          <cell r="BU1364">
            <v>131.10000237822533</v>
          </cell>
          <cell r="BV1364">
            <v>619.12360572814941</v>
          </cell>
        </row>
        <row r="1365">
          <cell r="A1365">
            <v>24419</v>
          </cell>
          <cell r="B1365" t="e">
            <v>#N/A</v>
          </cell>
          <cell r="C1365">
            <v>0</v>
          </cell>
          <cell r="D1365" t="e">
            <v>#N/A</v>
          </cell>
          <cell r="E1365">
            <v>0</v>
          </cell>
          <cell r="F1365">
            <v>0</v>
          </cell>
          <cell r="G1365">
            <v>0</v>
          </cell>
          <cell r="H1365" t="str">
            <v>Electric heatpump</v>
          </cell>
          <cell r="I1365">
            <v>0</v>
          </cell>
          <cell r="J1365" t="str">
            <v>average</v>
          </cell>
          <cell r="K1365">
            <v>72</v>
          </cell>
          <cell r="L1365">
            <v>67</v>
          </cell>
          <cell r="M1365" t="e">
            <v>#DIV/0!</v>
          </cell>
          <cell r="N1365" t="e">
            <v>#DIV/0!</v>
          </cell>
          <cell r="O1365">
            <v>0</v>
          </cell>
          <cell r="P1365">
            <v>0</v>
          </cell>
          <cell r="Q1365">
            <v>0</v>
          </cell>
          <cell r="R1365">
            <v>0</v>
          </cell>
          <cell r="S1365" t="str">
            <v>Heat Pump</v>
          </cell>
          <cell r="T1365" t="str">
            <v>None</v>
          </cell>
          <cell r="U1365">
            <v>1</v>
          </cell>
          <cell r="V1365">
            <v>0</v>
          </cell>
          <cell r="W1365">
            <v>1</v>
          </cell>
          <cell r="X1365">
            <v>1</v>
          </cell>
          <cell r="Y1365">
            <v>0</v>
          </cell>
          <cell r="Z1365">
            <v>0</v>
          </cell>
          <cell r="AA1365">
            <v>0</v>
          </cell>
          <cell r="AB1365">
            <v>0</v>
          </cell>
          <cell r="AC1365">
            <v>0</v>
          </cell>
          <cell r="AD1365">
            <v>1</v>
          </cell>
          <cell r="AE1365" t="e">
            <v>#N/A</v>
          </cell>
          <cell r="AF1365" t="e">
            <v>#N/A</v>
          </cell>
          <cell r="AG1365" t="e">
            <v>#N/A</v>
          </cell>
          <cell r="AH1365">
            <v>105.00000044703484</v>
          </cell>
          <cell r="AI1365">
            <v>137.50000298023224</v>
          </cell>
          <cell r="AJ1365">
            <v>131.19999706745148</v>
          </cell>
          <cell r="AK1365">
            <v>345.0000062584877</v>
          </cell>
          <cell r="AL1365">
            <v>718.70000675320625</v>
          </cell>
          <cell r="AM1365">
            <v>2207.8405311854999</v>
          </cell>
          <cell r="AN1365">
            <v>9.1999999999999998E-2</v>
          </cell>
          <cell r="AO1365">
            <v>0.14000000000000001</v>
          </cell>
          <cell r="AP1365">
            <v>1</v>
          </cell>
          <cell r="AQ1365">
            <v>1500</v>
          </cell>
          <cell r="AR1365">
            <v>7.0000000298023224E-2</v>
          </cell>
          <cell r="AS1365">
            <v>0.55000001192092896</v>
          </cell>
          <cell r="AT1365">
            <v>7.9999998211860657E-2</v>
          </cell>
          <cell r="AU1365">
            <v>0.23000000417232513</v>
          </cell>
          <cell r="AV1365">
            <v>0</v>
          </cell>
          <cell r="AW1365">
            <v>0</v>
          </cell>
          <cell r="AX1365">
            <v>0</v>
          </cell>
          <cell r="AY1365">
            <v>0</v>
          </cell>
          <cell r="AZ1365">
            <v>0</v>
          </cell>
          <cell r="BA1365">
            <v>0</v>
          </cell>
          <cell r="BB1365">
            <v>0</v>
          </cell>
          <cell r="BC1365">
            <v>1343</v>
          </cell>
          <cell r="BD1365">
            <v>4932</v>
          </cell>
          <cell r="BE1365">
            <v>563.96609497070313</v>
          </cell>
          <cell r="BF1365">
            <v>1343</v>
          </cell>
          <cell r="BG1365">
            <v>2207.8405311854999</v>
          </cell>
          <cell r="BH1365">
            <v>110.392026559275</v>
          </cell>
          <cell r="BI1365">
            <v>123.83335971313231</v>
          </cell>
          <cell r="BJ1365" t="str">
            <v>ORPortland3</v>
          </cell>
          <cell r="BK1365">
            <v>0</v>
          </cell>
          <cell r="BL1365">
            <v>4186.59</v>
          </cell>
          <cell r="BM1365">
            <v>4186.59</v>
          </cell>
          <cell r="BN1365">
            <v>7.0000000298023224E-2</v>
          </cell>
          <cell r="BO1365">
            <v>9.1666668653488159E-2</v>
          </cell>
          <cell r="BP1365">
            <v>8.746666471163432E-2</v>
          </cell>
          <cell r="BQ1365">
            <v>0.23000000417232513</v>
          </cell>
          <cell r="BR1365">
            <v>105.00000044703484</v>
          </cell>
          <cell r="BS1365">
            <v>137.50000298023224</v>
          </cell>
          <cell r="BT1365">
            <v>131.19999706745148</v>
          </cell>
          <cell r="BU1365">
            <v>345.0000062584877</v>
          </cell>
          <cell r="BV1365">
            <v>563.96609497070313</v>
          </cell>
        </row>
        <row r="1366">
          <cell r="A1366">
            <v>24436</v>
          </cell>
          <cell r="B1366">
            <v>6745.1847939999998</v>
          </cell>
          <cell r="C1366">
            <v>18152.283203125</v>
          </cell>
          <cell r="D1366">
            <v>-11407.098409124999</v>
          </cell>
          <cell r="E1366">
            <v>0</v>
          </cell>
          <cell r="F1366">
            <v>18152.283203125</v>
          </cell>
          <cell r="G1366">
            <v>0</v>
          </cell>
          <cell r="H1366" t="str">
            <v>Electric heatpump</v>
          </cell>
          <cell r="I1366">
            <v>0</v>
          </cell>
          <cell r="J1366" t="str">
            <v>average</v>
          </cell>
          <cell r="K1366">
            <v>72</v>
          </cell>
          <cell r="L1366">
            <v>72</v>
          </cell>
          <cell r="M1366">
            <v>1</v>
          </cell>
          <cell r="N1366">
            <v>0</v>
          </cell>
          <cell r="O1366">
            <v>0.95089876651763916</v>
          </cell>
          <cell r="P1366">
            <v>0</v>
          </cell>
          <cell r="Q1366">
            <v>56</v>
          </cell>
          <cell r="R1366">
            <v>0</v>
          </cell>
          <cell r="S1366" t="str">
            <v>Heat Pump</v>
          </cell>
          <cell r="T1366" t="str">
            <v>None</v>
          </cell>
          <cell r="U1366">
            <v>0</v>
          </cell>
          <cell r="V1366">
            <v>0</v>
          </cell>
          <cell r="W1366">
            <v>0</v>
          </cell>
          <cell r="X1366">
            <v>0</v>
          </cell>
          <cell r="Y1366">
            <v>0</v>
          </cell>
          <cell r="Z1366">
            <v>0</v>
          </cell>
          <cell r="AA1366">
            <v>0</v>
          </cell>
          <cell r="AB1366">
            <v>0</v>
          </cell>
          <cell r="AC1366">
            <v>0</v>
          </cell>
          <cell r="AD1366">
            <v>0</v>
          </cell>
          <cell r="AE1366">
            <v>2034.4825681915427</v>
          </cell>
          <cell r="AF1366">
            <v>1972.5812746096008</v>
          </cell>
          <cell r="AG1366">
            <v>5944.77</v>
          </cell>
          <cell r="AH1366">
            <v>42.500000633299351</v>
          </cell>
          <cell r="AI1366">
            <v>256.70000553131104</v>
          </cell>
          <cell r="AJ1366">
            <v>119.99999731779099</v>
          </cell>
          <cell r="AK1366">
            <v>59.50000025331974</v>
          </cell>
          <cell r="AL1366">
            <v>478.70000373572111</v>
          </cell>
          <cell r="AM1366">
            <v>1972.5812746096008</v>
          </cell>
          <cell r="AN1366">
            <v>9.1999999999999998E-2</v>
          </cell>
          <cell r="AO1366">
            <v>0.14000000000000001</v>
          </cell>
          <cell r="AP1366">
            <v>1</v>
          </cell>
          <cell r="AQ1366">
            <v>1700</v>
          </cell>
          <cell r="AR1366">
            <v>2.500000037252903E-2</v>
          </cell>
          <cell r="AS1366">
            <v>0.68820376818045859</v>
          </cell>
          <cell r="AT1366">
            <v>5.9999998658895493E-2</v>
          </cell>
          <cell r="AU1366">
            <v>3.5000000149011612E-2</v>
          </cell>
          <cell r="AV1366">
            <v>0</v>
          </cell>
          <cell r="AW1366">
            <v>0</v>
          </cell>
          <cell r="AX1366">
            <v>0</v>
          </cell>
          <cell r="AY1366">
            <v>0</v>
          </cell>
          <cell r="AZ1366">
            <v>0</v>
          </cell>
          <cell r="BA1366">
            <v>0</v>
          </cell>
          <cell r="BB1366">
            <v>32340.189453125</v>
          </cell>
          <cell r="BC1366">
            <v>1344</v>
          </cell>
          <cell r="BD1366">
            <v>5877</v>
          </cell>
          <cell r="BE1366">
            <v>456.5038948059082</v>
          </cell>
          <cell r="BF1366">
            <v>1344</v>
          </cell>
          <cell r="BG1366">
            <v>1972.5812746096008</v>
          </cell>
          <cell r="BH1366">
            <v>98.629063730480041</v>
          </cell>
          <cell r="BI1366">
            <v>110.63813853030328</v>
          </cell>
          <cell r="BJ1366" t="str">
            <v>WAPortAngeles3</v>
          </cell>
          <cell r="BK1366" t="str">
            <v>WAPortAngeles3</v>
          </cell>
          <cell r="BL1366">
            <v>5944.77</v>
          </cell>
          <cell r="BM1366">
            <v>5944.77</v>
          </cell>
          <cell r="BN1366">
            <v>2.500000037252903E-2</v>
          </cell>
          <cell r="BO1366">
            <v>0.15100000325371238</v>
          </cell>
          <cell r="BP1366">
            <v>7.0588233716347634E-2</v>
          </cell>
          <cell r="BQ1366">
            <v>3.5000000149011612E-2</v>
          </cell>
          <cell r="BR1366">
            <v>42.500000633299351</v>
          </cell>
          <cell r="BS1366">
            <v>256.70000553131104</v>
          </cell>
          <cell r="BT1366">
            <v>119.99999731779099</v>
          </cell>
          <cell r="BU1366">
            <v>59.50000025331974</v>
          </cell>
          <cell r="BV1366">
            <v>456.5038948059082</v>
          </cell>
        </row>
        <row r="1367">
          <cell r="A1367">
            <v>24445</v>
          </cell>
          <cell r="B1367">
            <v>16257.973107</v>
          </cell>
          <cell r="C1367">
            <v>10305.294921875</v>
          </cell>
          <cell r="D1367">
            <v>5952.6781851249998</v>
          </cell>
          <cell r="E1367">
            <v>0</v>
          </cell>
          <cell r="F1367">
            <v>10305.294921875</v>
          </cell>
          <cell r="G1367">
            <v>0</v>
          </cell>
          <cell r="H1367" t="str">
            <v>Electric faf</v>
          </cell>
          <cell r="I1367">
            <v>0</v>
          </cell>
          <cell r="J1367" t="str">
            <v>average</v>
          </cell>
          <cell r="K1367">
            <v>73</v>
          </cell>
          <cell r="L1367">
            <v>60</v>
          </cell>
          <cell r="M1367">
            <v>1</v>
          </cell>
          <cell r="N1367">
            <v>0</v>
          </cell>
          <cell r="O1367">
            <v>0.80440586805343628</v>
          </cell>
          <cell r="P1367">
            <v>0</v>
          </cell>
          <cell r="Q1367">
            <v>57</v>
          </cell>
          <cell r="R1367">
            <v>0</v>
          </cell>
          <cell r="S1367" t="str">
            <v>Electric FAF</v>
          </cell>
          <cell r="T1367" t="str">
            <v>None</v>
          </cell>
          <cell r="U1367">
            <v>0</v>
          </cell>
          <cell r="V1367">
            <v>0</v>
          </cell>
          <cell r="W1367">
            <v>0</v>
          </cell>
          <cell r="X1367">
            <v>0</v>
          </cell>
          <cell r="Y1367">
            <v>0</v>
          </cell>
          <cell r="Z1367">
            <v>0</v>
          </cell>
          <cell r="AA1367">
            <v>0</v>
          </cell>
          <cell r="AB1367">
            <v>0</v>
          </cell>
          <cell r="AC1367">
            <v>0</v>
          </cell>
          <cell r="AD1367">
            <v>0</v>
          </cell>
          <cell r="AE1367">
            <v>2755.9597100415654</v>
          </cell>
          <cell r="AF1367">
            <v>1737.7351030653749</v>
          </cell>
          <cell r="AG1367">
            <v>5669.85</v>
          </cell>
          <cell r="AH1367">
            <v>48.600001931190491</v>
          </cell>
          <cell r="AI1367">
            <v>211.65000593662262</v>
          </cell>
          <cell r="AJ1367">
            <v>161.46000641584396</v>
          </cell>
          <cell r="AK1367" t="e">
            <v>#VALUE!</v>
          </cell>
          <cell r="AL1367" t="e">
            <v>#VALUE!</v>
          </cell>
          <cell r="AM1367">
            <v>1737.7351030653749</v>
          </cell>
          <cell r="AN1367">
            <v>9.1999999999999998E-2</v>
          </cell>
          <cell r="AO1367">
            <v>0.14000000000000001</v>
          </cell>
          <cell r="AP1367">
            <v>4</v>
          </cell>
          <cell r="AQ1367">
            <v>2160</v>
          </cell>
          <cell r="AR1367">
            <v>4.5000001788139343E-2</v>
          </cell>
          <cell r="AS1367">
            <v>0.85000002384185791</v>
          </cell>
          <cell r="AT1367">
            <v>9.0000003576278687E-2</v>
          </cell>
          <cell r="AU1367">
            <v>0</v>
          </cell>
          <cell r="AV1367">
            <v>0</v>
          </cell>
          <cell r="AW1367">
            <v>0</v>
          </cell>
          <cell r="AX1367">
            <v>0</v>
          </cell>
          <cell r="AY1367">
            <v>0</v>
          </cell>
          <cell r="AZ1367">
            <v>0</v>
          </cell>
          <cell r="BA1367">
            <v>0</v>
          </cell>
          <cell r="BB1367">
            <v>24816.93359375</v>
          </cell>
          <cell r="BC1367">
            <v>1345</v>
          </cell>
          <cell r="BD1367">
            <v>4612</v>
          </cell>
          <cell r="BE1367">
            <v>578.78002548217773</v>
          </cell>
          <cell r="BF1367">
            <v>1345</v>
          </cell>
          <cell r="BG1367">
            <v>1737.7351030653749</v>
          </cell>
          <cell r="BH1367">
            <v>86.886755153268751</v>
          </cell>
          <cell r="BI1367">
            <v>97.46608646073075</v>
          </cell>
          <cell r="BJ1367" t="str">
            <v>WAHanford3</v>
          </cell>
          <cell r="BK1367" t="str">
            <v>WAHanford3</v>
          </cell>
          <cell r="BL1367">
            <v>5669.85</v>
          </cell>
          <cell r="BM1367">
            <v>5669.85</v>
          </cell>
          <cell r="BN1367">
            <v>2.2500000894069672E-2</v>
          </cell>
          <cell r="BO1367">
            <v>9.7986113859547502E-2</v>
          </cell>
          <cell r="BP1367">
            <v>7.4750002970298129E-2</v>
          </cell>
          <cell r="BQ1367">
            <v>0</v>
          </cell>
          <cell r="BR1367">
            <v>48.600001931190491</v>
          </cell>
          <cell r="BS1367">
            <v>211.65000593662262</v>
          </cell>
          <cell r="BT1367">
            <v>161.46000641584396</v>
          </cell>
          <cell r="BU1367">
            <v>178.81389657949418</v>
          </cell>
          <cell r="BV1367">
            <v>578.78002548217773</v>
          </cell>
        </row>
        <row r="1368">
          <cell r="A1368">
            <v>24451</v>
          </cell>
          <cell r="B1368">
            <v>4624.7297019999996</v>
          </cell>
          <cell r="C1368">
            <v>4812.861328125</v>
          </cell>
          <cell r="D1368">
            <v>-188.13162612500037</v>
          </cell>
          <cell r="E1368">
            <v>0</v>
          </cell>
          <cell r="F1368">
            <v>4812.861328125</v>
          </cell>
          <cell r="G1368">
            <v>0</v>
          </cell>
          <cell r="H1368" t="str">
            <v>Electric heatpump</v>
          </cell>
          <cell r="I1368">
            <v>0</v>
          </cell>
          <cell r="J1368" t="str">
            <v>average</v>
          </cell>
          <cell r="K1368">
            <v>68</v>
          </cell>
          <cell r="L1368">
            <v>68</v>
          </cell>
          <cell r="M1368">
            <v>1</v>
          </cell>
          <cell r="N1368">
            <v>0</v>
          </cell>
          <cell r="O1368">
            <v>0.92751508951187134</v>
          </cell>
          <cell r="P1368">
            <v>0</v>
          </cell>
          <cell r="Q1368">
            <v>55</v>
          </cell>
          <cell r="R1368">
            <v>0</v>
          </cell>
          <cell r="S1368" t="str">
            <v>Heat Pump</v>
          </cell>
          <cell r="T1368" t="str">
            <v>None</v>
          </cell>
          <cell r="U1368">
            <v>0</v>
          </cell>
          <cell r="V1368">
            <v>0</v>
          </cell>
          <cell r="W1368">
            <v>0</v>
          </cell>
          <cell r="X1368">
            <v>0</v>
          </cell>
          <cell r="Y1368">
            <v>0</v>
          </cell>
          <cell r="Z1368">
            <v>0</v>
          </cell>
          <cell r="AA1368">
            <v>0</v>
          </cell>
          <cell r="AB1368">
            <v>0</v>
          </cell>
          <cell r="AC1368">
            <v>0</v>
          </cell>
          <cell r="AD1368">
            <v>0</v>
          </cell>
          <cell r="AE1368">
            <v>1767.7021220616616</v>
          </cell>
          <cell r="AF1368">
            <v>1428.7199128527454</v>
          </cell>
          <cell r="AG1368">
            <v>4186.59</v>
          </cell>
          <cell r="AH1368">
            <v>142.49999821186066</v>
          </cell>
          <cell r="AI1368">
            <v>115.60000324249268</v>
          </cell>
          <cell r="AJ1368">
            <v>98.559997797012329</v>
          </cell>
          <cell r="AK1368">
            <v>241.50000438094139</v>
          </cell>
          <cell r="AL1368">
            <v>598.16000363230705</v>
          </cell>
          <cell r="AM1368">
            <v>1428.7199128527454</v>
          </cell>
          <cell r="AN1368">
            <v>9.1999999999999998E-2</v>
          </cell>
          <cell r="AO1368">
            <v>0.14000000000000001</v>
          </cell>
          <cell r="AP1368">
            <v>1</v>
          </cell>
          <cell r="AQ1368">
            <v>1220</v>
          </cell>
          <cell r="AR1368">
            <v>9.4999998807907104E-2</v>
          </cell>
          <cell r="AS1368">
            <v>0.85000002384185791</v>
          </cell>
          <cell r="AT1368">
            <v>7.9999998211860657E-2</v>
          </cell>
          <cell r="AU1368">
            <v>0.23000000417232513</v>
          </cell>
          <cell r="AV1368">
            <v>1</v>
          </cell>
          <cell r="AW1368">
            <v>0</v>
          </cell>
          <cell r="AX1368">
            <v>0</v>
          </cell>
          <cell r="AY1368">
            <v>0</v>
          </cell>
          <cell r="AZ1368">
            <v>0</v>
          </cell>
          <cell r="BA1368">
            <v>0</v>
          </cell>
          <cell r="BB1368">
            <v>13191.451171875</v>
          </cell>
          <cell r="BC1368">
            <v>1346</v>
          </cell>
          <cell r="BD1368">
            <v>3978</v>
          </cell>
          <cell r="BE1368">
            <v>521.6407470703125</v>
          </cell>
          <cell r="BF1368">
            <v>1346</v>
          </cell>
          <cell r="BG1368">
            <v>1428.7199128527454</v>
          </cell>
          <cell r="BH1368">
            <v>71.435995642637266</v>
          </cell>
          <cell r="BI1368">
            <v>80.134042472084772</v>
          </cell>
          <cell r="BJ1368" t="str">
            <v>ORPortland3</v>
          </cell>
          <cell r="BK1368" t="str">
            <v>ORPortland3</v>
          </cell>
          <cell r="BL1368">
            <v>4186.59</v>
          </cell>
          <cell r="BM1368">
            <v>4186.59</v>
          </cell>
          <cell r="BN1368">
            <v>0.11680327722283661</v>
          </cell>
          <cell r="BO1368">
            <v>9.4754101018436621E-2</v>
          </cell>
          <cell r="BP1368">
            <v>8.078688344017404E-2</v>
          </cell>
          <cell r="BQ1368">
            <v>0.19795082326306671</v>
          </cell>
          <cell r="BR1368">
            <v>142.49999821186066</v>
          </cell>
          <cell r="BS1368">
            <v>115.60000324249268</v>
          </cell>
          <cell r="BT1368">
            <v>98.559997797012329</v>
          </cell>
          <cell r="BU1368">
            <v>241.50000438094139</v>
          </cell>
          <cell r="BV1368">
            <v>521.6407470703125</v>
          </cell>
        </row>
        <row r="1369">
          <cell r="A1369">
            <v>24456</v>
          </cell>
          <cell r="B1369" t="e">
            <v>#N/A</v>
          </cell>
          <cell r="C1369">
            <v>122.33464813232422</v>
          </cell>
          <cell r="D1369" t="e">
            <v>#N/A</v>
          </cell>
          <cell r="E1369">
            <v>0</v>
          </cell>
          <cell r="F1369">
            <v>122.33464813232422</v>
          </cell>
          <cell r="G1369">
            <v>0</v>
          </cell>
          <cell r="H1369" t="str">
            <v>Gas faf</v>
          </cell>
          <cell r="I1369">
            <v>0</v>
          </cell>
          <cell r="J1369">
            <v>0.80000001192092796</v>
          </cell>
          <cell r="K1369">
            <v>64</v>
          </cell>
          <cell r="L1369">
            <v>60</v>
          </cell>
          <cell r="M1369">
            <v>1</v>
          </cell>
          <cell r="N1369">
            <v>0</v>
          </cell>
          <cell r="O1369">
            <v>5.5335365235805511E-2</v>
          </cell>
          <cell r="P1369">
            <v>0</v>
          </cell>
          <cell r="Q1369">
            <v>48</v>
          </cell>
          <cell r="R1369">
            <v>0</v>
          </cell>
          <cell r="S1369" t="str">
            <v>Gas FAF</v>
          </cell>
          <cell r="T1369" t="str">
            <v>None</v>
          </cell>
          <cell r="U1369">
            <v>1</v>
          </cell>
          <cell r="V1369">
            <v>0</v>
          </cell>
          <cell r="W1369">
            <v>1</v>
          </cell>
          <cell r="X1369">
            <v>0</v>
          </cell>
          <cell r="Y1369">
            <v>0</v>
          </cell>
          <cell r="Z1369">
            <v>0</v>
          </cell>
          <cell r="AA1369">
            <v>0</v>
          </cell>
          <cell r="AB1369">
            <v>0</v>
          </cell>
          <cell r="AC1369">
            <v>0</v>
          </cell>
          <cell r="AD1369">
            <v>1</v>
          </cell>
          <cell r="AE1369" t="e">
            <v>#N/A</v>
          </cell>
          <cell r="AF1369" t="e">
            <v>#N/A</v>
          </cell>
          <cell r="AG1369" t="e">
            <v>#N/A</v>
          </cell>
          <cell r="AH1369">
            <v>28.479999363422394</v>
          </cell>
          <cell r="AI1369">
            <v>116.60000252723694</v>
          </cell>
          <cell r="AJ1369">
            <v>132.00000524520874</v>
          </cell>
          <cell r="AK1369">
            <v>327.52000594139099</v>
          </cell>
          <cell r="AL1369">
            <v>604.60001307725906</v>
          </cell>
          <cell r="AM1369">
            <v>639.47454457075185</v>
          </cell>
          <cell r="AN1369">
            <v>9.1999999999999998E-2</v>
          </cell>
          <cell r="AO1369">
            <v>0.14000000000000001</v>
          </cell>
          <cell r="AP1369">
            <v>1</v>
          </cell>
          <cell r="AQ1369">
            <v>1424</v>
          </cell>
          <cell r="AR1369">
            <v>1.9999999552965164E-2</v>
          </cell>
          <cell r="AS1369">
            <v>0.55000001192092896</v>
          </cell>
          <cell r="AT1369">
            <v>7.5000002980232239E-2</v>
          </cell>
          <cell r="AU1369">
            <v>0.23000000417232513</v>
          </cell>
          <cell r="AV1369">
            <v>1</v>
          </cell>
          <cell r="AW1369">
            <v>1</v>
          </cell>
          <cell r="AX1369">
            <v>0</v>
          </cell>
          <cell r="AY1369">
            <v>0</v>
          </cell>
          <cell r="AZ1369">
            <v>0</v>
          </cell>
          <cell r="BA1369">
            <v>1</v>
          </cell>
          <cell r="BB1369">
            <v>3974.990478515625</v>
          </cell>
          <cell r="BC1369">
            <v>1347</v>
          </cell>
          <cell r="BD1369">
            <v>4860</v>
          </cell>
          <cell r="BE1369">
            <v>404.78532791137695</v>
          </cell>
          <cell r="BF1369">
            <v>1347</v>
          </cell>
          <cell r="BG1369">
            <v>639.47454457075185</v>
          </cell>
          <cell r="BH1369">
            <v>31.973727228537591</v>
          </cell>
          <cell r="BI1369">
            <v>35.866848255884321</v>
          </cell>
          <cell r="BJ1369" t="str">
            <v>MTGreatFalls3</v>
          </cell>
          <cell r="BK1369">
            <v>0</v>
          </cell>
          <cell r="BL1369" t="e">
            <v>#N/A</v>
          </cell>
          <cell r="BM1369">
            <v>7855</v>
          </cell>
          <cell r="BN1369">
            <v>1.9999999552965164E-2</v>
          </cell>
          <cell r="BO1369">
            <v>8.1882024246655152E-2</v>
          </cell>
          <cell r="BP1369">
            <v>9.2696632896916251E-2</v>
          </cell>
          <cell r="BQ1369">
            <v>0.23000000417232513</v>
          </cell>
          <cell r="BR1369">
            <v>28.479999363422394</v>
          </cell>
          <cell r="BS1369">
            <v>116.60000252723694</v>
          </cell>
          <cell r="BT1369">
            <v>132.00000524520874</v>
          </cell>
          <cell r="BU1369">
            <v>327.52000594139099</v>
          </cell>
          <cell r="BV1369">
            <v>404.78532791137695</v>
          </cell>
        </row>
        <row r="1370">
          <cell r="A1370">
            <v>24462</v>
          </cell>
          <cell r="B1370" t="e">
            <v>#N/A</v>
          </cell>
          <cell r="C1370">
            <v>15856.088670844631</v>
          </cell>
          <cell r="D1370" t="e">
            <v>#N/A</v>
          </cell>
          <cell r="E1370">
            <v>0</v>
          </cell>
          <cell r="F1370">
            <v>7942.84130859375</v>
          </cell>
          <cell r="G1370">
            <v>54000</v>
          </cell>
          <cell r="H1370" t="str">
            <v>Wood htstove</v>
          </cell>
          <cell r="I1370" t="str">
            <v>Electric baseboard</v>
          </cell>
          <cell r="J1370" t="str">
            <v>average</v>
          </cell>
          <cell r="K1370">
            <v>68</v>
          </cell>
          <cell r="L1370">
            <v>65</v>
          </cell>
          <cell r="M1370">
            <v>1</v>
          </cell>
          <cell r="N1370">
            <v>0</v>
          </cell>
          <cell r="O1370">
            <v>0.9680255651473999</v>
          </cell>
          <cell r="P1370">
            <v>0</v>
          </cell>
          <cell r="Q1370">
            <v>56</v>
          </cell>
          <cell r="R1370">
            <v>0</v>
          </cell>
          <cell r="S1370" t="str">
            <v>Other</v>
          </cell>
          <cell r="T1370" t="str">
            <v>Electric</v>
          </cell>
          <cell r="U1370">
            <v>0</v>
          </cell>
          <cell r="V1370">
            <v>1</v>
          </cell>
          <cell r="W1370">
            <v>0</v>
          </cell>
          <cell r="X1370">
            <v>0</v>
          </cell>
          <cell r="Y1370">
            <v>1</v>
          </cell>
          <cell r="Z1370">
            <v>0</v>
          </cell>
          <cell r="AA1370">
            <v>1</v>
          </cell>
          <cell r="AB1370">
            <v>0</v>
          </cell>
          <cell r="AC1370">
            <v>0</v>
          </cell>
          <cell r="AD1370">
            <v>1</v>
          </cell>
          <cell r="AE1370" t="e">
            <v>#N/A</v>
          </cell>
          <cell r="AF1370" t="e">
            <v>#N/A</v>
          </cell>
          <cell r="AG1370" t="e">
            <v>#N/A</v>
          </cell>
          <cell r="AH1370">
            <v>111.42999939620495</v>
          </cell>
          <cell r="AI1370">
            <v>181.05000507831573</v>
          </cell>
          <cell r="AJ1370">
            <v>86.639998063445091</v>
          </cell>
          <cell r="AK1370">
            <v>120.52000218629837</v>
          </cell>
          <cell r="AL1370">
            <v>499.64000472426414</v>
          </cell>
          <cell r="AM1370">
            <v>2024.4168859199954</v>
          </cell>
          <cell r="AN1370">
            <v>9.1999999999999998E-2</v>
          </cell>
          <cell r="AO1370">
            <v>0.14000000000000001</v>
          </cell>
          <cell r="AP1370" t="str">
            <v>FLAG</v>
          </cell>
          <cell r="AQ1370">
            <v>1492</v>
          </cell>
          <cell r="AR1370">
            <v>0.10999999940395355</v>
          </cell>
          <cell r="AS1370">
            <v>0.85000002384185791</v>
          </cell>
          <cell r="AT1370">
            <v>5.9999998658895493E-2</v>
          </cell>
          <cell r="AU1370">
            <v>0.23000000417232513</v>
          </cell>
          <cell r="AV1370">
            <v>1</v>
          </cell>
          <cell r="AW1370">
            <v>0</v>
          </cell>
          <cell r="AX1370">
            <v>0</v>
          </cell>
          <cell r="AY1370">
            <v>0</v>
          </cell>
          <cell r="AZ1370">
            <v>0</v>
          </cell>
          <cell r="BA1370">
            <v>0</v>
          </cell>
          <cell r="BB1370">
            <v>18309.947265625</v>
          </cell>
          <cell r="BC1370">
            <v>1348</v>
          </cell>
          <cell r="BD1370">
            <v>3972</v>
          </cell>
          <cell r="BE1370">
            <v>508.52540588378906</v>
          </cell>
          <cell r="BF1370">
            <v>1348</v>
          </cell>
          <cell r="BG1370">
            <v>2024.4168859199954</v>
          </cell>
          <cell r="BH1370">
            <v>101.22084429599977</v>
          </cell>
          <cell r="BI1370">
            <v>113.54549429748069</v>
          </cell>
          <cell r="BJ1370" t="str">
            <v>IDCaldwell3</v>
          </cell>
          <cell r="BK1370">
            <v>0</v>
          </cell>
          <cell r="BL1370">
            <v>5808.84</v>
          </cell>
          <cell r="BM1370">
            <v>5808.84</v>
          </cell>
          <cell r="BN1370">
            <v>7.4684986190485886E-2</v>
          </cell>
          <cell r="BO1370">
            <v>0.12134718839029204</v>
          </cell>
          <cell r="BP1370">
            <v>5.8069703795874728E-2</v>
          </cell>
          <cell r="BQ1370">
            <v>8.0777481358108832E-2</v>
          </cell>
          <cell r="BR1370">
            <v>111.42999939620495</v>
          </cell>
          <cell r="BS1370">
            <v>181.05000507831573</v>
          </cell>
          <cell r="BT1370">
            <v>86.639998063445091</v>
          </cell>
          <cell r="BU1370">
            <v>120.52000218629837</v>
          </cell>
          <cell r="BV1370">
            <v>508.52540588378906</v>
          </cell>
        </row>
        <row r="1371">
          <cell r="A1371">
            <v>24467</v>
          </cell>
          <cell r="B1371" t="e">
            <v>#N/A</v>
          </cell>
          <cell r="C1371">
            <v>27856.485324425521</v>
          </cell>
          <cell r="D1371" t="e">
            <v>#N/A</v>
          </cell>
          <cell r="E1371">
            <v>554.52203369140625</v>
          </cell>
          <cell r="F1371">
            <v>7954.08740234375</v>
          </cell>
          <cell r="G1371">
            <v>36000</v>
          </cell>
          <cell r="H1371" t="str">
            <v>Gas faf</v>
          </cell>
          <cell r="I1371" t="str">
            <v xml:space="preserve">Electric baseboard AND Wood htstove AND Electric pluginheater AND </v>
          </cell>
          <cell r="J1371">
            <v>0.89999997615814198</v>
          </cell>
          <cell r="K1371">
            <v>65</v>
          </cell>
          <cell r="L1371">
            <v>58</v>
          </cell>
          <cell r="M1371">
            <v>0.32859713073379326</v>
          </cell>
          <cell r="N1371">
            <v>0.67140286926620663</v>
          </cell>
          <cell r="O1371">
            <v>0.95384460687637329</v>
          </cell>
          <cell r="P1371">
            <v>0.95035916566848755</v>
          </cell>
          <cell r="Q1371">
            <v>67</v>
          </cell>
          <cell r="R1371">
            <v>62</v>
          </cell>
          <cell r="S1371" t="str">
            <v>Gas FAF</v>
          </cell>
          <cell r="T1371" t="str">
            <v>Other</v>
          </cell>
          <cell r="U1371">
            <v>0</v>
          </cell>
          <cell r="V1371">
            <v>1</v>
          </cell>
          <cell r="W1371">
            <v>0</v>
          </cell>
          <cell r="X1371">
            <v>0</v>
          </cell>
          <cell r="Y1371">
            <v>0</v>
          </cell>
          <cell r="Z1371">
            <v>1</v>
          </cell>
          <cell r="AA1371">
            <v>0</v>
          </cell>
          <cell r="AB1371">
            <v>0</v>
          </cell>
          <cell r="AC1371">
            <v>0</v>
          </cell>
          <cell r="AD1371">
            <v>1</v>
          </cell>
          <cell r="AE1371" t="e">
            <v>#N/A</v>
          </cell>
          <cell r="AF1371" t="e">
            <v>#N/A</v>
          </cell>
          <cell r="AG1371" t="e">
            <v>#N/A</v>
          </cell>
          <cell r="AH1371">
            <v>231.99999332427979</v>
          </cell>
          <cell r="AI1371">
            <v>185.55000430345538</v>
          </cell>
          <cell r="AJ1371">
            <v>236.15999472141266</v>
          </cell>
          <cell r="AK1371">
            <v>144.0000057220459</v>
          </cell>
          <cell r="AL1371">
            <v>797.7099980711937</v>
          </cell>
          <cell r="AM1371">
            <v>3102.1158617525712</v>
          </cell>
          <cell r="AN1371">
            <v>9.1999999999999998E-2</v>
          </cell>
          <cell r="AO1371">
            <v>0.14000000000000001</v>
          </cell>
          <cell r="AP1371">
            <v>1</v>
          </cell>
          <cell r="AQ1371">
            <v>2700</v>
          </cell>
          <cell r="AR1371">
            <v>0.14499999582767487</v>
          </cell>
          <cell r="AS1371">
            <v>0.5538806098610608</v>
          </cell>
          <cell r="AT1371">
            <v>7.9999998211860657E-2</v>
          </cell>
          <cell r="AU1371">
            <v>9.0000003576278687E-2</v>
          </cell>
          <cell r="AV1371">
            <v>0</v>
          </cell>
          <cell r="AW1371">
            <v>1</v>
          </cell>
          <cell r="AX1371">
            <v>0</v>
          </cell>
          <cell r="AY1371">
            <v>0</v>
          </cell>
          <cell r="AZ1371">
            <v>0</v>
          </cell>
          <cell r="BA1371">
            <v>1</v>
          </cell>
          <cell r="BB1371">
            <v>13606.154296875</v>
          </cell>
          <cell r="BC1371">
            <v>1349</v>
          </cell>
          <cell r="BD1371">
            <v>6525</v>
          </cell>
          <cell r="BE1371">
            <v>783.29795837402344</v>
          </cell>
          <cell r="BF1371">
            <v>1349</v>
          </cell>
          <cell r="BG1371">
            <v>3102.1158617525712</v>
          </cell>
          <cell r="BH1371">
            <v>155.10579308762857</v>
          </cell>
          <cell r="BI1371">
            <v>173.99147445397821</v>
          </cell>
          <cell r="BJ1371" t="str">
            <v>ORCorvallis3</v>
          </cell>
          <cell r="BK1371">
            <v>0</v>
          </cell>
          <cell r="BL1371">
            <v>4260.8100000000004</v>
          </cell>
          <cell r="BM1371">
            <v>4260.8100000000004</v>
          </cell>
          <cell r="BN1371">
            <v>8.5925923453436956E-2</v>
          </cell>
          <cell r="BO1371">
            <v>6.872222381609458E-2</v>
          </cell>
          <cell r="BP1371">
            <v>8.746666471163432E-2</v>
          </cell>
          <cell r="BQ1371">
            <v>5.3333335452609591E-2</v>
          </cell>
          <cell r="BR1371">
            <v>231.99999332427979</v>
          </cell>
          <cell r="BS1371">
            <v>185.55000430345538</v>
          </cell>
          <cell r="BT1371">
            <v>236.15999472141266</v>
          </cell>
          <cell r="BU1371">
            <v>144.0000057220459</v>
          </cell>
          <cell r="BV1371">
            <v>783.29795837402344</v>
          </cell>
        </row>
        <row r="1372">
          <cell r="A1372">
            <v>24479</v>
          </cell>
          <cell r="B1372" t="e">
            <v>#N/A</v>
          </cell>
          <cell r="C1372">
            <v>9525.0422194414932</v>
          </cell>
          <cell r="D1372" t="e">
            <v>#N/A</v>
          </cell>
          <cell r="E1372">
            <v>0</v>
          </cell>
          <cell r="F1372">
            <v>4835.71044921875</v>
          </cell>
          <cell r="G1372">
            <v>32000</v>
          </cell>
          <cell r="H1372" t="str">
            <v>Electric faf</v>
          </cell>
          <cell r="I1372" t="str">
            <v xml:space="preserve">Pellets htstove AND Electric pluginheater AND </v>
          </cell>
          <cell r="J1372" t="str">
            <v>average</v>
          </cell>
          <cell r="K1372">
            <v>68</v>
          </cell>
          <cell r="L1372">
            <v>0</v>
          </cell>
          <cell r="M1372">
            <v>1</v>
          </cell>
          <cell r="N1372">
            <v>0</v>
          </cell>
          <cell r="O1372">
            <v>0.4477265477180481</v>
          </cell>
          <cell r="P1372">
            <v>0</v>
          </cell>
          <cell r="Q1372">
            <v>63</v>
          </cell>
          <cell r="R1372">
            <v>0</v>
          </cell>
          <cell r="S1372" t="str">
            <v>Electric FAF</v>
          </cell>
          <cell r="T1372" t="str">
            <v>Other</v>
          </cell>
          <cell r="U1372">
            <v>0</v>
          </cell>
          <cell r="V1372">
            <v>1</v>
          </cell>
          <cell r="W1372">
            <v>1</v>
          </cell>
          <cell r="X1372">
            <v>0</v>
          </cell>
          <cell r="Y1372">
            <v>0</v>
          </cell>
          <cell r="Z1372">
            <v>1</v>
          </cell>
          <cell r="AA1372">
            <v>0</v>
          </cell>
          <cell r="AB1372">
            <v>0</v>
          </cell>
          <cell r="AC1372">
            <v>0</v>
          </cell>
          <cell r="AD1372">
            <v>1</v>
          </cell>
          <cell r="AE1372" t="e">
            <v>#N/A</v>
          </cell>
          <cell r="AF1372" t="e">
            <v>#N/A</v>
          </cell>
          <cell r="AG1372" t="e">
            <v>#N/A</v>
          </cell>
          <cell r="AH1372">
            <v>194.52500149607658</v>
          </cell>
          <cell r="AI1372">
            <v>60.749998390674591</v>
          </cell>
          <cell r="AJ1372">
            <v>111.60000443458557</v>
          </cell>
          <cell r="AK1372">
            <v>288.65000523626804</v>
          </cell>
          <cell r="AL1372">
            <v>655.52500955760479</v>
          </cell>
          <cell r="AM1372">
            <v>3169.8068182636653</v>
          </cell>
          <cell r="AN1372">
            <v>9.1999999999999998E-2</v>
          </cell>
          <cell r="AO1372">
            <v>0.14000000000000001</v>
          </cell>
          <cell r="AP1372">
            <v>1</v>
          </cell>
          <cell r="AQ1372">
            <v>1255</v>
          </cell>
          <cell r="AR1372">
            <v>0.1550000011920929</v>
          </cell>
          <cell r="AS1372">
            <v>0.44999998807907104</v>
          </cell>
          <cell r="AT1372">
            <v>9.0000003576278687E-2</v>
          </cell>
          <cell r="AU1372">
            <v>0.23000000417232513</v>
          </cell>
          <cell r="AV1372">
            <v>0</v>
          </cell>
          <cell r="AW1372">
            <v>0</v>
          </cell>
          <cell r="AX1372">
            <v>0</v>
          </cell>
          <cell r="AY1372">
            <v>0</v>
          </cell>
          <cell r="AZ1372">
            <v>0</v>
          </cell>
          <cell r="BA1372">
            <v>0</v>
          </cell>
          <cell r="BB1372">
            <v>8768.8173828125</v>
          </cell>
          <cell r="BC1372">
            <v>1350</v>
          </cell>
          <cell r="BD1372">
            <v>3906</v>
          </cell>
          <cell r="BE1372">
            <v>544.83055114746094</v>
          </cell>
          <cell r="BF1372">
            <v>1350</v>
          </cell>
          <cell r="BG1372">
            <v>3169.8068182636653</v>
          </cell>
          <cell r="BH1372">
            <v>158.49034091318327</v>
          </cell>
          <cell r="BI1372">
            <v>177.78812482277246</v>
          </cell>
          <cell r="BJ1372" t="str">
            <v>ORNorthBend3</v>
          </cell>
          <cell r="BK1372">
            <v>0</v>
          </cell>
          <cell r="BL1372">
            <v>4525.1400000000003</v>
          </cell>
          <cell r="BM1372">
            <v>4525.1400000000003</v>
          </cell>
          <cell r="BN1372">
            <v>0.1550000011920929</v>
          </cell>
          <cell r="BO1372">
            <v>4.8406373219661028E-2</v>
          </cell>
          <cell r="BP1372">
            <v>8.8924306322378938E-2</v>
          </cell>
          <cell r="BQ1372">
            <v>0.23000000417232513</v>
          </cell>
          <cell r="BR1372">
            <v>194.52500149607658</v>
          </cell>
          <cell r="BS1372">
            <v>60.749998390674591</v>
          </cell>
          <cell r="BT1372">
            <v>111.60000443458557</v>
          </cell>
          <cell r="BU1372">
            <v>288.65000523626804</v>
          </cell>
          <cell r="BV1372">
            <v>544.83055114746094</v>
          </cell>
        </row>
        <row r="1373">
          <cell r="A1373">
            <v>24488</v>
          </cell>
          <cell r="B1373" t="e">
            <v>#N/A</v>
          </cell>
          <cell r="C1373">
            <v>13122.916814734759</v>
          </cell>
          <cell r="D1373" t="e">
            <v>#N/A</v>
          </cell>
          <cell r="E1373">
            <v>0</v>
          </cell>
          <cell r="F1373">
            <v>12785.87109375</v>
          </cell>
          <cell r="G1373">
            <v>2300</v>
          </cell>
          <cell r="H1373" t="str">
            <v>Electric heatpump</v>
          </cell>
          <cell r="I1373">
            <v>0</v>
          </cell>
          <cell r="J1373" t="str">
            <v>average</v>
          </cell>
          <cell r="K1373">
            <v>69</v>
          </cell>
          <cell r="L1373">
            <v>60</v>
          </cell>
          <cell r="M1373">
            <v>1</v>
          </cell>
          <cell r="N1373">
            <v>0</v>
          </cell>
          <cell r="O1373">
            <v>0.80556142330169678</v>
          </cell>
          <cell r="P1373">
            <v>0</v>
          </cell>
          <cell r="Q1373">
            <v>59</v>
          </cell>
          <cell r="R1373">
            <v>0</v>
          </cell>
          <cell r="S1373" t="str">
            <v>Heat Pump</v>
          </cell>
          <cell r="T1373" t="str">
            <v>None</v>
          </cell>
          <cell r="U1373">
            <v>0</v>
          </cell>
          <cell r="V1373">
            <v>1</v>
          </cell>
          <cell r="W1373">
            <v>0</v>
          </cell>
          <cell r="X1373">
            <v>0</v>
          </cell>
          <cell r="Y1373">
            <v>0</v>
          </cell>
          <cell r="Z1373">
            <v>0</v>
          </cell>
          <cell r="AA1373">
            <v>0</v>
          </cell>
          <cell r="AB1373">
            <v>0</v>
          </cell>
          <cell r="AC1373">
            <v>0</v>
          </cell>
          <cell r="AD1373">
            <v>1</v>
          </cell>
          <cell r="AE1373" t="e">
            <v>#N/A</v>
          </cell>
          <cell r="AF1373" t="e">
            <v>#N/A</v>
          </cell>
          <cell r="AG1373" t="e">
            <v>#N/A</v>
          </cell>
          <cell r="AH1373">
            <v>50.875000758096576</v>
          </cell>
          <cell r="AI1373">
            <v>251.45000594854355</v>
          </cell>
          <cell r="AJ1373">
            <v>182.3999959230423</v>
          </cell>
          <cell r="AK1373">
            <v>71.22500030323863</v>
          </cell>
          <cell r="AL1373">
            <v>555.95000293292105</v>
          </cell>
          <cell r="AM1373">
            <v>3792.2090680945576</v>
          </cell>
          <cell r="AN1373">
            <v>9.1999999999999998E-2</v>
          </cell>
          <cell r="AO1373">
            <v>0.14000000000000001</v>
          </cell>
          <cell r="AP1373">
            <v>1</v>
          </cell>
          <cell r="AQ1373">
            <v>4160</v>
          </cell>
          <cell r="AR1373">
            <v>2.500000037252903E-2</v>
          </cell>
          <cell r="AS1373">
            <v>0.55507727582459943</v>
          </cell>
          <cell r="AT1373">
            <v>5.9999998658895493E-2</v>
          </cell>
          <cell r="AU1373">
            <v>3.5000000149011612E-2</v>
          </cell>
          <cell r="AV1373">
            <v>0</v>
          </cell>
          <cell r="AW1373">
            <v>0</v>
          </cell>
          <cell r="AX1373">
            <v>0</v>
          </cell>
          <cell r="AY1373">
            <v>0</v>
          </cell>
          <cell r="AZ1373">
            <v>0</v>
          </cell>
          <cell r="BA1373">
            <v>0</v>
          </cell>
          <cell r="BB1373">
            <v>24758.328125</v>
          </cell>
          <cell r="BC1373">
            <v>1351</v>
          </cell>
          <cell r="BD1373">
            <v>7613</v>
          </cell>
          <cell r="BE1373">
            <v>546.77849578857422</v>
          </cell>
          <cell r="BF1373">
            <v>1351</v>
          </cell>
          <cell r="BG1373">
            <v>3792.2090680945576</v>
          </cell>
          <cell r="BH1373">
            <v>189.61045340472788</v>
          </cell>
          <cell r="BI1373">
            <v>212.69742221128752</v>
          </cell>
          <cell r="BJ1373" t="str">
            <v>WAOlympia3</v>
          </cell>
          <cell r="BK1373">
            <v>0</v>
          </cell>
          <cell r="BL1373">
            <v>5331.6</v>
          </cell>
          <cell r="BM1373">
            <v>5331.6</v>
          </cell>
          <cell r="BN1373">
            <v>1.2229567489927061E-2</v>
          </cell>
          <cell r="BO1373">
            <v>6.0444712968399893E-2</v>
          </cell>
          <cell r="BP1373">
            <v>4.3846152866115935E-2</v>
          </cell>
          <cell r="BQ1373">
            <v>1.7121394303663131E-2</v>
          </cell>
          <cell r="BR1373">
            <v>50.875000758096576</v>
          </cell>
          <cell r="BS1373">
            <v>251.45000594854355</v>
          </cell>
          <cell r="BT1373">
            <v>182.3999959230423</v>
          </cell>
          <cell r="BU1373">
            <v>71.22500030323863</v>
          </cell>
          <cell r="BV1373">
            <v>546.77849578857422</v>
          </cell>
        </row>
        <row r="1374">
          <cell r="A1374">
            <v>24495</v>
          </cell>
          <cell r="B1374" t="e">
            <v>#N/A</v>
          </cell>
          <cell r="C1374">
            <v>2022.274325908558</v>
          </cell>
          <cell r="D1374" t="e">
            <v>#N/A</v>
          </cell>
          <cell r="E1374">
            <v>0</v>
          </cell>
          <cell r="F1374">
            <v>0</v>
          </cell>
          <cell r="G1374">
            <v>13800</v>
          </cell>
          <cell r="H1374" t="str">
            <v>Electric dhp</v>
          </cell>
          <cell r="I1374" t="str">
            <v>Propane htstove</v>
          </cell>
          <cell r="J1374" t="str">
            <v>average</v>
          </cell>
          <cell r="K1374">
            <v>69</v>
          </cell>
          <cell r="L1374">
            <v>69</v>
          </cell>
          <cell r="M1374" t="e">
            <v>#DIV/0!</v>
          </cell>
          <cell r="N1374" t="e">
            <v>#DIV/0!</v>
          </cell>
          <cell r="O1374">
            <v>0</v>
          </cell>
          <cell r="P1374">
            <v>0</v>
          </cell>
          <cell r="Q1374">
            <v>0</v>
          </cell>
          <cell r="R1374">
            <v>0</v>
          </cell>
          <cell r="S1374" t="str">
            <v>Heat Pump</v>
          </cell>
          <cell r="T1374" t="str">
            <v>Other</v>
          </cell>
          <cell r="U1374">
            <v>0</v>
          </cell>
          <cell r="V1374">
            <v>1</v>
          </cell>
          <cell r="W1374">
            <v>1</v>
          </cell>
          <cell r="X1374">
            <v>1</v>
          </cell>
          <cell r="Y1374">
            <v>0</v>
          </cell>
          <cell r="Z1374">
            <v>1</v>
          </cell>
          <cell r="AA1374">
            <v>0</v>
          </cell>
          <cell r="AB1374">
            <v>0</v>
          </cell>
          <cell r="AC1374">
            <v>0</v>
          </cell>
          <cell r="AD1374">
            <v>1</v>
          </cell>
          <cell r="AE1374" t="e">
            <v>#N/A</v>
          </cell>
          <cell r="AF1374" t="e">
            <v>#N/A</v>
          </cell>
          <cell r="AG1374" t="e">
            <v>#N/A</v>
          </cell>
          <cell r="AH1374">
            <v>191.59999571740627</v>
          </cell>
          <cell r="AI1374">
            <v>231.55000501871109</v>
          </cell>
          <cell r="AJ1374">
            <v>197.75999557971954</v>
          </cell>
          <cell r="AK1374">
            <v>155.67499428987503</v>
          </cell>
          <cell r="AL1374">
            <v>776.58499060571194</v>
          </cell>
          <cell r="AM1374">
            <v>2064.4047273644132</v>
          </cell>
          <cell r="AN1374">
            <v>9.1999999999999998E-2</v>
          </cell>
          <cell r="AO1374">
            <v>0.14000000000000001</v>
          </cell>
          <cell r="AP1374">
            <v>1</v>
          </cell>
          <cell r="AQ1374">
            <v>2395</v>
          </cell>
          <cell r="AR1374">
            <v>7.9999998211860657E-2</v>
          </cell>
          <cell r="AS1374">
            <v>0.55000001192092896</v>
          </cell>
          <cell r="AT1374">
            <v>0.11999999731779099</v>
          </cell>
          <cell r="AU1374">
            <v>6.4999997615814209E-2</v>
          </cell>
          <cell r="AV1374">
            <v>1</v>
          </cell>
          <cell r="AW1374">
            <v>0</v>
          </cell>
          <cell r="AX1374">
            <v>0</v>
          </cell>
          <cell r="AY1374">
            <v>0</v>
          </cell>
          <cell r="AZ1374">
            <v>0</v>
          </cell>
          <cell r="BA1374">
            <v>0</v>
          </cell>
          <cell r="BB1374">
            <v>0</v>
          </cell>
          <cell r="BC1374">
            <v>1352</v>
          </cell>
          <cell r="BD1374">
            <v>6899</v>
          </cell>
          <cell r="BE1374">
            <v>762.47718811035156</v>
          </cell>
          <cell r="BF1374">
            <v>1352</v>
          </cell>
          <cell r="BG1374">
            <v>2064.4047273644132</v>
          </cell>
          <cell r="BH1374">
            <v>103.22023636822067</v>
          </cell>
          <cell r="BI1374">
            <v>115.78833234841521</v>
          </cell>
          <cell r="BJ1374" t="str">
            <v>WATacomaNarrows3</v>
          </cell>
          <cell r="BK1374">
            <v>0</v>
          </cell>
          <cell r="BL1374">
            <v>4783.2299999999996</v>
          </cell>
          <cell r="BM1374">
            <v>4783.2299999999996</v>
          </cell>
          <cell r="BN1374">
            <v>7.9999998211860657E-2</v>
          </cell>
          <cell r="BO1374">
            <v>9.668058664664346E-2</v>
          </cell>
          <cell r="BP1374">
            <v>8.2572023206563483E-2</v>
          </cell>
          <cell r="BQ1374">
            <v>6.4999997615814209E-2</v>
          </cell>
          <cell r="BR1374">
            <v>191.59999571740627</v>
          </cell>
          <cell r="BS1374">
            <v>231.55000501871109</v>
          </cell>
          <cell r="BT1374">
            <v>197.75999557971954</v>
          </cell>
          <cell r="BU1374">
            <v>155.67499428987503</v>
          </cell>
          <cell r="BV1374">
            <v>762.47718811035156</v>
          </cell>
        </row>
        <row r="1375">
          <cell r="A1375">
            <v>24499</v>
          </cell>
          <cell r="B1375" t="e">
            <v>#N/A</v>
          </cell>
          <cell r="C1375">
            <v>14580.566698188381</v>
          </cell>
          <cell r="D1375" t="e">
            <v>#N/A</v>
          </cell>
          <cell r="E1375">
            <v>0</v>
          </cell>
          <cell r="F1375">
            <v>6667.3193359375</v>
          </cell>
          <cell r="G1375">
            <v>54000</v>
          </cell>
          <cell r="H1375" t="str">
            <v>Wood htstove</v>
          </cell>
          <cell r="I1375" t="str">
            <v>Electric pluginheater</v>
          </cell>
          <cell r="J1375" t="str">
            <v>average</v>
          </cell>
          <cell r="K1375">
            <v>68</v>
          </cell>
          <cell r="L1375">
            <v>68</v>
          </cell>
          <cell r="M1375">
            <v>1</v>
          </cell>
          <cell r="N1375">
            <v>0</v>
          </cell>
          <cell r="O1375">
            <v>0.63903230428695679</v>
          </cell>
          <cell r="P1375">
            <v>0</v>
          </cell>
          <cell r="Q1375">
            <v>62</v>
          </cell>
          <cell r="R1375">
            <v>0</v>
          </cell>
          <cell r="S1375" t="str">
            <v>Other</v>
          </cell>
          <cell r="T1375" t="str">
            <v>Electric</v>
          </cell>
          <cell r="U1375">
            <v>0</v>
          </cell>
          <cell r="V1375">
            <v>1</v>
          </cell>
          <cell r="W1375">
            <v>0</v>
          </cell>
          <cell r="X1375">
            <v>0</v>
          </cell>
          <cell r="Y1375">
            <v>1</v>
          </cell>
          <cell r="Z1375">
            <v>0</v>
          </cell>
          <cell r="AA1375">
            <v>1</v>
          </cell>
          <cell r="AB1375">
            <v>0</v>
          </cell>
          <cell r="AC1375">
            <v>0</v>
          </cell>
          <cell r="AD1375">
            <v>1</v>
          </cell>
          <cell r="AE1375" t="e">
            <v>#N/A</v>
          </cell>
          <cell r="AF1375" t="e">
            <v>#N/A</v>
          </cell>
          <cell r="AG1375" t="e">
            <v>#N/A</v>
          </cell>
          <cell r="AH1375">
            <v>63.990002542734146</v>
          </cell>
          <cell r="AI1375">
            <v>130.05000364780426</v>
          </cell>
          <cell r="AJ1375">
            <v>232.12800000000001</v>
          </cell>
          <cell r="AK1375" t="e">
            <v>#VALUE!</v>
          </cell>
          <cell r="AL1375" t="e">
            <v>#VALUE!</v>
          </cell>
          <cell r="AM1375">
            <v>2489.6858077630527</v>
          </cell>
          <cell r="AN1375">
            <v>9.1999999999999998E-2</v>
          </cell>
          <cell r="AO1375">
            <v>0.14000000000000001</v>
          </cell>
          <cell r="AP1375" t="str">
            <v>FLAG</v>
          </cell>
          <cell r="AQ1375">
            <v>711</v>
          </cell>
          <cell r="AR1375">
            <v>9.0000003576278687E-2</v>
          </cell>
          <cell r="AS1375">
            <v>0.85000002384185791</v>
          </cell>
          <cell r="AT1375">
            <v>0.23400000000000001</v>
          </cell>
          <cell r="AU1375">
            <v>0</v>
          </cell>
          <cell r="AV1375">
            <v>0</v>
          </cell>
          <cell r="AW1375">
            <v>0</v>
          </cell>
          <cell r="AX1375">
            <v>0</v>
          </cell>
          <cell r="AY1375">
            <v>0</v>
          </cell>
          <cell r="AZ1375">
            <v>0</v>
          </cell>
          <cell r="BA1375">
            <v>0</v>
          </cell>
          <cell r="BB1375">
            <v>14888.0185546875</v>
          </cell>
          <cell r="BC1375">
            <v>1353</v>
          </cell>
          <cell r="BD1375">
            <v>1896</v>
          </cell>
          <cell r="BE1375">
            <v>760.44997787475586</v>
          </cell>
          <cell r="BF1375">
            <v>1353</v>
          </cell>
          <cell r="BG1375">
            <v>2489.6858077630527</v>
          </cell>
          <cell r="BH1375">
            <v>124.48429038815263</v>
          </cell>
          <cell r="BI1375">
            <v>139.64149758581408</v>
          </cell>
          <cell r="BJ1375" t="str">
            <v>IDCoeurdalene3</v>
          </cell>
          <cell r="BK1375">
            <v>0</v>
          </cell>
          <cell r="BL1375">
            <v>6896.79</v>
          </cell>
          <cell r="BM1375">
            <v>6896.79</v>
          </cell>
          <cell r="BN1375">
            <v>9.0000003576278687E-2</v>
          </cell>
          <cell r="BO1375">
            <v>0.18291139753558969</v>
          </cell>
          <cell r="BP1375">
            <v>0.32648101265822788</v>
          </cell>
          <cell r="BQ1375">
            <v>0</v>
          </cell>
          <cell r="BR1375">
            <v>63.990002542734146</v>
          </cell>
          <cell r="BS1375">
            <v>130.05000364780426</v>
          </cell>
          <cell r="BT1375">
            <v>232.12800000000001</v>
          </cell>
          <cell r="BU1375">
            <v>58.859574290750167</v>
          </cell>
          <cell r="BV1375">
            <v>760.44997787475586</v>
          </cell>
        </row>
        <row r="1376">
          <cell r="A1376">
            <v>24500</v>
          </cell>
          <cell r="B1376" t="e">
            <v>#N/A</v>
          </cell>
          <cell r="C1376">
            <v>6301.289566236811</v>
          </cell>
          <cell r="D1376" t="e">
            <v>#N/A</v>
          </cell>
          <cell r="E1376">
            <v>0</v>
          </cell>
          <cell r="F1376">
            <v>0</v>
          </cell>
          <cell r="G1376">
            <v>43000</v>
          </cell>
          <cell r="H1376" t="str">
            <v>Oil faf</v>
          </cell>
          <cell r="I1376" t="str">
            <v xml:space="preserve">Electric baseboard AND Wood htstove AND Electric pluginheater AND </v>
          </cell>
          <cell r="J1376" t="str">
            <v>average</v>
          </cell>
          <cell r="K1376">
            <v>76</v>
          </cell>
          <cell r="L1376">
            <v>76</v>
          </cell>
          <cell r="M1376" t="e">
            <v>#DIV/0!</v>
          </cell>
          <cell r="N1376" t="e">
            <v>#DIV/0!</v>
          </cell>
          <cell r="O1376">
            <v>8.3489067852497101E-2</v>
          </cell>
          <cell r="P1376">
            <v>0</v>
          </cell>
          <cell r="Q1376">
            <v>48</v>
          </cell>
          <cell r="R1376">
            <v>0</v>
          </cell>
          <cell r="S1376" t="str">
            <v>Other</v>
          </cell>
          <cell r="T1376" t="str">
            <v>Other</v>
          </cell>
          <cell r="U1376">
            <v>0</v>
          </cell>
          <cell r="V1376">
            <v>1</v>
          </cell>
          <cell r="W1376">
            <v>1</v>
          </cell>
          <cell r="X1376">
            <v>1</v>
          </cell>
          <cell r="Y1376">
            <v>1</v>
          </cell>
          <cell r="Z1376">
            <v>1</v>
          </cell>
          <cell r="AA1376">
            <v>1</v>
          </cell>
          <cell r="AB1376">
            <v>0</v>
          </cell>
          <cell r="AC1376">
            <v>0</v>
          </cell>
          <cell r="AD1376">
            <v>1</v>
          </cell>
          <cell r="AE1376" t="e">
            <v>#N/A</v>
          </cell>
          <cell r="AF1376" t="e">
            <v>#N/A</v>
          </cell>
          <cell r="AG1376" t="e">
            <v>#N/A</v>
          </cell>
          <cell r="AH1376">
            <v>87.080000370740891</v>
          </cell>
          <cell r="AI1376">
            <v>139.80000323057175</v>
          </cell>
          <cell r="AJ1376">
            <v>430.56</v>
          </cell>
          <cell r="AK1376">
            <v>107.64000195264816</v>
          </cell>
          <cell r="AL1376">
            <v>765.08000555396075</v>
          </cell>
          <cell r="AM1376">
            <v>2914.3917039053185</v>
          </cell>
          <cell r="AN1376">
            <v>9.1999999999999998E-2</v>
          </cell>
          <cell r="AO1376">
            <v>0.14000000000000001</v>
          </cell>
          <cell r="AP1376" t="str">
            <v>FLAG</v>
          </cell>
          <cell r="AQ1376">
            <v>1886</v>
          </cell>
          <cell r="AR1376">
            <v>7.0000000298023224E-2</v>
          </cell>
          <cell r="AS1376">
            <v>0.59743591124175965</v>
          </cell>
          <cell r="AT1376">
            <v>0.23400000000000001</v>
          </cell>
          <cell r="AU1376">
            <v>0.23000000417232513</v>
          </cell>
          <cell r="AV1376">
            <v>0</v>
          </cell>
          <cell r="AW1376">
            <v>1</v>
          </cell>
          <cell r="AX1376">
            <v>0</v>
          </cell>
          <cell r="AY1376">
            <v>0</v>
          </cell>
          <cell r="AZ1376">
            <v>0</v>
          </cell>
          <cell r="BA1376">
            <v>1</v>
          </cell>
          <cell r="BB1376">
            <v>29378.896484375</v>
          </cell>
          <cell r="BC1376">
            <v>1354</v>
          </cell>
          <cell r="BD1376">
            <v>4642</v>
          </cell>
          <cell r="BE1376">
            <v>1142.8251190185547</v>
          </cell>
          <cell r="BF1376">
            <v>1354</v>
          </cell>
          <cell r="BG1376">
            <v>2914.3917039053185</v>
          </cell>
          <cell r="BH1376">
            <v>145.71958519526592</v>
          </cell>
          <cell r="BI1376">
            <v>163.46240188864149</v>
          </cell>
          <cell r="BJ1376" t="str">
            <v>IDCoeurdalene3</v>
          </cell>
          <cell r="BK1376">
            <v>0</v>
          </cell>
          <cell r="BL1376">
            <v>6896.79</v>
          </cell>
          <cell r="BM1376">
            <v>6896.79</v>
          </cell>
          <cell r="BN1376">
            <v>4.6171792349279372E-2</v>
          </cell>
          <cell r="BO1376">
            <v>7.4125134268595835E-2</v>
          </cell>
          <cell r="BP1376">
            <v>0.22829268292682928</v>
          </cell>
          <cell r="BQ1376">
            <v>5.7073171767045683E-2</v>
          </cell>
          <cell r="BR1376">
            <v>87.080000370740891</v>
          </cell>
          <cell r="BS1376">
            <v>139.80000323057175</v>
          </cell>
          <cell r="BT1376">
            <v>430.56</v>
          </cell>
          <cell r="BU1376">
            <v>107.64000195264816</v>
          </cell>
          <cell r="BV1376">
            <v>1142.8251190185547</v>
          </cell>
        </row>
        <row r="1377">
          <cell r="A1377">
            <v>24510</v>
          </cell>
          <cell r="B1377" t="e">
            <v>#N/A</v>
          </cell>
          <cell r="C1377">
            <v>12885.850780563087</v>
          </cell>
          <cell r="D1377" t="e">
            <v>#N/A</v>
          </cell>
          <cell r="E1377">
            <v>0</v>
          </cell>
          <cell r="F1377">
            <v>7610.3525390625</v>
          </cell>
          <cell r="G1377">
            <v>36000</v>
          </cell>
          <cell r="H1377" t="str">
            <v>Wood htstove</v>
          </cell>
          <cell r="I1377" t="str">
            <v>Electric heatpump</v>
          </cell>
          <cell r="J1377" t="str">
            <v>average</v>
          </cell>
          <cell r="K1377">
            <v>78</v>
          </cell>
          <cell r="L1377">
            <v>75</v>
          </cell>
          <cell r="M1377">
            <v>1</v>
          </cell>
          <cell r="N1377">
            <v>0</v>
          </cell>
          <cell r="O1377">
            <v>0.86424964666366577</v>
          </cell>
          <cell r="P1377">
            <v>0</v>
          </cell>
          <cell r="Q1377">
            <v>49</v>
          </cell>
          <cell r="R1377">
            <v>0</v>
          </cell>
          <cell r="S1377" t="str">
            <v>Other</v>
          </cell>
          <cell r="T1377" t="str">
            <v>Electric</v>
          </cell>
          <cell r="U1377">
            <v>0</v>
          </cell>
          <cell r="V1377">
            <v>1</v>
          </cell>
          <cell r="W1377">
            <v>0</v>
          </cell>
          <cell r="X1377">
            <v>0</v>
          </cell>
          <cell r="Y1377">
            <v>1</v>
          </cell>
          <cell r="Z1377">
            <v>0</v>
          </cell>
          <cell r="AA1377">
            <v>0</v>
          </cell>
          <cell r="AB1377">
            <v>0</v>
          </cell>
          <cell r="AC1377">
            <v>0</v>
          </cell>
          <cell r="AD1377">
            <v>1</v>
          </cell>
          <cell r="AE1377" t="e">
            <v>#N/A</v>
          </cell>
          <cell r="AF1377" t="e">
            <v>#N/A</v>
          </cell>
          <cell r="AG1377" t="e">
            <v>#N/A</v>
          </cell>
          <cell r="AH1377">
            <v>25.759999424219131</v>
          </cell>
          <cell r="AI1377">
            <v>256.5</v>
          </cell>
          <cell r="AJ1377">
            <v>195.35999563336372</v>
          </cell>
          <cell r="AK1377" t="e">
            <v>#VALUE!</v>
          </cell>
          <cell r="AL1377" t="e">
            <v>#VALUE!</v>
          </cell>
          <cell r="AM1377">
            <v>2639.5347777075767</v>
          </cell>
          <cell r="AN1377">
            <v>9.1999999999999998E-2</v>
          </cell>
          <cell r="AO1377">
            <v>0.14000000000000001</v>
          </cell>
          <cell r="AP1377">
            <v>2</v>
          </cell>
          <cell r="AQ1377">
            <v>2576</v>
          </cell>
          <cell r="AR1377">
            <v>1.9999999552965164E-2</v>
          </cell>
          <cell r="AS1377">
            <v>0.75</v>
          </cell>
          <cell r="AT1377">
            <v>5.9999998658895493E-2</v>
          </cell>
          <cell r="AU1377">
            <v>0</v>
          </cell>
          <cell r="AV1377">
            <v>0</v>
          </cell>
          <cell r="AW1377">
            <v>0</v>
          </cell>
          <cell r="AX1377">
            <v>0</v>
          </cell>
          <cell r="AY1377">
            <v>0</v>
          </cell>
          <cell r="AZ1377">
            <v>0</v>
          </cell>
          <cell r="BA1377">
            <v>0</v>
          </cell>
          <cell r="BB1377">
            <v>29858.826171875</v>
          </cell>
          <cell r="BC1377">
            <v>1355</v>
          </cell>
          <cell r="BD1377">
            <v>6194</v>
          </cell>
          <cell r="BE1377">
            <v>549.74000358581543</v>
          </cell>
          <cell r="BF1377">
            <v>1355</v>
          </cell>
          <cell r="BG1377">
            <v>2639.5347777075767</v>
          </cell>
          <cell r="BH1377">
            <v>131.97673888537884</v>
          </cell>
          <cell r="BI1377">
            <v>148.04622661206255</v>
          </cell>
          <cell r="BJ1377" t="str">
            <v>WAMosesLake3</v>
          </cell>
          <cell r="BK1377">
            <v>0</v>
          </cell>
          <cell r="BL1377">
            <v>5437.62</v>
          </cell>
          <cell r="BM1377">
            <v>5437.62</v>
          </cell>
          <cell r="BN1377">
            <v>9.9999997764825821E-3</v>
          </cell>
          <cell r="BO1377">
            <v>9.9572981366459631E-2</v>
          </cell>
          <cell r="BP1377">
            <v>7.5838507621647414E-2</v>
          </cell>
          <cell r="BQ1377">
            <v>0</v>
          </cell>
          <cell r="BR1377">
            <v>25.759999424219131</v>
          </cell>
          <cell r="BS1377">
            <v>256.5</v>
          </cell>
          <cell r="BT1377">
            <v>195.35999563336372</v>
          </cell>
          <cell r="BU1377">
            <v>213.2521285133227</v>
          </cell>
          <cell r="BV1377">
            <v>549.74000358581543</v>
          </cell>
        </row>
        <row r="1378">
          <cell r="A1378">
            <v>24521</v>
          </cell>
          <cell r="B1378" t="e">
            <v>#N/A</v>
          </cell>
          <cell r="C1378">
            <v>1131.2862548828125</v>
          </cell>
          <cell r="D1378" t="e">
            <v>#N/A</v>
          </cell>
          <cell r="E1378">
            <v>0</v>
          </cell>
          <cell r="F1378">
            <v>1131.2862548828125</v>
          </cell>
          <cell r="G1378">
            <v>0</v>
          </cell>
          <cell r="H1378" t="str">
            <v>Gas boiler</v>
          </cell>
          <cell r="I1378">
            <v>0</v>
          </cell>
          <cell r="J1378" t="str">
            <v>average</v>
          </cell>
          <cell r="K1378">
            <v>66</v>
          </cell>
          <cell r="L1378">
            <v>50</v>
          </cell>
          <cell r="M1378">
            <v>1</v>
          </cell>
          <cell r="N1378">
            <v>0</v>
          </cell>
          <cell r="O1378">
            <v>0.43262758851051331</v>
          </cell>
          <cell r="P1378">
            <v>0</v>
          </cell>
          <cell r="Q1378">
            <v>48</v>
          </cell>
          <cell r="R1378">
            <v>0</v>
          </cell>
          <cell r="S1378" t="str">
            <v>Gas Boiler</v>
          </cell>
          <cell r="T1378" t="str">
            <v>None</v>
          </cell>
          <cell r="U1378">
            <v>1</v>
          </cell>
          <cell r="V1378">
            <v>0</v>
          </cell>
          <cell r="W1378">
            <v>1</v>
          </cell>
          <cell r="X1378">
            <v>0</v>
          </cell>
          <cell r="Y1378">
            <v>1</v>
          </cell>
          <cell r="Z1378">
            <v>0</v>
          </cell>
          <cell r="AA1378">
            <v>1</v>
          </cell>
          <cell r="AB1378">
            <v>0</v>
          </cell>
          <cell r="AC1378">
            <v>0</v>
          </cell>
          <cell r="AD1378">
            <v>1</v>
          </cell>
          <cell r="AE1378" t="e">
            <v>#N/A</v>
          </cell>
          <cell r="AF1378" t="e">
            <v>#N/A</v>
          </cell>
          <cell r="AG1378" t="e">
            <v>#N/A</v>
          </cell>
          <cell r="AH1378">
            <v>18.499999586492777</v>
          </cell>
          <cell r="AI1378">
            <v>63.75</v>
          </cell>
          <cell r="AJ1378">
            <v>79.359998226165771</v>
          </cell>
          <cell r="AK1378" t="e">
            <v>#VALUE!</v>
          </cell>
          <cell r="AL1378" t="e">
            <v>#VALUE!</v>
          </cell>
          <cell r="AM1378">
            <v>1796.379394677379</v>
          </cell>
          <cell r="AN1378">
            <v>9.1999999999999998E-2</v>
          </cell>
          <cell r="AO1378">
            <v>0.14000000000000001</v>
          </cell>
          <cell r="AP1378" t="str">
            <v>FLAG</v>
          </cell>
          <cell r="AQ1378">
            <v>925</v>
          </cell>
          <cell r="AR1378">
            <v>1.9999999552965164E-2</v>
          </cell>
          <cell r="AS1378">
            <v>0.75</v>
          </cell>
          <cell r="AT1378">
            <v>7.9999998211860657E-2</v>
          </cell>
          <cell r="AU1378">
            <v>0</v>
          </cell>
          <cell r="AV1378">
            <v>0</v>
          </cell>
          <cell r="AW1378">
            <v>0</v>
          </cell>
          <cell r="AX1378">
            <v>0</v>
          </cell>
          <cell r="AY1378">
            <v>1</v>
          </cell>
          <cell r="AZ1378">
            <v>0</v>
          </cell>
          <cell r="BA1378">
            <v>1</v>
          </cell>
          <cell r="BB1378">
            <v>6775.0966796875</v>
          </cell>
          <cell r="BC1378">
            <v>1356</v>
          </cell>
          <cell r="BD1378">
            <v>2023</v>
          </cell>
          <cell r="BE1378">
            <v>383.80999755859375</v>
          </cell>
          <cell r="BF1378">
            <v>1356</v>
          </cell>
          <cell r="BG1378">
            <v>1796.379394677379</v>
          </cell>
          <cell r="BH1378">
            <v>89.818969733868954</v>
          </cell>
          <cell r="BI1378">
            <v>100.75532748866483</v>
          </cell>
          <cell r="BJ1378" t="str">
            <v>MTMissoula3</v>
          </cell>
          <cell r="BK1378">
            <v>0</v>
          </cell>
          <cell r="BL1378">
            <v>7322.7</v>
          </cell>
          <cell r="BM1378">
            <v>7322.7</v>
          </cell>
          <cell r="BN1378">
            <v>1.9999999552965164E-2</v>
          </cell>
          <cell r="BO1378">
            <v>6.8918918918918923E-2</v>
          </cell>
          <cell r="BP1378">
            <v>8.5794592676935968E-2</v>
          </cell>
          <cell r="BQ1378">
            <v>0</v>
          </cell>
          <cell r="BR1378">
            <v>18.499999586492777</v>
          </cell>
          <cell r="BS1378">
            <v>63.75</v>
          </cell>
          <cell r="BT1378">
            <v>79.359998226165771</v>
          </cell>
          <cell r="BU1378">
            <v>76.575395525940792</v>
          </cell>
          <cell r="BV1378">
            <v>383.80999755859375</v>
          </cell>
        </row>
        <row r="1379">
          <cell r="A1379">
            <v>24522</v>
          </cell>
          <cell r="B1379" t="e">
            <v>#N/A</v>
          </cell>
          <cell r="C1379">
            <v>23886.52046031662</v>
          </cell>
          <cell r="D1379" t="e">
            <v>#N/A</v>
          </cell>
          <cell r="E1379">
            <v>910.99530029296875</v>
          </cell>
          <cell r="F1379">
            <v>2526.72412109375</v>
          </cell>
          <cell r="G1379">
            <v>0</v>
          </cell>
          <cell r="H1379" t="str">
            <v>Gas faf</v>
          </cell>
          <cell r="I1379" t="str">
            <v>Electric baseboard</v>
          </cell>
          <cell r="J1379">
            <v>0.80000001192092796</v>
          </cell>
          <cell r="K1379">
            <v>67</v>
          </cell>
          <cell r="L1379">
            <v>67</v>
          </cell>
          <cell r="M1379">
            <v>8.6453280016898143E-2</v>
          </cell>
          <cell r="N1379">
            <v>0.91354671998310188</v>
          </cell>
          <cell r="O1379">
            <v>0.638100266456604</v>
          </cell>
          <cell r="P1379">
            <v>0.85194176435470581</v>
          </cell>
          <cell r="Q1379">
            <v>58</v>
          </cell>
          <cell r="R1379">
            <v>61</v>
          </cell>
          <cell r="S1379" t="str">
            <v>Gas FAF</v>
          </cell>
          <cell r="T1379" t="str">
            <v>Electric</v>
          </cell>
          <cell r="U1379">
            <v>0</v>
          </cell>
          <cell r="V1379">
            <v>0</v>
          </cell>
          <cell r="W1379">
            <v>0</v>
          </cell>
          <cell r="X1379">
            <v>0</v>
          </cell>
          <cell r="Y1379">
            <v>0</v>
          </cell>
          <cell r="Z1379">
            <v>0</v>
          </cell>
          <cell r="AA1379">
            <v>1</v>
          </cell>
          <cell r="AB1379">
            <v>0</v>
          </cell>
          <cell r="AC1379">
            <v>0</v>
          </cell>
          <cell r="AD1379">
            <v>1</v>
          </cell>
          <cell r="AE1379" t="e">
            <v>#N/A</v>
          </cell>
          <cell r="AF1379" t="e">
            <v>#N/A</v>
          </cell>
          <cell r="AG1379" t="e">
            <v>#N/A</v>
          </cell>
          <cell r="AH1379">
            <v>422.61000476777554</v>
          </cell>
          <cell r="AI1379">
            <v>182.89999556541443</v>
          </cell>
          <cell r="AJ1379">
            <v>489.49199647557737</v>
          </cell>
          <cell r="AK1379">
            <v>330.91498786211014</v>
          </cell>
          <cell r="AL1379">
            <v>1425.9169846708774</v>
          </cell>
          <cell r="AM1379">
            <v>5077.0106028933651</v>
          </cell>
          <cell r="AN1379">
            <v>9.1999999999999998E-2</v>
          </cell>
          <cell r="AO1379">
            <v>0.14000000000000001</v>
          </cell>
          <cell r="AP1379" t="str">
            <v>FLAG</v>
          </cell>
          <cell r="AQ1379">
            <v>2744</v>
          </cell>
          <cell r="AR1379">
            <v>0.20584997796774257</v>
          </cell>
          <cell r="AS1379">
            <v>0.49166665474573773</v>
          </cell>
          <cell r="AT1379">
            <v>0.17916983765577502</v>
          </cell>
          <cell r="AU1379">
            <v>0.19499999284744263</v>
          </cell>
          <cell r="AV1379">
            <v>0</v>
          </cell>
          <cell r="AW1379">
            <v>1</v>
          </cell>
          <cell r="AX1379">
            <v>0</v>
          </cell>
          <cell r="AY1379">
            <v>0</v>
          </cell>
          <cell r="AZ1379">
            <v>0</v>
          </cell>
          <cell r="BA1379">
            <v>1</v>
          </cell>
          <cell r="BB1379">
            <v>9956.1669921875</v>
          </cell>
          <cell r="BC1379">
            <v>1357</v>
          </cell>
          <cell r="BD1379">
            <v>7165</v>
          </cell>
          <cell r="BE1379">
            <v>1594.2317504882813</v>
          </cell>
          <cell r="BF1379">
            <v>1357</v>
          </cell>
          <cell r="BG1379">
            <v>5077.0106028933651</v>
          </cell>
          <cell r="BH1379">
            <v>253.85053014466826</v>
          </cell>
          <cell r="BI1379">
            <v>284.75937069508302</v>
          </cell>
          <cell r="BJ1379" t="str">
            <v>WAHoquiam3</v>
          </cell>
          <cell r="BK1379">
            <v>0</v>
          </cell>
          <cell r="BL1379">
            <v>5242.5600000000004</v>
          </cell>
          <cell r="BM1379">
            <v>5242.5600000000004</v>
          </cell>
          <cell r="BN1379">
            <v>0.15401239240808146</v>
          </cell>
          <cell r="BO1379">
            <v>6.6654517334334709E-2</v>
          </cell>
          <cell r="BP1379">
            <v>0.17838629609168272</v>
          </cell>
          <cell r="BQ1379">
            <v>0.12059584105762031</v>
          </cell>
          <cell r="BR1379">
            <v>422.61000476777554</v>
          </cell>
          <cell r="BS1379">
            <v>182.89999556541443</v>
          </cell>
          <cell r="BT1379">
            <v>489.49199647557737</v>
          </cell>
          <cell r="BU1379">
            <v>330.91498786211014</v>
          </cell>
          <cell r="BV1379">
            <v>1594.2317504882813</v>
          </cell>
        </row>
        <row r="1380">
          <cell r="A1380">
            <v>24524</v>
          </cell>
          <cell r="B1380" t="e">
            <v>#N/A</v>
          </cell>
          <cell r="C1380">
            <v>5275.4982415005861</v>
          </cell>
          <cell r="D1380" t="e">
            <v>#N/A</v>
          </cell>
          <cell r="E1380">
            <v>0</v>
          </cell>
          <cell r="F1380">
            <v>0</v>
          </cell>
          <cell r="G1380">
            <v>36000</v>
          </cell>
          <cell r="H1380" t="str">
            <v>Wood htstove</v>
          </cell>
          <cell r="I1380">
            <v>0</v>
          </cell>
          <cell r="J1380" t="str">
            <v>average</v>
          </cell>
          <cell r="K1380">
            <v>75</v>
          </cell>
          <cell r="L1380">
            <v>0</v>
          </cell>
          <cell r="M1380" t="e">
            <v>#DIV/0!</v>
          </cell>
          <cell r="N1380" t="e">
            <v>#DIV/0!</v>
          </cell>
          <cell r="O1380">
            <v>0</v>
          </cell>
          <cell r="P1380">
            <v>0</v>
          </cell>
          <cell r="Q1380">
            <v>0</v>
          </cell>
          <cell r="R1380">
            <v>0</v>
          </cell>
          <cell r="S1380" t="str">
            <v>Other</v>
          </cell>
          <cell r="T1380" t="str">
            <v>None</v>
          </cell>
          <cell r="U1380">
            <v>0</v>
          </cell>
          <cell r="V1380">
            <v>1</v>
          </cell>
          <cell r="W1380">
            <v>1</v>
          </cell>
          <cell r="X1380">
            <v>1</v>
          </cell>
          <cell r="Y1380">
            <v>1</v>
          </cell>
          <cell r="Z1380">
            <v>0</v>
          </cell>
          <cell r="AA1380">
            <v>0</v>
          </cell>
          <cell r="AB1380">
            <v>0</v>
          </cell>
          <cell r="AC1380">
            <v>0</v>
          </cell>
          <cell r="AD1380">
            <v>1</v>
          </cell>
          <cell r="AE1380" t="e">
            <v>#N/A</v>
          </cell>
          <cell r="AF1380" t="e">
            <v>#N/A</v>
          </cell>
          <cell r="AG1380" t="e">
            <v>#N/A</v>
          </cell>
          <cell r="AH1380">
            <v>21.499999519437551</v>
          </cell>
          <cell r="AI1380">
            <v>148.2000058889389</v>
          </cell>
          <cell r="AJ1380">
            <v>42.432000875473022</v>
          </cell>
          <cell r="AK1380" t="e">
            <v>#VALUE!</v>
          </cell>
          <cell r="AL1380" t="e">
            <v>#VALUE!</v>
          </cell>
          <cell r="AM1380">
            <v>1093.0649953854816</v>
          </cell>
          <cell r="AN1380">
            <v>9.1999999999999998E-2</v>
          </cell>
          <cell r="AO1380">
            <v>0.14000000000000001</v>
          </cell>
          <cell r="AP1380">
            <v>2</v>
          </cell>
          <cell r="AQ1380">
            <v>1075</v>
          </cell>
          <cell r="AR1380">
            <v>1.9999999552965164E-2</v>
          </cell>
          <cell r="AS1380">
            <v>0.60000002384185791</v>
          </cell>
          <cell r="AT1380">
            <v>3.9000000804662704E-2</v>
          </cell>
          <cell r="AU1380">
            <v>0</v>
          </cell>
          <cell r="AV1380">
            <v>0</v>
          </cell>
          <cell r="AW1380">
            <v>0</v>
          </cell>
          <cell r="AX1380">
            <v>0</v>
          </cell>
          <cell r="AY1380">
            <v>0</v>
          </cell>
          <cell r="AZ1380">
            <v>0</v>
          </cell>
          <cell r="BA1380">
            <v>0</v>
          </cell>
          <cell r="BB1380">
            <v>0</v>
          </cell>
          <cell r="BC1380">
            <v>1358</v>
          </cell>
          <cell r="BD1380">
            <v>2991</v>
          </cell>
          <cell r="BE1380">
            <v>259.61200332641602</v>
          </cell>
          <cell r="BF1380">
            <v>1358</v>
          </cell>
          <cell r="BG1380">
            <v>1093.0649953854816</v>
          </cell>
          <cell r="BH1380">
            <v>54.653249769274076</v>
          </cell>
          <cell r="BI1380">
            <v>61.30782946118088</v>
          </cell>
          <cell r="BJ1380" t="str">
            <v>ORLaGrande3</v>
          </cell>
          <cell r="BK1380">
            <v>0</v>
          </cell>
          <cell r="BL1380">
            <v>6161.82</v>
          </cell>
          <cell r="BM1380">
            <v>6161.82</v>
          </cell>
          <cell r="BN1380">
            <v>1.9999999552965164E-2</v>
          </cell>
          <cell r="BO1380">
            <v>0.13786047059436177</v>
          </cell>
          <cell r="BP1380">
            <v>3.9471628721370257E-2</v>
          </cell>
          <cell r="BQ1380">
            <v>0</v>
          </cell>
          <cell r="BR1380">
            <v>21.499999519437551</v>
          </cell>
          <cell r="BS1380">
            <v>148.2000058889389</v>
          </cell>
          <cell r="BT1380">
            <v>42.432000875473022</v>
          </cell>
          <cell r="BU1380">
            <v>88.99302723285011</v>
          </cell>
          <cell r="BV1380">
            <v>259.61200332641602</v>
          </cell>
        </row>
        <row r="1381">
          <cell r="A1381">
            <v>24533</v>
          </cell>
          <cell r="B1381" t="e">
            <v>#N/A</v>
          </cell>
          <cell r="C1381">
            <v>13405.411831461111</v>
          </cell>
          <cell r="D1381" t="e">
            <v>#N/A</v>
          </cell>
          <cell r="E1381">
            <v>0</v>
          </cell>
          <cell r="F1381">
            <v>4026.748291015625</v>
          </cell>
          <cell r="G1381">
            <v>64000</v>
          </cell>
          <cell r="H1381" t="str">
            <v xml:space="preserve">Oil faf AND Wood htstove AND </v>
          </cell>
          <cell r="I1381" t="str">
            <v>Electric pluginheater</v>
          </cell>
          <cell r="J1381" t="str">
            <v>average</v>
          </cell>
          <cell r="K1381">
            <v>68</v>
          </cell>
          <cell r="L1381">
            <v>60</v>
          </cell>
          <cell r="M1381">
            <v>1</v>
          </cell>
          <cell r="N1381">
            <v>0</v>
          </cell>
          <cell r="O1381">
            <v>0.56380105018615723</v>
          </cell>
          <cell r="P1381">
            <v>0</v>
          </cell>
          <cell r="Q1381">
            <v>59</v>
          </cell>
          <cell r="R1381">
            <v>0</v>
          </cell>
          <cell r="S1381" t="str">
            <v>Other</v>
          </cell>
          <cell r="T1381" t="str">
            <v>Electric</v>
          </cell>
          <cell r="U1381">
            <v>0</v>
          </cell>
          <cell r="V1381">
            <v>1</v>
          </cell>
          <cell r="W1381">
            <v>0</v>
          </cell>
          <cell r="X1381">
            <v>0</v>
          </cell>
          <cell r="Y1381">
            <v>1</v>
          </cell>
          <cell r="Z1381">
            <v>0</v>
          </cell>
          <cell r="AA1381">
            <v>1</v>
          </cell>
          <cell r="AB1381">
            <v>0</v>
          </cell>
          <cell r="AC1381">
            <v>0</v>
          </cell>
          <cell r="AD1381">
            <v>1</v>
          </cell>
          <cell r="AE1381" t="e">
            <v>#N/A</v>
          </cell>
          <cell r="AF1381" t="e">
            <v>#N/A</v>
          </cell>
          <cell r="AG1381" t="e">
            <v>#N/A</v>
          </cell>
          <cell r="AH1381">
            <v>97.875003889203072</v>
          </cell>
          <cell r="AI1381">
            <v>222.64999443292618</v>
          </cell>
          <cell r="AJ1381">
            <v>177.75000706315041</v>
          </cell>
          <cell r="AK1381">
            <v>339.25000615417957</v>
          </cell>
          <cell r="AL1381">
            <v>837.52501153945923</v>
          </cell>
          <cell r="AM1381">
            <v>3101.0984783852864</v>
          </cell>
          <cell r="AN1381">
            <v>9.1999999999999998E-2</v>
          </cell>
          <cell r="AO1381">
            <v>0.14000000000000001</v>
          </cell>
          <cell r="AP1381" t="str">
            <v>FLAG</v>
          </cell>
          <cell r="AQ1381">
            <v>1980</v>
          </cell>
          <cell r="AR1381">
            <v>4.5000001788139343E-2</v>
          </cell>
          <cell r="AS1381">
            <v>0.66462684905351099</v>
          </cell>
          <cell r="AT1381">
            <v>9.0000003576278687E-2</v>
          </cell>
          <cell r="AU1381">
            <v>0.23000000417232513</v>
          </cell>
          <cell r="AV1381">
            <v>0</v>
          </cell>
          <cell r="AW1381">
            <v>1</v>
          </cell>
          <cell r="AX1381">
            <v>0</v>
          </cell>
          <cell r="AY1381">
            <v>0</v>
          </cell>
          <cell r="AZ1381">
            <v>0</v>
          </cell>
          <cell r="BA1381">
            <v>1</v>
          </cell>
          <cell r="BB1381">
            <v>13228.412109375</v>
          </cell>
          <cell r="BC1381">
            <v>1359</v>
          </cell>
          <cell r="BD1381">
            <v>6541</v>
          </cell>
          <cell r="BE1381">
            <v>762.31937408447266</v>
          </cell>
          <cell r="BF1381">
            <v>1359</v>
          </cell>
          <cell r="BG1381">
            <v>3101.0984783852864</v>
          </cell>
          <cell r="BH1381">
            <v>155.05492391926433</v>
          </cell>
          <cell r="BI1381">
            <v>173.93441145567394</v>
          </cell>
          <cell r="BJ1381" t="str">
            <v>ORCorvallis3</v>
          </cell>
          <cell r="BK1381">
            <v>0</v>
          </cell>
          <cell r="BL1381">
            <v>4260.8100000000004</v>
          </cell>
          <cell r="BM1381">
            <v>4260.8100000000004</v>
          </cell>
          <cell r="BN1381">
            <v>4.9431820146062157E-2</v>
          </cell>
          <cell r="BO1381">
            <v>0.1124494921378415</v>
          </cell>
          <cell r="BP1381">
            <v>8.9772730839974946E-2</v>
          </cell>
          <cell r="BQ1381">
            <v>0.17133838694655534</v>
          </cell>
          <cell r="BR1381">
            <v>97.875003889203072</v>
          </cell>
          <cell r="BS1381">
            <v>222.64999443292618</v>
          </cell>
          <cell r="BT1381">
            <v>177.75000706315041</v>
          </cell>
          <cell r="BU1381">
            <v>339.25000615417957</v>
          </cell>
          <cell r="BV1381">
            <v>762.31937408447266</v>
          </cell>
        </row>
        <row r="1382">
          <cell r="A1382">
            <v>24536</v>
          </cell>
          <cell r="B1382" t="e">
            <v>#N/A</v>
          </cell>
          <cell r="C1382">
            <v>8691.2674265030819</v>
          </cell>
          <cell r="D1382" t="e">
            <v>#N/A</v>
          </cell>
          <cell r="E1382">
            <v>0</v>
          </cell>
          <cell r="F1382">
            <v>484.93682861328125</v>
          </cell>
          <cell r="G1382">
            <v>56000</v>
          </cell>
          <cell r="H1382" t="str">
            <v>Oil faf</v>
          </cell>
          <cell r="I1382">
            <v>0</v>
          </cell>
          <cell r="J1382" t="str">
            <v>average</v>
          </cell>
          <cell r="K1382">
            <v>68</v>
          </cell>
          <cell r="L1382">
            <v>62</v>
          </cell>
          <cell r="M1382">
            <v>1</v>
          </cell>
          <cell r="N1382">
            <v>0</v>
          </cell>
          <cell r="O1382">
            <v>0.32405075430870056</v>
          </cell>
          <cell r="P1382">
            <v>0</v>
          </cell>
          <cell r="Q1382">
            <v>60</v>
          </cell>
          <cell r="R1382">
            <v>0</v>
          </cell>
          <cell r="S1382" t="str">
            <v>Other</v>
          </cell>
          <cell r="T1382" t="str">
            <v>None</v>
          </cell>
          <cell r="U1382">
            <v>0</v>
          </cell>
          <cell r="V1382">
            <v>1</v>
          </cell>
          <cell r="W1382">
            <v>1</v>
          </cell>
          <cell r="X1382">
            <v>0</v>
          </cell>
          <cell r="Y1382">
            <v>1</v>
          </cell>
          <cell r="Z1382">
            <v>0</v>
          </cell>
          <cell r="AA1382">
            <v>0</v>
          </cell>
          <cell r="AB1382">
            <v>0</v>
          </cell>
          <cell r="AC1382">
            <v>0</v>
          </cell>
          <cell r="AD1382">
            <v>1</v>
          </cell>
          <cell r="AE1382" t="e">
            <v>#N/A</v>
          </cell>
          <cell r="AF1382" t="e">
            <v>#N/A</v>
          </cell>
          <cell r="AG1382" t="e">
            <v>#N/A</v>
          </cell>
          <cell r="AH1382">
            <v>115.99999666213989</v>
          </cell>
          <cell r="AI1382">
            <v>135</v>
          </cell>
          <cell r="AJ1382">
            <v>239.61600000000001</v>
          </cell>
          <cell r="AK1382" t="e">
            <v>#VALUE!</v>
          </cell>
          <cell r="AL1382" t="e">
            <v>#VALUE!</v>
          </cell>
          <cell r="AM1382">
            <v>498.93137181303132</v>
          </cell>
          <cell r="AN1382">
            <v>9.1999999999999998E-2</v>
          </cell>
          <cell r="AO1382">
            <v>0.14000000000000001</v>
          </cell>
          <cell r="AP1382">
            <v>4</v>
          </cell>
          <cell r="AQ1382">
            <v>1600</v>
          </cell>
          <cell r="AR1382">
            <v>0.14499999582767487</v>
          </cell>
          <cell r="AS1382">
            <v>0.75</v>
          </cell>
          <cell r="AT1382">
            <v>0.23400000000000001</v>
          </cell>
          <cell r="AU1382">
            <v>0</v>
          </cell>
          <cell r="AV1382">
            <v>1</v>
          </cell>
          <cell r="AW1382">
            <v>1</v>
          </cell>
          <cell r="AX1382">
            <v>0</v>
          </cell>
          <cell r="AY1382">
            <v>0</v>
          </cell>
          <cell r="AZ1382">
            <v>0</v>
          </cell>
          <cell r="BA1382">
            <v>1</v>
          </cell>
          <cell r="BB1382">
            <v>3791.94287109375</v>
          </cell>
          <cell r="BC1382">
            <v>1360</v>
          </cell>
          <cell r="BD1382">
            <v>3870</v>
          </cell>
          <cell r="BE1382">
            <v>930.83997344970703</v>
          </cell>
          <cell r="BF1382">
            <v>1360</v>
          </cell>
          <cell r="BG1382">
            <v>498.93137181303132</v>
          </cell>
          <cell r="BH1382">
            <v>24.946568590651566</v>
          </cell>
          <cell r="BI1382">
            <v>27.984062782249296</v>
          </cell>
          <cell r="BJ1382" t="str">
            <v>IDIdahoFalls3</v>
          </cell>
          <cell r="BK1382">
            <v>0</v>
          </cell>
          <cell r="BL1382">
            <v>7773</v>
          </cell>
          <cell r="BM1382">
            <v>7773</v>
          </cell>
          <cell r="BN1382">
            <v>7.2499997913837433E-2</v>
          </cell>
          <cell r="BO1382">
            <v>8.4375000000000006E-2</v>
          </cell>
          <cell r="BP1382">
            <v>0.14976</v>
          </cell>
          <cell r="BQ1382">
            <v>0</v>
          </cell>
          <cell r="BR1382">
            <v>115.99999666213989</v>
          </cell>
          <cell r="BS1382">
            <v>135</v>
          </cell>
          <cell r="BT1382">
            <v>239.61600000000001</v>
          </cell>
          <cell r="BU1382">
            <v>132.45473820703273</v>
          </cell>
          <cell r="BV1382">
            <v>930.83997344970703</v>
          </cell>
        </row>
        <row r="1383">
          <cell r="A1383">
            <v>24540</v>
          </cell>
          <cell r="B1383" t="e">
            <v>#N/A</v>
          </cell>
          <cell r="C1383">
            <v>1849.624267578125</v>
          </cell>
          <cell r="D1383" t="e">
            <v>#N/A</v>
          </cell>
          <cell r="E1383">
            <v>0</v>
          </cell>
          <cell r="F1383">
            <v>1849.624267578125</v>
          </cell>
          <cell r="G1383">
            <v>0</v>
          </cell>
          <cell r="H1383" t="str">
            <v>Electric baseboard</v>
          </cell>
          <cell r="I1383">
            <v>0</v>
          </cell>
          <cell r="J1383" t="str">
            <v>average</v>
          </cell>
          <cell r="K1383">
            <v>68</v>
          </cell>
          <cell r="L1383">
            <v>64</v>
          </cell>
          <cell r="M1383">
            <v>1</v>
          </cell>
          <cell r="N1383">
            <v>0</v>
          </cell>
          <cell r="O1383">
            <v>0.17597885429859161</v>
          </cell>
          <cell r="P1383">
            <v>0</v>
          </cell>
          <cell r="Q1383">
            <v>48</v>
          </cell>
          <cell r="R1383">
            <v>0</v>
          </cell>
          <cell r="S1383" t="str">
            <v>Electric Zonal</v>
          </cell>
          <cell r="T1383" t="str">
            <v>None</v>
          </cell>
          <cell r="U1383">
            <v>0</v>
          </cell>
          <cell r="V1383">
            <v>0</v>
          </cell>
          <cell r="W1383">
            <v>1</v>
          </cell>
          <cell r="X1383">
            <v>0</v>
          </cell>
          <cell r="Y1383">
            <v>0</v>
          </cell>
          <cell r="Z1383">
            <v>0</v>
          </cell>
          <cell r="AA1383">
            <v>1</v>
          </cell>
          <cell r="AB1383">
            <v>0</v>
          </cell>
          <cell r="AC1383">
            <v>0</v>
          </cell>
          <cell r="AD1383">
            <v>1</v>
          </cell>
          <cell r="AE1383" t="e">
            <v>#N/A</v>
          </cell>
          <cell r="AF1383" t="e">
            <v>#N/A</v>
          </cell>
          <cell r="AG1383" t="e">
            <v>#N/A</v>
          </cell>
          <cell r="AH1383">
            <v>45.010000191628933</v>
          </cell>
          <cell r="AI1383">
            <v>137.50000309944153</v>
          </cell>
          <cell r="AJ1383">
            <v>89.399998001754284</v>
          </cell>
          <cell r="AK1383" t="e">
            <v>#VALUE!</v>
          </cell>
          <cell r="AL1383" t="e">
            <v>#VALUE!</v>
          </cell>
          <cell r="AM1383">
            <v>1066.3998003823274</v>
          </cell>
          <cell r="AN1383">
            <v>9.1999999999999998E-2</v>
          </cell>
          <cell r="AO1383">
            <v>0.14000000000000001</v>
          </cell>
          <cell r="AP1383" t="str">
            <v>FLAG</v>
          </cell>
          <cell r="AQ1383">
            <v>1286</v>
          </cell>
          <cell r="AR1383">
            <v>3.5000000149011612E-2</v>
          </cell>
          <cell r="AS1383">
            <v>0.55220884778892176</v>
          </cell>
          <cell r="AT1383">
            <v>5.9999998658895493E-2</v>
          </cell>
          <cell r="AU1383">
            <v>0</v>
          </cell>
          <cell r="AV1383">
            <v>0</v>
          </cell>
          <cell r="AW1383">
            <v>0</v>
          </cell>
          <cell r="AX1383">
            <v>0</v>
          </cell>
          <cell r="AY1383">
            <v>0</v>
          </cell>
          <cell r="AZ1383">
            <v>0</v>
          </cell>
          <cell r="BA1383">
            <v>0</v>
          </cell>
          <cell r="BB1383">
            <v>10036.576171875</v>
          </cell>
          <cell r="BC1383">
            <v>1361</v>
          </cell>
          <cell r="BD1383">
            <v>3046</v>
          </cell>
          <cell r="BE1383">
            <v>324.12001037597656</v>
          </cell>
          <cell r="BF1383">
            <v>1361</v>
          </cell>
          <cell r="BG1383">
            <v>1066.3998003823274</v>
          </cell>
          <cell r="BH1383">
            <v>53.319990019116368</v>
          </cell>
          <cell r="BI1383">
            <v>59.812232003843967</v>
          </cell>
          <cell r="BJ1383" t="str">
            <v>ORNorthBend3</v>
          </cell>
          <cell r="BK1383">
            <v>0</v>
          </cell>
          <cell r="BL1383">
            <v>4525.1400000000003</v>
          </cell>
          <cell r="BM1383">
            <v>4525.1400000000003</v>
          </cell>
          <cell r="BN1383">
            <v>3.5000000149011612E-2</v>
          </cell>
          <cell r="BO1383">
            <v>0.10692068670252063</v>
          </cell>
          <cell r="BP1383">
            <v>6.9517883360617636E-2</v>
          </cell>
          <cell r="BQ1383">
            <v>0</v>
          </cell>
          <cell r="BR1383">
            <v>45.010000191628933</v>
          </cell>
          <cell r="BS1383">
            <v>137.50000309944153</v>
          </cell>
          <cell r="BT1383">
            <v>89.399998001754284</v>
          </cell>
          <cell r="BU1383">
            <v>106.46049583390256</v>
          </cell>
          <cell r="BV1383">
            <v>324.12001037597656</v>
          </cell>
        </row>
        <row r="1384">
          <cell r="A1384">
            <v>24547</v>
          </cell>
          <cell r="B1384" t="e">
            <v>#N/A</v>
          </cell>
          <cell r="C1384">
            <v>15811.489461596937</v>
          </cell>
          <cell r="D1384" t="e">
            <v>#N/A</v>
          </cell>
          <cell r="E1384">
            <v>0</v>
          </cell>
          <cell r="F1384">
            <v>5875.9677734375</v>
          </cell>
          <cell r="G1384">
            <v>67800</v>
          </cell>
          <cell r="H1384" t="str">
            <v>Wood htstove</v>
          </cell>
          <cell r="I1384">
            <v>0</v>
          </cell>
          <cell r="J1384" t="str">
            <v>average</v>
          </cell>
          <cell r="K1384">
            <v>70</v>
          </cell>
          <cell r="L1384">
            <v>70</v>
          </cell>
          <cell r="M1384">
            <v>1</v>
          </cell>
          <cell r="N1384">
            <v>0</v>
          </cell>
          <cell r="O1384">
            <v>0.53993827104568481</v>
          </cell>
          <cell r="P1384">
            <v>0</v>
          </cell>
          <cell r="Q1384">
            <v>52</v>
          </cell>
          <cell r="R1384">
            <v>0</v>
          </cell>
          <cell r="S1384" t="str">
            <v>Other</v>
          </cell>
          <cell r="T1384" t="str">
            <v>None</v>
          </cell>
          <cell r="U1384">
            <v>0</v>
          </cell>
          <cell r="V1384">
            <v>1</v>
          </cell>
          <cell r="W1384">
            <v>0</v>
          </cell>
          <cell r="X1384">
            <v>0</v>
          </cell>
          <cell r="Y1384">
            <v>1</v>
          </cell>
          <cell r="Z1384">
            <v>0</v>
          </cell>
          <cell r="AA1384">
            <v>0</v>
          </cell>
          <cell r="AB1384">
            <v>0</v>
          </cell>
          <cell r="AC1384">
            <v>0</v>
          </cell>
          <cell r="AD1384">
            <v>1</v>
          </cell>
          <cell r="AE1384" t="e">
            <v>#N/A</v>
          </cell>
          <cell r="AF1384" t="e">
            <v>#N/A</v>
          </cell>
          <cell r="AG1384" t="e">
            <v>#N/A</v>
          </cell>
          <cell r="AH1384">
            <v>31.500000469386578</v>
          </cell>
          <cell r="AI1384">
            <v>72.449998080730438</v>
          </cell>
          <cell r="AJ1384">
            <v>71.200001060962677</v>
          </cell>
          <cell r="AK1384" t="e">
            <v>#VALUE!</v>
          </cell>
          <cell r="AL1384" t="e">
            <v>#VALUE!</v>
          </cell>
          <cell r="AM1384">
            <v>2255.9432194088436</v>
          </cell>
          <cell r="AN1384">
            <v>9.1999999999999998E-2</v>
          </cell>
          <cell r="AO1384">
            <v>0.14000000000000001</v>
          </cell>
          <cell r="AP1384">
            <v>4</v>
          </cell>
          <cell r="AQ1384">
            <v>2610</v>
          </cell>
          <cell r="AR1384">
            <v>2.500000037252903E-2</v>
          </cell>
          <cell r="AS1384">
            <v>0.44999998807907104</v>
          </cell>
          <cell r="AT1384">
            <v>5.000000074505806E-2</v>
          </cell>
          <cell r="AU1384">
            <v>0</v>
          </cell>
          <cell r="AV1384">
            <v>0</v>
          </cell>
          <cell r="AW1384">
            <v>0</v>
          </cell>
          <cell r="AX1384">
            <v>0</v>
          </cell>
          <cell r="AY1384">
            <v>0</v>
          </cell>
          <cell r="AZ1384">
            <v>0</v>
          </cell>
          <cell r="BA1384">
            <v>0</v>
          </cell>
          <cell r="BB1384">
            <v>17860.103515625</v>
          </cell>
          <cell r="BC1384">
            <v>1362</v>
          </cell>
          <cell r="BD1384">
            <v>4714</v>
          </cell>
          <cell r="BE1384">
            <v>374.95000457763672</v>
          </cell>
          <cell r="BF1384">
            <v>1362</v>
          </cell>
          <cell r="BG1384">
            <v>2255.9432194088436</v>
          </cell>
          <cell r="BH1384">
            <v>112.79716097044218</v>
          </cell>
          <cell r="BI1384">
            <v>126.5313432902032</v>
          </cell>
          <cell r="BJ1384" t="str">
            <v>MTButte3</v>
          </cell>
          <cell r="BK1384">
            <v>0</v>
          </cell>
          <cell r="BL1384">
            <v>9089.2800000000007</v>
          </cell>
          <cell r="BM1384">
            <v>9089.2800000000007</v>
          </cell>
          <cell r="BN1384">
            <v>1.2068965697082979E-2</v>
          </cell>
          <cell r="BO1384">
            <v>2.775861995430285E-2</v>
          </cell>
          <cell r="BP1384">
            <v>2.7279693893089148E-2</v>
          </cell>
          <cell r="BQ1384">
            <v>0</v>
          </cell>
          <cell r="BR1384">
            <v>31.500000469386578</v>
          </cell>
          <cell r="BS1384">
            <v>72.449998080730438</v>
          </cell>
          <cell r="BT1384">
            <v>71.200001060962677</v>
          </cell>
          <cell r="BU1384">
            <v>216.06679170022213</v>
          </cell>
          <cell r="BV1384">
            <v>374.95000457763672</v>
          </cell>
        </row>
        <row r="1385">
          <cell r="A1385">
            <v>24550</v>
          </cell>
          <cell r="B1385" t="e">
            <v>#N/A</v>
          </cell>
          <cell r="C1385">
            <v>8967.9804430888435</v>
          </cell>
          <cell r="D1385" t="e">
            <v>#N/A</v>
          </cell>
          <cell r="E1385">
            <v>313.21524047851563</v>
          </cell>
          <cell r="F1385">
            <v>305.2548828125</v>
          </cell>
          <cell r="G1385">
            <v>9000</v>
          </cell>
          <cell r="H1385" t="str">
            <v>Gas faf</v>
          </cell>
          <cell r="I1385">
            <v>0</v>
          </cell>
          <cell r="J1385">
            <v>0.80000001192092796</v>
          </cell>
          <cell r="K1385">
            <v>70</v>
          </cell>
          <cell r="L1385">
            <v>60</v>
          </cell>
          <cell r="M1385">
            <v>3.2182675638502467E-2</v>
          </cell>
          <cell r="N1385">
            <v>0.96781732436149748</v>
          </cell>
          <cell r="O1385">
            <v>0.5206902027130127</v>
          </cell>
          <cell r="P1385">
            <v>0.955635666847229</v>
          </cell>
          <cell r="Q1385">
            <v>52</v>
          </cell>
          <cell r="R1385">
            <v>57</v>
          </cell>
          <cell r="S1385" t="str">
            <v>Gas FAF</v>
          </cell>
          <cell r="T1385" t="str">
            <v>None</v>
          </cell>
          <cell r="U1385">
            <v>0</v>
          </cell>
          <cell r="V1385">
            <v>1</v>
          </cell>
          <cell r="W1385">
            <v>0</v>
          </cell>
          <cell r="X1385">
            <v>0</v>
          </cell>
          <cell r="Y1385">
            <v>0</v>
          </cell>
          <cell r="Z1385">
            <v>0</v>
          </cell>
          <cell r="AA1385">
            <v>0</v>
          </cell>
          <cell r="AB1385">
            <v>0</v>
          </cell>
          <cell r="AC1385">
            <v>0</v>
          </cell>
          <cell r="AD1385">
            <v>1</v>
          </cell>
          <cell r="AE1385" t="e">
            <v>#N/A</v>
          </cell>
          <cell r="AF1385" t="e">
            <v>#N/A</v>
          </cell>
          <cell r="AG1385" t="e">
            <v>#N/A</v>
          </cell>
          <cell r="AH1385">
            <v>33.999999240040779</v>
          </cell>
          <cell r="AI1385">
            <v>195.29999899864197</v>
          </cell>
          <cell r="AJ1385">
            <v>105.1199976503849</v>
          </cell>
          <cell r="AK1385">
            <v>77.99999825656414</v>
          </cell>
          <cell r="AL1385">
            <v>412.41999414563179</v>
          </cell>
          <cell r="AM1385">
            <v>2826.0000148542354</v>
          </cell>
          <cell r="AN1385">
            <v>0.38895007967948914</v>
          </cell>
          <cell r="AO1385">
            <v>0.18857751786708832</v>
          </cell>
          <cell r="AP1385">
            <v>1</v>
          </cell>
          <cell r="AQ1385">
            <v>1285</v>
          </cell>
          <cell r="AR1385">
            <v>1.9999999552965164E-2</v>
          </cell>
          <cell r="AS1385">
            <v>0.74827585823234466</v>
          </cell>
          <cell r="AT1385">
            <v>7.9999998211860657E-2</v>
          </cell>
          <cell r="AU1385">
            <v>5.9999998658895493E-2</v>
          </cell>
          <cell r="AV1385">
            <v>1</v>
          </cell>
          <cell r="AW1385">
            <v>1</v>
          </cell>
          <cell r="AX1385">
            <v>0</v>
          </cell>
          <cell r="AY1385">
            <v>0</v>
          </cell>
          <cell r="AZ1385">
            <v>0</v>
          </cell>
          <cell r="BA1385">
            <v>1</v>
          </cell>
          <cell r="BB1385">
            <v>3999.371337890625</v>
          </cell>
          <cell r="BC1385">
            <v>1363</v>
          </cell>
          <cell r="BD1385">
            <v>4615</v>
          </cell>
          <cell r="BE1385">
            <v>332.78728485107422</v>
          </cell>
          <cell r="BF1385">
            <v>1363</v>
          </cell>
          <cell r="BG1385">
            <v>2826.0000148542354</v>
          </cell>
          <cell r="BH1385">
            <v>141.30000074271177</v>
          </cell>
          <cell r="BI1385">
            <v>158.50468883314434</v>
          </cell>
          <cell r="BJ1385" t="str">
            <v>ORCorvallis3</v>
          </cell>
          <cell r="BK1385">
            <v>0</v>
          </cell>
          <cell r="BL1385">
            <v>4260.8100000000004</v>
          </cell>
          <cell r="BM1385">
            <v>4260.8100000000004</v>
          </cell>
          <cell r="BN1385">
            <v>2.6459143377463641E-2</v>
          </cell>
          <cell r="BO1385">
            <v>0.15198443501839842</v>
          </cell>
          <cell r="BP1385">
            <v>8.180544564232288E-2</v>
          </cell>
          <cell r="BQ1385">
            <v>6.0700387748298945E-2</v>
          </cell>
          <cell r="BR1385">
            <v>33.999999240040779</v>
          </cell>
          <cell r="BS1385">
            <v>195.29999899864197</v>
          </cell>
          <cell r="BT1385">
            <v>105.1199976503849</v>
          </cell>
          <cell r="BU1385">
            <v>77.99999825656414</v>
          </cell>
          <cell r="BV1385">
            <v>332.78728485107422</v>
          </cell>
        </row>
        <row r="1386">
          <cell r="A1386">
            <v>24551</v>
          </cell>
          <cell r="B1386" t="e">
            <v>#N/A</v>
          </cell>
          <cell r="C1386">
            <v>7485.4267082974611</v>
          </cell>
          <cell r="D1386" t="e">
            <v>#N/A</v>
          </cell>
          <cell r="E1386">
            <v>0</v>
          </cell>
          <cell r="F1386">
            <v>2209.928466796875</v>
          </cell>
          <cell r="G1386">
            <v>36000</v>
          </cell>
          <cell r="H1386" t="str">
            <v>Wood htstove</v>
          </cell>
          <cell r="I1386" t="str">
            <v>Gas faf</v>
          </cell>
          <cell r="J1386" t="str">
            <v>average</v>
          </cell>
          <cell r="K1386">
            <v>68</v>
          </cell>
          <cell r="L1386">
            <v>62</v>
          </cell>
          <cell r="M1386">
            <v>1</v>
          </cell>
          <cell r="N1386">
            <v>0</v>
          </cell>
          <cell r="O1386">
            <v>0.61671125888824463</v>
          </cell>
          <cell r="P1386">
            <v>0</v>
          </cell>
          <cell r="Q1386">
            <v>54</v>
          </cell>
          <cell r="R1386">
            <v>0</v>
          </cell>
          <cell r="S1386" t="str">
            <v>Other</v>
          </cell>
          <cell r="T1386" t="str">
            <v>Gas</v>
          </cell>
          <cell r="U1386">
            <v>0</v>
          </cell>
          <cell r="V1386">
            <v>1</v>
          </cell>
          <cell r="W1386">
            <v>0</v>
          </cell>
          <cell r="X1386">
            <v>0</v>
          </cell>
          <cell r="Y1386">
            <v>1</v>
          </cell>
          <cell r="Z1386">
            <v>0</v>
          </cell>
          <cell r="AA1386">
            <v>0</v>
          </cell>
          <cell r="AB1386">
            <v>0</v>
          </cell>
          <cell r="AC1386">
            <v>0</v>
          </cell>
          <cell r="AD1386">
            <v>1</v>
          </cell>
          <cell r="AE1386" t="e">
            <v>#N/A</v>
          </cell>
          <cell r="AF1386" t="e">
            <v>#N/A</v>
          </cell>
          <cell r="AG1386" t="e">
            <v>#N/A</v>
          </cell>
          <cell r="AH1386">
            <v>98.01000389456749</v>
          </cell>
          <cell r="AI1386">
            <v>142.00000166893005</v>
          </cell>
          <cell r="AJ1386">
            <v>184.14000731706619</v>
          </cell>
          <cell r="AK1386" t="e">
            <v>#VALUE!</v>
          </cell>
          <cell r="AL1386" t="e">
            <v>#VALUE!</v>
          </cell>
          <cell r="AM1386">
            <v>3718.7507111531013</v>
          </cell>
          <cell r="AN1386">
            <v>9.1999999999999998E-2</v>
          </cell>
          <cell r="AO1386">
            <v>0.14000000000000001</v>
          </cell>
          <cell r="AP1386">
            <v>4</v>
          </cell>
          <cell r="AQ1386">
            <v>3960</v>
          </cell>
          <cell r="AR1386">
            <v>4.5000001788139343E-2</v>
          </cell>
          <cell r="AS1386">
            <v>0.52592593210714833</v>
          </cell>
          <cell r="AT1386">
            <v>9.0000003576278687E-2</v>
          </cell>
          <cell r="AU1386">
            <v>0</v>
          </cell>
          <cell r="AV1386">
            <v>1</v>
          </cell>
          <cell r="AW1386">
            <v>0</v>
          </cell>
          <cell r="AX1386">
            <v>1</v>
          </cell>
          <cell r="AY1386">
            <v>0</v>
          </cell>
          <cell r="AZ1386">
            <v>0</v>
          </cell>
          <cell r="BA1386">
            <v>1</v>
          </cell>
          <cell r="BB1386">
            <v>10343.662109375</v>
          </cell>
          <cell r="BC1386">
            <v>1364</v>
          </cell>
          <cell r="BD1386">
            <v>8188</v>
          </cell>
          <cell r="BE1386">
            <v>855.65001678466797</v>
          </cell>
          <cell r="BF1386">
            <v>1364</v>
          </cell>
          <cell r="BG1386">
            <v>3718.7507111531013</v>
          </cell>
          <cell r="BH1386">
            <v>185.93753555765505</v>
          </cell>
          <cell r="BI1386">
            <v>208.5772898871551</v>
          </cell>
          <cell r="BJ1386" t="str">
            <v>MTGreatFalls3</v>
          </cell>
          <cell r="BK1386">
            <v>0</v>
          </cell>
          <cell r="BL1386" t="e">
            <v>#N/A</v>
          </cell>
          <cell r="BM1386">
            <v>7855</v>
          </cell>
          <cell r="BN1386">
            <v>2.4750000983476638E-2</v>
          </cell>
          <cell r="BO1386">
            <v>3.5858586280032842E-2</v>
          </cell>
          <cell r="BP1386">
            <v>4.6500001847743985E-2</v>
          </cell>
          <cell r="BQ1386">
            <v>0</v>
          </cell>
          <cell r="BR1386">
            <v>98.01000389456749</v>
          </cell>
          <cell r="BS1386">
            <v>142.00000166893005</v>
          </cell>
          <cell r="BT1386">
            <v>184.14000731706619</v>
          </cell>
          <cell r="BU1386">
            <v>327.82547706240598</v>
          </cell>
          <cell r="BV1386">
            <v>855.65001678466797</v>
          </cell>
        </row>
        <row r="1387">
          <cell r="A1387">
            <v>24553</v>
          </cell>
          <cell r="B1387" t="e">
            <v>#N/A</v>
          </cell>
          <cell r="C1387">
            <v>10834.519334907131</v>
          </cell>
          <cell r="D1387" t="e">
            <v>#N/A</v>
          </cell>
          <cell r="E1387">
            <v>0</v>
          </cell>
          <cell r="F1387">
            <v>2921.27197265625</v>
          </cell>
          <cell r="G1387">
            <v>54000</v>
          </cell>
          <cell r="H1387" t="str">
            <v>Wood htstove</v>
          </cell>
          <cell r="I1387" t="str">
            <v>Electric pluginheater</v>
          </cell>
          <cell r="J1387" t="str">
            <v>average</v>
          </cell>
          <cell r="K1387">
            <v>75</v>
          </cell>
          <cell r="L1387">
            <v>0</v>
          </cell>
          <cell r="M1387">
            <v>1</v>
          </cell>
          <cell r="N1387">
            <v>0</v>
          </cell>
          <cell r="O1387">
            <v>0.66934072971343994</v>
          </cell>
          <cell r="P1387">
            <v>0</v>
          </cell>
          <cell r="Q1387">
            <v>57</v>
          </cell>
          <cell r="R1387">
            <v>0</v>
          </cell>
          <cell r="S1387" t="str">
            <v>Other</v>
          </cell>
          <cell r="T1387" t="str">
            <v>Electric</v>
          </cell>
          <cell r="U1387">
            <v>0</v>
          </cell>
          <cell r="V1387">
            <v>1</v>
          </cell>
          <cell r="W1387">
            <v>0</v>
          </cell>
          <cell r="X1387">
            <v>0</v>
          </cell>
          <cell r="Y1387">
            <v>1</v>
          </cell>
          <cell r="Z1387">
            <v>0</v>
          </cell>
          <cell r="AA1387">
            <v>0</v>
          </cell>
          <cell r="AB1387">
            <v>0</v>
          </cell>
          <cell r="AC1387">
            <v>0</v>
          </cell>
          <cell r="AD1387">
            <v>1</v>
          </cell>
          <cell r="AE1387" t="e">
            <v>#N/A</v>
          </cell>
          <cell r="AF1387" t="e">
            <v>#N/A</v>
          </cell>
          <cell r="AG1387" t="e">
            <v>#N/A</v>
          </cell>
          <cell r="AH1387">
            <v>166.47000128030777</v>
          </cell>
          <cell r="AI1387">
            <v>186.50000274181366</v>
          </cell>
          <cell r="AJ1387">
            <v>125.27999719977379</v>
          </cell>
          <cell r="AK1387">
            <v>171.83999615907669</v>
          </cell>
          <cell r="AL1387">
            <v>650.08999738097191</v>
          </cell>
          <cell r="AM1387">
            <v>2728.4941227823365</v>
          </cell>
          <cell r="AN1387">
            <v>9.1999999999999998E-2</v>
          </cell>
          <cell r="AO1387">
            <v>0.14000000000000001</v>
          </cell>
          <cell r="AP1387">
            <v>1</v>
          </cell>
          <cell r="AQ1387">
            <v>1926</v>
          </cell>
          <cell r="AR1387">
            <v>0.1550000011920929</v>
          </cell>
          <cell r="AS1387">
            <v>0.95641027047083926</v>
          </cell>
          <cell r="AT1387">
            <v>5.9999998658895493E-2</v>
          </cell>
          <cell r="AU1387">
            <v>0.15999999642372131</v>
          </cell>
          <cell r="AV1387">
            <v>0</v>
          </cell>
          <cell r="AW1387">
            <v>0</v>
          </cell>
          <cell r="AX1387">
            <v>0</v>
          </cell>
          <cell r="AY1387">
            <v>0</v>
          </cell>
          <cell r="AZ1387">
            <v>0</v>
          </cell>
          <cell r="BA1387">
            <v>0</v>
          </cell>
          <cell r="BB1387">
            <v>14760.6865234375</v>
          </cell>
          <cell r="BC1387">
            <v>1365</v>
          </cell>
          <cell r="BD1387">
            <v>4491</v>
          </cell>
          <cell r="BE1387">
            <v>610.11631011962891</v>
          </cell>
          <cell r="BF1387">
            <v>1365</v>
          </cell>
          <cell r="BG1387">
            <v>2728.4941227823365</v>
          </cell>
          <cell r="BH1387">
            <v>136.42470613911684</v>
          </cell>
          <cell r="BI1387">
            <v>153.03577835861569</v>
          </cell>
          <cell r="BJ1387" t="str">
            <v>ORLaGrande3</v>
          </cell>
          <cell r="BK1387">
            <v>0</v>
          </cell>
          <cell r="BL1387">
            <v>6161.82</v>
          </cell>
          <cell r="BM1387">
            <v>6161.82</v>
          </cell>
          <cell r="BN1387">
            <v>8.6433022471603199E-2</v>
          </cell>
          <cell r="BO1387">
            <v>9.6832815546113005E-2</v>
          </cell>
          <cell r="BP1387">
            <v>6.5046727518054931E-2</v>
          </cell>
          <cell r="BQ1387">
            <v>8.9221181806374186E-2</v>
          </cell>
          <cell r="BR1387">
            <v>166.47000128030777</v>
          </cell>
          <cell r="BS1387">
            <v>186.50000274181366</v>
          </cell>
          <cell r="BT1387">
            <v>125.27999719977379</v>
          </cell>
          <cell r="BU1387">
            <v>171.83999615907669</v>
          </cell>
          <cell r="BV1387">
            <v>610.11631011962891</v>
          </cell>
        </row>
        <row r="1388">
          <cell r="A1388">
            <v>24559</v>
          </cell>
          <cell r="B1388" t="e">
            <v>#N/A</v>
          </cell>
          <cell r="C1388">
            <v>484.2503662109375</v>
          </cell>
          <cell r="D1388" t="e">
            <v>#N/A</v>
          </cell>
          <cell r="E1388">
            <v>0</v>
          </cell>
          <cell r="F1388">
            <v>484.2503662109375</v>
          </cell>
          <cell r="G1388">
            <v>0</v>
          </cell>
          <cell r="H1388" t="str">
            <v>Gas boiler</v>
          </cell>
          <cell r="I1388">
            <v>0</v>
          </cell>
          <cell r="J1388">
            <v>0.80000001192092796</v>
          </cell>
          <cell r="K1388">
            <v>76</v>
          </cell>
          <cell r="L1388">
            <v>70</v>
          </cell>
          <cell r="M1388">
            <v>1</v>
          </cell>
          <cell r="N1388">
            <v>0</v>
          </cell>
          <cell r="O1388">
            <v>0.30250048637390137</v>
          </cell>
          <cell r="P1388">
            <v>0</v>
          </cell>
          <cell r="Q1388">
            <v>48</v>
          </cell>
          <cell r="R1388">
            <v>0</v>
          </cell>
          <cell r="S1388" t="str">
            <v>Gas Boiler</v>
          </cell>
          <cell r="T1388" t="str">
            <v>None</v>
          </cell>
          <cell r="U1388">
            <v>1</v>
          </cell>
          <cell r="V1388">
            <v>0</v>
          </cell>
          <cell r="W1388">
            <v>1</v>
          </cell>
          <cell r="X1388">
            <v>0</v>
          </cell>
          <cell r="Y1388">
            <v>1</v>
          </cell>
          <cell r="Z1388">
            <v>0</v>
          </cell>
          <cell r="AA1388">
            <v>0</v>
          </cell>
          <cell r="AB1388">
            <v>0</v>
          </cell>
          <cell r="AC1388">
            <v>0</v>
          </cell>
          <cell r="AD1388">
            <v>1</v>
          </cell>
          <cell r="AE1388" t="e">
            <v>#N/A</v>
          </cell>
          <cell r="AF1388" t="e">
            <v>#N/A</v>
          </cell>
          <cell r="AG1388" t="e">
            <v>#N/A</v>
          </cell>
          <cell r="AH1388">
            <v>112.50000447034836</v>
          </cell>
          <cell r="AI1388">
            <v>81.89999783039093</v>
          </cell>
          <cell r="AJ1388">
            <v>78.719998240470886</v>
          </cell>
          <cell r="AK1388" t="e">
            <v>#VALUE!</v>
          </cell>
          <cell r="AL1388" t="e">
            <v>#VALUE!</v>
          </cell>
          <cell r="AM1388">
            <v>2531.8175289738706</v>
          </cell>
          <cell r="AN1388">
            <v>9.1999999999999998E-2</v>
          </cell>
          <cell r="AO1388">
            <v>0.14000000000000001</v>
          </cell>
          <cell r="AP1388">
            <v>4</v>
          </cell>
          <cell r="AQ1388">
            <v>2640</v>
          </cell>
          <cell r="AR1388">
            <v>7.5000002980232239E-2</v>
          </cell>
          <cell r="AS1388">
            <v>0.44999998807907104</v>
          </cell>
          <cell r="AT1388">
            <v>5.9999998658895493E-2</v>
          </cell>
          <cell r="AU1388">
            <v>0</v>
          </cell>
          <cell r="AV1388">
            <v>0</v>
          </cell>
          <cell r="AW1388">
            <v>0</v>
          </cell>
          <cell r="AX1388">
            <v>0</v>
          </cell>
          <cell r="AY1388">
            <v>1</v>
          </cell>
          <cell r="AZ1388">
            <v>0</v>
          </cell>
          <cell r="BA1388">
            <v>1</v>
          </cell>
          <cell r="BB1388">
            <v>8880.0029296875</v>
          </cell>
          <cell r="BC1388">
            <v>1366</v>
          </cell>
          <cell r="BD1388">
            <v>5290</v>
          </cell>
          <cell r="BE1388">
            <v>405.68000793457031</v>
          </cell>
          <cell r="BF1388">
            <v>1366</v>
          </cell>
          <cell r="BG1388">
            <v>2531.8175289738706</v>
          </cell>
          <cell r="BH1388">
            <v>126.59087644869354</v>
          </cell>
          <cell r="BI1388">
            <v>142.00458156508645</v>
          </cell>
          <cell r="BJ1388" t="str">
            <v>MTGreatFalls3</v>
          </cell>
          <cell r="BK1388">
            <v>0</v>
          </cell>
          <cell r="BL1388" t="e">
            <v>#N/A</v>
          </cell>
          <cell r="BM1388">
            <v>7855</v>
          </cell>
          <cell r="BN1388">
            <v>4.2613638056950134E-2</v>
          </cell>
          <cell r="BO1388">
            <v>3.1022726450905657E-2</v>
          </cell>
          <cell r="BP1388">
            <v>2.9818181151693518E-2</v>
          </cell>
          <cell r="BQ1388">
            <v>0</v>
          </cell>
          <cell r="BR1388">
            <v>112.50000447034836</v>
          </cell>
          <cell r="BS1388">
            <v>81.89999783039093</v>
          </cell>
          <cell r="BT1388">
            <v>78.719998240470886</v>
          </cell>
          <cell r="BU1388">
            <v>218.55031804160402</v>
          </cell>
          <cell r="BV1388">
            <v>405.68000793457031</v>
          </cell>
        </row>
        <row r="1389">
          <cell r="A1389">
            <v>24563</v>
          </cell>
          <cell r="B1389" t="e">
            <v>#N/A</v>
          </cell>
          <cell r="C1389">
            <v>13508.359656430172</v>
          </cell>
          <cell r="D1389" t="e">
            <v>#N/A</v>
          </cell>
          <cell r="E1389">
            <v>576.13153076171875</v>
          </cell>
          <cell r="F1389">
            <v>0</v>
          </cell>
          <cell r="G1389">
            <v>0</v>
          </cell>
          <cell r="H1389" t="str">
            <v>Gas faf</v>
          </cell>
          <cell r="I1389">
            <v>0</v>
          </cell>
          <cell r="J1389">
            <v>0.80000001192092796</v>
          </cell>
          <cell r="K1389">
            <v>72</v>
          </cell>
          <cell r="L1389">
            <v>72</v>
          </cell>
          <cell r="M1389">
            <v>0</v>
          </cell>
          <cell r="N1389">
            <v>1</v>
          </cell>
          <cell r="O1389">
            <v>0.5807420015335083</v>
          </cell>
          <cell r="P1389">
            <v>0.95270884037017822</v>
          </cell>
          <cell r="Q1389">
            <v>70</v>
          </cell>
          <cell r="R1389">
            <v>69</v>
          </cell>
          <cell r="S1389" t="str">
            <v>Gas FAF</v>
          </cell>
          <cell r="T1389" t="str">
            <v>None</v>
          </cell>
          <cell r="U1389">
            <v>0</v>
          </cell>
          <cell r="V1389">
            <v>0</v>
          </cell>
          <cell r="W1389">
            <v>0</v>
          </cell>
          <cell r="X1389">
            <v>0</v>
          </cell>
          <cell r="Y1389">
            <v>0</v>
          </cell>
          <cell r="Z1389">
            <v>0</v>
          </cell>
          <cell r="AA1389">
            <v>0</v>
          </cell>
          <cell r="AB1389">
            <v>1</v>
          </cell>
          <cell r="AC1389">
            <v>0</v>
          </cell>
          <cell r="AD1389">
            <v>1</v>
          </cell>
          <cell r="AE1389" t="e">
            <v>#N/A</v>
          </cell>
          <cell r="AF1389" t="e">
            <v>#N/A</v>
          </cell>
          <cell r="AG1389" t="e">
            <v>#N/A</v>
          </cell>
          <cell r="AH1389">
            <v>105.90000420808792</v>
          </cell>
          <cell r="AI1389">
            <v>99.400002002716064</v>
          </cell>
          <cell r="AJ1389">
            <v>112.3200044631958</v>
          </cell>
          <cell r="AK1389">
            <v>324.76000589132309</v>
          </cell>
          <cell r="AL1389">
            <v>642.38001656532288</v>
          </cell>
          <cell r="AM1389">
            <v>1828.3698153903138</v>
          </cell>
          <cell r="AN1389">
            <v>9.1999999999999998E-2</v>
          </cell>
          <cell r="AO1389">
            <v>0.14000000000000001</v>
          </cell>
          <cell r="AP1389">
            <v>1</v>
          </cell>
          <cell r="AQ1389">
            <v>1412</v>
          </cell>
          <cell r="AR1389">
            <v>7.5000002980232239E-2</v>
          </cell>
          <cell r="AS1389">
            <v>0.55842697754334869</v>
          </cell>
          <cell r="AT1389">
            <v>9.0000003576278687E-2</v>
          </cell>
          <cell r="AU1389">
            <v>0.23000000417232513</v>
          </cell>
          <cell r="AV1389">
            <v>0</v>
          </cell>
          <cell r="AW1389">
            <v>1</v>
          </cell>
          <cell r="AX1389">
            <v>0</v>
          </cell>
          <cell r="AY1389">
            <v>0</v>
          </cell>
          <cell r="AZ1389">
            <v>0</v>
          </cell>
          <cell r="BA1389">
            <v>1</v>
          </cell>
          <cell r="BB1389">
            <v>12533.1201171875</v>
          </cell>
          <cell r="BC1389">
            <v>1367</v>
          </cell>
          <cell r="BD1389">
            <v>4290</v>
          </cell>
          <cell r="BE1389">
            <v>0</v>
          </cell>
          <cell r="BF1389">
            <v>1367</v>
          </cell>
          <cell r="BG1389">
            <v>1828.3698153903138</v>
          </cell>
          <cell r="BH1389">
            <v>91.418490769515685</v>
          </cell>
          <cell r="BI1389">
            <v>102.54960620561191</v>
          </cell>
          <cell r="BJ1389" t="str">
            <v>IDBoise3</v>
          </cell>
          <cell r="BK1389">
            <v>0</v>
          </cell>
          <cell r="BL1389">
            <v>5395.74</v>
          </cell>
          <cell r="BM1389">
            <v>5395.74</v>
          </cell>
          <cell r="BN1389">
            <v>7.5000002980232239E-2</v>
          </cell>
          <cell r="BO1389">
            <v>7.0396601984926394E-2</v>
          </cell>
          <cell r="BP1389">
            <v>7.9546745370535271E-2</v>
          </cell>
          <cell r="BQ1389">
            <v>0.23000000417232513</v>
          </cell>
          <cell r="BR1389">
            <v>105.90000420808792</v>
          </cell>
          <cell r="BS1389">
            <v>99.400002002716064</v>
          </cell>
          <cell r="BT1389">
            <v>112.3200044631958</v>
          </cell>
          <cell r="BU1389">
            <v>324.76000589132309</v>
          </cell>
          <cell r="BV1389">
            <v>642.38001656532288</v>
          </cell>
        </row>
        <row r="1390">
          <cell r="A1390">
            <v>24572</v>
          </cell>
          <cell r="B1390">
            <v>26769.698390000001</v>
          </cell>
          <cell r="C1390">
            <v>12647.18094140396</v>
          </cell>
          <cell r="D1390">
            <v>14122.517448596042</v>
          </cell>
          <cell r="E1390">
            <v>512.4962158203125</v>
          </cell>
          <cell r="F1390">
            <v>0</v>
          </cell>
          <cell r="G1390">
            <v>0</v>
          </cell>
          <cell r="H1390" t="str">
            <v>Gas faf</v>
          </cell>
          <cell r="I1390">
            <v>0</v>
          </cell>
          <cell r="J1390" t="str">
            <v>average</v>
          </cell>
          <cell r="K1390">
            <v>67</v>
          </cell>
          <cell r="L1390">
            <v>66</v>
          </cell>
          <cell r="M1390">
            <v>0</v>
          </cell>
          <cell r="N1390">
            <v>1</v>
          </cell>
          <cell r="O1390">
            <v>0</v>
          </cell>
          <cell r="P1390">
            <v>0.86668819189071655</v>
          </cell>
          <cell r="Q1390">
            <v>0</v>
          </cell>
          <cell r="R1390">
            <v>61</v>
          </cell>
          <cell r="S1390" t="str">
            <v>Gas FAF</v>
          </cell>
          <cell r="T1390" t="str">
            <v>None</v>
          </cell>
          <cell r="U1390">
            <v>0</v>
          </cell>
          <cell r="V1390">
            <v>0</v>
          </cell>
          <cell r="W1390">
            <v>0</v>
          </cell>
          <cell r="X1390">
            <v>0</v>
          </cell>
          <cell r="Y1390">
            <v>0</v>
          </cell>
          <cell r="Z1390">
            <v>0</v>
          </cell>
          <cell r="AA1390">
            <v>0</v>
          </cell>
          <cell r="AB1390">
            <v>0</v>
          </cell>
          <cell r="AC1390">
            <v>0</v>
          </cell>
          <cell r="AD1390">
            <v>0</v>
          </cell>
          <cell r="AE1390">
            <v>1745.9506235869446</v>
          </cell>
          <cell r="AF1390">
            <v>2260.2486852384636</v>
          </cell>
          <cell r="AG1390">
            <v>4783.2299999999996</v>
          </cell>
          <cell r="AH1390">
            <v>165.74999392032623</v>
          </cell>
          <cell r="AI1390">
            <v>193.25000077486035</v>
          </cell>
          <cell r="AJ1390">
            <v>115.19999742507935</v>
          </cell>
          <cell r="AK1390">
            <v>195.50000354647636</v>
          </cell>
          <cell r="AL1390">
            <v>669.69999566674232</v>
          </cell>
          <cell r="AM1390">
            <v>2260.2486852384636</v>
          </cell>
          <cell r="AN1390">
            <v>9.1999999999999998E-2</v>
          </cell>
          <cell r="AO1390">
            <v>0.14000000000000001</v>
          </cell>
          <cell r="AP1390">
            <v>1</v>
          </cell>
          <cell r="AQ1390">
            <v>864</v>
          </cell>
          <cell r="AR1390">
            <v>0.1949999928474426</v>
          </cell>
          <cell r="AS1390">
            <v>1.0171052672361072</v>
          </cell>
          <cell r="AT1390">
            <v>0.11999999731779099</v>
          </cell>
          <cell r="AU1390">
            <v>0.23000000417232513</v>
          </cell>
          <cell r="AV1390">
            <v>0</v>
          </cell>
          <cell r="AW1390">
            <v>1</v>
          </cell>
          <cell r="AX1390">
            <v>0</v>
          </cell>
          <cell r="AY1390">
            <v>0</v>
          </cell>
          <cell r="AZ1390">
            <v>0</v>
          </cell>
          <cell r="BA1390">
            <v>1</v>
          </cell>
          <cell r="BB1390">
            <v>0</v>
          </cell>
          <cell r="BC1390">
            <v>1368</v>
          </cell>
          <cell r="BD1390">
            <v>2896</v>
          </cell>
          <cell r="BE1390">
            <v>583.53022766113281</v>
          </cell>
          <cell r="BF1390">
            <v>1368</v>
          </cell>
          <cell r="BG1390">
            <v>2260.2486852384636</v>
          </cell>
          <cell r="BH1390">
            <v>113.01243426192318</v>
          </cell>
          <cell r="BI1390">
            <v>126.77282825765492</v>
          </cell>
          <cell r="BJ1390" t="str">
            <v>WATacomaNarrows3</v>
          </cell>
          <cell r="BK1390" t="str">
            <v>WATacomaNarrows3</v>
          </cell>
          <cell r="BL1390">
            <v>4783.2299999999996</v>
          </cell>
          <cell r="BM1390">
            <v>4783.2299999999996</v>
          </cell>
          <cell r="BN1390">
            <v>0.19184027074111831</v>
          </cell>
          <cell r="BO1390">
            <v>0.22366898237831059</v>
          </cell>
          <cell r="BP1390">
            <v>0.1333333303531011</v>
          </cell>
          <cell r="BQ1390">
            <v>0.22627315225286615</v>
          </cell>
          <cell r="BR1390">
            <v>165.74999392032623</v>
          </cell>
          <cell r="BS1390">
            <v>193.25000077486035</v>
          </cell>
          <cell r="BT1390">
            <v>115.19999742507935</v>
          </cell>
          <cell r="BU1390">
            <v>195.50000354647636</v>
          </cell>
          <cell r="BV1390">
            <v>583.53022766113281</v>
          </cell>
        </row>
        <row r="1391">
          <cell r="A1391">
            <v>24594</v>
          </cell>
          <cell r="B1391" t="e">
            <v>#N/A</v>
          </cell>
          <cell r="C1391">
            <v>16871.371824454589</v>
          </cell>
          <cell r="D1391" t="e">
            <v>#N/A</v>
          </cell>
          <cell r="E1391">
            <v>0</v>
          </cell>
          <cell r="F1391">
            <v>3682.626220703125</v>
          </cell>
          <cell r="G1391">
            <v>90000</v>
          </cell>
          <cell r="H1391" t="str">
            <v>Electric dhp</v>
          </cell>
          <cell r="I1391" t="str">
            <v>Wood htstove</v>
          </cell>
          <cell r="J1391" t="str">
            <v>average</v>
          </cell>
          <cell r="K1391">
            <v>62</v>
          </cell>
          <cell r="L1391">
            <v>62</v>
          </cell>
          <cell r="M1391">
            <v>1</v>
          </cell>
          <cell r="N1391">
            <v>0</v>
          </cell>
          <cell r="O1391">
            <v>0.48819106817245483</v>
          </cell>
          <cell r="P1391">
            <v>0</v>
          </cell>
          <cell r="Q1391">
            <v>60</v>
          </cell>
          <cell r="R1391">
            <v>0</v>
          </cell>
          <cell r="S1391" t="str">
            <v>Heat Pump</v>
          </cell>
          <cell r="T1391" t="str">
            <v>Other</v>
          </cell>
          <cell r="U1391">
            <v>0</v>
          </cell>
          <cell r="V1391">
            <v>1</v>
          </cell>
          <cell r="W1391">
            <v>0</v>
          </cell>
          <cell r="X1391">
            <v>0</v>
          </cell>
          <cell r="Y1391">
            <v>0</v>
          </cell>
          <cell r="Z1391">
            <v>1</v>
          </cell>
          <cell r="AA1391">
            <v>1</v>
          </cell>
          <cell r="AB1391">
            <v>0</v>
          </cell>
          <cell r="AC1391">
            <v>0</v>
          </cell>
          <cell r="AD1391">
            <v>1</v>
          </cell>
          <cell r="AE1391" t="e">
            <v>#N/A</v>
          </cell>
          <cell r="AF1391" t="e">
            <v>#N/A</v>
          </cell>
          <cell r="AG1391" t="e">
            <v>#N/A</v>
          </cell>
          <cell r="AH1391">
            <v>367.04000473022461</v>
          </cell>
          <cell r="AI1391">
            <v>319.70000416040421</v>
          </cell>
          <cell r="AJ1391">
            <v>175.95000699162483</v>
          </cell>
          <cell r="AK1391">
            <v>22.080000400543213</v>
          </cell>
          <cell r="AL1391">
            <v>884.77001628279686</v>
          </cell>
          <cell r="AM1391">
            <v>2617.7873759847989</v>
          </cell>
          <cell r="AN1391">
            <v>9.1999999999999998E-2</v>
          </cell>
          <cell r="AO1391">
            <v>0.14000000000000001</v>
          </cell>
          <cell r="AP1391" t="str">
            <v>FLAG</v>
          </cell>
          <cell r="AQ1391">
            <v>2100</v>
          </cell>
          <cell r="AR1391">
            <v>0.37000000476837153</v>
          </cell>
          <cell r="AS1391">
            <v>0.81142133035635589</v>
          </cell>
          <cell r="AT1391">
            <v>9.0000003576278687E-2</v>
          </cell>
          <cell r="AU1391">
            <v>0.23000000417232513</v>
          </cell>
          <cell r="AV1391">
            <v>0</v>
          </cell>
          <cell r="AW1391">
            <v>0</v>
          </cell>
          <cell r="AX1391">
            <v>0</v>
          </cell>
          <cell r="AY1391">
            <v>0</v>
          </cell>
          <cell r="AZ1391">
            <v>0</v>
          </cell>
          <cell r="BA1391">
            <v>0</v>
          </cell>
          <cell r="BB1391">
            <v>12573.7880859375</v>
          </cell>
          <cell r="BC1391">
            <v>1369</v>
          </cell>
          <cell r="BD1391">
            <v>5269</v>
          </cell>
          <cell r="BE1391">
            <v>1140.319694519043</v>
          </cell>
          <cell r="BF1391">
            <v>1369</v>
          </cell>
          <cell r="BG1391">
            <v>2617.7873759847989</v>
          </cell>
          <cell r="BH1391">
            <v>130.88936879923995</v>
          </cell>
          <cell r="BI1391">
            <v>146.82645834423539</v>
          </cell>
          <cell r="BJ1391" t="str">
            <v>ORHillsboro3</v>
          </cell>
          <cell r="BK1391">
            <v>0</v>
          </cell>
          <cell r="BL1391">
            <v>4796.97</v>
          </cell>
          <cell r="BM1391">
            <v>4796.97</v>
          </cell>
          <cell r="BN1391">
            <v>0.17478095463344029</v>
          </cell>
          <cell r="BO1391">
            <v>0.15223809721924009</v>
          </cell>
          <cell r="BP1391">
            <v>8.3785717615059443E-2</v>
          </cell>
          <cell r="BQ1391">
            <v>1.0514285905020578E-2</v>
          </cell>
          <cell r="BR1391">
            <v>367.04000473022461</v>
          </cell>
          <cell r="BS1391">
            <v>319.70000416040421</v>
          </cell>
          <cell r="BT1391">
            <v>175.95000699162483</v>
          </cell>
          <cell r="BU1391">
            <v>22.080000400543213</v>
          </cell>
          <cell r="BV1391">
            <v>1140.319694519043</v>
          </cell>
        </row>
        <row r="1392">
          <cell r="A1392">
            <v>24607</v>
          </cell>
          <cell r="B1392" t="e">
            <v>#N/A</v>
          </cell>
          <cell r="C1392">
            <v>13012.210875534645</v>
          </cell>
          <cell r="D1392" t="e">
            <v>#N/A</v>
          </cell>
          <cell r="E1392">
            <v>499.23748779296875</v>
          </cell>
          <cell r="F1392">
            <v>692.2236328125</v>
          </cell>
          <cell r="G1392">
            <v>0</v>
          </cell>
          <cell r="H1392" t="str">
            <v>Gas faf</v>
          </cell>
          <cell r="I1392">
            <v>0</v>
          </cell>
          <cell r="J1392" t="str">
            <v>average</v>
          </cell>
          <cell r="K1392">
            <v>72</v>
          </cell>
          <cell r="L1392">
            <v>65</v>
          </cell>
          <cell r="M1392">
            <v>4.517240541907068E-2</v>
          </cell>
          <cell r="N1392">
            <v>0.95482759458092936</v>
          </cell>
          <cell r="O1392">
            <v>0.23915591835975647</v>
          </cell>
          <cell r="P1392">
            <v>0.97722268104553223</v>
          </cell>
          <cell r="Q1392">
            <v>54</v>
          </cell>
          <cell r="R1392">
            <v>59</v>
          </cell>
          <cell r="S1392" t="str">
            <v>Gas FAF</v>
          </cell>
          <cell r="T1392" t="str">
            <v>None</v>
          </cell>
          <cell r="U1392">
            <v>0</v>
          </cell>
          <cell r="V1392">
            <v>0</v>
          </cell>
          <cell r="W1392">
            <v>0</v>
          </cell>
          <cell r="X1392">
            <v>0</v>
          </cell>
          <cell r="Y1392">
            <v>0</v>
          </cell>
          <cell r="Z1392">
            <v>0</v>
          </cell>
          <cell r="AA1392">
            <v>1</v>
          </cell>
          <cell r="AB1392">
            <v>0</v>
          </cell>
          <cell r="AC1392">
            <v>0</v>
          </cell>
          <cell r="AD1392">
            <v>1</v>
          </cell>
          <cell r="AE1392" t="e">
            <v>#N/A</v>
          </cell>
          <cell r="AF1392" t="e">
            <v>#N/A</v>
          </cell>
          <cell r="AG1392" t="e">
            <v>#N/A</v>
          </cell>
          <cell r="AH1392">
            <v>41.615000177174807</v>
          </cell>
          <cell r="AI1392">
            <v>92.950002014636993</v>
          </cell>
          <cell r="AJ1392">
            <v>320.11200000000002</v>
          </cell>
          <cell r="AK1392">
            <v>94.140003740787506</v>
          </cell>
          <cell r="AL1392">
            <v>548.81700593259939</v>
          </cell>
          <cell r="AM1392">
            <v>3331.4936272280765</v>
          </cell>
          <cell r="AN1392">
            <v>9.1999999999999998E-2</v>
          </cell>
          <cell r="AO1392">
            <v>0.14000000000000001</v>
          </cell>
          <cell r="AP1392" t="str">
            <v>FLAG</v>
          </cell>
          <cell r="AQ1392">
            <v>1189</v>
          </cell>
          <cell r="AR1392">
            <v>3.5000000149011612E-2</v>
          </cell>
          <cell r="AS1392">
            <v>0.55000001192092896</v>
          </cell>
          <cell r="AT1392">
            <v>0.23400000000000001</v>
          </cell>
          <cell r="AU1392">
            <v>9.0000003576278687E-2</v>
          </cell>
          <cell r="AV1392">
            <v>0</v>
          </cell>
          <cell r="AW1392">
            <v>1</v>
          </cell>
          <cell r="AX1392">
            <v>0</v>
          </cell>
          <cell r="AY1392">
            <v>0</v>
          </cell>
          <cell r="AZ1392">
            <v>0</v>
          </cell>
          <cell r="BA1392">
            <v>1</v>
          </cell>
          <cell r="BB1392">
            <v>6767.04443359375</v>
          </cell>
          <cell r="BC1392">
            <v>1370</v>
          </cell>
          <cell r="BD1392">
            <v>4320</v>
          </cell>
          <cell r="BE1392">
            <v>0</v>
          </cell>
          <cell r="BF1392">
            <v>1370</v>
          </cell>
          <cell r="BG1392">
            <v>3331.4936272280765</v>
          </cell>
          <cell r="BH1392">
            <v>166.57468136140383</v>
          </cell>
          <cell r="BI1392">
            <v>186.85681456396833</v>
          </cell>
          <cell r="BJ1392" t="str">
            <v>IDBurley3</v>
          </cell>
          <cell r="BK1392">
            <v>0</v>
          </cell>
          <cell r="BL1392">
            <v>6224.1</v>
          </cell>
          <cell r="BM1392">
            <v>6224.1</v>
          </cell>
          <cell r="BN1392">
            <v>3.5000000149011612E-2</v>
          </cell>
          <cell r="BO1392">
            <v>7.8174938616179135E-2</v>
          </cell>
          <cell r="BP1392">
            <v>0.26922792262405387</v>
          </cell>
          <cell r="BQ1392">
            <v>7.917578111083895E-2</v>
          </cell>
          <cell r="BR1392">
            <v>41.615000177174807</v>
          </cell>
          <cell r="BS1392">
            <v>92.950002014636993</v>
          </cell>
          <cell r="BT1392">
            <v>320.11200000000002</v>
          </cell>
          <cell r="BU1392">
            <v>94.140003740787506</v>
          </cell>
          <cell r="BV1392">
            <v>548.81700593259939</v>
          </cell>
        </row>
        <row r="1393">
          <cell r="A1393">
            <v>24614</v>
          </cell>
          <cell r="B1393">
            <v>12875.134802</v>
          </cell>
          <cell r="C1393">
            <v>11358.309617704692</v>
          </cell>
          <cell r="D1393">
            <v>1516.8251842953086</v>
          </cell>
          <cell r="E1393">
            <v>475.56243896484375</v>
          </cell>
          <cell r="F1393">
            <v>207.95918273925781</v>
          </cell>
          <cell r="G1393">
            <v>0</v>
          </cell>
          <cell r="H1393" t="str">
            <v>Gas faf</v>
          </cell>
          <cell r="I1393">
            <v>0</v>
          </cell>
          <cell r="J1393">
            <v>0.80000001192092796</v>
          </cell>
          <cell r="K1393">
            <v>65</v>
          </cell>
          <cell r="L1393">
            <v>59</v>
          </cell>
          <cell r="M1393">
            <v>1.4701024789276061E-2</v>
          </cell>
          <cell r="N1393">
            <v>0.98529897521072396</v>
          </cell>
          <cell r="O1393">
            <v>6.1714723706245422E-2</v>
          </cell>
          <cell r="P1393">
            <v>0.94884705543518066</v>
          </cell>
          <cell r="Q1393">
            <v>54</v>
          </cell>
          <cell r="R1393">
            <v>61</v>
          </cell>
          <cell r="S1393" t="str">
            <v>Gas FAF</v>
          </cell>
          <cell r="T1393" t="str">
            <v>None</v>
          </cell>
          <cell r="U1393">
            <v>0</v>
          </cell>
          <cell r="V1393">
            <v>0</v>
          </cell>
          <cell r="W1393">
            <v>0</v>
          </cell>
          <cell r="X1393">
            <v>0</v>
          </cell>
          <cell r="Y1393">
            <v>0</v>
          </cell>
          <cell r="Z1393">
            <v>0</v>
          </cell>
          <cell r="AA1393">
            <v>0</v>
          </cell>
          <cell r="AB1393">
            <v>0</v>
          </cell>
          <cell r="AC1393">
            <v>0</v>
          </cell>
          <cell r="AD1393">
            <v>0</v>
          </cell>
          <cell r="AE1393">
            <v>2490.8899909539646</v>
          </cell>
          <cell r="AF1393">
            <v>1626.5201238222305</v>
          </cell>
          <cell r="AG1393">
            <v>4186.59</v>
          </cell>
          <cell r="AH1393">
            <v>88.560003519058228</v>
          </cell>
          <cell r="AI1393">
            <v>90.899997591972351</v>
          </cell>
          <cell r="AJ1393">
            <v>144.18000572919846</v>
          </cell>
          <cell r="AK1393">
            <v>94.079997897148132</v>
          </cell>
          <cell r="AL1393">
            <v>417.72000473737717</v>
          </cell>
          <cell r="AM1393">
            <v>1626.5201238222305</v>
          </cell>
          <cell r="AN1393">
            <v>9.1999999999999998E-2</v>
          </cell>
          <cell r="AO1393">
            <v>0.14000000000000001</v>
          </cell>
          <cell r="AP1393">
            <v>1</v>
          </cell>
          <cell r="AQ1393">
            <v>1568</v>
          </cell>
          <cell r="AR1393">
            <v>4.5000001788139343E-2</v>
          </cell>
          <cell r="AS1393">
            <v>0.44999998807907104</v>
          </cell>
          <cell r="AT1393">
            <v>9.0000003576278687E-2</v>
          </cell>
          <cell r="AU1393">
            <v>5.9999998658895493E-2</v>
          </cell>
          <cell r="AV1393">
            <v>0</v>
          </cell>
          <cell r="AW1393">
            <v>1</v>
          </cell>
          <cell r="AX1393">
            <v>0</v>
          </cell>
          <cell r="AY1393">
            <v>0</v>
          </cell>
          <cell r="AZ1393">
            <v>0</v>
          </cell>
          <cell r="BA1393">
            <v>1</v>
          </cell>
          <cell r="BB1393">
            <v>7719.1474609375</v>
          </cell>
          <cell r="BC1393">
            <v>1371</v>
          </cell>
          <cell r="BD1393">
            <v>5382</v>
          </cell>
          <cell r="BE1393">
            <v>411.36546325683594</v>
          </cell>
          <cell r="BF1393">
            <v>1371</v>
          </cell>
          <cell r="BG1393">
            <v>1626.5201238222305</v>
          </cell>
          <cell r="BH1393">
            <v>81.326006191111532</v>
          </cell>
          <cell r="BI1393">
            <v>91.228260704941263</v>
          </cell>
          <cell r="BJ1393" t="str">
            <v>ORPortland3</v>
          </cell>
          <cell r="BK1393" t="str">
            <v>ORPortland3</v>
          </cell>
          <cell r="BL1393">
            <v>4186.59</v>
          </cell>
          <cell r="BM1393">
            <v>4186.59</v>
          </cell>
          <cell r="BN1393">
            <v>5.6479594081032036E-2</v>
          </cell>
          <cell r="BO1393">
            <v>5.7971937239778282E-2</v>
          </cell>
          <cell r="BP1393">
            <v>9.1951534266070445E-2</v>
          </cell>
          <cell r="BQ1393">
            <v>5.9999998658895493E-2</v>
          </cell>
          <cell r="BR1393">
            <v>88.560003519058228</v>
          </cell>
          <cell r="BS1393">
            <v>90.899997591972351</v>
          </cell>
          <cell r="BT1393">
            <v>144.18000572919846</v>
          </cell>
          <cell r="BU1393">
            <v>94.079997897148132</v>
          </cell>
          <cell r="BV1393">
            <v>411.36546325683594</v>
          </cell>
        </row>
        <row r="1394">
          <cell r="A1394">
            <v>24622</v>
          </cell>
          <cell r="B1394">
            <v>24572.046509</v>
          </cell>
          <cell r="C1394">
            <v>8421.2303120948091</v>
          </cell>
          <cell r="D1394">
            <v>16150.816196905191</v>
          </cell>
          <cell r="E1394">
            <v>340.10263061523438</v>
          </cell>
          <cell r="F1394">
            <v>446.9598388671875</v>
          </cell>
          <cell r="G1394">
            <v>0</v>
          </cell>
          <cell r="H1394" t="str">
            <v>Gas faf</v>
          </cell>
          <cell r="I1394">
            <v>0</v>
          </cell>
          <cell r="J1394">
            <v>0.80000001192092796</v>
          </cell>
          <cell r="K1394">
            <v>55</v>
          </cell>
          <cell r="L1394">
            <v>55</v>
          </cell>
          <cell r="M1394">
            <v>4.2915844189051748E-2</v>
          </cell>
          <cell r="N1394">
            <v>0.9570841558109483</v>
          </cell>
          <cell r="O1394">
            <v>9.5630533993244171E-2</v>
          </cell>
          <cell r="P1394">
            <v>0.48623856902122498</v>
          </cell>
          <cell r="Q1394">
            <v>69</v>
          </cell>
          <cell r="R1394">
            <v>57</v>
          </cell>
          <cell r="S1394" t="str">
            <v>Gas FAF</v>
          </cell>
          <cell r="T1394" t="str">
            <v>None</v>
          </cell>
          <cell r="U1394">
            <v>0</v>
          </cell>
          <cell r="V1394">
            <v>0</v>
          </cell>
          <cell r="W1394">
            <v>0</v>
          </cell>
          <cell r="X1394">
            <v>0</v>
          </cell>
          <cell r="Y1394">
            <v>0</v>
          </cell>
          <cell r="Z1394">
            <v>0</v>
          </cell>
          <cell r="AA1394">
            <v>0</v>
          </cell>
          <cell r="AB1394">
            <v>0</v>
          </cell>
          <cell r="AC1394">
            <v>0</v>
          </cell>
          <cell r="AD1394">
            <v>0</v>
          </cell>
          <cell r="AE1394">
            <v>1313.2378181573713</v>
          </cell>
          <cell r="AF1394">
            <v>5184.9999482000057</v>
          </cell>
          <cell r="AG1394">
            <v>7587.45</v>
          </cell>
          <cell r="AH1394">
            <v>13.919999688863754</v>
          </cell>
          <cell r="AI1394">
            <v>72.499999642372131</v>
          </cell>
          <cell r="AJ1394">
            <v>187.20000000000002</v>
          </cell>
          <cell r="AK1394" t="e">
            <v>#VALUE!</v>
          </cell>
          <cell r="AL1394" t="e">
            <v>#VALUE!</v>
          </cell>
          <cell r="AM1394">
            <v>5184.9999482000057</v>
          </cell>
          <cell r="AN1394">
            <v>9.1999999999999998E-2</v>
          </cell>
          <cell r="AO1394">
            <v>0.14000000000000001</v>
          </cell>
          <cell r="AP1394">
            <v>4</v>
          </cell>
          <cell r="AQ1394">
            <v>1008</v>
          </cell>
          <cell r="AR1394">
            <v>1.9999999552965164E-2</v>
          </cell>
          <cell r="AS1394">
            <v>0.61440677663027232</v>
          </cell>
          <cell r="AT1394">
            <v>0.23400000000000001</v>
          </cell>
          <cell r="AU1394">
            <v>0</v>
          </cell>
          <cell r="AV1394">
            <v>1</v>
          </cell>
          <cell r="AW1394">
            <v>1</v>
          </cell>
          <cell r="AX1394">
            <v>0</v>
          </cell>
          <cell r="AY1394">
            <v>0</v>
          </cell>
          <cell r="AZ1394">
            <v>0</v>
          </cell>
          <cell r="BA1394">
            <v>1</v>
          </cell>
          <cell r="BB1394">
            <v>3022.685791015625</v>
          </cell>
          <cell r="BC1394">
            <v>1372</v>
          </cell>
          <cell r="BD1394">
            <v>2750</v>
          </cell>
          <cell r="BE1394">
            <v>487.66000175476074</v>
          </cell>
          <cell r="BF1394">
            <v>1372</v>
          </cell>
          <cell r="BG1394">
            <v>5184.9999482000057</v>
          </cell>
          <cell r="BH1394">
            <v>259.24999741000028</v>
          </cell>
          <cell r="BI1394">
            <v>290.81627709464186</v>
          </cell>
          <cell r="BJ1394" t="str">
            <v>MTHelena3</v>
          </cell>
          <cell r="BK1394" t="str">
            <v>MTHelena3</v>
          </cell>
          <cell r="BL1394">
            <v>7587.45</v>
          </cell>
          <cell r="BM1394">
            <v>7587.45</v>
          </cell>
          <cell r="BN1394">
            <v>1.3809523500856898E-2</v>
          </cell>
          <cell r="BO1394">
            <v>7.1924602819813624E-2</v>
          </cell>
          <cell r="BP1394">
            <v>0.18571428571428572</v>
          </cell>
          <cell r="BQ1394">
            <v>0</v>
          </cell>
          <cell r="BR1394">
            <v>13.919999688863754</v>
          </cell>
          <cell r="BS1394">
            <v>72.499999642372131</v>
          </cell>
          <cell r="BT1394">
            <v>187.20000000000002</v>
          </cell>
          <cell r="BU1394">
            <v>83.446485070430626</v>
          </cell>
          <cell r="BV1394">
            <v>487.66000175476074</v>
          </cell>
        </row>
        <row r="1395">
          <cell r="A1395">
            <v>24623</v>
          </cell>
          <cell r="B1395" t="e">
            <v>#N/A</v>
          </cell>
          <cell r="C1395">
            <v>12446.923046188087</v>
          </cell>
          <cell r="D1395" t="e">
            <v>#N/A</v>
          </cell>
          <cell r="E1395">
            <v>0</v>
          </cell>
          <cell r="F1395">
            <v>7171.4248046875</v>
          </cell>
          <cell r="G1395">
            <v>36000</v>
          </cell>
          <cell r="H1395" t="str">
            <v>Electric heatpump</v>
          </cell>
          <cell r="I1395">
            <v>0</v>
          </cell>
          <cell r="J1395" t="str">
            <v>average</v>
          </cell>
          <cell r="K1395">
            <v>67</v>
          </cell>
          <cell r="L1395">
            <v>62</v>
          </cell>
          <cell r="M1395">
            <v>1</v>
          </cell>
          <cell r="N1395">
            <v>0</v>
          </cell>
          <cell r="O1395">
            <v>0.63946545124053955</v>
          </cell>
          <cell r="P1395">
            <v>0</v>
          </cell>
          <cell r="Q1395">
            <v>54</v>
          </cell>
          <cell r="R1395">
            <v>0</v>
          </cell>
          <cell r="S1395" t="str">
            <v>Heat Pump</v>
          </cell>
          <cell r="T1395" t="str">
            <v>None</v>
          </cell>
          <cell r="U1395">
            <v>0</v>
          </cell>
          <cell r="V1395">
            <v>1</v>
          </cell>
          <cell r="W1395">
            <v>0</v>
          </cell>
          <cell r="X1395">
            <v>0</v>
          </cell>
          <cell r="Y1395">
            <v>0</v>
          </cell>
          <cell r="Z1395">
            <v>0</v>
          </cell>
          <cell r="AA1395">
            <v>0</v>
          </cell>
          <cell r="AB1395">
            <v>0</v>
          </cell>
          <cell r="AC1395">
            <v>0</v>
          </cell>
          <cell r="AD1395">
            <v>1</v>
          </cell>
          <cell r="AE1395" t="e">
            <v>#N/A</v>
          </cell>
          <cell r="AF1395" t="e">
            <v>#N/A</v>
          </cell>
          <cell r="AG1395" t="e">
            <v>#N/A</v>
          </cell>
          <cell r="AH1395">
            <v>74.454999763518572</v>
          </cell>
          <cell r="AI1395">
            <v>427.5</v>
          </cell>
          <cell r="AJ1395">
            <v>181.11999595165253</v>
          </cell>
          <cell r="AK1395" t="e">
            <v>#VALUE!</v>
          </cell>
          <cell r="AL1395" t="e">
            <v>#VALUE!</v>
          </cell>
          <cell r="AM1395">
            <v>3423.0261092456021</v>
          </cell>
          <cell r="AN1395">
            <v>9.1999999999999998E-2</v>
          </cell>
          <cell r="AO1395">
            <v>0.14000000000000001</v>
          </cell>
          <cell r="AP1395">
            <v>2</v>
          </cell>
          <cell r="AQ1395">
            <v>3018</v>
          </cell>
          <cell r="AR1395">
            <v>4.1525376332135294E-2</v>
          </cell>
          <cell r="AS1395">
            <v>0.75</v>
          </cell>
          <cell r="AT1395">
            <v>7.9999998211860657E-2</v>
          </cell>
          <cell r="AU1395">
            <v>0</v>
          </cell>
          <cell r="AV1395">
            <v>0</v>
          </cell>
          <cell r="AW1395">
            <v>0</v>
          </cell>
          <cell r="AX1395">
            <v>0</v>
          </cell>
          <cell r="AY1395">
            <v>0</v>
          </cell>
          <cell r="AZ1395">
            <v>0</v>
          </cell>
          <cell r="BA1395">
            <v>0</v>
          </cell>
          <cell r="BB1395">
            <v>23256.654296875</v>
          </cell>
          <cell r="BC1395">
            <v>1373</v>
          </cell>
          <cell r="BD1395">
            <v>6483</v>
          </cell>
          <cell r="BE1395">
            <v>869.46499633789063</v>
          </cell>
          <cell r="BF1395">
            <v>1373</v>
          </cell>
          <cell r="BG1395">
            <v>3423.0261092456021</v>
          </cell>
          <cell r="BH1395">
            <v>171.15130546228011</v>
          </cell>
          <cell r="BI1395">
            <v>191.99068841536732</v>
          </cell>
          <cell r="BJ1395" t="str">
            <v>ORSalem3</v>
          </cell>
          <cell r="BK1395">
            <v>0</v>
          </cell>
          <cell r="BL1395">
            <v>4582.08</v>
          </cell>
          <cell r="BM1395">
            <v>4582.08</v>
          </cell>
          <cell r="BN1395">
            <v>2.4670311386189057E-2</v>
          </cell>
          <cell r="BO1395">
            <v>0.14165009940357853</v>
          </cell>
          <cell r="BP1395">
            <v>6.0013252469069758E-2</v>
          </cell>
          <cell r="BQ1395">
            <v>0</v>
          </cell>
          <cell r="BR1395">
            <v>74.454999763518572</v>
          </cell>
          <cell r="BS1395">
            <v>427.5</v>
          </cell>
          <cell r="BT1395">
            <v>181.11999595165253</v>
          </cell>
          <cell r="BU1395">
            <v>249.84274994301549</v>
          </cell>
          <cell r="BV1395">
            <v>869.46499633789063</v>
          </cell>
        </row>
        <row r="1396">
          <cell r="A1396">
            <v>24647</v>
          </cell>
          <cell r="B1396" t="e">
            <v>#N/A</v>
          </cell>
          <cell r="C1396">
            <v>16546.33047123807</v>
          </cell>
          <cell r="D1396" t="e">
            <v>#N/A</v>
          </cell>
          <cell r="E1396">
            <v>404.26953125</v>
          </cell>
          <cell r="F1396">
            <v>7067.560546875</v>
          </cell>
          <cell r="G1396">
            <v>0</v>
          </cell>
          <cell r="H1396" t="str">
            <v>Gas faf</v>
          </cell>
          <cell r="I1396">
            <v>0</v>
          </cell>
          <cell r="J1396">
            <v>0.80000001192092796</v>
          </cell>
          <cell r="K1396">
            <v>65</v>
          </cell>
          <cell r="L1396">
            <v>62</v>
          </cell>
          <cell r="M1396">
            <v>0.37362825318263465</v>
          </cell>
          <cell r="N1396">
            <v>0.6263717468173654</v>
          </cell>
          <cell r="O1396">
            <v>0.54848557710647583</v>
          </cell>
          <cell r="P1396">
            <v>0.53684568405151367</v>
          </cell>
          <cell r="Q1396">
            <v>67</v>
          </cell>
          <cell r="R1396">
            <v>68</v>
          </cell>
          <cell r="S1396" t="str">
            <v>Gas FAF</v>
          </cell>
          <cell r="T1396" t="str">
            <v>None</v>
          </cell>
          <cell r="U1396">
            <v>0</v>
          </cell>
          <cell r="V1396">
            <v>0</v>
          </cell>
          <cell r="W1396">
            <v>0</v>
          </cell>
          <cell r="X1396">
            <v>0</v>
          </cell>
          <cell r="Y1396">
            <v>0</v>
          </cell>
          <cell r="Z1396">
            <v>0</v>
          </cell>
          <cell r="AA1396">
            <v>1</v>
          </cell>
          <cell r="AB1396">
            <v>0</v>
          </cell>
          <cell r="AC1396">
            <v>0</v>
          </cell>
          <cell r="AD1396">
            <v>1</v>
          </cell>
          <cell r="AE1396" t="e">
            <v>#N/A</v>
          </cell>
          <cell r="AF1396" t="e">
            <v>#N/A</v>
          </cell>
          <cell r="AG1396" t="e">
            <v>#N/A</v>
          </cell>
          <cell r="AH1396" t="e">
            <v>#VALUE!</v>
          </cell>
          <cell r="AI1396">
            <v>116.84999853372574</v>
          </cell>
          <cell r="AJ1396">
            <v>239.61600000000001</v>
          </cell>
          <cell r="AK1396" t="e">
            <v>#VALUE!</v>
          </cell>
          <cell r="AL1396" t="e">
            <v>#VALUE!</v>
          </cell>
          <cell r="AM1396">
            <v>1493.5478767890277</v>
          </cell>
          <cell r="AN1396">
            <v>9.1999999999999998E-2</v>
          </cell>
          <cell r="AO1396">
            <v>0.14000000000000001</v>
          </cell>
          <cell r="AP1396">
            <v>4</v>
          </cell>
          <cell r="AQ1396">
            <v>1525</v>
          </cell>
          <cell r="AR1396" t="e">
            <v>#VALUE!</v>
          </cell>
          <cell r="AS1396">
            <v>0.94999998807907104</v>
          </cell>
          <cell r="AT1396">
            <v>0.23400000000000001</v>
          </cell>
          <cell r="AU1396">
            <v>0</v>
          </cell>
          <cell r="AV1396">
            <v>0</v>
          </cell>
          <cell r="AW1396">
            <v>1</v>
          </cell>
          <cell r="AX1396">
            <v>0</v>
          </cell>
          <cell r="AY1396">
            <v>0</v>
          </cell>
          <cell r="AZ1396">
            <v>0</v>
          </cell>
          <cell r="BA1396">
            <v>1</v>
          </cell>
          <cell r="BB1396">
            <v>15468.248046875</v>
          </cell>
          <cell r="BC1396">
            <v>1374</v>
          </cell>
          <cell r="BD1396">
            <v>3507</v>
          </cell>
          <cell r="BE1396">
            <v>0</v>
          </cell>
          <cell r="BF1396">
            <v>1374</v>
          </cell>
          <cell r="BG1396">
            <v>1493.5478767890277</v>
          </cell>
          <cell r="BH1396">
            <v>74.677393839451383</v>
          </cell>
          <cell r="BI1396">
            <v>83.770113313342975</v>
          </cell>
          <cell r="BJ1396" t="str">
            <v>ORTheDalles3</v>
          </cell>
          <cell r="BK1396">
            <v>0</v>
          </cell>
          <cell r="BL1396">
            <v>4501.2</v>
          </cell>
          <cell r="BM1396">
            <v>4501.2</v>
          </cell>
          <cell r="BN1396">
            <v>0</v>
          </cell>
          <cell r="BO1396">
            <v>7.6622949858180814E-2</v>
          </cell>
          <cell r="BP1396">
            <v>0.15712524590163934</v>
          </cell>
          <cell r="BQ1396">
            <v>0</v>
          </cell>
          <cell r="BR1396">
            <v>84.957639361071756</v>
          </cell>
          <cell r="BS1396">
            <v>116.84999853372574</v>
          </cell>
          <cell r="BT1396">
            <v>239.61600000000001</v>
          </cell>
          <cell r="BU1396">
            <v>126.24592235357807</v>
          </cell>
          <cell r="BV1396">
            <v>567.66956024837555</v>
          </cell>
        </row>
        <row r="1397">
          <cell r="A1397">
            <v>24655</v>
          </cell>
          <cell r="B1397" t="e">
            <v>#N/A</v>
          </cell>
          <cell r="C1397">
            <v>21636.650300753776</v>
          </cell>
          <cell r="D1397" t="e">
            <v>#N/A</v>
          </cell>
          <cell r="E1397">
            <v>0</v>
          </cell>
          <cell r="F1397">
            <v>6425.63037109375</v>
          </cell>
          <cell r="G1397">
            <v>103800</v>
          </cell>
          <cell r="H1397" t="str">
            <v>Wood htstove</v>
          </cell>
          <cell r="I1397" t="str">
            <v>Electric baseboard</v>
          </cell>
          <cell r="J1397" t="str">
            <v>average</v>
          </cell>
          <cell r="K1397">
            <v>70</v>
          </cell>
          <cell r="L1397">
            <v>70</v>
          </cell>
          <cell r="M1397">
            <v>1</v>
          </cell>
          <cell r="N1397">
            <v>0</v>
          </cell>
          <cell r="O1397">
            <v>0.19276006519794464</v>
          </cell>
          <cell r="P1397">
            <v>0</v>
          </cell>
          <cell r="Q1397">
            <v>70</v>
          </cell>
          <cell r="R1397">
            <v>0</v>
          </cell>
          <cell r="S1397" t="str">
            <v>Other</v>
          </cell>
          <cell r="T1397" t="str">
            <v>Electric</v>
          </cell>
          <cell r="U1397">
            <v>0</v>
          </cell>
          <cell r="V1397">
            <v>1</v>
          </cell>
          <cell r="W1397">
            <v>1</v>
          </cell>
          <cell r="X1397">
            <v>0</v>
          </cell>
          <cell r="Y1397">
            <v>1</v>
          </cell>
          <cell r="Z1397">
            <v>0</v>
          </cell>
          <cell r="AA1397">
            <v>1</v>
          </cell>
          <cell r="AB1397">
            <v>0</v>
          </cell>
          <cell r="AC1397">
            <v>0</v>
          </cell>
          <cell r="AD1397">
            <v>1</v>
          </cell>
          <cell r="AE1397" t="e">
            <v>#N/A</v>
          </cell>
          <cell r="AF1397" t="e">
            <v>#N/A</v>
          </cell>
          <cell r="AG1397" t="e">
            <v>#N/A</v>
          </cell>
          <cell r="AH1397">
            <v>38.475000573322177</v>
          </cell>
          <cell r="AI1397">
            <v>100.10000216960907</v>
          </cell>
          <cell r="AJ1397">
            <v>140.76000141352415</v>
          </cell>
          <cell r="AK1397">
            <v>204.93000371754169</v>
          </cell>
          <cell r="AL1397">
            <v>484.26500787399709</v>
          </cell>
          <cell r="AM1397">
            <v>3706.9956284698646</v>
          </cell>
          <cell r="AN1397">
            <v>9.1999999999999998E-2</v>
          </cell>
          <cell r="AO1397">
            <v>0.14000000000000001</v>
          </cell>
          <cell r="AP1397" t="str">
            <v>FLAG</v>
          </cell>
          <cell r="AQ1397">
            <v>1539</v>
          </cell>
          <cell r="AR1397">
            <v>2.500000037252903E-2</v>
          </cell>
          <cell r="AS1397">
            <v>0.55000001192092896</v>
          </cell>
          <cell r="AT1397">
            <v>7.263157967674104E-2</v>
          </cell>
          <cell r="AU1397">
            <v>0.23000000417232513</v>
          </cell>
          <cell r="AV1397">
            <v>0</v>
          </cell>
          <cell r="AW1397">
            <v>0</v>
          </cell>
          <cell r="AX1397">
            <v>0</v>
          </cell>
          <cell r="AY1397">
            <v>0</v>
          </cell>
          <cell r="AZ1397">
            <v>0</v>
          </cell>
          <cell r="BA1397">
            <v>0</v>
          </cell>
          <cell r="BB1397">
            <v>16778.017578125</v>
          </cell>
          <cell r="BC1397">
            <v>1375</v>
          </cell>
          <cell r="BD1397">
            <v>5248</v>
          </cell>
          <cell r="BE1397">
            <v>493.42723083496094</v>
          </cell>
          <cell r="BF1397">
            <v>1375</v>
          </cell>
          <cell r="BG1397">
            <v>3706.9956284698646</v>
          </cell>
          <cell r="BH1397">
            <v>185.34978142349323</v>
          </cell>
          <cell r="BI1397">
            <v>207.91797080961774</v>
          </cell>
          <cell r="BJ1397" t="str">
            <v>MTKalispell3</v>
          </cell>
          <cell r="BK1397">
            <v>0</v>
          </cell>
          <cell r="BL1397">
            <v>7927.5</v>
          </cell>
          <cell r="BM1397">
            <v>7927.5</v>
          </cell>
          <cell r="BN1397">
            <v>2.500000037252903E-2</v>
          </cell>
          <cell r="BO1397">
            <v>6.5042236627426295E-2</v>
          </cell>
          <cell r="BP1397">
            <v>9.1461989222562795E-2</v>
          </cell>
          <cell r="BQ1397">
            <v>0.13315789715239876</v>
          </cell>
          <cell r="BR1397">
            <v>38.475000573322177</v>
          </cell>
          <cell r="BS1397">
            <v>100.10000216960907</v>
          </cell>
          <cell r="BT1397">
            <v>140.76000141352415</v>
          </cell>
          <cell r="BU1397">
            <v>204.93000371754169</v>
          </cell>
          <cell r="BV1397">
            <v>493.42723083496094</v>
          </cell>
        </row>
        <row r="1398">
          <cell r="A1398">
            <v>24662</v>
          </cell>
          <cell r="B1398" t="e">
            <v>#N/A</v>
          </cell>
          <cell r="C1398">
            <v>6984.8154128008682</v>
          </cell>
          <cell r="D1398" t="e">
            <v>#N/A</v>
          </cell>
          <cell r="E1398">
            <v>0</v>
          </cell>
          <cell r="F1398">
            <v>2295.483642578125</v>
          </cell>
          <cell r="G1398">
            <v>32000</v>
          </cell>
          <cell r="H1398" t="str">
            <v>Electric faf</v>
          </cell>
          <cell r="I1398">
            <v>0</v>
          </cell>
          <cell r="J1398" t="str">
            <v>average</v>
          </cell>
          <cell r="K1398">
            <v>68</v>
          </cell>
          <cell r="L1398">
            <v>0</v>
          </cell>
          <cell r="M1398">
            <v>1</v>
          </cell>
          <cell r="N1398">
            <v>0</v>
          </cell>
          <cell r="O1398">
            <v>0.76408398151397705</v>
          </cell>
          <cell r="P1398">
            <v>0</v>
          </cell>
          <cell r="Q1398">
            <v>52</v>
          </cell>
          <cell r="R1398">
            <v>0</v>
          </cell>
          <cell r="S1398" t="str">
            <v>Electric FAF</v>
          </cell>
          <cell r="T1398" t="str">
            <v>None</v>
          </cell>
          <cell r="U1398">
            <v>0</v>
          </cell>
          <cell r="V1398">
            <v>1</v>
          </cell>
          <cell r="W1398">
            <v>0</v>
          </cell>
          <cell r="X1398">
            <v>0</v>
          </cell>
          <cell r="Y1398">
            <v>0</v>
          </cell>
          <cell r="Z1398">
            <v>0</v>
          </cell>
          <cell r="AA1398">
            <v>0</v>
          </cell>
          <cell r="AB1398">
            <v>0</v>
          </cell>
          <cell r="AC1398">
            <v>0</v>
          </cell>
          <cell r="AD1398">
            <v>1</v>
          </cell>
          <cell r="AE1398" t="e">
            <v>#N/A</v>
          </cell>
          <cell r="AF1398" t="e">
            <v>#N/A</v>
          </cell>
          <cell r="AG1398" t="e">
            <v>#N/A</v>
          </cell>
          <cell r="AH1398">
            <v>172.89999783039093</v>
          </cell>
          <cell r="AI1398">
            <v>394.90000224113464</v>
          </cell>
          <cell r="AJ1398">
            <v>64.799998551607132</v>
          </cell>
          <cell r="AK1398">
            <v>418.60000759363174</v>
          </cell>
          <cell r="AL1398">
            <v>1051.2000062167645</v>
          </cell>
          <cell r="AM1398">
            <v>1960.3538983427336</v>
          </cell>
          <cell r="AN1398">
            <v>9.1999999999999998E-2</v>
          </cell>
          <cell r="AO1398">
            <v>0.14000000000000001</v>
          </cell>
          <cell r="AP1398">
            <v>1</v>
          </cell>
          <cell r="AQ1398">
            <v>1820</v>
          </cell>
          <cell r="AR1398">
            <v>9.4999998807907104E-2</v>
          </cell>
          <cell r="AS1398">
            <v>0.96552567785118493</v>
          </cell>
          <cell r="AT1398">
            <v>5.9999998658895493E-2</v>
          </cell>
          <cell r="AU1398">
            <v>0.23000000417232513</v>
          </cell>
          <cell r="AV1398">
            <v>0</v>
          </cell>
          <cell r="AW1398">
            <v>0</v>
          </cell>
          <cell r="AX1398">
            <v>0</v>
          </cell>
          <cell r="AY1398">
            <v>0</v>
          </cell>
          <cell r="AZ1398">
            <v>0</v>
          </cell>
          <cell r="BA1398">
            <v>0</v>
          </cell>
          <cell r="BB1398">
            <v>9556.8037109375</v>
          </cell>
          <cell r="BC1398">
            <v>1376</v>
          </cell>
          <cell r="BD1398">
            <v>5179</v>
          </cell>
          <cell r="BE1398">
            <v>783.86660003662109</v>
          </cell>
          <cell r="BF1398">
            <v>1376</v>
          </cell>
          <cell r="BG1398">
            <v>1960.3538983427336</v>
          </cell>
          <cell r="BH1398">
            <v>98.01769491713668</v>
          </cell>
          <cell r="BI1398">
            <v>109.95232945024723</v>
          </cell>
          <cell r="BJ1398" t="str">
            <v>ORAstoria3</v>
          </cell>
          <cell r="BK1398">
            <v>0</v>
          </cell>
          <cell r="BL1398">
            <v>4932.6000000000004</v>
          </cell>
          <cell r="BM1398">
            <v>4932.6000000000004</v>
          </cell>
          <cell r="BN1398">
            <v>9.4999998807907104E-2</v>
          </cell>
          <cell r="BO1398">
            <v>0.21697802320941464</v>
          </cell>
          <cell r="BP1398">
            <v>3.560439480857535E-2</v>
          </cell>
          <cell r="BQ1398">
            <v>0.23000000417232513</v>
          </cell>
          <cell r="BR1398">
            <v>172.89999783039093</v>
          </cell>
          <cell r="BS1398">
            <v>394.90000224113464</v>
          </cell>
          <cell r="BT1398">
            <v>64.799998551607132</v>
          </cell>
          <cell r="BU1398">
            <v>418.60000759363174</v>
          </cell>
          <cell r="BV1398">
            <v>783.86660003662109</v>
          </cell>
        </row>
        <row r="1399">
          <cell r="A1399">
            <v>24671</v>
          </cell>
          <cell r="B1399" t="e">
            <v>#N/A</v>
          </cell>
          <cell r="C1399">
            <v>0</v>
          </cell>
          <cell r="D1399" t="e">
            <v>#N/A</v>
          </cell>
          <cell r="E1399">
            <v>0</v>
          </cell>
          <cell r="F1399">
            <v>0</v>
          </cell>
          <cell r="G1399">
            <v>0</v>
          </cell>
          <cell r="H1399" t="str">
            <v>Electric faf</v>
          </cell>
          <cell r="I1399">
            <v>0</v>
          </cell>
          <cell r="J1399" t="str">
            <v>average</v>
          </cell>
          <cell r="K1399">
            <v>65</v>
          </cell>
          <cell r="L1399">
            <v>65</v>
          </cell>
          <cell r="M1399" t="e">
            <v>#DIV/0!</v>
          </cell>
          <cell r="N1399" t="e">
            <v>#DIV/0!</v>
          </cell>
          <cell r="O1399">
            <v>0</v>
          </cell>
          <cell r="P1399">
            <v>0</v>
          </cell>
          <cell r="Q1399">
            <v>0</v>
          </cell>
          <cell r="R1399">
            <v>0</v>
          </cell>
          <cell r="S1399" t="str">
            <v>Electric FAF</v>
          </cell>
          <cell r="T1399" t="str">
            <v>None</v>
          </cell>
          <cell r="U1399">
            <v>1</v>
          </cell>
          <cell r="V1399">
            <v>0</v>
          </cell>
          <cell r="W1399">
            <v>1</v>
          </cell>
          <cell r="X1399">
            <v>1</v>
          </cell>
          <cell r="Y1399">
            <v>0</v>
          </cell>
          <cell r="Z1399">
            <v>0</v>
          </cell>
          <cell r="AA1399">
            <v>0</v>
          </cell>
          <cell r="AB1399">
            <v>0</v>
          </cell>
          <cell r="AC1399">
            <v>0</v>
          </cell>
          <cell r="AD1399">
            <v>1</v>
          </cell>
          <cell r="AE1399" t="e">
            <v>#N/A</v>
          </cell>
          <cell r="AF1399" t="e">
            <v>#N/A</v>
          </cell>
          <cell r="AG1399" t="e">
            <v>#N/A</v>
          </cell>
          <cell r="AH1399">
            <v>32.850000489503145</v>
          </cell>
          <cell r="AI1399">
            <v>79.20000171661377</v>
          </cell>
          <cell r="AJ1399">
            <v>83.519998133182526</v>
          </cell>
          <cell r="AK1399">
            <v>39.419999118894339</v>
          </cell>
          <cell r="AL1399">
            <v>234.98999945819378</v>
          </cell>
          <cell r="AM1399">
            <v>1191.6484609213089</v>
          </cell>
          <cell r="AN1399">
            <v>9.1999999999999998E-2</v>
          </cell>
          <cell r="AO1399">
            <v>0.14000000000000001</v>
          </cell>
          <cell r="AP1399">
            <v>1</v>
          </cell>
          <cell r="AQ1399">
            <v>1314</v>
          </cell>
          <cell r="AR1399">
            <v>2.500000037252903E-2</v>
          </cell>
          <cell r="AS1399">
            <v>0.55000001192092896</v>
          </cell>
          <cell r="AT1399">
            <v>5.9999998658895493E-2</v>
          </cell>
          <cell r="AU1399">
            <v>2.9999999329447746E-2</v>
          </cell>
          <cell r="AV1399">
            <v>0</v>
          </cell>
          <cell r="AW1399">
            <v>0</v>
          </cell>
          <cell r="AX1399">
            <v>0</v>
          </cell>
          <cell r="AY1399">
            <v>0</v>
          </cell>
          <cell r="AZ1399">
            <v>0</v>
          </cell>
          <cell r="BA1399">
            <v>0</v>
          </cell>
          <cell r="BB1399">
            <v>0</v>
          </cell>
          <cell r="BC1399">
            <v>1377</v>
          </cell>
          <cell r="BD1399">
            <v>4206</v>
          </cell>
          <cell r="BE1399">
            <v>249.2012825012207</v>
          </cell>
          <cell r="BF1399">
            <v>1377</v>
          </cell>
          <cell r="BG1399">
            <v>1191.6484609213089</v>
          </cell>
          <cell r="BH1399">
            <v>59.582423046065443</v>
          </cell>
          <cell r="BI1399">
            <v>66.837178876154368</v>
          </cell>
          <cell r="BJ1399" t="str">
            <v>ORRedmond3</v>
          </cell>
          <cell r="BK1399">
            <v>0</v>
          </cell>
          <cell r="BL1399">
            <v>6582.87</v>
          </cell>
          <cell r="BM1399">
            <v>6582.87</v>
          </cell>
          <cell r="BN1399">
            <v>2.500000037252903E-2</v>
          </cell>
          <cell r="BO1399">
            <v>6.0273973909142901E-2</v>
          </cell>
          <cell r="BP1399">
            <v>6.3561642414902988E-2</v>
          </cell>
          <cell r="BQ1399">
            <v>2.9999999329447746E-2</v>
          </cell>
          <cell r="BR1399">
            <v>32.850000489503145</v>
          </cell>
          <cell r="BS1399">
            <v>79.20000171661377</v>
          </cell>
          <cell r="BT1399">
            <v>83.519998133182526</v>
          </cell>
          <cell r="BU1399">
            <v>39.419999118894339</v>
          </cell>
          <cell r="BV1399">
            <v>249.2012825012207</v>
          </cell>
        </row>
        <row r="1400">
          <cell r="A1400">
            <v>24672</v>
          </cell>
          <cell r="B1400" t="e">
            <v>#N/A</v>
          </cell>
          <cell r="C1400">
            <v>18892.683654699664</v>
          </cell>
          <cell r="D1400" t="e">
            <v>#N/A</v>
          </cell>
          <cell r="E1400">
            <v>580.77294921875</v>
          </cell>
          <cell r="F1400">
            <v>0</v>
          </cell>
          <cell r="G1400">
            <v>36000</v>
          </cell>
          <cell r="H1400" t="str">
            <v>Gas htstove</v>
          </cell>
          <cell r="I1400">
            <v>0</v>
          </cell>
          <cell r="J1400">
            <v>0.80000001192092796</v>
          </cell>
          <cell r="K1400">
            <v>66</v>
          </cell>
          <cell r="L1400">
            <v>62</v>
          </cell>
          <cell r="M1400">
            <v>0</v>
          </cell>
          <cell r="N1400">
            <v>1</v>
          </cell>
          <cell r="O1400">
            <v>0.15516604483127594</v>
          </cell>
          <cell r="P1400">
            <v>0.96985197067260742</v>
          </cell>
          <cell r="Q1400">
            <v>70</v>
          </cell>
          <cell r="R1400">
            <v>58</v>
          </cell>
          <cell r="S1400" t="str">
            <v>Gas FAF</v>
          </cell>
          <cell r="T1400" t="str">
            <v>None</v>
          </cell>
          <cell r="U1400">
            <v>0</v>
          </cell>
          <cell r="V1400">
            <v>1</v>
          </cell>
          <cell r="W1400">
            <v>0</v>
          </cell>
          <cell r="X1400">
            <v>0</v>
          </cell>
          <cell r="Y1400">
            <v>0</v>
          </cell>
          <cell r="Z1400">
            <v>0</v>
          </cell>
          <cell r="AA1400">
            <v>0</v>
          </cell>
          <cell r="AB1400">
            <v>0</v>
          </cell>
          <cell r="AC1400">
            <v>0</v>
          </cell>
          <cell r="AD1400">
            <v>1</v>
          </cell>
          <cell r="AE1400" t="e">
            <v>#N/A</v>
          </cell>
          <cell r="AF1400" t="e">
            <v>#N/A</v>
          </cell>
          <cell r="AG1400" t="e">
            <v>#N/A</v>
          </cell>
          <cell r="AH1400">
            <v>48.45000072196126</v>
          </cell>
          <cell r="AI1400">
            <v>250.64999443292618</v>
          </cell>
          <cell r="AJ1400">
            <v>142.79999680817127</v>
          </cell>
          <cell r="AK1400">
            <v>2.4500000104308128</v>
          </cell>
          <cell r="AL1400">
            <v>444.34999197348952</v>
          </cell>
          <cell r="AM1400">
            <v>2709.9305579589573</v>
          </cell>
          <cell r="AN1400">
            <v>9.1999999999999998E-2</v>
          </cell>
          <cell r="AO1400">
            <v>0.14000000000000001</v>
          </cell>
          <cell r="AP1400">
            <v>4</v>
          </cell>
          <cell r="AQ1400">
            <v>3578</v>
          </cell>
          <cell r="AR1400">
            <v>2.500000037252903E-2</v>
          </cell>
          <cell r="AS1400">
            <v>0.45739050079001126</v>
          </cell>
          <cell r="AT1400">
            <v>5.9999998658895493E-2</v>
          </cell>
          <cell r="AU1400">
            <v>3.5000000149011612E-2</v>
          </cell>
          <cell r="AV1400">
            <v>1</v>
          </cell>
          <cell r="AW1400">
            <v>0</v>
          </cell>
          <cell r="AX1400">
            <v>0</v>
          </cell>
          <cell r="AY1400">
            <v>0</v>
          </cell>
          <cell r="AZ1400">
            <v>0</v>
          </cell>
          <cell r="BA1400">
            <v>0</v>
          </cell>
          <cell r="BB1400">
            <v>6760.60498046875</v>
          </cell>
          <cell r="BC1400">
            <v>1378</v>
          </cell>
          <cell r="BD1400">
            <v>7422</v>
          </cell>
          <cell r="BE1400">
            <v>640.1051139831543</v>
          </cell>
          <cell r="BF1400">
            <v>1378</v>
          </cell>
          <cell r="BG1400">
            <v>2709.9305579589573</v>
          </cell>
          <cell r="BH1400">
            <v>135.49652789794786</v>
          </cell>
          <cell r="BI1400">
            <v>151.99458513480198</v>
          </cell>
          <cell r="BJ1400" t="str">
            <v>WAPullman3</v>
          </cell>
          <cell r="BK1400">
            <v>0</v>
          </cell>
          <cell r="BL1400">
            <v>6485.01</v>
          </cell>
          <cell r="BM1400">
            <v>6485.01</v>
          </cell>
          <cell r="BN1400">
            <v>1.3541084606473242E-2</v>
          </cell>
          <cell r="BO1400">
            <v>7.0053100735865334E-2</v>
          </cell>
          <cell r="BP1400">
            <v>3.9910563669136742E-2</v>
          </cell>
          <cell r="BQ1400">
            <v>6.8474008117127248E-4</v>
          </cell>
          <cell r="BR1400">
            <v>48.45000072196126</v>
          </cell>
          <cell r="BS1400">
            <v>250.64999443292618</v>
          </cell>
          <cell r="BT1400">
            <v>142.79999680817127</v>
          </cell>
          <cell r="BU1400">
            <v>2.4500000104308128</v>
          </cell>
          <cell r="BV1400">
            <v>640.1051139831543</v>
          </cell>
        </row>
        <row r="1401">
          <cell r="A1401">
            <v>24684</v>
          </cell>
          <cell r="B1401" t="e">
            <v>#N/A</v>
          </cell>
          <cell r="C1401">
            <v>28265.09375</v>
          </cell>
          <cell r="D1401" t="e">
            <v>#N/A</v>
          </cell>
          <cell r="E1401">
            <v>0</v>
          </cell>
          <cell r="F1401">
            <v>28265.09375</v>
          </cell>
          <cell r="G1401">
            <v>0</v>
          </cell>
          <cell r="H1401" t="str">
            <v>Electric baseboard</v>
          </cell>
          <cell r="I1401" t="str">
            <v xml:space="preserve">Wood fireplace AND Electric pluginheater AND </v>
          </cell>
          <cell r="J1401" t="str">
            <v>average</v>
          </cell>
          <cell r="K1401">
            <v>71</v>
          </cell>
          <cell r="L1401">
            <v>71</v>
          </cell>
          <cell r="M1401">
            <v>1</v>
          </cell>
          <cell r="N1401">
            <v>0</v>
          </cell>
          <cell r="O1401">
            <v>0.26810231804847717</v>
          </cell>
          <cell r="P1401">
            <v>0</v>
          </cell>
          <cell r="Q1401">
            <v>65</v>
          </cell>
          <cell r="R1401">
            <v>0</v>
          </cell>
          <cell r="S1401" t="str">
            <v>Electric Zonal</v>
          </cell>
          <cell r="T1401" t="str">
            <v>Other</v>
          </cell>
          <cell r="U1401">
            <v>0</v>
          </cell>
          <cell r="V1401">
            <v>0</v>
          </cell>
          <cell r="W1401">
            <v>1</v>
          </cell>
          <cell r="X1401">
            <v>0</v>
          </cell>
          <cell r="Y1401">
            <v>0</v>
          </cell>
          <cell r="Z1401">
            <v>1</v>
          </cell>
          <cell r="AA1401">
            <v>1</v>
          </cell>
          <cell r="AB1401">
            <v>0</v>
          </cell>
          <cell r="AC1401">
            <v>0</v>
          </cell>
          <cell r="AD1401">
            <v>1</v>
          </cell>
          <cell r="AE1401" t="e">
            <v>#N/A</v>
          </cell>
          <cell r="AF1401" t="e">
            <v>#N/A</v>
          </cell>
          <cell r="AG1401" t="e">
            <v>#N/A</v>
          </cell>
          <cell r="AH1401">
            <v>52.275000778958201</v>
          </cell>
          <cell r="AI1401">
            <v>140.25000303983688</v>
          </cell>
          <cell r="AJ1401">
            <v>162.72000646591187</v>
          </cell>
          <cell r="AK1401">
            <v>120.06000477075577</v>
          </cell>
          <cell r="AL1401">
            <v>475.30501505546272</v>
          </cell>
          <cell r="AM1401">
            <v>3094.7346447226992</v>
          </cell>
          <cell r="AN1401">
            <v>9.1999999999999998E-2</v>
          </cell>
          <cell r="AO1401">
            <v>0.14000000000000001</v>
          </cell>
          <cell r="AP1401" t="str">
            <v>FLAG</v>
          </cell>
          <cell r="AQ1401">
            <v>2034</v>
          </cell>
          <cell r="AR1401">
            <v>2.500000037252903E-2</v>
          </cell>
          <cell r="AS1401">
            <v>0.55000001192092896</v>
          </cell>
          <cell r="AT1401">
            <v>9.0000003576278687E-2</v>
          </cell>
          <cell r="AU1401">
            <v>9.0000003576278687E-2</v>
          </cell>
          <cell r="AV1401">
            <v>1</v>
          </cell>
          <cell r="AW1401">
            <v>0</v>
          </cell>
          <cell r="AX1401">
            <v>0</v>
          </cell>
          <cell r="AY1401">
            <v>0</v>
          </cell>
          <cell r="AZ1401">
            <v>0</v>
          </cell>
          <cell r="BA1401">
            <v>0</v>
          </cell>
          <cell r="BB1401">
            <v>33068.328125</v>
          </cell>
          <cell r="BC1401">
            <v>1379</v>
          </cell>
          <cell r="BD1401">
            <v>7056</v>
          </cell>
          <cell r="BE1401">
            <v>651.51696014404297</v>
          </cell>
          <cell r="BF1401">
            <v>1379</v>
          </cell>
          <cell r="BG1401">
            <v>3094.7346447226992</v>
          </cell>
          <cell r="BH1401">
            <v>154.73673223613497</v>
          </cell>
          <cell r="BI1401">
            <v>173.57747675320675</v>
          </cell>
          <cell r="BJ1401" t="str">
            <v>WAFairchildAFB3</v>
          </cell>
          <cell r="BK1401">
            <v>0</v>
          </cell>
          <cell r="BL1401">
            <v>7370.82</v>
          </cell>
          <cell r="BM1401">
            <v>7370.82</v>
          </cell>
          <cell r="BN1401">
            <v>2.570059035347011E-2</v>
          </cell>
          <cell r="BO1401">
            <v>6.8952803854393743E-2</v>
          </cell>
          <cell r="BP1401">
            <v>8.0000003178914383E-2</v>
          </cell>
          <cell r="BQ1401">
            <v>5.902655101807068E-2</v>
          </cell>
          <cell r="BR1401">
            <v>52.275000778958201</v>
          </cell>
          <cell r="BS1401">
            <v>140.25000303983688</v>
          </cell>
          <cell r="BT1401">
            <v>162.72000646591187</v>
          </cell>
          <cell r="BU1401">
            <v>120.06000477075577</v>
          </cell>
          <cell r="BV1401">
            <v>651.51696014404297</v>
          </cell>
        </row>
        <row r="1402">
          <cell r="A1402">
            <v>24686</v>
          </cell>
          <cell r="B1402" t="e">
            <v>#N/A</v>
          </cell>
          <cell r="C1402">
            <v>10190.73546604814</v>
          </cell>
          <cell r="D1402" t="e">
            <v>#N/A</v>
          </cell>
          <cell r="E1402">
            <v>0</v>
          </cell>
          <cell r="F1402">
            <v>1940.4423828125</v>
          </cell>
          <cell r="G1402">
            <v>56300</v>
          </cell>
          <cell r="H1402" t="str">
            <v>Wood htstove</v>
          </cell>
          <cell r="I1402">
            <v>0</v>
          </cell>
          <cell r="J1402" t="str">
            <v>average</v>
          </cell>
          <cell r="K1402">
            <v>70</v>
          </cell>
          <cell r="L1402">
            <v>65</v>
          </cell>
          <cell r="M1402">
            <v>1</v>
          </cell>
          <cell r="N1402">
            <v>0</v>
          </cell>
          <cell r="O1402">
            <v>0.24314649403095245</v>
          </cell>
          <cell r="P1402">
            <v>0</v>
          </cell>
          <cell r="Q1402">
            <v>61</v>
          </cell>
          <cell r="R1402">
            <v>0</v>
          </cell>
          <cell r="S1402" t="str">
            <v>Other</v>
          </cell>
          <cell r="T1402" t="str">
            <v>None</v>
          </cell>
          <cell r="U1402">
            <v>0</v>
          </cell>
          <cell r="V1402">
            <v>1</v>
          </cell>
          <cell r="W1402">
            <v>1</v>
          </cell>
          <cell r="X1402">
            <v>0</v>
          </cell>
          <cell r="Y1402">
            <v>1</v>
          </cell>
          <cell r="Z1402">
            <v>0</v>
          </cell>
          <cell r="AA1402">
            <v>0</v>
          </cell>
          <cell r="AB1402">
            <v>0</v>
          </cell>
          <cell r="AC1402">
            <v>0</v>
          </cell>
          <cell r="AD1402">
            <v>1</v>
          </cell>
          <cell r="AE1402" t="e">
            <v>#N/A</v>
          </cell>
          <cell r="AF1402" t="e">
            <v>#N/A</v>
          </cell>
          <cell r="AG1402" t="e">
            <v>#N/A</v>
          </cell>
          <cell r="AH1402">
            <v>30.000000447034836</v>
          </cell>
          <cell r="AI1402">
            <v>211.05000364780426</v>
          </cell>
          <cell r="AJ1402">
            <v>71.039998412132263</v>
          </cell>
          <cell r="AK1402">
            <v>276.00000500679016</v>
          </cell>
          <cell r="AL1402">
            <v>588.09000751376152</v>
          </cell>
          <cell r="AM1402">
            <v>2969.8284413759111</v>
          </cell>
          <cell r="AN1402">
            <v>9.1999999999999998E-2</v>
          </cell>
          <cell r="AO1402">
            <v>0.14000000000000001</v>
          </cell>
          <cell r="AP1402">
            <v>1</v>
          </cell>
          <cell r="AQ1402">
            <v>1200</v>
          </cell>
          <cell r="AR1402">
            <v>2.500000037252903E-2</v>
          </cell>
          <cell r="AS1402">
            <v>0.90192309251198399</v>
          </cell>
          <cell r="AT1402">
            <v>5.9999998658895493E-2</v>
          </cell>
          <cell r="AU1402">
            <v>0.23000000417232513</v>
          </cell>
          <cell r="AV1402">
            <v>0</v>
          </cell>
          <cell r="AW1402">
            <v>0</v>
          </cell>
          <cell r="AX1402">
            <v>0</v>
          </cell>
          <cell r="AY1402">
            <v>0</v>
          </cell>
          <cell r="AZ1402">
            <v>0</v>
          </cell>
          <cell r="BA1402">
            <v>0</v>
          </cell>
          <cell r="BB1402">
            <v>7634.35986328125</v>
          </cell>
          <cell r="BC1402">
            <v>1380</v>
          </cell>
          <cell r="BD1402">
            <v>3868</v>
          </cell>
          <cell r="BE1402">
            <v>430.56211090087891</v>
          </cell>
          <cell r="BF1402">
            <v>1380</v>
          </cell>
          <cell r="BG1402">
            <v>2969.8284413759111</v>
          </cell>
          <cell r="BH1402">
            <v>148.49142206879554</v>
          </cell>
          <cell r="BI1402">
            <v>166.57173761989208</v>
          </cell>
          <cell r="BJ1402" t="str">
            <v>MTMissoula3</v>
          </cell>
          <cell r="BK1402">
            <v>0</v>
          </cell>
          <cell r="BL1402">
            <v>7322.7</v>
          </cell>
          <cell r="BM1402">
            <v>7322.7</v>
          </cell>
          <cell r="BN1402">
            <v>2.500000037252903E-2</v>
          </cell>
          <cell r="BO1402">
            <v>0.17587500303983689</v>
          </cell>
          <cell r="BP1402">
            <v>5.9199998676776888E-2</v>
          </cell>
          <cell r="BQ1402">
            <v>0.23000000417232513</v>
          </cell>
          <cell r="BR1402">
            <v>30.000000447034836</v>
          </cell>
          <cell r="BS1402">
            <v>211.05000364780426</v>
          </cell>
          <cell r="BT1402">
            <v>71.039998412132263</v>
          </cell>
          <cell r="BU1402">
            <v>276.00000500679016</v>
          </cell>
          <cell r="BV1402">
            <v>430.56211090087891</v>
          </cell>
        </row>
        <row r="1403">
          <cell r="A1403">
            <v>24689</v>
          </cell>
          <cell r="B1403">
            <v>12571.187045999999</v>
          </cell>
          <cell r="C1403">
            <v>13672.763898512167</v>
          </cell>
          <cell r="D1403">
            <v>-1101.5768525121675</v>
          </cell>
          <cell r="E1403">
            <v>583.14337158203125</v>
          </cell>
          <cell r="F1403">
            <v>0</v>
          </cell>
          <cell r="G1403">
            <v>0</v>
          </cell>
          <cell r="H1403" t="str">
            <v>Gas faf</v>
          </cell>
          <cell r="I1403">
            <v>0</v>
          </cell>
          <cell r="J1403">
            <v>0.80000001192092796</v>
          </cell>
          <cell r="K1403">
            <v>68</v>
          </cell>
          <cell r="L1403">
            <v>65</v>
          </cell>
          <cell r="M1403">
            <v>0</v>
          </cell>
          <cell r="N1403">
            <v>1</v>
          </cell>
          <cell r="O1403">
            <v>0.28721430897712708</v>
          </cell>
          <cell r="P1403">
            <v>0.93557387590408325</v>
          </cell>
          <cell r="Q1403">
            <v>70</v>
          </cell>
          <cell r="R1403">
            <v>59</v>
          </cell>
          <cell r="S1403" t="str">
            <v>Gas FAF</v>
          </cell>
          <cell r="T1403" t="str">
            <v>None</v>
          </cell>
          <cell r="U1403">
            <v>0</v>
          </cell>
          <cell r="V1403">
            <v>0</v>
          </cell>
          <cell r="W1403">
            <v>0</v>
          </cell>
          <cell r="X1403">
            <v>0</v>
          </cell>
          <cell r="Y1403">
            <v>0</v>
          </cell>
          <cell r="Z1403">
            <v>0</v>
          </cell>
          <cell r="AA1403">
            <v>0</v>
          </cell>
          <cell r="AB1403">
            <v>0</v>
          </cell>
          <cell r="AC1403">
            <v>0</v>
          </cell>
          <cell r="AD1403">
            <v>0</v>
          </cell>
          <cell r="AE1403">
            <v>3636.5260958645076</v>
          </cell>
          <cell r="AF1403">
            <v>2822.4989228268705</v>
          </cell>
          <cell r="AG1403">
            <v>4916.22</v>
          </cell>
          <cell r="AH1403">
            <v>44.600000664591789</v>
          </cell>
          <cell r="AI1403">
            <v>141.35000306367874</v>
          </cell>
          <cell r="AJ1403">
            <v>152.63999658823013</v>
          </cell>
          <cell r="AK1403">
            <v>58.860002338886261</v>
          </cell>
          <cell r="AL1403">
            <v>397.45000265538692</v>
          </cell>
          <cell r="AM1403">
            <v>2822.4989228268705</v>
          </cell>
          <cell r="AN1403">
            <v>9.1999999999999998E-2</v>
          </cell>
          <cell r="AO1403">
            <v>0.14000000000000001</v>
          </cell>
          <cell r="AP1403">
            <v>1</v>
          </cell>
          <cell r="AQ1403">
            <v>3092</v>
          </cell>
          <cell r="AR1403">
            <v>2.500000037252903E-2</v>
          </cell>
          <cell r="AS1403">
            <v>0.55000001192092896</v>
          </cell>
          <cell r="AT1403">
            <v>5.9999998658895493E-2</v>
          </cell>
          <cell r="AU1403">
            <v>4.5000001788139343E-2</v>
          </cell>
          <cell r="AV1403">
            <v>0</v>
          </cell>
          <cell r="AW1403">
            <v>1</v>
          </cell>
          <cell r="AX1403">
            <v>0</v>
          </cell>
          <cell r="AY1403">
            <v>0</v>
          </cell>
          <cell r="AZ1403">
            <v>0</v>
          </cell>
          <cell r="BA1403">
            <v>1</v>
          </cell>
          <cell r="BB1403">
            <v>7454.27587890625</v>
          </cell>
          <cell r="BC1403">
            <v>1381</v>
          </cell>
          <cell r="BD1403">
            <v>5933</v>
          </cell>
          <cell r="BE1403">
            <v>402.24424362182617</v>
          </cell>
          <cell r="BF1403">
            <v>1381</v>
          </cell>
          <cell r="BG1403">
            <v>2822.4989228268705</v>
          </cell>
          <cell r="BH1403">
            <v>141.12494614134351</v>
          </cell>
          <cell r="BI1403">
            <v>158.30831958351348</v>
          </cell>
          <cell r="BJ1403" t="str">
            <v>WAPasco3</v>
          </cell>
          <cell r="BK1403" t="str">
            <v>WAPasco3</v>
          </cell>
          <cell r="BL1403">
            <v>4916.22</v>
          </cell>
          <cell r="BM1403">
            <v>4916.22</v>
          </cell>
          <cell r="BN1403">
            <v>1.4424321042882209E-2</v>
          </cell>
          <cell r="BO1403">
            <v>4.5714748726933617E-2</v>
          </cell>
          <cell r="BP1403">
            <v>4.9366104976788526E-2</v>
          </cell>
          <cell r="BQ1403">
            <v>1.9036223266133977E-2</v>
          </cell>
          <cell r="BR1403">
            <v>44.600000664591789</v>
          </cell>
          <cell r="BS1403">
            <v>141.35000306367874</v>
          </cell>
          <cell r="BT1403">
            <v>152.63999658823013</v>
          </cell>
          <cell r="BU1403">
            <v>58.860002338886261</v>
          </cell>
          <cell r="BV1403">
            <v>402.24424362182617</v>
          </cell>
        </row>
        <row r="1404">
          <cell r="A1404">
            <v>24696</v>
          </cell>
          <cell r="B1404" t="e">
            <v>#N/A</v>
          </cell>
          <cell r="C1404">
            <v>8616.0259714249569</v>
          </cell>
          <cell r="D1404" t="e">
            <v>#N/A</v>
          </cell>
          <cell r="E1404">
            <v>0</v>
          </cell>
          <cell r="F1404">
            <v>409.69537353515625</v>
          </cell>
          <cell r="G1404">
            <v>56000</v>
          </cell>
          <cell r="H1404" t="str">
            <v>Oil faf</v>
          </cell>
          <cell r="I1404">
            <v>0</v>
          </cell>
          <cell r="J1404" t="str">
            <v>average</v>
          </cell>
          <cell r="K1404">
            <v>68</v>
          </cell>
          <cell r="L1404">
            <v>68</v>
          </cell>
          <cell r="M1404">
            <v>1</v>
          </cell>
          <cell r="N1404">
            <v>0</v>
          </cell>
          <cell r="O1404">
            <v>0.27597421407699585</v>
          </cell>
          <cell r="P1404">
            <v>0</v>
          </cell>
          <cell r="Q1404">
            <v>60</v>
          </cell>
          <cell r="R1404">
            <v>0</v>
          </cell>
          <cell r="S1404" t="str">
            <v>Other</v>
          </cell>
          <cell r="T1404" t="str">
            <v>None</v>
          </cell>
          <cell r="U1404">
            <v>0</v>
          </cell>
          <cell r="V1404">
            <v>1</v>
          </cell>
          <cell r="W1404">
            <v>1</v>
          </cell>
          <cell r="X1404">
            <v>0</v>
          </cell>
          <cell r="Y1404">
            <v>1</v>
          </cell>
          <cell r="Z1404">
            <v>0</v>
          </cell>
          <cell r="AA1404">
            <v>1</v>
          </cell>
          <cell r="AB1404">
            <v>0</v>
          </cell>
          <cell r="AC1404">
            <v>0</v>
          </cell>
          <cell r="AD1404">
            <v>1</v>
          </cell>
          <cell r="AE1404" t="e">
            <v>#N/A</v>
          </cell>
          <cell r="AF1404" t="e">
            <v>#N/A</v>
          </cell>
          <cell r="AG1404" t="e">
            <v>#N/A</v>
          </cell>
          <cell r="AH1404">
            <v>214.49999213218689</v>
          </cell>
          <cell r="AI1404">
            <v>89.550000071525574</v>
          </cell>
          <cell r="AJ1404">
            <v>122.99999725073576</v>
          </cell>
          <cell r="AK1404">
            <v>109.25000198185444</v>
          </cell>
          <cell r="AL1404">
            <v>536.29999143630266</v>
          </cell>
          <cell r="AM1404">
            <v>2108.3753908335698</v>
          </cell>
          <cell r="AN1404">
            <v>4.3574448674917221E-2</v>
          </cell>
          <cell r="AO1404">
            <v>4.6177331358194351E-2</v>
          </cell>
          <cell r="AP1404" t="str">
            <v>FLAG</v>
          </cell>
          <cell r="AQ1404">
            <v>1400</v>
          </cell>
          <cell r="AR1404">
            <v>0.1949999928474426</v>
          </cell>
          <cell r="AS1404">
            <v>0.74008264521921963</v>
          </cell>
          <cell r="AT1404">
            <v>0.11999999731779099</v>
          </cell>
          <cell r="AU1404">
            <v>0.23000000417232513</v>
          </cell>
          <cell r="AV1404">
            <v>1</v>
          </cell>
          <cell r="AW1404">
            <v>1</v>
          </cell>
          <cell r="AX1404">
            <v>0</v>
          </cell>
          <cell r="AY1404">
            <v>0</v>
          </cell>
          <cell r="AZ1404">
            <v>0</v>
          </cell>
          <cell r="BA1404">
            <v>1</v>
          </cell>
          <cell r="BB1404">
            <v>4012.968994140625</v>
          </cell>
          <cell r="BC1404">
            <v>1382</v>
          </cell>
          <cell r="BD1404">
            <v>3955</v>
          </cell>
          <cell r="BE1404">
            <v>698.30697631835938</v>
          </cell>
          <cell r="BF1404">
            <v>1382</v>
          </cell>
          <cell r="BG1404">
            <v>2108.3753908335698</v>
          </cell>
          <cell r="BH1404">
            <v>105.41876954167849</v>
          </cell>
          <cell r="BI1404">
            <v>118.25455892107324</v>
          </cell>
          <cell r="BJ1404" t="str">
            <v>ORHillsboro3</v>
          </cell>
          <cell r="BK1404">
            <v>0</v>
          </cell>
          <cell r="BL1404">
            <v>4796.97</v>
          </cell>
          <cell r="BM1404">
            <v>4796.97</v>
          </cell>
          <cell r="BN1404">
            <v>0.1532142800944192</v>
          </cell>
          <cell r="BO1404">
            <v>6.3964285765375412E-2</v>
          </cell>
          <cell r="BP1404">
            <v>8.7857140893382688E-2</v>
          </cell>
          <cell r="BQ1404">
            <v>7.8035715701324601E-2</v>
          </cell>
          <cell r="BR1404">
            <v>214.49999213218689</v>
          </cell>
          <cell r="BS1404">
            <v>89.550000071525574</v>
          </cell>
          <cell r="BT1404">
            <v>122.99999725073576</v>
          </cell>
          <cell r="BU1404">
            <v>109.25000198185444</v>
          </cell>
          <cell r="BV1404">
            <v>698.30697631835938</v>
          </cell>
        </row>
        <row r="1405">
          <cell r="A1405">
            <v>24699</v>
          </cell>
          <cell r="B1405" t="e">
            <v>#N/A</v>
          </cell>
          <cell r="C1405">
            <v>956.57318115234375</v>
          </cell>
          <cell r="D1405" t="e">
            <v>#N/A</v>
          </cell>
          <cell r="E1405">
            <v>0</v>
          </cell>
          <cell r="F1405">
            <v>956.57318115234375</v>
          </cell>
          <cell r="G1405">
            <v>0</v>
          </cell>
          <cell r="H1405" t="str">
            <v>Gas faf</v>
          </cell>
          <cell r="I1405" t="str">
            <v>Electric pluginheater</v>
          </cell>
          <cell r="J1405">
            <v>0.77999997138976995</v>
          </cell>
          <cell r="K1405">
            <v>72</v>
          </cell>
          <cell r="L1405">
            <v>72</v>
          </cell>
          <cell r="M1405">
            <v>1</v>
          </cell>
          <cell r="N1405">
            <v>0</v>
          </cell>
          <cell r="O1405">
            <v>0.12581489980220795</v>
          </cell>
          <cell r="P1405">
            <v>0</v>
          </cell>
          <cell r="Q1405">
            <v>48</v>
          </cell>
          <cell r="R1405">
            <v>0</v>
          </cell>
          <cell r="S1405" t="str">
            <v>Gas FAF</v>
          </cell>
          <cell r="T1405" t="str">
            <v>Electric</v>
          </cell>
          <cell r="U1405">
            <v>1</v>
          </cell>
          <cell r="V1405">
            <v>0</v>
          </cell>
          <cell r="W1405">
            <v>1</v>
          </cell>
          <cell r="X1405">
            <v>0</v>
          </cell>
          <cell r="Y1405">
            <v>0</v>
          </cell>
          <cell r="Z1405">
            <v>0</v>
          </cell>
          <cell r="AA1405">
            <v>0</v>
          </cell>
          <cell r="AB1405">
            <v>0</v>
          </cell>
          <cell r="AC1405">
            <v>0</v>
          </cell>
          <cell r="AD1405">
            <v>1</v>
          </cell>
          <cell r="AE1405" t="e">
            <v>#N/A</v>
          </cell>
          <cell r="AF1405" t="e">
            <v>#N/A</v>
          </cell>
          <cell r="AG1405" t="e">
            <v>#N/A</v>
          </cell>
          <cell r="AH1405">
            <v>16.50000024586916</v>
          </cell>
          <cell r="AI1405">
            <v>100.89999908208847</v>
          </cell>
          <cell r="AJ1405">
            <v>202.17600000000002</v>
          </cell>
          <cell r="AK1405" t="e">
            <v>#VALUE!</v>
          </cell>
          <cell r="AL1405" t="e">
            <v>#VALUE!</v>
          </cell>
          <cell r="AM1405">
            <v>1649.769574673659</v>
          </cell>
          <cell r="AN1405">
            <v>9.1999999999999998E-2</v>
          </cell>
          <cell r="AO1405">
            <v>0.14000000000000001</v>
          </cell>
          <cell r="AP1405">
            <v>4</v>
          </cell>
          <cell r="AQ1405">
            <v>1320</v>
          </cell>
          <cell r="AR1405">
            <v>2.500000037252903E-2</v>
          </cell>
          <cell r="AS1405">
            <v>0.88508771124639007</v>
          </cell>
          <cell r="AT1405">
            <v>0.23400000000000001</v>
          </cell>
          <cell r="AU1405">
            <v>0</v>
          </cell>
          <cell r="AV1405">
            <v>0</v>
          </cell>
          <cell r="AW1405">
            <v>1</v>
          </cell>
          <cell r="AX1405">
            <v>0</v>
          </cell>
          <cell r="AY1405">
            <v>0</v>
          </cell>
          <cell r="AZ1405">
            <v>0</v>
          </cell>
          <cell r="BA1405">
            <v>1</v>
          </cell>
          <cell r="BB1405">
            <v>3542.63671875</v>
          </cell>
          <cell r="BC1405">
            <v>1383</v>
          </cell>
          <cell r="BD1405">
            <v>3094</v>
          </cell>
          <cell r="BE1405">
            <v>606.81998062133789</v>
          </cell>
          <cell r="BF1405">
            <v>1383</v>
          </cell>
          <cell r="BG1405">
            <v>1649.769574673659</v>
          </cell>
          <cell r="BH1405">
            <v>82.488478733682953</v>
          </cell>
          <cell r="BI1405">
            <v>92.532275904296185</v>
          </cell>
          <cell r="BJ1405" t="str">
            <v>MTCutBank3</v>
          </cell>
          <cell r="BK1405">
            <v>0</v>
          </cell>
          <cell r="BL1405">
            <v>8191.62</v>
          </cell>
          <cell r="BM1405">
            <v>8191.62</v>
          </cell>
          <cell r="BN1405">
            <v>1.2500000186264515E-2</v>
          </cell>
          <cell r="BO1405">
            <v>7.6439393244006421E-2</v>
          </cell>
          <cell r="BP1405">
            <v>0.15316363636363636</v>
          </cell>
          <cell r="BQ1405">
            <v>0</v>
          </cell>
          <cell r="BR1405">
            <v>16.50000024586916</v>
          </cell>
          <cell r="BS1405">
            <v>100.89999908208847</v>
          </cell>
          <cell r="BT1405">
            <v>202.17600000000002</v>
          </cell>
          <cell r="BU1405">
            <v>109.27515902080201</v>
          </cell>
          <cell r="BV1405">
            <v>606.81998062133789</v>
          </cell>
        </row>
        <row r="1406">
          <cell r="A1406">
            <v>24706</v>
          </cell>
          <cell r="B1406">
            <v>5750.7633370000003</v>
          </cell>
          <cell r="C1406">
            <v>4368.96728515625</v>
          </cell>
          <cell r="D1406">
            <v>1381.7960518437503</v>
          </cell>
          <cell r="E1406">
            <v>0</v>
          </cell>
          <cell r="F1406">
            <v>4368.96728515625</v>
          </cell>
          <cell r="G1406">
            <v>0</v>
          </cell>
          <cell r="H1406" t="str">
            <v>Electric baseboard</v>
          </cell>
          <cell r="I1406">
            <v>0</v>
          </cell>
          <cell r="J1406" t="str">
            <v>average</v>
          </cell>
          <cell r="K1406">
            <v>65</v>
          </cell>
          <cell r="L1406">
            <v>65</v>
          </cell>
          <cell r="M1406">
            <v>1</v>
          </cell>
          <cell r="N1406">
            <v>0</v>
          </cell>
          <cell r="O1406">
            <v>0.62376153469085693</v>
          </cell>
          <cell r="P1406">
            <v>0</v>
          </cell>
          <cell r="Q1406">
            <v>60</v>
          </cell>
          <cell r="R1406">
            <v>0</v>
          </cell>
          <cell r="S1406" t="str">
            <v>Electric Zonal</v>
          </cell>
          <cell r="T1406" t="str">
            <v>None</v>
          </cell>
          <cell r="U1406">
            <v>0</v>
          </cell>
          <cell r="V1406">
            <v>0</v>
          </cell>
          <cell r="W1406">
            <v>0</v>
          </cell>
          <cell r="X1406">
            <v>0</v>
          </cell>
          <cell r="Y1406">
            <v>0</v>
          </cell>
          <cell r="Z1406">
            <v>0</v>
          </cell>
          <cell r="AA1406">
            <v>0</v>
          </cell>
          <cell r="AB1406">
            <v>0</v>
          </cell>
          <cell r="AC1406">
            <v>0</v>
          </cell>
          <cell r="AD1406">
            <v>0</v>
          </cell>
          <cell r="AE1406">
            <v>2420.5174796922929</v>
          </cell>
          <cell r="AF1406">
            <v>2343.0020305167573</v>
          </cell>
          <cell r="AG1406">
            <v>4803.63</v>
          </cell>
          <cell r="AH1406">
            <v>36.749999564141035</v>
          </cell>
          <cell r="AI1406">
            <v>48.450001358985901</v>
          </cell>
          <cell r="AJ1406">
            <v>97.29000386595726</v>
          </cell>
          <cell r="AK1406">
            <v>31.050001233816147</v>
          </cell>
          <cell r="AL1406">
            <v>213.54000602290034</v>
          </cell>
          <cell r="AM1406">
            <v>2343.0020305167573</v>
          </cell>
          <cell r="AN1406">
            <v>9.1999999999999998E-2</v>
          </cell>
          <cell r="AO1406">
            <v>0.14000000000000001</v>
          </cell>
          <cell r="AP1406">
            <v>1</v>
          </cell>
          <cell r="AQ1406">
            <v>1086</v>
          </cell>
          <cell r="AR1406">
            <v>4.939516070449064E-2</v>
          </cell>
          <cell r="AS1406">
            <v>0.85000002384185791</v>
          </cell>
          <cell r="AT1406">
            <v>9.0000003576278687E-2</v>
          </cell>
          <cell r="AU1406">
            <v>4.5000001788139343E-2</v>
          </cell>
          <cell r="AV1406">
            <v>0</v>
          </cell>
          <cell r="AW1406">
            <v>0</v>
          </cell>
          <cell r="AX1406">
            <v>0</v>
          </cell>
          <cell r="AY1406">
            <v>0</v>
          </cell>
          <cell r="AZ1406">
            <v>0</v>
          </cell>
          <cell r="BA1406">
            <v>0</v>
          </cell>
          <cell r="BB1406">
            <v>12488.2412109375</v>
          </cell>
          <cell r="BC1406">
            <v>1384</v>
          </cell>
          <cell r="BD1406">
            <v>2614</v>
          </cell>
          <cell r="BE1406">
            <v>227.58879470825195</v>
          </cell>
          <cell r="BF1406">
            <v>1384</v>
          </cell>
          <cell r="BG1406">
            <v>2343.0020305167573</v>
          </cell>
          <cell r="BH1406">
            <v>117.15010152583787</v>
          </cell>
          <cell r="BI1406">
            <v>131.41429788762386</v>
          </cell>
          <cell r="BJ1406" t="str">
            <v>OREugene3</v>
          </cell>
          <cell r="BK1406" t="str">
            <v>OREugene3</v>
          </cell>
          <cell r="BL1406">
            <v>4803.63</v>
          </cell>
          <cell r="BM1406">
            <v>4803.63</v>
          </cell>
          <cell r="BN1406">
            <v>3.3839778604181435E-2</v>
          </cell>
          <cell r="BO1406">
            <v>4.4613260919876517E-2</v>
          </cell>
          <cell r="BP1406">
            <v>8.9585638918929331E-2</v>
          </cell>
          <cell r="BQ1406">
            <v>2.8591161357105106E-2</v>
          </cell>
          <cell r="BR1406">
            <v>36.749999564141035</v>
          </cell>
          <cell r="BS1406">
            <v>48.450001358985901</v>
          </cell>
          <cell r="BT1406">
            <v>97.29000386595726</v>
          </cell>
          <cell r="BU1406">
            <v>31.050001233816147</v>
          </cell>
          <cell r="BV1406">
            <v>227.58879470825195</v>
          </cell>
        </row>
        <row r="1407">
          <cell r="A1407">
            <v>24713</v>
          </cell>
          <cell r="B1407" t="e">
            <v>#N/A</v>
          </cell>
          <cell r="C1407">
            <v>16419.91551507232</v>
          </cell>
          <cell r="D1407" t="e">
            <v>#N/A</v>
          </cell>
          <cell r="E1407">
            <v>0</v>
          </cell>
          <cell r="F1407">
            <v>300.33755493164063</v>
          </cell>
          <cell r="G1407">
            <v>110000</v>
          </cell>
          <cell r="H1407" t="str">
            <v>Wood htstove</v>
          </cell>
          <cell r="I1407">
            <v>0</v>
          </cell>
          <cell r="J1407" t="str">
            <v>average</v>
          </cell>
          <cell r="K1407">
            <v>66</v>
          </cell>
          <cell r="L1407">
            <v>60</v>
          </cell>
          <cell r="M1407">
            <v>1</v>
          </cell>
          <cell r="N1407">
            <v>0</v>
          </cell>
          <cell r="O1407">
            <v>1.1980676092207432E-2</v>
          </cell>
          <cell r="P1407">
            <v>0</v>
          </cell>
          <cell r="Q1407">
            <v>51</v>
          </cell>
          <cell r="R1407">
            <v>0</v>
          </cell>
          <cell r="S1407" t="str">
            <v>Other</v>
          </cell>
          <cell r="T1407" t="str">
            <v>None</v>
          </cell>
          <cell r="U1407">
            <v>0</v>
          </cell>
          <cell r="V1407">
            <v>1</v>
          </cell>
          <cell r="W1407">
            <v>1</v>
          </cell>
          <cell r="X1407">
            <v>0</v>
          </cell>
          <cell r="Y1407">
            <v>1</v>
          </cell>
          <cell r="Z1407">
            <v>0</v>
          </cell>
          <cell r="AA1407">
            <v>0</v>
          </cell>
          <cell r="AB1407">
            <v>0</v>
          </cell>
          <cell r="AC1407">
            <v>0</v>
          </cell>
          <cell r="AD1407">
            <v>1</v>
          </cell>
          <cell r="AE1407" t="e">
            <v>#N/A</v>
          </cell>
          <cell r="AF1407" t="e">
            <v>#N/A</v>
          </cell>
          <cell r="AG1407" t="e">
            <v>#N/A</v>
          </cell>
          <cell r="AH1407">
            <v>83.320002675056458</v>
          </cell>
          <cell r="AI1407">
            <v>175.90000259876251</v>
          </cell>
          <cell r="AJ1407">
            <v>332.31600080108643</v>
          </cell>
          <cell r="AK1407">
            <v>373.52000677585602</v>
          </cell>
          <cell r="AL1407">
            <v>965.05601285076136</v>
          </cell>
          <cell r="AM1407">
            <v>2666.9229662449843</v>
          </cell>
          <cell r="AN1407">
            <v>9.1999999999999998E-2</v>
          </cell>
          <cell r="AO1407">
            <v>0.14000000000000001</v>
          </cell>
          <cell r="AP1407">
            <v>1</v>
          </cell>
          <cell r="AQ1407">
            <v>1780</v>
          </cell>
          <cell r="AR1407">
            <v>4.7557079152429481E-2</v>
          </cell>
          <cell r="AS1407">
            <v>0.79592761356906117</v>
          </cell>
          <cell r="AT1407">
            <v>0.21329653453214792</v>
          </cell>
          <cell r="AU1407">
            <v>0.23000000417232513</v>
          </cell>
          <cell r="AV1407">
            <v>0</v>
          </cell>
          <cell r="AW1407">
            <v>0</v>
          </cell>
          <cell r="AX1407">
            <v>0</v>
          </cell>
          <cell r="AY1407">
            <v>0</v>
          </cell>
          <cell r="AZ1407">
            <v>0</v>
          </cell>
          <cell r="BA1407">
            <v>0</v>
          </cell>
          <cell r="BB1407">
            <v>14159.5869140625</v>
          </cell>
          <cell r="BC1407">
            <v>1385</v>
          </cell>
          <cell r="BD1407">
            <v>4166</v>
          </cell>
          <cell r="BE1407">
            <v>1061.5679397583008</v>
          </cell>
          <cell r="BF1407">
            <v>1385</v>
          </cell>
          <cell r="BG1407">
            <v>2666.9229662449843</v>
          </cell>
          <cell r="BH1407">
            <v>133.34614831224923</v>
          </cell>
          <cell r="BI1407">
            <v>149.58237533074868</v>
          </cell>
          <cell r="BJ1407" t="str">
            <v>ORBurns3</v>
          </cell>
          <cell r="BK1407">
            <v>0</v>
          </cell>
          <cell r="BL1407" t="e">
            <v>#N/A</v>
          </cell>
          <cell r="BM1407">
            <v>7199</v>
          </cell>
          <cell r="BN1407">
            <v>4.6808990266885647E-2</v>
          </cell>
          <cell r="BO1407">
            <v>9.8820226179080067E-2</v>
          </cell>
          <cell r="BP1407">
            <v>0.18669438247252046</v>
          </cell>
          <cell r="BQ1407">
            <v>0.20984270043587416</v>
          </cell>
          <cell r="BR1407">
            <v>83.320002675056458</v>
          </cell>
          <cell r="BS1407">
            <v>175.90000259876251</v>
          </cell>
          <cell r="BT1407">
            <v>332.31600080108643</v>
          </cell>
          <cell r="BU1407">
            <v>373.52000677585602</v>
          </cell>
          <cell r="BV1407">
            <v>1061.5679397583008</v>
          </cell>
        </row>
        <row r="1408">
          <cell r="A1408">
            <v>24733</v>
          </cell>
          <cell r="B1408" t="e">
            <v>#N/A</v>
          </cell>
          <cell r="C1408">
            <v>0</v>
          </cell>
          <cell r="D1408" t="e">
            <v>#N/A</v>
          </cell>
          <cell r="E1408">
            <v>0</v>
          </cell>
          <cell r="F1408">
            <v>0</v>
          </cell>
          <cell r="G1408">
            <v>0</v>
          </cell>
          <cell r="H1408" t="str">
            <v>Electric faf</v>
          </cell>
          <cell r="I1408">
            <v>0</v>
          </cell>
          <cell r="J1408" t="str">
            <v>average</v>
          </cell>
          <cell r="K1408">
            <v>70</v>
          </cell>
          <cell r="L1408">
            <v>65</v>
          </cell>
          <cell r="M1408" t="e">
            <v>#DIV/0!</v>
          </cell>
          <cell r="N1408" t="e">
            <v>#DIV/0!</v>
          </cell>
          <cell r="O1408">
            <v>0</v>
          </cell>
          <cell r="P1408">
            <v>0</v>
          </cell>
          <cell r="Q1408">
            <v>0</v>
          </cell>
          <cell r="R1408">
            <v>0</v>
          </cell>
          <cell r="S1408" t="str">
            <v>Electric FAF</v>
          </cell>
          <cell r="T1408" t="str">
            <v>None</v>
          </cell>
          <cell r="U1408">
            <v>1</v>
          </cell>
          <cell r="V1408">
            <v>0</v>
          </cell>
          <cell r="W1408">
            <v>1</v>
          </cell>
          <cell r="X1408">
            <v>1</v>
          </cell>
          <cell r="Y1408">
            <v>0</v>
          </cell>
          <cell r="Z1408">
            <v>0</v>
          </cell>
          <cell r="AA1408">
            <v>0</v>
          </cell>
          <cell r="AB1408">
            <v>0</v>
          </cell>
          <cell r="AC1408">
            <v>0</v>
          </cell>
          <cell r="AD1408">
            <v>1</v>
          </cell>
          <cell r="AE1408" t="e">
            <v>#N/A</v>
          </cell>
          <cell r="AF1408" t="e">
            <v>#N/A</v>
          </cell>
          <cell r="AG1408" t="e">
            <v>#N/A</v>
          </cell>
          <cell r="AH1408">
            <v>28.500000424683094</v>
          </cell>
          <cell r="AI1408">
            <v>118.20000314712526</v>
          </cell>
          <cell r="AJ1408">
            <v>69.119998455047607</v>
          </cell>
          <cell r="AK1408">
            <v>51.300002038478851</v>
          </cell>
          <cell r="AL1408">
            <v>267.1200040653348</v>
          </cell>
          <cell r="AM1408">
            <v>1451.1184896557784</v>
          </cell>
          <cell r="AN1408">
            <v>9.1999999999999998E-2</v>
          </cell>
          <cell r="AO1408">
            <v>0.14000000000000001</v>
          </cell>
          <cell r="AP1408">
            <v>1</v>
          </cell>
          <cell r="AQ1408">
            <v>1140</v>
          </cell>
          <cell r="AR1408">
            <v>2.500000037252903E-2</v>
          </cell>
          <cell r="AS1408">
            <v>0.56285715784345358</v>
          </cell>
          <cell r="AT1408">
            <v>5.9999998658895493E-2</v>
          </cell>
          <cell r="AU1408">
            <v>4.5000001788139343E-2</v>
          </cell>
          <cell r="AV1408">
            <v>0</v>
          </cell>
          <cell r="AW1408">
            <v>0</v>
          </cell>
          <cell r="AX1408">
            <v>0</v>
          </cell>
          <cell r="AY1408">
            <v>0</v>
          </cell>
          <cell r="AZ1408">
            <v>0</v>
          </cell>
          <cell r="BA1408">
            <v>0</v>
          </cell>
          <cell r="BB1408">
            <v>0</v>
          </cell>
          <cell r="BC1408">
            <v>1386</v>
          </cell>
          <cell r="BD1408">
            <v>3705</v>
          </cell>
          <cell r="BE1408">
            <v>250.03974914550781</v>
          </cell>
          <cell r="BF1408">
            <v>1386</v>
          </cell>
          <cell r="BG1408">
            <v>1451.1184896557784</v>
          </cell>
          <cell r="BH1408">
            <v>72.555924482788924</v>
          </cell>
          <cell r="BI1408">
            <v>81.390333847813295</v>
          </cell>
          <cell r="BJ1408" t="str">
            <v>WATacomaNarrows3</v>
          </cell>
          <cell r="BK1408">
            <v>0</v>
          </cell>
          <cell r="BL1408">
            <v>4783.2299999999996</v>
          </cell>
          <cell r="BM1408">
            <v>4783.2299999999996</v>
          </cell>
          <cell r="BN1408">
            <v>2.500000037252903E-2</v>
          </cell>
          <cell r="BO1408">
            <v>0.10368421328695199</v>
          </cell>
          <cell r="BP1408">
            <v>6.0631577592147025E-2</v>
          </cell>
          <cell r="BQ1408">
            <v>4.5000001788139343E-2</v>
          </cell>
          <cell r="BR1408">
            <v>28.500000424683094</v>
          </cell>
          <cell r="BS1408">
            <v>118.20000314712526</v>
          </cell>
          <cell r="BT1408">
            <v>69.119998455047607</v>
          </cell>
          <cell r="BU1408">
            <v>51.300002038478851</v>
          </cell>
          <cell r="BV1408">
            <v>250.03974914550781</v>
          </cell>
        </row>
        <row r="1409">
          <cell r="A1409">
            <v>24740</v>
          </cell>
          <cell r="B1409" t="e">
            <v>#N/A</v>
          </cell>
          <cell r="C1409">
            <v>18711.349553640688</v>
          </cell>
          <cell r="D1409" t="e">
            <v>#N/A</v>
          </cell>
          <cell r="E1409">
            <v>765.78033447265625</v>
          </cell>
          <cell r="F1409">
            <v>317.61013793945313</v>
          </cell>
          <cell r="G1409">
            <v>0</v>
          </cell>
          <cell r="H1409" t="str">
            <v>Gas boiler</v>
          </cell>
          <cell r="I1409" t="str">
            <v>Gas htstove</v>
          </cell>
          <cell r="J1409">
            <v>0.81954884529113703</v>
          </cell>
          <cell r="K1409">
            <v>65</v>
          </cell>
          <cell r="L1409">
            <v>65</v>
          </cell>
          <cell r="M1409">
            <v>1.3953924807273008E-2</v>
          </cell>
          <cell r="N1409">
            <v>0.98604607519272702</v>
          </cell>
          <cell r="O1409">
            <v>0.28731450438499451</v>
          </cell>
          <cell r="P1409">
            <v>0.97620630264282227</v>
          </cell>
          <cell r="Q1409">
            <v>48</v>
          </cell>
          <cell r="R1409">
            <v>56</v>
          </cell>
          <cell r="S1409" t="str">
            <v>Gas Boiler</v>
          </cell>
          <cell r="T1409" t="str">
            <v>Gas</v>
          </cell>
          <cell r="U1409">
            <v>0</v>
          </cell>
          <cell r="V1409">
            <v>0</v>
          </cell>
          <cell r="W1409">
            <v>0</v>
          </cell>
          <cell r="X1409">
            <v>0</v>
          </cell>
          <cell r="Y1409">
            <v>1</v>
          </cell>
          <cell r="Z1409">
            <v>0</v>
          </cell>
          <cell r="AA1409">
            <v>0</v>
          </cell>
          <cell r="AB1409">
            <v>0</v>
          </cell>
          <cell r="AC1409">
            <v>0</v>
          </cell>
          <cell r="AD1409">
            <v>1</v>
          </cell>
          <cell r="AE1409" t="e">
            <v>#N/A</v>
          </cell>
          <cell r="AF1409" t="e">
            <v>#N/A</v>
          </cell>
          <cell r="AG1409" t="e">
            <v>#N/A</v>
          </cell>
          <cell r="AH1409">
            <v>31.67999929189682</v>
          </cell>
          <cell r="AI1409">
            <v>186.45000404119492</v>
          </cell>
          <cell r="AJ1409">
            <v>200.63999551534653</v>
          </cell>
          <cell r="AK1409">
            <v>304.29000551998615</v>
          </cell>
          <cell r="AL1409">
            <v>723.06000436842442</v>
          </cell>
          <cell r="AM1409">
            <v>2631.8592241583619</v>
          </cell>
          <cell r="AN1409">
            <v>9.1999999999999998E-2</v>
          </cell>
          <cell r="AO1409">
            <v>0.14000000000000001</v>
          </cell>
          <cell r="AP1409">
            <v>1</v>
          </cell>
          <cell r="AQ1409">
            <v>2408</v>
          </cell>
          <cell r="AR1409">
            <v>1.9999999552965164E-2</v>
          </cell>
          <cell r="AS1409">
            <v>0.55000001192092896</v>
          </cell>
          <cell r="AT1409">
            <v>7.9999998211860657E-2</v>
          </cell>
          <cell r="AU1409">
            <v>0.23000000417232513</v>
          </cell>
          <cell r="AV1409">
            <v>0</v>
          </cell>
          <cell r="AW1409">
            <v>0</v>
          </cell>
          <cell r="AX1409">
            <v>0</v>
          </cell>
          <cell r="AY1409">
            <v>1</v>
          </cell>
          <cell r="AZ1409">
            <v>0</v>
          </cell>
          <cell r="BA1409">
            <v>1</v>
          </cell>
          <cell r="BB1409">
            <v>5543.06396484375</v>
          </cell>
          <cell r="BC1409">
            <v>1387</v>
          </cell>
          <cell r="BD1409">
            <v>5794</v>
          </cell>
          <cell r="BE1409">
            <v>584.29825401306152</v>
          </cell>
          <cell r="BF1409">
            <v>1387</v>
          </cell>
          <cell r="BG1409">
            <v>2631.8592241583619</v>
          </cell>
          <cell r="BH1409">
            <v>131.59296120791811</v>
          </cell>
          <cell r="BI1409">
            <v>147.61572016459419</v>
          </cell>
          <cell r="BJ1409" t="str">
            <v>MTBozeman3</v>
          </cell>
          <cell r="BK1409">
            <v>0</v>
          </cell>
          <cell r="BL1409">
            <v>8355.5400000000009</v>
          </cell>
          <cell r="BM1409">
            <v>8355.5400000000009</v>
          </cell>
          <cell r="BN1409">
            <v>1.3156145885339211E-2</v>
          </cell>
          <cell r="BO1409">
            <v>7.7429403671592567E-2</v>
          </cell>
          <cell r="BP1409">
            <v>8.3322257273815009E-2</v>
          </cell>
          <cell r="BQ1409">
            <v>0.1263662813621205</v>
          </cell>
          <cell r="BR1409">
            <v>31.67999929189682</v>
          </cell>
          <cell r="BS1409">
            <v>186.45000404119492</v>
          </cell>
          <cell r="BT1409">
            <v>200.63999551534653</v>
          </cell>
          <cell r="BU1409">
            <v>304.29000551998615</v>
          </cell>
          <cell r="BV1409">
            <v>584.29825401306152</v>
          </cell>
        </row>
        <row r="1410">
          <cell r="A1410">
            <v>24765</v>
          </cell>
          <cell r="B1410" t="e">
            <v>#N/A</v>
          </cell>
          <cell r="C1410">
            <v>25752.561842566218</v>
          </cell>
          <cell r="D1410" t="e">
            <v>#N/A</v>
          </cell>
          <cell r="E1410">
            <v>0</v>
          </cell>
          <cell r="F1410">
            <v>1661.119873046875</v>
          </cell>
          <cell r="G1410">
            <v>164400</v>
          </cell>
          <cell r="H1410" t="str">
            <v>Propane htstove</v>
          </cell>
          <cell r="I1410" t="str">
            <v>Wood htstove</v>
          </cell>
          <cell r="J1410" t="str">
            <v>average</v>
          </cell>
          <cell r="K1410">
            <v>70</v>
          </cell>
          <cell r="L1410">
            <v>65</v>
          </cell>
          <cell r="M1410">
            <v>1</v>
          </cell>
          <cell r="N1410">
            <v>0</v>
          </cell>
          <cell r="O1410">
            <v>0.24848359823226929</v>
          </cell>
          <cell r="P1410">
            <v>0</v>
          </cell>
          <cell r="Q1410">
            <v>58</v>
          </cell>
          <cell r="R1410">
            <v>0</v>
          </cell>
          <cell r="S1410" t="str">
            <v>Other</v>
          </cell>
          <cell r="T1410" t="str">
            <v>Other</v>
          </cell>
          <cell r="U1410">
            <v>0</v>
          </cell>
          <cell r="V1410">
            <v>1</v>
          </cell>
          <cell r="W1410">
            <v>1</v>
          </cell>
          <cell r="X1410">
            <v>0</v>
          </cell>
          <cell r="Y1410">
            <v>1</v>
          </cell>
          <cell r="Z1410">
            <v>1</v>
          </cell>
          <cell r="AA1410">
            <v>0</v>
          </cell>
          <cell r="AB1410">
            <v>0</v>
          </cell>
          <cell r="AC1410">
            <v>0</v>
          </cell>
          <cell r="AD1410">
            <v>1</v>
          </cell>
          <cell r="AE1410" t="e">
            <v>#N/A</v>
          </cell>
          <cell r="AF1410" t="e">
            <v>#N/A</v>
          </cell>
          <cell r="AG1410" t="e">
            <v>#N/A</v>
          </cell>
          <cell r="AH1410">
            <v>77.000001147389412</v>
          </cell>
          <cell r="AI1410">
            <v>87.749997675418854</v>
          </cell>
          <cell r="AJ1410">
            <v>87.359998047351837</v>
          </cell>
          <cell r="AK1410">
            <v>354.20000642538071</v>
          </cell>
          <cell r="AL1410">
            <v>606.31000329554081</v>
          </cell>
          <cell r="AM1410">
            <v>1972.3551894168691</v>
          </cell>
          <cell r="AN1410">
            <v>9.1999999999999998E-2</v>
          </cell>
          <cell r="AO1410">
            <v>0.14000000000000001</v>
          </cell>
          <cell r="AP1410">
            <v>1</v>
          </cell>
          <cell r="AQ1410">
            <v>1540</v>
          </cell>
          <cell r="AR1410">
            <v>5.000000074505806E-2</v>
          </cell>
          <cell r="AS1410">
            <v>0.44999998807907104</v>
          </cell>
          <cell r="AT1410">
            <v>5.9999998658895493E-2</v>
          </cell>
          <cell r="AU1410">
            <v>0.23000000417232513</v>
          </cell>
          <cell r="AV1410">
            <v>0</v>
          </cell>
          <cell r="AW1410">
            <v>0</v>
          </cell>
          <cell r="AX1410">
            <v>0</v>
          </cell>
          <cell r="AY1410">
            <v>0</v>
          </cell>
          <cell r="AZ1410">
            <v>0</v>
          </cell>
          <cell r="BA1410">
            <v>0</v>
          </cell>
          <cell r="BB1410">
            <v>10692.46875</v>
          </cell>
          <cell r="BC1410">
            <v>1388</v>
          </cell>
          <cell r="BD1410">
            <v>4771</v>
          </cell>
          <cell r="BE1410">
            <v>424.85418701171875</v>
          </cell>
          <cell r="BF1410">
            <v>1388</v>
          </cell>
          <cell r="BG1410">
            <v>1972.3551894168691</v>
          </cell>
          <cell r="BH1410">
            <v>98.617759470843453</v>
          </cell>
          <cell r="BI1410">
            <v>110.62545786401334</v>
          </cell>
          <cell r="BJ1410" t="str">
            <v>MTCutBank3</v>
          </cell>
          <cell r="BK1410">
            <v>0</v>
          </cell>
          <cell r="BL1410">
            <v>8191.62</v>
          </cell>
          <cell r="BM1410">
            <v>8191.62</v>
          </cell>
          <cell r="BN1410">
            <v>5.000000074505806E-2</v>
          </cell>
          <cell r="BO1410">
            <v>5.6980517971051206E-2</v>
          </cell>
          <cell r="BP1410">
            <v>5.6727271459319377E-2</v>
          </cell>
          <cell r="BQ1410">
            <v>0.23000000417232513</v>
          </cell>
          <cell r="BR1410">
            <v>77.000001147389412</v>
          </cell>
          <cell r="BS1410">
            <v>87.749997675418854</v>
          </cell>
          <cell r="BT1410">
            <v>87.359998047351837</v>
          </cell>
          <cell r="BU1410">
            <v>354.20000642538071</v>
          </cell>
          <cell r="BV1410">
            <v>424.85418701171875</v>
          </cell>
        </row>
        <row r="1411">
          <cell r="A1411">
            <v>24770</v>
          </cell>
          <cell r="B1411" t="e">
            <v>#N/A</v>
          </cell>
          <cell r="C1411">
            <v>16599.69203567072</v>
          </cell>
          <cell r="D1411" t="e">
            <v>#N/A</v>
          </cell>
          <cell r="E1411">
            <v>701.99395751953125</v>
          </cell>
          <cell r="F1411">
            <v>0</v>
          </cell>
          <cell r="G1411">
            <v>0</v>
          </cell>
          <cell r="H1411" t="str">
            <v>Gas faf</v>
          </cell>
          <cell r="I1411">
            <v>0</v>
          </cell>
          <cell r="J1411">
            <v>0.806818187236785</v>
          </cell>
          <cell r="K1411">
            <v>72</v>
          </cell>
          <cell r="L1411">
            <v>72</v>
          </cell>
          <cell r="M1411">
            <v>0</v>
          </cell>
          <cell r="N1411">
            <v>1</v>
          </cell>
          <cell r="O1411">
            <v>0.39221149682998657</v>
          </cell>
          <cell r="P1411">
            <v>0.74282717704772949</v>
          </cell>
          <cell r="Q1411">
            <v>70</v>
          </cell>
          <cell r="R1411">
            <v>66</v>
          </cell>
          <cell r="S1411" t="str">
            <v>Gas FAF</v>
          </cell>
          <cell r="T1411" t="str">
            <v>None</v>
          </cell>
          <cell r="U1411">
            <v>0</v>
          </cell>
          <cell r="V1411">
            <v>0</v>
          </cell>
          <cell r="W1411">
            <v>0</v>
          </cell>
          <cell r="X1411">
            <v>0</v>
          </cell>
          <cell r="Y1411">
            <v>0</v>
          </cell>
          <cell r="Z1411">
            <v>0</v>
          </cell>
          <cell r="AA1411">
            <v>0</v>
          </cell>
          <cell r="AB1411">
            <v>1</v>
          </cell>
          <cell r="AC1411">
            <v>0</v>
          </cell>
          <cell r="AD1411">
            <v>1</v>
          </cell>
          <cell r="AE1411" t="e">
            <v>#N/A</v>
          </cell>
          <cell r="AF1411" t="e">
            <v>#N/A</v>
          </cell>
          <cell r="AG1411" t="e">
            <v>#N/A</v>
          </cell>
          <cell r="AH1411">
            <v>139.70000508055091</v>
          </cell>
          <cell r="AI1411">
            <v>101.75000220537186</v>
          </cell>
          <cell r="AJ1411">
            <v>111.50999885797501</v>
          </cell>
          <cell r="AK1411">
            <v>99.579996347427368</v>
          </cell>
          <cell r="AL1411">
            <v>452.54000249132514</v>
          </cell>
          <cell r="AM1411">
            <v>1529.8766989670648</v>
          </cell>
          <cell r="AN1411">
            <v>1.1916418559849262E-2</v>
          </cell>
          <cell r="AO1411">
            <v>5.2922714501619339E-2</v>
          </cell>
          <cell r="AP1411">
            <v>1</v>
          </cell>
          <cell r="AQ1411">
            <v>1832</v>
          </cell>
          <cell r="AR1411">
            <v>5.8994934577935351E-2</v>
          </cell>
          <cell r="AS1411">
            <v>0.55000001192092896</v>
          </cell>
          <cell r="AT1411">
            <v>6.2435609662919937E-2</v>
          </cell>
          <cell r="AU1411">
            <v>6.4999997615814209E-2</v>
          </cell>
          <cell r="AV1411">
            <v>1</v>
          </cell>
          <cell r="AW1411">
            <v>1</v>
          </cell>
          <cell r="AX1411">
            <v>0</v>
          </cell>
          <cell r="AY1411">
            <v>0</v>
          </cell>
          <cell r="AZ1411">
            <v>0</v>
          </cell>
          <cell r="BA1411">
            <v>1</v>
          </cell>
          <cell r="BB1411">
            <v>12646.3896484375</v>
          </cell>
          <cell r="BC1411">
            <v>1389</v>
          </cell>
          <cell r="BD1411">
            <v>5913</v>
          </cell>
          <cell r="BE1411">
            <v>472.13972473144531</v>
          </cell>
          <cell r="BF1411">
            <v>1389</v>
          </cell>
          <cell r="BG1411">
            <v>1529.8766989670648</v>
          </cell>
          <cell r="BH1411">
            <v>76.493834948353239</v>
          </cell>
          <cell r="BI1411">
            <v>85.807724291664726</v>
          </cell>
          <cell r="BJ1411" t="str">
            <v>IDTwinFalls3</v>
          </cell>
          <cell r="BK1411">
            <v>0</v>
          </cell>
          <cell r="BL1411">
            <v>6147.06</v>
          </cell>
          <cell r="BM1411">
            <v>6147.06</v>
          </cell>
          <cell r="BN1411">
            <v>7.6255461288510323E-2</v>
          </cell>
          <cell r="BO1411">
            <v>5.5540394216906035E-2</v>
          </cell>
          <cell r="BP1411">
            <v>6.0867903306754914E-2</v>
          </cell>
          <cell r="BQ1411">
            <v>5.4355893202744199E-2</v>
          </cell>
          <cell r="BR1411">
            <v>139.70000508055091</v>
          </cell>
          <cell r="BS1411">
            <v>101.75000220537186</v>
          </cell>
          <cell r="BT1411">
            <v>111.50999885797501</v>
          </cell>
          <cell r="BU1411">
            <v>99.579996347427368</v>
          </cell>
          <cell r="BV1411">
            <v>472.13972473144531</v>
          </cell>
        </row>
        <row r="1412">
          <cell r="A1412">
            <v>24781</v>
          </cell>
          <cell r="B1412" t="e">
            <v>#N/A</v>
          </cell>
          <cell r="C1412">
            <v>4408.7470703125</v>
          </cell>
          <cell r="D1412" t="e">
            <v>#N/A</v>
          </cell>
          <cell r="E1412">
            <v>0</v>
          </cell>
          <cell r="F1412">
            <v>4408.7470703125</v>
          </cell>
          <cell r="G1412">
            <v>0</v>
          </cell>
          <cell r="H1412" t="str">
            <v>Electric heatpumpdualfuel</v>
          </cell>
          <cell r="I1412" t="str">
            <v>Wood htstove</v>
          </cell>
          <cell r="J1412" t="str">
            <v>average</v>
          </cell>
          <cell r="K1412">
            <v>70</v>
          </cell>
          <cell r="L1412">
            <v>64</v>
          </cell>
          <cell r="M1412">
            <v>1</v>
          </cell>
          <cell r="N1412">
            <v>0</v>
          </cell>
          <cell r="O1412">
            <v>0.3553033173084259</v>
          </cell>
          <cell r="P1412">
            <v>0</v>
          </cell>
          <cell r="Q1412">
            <v>57</v>
          </cell>
          <cell r="R1412">
            <v>0</v>
          </cell>
          <cell r="S1412" t="str">
            <v>Heat Pump</v>
          </cell>
          <cell r="T1412" t="str">
            <v>Other</v>
          </cell>
          <cell r="U1412">
            <v>0</v>
          </cell>
          <cell r="V1412">
            <v>0</v>
          </cell>
          <cell r="W1412">
            <v>1</v>
          </cell>
          <cell r="X1412">
            <v>0</v>
          </cell>
          <cell r="Y1412">
            <v>0</v>
          </cell>
          <cell r="Z1412">
            <v>1</v>
          </cell>
          <cell r="AA1412">
            <v>1</v>
          </cell>
          <cell r="AB1412">
            <v>0</v>
          </cell>
          <cell r="AC1412">
            <v>0</v>
          </cell>
          <cell r="AD1412">
            <v>1</v>
          </cell>
          <cell r="AE1412" t="e">
            <v>#N/A</v>
          </cell>
          <cell r="AF1412" t="e">
            <v>#N/A</v>
          </cell>
          <cell r="AG1412" t="e">
            <v>#N/A</v>
          </cell>
          <cell r="AH1412">
            <v>70.000000298023224</v>
          </cell>
          <cell r="AI1412">
            <v>253.60000669956207</v>
          </cell>
          <cell r="AJ1412">
            <v>346.8000046312809</v>
          </cell>
          <cell r="AK1412">
            <v>53.999998793005943</v>
          </cell>
          <cell r="AL1412">
            <v>724.40001042187214</v>
          </cell>
          <cell r="AM1412">
            <v>2943.6837213985132</v>
          </cell>
          <cell r="AN1412">
            <v>9.1999999999999998E-2</v>
          </cell>
          <cell r="AO1412">
            <v>0.14000000000000001</v>
          </cell>
          <cell r="AP1412">
            <v>1</v>
          </cell>
          <cell r="AQ1412">
            <v>2876</v>
          </cell>
          <cell r="AR1412">
            <v>3.5000000149011612E-2</v>
          </cell>
          <cell r="AS1412">
            <v>0.56230600155113541</v>
          </cell>
          <cell r="AT1412" t="e">
            <v>#VALUE!</v>
          </cell>
          <cell r="AU1412">
            <v>2.9999999329447746E-2</v>
          </cell>
          <cell r="AV1412">
            <v>0</v>
          </cell>
          <cell r="AW1412">
            <v>0</v>
          </cell>
          <cell r="AX1412">
            <v>0</v>
          </cell>
          <cell r="AY1412">
            <v>0</v>
          </cell>
          <cell r="AZ1412">
            <v>0</v>
          </cell>
          <cell r="BA1412">
            <v>0</v>
          </cell>
          <cell r="BB1412">
            <v>14298.73828125</v>
          </cell>
          <cell r="BC1412">
            <v>1390</v>
          </cell>
          <cell r="BD1412">
            <v>6522</v>
          </cell>
          <cell r="BE1412">
            <v>684.10530090332031</v>
          </cell>
          <cell r="BF1412">
            <v>1390</v>
          </cell>
          <cell r="BG1412">
            <v>2943.6837213985132</v>
          </cell>
          <cell r="BH1412">
            <v>147.18418606992566</v>
          </cell>
          <cell r="BI1412">
            <v>165.10533256579978</v>
          </cell>
          <cell r="BJ1412" t="str">
            <v>WAQuillayute3</v>
          </cell>
          <cell r="BK1412">
            <v>0</v>
          </cell>
          <cell r="BL1412" t="e">
            <v>#N/A</v>
          </cell>
          <cell r="BM1412">
            <v>5682</v>
          </cell>
          <cell r="BN1412">
            <v>2.4339360326155503E-2</v>
          </cell>
          <cell r="BO1412">
            <v>8.8178027364242725E-2</v>
          </cell>
          <cell r="BP1412">
            <v>0.12058414625566095</v>
          </cell>
          <cell r="BQ1412">
            <v>1.8776077466274667E-2</v>
          </cell>
          <cell r="BR1412">
            <v>70.000000298023224</v>
          </cell>
          <cell r="BS1412">
            <v>253.60000669956207</v>
          </cell>
          <cell r="BT1412">
            <v>346.8000046312809</v>
          </cell>
          <cell r="BU1412">
            <v>53.999998793005943</v>
          </cell>
          <cell r="BV1412">
            <v>684.10530090332031</v>
          </cell>
        </row>
        <row r="1413">
          <cell r="A1413">
            <v>24785</v>
          </cell>
          <cell r="B1413" t="e">
            <v>#N/A</v>
          </cell>
          <cell r="C1413">
            <v>2026.1878662109375</v>
          </cell>
          <cell r="D1413" t="e">
            <v>#N/A</v>
          </cell>
          <cell r="E1413">
            <v>0</v>
          </cell>
          <cell r="F1413">
            <v>2026.1878662109375</v>
          </cell>
          <cell r="G1413">
            <v>0</v>
          </cell>
          <cell r="H1413" t="str">
            <v>Electric baseboard</v>
          </cell>
          <cell r="I1413">
            <v>0</v>
          </cell>
          <cell r="J1413" t="str">
            <v>average</v>
          </cell>
          <cell r="K1413">
            <v>62</v>
          </cell>
          <cell r="L1413">
            <v>55</v>
          </cell>
          <cell r="M1413">
            <v>1</v>
          </cell>
          <cell r="N1413">
            <v>0</v>
          </cell>
          <cell r="O1413">
            <v>0.74628537893295288</v>
          </cell>
          <cell r="P1413">
            <v>0</v>
          </cell>
          <cell r="Q1413">
            <v>65</v>
          </cell>
          <cell r="R1413">
            <v>0</v>
          </cell>
          <cell r="S1413" t="str">
            <v>Electric Zonal</v>
          </cell>
          <cell r="T1413" t="str">
            <v>None</v>
          </cell>
          <cell r="U1413">
            <v>0</v>
          </cell>
          <cell r="V1413">
            <v>0</v>
          </cell>
          <cell r="W1413">
            <v>0</v>
          </cell>
          <cell r="X1413">
            <v>0</v>
          </cell>
          <cell r="Y1413">
            <v>0</v>
          </cell>
          <cell r="Z1413">
            <v>0</v>
          </cell>
          <cell r="AA1413">
            <v>1</v>
          </cell>
          <cell r="AB1413">
            <v>0</v>
          </cell>
          <cell r="AC1413">
            <v>0</v>
          </cell>
          <cell r="AD1413">
            <v>1</v>
          </cell>
          <cell r="AE1413" t="e">
            <v>#N/A</v>
          </cell>
          <cell r="AF1413" t="e">
            <v>#N/A</v>
          </cell>
          <cell r="AG1413" t="e">
            <v>#N/A</v>
          </cell>
          <cell r="AH1413">
            <v>22.000000327825546</v>
          </cell>
          <cell r="AI1413">
            <v>24.200000524520874</v>
          </cell>
          <cell r="AJ1413">
            <v>46.079998970031738</v>
          </cell>
          <cell r="AK1413" t="e">
            <v>#VALUE!</v>
          </cell>
          <cell r="AL1413" t="e">
            <v>#VALUE!</v>
          </cell>
          <cell r="AM1413">
            <v>1605.7128532352294</v>
          </cell>
          <cell r="AN1413">
            <v>9.1999999999999998E-2</v>
          </cell>
          <cell r="AO1413">
            <v>0.14000000000000001</v>
          </cell>
          <cell r="AP1413" t="str">
            <v>FLAG</v>
          </cell>
          <cell r="AQ1413">
            <v>880</v>
          </cell>
          <cell r="AR1413">
            <v>2.500000037252903E-2</v>
          </cell>
          <cell r="AS1413">
            <v>0.55000001192092896</v>
          </cell>
          <cell r="AT1413">
            <v>5.9999998658895493E-2</v>
          </cell>
          <cell r="AU1413">
            <v>0</v>
          </cell>
          <cell r="AV1413">
            <v>0</v>
          </cell>
          <cell r="AW1413">
            <v>0</v>
          </cell>
          <cell r="AX1413">
            <v>0</v>
          </cell>
          <cell r="AY1413">
            <v>0</v>
          </cell>
          <cell r="AZ1413">
            <v>0</v>
          </cell>
          <cell r="BA1413">
            <v>0</v>
          </cell>
          <cell r="BB1413">
            <v>5874.44189453125</v>
          </cell>
          <cell r="BC1413">
            <v>1391</v>
          </cell>
          <cell r="BD1413">
            <v>1712</v>
          </cell>
          <cell r="BE1413">
            <v>96.279998779296875</v>
          </cell>
          <cell r="BF1413">
            <v>1391</v>
          </cell>
          <cell r="BG1413">
            <v>1605.7128532352294</v>
          </cell>
          <cell r="BH1413">
            <v>80.285642661761472</v>
          </cell>
          <cell r="BI1413">
            <v>90.061222512257544</v>
          </cell>
          <cell r="BJ1413" t="str">
            <v>WAYakima3</v>
          </cell>
          <cell r="BK1413">
            <v>0</v>
          </cell>
          <cell r="BL1413">
            <v>6041.16</v>
          </cell>
          <cell r="BM1413">
            <v>6041.16</v>
          </cell>
          <cell r="BN1413">
            <v>2.500000037252903E-2</v>
          </cell>
          <cell r="BO1413">
            <v>2.7500000596046448E-2</v>
          </cell>
          <cell r="BP1413">
            <v>5.2363635193217885E-2</v>
          </cell>
          <cell r="BQ1413">
            <v>0</v>
          </cell>
          <cell r="BR1413">
            <v>22.000000327825546</v>
          </cell>
          <cell r="BS1413">
            <v>24.200000524520874</v>
          </cell>
          <cell r="BT1413">
            <v>46.079998970031738</v>
          </cell>
          <cell r="BU1413">
            <v>72.850106013868</v>
          </cell>
          <cell r="BV1413">
            <v>96.279998779296875</v>
          </cell>
        </row>
        <row r="1414">
          <cell r="A1414">
            <v>24790</v>
          </cell>
          <cell r="B1414" t="e">
            <v>#N/A</v>
          </cell>
          <cell r="C1414">
            <v>10570.361523108353</v>
          </cell>
          <cell r="D1414" t="e">
            <v>#N/A</v>
          </cell>
          <cell r="E1414">
            <v>428.33816528320313</v>
          </cell>
          <cell r="F1414">
            <v>0</v>
          </cell>
          <cell r="G1414">
            <v>0</v>
          </cell>
          <cell r="H1414" t="str">
            <v>Gas faf</v>
          </cell>
          <cell r="I1414" t="str">
            <v xml:space="preserve">Wood htstove AND Gas htstove AND </v>
          </cell>
          <cell r="J1414" t="str">
            <v>average</v>
          </cell>
          <cell r="K1414">
            <v>70</v>
          </cell>
          <cell r="L1414">
            <v>65</v>
          </cell>
          <cell r="M1414">
            <v>0</v>
          </cell>
          <cell r="N1414">
            <v>1</v>
          </cell>
          <cell r="O1414">
            <v>0.69658964872360229</v>
          </cell>
          <cell r="P1414">
            <v>0.87522697448730469</v>
          </cell>
          <cell r="Q1414">
            <v>70</v>
          </cell>
          <cell r="R1414">
            <v>49</v>
          </cell>
          <cell r="S1414" t="str">
            <v>Gas FAF</v>
          </cell>
          <cell r="T1414" t="str">
            <v>Other</v>
          </cell>
          <cell r="U1414">
            <v>0</v>
          </cell>
          <cell r="V1414">
            <v>0</v>
          </cell>
          <cell r="W1414">
            <v>0</v>
          </cell>
          <cell r="X1414">
            <v>0</v>
          </cell>
          <cell r="Y1414">
            <v>0</v>
          </cell>
          <cell r="Z1414">
            <v>1</v>
          </cell>
          <cell r="AA1414">
            <v>0</v>
          </cell>
          <cell r="AB1414">
            <v>1</v>
          </cell>
          <cell r="AC1414">
            <v>0</v>
          </cell>
          <cell r="AD1414">
            <v>1</v>
          </cell>
          <cell r="AE1414" t="e">
            <v>#N/A</v>
          </cell>
          <cell r="AF1414" t="e">
            <v>#N/A</v>
          </cell>
          <cell r="AG1414" t="e">
            <v>#N/A</v>
          </cell>
          <cell r="AH1414">
            <v>169.59999620914459</v>
          </cell>
          <cell r="AI1414">
            <v>233.0999938249588</v>
          </cell>
          <cell r="AJ1414">
            <v>244.80000972747803</v>
          </cell>
          <cell r="AK1414">
            <v>121.97500128298998</v>
          </cell>
          <cell r="AL1414">
            <v>769.4750010445714</v>
          </cell>
          <cell r="AM1414">
            <v>3620.8891910778693</v>
          </cell>
          <cell r="AN1414">
            <v>9.1999999999999998E-2</v>
          </cell>
          <cell r="AO1414">
            <v>0.14000000000000001</v>
          </cell>
          <cell r="AP1414">
            <v>1</v>
          </cell>
          <cell r="AQ1414">
            <v>3550</v>
          </cell>
          <cell r="AR1414">
            <v>7.9999998211860657E-2</v>
          </cell>
          <cell r="AS1414">
            <v>0.44999998807907104</v>
          </cell>
          <cell r="AT1414">
            <v>9.0000003576278687E-2</v>
          </cell>
          <cell r="AU1414">
            <v>8.5000000894069672E-2</v>
          </cell>
          <cell r="AV1414">
            <v>0</v>
          </cell>
          <cell r="AW1414">
            <v>1</v>
          </cell>
          <cell r="AX1414">
            <v>0</v>
          </cell>
          <cell r="AY1414">
            <v>0</v>
          </cell>
          <cell r="AZ1414">
            <v>0</v>
          </cell>
          <cell r="BA1414">
            <v>1</v>
          </cell>
          <cell r="BB1414">
            <v>17070.759765625</v>
          </cell>
          <cell r="BC1414">
            <v>1392</v>
          </cell>
          <cell r="BD1414">
            <v>7639</v>
          </cell>
          <cell r="BE1414">
            <v>790.78738403320313</v>
          </cell>
          <cell r="BF1414">
            <v>1392</v>
          </cell>
          <cell r="BG1414">
            <v>3620.8891910778693</v>
          </cell>
          <cell r="BH1414">
            <v>181.04445955389346</v>
          </cell>
          <cell r="BI1414">
            <v>203.08843294917551</v>
          </cell>
          <cell r="BJ1414" t="str">
            <v>ORHillsboro3</v>
          </cell>
          <cell r="BK1414">
            <v>0</v>
          </cell>
          <cell r="BL1414">
            <v>4796.97</v>
          </cell>
          <cell r="BM1414">
            <v>4796.97</v>
          </cell>
          <cell r="BN1414">
            <v>4.7774646819477351E-2</v>
          </cell>
          <cell r="BO1414">
            <v>6.5661970091537694E-2</v>
          </cell>
          <cell r="BP1414">
            <v>6.8957749219007894E-2</v>
          </cell>
          <cell r="BQ1414">
            <v>3.4359155290983094E-2</v>
          </cell>
          <cell r="BR1414">
            <v>169.59999620914459</v>
          </cell>
          <cell r="BS1414">
            <v>233.0999938249588</v>
          </cell>
          <cell r="BT1414">
            <v>244.80000972747803</v>
          </cell>
          <cell r="BU1414">
            <v>121.97500128298998</v>
          </cell>
          <cell r="BV1414">
            <v>790.78738403320313</v>
          </cell>
        </row>
        <row r="1415">
          <cell r="A1415">
            <v>24795</v>
          </cell>
          <cell r="B1415" t="e">
            <v>#N/A</v>
          </cell>
          <cell r="C1415">
            <v>16284.54543125443</v>
          </cell>
          <cell r="D1415" t="e">
            <v>#N/A</v>
          </cell>
          <cell r="E1415">
            <v>559.2799072265625</v>
          </cell>
          <cell r="F1415">
            <v>3171.300048828125</v>
          </cell>
          <cell r="G1415">
            <v>0</v>
          </cell>
          <cell r="H1415" t="str">
            <v>Gas faf</v>
          </cell>
          <cell r="I1415">
            <v>0</v>
          </cell>
          <cell r="J1415">
            <v>0.80000001192092796</v>
          </cell>
          <cell r="K1415">
            <v>71</v>
          </cell>
          <cell r="L1415">
            <v>68</v>
          </cell>
          <cell r="M1415">
            <v>0.16210823013204295</v>
          </cell>
          <cell r="N1415">
            <v>0.83789176986795699</v>
          </cell>
          <cell r="O1415">
            <v>0.77155745029449463</v>
          </cell>
          <cell r="P1415">
            <v>0.96723747253417969</v>
          </cell>
          <cell r="Q1415">
            <v>54</v>
          </cell>
          <cell r="R1415">
            <v>62</v>
          </cell>
          <cell r="S1415" t="str">
            <v>Gas FAF</v>
          </cell>
          <cell r="T1415" t="str">
            <v>None</v>
          </cell>
          <cell r="U1415">
            <v>0</v>
          </cell>
          <cell r="V1415">
            <v>0</v>
          </cell>
          <cell r="W1415">
            <v>0</v>
          </cell>
          <cell r="X1415">
            <v>0</v>
          </cell>
          <cell r="Y1415">
            <v>0</v>
          </cell>
          <cell r="Z1415">
            <v>0</v>
          </cell>
          <cell r="AA1415">
            <v>1</v>
          </cell>
          <cell r="AB1415">
            <v>0</v>
          </cell>
          <cell r="AC1415">
            <v>0</v>
          </cell>
          <cell r="AD1415">
            <v>1</v>
          </cell>
          <cell r="AE1415" t="e">
            <v>#N/A</v>
          </cell>
          <cell r="AF1415" t="e">
            <v>#N/A</v>
          </cell>
          <cell r="AG1415" t="e">
            <v>#N/A</v>
          </cell>
          <cell r="AH1415">
            <v>183.15000727772713</v>
          </cell>
          <cell r="AI1415">
            <v>137.09999787807465</v>
          </cell>
          <cell r="AJ1415">
            <v>106.55999761819839</v>
          </cell>
          <cell r="AK1415">
            <v>385.2500069886446</v>
          </cell>
          <cell r="AL1415">
            <v>812.06000976264477</v>
          </cell>
          <cell r="AM1415">
            <v>2582.0543259111973</v>
          </cell>
          <cell r="AN1415">
            <v>9.1999999999999998E-2</v>
          </cell>
          <cell r="AO1415">
            <v>0.14000000000000001</v>
          </cell>
          <cell r="AP1415" t="str">
            <v>FLAG</v>
          </cell>
          <cell r="AQ1415">
            <v>2035</v>
          </cell>
          <cell r="AR1415">
            <v>9.0000003576278687E-2</v>
          </cell>
          <cell r="AS1415">
            <v>0.46952054067833782</v>
          </cell>
          <cell r="AT1415">
            <v>5.9999998658895493E-2</v>
          </cell>
          <cell r="AU1415">
            <v>0.23000000417232513</v>
          </cell>
          <cell r="AV1415">
            <v>0</v>
          </cell>
          <cell r="AW1415">
            <v>1</v>
          </cell>
          <cell r="AX1415">
            <v>0</v>
          </cell>
          <cell r="AY1415">
            <v>0</v>
          </cell>
          <cell r="AZ1415">
            <v>0</v>
          </cell>
          <cell r="BA1415">
            <v>1</v>
          </cell>
          <cell r="BB1415">
            <v>14309.109375</v>
          </cell>
          <cell r="BC1415">
            <v>1393</v>
          </cell>
          <cell r="BD1415">
            <v>6159</v>
          </cell>
          <cell r="BE1415">
            <v>706.73786163330078</v>
          </cell>
          <cell r="BF1415">
            <v>1393</v>
          </cell>
          <cell r="BG1415">
            <v>2582.0543259111973</v>
          </cell>
          <cell r="BH1415">
            <v>129.10271629555987</v>
          </cell>
          <cell r="BI1415">
            <v>144.82226303170722</v>
          </cell>
          <cell r="BJ1415" t="str">
            <v>ORTroutdale3</v>
          </cell>
          <cell r="BK1415">
            <v>0</v>
          </cell>
          <cell r="BL1415">
            <v>4318.6499999999996</v>
          </cell>
          <cell r="BM1415">
            <v>4318.6499999999996</v>
          </cell>
          <cell r="BN1415">
            <v>9.0000003576278687E-2</v>
          </cell>
          <cell r="BO1415">
            <v>6.737100632829221E-2</v>
          </cell>
          <cell r="BP1415">
            <v>5.2363635193217885E-2</v>
          </cell>
          <cell r="BQ1415">
            <v>0.1893120427462627</v>
          </cell>
          <cell r="BR1415">
            <v>183.15000727772713</v>
          </cell>
          <cell r="BS1415">
            <v>137.09999787807465</v>
          </cell>
          <cell r="BT1415">
            <v>106.55999761819839</v>
          </cell>
          <cell r="BU1415">
            <v>385.2500069886446</v>
          </cell>
          <cell r="BV1415">
            <v>706.73786163330078</v>
          </cell>
        </row>
        <row r="1416">
          <cell r="A1416">
            <v>24807</v>
          </cell>
          <cell r="B1416" t="e">
            <v>#N/A</v>
          </cell>
          <cell r="C1416">
            <v>7635.47705078125</v>
          </cell>
          <cell r="D1416" t="e">
            <v>#N/A</v>
          </cell>
          <cell r="E1416">
            <v>0</v>
          </cell>
          <cell r="F1416">
            <v>7635.47705078125</v>
          </cell>
          <cell r="G1416">
            <v>0</v>
          </cell>
          <cell r="H1416" t="str">
            <v>Electric heatpump</v>
          </cell>
          <cell r="I1416">
            <v>0</v>
          </cell>
          <cell r="J1416" t="str">
            <v>average</v>
          </cell>
          <cell r="K1416">
            <v>72</v>
          </cell>
          <cell r="L1416">
            <v>72</v>
          </cell>
          <cell r="M1416">
            <v>1</v>
          </cell>
          <cell r="N1416">
            <v>0</v>
          </cell>
          <cell r="O1416">
            <v>0.78912812471389771</v>
          </cell>
          <cell r="P1416">
            <v>0</v>
          </cell>
          <cell r="Q1416">
            <v>57</v>
          </cell>
          <cell r="R1416">
            <v>0</v>
          </cell>
          <cell r="S1416" t="str">
            <v>Heat Pump</v>
          </cell>
          <cell r="T1416" t="str">
            <v>None</v>
          </cell>
          <cell r="U1416">
            <v>0</v>
          </cell>
          <cell r="V1416">
            <v>0</v>
          </cell>
          <cell r="W1416">
            <v>0</v>
          </cell>
          <cell r="X1416">
            <v>0</v>
          </cell>
          <cell r="Y1416">
            <v>0</v>
          </cell>
          <cell r="Z1416">
            <v>0</v>
          </cell>
          <cell r="AA1416">
            <v>1</v>
          </cell>
          <cell r="AB1416">
            <v>0</v>
          </cell>
          <cell r="AC1416">
            <v>0</v>
          </cell>
          <cell r="AD1416">
            <v>1</v>
          </cell>
          <cell r="AE1416" t="e">
            <v>#N/A</v>
          </cell>
          <cell r="AF1416" t="e">
            <v>#N/A</v>
          </cell>
          <cell r="AG1416" t="e">
            <v>#N/A</v>
          </cell>
          <cell r="AH1416">
            <v>73.440002918243408</v>
          </cell>
          <cell r="AI1416">
            <v>118.79999685287476</v>
          </cell>
          <cell r="AJ1416">
            <v>140.15999686717987</v>
          </cell>
          <cell r="AK1416">
            <v>74.619997262954712</v>
          </cell>
          <cell r="AL1416">
            <v>407.01999390125275</v>
          </cell>
          <cell r="AM1416">
            <v>2193.7328926470873</v>
          </cell>
          <cell r="AN1416">
            <v>9.1999999999999998E-2</v>
          </cell>
          <cell r="AO1416">
            <v>0.14000000000000001</v>
          </cell>
          <cell r="AP1416" t="str">
            <v>FLAG</v>
          </cell>
          <cell r="AQ1416">
            <v>2044</v>
          </cell>
          <cell r="AR1416">
            <v>4.5000001788139343E-2</v>
          </cell>
          <cell r="AS1416">
            <v>0.44999998807907104</v>
          </cell>
          <cell r="AT1416">
            <v>5.9999998658895493E-2</v>
          </cell>
          <cell r="AU1416">
            <v>6.4999997615814209E-2</v>
          </cell>
          <cell r="AV1416">
            <v>0</v>
          </cell>
          <cell r="AW1416">
            <v>0</v>
          </cell>
          <cell r="AX1416">
            <v>0</v>
          </cell>
          <cell r="AY1416">
            <v>0</v>
          </cell>
          <cell r="AZ1416">
            <v>0</v>
          </cell>
          <cell r="BA1416">
            <v>0</v>
          </cell>
          <cell r="BB1416">
            <v>25939.6171875</v>
          </cell>
          <cell r="BC1416">
            <v>1394</v>
          </cell>
          <cell r="BD1416">
            <v>5927</v>
          </cell>
          <cell r="BE1416">
            <v>478.69570159912109</v>
          </cell>
          <cell r="BF1416">
            <v>1394</v>
          </cell>
          <cell r="BG1416">
            <v>2193.7328926470873</v>
          </cell>
          <cell r="BH1416">
            <v>109.68664463235436</v>
          </cell>
          <cell r="BI1416">
            <v>123.04209048278982</v>
          </cell>
          <cell r="BJ1416" t="str">
            <v>ORHillsboro3</v>
          </cell>
          <cell r="BK1416">
            <v>0</v>
          </cell>
          <cell r="BL1416">
            <v>4796.97</v>
          </cell>
          <cell r="BM1416">
            <v>4796.97</v>
          </cell>
          <cell r="BN1416">
            <v>3.5929551329864681E-2</v>
          </cell>
          <cell r="BO1416">
            <v>5.8121329184380996E-2</v>
          </cell>
          <cell r="BP1416">
            <v>6.8571427038737712E-2</v>
          </cell>
          <cell r="BQ1416">
            <v>3.6506847976005244E-2</v>
          </cell>
          <cell r="BR1416">
            <v>73.440002918243408</v>
          </cell>
          <cell r="BS1416">
            <v>118.79999685287476</v>
          </cell>
          <cell r="BT1416">
            <v>140.15999686717987</v>
          </cell>
          <cell r="BU1416">
            <v>74.619997262954712</v>
          </cell>
          <cell r="BV1416">
            <v>478.69570159912109</v>
          </cell>
        </row>
        <row r="1417">
          <cell r="A1417">
            <v>24808</v>
          </cell>
          <cell r="B1417" t="e">
            <v>#N/A</v>
          </cell>
          <cell r="C1417">
            <v>26067.582121979867</v>
          </cell>
          <cell r="D1417" t="e">
            <v>#N/A</v>
          </cell>
          <cell r="E1417">
            <v>926.201416015625</v>
          </cell>
          <cell r="F1417">
            <v>3211.146240234375</v>
          </cell>
          <cell r="G1417">
            <v>0</v>
          </cell>
          <cell r="H1417" t="str">
            <v>Gas faf</v>
          </cell>
          <cell r="I1417">
            <v>0</v>
          </cell>
          <cell r="J1417" t="str">
            <v>average</v>
          </cell>
          <cell r="K1417">
            <v>70</v>
          </cell>
          <cell r="L1417">
            <v>68</v>
          </cell>
          <cell r="M1417">
            <v>0.10578097632968167</v>
          </cell>
          <cell r="N1417">
            <v>0.89421902367031836</v>
          </cell>
          <cell r="O1417">
            <v>0.7645687460899353</v>
          </cell>
          <cell r="P1417">
            <v>0.91332048177719116</v>
          </cell>
          <cell r="Q1417">
            <v>61</v>
          </cell>
          <cell r="R1417">
            <v>64</v>
          </cell>
          <cell r="S1417" t="str">
            <v>Gas FAF</v>
          </cell>
          <cell r="T1417" t="str">
            <v>None</v>
          </cell>
          <cell r="U1417">
            <v>0</v>
          </cell>
          <cell r="V1417">
            <v>0</v>
          </cell>
          <cell r="W1417">
            <v>0</v>
          </cell>
          <cell r="X1417">
            <v>0</v>
          </cell>
          <cell r="Y1417">
            <v>0</v>
          </cell>
          <cell r="Z1417">
            <v>0</v>
          </cell>
          <cell r="AA1417">
            <v>1</v>
          </cell>
          <cell r="AB1417">
            <v>0</v>
          </cell>
          <cell r="AC1417">
            <v>0</v>
          </cell>
          <cell r="AD1417">
            <v>1</v>
          </cell>
          <cell r="AE1417" t="e">
            <v>#N/A</v>
          </cell>
          <cell r="AF1417" t="e">
            <v>#N/A</v>
          </cell>
          <cell r="AG1417" t="e">
            <v>#N/A</v>
          </cell>
          <cell r="AH1417">
            <v>24.759999446570873</v>
          </cell>
          <cell r="AI1417">
            <v>62.700001358985901</v>
          </cell>
          <cell r="AJ1417">
            <v>108.00000429153442</v>
          </cell>
          <cell r="AK1417">
            <v>6.2100002467632294</v>
          </cell>
          <cell r="AL1417">
            <v>201.67000534385443</v>
          </cell>
          <cell r="AM1417">
            <v>1887.3177093428044</v>
          </cell>
          <cell r="AN1417">
            <v>0.11603530496358871</v>
          </cell>
          <cell r="AO1417">
            <v>5.2913494408130646E-2</v>
          </cell>
          <cell r="AP1417">
            <v>1</v>
          </cell>
          <cell r="AQ1417">
            <v>1238</v>
          </cell>
          <cell r="AR1417">
            <v>1.9999999552965164E-2</v>
          </cell>
          <cell r="AS1417">
            <v>0.55000001192092896</v>
          </cell>
          <cell r="AT1417">
            <v>9.0000003576278687E-2</v>
          </cell>
          <cell r="AU1417">
            <v>4.5000001788139343E-2</v>
          </cell>
          <cell r="AV1417">
            <v>1</v>
          </cell>
          <cell r="AW1417">
            <v>1</v>
          </cell>
          <cell r="AX1417">
            <v>0</v>
          </cell>
          <cell r="AY1417">
            <v>0</v>
          </cell>
          <cell r="AZ1417">
            <v>0</v>
          </cell>
          <cell r="BA1417">
            <v>1</v>
          </cell>
          <cell r="BB1417">
            <v>12086.103515625</v>
          </cell>
          <cell r="BC1417">
            <v>1395</v>
          </cell>
          <cell r="BD1417">
            <v>2614</v>
          </cell>
          <cell r="BE1417">
            <v>216.02425146102905</v>
          </cell>
          <cell r="BF1417">
            <v>1395</v>
          </cell>
          <cell r="BG1417">
            <v>1887.3177093428044</v>
          </cell>
          <cell r="BH1417">
            <v>94.365885467140217</v>
          </cell>
          <cell r="BI1417">
            <v>105.8558756816192</v>
          </cell>
          <cell r="BJ1417" t="str">
            <v>IDLewiston3</v>
          </cell>
          <cell r="BK1417">
            <v>0</v>
          </cell>
          <cell r="BL1417">
            <v>5457.51</v>
          </cell>
          <cell r="BM1417">
            <v>5457.51</v>
          </cell>
          <cell r="BN1417">
            <v>1.9999999552965164E-2</v>
          </cell>
          <cell r="BO1417">
            <v>5.0646204651846445E-2</v>
          </cell>
          <cell r="BP1417">
            <v>8.7237483272644925E-2</v>
          </cell>
          <cell r="BQ1417">
            <v>5.0161552881770833E-3</v>
          </cell>
          <cell r="BR1417">
            <v>24.759999446570873</v>
          </cell>
          <cell r="BS1417">
            <v>62.700001358985901</v>
          </cell>
          <cell r="BT1417">
            <v>108.00000429153442</v>
          </cell>
          <cell r="BU1417">
            <v>6.2100002467632294</v>
          </cell>
          <cell r="BV1417">
            <v>216.02425146102905</v>
          </cell>
        </row>
        <row r="1418">
          <cell r="A1418">
            <v>24816</v>
          </cell>
          <cell r="B1418">
            <v>6911.0913019999998</v>
          </cell>
          <cell r="C1418">
            <v>6884.69775390625</v>
          </cell>
          <cell r="D1418">
            <v>26.393548093749814</v>
          </cell>
          <cell r="E1418">
            <v>0</v>
          </cell>
          <cell r="F1418">
            <v>6884.69775390625</v>
          </cell>
          <cell r="G1418">
            <v>0</v>
          </cell>
          <cell r="H1418" t="str">
            <v>Electric heatpump</v>
          </cell>
          <cell r="I1418">
            <v>0</v>
          </cell>
          <cell r="J1418" t="str">
            <v>average</v>
          </cell>
          <cell r="K1418">
            <v>72</v>
          </cell>
          <cell r="L1418">
            <v>65</v>
          </cell>
          <cell r="M1418">
            <v>1</v>
          </cell>
          <cell r="N1418">
            <v>0</v>
          </cell>
          <cell r="O1418">
            <v>0.92210376262664795</v>
          </cell>
          <cell r="P1418">
            <v>0</v>
          </cell>
          <cell r="Q1418">
            <v>57</v>
          </cell>
          <cell r="R1418">
            <v>0</v>
          </cell>
          <cell r="S1418" t="str">
            <v>Heat Pump</v>
          </cell>
          <cell r="T1418" t="str">
            <v>None</v>
          </cell>
          <cell r="U1418">
            <v>0</v>
          </cell>
          <cell r="V1418">
            <v>0</v>
          </cell>
          <cell r="W1418">
            <v>0</v>
          </cell>
          <cell r="X1418">
            <v>0</v>
          </cell>
          <cell r="Y1418">
            <v>0</v>
          </cell>
          <cell r="Z1418">
            <v>0</v>
          </cell>
          <cell r="AA1418">
            <v>0</v>
          </cell>
          <cell r="AB1418">
            <v>0</v>
          </cell>
          <cell r="AC1418">
            <v>0</v>
          </cell>
          <cell r="AD1418">
            <v>0</v>
          </cell>
          <cell r="AE1418">
            <v>1987.1363964153447</v>
          </cell>
          <cell r="AF1418">
            <v>2242.2853747430181</v>
          </cell>
          <cell r="AG1418">
            <v>5242.5600000000004</v>
          </cell>
          <cell r="AH1418">
            <v>61.250000260770321</v>
          </cell>
          <cell r="AI1418">
            <v>212.10000038146973</v>
          </cell>
          <cell r="AJ1418">
            <v>188.64000749588013</v>
          </cell>
          <cell r="AK1418">
            <v>78.750003129243851</v>
          </cell>
          <cell r="AL1418">
            <v>540.74001126736403</v>
          </cell>
          <cell r="AM1418">
            <v>2242.2853747430181</v>
          </cell>
          <cell r="AN1418">
            <v>9.1999999999999998E-2</v>
          </cell>
          <cell r="AO1418">
            <v>0.14000000000000001</v>
          </cell>
          <cell r="AP1418">
            <v>1</v>
          </cell>
          <cell r="AQ1418">
            <v>1750</v>
          </cell>
          <cell r="AR1418">
            <v>3.5000000149011612E-2</v>
          </cell>
          <cell r="AS1418">
            <v>0.81891892039177505</v>
          </cell>
          <cell r="AT1418">
            <v>9.0000003576278687E-2</v>
          </cell>
          <cell r="AU1418">
            <v>4.5000001788139343E-2</v>
          </cell>
          <cell r="AV1418">
            <v>0</v>
          </cell>
          <cell r="AW1418">
            <v>0</v>
          </cell>
          <cell r="AX1418">
            <v>0</v>
          </cell>
          <cell r="AY1418">
            <v>0</v>
          </cell>
          <cell r="AZ1418">
            <v>0</v>
          </cell>
          <cell r="BA1418">
            <v>0</v>
          </cell>
          <cell r="BB1418">
            <v>18482.744140625</v>
          </cell>
          <cell r="BC1418">
            <v>1396</v>
          </cell>
          <cell r="BD1418">
            <v>5905</v>
          </cell>
          <cell r="BE1418">
            <v>461.39927673339844</v>
          </cell>
          <cell r="BF1418">
            <v>1396</v>
          </cell>
          <cell r="BG1418">
            <v>2242.2853747430181</v>
          </cell>
          <cell r="BH1418">
            <v>112.11426873715091</v>
          </cell>
          <cell r="BI1418">
            <v>125.76530209858639</v>
          </cell>
          <cell r="BJ1418" t="str">
            <v>WAHoquiam3</v>
          </cell>
          <cell r="BK1418" t="str">
            <v>WAHoquiam3</v>
          </cell>
          <cell r="BL1418">
            <v>5242.5600000000004</v>
          </cell>
          <cell r="BM1418">
            <v>5242.5600000000004</v>
          </cell>
          <cell r="BN1418">
            <v>3.5000000149011612E-2</v>
          </cell>
          <cell r="BO1418">
            <v>0.1212000002179827</v>
          </cell>
          <cell r="BP1418">
            <v>0.10779428999764579</v>
          </cell>
          <cell r="BQ1418">
            <v>4.5000001788139343E-2</v>
          </cell>
          <cell r="BR1418">
            <v>61.250000260770321</v>
          </cell>
          <cell r="BS1418">
            <v>212.10000038146973</v>
          </cell>
          <cell r="BT1418">
            <v>188.64000749588013</v>
          </cell>
          <cell r="BU1418">
            <v>78.750003129243851</v>
          </cell>
          <cell r="BV1418">
            <v>461.39927673339844</v>
          </cell>
        </row>
        <row r="1419">
          <cell r="A1419">
            <v>24822</v>
          </cell>
          <cell r="B1419" t="e">
            <v>#N/A</v>
          </cell>
          <cell r="C1419">
            <v>22516.035434306996</v>
          </cell>
          <cell r="D1419" t="e">
            <v>#N/A</v>
          </cell>
          <cell r="E1419">
            <v>668.75299072265625</v>
          </cell>
          <cell r="F1419">
            <v>737.312744140625</v>
          </cell>
          <cell r="G1419">
            <v>36000</v>
          </cell>
          <cell r="H1419" t="str">
            <v>Gas faf</v>
          </cell>
          <cell r="I1419" t="str">
            <v>Wood htstove</v>
          </cell>
          <cell r="J1419" t="str">
            <v>average</v>
          </cell>
          <cell r="K1419">
            <v>68</v>
          </cell>
          <cell r="L1419">
            <v>66</v>
          </cell>
          <cell r="M1419">
            <v>3.6254135476317582E-2</v>
          </cell>
          <cell r="N1419">
            <v>0.96374586452368238</v>
          </cell>
          <cell r="O1419">
            <v>0.18727932870388031</v>
          </cell>
          <cell r="P1419">
            <v>0.98114162683486938</v>
          </cell>
          <cell r="Q1419">
            <v>50</v>
          </cell>
          <cell r="R1419">
            <v>63</v>
          </cell>
          <cell r="S1419" t="str">
            <v>Gas FAF</v>
          </cell>
          <cell r="T1419" t="str">
            <v>Other</v>
          </cell>
          <cell r="U1419">
            <v>0</v>
          </cell>
          <cell r="V1419">
            <v>1</v>
          </cell>
          <cell r="W1419">
            <v>0</v>
          </cell>
          <cell r="X1419">
            <v>0</v>
          </cell>
          <cell r="Y1419">
            <v>0</v>
          </cell>
          <cell r="Z1419">
            <v>1</v>
          </cell>
          <cell r="AA1419">
            <v>0</v>
          </cell>
          <cell r="AB1419">
            <v>0</v>
          </cell>
          <cell r="AC1419">
            <v>0</v>
          </cell>
          <cell r="AD1419">
            <v>1</v>
          </cell>
          <cell r="AE1419" t="e">
            <v>#N/A</v>
          </cell>
          <cell r="AF1419" t="e">
            <v>#N/A</v>
          </cell>
          <cell r="AG1419" t="e">
            <v>#N/A</v>
          </cell>
          <cell r="AH1419">
            <v>39.200000166893005</v>
          </cell>
          <cell r="AI1419">
            <v>122.70000290870667</v>
          </cell>
          <cell r="AJ1419">
            <v>164.61000654101372</v>
          </cell>
          <cell r="AK1419" t="e">
            <v>#VALUE!</v>
          </cell>
          <cell r="AL1419" t="e">
            <v>#VALUE!</v>
          </cell>
          <cell r="AM1419">
            <v>1817.6738840906228</v>
          </cell>
          <cell r="AN1419">
            <v>9.1999999999999998E-2</v>
          </cell>
          <cell r="AO1419">
            <v>0.14000000000000001</v>
          </cell>
          <cell r="AP1419">
            <v>4</v>
          </cell>
          <cell r="AQ1419">
            <v>2910</v>
          </cell>
          <cell r="AR1419">
            <v>3.5000000149011612E-2</v>
          </cell>
          <cell r="AS1419">
            <v>0.5552036330710709</v>
          </cell>
          <cell r="AT1419">
            <v>9.0000003576278687E-2</v>
          </cell>
          <cell r="AU1419">
            <v>0</v>
          </cell>
          <cell r="AV1419">
            <v>1</v>
          </cell>
          <cell r="AW1419">
            <v>1</v>
          </cell>
          <cell r="AX1419">
            <v>0</v>
          </cell>
          <cell r="AY1419">
            <v>0</v>
          </cell>
          <cell r="AZ1419">
            <v>0</v>
          </cell>
          <cell r="BA1419">
            <v>1</v>
          </cell>
          <cell r="BB1419">
            <v>4816.9111328125</v>
          </cell>
          <cell r="BC1419">
            <v>1397</v>
          </cell>
          <cell r="BD1419">
            <v>5301</v>
          </cell>
          <cell r="BE1419">
            <v>470.8700065612793</v>
          </cell>
          <cell r="BF1419">
            <v>1397</v>
          </cell>
          <cell r="BG1419">
            <v>1817.6738840906228</v>
          </cell>
          <cell r="BH1419">
            <v>90.883694204531139</v>
          </cell>
          <cell r="BI1419">
            <v>101.94969281087484</v>
          </cell>
          <cell r="BJ1419" t="str">
            <v>MTMissoula3</v>
          </cell>
          <cell r="BK1419">
            <v>0</v>
          </cell>
          <cell r="BL1419">
            <v>7322.7</v>
          </cell>
          <cell r="BM1419">
            <v>7322.7</v>
          </cell>
          <cell r="BN1419">
            <v>1.3470790435358421E-2</v>
          </cell>
          <cell r="BO1419">
            <v>4.2164949453163805E-2</v>
          </cell>
          <cell r="BP1419">
            <v>5.6567012557049386E-2</v>
          </cell>
          <cell r="BQ1419">
            <v>0</v>
          </cell>
          <cell r="BR1419">
            <v>39.200000166893005</v>
          </cell>
          <cell r="BS1419">
            <v>122.70000290870667</v>
          </cell>
          <cell r="BT1419">
            <v>164.61000654101372</v>
          </cell>
          <cell r="BU1419">
            <v>240.90205511404076</v>
          </cell>
          <cell r="BV1419">
            <v>470.8700065612793</v>
          </cell>
        </row>
        <row r="1420">
          <cell r="A1420">
            <v>24826</v>
          </cell>
          <cell r="B1420" t="e">
            <v>#N/A</v>
          </cell>
          <cell r="C1420">
            <v>13832.988020222743</v>
          </cell>
          <cell r="D1420" t="e">
            <v>#N/A</v>
          </cell>
          <cell r="E1420">
            <v>0</v>
          </cell>
          <cell r="F1420">
            <v>9143.65625</v>
          </cell>
          <cell r="G1420">
            <v>32000</v>
          </cell>
          <cell r="H1420" t="str">
            <v>Pellets htstove</v>
          </cell>
          <cell r="I1420" t="str">
            <v xml:space="preserve">Electric baseboard AND Electric baseboard AND </v>
          </cell>
          <cell r="J1420" t="str">
            <v>average</v>
          </cell>
          <cell r="K1420">
            <v>70</v>
          </cell>
          <cell r="L1420">
            <v>0</v>
          </cell>
          <cell r="M1420">
            <v>1</v>
          </cell>
          <cell r="N1420">
            <v>0</v>
          </cell>
          <cell r="O1420">
            <v>0.61812454462051392</v>
          </cell>
          <cell r="P1420">
            <v>0</v>
          </cell>
          <cell r="Q1420">
            <v>61</v>
          </cell>
          <cell r="R1420">
            <v>0</v>
          </cell>
          <cell r="S1420" t="str">
            <v>Other</v>
          </cell>
          <cell r="T1420" t="str">
            <v>Electric</v>
          </cell>
          <cell r="U1420">
            <v>0</v>
          </cell>
          <cell r="V1420">
            <v>1</v>
          </cell>
          <cell r="W1420">
            <v>0</v>
          </cell>
          <cell r="X1420">
            <v>0</v>
          </cell>
          <cell r="Y1420">
            <v>1</v>
          </cell>
          <cell r="Z1420">
            <v>0</v>
          </cell>
          <cell r="AA1420">
            <v>0</v>
          </cell>
          <cell r="AB1420">
            <v>0</v>
          </cell>
          <cell r="AC1420">
            <v>0</v>
          </cell>
          <cell r="AD1420">
            <v>1</v>
          </cell>
          <cell r="AE1420" t="e">
            <v>#N/A</v>
          </cell>
          <cell r="AF1420" t="e">
            <v>#N/A</v>
          </cell>
          <cell r="AG1420" t="e">
            <v>#N/A</v>
          </cell>
          <cell r="AH1420">
            <v>75.320000320672989</v>
          </cell>
          <cell r="AI1420">
            <v>91.349997580051422</v>
          </cell>
          <cell r="AJ1420">
            <v>154.80000615119934</v>
          </cell>
          <cell r="AK1420">
            <v>102.23999771475792</v>
          </cell>
          <cell r="AL1420">
            <v>423.71000176668167</v>
          </cell>
          <cell r="AM1420">
            <v>2397.8019742758206</v>
          </cell>
          <cell r="AN1420">
            <v>9.1999999999999998E-2</v>
          </cell>
          <cell r="AO1420">
            <v>0.14000000000000001</v>
          </cell>
          <cell r="AP1420">
            <v>1</v>
          </cell>
          <cell r="AQ1420">
            <v>1704</v>
          </cell>
          <cell r="AR1420">
            <v>4.4201878122460674E-2</v>
          </cell>
          <cell r="AS1420">
            <v>0.44999998807907104</v>
          </cell>
          <cell r="AT1420">
            <v>9.0000003576278687E-2</v>
          </cell>
          <cell r="AU1420">
            <v>5.9999998658895493E-2</v>
          </cell>
          <cell r="AV1420">
            <v>0</v>
          </cell>
          <cell r="AW1420">
            <v>0</v>
          </cell>
          <cell r="AX1420">
            <v>0</v>
          </cell>
          <cell r="AY1420">
            <v>0</v>
          </cell>
          <cell r="AZ1420">
            <v>0</v>
          </cell>
          <cell r="BA1420">
            <v>0</v>
          </cell>
          <cell r="BB1420">
            <v>20807.421875</v>
          </cell>
          <cell r="BC1420">
            <v>1398</v>
          </cell>
          <cell r="BD1420">
            <v>5373</v>
          </cell>
          <cell r="BE1420">
            <v>425.52573394775391</v>
          </cell>
          <cell r="BF1420">
            <v>1398</v>
          </cell>
          <cell r="BG1420">
            <v>2397.8019742758206</v>
          </cell>
          <cell r="BH1420">
            <v>119.89009871379103</v>
          </cell>
          <cell r="BI1420">
            <v>134.48791713318221</v>
          </cell>
          <cell r="BJ1420" t="str">
            <v>ORNorthBend3</v>
          </cell>
          <cell r="BK1420">
            <v>0</v>
          </cell>
          <cell r="BL1420">
            <v>4525.1400000000003</v>
          </cell>
          <cell r="BM1420">
            <v>4525.1400000000003</v>
          </cell>
          <cell r="BN1420">
            <v>4.4201878122460674E-2</v>
          </cell>
          <cell r="BO1420">
            <v>5.3609153509419846E-2</v>
          </cell>
          <cell r="BP1420">
            <v>9.0845074032393974E-2</v>
          </cell>
          <cell r="BQ1420">
            <v>5.9999998658895493E-2</v>
          </cell>
          <cell r="BR1420">
            <v>75.320000320672989</v>
          </cell>
          <cell r="BS1420">
            <v>91.349997580051422</v>
          </cell>
          <cell r="BT1420">
            <v>154.80000615119934</v>
          </cell>
          <cell r="BU1420">
            <v>102.23999771475792</v>
          </cell>
          <cell r="BV1420">
            <v>425.52573394775391</v>
          </cell>
        </row>
        <row r="1421">
          <cell r="A1421">
            <v>24827</v>
          </cell>
          <cell r="B1421" t="e">
            <v>#N/A</v>
          </cell>
          <cell r="C1421">
            <v>23449.699490080966</v>
          </cell>
          <cell r="D1421" t="e">
            <v>#N/A</v>
          </cell>
          <cell r="E1421">
            <v>0</v>
          </cell>
          <cell r="F1421">
            <v>7271.5048828125</v>
          </cell>
          <cell r="G1421">
            <v>110400</v>
          </cell>
          <cell r="H1421" t="str">
            <v>Gas faf</v>
          </cell>
          <cell r="I1421">
            <v>0</v>
          </cell>
          <cell r="J1421">
            <v>0.93000000715255704</v>
          </cell>
          <cell r="K1421">
            <v>0</v>
          </cell>
          <cell r="L1421">
            <v>62</v>
          </cell>
          <cell r="M1421">
            <v>1</v>
          </cell>
          <cell r="N1421">
            <v>0</v>
          </cell>
          <cell r="O1421">
            <v>0.52765446901321411</v>
          </cell>
          <cell r="P1421">
            <v>0</v>
          </cell>
          <cell r="Q1421">
            <v>50</v>
          </cell>
          <cell r="R1421">
            <v>0</v>
          </cell>
          <cell r="S1421" t="str">
            <v>Gas FAF</v>
          </cell>
          <cell r="T1421" t="str">
            <v>None</v>
          </cell>
          <cell r="U1421">
            <v>0</v>
          </cell>
          <cell r="V1421">
            <v>1</v>
          </cell>
          <cell r="W1421">
            <v>0</v>
          </cell>
          <cell r="X1421">
            <v>0</v>
          </cell>
          <cell r="Y1421">
            <v>0</v>
          </cell>
          <cell r="Z1421">
            <v>0</v>
          </cell>
          <cell r="AA1421">
            <v>0</v>
          </cell>
          <cell r="AB1421">
            <v>0</v>
          </cell>
          <cell r="AC1421">
            <v>0</v>
          </cell>
          <cell r="AD1421">
            <v>1</v>
          </cell>
          <cell r="AE1421" t="e">
            <v>#N/A</v>
          </cell>
          <cell r="AF1421" t="e">
            <v>#N/A</v>
          </cell>
          <cell r="AG1421" t="e">
            <v>#N/A</v>
          </cell>
          <cell r="AH1421">
            <v>444.60000662505627</v>
          </cell>
          <cell r="AI1421">
            <v>651.75001412630081</v>
          </cell>
          <cell r="AJ1421">
            <v>225.00000894069672</v>
          </cell>
          <cell r="AK1421" t="e">
            <v>#VALUE!</v>
          </cell>
          <cell r="AL1421" t="e">
            <v>#VALUE!</v>
          </cell>
          <cell r="AM1421">
            <v>10215.212197560806</v>
          </cell>
          <cell r="AN1421">
            <v>9.1999999999999998E-2</v>
          </cell>
          <cell r="AO1421">
            <v>0.14000000000000001</v>
          </cell>
          <cell r="AP1421">
            <v>4</v>
          </cell>
          <cell r="AQ1421">
            <v>11690</v>
          </cell>
          <cell r="AR1421">
            <v>5.000000074505806E-2</v>
          </cell>
          <cell r="AS1421">
            <v>0.55000001192092896</v>
          </cell>
          <cell r="AT1421">
            <v>4.5000001788139343E-2</v>
          </cell>
          <cell r="AU1421">
            <v>0</v>
          </cell>
          <cell r="AV1421">
            <v>0</v>
          </cell>
          <cell r="AW1421">
            <v>1</v>
          </cell>
          <cell r="AX1421">
            <v>0</v>
          </cell>
          <cell r="AY1421">
            <v>0</v>
          </cell>
          <cell r="AZ1421">
            <v>0</v>
          </cell>
          <cell r="BA1421">
            <v>1</v>
          </cell>
          <cell r="BB1421">
            <v>32630.412109375</v>
          </cell>
          <cell r="BC1421">
            <v>1399</v>
          </cell>
          <cell r="BD1421">
            <v>25099</v>
          </cell>
          <cell r="BE1421">
            <v>1541.5100402832031</v>
          </cell>
          <cell r="BF1421">
            <v>1399</v>
          </cell>
          <cell r="BG1421">
            <v>10215.212197560806</v>
          </cell>
          <cell r="BH1421">
            <v>510.76060987804033</v>
          </cell>
          <cell r="BI1421">
            <v>572.95082173679043</v>
          </cell>
          <cell r="BJ1421" t="str">
            <v>MTMissoula3</v>
          </cell>
          <cell r="BK1421">
            <v>0</v>
          </cell>
          <cell r="BL1421">
            <v>7322.7</v>
          </cell>
          <cell r="BM1421">
            <v>7322.7</v>
          </cell>
          <cell r="BN1421">
            <v>3.8032506982468454E-2</v>
          </cell>
          <cell r="BO1421">
            <v>5.5752781362386726E-2</v>
          </cell>
          <cell r="BP1421">
            <v>1.9247220610838042E-2</v>
          </cell>
          <cell r="BQ1421">
            <v>0</v>
          </cell>
          <cell r="BR1421">
            <v>444.60000662505627</v>
          </cell>
          <cell r="BS1421">
            <v>651.75001412630081</v>
          </cell>
          <cell r="BT1421">
            <v>225.00000894069672</v>
          </cell>
          <cell r="BU1421">
            <v>967.74743102513287</v>
          </cell>
          <cell r="BV1421">
            <v>1541.5100402832031</v>
          </cell>
        </row>
        <row r="1422">
          <cell r="A1422">
            <v>24833</v>
          </cell>
          <cell r="B1422" t="e">
            <v>#N/A</v>
          </cell>
          <cell r="C1422">
            <v>29126.683948655482</v>
          </cell>
          <cell r="D1422" t="e">
            <v>#N/A</v>
          </cell>
          <cell r="E1422">
            <v>0</v>
          </cell>
          <cell r="F1422">
            <v>4800.775390625</v>
          </cell>
          <cell r="G1422">
            <v>166000</v>
          </cell>
          <cell r="H1422" t="str">
            <v>Oil faf</v>
          </cell>
          <cell r="I1422" t="str">
            <v>Wood htstove</v>
          </cell>
          <cell r="J1422" t="str">
            <v>average</v>
          </cell>
          <cell r="K1422">
            <v>68</v>
          </cell>
          <cell r="L1422">
            <v>0</v>
          </cell>
          <cell r="M1422">
            <v>1</v>
          </cell>
          <cell r="N1422">
            <v>0</v>
          </cell>
          <cell r="O1422">
            <v>0.80016350746154785</v>
          </cell>
          <cell r="P1422">
            <v>0</v>
          </cell>
          <cell r="Q1422">
            <v>50</v>
          </cell>
          <cell r="R1422">
            <v>0</v>
          </cell>
          <cell r="S1422" t="str">
            <v>Other</v>
          </cell>
          <cell r="T1422" t="str">
            <v>Other</v>
          </cell>
          <cell r="U1422">
            <v>0</v>
          </cell>
          <cell r="V1422">
            <v>1</v>
          </cell>
          <cell r="W1422">
            <v>0</v>
          </cell>
          <cell r="X1422">
            <v>0</v>
          </cell>
          <cell r="Y1422">
            <v>1</v>
          </cell>
          <cell r="Z1422">
            <v>1</v>
          </cell>
          <cell r="AA1422">
            <v>0</v>
          </cell>
          <cell r="AB1422">
            <v>0</v>
          </cell>
          <cell r="AC1422">
            <v>0</v>
          </cell>
          <cell r="AD1422">
            <v>1</v>
          </cell>
          <cell r="AE1422" t="e">
            <v>#N/A</v>
          </cell>
          <cell r="AF1422" t="e">
            <v>#N/A</v>
          </cell>
          <cell r="AG1422" t="e">
            <v>#N/A</v>
          </cell>
          <cell r="AH1422">
            <v>141.92999821901321</v>
          </cell>
          <cell r="AI1422">
            <v>48.599998712539673</v>
          </cell>
          <cell r="AJ1422">
            <v>332</v>
          </cell>
          <cell r="AK1422">
            <v>343.62000623345375</v>
          </cell>
          <cell r="AL1422">
            <v>866.15000316500664</v>
          </cell>
          <cell r="AM1422">
            <v>3029.5193356417176</v>
          </cell>
          <cell r="AN1422">
            <v>9.1999999999999998E-2</v>
          </cell>
          <cell r="AO1422">
            <v>0.14000000000000001</v>
          </cell>
          <cell r="AP1422">
            <v>2</v>
          </cell>
          <cell r="AQ1422">
            <v>1770</v>
          </cell>
          <cell r="AR1422">
            <v>9.4999998807907104E-2</v>
          </cell>
          <cell r="AS1422">
            <v>0.44999998807907104</v>
          </cell>
          <cell r="AT1422">
            <v>0.25</v>
          </cell>
          <cell r="AU1422">
            <v>0.23000000417232513</v>
          </cell>
          <cell r="AV1422">
            <v>0</v>
          </cell>
          <cell r="AW1422">
            <v>1</v>
          </cell>
          <cell r="AX1422">
            <v>0</v>
          </cell>
          <cell r="AY1422">
            <v>0</v>
          </cell>
          <cell r="AZ1422">
            <v>0</v>
          </cell>
          <cell r="BA1422">
            <v>1</v>
          </cell>
          <cell r="BB1422">
            <v>11454.716796875</v>
          </cell>
          <cell r="BC1422">
            <v>1400</v>
          </cell>
          <cell r="BD1422">
            <v>3970</v>
          </cell>
          <cell r="BE1422">
            <v>837.05324554443359</v>
          </cell>
          <cell r="BF1422">
            <v>1400</v>
          </cell>
          <cell r="BG1422">
            <v>3029.5193356417176</v>
          </cell>
          <cell r="BH1422">
            <v>151.47596678208589</v>
          </cell>
          <cell r="BI1422">
            <v>169.91968049747265</v>
          </cell>
          <cell r="BJ1422" t="str">
            <v>WAYakima3</v>
          </cell>
          <cell r="BK1422">
            <v>0</v>
          </cell>
          <cell r="BL1422">
            <v>6041.16</v>
          </cell>
          <cell r="BM1422">
            <v>6041.16</v>
          </cell>
          <cell r="BN1422">
            <v>8.0186439671758883E-2</v>
          </cell>
          <cell r="BO1422">
            <v>2.7457626391265352E-2</v>
          </cell>
          <cell r="BP1422">
            <v>0.18757062146892656</v>
          </cell>
          <cell r="BQ1422">
            <v>0.19413559674206426</v>
          </cell>
          <cell r="BR1422">
            <v>141.92999821901321</v>
          </cell>
          <cell r="BS1422">
            <v>48.599998712539673</v>
          </cell>
          <cell r="BT1422">
            <v>332</v>
          </cell>
          <cell r="BU1422">
            <v>343.62000623345375</v>
          </cell>
          <cell r="BV1422">
            <v>837.05324554443359</v>
          </cell>
        </row>
        <row r="1423">
          <cell r="A1423">
            <v>24844</v>
          </cell>
          <cell r="B1423" t="e">
            <v>#N/A</v>
          </cell>
          <cell r="C1423">
            <v>5066.4951171875</v>
          </cell>
          <cell r="D1423" t="e">
            <v>#N/A</v>
          </cell>
          <cell r="E1423">
            <v>0</v>
          </cell>
          <cell r="F1423">
            <v>5066.4951171875</v>
          </cell>
          <cell r="G1423">
            <v>0</v>
          </cell>
          <cell r="H1423" t="str">
            <v>Electric baseboard</v>
          </cell>
          <cell r="I1423">
            <v>0</v>
          </cell>
          <cell r="J1423" t="str">
            <v>average</v>
          </cell>
          <cell r="K1423">
            <v>72</v>
          </cell>
          <cell r="L1423">
            <v>60</v>
          </cell>
          <cell r="M1423">
            <v>1</v>
          </cell>
          <cell r="N1423">
            <v>0</v>
          </cell>
          <cell r="O1423">
            <v>0.56965041160583496</v>
          </cell>
          <cell r="P1423">
            <v>0</v>
          </cell>
          <cell r="Q1423">
            <v>65</v>
          </cell>
          <cell r="R1423">
            <v>0</v>
          </cell>
          <cell r="S1423" t="str">
            <v>Electric Zonal</v>
          </cell>
          <cell r="T1423" t="str">
            <v>None</v>
          </cell>
          <cell r="U1423">
            <v>0</v>
          </cell>
          <cell r="V1423">
            <v>0</v>
          </cell>
          <cell r="W1423">
            <v>0</v>
          </cell>
          <cell r="X1423">
            <v>0</v>
          </cell>
          <cell r="Y1423">
            <v>0</v>
          </cell>
          <cell r="Z1423">
            <v>0</v>
          </cell>
          <cell r="AA1423">
            <v>1</v>
          </cell>
          <cell r="AB1423">
            <v>0</v>
          </cell>
          <cell r="AC1423">
            <v>0</v>
          </cell>
          <cell r="AD1423">
            <v>1</v>
          </cell>
          <cell r="AE1423" t="e">
            <v>#N/A</v>
          </cell>
          <cell r="AF1423" t="e">
            <v>#N/A</v>
          </cell>
          <cell r="AG1423" t="e">
            <v>#N/A</v>
          </cell>
          <cell r="AH1423">
            <v>0</v>
          </cell>
          <cell r="AI1423">
            <v>44.550000965595245</v>
          </cell>
          <cell r="AJ1423">
            <v>44.159999012947083</v>
          </cell>
          <cell r="AK1423">
            <v>170.43000309169292</v>
          </cell>
          <cell r="AL1423">
            <v>259.14000307023525</v>
          </cell>
          <cell r="AM1423">
            <v>1476.278340541334</v>
          </cell>
          <cell r="AN1423">
            <v>9.1999999999999998E-2</v>
          </cell>
          <cell r="AO1423">
            <v>0.14000000000000001</v>
          </cell>
          <cell r="AP1423">
            <v>1</v>
          </cell>
          <cell r="AQ1423">
            <v>741</v>
          </cell>
          <cell r="AR1423" t="e">
            <v>#VALUE!</v>
          </cell>
          <cell r="AS1423">
            <v>0.55000001192092896</v>
          </cell>
          <cell r="AT1423">
            <v>5.9999998658895493E-2</v>
          </cell>
          <cell r="AU1423">
            <v>0.23000000417232513</v>
          </cell>
          <cell r="AV1423">
            <v>0</v>
          </cell>
          <cell r="AW1423">
            <v>0</v>
          </cell>
          <cell r="AX1423">
            <v>0</v>
          </cell>
          <cell r="AY1423">
            <v>0</v>
          </cell>
          <cell r="AZ1423">
            <v>0</v>
          </cell>
          <cell r="BA1423">
            <v>0</v>
          </cell>
          <cell r="BB1423">
            <v>9555.41015625</v>
          </cell>
          <cell r="BC1423">
            <v>1401</v>
          </cell>
          <cell r="BD1423">
            <v>1598</v>
          </cell>
          <cell r="BE1423">
            <v>186.55185699462891</v>
          </cell>
          <cell r="BF1423">
            <v>1401</v>
          </cell>
          <cell r="BG1423">
            <v>1476.278340541334</v>
          </cell>
          <cell r="BH1423">
            <v>73.813917027066708</v>
          </cell>
          <cell r="BI1423">
            <v>82.801499564282338</v>
          </cell>
          <cell r="BJ1423" t="str">
            <v>IDTwinFalls3</v>
          </cell>
          <cell r="BK1423">
            <v>0</v>
          </cell>
          <cell r="BL1423">
            <v>6147.06</v>
          </cell>
          <cell r="BM1423">
            <v>6147.06</v>
          </cell>
          <cell r="BN1423">
            <v>0</v>
          </cell>
          <cell r="BO1423">
            <v>6.0121458792976042E-2</v>
          </cell>
          <cell r="BP1423">
            <v>5.959514036834964E-2</v>
          </cell>
          <cell r="BQ1423">
            <v>0.23000000417232513</v>
          </cell>
          <cell r="BR1423">
            <v>0</v>
          </cell>
          <cell r="BS1423">
            <v>44.550000965595245</v>
          </cell>
          <cell r="BT1423">
            <v>44.159999012947083</v>
          </cell>
          <cell r="BU1423">
            <v>170.43000309169292</v>
          </cell>
          <cell r="BV1423">
            <v>186.55185699462891</v>
          </cell>
        </row>
        <row r="1424">
          <cell r="A1424">
            <v>24850</v>
          </cell>
          <cell r="B1424" t="e">
            <v>#N/A</v>
          </cell>
          <cell r="C1424">
            <v>18599.865234375</v>
          </cell>
          <cell r="D1424" t="e">
            <v>#N/A</v>
          </cell>
          <cell r="E1424">
            <v>0</v>
          </cell>
          <cell r="F1424">
            <v>18599.865234375</v>
          </cell>
          <cell r="G1424">
            <v>0</v>
          </cell>
          <cell r="H1424" t="str">
            <v>Electric baseboard</v>
          </cell>
          <cell r="I1424" t="str">
            <v>Wood htstove</v>
          </cell>
          <cell r="J1424" t="str">
            <v>average</v>
          </cell>
          <cell r="K1424">
            <v>72</v>
          </cell>
          <cell r="L1424">
            <v>70</v>
          </cell>
          <cell r="M1424">
            <v>1</v>
          </cell>
          <cell r="N1424">
            <v>0</v>
          </cell>
          <cell r="O1424">
            <v>5.6927390396595001E-2</v>
          </cell>
          <cell r="P1424">
            <v>0</v>
          </cell>
          <cell r="Q1424">
            <v>48</v>
          </cell>
          <cell r="R1424">
            <v>0</v>
          </cell>
          <cell r="S1424" t="str">
            <v>Electric Zonal</v>
          </cell>
          <cell r="T1424" t="str">
            <v>Other</v>
          </cell>
          <cell r="U1424">
            <v>0</v>
          </cell>
          <cell r="V1424">
            <v>0</v>
          </cell>
          <cell r="W1424">
            <v>1</v>
          </cell>
          <cell r="X1424">
            <v>0</v>
          </cell>
          <cell r="Y1424">
            <v>0</v>
          </cell>
          <cell r="Z1424">
            <v>1</v>
          </cell>
          <cell r="AA1424">
            <v>0</v>
          </cell>
          <cell r="AB1424">
            <v>0</v>
          </cell>
          <cell r="AC1424">
            <v>0</v>
          </cell>
          <cell r="AD1424">
            <v>1</v>
          </cell>
          <cell r="AE1424" t="e">
            <v>#N/A</v>
          </cell>
          <cell r="AF1424" t="e">
            <v>#N/A</v>
          </cell>
          <cell r="AG1424" t="e">
            <v>#N/A</v>
          </cell>
          <cell r="AH1424">
            <v>255.19999265670776</v>
          </cell>
          <cell r="AI1424">
            <v>80.999997854232788</v>
          </cell>
          <cell r="AJ1424">
            <v>191.99999570846558</v>
          </cell>
          <cell r="AK1424">
            <v>79.200003147125244</v>
          </cell>
          <cell r="AL1424">
            <v>607.39998936653137</v>
          </cell>
          <cell r="AM1424">
            <v>2598.7115347081353</v>
          </cell>
          <cell r="AN1424">
            <v>9.1999999999999998E-2</v>
          </cell>
          <cell r="AO1424">
            <v>0.14000000000000001</v>
          </cell>
          <cell r="AP1424">
            <v>1</v>
          </cell>
          <cell r="AQ1424">
            <v>1760</v>
          </cell>
          <cell r="AR1424">
            <v>0.14499999582767487</v>
          </cell>
          <cell r="AS1424">
            <v>0.44999998807907104</v>
          </cell>
          <cell r="AT1424">
            <v>0.11999999731779099</v>
          </cell>
          <cell r="AU1424">
            <v>4.5000001788139343E-2</v>
          </cell>
          <cell r="AV1424">
            <v>0</v>
          </cell>
          <cell r="AW1424">
            <v>0</v>
          </cell>
          <cell r="AX1424">
            <v>0</v>
          </cell>
          <cell r="AY1424">
            <v>0</v>
          </cell>
          <cell r="AZ1424">
            <v>0</v>
          </cell>
          <cell r="BA1424">
            <v>0</v>
          </cell>
          <cell r="BB1424">
            <v>25276.763671875</v>
          </cell>
          <cell r="BC1424">
            <v>1402</v>
          </cell>
          <cell r="BD1424">
            <v>5320</v>
          </cell>
          <cell r="BE1424">
            <v>596.85306549072266</v>
          </cell>
          <cell r="BF1424">
            <v>1402</v>
          </cell>
          <cell r="BG1424">
            <v>2598.7115347081353</v>
          </cell>
          <cell r="BH1424">
            <v>129.93557673540676</v>
          </cell>
          <cell r="BI1424">
            <v>145.75653255870986</v>
          </cell>
          <cell r="BJ1424" t="str">
            <v>IDSalmon3</v>
          </cell>
          <cell r="BK1424">
            <v>0</v>
          </cell>
          <cell r="BL1424" t="e">
            <v>#N/A</v>
          </cell>
          <cell r="BM1424">
            <v>7481</v>
          </cell>
          <cell r="BN1424">
            <v>0.14499999582767487</v>
          </cell>
          <cell r="BO1424">
            <v>4.6022726053541359E-2</v>
          </cell>
          <cell r="BP1424">
            <v>0.10909090665253726</v>
          </cell>
          <cell r="BQ1424">
            <v>4.5000001788139343E-2</v>
          </cell>
          <cell r="BR1424">
            <v>255.19999265670776</v>
          </cell>
          <cell r="BS1424">
            <v>80.999997854232788</v>
          </cell>
          <cell r="BT1424">
            <v>191.99999570846558</v>
          </cell>
          <cell r="BU1424">
            <v>79.200003147125244</v>
          </cell>
          <cell r="BV1424">
            <v>596.85306549072266</v>
          </cell>
        </row>
        <row r="1425">
          <cell r="A1425">
            <v>24863</v>
          </cell>
          <cell r="B1425" t="e">
            <v>#N/A</v>
          </cell>
          <cell r="C1425">
            <v>25246.972424201922</v>
          </cell>
          <cell r="D1425" t="e">
            <v>#N/A</v>
          </cell>
          <cell r="E1425">
            <v>788.1741943359375</v>
          </cell>
          <cell r="F1425">
            <v>521.22003173828125</v>
          </cell>
          <cell r="G1425">
            <v>36000</v>
          </cell>
          <cell r="H1425" t="str">
            <v>Gas faf</v>
          </cell>
          <cell r="I1425" t="str">
            <v>Wood htstove</v>
          </cell>
          <cell r="J1425" t="str">
            <v>average</v>
          </cell>
          <cell r="K1425">
            <v>70</v>
          </cell>
          <cell r="L1425">
            <v>60</v>
          </cell>
          <cell r="M1425">
            <v>2.2065693979491915E-2</v>
          </cell>
          <cell r="N1425">
            <v>0.97793430602050813</v>
          </cell>
          <cell r="O1425">
            <v>4.8511974513530731E-2</v>
          </cell>
          <cell r="P1425">
            <v>0.98432183265686035</v>
          </cell>
          <cell r="Q1425">
            <v>48</v>
          </cell>
          <cell r="R1425">
            <v>64</v>
          </cell>
          <cell r="S1425" t="str">
            <v>Gas FAF</v>
          </cell>
          <cell r="T1425" t="str">
            <v>Other</v>
          </cell>
          <cell r="U1425">
            <v>0</v>
          </cell>
          <cell r="V1425">
            <v>1</v>
          </cell>
          <cell r="W1425">
            <v>0</v>
          </cell>
          <cell r="X1425">
            <v>0</v>
          </cell>
          <cell r="Y1425">
            <v>0</v>
          </cell>
          <cell r="Z1425">
            <v>1</v>
          </cell>
          <cell r="AA1425">
            <v>1</v>
          </cell>
          <cell r="AB1425">
            <v>0</v>
          </cell>
          <cell r="AC1425">
            <v>0</v>
          </cell>
          <cell r="AD1425">
            <v>1</v>
          </cell>
          <cell r="AE1425" t="e">
            <v>#N/A</v>
          </cell>
          <cell r="AF1425" t="e">
            <v>#N/A</v>
          </cell>
          <cell r="AG1425" t="e">
            <v>#N/A</v>
          </cell>
          <cell r="AH1425">
            <v>109.6299986243248</v>
          </cell>
          <cell r="AI1425">
            <v>216</v>
          </cell>
          <cell r="AJ1425">
            <v>501.69600000000003</v>
          </cell>
          <cell r="AK1425">
            <v>32.890000596642494</v>
          </cell>
          <cell r="AL1425">
            <v>860.21599922096732</v>
          </cell>
          <cell r="AM1425">
            <v>4302.1439036315332</v>
          </cell>
          <cell r="AN1425">
            <v>9.1999999999999998E-2</v>
          </cell>
          <cell r="AO1425">
            <v>0.14000000000000001</v>
          </cell>
          <cell r="AP1425" t="str">
            <v>FLAG</v>
          </cell>
          <cell r="AQ1425">
            <v>2045</v>
          </cell>
          <cell r="AR1425">
            <v>9.4999998807907104E-2</v>
          </cell>
          <cell r="AS1425">
            <v>0.75</v>
          </cell>
          <cell r="AT1425">
            <v>0.23400000000000001</v>
          </cell>
          <cell r="AU1425">
            <v>0.23000000417232513</v>
          </cell>
          <cell r="AV1425">
            <v>0</v>
          </cell>
          <cell r="AW1425">
            <v>1</v>
          </cell>
          <cell r="AX1425">
            <v>0</v>
          </cell>
          <cell r="AY1425">
            <v>0</v>
          </cell>
          <cell r="AZ1425">
            <v>0</v>
          </cell>
          <cell r="BA1425">
            <v>1</v>
          </cell>
          <cell r="BB1425">
            <v>14311.4580078125</v>
          </cell>
          <cell r="BC1425">
            <v>1403</v>
          </cell>
          <cell r="BD1425">
            <v>5425</v>
          </cell>
          <cell r="BE1425">
            <v>1359.2251815795898</v>
          </cell>
          <cell r="BF1425">
            <v>1403</v>
          </cell>
          <cell r="BG1425">
            <v>4302.1439036315332</v>
          </cell>
          <cell r="BH1425">
            <v>215.10719518157666</v>
          </cell>
          <cell r="BI1425">
            <v>241.29864726688541</v>
          </cell>
          <cell r="BJ1425" t="str">
            <v>IDBoise3</v>
          </cell>
          <cell r="BK1425">
            <v>0</v>
          </cell>
          <cell r="BL1425">
            <v>5395.74</v>
          </cell>
          <cell r="BM1425">
            <v>5395.74</v>
          </cell>
          <cell r="BN1425">
            <v>5.3608801283288411E-2</v>
          </cell>
          <cell r="BO1425">
            <v>0.10562347188264058</v>
          </cell>
          <cell r="BP1425">
            <v>0.24532811735941321</v>
          </cell>
          <cell r="BQ1425">
            <v>1.6083129876108798E-2</v>
          </cell>
          <cell r="BR1425">
            <v>109.6299986243248</v>
          </cell>
          <cell r="BS1425">
            <v>216</v>
          </cell>
          <cell r="BT1425">
            <v>501.69600000000003</v>
          </cell>
          <cell r="BU1425">
            <v>32.890000596642494</v>
          </cell>
          <cell r="BV1425">
            <v>1359.2251815795898</v>
          </cell>
        </row>
        <row r="1426">
          <cell r="A1426">
            <v>24866</v>
          </cell>
          <cell r="B1426" t="e">
            <v>#N/A</v>
          </cell>
          <cell r="C1426">
            <v>18193.63618786044</v>
          </cell>
          <cell r="D1426" t="e">
            <v>#N/A</v>
          </cell>
          <cell r="E1426">
            <v>674.74658203125</v>
          </cell>
          <cell r="F1426">
            <v>0</v>
          </cell>
          <cell r="G1426">
            <v>0</v>
          </cell>
          <cell r="H1426" t="str">
            <v>Gas faf</v>
          </cell>
          <cell r="I1426" t="str">
            <v xml:space="preserve">Gas htstove AND Wood htstove AND </v>
          </cell>
          <cell r="J1426">
            <v>0.92000001668929998</v>
          </cell>
          <cell r="K1426">
            <v>69</v>
          </cell>
          <cell r="L1426">
            <v>65</v>
          </cell>
          <cell r="M1426">
            <v>0</v>
          </cell>
          <cell r="N1426">
            <v>1</v>
          </cell>
          <cell r="O1426">
            <v>0</v>
          </cell>
          <cell r="P1426">
            <v>0.97618383169174194</v>
          </cell>
          <cell r="Q1426">
            <v>0</v>
          </cell>
          <cell r="R1426">
            <v>61</v>
          </cell>
          <cell r="S1426" t="str">
            <v>Gas FAF</v>
          </cell>
          <cell r="T1426" t="str">
            <v>Other</v>
          </cell>
          <cell r="U1426">
            <v>0</v>
          </cell>
          <cell r="V1426">
            <v>0</v>
          </cell>
          <cell r="W1426">
            <v>0</v>
          </cell>
          <cell r="X1426">
            <v>0</v>
          </cell>
          <cell r="Y1426">
            <v>0</v>
          </cell>
          <cell r="Z1426">
            <v>1</v>
          </cell>
          <cell r="AA1426">
            <v>1</v>
          </cell>
          <cell r="AB1426">
            <v>0</v>
          </cell>
          <cell r="AC1426">
            <v>0</v>
          </cell>
          <cell r="AD1426">
            <v>1</v>
          </cell>
          <cell r="AE1426" t="e">
            <v>#N/A</v>
          </cell>
          <cell r="AF1426" t="e">
            <v>#N/A</v>
          </cell>
          <cell r="AG1426" t="e">
            <v>#N/A</v>
          </cell>
          <cell r="AH1426">
            <v>37.700000561773777</v>
          </cell>
          <cell r="AI1426">
            <v>273.50000774860382</v>
          </cell>
          <cell r="AJ1426">
            <v>123.89999723061919</v>
          </cell>
          <cell r="AK1426">
            <v>179.4000032544136</v>
          </cell>
          <cell r="AL1426">
            <v>614.50000879541039</v>
          </cell>
          <cell r="AM1426">
            <v>3471.0774928874125</v>
          </cell>
          <cell r="AN1426">
            <v>3.783615306019783E-2</v>
          </cell>
          <cell r="AO1426">
            <v>4.6660970896482468E-2</v>
          </cell>
          <cell r="AP1426" t="str">
            <v>FLAG</v>
          </cell>
          <cell r="AQ1426">
            <v>2185</v>
          </cell>
          <cell r="AR1426">
            <v>2.500000037252903E-2</v>
          </cell>
          <cell r="AS1426">
            <v>0.8415384853803195</v>
          </cell>
          <cell r="AT1426">
            <v>5.9999998658895493E-2</v>
          </cell>
          <cell r="AU1426">
            <v>0.23000000417232513</v>
          </cell>
          <cell r="AV1426">
            <v>1</v>
          </cell>
          <cell r="AW1426">
            <v>1</v>
          </cell>
          <cell r="AX1426">
            <v>0</v>
          </cell>
          <cell r="AY1426">
            <v>0</v>
          </cell>
          <cell r="AZ1426">
            <v>0</v>
          </cell>
          <cell r="BA1426">
            <v>1</v>
          </cell>
          <cell r="BB1426">
            <v>0</v>
          </cell>
          <cell r="BC1426">
            <v>1404</v>
          </cell>
          <cell r="BD1426">
            <v>5469</v>
          </cell>
          <cell r="BE1426">
            <v>626.32722854614258</v>
          </cell>
          <cell r="BF1426">
            <v>1404</v>
          </cell>
          <cell r="BG1426">
            <v>3471.0774928874125</v>
          </cell>
          <cell r="BH1426">
            <v>173.55387464437064</v>
          </cell>
          <cell r="BI1426">
            <v>194.68579442106918</v>
          </cell>
          <cell r="BJ1426" t="str">
            <v>WATacomaNarrows3</v>
          </cell>
          <cell r="BK1426">
            <v>0</v>
          </cell>
          <cell r="BL1426">
            <v>4783.2299999999996</v>
          </cell>
          <cell r="BM1426">
            <v>4783.2299999999996</v>
          </cell>
          <cell r="BN1426">
            <v>1.7254004833763742E-2</v>
          </cell>
          <cell r="BO1426">
            <v>0.12517162826023059</v>
          </cell>
          <cell r="BP1426">
            <v>5.6704804224539676E-2</v>
          </cell>
          <cell r="BQ1426">
            <v>8.2105264647328882E-2</v>
          </cell>
          <cell r="BR1426">
            <v>37.700000561773777</v>
          </cell>
          <cell r="BS1426">
            <v>273.50000774860382</v>
          </cell>
          <cell r="BT1426">
            <v>123.89999723061919</v>
          </cell>
          <cell r="BU1426">
            <v>179.4000032544136</v>
          </cell>
          <cell r="BV1426">
            <v>626.32722854614258</v>
          </cell>
        </row>
      </sheetData>
      <sheetData sheetId="11"/>
      <sheetData sheetId="12"/>
      <sheetData sheetId="13"/>
      <sheetData sheetId="14"/>
      <sheetData sheetId="15">
        <row r="2">
          <cell r="P2">
            <v>1.4613535704055404E-3</v>
          </cell>
        </row>
      </sheetData>
      <sheetData sheetId="16">
        <row r="1">
          <cell r="A1" t="str">
            <v>Description</v>
          </cell>
        </row>
      </sheetData>
      <sheetData sheetId="17">
        <row r="7">
          <cell r="B7" t="str">
            <v>vname</v>
          </cell>
        </row>
      </sheetData>
      <sheetData sheetId="18"/>
      <sheetData sheetId="19"/>
      <sheetData sheetId="20"/>
      <sheetData sheetId="21"/>
      <sheetData sheetId="22">
        <row r="2">
          <cell r="S2" t="str">
            <v>0R0-R3</v>
          </cell>
        </row>
      </sheetData>
      <sheetData sheetId="23"/>
      <sheetData sheetId="24"/>
      <sheetData sheetId="25">
        <row r="3">
          <cell r="J3">
            <v>8.328334967048481E-3</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MeasureTable"/>
      <sheetName val="ProData"/>
      <sheetName val="Measure_InputOutput"/>
      <sheetName val="LookupTable"/>
      <sheetName val="Correction Jan2013"/>
      <sheetName val="Presentation"/>
      <sheetName val="Provisional Study Plan"/>
      <sheetName val="CostData"/>
      <sheetName val="YrlyCOP"/>
      <sheetName val="Htg_Interactions"/>
      <sheetName val="analysis"/>
      <sheetName val="Grg_Dly"/>
      <sheetName val="Bsmnt_Dly"/>
      <sheetName val="Bsmnt_Hrly"/>
      <sheetName val="Grg_Mnthly"/>
      <sheetName val="OpPattern"/>
      <sheetName val="LabData"/>
      <sheetName val="FieldData"/>
      <sheetName val="Sites&amp;DailyFlow"/>
      <sheetName val="protos"/>
      <sheetName val="SEA-grg_grph"/>
      <sheetName val="constants"/>
      <sheetName val="Baseline"/>
      <sheetName val="Tbin_sumry"/>
      <sheetName val="SEEM"/>
      <sheetName val="SEEMinput"/>
      <sheetName val="SEEMoutput"/>
      <sheetName val="run_matrix"/>
      <sheetName val="ProCost 6th Plan Inputs"/>
      <sheetName val="Treatment Sites"/>
      <sheetName val="Install cost"/>
    </sheetNames>
    <sheetDataSet>
      <sheetData sheetId="0"/>
      <sheetData sheetId="1"/>
      <sheetData sheetId="2"/>
      <sheetData sheetId="3">
        <row r="1475">
          <cell r="A1475" t="str">
            <v>HPWH - Tier 2 - greater than 75 gallons - Gas Heated Home - Unheated Basement - HZ1</v>
          </cell>
          <cell r="C1475">
            <v>15</v>
          </cell>
          <cell r="D1475">
            <v>2038.6085205078125</v>
          </cell>
          <cell r="E1475">
            <v>-5.7519397735595703</v>
          </cell>
          <cell r="F1475">
            <v>1369.4527587890625</v>
          </cell>
          <cell r="G1475">
            <v>25.935800552368164</v>
          </cell>
          <cell r="H1475">
            <v>0</v>
          </cell>
          <cell r="I1475">
            <v>0</v>
          </cell>
          <cell r="J1475">
            <v>0.28396445512771606</v>
          </cell>
          <cell r="K1475">
            <v>0.31143730878829956</v>
          </cell>
          <cell r="L1475">
            <v>2223.0830078125</v>
          </cell>
          <cell r="M1475">
            <v>0.27634367346763611</v>
          </cell>
          <cell r="N1475">
            <v>0.8979644775390625</v>
          </cell>
          <cell r="O1475">
            <v>-5.8094592094421387</v>
          </cell>
          <cell r="P1475">
            <v>-3.0663050711154938E-2</v>
          </cell>
          <cell r="Q1475">
            <v>-8.1986762583255768E-2</v>
          </cell>
          <cell r="R1475">
            <v>272.32546997070313</v>
          </cell>
          <cell r="S1475">
            <v>615.6668701171875</v>
          </cell>
          <cell r="T1475">
            <v>0</v>
          </cell>
          <cell r="U1475">
            <v>444.33926391601563</v>
          </cell>
          <cell r="V1475">
            <v>136.94528198242188</v>
          </cell>
          <cell r="W1475">
            <v>136.94528198242188</v>
          </cell>
          <cell r="X1475">
            <v>0</v>
          </cell>
          <cell r="Y1475">
            <v>0</v>
          </cell>
          <cell r="Z1475">
            <v>0</v>
          </cell>
          <cell r="AA1475">
            <v>0</v>
          </cell>
          <cell r="AB1475">
            <v>0</v>
          </cell>
          <cell r="AC1475">
            <v>269.204833984375</v>
          </cell>
          <cell r="AD1475">
            <v>0</v>
          </cell>
          <cell r="AE1475">
            <v>0</v>
          </cell>
          <cell r="AF1475">
            <v>0</v>
          </cell>
          <cell r="AG1475">
            <v>0</v>
          </cell>
          <cell r="AH1475">
            <v>409.270751953125</v>
          </cell>
          <cell r="AI1475">
            <v>752.6121826171875</v>
          </cell>
          <cell r="AJ1475">
            <v>0</v>
          </cell>
          <cell r="AK1475">
            <v>713.5440673828125</v>
          </cell>
          <cell r="AL1475">
            <v>1875.427001953125</v>
          </cell>
          <cell r="AM1475">
            <v>1297.4788818359375</v>
          </cell>
          <cell r="AN1475">
            <v>0</v>
          </cell>
          <cell r="AO1475">
            <v>270.06936645507813</v>
          </cell>
          <cell r="AP1475">
            <v>1338.341064453125</v>
          </cell>
          <cell r="AQ1475">
            <v>2905.889404296875</v>
          </cell>
          <cell r="AR1475">
            <v>409.270751953125</v>
          </cell>
          <cell r="AS1475">
            <v>7.1001636419818261</v>
          </cell>
          <cell r="AT1475">
            <v>1297.4788818359375</v>
          </cell>
          <cell r="AU1475">
            <v>214.373046875</v>
          </cell>
          <cell r="AV1475">
            <v>291.50668334960938</v>
          </cell>
          <cell r="AW1475">
            <v>1338.341064453125</v>
          </cell>
          <cell r="AX1475">
            <v>3141.69970703125</v>
          </cell>
          <cell r="AY1475">
            <v>752.6121826171875</v>
          </cell>
          <cell r="AZ1475">
            <v>4.1743940325027635</v>
          </cell>
          <cell r="BA1475">
            <v>1297.4788818359375</v>
          </cell>
          <cell r="BB1475">
            <v>214.373046875</v>
          </cell>
          <cell r="BC1475">
            <v>291.50668334960938</v>
          </cell>
          <cell r="BD1475">
            <v>1338.341064453125</v>
          </cell>
          <cell r="BE1475">
            <v>3141.69970703125</v>
          </cell>
          <cell r="BF1475">
            <v>1161.8829345703125</v>
          </cell>
          <cell r="BG1475">
            <v>-29.570644378662109</v>
          </cell>
          <cell r="BH1475">
            <v>2.7039727201038839</v>
          </cell>
          <cell r="BI1475">
            <v>17.736667633056641</v>
          </cell>
          <cell r="BJ1475">
            <v>32.616138458251953</v>
          </cell>
          <cell r="BK1475">
            <v>0</v>
          </cell>
          <cell r="BL1475">
            <v>30.92303466796875</v>
          </cell>
          <cell r="BM1475">
            <v>81.275840759277344</v>
          </cell>
          <cell r="BN1475">
            <v>1297.4788818359375</v>
          </cell>
          <cell r="BO1475">
            <v>-40.191390991210938</v>
          </cell>
          <cell r="BP1475">
            <v>214.373046875</v>
          </cell>
          <cell r="BQ1475">
            <v>0</v>
          </cell>
          <cell r="BR1475">
            <v>0</v>
          </cell>
          <cell r="BS1475">
            <v>0</v>
          </cell>
          <cell r="BT1475">
            <v>1338.341064453125</v>
          </cell>
          <cell r="BU1475">
            <v>0</v>
          </cell>
          <cell r="BV1475">
            <v>0</v>
          </cell>
          <cell r="BW1475">
            <v>291.50668334960938</v>
          </cell>
          <cell r="BX1475">
            <v>1332.33154296875</v>
          </cell>
          <cell r="BY1475">
            <v>273.89056396484375</v>
          </cell>
          <cell r="BZ1475">
            <v>269.204833984375</v>
          </cell>
          <cell r="CA1475">
            <v>0</v>
          </cell>
          <cell r="CB1475">
            <v>3101.50830078125</v>
          </cell>
          <cell r="CC1475">
            <v>1875.427001953125</v>
          </cell>
          <cell r="CD1475">
            <v>1.640044691670147</v>
          </cell>
          <cell r="CE1475">
            <v>3.0941727161407471</v>
          </cell>
          <cell r="CF1475">
            <v>12.847262279168829</v>
          </cell>
          <cell r="CG1475">
            <v>-0.50978004932648657</v>
          </cell>
          <cell r="CH1475">
            <v>12.337482229842342</v>
          </cell>
          <cell r="CI1475">
            <v>0.82272723996515651</v>
          </cell>
          <cell r="CJ1475">
            <v>-3.3985336621765672E-2</v>
          </cell>
          <cell r="CK1475">
            <v>0.78874190334339089</v>
          </cell>
          <cell r="CL1475">
            <v>0</v>
          </cell>
          <cell r="CM1475">
            <v>-5.8094592094421387</v>
          </cell>
          <cell r="CN1475">
            <v>0</v>
          </cell>
          <cell r="CO1475">
            <v>0.1940000057220459</v>
          </cell>
          <cell r="CP1475">
            <v>0.37400001287460327</v>
          </cell>
          <cell r="CQ1475">
            <v>-40.191390991210938</v>
          </cell>
          <cell r="CR1475">
            <v>0</v>
          </cell>
          <cell r="CS1475">
            <v>0</v>
          </cell>
          <cell r="CT1475">
            <v>-40.191390991210938</v>
          </cell>
          <cell r="CU1475">
            <v>0</v>
          </cell>
          <cell r="CV1475">
            <v>9999</v>
          </cell>
          <cell r="CW1475">
            <v>0</v>
          </cell>
        </row>
        <row r="1476">
          <cell r="A1476" t="str">
            <v>HPWH - Tier 2 - greater than 75 gallons - Gas Heated Home - Unheated Basement - HZ2</v>
          </cell>
          <cell r="C1476">
            <v>15.000000953674316</v>
          </cell>
          <cell r="D1476">
            <v>2032.7647705078125</v>
          </cell>
          <cell r="E1476">
            <v>-6.3084783554077148</v>
          </cell>
          <cell r="F1476">
            <v>1369.4527587890625</v>
          </cell>
          <cell r="G1476">
            <v>25.935800552368164</v>
          </cell>
          <cell r="H1476">
            <v>0</v>
          </cell>
          <cell r="I1476">
            <v>0</v>
          </cell>
          <cell r="J1476">
            <v>0.28395858407020569</v>
          </cell>
          <cell r="K1476">
            <v>0.31142130494117737</v>
          </cell>
          <cell r="L1476">
            <v>2216.71044921875</v>
          </cell>
          <cell r="M1476">
            <v>0.27553737163543701</v>
          </cell>
          <cell r="N1476">
            <v>0.89542096853256226</v>
          </cell>
          <cell r="O1476">
            <v>-6.3715629577636719</v>
          </cell>
          <cell r="P1476">
            <v>-3.3629905432462692E-2</v>
          </cell>
          <cell r="Q1476">
            <v>-8.9919529855251312E-2</v>
          </cell>
          <cell r="R1476">
            <v>272.32546997070313</v>
          </cell>
          <cell r="S1476">
            <v>615.6668701171875</v>
          </cell>
          <cell r="T1476">
            <v>0</v>
          </cell>
          <cell r="U1476">
            <v>444.33926391601563</v>
          </cell>
          <cell r="V1476">
            <v>136.94528198242188</v>
          </cell>
          <cell r="W1476">
            <v>136.94528198242188</v>
          </cell>
          <cell r="X1476">
            <v>0</v>
          </cell>
          <cell r="Y1476">
            <v>0</v>
          </cell>
          <cell r="Z1476">
            <v>0</v>
          </cell>
          <cell r="AA1476">
            <v>0</v>
          </cell>
          <cell r="AB1476">
            <v>0</v>
          </cell>
          <cell r="AC1476">
            <v>269.204833984375</v>
          </cell>
          <cell r="AD1476">
            <v>0</v>
          </cell>
          <cell r="AE1476">
            <v>0</v>
          </cell>
          <cell r="AF1476">
            <v>0</v>
          </cell>
          <cell r="AG1476">
            <v>0</v>
          </cell>
          <cell r="AH1476">
            <v>409.270751953125</v>
          </cell>
          <cell r="AI1476">
            <v>752.6121826171875</v>
          </cell>
          <cell r="AJ1476">
            <v>0</v>
          </cell>
          <cell r="AK1476">
            <v>713.5440673828125</v>
          </cell>
          <cell r="AL1476">
            <v>1875.427001953125</v>
          </cell>
          <cell r="AM1476">
            <v>1293.756591796875</v>
          </cell>
          <cell r="AN1476">
            <v>0</v>
          </cell>
          <cell r="AO1476">
            <v>269.294921875</v>
          </cell>
          <cell r="AP1476">
            <v>1334.5048828125</v>
          </cell>
          <cell r="AQ1476">
            <v>2897.556396484375</v>
          </cell>
          <cell r="AR1476">
            <v>409.270751953125</v>
          </cell>
          <cell r="AS1476">
            <v>7.0798032418799393</v>
          </cell>
          <cell r="AT1476">
            <v>1293.756591796875</v>
          </cell>
          <cell r="AU1476">
            <v>213.76582336425781</v>
          </cell>
          <cell r="AV1476">
            <v>290.6715087890625</v>
          </cell>
          <cell r="AW1476">
            <v>1334.5048828125</v>
          </cell>
          <cell r="AX1476">
            <v>3132.69873046875</v>
          </cell>
          <cell r="AY1476">
            <v>752.6121826171875</v>
          </cell>
          <cell r="AZ1476">
            <v>4.1624345262340086</v>
          </cell>
          <cell r="BA1476">
            <v>1293.756591796875</v>
          </cell>
          <cell r="BB1476">
            <v>213.76582336425781</v>
          </cell>
          <cell r="BC1476">
            <v>290.6715087890625</v>
          </cell>
          <cell r="BD1476">
            <v>1334.5048828125</v>
          </cell>
          <cell r="BE1476">
            <v>3132.69873046875</v>
          </cell>
          <cell r="BF1476">
            <v>1161.8829345703125</v>
          </cell>
          <cell r="BG1476">
            <v>-29.426237106323242</v>
          </cell>
          <cell r="BH1476">
            <v>2.6962259241749815</v>
          </cell>
          <cell r="BI1476">
            <v>17.787654876708984</v>
          </cell>
          <cell r="BJ1476">
            <v>32.709903717041016</v>
          </cell>
          <cell r="BK1476">
            <v>0</v>
          </cell>
          <cell r="BL1476">
            <v>31.011930465698242</v>
          </cell>
          <cell r="BM1476">
            <v>81.509490966796875</v>
          </cell>
          <cell r="BN1476">
            <v>1293.756591796875</v>
          </cell>
          <cell r="BO1476">
            <v>-44.255367279052734</v>
          </cell>
          <cell r="BP1476">
            <v>213.76582336425781</v>
          </cell>
          <cell r="BQ1476">
            <v>0</v>
          </cell>
          <cell r="BR1476">
            <v>0</v>
          </cell>
          <cell r="BS1476">
            <v>0</v>
          </cell>
          <cell r="BT1476">
            <v>1334.5048828125</v>
          </cell>
          <cell r="BU1476">
            <v>0</v>
          </cell>
          <cell r="BV1476">
            <v>0</v>
          </cell>
          <cell r="BW1476">
            <v>290.6715087890625</v>
          </cell>
          <cell r="BX1476">
            <v>1332.33154296875</v>
          </cell>
          <cell r="BY1476">
            <v>273.89056396484375</v>
          </cell>
          <cell r="BZ1476">
            <v>269.204833984375</v>
          </cell>
          <cell r="CA1476">
            <v>0</v>
          </cell>
          <cell r="CB1476">
            <v>3088.443359375</v>
          </cell>
          <cell r="CC1476">
            <v>1875.427001953125</v>
          </cell>
          <cell r="CD1476">
            <v>1.6318839806910275</v>
          </cell>
          <cell r="CE1476">
            <v>3.5091121196746826</v>
          </cell>
          <cell r="CF1476">
            <v>12.810440118061681</v>
          </cell>
          <cell r="CG1476">
            <v>-0.55910464796370674</v>
          </cell>
          <cell r="CH1476">
            <v>12.251335470097974</v>
          </cell>
          <cell r="CI1476">
            <v>0.82036926805086985</v>
          </cell>
          <cell r="CJ1476">
            <v>-3.7273643197580433E-2</v>
          </cell>
          <cell r="CK1476">
            <v>0.78309562485328943</v>
          </cell>
          <cell r="CL1476">
            <v>0</v>
          </cell>
          <cell r="CM1476">
            <v>-6.3715629577636719</v>
          </cell>
          <cell r="CN1476">
            <v>0</v>
          </cell>
          <cell r="CO1476">
            <v>0.1939999908208847</v>
          </cell>
          <cell r="CP1476">
            <v>0.37400001287460327</v>
          </cell>
          <cell r="CQ1476">
            <v>-44.255367279052734</v>
          </cell>
          <cell r="CR1476">
            <v>0</v>
          </cell>
          <cell r="CS1476">
            <v>0</v>
          </cell>
          <cell r="CT1476">
            <v>-44.255367279052734</v>
          </cell>
          <cell r="CU1476">
            <v>0</v>
          </cell>
          <cell r="CV1476">
            <v>9999</v>
          </cell>
          <cell r="CW1476">
            <v>0</v>
          </cell>
        </row>
        <row r="1477">
          <cell r="A1477" t="str">
            <v>HPWH - Tier 2 - greater than 75 gallons - Gas Heated Home - Unheated Basement - HZ3</v>
          </cell>
          <cell r="C1477">
            <v>15</v>
          </cell>
          <cell r="D1477">
            <v>2025.369384765625</v>
          </cell>
          <cell r="E1477">
            <v>-7.2348151206970215</v>
          </cell>
          <cell r="F1477">
            <v>1369.4527587890625</v>
          </cell>
          <cell r="G1477">
            <v>25.935800552368164</v>
          </cell>
          <cell r="H1477">
            <v>0</v>
          </cell>
          <cell r="I1477">
            <v>0</v>
          </cell>
          <cell r="J1477">
            <v>0.28395113348960876</v>
          </cell>
          <cell r="K1477">
            <v>0.31140092015266418</v>
          </cell>
          <cell r="L1477">
            <v>2208.64599609375</v>
          </cell>
          <cell r="M1477">
            <v>0.2745169997215271</v>
          </cell>
          <cell r="N1477">
            <v>0.89220207929611206</v>
          </cell>
          <cell r="O1477">
            <v>-7.3071632385253906</v>
          </cell>
          <cell r="P1477">
            <v>-3.8568116724491119E-2</v>
          </cell>
          <cell r="Q1477">
            <v>-0.10312330722808838</v>
          </cell>
          <cell r="R1477">
            <v>272.32546997070313</v>
          </cell>
          <cell r="S1477">
            <v>615.6668701171875</v>
          </cell>
          <cell r="T1477">
            <v>0</v>
          </cell>
          <cell r="U1477">
            <v>444.33926391601563</v>
          </cell>
          <cell r="V1477">
            <v>136.94528198242188</v>
          </cell>
          <cell r="W1477">
            <v>136.94528198242188</v>
          </cell>
          <cell r="X1477">
            <v>0</v>
          </cell>
          <cell r="Y1477">
            <v>0</v>
          </cell>
          <cell r="Z1477">
            <v>0</v>
          </cell>
          <cell r="AA1477">
            <v>0</v>
          </cell>
          <cell r="AB1477">
            <v>0</v>
          </cell>
          <cell r="AC1477">
            <v>269.204833984375</v>
          </cell>
          <cell r="AD1477">
            <v>0</v>
          </cell>
          <cell r="AE1477">
            <v>0</v>
          </cell>
          <cell r="AF1477">
            <v>0</v>
          </cell>
          <cell r="AG1477">
            <v>0</v>
          </cell>
          <cell r="AH1477">
            <v>409.270751953125</v>
          </cell>
          <cell r="AI1477">
            <v>752.6121826171875</v>
          </cell>
          <cell r="AJ1477">
            <v>0</v>
          </cell>
          <cell r="AK1477">
            <v>713.5440673828125</v>
          </cell>
          <cell r="AL1477">
            <v>1875.427001953125</v>
          </cell>
          <cell r="AM1477">
            <v>1289.0457763671875</v>
          </cell>
          <cell r="AN1477">
            <v>0</v>
          </cell>
          <cell r="AO1477">
            <v>268.31478881835938</v>
          </cell>
          <cell r="AP1477">
            <v>1329.64990234375</v>
          </cell>
          <cell r="AQ1477">
            <v>2887.010498046875</v>
          </cell>
          <cell r="AR1477">
            <v>409.270751953125</v>
          </cell>
          <cell r="AS1477">
            <v>7.0540356322847</v>
          </cell>
          <cell r="AT1477">
            <v>1289.0457763671875</v>
          </cell>
          <cell r="AU1477">
            <v>212.99740600585938</v>
          </cell>
          <cell r="AV1477">
            <v>289.61456298828125</v>
          </cell>
          <cell r="AW1477">
            <v>1329.64990234375</v>
          </cell>
          <cell r="AX1477">
            <v>3121.3076171875</v>
          </cell>
          <cell r="AY1477">
            <v>752.6121826171875</v>
          </cell>
          <cell r="AZ1477">
            <v>4.1472990291179466</v>
          </cell>
          <cell r="BA1477">
            <v>1289.0457763671875</v>
          </cell>
          <cell r="BB1477">
            <v>212.99740600585938</v>
          </cell>
          <cell r="BC1477">
            <v>289.61456298828125</v>
          </cell>
          <cell r="BD1477">
            <v>1329.64990234375</v>
          </cell>
          <cell r="BE1477">
            <v>3121.3076171875</v>
          </cell>
          <cell r="BF1477">
            <v>1161.8829345703125</v>
          </cell>
          <cell r="BG1477">
            <v>-29.242279052734375</v>
          </cell>
          <cell r="BH1477">
            <v>2.686421873338289</v>
          </cell>
          <cell r="BI1477">
            <v>17.852603912353516</v>
          </cell>
          <cell r="BJ1477">
            <v>32.829334259033203</v>
          </cell>
          <cell r="BK1477">
            <v>0</v>
          </cell>
          <cell r="BL1477">
            <v>31.125164031982422</v>
          </cell>
          <cell r="BM1477">
            <v>81.807098388671875</v>
          </cell>
          <cell r="BN1477">
            <v>1289.0457763671875</v>
          </cell>
          <cell r="BO1477">
            <v>-50.866134643554688</v>
          </cell>
          <cell r="BP1477">
            <v>212.99740600585938</v>
          </cell>
          <cell r="BQ1477">
            <v>0</v>
          </cell>
          <cell r="BR1477">
            <v>0</v>
          </cell>
          <cell r="BS1477">
            <v>0</v>
          </cell>
          <cell r="BT1477">
            <v>1329.64990234375</v>
          </cell>
          <cell r="BU1477">
            <v>0</v>
          </cell>
          <cell r="BV1477">
            <v>0</v>
          </cell>
          <cell r="BW1477">
            <v>289.61456298828125</v>
          </cell>
          <cell r="BX1477">
            <v>1332.33154296875</v>
          </cell>
          <cell r="BY1477">
            <v>273.89056396484375</v>
          </cell>
          <cell r="BZ1477">
            <v>269.204833984375</v>
          </cell>
          <cell r="CA1477">
            <v>0</v>
          </cell>
          <cell r="CB1477">
            <v>3070.44140625</v>
          </cell>
          <cell r="CC1477">
            <v>1875.427001953125</v>
          </cell>
          <cell r="CD1477">
            <v>1.6203700710470561</v>
          </cell>
          <cell r="CE1477">
            <v>4.1016898155212402</v>
          </cell>
          <cell r="CF1477">
            <v>12.763840600802995</v>
          </cell>
          <cell r="CG1477">
            <v>-0.64120357968299713</v>
          </cell>
          <cell r="CH1477">
            <v>12.122637021119997</v>
          </cell>
          <cell r="CI1477">
            <v>0.81738518592175158</v>
          </cell>
          <cell r="CJ1477">
            <v>-4.2746905312199587E-2</v>
          </cell>
          <cell r="CK1477">
            <v>0.77463828060955198</v>
          </cell>
          <cell r="CL1477">
            <v>0</v>
          </cell>
          <cell r="CM1477">
            <v>-7.3071632385253906</v>
          </cell>
          <cell r="CN1477">
            <v>0</v>
          </cell>
          <cell r="CO1477">
            <v>0.1940000057220459</v>
          </cell>
          <cell r="CP1477">
            <v>0.37400001287460327</v>
          </cell>
          <cell r="CQ1477">
            <v>-50.866134643554688</v>
          </cell>
          <cell r="CR1477">
            <v>0</v>
          </cell>
          <cell r="CS1477">
            <v>0</v>
          </cell>
          <cell r="CT1477">
            <v>-50.866134643554688</v>
          </cell>
          <cell r="CU1477">
            <v>0</v>
          </cell>
          <cell r="CV1477">
            <v>9999</v>
          </cell>
          <cell r="CW1477">
            <v>0</v>
          </cell>
        </row>
        <row r="1478">
          <cell r="A1478" t="str">
            <v>HPWH - Tier 2 - greater than 75 gallons - Gas Heated Home - Garage - HZ1</v>
          </cell>
          <cell r="C1478">
            <v>15</v>
          </cell>
          <cell r="D1478">
            <v>2019.015625</v>
          </cell>
          <cell r="E1478">
            <v>-7.7333331108093262</v>
          </cell>
          <cell r="F1478">
            <v>1369.4527587890625</v>
          </cell>
          <cell r="G1478">
            <v>25.935800552368164</v>
          </cell>
          <cell r="H1478">
            <v>0</v>
          </cell>
          <cell r="I1478">
            <v>0</v>
          </cell>
          <cell r="J1478">
            <v>0.28541028499603271</v>
          </cell>
          <cell r="K1478">
            <v>0.31538841128349304</v>
          </cell>
          <cell r="L1478">
            <v>2201.693359375</v>
          </cell>
          <cell r="M1478">
            <v>0.2771599292755127</v>
          </cell>
          <cell r="N1478">
            <v>0.88184434175491333</v>
          </cell>
          <cell r="O1478">
            <v>-7.810666561126709</v>
          </cell>
          <cell r="P1478">
            <v>-4.1225671768188477E-2</v>
          </cell>
          <cell r="Q1478">
            <v>-0.11022906750440598</v>
          </cell>
          <cell r="R1478">
            <v>272.32546997070313</v>
          </cell>
          <cell r="S1478">
            <v>615.6668701171875</v>
          </cell>
          <cell r="T1478">
            <v>0</v>
          </cell>
          <cell r="U1478">
            <v>444.33926391601563</v>
          </cell>
          <cell r="V1478">
            <v>136.94528198242188</v>
          </cell>
          <cell r="W1478">
            <v>136.94528198242188</v>
          </cell>
          <cell r="X1478">
            <v>0</v>
          </cell>
          <cell r="Y1478">
            <v>0</v>
          </cell>
          <cell r="Z1478">
            <v>0</v>
          </cell>
          <cell r="AA1478">
            <v>0</v>
          </cell>
          <cell r="AB1478">
            <v>0</v>
          </cell>
          <cell r="AC1478">
            <v>269.204833984375</v>
          </cell>
          <cell r="AD1478">
            <v>0</v>
          </cell>
          <cell r="AE1478">
            <v>0</v>
          </cell>
          <cell r="AF1478">
            <v>0</v>
          </cell>
          <cell r="AG1478">
            <v>0</v>
          </cell>
          <cell r="AH1478">
            <v>409.270751953125</v>
          </cell>
          <cell r="AI1478">
            <v>752.6121826171875</v>
          </cell>
          <cell r="AJ1478">
            <v>0</v>
          </cell>
          <cell r="AK1478">
            <v>713.5440673828125</v>
          </cell>
          <cell r="AL1478">
            <v>1875.427001953125</v>
          </cell>
          <cell r="AM1478">
            <v>1285.7764892578125</v>
          </cell>
          <cell r="AN1478">
            <v>0</v>
          </cell>
          <cell r="AO1478">
            <v>267.55294799804688</v>
          </cell>
          <cell r="AP1478">
            <v>1325.4642333984375</v>
          </cell>
          <cell r="AQ1478">
            <v>2878.793701171875</v>
          </cell>
          <cell r="AR1478">
            <v>409.270751953125</v>
          </cell>
          <cell r="AS1478">
            <v>7.03395895483881</v>
          </cell>
          <cell r="AT1478">
            <v>1285.7764892578125</v>
          </cell>
          <cell r="AU1478">
            <v>210.524658203125</v>
          </cell>
          <cell r="AV1478">
            <v>288.60540771484375</v>
          </cell>
          <cell r="AW1478">
            <v>1325.4642333984375</v>
          </cell>
          <cell r="AX1478">
            <v>3110.370849609375</v>
          </cell>
          <cell r="AY1478">
            <v>752.6121826171875</v>
          </cell>
          <cell r="AZ1478">
            <v>4.1327671628700413</v>
          </cell>
          <cell r="BA1478">
            <v>1285.7764892578125</v>
          </cell>
          <cell r="BB1478">
            <v>210.524658203125</v>
          </cell>
          <cell r="BC1478">
            <v>288.60540771484375</v>
          </cell>
          <cell r="BD1478">
            <v>1325.4642333984375</v>
          </cell>
          <cell r="BE1478">
            <v>3110.370849609375</v>
          </cell>
          <cell r="BF1478">
            <v>1161.8829345703125</v>
          </cell>
          <cell r="BG1478">
            <v>-28.999103546142578</v>
          </cell>
          <cell r="BH1478">
            <v>2.6770088256957849</v>
          </cell>
          <cell r="BI1478">
            <v>17.908979415893555</v>
          </cell>
          <cell r="BJ1478">
            <v>32.933006286621094</v>
          </cell>
          <cell r="BK1478">
            <v>0</v>
          </cell>
          <cell r="BL1478">
            <v>31.223451614379883</v>
          </cell>
          <cell r="BM1478">
            <v>82.065437316894531</v>
          </cell>
          <cell r="BN1478">
            <v>1285.7764892578125</v>
          </cell>
          <cell r="BO1478">
            <v>-54.036281585693359</v>
          </cell>
          <cell r="BP1478">
            <v>210.524658203125</v>
          </cell>
          <cell r="BQ1478">
            <v>0</v>
          </cell>
          <cell r="BR1478">
            <v>0</v>
          </cell>
          <cell r="BS1478">
            <v>0</v>
          </cell>
          <cell r="BT1478">
            <v>1325.4642333984375</v>
          </cell>
          <cell r="BU1478">
            <v>0</v>
          </cell>
          <cell r="BV1478">
            <v>0</v>
          </cell>
          <cell r="BW1478">
            <v>288.60540771484375</v>
          </cell>
          <cell r="BX1478">
            <v>1332.33154296875</v>
          </cell>
          <cell r="BY1478">
            <v>273.89056396484375</v>
          </cell>
          <cell r="BZ1478">
            <v>269.204833984375</v>
          </cell>
          <cell r="CA1478">
            <v>0</v>
          </cell>
          <cell r="CB1478">
            <v>3056.33447265625</v>
          </cell>
          <cell r="CC1478">
            <v>1875.427001953125</v>
          </cell>
          <cell r="CD1478">
            <v>1.6120394274933194</v>
          </cell>
          <cell r="CE1478">
            <v>4.5888824462890625</v>
          </cell>
          <cell r="CF1478">
            <v>12.722611923332268</v>
          </cell>
          <cell r="CG1478">
            <v>-0.68538599999999839</v>
          </cell>
          <cell r="CH1478">
            <v>12.03722592333227</v>
          </cell>
          <cell r="CI1478">
            <v>0.81472351355754136</v>
          </cell>
          <cell r="CJ1478">
            <v>-4.5692399999999932E-2</v>
          </cell>
          <cell r="CK1478">
            <v>0.76903111355754139</v>
          </cell>
          <cell r="CL1478">
            <v>0</v>
          </cell>
          <cell r="CM1478">
            <v>-7.810666561126709</v>
          </cell>
          <cell r="CN1478">
            <v>0</v>
          </cell>
          <cell r="CO1478">
            <v>0.1940000057220459</v>
          </cell>
          <cell r="CP1478">
            <v>0.37400001287460327</v>
          </cell>
          <cell r="CQ1478">
            <v>-54.036281585693359</v>
          </cell>
          <cell r="CR1478">
            <v>0</v>
          </cell>
          <cell r="CS1478">
            <v>0</v>
          </cell>
          <cell r="CT1478">
            <v>-54.036281585693359</v>
          </cell>
          <cell r="CU1478">
            <v>0</v>
          </cell>
          <cell r="CV1478">
            <v>9999</v>
          </cell>
          <cell r="CW1478">
            <v>0</v>
          </cell>
        </row>
        <row r="1479">
          <cell r="A1479" t="str">
            <v>HPWH - Tier 2 - greater than 75 gallons - Gas Heated Home - Garage - HZ2</v>
          </cell>
          <cell r="C1479">
            <v>15.000000953674316</v>
          </cell>
          <cell r="D1479">
            <v>2016.0255126953125</v>
          </cell>
          <cell r="E1479">
            <v>-7.4604940414428711</v>
          </cell>
          <cell r="F1479">
            <v>1369.4527587890625</v>
          </cell>
          <cell r="G1479">
            <v>25.935800552368164</v>
          </cell>
          <cell r="H1479">
            <v>0</v>
          </cell>
          <cell r="I1479">
            <v>0</v>
          </cell>
          <cell r="J1479">
            <v>0.28540942072868347</v>
          </cell>
          <cell r="K1479">
            <v>0.31538599729537964</v>
          </cell>
          <cell r="L1479">
            <v>2198.432861328125</v>
          </cell>
          <cell r="M1479">
            <v>0.27674740552902222</v>
          </cell>
          <cell r="N1479">
            <v>0.88054293394088745</v>
          </cell>
          <cell r="O1479">
            <v>-7.5350985527038574</v>
          </cell>
          <cell r="P1479">
            <v>-3.9771191775798798E-2</v>
          </cell>
          <cell r="Q1479">
            <v>-0.10634008049964905</v>
          </cell>
          <cell r="R1479">
            <v>272.32546997070313</v>
          </cell>
          <cell r="S1479">
            <v>615.6668701171875</v>
          </cell>
          <cell r="T1479">
            <v>0</v>
          </cell>
          <cell r="U1479">
            <v>444.33926391601563</v>
          </cell>
          <cell r="V1479">
            <v>136.94528198242188</v>
          </cell>
          <cell r="W1479">
            <v>136.94528198242188</v>
          </cell>
          <cell r="X1479">
            <v>0</v>
          </cell>
          <cell r="Y1479">
            <v>0</v>
          </cell>
          <cell r="Z1479">
            <v>0</v>
          </cell>
          <cell r="AA1479">
            <v>0</v>
          </cell>
          <cell r="AB1479">
            <v>0</v>
          </cell>
          <cell r="AC1479">
            <v>269.204833984375</v>
          </cell>
          <cell r="AD1479">
            <v>0</v>
          </cell>
          <cell r="AE1479">
            <v>0</v>
          </cell>
          <cell r="AF1479">
            <v>0</v>
          </cell>
          <cell r="AG1479">
            <v>0</v>
          </cell>
          <cell r="AH1479">
            <v>409.270751953125</v>
          </cell>
          <cell r="AI1479">
            <v>752.6121826171875</v>
          </cell>
          <cell r="AJ1479">
            <v>0</v>
          </cell>
          <cell r="AK1479">
            <v>713.5440673828125</v>
          </cell>
          <cell r="AL1479">
            <v>1875.427001953125</v>
          </cell>
          <cell r="AM1479">
            <v>1283.8719482421875</v>
          </cell>
          <cell r="AN1479">
            <v>0</v>
          </cell>
          <cell r="AO1479">
            <v>267.15670776367188</v>
          </cell>
          <cell r="AP1479">
            <v>1323.50146484375</v>
          </cell>
          <cell r="AQ1479">
            <v>2874.530029296875</v>
          </cell>
          <cell r="AR1479">
            <v>409.270751953125</v>
          </cell>
          <cell r="AS1479">
            <v>7.0235415238732672</v>
          </cell>
          <cell r="AT1479">
            <v>1283.8719482421875</v>
          </cell>
          <cell r="AU1479">
            <v>210.21394348144531</v>
          </cell>
          <cell r="AV1479">
            <v>288.1781005859375</v>
          </cell>
          <cell r="AW1479">
            <v>1323.50146484375</v>
          </cell>
          <cell r="AX1479">
            <v>3105.765380859375</v>
          </cell>
          <cell r="AY1479">
            <v>752.6121826171875</v>
          </cell>
          <cell r="AZ1479">
            <v>4.1266480331057256</v>
          </cell>
          <cell r="BA1479">
            <v>1283.8719482421875</v>
          </cell>
          <cell r="BB1479">
            <v>210.21394348144531</v>
          </cell>
          <cell r="BC1479">
            <v>288.1781005859375</v>
          </cell>
          <cell r="BD1479">
            <v>1323.50146484375</v>
          </cell>
          <cell r="BE1479">
            <v>3105.765380859375</v>
          </cell>
          <cell r="BF1479">
            <v>1161.8829345703125</v>
          </cell>
          <cell r="BG1479">
            <v>-28.923755645751953</v>
          </cell>
          <cell r="BH1479">
            <v>2.6730451462192777</v>
          </cell>
          <cell r="BI1479">
            <v>17.935541152954102</v>
          </cell>
          <cell r="BJ1479">
            <v>32.981849670410156</v>
          </cell>
          <cell r="BK1479">
            <v>0</v>
          </cell>
          <cell r="BL1479">
            <v>31.269760131835938</v>
          </cell>
          <cell r="BM1479">
            <v>82.187149047851563</v>
          </cell>
          <cell r="BN1479">
            <v>1283.8719482421875</v>
          </cell>
          <cell r="BO1479">
            <v>-52.337013244628906</v>
          </cell>
          <cell r="BP1479">
            <v>210.21394348144531</v>
          </cell>
          <cell r="BQ1479">
            <v>0</v>
          </cell>
          <cell r="BR1479">
            <v>0</v>
          </cell>
          <cell r="BS1479">
            <v>0</v>
          </cell>
          <cell r="BT1479">
            <v>1323.50146484375</v>
          </cell>
          <cell r="BU1479">
            <v>0</v>
          </cell>
          <cell r="BV1479">
            <v>0</v>
          </cell>
          <cell r="BW1479">
            <v>288.1781005859375</v>
          </cell>
          <cell r="BX1479">
            <v>1332.33154296875</v>
          </cell>
          <cell r="BY1479">
            <v>273.89056396484375</v>
          </cell>
          <cell r="BZ1479">
            <v>269.204833984375</v>
          </cell>
          <cell r="CA1479">
            <v>0</v>
          </cell>
          <cell r="CB1479">
            <v>3053.428466796875</v>
          </cell>
          <cell r="CC1479">
            <v>1875.427001953125</v>
          </cell>
          <cell r="CD1479">
            <v>1.6110714439115215</v>
          </cell>
          <cell r="CE1479">
            <v>4.6395783424377441</v>
          </cell>
          <cell r="CF1479">
            <v>12.703771300552502</v>
          </cell>
          <cell r="CG1479">
            <v>-0.66120491666666759</v>
          </cell>
          <cell r="CH1479">
            <v>12.042566383885834</v>
          </cell>
          <cell r="CI1479">
            <v>0.81351702110770507</v>
          </cell>
          <cell r="CJ1479">
            <v>-4.4080327777777747E-2</v>
          </cell>
          <cell r="CK1479">
            <v>0.76943669332992737</v>
          </cell>
          <cell r="CL1479">
            <v>0</v>
          </cell>
          <cell r="CM1479">
            <v>-7.5350985527038574</v>
          </cell>
          <cell r="CN1479">
            <v>0</v>
          </cell>
          <cell r="CO1479">
            <v>0.1940000057220459</v>
          </cell>
          <cell r="CP1479">
            <v>0.37400001287460327</v>
          </cell>
          <cell r="CQ1479">
            <v>-52.337013244628906</v>
          </cell>
          <cell r="CR1479">
            <v>0</v>
          </cell>
          <cell r="CS1479">
            <v>0</v>
          </cell>
          <cell r="CT1479">
            <v>-52.337013244628906</v>
          </cell>
          <cell r="CU1479">
            <v>0</v>
          </cell>
          <cell r="CV1479">
            <v>9999</v>
          </cell>
          <cell r="CW1479">
            <v>0</v>
          </cell>
        </row>
        <row r="1480">
          <cell r="A1480" t="str">
            <v>HPWH - Tier 2 - greater than 75 gallons - Gas Heated Home - Garage - HZ3</v>
          </cell>
          <cell r="C1480">
            <v>15.000000953674316</v>
          </cell>
          <cell r="D1480">
            <v>2008.794677734375</v>
          </cell>
          <cell r="E1480">
            <v>-8.5432100296020508</v>
          </cell>
          <cell r="F1480">
            <v>1369.4527587890625</v>
          </cell>
          <cell r="G1480">
            <v>25.935800552368164</v>
          </cell>
          <cell r="H1480">
            <v>0</v>
          </cell>
          <cell r="I1480">
            <v>0</v>
          </cell>
          <cell r="J1480">
            <v>0.28540730476379395</v>
          </cell>
          <cell r="K1480">
            <v>0.31538018584251404</v>
          </cell>
          <cell r="L1480">
            <v>2190.547607421875</v>
          </cell>
          <cell r="M1480">
            <v>0.27574971318244934</v>
          </cell>
          <cell r="N1480">
            <v>0.8773956298828125</v>
          </cell>
          <cell r="O1480">
            <v>-8.6286420822143555</v>
          </cell>
          <cell r="P1480">
            <v>-4.5543048530817032E-2</v>
          </cell>
          <cell r="Q1480">
            <v>-0.12177285552024841</v>
          </cell>
          <cell r="R1480">
            <v>272.32546997070313</v>
          </cell>
          <cell r="S1480">
            <v>615.6668701171875</v>
          </cell>
          <cell r="T1480">
            <v>0</v>
          </cell>
          <cell r="U1480">
            <v>444.33926391601563</v>
          </cell>
          <cell r="V1480">
            <v>136.94528198242188</v>
          </cell>
          <cell r="W1480">
            <v>136.94528198242188</v>
          </cell>
          <cell r="X1480">
            <v>0</v>
          </cell>
          <cell r="Y1480">
            <v>0</v>
          </cell>
          <cell r="Z1480">
            <v>0</v>
          </cell>
          <cell r="AA1480">
            <v>0</v>
          </cell>
          <cell r="AB1480">
            <v>0</v>
          </cell>
          <cell r="AC1480">
            <v>269.204833984375</v>
          </cell>
          <cell r="AD1480">
            <v>0</v>
          </cell>
          <cell r="AE1480">
            <v>0</v>
          </cell>
          <cell r="AF1480">
            <v>0</v>
          </cell>
          <cell r="AG1480">
            <v>0</v>
          </cell>
          <cell r="AH1480">
            <v>409.270751953125</v>
          </cell>
          <cell r="AI1480">
            <v>752.6121826171875</v>
          </cell>
          <cell r="AJ1480">
            <v>0</v>
          </cell>
          <cell r="AK1480">
            <v>713.5440673828125</v>
          </cell>
          <cell r="AL1480">
            <v>1875.427001953125</v>
          </cell>
          <cell r="AM1480">
            <v>1279.265869140625</v>
          </cell>
          <cell r="AN1480">
            <v>0</v>
          </cell>
          <cell r="AO1480">
            <v>266.1983642578125</v>
          </cell>
          <cell r="AP1480">
            <v>1318.7542724609375</v>
          </cell>
          <cell r="AQ1480">
            <v>2864.218505859375</v>
          </cell>
          <cell r="AR1480">
            <v>409.270751953125</v>
          </cell>
          <cell r="AS1480">
            <v>6.9983464300606126</v>
          </cell>
          <cell r="AT1480">
            <v>1279.265869140625</v>
          </cell>
          <cell r="AU1480">
            <v>209.46260070800781</v>
          </cell>
          <cell r="AV1480">
            <v>287.14462280273438</v>
          </cell>
          <cell r="AW1480">
            <v>1318.7542724609375</v>
          </cell>
          <cell r="AX1480">
            <v>3094.62744140625</v>
          </cell>
          <cell r="AY1480">
            <v>752.6121826171875</v>
          </cell>
          <cell r="AZ1480">
            <v>4.1118487875581442</v>
          </cell>
          <cell r="BA1480">
            <v>1279.265869140625</v>
          </cell>
          <cell r="BB1480">
            <v>209.46260070800781</v>
          </cell>
          <cell r="BC1480">
            <v>287.14462280273438</v>
          </cell>
          <cell r="BD1480">
            <v>1318.7542724609375</v>
          </cell>
          <cell r="BE1480">
            <v>3094.62744140625</v>
          </cell>
          <cell r="BF1480">
            <v>1161.8829345703125</v>
          </cell>
          <cell r="BG1480">
            <v>-28.74058723449707</v>
          </cell>
          <cell r="BH1480">
            <v>2.6634589030598637</v>
          </cell>
          <cell r="BI1480">
            <v>18.000102996826172</v>
          </cell>
          <cell r="BJ1480">
            <v>33.100574493408203</v>
          </cell>
          <cell r="BK1480">
            <v>0</v>
          </cell>
          <cell r="BL1480">
            <v>31.382320404052734</v>
          </cell>
          <cell r="BM1480">
            <v>82.482994079589844</v>
          </cell>
          <cell r="BN1480">
            <v>1279.265869140625</v>
          </cell>
          <cell r="BO1480">
            <v>-60.06512451171875</v>
          </cell>
          <cell r="BP1480">
            <v>209.46260070800781</v>
          </cell>
          <cell r="BQ1480">
            <v>0</v>
          </cell>
          <cell r="BR1480">
            <v>0</v>
          </cell>
          <cell r="BS1480">
            <v>0</v>
          </cell>
          <cell r="BT1480">
            <v>1318.7542724609375</v>
          </cell>
          <cell r="BU1480">
            <v>0</v>
          </cell>
          <cell r="BV1480">
            <v>0</v>
          </cell>
          <cell r="BW1480">
            <v>287.14462280273438</v>
          </cell>
          <cell r="BX1480">
            <v>1332.33154296875</v>
          </cell>
          <cell r="BY1480">
            <v>273.89056396484375</v>
          </cell>
          <cell r="BZ1480">
            <v>269.204833984375</v>
          </cell>
          <cell r="CA1480">
            <v>0</v>
          </cell>
          <cell r="CB1480">
            <v>3034.562255859375</v>
          </cell>
          <cell r="CC1480">
            <v>1875.427001953125</v>
          </cell>
          <cell r="CD1480">
            <v>1.5988840359442571</v>
          </cell>
          <cell r="CE1480">
            <v>5.2834525108337402</v>
          </cell>
          <cell r="CF1480">
            <v>12.65820855475587</v>
          </cell>
          <cell r="CG1480">
            <v>-0.75716333333334118</v>
          </cell>
          <cell r="CH1480">
            <v>11.901045221422528</v>
          </cell>
          <cell r="CI1480">
            <v>0.81059933046446453</v>
          </cell>
          <cell r="CJ1480">
            <v>-5.0477555555556115E-2</v>
          </cell>
          <cell r="CK1480">
            <v>0.76012177490890842</v>
          </cell>
          <cell r="CL1480">
            <v>0</v>
          </cell>
          <cell r="CM1480">
            <v>-8.6286420822143555</v>
          </cell>
          <cell r="CN1480">
            <v>0</v>
          </cell>
          <cell r="CO1480">
            <v>0.1939999908208847</v>
          </cell>
          <cell r="CP1480">
            <v>0.37400001287460327</v>
          </cell>
          <cell r="CQ1480">
            <v>-60.06512451171875</v>
          </cell>
          <cell r="CR1480">
            <v>0</v>
          </cell>
          <cell r="CS1480">
            <v>0</v>
          </cell>
          <cell r="CT1480">
            <v>-60.06512451171875</v>
          </cell>
          <cell r="CU1480">
            <v>0</v>
          </cell>
          <cell r="CV1480">
            <v>9999</v>
          </cell>
          <cell r="CW1480">
            <v>0</v>
          </cell>
        </row>
        <row r="1481">
          <cell r="A1481" t="str">
            <v>HPWH - Tier 2 - greater than 75 gallons - Heat Pump Heated Home - Unheated Basement - HZ1</v>
          </cell>
          <cell r="C1481">
            <v>15</v>
          </cell>
          <cell r="D1481">
            <v>1942.369140625</v>
          </cell>
          <cell r="E1481">
            <v>0</v>
          </cell>
          <cell r="F1481">
            <v>1369.4527587890625</v>
          </cell>
          <cell r="G1481">
            <v>25.935800552368164</v>
          </cell>
          <cell r="H1481">
            <v>0</v>
          </cell>
          <cell r="I1481">
            <v>0</v>
          </cell>
          <cell r="J1481">
            <v>0.29020565748214722</v>
          </cell>
          <cell r="K1481">
            <v>0.30927887558937073</v>
          </cell>
          <cell r="L1481">
            <v>2118.144287109375</v>
          </cell>
          <cell r="M1481">
            <v>0.24942812323570251</v>
          </cell>
          <cell r="N1481">
            <v>0.82214605808258057</v>
          </cell>
          <cell r="O1481">
            <v>0</v>
          </cell>
          <cell r="P1481">
            <v>0</v>
          </cell>
          <cell r="Q1481">
            <v>0</v>
          </cell>
          <cell r="R1481">
            <v>272.32546997070313</v>
          </cell>
          <cell r="S1481">
            <v>615.6668701171875</v>
          </cell>
          <cell r="T1481">
            <v>0</v>
          </cell>
          <cell r="U1481">
            <v>444.33926391601563</v>
          </cell>
          <cell r="V1481">
            <v>136.94528198242188</v>
          </cell>
          <cell r="W1481">
            <v>136.94528198242188</v>
          </cell>
          <cell r="X1481">
            <v>0</v>
          </cell>
          <cell r="Y1481">
            <v>0</v>
          </cell>
          <cell r="Z1481">
            <v>0</v>
          </cell>
          <cell r="AA1481">
            <v>0</v>
          </cell>
          <cell r="AB1481">
            <v>0</v>
          </cell>
          <cell r="AC1481">
            <v>269.204833984375</v>
          </cell>
          <cell r="AD1481">
            <v>0</v>
          </cell>
          <cell r="AE1481">
            <v>0</v>
          </cell>
          <cell r="AF1481">
            <v>0</v>
          </cell>
          <cell r="AG1481">
            <v>0</v>
          </cell>
          <cell r="AH1481">
            <v>409.270751953125</v>
          </cell>
          <cell r="AI1481">
            <v>752.6121826171875</v>
          </cell>
          <cell r="AJ1481">
            <v>0</v>
          </cell>
          <cell r="AK1481">
            <v>713.5440673828125</v>
          </cell>
          <cell r="AL1481">
            <v>1875.427001953125</v>
          </cell>
          <cell r="AM1481">
            <v>1234.7803955078125</v>
          </cell>
          <cell r="AN1481">
            <v>0</v>
          </cell>
          <cell r="AO1481">
            <v>257.16851806640625</v>
          </cell>
          <cell r="AP1481">
            <v>1275.165771484375</v>
          </cell>
          <cell r="AQ1481">
            <v>2767.11474609375</v>
          </cell>
          <cell r="AR1481">
            <v>409.270751953125</v>
          </cell>
          <cell r="AS1481">
            <v>6.7610858382949379</v>
          </cell>
          <cell r="AT1481">
            <v>1234.7803955078125</v>
          </cell>
          <cell r="AU1481">
            <v>196.27273559570313</v>
          </cell>
          <cell r="AV1481">
            <v>276.7957763671875</v>
          </cell>
          <cell r="AW1481">
            <v>1275.165771484375</v>
          </cell>
          <cell r="AX1481">
            <v>2983.0146484375</v>
          </cell>
          <cell r="AY1481">
            <v>752.6121826171875</v>
          </cell>
          <cell r="AZ1481">
            <v>3.9635483836304992</v>
          </cell>
          <cell r="BA1481">
            <v>1234.7803955078125</v>
          </cell>
          <cell r="BB1481">
            <v>196.27273559570313</v>
          </cell>
          <cell r="BC1481">
            <v>276.7957763671875</v>
          </cell>
          <cell r="BD1481">
            <v>1275.165771484375</v>
          </cell>
          <cell r="BE1481">
            <v>2983.0146484375</v>
          </cell>
          <cell r="BF1481">
            <v>1161.8829345703125</v>
          </cell>
          <cell r="BG1481">
            <v>-26.669775009155273</v>
          </cell>
          <cell r="BH1481">
            <v>2.5673969971931769</v>
          </cell>
          <cell r="BI1481">
            <v>18.615388870239258</v>
          </cell>
          <cell r="BJ1481">
            <v>34.232028961181641</v>
          </cell>
          <cell r="BK1481">
            <v>0</v>
          </cell>
          <cell r="BL1481">
            <v>32.455043792724609</v>
          </cell>
          <cell r="BM1481">
            <v>85.302467346191406</v>
          </cell>
          <cell r="BN1481">
            <v>1234.7803955078125</v>
          </cell>
          <cell r="BO1481">
            <v>0</v>
          </cell>
          <cell r="BP1481">
            <v>196.27273559570313</v>
          </cell>
          <cell r="BQ1481">
            <v>0</v>
          </cell>
          <cell r="BR1481">
            <v>0</v>
          </cell>
          <cell r="BS1481">
            <v>0</v>
          </cell>
          <cell r="BT1481">
            <v>1275.165771484375</v>
          </cell>
          <cell r="BU1481">
            <v>0</v>
          </cell>
          <cell r="BV1481">
            <v>0</v>
          </cell>
          <cell r="BW1481">
            <v>276.7957763671875</v>
          </cell>
          <cell r="BX1481">
            <v>1332.33154296875</v>
          </cell>
          <cell r="BY1481">
            <v>273.89056396484375</v>
          </cell>
          <cell r="BZ1481">
            <v>269.204833984375</v>
          </cell>
          <cell r="CA1481">
            <v>0</v>
          </cell>
          <cell r="CB1481">
            <v>2983.0146484375</v>
          </cell>
          <cell r="CC1481">
            <v>1875.427001953125</v>
          </cell>
          <cell r="CD1481">
            <v>1.5905789843751399</v>
          </cell>
          <cell r="CE1481">
            <v>5.7852678298950195</v>
          </cell>
          <cell r="CF1481">
            <v>12.236363388218349</v>
          </cell>
          <cell r="CG1481">
            <v>0</v>
          </cell>
          <cell r="CH1481">
            <v>12.236363388218349</v>
          </cell>
          <cell r="CI1481">
            <v>0.78351012072534387</v>
          </cell>
          <cell r="CJ1481">
            <v>0</v>
          </cell>
          <cell r="CK1481">
            <v>0.78351012072534387</v>
          </cell>
          <cell r="CL1481">
            <v>0</v>
          </cell>
          <cell r="CM1481">
            <v>0</v>
          </cell>
          <cell r="CN1481">
            <v>0</v>
          </cell>
          <cell r="CO1481">
            <v>0</v>
          </cell>
          <cell r="CP1481">
            <v>0</v>
          </cell>
          <cell r="CQ1481">
            <v>0</v>
          </cell>
          <cell r="CR1481">
            <v>0</v>
          </cell>
          <cell r="CS1481">
            <v>0</v>
          </cell>
          <cell r="CT1481">
            <v>0</v>
          </cell>
          <cell r="CU1481">
            <v>0</v>
          </cell>
          <cell r="CV1481">
            <v>9999</v>
          </cell>
          <cell r="CW1481">
            <v>9999</v>
          </cell>
        </row>
        <row r="1482">
          <cell r="A1482" t="str">
            <v>HPWH - Tier 2 - greater than 75 gallons - Heat Pump Heated Home - Garage - HZ1</v>
          </cell>
          <cell r="C1482">
            <v>15</v>
          </cell>
          <cell r="D1482">
            <v>1927.8125</v>
          </cell>
          <cell r="E1482">
            <v>0</v>
          </cell>
          <cell r="F1482">
            <v>1369.4527587890625</v>
          </cell>
          <cell r="G1482">
            <v>25.935800552368164</v>
          </cell>
          <cell r="H1482">
            <v>0</v>
          </cell>
          <cell r="I1482">
            <v>0</v>
          </cell>
          <cell r="J1482">
            <v>0.29143795371055603</v>
          </cell>
          <cell r="K1482">
            <v>0.31351441144943237</v>
          </cell>
          <cell r="L1482">
            <v>2102.24609375</v>
          </cell>
          <cell r="M1482">
            <v>0.25165286660194397</v>
          </cell>
          <cell r="N1482">
            <v>0.80999350547790527</v>
          </cell>
          <cell r="O1482">
            <v>0</v>
          </cell>
          <cell r="P1482">
            <v>0</v>
          </cell>
          <cell r="Q1482">
            <v>0</v>
          </cell>
          <cell r="R1482">
            <v>272.32546997070313</v>
          </cell>
          <cell r="S1482">
            <v>615.6668701171875</v>
          </cell>
          <cell r="T1482">
            <v>0</v>
          </cell>
          <cell r="U1482">
            <v>444.33926391601563</v>
          </cell>
          <cell r="V1482">
            <v>136.94528198242188</v>
          </cell>
          <cell r="W1482">
            <v>136.94528198242188</v>
          </cell>
          <cell r="X1482">
            <v>0</v>
          </cell>
          <cell r="Y1482">
            <v>0</v>
          </cell>
          <cell r="Z1482">
            <v>0</v>
          </cell>
          <cell r="AA1482">
            <v>0</v>
          </cell>
          <cell r="AB1482">
            <v>0</v>
          </cell>
          <cell r="AC1482">
            <v>269.204833984375</v>
          </cell>
          <cell r="AD1482">
            <v>0</v>
          </cell>
          <cell r="AE1482">
            <v>0</v>
          </cell>
          <cell r="AF1482">
            <v>0</v>
          </cell>
          <cell r="AG1482">
            <v>0</v>
          </cell>
          <cell r="AH1482">
            <v>409.270751953125</v>
          </cell>
          <cell r="AI1482">
            <v>752.6121826171875</v>
          </cell>
          <cell r="AJ1482">
            <v>0</v>
          </cell>
          <cell r="AK1482">
            <v>713.5440673828125</v>
          </cell>
          <cell r="AL1482">
            <v>1875.427001953125</v>
          </cell>
          <cell r="AM1482">
            <v>1226.3590087890625</v>
          </cell>
          <cell r="AN1482">
            <v>0</v>
          </cell>
          <cell r="AO1482">
            <v>255.32717895507813</v>
          </cell>
          <cell r="AP1482">
            <v>1265.5948486328125</v>
          </cell>
          <cell r="AQ1482">
            <v>2747.281005859375</v>
          </cell>
          <cell r="AR1482">
            <v>409.270751953125</v>
          </cell>
          <cell r="AS1482">
            <v>6.7126248901646592</v>
          </cell>
          <cell r="AT1482">
            <v>1226.3590087890625</v>
          </cell>
          <cell r="AU1482">
            <v>193.37155151367188</v>
          </cell>
          <cell r="AV1482">
            <v>274.66433715820313</v>
          </cell>
          <cell r="AW1482">
            <v>1265.5948486328125</v>
          </cell>
          <cell r="AX1482">
            <v>2959.98974609375</v>
          </cell>
          <cell r="AY1482">
            <v>752.6121826171875</v>
          </cell>
          <cell r="AZ1482">
            <v>3.9329550258205117</v>
          </cell>
          <cell r="BA1482">
            <v>1226.3590087890625</v>
          </cell>
          <cell r="BB1482">
            <v>193.37155151367188</v>
          </cell>
          <cell r="BC1482">
            <v>274.66433715820313</v>
          </cell>
          <cell r="BD1482">
            <v>1265.5948486328125</v>
          </cell>
          <cell r="BE1482">
            <v>2959.98974609375</v>
          </cell>
          <cell r="BF1482">
            <v>1161.8829345703125</v>
          </cell>
          <cell r="BG1482">
            <v>-26.20220947265625</v>
          </cell>
          <cell r="BH1482">
            <v>2.5475800838183305</v>
          </cell>
          <cell r="BI1482">
            <v>18.756168365478516</v>
          </cell>
          <cell r="BJ1482">
            <v>34.490909576416016</v>
          </cell>
          <cell r="BK1482">
            <v>0</v>
          </cell>
          <cell r="BL1482">
            <v>32.700485229492188</v>
          </cell>
          <cell r="BM1482">
            <v>85.947563171386719</v>
          </cell>
          <cell r="BN1482">
            <v>1226.3590087890625</v>
          </cell>
          <cell r="BO1482">
            <v>0</v>
          </cell>
          <cell r="BP1482">
            <v>193.37155151367188</v>
          </cell>
          <cell r="BQ1482">
            <v>0</v>
          </cell>
          <cell r="BR1482">
            <v>0</v>
          </cell>
          <cell r="BS1482">
            <v>0</v>
          </cell>
          <cell r="BT1482">
            <v>1265.5948486328125</v>
          </cell>
          <cell r="BU1482">
            <v>0</v>
          </cell>
          <cell r="BV1482">
            <v>0</v>
          </cell>
          <cell r="BW1482">
            <v>274.66433715820313</v>
          </cell>
          <cell r="BX1482">
            <v>1332.33154296875</v>
          </cell>
          <cell r="BY1482">
            <v>273.89056396484375</v>
          </cell>
          <cell r="BZ1482">
            <v>269.204833984375</v>
          </cell>
          <cell r="CA1482">
            <v>0</v>
          </cell>
          <cell r="CB1482">
            <v>2959.98974609375</v>
          </cell>
          <cell r="CC1482">
            <v>1875.427001953125</v>
          </cell>
          <cell r="CD1482">
            <v>1.5783018157161155</v>
          </cell>
          <cell r="CE1482">
            <v>6.4982738494873047</v>
          </cell>
          <cell r="CF1482">
            <v>12.143681391080252</v>
          </cell>
          <cell r="CG1482">
            <v>0</v>
          </cell>
          <cell r="CH1482">
            <v>12.143681391080252</v>
          </cell>
          <cell r="CI1482">
            <v>0.77755862743445325</v>
          </cell>
          <cell r="CJ1482">
            <v>0</v>
          </cell>
          <cell r="CK1482">
            <v>0.77755862743445325</v>
          </cell>
          <cell r="CL1482">
            <v>0</v>
          </cell>
          <cell r="CM1482">
            <v>0</v>
          </cell>
          <cell r="CN1482">
            <v>0</v>
          </cell>
          <cell r="CO1482">
            <v>0</v>
          </cell>
          <cell r="CP1482">
            <v>0</v>
          </cell>
          <cell r="CQ1482">
            <v>0</v>
          </cell>
          <cell r="CR1482">
            <v>0</v>
          </cell>
          <cell r="CS1482">
            <v>0</v>
          </cell>
          <cell r="CT1482">
            <v>0</v>
          </cell>
          <cell r="CU1482">
            <v>0</v>
          </cell>
          <cell r="CV1482">
            <v>9999</v>
          </cell>
          <cell r="CW1482">
            <v>9999</v>
          </cell>
        </row>
        <row r="1483">
          <cell r="A1483" t="str">
            <v>HPWH - Tier 2 - greater than 75 gallons - Heat Pump Heated Home - Unheated Basement - HZ2</v>
          </cell>
          <cell r="C1483">
            <v>15</v>
          </cell>
          <cell r="D1483">
            <v>1924.765625</v>
          </cell>
          <cell r="E1483">
            <v>0</v>
          </cell>
          <cell r="F1483">
            <v>1369.4527587890625</v>
          </cell>
          <cell r="G1483">
            <v>25.935800552368164</v>
          </cell>
          <cell r="H1483">
            <v>0</v>
          </cell>
          <cell r="I1483">
            <v>0</v>
          </cell>
          <cell r="J1483">
            <v>0.29102617502212524</v>
          </cell>
          <cell r="K1483">
            <v>0.30897608399391174</v>
          </cell>
          <cell r="L1483">
            <v>2098.927490234375</v>
          </cell>
          <cell r="M1483">
            <v>0.245327427983284</v>
          </cell>
          <cell r="N1483">
            <v>0.81032252311706543</v>
          </cell>
          <cell r="O1483">
            <v>0</v>
          </cell>
          <cell r="P1483">
            <v>0</v>
          </cell>
          <cell r="Q1483">
            <v>0</v>
          </cell>
          <cell r="R1483">
            <v>272.32546997070313</v>
          </cell>
          <cell r="S1483">
            <v>615.6668701171875</v>
          </cell>
          <cell r="T1483">
            <v>0</v>
          </cell>
          <cell r="U1483">
            <v>444.33926391601563</v>
          </cell>
          <cell r="V1483">
            <v>136.94528198242188</v>
          </cell>
          <cell r="W1483">
            <v>136.94528198242188</v>
          </cell>
          <cell r="X1483">
            <v>0</v>
          </cell>
          <cell r="Y1483">
            <v>0</v>
          </cell>
          <cell r="Z1483">
            <v>0</v>
          </cell>
          <cell r="AA1483">
            <v>0</v>
          </cell>
          <cell r="AB1483">
            <v>0</v>
          </cell>
          <cell r="AC1483">
            <v>269.204833984375</v>
          </cell>
          <cell r="AD1483">
            <v>0</v>
          </cell>
          <cell r="AE1483">
            <v>0</v>
          </cell>
          <cell r="AF1483">
            <v>0</v>
          </cell>
          <cell r="AG1483">
            <v>0</v>
          </cell>
          <cell r="AH1483">
            <v>409.270751953125</v>
          </cell>
          <cell r="AI1483">
            <v>752.6121826171875</v>
          </cell>
          <cell r="AJ1483">
            <v>0</v>
          </cell>
          <cell r="AK1483">
            <v>713.5440673828125</v>
          </cell>
          <cell r="AL1483">
            <v>1875.427001953125</v>
          </cell>
          <cell r="AM1483">
            <v>1224.428955078125</v>
          </cell>
          <cell r="AN1483">
            <v>0</v>
          </cell>
          <cell r="AO1483">
            <v>254.92475891113281</v>
          </cell>
          <cell r="AP1483">
            <v>1263.5970458984375</v>
          </cell>
          <cell r="AQ1483">
            <v>2742.95068359375</v>
          </cell>
          <cell r="AR1483">
            <v>409.270751953125</v>
          </cell>
          <cell r="AS1483">
            <v>6.7020444211998162</v>
          </cell>
          <cell r="AT1483">
            <v>1224.428955078125</v>
          </cell>
          <cell r="AU1483">
            <v>193.45008850097656</v>
          </cell>
          <cell r="AV1483">
            <v>274.26974487304688</v>
          </cell>
          <cell r="AW1483">
            <v>1263.5970458984375</v>
          </cell>
          <cell r="AX1483">
            <v>2955.745849609375</v>
          </cell>
          <cell r="AY1483">
            <v>752.6121826171875</v>
          </cell>
          <cell r="AZ1483">
            <v>3.927316116415017</v>
          </cell>
          <cell r="BA1483">
            <v>1224.428955078125</v>
          </cell>
          <cell r="BB1483">
            <v>193.45008850097656</v>
          </cell>
          <cell r="BC1483">
            <v>274.26974487304688</v>
          </cell>
          <cell r="BD1483">
            <v>1263.5970458984375</v>
          </cell>
          <cell r="BE1483">
            <v>2955.745849609375</v>
          </cell>
          <cell r="BF1483">
            <v>1161.8829345703125</v>
          </cell>
          <cell r="BG1483">
            <v>-26.137432098388672</v>
          </cell>
          <cell r="BH1483">
            <v>2.5439274681129431</v>
          </cell>
          <cell r="BI1483">
            <v>18.785823822021484</v>
          </cell>
          <cell r="BJ1483">
            <v>34.545444488525391</v>
          </cell>
          <cell r="BK1483">
            <v>0</v>
          </cell>
          <cell r="BL1483">
            <v>32.752189636230469</v>
          </cell>
          <cell r="BM1483">
            <v>86.083457946777344</v>
          </cell>
          <cell r="BN1483">
            <v>1224.428955078125</v>
          </cell>
          <cell r="BO1483">
            <v>0</v>
          </cell>
          <cell r="BP1483">
            <v>193.45008850097656</v>
          </cell>
          <cell r="BQ1483">
            <v>0</v>
          </cell>
          <cell r="BR1483">
            <v>0</v>
          </cell>
          <cell r="BS1483">
            <v>0</v>
          </cell>
          <cell r="BT1483">
            <v>1263.5970458984375</v>
          </cell>
          <cell r="BU1483">
            <v>0</v>
          </cell>
          <cell r="BV1483">
            <v>0</v>
          </cell>
          <cell r="BW1483">
            <v>274.26974487304688</v>
          </cell>
          <cell r="BX1483">
            <v>1332.33154296875</v>
          </cell>
          <cell r="BY1483">
            <v>273.89056396484375</v>
          </cell>
          <cell r="BZ1483">
            <v>269.204833984375</v>
          </cell>
          <cell r="CA1483">
            <v>0</v>
          </cell>
          <cell r="CB1483">
            <v>2955.745849609375</v>
          </cell>
          <cell r="CC1483">
            <v>1875.427001953125</v>
          </cell>
          <cell r="CD1483">
            <v>1.576038911387202</v>
          </cell>
          <cell r="CE1483">
            <v>6.6147561073303223</v>
          </cell>
          <cell r="CF1483">
            <v>12.122832064514093</v>
          </cell>
          <cell r="CG1483">
            <v>0</v>
          </cell>
          <cell r="CH1483">
            <v>12.122832064514093</v>
          </cell>
          <cell r="CI1483">
            <v>0.77620400613352625</v>
          </cell>
          <cell r="CJ1483">
            <v>0</v>
          </cell>
          <cell r="CK1483">
            <v>0.77620400613352625</v>
          </cell>
          <cell r="CL1483">
            <v>0</v>
          </cell>
          <cell r="CM1483">
            <v>0</v>
          </cell>
          <cell r="CN1483">
            <v>0</v>
          </cell>
          <cell r="CO1483">
            <v>0</v>
          </cell>
          <cell r="CP1483">
            <v>0</v>
          </cell>
          <cell r="CQ1483">
            <v>0</v>
          </cell>
          <cell r="CR1483">
            <v>0</v>
          </cell>
          <cell r="CS1483">
            <v>0</v>
          </cell>
          <cell r="CT1483">
            <v>0</v>
          </cell>
          <cell r="CU1483">
            <v>0</v>
          </cell>
          <cell r="CV1483">
            <v>9999</v>
          </cell>
          <cell r="CW1483">
            <v>9999</v>
          </cell>
        </row>
        <row r="1484">
          <cell r="A1484" t="str">
            <v>HPWH - Tier 2 - greater than 75 gallons - Heat Pump Heated Home - Garage - HZ2</v>
          </cell>
          <cell r="C1484">
            <v>15.000000953674316</v>
          </cell>
          <cell r="D1484">
            <v>1920.34521484375</v>
          </cell>
          <cell r="E1484">
            <v>0</v>
          </cell>
          <cell r="F1484">
            <v>1369.4527587890625</v>
          </cell>
          <cell r="G1484">
            <v>25.935800552368164</v>
          </cell>
          <cell r="H1484">
            <v>0</v>
          </cell>
          <cell r="I1484">
            <v>0</v>
          </cell>
          <cell r="J1484">
            <v>0.29175755381584167</v>
          </cell>
          <cell r="K1484">
            <v>0.31341224908828735</v>
          </cell>
          <cell r="L1484">
            <v>2094.084716796875</v>
          </cell>
          <cell r="M1484">
            <v>0.24998335540294647</v>
          </cell>
          <cell r="N1484">
            <v>0.80515122413635254</v>
          </cell>
          <cell r="O1484">
            <v>0</v>
          </cell>
          <cell r="P1484">
            <v>0</v>
          </cell>
          <cell r="Q1484">
            <v>0</v>
          </cell>
          <cell r="R1484">
            <v>272.32546997070313</v>
          </cell>
          <cell r="S1484">
            <v>615.6668701171875</v>
          </cell>
          <cell r="T1484">
            <v>0</v>
          </cell>
          <cell r="U1484">
            <v>444.33926391601563</v>
          </cell>
          <cell r="V1484">
            <v>136.94528198242188</v>
          </cell>
          <cell r="W1484">
            <v>136.94528198242188</v>
          </cell>
          <cell r="X1484">
            <v>0</v>
          </cell>
          <cell r="Y1484">
            <v>0</v>
          </cell>
          <cell r="Z1484">
            <v>0</v>
          </cell>
          <cell r="AA1484">
            <v>0</v>
          </cell>
          <cell r="AB1484">
            <v>0</v>
          </cell>
          <cell r="AC1484">
            <v>269.204833984375</v>
          </cell>
          <cell r="AD1484">
            <v>0</v>
          </cell>
          <cell r="AE1484">
            <v>0</v>
          </cell>
          <cell r="AF1484">
            <v>0</v>
          </cell>
          <cell r="AG1484">
            <v>0</v>
          </cell>
          <cell r="AH1484">
            <v>409.270751953125</v>
          </cell>
          <cell r="AI1484">
            <v>752.6121826171875</v>
          </cell>
          <cell r="AJ1484">
            <v>0</v>
          </cell>
          <cell r="AK1484">
            <v>713.5440673828125</v>
          </cell>
          <cell r="AL1484">
            <v>1875.427001953125</v>
          </cell>
          <cell r="AM1484">
            <v>1222.4521484375</v>
          </cell>
          <cell r="AN1484">
            <v>0</v>
          </cell>
          <cell r="AO1484">
            <v>254.4256591796875</v>
          </cell>
          <cell r="AP1484">
            <v>1260.6817626953125</v>
          </cell>
          <cell r="AQ1484">
            <v>2737.5595703125</v>
          </cell>
          <cell r="AR1484">
            <v>409.270751953125</v>
          </cell>
          <cell r="AS1484">
            <v>6.6888717487098637</v>
          </cell>
          <cell r="AT1484">
            <v>1222.4521484375</v>
          </cell>
          <cell r="AU1484">
            <v>192.21551513671875</v>
          </cell>
          <cell r="AV1484">
            <v>273.647216796875</v>
          </cell>
          <cell r="AW1484">
            <v>1260.6817626953125</v>
          </cell>
          <cell r="AX1484">
            <v>2948.99658203125</v>
          </cell>
          <cell r="AY1484">
            <v>752.6121826171875</v>
          </cell>
          <cell r="AZ1484">
            <v>3.9183484279909715</v>
          </cell>
          <cell r="BA1484">
            <v>1222.4521484375</v>
          </cell>
          <cell r="BB1484">
            <v>192.21551513671875</v>
          </cell>
          <cell r="BC1484">
            <v>273.647216796875</v>
          </cell>
          <cell r="BD1484">
            <v>1260.6817626953125</v>
          </cell>
          <cell r="BE1484">
            <v>2948.99658203125</v>
          </cell>
          <cell r="BF1484">
            <v>1161.8829345703125</v>
          </cell>
          <cell r="BG1484">
            <v>-25.978313446044922</v>
          </cell>
          <cell r="BH1484">
            <v>2.5381186286329593</v>
          </cell>
          <cell r="BI1484">
            <v>18.829267501831055</v>
          </cell>
          <cell r="BJ1484">
            <v>34.625331878662109</v>
          </cell>
          <cell r="BK1484">
            <v>0</v>
          </cell>
          <cell r="BL1484">
            <v>32.827930450439453</v>
          </cell>
          <cell r="BM1484">
            <v>86.28253173828125</v>
          </cell>
          <cell r="BN1484">
            <v>1222.4521484375</v>
          </cell>
          <cell r="BO1484">
            <v>0</v>
          </cell>
          <cell r="BP1484">
            <v>192.21551513671875</v>
          </cell>
          <cell r="BQ1484">
            <v>0</v>
          </cell>
          <cell r="BR1484">
            <v>0</v>
          </cell>
          <cell r="BS1484">
            <v>0</v>
          </cell>
          <cell r="BT1484">
            <v>1260.6817626953125</v>
          </cell>
          <cell r="BU1484">
            <v>0</v>
          </cell>
          <cell r="BV1484">
            <v>0</v>
          </cell>
          <cell r="BW1484">
            <v>273.647216796875</v>
          </cell>
          <cell r="BX1484">
            <v>1332.33154296875</v>
          </cell>
          <cell r="BY1484">
            <v>273.89056396484375</v>
          </cell>
          <cell r="BZ1484">
            <v>269.204833984375</v>
          </cell>
          <cell r="CA1484">
            <v>0</v>
          </cell>
          <cell r="CB1484">
            <v>2948.99658203125</v>
          </cell>
          <cell r="CC1484">
            <v>1875.427001953125</v>
          </cell>
          <cell r="CD1484">
            <v>1.5724401621440691</v>
          </cell>
          <cell r="CE1484">
            <v>6.8496155738830566</v>
          </cell>
          <cell r="CF1484">
            <v>12.094595118488305</v>
          </cell>
          <cell r="CG1484">
            <v>0</v>
          </cell>
          <cell r="CH1484">
            <v>12.094595118488305</v>
          </cell>
          <cell r="CI1484">
            <v>0.77438946072521087</v>
          </cell>
          <cell r="CJ1484">
            <v>0</v>
          </cell>
          <cell r="CK1484">
            <v>0.77438946072521087</v>
          </cell>
          <cell r="CL1484">
            <v>0</v>
          </cell>
          <cell r="CM1484">
            <v>0</v>
          </cell>
          <cell r="CN1484">
            <v>0</v>
          </cell>
          <cell r="CO1484">
            <v>0</v>
          </cell>
          <cell r="CP1484">
            <v>0</v>
          </cell>
          <cell r="CQ1484">
            <v>0</v>
          </cell>
          <cell r="CR1484">
            <v>0</v>
          </cell>
          <cell r="CS1484">
            <v>0</v>
          </cell>
          <cell r="CT1484">
            <v>0</v>
          </cell>
          <cell r="CU1484">
            <v>0</v>
          </cell>
          <cell r="CV1484">
            <v>9999</v>
          </cell>
          <cell r="CW1484">
            <v>9999</v>
          </cell>
        </row>
        <row r="1485">
          <cell r="A1485" t="str">
            <v>HPWH - Tier 2 - greater than 75 gallons - Heat Pump Heated Home - Unheated Basement - HZ3</v>
          </cell>
          <cell r="C1485">
            <v>15</v>
          </cell>
          <cell r="D1485">
            <v>1901.9468994140625</v>
          </cell>
          <cell r="E1485">
            <v>0</v>
          </cell>
          <cell r="F1485">
            <v>1369.4527587890625</v>
          </cell>
          <cell r="G1485">
            <v>25.935800552368164</v>
          </cell>
          <cell r="H1485">
            <v>0</v>
          </cell>
          <cell r="I1485">
            <v>0</v>
          </cell>
          <cell r="J1485">
            <v>0.29212448000907898</v>
          </cell>
          <cell r="K1485">
            <v>0.30857166647911072</v>
          </cell>
          <cell r="L1485">
            <v>2074.057373046875</v>
          </cell>
          <cell r="M1485">
            <v>0.23999664187431335</v>
          </cell>
          <cell r="N1485">
            <v>0.79496163129806519</v>
          </cell>
          <cell r="O1485">
            <v>0</v>
          </cell>
          <cell r="P1485">
            <v>0</v>
          </cell>
          <cell r="Q1485">
            <v>0</v>
          </cell>
          <cell r="R1485">
            <v>272.32546997070313</v>
          </cell>
          <cell r="S1485">
            <v>615.6668701171875</v>
          </cell>
          <cell r="T1485">
            <v>0</v>
          </cell>
          <cell r="U1485">
            <v>444.33926391601563</v>
          </cell>
          <cell r="V1485">
            <v>136.94528198242188</v>
          </cell>
          <cell r="W1485">
            <v>136.94528198242188</v>
          </cell>
          <cell r="X1485">
            <v>0</v>
          </cell>
          <cell r="Y1485">
            <v>0</v>
          </cell>
          <cell r="Z1485">
            <v>0</v>
          </cell>
          <cell r="AA1485">
            <v>0</v>
          </cell>
          <cell r="AB1485">
            <v>0</v>
          </cell>
          <cell r="AC1485">
            <v>269.204833984375</v>
          </cell>
          <cell r="AD1485">
            <v>0</v>
          </cell>
          <cell r="AE1485">
            <v>0</v>
          </cell>
          <cell r="AF1485">
            <v>0</v>
          </cell>
          <cell r="AG1485">
            <v>0</v>
          </cell>
          <cell r="AH1485">
            <v>409.270751953125</v>
          </cell>
          <cell r="AI1485">
            <v>752.6121826171875</v>
          </cell>
          <cell r="AJ1485">
            <v>0</v>
          </cell>
          <cell r="AK1485">
            <v>713.5440673828125</v>
          </cell>
          <cell r="AL1485">
            <v>1875.427001953125</v>
          </cell>
          <cell r="AM1485">
            <v>1208.83154296875</v>
          </cell>
          <cell r="AN1485">
            <v>0</v>
          </cell>
          <cell r="AO1485">
            <v>251.78981018066406</v>
          </cell>
          <cell r="AP1485">
            <v>1248.6248779296875</v>
          </cell>
          <cell r="AQ1485">
            <v>2709.246337890625</v>
          </cell>
          <cell r="AR1485">
            <v>409.270751953125</v>
          </cell>
          <cell r="AS1485">
            <v>6.6196917765318339</v>
          </cell>
          <cell r="AT1485">
            <v>1208.83154296875</v>
          </cell>
          <cell r="AU1485">
            <v>189.78297424316406</v>
          </cell>
          <cell r="AV1485">
            <v>270.76812744140625</v>
          </cell>
          <cell r="AW1485">
            <v>1248.6248779296875</v>
          </cell>
          <cell r="AX1485">
            <v>2918.007568359375</v>
          </cell>
          <cell r="AY1485">
            <v>752.6121826171875</v>
          </cell>
          <cell r="AZ1485">
            <v>3.8771730092883288</v>
          </cell>
          <cell r="BA1485">
            <v>1208.83154296875</v>
          </cell>
          <cell r="BB1485">
            <v>189.78297424316406</v>
          </cell>
          <cell r="BC1485">
            <v>270.76812744140625</v>
          </cell>
          <cell r="BD1485">
            <v>1248.6248779296875</v>
          </cell>
          <cell r="BE1485">
            <v>2918.007568359375</v>
          </cell>
          <cell r="BF1485">
            <v>1161.8829345703125</v>
          </cell>
          <cell r="BG1485">
            <v>-25.42237663269043</v>
          </cell>
          <cell r="BH1485">
            <v>2.5114471625365855</v>
          </cell>
          <cell r="BI1485">
            <v>19.011085510253906</v>
          </cell>
          <cell r="BJ1485">
            <v>34.959678649902344</v>
          </cell>
          <cell r="BK1485">
            <v>0</v>
          </cell>
          <cell r="BL1485">
            <v>33.144920349121094</v>
          </cell>
          <cell r="BM1485">
            <v>87.115684509277344</v>
          </cell>
          <cell r="BN1485">
            <v>1208.83154296875</v>
          </cell>
          <cell r="BO1485">
            <v>0</v>
          </cell>
          <cell r="BP1485">
            <v>189.78297424316406</v>
          </cell>
          <cell r="BQ1485">
            <v>0</v>
          </cell>
          <cell r="BR1485">
            <v>0</v>
          </cell>
          <cell r="BS1485">
            <v>0</v>
          </cell>
          <cell r="BT1485">
            <v>1248.6248779296875</v>
          </cell>
          <cell r="BU1485">
            <v>0</v>
          </cell>
          <cell r="BV1485">
            <v>0</v>
          </cell>
          <cell r="BW1485">
            <v>270.76812744140625</v>
          </cell>
          <cell r="BX1485">
            <v>1332.33154296875</v>
          </cell>
          <cell r="BY1485">
            <v>273.89056396484375</v>
          </cell>
          <cell r="BZ1485">
            <v>269.204833984375</v>
          </cell>
          <cell r="CA1485">
            <v>0</v>
          </cell>
          <cell r="CB1485">
            <v>2918.007568359375</v>
          </cell>
          <cell r="CC1485">
            <v>1875.427001953125</v>
          </cell>
          <cell r="CD1485">
            <v>1.5559163937117835</v>
          </cell>
          <cell r="CE1485">
            <v>7.7225437164306641</v>
          </cell>
          <cell r="CF1485">
            <v>11.979870594416214</v>
          </cell>
          <cell r="CG1485">
            <v>0</v>
          </cell>
          <cell r="CH1485">
            <v>11.979870594416214</v>
          </cell>
          <cell r="CI1485">
            <v>0.76705846047398762</v>
          </cell>
          <cell r="CJ1485">
            <v>0</v>
          </cell>
          <cell r="CK1485">
            <v>0.76705846047398762</v>
          </cell>
          <cell r="CL1485">
            <v>0</v>
          </cell>
          <cell r="CM1485">
            <v>0</v>
          </cell>
          <cell r="CN1485">
            <v>0</v>
          </cell>
          <cell r="CO1485">
            <v>0</v>
          </cell>
          <cell r="CP1485">
            <v>0</v>
          </cell>
          <cell r="CQ1485">
            <v>0</v>
          </cell>
          <cell r="CR1485">
            <v>0</v>
          </cell>
          <cell r="CS1485">
            <v>0</v>
          </cell>
          <cell r="CT1485">
            <v>0</v>
          </cell>
          <cell r="CU1485">
            <v>0</v>
          </cell>
          <cell r="CV1485">
            <v>9999</v>
          </cell>
          <cell r="CW1485">
            <v>9999</v>
          </cell>
        </row>
        <row r="1486">
          <cell r="A1486" t="str">
            <v>HPWH - Tier 2 - greater than 75 gallons - Heat Pump Heated Home - Garage - HZ3</v>
          </cell>
          <cell r="C1486">
            <v>15.000000953674316</v>
          </cell>
          <cell r="D1486">
            <v>1895.0299072265625</v>
          </cell>
          <cell r="E1486">
            <v>0</v>
          </cell>
          <cell r="F1486">
            <v>1369.4527587890625</v>
          </cell>
          <cell r="G1486">
            <v>25.935800552368164</v>
          </cell>
          <cell r="H1486">
            <v>0</v>
          </cell>
          <cell r="I1486">
            <v>0</v>
          </cell>
          <cell r="J1486">
            <v>0.2930559515953064</v>
          </cell>
          <cell r="K1486">
            <v>0.31300169229507446</v>
          </cell>
          <cell r="L1486">
            <v>2066.490478515625</v>
          </cell>
          <cell r="M1486">
            <v>0.24393056333065033</v>
          </cell>
          <cell r="N1486">
            <v>0.78776419162750244</v>
          </cell>
          <cell r="O1486">
            <v>0</v>
          </cell>
          <cell r="P1486">
            <v>0</v>
          </cell>
          <cell r="Q1486">
            <v>0</v>
          </cell>
          <cell r="R1486">
            <v>272.32546997070313</v>
          </cell>
          <cell r="S1486">
            <v>615.6668701171875</v>
          </cell>
          <cell r="T1486">
            <v>0</v>
          </cell>
          <cell r="U1486">
            <v>444.33926391601563</v>
          </cell>
          <cell r="V1486">
            <v>136.94528198242188</v>
          </cell>
          <cell r="W1486">
            <v>136.94528198242188</v>
          </cell>
          <cell r="X1486">
            <v>0</v>
          </cell>
          <cell r="Y1486">
            <v>0</v>
          </cell>
          <cell r="Z1486">
            <v>0</v>
          </cell>
          <cell r="AA1486">
            <v>0</v>
          </cell>
          <cell r="AB1486">
            <v>0</v>
          </cell>
          <cell r="AC1486">
            <v>269.204833984375</v>
          </cell>
          <cell r="AD1486">
            <v>0</v>
          </cell>
          <cell r="AE1486">
            <v>0</v>
          </cell>
          <cell r="AF1486">
            <v>0</v>
          </cell>
          <cell r="AG1486">
            <v>0</v>
          </cell>
          <cell r="AH1486">
            <v>409.270751953125</v>
          </cell>
          <cell r="AI1486">
            <v>752.6121826171875</v>
          </cell>
          <cell r="AJ1486">
            <v>0</v>
          </cell>
          <cell r="AK1486">
            <v>713.5440673828125</v>
          </cell>
          <cell r="AL1486">
            <v>1875.427001953125</v>
          </cell>
          <cell r="AM1486">
            <v>1205.328369140625</v>
          </cell>
          <cell r="AN1486">
            <v>0</v>
          </cell>
          <cell r="AO1486">
            <v>250.96644592285156</v>
          </cell>
          <cell r="AP1486">
            <v>1244.0693359375</v>
          </cell>
          <cell r="AQ1486">
            <v>2700.3642578125</v>
          </cell>
          <cell r="AR1486">
            <v>409.270751953125</v>
          </cell>
          <cell r="AS1486">
            <v>6.5979895658663077</v>
          </cell>
          <cell r="AT1486">
            <v>1205.328369140625</v>
          </cell>
          <cell r="AU1486">
            <v>188.064697265625</v>
          </cell>
          <cell r="AV1486">
            <v>269.77291870117188</v>
          </cell>
          <cell r="AW1486">
            <v>1244.0693359375</v>
          </cell>
          <cell r="AX1486">
            <v>2907.2353515625</v>
          </cell>
          <cell r="AY1486">
            <v>752.6121826171875</v>
          </cell>
          <cell r="AZ1486">
            <v>3.8628599245101545</v>
          </cell>
          <cell r="BA1486">
            <v>1205.328369140625</v>
          </cell>
          <cell r="BB1486">
            <v>188.064697265625</v>
          </cell>
          <cell r="BC1486">
            <v>269.77291870117188</v>
          </cell>
          <cell r="BD1486">
            <v>1244.0693359375</v>
          </cell>
          <cell r="BE1486">
            <v>2907.2353515625</v>
          </cell>
          <cell r="BF1486">
            <v>1161.8829345703125</v>
          </cell>
          <cell r="BG1486">
            <v>-25.17657470703125</v>
          </cell>
          <cell r="BH1486">
            <v>2.5021758310620354</v>
          </cell>
          <cell r="BI1486">
            <v>19.080698013305664</v>
          </cell>
          <cell r="BJ1486">
            <v>35.087692260742188</v>
          </cell>
          <cell r="BK1486">
            <v>0</v>
          </cell>
          <cell r="BL1486">
            <v>33.266288757324219</v>
          </cell>
          <cell r="BM1486">
            <v>87.434677124023438</v>
          </cell>
          <cell r="BN1486">
            <v>1205.328369140625</v>
          </cell>
          <cell r="BO1486">
            <v>0</v>
          </cell>
          <cell r="BP1486">
            <v>188.064697265625</v>
          </cell>
          <cell r="BQ1486">
            <v>0</v>
          </cell>
          <cell r="BR1486">
            <v>0</v>
          </cell>
          <cell r="BS1486">
            <v>0</v>
          </cell>
          <cell r="BT1486">
            <v>1244.0693359375</v>
          </cell>
          <cell r="BU1486">
            <v>0</v>
          </cell>
          <cell r="BV1486">
            <v>0</v>
          </cell>
          <cell r="BW1486">
            <v>269.77291870117188</v>
          </cell>
          <cell r="BX1486">
            <v>1332.33154296875</v>
          </cell>
          <cell r="BY1486">
            <v>273.89056396484375</v>
          </cell>
          <cell r="BZ1486">
            <v>269.204833984375</v>
          </cell>
          <cell r="CA1486">
            <v>0</v>
          </cell>
          <cell r="CB1486">
            <v>2907.2353515625</v>
          </cell>
          <cell r="CC1486">
            <v>1875.427001953125</v>
          </cell>
          <cell r="CD1486">
            <v>1.5501725274469567</v>
          </cell>
          <cell r="CE1486">
            <v>8.0897121429443359</v>
          </cell>
          <cell r="CF1486">
            <v>11.935583927136255</v>
          </cell>
          <cell r="CG1486">
            <v>0</v>
          </cell>
          <cell r="CH1486">
            <v>11.935583927136255</v>
          </cell>
          <cell r="CI1486">
            <v>0.76421065367870633</v>
          </cell>
          <cell r="CJ1486">
            <v>0</v>
          </cell>
          <cell r="CK1486">
            <v>0.76421065367870633</v>
          </cell>
          <cell r="CL1486">
            <v>0</v>
          </cell>
          <cell r="CM1486">
            <v>0</v>
          </cell>
          <cell r="CN1486">
            <v>0</v>
          </cell>
          <cell r="CO1486">
            <v>0</v>
          </cell>
          <cell r="CP1486">
            <v>0</v>
          </cell>
          <cell r="CQ1486">
            <v>0</v>
          </cell>
          <cell r="CR1486">
            <v>0</v>
          </cell>
          <cell r="CS1486">
            <v>0</v>
          </cell>
          <cell r="CT1486">
            <v>0</v>
          </cell>
          <cell r="CU1486">
            <v>0</v>
          </cell>
          <cell r="CV1486">
            <v>9999</v>
          </cell>
          <cell r="CW1486">
            <v>9999</v>
          </cell>
        </row>
        <row r="1487">
          <cell r="A1487" t="str">
            <v>HPWH - Tier 2 - greater than 75 gallons - Zonal Electric Heated Home - Unheated Basement - HZ1</v>
          </cell>
          <cell r="C1487">
            <v>14.999999046325684</v>
          </cell>
          <cell r="D1487">
            <v>1851.1134033203125</v>
          </cell>
          <cell r="E1487">
            <v>0</v>
          </cell>
          <cell r="F1487">
            <v>1369.4527587890625</v>
          </cell>
          <cell r="G1487">
            <v>25.935800552368164</v>
          </cell>
          <cell r="H1487">
            <v>0</v>
          </cell>
          <cell r="I1487">
            <v>0</v>
          </cell>
          <cell r="J1487">
            <v>0.28862008452415466</v>
          </cell>
          <cell r="K1487">
            <v>0.29537683725357056</v>
          </cell>
          <cell r="L1487">
            <v>2018.6153564453125</v>
          </cell>
          <cell r="M1487">
            <v>0.23024998605251312</v>
          </cell>
          <cell r="N1487">
            <v>0.79989278316497803</v>
          </cell>
          <cell r="O1487">
            <v>0</v>
          </cell>
          <cell r="P1487">
            <v>0</v>
          </cell>
          <cell r="Q1487">
            <v>0</v>
          </cell>
          <cell r="R1487">
            <v>272.32546997070313</v>
          </cell>
          <cell r="S1487">
            <v>615.6668701171875</v>
          </cell>
          <cell r="T1487">
            <v>0</v>
          </cell>
          <cell r="U1487">
            <v>444.33926391601563</v>
          </cell>
          <cell r="V1487">
            <v>136.94528198242188</v>
          </cell>
          <cell r="W1487">
            <v>136.94528198242188</v>
          </cell>
          <cell r="X1487">
            <v>0</v>
          </cell>
          <cell r="Y1487">
            <v>0</v>
          </cell>
          <cell r="Z1487">
            <v>0</v>
          </cell>
          <cell r="AA1487">
            <v>0</v>
          </cell>
          <cell r="AB1487">
            <v>0</v>
          </cell>
          <cell r="AC1487">
            <v>269.204833984375</v>
          </cell>
          <cell r="AD1487">
            <v>0</v>
          </cell>
          <cell r="AE1487">
            <v>0</v>
          </cell>
          <cell r="AF1487">
            <v>0</v>
          </cell>
          <cell r="AG1487">
            <v>0</v>
          </cell>
          <cell r="AH1487">
            <v>409.270751953125</v>
          </cell>
          <cell r="AI1487">
            <v>752.6121826171875</v>
          </cell>
          <cell r="AJ1487">
            <v>0</v>
          </cell>
          <cell r="AK1487">
            <v>713.5440673828125</v>
          </cell>
          <cell r="AL1487">
            <v>1875.427001953125</v>
          </cell>
          <cell r="AM1487">
            <v>1176.46923828125</v>
          </cell>
          <cell r="AN1487">
            <v>0</v>
          </cell>
          <cell r="AO1487">
            <v>245.05400085449219</v>
          </cell>
          <cell r="AP1487">
            <v>1215.247314453125</v>
          </cell>
          <cell r="AQ1487">
            <v>2636.7705078125</v>
          </cell>
          <cell r="AR1487">
            <v>409.270751953125</v>
          </cell>
          <cell r="AS1487">
            <v>6.4426068586764398</v>
          </cell>
          <cell r="AT1487">
            <v>1176.46923828125</v>
          </cell>
          <cell r="AU1487">
            <v>190.96017456054688</v>
          </cell>
          <cell r="AV1487">
            <v>264.1500244140625</v>
          </cell>
          <cell r="AW1487">
            <v>1215.247314453125</v>
          </cell>
          <cell r="AX1487">
            <v>2846.82666015625</v>
          </cell>
          <cell r="AY1487">
            <v>752.6121826171875</v>
          </cell>
          <cell r="AZ1487">
            <v>3.7825947186303237</v>
          </cell>
          <cell r="BA1487">
            <v>1176.46923828125</v>
          </cell>
          <cell r="BB1487">
            <v>190.96017456054688</v>
          </cell>
          <cell r="BC1487">
            <v>264.1500244140625</v>
          </cell>
          <cell r="BD1487">
            <v>1215.247314453125</v>
          </cell>
          <cell r="BE1487">
            <v>2846.82666015625</v>
          </cell>
          <cell r="BF1487">
            <v>1161.8829345703125</v>
          </cell>
          <cell r="BG1487">
            <v>-24.267925262451172</v>
          </cell>
          <cell r="BH1487">
            <v>2.4501838711793074</v>
          </cell>
          <cell r="BI1487">
            <v>19.533231735229492</v>
          </cell>
          <cell r="BJ1487">
            <v>35.91986083984375</v>
          </cell>
          <cell r="BK1487">
            <v>0</v>
          </cell>
          <cell r="BL1487">
            <v>34.055259704589844</v>
          </cell>
          <cell r="BM1487">
            <v>89.508346557617188</v>
          </cell>
          <cell r="BN1487">
            <v>1176.46923828125</v>
          </cell>
          <cell r="BO1487">
            <v>0</v>
          </cell>
          <cell r="BP1487">
            <v>190.96017456054688</v>
          </cell>
          <cell r="BQ1487">
            <v>0</v>
          </cell>
          <cell r="BR1487">
            <v>0</v>
          </cell>
          <cell r="BS1487">
            <v>0</v>
          </cell>
          <cell r="BT1487">
            <v>1215.247314453125</v>
          </cell>
          <cell r="BU1487">
            <v>0</v>
          </cell>
          <cell r="BV1487">
            <v>0</v>
          </cell>
          <cell r="BW1487">
            <v>264.1500244140625</v>
          </cell>
          <cell r="BX1487">
            <v>1332.33154296875</v>
          </cell>
          <cell r="BY1487">
            <v>273.89056396484375</v>
          </cell>
          <cell r="BZ1487">
            <v>269.204833984375</v>
          </cell>
          <cell r="CA1487">
            <v>0</v>
          </cell>
          <cell r="CB1487">
            <v>2846.82666015625</v>
          </cell>
          <cell r="CC1487">
            <v>1875.427001953125</v>
          </cell>
          <cell r="CD1487">
            <v>1.5179619582064565</v>
          </cell>
          <cell r="CE1487">
            <v>9.7873315811157227</v>
          </cell>
          <cell r="CF1487">
            <v>11.655640467000833</v>
          </cell>
          <cell r="CG1487">
            <v>0</v>
          </cell>
          <cell r="CH1487">
            <v>11.655640467000833</v>
          </cell>
          <cell r="CI1487">
            <v>0.74624234503754827</v>
          </cell>
          <cell r="CJ1487">
            <v>0</v>
          </cell>
          <cell r="CK1487">
            <v>0.74624234503754827</v>
          </cell>
          <cell r="CL1487">
            <v>0</v>
          </cell>
          <cell r="CM1487">
            <v>0</v>
          </cell>
          <cell r="CN1487">
            <v>0</v>
          </cell>
          <cell r="CO1487">
            <v>0</v>
          </cell>
          <cell r="CP1487">
            <v>0</v>
          </cell>
          <cell r="CQ1487">
            <v>0</v>
          </cell>
          <cell r="CR1487">
            <v>0</v>
          </cell>
          <cell r="CS1487">
            <v>0</v>
          </cell>
          <cell r="CT1487">
            <v>0</v>
          </cell>
          <cell r="CU1487">
            <v>0</v>
          </cell>
          <cell r="CV1487">
            <v>9999</v>
          </cell>
          <cell r="CW1487">
            <v>9999</v>
          </cell>
        </row>
        <row r="1488">
          <cell r="A1488" t="str">
            <v>HPWH - Tier 2 - greater than 75 gallons - Zonal Electric Heated Home - Unheated Basement - HZ2</v>
          </cell>
          <cell r="C1488">
            <v>15.000000953674316</v>
          </cell>
          <cell r="D1488">
            <v>1830.5894775390625</v>
          </cell>
          <cell r="E1488">
            <v>0</v>
          </cell>
          <cell r="F1488">
            <v>1369.4527587890625</v>
          </cell>
          <cell r="G1488">
            <v>25.935800552368164</v>
          </cell>
          <cell r="H1488">
            <v>0</v>
          </cell>
          <cell r="I1488">
            <v>0</v>
          </cell>
          <cell r="J1488">
            <v>0.28903436660766602</v>
          </cell>
          <cell r="K1488">
            <v>0.29390746355056763</v>
          </cell>
          <cell r="L1488">
            <v>1996.2386474609375</v>
          </cell>
          <cell r="M1488">
            <v>0.22583582997322083</v>
          </cell>
          <cell r="N1488">
            <v>0.78967303037643433</v>
          </cell>
          <cell r="O1488">
            <v>0</v>
          </cell>
          <cell r="P1488">
            <v>0</v>
          </cell>
          <cell r="Q1488">
            <v>0</v>
          </cell>
          <cell r="R1488">
            <v>272.32546997070313</v>
          </cell>
          <cell r="S1488">
            <v>615.6668701171875</v>
          </cell>
          <cell r="T1488">
            <v>0</v>
          </cell>
          <cell r="U1488">
            <v>444.33926391601563</v>
          </cell>
          <cell r="V1488">
            <v>136.94528198242188</v>
          </cell>
          <cell r="W1488">
            <v>136.94528198242188</v>
          </cell>
          <cell r="X1488">
            <v>0</v>
          </cell>
          <cell r="Y1488">
            <v>0</v>
          </cell>
          <cell r="Z1488">
            <v>0</v>
          </cell>
          <cell r="AA1488">
            <v>0</v>
          </cell>
          <cell r="AB1488">
            <v>0</v>
          </cell>
          <cell r="AC1488">
            <v>269.204833984375</v>
          </cell>
          <cell r="AD1488">
            <v>0</v>
          </cell>
          <cell r="AE1488">
            <v>0</v>
          </cell>
          <cell r="AF1488">
            <v>0</v>
          </cell>
          <cell r="AG1488">
            <v>0</v>
          </cell>
          <cell r="AH1488">
            <v>409.270751953125</v>
          </cell>
          <cell r="AI1488">
            <v>752.6121826171875</v>
          </cell>
          <cell r="AJ1488">
            <v>0</v>
          </cell>
          <cell r="AK1488">
            <v>713.5440673828125</v>
          </cell>
          <cell r="AL1488">
            <v>1875.427001953125</v>
          </cell>
          <cell r="AM1488">
            <v>1162.1405029296875</v>
          </cell>
          <cell r="AN1488">
            <v>0</v>
          </cell>
          <cell r="AO1488">
            <v>242.202392578125</v>
          </cell>
          <cell r="AP1488">
            <v>1201.7763671875</v>
          </cell>
          <cell r="AQ1488">
            <v>2606.119140625</v>
          </cell>
          <cell r="AR1488">
            <v>409.270751953125</v>
          </cell>
          <cell r="AS1488">
            <v>6.3677144048490399</v>
          </cell>
          <cell r="AT1488">
            <v>1162.1405029296875</v>
          </cell>
          <cell r="AU1488">
            <v>188.5203857421875</v>
          </cell>
          <cell r="AV1488">
            <v>261.05441284179688</v>
          </cell>
          <cell r="AW1488">
            <v>1201.7763671875</v>
          </cell>
          <cell r="AX1488">
            <v>2813.49169921875</v>
          </cell>
          <cell r="AY1488">
            <v>752.6121826171875</v>
          </cell>
          <cell r="AZ1488">
            <v>3.73830220632526</v>
          </cell>
          <cell r="BA1488">
            <v>1162.1405029296875</v>
          </cell>
          <cell r="BB1488">
            <v>188.5203857421875</v>
          </cell>
          <cell r="BC1488">
            <v>261.05441284179688</v>
          </cell>
          <cell r="BD1488">
            <v>1201.7763671875</v>
          </cell>
          <cell r="BE1488">
            <v>2813.49169921875</v>
          </cell>
          <cell r="BF1488">
            <v>1161.8829345703125</v>
          </cell>
          <cell r="BG1488">
            <v>-23.622673034667969</v>
          </cell>
          <cell r="BH1488">
            <v>2.4214933009922968</v>
          </cell>
          <cell r="BI1488">
            <v>19.752187728881836</v>
          </cell>
          <cell r="BJ1488">
            <v>36.322502136230469</v>
          </cell>
          <cell r="BK1488">
            <v>0</v>
          </cell>
          <cell r="BL1488">
            <v>34.437000274658203</v>
          </cell>
          <cell r="BM1488">
            <v>90.511688232421875</v>
          </cell>
          <cell r="BN1488">
            <v>1162.1405029296875</v>
          </cell>
          <cell r="BO1488">
            <v>0</v>
          </cell>
          <cell r="BP1488">
            <v>188.5203857421875</v>
          </cell>
          <cell r="BQ1488">
            <v>0</v>
          </cell>
          <cell r="BR1488">
            <v>0</v>
          </cell>
          <cell r="BS1488">
            <v>0</v>
          </cell>
          <cell r="BT1488">
            <v>1201.7763671875</v>
          </cell>
          <cell r="BU1488">
            <v>0</v>
          </cell>
          <cell r="BV1488">
            <v>0</v>
          </cell>
          <cell r="BW1488">
            <v>261.05441284179688</v>
          </cell>
          <cell r="BX1488">
            <v>1332.33154296875</v>
          </cell>
          <cell r="BY1488">
            <v>273.89056396484375</v>
          </cell>
          <cell r="BZ1488">
            <v>269.204833984375</v>
          </cell>
          <cell r="CA1488">
            <v>0</v>
          </cell>
          <cell r="CB1488">
            <v>2813.49169921875</v>
          </cell>
          <cell r="CC1488">
            <v>1875.427001953125</v>
          </cell>
          <cell r="CD1488">
            <v>1.5001872945922632</v>
          </cell>
          <cell r="CE1488">
            <v>10.814325332641602</v>
          </cell>
          <cell r="CF1488">
            <v>11.526770795096486</v>
          </cell>
          <cell r="CG1488">
            <v>0</v>
          </cell>
          <cell r="CH1488">
            <v>11.526770795096486</v>
          </cell>
          <cell r="CI1488">
            <v>0.73800244923876324</v>
          </cell>
          <cell r="CJ1488">
            <v>0</v>
          </cell>
          <cell r="CK1488">
            <v>0.73800244923876324</v>
          </cell>
          <cell r="CL1488">
            <v>0</v>
          </cell>
          <cell r="CM1488">
            <v>0</v>
          </cell>
          <cell r="CN1488">
            <v>0</v>
          </cell>
          <cell r="CO1488">
            <v>0</v>
          </cell>
          <cell r="CP1488">
            <v>0</v>
          </cell>
          <cell r="CQ1488">
            <v>0</v>
          </cell>
          <cell r="CR1488">
            <v>0</v>
          </cell>
          <cell r="CS1488">
            <v>0</v>
          </cell>
          <cell r="CT1488">
            <v>0</v>
          </cell>
          <cell r="CU1488">
            <v>0</v>
          </cell>
          <cell r="CV1488">
            <v>9999</v>
          </cell>
          <cell r="CW1488">
            <v>9999</v>
          </cell>
        </row>
        <row r="1489">
          <cell r="A1489" t="str">
            <v>HPWH - Tier 2 - greater than 75 gallons - Electric Furnace Heated Home - Unheated Basement - HZ1</v>
          </cell>
          <cell r="C1489">
            <v>15</v>
          </cell>
          <cell r="D1489">
            <v>1834.25537109375</v>
          </cell>
          <cell r="E1489">
            <v>0</v>
          </cell>
          <cell r="F1489">
            <v>1369.4527587890625</v>
          </cell>
          <cell r="G1489">
            <v>25.935800552368164</v>
          </cell>
          <cell r="H1489">
            <v>0</v>
          </cell>
          <cell r="I1489">
            <v>0</v>
          </cell>
          <cell r="J1489">
            <v>0.29398730397224426</v>
          </cell>
          <cell r="K1489">
            <v>0.30446723103523254</v>
          </cell>
          <cell r="L1489">
            <v>2000.2684326171875</v>
          </cell>
          <cell r="M1489">
            <v>0.22730831801891327</v>
          </cell>
          <cell r="N1489">
            <v>0.766853928565979</v>
          </cell>
          <cell r="O1489">
            <v>0</v>
          </cell>
          <cell r="P1489">
            <v>0</v>
          </cell>
          <cell r="Q1489">
            <v>0</v>
          </cell>
          <cell r="R1489">
            <v>272.32546997070313</v>
          </cell>
          <cell r="S1489">
            <v>615.6668701171875</v>
          </cell>
          <cell r="T1489">
            <v>0</v>
          </cell>
          <cell r="U1489">
            <v>444.33926391601563</v>
          </cell>
          <cell r="V1489">
            <v>136.94528198242188</v>
          </cell>
          <cell r="W1489">
            <v>136.94528198242188</v>
          </cell>
          <cell r="X1489">
            <v>0</v>
          </cell>
          <cell r="Y1489">
            <v>0</v>
          </cell>
          <cell r="Z1489">
            <v>0</v>
          </cell>
          <cell r="AA1489">
            <v>0</v>
          </cell>
          <cell r="AB1489">
            <v>0</v>
          </cell>
          <cell r="AC1489">
            <v>269.204833984375</v>
          </cell>
          <cell r="AD1489">
            <v>0</v>
          </cell>
          <cell r="AE1489">
            <v>0</v>
          </cell>
          <cell r="AF1489">
            <v>0</v>
          </cell>
          <cell r="AG1489">
            <v>0</v>
          </cell>
          <cell r="AH1489">
            <v>409.270751953125</v>
          </cell>
          <cell r="AI1489">
            <v>752.6121826171875</v>
          </cell>
          <cell r="AJ1489">
            <v>0</v>
          </cell>
          <cell r="AK1489">
            <v>713.5440673828125</v>
          </cell>
          <cell r="AL1489">
            <v>1875.427001953125</v>
          </cell>
          <cell r="AM1489">
            <v>1164.0115966796875</v>
          </cell>
          <cell r="AN1489">
            <v>0</v>
          </cell>
          <cell r="AO1489">
            <v>242.64141845703125</v>
          </cell>
          <cell r="AP1489">
            <v>1204.2021484375</v>
          </cell>
          <cell r="AQ1489">
            <v>2610.855224609375</v>
          </cell>
          <cell r="AR1489">
            <v>409.270751953125</v>
          </cell>
          <cell r="AS1489">
            <v>6.3792859644005242</v>
          </cell>
          <cell r="AT1489">
            <v>1164.0115966796875</v>
          </cell>
          <cell r="AU1489">
            <v>183.07273864746094</v>
          </cell>
          <cell r="AV1489">
            <v>260.94869995117188</v>
          </cell>
          <cell r="AW1489">
            <v>1204.2021484375</v>
          </cell>
          <cell r="AX1489">
            <v>2812.235107421875</v>
          </cell>
          <cell r="AY1489">
            <v>752.6121826171875</v>
          </cell>
          <cell r="AZ1489">
            <v>3.736632707657392</v>
          </cell>
          <cell r="BA1489">
            <v>1164.0115966796875</v>
          </cell>
          <cell r="BB1489">
            <v>183.07273864746094</v>
          </cell>
          <cell r="BC1489">
            <v>260.94869995117188</v>
          </cell>
          <cell r="BD1489">
            <v>1204.2021484375</v>
          </cell>
          <cell r="BE1489">
            <v>2812.235107421875</v>
          </cell>
          <cell r="BF1489">
            <v>1161.8829345703125</v>
          </cell>
          <cell r="BG1489">
            <v>-23.424444198608398</v>
          </cell>
          <cell r="BH1489">
            <v>2.4204118796365228</v>
          </cell>
          <cell r="BI1489">
            <v>19.712394714355469</v>
          </cell>
          <cell r="BJ1489">
            <v>36.249324798583984</v>
          </cell>
          <cell r="BK1489">
            <v>0</v>
          </cell>
          <cell r="BL1489">
            <v>34.367622375488281</v>
          </cell>
          <cell r="BM1489">
            <v>90.329345703125</v>
          </cell>
          <cell r="BN1489">
            <v>1164.0115966796875</v>
          </cell>
          <cell r="BO1489">
            <v>0</v>
          </cell>
          <cell r="BP1489">
            <v>183.07273864746094</v>
          </cell>
          <cell r="BQ1489">
            <v>0</v>
          </cell>
          <cell r="BR1489">
            <v>0</v>
          </cell>
          <cell r="BS1489">
            <v>0</v>
          </cell>
          <cell r="BT1489">
            <v>1204.2021484375</v>
          </cell>
          <cell r="BU1489">
            <v>0</v>
          </cell>
          <cell r="BV1489">
            <v>0</v>
          </cell>
          <cell r="BW1489">
            <v>260.94869995117188</v>
          </cell>
          <cell r="BX1489">
            <v>1332.33154296875</v>
          </cell>
          <cell r="BY1489">
            <v>273.89056396484375</v>
          </cell>
          <cell r="BZ1489">
            <v>269.204833984375</v>
          </cell>
          <cell r="CA1489">
            <v>0</v>
          </cell>
          <cell r="CB1489">
            <v>2812.235107421875</v>
          </cell>
          <cell r="CC1489">
            <v>1875.427001953125</v>
          </cell>
          <cell r="CD1489">
            <v>1.4995173218207638</v>
          </cell>
          <cell r="CE1489">
            <v>10.943177223205566</v>
          </cell>
          <cell r="CF1489">
            <v>11.550952226112152</v>
          </cell>
          <cell r="CG1489">
            <v>0</v>
          </cell>
          <cell r="CH1489">
            <v>11.550952226112152</v>
          </cell>
          <cell r="CI1489">
            <v>0.73951618130397412</v>
          </cell>
          <cell r="CJ1489">
            <v>0</v>
          </cell>
          <cell r="CK1489">
            <v>0.73951618130397412</v>
          </cell>
          <cell r="CL1489">
            <v>0</v>
          </cell>
          <cell r="CM1489">
            <v>0</v>
          </cell>
          <cell r="CN1489">
            <v>0</v>
          </cell>
          <cell r="CO1489">
            <v>0</v>
          </cell>
          <cell r="CP1489">
            <v>0</v>
          </cell>
          <cell r="CQ1489">
            <v>0</v>
          </cell>
          <cell r="CR1489">
            <v>0</v>
          </cell>
          <cell r="CS1489">
            <v>0</v>
          </cell>
          <cell r="CT1489">
            <v>0</v>
          </cell>
          <cell r="CU1489">
            <v>0</v>
          </cell>
          <cell r="CV1489">
            <v>9999</v>
          </cell>
          <cell r="CW1489">
            <v>9999</v>
          </cell>
        </row>
        <row r="1490">
          <cell r="A1490" t="str">
            <v>HPWH - Tier 2 - greater than 75 gallons - Zonal Electric Heated Home - Garage - HZ2</v>
          </cell>
          <cell r="C1490">
            <v>15.000000953674316</v>
          </cell>
          <cell r="D1490">
            <v>1828.6507568359375</v>
          </cell>
          <cell r="E1490">
            <v>0</v>
          </cell>
          <cell r="F1490">
            <v>1369.4527587890625</v>
          </cell>
          <cell r="G1490">
            <v>25.935800552368164</v>
          </cell>
          <cell r="H1490">
            <v>0</v>
          </cell>
          <cell r="I1490">
            <v>0</v>
          </cell>
          <cell r="J1490">
            <v>0.29026728868484497</v>
          </cell>
          <cell r="K1490">
            <v>0.29954329133033752</v>
          </cell>
          <cell r="L1490">
            <v>1994.1009521484375</v>
          </cell>
          <cell r="M1490">
            <v>0.23068432509899139</v>
          </cell>
          <cell r="N1490">
            <v>0.78253638744354248</v>
          </cell>
          <cell r="O1490">
            <v>0</v>
          </cell>
          <cell r="P1490">
            <v>0</v>
          </cell>
          <cell r="Q1490">
            <v>0</v>
          </cell>
          <cell r="R1490">
            <v>272.32546997070313</v>
          </cell>
          <cell r="S1490">
            <v>615.6668701171875</v>
          </cell>
          <cell r="T1490">
            <v>0</v>
          </cell>
          <cell r="U1490">
            <v>444.33926391601563</v>
          </cell>
          <cell r="V1490">
            <v>136.94528198242188</v>
          </cell>
          <cell r="W1490">
            <v>136.94528198242188</v>
          </cell>
          <cell r="X1490">
            <v>0</v>
          </cell>
          <cell r="Y1490">
            <v>0</v>
          </cell>
          <cell r="Z1490">
            <v>0</v>
          </cell>
          <cell r="AA1490">
            <v>0</v>
          </cell>
          <cell r="AB1490">
            <v>0</v>
          </cell>
          <cell r="AC1490">
            <v>269.204833984375</v>
          </cell>
          <cell r="AD1490">
            <v>0</v>
          </cell>
          <cell r="AE1490">
            <v>0</v>
          </cell>
          <cell r="AF1490">
            <v>0</v>
          </cell>
          <cell r="AG1490">
            <v>0</v>
          </cell>
          <cell r="AH1490">
            <v>409.270751953125</v>
          </cell>
          <cell r="AI1490">
            <v>752.6121826171875</v>
          </cell>
          <cell r="AJ1490">
            <v>0</v>
          </cell>
          <cell r="AK1490">
            <v>713.5440673828125</v>
          </cell>
          <cell r="AL1490">
            <v>1875.427001953125</v>
          </cell>
          <cell r="AM1490">
            <v>1161.8909912109375</v>
          </cell>
          <cell r="AN1490">
            <v>0</v>
          </cell>
          <cell r="AO1490">
            <v>242.04750061035156</v>
          </cell>
          <cell r="AP1490">
            <v>1200.489501953125</v>
          </cell>
          <cell r="AQ1490">
            <v>2604.427978515625</v>
          </cell>
          <cell r="AR1490">
            <v>409.270751953125</v>
          </cell>
          <cell r="AS1490">
            <v>6.3635820085983248</v>
          </cell>
          <cell r="AT1490">
            <v>1161.8909912109375</v>
          </cell>
          <cell r="AU1490">
            <v>186.81661987304688</v>
          </cell>
          <cell r="AV1490">
            <v>260.72915649414063</v>
          </cell>
          <cell r="AW1490">
            <v>1200.489501953125</v>
          </cell>
          <cell r="AX1490">
            <v>2809.92626953125</v>
          </cell>
          <cell r="AY1490">
            <v>752.6121826171875</v>
          </cell>
          <cell r="AZ1490">
            <v>3.7335648403925212</v>
          </cell>
          <cell r="BA1490">
            <v>1161.8909912109375</v>
          </cell>
          <cell r="BB1490">
            <v>186.81661987304688</v>
          </cell>
          <cell r="BC1490">
            <v>260.72915649414063</v>
          </cell>
          <cell r="BD1490">
            <v>1200.489501953125</v>
          </cell>
          <cell r="BE1490">
            <v>2809.92626953125</v>
          </cell>
          <cell r="BF1490">
            <v>1161.8829345703125</v>
          </cell>
          <cell r="BG1490">
            <v>-23.48779296875</v>
          </cell>
          <cell r="BH1490">
            <v>2.4184246620119954</v>
          </cell>
          <cell r="BI1490">
            <v>19.77336311340332</v>
          </cell>
          <cell r="BJ1490">
            <v>36.361438751220703</v>
          </cell>
          <cell r="BK1490">
            <v>0</v>
          </cell>
          <cell r="BL1490">
            <v>34.473915100097656</v>
          </cell>
          <cell r="BM1490">
            <v>90.608718872070313</v>
          </cell>
          <cell r="BN1490">
            <v>1161.8909912109375</v>
          </cell>
          <cell r="BO1490">
            <v>0</v>
          </cell>
          <cell r="BP1490">
            <v>186.81661987304688</v>
          </cell>
          <cell r="BQ1490">
            <v>0</v>
          </cell>
          <cell r="BR1490">
            <v>0</v>
          </cell>
          <cell r="BS1490">
            <v>0</v>
          </cell>
          <cell r="BT1490">
            <v>1200.489501953125</v>
          </cell>
          <cell r="BU1490">
            <v>0</v>
          </cell>
          <cell r="BV1490">
            <v>0</v>
          </cell>
          <cell r="BW1490">
            <v>260.72915649414063</v>
          </cell>
          <cell r="BX1490">
            <v>1332.33154296875</v>
          </cell>
          <cell r="BY1490">
            <v>273.89056396484375</v>
          </cell>
          <cell r="BZ1490">
            <v>269.204833984375</v>
          </cell>
          <cell r="CA1490">
            <v>0</v>
          </cell>
          <cell r="CB1490">
            <v>2809.92626953125</v>
          </cell>
          <cell r="CC1490">
            <v>1875.427001953125</v>
          </cell>
          <cell r="CD1490">
            <v>1.4982861812552772</v>
          </cell>
          <cell r="CE1490">
            <v>10.986120223999023</v>
          </cell>
          <cell r="CF1490">
            <v>11.514074469440075</v>
          </cell>
          <cell r="CG1490">
            <v>0</v>
          </cell>
          <cell r="CH1490">
            <v>11.514074469440075</v>
          </cell>
          <cell r="CI1490">
            <v>0.73717996017115461</v>
          </cell>
          <cell r="CJ1490">
            <v>0</v>
          </cell>
          <cell r="CK1490">
            <v>0.73717996017115461</v>
          </cell>
          <cell r="CL1490">
            <v>0</v>
          </cell>
          <cell r="CM1490">
            <v>0</v>
          </cell>
          <cell r="CN1490">
            <v>0</v>
          </cell>
          <cell r="CO1490">
            <v>0</v>
          </cell>
          <cell r="CP1490">
            <v>0</v>
          </cell>
          <cell r="CQ1490">
            <v>0</v>
          </cell>
          <cell r="CR1490">
            <v>0</v>
          </cell>
          <cell r="CS1490">
            <v>0</v>
          </cell>
          <cell r="CT1490">
            <v>0</v>
          </cell>
          <cell r="CU1490">
            <v>0</v>
          </cell>
          <cell r="CV1490">
            <v>9999</v>
          </cell>
          <cell r="CW1490">
            <v>9999</v>
          </cell>
        </row>
        <row r="1491">
          <cell r="A1491" t="str">
            <v>HPWH - Tier 2 - greater than 75 gallons - Zonal Electric Heated Home - Garage - HZ1</v>
          </cell>
          <cell r="C1491">
            <v>15</v>
          </cell>
          <cell r="D1491">
            <v>1825.1636962890625</v>
          </cell>
          <cell r="E1491">
            <v>0</v>
          </cell>
          <cell r="F1491">
            <v>1369.4527587890625</v>
          </cell>
          <cell r="G1491">
            <v>25.935800552368164</v>
          </cell>
          <cell r="H1491">
            <v>0</v>
          </cell>
          <cell r="I1491">
            <v>0</v>
          </cell>
          <cell r="J1491">
            <v>0.29044574499130249</v>
          </cell>
          <cell r="K1491">
            <v>0.29896700382232666</v>
          </cell>
          <cell r="L1491">
            <v>1990.29345703125</v>
          </cell>
          <cell r="M1491">
            <v>0.22950349748134613</v>
          </cell>
          <cell r="N1491">
            <v>0.78044766187667847</v>
          </cell>
          <cell r="O1491">
            <v>0</v>
          </cell>
          <cell r="P1491">
            <v>0</v>
          </cell>
          <cell r="Q1491">
            <v>0</v>
          </cell>
          <cell r="R1491">
            <v>272.32546997070313</v>
          </cell>
          <cell r="S1491">
            <v>615.6668701171875</v>
          </cell>
          <cell r="T1491">
            <v>0</v>
          </cell>
          <cell r="U1491">
            <v>444.33926391601563</v>
          </cell>
          <cell r="V1491">
            <v>136.94528198242188</v>
          </cell>
          <cell r="W1491">
            <v>136.94528198242188</v>
          </cell>
          <cell r="X1491">
            <v>0</v>
          </cell>
          <cell r="Y1491">
            <v>0</v>
          </cell>
          <cell r="Z1491">
            <v>0</v>
          </cell>
          <cell r="AA1491">
            <v>0</v>
          </cell>
          <cell r="AB1491">
            <v>0</v>
          </cell>
          <cell r="AC1491">
            <v>269.204833984375</v>
          </cell>
          <cell r="AD1491">
            <v>0</v>
          </cell>
          <cell r="AE1491">
            <v>0</v>
          </cell>
          <cell r="AF1491">
            <v>0</v>
          </cell>
          <cell r="AG1491">
            <v>0</v>
          </cell>
          <cell r="AH1491">
            <v>409.270751953125</v>
          </cell>
          <cell r="AI1491">
            <v>752.6121826171875</v>
          </cell>
          <cell r="AJ1491">
            <v>0</v>
          </cell>
          <cell r="AK1491">
            <v>713.5440673828125</v>
          </cell>
          <cell r="AL1491">
            <v>1875.427001953125</v>
          </cell>
          <cell r="AM1491">
            <v>1160.6641845703125</v>
          </cell>
          <cell r="AN1491">
            <v>0</v>
          </cell>
          <cell r="AO1491">
            <v>241.689453125</v>
          </cell>
          <cell r="AP1491">
            <v>1198.197265625</v>
          </cell>
          <cell r="AQ1491">
            <v>2600.55078125</v>
          </cell>
          <cell r="AR1491">
            <v>409.270751953125</v>
          </cell>
          <cell r="AS1491">
            <v>6.3541088409321791</v>
          </cell>
          <cell r="AT1491">
            <v>1160.6641845703125</v>
          </cell>
          <cell r="AU1491">
            <v>186.31800842285156</v>
          </cell>
          <cell r="AV1491">
            <v>260.32125854492188</v>
          </cell>
          <cell r="AW1491">
            <v>1198.197265625</v>
          </cell>
          <cell r="AX1491">
            <v>2805.500732421875</v>
          </cell>
          <cell r="AY1491">
            <v>752.6121826171875</v>
          </cell>
          <cell r="AZ1491">
            <v>3.7276845840668456</v>
          </cell>
          <cell r="BA1491">
            <v>1160.6641845703125</v>
          </cell>
          <cell r="BB1491">
            <v>186.31800842285156</v>
          </cell>
          <cell r="BC1491">
            <v>260.32125854492188</v>
          </cell>
          <cell r="BD1491">
            <v>1198.197265625</v>
          </cell>
          <cell r="BE1491">
            <v>2805.500732421875</v>
          </cell>
          <cell r="BF1491">
            <v>1161.8829345703125</v>
          </cell>
          <cell r="BG1491">
            <v>-23.377889633178711</v>
          </cell>
          <cell r="BH1491">
            <v>2.4146157133195523</v>
          </cell>
          <cell r="BI1491">
            <v>19.811189651489258</v>
          </cell>
          <cell r="BJ1491">
            <v>36.430999755859375</v>
          </cell>
          <cell r="BK1491">
            <v>0</v>
          </cell>
          <cell r="BL1491">
            <v>34.539867401123047</v>
          </cell>
          <cell r="BM1491">
            <v>90.782058715820313</v>
          </cell>
          <cell r="BN1491">
            <v>1160.6641845703125</v>
          </cell>
          <cell r="BO1491">
            <v>0</v>
          </cell>
          <cell r="BP1491">
            <v>186.31800842285156</v>
          </cell>
          <cell r="BQ1491">
            <v>0</v>
          </cell>
          <cell r="BR1491">
            <v>0</v>
          </cell>
          <cell r="BS1491">
            <v>0</v>
          </cell>
          <cell r="BT1491">
            <v>1198.197265625</v>
          </cell>
          <cell r="BU1491">
            <v>0</v>
          </cell>
          <cell r="BV1491">
            <v>0</v>
          </cell>
          <cell r="BW1491">
            <v>260.32125854492188</v>
          </cell>
          <cell r="BX1491">
            <v>1332.33154296875</v>
          </cell>
          <cell r="BY1491">
            <v>273.89056396484375</v>
          </cell>
          <cell r="BZ1491">
            <v>269.204833984375</v>
          </cell>
          <cell r="CA1491">
            <v>0</v>
          </cell>
          <cell r="CB1491">
            <v>2805.500732421875</v>
          </cell>
          <cell r="CC1491">
            <v>1875.427001953125</v>
          </cell>
          <cell r="CD1491">
            <v>1.4959264239799563</v>
          </cell>
          <cell r="CE1491">
            <v>11.16197681427002</v>
          </cell>
          <cell r="CF1491">
            <v>11.490589903780405</v>
          </cell>
          <cell r="CG1491">
            <v>0</v>
          </cell>
          <cell r="CH1491">
            <v>11.490589903780405</v>
          </cell>
          <cell r="CI1491">
            <v>0.73564550931852613</v>
          </cell>
          <cell r="CJ1491">
            <v>0</v>
          </cell>
          <cell r="CK1491">
            <v>0.73564550931852613</v>
          </cell>
          <cell r="CL1491">
            <v>0</v>
          </cell>
          <cell r="CM1491">
            <v>0</v>
          </cell>
          <cell r="CN1491">
            <v>0</v>
          </cell>
          <cell r="CO1491">
            <v>0</v>
          </cell>
          <cell r="CP1491">
            <v>0</v>
          </cell>
          <cell r="CQ1491">
            <v>0</v>
          </cell>
          <cell r="CR1491">
            <v>0</v>
          </cell>
          <cell r="CS1491">
            <v>0</v>
          </cell>
          <cell r="CT1491">
            <v>0</v>
          </cell>
          <cell r="CU1491">
            <v>0</v>
          </cell>
          <cell r="CV1491">
            <v>9999</v>
          </cell>
          <cell r="CW1491">
            <v>9999</v>
          </cell>
        </row>
        <row r="1492">
          <cell r="A1492" t="str">
            <v>HPWH - Tier 1 - greater than 75 gallons - Gas Heated Home - Garage - HZ1</v>
          </cell>
          <cell r="C1492">
            <v>15</v>
          </cell>
          <cell r="D1492">
            <v>1934.5504150390625</v>
          </cell>
          <cell r="E1492">
            <v>-7.7333331108093262</v>
          </cell>
          <cell r="F1492">
            <v>1434.7396240234375</v>
          </cell>
          <cell r="G1492">
            <v>25.935800552368164</v>
          </cell>
          <cell r="H1492">
            <v>0</v>
          </cell>
          <cell r="I1492">
            <v>0</v>
          </cell>
          <cell r="J1492">
            <v>0.28538453578948975</v>
          </cell>
          <cell r="K1492">
            <v>0.31531801819801331</v>
          </cell>
          <cell r="L1492">
            <v>2109.586181640625</v>
          </cell>
          <cell r="M1492">
            <v>0.26550576090812683</v>
          </cell>
          <cell r="N1492">
            <v>0.84508031606674194</v>
          </cell>
          <cell r="O1492">
            <v>-7.810666561126709</v>
          </cell>
          <cell r="P1492">
            <v>-4.1225671768188477E-2</v>
          </cell>
          <cell r="Q1492">
            <v>-0.11022906750440598</v>
          </cell>
          <cell r="R1492">
            <v>285.3082275390625</v>
          </cell>
          <cell r="S1492">
            <v>645.01788330078125</v>
          </cell>
          <cell r="T1492">
            <v>0</v>
          </cell>
          <cell r="U1492">
            <v>465.52252197265625</v>
          </cell>
          <cell r="V1492">
            <v>143.47396850585938</v>
          </cell>
          <cell r="W1492">
            <v>143.47396850585938</v>
          </cell>
          <cell r="X1492">
            <v>0</v>
          </cell>
          <cell r="Y1492">
            <v>0</v>
          </cell>
          <cell r="Z1492">
            <v>0</v>
          </cell>
          <cell r="AA1492">
            <v>0</v>
          </cell>
          <cell r="AB1492">
            <v>0</v>
          </cell>
          <cell r="AC1492">
            <v>269.204833984375</v>
          </cell>
          <cell r="AD1492">
            <v>0</v>
          </cell>
          <cell r="AE1492">
            <v>0</v>
          </cell>
          <cell r="AF1492">
            <v>0</v>
          </cell>
          <cell r="AG1492">
            <v>0</v>
          </cell>
          <cell r="AH1492">
            <v>428.78219604492188</v>
          </cell>
          <cell r="AI1492">
            <v>788.4918212890625</v>
          </cell>
          <cell r="AJ1492">
            <v>0</v>
          </cell>
          <cell r="AK1492">
            <v>734.72735595703125</v>
          </cell>
          <cell r="AL1492">
            <v>1952.00146484375</v>
          </cell>
          <cell r="AM1492">
            <v>1231.97314453125</v>
          </cell>
          <cell r="AN1492">
            <v>0</v>
          </cell>
          <cell r="AO1492">
            <v>256.35858154296875</v>
          </cell>
          <cell r="AP1492">
            <v>1270.0140380859375</v>
          </cell>
          <cell r="AQ1492">
            <v>2758.345703125</v>
          </cell>
          <cell r="AR1492">
            <v>428.78219604492188</v>
          </cell>
          <cell r="AS1492">
            <v>6.4329764379283487</v>
          </cell>
          <cell r="AT1492">
            <v>1231.97314453125</v>
          </cell>
          <cell r="AU1492">
            <v>201.74790954589844</v>
          </cell>
          <cell r="AV1492">
            <v>276.53335571289063</v>
          </cell>
          <cell r="AW1492">
            <v>1270.0140380859375</v>
          </cell>
          <cell r="AX1492">
            <v>2980.2685546875</v>
          </cell>
          <cell r="AY1492">
            <v>788.4918212890625</v>
          </cell>
          <cell r="AZ1492">
            <v>3.7797073502375498</v>
          </cell>
          <cell r="BA1492">
            <v>1231.97314453125</v>
          </cell>
          <cell r="BB1492">
            <v>201.74790954589844</v>
          </cell>
          <cell r="BC1492">
            <v>276.53335571289063</v>
          </cell>
          <cell r="BD1492">
            <v>1270.0140380859375</v>
          </cell>
          <cell r="BE1492">
            <v>2980.2685546875</v>
          </cell>
          <cell r="BF1492">
            <v>1217.2740478515625</v>
          </cell>
          <cell r="BG1492">
            <v>-24.251108169555664</v>
          </cell>
          <cell r="BH1492">
            <v>2.4483134698682067</v>
          </cell>
          <cell r="BI1492">
            <v>19.581972122192383</v>
          </cell>
          <cell r="BJ1492">
            <v>36.009483337402344</v>
          </cell>
          <cell r="BK1492">
            <v>0</v>
          </cell>
          <cell r="BL1492">
            <v>33.554122924804688</v>
          </cell>
          <cell r="BM1492">
            <v>89.145584106445313</v>
          </cell>
          <cell r="BN1492">
            <v>1231.97314453125</v>
          </cell>
          <cell r="BO1492">
            <v>-54.036281585693359</v>
          </cell>
          <cell r="BP1492">
            <v>201.74790954589844</v>
          </cell>
          <cell r="BQ1492">
            <v>0</v>
          </cell>
          <cell r="BR1492">
            <v>0</v>
          </cell>
          <cell r="BS1492">
            <v>0</v>
          </cell>
          <cell r="BT1492">
            <v>1270.0140380859375</v>
          </cell>
          <cell r="BU1492">
            <v>0</v>
          </cell>
          <cell r="BV1492">
            <v>0</v>
          </cell>
          <cell r="BW1492">
            <v>276.53335571289063</v>
          </cell>
          <cell r="BX1492">
            <v>1395.8486328125</v>
          </cell>
          <cell r="BY1492">
            <v>286.94793701171875</v>
          </cell>
          <cell r="BZ1492">
            <v>269.204833984375</v>
          </cell>
          <cell r="CA1492">
            <v>0</v>
          </cell>
          <cell r="CB1492">
            <v>2926.232177734375</v>
          </cell>
          <cell r="CC1492">
            <v>1952.00146484375</v>
          </cell>
          <cell r="CD1492">
            <v>1.485649282451144</v>
          </cell>
          <cell r="CE1492">
            <v>11.770787239074707</v>
          </cell>
          <cell r="CF1492">
            <v>12.190383336438526</v>
          </cell>
          <cell r="CG1492">
            <v>-0.68538599999999839</v>
          </cell>
          <cell r="CH1492">
            <v>11.504997336438528</v>
          </cell>
          <cell r="CI1492">
            <v>0.78064131897303146</v>
          </cell>
          <cell r="CJ1492">
            <v>-4.5692399999999932E-2</v>
          </cell>
          <cell r="CK1492">
            <v>0.7349489189730315</v>
          </cell>
          <cell r="CL1492">
            <v>0</v>
          </cell>
          <cell r="CM1492">
            <v>-7.810666561126709</v>
          </cell>
          <cell r="CN1492">
            <v>0</v>
          </cell>
          <cell r="CO1492">
            <v>0.1940000057220459</v>
          </cell>
          <cell r="CP1492">
            <v>0.37400001287460327</v>
          </cell>
          <cell r="CQ1492">
            <v>-54.036281585693359</v>
          </cell>
          <cell r="CR1492">
            <v>0</v>
          </cell>
          <cell r="CS1492">
            <v>0</v>
          </cell>
          <cell r="CT1492">
            <v>-54.036281585693359</v>
          </cell>
          <cell r="CU1492">
            <v>0</v>
          </cell>
          <cell r="CV1492">
            <v>9999</v>
          </cell>
          <cell r="CW1492">
            <v>0</v>
          </cell>
        </row>
        <row r="1493">
          <cell r="A1493" t="str">
            <v>HPWH - Tier 2 - 50 to 75 gallons - Gas Heated Home - Unheated Basement - HZ1</v>
          </cell>
          <cell r="C1493">
            <v>15</v>
          </cell>
          <cell r="D1493">
            <v>1844.474365234375</v>
          </cell>
          <cell r="E1493">
            <v>-5.7519397735595703</v>
          </cell>
          <cell r="F1493">
            <v>1369.4527587890625</v>
          </cell>
          <cell r="G1493">
            <v>25.935800552368164</v>
          </cell>
          <cell r="H1493">
            <v>0</v>
          </cell>
          <cell r="I1493">
            <v>0</v>
          </cell>
          <cell r="J1493">
            <v>0.28375020623207092</v>
          </cell>
          <cell r="K1493">
            <v>0.3108518123626709</v>
          </cell>
          <cell r="L1493">
            <v>2011.384765625</v>
          </cell>
          <cell r="M1493">
            <v>0.24955777823925018</v>
          </cell>
          <cell r="N1493">
            <v>0.81346637010574341</v>
          </cell>
          <cell r="O1493">
            <v>-5.8094592094421387</v>
          </cell>
          <cell r="P1493">
            <v>-3.0663050711154938E-2</v>
          </cell>
          <cell r="Q1493">
            <v>-8.1986762583255768E-2</v>
          </cell>
          <cell r="R1493">
            <v>272.32546997070313</v>
          </cell>
          <cell r="S1493">
            <v>615.6668701171875</v>
          </cell>
          <cell r="T1493">
            <v>0</v>
          </cell>
          <cell r="U1493">
            <v>444.33926391601563</v>
          </cell>
          <cell r="V1493">
            <v>136.94528198242188</v>
          </cell>
          <cell r="W1493">
            <v>136.94528198242188</v>
          </cell>
          <cell r="X1493">
            <v>0</v>
          </cell>
          <cell r="Y1493">
            <v>0</v>
          </cell>
          <cell r="Z1493">
            <v>0</v>
          </cell>
          <cell r="AA1493">
            <v>0</v>
          </cell>
          <cell r="AB1493">
            <v>0</v>
          </cell>
          <cell r="AC1493">
            <v>269.204833984375</v>
          </cell>
          <cell r="AD1493">
            <v>0</v>
          </cell>
          <cell r="AE1493">
            <v>0</v>
          </cell>
          <cell r="AF1493">
            <v>0</v>
          </cell>
          <cell r="AG1493">
            <v>0</v>
          </cell>
          <cell r="AH1493">
            <v>409.270751953125</v>
          </cell>
          <cell r="AI1493">
            <v>752.6121826171875</v>
          </cell>
          <cell r="AJ1493">
            <v>0</v>
          </cell>
          <cell r="AK1493">
            <v>713.5440673828125</v>
          </cell>
          <cell r="AL1493">
            <v>1875.427001953125</v>
          </cell>
          <cell r="AM1493">
            <v>1173.8177490234375</v>
          </cell>
          <cell r="AN1493">
            <v>0</v>
          </cell>
          <cell r="AO1493">
            <v>244.34031677246094</v>
          </cell>
          <cell r="AP1493">
            <v>1210.8946533203125</v>
          </cell>
          <cell r="AQ1493">
            <v>2629.052734375</v>
          </cell>
          <cell r="AR1493">
            <v>409.270751953125</v>
          </cell>
          <cell r="AS1493">
            <v>6.4237493311452765</v>
          </cell>
          <cell r="AT1493">
            <v>1173.8177490234375</v>
          </cell>
          <cell r="AU1493">
            <v>194.20062255859375</v>
          </cell>
          <cell r="AV1493">
            <v>263.7603759765625</v>
          </cell>
          <cell r="AW1493">
            <v>1210.8946533203125</v>
          </cell>
          <cell r="AX1493">
            <v>2842.67333984375</v>
          </cell>
          <cell r="AY1493">
            <v>752.6121826171875</v>
          </cell>
          <cell r="AZ1493">
            <v>3.7770761380194591</v>
          </cell>
          <cell r="BA1493">
            <v>1173.8177490234375</v>
          </cell>
          <cell r="BB1493">
            <v>194.20062255859375</v>
          </cell>
          <cell r="BC1493">
            <v>263.7603759765625</v>
          </cell>
          <cell r="BD1493">
            <v>1210.8946533203125</v>
          </cell>
          <cell r="BE1493">
            <v>2842.67333984375</v>
          </cell>
          <cell r="BF1493">
            <v>1161.8829345703125</v>
          </cell>
          <cell r="BG1493">
            <v>-24.283227920532227</v>
          </cell>
          <cell r="BH1493">
            <v>2.4466091987096541</v>
          </cell>
          <cell r="BI1493">
            <v>19.603448867797852</v>
          </cell>
          <cell r="BJ1493">
            <v>36.048984527587891</v>
          </cell>
          <cell r="BK1493">
            <v>0</v>
          </cell>
          <cell r="BL1493">
            <v>34.177680969238281</v>
          </cell>
          <cell r="BM1493">
            <v>89.830116271972656</v>
          </cell>
          <cell r="BN1493">
            <v>1173.8177490234375</v>
          </cell>
          <cell r="BO1493">
            <v>-40.191390991210938</v>
          </cell>
          <cell r="BP1493">
            <v>194.20062255859375</v>
          </cell>
          <cell r="BQ1493">
            <v>0</v>
          </cell>
          <cell r="BR1493">
            <v>0</v>
          </cell>
          <cell r="BS1493">
            <v>0</v>
          </cell>
          <cell r="BT1493">
            <v>1210.8946533203125</v>
          </cell>
          <cell r="BU1493">
            <v>0</v>
          </cell>
          <cell r="BV1493">
            <v>0</v>
          </cell>
          <cell r="BW1493">
            <v>263.7603759765625</v>
          </cell>
          <cell r="BX1493">
            <v>1332.33154296875</v>
          </cell>
          <cell r="BY1493">
            <v>273.89056396484375</v>
          </cell>
          <cell r="BZ1493">
            <v>269.204833984375</v>
          </cell>
          <cell r="CA1493">
            <v>0</v>
          </cell>
          <cell r="CB1493">
            <v>2802.48193359375</v>
          </cell>
          <cell r="CC1493">
            <v>1875.427001953125</v>
          </cell>
          <cell r="CD1493">
            <v>1.4839456031128013</v>
          </cell>
          <cell r="CE1493">
            <v>11.819559097290039</v>
          </cell>
          <cell r="CF1493">
            <v>11.623993032004769</v>
          </cell>
          <cell r="CG1493">
            <v>-0.50978004932648657</v>
          </cell>
          <cell r="CH1493">
            <v>11.114212982678282</v>
          </cell>
          <cell r="CI1493">
            <v>0.74439304007856844</v>
          </cell>
          <cell r="CJ1493">
            <v>-3.3985336621765672E-2</v>
          </cell>
          <cell r="CK1493">
            <v>0.71040770345680282</v>
          </cell>
          <cell r="CL1493">
            <v>0</v>
          </cell>
          <cell r="CM1493">
            <v>-5.8094592094421387</v>
          </cell>
          <cell r="CN1493">
            <v>0</v>
          </cell>
          <cell r="CO1493">
            <v>0.1940000057220459</v>
          </cell>
          <cell r="CP1493">
            <v>0.37400001287460327</v>
          </cell>
          <cell r="CQ1493">
            <v>-40.191390991210938</v>
          </cell>
          <cell r="CR1493">
            <v>0</v>
          </cell>
          <cell r="CS1493">
            <v>0</v>
          </cell>
          <cell r="CT1493">
            <v>-40.191390991210938</v>
          </cell>
          <cell r="CU1493">
            <v>0</v>
          </cell>
          <cell r="CV1493">
            <v>9999</v>
          </cell>
          <cell r="CW1493">
            <v>0</v>
          </cell>
        </row>
        <row r="1494">
          <cell r="A1494" t="str">
            <v>HPWH - Tier 2 - greater than 75 gallons - Electric Furnace Heated Home - Unheated Basement - HZ2</v>
          </cell>
          <cell r="C1494">
            <v>15</v>
          </cell>
          <cell r="D1494">
            <v>1812.1004638671875</v>
          </cell>
          <cell r="E1494">
            <v>0</v>
          </cell>
          <cell r="F1494">
            <v>1369.4527587890625</v>
          </cell>
          <cell r="G1494">
            <v>25.935800552368164</v>
          </cell>
          <cell r="H1494">
            <v>0</v>
          </cell>
          <cell r="I1494">
            <v>0</v>
          </cell>
          <cell r="J1494">
            <v>0.29491308331489563</v>
          </cell>
          <cell r="K1494">
            <v>0.30380094051361084</v>
          </cell>
          <cell r="L1494">
            <v>1976.1024169921875</v>
          </cell>
          <cell r="M1494">
            <v>0.22258615493774414</v>
          </cell>
          <cell r="N1494">
            <v>0.75384020805358887</v>
          </cell>
          <cell r="O1494">
            <v>0</v>
          </cell>
          <cell r="P1494">
            <v>0</v>
          </cell>
          <cell r="Q1494">
            <v>0</v>
          </cell>
          <cell r="R1494">
            <v>272.32546997070313</v>
          </cell>
          <cell r="S1494">
            <v>615.6668701171875</v>
          </cell>
          <cell r="T1494">
            <v>0</v>
          </cell>
          <cell r="U1494">
            <v>444.33926391601563</v>
          </cell>
          <cell r="V1494">
            <v>136.94528198242188</v>
          </cell>
          <cell r="W1494">
            <v>136.94528198242188</v>
          </cell>
          <cell r="X1494">
            <v>0</v>
          </cell>
          <cell r="Y1494">
            <v>0</v>
          </cell>
          <cell r="Z1494">
            <v>0</v>
          </cell>
          <cell r="AA1494">
            <v>0</v>
          </cell>
          <cell r="AB1494">
            <v>0</v>
          </cell>
          <cell r="AC1494">
            <v>269.204833984375</v>
          </cell>
          <cell r="AD1494">
            <v>0</v>
          </cell>
          <cell r="AE1494">
            <v>0</v>
          </cell>
          <cell r="AF1494">
            <v>0</v>
          </cell>
          <cell r="AG1494">
            <v>0</v>
          </cell>
          <cell r="AH1494">
            <v>409.270751953125</v>
          </cell>
          <cell r="AI1494">
            <v>752.6121826171875</v>
          </cell>
          <cell r="AJ1494">
            <v>0</v>
          </cell>
          <cell r="AK1494">
            <v>713.5440673828125</v>
          </cell>
          <cell r="AL1494">
            <v>1875.427001953125</v>
          </cell>
          <cell r="AM1494">
            <v>1148.3275146484375</v>
          </cell>
          <cell r="AN1494">
            <v>0</v>
          </cell>
          <cell r="AO1494">
            <v>239.539794921875</v>
          </cell>
          <cell r="AP1494">
            <v>1189.6539306640625</v>
          </cell>
          <cell r="AQ1494">
            <v>2577.521240234375</v>
          </cell>
          <cell r="AR1494">
            <v>409.270751953125</v>
          </cell>
          <cell r="AS1494">
            <v>6.2978388461279202</v>
          </cell>
          <cell r="AT1494">
            <v>1148.3275146484375</v>
          </cell>
          <cell r="AU1494">
            <v>179.96592712402344</v>
          </cell>
          <cell r="AV1494">
            <v>257.536376953125</v>
          </cell>
          <cell r="AW1494">
            <v>1189.6539306640625</v>
          </cell>
          <cell r="AX1494">
            <v>2775.483642578125</v>
          </cell>
          <cell r="AY1494">
            <v>752.6121826171875</v>
          </cell>
          <cell r="AZ1494">
            <v>3.6878008701383669</v>
          </cell>
          <cell r="BA1494">
            <v>1148.3275146484375</v>
          </cell>
          <cell r="BB1494">
            <v>179.96592712402344</v>
          </cell>
          <cell r="BC1494">
            <v>257.536376953125</v>
          </cell>
          <cell r="BD1494">
            <v>1189.6539306640625</v>
          </cell>
          <cell r="BE1494">
            <v>2775.483642578125</v>
          </cell>
          <cell r="BF1494">
            <v>1161.8829345703125</v>
          </cell>
          <cell r="BG1494">
            <v>-22.683792114257813</v>
          </cell>
          <cell r="BH1494">
            <v>2.3887809517710896</v>
          </cell>
          <cell r="BI1494">
            <v>19.953458786010742</v>
          </cell>
          <cell r="BJ1494">
            <v>36.692623138427734</v>
          </cell>
          <cell r="BK1494">
            <v>0</v>
          </cell>
          <cell r="BL1494">
            <v>34.787906646728516</v>
          </cell>
          <cell r="BM1494">
            <v>91.433990478515625</v>
          </cell>
          <cell r="BN1494">
            <v>1148.3275146484375</v>
          </cell>
          <cell r="BO1494">
            <v>0</v>
          </cell>
          <cell r="BP1494">
            <v>179.96592712402344</v>
          </cell>
          <cell r="BQ1494">
            <v>0</v>
          </cell>
          <cell r="BR1494">
            <v>0</v>
          </cell>
          <cell r="BS1494">
            <v>0</v>
          </cell>
          <cell r="BT1494">
            <v>1189.6539306640625</v>
          </cell>
          <cell r="BU1494">
            <v>0</v>
          </cell>
          <cell r="BV1494">
            <v>0</v>
          </cell>
          <cell r="BW1494">
            <v>257.536376953125</v>
          </cell>
          <cell r="BX1494">
            <v>1332.33154296875</v>
          </cell>
          <cell r="BY1494">
            <v>273.89056396484375</v>
          </cell>
          <cell r="BZ1494">
            <v>269.204833984375</v>
          </cell>
          <cell r="CA1494">
            <v>0</v>
          </cell>
          <cell r="CB1494">
            <v>2775.483642578125</v>
          </cell>
          <cell r="CC1494">
            <v>1875.427001953125</v>
          </cell>
          <cell r="CD1494">
            <v>1.4799210189606891</v>
          </cell>
          <cell r="CE1494">
            <v>12.104113578796387</v>
          </cell>
          <cell r="CF1494">
            <v>11.413069949105212</v>
          </cell>
          <cell r="CG1494">
            <v>0</v>
          </cell>
          <cell r="CH1494">
            <v>11.413069949105212</v>
          </cell>
          <cell r="CI1494">
            <v>0.73067780627548118</v>
          </cell>
          <cell r="CJ1494">
            <v>0</v>
          </cell>
          <cell r="CK1494">
            <v>0.73067780627548118</v>
          </cell>
          <cell r="CL1494">
            <v>0</v>
          </cell>
          <cell r="CM1494">
            <v>0</v>
          </cell>
          <cell r="CN1494">
            <v>0</v>
          </cell>
          <cell r="CO1494">
            <v>0</v>
          </cell>
          <cell r="CP1494">
            <v>0</v>
          </cell>
          <cell r="CQ1494">
            <v>0</v>
          </cell>
          <cell r="CR1494">
            <v>0</v>
          </cell>
          <cell r="CS1494">
            <v>0</v>
          </cell>
          <cell r="CT1494">
            <v>0</v>
          </cell>
          <cell r="CU1494">
            <v>0</v>
          </cell>
          <cell r="CV1494">
            <v>9999</v>
          </cell>
          <cell r="CW1494">
            <v>9999</v>
          </cell>
        </row>
        <row r="1495">
          <cell r="A1495" t="str">
            <v>HPWH - Tier 2 - greater than 75 gallons - Electric Furnace Heated Home - Garage - HZ2</v>
          </cell>
          <cell r="C1495">
            <v>15.000001907348633</v>
          </cell>
          <cell r="D1495">
            <v>1808.9718017578125</v>
          </cell>
          <cell r="E1495">
            <v>0</v>
          </cell>
          <cell r="F1495">
            <v>1369.4527587890625</v>
          </cell>
          <cell r="G1495">
            <v>25.935800552368164</v>
          </cell>
          <cell r="H1495">
            <v>0</v>
          </cell>
          <cell r="I1495">
            <v>0</v>
          </cell>
          <cell r="J1495">
            <v>0.29587212204933167</v>
          </cell>
          <cell r="K1495">
            <v>0.308677077293396</v>
          </cell>
          <cell r="L1495">
            <v>1972.6656494140625</v>
          </cell>
          <cell r="M1495">
            <v>0.22706224024295807</v>
          </cell>
          <cell r="N1495">
            <v>0.74769490957260132</v>
          </cell>
          <cell r="O1495">
            <v>0</v>
          </cell>
          <cell r="P1495">
            <v>0</v>
          </cell>
          <cell r="Q1495">
            <v>0</v>
          </cell>
          <cell r="R1495">
            <v>272.32546997070313</v>
          </cell>
          <cell r="S1495">
            <v>615.6668701171875</v>
          </cell>
          <cell r="T1495">
            <v>0</v>
          </cell>
          <cell r="U1495">
            <v>444.33926391601563</v>
          </cell>
          <cell r="V1495">
            <v>136.94528198242188</v>
          </cell>
          <cell r="W1495">
            <v>136.94528198242188</v>
          </cell>
          <cell r="X1495">
            <v>0</v>
          </cell>
          <cell r="Y1495">
            <v>0</v>
          </cell>
          <cell r="Z1495">
            <v>0</v>
          </cell>
          <cell r="AA1495">
            <v>0</v>
          </cell>
          <cell r="AB1495">
            <v>0</v>
          </cell>
          <cell r="AC1495">
            <v>269.204833984375</v>
          </cell>
          <cell r="AD1495">
            <v>0</v>
          </cell>
          <cell r="AE1495">
            <v>0</v>
          </cell>
          <cell r="AF1495">
            <v>0</v>
          </cell>
          <cell r="AG1495">
            <v>0</v>
          </cell>
          <cell r="AH1495">
            <v>409.270751953125</v>
          </cell>
          <cell r="AI1495">
            <v>752.6121826171875</v>
          </cell>
          <cell r="AJ1495">
            <v>0</v>
          </cell>
          <cell r="AK1495">
            <v>713.5440673828125</v>
          </cell>
          <cell r="AL1495">
            <v>1875.427001953125</v>
          </cell>
          <cell r="AM1495">
            <v>1147.4130859375</v>
          </cell>
          <cell r="AN1495">
            <v>0</v>
          </cell>
          <cell r="AO1495">
            <v>239.23687744140625</v>
          </cell>
          <cell r="AP1495">
            <v>1187.5849609375</v>
          </cell>
          <cell r="AQ1495">
            <v>2574.23486328125</v>
          </cell>
          <cell r="AR1495">
            <v>409.270751953125</v>
          </cell>
          <cell r="AS1495">
            <v>6.2898091594173851</v>
          </cell>
          <cell r="AT1495">
            <v>1147.4130859375</v>
          </cell>
          <cell r="AU1495">
            <v>178.49884033203125</v>
          </cell>
          <cell r="AV1495">
            <v>257.08676147460938</v>
          </cell>
          <cell r="AW1495">
            <v>1187.5849609375</v>
          </cell>
          <cell r="AX1495">
            <v>2770.583740234375</v>
          </cell>
          <cell r="AY1495">
            <v>752.6121826171875</v>
          </cell>
          <cell r="AZ1495">
            <v>3.6812900787641674</v>
          </cell>
          <cell r="BA1495">
            <v>1147.4130859375</v>
          </cell>
          <cell r="BB1495">
            <v>178.49884033203125</v>
          </cell>
          <cell r="BC1495">
            <v>257.08676147460938</v>
          </cell>
          <cell r="BD1495">
            <v>1187.5849609375</v>
          </cell>
          <cell r="BE1495">
            <v>2770.583740234375</v>
          </cell>
          <cell r="BF1495">
            <v>1161.8829345703125</v>
          </cell>
          <cell r="BG1495">
            <v>-22.528657913208008</v>
          </cell>
          <cell r="BH1495">
            <v>2.3845635726437129</v>
          </cell>
          <cell r="BI1495">
            <v>19.988224029541016</v>
          </cell>
          <cell r="BJ1495">
            <v>36.756549835205078</v>
          </cell>
          <cell r="BK1495">
            <v>0</v>
          </cell>
          <cell r="BL1495">
            <v>34.848514556884766</v>
          </cell>
          <cell r="BM1495">
            <v>91.593292236328125</v>
          </cell>
          <cell r="BN1495">
            <v>1147.4130859375</v>
          </cell>
          <cell r="BO1495">
            <v>0</v>
          </cell>
          <cell r="BP1495">
            <v>178.49884033203125</v>
          </cell>
          <cell r="BQ1495">
            <v>0</v>
          </cell>
          <cell r="BR1495">
            <v>0</v>
          </cell>
          <cell r="BS1495">
            <v>0</v>
          </cell>
          <cell r="BT1495">
            <v>1187.5849609375</v>
          </cell>
          <cell r="BU1495">
            <v>0</v>
          </cell>
          <cell r="BV1495">
            <v>0</v>
          </cell>
          <cell r="BW1495">
            <v>257.08676147460938</v>
          </cell>
          <cell r="BX1495">
            <v>1332.33154296875</v>
          </cell>
          <cell r="BY1495">
            <v>273.89056396484375</v>
          </cell>
          <cell r="BZ1495">
            <v>269.204833984375</v>
          </cell>
          <cell r="CA1495">
            <v>0</v>
          </cell>
          <cell r="CB1495">
            <v>2770.583740234375</v>
          </cell>
          <cell r="CC1495">
            <v>1875.427001953125</v>
          </cell>
          <cell r="CD1495">
            <v>1.4773082268539439</v>
          </cell>
          <cell r="CE1495">
            <v>12.319856643676758</v>
          </cell>
          <cell r="CF1495">
            <v>11.392591407542689</v>
          </cell>
          <cell r="CG1495">
            <v>0</v>
          </cell>
          <cell r="CH1495">
            <v>11.392591407542689</v>
          </cell>
          <cell r="CI1495">
            <v>0.72935775975581096</v>
          </cell>
          <cell r="CJ1495">
            <v>0</v>
          </cell>
          <cell r="CK1495">
            <v>0.72935775975581096</v>
          </cell>
          <cell r="CL1495">
            <v>0</v>
          </cell>
          <cell r="CM1495">
            <v>0</v>
          </cell>
          <cell r="CN1495">
            <v>0</v>
          </cell>
          <cell r="CO1495">
            <v>0</v>
          </cell>
          <cell r="CP1495">
            <v>0</v>
          </cell>
          <cell r="CQ1495">
            <v>0</v>
          </cell>
          <cell r="CR1495">
            <v>0</v>
          </cell>
          <cell r="CS1495">
            <v>0</v>
          </cell>
          <cell r="CT1495">
            <v>0</v>
          </cell>
          <cell r="CU1495">
            <v>0</v>
          </cell>
          <cell r="CV1495">
            <v>9999</v>
          </cell>
          <cell r="CW1495">
            <v>9999</v>
          </cell>
        </row>
        <row r="1496">
          <cell r="A1496" t="str">
            <v>HPWH - Tier 2 - greater than 75 gallons - Electric Furnace Heated Home - Garage - HZ1</v>
          </cell>
          <cell r="C1496">
            <v>15</v>
          </cell>
          <cell r="D1496">
            <v>1804.76513671875</v>
          </cell>
          <cell r="E1496">
            <v>0</v>
          </cell>
          <cell r="F1496">
            <v>1369.4527587890625</v>
          </cell>
          <cell r="G1496">
            <v>25.935800552368164</v>
          </cell>
          <cell r="H1496">
            <v>0</v>
          </cell>
          <cell r="I1496">
            <v>0</v>
          </cell>
          <cell r="J1496">
            <v>0.29626193642616272</v>
          </cell>
          <cell r="K1496">
            <v>0.30843037366867065</v>
          </cell>
          <cell r="L1496">
            <v>1968.0872802734375</v>
          </cell>
          <cell r="M1496">
            <v>0.2257496565580368</v>
          </cell>
          <cell r="N1496">
            <v>0.74438375234603882</v>
          </cell>
          <cell r="O1496">
            <v>0</v>
          </cell>
          <cell r="P1496">
            <v>0</v>
          </cell>
          <cell r="Q1496">
            <v>0</v>
          </cell>
          <cell r="R1496">
            <v>272.32546997070313</v>
          </cell>
          <cell r="S1496">
            <v>615.6668701171875</v>
          </cell>
          <cell r="T1496">
            <v>0</v>
          </cell>
          <cell r="U1496">
            <v>444.33926391601563</v>
          </cell>
          <cell r="V1496">
            <v>136.94528198242188</v>
          </cell>
          <cell r="W1496">
            <v>136.94528198242188</v>
          </cell>
          <cell r="X1496">
            <v>0</v>
          </cell>
          <cell r="Y1496">
            <v>0</v>
          </cell>
          <cell r="Z1496">
            <v>0</v>
          </cell>
          <cell r="AA1496">
            <v>0</v>
          </cell>
          <cell r="AB1496">
            <v>0</v>
          </cell>
          <cell r="AC1496">
            <v>269.204833984375</v>
          </cell>
          <cell r="AD1496">
            <v>0</v>
          </cell>
          <cell r="AE1496">
            <v>0</v>
          </cell>
          <cell r="AF1496">
            <v>0</v>
          </cell>
          <cell r="AG1496">
            <v>0</v>
          </cell>
          <cell r="AH1496">
            <v>409.270751953125</v>
          </cell>
          <cell r="AI1496">
            <v>752.6121826171875</v>
          </cell>
          <cell r="AJ1496">
            <v>0</v>
          </cell>
          <cell r="AK1496">
            <v>713.5440673828125</v>
          </cell>
          <cell r="AL1496">
            <v>1875.427001953125</v>
          </cell>
          <cell r="AM1496">
            <v>1145.844970703125</v>
          </cell>
          <cell r="AN1496">
            <v>0</v>
          </cell>
          <cell r="AO1496">
            <v>238.79658508300781</v>
          </cell>
          <cell r="AP1496">
            <v>1184.82861328125</v>
          </cell>
          <cell r="AQ1496">
            <v>2569.47021484375</v>
          </cell>
          <cell r="AR1496">
            <v>409.270751953125</v>
          </cell>
          <cell r="AS1496">
            <v>6.2781670979549302</v>
          </cell>
          <cell r="AT1496">
            <v>1145.844970703125</v>
          </cell>
          <cell r="AU1496">
            <v>177.7083740234375</v>
          </cell>
          <cell r="AV1496">
            <v>256.56741333007813</v>
          </cell>
          <cell r="AW1496">
            <v>1184.82861328125</v>
          </cell>
          <cell r="AX1496">
            <v>2764.949462890625</v>
          </cell>
          <cell r="AY1496">
            <v>752.6121826171875</v>
          </cell>
          <cell r="AZ1496">
            <v>3.6738037827642533</v>
          </cell>
          <cell r="BA1496">
            <v>1145.844970703125</v>
          </cell>
          <cell r="BB1496">
            <v>177.7083740234375</v>
          </cell>
          <cell r="BC1496">
            <v>256.56741333007813</v>
          </cell>
          <cell r="BD1496">
            <v>1184.82861328125</v>
          </cell>
          <cell r="BE1496">
            <v>2764.949462890625</v>
          </cell>
          <cell r="BF1496">
            <v>1161.8829345703125</v>
          </cell>
          <cell r="BG1496">
            <v>-22.38201904296875</v>
          </cell>
          <cell r="BH1496">
            <v>2.3797143082952168</v>
          </cell>
          <cell r="BI1496">
            <v>20.034721374511719</v>
          </cell>
          <cell r="BJ1496">
            <v>36.842056274414063</v>
          </cell>
          <cell r="BK1496">
            <v>0</v>
          </cell>
          <cell r="BL1496">
            <v>34.929584503173828</v>
          </cell>
          <cell r="BM1496">
            <v>91.806358337402344</v>
          </cell>
          <cell r="BN1496">
            <v>1145.844970703125</v>
          </cell>
          <cell r="BO1496">
            <v>0</v>
          </cell>
          <cell r="BP1496">
            <v>177.7083740234375</v>
          </cell>
          <cell r="BQ1496">
            <v>0</v>
          </cell>
          <cell r="BR1496">
            <v>0</v>
          </cell>
          <cell r="BS1496">
            <v>0</v>
          </cell>
          <cell r="BT1496">
            <v>1184.82861328125</v>
          </cell>
          <cell r="BU1496">
            <v>0</v>
          </cell>
          <cell r="BV1496">
            <v>0</v>
          </cell>
          <cell r="BW1496">
            <v>256.56741333007813</v>
          </cell>
          <cell r="BX1496">
            <v>1332.33154296875</v>
          </cell>
          <cell r="BY1496">
            <v>273.89056396484375</v>
          </cell>
          <cell r="BZ1496">
            <v>269.204833984375</v>
          </cell>
          <cell r="CA1496">
            <v>0</v>
          </cell>
          <cell r="CB1496">
            <v>2764.949462890625</v>
          </cell>
          <cell r="CC1496">
            <v>1875.427001953125</v>
          </cell>
          <cell r="CD1496">
            <v>1.4743039630136301</v>
          </cell>
          <cell r="CE1496">
            <v>12.547563552856445</v>
          </cell>
          <cell r="CF1496">
            <v>11.363518081299356</v>
          </cell>
          <cell r="CG1496">
            <v>0</v>
          </cell>
          <cell r="CH1496">
            <v>11.363518081299356</v>
          </cell>
          <cell r="CI1496">
            <v>0.72748231910040917</v>
          </cell>
          <cell r="CJ1496">
            <v>0</v>
          </cell>
          <cell r="CK1496">
            <v>0.72748231910040917</v>
          </cell>
          <cell r="CL1496">
            <v>0</v>
          </cell>
          <cell r="CM1496">
            <v>0</v>
          </cell>
          <cell r="CN1496">
            <v>0</v>
          </cell>
          <cell r="CO1496">
            <v>0</v>
          </cell>
          <cell r="CP1496">
            <v>0</v>
          </cell>
          <cell r="CQ1496">
            <v>0</v>
          </cell>
          <cell r="CR1496">
            <v>0</v>
          </cell>
          <cell r="CS1496">
            <v>0</v>
          </cell>
          <cell r="CT1496">
            <v>0</v>
          </cell>
          <cell r="CU1496">
            <v>0</v>
          </cell>
          <cell r="CV1496">
            <v>9999</v>
          </cell>
          <cell r="CW1496">
            <v>9999</v>
          </cell>
        </row>
        <row r="1497">
          <cell r="A1497" t="str">
            <v>HPWH - Tier 2 - greater than 75 gallons - Zonal Electric Heated Home - Unheated Basement - HZ3</v>
          </cell>
          <cell r="C1497">
            <v>15.000000953674316</v>
          </cell>
          <cell r="D1497">
            <v>1798.7596435546875</v>
          </cell>
          <cell r="E1497">
            <v>0</v>
          </cell>
          <cell r="F1497">
            <v>1369.4527587890625</v>
          </cell>
          <cell r="G1497">
            <v>25.935800552368164</v>
          </cell>
          <cell r="H1497">
            <v>0</v>
          </cell>
          <cell r="I1497">
            <v>0</v>
          </cell>
          <cell r="J1497">
            <v>0.28974011540412903</v>
          </cell>
          <cell r="K1497">
            <v>0.29142045974731445</v>
          </cell>
          <cell r="L1497">
            <v>1961.52587890625</v>
          </cell>
          <cell r="M1497">
            <v>0.21880805492401123</v>
          </cell>
          <cell r="N1497">
            <v>0.77367240190505981</v>
          </cell>
          <cell r="O1497">
            <v>0</v>
          </cell>
          <cell r="P1497">
            <v>0</v>
          </cell>
          <cell r="Q1497">
            <v>0</v>
          </cell>
          <cell r="R1497">
            <v>272.32546997070313</v>
          </cell>
          <cell r="S1497">
            <v>615.6668701171875</v>
          </cell>
          <cell r="T1497">
            <v>0</v>
          </cell>
          <cell r="U1497">
            <v>444.33926391601563</v>
          </cell>
          <cell r="V1497">
            <v>136.94528198242188</v>
          </cell>
          <cell r="W1497">
            <v>136.94528198242188</v>
          </cell>
          <cell r="X1497">
            <v>0</v>
          </cell>
          <cell r="Y1497">
            <v>0</v>
          </cell>
          <cell r="Z1497">
            <v>0</v>
          </cell>
          <cell r="AA1497">
            <v>0</v>
          </cell>
          <cell r="AB1497">
            <v>0</v>
          </cell>
          <cell r="AC1497">
            <v>269.204833984375</v>
          </cell>
          <cell r="AD1497">
            <v>0</v>
          </cell>
          <cell r="AE1497">
            <v>0</v>
          </cell>
          <cell r="AF1497">
            <v>0</v>
          </cell>
          <cell r="AG1497">
            <v>0</v>
          </cell>
          <cell r="AH1497">
            <v>409.270751953125</v>
          </cell>
          <cell r="AI1497">
            <v>752.6121826171875</v>
          </cell>
          <cell r="AJ1497">
            <v>0</v>
          </cell>
          <cell r="AK1497">
            <v>713.5440673828125</v>
          </cell>
          <cell r="AL1497">
            <v>1875.427001953125</v>
          </cell>
          <cell r="AM1497">
            <v>1141.045166015625</v>
          </cell>
          <cell r="AN1497">
            <v>0</v>
          </cell>
          <cell r="AO1497">
            <v>237.89761352539063</v>
          </cell>
          <cell r="AP1497">
            <v>1180.8785400390625</v>
          </cell>
          <cell r="AQ1497">
            <v>2559.8212890625</v>
          </cell>
          <cell r="AR1497">
            <v>409.270751953125</v>
          </cell>
          <cell r="AS1497">
            <v>6.2545913856880304</v>
          </cell>
          <cell r="AT1497">
            <v>1141.045166015625</v>
          </cell>
          <cell r="AU1497">
            <v>184.70054626464844</v>
          </cell>
          <cell r="AV1497">
            <v>256.36767578125</v>
          </cell>
          <cell r="AW1497">
            <v>1180.8785400390625</v>
          </cell>
          <cell r="AX1497">
            <v>2762.991943359375</v>
          </cell>
          <cell r="AY1497">
            <v>752.6121826171875</v>
          </cell>
          <cell r="AZ1497">
            <v>3.6712029169240674</v>
          </cell>
          <cell r="BA1497">
            <v>1141.045166015625</v>
          </cell>
          <cell r="BB1497">
            <v>184.70054626464844</v>
          </cell>
          <cell r="BC1497">
            <v>256.36767578125</v>
          </cell>
          <cell r="BD1497">
            <v>1180.8785400390625</v>
          </cell>
          <cell r="BE1497">
            <v>2762.991943359375</v>
          </cell>
          <cell r="BF1497">
            <v>1161.8829345703125</v>
          </cell>
          <cell r="BG1497">
            <v>-22.596492767333984</v>
          </cell>
          <cell r="BH1497">
            <v>2.3780295918487688</v>
          </cell>
          <cell r="BI1497">
            <v>20.101739883422852</v>
          </cell>
          <cell r="BJ1497">
            <v>36.965293884277344</v>
          </cell>
          <cell r="BK1497">
            <v>0</v>
          </cell>
          <cell r="BL1497">
            <v>35.046424865722656</v>
          </cell>
          <cell r="BM1497">
            <v>92.11346435546875</v>
          </cell>
          <cell r="BN1497">
            <v>1141.045166015625</v>
          </cell>
          <cell r="BO1497">
            <v>0</v>
          </cell>
          <cell r="BP1497">
            <v>184.70054626464844</v>
          </cell>
          <cell r="BQ1497">
            <v>0</v>
          </cell>
          <cell r="BR1497">
            <v>0</v>
          </cell>
          <cell r="BS1497">
            <v>0</v>
          </cell>
          <cell r="BT1497">
            <v>1180.8785400390625</v>
          </cell>
          <cell r="BU1497">
            <v>0</v>
          </cell>
          <cell r="BV1497">
            <v>0</v>
          </cell>
          <cell r="BW1497">
            <v>256.36767578125</v>
          </cell>
          <cell r="BX1497">
            <v>1332.33154296875</v>
          </cell>
          <cell r="BY1497">
            <v>273.89056396484375</v>
          </cell>
          <cell r="BZ1497">
            <v>269.204833984375</v>
          </cell>
          <cell r="CA1497">
            <v>0</v>
          </cell>
          <cell r="CB1497">
            <v>2762.991943359375</v>
          </cell>
          <cell r="CC1497">
            <v>1875.427001953125</v>
          </cell>
          <cell r="CD1497">
            <v>1.473260230946762</v>
          </cell>
          <cell r="CE1497">
            <v>12.449931144714355</v>
          </cell>
          <cell r="CF1497">
            <v>11.324279701071641</v>
          </cell>
          <cell r="CG1497">
            <v>0</v>
          </cell>
          <cell r="CH1497">
            <v>11.324279701071641</v>
          </cell>
          <cell r="CI1497">
            <v>0.72497260310738809</v>
          </cell>
          <cell r="CJ1497">
            <v>0</v>
          </cell>
          <cell r="CK1497">
            <v>0.72497260310738809</v>
          </cell>
          <cell r="CL1497">
            <v>0</v>
          </cell>
          <cell r="CM1497">
            <v>0</v>
          </cell>
          <cell r="CN1497">
            <v>0</v>
          </cell>
          <cell r="CO1497">
            <v>0</v>
          </cell>
          <cell r="CP1497">
            <v>0</v>
          </cell>
          <cell r="CQ1497">
            <v>0</v>
          </cell>
          <cell r="CR1497">
            <v>0</v>
          </cell>
          <cell r="CS1497">
            <v>0</v>
          </cell>
          <cell r="CT1497">
            <v>0</v>
          </cell>
          <cell r="CU1497">
            <v>0</v>
          </cell>
          <cell r="CV1497">
            <v>9999</v>
          </cell>
          <cell r="CW1497">
            <v>9999</v>
          </cell>
        </row>
        <row r="1498">
          <cell r="A1498" t="str">
            <v>HPWH - Tier 2 - greater than 75 gallons - Zonal Electric Heated Home - Garage - HZ3</v>
          </cell>
          <cell r="C1498">
            <v>15.000000953674316</v>
          </cell>
          <cell r="D1498">
            <v>1795.716552734375</v>
          </cell>
          <cell r="E1498">
            <v>0</v>
          </cell>
          <cell r="F1498">
            <v>1369.4527587890625</v>
          </cell>
          <cell r="G1498">
            <v>25.935800552368164</v>
          </cell>
          <cell r="H1498">
            <v>0</v>
          </cell>
          <cell r="I1498">
            <v>0</v>
          </cell>
          <cell r="J1498">
            <v>0.29103261232376099</v>
          </cell>
          <cell r="K1498">
            <v>0.29703313112258911</v>
          </cell>
          <cell r="L1498">
            <v>1958.1837158203125</v>
          </cell>
          <cell r="M1498">
            <v>0.22336730360984802</v>
          </cell>
          <cell r="N1498">
            <v>0.76594370603561401</v>
          </cell>
          <cell r="O1498">
            <v>0</v>
          </cell>
          <cell r="P1498">
            <v>0</v>
          </cell>
          <cell r="Q1498">
            <v>0</v>
          </cell>
          <cell r="R1498">
            <v>272.32546997070313</v>
          </cell>
          <cell r="S1498">
            <v>615.6668701171875</v>
          </cell>
          <cell r="T1498">
            <v>0</v>
          </cell>
          <cell r="U1498">
            <v>444.33926391601563</v>
          </cell>
          <cell r="V1498">
            <v>136.94528198242188</v>
          </cell>
          <cell r="W1498">
            <v>136.94528198242188</v>
          </cell>
          <cell r="X1498">
            <v>0</v>
          </cell>
          <cell r="Y1498">
            <v>0</v>
          </cell>
          <cell r="Z1498">
            <v>0</v>
          </cell>
          <cell r="AA1498">
            <v>0</v>
          </cell>
          <cell r="AB1498">
            <v>0</v>
          </cell>
          <cell r="AC1498">
            <v>269.204833984375</v>
          </cell>
          <cell r="AD1498">
            <v>0</v>
          </cell>
          <cell r="AE1498">
            <v>0</v>
          </cell>
          <cell r="AF1498">
            <v>0</v>
          </cell>
          <cell r="AG1498">
            <v>0</v>
          </cell>
          <cell r="AH1498">
            <v>409.270751953125</v>
          </cell>
          <cell r="AI1498">
            <v>752.6121826171875</v>
          </cell>
          <cell r="AJ1498">
            <v>0</v>
          </cell>
          <cell r="AK1498">
            <v>713.5440673828125</v>
          </cell>
          <cell r="AL1498">
            <v>1875.427001953125</v>
          </cell>
          <cell r="AM1498">
            <v>1140.1029052734375</v>
          </cell>
          <cell r="AN1498">
            <v>0</v>
          </cell>
          <cell r="AO1498">
            <v>237.59747314453125</v>
          </cell>
          <cell r="AP1498">
            <v>1178.866455078125</v>
          </cell>
          <cell r="AQ1498">
            <v>2556.56689453125</v>
          </cell>
          <cell r="AR1498">
            <v>409.270751953125</v>
          </cell>
          <cell r="AS1498">
            <v>6.2466394710485078</v>
          </cell>
          <cell r="AT1498">
            <v>1140.1029052734375</v>
          </cell>
          <cell r="AU1498">
            <v>182.85543823242188</v>
          </cell>
          <cell r="AV1498">
            <v>255.88301086425781</v>
          </cell>
          <cell r="AW1498">
            <v>1178.866455078125</v>
          </cell>
          <cell r="AX1498">
            <v>2757.707763671875</v>
          </cell>
          <cell r="AY1498">
            <v>752.6121826171875</v>
          </cell>
          <cell r="AZ1498">
            <v>3.6641818787470966</v>
          </cell>
          <cell r="BA1498">
            <v>1140.1029052734375</v>
          </cell>
          <cell r="BB1498">
            <v>182.85543823242188</v>
          </cell>
          <cell r="BC1498">
            <v>255.88301086425781</v>
          </cell>
          <cell r="BD1498">
            <v>1178.866455078125</v>
          </cell>
          <cell r="BE1498">
            <v>2757.707763671875</v>
          </cell>
          <cell r="BF1498">
            <v>1161.8829345703125</v>
          </cell>
          <cell r="BG1498">
            <v>-22.421440124511719</v>
          </cell>
          <cell r="BH1498">
            <v>2.3734816992565699</v>
          </cell>
          <cell r="BI1498">
            <v>20.13604736328125</v>
          </cell>
          <cell r="BJ1498">
            <v>37.028385162353516</v>
          </cell>
          <cell r="BK1498">
            <v>0</v>
          </cell>
          <cell r="BL1498">
            <v>35.106239318847656</v>
          </cell>
          <cell r="BM1498">
            <v>92.270675659179688</v>
          </cell>
          <cell r="BN1498">
            <v>1140.1029052734375</v>
          </cell>
          <cell r="BO1498">
            <v>0</v>
          </cell>
          <cell r="BP1498">
            <v>182.85543823242188</v>
          </cell>
          <cell r="BQ1498">
            <v>0</v>
          </cell>
          <cell r="BR1498">
            <v>0</v>
          </cell>
          <cell r="BS1498">
            <v>0</v>
          </cell>
          <cell r="BT1498">
            <v>1178.866455078125</v>
          </cell>
          <cell r="BU1498">
            <v>0</v>
          </cell>
          <cell r="BV1498">
            <v>0</v>
          </cell>
          <cell r="BW1498">
            <v>255.88301086425781</v>
          </cell>
          <cell r="BX1498">
            <v>1332.33154296875</v>
          </cell>
          <cell r="BY1498">
            <v>273.89056396484375</v>
          </cell>
          <cell r="BZ1498">
            <v>269.204833984375</v>
          </cell>
          <cell r="CA1498">
            <v>0</v>
          </cell>
          <cell r="CB1498">
            <v>2757.707763671875</v>
          </cell>
          <cell r="CC1498">
            <v>1875.427001953125</v>
          </cell>
          <cell r="CD1498">
            <v>1.4704426758946001</v>
          </cell>
          <cell r="CE1498">
            <v>12.684798240661621</v>
          </cell>
          <cell r="CF1498">
            <v>11.30460798653275</v>
          </cell>
          <cell r="CG1498">
            <v>0</v>
          </cell>
          <cell r="CH1498">
            <v>11.30460798653275</v>
          </cell>
          <cell r="CI1498">
            <v>0.72370496939100637</v>
          </cell>
          <cell r="CJ1498">
            <v>0</v>
          </cell>
          <cell r="CK1498">
            <v>0.72370496939100637</v>
          </cell>
          <cell r="CL1498">
            <v>0</v>
          </cell>
          <cell r="CM1498">
            <v>0</v>
          </cell>
          <cell r="CN1498">
            <v>0</v>
          </cell>
          <cell r="CO1498">
            <v>0</v>
          </cell>
          <cell r="CP1498">
            <v>0</v>
          </cell>
          <cell r="CQ1498">
            <v>0</v>
          </cell>
          <cell r="CR1498">
            <v>0</v>
          </cell>
          <cell r="CS1498">
            <v>0</v>
          </cell>
          <cell r="CT1498">
            <v>0</v>
          </cell>
          <cell r="CU1498">
            <v>0</v>
          </cell>
          <cell r="CV1498">
            <v>9999</v>
          </cell>
          <cell r="CW1498">
            <v>9999</v>
          </cell>
        </row>
        <row r="1499">
          <cell r="A1499" t="str">
            <v>HPWH - Tier 2 - 50 to 75 gallons - Gas Heated Home - Unheated Basement - HZ2</v>
          </cell>
          <cell r="C1499">
            <v>15</v>
          </cell>
          <cell r="D1499">
            <v>1829.8438720703125</v>
          </cell>
          <cell r="E1499">
            <v>-6.3084783554077148</v>
          </cell>
          <cell r="F1499">
            <v>1369.4527587890625</v>
          </cell>
          <cell r="G1499">
            <v>25.935800552368164</v>
          </cell>
          <cell r="H1499">
            <v>0</v>
          </cell>
          <cell r="I1499">
            <v>0</v>
          </cell>
          <cell r="J1499">
            <v>0.28373223543167114</v>
          </cell>
          <cell r="K1499">
            <v>0.31080266833305359</v>
          </cell>
          <cell r="L1499">
            <v>1995.4305419921875</v>
          </cell>
          <cell r="M1499">
            <v>0.24753911793231964</v>
          </cell>
          <cell r="N1499">
            <v>0.807098388671875</v>
          </cell>
          <cell r="O1499">
            <v>-6.3715629577636719</v>
          </cell>
          <cell r="P1499">
            <v>-3.3629905432462692E-2</v>
          </cell>
          <cell r="Q1499">
            <v>-8.9919529855251312E-2</v>
          </cell>
          <cell r="R1499">
            <v>272.32546997070313</v>
          </cell>
          <cell r="S1499">
            <v>615.6668701171875</v>
          </cell>
          <cell r="T1499">
            <v>0</v>
          </cell>
          <cell r="U1499">
            <v>444.33926391601563</v>
          </cell>
          <cell r="V1499">
            <v>136.94528198242188</v>
          </cell>
          <cell r="W1499">
            <v>136.94528198242188</v>
          </cell>
          <cell r="X1499">
            <v>0</v>
          </cell>
          <cell r="Y1499">
            <v>0</v>
          </cell>
          <cell r="Z1499">
            <v>0</v>
          </cell>
          <cell r="AA1499">
            <v>0</v>
          </cell>
          <cell r="AB1499">
            <v>0</v>
          </cell>
          <cell r="AC1499">
            <v>269.204833984375</v>
          </cell>
          <cell r="AD1499">
            <v>0</v>
          </cell>
          <cell r="AE1499">
            <v>0</v>
          </cell>
          <cell r="AF1499">
            <v>0</v>
          </cell>
          <cell r="AG1499">
            <v>0</v>
          </cell>
          <cell r="AH1499">
            <v>409.270751953125</v>
          </cell>
          <cell r="AI1499">
            <v>752.6121826171875</v>
          </cell>
          <cell r="AJ1499">
            <v>0</v>
          </cell>
          <cell r="AK1499">
            <v>713.5440673828125</v>
          </cell>
          <cell r="AL1499">
            <v>1875.427001953125</v>
          </cell>
          <cell r="AM1499">
            <v>1164.498291015625</v>
          </cell>
          <cell r="AN1499">
            <v>0</v>
          </cell>
          <cell r="AO1499">
            <v>242.40130615234375</v>
          </cell>
          <cell r="AP1499">
            <v>1201.2899169921875</v>
          </cell>
          <cell r="AQ1499">
            <v>2608.189453125</v>
          </cell>
          <cell r="AR1499">
            <v>409.270751953125</v>
          </cell>
          <cell r="AS1499">
            <v>6.3727727957918674</v>
          </cell>
          <cell r="AT1499">
            <v>1164.498291015625</v>
          </cell>
          <cell r="AU1499">
            <v>192.68035888671875</v>
          </cell>
          <cell r="AV1499">
            <v>261.66934204101563</v>
          </cell>
          <cell r="AW1499">
            <v>1201.2899169921875</v>
          </cell>
          <cell r="AX1499">
            <v>2820.137939453125</v>
          </cell>
          <cell r="AY1499">
            <v>752.6121826171875</v>
          </cell>
          <cell r="AZ1499">
            <v>3.7471331031103219</v>
          </cell>
          <cell r="BA1499">
            <v>1164.498291015625</v>
          </cell>
          <cell r="BB1499">
            <v>192.68035888671875</v>
          </cell>
          <cell r="BC1499">
            <v>261.66934204101563</v>
          </cell>
          <cell r="BD1499">
            <v>1201.2899169921875</v>
          </cell>
          <cell r="BE1499">
            <v>2820.137939453125</v>
          </cell>
          <cell r="BF1499">
            <v>1161.8829345703125</v>
          </cell>
          <cell r="BG1499">
            <v>-23.839292526245117</v>
          </cell>
          <cell r="BH1499">
            <v>2.4272135333936795</v>
          </cell>
          <cell r="BI1499">
            <v>19.760187149047852</v>
          </cell>
          <cell r="BJ1499">
            <v>36.337211608886719</v>
          </cell>
          <cell r="BK1499">
            <v>0</v>
          </cell>
          <cell r="BL1499">
            <v>34.450942993164063</v>
          </cell>
          <cell r="BM1499">
            <v>90.54833984375</v>
          </cell>
          <cell r="BN1499">
            <v>1164.498291015625</v>
          </cell>
          <cell r="BO1499">
            <v>-44.255367279052734</v>
          </cell>
          <cell r="BP1499">
            <v>192.68035888671875</v>
          </cell>
          <cell r="BQ1499">
            <v>0</v>
          </cell>
          <cell r="BR1499">
            <v>0</v>
          </cell>
          <cell r="BS1499">
            <v>0</v>
          </cell>
          <cell r="BT1499">
            <v>1201.2899169921875</v>
          </cell>
          <cell r="BU1499">
            <v>0</v>
          </cell>
          <cell r="BV1499">
            <v>0</v>
          </cell>
          <cell r="BW1499">
            <v>261.66934204101563</v>
          </cell>
          <cell r="BX1499">
            <v>1332.33154296875</v>
          </cell>
          <cell r="BY1499">
            <v>273.89056396484375</v>
          </cell>
          <cell r="BZ1499">
            <v>269.204833984375</v>
          </cell>
          <cell r="CA1499">
            <v>0</v>
          </cell>
          <cell r="CB1499">
            <v>2775.882568359375</v>
          </cell>
          <cell r="CC1499">
            <v>1875.427001953125</v>
          </cell>
          <cell r="CD1499">
            <v>1.4690649056323488</v>
          </cell>
          <cell r="CE1499">
            <v>12.74836540222168</v>
          </cell>
          <cell r="CF1499">
            <v>11.531804044134503</v>
          </cell>
          <cell r="CG1499">
            <v>-0.55910464796370674</v>
          </cell>
          <cell r="CH1499">
            <v>10.972699396170796</v>
          </cell>
          <cell r="CI1499">
            <v>0.73848955593563215</v>
          </cell>
          <cell r="CJ1499">
            <v>-3.7273643197580433E-2</v>
          </cell>
          <cell r="CK1499">
            <v>0.70121591273805173</v>
          </cell>
          <cell r="CL1499">
            <v>0</v>
          </cell>
          <cell r="CM1499">
            <v>-6.3715629577636719</v>
          </cell>
          <cell r="CN1499">
            <v>0</v>
          </cell>
          <cell r="CO1499">
            <v>0.1939999908208847</v>
          </cell>
          <cell r="CP1499">
            <v>0.37400001287460327</v>
          </cell>
          <cell r="CQ1499">
            <v>-44.255367279052734</v>
          </cell>
          <cell r="CR1499">
            <v>0</v>
          </cell>
          <cell r="CS1499">
            <v>0</v>
          </cell>
          <cell r="CT1499">
            <v>-44.255367279052734</v>
          </cell>
          <cell r="CU1499">
            <v>0</v>
          </cell>
          <cell r="CV1499">
            <v>9999</v>
          </cell>
          <cell r="CW1499">
            <v>0</v>
          </cell>
        </row>
        <row r="1500">
          <cell r="A1500" t="str">
            <v>HPWH - Tier 2 - 50 to 75 gallons - Gas Heated Home - Garage - HZ1</v>
          </cell>
          <cell r="C1500">
            <v>15.000000953674316</v>
          </cell>
          <cell r="D1500">
            <v>1834.6732177734375</v>
          </cell>
          <cell r="E1500">
            <v>-7.7333331108093262</v>
          </cell>
          <cell r="F1500">
            <v>1369.4527587890625</v>
          </cell>
          <cell r="G1500">
            <v>25.935800552368164</v>
          </cell>
          <cell r="H1500">
            <v>0</v>
          </cell>
          <cell r="I1500">
            <v>0</v>
          </cell>
          <cell r="J1500">
            <v>0.28535106778144836</v>
          </cell>
          <cell r="K1500">
            <v>0.31522649526596069</v>
          </cell>
          <cell r="L1500">
            <v>2000.6728515625</v>
          </cell>
          <cell r="M1500">
            <v>0.25172507762908936</v>
          </cell>
          <cell r="N1500">
            <v>0.80160814523696899</v>
          </cell>
          <cell r="O1500">
            <v>-7.810666561126709</v>
          </cell>
          <cell r="P1500">
            <v>-4.1225671768188477E-2</v>
          </cell>
          <cell r="Q1500">
            <v>-0.11022906750440598</v>
          </cell>
          <cell r="R1500">
            <v>272.32546997070313</v>
          </cell>
          <cell r="S1500">
            <v>615.6668701171875</v>
          </cell>
          <cell r="T1500">
            <v>0</v>
          </cell>
          <cell r="U1500">
            <v>444.33926391601563</v>
          </cell>
          <cell r="V1500">
            <v>136.94528198242188</v>
          </cell>
          <cell r="W1500">
            <v>136.94528198242188</v>
          </cell>
          <cell r="X1500">
            <v>0</v>
          </cell>
          <cell r="Y1500">
            <v>0</v>
          </cell>
          <cell r="Z1500">
            <v>0</v>
          </cell>
          <cell r="AA1500">
            <v>0</v>
          </cell>
          <cell r="AB1500">
            <v>0</v>
          </cell>
          <cell r="AC1500">
            <v>269.204833984375</v>
          </cell>
          <cell r="AD1500">
            <v>0</v>
          </cell>
          <cell r="AE1500">
            <v>0</v>
          </cell>
          <cell r="AF1500">
            <v>0</v>
          </cell>
          <cell r="AG1500">
            <v>0</v>
          </cell>
          <cell r="AH1500">
            <v>409.270751953125</v>
          </cell>
          <cell r="AI1500">
            <v>752.6121826171875</v>
          </cell>
          <cell r="AJ1500">
            <v>0</v>
          </cell>
          <cell r="AK1500">
            <v>713.5440673828125</v>
          </cell>
          <cell r="AL1500">
            <v>1875.427001953125</v>
          </cell>
          <cell r="AM1500">
            <v>1168.3525390625</v>
          </cell>
          <cell r="AN1500">
            <v>0</v>
          </cell>
          <cell r="AO1500">
            <v>243.12159729003906</v>
          </cell>
          <cell r="AP1500">
            <v>1204.4459228515625</v>
          </cell>
          <cell r="AQ1500">
            <v>2615.920166015625</v>
          </cell>
          <cell r="AR1500">
            <v>409.270751953125</v>
          </cell>
          <cell r="AS1500">
            <v>6.3916613799554156</v>
          </cell>
          <cell r="AT1500">
            <v>1168.3525390625</v>
          </cell>
          <cell r="AU1500">
            <v>191.36967468261719</v>
          </cell>
          <cell r="AV1500">
            <v>262.25857543945313</v>
          </cell>
          <cell r="AW1500">
            <v>1204.4459228515625</v>
          </cell>
          <cell r="AX1500">
            <v>2826.4267578125</v>
          </cell>
          <cell r="AY1500">
            <v>752.6121826171875</v>
          </cell>
          <cell r="AZ1500">
            <v>3.7554890711651052</v>
          </cell>
          <cell r="BA1500">
            <v>1168.3525390625</v>
          </cell>
          <cell r="BB1500">
            <v>191.36967468261719</v>
          </cell>
          <cell r="BC1500">
            <v>262.25857543945313</v>
          </cell>
          <cell r="BD1500">
            <v>1204.4459228515625</v>
          </cell>
          <cell r="BE1500">
            <v>2826.4267578125</v>
          </cell>
          <cell r="BF1500">
            <v>1161.8829345703125</v>
          </cell>
          <cell r="BG1500">
            <v>-23.894063949584961</v>
          </cell>
          <cell r="BH1500">
            <v>2.432626129687721</v>
          </cell>
          <cell r="BI1500">
            <v>19.708410263061523</v>
          </cell>
          <cell r="BJ1500">
            <v>36.242000579833984</v>
          </cell>
          <cell r="BK1500">
            <v>0</v>
          </cell>
          <cell r="BL1500">
            <v>34.360675811767578</v>
          </cell>
          <cell r="BM1500">
            <v>90.311088562011719</v>
          </cell>
          <cell r="BN1500">
            <v>1168.3525390625</v>
          </cell>
          <cell r="BO1500">
            <v>-54.036281585693359</v>
          </cell>
          <cell r="BP1500">
            <v>191.36967468261719</v>
          </cell>
          <cell r="BQ1500">
            <v>0</v>
          </cell>
          <cell r="BR1500">
            <v>0</v>
          </cell>
          <cell r="BS1500">
            <v>0</v>
          </cell>
          <cell r="BT1500">
            <v>1204.4459228515625</v>
          </cell>
          <cell r="BU1500">
            <v>0</v>
          </cell>
          <cell r="BV1500">
            <v>0</v>
          </cell>
          <cell r="BW1500">
            <v>262.25857543945313</v>
          </cell>
          <cell r="BX1500">
            <v>1332.33154296875</v>
          </cell>
          <cell r="BY1500">
            <v>273.89056396484375</v>
          </cell>
          <cell r="BZ1500">
            <v>269.204833984375</v>
          </cell>
          <cell r="CA1500">
            <v>0</v>
          </cell>
          <cell r="CB1500">
            <v>2772.390380859375</v>
          </cell>
          <cell r="CC1500">
            <v>1875.427001953125</v>
          </cell>
          <cell r="CD1500">
            <v>1.4648772151088607</v>
          </cell>
          <cell r="CE1500">
            <v>13.068724632263184</v>
          </cell>
          <cell r="CF1500">
            <v>11.561042082599805</v>
          </cell>
          <cell r="CG1500">
            <v>-0.68538599999999839</v>
          </cell>
          <cell r="CH1500">
            <v>10.875656082599807</v>
          </cell>
          <cell r="CI1500">
            <v>0.74034034378758451</v>
          </cell>
          <cell r="CJ1500">
            <v>-4.5692399999999932E-2</v>
          </cell>
          <cell r="CK1500">
            <v>0.69464794378758454</v>
          </cell>
          <cell r="CL1500">
            <v>0</v>
          </cell>
          <cell r="CM1500">
            <v>-7.810666561126709</v>
          </cell>
          <cell r="CN1500">
            <v>0</v>
          </cell>
          <cell r="CO1500">
            <v>0.1940000057220459</v>
          </cell>
          <cell r="CP1500">
            <v>0.37400001287460327</v>
          </cell>
          <cell r="CQ1500">
            <v>-54.036281585693359</v>
          </cell>
          <cell r="CR1500">
            <v>0</v>
          </cell>
          <cell r="CS1500">
            <v>0</v>
          </cell>
          <cell r="CT1500">
            <v>-54.036281585693359</v>
          </cell>
          <cell r="CU1500">
            <v>0</v>
          </cell>
          <cell r="CV1500">
            <v>9999</v>
          </cell>
          <cell r="CW1500">
            <v>0</v>
          </cell>
        </row>
        <row r="1501">
          <cell r="A1501" t="str">
            <v>HPWH - Tier 2 - 50 to 75 gallons - Gas Heated Home - Garage - HZ2</v>
          </cell>
          <cell r="C1501">
            <v>15.000000953674316</v>
          </cell>
          <cell r="D1501">
            <v>1826.82666015625</v>
          </cell>
          <cell r="E1501">
            <v>-7.4604940414428711</v>
          </cell>
          <cell r="F1501">
            <v>1369.4527587890625</v>
          </cell>
          <cell r="G1501">
            <v>25.935800552368164</v>
          </cell>
          <cell r="H1501">
            <v>0</v>
          </cell>
          <cell r="I1501">
            <v>0</v>
          </cell>
          <cell r="J1501">
            <v>0.28534826636314392</v>
          </cell>
          <cell r="K1501">
            <v>0.31521886587142944</v>
          </cell>
          <cell r="L1501">
            <v>1992.1163330078125</v>
          </cell>
          <cell r="M1501">
            <v>0.25064244866371155</v>
          </cell>
          <cell r="N1501">
            <v>0.79819291830062866</v>
          </cell>
          <cell r="O1501">
            <v>-7.5350985527038574</v>
          </cell>
          <cell r="P1501">
            <v>-3.9771191775798798E-2</v>
          </cell>
          <cell r="Q1501">
            <v>-0.10634008049964905</v>
          </cell>
          <cell r="R1501">
            <v>272.32546997070313</v>
          </cell>
          <cell r="S1501">
            <v>615.6668701171875</v>
          </cell>
          <cell r="T1501">
            <v>0</v>
          </cell>
          <cell r="U1501">
            <v>444.33926391601563</v>
          </cell>
          <cell r="V1501">
            <v>136.94528198242188</v>
          </cell>
          <cell r="W1501">
            <v>136.94528198242188</v>
          </cell>
          <cell r="X1501">
            <v>0</v>
          </cell>
          <cell r="Y1501">
            <v>0</v>
          </cell>
          <cell r="Z1501">
            <v>0</v>
          </cell>
          <cell r="AA1501">
            <v>0</v>
          </cell>
          <cell r="AB1501">
            <v>0</v>
          </cell>
          <cell r="AC1501">
            <v>269.204833984375</v>
          </cell>
          <cell r="AD1501">
            <v>0</v>
          </cell>
          <cell r="AE1501">
            <v>0</v>
          </cell>
          <cell r="AF1501">
            <v>0</v>
          </cell>
          <cell r="AG1501">
            <v>0</v>
          </cell>
          <cell r="AH1501">
            <v>409.270751953125</v>
          </cell>
          <cell r="AI1501">
            <v>752.6121826171875</v>
          </cell>
          <cell r="AJ1501">
            <v>0</v>
          </cell>
          <cell r="AK1501">
            <v>713.5440673828125</v>
          </cell>
          <cell r="AL1501">
            <v>1875.427001953125</v>
          </cell>
          <cell r="AM1501">
            <v>1163.3543701171875</v>
          </cell>
          <cell r="AN1501">
            <v>0</v>
          </cell>
          <cell r="AO1501">
            <v>242.0816650390625</v>
          </cell>
          <cell r="AP1501">
            <v>1199.2945556640625</v>
          </cell>
          <cell r="AQ1501">
            <v>2604.73046875</v>
          </cell>
          <cell r="AR1501">
            <v>409.270751953125</v>
          </cell>
          <cell r="AS1501">
            <v>6.3643213652331552</v>
          </cell>
          <cell r="AT1501">
            <v>1163.3543701171875</v>
          </cell>
          <cell r="AU1501">
            <v>190.55436706542969</v>
          </cell>
          <cell r="AV1501">
            <v>261.1370849609375</v>
          </cell>
          <cell r="AW1501">
            <v>1199.2945556640625</v>
          </cell>
          <cell r="AX1501">
            <v>2814.34033203125</v>
          </cell>
          <cell r="AY1501">
            <v>752.6121826171875</v>
          </cell>
          <cell r="AZ1501">
            <v>3.7394298908890522</v>
          </cell>
          <cell r="BA1501">
            <v>1163.3543701171875</v>
          </cell>
          <cell r="BB1501">
            <v>190.55436706542969</v>
          </cell>
          <cell r="BC1501">
            <v>261.1370849609375</v>
          </cell>
          <cell r="BD1501">
            <v>1199.2945556640625</v>
          </cell>
          <cell r="BE1501">
            <v>2814.34033203125</v>
          </cell>
          <cell r="BF1501">
            <v>1161.8829345703125</v>
          </cell>
          <cell r="BG1501">
            <v>-23.653896331787109</v>
          </cell>
          <cell r="BH1501">
            <v>2.4222237610958794</v>
          </cell>
          <cell r="BI1501">
            <v>19.793060302734375</v>
          </cell>
          <cell r="BJ1501">
            <v>36.397663116455078</v>
          </cell>
          <cell r="BK1501">
            <v>0</v>
          </cell>
          <cell r="BL1501">
            <v>34.508258819580078</v>
          </cell>
          <cell r="BM1501">
            <v>90.698982238769531</v>
          </cell>
          <cell r="BN1501">
            <v>1163.3543701171875</v>
          </cell>
          <cell r="BO1501">
            <v>-52.337013244628906</v>
          </cell>
          <cell r="BP1501">
            <v>190.55436706542969</v>
          </cell>
          <cell r="BQ1501">
            <v>0</v>
          </cell>
          <cell r="BR1501">
            <v>0</v>
          </cell>
          <cell r="BS1501">
            <v>0</v>
          </cell>
          <cell r="BT1501">
            <v>1199.2945556640625</v>
          </cell>
          <cell r="BU1501">
            <v>0</v>
          </cell>
          <cell r="BV1501">
            <v>0</v>
          </cell>
          <cell r="BW1501">
            <v>261.1370849609375</v>
          </cell>
          <cell r="BX1501">
            <v>1332.33154296875</v>
          </cell>
          <cell r="BY1501">
            <v>273.89056396484375</v>
          </cell>
          <cell r="BZ1501">
            <v>269.204833984375</v>
          </cell>
          <cell r="CA1501">
            <v>0</v>
          </cell>
          <cell r="CB1501">
            <v>2762.00341796875</v>
          </cell>
          <cell r="CC1501">
            <v>1875.427001953125</v>
          </cell>
          <cell r="CD1501">
            <v>1.4598988489906379</v>
          </cell>
          <cell r="CE1501">
            <v>13.385473251342773</v>
          </cell>
          <cell r="CF1501">
            <v>11.511599788224782</v>
          </cell>
          <cell r="CG1501">
            <v>-0.66120491666666759</v>
          </cell>
          <cell r="CH1501">
            <v>10.850394871558114</v>
          </cell>
          <cell r="CI1501">
            <v>0.73717421942093198</v>
          </cell>
          <cell r="CJ1501">
            <v>-4.4080327777777747E-2</v>
          </cell>
          <cell r="CK1501">
            <v>0.69309389164315427</v>
          </cell>
          <cell r="CL1501">
            <v>0</v>
          </cell>
          <cell r="CM1501">
            <v>-7.5350985527038574</v>
          </cell>
          <cell r="CN1501">
            <v>0</v>
          </cell>
          <cell r="CO1501">
            <v>0.1940000057220459</v>
          </cell>
          <cell r="CP1501">
            <v>0.37400001287460327</v>
          </cell>
          <cell r="CQ1501">
            <v>-52.337013244628906</v>
          </cell>
          <cell r="CR1501">
            <v>0</v>
          </cell>
          <cell r="CS1501">
            <v>0</v>
          </cell>
          <cell r="CT1501">
            <v>-52.337013244628906</v>
          </cell>
          <cell r="CU1501">
            <v>0</v>
          </cell>
          <cell r="CV1501">
            <v>9999</v>
          </cell>
          <cell r="CW1501">
            <v>0</v>
          </cell>
        </row>
        <row r="1502">
          <cell r="A1502" t="str">
            <v>HPWH - Tier 1 - greater than 75 gallons - Gas Heated Home - Unheated Basement - HZ1</v>
          </cell>
          <cell r="C1502">
            <v>15</v>
          </cell>
          <cell r="D1502">
            <v>1885.7764892578125</v>
          </cell>
          <cell r="E1502">
            <v>-5.7519397735595703</v>
          </cell>
          <cell r="F1502">
            <v>1434.7396240234375</v>
          </cell>
          <cell r="G1502">
            <v>25.935800552368164</v>
          </cell>
          <cell r="H1502">
            <v>0</v>
          </cell>
          <cell r="I1502">
            <v>0</v>
          </cell>
          <cell r="J1502">
            <v>0.28379946947097778</v>
          </cell>
          <cell r="K1502">
            <v>0.31098648905754089</v>
          </cell>
          <cell r="L1502">
            <v>2056.423583984375</v>
          </cell>
          <cell r="M1502">
            <v>0.25525647401809692</v>
          </cell>
          <cell r="N1502">
            <v>0.83144336938858032</v>
          </cell>
          <cell r="O1502">
            <v>-5.8094592094421387</v>
          </cell>
          <cell r="P1502">
            <v>-3.0663050711154938E-2</v>
          </cell>
          <cell r="Q1502">
            <v>-8.1986762583255768E-2</v>
          </cell>
          <cell r="R1502">
            <v>285.3082275390625</v>
          </cell>
          <cell r="S1502">
            <v>645.01788330078125</v>
          </cell>
          <cell r="T1502">
            <v>0</v>
          </cell>
          <cell r="U1502">
            <v>465.52252197265625</v>
          </cell>
          <cell r="V1502">
            <v>143.47396850585938</v>
          </cell>
          <cell r="W1502">
            <v>143.47396850585938</v>
          </cell>
          <cell r="X1502">
            <v>0</v>
          </cell>
          <cell r="Y1502">
            <v>0</v>
          </cell>
          <cell r="Z1502">
            <v>0</v>
          </cell>
          <cell r="AA1502">
            <v>0</v>
          </cell>
          <cell r="AB1502">
            <v>0</v>
          </cell>
          <cell r="AC1502">
            <v>269.204833984375</v>
          </cell>
          <cell r="AD1502">
            <v>0</v>
          </cell>
          <cell r="AE1502">
            <v>0</v>
          </cell>
          <cell r="AF1502">
            <v>0</v>
          </cell>
          <cell r="AG1502">
            <v>0</v>
          </cell>
          <cell r="AH1502">
            <v>428.78219604492188</v>
          </cell>
          <cell r="AI1502">
            <v>788.4918212890625</v>
          </cell>
          <cell r="AJ1502">
            <v>0</v>
          </cell>
          <cell r="AK1502">
            <v>734.72735595703125</v>
          </cell>
          <cell r="AL1502">
            <v>1952.00146484375</v>
          </cell>
          <cell r="AM1502">
            <v>1200.126708984375</v>
          </cell>
          <cell r="AN1502">
            <v>0</v>
          </cell>
          <cell r="AO1502">
            <v>249.814208984375</v>
          </cell>
          <cell r="AP1502">
            <v>1238.009033203125</v>
          </cell>
          <cell r="AQ1502">
            <v>2687.949951171875</v>
          </cell>
          <cell r="AR1502">
            <v>428.78219604492188</v>
          </cell>
          <cell r="AS1502">
            <v>6.2688002812744319</v>
          </cell>
          <cell r="AT1502">
            <v>1200.126708984375</v>
          </cell>
          <cell r="AU1502">
            <v>198.4923095703125</v>
          </cell>
          <cell r="AV1502">
            <v>269.66342163085938</v>
          </cell>
          <cell r="AW1502">
            <v>1238.009033203125</v>
          </cell>
          <cell r="AX1502">
            <v>2906.29150390625</v>
          </cell>
          <cell r="AY1502">
            <v>788.4918212890625</v>
          </cell>
          <cell r="AZ1502">
            <v>3.6858865018447555</v>
          </cell>
          <cell r="BA1502">
            <v>1200.126708984375</v>
          </cell>
          <cell r="BB1502">
            <v>198.4923095703125</v>
          </cell>
          <cell r="BC1502">
            <v>269.66342163085938</v>
          </cell>
          <cell r="BD1502">
            <v>1238.009033203125</v>
          </cell>
          <cell r="BE1502">
            <v>2906.29150390625</v>
          </cell>
          <cell r="BF1502">
            <v>1217.2740478515625</v>
          </cell>
          <cell r="BG1502">
            <v>-22.904256820678711</v>
          </cell>
          <cell r="BH1502">
            <v>2.3875408159059615</v>
          </cell>
          <cell r="BI1502">
            <v>20.088205337524414</v>
          </cell>
          <cell r="BJ1502">
            <v>36.940399169921875</v>
          </cell>
          <cell r="BK1502">
            <v>0</v>
          </cell>
          <cell r="BL1502">
            <v>34.421566009521484</v>
          </cell>
          <cell r="BM1502">
            <v>91.450172424316406</v>
          </cell>
          <cell r="BN1502">
            <v>1200.126708984375</v>
          </cell>
          <cell r="BO1502">
            <v>-40.191390991210938</v>
          </cell>
          <cell r="BP1502">
            <v>198.4923095703125</v>
          </cell>
          <cell r="BQ1502">
            <v>0</v>
          </cell>
          <cell r="BR1502">
            <v>0</v>
          </cell>
          <cell r="BS1502">
            <v>0</v>
          </cell>
          <cell r="BT1502">
            <v>1238.009033203125</v>
          </cell>
          <cell r="BU1502">
            <v>0</v>
          </cell>
          <cell r="BV1502">
            <v>0</v>
          </cell>
          <cell r="BW1502">
            <v>269.66342163085938</v>
          </cell>
          <cell r="BX1502">
            <v>1395.8486328125</v>
          </cell>
          <cell r="BY1502">
            <v>286.94793701171875</v>
          </cell>
          <cell r="BZ1502">
            <v>269.204833984375</v>
          </cell>
          <cell r="CA1502">
            <v>0</v>
          </cell>
          <cell r="CB1502">
            <v>2866.10009765625</v>
          </cell>
          <cell r="CC1502">
            <v>1952.00146484375</v>
          </cell>
          <cell r="CD1502">
            <v>1.4588404701467284</v>
          </cell>
          <cell r="CE1502">
            <v>13.400253295898438</v>
          </cell>
          <cell r="CF1502">
            <v>11.88424390846974</v>
          </cell>
          <cell r="CG1502">
            <v>-0.50978004932648657</v>
          </cell>
          <cell r="CH1502">
            <v>11.374463859143253</v>
          </cell>
          <cell r="CI1502">
            <v>0.76105866314146275</v>
          </cell>
          <cell r="CJ1502">
            <v>-3.3985336621765672E-2</v>
          </cell>
          <cell r="CK1502">
            <v>0.72707332651969714</v>
          </cell>
          <cell r="CL1502">
            <v>0</v>
          </cell>
          <cell r="CM1502">
            <v>-5.8094592094421387</v>
          </cell>
          <cell r="CN1502">
            <v>0</v>
          </cell>
          <cell r="CO1502">
            <v>0.1940000057220459</v>
          </cell>
          <cell r="CP1502">
            <v>0.37400001287460327</v>
          </cell>
          <cell r="CQ1502">
            <v>-40.191390991210938</v>
          </cell>
          <cell r="CR1502">
            <v>0</v>
          </cell>
          <cell r="CS1502">
            <v>0</v>
          </cell>
          <cell r="CT1502">
            <v>-40.191390991210938</v>
          </cell>
          <cell r="CU1502">
            <v>0</v>
          </cell>
          <cell r="CV1502">
            <v>9999</v>
          </cell>
          <cell r="CW1502">
            <v>0</v>
          </cell>
        </row>
        <row r="1503">
          <cell r="A1503" t="str">
            <v>HPWH - Tier 1 - 50 to 75 gallons - Gas Heated Home - Heated Basement or Inside - HZ1</v>
          </cell>
          <cell r="C1503">
            <v>15.000000953674316</v>
          </cell>
          <cell r="D1503">
            <v>1547.057861328125</v>
          </cell>
          <cell r="E1503">
            <v>-37.601284027099609</v>
          </cell>
          <cell r="F1503">
            <v>945.4423828125</v>
          </cell>
          <cell r="G1503">
            <v>25.935800552368164</v>
          </cell>
          <cell r="H1503">
            <v>0</v>
          </cell>
          <cell r="I1503">
            <v>0</v>
          </cell>
          <cell r="J1503">
            <v>0.28054559230804443</v>
          </cell>
          <cell r="K1503">
            <v>0.29744189977645874</v>
          </cell>
          <cell r="L1503">
            <v>1687.115234375</v>
          </cell>
          <cell r="M1503">
            <v>0.19848653674125671</v>
          </cell>
          <cell r="N1503">
            <v>0.69571119546890259</v>
          </cell>
          <cell r="O1503">
            <v>-37.977298736572266</v>
          </cell>
          <cell r="P1503">
            <v>-0.20044891536235809</v>
          </cell>
          <cell r="Q1503">
            <v>-0.53595966100692749</v>
          </cell>
          <cell r="R1503">
            <v>188.00799560546875</v>
          </cell>
          <cell r="S1503">
            <v>425.04388427734375</v>
          </cell>
          <cell r="T1503">
            <v>0</v>
          </cell>
          <cell r="U1503">
            <v>306.76278686523438</v>
          </cell>
          <cell r="V1503">
            <v>94.544242858886719</v>
          </cell>
          <cell r="W1503">
            <v>94.544242858886719</v>
          </cell>
          <cell r="X1503">
            <v>0</v>
          </cell>
          <cell r="Y1503">
            <v>0</v>
          </cell>
          <cell r="Z1503">
            <v>0</v>
          </cell>
          <cell r="AA1503">
            <v>0</v>
          </cell>
          <cell r="AB1503">
            <v>0</v>
          </cell>
          <cell r="AC1503">
            <v>269.204833984375</v>
          </cell>
          <cell r="AD1503">
            <v>0</v>
          </cell>
          <cell r="AE1503">
            <v>0</v>
          </cell>
          <cell r="AF1503">
            <v>0</v>
          </cell>
          <cell r="AG1503">
            <v>0</v>
          </cell>
          <cell r="AH1503">
            <v>282.55224609375</v>
          </cell>
          <cell r="AI1503">
            <v>519.588134765625</v>
          </cell>
          <cell r="AJ1503">
            <v>0</v>
          </cell>
          <cell r="AK1503">
            <v>575.9676513671875</v>
          </cell>
          <cell r="AL1503">
            <v>1378.1080322265625</v>
          </cell>
          <cell r="AM1503">
            <v>982.29840087890625</v>
          </cell>
          <cell r="AN1503">
            <v>0</v>
          </cell>
          <cell r="AO1503">
            <v>204.7091064453125</v>
          </cell>
          <cell r="AP1503">
            <v>1015.677734375</v>
          </cell>
          <cell r="AQ1503">
            <v>2202.685302734375</v>
          </cell>
          <cell r="AR1503">
            <v>282.55224609375</v>
          </cell>
          <cell r="AS1503">
            <v>7.7956743633340277</v>
          </cell>
          <cell r="AT1503">
            <v>982.29840087890625</v>
          </cell>
          <cell r="AU1503">
            <v>166.08866882324219</v>
          </cell>
          <cell r="AV1503">
            <v>221.31797790527344</v>
          </cell>
          <cell r="AW1503">
            <v>1015.677734375</v>
          </cell>
          <cell r="AX1503">
            <v>2385.3828125</v>
          </cell>
          <cell r="AY1503">
            <v>519.588134765625</v>
          </cell>
          <cell r="AZ1503">
            <v>4.5909108722898129</v>
          </cell>
          <cell r="BA1503">
            <v>982.29840087890625</v>
          </cell>
          <cell r="BB1503">
            <v>166.08866882324219</v>
          </cell>
          <cell r="BC1503">
            <v>221.31797790527344</v>
          </cell>
          <cell r="BD1503">
            <v>1015.677734375</v>
          </cell>
          <cell r="BE1503">
            <v>2385.3828125</v>
          </cell>
          <cell r="BF1503">
            <v>802.140380859375</v>
          </cell>
          <cell r="BG1503">
            <v>-34.316757202148438</v>
          </cell>
          <cell r="BH1503">
            <v>2.973772277619287</v>
          </cell>
          <cell r="BI1503">
            <v>16.135076522827148</v>
          </cell>
          <cell r="BJ1503">
            <v>29.670949935913086</v>
          </cell>
          <cell r="BK1503">
            <v>0</v>
          </cell>
          <cell r="BL1503">
            <v>32.890487670898438</v>
          </cell>
          <cell r="BM1503">
            <v>78.696517944335938</v>
          </cell>
          <cell r="BN1503">
            <v>982.29840087890625</v>
          </cell>
          <cell r="BO1503">
            <v>-262.73709106445313</v>
          </cell>
          <cell r="BP1503">
            <v>166.08866882324219</v>
          </cell>
          <cell r="BQ1503">
            <v>0</v>
          </cell>
          <cell r="BR1503">
            <v>0</v>
          </cell>
          <cell r="BS1503">
            <v>0</v>
          </cell>
          <cell r="BT1503">
            <v>1015.677734375</v>
          </cell>
          <cell r="BU1503">
            <v>0</v>
          </cell>
          <cell r="BV1503">
            <v>0</v>
          </cell>
          <cell r="BW1503">
            <v>221.31797790527344</v>
          </cell>
          <cell r="BX1503">
            <v>919.814697265625</v>
          </cell>
          <cell r="BY1503">
            <v>189.08848571777344</v>
          </cell>
          <cell r="BZ1503">
            <v>269.204833984375</v>
          </cell>
          <cell r="CA1503">
            <v>0</v>
          </cell>
          <cell r="CB1503">
            <v>2122.645751953125</v>
          </cell>
          <cell r="CC1503">
            <v>1378.1080322265625</v>
          </cell>
          <cell r="CD1503">
            <v>1.4537525634232944</v>
          </cell>
          <cell r="CE1503">
            <v>13.577266693115234</v>
          </cell>
          <cell r="CF1503">
            <v>9.7515323097162199</v>
          </cell>
          <cell r="CG1503">
            <v>-3.332507808123145</v>
          </cell>
          <cell r="CH1503">
            <v>6.4190245015930749</v>
          </cell>
          <cell r="CI1503">
            <v>0.62451073811877922</v>
          </cell>
          <cell r="CJ1503">
            <v>-0.22216718720820908</v>
          </cell>
          <cell r="CK1503">
            <v>0.40234355091057017</v>
          </cell>
          <cell r="CL1503">
            <v>0</v>
          </cell>
          <cell r="CM1503">
            <v>-37.977298736572266</v>
          </cell>
          <cell r="CN1503">
            <v>0</v>
          </cell>
          <cell r="CO1503">
            <v>0.1940000057220459</v>
          </cell>
          <cell r="CP1503">
            <v>0.37400001287460327</v>
          </cell>
          <cell r="CQ1503">
            <v>-262.73709106445313</v>
          </cell>
          <cell r="CR1503">
            <v>0</v>
          </cell>
          <cell r="CS1503">
            <v>0</v>
          </cell>
          <cell r="CT1503">
            <v>-262.73709106445313</v>
          </cell>
          <cell r="CU1503">
            <v>0</v>
          </cell>
          <cell r="CV1503">
            <v>9999</v>
          </cell>
          <cell r="CW1503">
            <v>0</v>
          </cell>
        </row>
        <row r="1504">
          <cell r="A1504" t="str">
            <v>HPWH - Tier 1 - 50 to 75 gallons - Gas Heated Home - Interior Location - PNW</v>
          </cell>
          <cell r="C1504">
            <v>15</v>
          </cell>
          <cell r="D1504">
            <v>1546.8150634765625</v>
          </cell>
          <cell r="E1504">
            <v>-37.993598937988281</v>
          </cell>
          <cell r="F1504">
            <v>945.4423828125</v>
          </cell>
          <cell r="G1504">
            <v>25.935800552368164</v>
          </cell>
          <cell r="H1504">
            <v>0</v>
          </cell>
          <cell r="I1504">
            <v>0</v>
          </cell>
          <cell r="J1504">
            <v>0.28031527996063232</v>
          </cell>
          <cell r="K1504">
            <v>0.29701825976371765</v>
          </cell>
          <cell r="L1504">
            <v>1686.84765625</v>
          </cell>
          <cell r="M1504">
            <v>0.19848141074180603</v>
          </cell>
          <cell r="N1504">
            <v>0.69670659303665161</v>
          </cell>
          <cell r="O1504">
            <v>-38.37353515625</v>
          </cell>
          <cell r="P1504">
            <v>-0.2006164938211441</v>
          </cell>
          <cell r="Q1504">
            <v>-0.50029051303863525</v>
          </cell>
          <cell r="R1504">
            <v>188.00799560546875</v>
          </cell>
          <cell r="S1504">
            <v>425.04388427734375</v>
          </cell>
          <cell r="T1504">
            <v>0</v>
          </cell>
          <cell r="U1504">
            <v>306.76278686523438</v>
          </cell>
          <cell r="V1504">
            <v>94.544242858886719</v>
          </cell>
          <cell r="W1504">
            <v>94.544242858886719</v>
          </cell>
          <cell r="X1504">
            <v>0</v>
          </cell>
          <cell r="Y1504">
            <v>0</v>
          </cell>
          <cell r="Z1504">
            <v>0</v>
          </cell>
          <cell r="AA1504">
            <v>0</v>
          </cell>
          <cell r="AB1504">
            <v>0</v>
          </cell>
          <cell r="AC1504">
            <v>269.204833984375</v>
          </cell>
          <cell r="AD1504">
            <v>0</v>
          </cell>
          <cell r="AE1504">
            <v>0</v>
          </cell>
          <cell r="AF1504">
            <v>0</v>
          </cell>
          <cell r="AG1504">
            <v>0</v>
          </cell>
          <cell r="AH1504">
            <v>282.55224609375</v>
          </cell>
          <cell r="AI1504">
            <v>519.588134765625</v>
          </cell>
          <cell r="AJ1504">
            <v>0</v>
          </cell>
          <cell r="AK1504">
            <v>575.9676513671875</v>
          </cell>
          <cell r="AL1504">
            <v>1378.1080322265625</v>
          </cell>
          <cell r="AM1504">
            <v>982.389892578125</v>
          </cell>
          <cell r="AN1504">
            <v>0</v>
          </cell>
          <cell r="AO1504">
            <v>204.70260620117188</v>
          </cell>
          <cell r="AP1504">
            <v>1015.5166625976563</v>
          </cell>
          <cell r="AQ1504">
            <v>2202.609130859375</v>
          </cell>
          <cell r="AR1504">
            <v>282.55224609375</v>
          </cell>
          <cell r="AS1504">
            <v>7.7954051022491431</v>
          </cell>
          <cell r="AT1504">
            <v>982.389892578125</v>
          </cell>
          <cell r="AU1504">
            <v>166.3262939453125</v>
          </cell>
          <cell r="AV1504">
            <v>221.33523559570313</v>
          </cell>
          <cell r="AW1504">
            <v>1015.5166625976563</v>
          </cell>
          <cell r="AX1504">
            <v>2385.568115234375</v>
          </cell>
          <cell r="AY1504">
            <v>519.588134765625</v>
          </cell>
          <cell r="AZ1504">
            <v>4.5912675061786512</v>
          </cell>
          <cell r="BA1504">
            <v>982.389892578125</v>
          </cell>
          <cell r="BB1504">
            <v>166.3262939453125</v>
          </cell>
          <cell r="BC1504">
            <v>221.33523559570313</v>
          </cell>
          <cell r="BD1504">
            <v>1015.5166625976563</v>
          </cell>
          <cell r="BE1504">
            <v>2385.568115234375</v>
          </cell>
          <cell r="BF1504">
            <v>802.140380859375</v>
          </cell>
          <cell r="BG1504">
            <v>-34.327560424804688</v>
          </cell>
          <cell r="BH1504">
            <v>2.9740032879789715</v>
          </cell>
          <cell r="BI1504">
            <v>16.137636184692383</v>
          </cell>
          <cell r="BJ1504">
            <v>29.675657272338867</v>
          </cell>
          <cell r="BK1504">
            <v>0</v>
          </cell>
          <cell r="BL1504">
            <v>32.895706176757813</v>
          </cell>
          <cell r="BM1504">
            <v>78.708999633789063</v>
          </cell>
          <cell r="BN1504">
            <v>982.389892578125</v>
          </cell>
          <cell r="BO1504">
            <v>-264.78256225585938</v>
          </cell>
          <cell r="BP1504">
            <v>166.3262939453125</v>
          </cell>
          <cell r="BQ1504">
            <v>0</v>
          </cell>
          <cell r="BR1504">
            <v>0</v>
          </cell>
          <cell r="BS1504">
            <v>0</v>
          </cell>
          <cell r="BT1504">
            <v>1015.5166625976563</v>
          </cell>
          <cell r="BU1504">
            <v>0</v>
          </cell>
          <cell r="BV1504">
            <v>0</v>
          </cell>
          <cell r="BW1504">
            <v>221.33523559570313</v>
          </cell>
          <cell r="BX1504">
            <v>919.814697265625</v>
          </cell>
          <cell r="BY1504">
            <v>189.08848571777344</v>
          </cell>
          <cell r="BZ1504">
            <v>269.204833984375</v>
          </cell>
          <cell r="CA1504">
            <v>0</v>
          </cell>
          <cell r="CB1504">
            <v>2120.78564453125</v>
          </cell>
          <cell r="CC1504">
            <v>1378.1080322265625</v>
          </cell>
          <cell r="CD1504">
            <v>1.4520553680721238</v>
          </cell>
          <cell r="CE1504">
            <v>13.690887451171875</v>
          </cell>
          <cell r="CF1504">
            <v>9.7498838363589932</v>
          </cell>
          <cell r="CG1504">
            <v>-3.3672775969889983</v>
          </cell>
          <cell r="CH1504">
            <v>6.3826062393699949</v>
          </cell>
          <cell r="CI1504">
            <v>0.62441066993716632</v>
          </cell>
          <cell r="CJ1504">
            <v>-0.22448517313260102</v>
          </cell>
          <cell r="CK1504">
            <v>0.39992549680456529</v>
          </cell>
          <cell r="CL1504">
            <v>0</v>
          </cell>
          <cell r="CM1504">
            <v>-38.37353515625</v>
          </cell>
          <cell r="CN1504">
            <v>0</v>
          </cell>
          <cell r="CO1504">
            <v>0.20999999344348907</v>
          </cell>
          <cell r="CP1504">
            <v>0.40099999308586121</v>
          </cell>
          <cell r="CQ1504">
            <v>-264.78256225585938</v>
          </cell>
          <cell r="CR1504">
            <v>0</v>
          </cell>
          <cell r="CS1504">
            <v>0</v>
          </cell>
          <cell r="CT1504">
            <v>-264.78256225585938</v>
          </cell>
          <cell r="CU1504">
            <v>0</v>
          </cell>
          <cell r="CV1504">
            <v>9999</v>
          </cell>
          <cell r="CW1504">
            <v>0</v>
          </cell>
        </row>
        <row r="1505">
          <cell r="A1505" t="str">
            <v>HPWH - Tier 2 - 50 to 75 gallons - Gas Heated Home - Unheated Basement - HZ3</v>
          </cell>
          <cell r="C1505">
            <v>15</v>
          </cell>
          <cell r="D1505">
            <v>1812.554931640625</v>
          </cell>
          <cell r="E1505">
            <v>-7.2348151206970215</v>
          </cell>
          <cell r="F1505">
            <v>1369.4527587890625</v>
          </cell>
          <cell r="G1505">
            <v>25.935800552368164</v>
          </cell>
          <cell r="H1505">
            <v>0</v>
          </cell>
          <cell r="I1505">
            <v>0</v>
          </cell>
          <cell r="J1505">
            <v>0.28371059894561768</v>
          </cell>
          <cell r="K1505">
            <v>0.3107435405254364</v>
          </cell>
          <cell r="L1505">
            <v>1976.577392578125</v>
          </cell>
          <cell r="M1505">
            <v>0.24515365064144135</v>
          </cell>
          <cell r="N1505">
            <v>0.79957324266433716</v>
          </cell>
          <cell r="O1505">
            <v>-7.3071632385253906</v>
          </cell>
          <cell r="P1505">
            <v>-3.8568116724491119E-2</v>
          </cell>
          <cell r="Q1505">
            <v>-0.10312330722808838</v>
          </cell>
          <cell r="R1505">
            <v>272.32546997070313</v>
          </cell>
          <cell r="S1505">
            <v>615.6668701171875</v>
          </cell>
          <cell r="T1505">
            <v>0</v>
          </cell>
          <cell r="U1505">
            <v>444.33926391601563</v>
          </cell>
          <cell r="V1505">
            <v>136.94528198242188</v>
          </cell>
          <cell r="W1505">
            <v>136.94528198242188</v>
          </cell>
          <cell r="X1505">
            <v>0</v>
          </cell>
          <cell r="Y1505">
            <v>0</v>
          </cell>
          <cell r="Z1505">
            <v>0</v>
          </cell>
          <cell r="AA1505">
            <v>0</v>
          </cell>
          <cell r="AB1505">
            <v>0</v>
          </cell>
          <cell r="AC1505">
            <v>269.204833984375</v>
          </cell>
          <cell r="AD1505">
            <v>0</v>
          </cell>
          <cell r="AE1505">
            <v>0</v>
          </cell>
          <cell r="AF1505">
            <v>0</v>
          </cell>
          <cell r="AG1505">
            <v>0</v>
          </cell>
          <cell r="AH1505">
            <v>409.270751953125</v>
          </cell>
          <cell r="AI1505">
            <v>752.6121826171875</v>
          </cell>
          <cell r="AJ1505">
            <v>0</v>
          </cell>
          <cell r="AK1505">
            <v>713.5440673828125</v>
          </cell>
          <cell r="AL1505">
            <v>1875.427001953125</v>
          </cell>
          <cell r="AM1505">
            <v>1153.4854736328125</v>
          </cell>
          <cell r="AN1505">
            <v>0</v>
          </cell>
          <cell r="AO1505">
            <v>240.1099853515625</v>
          </cell>
          <cell r="AP1505">
            <v>1189.93994140625</v>
          </cell>
          <cell r="AQ1505">
            <v>2583.535400390625</v>
          </cell>
          <cell r="AR1505">
            <v>409.270751953125</v>
          </cell>
          <cell r="AS1505">
            <v>6.3125336664334251</v>
          </cell>
          <cell r="AT1505">
            <v>1153.4854736328125</v>
          </cell>
          <cell r="AU1505">
            <v>190.88388061523438</v>
          </cell>
          <cell r="AV1505">
            <v>259.1983642578125</v>
          </cell>
          <cell r="AW1505">
            <v>1189.93994140625</v>
          </cell>
          <cell r="AX1505">
            <v>2793.507568359375</v>
          </cell>
          <cell r="AY1505">
            <v>752.6121826171875</v>
          </cell>
          <cell r="AZ1505">
            <v>3.7117493414355396</v>
          </cell>
          <cell r="BA1505">
            <v>1153.4854736328125</v>
          </cell>
          <cell r="BB1505">
            <v>190.88388061523438</v>
          </cell>
          <cell r="BC1505">
            <v>259.1983642578125</v>
          </cell>
          <cell r="BD1505">
            <v>1189.93994140625</v>
          </cell>
          <cell r="BE1505">
            <v>2793.507568359375</v>
          </cell>
          <cell r="BF1505">
            <v>1161.8829345703125</v>
          </cell>
          <cell r="BG1505">
            <v>-23.305454254150391</v>
          </cell>
          <cell r="BH1505">
            <v>2.4042936256038763</v>
          </cell>
          <cell r="BI1505">
            <v>19.948665618896484</v>
          </cell>
          <cell r="BJ1505">
            <v>36.683803558349609</v>
          </cell>
          <cell r="BK1505">
            <v>0</v>
          </cell>
          <cell r="BL1505">
            <v>34.779548645019531</v>
          </cell>
          <cell r="BM1505">
            <v>91.412017822265625</v>
          </cell>
          <cell r="BN1505">
            <v>1153.4854736328125</v>
          </cell>
          <cell r="BO1505">
            <v>-50.866134643554688</v>
          </cell>
          <cell r="BP1505">
            <v>190.88388061523438</v>
          </cell>
          <cell r="BQ1505">
            <v>0</v>
          </cell>
          <cell r="BR1505">
            <v>0</v>
          </cell>
          <cell r="BS1505">
            <v>0</v>
          </cell>
          <cell r="BT1505">
            <v>1189.93994140625</v>
          </cell>
          <cell r="BU1505">
            <v>0</v>
          </cell>
          <cell r="BV1505">
            <v>0</v>
          </cell>
          <cell r="BW1505">
            <v>259.1983642578125</v>
          </cell>
          <cell r="BX1505">
            <v>1332.33154296875</v>
          </cell>
          <cell r="BY1505">
            <v>273.89056396484375</v>
          </cell>
          <cell r="BZ1505">
            <v>269.204833984375</v>
          </cell>
          <cell r="CA1505">
            <v>0</v>
          </cell>
          <cell r="CB1505">
            <v>2742.6416015625</v>
          </cell>
          <cell r="CC1505">
            <v>1875.427001953125</v>
          </cell>
          <cell r="CD1505">
            <v>1.4501986719221263</v>
          </cell>
          <cell r="CE1505">
            <v>13.953409194946289</v>
          </cell>
          <cell r="CF1505">
            <v>11.422863827559116</v>
          </cell>
          <cell r="CG1505">
            <v>-0.64120357968299713</v>
          </cell>
          <cell r="CH1505">
            <v>10.781660247876118</v>
          </cell>
          <cell r="CI1505">
            <v>0.73151337737094879</v>
          </cell>
          <cell r="CJ1505">
            <v>-4.2746905312199587E-2</v>
          </cell>
          <cell r="CK1505">
            <v>0.68876647205874919</v>
          </cell>
          <cell r="CL1505">
            <v>0</v>
          </cell>
          <cell r="CM1505">
            <v>-7.3071632385253906</v>
          </cell>
          <cell r="CN1505">
            <v>0</v>
          </cell>
          <cell r="CO1505">
            <v>0.1940000057220459</v>
          </cell>
          <cell r="CP1505">
            <v>0.37400001287460327</v>
          </cell>
          <cell r="CQ1505">
            <v>-50.866134643554688</v>
          </cell>
          <cell r="CR1505">
            <v>0</v>
          </cell>
          <cell r="CS1505">
            <v>0</v>
          </cell>
          <cell r="CT1505">
            <v>-50.866134643554688</v>
          </cell>
          <cell r="CU1505">
            <v>0</v>
          </cell>
          <cell r="CV1505">
            <v>9999</v>
          </cell>
          <cell r="CW1505">
            <v>0</v>
          </cell>
        </row>
        <row r="1506">
          <cell r="A1506" t="str">
            <v>HPWH - Tier 1 - greater than 75 gallons - Heat Pump Heated Home - Garage - HZ1</v>
          </cell>
          <cell r="C1506">
            <v>15</v>
          </cell>
          <cell r="D1506">
            <v>1843.3472900390625</v>
          </cell>
          <cell r="E1506">
            <v>0</v>
          </cell>
          <cell r="F1506">
            <v>1434.7396240234375</v>
          </cell>
          <cell r="G1506">
            <v>25.935800552368164</v>
          </cell>
          <cell r="H1506">
            <v>0</v>
          </cell>
          <cell r="I1506">
            <v>0</v>
          </cell>
          <cell r="J1506">
            <v>0.29168713092803955</v>
          </cell>
          <cell r="K1506">
            <v>0.31335467100143433</v>
          </cell>
          <cell r="L1506">
            <v>2010.1387939453125</v>
          </cell>
          <cell r="M1506">
            <v>0.2399987131357193</v>
          </cell>
          <cell r="N1506">
            <v>0.77322947978973389</v>
          </cell>
          <cell r="O1506">
            <v>0</v>
          </cell>
          <cell r="P1506">
            <v>0</v>
          </cell>
          <cell r="Q1506">
            <v>0</v>
          </cell>
          <cell r="R1506">
            <v>285.3082275390625</v>
          </cell>
          <cell r="S1506">
            <v>645.01788330078125</v>
          </cell>
          <cell r="T1506">
            <v>0</v>
          </cell>
          <cell r="U1506">
            <v>465.52252197265625</v>
          </cell>
          <cell r="V1506">
            <v>143.47396850585938</v>
          </cell>
          <cell r="W1506">
            <v>143.47396850585938</v>
          </cell>
          <cell r="X1506">
            <v>0</v>
          </cell>
          <cell r="Y1506">
            <v>0</v>
          </cell>
          <cell r="Z1506">
            <v>0</v>
          </cell>
          <cell r="AA1506">
            <v>0</v>
          </cell>
          <cell r="AB1506">
            <v>0</v>
          </cell>
          <cell r="AC1506">
            <v>269.204833984375</v>
          </cell>
          <cell r="AD1506">
            <v>0</v>
          </cell>
          <cell r="AE1506">
            <v>0</v>
          </cell>
          <cell r="AF1506">
            <v>0</v>
          </cell>
          <cell r="AG1506">
            <v>0</v>
          </cell>
          <cell r="AH1506">
            <v>428.78219604492188</v>
          </cell>
          <cell r="AI1506">
            <v>788.4918212890625</v>
          </cell>
          <cell r="AJ1506">
            <v>0</v>
          </cell>
          <cell r="AK1506">
            <v>734.72735595703125</v>
          </cell>
          <cell r="AL1506">
            <v>1952.00146484375</v>
          </cell>
          <cell r="AM1506">
            <v>1172.5556640625</v>
          </cell>
          <cell r="AN1506">
            <v>0</v>
          </cell>
          <cell r="AO1506">
            <v>244.1328125</v>
          </cell>
          <cell r="AP1506">
            <v>1210.1446533203125</v>
          </cell>
          <cell r="AQ1506">
            <v>2626.8330078125</v>
          </cell>
          <cell r="AR1506">
            <v>428.78219604492188</v>
          </cell>
          <cell r="AS1506">
            <v>6.1262644627334506</v>
          </cell>
          <cell r="AT1506">
            <v>1172.5556640625</v>
          </cell>
          <cell r="AU1506">
            <v>184.59478759765625</v>
          </cell>
          <cell r="AV1506">
            <v>262.59228515625</v>
          </cell>
          <cell r="AW1506">
            <v>1210.1446533203125</v>
          </cell>
          <cell r="AX1506">
            <v>2829.887451171875</v>
          </cell>
          <cell r="AY1506">
            <v>788.4918212890625</v>
          </cell>
          <cell r="AZ1506">
            <v>3.5889874875088541</v>
          </cell>
          <cell r="BA1506">
            <v>1172.5556640625</v>
          </cell>
          <cell r="BB1506">
            <v>184.59478759765625</v>
          </cell>
          <cell r="BC1506">
            <v>262.59228515625</v>
          </cell>
          <cell r="BD1506">
            <v>1210.1446533203125</v>
          </cell>
          <cell r="BE1506">
            <v>2829.887451171875</v>
          </cell>
          <cell r="BF1506">
            <v>1217.2740478515625</v>
          </cell>
          <cell r="BG1506">
            <v>-21.091163635253906</v>
          </cell>
          <cell r="BH1506">
            <v>2.3247742734114403</v>
          </cell>
          <cell r="BI1506">
            <v>20.550748825073242</v>
          </cell>
          <cell r="BJ1506">
            <v>37.790977478027344</v>
          </cell>
          <cell r="BK1506">
            <v>0</v>
          </cell>
          <cell r="BL1506">
            <v>35.214145660400391</v>
          </cell>
          <cell r="BM1506">
            <v>93.555877685546875</v>
          </cell>
          <cell r="BN1506">
            <v>1172.5556640625</v>
          </cell>
          <cell r="BO1506">
            <v>0</v>
          </cell>
          <cell r="BP1506">
            <v>184.59478759765625</v>
          </cell>
          <cell r="BQ1506">
            <v>0</v>
          </cell>
          <cell r="BR1506">
            <v>0</v>
          </cell>
          <cell r="BS1506">
            <v>0</v>
          </cell>
          <cell r="BT1506">
            <v>1210.1446533203125</v>
          </cell>
          <cell r="BU1506">
            <v>0</v>
          </cell>
          <cell r="BV1506">
            <v>0</v>
          </cell>
          <cell r="BW1506">
            <v>262.59228515625</v>
          </cell>
          <cell r="BX1506">
            <v>1395.8486328125</v>
          </cell>
          <cell r="BY1506">
            <v>286.94793701171875</v>
          </cell>
          <cell r="BZ1506">
            <v>269.204833984375</v>
          </cell>
          <cell r="CA1506">
            <v>0</v>
          </cell>
          <cell r="CB1506">
            <v>2829.887451171875</v>
          </cell>
          <cell r="CC1506">
            <v>1952.00146484375</v>
          </cell>
          <cell r="CD1506">
            <v>1.4497363498895348</v>
          </cell>
          <cell r="CE1506">
            <v>14.122981071472168</v>
          </cell>
          <cell r="CF1506">
            <v>11.611452804186509</v>
          </cell>
          <cell r="CG1506">
            <v>0</v>
          </cell>
          <cell r="CH1506">
            <v>11.611452804186509</v>
          </cell>
          <cell r="CI1506">
            <v>0.74347643284994336</v>
          </cell>
          <cell r="CJ1506">
            <v>0</v>
          </cell>
          <cell r="CK1506">
            <v>0.74347643284994336</v>
          </cell>
          <cell r="CL1506">
            <v>0</v>
          </cell>
          <cell r="CM1506">
            <v>0</v>
          </cell>
          <cell r="CN1506">
            <v>0</v>
          </cell>
          <cell r="CO1506">
            <v>0</v>
          </cell>
          <cell r="CP1506">
            <v>0</v>
          </cell>
          <cell r="CQ1506">
            <v>0</v>
          </cell>
          <cell r="CR1506">
            <v>0</v>
          </cell>
          <cell r="CS1506">
            <v>0</v>
          </cell>
          <cell r="CT1506">
            <v>0</v>
          </cell>
          <cell r="CU1506">
            <v>0</v>
          </cell>
          <cell r="CV1506">
            <v>9999</v>
          </cell>
          <cell r="CW1506">
            <v>9999</v>
          </cell>
        </row>
        <row r="1507">
          <cell r="A1507" t="str">
            <v>HPWH - Tier 2 - greater than 75 gallons - Electric Furnace Heated Home - Unheated Basement - HZ3</v>
          </cell>
          <cell r="C1507">
            <v>15.000000953674316</v>
          </cell>
          <cell r="D1507">
            <v>1777.5556640625</v>
          </cell>
          <cell r="E1507">
            <v>0</v>
          </cell>
          <cell r="F1507">
            <v>1369.4527587890625</v>
          </cell>
          <cell r="G1507">
            <v>25.935800552368164</v>
          </cell>
          <cell r="H1507">
            <v>0</v>
          </cell>
          <cell r="I1507">
            <v>0</v>
          </cell>
          <cell r="J1507">
            <v>0.29649147391319275</v>
          </cell>
          <cell r="K1507">
            <v>0.30267384648323059</v>
          </cell>
          <cell r="L1507">
            <v>1938.458251953125</v>
          </cell>
          <cell r="M1507">
            <v>0.21505610644817352</v>
          </cell>
          <cell r="N1507">
            <v>0.73321574926376343</v>
          </cell>
          <cell r="O1507">
            <v>0</v>
          </cell>
          <cell r="P1507">
            <v>0</v>
          </cell>
          <cell r="Q1507">
            <v>0</v>
          </cell>
          <cell r="R1507">
            <v>272.32546997070313</v>
          </cell>
          <cell r="S1507">
            <v>615.6668701171875</v>
          </cell>
          <cell r="T1507">
            <v>0</v>
          </cell>
          <cell r="U1507">
            <v>444.33926391601563</v>
          </cell>
          <cell r="V1507">
            <v>136.94528198242188</v>
          </cell>
          <cell r="W1507">
            <v>136.94528198242188</v>
          </cell>
          <cell r="X1507">
            <v>0</v>
          </cell>
          <cell r="Y1507">
            <v>0</v>
          </cell>
          <cell r="Z1507">
            <v>0</v>
          </cell>
          <cell r="AA1507">
            <v>0</v>
          </cell>
          <cell r="AB1507">
            <v>0</v>
          </cell>
          <cell r="AC1507">
            <v>269.204833984375</v>
          </cell>
          <cell r="AD1507">
            <v>0</v>
          </cell>
          <cell r="AE1507">
            <v>0</v>
          </cell>
          <cell r="AF1507">
            <v>0</v>
          </cell>
          <cell r="AG1507">
            <v>0</v>
          </cell>
          <cell r="AH1507">
            <v>409.270751953125</v>
          </cell>
          <cell r="AI1507">
            <v>752.6121826171875</v>
          </cell>
          <cell r="AJ1507">
            <v>0</v>
          </cell>
          <cell r="AK1507">
            <v>713.5440673828125</v>
          </cell>
          <cell r="AL1507">
            <v>1875.427001953125</v>
          </cell>
          <cell r="AM1507">
            <v>1124.4903564453125</v>
          </cell>
          <cell r="AN1507">
            <v>0</v>
          </cell>
          <cell r="AO1507">
            <v>234.7706298828125</v>
          </cell>
          <cell r="AP1507">
            <v>1166.991455078125</v>
          </cell>
          <cell r="AQ1507">
            <v>2526.25244140625</v>
          </cell>
          <cell r="AR1507">
            <v>409.270751953125</v>
          </cell>
          <cell r="AS1507">
            <v>6.1725701857522166</v>
          </cell>
          <cell r="AT1507">
            <v>1124.4903564453125</v>
          </cell>
          <cell r="AU1507">
            <v>175.04225158691406</v>
          </cell>
          <cell r="AV1507">
            <v>252.27487182617188</v>
          </cell>
          <cell r="AW1507">
            <v>1166.991455078125</v>
          </cell>
          <cell r="AX1507">
            <v>2718.798828125</v>
          </cell>
          <cell r="AY1507">
            <v>752.6121826171875</v>
          </cell>
          <cell r="AZ1507">
            <v>3.6124834383177569</v>
          </cell>
          <cell r="BA1507">
            <v>1124.4903564453125</v>
          </cell>
          <cell r="BB1507">
            <v>175.04225158691406</v>
          </cell>
          <cell r="BC1507">
            <v>252.27487182617188</v>
          </cell>
          <cell r="BD1507">
            <v>1166.991455078125</v>
          </cell>
          <cell r="BE1507">
            <v>2718.798828125</v>
          </cell>
          <cell r="BF1507">
            <v>1161.8829345703125</v>
          </cell>
          <cell r="BG1507">
            <v>-21.49176025390625</v>
          </cell>
          <cell r="BH1507">
            <v>2.3399939231855029</v>
          </cell>
          <cell r="BI1507">
            <v>20.340950012207031</v>
          </cell>
          <cell r="BJ1507">
            <v>37.405181884765625</v>
          </cell>
          <cell r="BK1507">
            <v>0</v>
          </cell>
          <cell r="BL1507">
            <v>35.463478088378906</v>
          </cell>
          <cell r="BM1507">
            <v>93.209609985351563</v>
          </cell>
          <cell r="BN1507">
            <v>1124.4903564453125</v>
          </cell>
          <cell r="BO1507">
            <v>0</v>
          </cell>
          <cell r="BP1507">
            <v>175.04225158691406</v>
          </cell>
          <cell r="BQ1507">
            <v>0</v>
          </cell>
          <cell r="BR1507">
            <v>0</v>
          </cell>
          <cell r="BS1507">
            <v>0</v>
          </cell>
          <cell r="BT1507">
            <v>1166.991455078125</v>
          </cell>
          <cell r="BU1507">
            <v>0</v>
          </cell>
          <cell r="BV1507">
            <v>0</v>
          </cell>
          <cell r="BW1507">
            <v>252.27487182617188</v>
          </cell>
          <cell r="BX1507">
            <v>1332.33154296875</v>
          </cell>
          <cell r="BY1507">
            <v>273.89056396484375</v>
          </cell>
          <cell r="BZ1507">
            <v>269.204833984375</v>
          </cell>
          <cell r="CA1507">
            <v>0</v>
          </cell>
          <cell r="CB1507">
            <v>2718.798828125</v>
          </cell>
          <cell r="CC1507">
            <v>1875.427001953125</v>
          </cell>
          <cell r="CD1507">
            <v>1.4496960002108894</v>
          </cell>
          <cell r="CE1507">
            <v>13.971714973449707</v>
          </cell>
          <cell r="CF1507">
            <v>11.202668634364921</v>
          </cell>
          <cell r="CG1507">
            <v>0</v>
          </cell>
          <cell r="CH1507">
            <v>11.202668634364921</v>
          </cell>
          <cell r="CI1507">
            <v>0.71738943051631165</v>
          </cell>
          <cell r="CJ1507">
            <v>0</v>
          </cell>
          <cell r="CK1507">
            <v>0.71738943051631165</v>
          </cell>
          <cell r="CL1507">
            <v>0</v>
          </cell>
          <cell r="CM1507">
            <v>0</v>
          </cell>
          <cell r="CN1507">
            <v>0</v>
          </cell>
          <cell r="CO1507">
            <v>0</v>
          </cell>
          <cell r="CP1507">
            <v>0</v>
          </cell>
          <cell r="CQ1507">
            <v>0</v>
          </cell>
          <cell r="CR1507">
            <v>0</v>
          </cell>
          <cell r="CS1507">
            <v>0</v>
          </cell>
          <cell r="CT1507">
            <v>0</v>
          </cell>
          <cell r="CU1507">
            <v>0</v>
          </cell>
          <cell r="CV1507">
            <v>9999</v>
          </cell>
          <cell r="CW1507">
            <v>9999</v>
          </cell>
        </row>
        <row r="1508">
          <cell r="A1508" t="str">
            <v>HPWH - Tier 2 - Any Size - Any Heat Type - Unheated Buffer Location - PNW</v>
          </cell>
          <cell r="C1508">
            <v>15</v>
          </cell>
          <cell r="D1508">
            <v>1793.5323486328125</v>
          </cell>
          <cell r="E1508">
            <v>-4.3548879623413086</v>
          </cell>
          <cell r="F1508">
            <v>1369.4527587890625</v>
          </cell>
          <cell r="G1508">
            <v>25.935800552368164</v>
          </cell>
          <cell r="H1508">
            <v>0</v>
          </cell>
          <cell r="I1508">
            <v>0</v>
          </cell>
          <cell r="J1508">
            <v>0.28701436519622803</v>
          </cell>
          <cell r="K1508">
            <v>0.31016486883163452</v>
          </cell>
          <cell r="L1508">
            <v>1955.82275390625</v>
          </cell>
          <cell r="M1508">
            <v>0.23839792609214783</v>
          </cell>
          <cell r="N1508">
            <v>0.77819287776947021</v>
          </cell>
          <cell r="O1508">
            <v>-4.3984370231628418</v>
          </cell>
          <cell r="P1508">
            <v>-2.2994989529252052E-2</v>
          </cell>
          <cell r="Q1508">
            <v>-5.7344112545251846E-2</v>
          </cell>
          <cell r="R1508">
            <v>272.32546997070313</v>
          </cell>
          <cell r="S1508">
            <v>615.6668701171875</v>
          </cell>
          <cell r="T1508">
            <v>0</v>
          </cell>
          <cell r="U1508">
            <v>444.33926391601563</v>
          </cell>
          <cell r="V1508">
            <v>136.94528198242188</v>
          </cell>
          <cell r="W1508">
            <v>136.94528198242188</v>
          </cell>
          <cell r="X1508">
            <v>0</v>
          </cell>
          <cell r="Y1508">
            <v>0</v>
          </cell>
          <cell r="Z1508">
            <v>0</v>
          </cell>
          <cell r="AA1508">
            <v>0</v>
          </cell>
          <cell r="AB1508">
            <v>0</v>
          </cell>
          <cell r="AC1508">
            <v>269.204833984375</v>
          </cell>
          <cell r="AD1508">
            <v>0</v>
          </cell>
          <cell r="AE1508">
            <v>0</v>
          </cell>
          <cell r="AF1508">
            <v>0</v>
          </cell>
          <cell r="AG1508">
            <v>0</v>
          </cell>
          <cell r="AH1508">
            <v>409.270751953125</v>
          </cell>
          <cell r="AI1508">
            <v>752.6121826171875</v>
          </cell>
          <cell r="AJ1508">
            <v>0</v>
          </cell>
          <cell r="AK1508">
            <v>713.5440673828125</v>
          </cell>
          <cell r="AL1508">
            <v>1875.427001953125</v>
          </cell>
          <cell r="AM1508">
            <v>1141.430908203125</v>
          </cell>
          <cell r="AN1508">
            <v>0</v>
          </cell>
          <cell r="AO1508">
            <v>237.59474182128906</v>
          </cell>
          <cell r="AP1508">
            <v>1177.445068359375</v>
          </cell>
          <cell r="AQ1508">
            <v>2556.470703125</v>
          </cell>
          <cell r="AR1508">
            <v>409.270751953125</v>
          </cell>
          <cell r="AS1508">
            <v>6.2464046262377169</v>
          </cell>
          <cell r="AT1508">
            <v>1141.430908203125</v>
          </cell>
          <cell r="AU1508">
            <v>185.77972412109375</v>
          </cell>
          <cell r="AV1508">
            <v>256.1727294921875</v>
          </cell>
          <cell r="AW1508">
            <v>1177.445068359375</v>
          </cell>
          <cell r="AX1508">
            <v>2760.828369140625</v>
          </cell>
          <cell r="AY1508">
            <v>752.6121826171875</v>
          </cell>
          <cell r="AZ1508">
            <v>3.6683282650615259</v>
          </cell>
          <cell r="BA1508">
            <v>1141.430908203125</v>
          </cell>
          <cell r="BB1508">
            <v>185.77972412109375</v>
          </cell>
          <cell r="BC1508">
            <v>256.1727294921875</v>
          </cell>
          <cell r="BD1508">
            <v>1177.445068359375</v>
          </cell>
          <cell r="BE1508">
            <v>2760.828369140625</v>
          </cell>
          <cell r="BF1508">
            <v>1161.8829345703125</v>
          </cell>
          <cell r="BG1508">
            <v>-22.536809921264648</v>
          </cell>
          <cell r="BH1508">
            <v>2.3761675299170042</v>
          </cell>
          <cell r="BI1508">
            <v>20.160354614257813</v>
          </cell>
          <cell r="BJ1508">
            <v>37.073081970214844</v>
          </cell>
          <cell r="BK1508">
            <v>0</v>
          </cell>
          <cell r="BL1508">
            <v>35.148616790771484</v>
          </cell>
          <cell r="BM1508">
            <v>92.382057189941406</v>
          </cell>
          <cell r="BN1508">
            <v>1141.430908203125</v>
          </cell>
          <cell r="BO1508">
            <v>-30.34980583190918</v>
          </cell>
          <cell r="BP1508">
            <v>185.77972412109375</v>
          </cell>
          <cell r="BQ1508">
            <v>0</v>
          </cell>
          <cell r="BR1508">
            <v>0</v>
          </cell>
          <cell r="BS1508">
            <v>0</v>
          </cell>
          <cell r="BT1508">
            <v>1177.445068359375</v>
          </cell>
          <cell r="BU1508">
            <v>0</v>
          </cell>
          <cell r="BV1508">
            <v>0</v>
          </cell>
          <cell r="BW1508">
            <v>256.1727294921875</v>
          </cell>
          <cell r="BX1508">
            <v>1332.33154296875</v>
          </cell>
          <cell r="BY1508">
            <v>273.89056396484375</v>
          </cell>
          <cell r="BZ1508">
            <v>269.204833984375</v>
          </cell>
          <cell r="CA1508">
            <v>0</v>
          </cell>
          <cell r="CB1508">
            <v>2730.478515625</v>
          </cell>
          <cell r="CC1508">
            <v>1875.427001953125</v>
          </cell>
          <cell r="CD1508">
            <v>1.4486630896741253</v>
          </cell>
          <cell r="CE1508">
            <v>14.106814384460449</v>
          </cell>
          <cell r="CF1508">
            <v>11.29963214099223</v>
          </cell>
          <cell r="CG1508">
            <v>-0.38596282895196565</v>
          </cell>
          <cell r="CH1508">
            <v>10.913669312040264</v>
          </cell>
          <cell r="CI1508">
            <v>0.72356793073754944</v>
          </cell>
          <cell r="CJ1508">
            <v>-2.5730855263464209E-2</v>
          </cell>
          <cell r="CK1508">
            <v>0.69783707547408524</v>
          </cell>
          <cell r="CL1508">
            <v>0</v>
          </cell>
          <cell r="CM1508">
            <v>-4.3984370231628418</v>
          </cell>
          <cell r="CN1508">
            <v>0</v>
          </cell>
          <cell r="CO1508">
            <v>0.20999999344348907</v>
          </cell>
          <cell r="CP1508">
            <v>0.40099999308586121</v>
          </cell>
          <cell r="CQ1508">
            <v>-30.34980583190918</v>
          </cell>
          <cell r="CR1508">
            <v>0</v>
          </cell>
          <cell r="CS1508">
            <v>0</v>
          </cell>
          <cell r="CT1508">
            <v>-30.34980583190918</v>
          </cell>
          <cell r="CU1508">
            <v>0</v>
          </cell>
          <cell r="CV1508">
            <v>9999</v>
          </cell>
          <cell r="CW1508">
            <v>0</v>
          </cell>
        </row>
        <row r="1509">
          <cell r="A1509" t="str">
            <v>HPWH - Tier 2 - greater than 75 gallons - Electric Furnace Heated Home - Garage - HZ3</v>
          </cell>
          <cell r="C1509">
            <v>15.000000953674316</v>
          </cell>
          <cell r="D1509">
            <v>1773.181640625</v>
          </cell>
          <cell r="E1509">
            <v>0</v>
          </cell>
          <cell r="F1509">
            <v>1369.4527587890625</v>
          </cell>
          <cell r="G1509">
            <v>25.935800552368164</v>
          </cell>
          <cell r="H1509">
            <v>0</v>
          </cell>
          <cell r="I1509">
            <v>0</v>
          </cell>
          <cell r="J1509">
            <v>0.29755312204360962</v>
          </cell>
          <cell r="K1509">
            <v>0.30759105086326599</v>
          </cell>
          <cell r="L1509">
            <v>1933.662109375</v>
          </cell>
          <cell r="M1509">
            <v>0.21921628713607788</v>
          </cell>
          <cell r="N1509">
            <v>0.72623676061630249</v>
          </cell>
          <cell r="O1509">
            <v>0</v>
          </cell>
          <cell r="P1509">
            <v>0</v>
          </cell>
          <cell r="Q1509">
            <v>0</v>
          </cell>
          <cell r="R1509">
            <v>272.32546997070313</v>
          </cell>
          <cell r="S1509">
            <v>615.6668701171875</v>
          </cell>
          <cell r="T1509">
            <v>0</v>
          </cell>
          <cell r="U1509">
            <v>444.33926391601563</v>
          </cell>
          <cell r="V1509">
            <v>136.94528198242188</v>
          </cell>
          <cell r="W1509">
            <v>136.94528198242188</v>
          </cell>
          <cell r="X1509">
            <v>0</v>
          </cell>
          <cell r="Y1509">
            <v>0</v>
          </cell>
          <cell r="Z1509">
            <v>0</v>
          </cell>
          <cell r="AA1509">
            <v>0</v>
          </cell>
          <cell r="AB1509">
            <v>0</v>
          </cell>
          <cell r="AC1509">
            <v>269.204833984375</v>
          </cell>
          <cell r="AD1509">
            <v>0</v>
          </cell>
          <cell r="AE1509">
            <v>0</v>
          </cell>
          <cell r="AF1509">
            <v>0</v>
          </cell>
          <cell r="AG1509">
            <v>0</v>
          </cell>
          <cell r="AH1509">
            <v>409.270751953125</v>
          </cell>
          <cell r="AI1509">
            <v>752.6121826171875</v>
          </cell>
          <cell r="AJ1509">
            <v>0</v>
          </cell>
          <cell r="AK1509">
            <v>713.5440673828125</v>
          </cell>
          <cell r="AL1509">
            <v>1875.427001953125</v>
          </cell>
          <cell r="AM1509">
            <v>1122.81201171875</v>
          </cell>
          <cell r="AN1509">
            <v>0</v>
          </cell>
          <cell r="AO1509">
            <v>234.30567932128906</v>
          </cell>
          <cell r="AP1509">
            <v>1164.10400390625</v>
          </cell>
          <cell r="AQ1509">
            <v>2521.2216796875</v>
          </cell>
          <cell r="AR1509">
            <v>409.270751953125</v>
          </cell>
          <cell r="AS1509">
            <v>6.1602782092648836</v>
          </cell>
          <cell r="AT1509">
            <v>1122.81201171875</v>
          </cell>
          <cell r="AU1509">
            <v>173.3760986328125</v>
          </cell>
          <cell r="AV1509">
            <v>251.64329528808594</v>
          </cell>
          <cell r="AW1509">
            <v>1164.10400390625</v>
          </cell>
          <cell r="AX1509">
            <v>2711.935302734375</v>
          </cell>
          <cell r="AY1509">
            <v>752.6121826171875</v>
          </cell>
          <cell r="AZ1509">
            <v>3.6033638335233387</v>
          </cell>
          <cell r="BA1509">
            <v>1122.81201171875</v>
          </cell>
          <cell r="BB1509">
            <v>173.3760986328125</v>
          </cell>
          <cell r="BC1509">
            <v>251.64329528808594</v>
          </cell>
          <cell r="BD1509">
            <v>1164.10400390625</v>
          </cell>
          <cell r="BE1509">
            <v>2711.935302734375</v>
          </cell>
          <cell r="BF1509">
            <v>1161.8829345703125</v>
          </cell>
          <cell r="BG1509">
            <v>-21.286722183227539</v>
          </cell>
          <cell r="BH1509">
            <v>2.3340866795496042</v>
          </cell>
          <cell r="BI1509">
            <v>20.391403198242188</v>
          </cell>
          <cell r="BJ1509">
            <v>37.497959136962891</v>
          </cell>
          <cell r="BK1509">
            <v>0</v>
          </cell>
          <cell r="BL1509">
            <v>35.551441192626953</v>
          </cell>
          <cell r="BM1509">
            <v>93.440803527832031</v>
          </cell>
          <cell r="BN1509">
            <v>1122.81201171875</v>
          </cell>
          <cell r="BO1509">
            <v>0</v>
          </cell>
          <cell r="BP1509">
            <v>173.3760986328125</v>
          </cell>
          <cell r="BQ1509">
            <v>0</v>
          </cell>
          <cell r="BR1509">
            <v>0</v>
          </cell>
          <cell r="BS1509">
            <v>0</v>
          </cell>
          <cell r="BT1509">
            <v>1164.10400390625</v>
          </cell>
          <cell r="BU1509">
            <v>0</v>
          </cell>
          <cell r="BV1509">
            <v>0</v>
          </cell>
          <cell r="BW1509">
            <v>251.64329528808594</v>
          </cell>
          <cell r="BX1509">
            <v>1332.33154296875</v>
          </cell>
          <cell r="BY1509">
            <v>273.89056396484375</v>
          </cell>
          <cell r="BZ1509">
            <v>269.204833984375</v>
          </cell>
          <cell r="CA1509">
            <v>0</v>
          </cell>
          <cell r="CB1509">
            <v>2711.935302734375</v>
          </cell>
          <cell r="CC1509">
            <v>1875.427001953125</v>
          </cell>
          <cell r="CD1509">
            <v>1.4460362866593366</v>
          </cell>
          <cell r="CE1509">
            <v>14.264716148376465</v>
          </cell>
          <cell r="CF1509">
            <v>11.173898341539504</v>
          </cell>
          <cell r="CG1509">
            <v>0</v>
          </cell>
          <cell r="CH1509">
            <v>11.173898341539504</v>
          </cell>
          <cell r="CI1509">
            <v>0.71552670283765563</v>
          </cell>
          <cell r="CJ1509">
            <v>0</v>
          </cell>
          <cell r="CK1509">
            <v>0.71552670283765563</v>
          </cell>
          <cell r="CL1509">
            <v>0</v>
          </cell>
          <cell r="CM1509">
            <v>0</v>
          </cell>
          <cell r="CN1509">
            <v>0</v>
          </cell>
          <cell r="CO1509">
            <v>0</v>
          </cell>
          <cell r="CP1509">
            <v>0</v>
          </cell>
          <cell r="CQ1509">
            <v>0</v>
          </cell>
          <cell r="CR1509">
            <v>0</v>
          </cell>
          <cell r="CS1509">
            <v>0</v>
          </cell>
          <cell r="CT1509">
            <v>0</v>
          </cell>
          <cell r="CU1509">
            <v>0</v>
          </cell>
          <cell r="CV1509">
            <v>9999</v>
          </cell>
          <cell r="CW1509">
            <v>9999</v>
          </cell>
        </row>
        <row r="1510">
          <cell r="A1510" t="str">
            <v>HPWH - Tier 1 - 50 to 75 gallons - Gas Heated Home - Heated Basement or Inside - HZ2</v>
          </cell>
          <cell r="C1510">
            <v>15.000000953674316</v>
          </cell>
          <cell r="D1510">
            <v>1546.368896484375</v>
          </cell>
          <cell r="E1510">
            <v>-38.714183807373047</v>
          </cell>
          <cell r="F1510">
            <v>945.4423828125</v>
          </cell>
          <cell r="G1510">
            <v>25.935800552368164</v>
          </cell>
          <cell r="H1510">
            <v>0</v>
          </cell>
          <cell r="I1510">
            <v>0</v>
          </cell>
          <cell r="J1510">
            <v>0.28058415651321411</v>
          </cell>
          <cell r="K1510">
            <v>0.29740777611732483</v>
          </cell>
          <cell r="L1510">
            <v>1686.363037109375</v>
          </cell>
          <cell r="M1510">
            <v>0.19832099974155426</v>
          </cell>
          <cell r="N1510">
            <v>0.69526863098144531</v>
          </cell>
          <cell r="O1510">
            <v>-39.101325988769531</v>
          </cell>
          <cell r="P1510">
            <v>-0.2063816636800766</v>
          </cell>
          <cell r="Q1510">
            <v>-0.55182260274887085</v>
          </cell>
          <cell r="R1510">
            <v>188.00799560546875</v>
          </cell>
          <cell r="S1510">
            <v>425.04388427734375</v>
          </cell>
          <cell r="T1510">
            <v>0</v>
          </cell>
          <cell r="U1510">
            <v>306.76278686523438</v>
          </cell>
          <cell r="V1510">
            <v>94.544242858886719</v>
          </cell>
          <cell r="W1510">
            <v>94.544242858886719</v>
          </cell>
          <cell r="X1510">
            <v>0</v>
          </cell>
          <cell r="Y1510">
            <v>0</v>
          </cell>
          <cell r="Z1510">
            <v>0</v>
          </cell>
          <cell r="AA1510">
            <v>0</v>
          </cell>
          <cell r="AB1510">
            <v>0</v>
          </cell>
          <cell r="AC1510">
            <v>269.204833984375</v>
          </cell>
          <cell r="AD1510">
            <v>0</v>
          </cell>
          <cell r="AE1510">
            <v>0</v>
          </cell>
          <cell r="AF1510">
            <v>0</v>
          </cell>
          <cell r="AG1510">
            <v>0</v>
          </cell>
          <cell r="AH1510">
            <v>282.55224609375</v>
          </cell>
          <cell r="AI1510">
            <v>519.588134765625</v>
          </cell>
          <cell r="AJ1510">
            <v>0</v>
          </cell>
          <cell r="AK1510">
            <v>575.9676513671875</v>
          </cell>
          <cell r="AL1510">
            <v>1378.1080322265625</v>
          </cell>
          <cell r="AM1510">
            <v>981.7059326171875</v>
          </cell>
          <cell r="AN1510">
            <v>0</v>
          </cell>
          <cell r="AO1510">
            <v>204.60162353515625</v>
          </cell>
          <cell r="AP1510">
            <v>1015.2249145507813</v>
          </cell>
          <cell r="AQ1510">
            <v>2201.532470703125</v>
          </cell>
          <cell r="AR1510">
            <v>282.55224609375</v>
          </cell>
          <cell r="AS1510">
            <v>7.7915945124634103</v>
          </cell>
          <cell r="AT1510">
            <v>981.7059326171875</v>
          </cell>
          <cell r="AU1510">
            <v>165.98300170898438</v>
          </cell>
          <cell r="AV1510">
            <v>221.19992065429688</v>
          </cell>
          <cell r="AW1510">
            <v>1015.2249145507813</v>
          </cell>
          <cell r="AX1510">
            <v>2384.11376953125</v>
          </cell>
          <cell r="AY1510">
            <v>519.588134765625</v>
          </cell>
          <cell r="AZ1510">
            <v>4.5884685292398162</v>
          </cell>
          <cell r="BA1510">
            <v>981.7059326171875</v>
          </cell>
          <cell r="BB1510">
            <v>165.98300170898438</v>
          </cell>
          <cell r="BC1510">
            <v>221.19992065429688</v>
          </cell>
          <cell r="BD1510">
            <v>1015.2249145507813</v>
          </cell>
          <cell r="BE1510">
            <v>2384.11376953125</v>
          </cell>
          <cell r="BF1510">
            <v>802.140380859375</v>
          </cell>
          <cell r="BG1510">
            <v>-34.293411254882813</v>
          </cell>
          <cell r="BH1510">
            <v>2.9721902447163275</v>
          </cell>
          <cell r="BI1510">
            <v>16.14227294921875</v>
          </cell>
          <cell r="BJ1510">
            <v>29.684183120727539</v>
          </cell>
          <cell r="BK1510">
            <v>0</v>
          </cell>
          <cell r="BL1510">
            <v>32.905155181884766</v>
          </cell>
          <cell r="BM1510">
            <v>78.731613159179688</v>
          </cell>
          <cell r="BN1510">
            <v>981.7059326171875</v>
          </cell>
          <cell r="BO1510">
            <v>-271.58853149414063</v>
          </cell>
          <cell r="BP1510">
            <v>165.98300170898438</v>
          </cell>
          <cell r="BQ1510">
            <v>0</v>
          </cell>
          <cell r="BR1510">
            <v>0</v>
          </cell>
          <cell r="BS1510">
            <v>0</v>
          </cell>
          <cell r="BT1510">
            <v>1015.2249145507813</v>
          </cell>
          <cell r="BU1510">
            <v>0</v>
          </cell>
          <cell r="BV1510">
            <v>0</v>
          </cell>
          <cell r="BW1510">
            <v>221.19992065429688</v>
          </cell>
          <cell r="BX1510">
            <v>919.814697265625</v>
          </cell>
          <cell r="BY1510">
            <v>189.08848571777344</v>
          </cell>
          <cell r="BZ1510">
            <v>269.204833984375</v>
          </cell>
          <cell r="CA1510">
            <v>0</v>
          </cell>
          <cell r="CB1510">
            <v>2112.525146484375</v>
          </cell>
          <cell r="CC1510">
            <v>1378.1080322265625</v>
          </cell>
          <cell r="CD1510">
            <v>1.4451832197588497</v>
          </cell>
          <cell r="CE1510">
            <v>14.127658843994141</v>
          </cell>
          <cell r="CF1510">
            <v>9.7474241917024145</v>
          </cell>
          <cell r="CG1510">
            <v>-3.4311412125446754</v>
          </cell>
          <cell r="CH1510">
            <v>6.3162829791577391</v>
          </cell>
          <cell r="CI1510">
            <v>0.62424776650738856</v>
          </cell>
          <cell r="CJ1510">
            <v>-0.22874274750297874</v>
          </cell>
          <cell r="CK1510">
            <v>0.39550501900440982</v>
          </cell>
          <cell r="CL1510">
            <v>0</v>
          </cell>
          <cell r="CM1510">
            <v>-39.101325988769531</v>
          </cell>
          <cell r="CN1510">
            <v>0</v>
          </cell>
          <cell r="CO1510">
            <v>0.1939999908208847</v>
          </cell>
          <cell r="CP1510">
            <v>0.37400001287460327</v>
          </cell>
          <cell r="CQ1510">
            <v>-271.58853149414063</v>
          </cell>
          <cell r="CR1510">
            <v>0</v>
          </cell>
          <cell r="CS1510">
            <v>0</v>
          </cell>
          <cell r="CT1510">
            <v>-271.58853149414063</v>
          </cell>
          <cell r="CU1510">
            <v>0</v>
          </cell>
          <cell r="CV1510">
            <v>9999</v>
          </cell>
          <cell r="CW1510">
            <v>0</v>
          </cell>
        </row>
        <row r="1511">
          <cell r="A1511" t="str">
            <v>HPWH - Tier 2 - 50 to 75 gallons - Gas Heated Home - Garage - HZ3</v>
          </cell>
          <cell r="C1511">
            <v>15.000000953674316</v>
          </cell>
          <cell r="D1511">
            <v>1812.94873046875</v>
          </cell>
          <cell r="E1511">
            <v>-8.5432100296020508</v>
          </cell>
          <cell r="F1511">
            <v>1369.4527587890625</v>
          </cell>
          <cell r="G1511">
            <v>25.935800552368164</v>
          </cell>
          <cell r="H1511">
            <v>0</v>
          </cell>
          <cell r="I1511">
            <v>0</v>
          </cell>
          <cell r="J1511">
            <v>0.28534325957298279</v>
          </cell>
          <cell r="K1511">
            <v>0.31520518660545349</v>
          </cell>
          <cell r="L1511">
            <v>1976.9827880859375</v>
          </cell>
          <cell r="M1511">
            <v>0.24872761964797974</v>
          </cell>
          <cell r="N1511">
            <v>0.79215246438980103</v>
          </cell>
          <cell r="O1511">
            <v>-8.6286420822143555</v>
          </cell>
          <cell r="P1511">
            <v>-4.5543048530817032E-2</v>
          </cell>
          <cell r="Q1511">
            <v>-0.12177285552024841</v>
          </cell>
          <cell r="R1511">
            <v>272.32546997070313</v>
          </cell>
          <cell r="S1511">
            <v>615.6668701171875</v>
          </cell>
          <cell r="T1511">
            <v>0</v>
          </cell>
          <cell r="U1511">
            <v>444.33926391601563</v>
          </cell>
          <cell r="V1511">
            <v>136.94528198242188</v>
          </cell>
          <cell r="W1511">
            <v>136.94528198242188</v>
          </cell>
          <cell r="X1511">
            <v>0</v>
          </cell>
          <cell r="Y1511">
            <v>0</v>
          </cell>
          <cell r="Z1511">
            <v>0</v>
          </cell>
          <cell r="AA1511">
            <v>0</v>
          </cell>
          <cell r="AB1511">
            <v>0</v>
          </cell>
          <cell r="AC1511">
            <v>269.204833984375</v>
          </cell>
          <cell r="AD1511">
            <v>0</v>
          </cell>
          <cell r="AE1511">
            <v>0</v>
          </cell>
          <cell r="AF1511">
            <v>0</v>
          </cell>
          <cell r="AG1511">
            <v>0</v>
          </cell>
          <cell r="AH1511">
            <v>409.270751953125</v>
          </cell>
          <cell r="AI1511">
            <v>752.6121826171875</v>
          </cell>
          <cell r="AJ1511">
            <v>0</v>
          </cell>
          <cell r="AK1511">
            <v>713.5440673828125</v>
          </cell>
          <cell r="AL1511">
            <v>1875.427001953125</v>
          </cell>
          <cell r="AM1511">
            <v>1154.5142822265625</v>
          </cell>
          <cell r="AN1511">
            <v>0</v>
          </cell>
          <cell r="AO1511">
            <v>240.24237060546875</v>
          </cell>
          <cell r="AP1511">
            <v>1190.183837890625</v>
          </cell>
          <cell r="AQ1511">
            <v>2584.9404296875</v>
          </cell>
          <cell r="AR1511">
            <v>409.270751953125</v>
          </cell>
          <cell r="AS1511">
            <v>6.3159668224195924</v>
          </cell>
          <cell r="AT1511">
            <v>1154.5142822265625</v>
          </cell>
          <cell r="AU1511">
            <v>189.1123046875</v>
          </cell>
          <cell r="AV1511">
            <v>259.15359497070313</v>
          </cell>
          <cell r="AW1511">
            <v>1190.183837890625</v>
          </cell>
          <cell r="AX1511">
            <v>2792.964111328125</v>
          </cell>
          <cell r="AY1511">
            <v>752.6121826171875</v>
          </cell>
          <cell r="AZ1511">
            <v>3.7110270037278612</v>
          </cell>
          <cell r="BA1511">
            <v>1154.5142822265625</v>
          </cell>
          <cell r="BB1511">
            <v>189.1123046875</v>
          </cell>
          <cell r="BC1511">
            <v>259.15359497070313</v>
          </cell>
          <cell r="BD1511">
            <v>1190.183837890625</v>
          </cell>
          <cell r="BE1511">
            <v>2792.964111328125</v>
          </cell>
          <cell r="BF1511">
            <v>1161.8829345703125</v>
          </cell>
          <cell r="BG1511">
            <v>-23.22404670715332</v>
          </cell>
          <cell r="BH1511">
            <v>2.4038257297988666</v>
          </cell>
          <cell r="BI1511">
            <v>19.944576263427734</v>
          </cell>
          <cell r="BJ1511">
            <v>36.676284790039063</v>
          </cell>
          <cell r="BK1511">
            <v>0</v>
          </cell>
          <cell r="BL1511">
            <v>34.772418975830078</v>
          </cell>
          <cell r="BM1511">
            <v>91.393280029296875</v>
          </cell>
          <cell r="BN1511">
            <v>1154.5142822265625</v>
          </cell>
          <cell r="BO1511">
            <v>-60.06512451171875</v>
          </cell>
          <cell r="BP1511">
            <v>189.1123046875</v>
          </cell>
          <cell r="BQ1511">
            <v>0</v>
          </cell>
          <cell r="BR1511">
            <v>0</v>
          </cell>
          <cell r="BS1511">
            <v>0</v>
          </cell>
          <cell r="BT1511">
            <v>1190.183837890625</v>
          </cell>
          <cell r="BU1511">
            <v>0</v>
          </cell>
          <cell r="BV1511">
            <v>0</v>
          </cell>
          <cell r="BW1511">
            <v>259.15359497070313</v>
          </cell>
          <cell r="BX1511">
            <v>1332.33154296875</v>
          </cell>
          <cell r="BY1511">
            <v>273.89056396484375</v>
          </cell>
          <cell r="BZ1511">
            <v>269.204833984375</v>
          </cell>
          <cell r="CA1511">
            <v>0</v>
          </cell>
          <cell r="CB1511">
            <v>2732.89892578125</v>
          </cell>
          <cell r="CC1511">
            <v>1875.427001953125</v>
          </cell>
          <cell r="CD1511">
            <v>1.4430253007290632</v>
          </cell>
          <cell r="CE1511">
            <v>14.475461959838867</v>
          </cell>
          <cell r="CF1511">
            <v>11.424152474996998</v>
          </cell>
          <cell r="CG1511">
            <v>-0.75716333333334118</v>
          </cell>
          <cell r="CH1511">
            <v>10.666989141663656</v>
          </cell>
          <cell r="CI1511">
            <v>0.73157437676175452</v>
          </cell>
          <cell r="CJ1511">
            <v>-5.0477555555556115E-2</v>
          </cell>
          <cell r="CK1511">
            <v>0.68109682120619841</v>
          </cell>
          <cell r="CL1511">
            <v>0</v>
          </cell>
          <cell r="CM1511">
            <v>-8.6286420822143555</v>
          </cell>
          <cell r="CN1511">
            <v>0</v>
          </cell>
          <cell r="CO1511">
            <v>0.1939999908208847</v>
          </cell>
          <cell r="CP1511">
            <v>0.37400001287460327</v>
          </cell>
          <cell r="CQ1511">
            <v>-60.06512451171875</v>
          </cell>
          <cell r="CR1511">
            <v>0</v>
          </cell>
          <cell r="CS1511">
            <v>0</v>
          </cell>
          <cell r="CT1511">
            <v>-60.06512451171875</v>
          </cell>
          <cell r="CU1511">
            <v>0</v>
          </cell>
          <cell r="CV1511">
            <v>9999</v>
          </cell>
          <cell r="CW1511">
            <v>0</v>
          </cell>
        </row>
        <row r="1512">
          <cell r="A1512" t="str">
            <v>HPWH - Tier 2 - 50 to 75 gallons - Heat Pump Heated Home - Unheated Basement - HZ1</v>
          </cell>
          <cell r="C1512">
            <v>15</v>
          </cell>
          <cell r="D1512">
            <v>1748.2349853515625</v>
          </cell>
          <cell r="E1512">
            <v>0</v>
          </cell>
          <cell r="F1512">
            <v>1369.4527587890625</v>
          </cell>
          <cell r="G1512">
            <v>25.935800552368164</v>
          </cell>
          <cell r="H1512">
            <v>0</v>
          </cell>
          <cell r="I1512">
            <v>0</v>
          </cell>
          <cell r="J1512">
            <v>0.29067268967628479</v>
          </cell>
          <cell r="K1512">
            <v>0.30842149257659912</v>
          </cell>
          <cell r="L1512">
            <v>1906.4459228515625</v>
          </cell>
          <cell r="M1512">
            <v>0.22264222800731659</v>
          </cell>
          <cell r="N1512">
            <v>0.73764795064926147</v>
          </cell>
          <cell r="O1512">
            <v>0</v>
          </cell>
          <cell r="P1512">
            <v>0</v>
          </cell>
          <cell r="Q1512">
            <v>0</v>
          </cell>
          <cell r="R1512">
            <v>272.32546997070313</v>
          </cell>
          <cell r="S1512">
            <v>615.6668701171875</v>
          </cell>
          <cell r="T1512">
            <v>0</v>
          </cell>
          <cell r="U1512">
            <v>444.33926391601563</v>
          </cell>
          <cell r="V1512">
            <v>136.94528198242188</v>
          </cell>
          <cell r="W1512">
            <v>136.94528198242188</v>
          </cell>
          <cell r="X1512">
            <v>0</v>
          </cell>
          <cell r="Y1512">
            <v>0</v>
          </cell>
          <cell r="Z1512">
            <v>0</v>
          </cell>
          <cell r="AA1512">
            <v>0</v>
          </cell>
          <cell r="AB1512">
            <v>0</v>
          </cell>
          <cell r="AC1512">
            <v>269.204833984375</v>
          </cell>
          <cell r="AD1512">
            <v>0</v>
          </cell>
          <cell r="AE1512">
            <v>0</v>
          </cell>
          <cell r="AF1512">
            <v>0</v>
          </cell>
          <cell r="AG1512">
            <v>0</v>
          </cell>
          <cell r="AH1512">
            <v>409.270751953125</v>
          </cell>
          <cell r="AI1512">
            <v>752.6121826171875</v>
          </cell>
          <cell r="AJ1512">
            <v>0</v>
          </cell>
          <cell r="AK1512">
            <v>713.5440673828125</v>
          </cell>
          <cell r="AL1512">
            <v>1875.427001953125</v>
          </cell>
          <cell r="AM1512">
            <v>1111.1192626953125</v>
          </cell>
          <cell r="AN1512">
            <v>0</v>
          </cell>
          <cell r="AO1512">
            <v>231.439453125</v>
          </cell>
          <cell r="AP1512">
            <v>1147.7193603515625</v>
          </cell>
          <cell r="AQ1512">
            <v>2490.278076171875</v>
          </cell>
          <cell r="AR1512">
            <v>409.270751953125</v>
          </cell>
          <cell r="AS1512">
            <v>6.0846714901755155</v>
          </cell>
          <cell r="AT1512">
            <v>1111.1192626953125</v>
          </cell>
          <cell r="AU1512">
            <v>176.10031127929688</v>
          </cell>
          <cell r="AV1512">
            <v>249.04948425292969</v>
          </cell>
          <cell r="AW1512">
            <v>1147.7193603515625</v>
          </cell>
          <cell r="AX1512">
            <v>2683.988525390625</v>
          </cell>
          <cell r="AY1512">
            <v>752.6121826171875</v>
          </cell>
          <cell r="AZ1512">
            <v>3.5662305094216329</v>
          </cell>
          <cell r="BA1512">
            <v>1111.1192626953125</v>
          </cell>
          <cell r="BB1512">
            <v>176.10031127929688</v>
          </cell>
          <cell r="BC1512">
            <v>249.04948425292969</v>
          </cell>
          <cell r="BD1512">
            <v>1147.7193603515625</v>
          </cell>
          <cell r="BE1512">
            <v>2683.988525390625</v>
          </cell>
          <cell r="BF1512">
            <v>1161.8829345703125</v>
          </cell>
          <cell r="BG1512">
            <v>-20.769201278686523</v>
          </cell>
          <cell r="BH1512">
            <v>2.3100334889317584</v>
          </cell>
          <cell r="BI1512">
            <v>20.682506561279297</v>
          </cell>
          <cell r="BJ1512">
            <v>38.033275604248047</v>
          </cell>
          <cell r="BK1512">
            <v>0</v>
          </cell>
          <cell r="BL1512">
            <v>36.058967590332031</v>
          </cell>
          <cell r="BM1512">
            <v>94.774749755859375</v>
          </cell>
          <cell r="BN1512">
            <v>1111.1192626953125</v>
          </cell>
          <cell r="BO1512">
            <v>0</v>
          </cell>
          <cell r="BP1512">
            <v>176.10031127929688</v>
          </cell>
          <cell r="BQ1512">
            <v>0</v>
          </cell>
          <cell r="BR1512">
            <v>0</v>
          </cell>
          <cell r="BS1512">
            <v>0</v>
          </cell>
          <cell r="BT1512">
            <v>1147.7193603515625</v>
          </cell>
          <cell r="BU1512">
            <v>0</v>
          </cell>
          <cell r="BV1512">
            <v>0</v>
          </cell>
          <cell r="BW1512">
            <v>249.04948425292969</v>
          </cell>
          <cell r="BX1512">
            <v>1332.33154296875</v>
          </cell>
          <cell r="BY1512">
            <v>273.89056396484375</v>
          </cell>
          <cell r="BZ1512">
            <v>269.204833984375</v>
          </cell>
          <cell r="CA1512">
            <v>0</v>
          </cell>
          <cell r="CB1512">
            <v>2683.988525390625</v>
          </cell>
          <cell r="CC1512">
            <v>1875.427001953125</v>
          </cell>
          <cell r="CD1512">
            <v>1.4311346179475084</v>
          </cell>
          <cell r="CE1512">
            <v>15.289765357971191</v>
          </cell>
          <cell r="CF1512">
            <v>11.013094141054289</v>
          </cell>
          <cell r="CG1512">
            <v>0</v>
          </cell>
          <cell r="CH1512">
            <v>11.013094141054289</v>
          </cell>
          <cell r="CI1512">
            <v>0.7051759208387558</v>
          </cell>
          <cell r="CJ1512">
            <v>0</v>
          </cell>
          <cell r="CK1512">
            <v>0.7051759208387558</v>
          </cell>
          <cell r="CL1512">
            <v>0</v>
          </cell>
          <cell r="CM1512">
            <v>0</v>
          </cell>
          <cell r="CN1512">
            <v>0</v>
          </cell>
          <cell r="CO1512">
            <v>0</v>
          </cell>
          <cell r="CP1512">
            <v>0</v>
          </cell>
          <cell r="CQ1512">
            <v>0</v>
          </cell>
          <cell r="CR1512">
            <v>0</v>
          </cell>
          <cell r="CS1512">
            <v>0</v>
          </cell>
          <cell r="CT1512">
            <v>0</v>
          </cell>
          <cell r="CU1512">
            <v>0</v>
          </cell>
          <cell r="CV1512">
            <v>9999</v>
          </cell>
          <cell r="CW1512">
            <v>9999</v>
          </cell>
        </row>
        <row r="1513">
          <cell r="A1513" t="str">
            <v>HPWH - Tier 2 - 50 to 75 gallons - Heat Pump Heated Home - Garage - HZ1</v>
          </cell>
          <cell r="C1513">
            <v>15.000000953674316</v>
          </cell>
          <cell r="D1513">
            <v>1743.4700927734375</v>
          </cell>
          <cell r="E1513">
            <v>0</v>
          </cell>
          <cell r="F1513">
            <v>1369.4527587890625</v>
          </cell>
          <cell r="G1513">
            <v>25.935800552368164</v>
          </cell>
          <cell r="H1513">
            <v>0</v>
          </cell>
          <cell r="I1513">
            <v>0</v>
          </cell>
          <cell r="J1513">
            <v>0.29201292991638184</v>
          </cell>
          <cell r="K1513">
            <v>0.31314587593078613</v>
          </cell>
          <cell r="L1513">
            <v>1901.2254638671875</v>
          </cell>
          <cell r="M1513">
            <v>0.22621802985668182</v>
          </cell>
          <cell r="N1513">
            <v>0.72975730895996094</v>
          </cell>
          <cell r="O1513">
            <v>0</v>
          </cell>
          <cell r="P1513">
            <v>0</v>
          </cell>
          <cell r="Q1513">
            <v>0</v>
          </cell>
          <cell r="R1513">
            <v>272.32546997070313</v>
          </cell>
          <cell r="S1513">
            <v>615.6668701171875</v>
          </cell>
          <cell r="T1513">
            <v>0</v>
          </cell>
          <cell r="U1513">
            <v>444.33926391601563</v>
          </cell>
          <cell r="V1513">
            <v>136.94528198242188</v>
          </cell>
          <cell r="W1513">
            <v>136.94528198242188</v>
          </cell>
          <cell r="X1513">
            <v>0</v>
          </cell>
          <cell r="Y1513">
            <v>0</v>
          </cell>
          <cell r="Z1513">
            <v>0</v>
          </cell>
          <cell r="AA1513">
            <v>0</v>
          </cell>
          <cell r="AB1513">
            <v>0</v>
          </cell>
          <cell r="AC1513">
            <v>269.204833984375</v>
          </cell>
          <cell r="AD1513">
            <v>0</v>
          </cell>
          <cell r="AE1513">
            <v>0</v>
          </cell>
          <cell r="AF1513">
            <v>0</v>
          </cell>
          <cell r="AG1513">
            <v>0</v>
          </cell>
          <cell r="AH1513">
            <v>409.270751953125</v>
          </cell>
          <cell r="AI1513">
            <v>752.6121826171875</v>
          </cell>
          <cell r="AJ1513">
            <v>0</v>
          </cell>
          <cell r="AK1513">
            <v>713.5440673828125</v>
          </cell>
          <cell r="AL1513">
            <v>1875.427001953125</v>
          </cell>
          <cell r="AM1513">
            <v>1108.93505859375</v>
          </cell>
          <cell r="AN1513">
            <v>0</v>
          </cell>
          <cell r="AO1513">
            <v>230.89582824707031</v>
          </cell>
          <cell r="AP1513">
            <v>1144.5765380859375</v>
          </cell>
          <cell r="AQ1513">
            <v>2484.407470703125</v>
          </cell>
          <cell r="AR1513">
            <v>409.270751953125</v>
          </cell>
          <cell r="AS1513">
            <v>6.0703273152812649</v>
          </cell>
          <cell r="AT1513">
            <v>1108.93505859375</v>
          </cell>
          <cell r="AU1513">
            <v>174.216552734375</v>
          </cell>
          <cell r="AV1513">
            <v>248.3175048828125</v>
          </cell>
          <cell r="AW1513">
            <v>1144.5765380859375</v>
          </cell>
          <cell r="AX1513">
            <v>2676.045654296875</v>
          </cell>
          <cell r="AY1513">
            <v>752.6121826171875</v>
          </cell>
          <cell r="AZ1513">
            <v>3.5556769138411366</v>
          </cell>
          <cell r="BA1513">
            <v>1108.93505859375</v>
          </cell>
          <cell r="BB1513">
            <v>174.216552734375</v>
          </cell>
          <cell r="BC1513">
            <v>248.3175048828125</v>
          </cell>
          <cell r="BD1513">
            <v>1144.5765380859375</v>
          </cell>
          <cell r="BE1513">
            <v>2676.045654296875</v>
          </cell>
          <cell r="BF1513">
            <v>1161.8829345703125</v>
          </cell>
          <cell r="BG1513">
            <v>-20.534420013427734</v>
          </cell>
          <cell r="BH1513">
            <v>2.3031973746774548</v>
          </cell>
          <cell r="BI1513">
            <v>20.739297866821289</v>
          </cell>
          <cell r="BJ1513">
            <v>38.137706756591797</v>
          </cell>
          <cell r="BK1513">
            <v>0</v>
          </cell>
          <cell r="BL1513">
            <v>36.157978057861328</v>
          </cell>
          <cell r="BM1513">
            <v>95.034980773925781</v>
          </cell>
          <cell r="BN1513">
            <v>1108.93505859375</v>
          </cell>
          <cell r="BO1513">
            <v>0</v>
          </cell>
          <cell r="BP1513">
            <v>174.216552734375</v>
          </cell>
          <cell r="BQ1513">
            <v>0</v>
          </cell>
          <cell r="BR1513">
            <v>0</v>
          </cell>
          <cell r="BS1513">
            <v>0</v>
          </cell>
          <cell r="BT1513">
            <v>1144.5765380859375</v>
          </cell>
          <cell r="BU1513">
            <v>0</v>
          </cell>
          <cell r="BV1513">
            <v>0</v>
          </cell>
          <cell r="BW1513">
            <v>248.3175048828125</v>
          </cell>
          <cell r="BX1513">
            <v>1332.33154296875</v>
          </cell>
          <cell r="BY1513">
            <v>273.89056396484375</v>
          </cell>
          <cell r="BZ1513">
            <v>269.204833984375</v>
          </cell>
          <cell r="CA1513">
            <v>0</v>
          </cell>
          <cell r="CB1513">
            <v>2676.045654296875</v>
          </cell>
          <cell r="CC1513">
            <v>1875.427001953125</v>
          </cell>
          <cell r="CD1513">
            <v>1.4268994413544183</v>
          </cell>
          <cell r="CE1513">
            <v>15.623555183410645</v>
          </cell>
          <cell r="CF1513">
            <v>10.982111550347788</v>
          </cell>
          <cell r="CG1513">
            <v>0</v>
          </cell>
          <cell r="CH1513">
            <v>10.982111550347788</v>
          </cell>
          <cell r="CI1513">
            <v>0.70317545766449641</v>
          </cell>
          <cell r="CJ1513">
            <v>0</v>
          </cell>
          <cell r="CK1513">
            <v>0.70317545766449641</v>
          </cell>
          <cell r="CL1513">
            <v>0</v>
          </cell>
          <cell r="CM1513">
            <v>0</v>
          </cell>
          <cell r="CN1513">
            <v>0</v>
          </cell>
          <cell r="CO1513">
            <v>0</v>
          </cell>
          <cell r="CP1513">
            <v>0</v>
          </cell>
          <cell r="CQ1513">
            <v>0</v>
          </cell>
          <cell r="CR1513">
            <v>0</v>
          </cell>
          <cell r="CS1513">
            <v>0</v>
          </cell>
          <cell r="CT1513">
            <v>0</v>
          </cell>
          <cell r="CU1513">
            <v>0</v>
          </cell>
          <cell r="CV1513">
            <v>9999</v>
          </cell>
          <cell r="CW1513">
            <v>9999</v>
          </cell>
        </row>
        <row r="1514">
          <cell r="A1514" t="str">
            <v>HPWH - Tier 1 - 50 to 75 gallons - Gas Heated Home - Heated Basement or Inside - HZ3</v>
          </cell>
          <cell r="C1514">
            <v>15.000000953674316</v>
          </cell>
          <cell r="D1514">
            <v>1544.328369140625</v>
          </cell>
          <cell r="E1514">
            <v>-42.011077880859375</v>
          </cell>
          <cell r="F1514">
            <v>945.4423828125</v>
          </cell>
          <cell r="G1514">
            <v>25.935800552368164</v>
          </cell>
          <cell r="H1514">
            <v>0</v>
          </cell>
          <cell r="I1514">
            <v>0</v>
          </cell>
          <cell r="J1514">
            <v>0.28069856762886047</v>
          </cell>
          <cell r="K1514">
            <v>0.29730656743049622</v>
          </cell>
          <cell r="L1514">
            <v>1684.1405029296875</v>
          </cell>
          <cell r="M1514">
            <v>0.1978318989276886</v>
          </cell>
          <cell r="N1514">
            <v>0.69396084547042847</v>
          </cell>
          <cell r="O1514">
            <v>-42.431186676025391</v>
          </cell>
          <cell r="P1514">
            <v>-0.22395709156990051</v>
          </cell>
          <cell r="Q1514">
            <v>-0.59881573915481567</v>
          </cell>
          <cell r="R1514">
            <v>188.00799560546875</v>
          </cell>
          <cell r="S1514">
            <v>425.04388427734375</v>
          </cell>
          <cell r="T1514">
            <v>0</v>
          </cell>
          <cell r="U1514">
            <v>306.76278686523438</v>
          </cell>
          <cell r="V1514">
            <v>94.544242858886719</v>
          </cell>
          <cell r="W1514">
            <v>94.544242858886719</v>
          </cell>
          <cell r="X1514">
            <v>0</v>
          </cell>
          <cell r="Y1514">
            <v>0</v>
          </cell>
          <cell r="Z1514">
            <v>0</v>
          </cell>
          <cell r="AA1514">
            <v>0</v>
          </cell>
          <cell r="AB1514">
            <v>0</v>
          </cell>
          <cell r="AC1514">
            <v>269.204833984375</v>
          </cell>
          <cell r="AD1514">
            <v>0</v>
          </cell>
          <cell r="AE1514">
            <v>0</v>
          </cell>
          <cell r="AF1514">
            <v>0</v>
          </cell>
          <cell r="AG1514">
            <v>0</v>
          </cell>
          <cell r="AH1514">
            <v>282.55224609375</v>
          </cell>
          <cell r="AI1514">
            <v>519.588134765625</v>
          </cell>
          <cell r="AJ1514">
            <v>0</v>
          </cell>
          <cell r="AK1514">
            <v>575.9676513671875</v>
          </cell>
          <cell r="AL1514">
            <v>1378.1080322265625</v>
          </cell>
          <cell r="AM1514">
            <v>980.23138427734375</v>
          </cell>
          <cell r="AN1514">
            <v>0</v>
          </cell>
          <cell r="AO1514">
            <v>204.31298828125</v>
          </cell>
          <cell r="AP1514">
            <v>1013.8869018554688</v>
          </cell>
          <cell r="AQ1514">
            <v>2198.43115234375</v>
          </cell>
          <cell r="AR1514">
            <v>282.55224609375</v>
          </cell>
          <cell r="AS1514">
            <v>7.7806188560470346</v>
          </cell>
          <cell r="AT1514">
            <v>980.23138427734375</v>
          </cell>
          <cell r="AU1514">
            <v>165.67079162597656</v>
          </cell>
          <cell r="AV1514">
            <v>220.88006591796875</v>
          </cell>
          <cell r="AW1514">
            <v>1013.8869018554688</v>
          </cell>
          <cell r="AX1514">
            <v>2380.669189453125</v>
          </cell>
          <cell r="AY1514">
            <v>519.588134765625</v>
          </cell>
          <cell r="AZ1514">
            <v>4.5818389977424783</v>
          </cell>
          <cell r="BA1514">
            <v>980.23138427734375</v>
          </cell>
          <cell r="BB1514">
            <v>165.67079162597656</v>
          </cell>
          <cell r="BC1514">
            <v>220.88006591796875</v>
          </cell>
          <cell r="BD1514">
            <v>1013.8869018554688</v>
          </cell>
          <cell r="BE1514">
            <v>2380.669189453125</v>
          </cell>
          <cell r="BF1514">
            <v>802.140380859375</v>
          </cell>
          <cell r="BG1514">
            <v>-34.225967407226563</v>
          </cell>
          <cell r="BH1514">
            <v>2.9678959515948073</v>
          </cell>
          <cell r="BI1514">
            <v>16.16357421875</v>
          </cell>
          <cell r="BJ1514">
            <v>29.723356246948242</v>
          </cell>
          <cell r="BK1514">
            <v>0</v>
          </cell>
          <cell r="BL1514">
            <v>32.948581695556641</v>
          </cell>
          <cell r="BM1514">
            <v>78.83551025390625</v>
          </cell>
          <cell r="BN1514">
            <v>980.23138427734375</v>
          </cell>
          <cell r="BO1514">
            <v>-295.369140625</v>
          </cell>
          <cell r="BP1514">
            <v>165.67079162597656</v>
          </cell>
          <cell r="BQ1514">
            <v>0</v>
          </cell>
          <cell r="BR1514">
            <v>0</v>
          </cell>
          <cell r="BS1514">
            <v>0</v>
          </cell>
          <cell r="BT1514">
            <v>1013.8869018554688</v>
          </cell>
          <cell r="BU1514">
            <v>0</v>
          </cell>
          <cell r="BV1514">
            <v>0</v>
          </cell>
          <cell r="BW1514">
            <v>220.88006591796875</v>
          </cell>
          <cell r="BX1514">
            <v>919.814697265625</v>
          </cell>
          <cell r="BY1514">
            <v>189.08848571777344</v>
          </cell>
          <cell r="BZ1514">
            <v>269.204833984375</v>
          </cell>
          <cell r="CA1514">
            <v>0</v>
          </cell>
          <cell r="CB1514">
            <v>2085.300048828125</v>
          </cell>
          <cell r="CC1514">
            <v>1378.1080322265625</v>
          </cell>
          <cell r="CD1514">
            <v>1.4225883710903173</v>
          </cell>
          <cell r="CE1514">
            <v>15.619385719299316</v>
          </cell>
          <cell r="CF1514">
            <v>9.735356810502811</v>
          </cell>
          <cell r="CG1514">
            <v>-3.7233366925954554</v>
          </cell>
          <cell r="CH1514">
            <v>6.0120201179073556</v>
          </cell>
          <cell r="CI1514">
            <v>0.62349524491462627</v>
          </cell>
          <cell r="CJ1514">
            <v>-0.24822244617303044</v>
          </cell>
          <cell r="CK1514">
            <v>0.3752727987415958</v>
          </cell>
          <cell r="CL1514">
            <v>0</v>
          </cell>
          <cell r="CM1514">
            <v>-42.431186676025391</v>
          </cell>
          <cell r="CN1514">
            <v>0</v>
          </cell>
          <cell r="CO1514">
            <v>0.1940000057220459</v>
          </cell>
          <cell r="CP1514">
            <v>0.37399998307228088</v>
          </cell>
          <cell r="CQ1514">
            <v>-295.369140625</v>
          </cell>
          <cell r="CR1514">
            <v>0</v>
          </cell>
          <cell r="CS1514">
            <v>0</v>
          </cell>
          <cell r="CT1514">
            <v>-295.369140625</v>
          </cell>
          <cell r="CU1514">
            <v>0</v>
          </cell>
          <cell r="CV1514">
            <v>9999</v>
          </cell>
          <cell r="CW1514">
            <v>0</v>
          </cell>
        </row>
        <row r="1515">
          <cell r="A1515" t="str">
            <v>HPWH - Tier 2 - 50 to 75 gallons - Heat Pump Heated Home - Garage - HZ2</v>
          </cell>
          <cell r="C1515">
            <v>15.000000953674316</v>
          </cell>
          <cell r="D1515">
            <v>1731.1463623046875</v>
          </cell>
          <cell r="E1515">
            <v>0</v>
          </cell>
          <cell r="F1515">
            <v>1369.4527587890625</v>
          </cell>
          <cell r="G1515">
            <v>25.935800552368164</v>
          </cell>
          <cell r="H1515">
            <v>0</v>
          </cell>
          <cell r="I1515">
            <v>0</v>
          </cell>
          <cell r="J1515">
            <v>0.29238677024841309</v>
          </cell>
          <cell r="K1515">
            <v>0.31302016973495483</v>
          </cell>
          <cell r="L1515">
            <v>1887.7681884765625</v>
          </cell>
          <cell r="M1515">
            <v>0.2238783985376358</v>
          </cell>
          <cell r="N1515">
            <v>0.72280120849609375</v>
          </cell>
          <cell r="O1515">
            <v>0</v>
          </cell>
          <cell r="P1515">
            <v>0</v>
          </cell>
          <cell r="Q1515">
            <v>0</v>
          </cell>
          <cell r="R1515">
            <v>272.32546997070313</v>
          </cell>
          <cell r="S1515">
            <v>615.6668701171875</v>
          </cell>
          <cell r="T1515">
            <v>0</v>
          </cell>
          <cell r="U1515">
            <v>444.33926391601563</v>
          </cell>
          <cell r="V1515">
            <v>136.94528198242188</v>
          </cell>
          <cell r="W1515">
            <v>136.94528198242188</v>
          </cell>
          <cell r="X1515">
            <v>0</v>
          </cell>
          <cell r="Y1515">
            <v>0</v>
          </cell>
          <cell r="Z1515">
            <v>0</v>
          </cell>
          <cell r="AA1515">
            <v>0</v>
          </cell>
          <cell r="AB1515">
            <v>0</v>
          </cell>
          <cell r="AC1515">
            <v>269.204833984375</v>
          </cell>
          <cell r="AD1515">
            <v>0</v>
          </cell>
          <cell r="AE1515">
            <v>0</v>
          </cell>
          <cell r="AF1515">
            <v>0</v>
          </cell>
          <cell r="AG1515">
            <v>0</v>
          </cell>
          <cell r="AH1515">
            <v>409.270751953125</v>
          </cell>
          <cell r="AI1515">
            <v>752.6121826171875</v>
          </cell>
          <cell r="AJ1515">
            <v>0</v>
          </cell>
          <cell r="AK1515">
            <v>713.5440673828125</v>
          </cell>
          <cell r="AL1515">
            <v>1875.427001953125</v>
          </cell>
          <cell r="AM1515">
            <v>1101.9345703125</v>
          </cell>
          <cell r="AN1515">
            <v>0</v>
          </cell>
          <cell r="AO1515">
            <v>229.35061645507813</v>
          </cell>
          <cell r="AP1515">
            <v>1136.474853515625</v>
          </cell>
          <cell r="AQ1515">
            <v>2467.760009765625</v>
          </cell>
          <cell r="AR1515">
            <v>409.270751953125</v>
          </cell>
          <cell r="AS1515">
            <v>6.0296515900697516</v>
          </cell>
          <cell r="AT1515">
            <v>1101.9345703125</v>
          </cell>
          <cell r="AU1515">
            <v>172.55593872070313</v>
          </cell>
          <cell r="AV1515">
            <v>246.60618591308594</v>
          </cell>
          <cell r="AW1515">
            <v>1136.474853515625</v>
          </cell>
          <cell r="AX1515">
            <v>2657.571533203125</v>
          </cell>
          <cell r="AY1515">
            <v>752.6121826171875</v>
          </cell>
          <cell r="AZ1515">
            <v>3.5311302654998591</v>
          </cell>
          <cell r="BA1515">
            <v>1101.9345703125</v>
          </cell>
          <cell r="BB1515">
            <v>172.55593872070313</v>
          </cell>
          <cell r="BC1515">
            <v>246.60618591308594</v>
          </cell>
          <cell r="BD1515">
            <v>1136.474853515625</v>
          </cell>
          <cell r="BE1515">
            <v>2657.571533203125</v>
          </cell>
          <cell r="BF1515">
            <v>1161.8829345703125</v>
          </cell>
          <cell r="BG1515">
            <v>-20.095247268676758</v>
          </cell>
          <cell r="BH1515">
            <v>2.2872972303767498</v>
          </cell>
          <cell r="BI1515">
            <v>20.887140274047852</v>
          </cell>
          <cell r="BJ1515">
            <v>38.409576416015625</v>
          </cell>
          <cell r="BK1515">
            <v>0</v>
          </cell>
          <cell r="BL1515">
            <v>36.415733337402344</v>
          </cell>
          <cell r="BM1515">
            <v>95.712455749511719</v>
          </cell>
          <cell r="BN1515">
            <v>1101.9345703125</v>
          </cell>
          <cell r="BO1515">
            <v>0</v>
          </cell>
          <cell r="BP1515">
            <v>172.55593872070313</v>
          </cell>
          <cell r="BQ1515">
            <v>0</v>
          </cell>
          <cell r="BR1515">
            <v>0</v>
          </cell>
          <cell r="BS1515">
            <v>0</v>
          </cell>
          <cell r="BT1515">
            <v>1136.474853515625</v>
          </cell>
          <cell r="BU1515">
            <v>0</v>
          </cell>
          <cell r="BV1515">
            <v>0</v>
          </cell>
          <cell r="BW1515">
            <v>246.60618591308594</v>
          </cell>
          <cell r="BX1515">
            <v>1332.33154296875</v>
          </cell>
          <cell r="BY1515">
            <v>273.89056396484375</v>
          </cell>
          <cell r="BZ1515">
            <v>269.204833984375</v>
          </cell>
          <cell r="CA1515">
            <v>0</v>
          </cell>
          <cell r="CB1515">
            <v>2657.571533203125</v>
          </cell>
          <cell r="CC1515">
            <v>1875.427001953125</v>
          </cell>
          <cell r="CD1515">
            <v>1.4170488279117435</v>
          </cell>
          <cell r="CE1515">
            <v>16.320486068725586</v>
          </cell>
          <cell r="CF1515">
            <v>10.902423606160585</v>
          </cell>
          <cell r="CG1515">
            <v>0</v>
          </cell>
          <cell r="CH1515">
            <v>10.902423606160585</v>
          </cell>
          <cell r="CI1515">
            <v>0.69804665903843777</v>
          </cell>
          <cell r="CJ1515">
            <v>0</v>
          </cell>
          <cell r="CK1515">
            <v>0.69804665903843777</v>
          </cell>
          <cell r="CL1515">
            <v>0</v>
          </cell>
          <cell r="CM1515">
            <v>0</v>
          </cell>
          <cell r="CN1515">
            <v>0</v>
          </cell>
          <cell r="CO1515">
            <v>0</v>
          </cell>
          <cell r="CP1515">
            <v>0</v>
          </cell>
          <cell r="CQ1515">
            <v>0</v>
          </cell>
          <cell r="CR1515">
            <v>0</v>
          </cell>
          <cell r="CS1515">
            <v>0</v>
          </cell>
          <cell r="CT1515">
            <v>0</v>
          </cell>
          <cell r="CU1515">
            <v>0</v>
          </cell>
          <cell r="CV1515">
            <v>9999</v>
          </cell>
          <cell r="CW1515">
            <v>9999</v>
          </cell>
        </row>
        <row r="1516">
          <cell r="A1516" t="str">
            <v>HPWH - Tier 1 - greater than 75 gallons - Gas Heated Home - Heated Basement or Inside - HZ1</v>
          </cell>
          <cell r="C1516">
            <v>14.999999046325684</v>
          </cell>
          <cell r="D1516">
            <v>2169.66650390625</v>
          </cell>
          <cell r="E1516">
            <v>-50.832454681396484</v>
          </cell>
          <cell r="F1516">
            <v>1480.325439453125</v>
          </cell>
          <cell r="G1516">
            <v>25.935800552368164</v>
          </cell>
          <cell r="H1516">
            <v>0</v>
          </cell>
          <cell r="I1516">
            <v>0</v>
          </cell>
          <cell r="J1516">
            <v>0.28089401125907898</v>
          </cell>
          <cell r="K1516">
            <v>0.29856190085411072</v>
          </cell>
          <cell r="L1516">
            <v>2366.082275390625</v>
          </cell>
          <cell r="M1516">
            <v>0.27951556444168091</v>
          </cell>
          <cell r="N1516">
            <v>0.97372305393218994</v>
          </cell>
          <cell r="O1516">
            <v>-51.340778350830078</v>
          </cell>
          <cell r="P1516">
            <v>-0.27098304033279419</v>
          </cell>
          <cell r="Q1516">
            <v>-0.72455352544784546</v>
          </cell>
          <cell r="R1516">
            <v>294.373291015625</v>
          </cell>
          <cell r="S1516">
            <v>665.51202392578125</v>
          </cell>
          <cell r="T1516">
            <v>0</v>
          </cell>
          <cell r="U1516">
            <v>480.31350708007813</v>
          </cell>
          <cell r="V1516">
            <v>148.03254699707031</v>
          </cell>
          <cell r="W1516">
            <v>148.03254699707031</v>
          </cell>
          <cell r="X1516">
            <v>0</v>
          </cell>
          <cell r="Y1516">
            <v>0</v>
          </cell>
          <cell r="Z1516">
            <v>0</v>
          </cell>
          <cell r="AA1516">
            <v>0</v>
          </cell>
          <cell r="AB1516">
            <v>0</v>
          </cell>
          <cell r="AC1516">
            <v>269.204833984375</v>
          </cell>
          <cell r="AD1516">
            <v>0</v>
          </cell>
          <cell r="AE1516">
            <v>0</v>
          </cell>
          <cell r="AF1516">
            <v>0</v>
          </cell>
          <cell r="AG1516">
            <v>0</v>
          </cell>
          <cell r="AH1516">
            <v>442.40582275390625</v>
          </cell>
          <cell r="AI1516">
            <v>813.5445556640625</v>
          </cell>
          <cell r="AJ1516">
            <v>0</v>
          </cell>
          <cell r="AK1516">
            <v>749.518310546875</v>
          </cell>
          <cell r="AL1516">
            <v>2005.46875</v>
          </cell>
          <cell r="AM1516">
            <v>1377.8675537109375</v>
          </cell>
          <cell r="AN1516">
            <v>0</v>
          </cell>
          <cell r="AO1516">
            <v>287.11904907226563</v>
          </cell>
          <cell r="AP1516">
            <v>1424.4295654296875</v>
          </cell>
          <cell r="AQ1516">
            <v>3089.416259765625</v>
          </cell>
          <cell r="AR1516">
            <v>442.40582275390625</v>
          </cell>
          <cell r="AS1516">
            <v>6.9832174504990068</v>
          </cell>
          <cell r="AT1516">
            <v>1377.8675537109375</v>
          </cell>
          <cell r="AU1516">
            <v>232.45909118652344</v>
          </cell>
          <cell r="AV1516">
            <v>310.36492919921875</v>
          </cell>
          <cell r="AW1516">
            <v>1424.4295654296875</v>
          </cell>
          <cell r="AX1516">
            <v>3345.12109375</v>
          </cell>
          <cell r="AY1516">
            <v>813.5445556640625</v>
          </cell>
          <cell r="AZ1516">
            <v>4.1117859538190995</v>
          </cell>
          <cell r="BA1516">
            <v>1377.8675537109375</v>
          </cell>
          <cell r="BB1516">
            <v>232.45909118652344</v>
          </cell>
          <cell r="BC1516">
            <v>310.36492919921875</v>
          </cell>
          <cell r="BD1516">
            <v>1424.4295654296875</v>
          </cell>
          <cell r="BE1516">
            <v>3345.12109375</v>
          </cell>
          <cell r="BF1516">
            <v>1255.950439453125</v>
          </cell>
          <cell r="BG1516">
            <v>-28.962886810302734</v>
          </cell>
          <cell r="BH1516">
            <v>2.6634181697997543</v>
          </cell>
          <cell r="BI1516">
            <v>18.013908386230469</v>
          </cell>
          <cell r="BJ1516">
            <v>33.125957489013672</v>
          </cell>
          <cell r="BK1516">
            <v>0</v>
          </cell>
          <cell r="BL1516">
            <v>30.51893424987793</v>
          </cell>
          <cell r="BM1516">
            <v>81.658805847167969</v>
          </cell>
          <cell r="BN1516">
            <v>1377.8675537109375</v>
          </cell>
          <cell r="BO1516">
            <v>-355.18923950195313</v>
          </cell>
          <cell r="BP1516">
            <v>232.45909118652344</v>
          </cell>
          <cell r="BQ1516">
            <v>0</v>
          </cell>
          <cell r="BR1516">
            <v>0</v>
          </cell>
          <cell r="BS1516">
            <v>0</v>
          </cell>
          <cell r="BT1516">
            <v>1424.4295654296875</v>
          </cell>
          <cell r="BU1516">
            <v>0</v>
          </cell>
          <cell r="BV1516">
            <v>0</v>
          </cell>
          <cell r="BW1516">
            <v>310.36492919921875</v>
          </cell>
          <cell r="BX1516">
            <v>1440.1988525390625</v>
          </cell>
          <cell r="BY1516">
            <v>296.06509399414063</v>
          </cell>
          <cell r="BZ1516">
            <v>269.204833984375</v>
          </cell>
          <cell r="CA1516">
            <v>0</v>
          </cell>
          <cell r="CB1516">
            <v>2989.931884765625</v>
          </cell>
          <cell r="CC1516">
            <v>2005.46875</v>
          </cell>
          <cell r="CD1516">
            <v>1.4170291127126879</v>
          </cell>
          <cell r="CE1516">
            <v>16.018667221069336</v>
          </cell>
          <cell r="CF1516">
            <v>13.675706634995006</v>
          </cell>
          <cell r="CG1516">
            <v>-4.5051532796202727</v>
          </cell>
          <cell r="CH1516">
            <v>9.1705533553747323</v>
          </cell>
          <cell r="CI1516">
            <v>0.87581882586688553</v>
          </cell>
          <cell r="CJ1516">
            <v>-0.30034355197468554</v>
          </cell>
          <cell r="CK1516">
            <v>0.57547527389219999</v>
          </cell>
          <cell r="CL1516">
            <v>0</v>
          </cell>
          <cell r="CM1516">
            <v>-51.340778350830078</v>
          </cell>
          <cell r="CN1516">
            <v>0</v>
          </cell>
          <cell r="CO1516">
            <v>0.1939999908208847</v>
          </cell>
          <cell r="CP1516">
            <v>0.37400001287460327</v>
          </cell>
          <cell r="CQ1516">
            <v>-355.18923950195313</v>
          </cell>
          <cell r="CR1516">
            <v>0</v>
          </cell>
          <cell r="CS1516">
            <v>0</v>
          </cell>
          <cell r="CT1516">
            <v>-355.18923950195313</v>
          </cell>
          <cell r="CU1516">
            <v>0</v>
          </cell>
          <cell r="CV1516">
            <v>9999</v>
          </cell>
          <cell r="CW1516">
            <v>0</v>
          </cell>
        </row>
        <row r="1517">
          <cell r="A1517" t="str">
            <v>HPWH - Tier 1 - greater than 75 gallons - Gas Heated Home - Interior Location - PNW</v>
          </cell>
          <cell r="C1517">
            <v>15</v>
          </cell>
          <cell r="D1517">
            <v>2169.3486328125</v>
          </cell>
          <cell r="E1517">
            <v>-51.345981597900391</v>
          </cell>
          <cell r="F1517">
            <v>1480.325439453125</v>
          </cell>
          <cell r="G1517">
            <v>25.935800552368164</v>
          </cell>
          <cell r="H1517">
            <v>0</v>
          </cell>
          <cell r="I1517">
            <v>0</v>
          </cell>
          <cell r="J1517">
            <v>0.28067171573638916</v>
          </cell>
          <cell r="K1517">
            <v>0.29815420508384705</v>
          </cell>
          <cell r="L1517">
            <v>2365.73193359375</v>
          </cell>
          <cell r="M1517">
            <v>0.27951112389564514</v>
          </cell>
          <cell r="N1517">
            <v>0.9750748872756958</v>
          </cell>
          <cell r="O1517">
            <v>-51.859439849853516</v>
          </cell>
          <cell r="P1517">
            <v>-0.27112072706222534</v>
          </cell>
          <cell r="Q1517">
            <v>-0.67611151933670044</v>
          </cell>
          <cell r="R1517">
            <v>294.373291015625</v>
          </cell>
          <cell r="S1517">
            <v>665.51202392578125</v>
          </cell>
          <cell r="T1517">
            <v>0</v>
          </cell>
          <cell r="U1517">
            <v>480.31350708007813</v>
          </cell>
          <cell r="V1517">
            <v>148.03254699707031</v>
          </cell>
          <cell r="W1517">
            <v>148.03254699707031</v>
          </cell>
          <cell r="X1517">
            <v>0</v>
          </cell>
          <cell r="Y1517">
            <v>0</v>
          </cell>
          <cell r="Z1517">
            <v>0</v>
          </cell>
          <cell r="AA1517">
            <v>0</v>
          </cell>
          <cell r="AB1517">
            <v>0</v>
          </cell>
          <cell r="AC1517">
            <v>269.204833984375</v>
          </cell>
          <cell r="AD1517">
            <v>0</v>
          </cell>
          <cell r="AE1517">
            <v>0</v>
          </cell>
          <cell r="AF1517">
            <v>0</v>
          </cell>
          <cell r="AG1517">
            <v>0</v>
          </cell>
          <cell r="AH1517">
            <v>442.40582275390625</v>
          </cell>
          <cell r="AI1517">
            <v>813.5445556640625</v>
          </cell>
          <cell r="AJ1517">
            <v>0</v>
          </cell>
          <cell r="AK1517">
            <v>749.518310546875</v>
          </cell>
          <cell r="AL1517">
            <v>2005.46875</v>
          </cell>
          <cell r="AM1517">
            <v>1377.998046875</v>
          </cell>
          <cell r="AN1517">
            <v>0</v>
          </cell>
          <cell r="AO1517">
            <v>287.11166381835938</v>
          </cell>
          <cell r="AP1517">
            <v>1424.21875</v>
          </cell>
          <cell r="AQ1517">
            <v>3089.328369140625</v>
          </cell>
          <cell r="AR1517">
            <v>442.40582275390625</v>
          </cell>
          <cell r="AS1517">
            <v>6.9830191992283517</v>
          </cell>
          <cell r="AT1517">
            <v>1377.998046875</v>
          </cell>
          <cell r="AU1517">
            <v>232.78181457519531</v>
          </cell>
          <cell r="AV1517">
            <v>310.38983154296875</v>
          </cell>
          <cell r="AW1517">
            <v>1424.21875</v>
          </cell>
          <cell r="AX1517">
            <v>3345.388427734375</v>
          </cell>
          <cell r="AY1517">
            <v>813.5445556640625</v>
          </cell>
          <cell r="AZ1517">
            <v>4.1121145202877978</v>
          </cell>
          <cell r="BA1517">
            <v>1377.998046875</v>
          </cell>
          <cell r="BB1517">
            <v>232.78181457519531</v>
          </cell>
          <cell r="BC1517">
            <v>310.38983154296875</v>
          </cell>
          <cell r="BD1517">
            <v>1424.21875</v>
          </cell>
          <cell r="BE1517">
            <v>3345.388427734375</v>
          </cell>
          <cell r="BF1517">
            <v>1255.950439453125</v>
          </cell>
          <cell r="BG1517">
            <v>-28.972747802734375</v>
          </cell>
          <cell r="BH1517">
            <v>2.6636309994345035</v>
          </cell>
          <cell r="BI1517">
            <v>18.016574859619141</v>
          </cell>
          <cell r="BJ1517">
            <v>33.130863189697266</v>
          </cell>
          <cell r="BK1517">
            <v>0</v>
          </cell>
          <cell r="BL1517">
            <v>30.523454666137695</v>
          </cell>
          <cell r="BM1517">
            <v>81.6708984375</v>
          </cell>
          <cell r="BN1517">
            <v>1377.998046875</v>
          </cell>
          <cell r="BO1517">
            <v>-357.83712768554688</v>
          </cell>
          <cell r="BP1517">
            <v>232.78181457519531</v>
          </cell>
          <cell r="BQ1517">
            <v>0</v>
          </cell>
          <cell r="BR1517">
            <v>0</v>
          </cell>
          <cell r="BS1517">
            <v>0</v>
          </cell>
          <cell r="BT1517">
            <v>1424.21875</v>
          </cell>
          <cell r="BU1517">
            <v>0</v>
          </cell>
          <cell r="BV1517">
            <v>0</v>
          </cell>
          <cell r="BW1517">
            <v>310.38983154296875</v>
          </cell>
          <cell r="BX1517">
            <v>1440.1988525390625</v>
          </cell>
          <cell r="BY1517">
            <v>296.06509399414063</v>
          </cell>
          <cell r="BZ1517">
            <v>269.204833984375</v>
          </cell>
          <cell r="CA1517">
            <v>0</v>
          </cell>
          <cell r="CB1517">
            <v>2987.55126953125</v>
          </cell>
          <cell r="CC1517">
            <v>2005.46875</v>
          </cell>
          <cell r="CD1517">
            <v>1.4155545549059871</v>
          </cell>
          <cell r="CE1517">
            <v>16.123300552368164</v>
          </cell>
          <cell r="CF1517">
            <v>13.673544460124184</v>
          </cell>
          <cell r="CG1517">
            <v>-4.5506659264175155</v>
          </cell>
          <cell r="CH1517">
            <v>9.1228785337066682</v>
          </cell>
          <cell r="CI1517">
            <v>0.87568780303038407</v>
          </cell>
          <cell r="CJ1517">
            <v>-0.30337772842783461</v>
          </cell>
          <cell r="CK1517">
            <v>0.57231007460254946</v>
          </cell>
          <cell r="CL1517">
            <v>0</v>
          </cell>
          <cell r="CM1517">
            <v>-51.859439849853516</v>
          </cell>
          <cell r="CN1517">
            <v>0</v>
          </cell>
          <cell r="CO1517">
            <v>0.20999999344348907</v>
          </cell>
          <cell r="CP1517">
            <v>0.40099999308586121</v>
          </cell>
          <cell r="CQ1517">
            <v>-357.83712768554688</v>
          </cell>
          <cell r="CR1517">
            <v>0</v>
          </cell>
          <cell r="CS1517">
            <v>0</v>
          </cell>
          <cell r="CT1517">
            <v>-357.83712768554688</v>
          </cell>
          <cell r="CU1517">
            <v>0</v>
          </cell>
          <cell r="CV1517">
            <v>9999</v>
          </cell>
          <cell r="CW1517">
            <v>0</v>
          </cell>
        </row>
        <row r="1518">
          <cell r="A1518" t="str">
            <v>HPWH - Tier 1 - greater than 75 gallons - Gas Heated Home - Garage - HZ2</v>
          </cell>
          <cell r="C1518">
            <v>15</v>
          </cell>
          <cell r="D1518">
            <v>1836.0885009765625</v>
          </cell>
          <cell r="E1518">
            <v>-7.4604940414428711</v>
          </cell>
          <cell r="F1518">
            <v>1434.7396240234375</v>
          </cell>
          <cell r="G1518">
            <v>25.935800552368164</v>
          </cell>
          <cell r="H1518">
            <v>0</v>
          </cell>
          <cell r="I1518">
            <v>0</v>
          </cell>
          <cell r="J1518">
            <v>0.28535154461860657</v>
          </cell>
          <cell r="K1518">
            <v>0.31522783637046814</v>
          </cell>
          <cell r="L1518">
            <v>2002.216064453125</v>
          </cell>
          <cell r="M1518">
            <v>0.25192034244537354</v>
          </cell>
          <cell r="N1518">
            <v>0.80222415924072266</v>
          </cell>
          <cell r="O1518">
            <v>-7.5350985527038574</v>
          </cell>
          <cell r="P1518">
            <v>-3.9771191775798798E-2</v>
          </cell>
          <cell r="Q1518">
            <v>-0.10634008049964905</v>
          </cell>
          <cell r="R1518">
            <v>285.3082275390625</v>
          </cell>
          <cell r="S1518">
            <v>645.01788330078125</v>
          </cell>
          <cell r="T1518">
            <v>0</v>
          </cell>
          <cell r="U1518">
            <v>465.52252197265625</v>
          </cell>
          <cell r="V1518">
            <v>143.47396850585938</v>
          </cell>
          <cell r="W1518">
            <v>143.47396850585938</v>
          </cell>
          <cell r="X1518">
            <v>0</v>
          </cell>
          <cell r="Y1518">
            <v>0</v>
          </cell>
          <cell r="Z1518">
            <v>0</v>
          </cell>
          <cell r="AA1518">
            <v>0</v>
          </cell>
          <cell r="AB1518">
            <v>0</v>
          </cell>
          <cell r="AC1518">
            <v>269.204833984375</v>
          </cell>
          <cell r="AD1518">
            <v>0</v>
          </cell>
          <cell r="AE1518">
            <v>0</v>
          </cell>
          <cell r="AF1518">
            <v>0</v>
          </cell>
          <cell r="AG1518">
            <v>0</v>
          </cell>
          <cell r="AH1518">
            <v>428.78219604492188</v>
          </cell>
          <cell r="AI1518">
            <v>788.4918212890625</v>
          </cell>
          <cell r="AJ1518">
            <v>0</v>
          </cell>
          <cell r="AK1518">
            <v>734.72735595703125</v>
          </cell>
          <cell r="AL1518">
            <v>1952.00146484375</v>
          </cell>
          <cell r="AM1518">
            <v>1169.2540283203125</v>
          </cell>
          <cell r="AN1518">
            <v>0</v>
          </cell>
          <cell r="AO1518">
            <v>243.30915832519531</v>
          </cell>
          <cell r="AP1518">
            <v>1205.3748779296875</v>
          </cell>
          <cell r="AQ1518">
            <v>2617.93798828125</v>
          </cell>
          <cell r="AR1518">
            <v>428.78219604492188</v>
          </cell>
          <cell r="AS1518">
            <v>6.1055195125240784</v>
          </cell>
          <cell r="AT1518">
            <v>1169.2540283203125</v>
          </cell>
          <cell r="AU1518">
            <v>191.5167236328125</v>
          </cell>
          <cell r="AV1518">
            <v>262.4608154296875</v>
          </cell>
          <cell r="AW1518">
            <v>1205.3748779296875</v>
          </cell>
          <cell r="AX1518">
            <v>2828.6064453125</v>
          </cell>
          <cell r="AY1518">
            <v>788.4918212890625</v>
          </cell>
          <cell r="AZ1518">
            <v>3.5873629370188471</v>
          </cell>
          <cell r="BA1518">
            <v>1169.2540283203125</v>
          </cell>
          <cell r="BB1518">
            <v>191.5167236328125</v>
          </cell>
          <cell r="BC1518">
            <v>262.4608154296875</v>
          </cell>
          <cell r="BD1518">
            <v>1205.3748779296875</v>
          </cell>
          <cell r="BE1518">
            <v>2828.6064453125</v>
          </cell>
          <cell r="BF1518">
            <v>1217.2740478515625</v>
          </cell>
          <cell r="BG1518">
            <v>-21.2718505859375</v>
          </cell>
          <cell r="BH1518">
            <v>2.323721967378563</v>
          </cell>
          <cell r="BI1518">
            <v>20.63206672668457</v>
          </cell>
          <cell r="BJ1518">
            <v>37.940513610839844</v>
          </cell>
          <cell r="BK1518">
            <v>0</v>
          </cell>
          <cell r="BL1518">
            <v>35.353485107421875</v>
          </cell>
          <cell r="BM1518">
            <v>93.926071166992188</v>
          </cell>
          <cell r="BN1518">
            <v>1169.2540283203125</v>
          </cell>
          <cell r="BO1518">
            <v>-52.337013244628906</v>
          </cell>
          <cell r="BP1518">
            <v>191.5167236328125</v>
          </cell>
          <cell r="BQ1518">
            <v>0</v>
          </cell>
          <cell r="BR1518">
            <v>0</v>
          </cell>
          <cell r="BS1518">
            <v>0</v>
          </cell>
          <cell r="BT1518">
            <v>1205.3748779296875</v>
          </cell>
          <cell r="BU1518">
            <v>0</v>
          </cell>
          <cell r="BV1518">
            <v>0</v>
          </cell>
          <cell r="BW1518">
            <v>262.4608154296875</v>
          </cell>
          <cell r="BX1518">
            <v>1395.8486328125</v>
          </cell>
          <cell r="BY1518">
            <v>286.94793701171875</v>
          </cell>
          <cell r="BZ1518">
            <v>269.204833984375</v>
          </cell>
          <cell r="CA1518">
            <v>0</v>
          </cell>
          <cell r="CB1518">
            <v>2776.26953125</v>
          </cell>
          <cell r="CC1518">
            <v>1952.00146484375</v>
          </cell>
          <cell r="CD1518">
            <v>1.4112419445969189</v>
          </cell>
          <cell r="CE1518">
            <v>16.599977493286133</v>
          </cell>
          <cell r="CF1518">
            <v>11.569959726597954</v>
          </cell>
          <cell r="CG1518">
            <v>-0.66120491666666759</v>
          </cell>
          <cell r="CH1518">
            <v>10.908754809931287</v>
          </cell>
          <cell r="CI1518">
            <v>0.7409114008210953</v>
          </cell>
          <cell r="CJ1518">
            <v>-4.4080327777777747E-2</v>
          </cell>
          <cell r="CK1518">
            <v>0.69683107304331759</v>
          </cell>
          <cell r="CL1518">
            <v>0</v>
          </cell>
          <cell r="CM1518">
            <v>-7.5350985527038574</v>
          </cell>
          <cell r="CN1518">
            <v>0</v>
          </cell>
          <cell r="CO1518">
            <v>0.1940000057220459</v>
          </cell>
          <cell r="CP1518">
            <v>0.37400001287460327</v>
          </cell>
          <cell r="CQ1518">
            <v>-52.337013244628906</v>
          </cell>
          <cell r="CR1518">
            <v>0</v>
          </cell>
          <cell r="CS1518">
            <v>0</v>
          </cell>
          <cell r="CT1518">
            <v>-52.337013244628906</v>
          </cell>
          <cell r="CU1518">
            <v>0</v>
          </cell>
          <cell r="CV1518">
            <v>9999</v>
          </cell>
          <cell r="CW1518">
            <v>0</v>
          </cell>
        </row>
        <row r="1519">
          <cell r="A1519" t="str">
            <v>HPWH - Tier 1 - greater than 75 gallons - Any Heat Type - Unheated Buffer Location - PNW</v>
          </cell>
          <cell r="C1519">
            <v>14.999999046325684</v>
          </cell>
          <cell r="D1519">
            <v>1816.756591796875</v>
          </cell>
          <cell r="E1519">
            <v>-4.3548879623413086</v>
          </cell>
          <cell r="F1519">
            <v>1434.7396240234375</v>
          </cell>
          <cell r="G1519">
            <v>25.935800552368164</v>
          </cell>
          <cell r="H1519">
            <v>0</v>
          </cell>
          <cell r="I1519">
            <v>0</v>
          </cell>
          <cell r="J1519">
            <v>0.28700137138366699</v>
          </cell>
          <cell r="K1519">
            <v>0.31025224924087524</v>
          </cell>
          <cell r="L1519">
            <v>1981.1480712890625</v>
          </cell>
          <cell r="M1519">
            <v>0.24160230159759521</v>
          </cell>
          <cell r="N1519">
            <v>0.78830134868621826</v>
          </cell>
          <cell r="O1519">
            <v>-4.3984370231628418</v>
          </cell>
          <cell r="P1519">
            <v>-2.2994989529252052E-2</v>
          </cell>
          <cell r="Q1519">
            <v>-5.7344112545251846E-2</v>
          </cell>
          <cell r="R1519">
            <v>285.3082275390625</v>
          </cell>
          <cell r="S1519">
            <v>645.01788330078125</v>
          </cell>
          <cell r="T1519">
            <v>0</v>
          </cell>
          <cell r="U1519">
            <v>465.52252197265625</v>
          </cell>
          <cell r="V1519">
            <v>143.47396850585938</v>
          </cell>
          <cell r="W1519">
            <v>143.47396850585938</v>
          </cell>
          <cell r="X1519">
            <v>0</v>
          </cell>
          <cell r="Y1519">
            <v>0</v>
          </cell>
          <cell r="Z1519">
            <v>0</v>
          </cell>
          <cell r="AA1519">
            <v>0</v>
          </cell>
          <cell r="AB1519">
            <v>0</v>
          </cell>
          <cell r="AC1519">
            <v>269.204833984375</v>
          </cell>
          <cell r="AD1519">
            <v>0</v>
          </cell>
          <cell r="AE1519">
            <v>0</v>
          </cell>
          <cell r="AF1519">
            <v>0</v>
          </cell>
          <cell r="AG1519">
            <v>0</v>
          </cell>
          <cell r="AH1519">
            <v>428.78219604492188</v>
          </cell>
          <cell r="AI1519">
            <v>788.4918212890625</v>
          </cell>
          <cell r="AJ1519">
            <v>0</v>
          </cell>
          <cell r="AK1519">
            <v>734.72735595703125</v>
          </cell>
          <cell r="AL1519">
            <v>1952.00146484375</v>
          </cell>
          <cell r="AM1519">
            <v>1156.224365234375</v>
          </cell>
          <cell r="AN1519">
            <v>0</v>
          </cell>
          <cell r="AO1519">
            <v>240.67271423339844</v>
          </cell>
          <cell r="AP1519">
            <v>1192.69140625</v>
          </cell>
          <cell r="AQ1519">
            <v>2589.58837890625</v>
          </cell>
          <cell r="AR1519">
            <v>428.78219604492188</v>
          </cell>
          <cell r="AS1519">
            <v>6.0394030106755459</v>
          </cell>
          <cell r="AT1519">
            <v>1156.224365234375</v>
          </cell>
          <cell r="AU1519">
            <v>188.19293212890625</v>
          </cell>
          <cell r="AV1519">
            <v>259.49200439453125</v>
          </cell>
          <cell r="AW1519">
            <v>1192.69140625</v>
          </cell>
          <cell r="AX1519">
            <v>2796.6005859375</v>
          </cell>
          <cell r="AY1519">
            <v>788.4918212890625</v>
          </cell>
          <cell r="AZ1519">
            <v>3.5467718551562331</v>
          </cell>
          <cell r="BA1519">
            <v>1156.224365234375</v>
          </cell>
          <cell r="BB1519">
            <v>188.19293212890625</v>
          </cell>
          <cell r="BC1519">
            <v>259.49200439453125</v>
          </cell>
          <cell r="BD1519">
            <v>1192.69140625</v>
          </cell>
          <cell r="BE1519">
            <v>2796.6005859375</v>
          </cell>
          <cell r="BF1519">
            <v>1217.2740478515625</v>
          </cell>
          <cell r="BG1519">
            <v>-20.575263977050781</v>
          </cell>
          <cell r="BH1519">
            <v>2.2974290078258837</v>
          </cell>
          <cell r="BI1519">
            <v>20.851474761962891</v>
          </cell>
          <cell r="BJ1519">
            <v>38.343982696533203</v>
          </cell>
          <cell r="BK1519">
            <v>0</v>
          </cell>
          <cell r="BL1519">
            <v>35.729442596435547</v>
          </cell>
          <cell r="BM1519">
            <v>94.924903869628906</v>
          </cell>
          <cell r="BN1519">
            <v>1156.224365234375</v>
          </cell>
          <cell r="BO1519">
            <v>-30.34980583190918</v>
          </cell>
          <cell r="BP1519">
            <v>188.19293212890625</v>
          </cell>
          <cell r="BQ1519">
            <v>0</v>
          </cell>
          <cell r="BR1519">
            <v>0</v>
          </cell>
          <cell r="BS1519">
            <v>0</v>
          </cell>
          <cell r="BT1519">
            <v>1192.69140625</v>
          </cell>
          <cell r="BU1519">
            <v>0</v>
          </cell>
          <cell r="BV1519">
            <v>0</v>
          </cell>
          <cell r="BW1519">
            <v>259.49200439453125</v>
          </cell>
          <cell r="BX1519">
            <v>1395.8486328125</v>
          </cell>
          <cell r="BY1519">
            <v>286.94793701171875</v>
          </cell>
          <cell r="BZ1519">
            <v>269.204833984375</v>
          </cell>
          <cell r="CA1519">
            <v>0</v>
          </cell>
          <cell r="CB1519">
            <v>2766.2509765625</v>
          </cell>
          <cell r="CC1519">
            <v>1952.00146484375</v>
          </cell>
          <cell r="CD1519">
            <v>1.4107493638904545</v>
          </cell>
          <cell r="CE1519">
            <v>16.630075454711914</v>
          </cell>
          <cell r="CF1519">
            <v>11.445971570657518</v>
          </cell>
          <cell r="CG1519">
            <v>-0.38596282895196565</v>
          </cell>
          <cell r="CH1519">
            <v>11.060008741705552</v>
          </cell>
          <cell r="CI1519">
            <v>0.7329390337561732</v>
          </cell>
          <cell r="CJ1519">
            <v>-2.5730855263464209E-2</v>
          </cell>
          <cell r="CK1519">
            <v>0.70720817849270901</v>
          </cell>
          <cell r="CL1519">
            <v>0</v>
          </cell>
          <cell r="CM1519">
            <v>-4.3984370231628418</v>
          </cell>
          <cell r="CN1519">
            <v>0</v>
          </cell>
          <cell r="CO1519">
            <v>0.20999999344348907</v>
          </cell>
          <cell r="CP1519">
            <v>0.40099999308586121</v>
          </cell>
          <cell r="CQ1519">
            <v>-30.34980583190918</v>
          </cell>
          <cell r="CR1519">
            <v>0</v>
          </cell>
          <cell r="CS1519">
            <v>0</v>
          </cell>
          <cell r="CT1519">
            <v>-30.34980583190918</v>
          </cell>
          <cell r="CU1519">
            <v>0</v>
          </cell>
          <cell r="CV1519">
            <v>9999</v>
          </cell>
          <cell r="CW1519">
            <v>0</v>
          </cell>
        </row>
        <row r="1520">
          <cell r="A1520" t="str">
            <v>HPWH - Tier 1 - greater than 75 gallons - Gas Heated Home - Heated Basement or Inside - HZ2</v>
          </cell>
          <cell r="C1520">
            <v>14.999998092651367</v>
          </cell>
          <cell r="D1520">
            <v>2168.787353515625</v>
          </cell>
          <cell r="E1520">
            <v>-52.253215789794922</v>
          </cell>
          <cell r="F1520">
            <v>1480.325439453125</v>
          </cell>
          <cell r="G1520">
            <v>25.935800552368164</v>
          </cell>
          <cell r="H1520">
            <v>0</v>
          </cell>
          <cell r="I1520">
            <v>0</v>
          </cell>
          <cell r="J1520">
            <v>0.28092923760414124</v>
          </cell>
          <cell r="K1520">
            <v>0.29853126406669617</v>
          </cell>
          <cell r="L1520">
            <v>2365.122314453125</v>
          </cell>
          <cell r="M1520">
            <v>0.27930429577827454</v>
          </cell>
          <cell r="N1520">
            <v>0.97315812110900879</v>
          </cell>
          <cell r="O1520">
            <v>-52.775745391845703</v>
          </cell>
          <cell r="P1520">
            <v>-0.27855697274208069</v>
          </cell>
          <cell r="Q1520">
            <v>-0.7448047399520874</v>
          </cell>
          <cell r="R1520">
            <v>294.373291015625</v>
          </cell>
          <cell r="S1520">
            <v>665.51202392578125</v>
          </cell>
          <cell r="T1520">
            <v>0</v>
          </cell>
          <cell r="U1520">
            <v>480.31350708007813</v>
          </cell>
          <cell r="V1520">
            <v>148.03254699707031</v>
          </cell>
          <cell r="W1520">
            <v>148.03254699707031</v>
          </cell>
          <cell r="X1520">
            <v>0</v>
          </cell>
          <cell r="Y1520">
            <v>0</v>
          </cell>
          <cell r="Z1520">
            <v>0</v>
          </cell>
          <cell r="AA1520">
            <v>0</v>
          </cell>
          <cell r="AB1520">
            <v>0</v>
          </cell>
          <cell r="AC1520">
            <v>269.204833984375</v>
          </cell>
          <cell r="AD1520">
            <v>0</v>
          </cell>
          <cell r="AE1520">
            <v>0</v>
          </cell>
          <cell r="AF1520">
            <v>0</v>
          </cell>
          <cell r="AG1520">
            <v>0</v>
          </cell>
          <cell r="AH1520">
            <v>442.40582275390625</v>
          </cell>
          <cell r="AI1520">
            <v>813.5445556640625</v>
          </cell>
          <cell r="AJ1520">
            <v>0</v>
          </cell>
          <cell r="AK1520">
            <v>749.518310546875</v>
          </cell>
          <cell r="AL1520">
            <v>2005.46875</v>
          </cell>
          <cell r="AM1520">
            <v>1377.1009521484375</v>
          </cell>
          <cell r="AN1520">
            <v>0</v>
          </cell>
          <cell r="AO1520">
            <v>286.98077392578125</v>
          </cell>
          <cell r="AP1520">
            <v>1423.8515625</v>
          </cell>
          <cell r="AQ1520">
            <v>3087.933349609375</v>
          </cell>
          <cell r="AR1520">
            <v>442.40582275390625</v>
          </cell>
          <cell r="AS1520">
            <v>6.9798655968134105</v>
          </cell>
          <cell r="AT1520">
            <v>1377.1009521484375</v>
          </cell>
          <cell r="AU1520">
            <v>232.32421875</v>
          </cell>
          <cell r="AV1520">
            <v>310.21316528320313</v>
          </cell>
          <cell r="AW1520">
            <v>1423.8515625</v>
          </cell>
          <cell r="AX1520">
            <v>3343.489990234375</v>
          </cell>
          <cell r="AY1520">
            <v>813.5445556640625</v>
          </cell>
          <cell r="AZ1520">
            <v>4.109780850591779</v>
          </cell>
          <cell r="BA1520">
            <v>1377.1009521484375</v>
          </cell>
          <cell r="BB1520">
            <v>232.32421875</v>
          </cell>
          <cell r="BC1520">
            <v>310.21316528320313</v>
          </cell>
          <cell r="BD1520">
            <v>1423.8515625</v>
          </cell>
          <cell r="BE1520">
            <v>3343.489990234375</v>
          </cell>
          <cell r="BF1520">
            <v>1255.950439453125</v>
          </cell>
          <cell r="BG1520">
            <v>-28.939422607421875</v>
          </cell>
          <cell r="BH1520">
            <v>2.6621193598840751</v>
          </cell>
          <cell r="BI1520">
            <v>18.021219253540039</v>
          </cell>
          <cell r="BJ1520">
            <v>33.139404296875</v>
          </cell>
          <cell r="BK1520">
            <v>0</v>
          </cell>
          <cell r="BL1520">
            <v>30.531322479248047</v>
          </cell>
          <cell r="BM1520">
            <v>81.691947937011719</v>
          </cell>
          <cell r="BN1520">
            <v>1377.1009521484375</v>
          </cell>
          <cell r="BO1520">
            <v>-366.56784057617188</v>
          </cell>
          <cell r="BP1520">
            <v>232.32421875</v>
          </cell>
          <cell r="BQ1520">
            <v>0</v>
          </cell>
          <cell r="BR1520">
            <v>0</v>
          </cell>
          <cell r="BS1520">
            <v>0</v>
          </cell>
          <cell r="BT1520">
            <v>1423.8515625</v>
          </cell>
          <cell r="BU1520">
            <v>0</v>
          </cell>
          <cell r="BV1520">
            <v>0</v>
          </cell>
          <cell r="BW1520">
            <v>310.21316528320313</v>
          </cell>
          <cell r="BX1520">
            <v>1440.1988525390625</v>
          </cell>
          <cell r="BY1520">
            <v>296.06509399414063</v>
          </cell>
          <cell r="BZ1520">
            <v>269.204833984375</v>
          </cell>
          <cell r="CA1520">
            <v>0</v>
          </cell>
          <cell r="CB1520">
            <v>2976.922119140625</v>
          </cell>
          <cell r="CC1520">
            <v>2005.46875</v>
          </cell>
          <cell r="CD1520">
            <v>1.4095439627487505</v>
          </cell>
          <cell r="CE1520">
            <v>16.523891448974609</v>
          </cell>
          <cell r="CF1520">
            <v>13.670482771895321</v>
          </cell>
          <cell r="CG1520">
            <v>-4.6310717652847595</v>
          </cell>
          <cell r="CH1520">
            <v>9.0394110066105604</v>
          </cell>
          <cell r="CI1520">
            <v>0.87548448956240099</v>
          </cell>
          <cell r="CJ1520">
            <v>-0.30873811768564924</v>
          </cell>
          <cell r="CK1520">
            <v>0.56674637187675181</v>
          </cell>
          <cell r="CL1520">
            <v>0</v>
          </cell>
          <cell r="CM1520">
            <v>-52.775745391845703</v>
          </cell>
          <cell r="CN1520">
            <v>0</v>
          </cell>
          <cell r="CO1520">
            <v>0.1940000057220459</v>
          </cell>
          <cell r="CP1520">
            <v>0.37400001287460327</v>
          </cell>
          <cell r="CQ1520">
            <v>-366.56784057617188</v>
          </cell>
          <cell r="CR1520">
            <v>0</v>
          </cell>
          <cell r="CS1520">
            <v>0</v>
          </cell>
          <cell r="CT1520">
            <v>-366.56784057617188</v>
          </cell>
          <cell r="CU1520">
            <v>0</v>
          </cell>
          <cell r="CV1520">
            <v>9999</v>
          </cell>
          <cell r="CW1520">
            <v>0</v>
          </cell>
        </row>
        <row r="1521">
          <cell r="A1521" t="str">
            <v>HPWH - Tier 2 - 50 to 75 gallons - Heat Pump Heated Home - Unheated Basement - HZ2</v>
          </cell>
          <cell r="C1521">
            <v>14.999999046325684</v>
          </cell>
          <cell r="D1521">
            <v>1721.8447265625</v>
          </cell>
          <cell r="E1521">
            <v>0</v>
          </cell>
          <cell r="F1521">
            <v>1369.4527587890625</v>
          </cell>
          <cell r="G1521">
            <v>25.935800552368164</v>
          </cell>
          <cell r="H1521">
            <v>0</v>
          </cell>
          <cell r="I1521">
            <v>0</v>
          </cell>
          <cell r="J1521">
            <v>0.29161852598190308</v>
          </cell>
          <cell r="K1521">
            <v>0.30803045630455017</v>
          </cell>
          <cell r="L1521">
            <v>1877.6474609375</v>
          </cell>
          <cell r="M1521">
            <v>0.21732917428016663</v>
          </cell>
          <cell r="N1521">
            <v>0.72199994325637817</v>
          </cell>
          <cell r="O1521">
            <v>0</v>
          </cell>
          <cell r="P1521">
            <v>0</v>
          </cell>
          <cell r="Q1521">
            <v>0</v>
          </cell>
          <cell r="R1521">
            <v>272.32546997070313</v>
          </cell>
          <cell r="S1521">
            <v>615.6668701171875</v>
          </cell>
          <cell r="T1521">
            <v>0</v>
          </cell>
          <cell r="U1521">
            <v>444.33926391601563</v>
          </cell>
          <cell r="V1521">
            <v>136.94528198242188</v>
          </cell>
          <cell r="W1521">
            <v>136.94528198242188</v>
          </cell>
          <cell r="X1521">
            <v>0</v>
          </cell>
          <cell r="Y1521">
            <v>0</v>
          </cell>
          <cell r="Z1521">
            <v>0</v>
          </cell>
          <cell r="AA1521">
            <v>0</v>
          </cell>
          <cell r="AB1521">
            <v>0</v>
          </cell>
          <cell r="AC1521">
            <v>269.204833984375</v>
          </cell>
          <cell r="AD1521">
            <v>0</v>
          </cell>
          <cell r="AE1521">
            <v>0</v>
          </cell>
          <cell r="AF1521">
            <v>0</v>
          </cell>
          <cell r="AG1521">
            <v>0</v>
          </cell>
          <cell r="AH1521">
            <v>409.270751953125</v>
          </cell>
          <cell r="AI1521">
            <v>752.6121826171875</v>
          </cell>
          <cell r="AJ1521">
            <v>0</v>
          </cell>
          <cell r="AK1521">
            <v>713.5440673828125</v>
          </cell>
          <cell r="AL1521">
            <v>1875.427001953125</v>
          </cell>
          <cell r="AM1521">
            <v>1095.170654296875</v>
          </cell>
          <cell r="AN1521">
            <v>0</v>
          </cell>
          <cell r="AO1521">
            <v>228.03111267089844</v>
          </cell>
          <cell r="AP1521">
            <v>1130.382080078125</v>
          </cell>
          <cell r="AQ1521">
            <v>2453.583740234375</v>
          </cell>
          <cell r="AR1521">
            <v>409.270751953125</v>
          </cell>
          <cell r="AS1521">
            <v>5.9950139005460006</v>
          </cell>
          <cell r="AT1521">
            <v>1095.170654296875</v>
          </cell>
          <cell r="AU1521">
            <v>172.3646240234375</v>
          </cell>
          <cell r="AV1521">
            <v>245.267578125</v>
          </cell>
          <cell r="AW1521">
            <v>1130.382080078125</v>
          </cell>
          <cell r="AX1521">
            <v>2643.18505859375</v>
          </cell>
          <cell r="AY1521">
            <v>752.6121826171875</v>
          </cell>
          <cell r="AZ1521">
            <v>3.5120146932913303</v>
          </cell>
          <cell r="BA1521">
            <v>1095.170654296875</v>
          </cell>
          <cell r="BB1521">
            <v>172.3646240234375</v>
          </cell>
          <cell r="BC1521">
            <v>245.267578125</v>
          </cell>
          <cell r="BD1521">
            <v>1130.382080078125</v>
          </cell>
          <cell r="BE1521">
            <v>2643.18505859375</v>
          </cell>
          <cell r="BF1521">
            <v>1161.8829345703125</v>
          </cell>
          <cell r="BG1521">
            <v>-19.812442779541016</v>
          </cell>
          <cell r="BH1521">
            <v>2.2749150773316407</v>
          </cell>
          <cell r="BI1521">
            <v>20.999725341796875</v>
          </cell>
          <cell r="BJ1521">
            <v>38.616611480712891</v>
          </cell>
          <cell r="BK1521">
            <v>0</v>
          </cell>
          <cell r="BL1521">
            <v>36.612022399902344</v>
          </cell>
          <cell r="BM1521">
            <v>96.228355407714844</v>
          </cell>
          <cell r="BN1521">
            <v>1095.170654296875</v>
          </cell>
          <cell r="BO1521">
            <v>0</v>
          </cell>
          <cell r="BP1521">
            <v>172.3646240234375</v>
          </cell>
          <cell r="BQ1521">
            <v>0</v>
          </cell>
          <cell r="BR1521">
            <v>0</v>
          </cell>
          <cell r="BS1521">
            <v>0</v>
          </cell>
          <cell r="BT1521">
            <v>1130.382080078125</v>
          </cell>
          <cell r="BU1521">
            <v>0</v>
          </cell>
          <cell r="BV1521">
            <v>0</v>
          </cell>
          <cell r="BW1521">
            <v>245.267578125</v>
          </cell>
          <cell r="BX1521">
            <v>1332.33154296875</v>
          </cell>
          <cell r="BY1521">
            <v>273.89056396484375</v>
          </cell>
          <cell r="BZ1521">
            <v>269.204833984375</v>
          </cell>
          <cell r="CA1521">
            <v>0</v>
          </cell>
          <cell r="CB1521">
            <v>2643.18505859375</v>
          </cell>
          <cell r="CC1521">
            <v>1875.427001953125</v>
          </cell>
          <cell r="CD1521">
            <v>1.4093777149376305</v>
          </cell>
          <cell r="CE1521">
            <v>16.799577713012695</v>
          </cell>
          <cell r="CF1521">
            <v>10.844195990586915</v>
          </cell>
          <cell r="CG1521">
            <v>0</v>
          </cell>
          <cell r="CH1521">
            <v>10.844195990586915</v>
          </cell>
          <cell r="CI1521">
            <v>0.69432429401828855</v>
          </cell>
          <cell r="CJ1521">
            <v>0</v>
          </cell>
          <cell r="CK1521">
            <v>0.69432429401828855</v>
          </cell>
          <cell r="CL1521">
            <v>0</v>
          </cell>
          <cell r="CM1521">
            <v>0</v>
          </cell>
          <cell r="CN1521">
            <v>0</v>
          </cell>
          <cell r="CO1521">
            <v>0</v>
          </cell>
          <cell r="CP1521">
            <v>0</v>
          </cell>
          <cell r="CQ1521">
            <v>0</v>
          </cell>
          <cell r="CR1521">
            <v>0</v>
          </cell>
          <cell r="CS1521">
            <v>0</v>
          </cell>
          <cell r="CT1521">
            <v>0</v>
          </cell>
          <cell r="CU1521">
            <v>0</v>
          </cell>
          <cell r="CV1521">
            <v>9999</v>
          </cell>
          <cell r="CW1521">
            <v>9999</v>
          </cell>
        </row>
        <row r="1522">
          <cell r="A1522" t="str">
            <v>HPWH - Tier 1 - greater than 75 gallons - Heat Pump Heated Home - Unheated Basement - HZ1</v>
          </cell>
          <cell r="C1522">
            <v>15</v>
          </cell>
          <cell r="D1522">
            <v>1789.537109375</v>
          </cell>
          <cell r="E1522">
            <v>0</v>
          </cell>
          <cell r="F1522">
            <v>1434.7396240234375</v>
          </cell>
          <cell r="G1522">
            <v>25.935800552368164</v>
          </cell>
          <cell r="H1522">
            <v>0</v>
          </cell>
          <cell r="I1522">
            <v>0</v>
          </cell>
          <cell r="J1522">
            <v>0.29056483507156372</v>
          </cell>
          <cell r="K1522">
            <v>0.30861946940422058</v>
          </cell>
          <cell r="L1522">
            <v>1951.4847412109375</v>
          </cell>
          <cell r="M1522">
            <v>0.22834092378616333</v>
          </cell>
          <cell r="N1522">
            <v>0.75562494993209839</v>
          </cell>
          <cell r="O1522">
            <v>0</v>
          </cell>
          <cell r="P1522">
            <v>0</v>
          </cell>
          <cell r="Q1522">
            <v>0</v>
          </cell>
          <cell r="R1522">
            <v>285.3082275390625</v>
          </cell>
          <cell r="S1522">
            <v>645.01788330078125</v>
          </cell>
          <cell r="T1522">
            <v>0</v>
          </cell>
          <cell r="U1522">
            <v>465.52252197265625</v>
          </cell>
          <cell r="V1522">
            <v>143.47396850585938</v>
          </cell>
          <cell r="W1522">
            <v>143.47396850585938</v>
          </cell>
          <cell r="X1522">
            <v>0</v>
          </cell>
          <cell r="Y1522">
            <v>0</v>
          </cell>
          <cell r="Z1522">
            <v>0</v>
          </cell>
          <cell r="AA1522">
            <v>0</v>
          </cell>
          <cell r="AB1522">
            <v>0</v>
          </cell>
          <cell r="AC1522">
            <v>269.204833984375</v>
          </cell>
          <cell r="AD1522">
            <v>0</v>
          </cell>
          <cell r="AE1522">
            <v>0</v>
          </cell>
          <cell r="AF1522">
            <v>0</v>
          </cell>
          <cell r="AG1522">
            <v>0</v>
          </cell>
          <cell r="AH1522">
            <v>428.78219604492188</v>
          </cell>
          <cell r="AI1522">
            <v>788.4918212890625</v>
          </cell>
          <cell r="AJ1522">
            <v>0</v>
          </cell>
          <cell r="AK1522">
            <v>734.72735595703125</v>
          </cell>
          <cell r="AL1522">
            <v>1952.00146484375</v>
          </cell>
          <cell r="AM1522">
            <v>1137.42822265625</v>
          </cell>
          <cell r="AN1522">
            <v>0</v>
          </cell>
          <cell r="AO1522">
            <v>236.91334533691406</v>
          </cell>
          <cell r="AP1522">
            <v>1174.833740234375</v>
          </cell>
          <cell r="AQ1522">
            <v>2549.17529296875</v>
          </cell>
          <cell r="AR1522">
            <v>428.78219604492188</v>
          </cell>
          <cell r="AS1522">
            <v>5.9451519483343276</v>
          </cell>
          <cell r="AT1522">
            <v>1137.42822265625</v>
          </cell>
          <cell r="AU1522">
            <v>180.39199829101563</v>
          </cell>
          <cell r="AV1522">
            <v>254.95252990722656</v>
          </cell>
          <cell r="AW1522">
            <v>1174.833740234375</v>
          </cell>
          <cell r="AX1522">
            <v>2747.6064453125</v>
          </cell>
          <cell r="AY1522">
            <v>788.4918212890625</v>
          </cell>
          <cell r="AZ1522">
            <v>3.4846352372486584</v>
          </cell>
          <cell r="BA1522">
            <v>1137.42822265625</v>
          </cell>
          <cell r="BB1522">
            <v>180.39199829101563</v>
          </cell>
          <cell r="BC1522">
            <v>254.95252990722656</v>
          </cell>
          <cell r="BD1522">
            <v>1174.833740234375</v>
          </cell>
          <cell r="BE1522">
            <v>2747.6064453125</v>
          </cell>
          <cell r="BF1522">
            <v>1217.2740478515625</v>
          </cell>
          <cell r="BG1522">
            <v>-19.397174835205078</v>
          </cell>
          <cell r="BH1522">
            <v>2.2571798815051363</v>
          </cell>
          <cell r="BI1522">
            <v>21.168424606323242</v>
          </cell>
          <cell r="BJ1522">
            <v>38.926826477050781</v>
          </cell>
          <cell r="BK1522">
            <v>0</v>
          </cell>
          <cell r="BL1522">
            <v>36.272544860839844</v>
          </cell>
          <cell r="BM1522">
            <v>96.3677978515625</v>
          </cell>
          <cell r="BN1522">
            <v>1137.42822265625</v>
          </cell>
          <cell r="BO1522">
            <v>0</v>
          </cell>
          <cell r="BP1522">
            <v>180.39199829101563</v>
          </cell>
          <cell r="BQ1522">
            <v>0</v>
          </cell>
          <cell r="BR1522">
            <v>0</v>
          </cell>
          <cell r="BS1522">
            <v>0</v>
          </cell>
          <cell r="BT1522">
            <v>1174.833740234375</v>
          </cell>
          <cell r="BU1522">
            <v>0</v>
          </cell>
          <cell r="BV1522">
            <v>0</v>
          </cell>
          <cell r="BW1522">
            <v>254.95252990722656</v>
          </cell>
          <cell r="BX1522">
            <v>1395.8486328125</v>
          </cell>
          <cell r="BY1522">
            <v>286.94793701171875</v>
          </cell>
          <cell r="BZ1522">
            <v>269.204833984375</v>
          </cell>
          <cell r="CA1522">
            <v>0</v>
          </cell>
          <cell r="CB1522">
            <v>2747.6064453125</v>
          </cell>
          <cell r="CC1522">
            <v>1952.00146484375</v>
          </cell>
          <cell r="CD1522">
            <v>1.4075842802817409</v>
          </cell>
          <cell r="CE1522">
            <v>16.875368118286133</v>
          </cell>
          <cell r="CF1522">
            <v>11.27334501751926</v>
          </cell>
          <cell r="CG1522">
            <v>0</v>
          </cell>
          <cell r="CH1522">
            <v>11.27334501751926</v>
          </cell>
          <cell r="CI1522">
            <v>0.72184154390165012</v>
          </cell>
          <cell r="CJ1522">
            <v>0</v>
          </cell>
          <cell r="CK1522">
            <v>0.72184154390165012</v>
          </cell>
          <cell r="CL1522">
            <v>0</v>
          </cell>
          <cell r="CM1522">
            <v>0</v>
          </cell>
          <cell r="CN1522">
            <v>0</v>
          </cell>
          <cell r="CO1522">
            <v>0</v>
          </cell>
          <cell r="CP1522">
            <v>0</v>
          </cell>
          <cell r="CQ1522">
            <v>0</v>
          </cell>
          <cell r="CR1522">
            <v>0</v>
          </cell>
          <cell r="CS1522">
            <v>0</v>
          </cell>
          <cell r="CT1522">
            <v>0</v>
          </cell>
          <cell r="CU1522">
            <v>0</v>
          </cell>
          <cell r="CV1522">
            <v>9999</v>
          </cell>
          <cell r="CW1522">
            <v>9999</v>
          </cell>
        </row>
        <row r="1523">
          <cell r="A1523" t="str">
            <v>HPWH - Tier 2 - 50 to 75 gallons - Heat Pump Heated Home - Garage - HZ3</v>
          </cell>
          <cell r="C1523">
            <v>15.000000953674316</v>
          </cell>
          <cell r="D1523">
            <v>1699.1839599609375</v>
          </cell>
          <cell r="E1523">
            <v>0</v>
          </cell>
          <cell r="F1523">
            <v>1369.4527587890625</v>
          </cell>
          <cell r="G1523">
            <v>25.935800552368164</v>
          </cell>
          <cell r="H1523">
            <v>0</v>
          </cell>
          <cell r="I1523">
            <v>0</v>
          </cell>
          <cell r="J1523">
            <v>0.29386919736862183</v>
          </cell>
          <cell r="K1523">
            <v>0.31254085898399353</v>
          </cell>
          <cell r="L1523">
            <v>1852.92578125</v>
          </cell>
          <cell r="M1523">
            <v>0.21690846979618073</v>
          </cell>
          <cell r="N1523">
            <v>0.70252102613449097</v>
          </cell>
          <cell r="O1523">
            <v>0</v>
          </cell>
          <cell r="P1523">
            <v>0</v>
          </cell>
          <cell r="Q1523">
            <v>0</v>
          </cell>
          <cell r="R1523">
            <v>272.32546997070313</v>
          </cell>
          <cell r="S1523">
            <v>615.6668701171875</v>
          </cell>
          <cell r="T1523">
            <v>0</v>
          </cell>
          <cell r="U1523">
            <v>444.33926391601563</v>
          </cell>
          <cell r="V1523">
            <v>136.94528198242188</v>
          </cell>
          <cell r="W1523">
            <v>136.94528198242188</v>
          </cell>
          <cell r="X1523">
            <v>0</v>
          </cell>
          <cell r="Y1523">
            <v>0</v>
          </cell>
          <cell r="Z1523">
            <v>0</v>
          </cell>
          <cell r="AA1523">
            <v>0</v>
          </cell>
          <cell r="AB1523">
            <v>0</v>
          </cell>
          <cell r="AC1523">
            <v>269.204833984375</v>
          </cell>
          <cell r="AD1523">
            <v>0</v>
          </cell>
          <cell r="AE1523">
            <v>0</v>
          </cell>
          <cell r="AF1523">
            <v>0</v>
          </cell>
          <cell r="AG1523">
            <v>0</v>
          </cell>
          <cell r="AH1523">
            <v>409.270751953125</v>
          </cell>
          <cell r="AI1523">
            <v>752.6121826171875</v>
          </cell>
          <cell r="AJ1523">
            <v>0</v>
          </cell>
          <cell r="AK1523">
            <v>713.5440673828125</v>
          </cell>
          <cell r="AL1523">
            <v>1875.427001953125</v>
          </cell>
          <cell r="AM1523">
            <v>1080.5767822265625</v>
          </cell>
          <cell r="AN1523">
            <v>0</v>
          </cell>
          <cell r="AO1523">
            <v>225.01045227050781</v>
          </cell>
          <cell r="AP1523">
            <v>1115.4990234375</v>
          </cell>
          <cell r="AQ1523">
            <v>2421.086181640625</v>
          </cell>
          <cell r="AR1523">
            <v>409.270751953125</v>
          </cell>
          <cell r="AS1523">
            <v>5.9156102564882636</v>
          </cell>
          <cell r="AT1523">
            <v>1080.5767822265625</v>
          </cell>
          <cell r="AU1523">
            <v>167.71440124511719</v>
          </cell>
          <cell r="AV1523">
            <v>241.78189086914063</v>
          </cell>
          <cell r="AW1523">
            <v>1115.4990234375</v>
          </cell>
          <cell r="AX1523">
            <v>2605.572021484375</v>
          </cell>
          <cell r="AY1523">
            <v>752.6121826171875</v>
          </cell>
          <cell r="AZ1523">
            <v>3.4620383028753818</v>
          </cell>
          <cell r="BA1523">
            <v>1080.5767822265625</v>
          </cell>
          <cell r="BB1523">
            <v>167.71440124511719</v>
          </cell>
          <cell r="BC1523">
            <v>241.78189086914063</v>
          </cell>
          <cell r="BD1523">
            <v>1115.4990234375</v>
          </cell>
          <cell r="BE1523">
            <v>2605.572021484375</v>
          </cell>
          <cell r="BF1523">
            <v>1161.8829345703125</v>
          </cell>
          <cell r="BG1523">
            <v>-18.879913330078125</v>
          </cell>
          <cell r="BH1523">
            <v>2.2425427628635295</v>
          </cell>
          <cell r="BI1523">
            <v>21.279901504516602</v>
          </cell>
          <cell r="BJ1523">
            <v>39.131832122802734</v>
          </cell>
          <cell r="BK1523">
            <v>0</v>
          </cell>
          <cell r="BL1523">
            <v>37.100494384765625</v>
          </cell>
          <cell r="BM1523">
            <v>97.512229919433594</v>
          </cell>
          <cell r="BN1523">
            <v>1080.5767822265625</v>
          </cell>
          <cell r="BO1523">
            <v>0</v>
          </cell>
          <cell r="BP1523">
            <v>167.71440124511719</v>
          </cell>
          <cell r="BQ1523">
            <v>0</v>
          </cell>
          <cell r="BR1523">
            <v>0</v>
          </cell>
          <cell r="BS1523">
            <v>0</v>
          </cell>
          <cell r="BT1523">
            <v>1115.4990234375</v>
          </cell>
          <cell r="BU1523">
            <v>0</v>
          </cell>
          <cell r="BV1523">
            <v>0</v>
          </cell>
          <cell r="BW1523">
            <v>241.78189086914063</v>
          </cell>
          <cell r="BX1523">
            <v>1332.33154296875</v>
          </cell>
          <cell r="BY1523">
            <v>273.89056396484375</v>
          </cell>
          <cell r="BZ1523">
            <v>269.204833984375</v>
          </cell>
          <cell r="CA1523">
            <v>0</v>
          </cell>
          <cell r="CB1523">
            <v>2605.572021484375</v>
          </cell>
          <cell r="CC1523">
            <v>1875.427001953125</v>
          </cell>
          <cell r="CD1523">
            <v>1.3893221009734273</v>
          </cell>
          <cell r="CE1523">
            <v>18.2205810546875</v>
          </cell>
          <cell r="CF1523">
            <v>10.701527847377383</v>
          </cell>
          <cell r="CG1523">
            <v>0</v>
          </cell>
          <cell r="CH1523">
            <v>10.701527847377383</v>
          </cell>
          <cell r="CI1523">
            <v>0.68518569997599632</v>
          </cell>
          <cell r="CJ1523">
            <v>0</v>
          </cell>
          <cell r="CK1523">
            <v>0.68518569997599632</v>
          </cell>
          <cell r="CL1523">
            <v>0</v>
          </cell>
          <cell r="CM1523">
            <v>0</v>
          </cell>
          <cell r="CN1523">
            <v>0</v>
          </cell>
          <cell r="CO1523">
            <v>0</v>
          </cell>
          <cell r="CP1523">
            <v>0</v>
          </cell>
          <cell r="CQ1523">
            <v>0</v>
          </cell>
          <cell r="CR1523">
            <v>0</v>
          </cell>
          <cell r="CS1523">
            <v>0</v>
          </cell>
          <cell r="CT1523">
            <v>0</v>
          </cell>
          <cell r="CU1523">
            <v>0</v>
          </cell>
          <cell r="CV1523">
            <v>9999</v>
          </cell>
          <cell r="CW1523">
            <v>9999</v>
          </cell>
        </row>
        <row r="1524">
          <cell r="A1524" t="str">
            <v>HPWH - Tier 1 - greater than 75 gallons - Gas Heated Home - Heated Basement or Inside - HZ3</v>
          </cell>
          <cell r="C1524">
            <v>15</v>
          </cell>
          <cell r="D1524">
            <v>2166.031005859375</v>
          </cell>
          <cell r="E1524">
            <v>-56.705780029296875</v>
          </cell>
          <cell r="F1524">
            <v>1480.325439453125</v>
          </cell>
          <cell r="G1524">
            <v>25.935800552368164</v>
          </cell>
          <cell r="H1524">
            <v>0</v>
          </cell>
          <cell r="I1524">
            <v>0</v>
          </cell>
          <cell r="J1524">
            <v>0.28103986382484436</v>
          </cell>
          <cell r="K1524">
            <v>0.2984352707862854</v>
          </cell>
          <cell r="L1524">
            <v>2362.120361328125</v>
          </cell>
          <cell r="M1524">
            <v>0.27864366769790649</v>
          </cell>
          <cell r="N1524">
            <v>0.97139173746109009</v>
          </cell>
          <cell r="O1524">
            <v>-57.272838592529297</v>
          </cell>
          <cell r="P1524">
            <v>-0.30229318141937256</v>
          </cell>
          <cell r="Q1524">
            <v>-0.80827051401138306</v>
          </cell>
          <cell r="R1524">
            <v>294.373291015625</v>
          </cell>
          <cell r="S1524">
            <v>665.51202392578125</v>
          </cell>
          <cell r="T1524">
            <v>0</v>
          </cell>
          <cell r="U1524">
            <v>480.31350708007813</v>
          </cell>
          <cell r="V1524">
            <v>148.03254699707031</v>
          </cell>
          <cell r="W1524">
            <v>148.03254699707031</v>
          </cell>
          <cell r="X1524">
            <v>0</v>
          </cell>
          <cell r="Y1524">
            <v>0</v>
          </cell>
          <cell r="Z1524">
            <v>0</v>
          </cell>
          <cell r="AA1524">
            <v>0</v>
          </cell>
          <cell r="AB1524">
            <v>0</v>
          </cell>
          <cell r="AC1524">
            <v>269.204833984375</v>
          </cell>
          <cell r="AD1524">
            <v>0</v>
          </cell>
          <cell r="AE1524">
            <v>0</v>
          </cell>
          <cell r="AF1524">
            <v>0</v>
          </cell>
          <cell r="AG1524">
            <v>0</v>
          </cell>
          <cell r="AH1524">
            <v>442.40582275390625</v>
          </cell>
          <cell r="AI1524">
            <v>813.5445556640625</v>
          </cell>
          <cell r="AJ1524">
            <v>0</v>
          </cell>
          <cell r="AK1524">
            <v>749.518310546875</v>
          </cell>
          <cell r="AL1524">
            <v>2005.46875</v>
          </cell>
          <cell r="AM1524">
            <v>1375.1094970703125</v>
          </cell>
          <cell r="AN1524">
            <v>0</v>
          </cell>
          <cell r="AO1524">
            <v>286.5909423828125</v>
          </cell>
          <cell r="AP1524">
            <v>1422.04443359375</v>
          </cell>
          <cell r="AQ1524">
            <v>3083.744873046875</v>
          </cell>
          <cell r="AR1524">
            <v>442.40582275390625</v>
          </cell>
          <cell r="AS1524">
            <v>6.9703982363776662</v>
          </cell>
          <cell r="AT1524">
            <v>1375.1094970703125</v>
          </cell>
          <cell r="AU1524">
            <v>231.90252685546875</v>
          </cell>
          <cell r="AV1524">
            <v>309.78115844726563</v>
          </cell>
          <cell r="AW1524">
            <v>1422.04443359375</v>
          </cell>
          <cell r="AX1524">
            <v>3338.837646484375</v>
          </cell>
          <cell r="AY1524">
            <v>813.5445556640625</v>
          </cell>
          <cell r="AZ1524">
            <v>4.1040623160687515</v>
          </cell>
          <cell r="BA1524">
            <v>1375.1094970703125</v>
          </cell>
          <cell r="BB1524">
            <v>231.90252685546875</v>
          </cell>
          <cell r="BC1524">
            <v>309.78115844726563</v>
          </cell>
          <cell r="BD1524">
            <v>1422.04443359375</v>
          </cell>
          <cell r="BE1524">
            <v>3338.837646484375</v>
          </cell>
          <cell r="BF1524">
            <v>1255.950439453125</v>
          </cell>
          <cell r="BG1524">
            <v>-28.867677688598633</v>
          </cell>
          <cell r="BH1524">
            <v>2.6584151668827078</v>
          </cell>
          <cell r="BI1524">
            <v>18.044122695922852</v>
          </cell>
          <cell r="BJ1524">
            <v>33.181522369384766</v>
          </cell>
          <cell r="BK1524">
            <v>0</v>
          </cell>
          <cell r="BL1524">
            <v>30.570123672485352</v>
          </cell>
          <cell r="BM1524">
            <v>81.795768737792969</v>
          </cell>
          <cell r="BN1524">
            <v>1375.1094970703125</v>
          </cell>
          <cell r="BO1524">
            <v>-398.683837890625</v>
          </cell>
          <cell r="BP1524">
            <v>231.90252685546875</v>
          </cell>
          <cell r="BQ1524">
            <v>0</v>
          </cell>
          <cell r="BR1524">
            <v>0</v>
          </cell>
          <cell r="BS1524">
            <v>0</v>
          </cell>
          <cell r="BT1524">
            <v>1422.04443359375</v>
          </cell>
          <cell r="BU1524">
            <v>0</v>
          </cell>
          <cell r="BV1524">
            <v>0</v>
          </cell>
          <cell r="BW1524">
            <v>309.78115844726563</v>
          </cell>
          <cell r="BX1524">
            <v>1440.1988525390625</v>
          </cell>
          <cell r="BY1524">
            <v>296.06509399414063</v>
          </cell>
          <cell r="BZ1524">
            <v>269.204833984375</v>
          </cell>
          <cell r="CA1524">
            <v>0</v>
          </cell>
          <cell r="CB1524">
            <v>2940.15380859375</v>
          </cell>
          <cell r="CC1524">
            <v>2005.46875</v>
          </cell>
          <cell r="CD1524">
            <v>1.3887793937880082</v>
          </cell>
          <cell r="CE1524">
            <v>17.963312149047852</v>
          </cell>
          <cell r="CF1524">
            <v>13.654182941253453</v>
          </cell>
          <cell r="CG1524">
            <v>-5.0256914518855744</v>
          </cell>
          <cell r="CH1524">
            <v>8.6284914893678781</v>
          </cell>
          <cell r="CI1524">
            <v>0.87446801158024923</v>
          </cell>
          <cell r="CJ1524">
            <v>-0.33504609679237335</v>
          </cell>
          <cell r="CK1524">
            <v>0.53942191478787582</v>
          </cell>
          <cell r="CL1524">
            <v>0</v>
          </cell>
          <cell r="CM1524">
            <v>-57.272838592529297</v>
          </cell>
          <cell r="CN1524">
            <v>0</v>
          </cell>
          <cell r="CO1524">
            <v>0.1940000057220459</v>
          </cell>
          <cell r="CP1524">
            <v>0.37400001287460327</v>
          </cell>
          <cell r="CQ1524">
            <v>-398.683837890625</v>
          </cell>
          <cell r="CR1524">
            <v>0</v>
          </cell>
          <cell r="CS1524">
            <v>0</v>
          </cell>
          <cell r="CT1524">
            <v>-398.683837890625</v>
          </cell>
          <cell r="CU1524">
            <v>0</v>
          </cell>
          <cell r="CV1524">
            <v>9999</v>
          </cell>
          <cell r="CW1524">
            <v>0</v>
          </cell>
        </row>
        <row r="1525">
          <cell r="A1525" t="str">
            <v>HPWH - Tier 2 - 50 to 75 gallons - Heat Pump Heated Home - Unheated Basement - HZ3</v>
          </cell>
          <cell r="C1525">
            <v>15</v>
          </cell>
          <cell r="D1525">
            <v>1689.1324462890625</v>
          </cell>
          <cell r="E1525">
            <v>0</v>
          </cell>
          <cell r="F1525">
            <v>1369.4527587890625</v>
          </cell>
          <cell r="G1525">
            <v>25.935800552368164</v>
          </cell>
          <cell r="H1525">
            <v>0</v>
          </cell>
          <cell r="I1525">
            <v>0</v>
          </cell>
          <cell r="J1525">
            <v>0.29289606213569641</v>
          </cell>
          <cell r="K1525">
            <v>0.30750977993011475</v>
          </cell>
          <cell r="L1525">
            <v>1841.98876953125</v>
          </cell>
          <cell r="M1525">
            <v>0.2106332927942276</v>
          </cell>
          <cell r="N1525">
            <v>0.70233279466629028</v>
          </cell>
          <cell r="O1525">
            <v>0</v>
          </cell>
          <cell r="P1525">
            <v>0</v>
          </cell>
          <cell r="Q1525">
            <v>0</v>
          </cell>
          <cell r="R1525">
            <v>272.32546997070313</v>
          </cell>
          <cell r="S1525">
            <v>615.6668701171875</v>
          </cell>
          <cell r="T1525">
            <v>0</v>
          </cell>
          <cell r="U1525">
            <v>444.33926391601563</v>
          </cell>
          <cell r="V1525">
            <v>136.94528198242188</v>
          </cell>
          <cell r="W1525">
            <v>136.94528198242188</v>
          </cell>
          <cell r="X1525">
            <v>0</v>
          </cell>
          <cell r="Y1525">
            <v>0</v>
          </cell>
          <cell r="Z1525">
            <v>0</v>
          </cell>
          <cell r="AA1525">
            <v>0</v>
          </cell>
          <cell r="AB1525">
            <v>0</v>
          </cell>
          <cell r="AC1525">
            <v>269.204833984375</v>
          </cell>
          <cell r="AD1525">
            <v>0</v>
          </cell>
          <cell r="AE1525">
            <v>0</v>
          </cell>
          <cell r="AF1525">
            <v>0</v>
          </cell>
          <cell r="AG1525">
            <v>0</v>
          </cell>
          <cell r="AH1525">
            <v>409.270751953125</v>
          </cell>
          <cell r="AI1525">
            <v>752.6121826171875</v>
          </cell>
          <cell r="AJ1525">
            <v>0</v>
          </cell>
          <cell r="AK1525">
            <v>713.5440673828125</v>
          </cell>
          <cell r="AL1525">
            <v>1875.427001953125</v>
          </cell>
          <cell r="AM1525">
            <v>1073.271240234375</v>
          </cell>
          <cell r="AN1525">
            <v>0</v>
          </cell>
          <cell r="AO1525">
            <v>223.58499145507813</v>
          </cell>
          <cell r="AP1525">
            <v>1108.9149169921875</v>
          </cell>
          <cell r="AQ1525">
            <v>2405.771240234375</v>
          </cell>
          <cell r="AR1525">
            <v>409.270751953125</v>
          </cell>
          <cell r="AS1525">
            <v>5.8781897733976862</v>
          </cell>
          <cell r="AT1525">
            <v>1073.271240234375</v>
          </cell>
          <cell r="AU1525">
            <v>167.66944885253906</v>
          </cell>
          <cell r="AV1525">
            <v>240.3519287109375</v>
          </cell>
          <cell r="AW1525">
            <v>1108.9149169921875</v>
          </cell>
          <cell r="AX1525">
            <v>2590.20751953125</v>
          </cell>
          <cell r="AY1525">
            <v>752.6121826171875</v>
          </cell>
          <cell r="AZ1525">
            <v>3.4416233216059222</v>
          </cell>
          <cell r="BA1525">
            <v>1073.271240234375</v>
          </cell>
          <cell r="BB1525">
            <v>167.66944885253906</v>
          </cell>
          <cell r="BC1525">
            <v>240.3519287109375</v>
          </cell>
          <cell r="BD1525">
            <v>1108.9149169921875</v>
          </cell>
          <cell r="BE1525">
            <v>2590.20751953125</v>
          </cell>
          <cell r="BF1525">
            <v>1161.8829345703125</v>
          </cell>
          <cell r="BG1525">
            <v>-18.570503234863281</v>
          </cell>
          <cell r="BH1525">
            <v>2.2293189148021728</v>
          </cell>
          <cell r="BI1525">
            <v>21.406255722045898</v>
          </cell>
          <cell r="BJ1525">
            <v>39.364181518554688</v>
          </cell>
          <cell r="BK1525">
            <v>0</v>
          </cell>
          <cell r="BL1525">
            <v>37.320785522460938</v>
          </cell>
          <cell r="BM1525">
            <v>98.091224670410156</v>
          </cell>
          <cell r="BN1525">
            <v>1073.271240234375</v>
          </cell>
          <cell r="BO1525">
            <v>0</v>
          </cell>
          <cell r="BP1525">
            <v>167.66944885253906</v>
          </cell>
          <cell r="BQ1525">
            <v>0</v>
          </cell>
          <cell r="BR1525">
            <v>0</v>
          </cell>
          <cell r="BS1525">
            <v>0</v>
          </cell>
          <cell r="BT1525">
            <v>1108.9149169921875</v>
          </cell>
          <cell r="BU1525">
            <v>0</v>
          </cell>
          <cell r="BV1525">
            <v>0</v>
          </cell>
          <cell r="BW1525">
            <v>240.3519287109375</v>
          </cell>
          <cell r="BX1525">
            <v>1332.33154296875</v>
          </cell>
          <cell r="BY1525">
            <v>273.89056396484375</v>
          </cell>
          <cell r="BZ1525">
            <v>269.204833984375</v>
          </cell>
          <cell r="CA1525">
            <v>0</v>
          </cell>
          <cell r="CB1525">
            <v>2590.20751953125</v>
          </cell>
          <cell r="CC1525">
            <v>1875.427001953125</v>
          </cell>
          <cell r="CD1525">
            <v>1.3811295328423752</v>
          </cell>
          <cell r="CE1525">
            <v>18.750282287597656</v>
          </cell>
          <cell r="CF1525">
            <v>10.638893821172335</v>
          </cell>
          <cell r="CG1525">
            <v>0</v>
          </cell>
          <cell r="CH1525">
            <v>10.638893821172335</v>
          </cell>
          <cell r="CI1525">
            <v>0.68118665192318484</v>
          </cell>
          <cell r="CJ1525">
            <v>0</v>
          </cell>
          <cell r="CK1525">
            <v>0.68118665192318484</v>
          </cell>
          <cell r="CL1525">
            <v>0</v>
          </cell>
          <cell r="CM1525">
            <v>0</v>
          </cell>
          <cell r="CN1525">
            <v>0</v>
          </cell>
          <cell r="CO1525">
            <v>0</v>
          </cell>
          <cell r="CP1525">
            <v>0</v>
          </cell>
          <cell r="CQ1525">
            <v>0</v>
          </cell>
          <cell r="CR1525">
            <v>0</v>
          </cell>
          <cell r="CS1525">
            <v>0</v>
          </cell>
          <cell r="CT1525">
            <v>0</v>
          </cell>
          <cell r="CU1525">
            <v>0</v>
          </cell>
          <cell r="CV1525">
            <v>9999</v>
          </cell>
          <cell r="CW1525">
            <v>9999</v>
          </cell>
        </row>
        <row r="1526">
          <cell r="A1526" t="str">
            <v>HPWH - Tier 1 - greater than 75 gallons - Zonal Electric Heated Home - Garage - HZ1</v>
          </cell>
          <cell r="C1526">
            <v>15</v>
          </cell>
          <cell r="D1526">
            <v>1740.698486328125</v>
          </cell>
          <cell r="E1526">
            <v>0</v>
          </cell>
          <cell r="F1526">
            <v>1434.7396240234375</v>
          </cell>
          <cell r="G1526">
            <v>25.935800552368164</v>
          </cell>
          <cell r="H1526">
            <v>0</v>
          </cell>
          <cell r="I1526">
            <v>0</v>
          </cell>
          <cell r="J1526">
            <v>0.29066148400306702</v>
          </cell>
          <cell r="K1526">
            <v>0.29809194803237915</v>
          </cell>
          <cell r="L1526">
            <v>1898.186279296875</v>
          </cell>
          <cell r="M1526">
            <v>0.21784932911396027</v>
          </cell>
          <cell r="N1526">
            <v>0.74368363618850708</v>
          </cell>
          <cell r="O1526">
            <v>0</v>
          </cell>
          <cell r="P1526">
            <v>0</v>
          </cell>
          <cell r="Q1526">
            <v>0</v>
          </cell>
          <cell r="R1526">
            <v>285.3082275390625</v>
          </cell>
          <cell r="S1526">
            <v>645.01788330078125</v>
          </cell>
          <cell r="T1526">
            <v>0</v>
          </cell>
          <cell r="U1526">
            <v>465.52252197265625</v>
          </cell>
          <cell r="V1526">
            <v>143.47396850585938</v>
          </cell>
          <cell r="W1526">
            <v>143.47396850585938</v>
          </cell>
          <cell r="X1526">
            <v>0</v>
          </cell>
          <cell r="Y1526">
            <v>0</v>
          </cell>
          <cell r="Z1526">
            <v>0</v>
          </cell>
          <cell r="AA1526">
            <v>0</v>
          </cell>
          <cell r="AB1526">
            <v>0</v>
          </cell>
          <cell r="AC1526">
            <v>269.204833984375</v>
          </cell>
          <cell r="AD1526">
            <v>0</v>
          </cell>
          <cell r="AE1526">
            <v>0</v>
          </cell>
          <cell r="AF1526">
            <v>0</v>
          </cell>
          <cell r="AG1526">
            <v>0</v>
          </cell>
          <cell r="AH1526">
            <v>428.78219604492188</v>
          </cell>
          <cell r="AI1526">
            <v>788.4918212890625</v>
          </cell>
          <cell r="AJ1526">
            <v>0</v>
          </cell>
          <cell r="AK1526">
            <v>734.72735595703125</v>
          </cell>
          <cell r="AL1526">
            <v>1952.00146484375</v>
          </cell>
          <cell r="AM1526">
            <v>1106.86083984375</v>
          </cell>
          <cell r="AN1526">
            <v>0</v>
          </cell>
          <cell r="AO1526">
            <v>230.49508666992188</v>
          </cell>
          <cell r="AP1526">
            <v>1142.7470703125</v>
          </cell>
          <cell r="AQ1526">
            <v>2480.10302734375</v>
          </cell>
          <cell r="AR1526">
            <v>428.78219604492188</v>
          </cell>
          <cell r="AS1526">
            <v>5.7840624440627213</v>
          </cell>
          <cell r="AT1526">
            <v>1106.86083984375</v>
          </cell>
          <cell r="AU1526">
            <v>177.541259765625</v>
          </cell>
          <cell r="AV1526">
            <v>248.24920654296875</v>
          </cell>
          <cell r="AW1526">
            <v>1142.7470703125</v>
          </cell>
          <cell r="AX1526">
            <v>2675.3984375</v>
          </cell>
          <cell r="AY1526">
            <v>788.4918212890625</v>
          </cell>
          <cell r="AZ1526">
            <v>3.3930577346294801</v>
          </cell>
          <cell r="BA1526">
            <v>1106.86083984375</v>
          </cell>
          <cell r="BB1526">
            <v>177.541259765625</v>
          </cell>
          <cell r="BC1526">
            <v>248.24920654296875</v>
          </cell>
          <cell r="BD1526">
            <v>1142.7470703125</v>
          </cell>
          <cell r="BE1526">
            <v>2675.3984375</v>
          </cell>
          <cell r="BF1526">
            <v>1217.2740478515625</v>
          </cell>
          <cell r="BG1526">
            <v>-17.828350067138672</v>
          </cell>
          <cell r="BH1526">
            <v>2.1978603595359725</v>
          </cell>
          <cell r="BI1526">
            <v>21.762805938720703</v>
          </cell>
          <cell r="BJ1526">
            <v>40.019840240478516</v>
          </cell>
          <cell r="BK1526">
            <v>0</v>
          </cell>
          <cell r="BL1526">
            <v>37.291030883789063</v>
          </cell>
          <cell r="BM1526">
            <v>99.073677062988281</v>
          </cell>
          <cell r="BN1526">
            <v>1106.86083984375</v>
          </cell>
          <cell r="BO1526">
            <v>0</v>
          </cell>
          <cell r="BP1526">
            <v>177.541259765625</v>
          </cell>
          <cell r="BQ1526">
            <v>0</v>
          </cell>
          <cell r="BR1526">
            <v>0</v>
          </cell>
          <cell r="BS1526">
            <v>0</v>
          </cell>
          <cell r="BT1526">
            <v>1142.7470703125</v>
          </cell>
          <cell r="BU1526">
            <v>0</v>
          </cell>
          <cell r="BV1526">
            <v>0</v>
          </cell>
          <cell r="BW1526">
            <v>248.24920654296875</v>
          </cell>
          <cell r="BX1526">
            <v>1395.8486328125</v>
          </cell>
          <cell r="BY1526">
            <v>286.94793701171875</v>
          </cell>
          <cell r="BZ1526">
            <v>269.204833984375</v>
          </cell>
          <cell r="CA1526">
            <v>0</v>
          </cell>
          <cell r="CB1526">
            <v>2675.3984375</v>
          </cell>
          <cell r="CC1526">
            <v>1952.00146484375</v>
          </cell>
          <cell r="CD1526">
            <v>1.370592444884934</v>
          </cell>
          <cell r="CE1526">
            <v>19.462677001953125</v>
          </cell>
          <cell r="CF1526">
            <v>10.958361316886663</v>
          </cell>
          <cell r="CG1526">
            <v>0</v>
          </cell>
          <cell r="CH1526">
            <v>10.958361316886663</v>
          </cell>
          <cell r="CI1526">
            <v>0.70156331473401623</v>
          </cell>
          <cell r="CJ1526">
            <v>0</v>
          </cell>
          <cell r="CK1526">
            <v>0.70156331473401623</v>
          </cell>
          <cell r="CL1526">
            <v>0</v>
          </cell>
          <cell r="CM1526">
            <v>0</v>
          </cell>
          <cell r="CN1526">
            <v>0</v>
          </cell>
          <cell r="CO1526">
            <v>0</v>
          </cell>
          <cell r="CP1526">
            <v>0</v>
          </cell>
          <cell r="CQ1526">
            <v>0</v>
          </cell>
          <cell r="CR1526">
            <v>0</v>
          </cell>
          <cell r="CS1526">
            <v>0</v>
          </cell>
          <cell r="CT1526">
            <v>0</v>
          </cell>
          <cell r="CU1526">
            <v>0</v>
          </cell>
          <cell r="CV1526">
            <v>9999</v>
          </cell>
          <cell r="CW1526">
            <v>9999</v>
          </cell>
        </row>
        <row r="1527">
          <cell r="A1527" t="str">
            <v>HPWH - Tier 1 - greater than 75 gallons - Heat Pump Heated Home - Garage - HZ2</v>
          </cell>
          <cell r="C1527">
            <v>15</v>
          </cell>
          <cell r="D1527">
            <v>1740.408203125</v>
          </cell>
          <cell r="E1527">
            <v>0</v>
          </cell>
          <cell r="F1527">
            <v>1434.7396240234375</v>
          </cell>
          <cell r="G1527">
            <v>25.935800552368164</v>
          </cell>
          <cell r="H1527">
            <v>0</v>
          </cell>
          <cell r="I1527">
            <v>0</v>
          </cell>
          <cell r="J1527">
            <v>0.29235276579856873</v>
          </cell>
          <cell r="K1527">
            <v>0.3130413293838501</v>
          </cell>
          <cell r="L1527">
            <v>1897.867919921875</v>
          </cell>
          <cell r="M1527">
            <v>0.22515629231929779</v>
          </cell>
          <cell r="N1527">
            <v>0.72683244943618774</v>
          </cell>
          <cell r="O1527">
            <v>0</v>
          </cell>
          <cell r="P1527">
            <v>0</v>
          </cell>
          <cell r="Q1527">
            <v>0</v>
          </cell>
          <cell r="R1527">
            <v>285.3082275390625</v>
          </cell>
          <cell r="S1527">
            <v>645.01788330078125</v>
          </cell>
          <cell r="T1527">
            <v>0</v>
          </cell>
          <cell r="U1527">
            <v>465.52252197265625</v>
          </cell>
          <cell r="V1527">
            <v>143.47396850585938</v>
          </cell>
          <cell r="W1527">
            <v>143.47396850585938</v>
          </cell>
          <cell r="X1527">
            <v>0</v>
          </cell>
          <cell r="Y1527">
            <v>0</v>
          </cell>
          <cell r="Z1527">
            <v>0</v>
          </cell>
          <cell r="AA1527">
            <v>0</v>
          </cell>
          <cell r="AB1527">
            <v>0</v>
          </cell>
          <cell r="AC1527">
            <v>269.204833984375</v>
          </cell>
          <cell r="AD1527">
            <v>0</v>
          </cell>
          <cell r="AE1527">
            <v>0</v>
          </cell>
          <cell r="AF1527">
            <v>0</v>
          </cell>
          <cell r="AG1527">
            <v>0</v>
          </cell>
          <cell r="AH1527">
            <v>428.78219604492188</v>
          </cell>
          <cell r="AI1527">
            <v>788.4918212890625</v>
          </cell>
          <cell r="AJ1527">
            <v>0</v>
          </cell>
          <cell r="AK1527">
            <v>734.72735595703125</v>
          </cell>
          <cell r="AL1527">
            <v>1952.00146484375</v>
          </cell>
          <cell r="AM1527">
            <v>1107.834228515625</v>
          </cell>
          <cell r="AN1527">
            <v>0</v>
          </cell>
          <cell r="AO1527">
            <v>230.57810974121094</v>
          </cell>
          <cell r="AP1527">
            <v>1142.55517578125</v>
          </cell>
          <cell r="AQ1527">
            <v>2480.967529296875</v>
          </cell>
          <cell r="AR1527">
            <v>428.78219604492188</v>
          </cell>
          <cell r="AS1527">
            <v>5.7860786593344571</v>
          </cell>
          <cell r="AT1527">
            <v>1107.834228515625</v>
          </cell>
          <cell r="AU1527">
            <v>173.51829528808594</v>
          </cell>
          <cell r="AV1527">
            <v>247.92991638183594</v>
          </cell>
          <cell r="AW1527">
            <v>1142.55517578125</v>
          </cell>
          <cell r="AX1527">
            <v>2671.837646484375</v>
          </cell>
          <cell r="AY1527">
            <v>788.4918212890625</v>
          </cell>
          <cell r="AZ1527">
            <v>3.3885418217638135</v>
          </cell>
          <cell r="BA1527">
            <v>1107.834228515625</v>
          </cell>
          <cell r="BB1527">
            <v>173.51829528808594</v>
          </cell>
          <cell r="BC1527">
            <v>247.92991638183594</v>
          </cell>
          <cell r="BD1527">
            <v>1142.55517578125</v>
          </cell>
          <cell r="BE1527">
            <v>2671.837646484375</v>
          </cell>
          <cell r="BF1527">
            <v>1217.2740478515625</v>
          </cell>
          <cell r="BG1527">
            <v>-17.601171493530273</v>
          </cell>
          <cell r="BH1527">
            <v>2.1949351673786834</v>
          </cell>
          <cell r="BI1527">
            <v>21.766456604003906</v>
          </cell>
          <cell r="BJ1527">
            <v>40.026554107666016</v>
          </cell>
          <cell r="BK1527">
            <v>0</v>
          </cell>
          <cell r="BL1527">
            <v>37.297283172607422</v>
          </cell>
          <cell r="BM1527">
            <v>99.090301513671875</v>
          </cell>
          <cell r="BN1527">
            <v>1107.834228515625</v>
          </cell>
          <cell r="BO1527">
            <v>0</v>
          </cell>
          <cell r="BP1527">
            <v>173.51829528808594</v>
          </cell>
          <cell r="BQ1527">
            <v>0</v>
          </cell>
          <cell r="BR1527">
            <v>0</v>
          </cell>
          <cell r="BS1527">
            <v>0</v>
          </cell>
          <cell r="BT1527">
            <v>1142.55517578125</v>
          </cell>
          <cell r="BU1527">
            <v>0</v>
          </cell>
          <cell r="BV1527">
            <v>0</v>
          </cell>
          <cell r="BW1527">
            <v>247.92991638183594</v>
          </cell>
          <cell r="BX1527">
            <v>1395.8486328125</v>
          </cell>
          <cell r="BY1527">
            <v>286.94793701171875</v>
          </cell>
          <cell r="BZ1527">
            <v>269.204833984375</v>
          </cell>
          <cell r="CA1527">
            <v>0</v>
          </cell>
          <cell r="CB1527">
            <v>2671.837646484375</v>
          </cell>
          <cell r="CC1527">
            <v>1952.00146484375</v>
          </cell>
          <cell r="CD1527">
            <v>1.3687682861055912</v>
          </cell>
          <cell r="CE1527">
            <v>19.696111679077148</v>
          </cell>
          <cell r="CF1527">
            <v>10.960783544533758</v>
          </cell>
          <cell r="CG1527">
            <v>0</v>
          </cell>
          <cell r="CH1527">
            <v>10.960783544533758</v>
          </cell>
          <cell r="CI1527">
            <v>0.70178384043860109</v>
          </cell>
          <cell r="CJ1527">
            <v>0</v>
          </cell>
          <cell r="CK1527">
            <v>0.70178384043860109</v>
          </cell>
          <cell r="CL1527">
            <v>0</v>
          </cell>
          <cell r="CM1527">
            <v>0</v>
          </cell>
          <cell r="CN1527">
            <v>0</v>
          </cell>
          <cell r="CO1527">
            <v>0</v>
          </cell>
          <cell r="CP1527">
            <v>0</v>
          </cell>
          <cell r="CQ1527">
            <v>0</v>
          </cell>
          <cell r="CR1527">
            <v>0</v>
          </cell>
          <cell r="CS1527">
            <v>0</v>
          </cell>
          <cell r="CT1527">
            <v>0</v>
          </cell>
          <cell r="CU1527">
            <v>0</v>
          </cell>
          <cell r="CV1527">
            <v>9999</v>
          </cell>
          <cell r="CW1527">
            <v>9999</v>
          </cell>
        </row>
        <row r="1528">
          <cell r="A1528" t="str">
            <v>HPWH - Tier 2 - 50 to 75 gallons - Zonal Electric Heated Home - Unheated Basement - HZ1</v>
          </cell>
          <cell r="C1528">
            <v>14.999999046325684</v>
          </cell>
          <cell r="D1528">
            <v>1656.979248046875</v>
          </cell>
          <cell r="E1528">
            <v>0</v>
          </cell>
          <cell r="F1528">
            <v>1369.4527587890625</v>
          </cell>
          <cell r="G1528">
            <v>25.935800552368164</v>
          </cell>
          <cell r="H1528">
            <v>0</v>
          </cell>
          <cell r="I1528">
            <v>0</v>
          </cell>
          <cell r="J1528">
            <v>0.28892707824707031</v>
          </cell>
          <cell r="K1528">
            <v>0.29284343123435974</v>
          </cell>
          <cell r="L1528">
            <v>1806.9171142578125</v>
          </cell>
          <cell r="M1528">
            <v>0.2034640908241272</v>
          </cell>
          <cell r="N1528">
            <v>0.71539467573165894</v>
          </cell>
          <cell r="O1528">
            <v>0</v>
          </cell>
          <cell r="P1528">
            <v>0</v>
          </cell>
          <cell r="Q1528">
            <v>0</v>
          </cell>
          <cell r="R1528">
            <v>272.32546997070313</v>
          </cell>
          <cell r="S1528">
            <v>615.6668701171875</v>
          </cell>
          <cell r="T1528">
            <v>0</v>
          </cell>
          <cell r="U1528">
            <v>444.33926391601563</v>
          </cell>
          <cell r="V1528">
            <v>136.94528198242188</v>
          </cell>
          <cell r="W1528">
            <v>136.94528198242188</v>
          </cell>
          <cell r="X1528">
            <v>0</v>
          </cell>
          <cell r="Y1528">
            <v>0</v>
          </cell>
          <cell r="Z1528">
            <v>0</v>
          </cell>
          <cell r="AA1528">
            <v>0</v>
          </cell>
          <cell r="AB1528">
            <v>0</v>
          </cell>
          <cell r="AC1528">
            <v>269.204833984375</v>
          </cell>
          <cell r="AD1528">
            <v>0</v>
          </cell>
          <cell r="AE1528">
            <v>0</v>
          </cell>
          <cell r="AF1528">
            <v>0</v>
          </cell>
          <cell r="AG1528">
            <v>0</v>
          </cell>
          <cell r="AH1528">
            <v>409.270751953125</v>
          </cell>
          <cell r="AI1528">
            <v>752.6121826171875</v>
          </cell>
          <cell r="AJ1528">
            <v>0</v>
          </cell>
          <cell r="AK1528">
            <v>713.5440673828125</v>
          </cell>
          <cell r="AL1528">
            <v>1875.427001953125</v>
          </cell>
          <cell r="AM1528">
            <v>1052.80810546875</v>
          </cell>
          <cell r="AN1528">
            <v>0</v>
          </cell>
          <cell r="AO1528">
            <v>219.32493591308594</v>
          </cell>
          <cell r="AP1528">
            <v>1087.8009033203125</v>
          </cell>
          <cell r="AQ1528">
            <v>2359.933837890625</v>
          </cell>
          <cell r="AR1528">
            <v>409.270751953125</v>
          </cell>
          <cell r="AS1528">
            <v>5.7661925105570182</v>
          </cell>
          <cell r="AT1528">
            <v>1052.80810546875</v>
          </cell>
          <cell r="AU1528">
            <v>170.78775024414063</v>
          </cell>
          <cell r="AV1528">
            <v>236.40370178222656</v>
          </cell>
          <cell r="AW1528">
            <v>1087.8009033203125</v>
          </cell>
          <cell r="AX1528">
            <v>2547.800537109375</v>
          </cell>
          <cell r="AY1528">
            <v>752.6121826171875</v>
          </cell>
          <cell r="AZ1528">
            <v>3.3852768038725802</v>
          </cell>
          <cell r="BA1528">
            <v>1052.80810546875</v>
          </cell>
          <cell r="BB1528">
            <v>170.78775024414063</v>
          </cell>
          <cell r="BC1528">
            <v>236.40370178222656</v>
          </cell>
          <cell r="BD1528">
            <v>1087.8009033203125</v>
          </cell>
          <cell r="BE1528">
            <v>2547.800537109375</v>
          </cell>
          <cell r="BF1528">
            <v>1161.8829345703125</v>
          </cell>
          <cell r="BG1528">
            <v>-17.760929107666016</v>
          </cell>
          <cell r="BH1528">
            <v>2.1928203366522663</v>
          </cell>
          <cell r="BI1528">
            <v>21.821743011474609</v>
          </cell>
          <cell r="BJ1528">
            <v>40.128227233886719</v>
          </cell>
          <cell r="BK1528">
            <v>0</v>
          </cell>
          <cell r="BL1528">
            <v>38.045169830322266</v>
          </cell>
          <cell r="BM1528">
            <v>99.995140075683594</v>
          </cell>
          <cell r="BN1528">
            <v>1052.80810546875</v>
          </cell>
          <cell r="BO1528">
            <v>0</v>
          </cell>
          <cell r="BP1528">
            <v>170.78775024414063</v>
          </cell>
          <cell r="BQ1528">
            <v>0</v>
          </cell>
          <cell r="BR1528">
            <v>0</v>
          </cell>
          <cell r="BS1528">
            <v>0</v>
          </cell>
          <cell r="BT1528">
            <v>1087.8009033203125</v>
          </cell>
          <cell r="BU1528">
            <v>0</v>
          </cell>
          <cell r="BV1528">
            <v>0</v>
          </cell>
          <cell r="BW1528">
            <v>236.40370178222656</v>
          </cell>
          <cell r="BX1528">
            <v>1332.33154296875</v>
          </cell>
          <cell r="BY1528">
            <v>273.89056396484375</v>
          </cell>
          <cell r="BZ1528">
            <v>269.204833984375</v>
          </cell>
          <cell r="CA1528">
            <v>0</v>
          </cell>
          <cell r="CB1528">
            <v>2547.800537109375</v>
          </cell>
          <cell r="CC1528">
            <v>1875.427001953125</v>
          </cell>
          <cell r="CD1528">
            <v>1.3585175755064887</v>
          </cell>
          <cell r="CE1528">
            <v>20.284238815307617</v>
          </cell>
          <cell r="CF1528">
            <v>10.432371219836771</v>
          </cell>
          <cell r="CG1528">
            <v>0</v>
          </cell>
          <cell r="CH1528">
            <v>10.432371219836771</v>
          </cell>
          <cell r="CI1528">
            <v>0.6679081451509602</v>
          </cell>
          <cell r="CJ1528">
            <v>0</v>
          </cell>
          <cell r="CK1528">
            <v>0.6679081451509602</v>
          </cell>
          <cell r="CL1528">
            <v>0</v>
          </cell>
          <cell r="CM1528">
            <v>0</v>
          </cell>
          <cell r="CN1528">
            <v>0</v>
          </cell>
          <cell r="CO1528">
            <v>0</v>
          </cell>
          <cell r="CP1528">
            <v>0</v>
          </cell>
          <cell r="CQ1528">
            <v>0</v>
          </cell>
          <cell r="CR1528">
            <v>0</v>
          </cell>
          <cell r="CS1528">
            <v>0</v>
          </cell>
          <cell r="CT1528">
            <v>0</v>
          </cell>
          <cell r="CU1528">
            <v>0</v>
          </cell>
          <cell r="CV1528">
            <v>9999</v>
          </cell>
          <cell r="CW1528">
            <v>9999</v>
          </cell>
        </row>
        <row r="1529">
          <cell r="A1529" t="str">
            <v>HPWH - Tier 1 - greater than 75 gallons - Electric Furnace Heated Home - Garage - HZ1</v>
          </cell>
          <cell r="C1529">
            <v>14.999999046325684</v>
          </cell>
          <cell r="D1529">
            <v>1720.2999267578125</v>
          </cell>
          <cell r="E1529">
            <v>0</v>
          </cell>
          <cell r="F1529">
            <v>1434.7396240234375</v>
          </cell>
          <cell r="G1529">
            <v>25.935800552368164</v>
          </cell>
          <cell r="H1529">
            <v>0</v>
          </cell>
          <cell r="I1529">
            <v>0</v>
          </cell>
          <cell r="J1529">
            <v>0.2967657744884491</v>
          </cell>
          <cell r="K1529">
            <v>0.30800959467887878</v>
          </cell>
          <cell r="L1529">
            <v>1875.9801025390625</v>
          </cell>
          <cell r="M1529">
            <v>0.21409548819065094</v>
          </cell>
          <cell r="N1529">
            <v>0.70761972665786743</v>
          </cell>
          <cell r="O1529">
            <v>0</v>
          </cell>
          <cell r="P1529">
            <v>0</v>
          </cell>
          <cell r="Q1529">
            <v>0</v>
          </cell>
          <cell r="R1529">
            <v>285.3082275390625</v>
          </cell>
          <cell r="S1529">
            <v>645.01788330078125</v>
          </cell>
          <cell r="T1529">
            <v>0</v>
          </cell>
          <cell r="U1529">
            <v>465.52252197265625</v>
          </cell>
          <cell r="V1529">
            <v>143.47396850585938</v>
          </cell>
          <cell r="W1529">
            <v>143.47396850585938</v>
          </cell>
          <cell r="X1529">
            <v>0</v>
          </cell>
          <cell r="Y1529">
            <v>0</v>
          </cell>
          <cell r="Z1529">
            <v>0</v>
          </cell>
          <cell r="AA1529">
            <v>0</v>
          </cell>
          <cell r="AB1529">
            <v>0</v>
          </cell>
          <cell r="AC1529">
            <v>269.204833984375</v>
          </cell>
          <cell r="AD1529">
            <v>0</v>
          </cell>
          <cell r="AE1529">
            <v>0</v>
          </cell>
          <cell r="AF1529">
            <v>0</v>
          </cell>
          <cell r="AG1529">
            <v>0</v>
          </cell>
          <cell r="AH1529">
            <v>428.78219604492188</v>
          </cell>
          <cell r="AI1529">
            <v>788.4918212890625</v>
          </cell>
          <cell r="AJ1529">
            <v>0</v>
          </cell>
          <cell r="AK1529">
            <v>734.72735595703125</v>
          </cell>
          <cell r="AL1529">
            <v>1952.00146484375</v>
          </cell>
          <cell r="AM1529">
            <v>1092.0416259765625</v>
          </cell>
          <cell r="AN1529">
            <v>0</v>
          </cell>
          <cell r="AO1529">
            <v>227.60221862792969</v>
          </cell>
          <cell r="AP1529">
            <v>1129.37841796875</v>
          </cell>
          <cell r="AQ1529">
            <v>2449.022216796875</v>
          </cell>
          <cell r="AR1529">
            <v>428.78219604492188</v>
          </cell>
          <cell r="AS1529">
            <v>5.7115763787838514</v>
          </cell>
          <cell r="AT1529">
            <v>1092.0416259765625</v>
          </cell>
          <cell r="AU1529">
            <v>168.931640625</v>
          </cell>
          <cell r="AV1529">
            <v>244.495361328125</v>
          </cell>
          <cell r="AW1529">
            <v>1129.37841796875</v>
          </cell>
          <cell r="AX1529">
            <v>2634.84716796875</v>
          </cell>
          <cell r="AY1529">
            <v>788.4918212890625</v>
          </cell>
          <cell r="AZ1529">
            <v>3.3416287560376374</v>
          </cell>
          <cell r="BA1529">
            <v>1092.0416259765625</v>
          </cell>
          <cell r="BB1529">
            <v>168.931640625</v>
          </cell>
          <cell r="BC1529">
            <v>244.495361328125</v>
          </cell>
          <cell r="BD1529">
            <v>1129.37841796875</v>
          </cell>
          <cell r="BE1529">
            <v>2634.84716796875</v>
          </cell>
          <cell r="BF1529">
            <v>1217.2740478515625</v>
          </cell>
          <cell r="BG1529">
            <v>-16.7178955078125</v>
          </cell>
          <cell r="BH1529">
            <v>2.1645471293410319</v>
          </cell>
          <cell r="BI1529">
            <v>22.020414352416992</v>
          </cell>
          <cell r="BJ1529">
            <v>40.493556976318359</v>
          </cell>
          <cell r="BK1529">
            <v>0</v>
          </cell>
          <cell r="BL1529">
            <v>37.732444763183594</v>
          </cell>
          <cell r="BM1529">
            <v>100.24642181396484</v>
          </cell>
          <cell r="BN1529">
            <v>1092.0416259765625</v>
          </cell>
          <cell r="BO1529">
            <v>0</v>
          </cell>
          <cell r="BP1529">
            <v>168.931640625</v>
          </cell>
          <cell r="BQ1529">
            <v>0</v>
          </cell>
          <cell r="BR1529">
            <v>0</v>
          </cell>
          <cell r="BS1529">
            <v>0</v>
          </cell>
          <cell r="BT1529">
            <v>1129.37841796875</v>
          </cell>
          <cell r="BU1529">
            <v>0</v>
          </cell>
          <cell r="BV1529">
            <v>0</v>
          </cell>
          <cell r="BW1529">
            <v>244.495361328125</v>
          </cell>
          <cell r="BX1529">
            <v>1395.8486328125</v>
          </cell>
          <cell r="BY1529">
            <v>286.94793701171875</v>
          </cell>
          <cell r="BZ1529">
            <v>269.204833984375</v>
          </cell>
          <cell r="CA1529">
            <v>0</v>
          </cell>
          <cell r="CB1529">
            <v>2634.84716796875</v>
          </cell>
          <cell r="CC1529">
            <v>1952.00146484375</v>
          </cell>
          <cell r="CD1529">
            <v>1.3498182126086222</v>
          </cell>
          <cell r="CE1529">
            <v>21.014551162719727</v>
          </cell>
          <cell r="CF1529">
            <v>10.831289494405613</v>
          </cell>
          <cell r="CG1529">
            <v>0</v>
          </cell>
          <cell r="CH1529">
            <v>10.831289494405613</v>
          </cell>
          <cell r="CI1529">
            <v>0.69340012451589927</v>
          </cell>
          <cell r="CJ1529">
            <v>0</v>
          </cell>
          <cell r="CK1529">
            <v>0.69340012451589927</v>
          </cell>
          <cell r="CL1529">
            <v>0</v>
          </cell>
          <cell r="CM1529">
            <v>0</v>
          </cell>
          <cell r="CN1529">
            <v>0</v>
          </cell>
          <cell r="CO1529">
            <v>0</v>
          </cell>
          <cell r="CP1529">
            <v>0</v>
          </cell>
          <cell r="CQ1529">
            <v>0</v>
          </cell>
          <cell r="CR1529">
            <v>0</v>
          </cell>
          <cell r="CS1529">
            <v>0</v>
          </cell>
          <cell r="CT1529">
            <v>0</v>
          </cell>
          <cell r="CU1529">
            <v>0</v>
          </cell>
          <cell r="CV1529">
            <v>9999</v>
          </cell>
          <cell r="CW1529">
            <v>9999</v>
          </cell>
        </row>
        <row r="1530">
          <cell r="A1530" t="str">
            <v>HPWH - Tier 1 - greater than 75 gallons - Gas Heated Home - Garage - HZ3</v>
          </cell>
          <cell r="C1530">
            <v>15.000000953674316</v>
          </cell>
          <cell r="D1530">
            <v>1759.327880859375</v>
          </cell>
          <cell r="E1530">
            <v>-8.5432100296020508</v>
          </cell>
          <cell r="F1530">
            <v>1434.7396240234375</v>
          </cell>
          <cell r="G1530">
            <v>25.935800552368164</v>
          </cell>
          <cell r="H1530">
            <v>0</v>
          </cell>
          <cell r="I1530">
            <v>0</v>
          </cell>
          <cell r="J1530">
            <v>0.28532323241233826</v>
          </cell>
          <cell r="K1530">
            <v>0.31515049934387207</v>
          </cell>
          <cell r="L1530">
            <v>1918.5106201171875</v>
          </cell>
          <cell r="M1530">
            <v>0.24132919311523438</v>
          </cell>
          <cell r="N1530">
            <v>0.7688136100769043</v>
          </cell>
          <cell r="O1530">
            <v>-8.6286420822143555</v>
          </cell>
          <cell r="P1530">
            <v>-4.5543048530817032E-2</v>
          </cell>
          <cell r="Q1530">
            <v>-0.12177285552024841</v>
          </cell>
          <cell r="R1530">
            <v>285.3082275390625</v>
          </cell>
          <cell r="S1530">
            <v>645.01788330078125</v>
          </cell>
          <cell r="T1530">
            <v>0</v>
          </cell>
          <cell r="U1530">
            <v>465.52252197265625</v>
          </cell>
          <cell r="V1530">
            <v>143.47396850585938</v>
          </cell>
          <cell r="W1530">
            <v>143.47396850585938</v>
          </cell>
          <cell r="X1530">
            <v>0</v>
          </cell>
          <cell r="Y1530">
            <v>0</v>
          </cell>
          <cell r="Z1530">
            <v>0</v>
          </cell>
          <cell r="AA1530">
            <v>0</v>
          </cell>
          <cell r="AB1530">
            <v>0</v>
          </cell>
          <cell r="AC1530">
            <v>269.204833984375</v>
          </cell>
          <cell r="AD1530">
            <v>0</v>
          </cell>
          <cell r="AE1530">
            <v>0</v>
          </cell>
          <cell r="AF1530">
            <v>0</v>
          </cell>
          <cell r="AG1530">
            <v>0</v>
          </cell>
          <cell r="AH1530">
            <v>428.78219604492188</v>
          </cell>
          <cell r="AI1530">
            <v>788.4918212890625</v>
          </cell>
          <cell r="AJ1530">
            <v>0</v>
          </cell>
          <cell r="AK1530">
            <v>734.72735595703125</v>
          </cell>
          <cell r="AL1530">
            <v>1952.00146484375</v>
          </cell>
          <cell r="AM1530">
            <v>1120.3583984375</v>
          </cell>
          <cell r="AN1530">
            <v>0</v>
          </cell>
          <cell r="AO1530">
            <v>233.13587951660156</v>
          </cell>
          <cell r="AP1530">
            <v>1154.9825439453125</v>
          </cell>
          <cell r="AQ1530">
            <v>2508.476806640625</v>
          </cell>
          <cell r="AR1530">
            <v>428.78219604492188</v>
          </cell>
          <cell r="AS1530">
            <v>5.8502354926056928</v>
          </cell>
          <cell r="AT1530">
            <v>1120.3583984375</v>
          </cell>
          <cell r="AU1530">
            <v>183.54057312011719</v>
          </cell>
          <cell r="AV1530">
            <v>251.48994445800781</v>
          </cell>
          <cell r="AW1530">
            <v>1154.9825439453125</v>
          </cell>
          <cell r="AX1530">
            <v>2710.37158203125</v>
          </cell>
          <cell r="AY1530">
            <v>788.4918212890625</v>
          </cell>
          <cell r="AZ1530">
            <v>3.4374121352690823</v>
          </cell>
          <cell r="BA1530">
            <v>1120.3583984375</v>
          </cell>
          <cell r="BB1530">
            <v>183.54057312011719</v>
          </cell>
          <cell r="BC1530">
            <v>251.48994445800781</v>
          </cell>
          <cell r="BD1530">
            <v>1154.9825439453125</v>
          </cell>
          <cell r="BE1530">
            <v>2710.37158203125</v>
          </cell>
          <cell r="BF1530">
            <v>1217.2740478515625</v>
          </cell>
          <cell r="BG1530">
            <v>-18.717920303344727</v>
          </cell>
          <cell r="BH1530">
            <v>2.2265910168253642</v>
          </cell>
          <cell r="BI1530">
            <v>21.532253265380859</v>
          </cell>
          <cell r="BJ1530">
            <v>39.595874786376953</v>
          </cell>
          <cell r="BK1530">
            <v>0</v>
          </cell>
          <cell r="BL1530">
            <v>36.895973205566406</v>
          </cell>
          <cell r="BM1530">
            <v>98.02410888671875</v>
          </cell>
          <cell r="BN1530">
            <v>1120.3583984375</v>
          </cell>
          <cell r="BO1530">
            <v>-60.06512451171875</v>
          </cell>
          <cell r="BP1530">
            <v>183.54057312011719</v>
          </cell>
          <cell r="BQ1530">
            <v>0</v>
          </cell>
          <cell r="BR1530">
            <v>0</v>
          </cell>
          <cell r="BS1530">
            <v>0</v>
          </cell>
          <cell r="BT1530">
            <v>1154.9825439453125</v>
          </cell>
          <cell r="BU1530">
            <v>0</v>
          </cell>
          <cell r="BV1530">
            <v>0</v>
          </cell>
          <cell r="BW1530">
            <v>251.48994445800781</v>
          </cell>
          <cell r="BX1530">
            <v>1395.8486328125</v>
          </cell>
          <cell r="BY1530">
            <v>286.94793701171875</v>
          </cell>
          <cell r="BZ1530">
            <v>269.204833984375</v>
          </cell>
          <cell r="CA1530">
            <v>0</v>
          </cell>
          <cell r="CB1530">
            <v>2650.306396484375</v>
          </cell>
          <cell r="CC1530">
            <v>1952.00146484375</v>
          </cell>
          <cell r="CD1530">
            <v>1.347058569789725</v>
          </cell>
          <cell r="CE1530">
            <v>21.194355010986328</v>
          </cell>
          <cell r="CF1530">
            <v>11.086279357017004</v>
          </cell>
          <cell r="CG1530">
            <v>-0.75716333333334118</v>
          </cell>
          <cell r="CH1530">
            <v>10.329116023683662</v>
          </cell>
          <cell r="CI1530">
            <v>0.70993807680448007</v>
          </cell>
          <cell r="CJ1530">
            <v>-5.0477555555556115E-2</v>
          </cell>
          <cell r="CK1530">
            <v>0.65946052124892396</v>
          </cell>
          <cell r="CL1530">
            <v>0</v>
          </cell>
          <cell r="CM1530">
            <v>-8.6286420822143555</v>
          </cell>
          <cell r="CN1530">
            <v>0</v>
          </cell>
          <cell r="CO1530">
            <v>0.1939999908208847</v>
          </cell>
          <cell r="CP1530">
            <v>0.37400001287460327</v>
          </cell>
          <cell r="CQ1530">
            <v>-60.06512451171875</v>
          </cell>
          <cell r="CR1530">
            <v>0</v>
          </cell>
          <cell r="CS1530">
            <v>0</v>
          </cell>
          <cell r="CT1530">
            <v>-60.06512451171875</v>
          </cell>
          <cell r="CU1530">
            <v>0</v>
          </cell>
          <cell r="CV1530">
            <v>9999</v>
          </cell>
          <cell r="CW1530">
            <v>0</v>
          </cell>
        </row>
        <row r="1531">
          <cell r="A1531" t="str">
            <v>HPWH - Tier 2 - 50 to 75 gallons - Zonal Electric Heated Home - Garage - HZ1</v>
          </cell>
          <cell r="C1531">
            <v>15.000000953674316</v>
          </cell>
          <cell r="D1531">
            <v>1640.8212890625</v>
          </cell>
          <cell r="E1531">
            <v>0</v>
          </cell>
          <cell r="F1531">
            <v>1369.4527587890625</v>
          </cell>
          <cell r="G1531">
            <v>25.935800552368164</v>
          </cell>
          <cell r="H1531">
            <v>0</v>
          </cell>
          <cell r="I1531">
            <v>0</v>
          </cell>
          <cell r="J1531">
            <v>0.29094526171684265</v>
          </cell>
          <cell r="K1531">
            <v>0.29694104194641113</v>
          </cell>
          <cell r="L1531">
            <v>1789.27294921875</v>
          </cell>
          <cell r="M1531">
            <v>0.20406864583492279</v>
          </cell>
          <cell r="N1531">
            <v>0.70021146535873413</v>
          </cell>
          <cell r="O1531">
            <v>0</v>
          </cell>
          <cell r="P1531">
            <v>0</v>
          </cell>
          <cell r="Q1531">
            <v>0</v>
          </cell>
          <cell r="R1531">
            <v>272.32546997070313</v>
          </cell>
          <cell r="S1531">
            <v>615.6668701171875</v>
          </cell>
          <cell r="T1531">
            <v>0</v>
          </cell>
          <cell r="U1531">
            <v>444.33926391601563</v>
          </cell>
          <cell r="V1531">
            <v>136.94528198242188</v>
          </cell>
          <cell r="W1531">
            <v>136.94528198242188</v>
          </cell>
          <cell r="X1531">
            <v>0</v>
          </cell>
          <cell r="Y1531">
            <v>0</v>
          </cell>
          <cell r="Z1531">
            <v>0</v>
          </cell>
          <cell r="AA1531">
            <v>0</v>
          </cell>
          <cell r="AB1531">
            <v>0</v>
          </cell>
          <cell r="AC1531">
            <v>269.204833984375</v>
          </cell>
          <cell r="AD1531">
            <v>0</v>
          </cell>
          <cell r="AE1531">
            <v>0</v>
          </cell>
          <cell r="AF1531">
            <v>0</v>
          </cell>
          <cell r="AG1531">
            <v>0</v>
          </cell>
          <cell r="AH1531">
            <v>409.270751953125</v>
          </cell>
          <cell r="AI1531">
            <v>752.6121826171875</v>
          </cell>
          <cell r="AJ1531">
            <v>0</v>
          </cell>
          <cell r="AK1531">
            <v>713.5440673828125</v>
          </cell>
          <cell r="AL1531">
            <v>1875.427001953125</v>
          </cell>
          <cell r="AM1531">
            <v>1043.240234375</v>
          </cell>
          <cell r="AN1531">
            <v>0</v>
          </cell>
          <cell r="AO1531">
            <v>217.25810241699219</v>
          </cell>
          <cell r="AP1531">
            <v>1077.178955078125</v>
          </cell>
          <cell r="AQ1531">
            <v>2337.67724609375</v>
          </cell>
          <cell r="AR1531">
            <v>409.270751953125</v>
          </cell>
          <cell r="AS1531">
            <v>5.7118112660487848</v>
          </cell>
          <cell r="AT1531">
            <v>1043.240234375</v>
          </cell>
          <cell r="AU1531">
            <v>167.16302490234375</v>
          </cell>
          <cell r="AV1531">
            <v>233.97442626953125</v>
          </cell>
          <cell r="AW1531">
            <v>1077.178955078125</v>
          </cell>
          <cell r="AX1531">
            <v>2521.556640625</v>
          </cell>
          <cell r="AY1531">
            <v>752.6121826171875</v>
          </cell>
          <cell r="AZ1531">
            <v>3.3504064923619095</v>
          </cell>
          <cell r="BA1531">
            <v>1043.240234375</v>
          </cell>
          <cell r="BB1531">
            <v>167.16302490234375</v>
          </cell>
          <cell r="BC1531">
            <v>233.97442626953125</v>
          </cell>
          <cell r="BD1531">
            <v>1077.178955078125</v>
          </cell>
          <cell r="BE1531">
            <v>2521.556640625</v>
          </cell>
          <cell r="BF1531">
            <v>1161.8829345703125</v>
          </cell>
          <cell r="BG1531">
            <v>-17.038166046142578</v>
          </cell>
          <cell r="BH1531">
            <v>2.1702330173114883</v>
          </cell>
          <cell r="BI1531">
            <v>22.036928176879883</v>
          </cell>
          <cell r="BJ1531">
            <v>40.523933410644531</v>
          </cell>
          <cell r="BK1531">
            <v>0</v>
          </cell>
          <cell r="BL1531">
            <v>38.420337677001953</v>
          </cell>
          <cell r="BM1531">
            <v>100.981201171875</v>
          </cell>
          <cell r="BN1531">
            <v>1043.240234375</v>
          </cell>
          <cell r="BO1531">
            <v>0</v>
          </cell>
          <cell r="BP1531">
            <v>167.16302490234375</v>
          </cell>
          <cell r="BQ1531">
            <v>0</v>
          </cell>
          <cell r="BR1531">
            <v>0</v>
          </cell>
          <cell r="BS1531">
            <v>0</v>
          </cell>
          <cell r="BT1531">
            <v>1077.178955078125</v>
          </cell>
          <cell r="BU1531">
            <v>0</v>
          </cell>
          <cell r="BV1531">
            <v>0</v>
          </cell>
          <cell r="BW1531">
            <v>233.97442626953125</v>
          </cell>
          <cell r="BX1531">
            <v>1332.33154296875</v>
          </cell>
          <cell r="BY1531">
            <v>273.89056396484375</v>
          </cell>
          <cell r="BZ1531">
            <v>269.204833984375</v>
          </cell>
          <cell r="CA1531">
            <v>0</v>
          </cell>
          <cell r="CB1531">
            <v>2521.556640625</v>
          </cell>
          <cell r="CC1531">
            <v>1875.427001953125</v>
          </cell>
          <cell r="CD1531">
            <v>1.3445240577544273</v>
          </cell>
          <cell r="CE1531">
            <v>21.382169723510742</v>
          </cell>
          <cell r="CF1531">
            <v>10.329020063047942</v>
          </cell>
          <cell r="CG1531">
            <v>0</v>
          </cell>
          <cell r="CH1531">
            <v>10.329020063047942</v>
          </cell>
          <cell r="CI1531">
            <v>0.66126233954856928</v>
          </cell>
          <cell r="CJ1531">
            <v>0</v>
          </cell>
          <cell r="CK1531">
            <v>0.66126233954856928</v>
          </cell>
          <cell r="CL1531">
            <v>0</v>
          </cell>
          <cell r="CM1531">
            <v>0</v>
          </cell>
          <cell r="CN1531">
            <v>0</v>
          </cell>
          <cell r="CO1531">
            <v>0</v>
          </cell>
          <cell r="CP1531">
            <v>0</v>
          </cell>
          <cell r="CQ1531">
            <v>0</v>
          </cell>
          <cell r="CR1531">
            <v>0</v>
          </cell>
          <cell r="CS1531">
            <v>0</v>
          </cell>
          <cell r="CT1531">
            <v>0</v>
          </cell>
          <cell r="CU1531">
            <v>0</v>
          </cell>
          <cell r="CV1531">
            <v>9999</v>
          </cell>
          <cell r="CW1531">
            <v>9999</v>
          </cell>
        </row>
        <row r="1532">
          <cell r="A1532" t="str">
            <v>HPWH - Tier 2 - 50 to 75 gallons - Zonal Electric Heated Home - Garage - HZ2</v>
          </cell>
          <cell r="C1532">
            <v>15.000001907348633</v>
          </cell>
          <cell r="D1532">
            <v>1639.451904296875</v>
          </cell>
          <cell r="E1532">
            <v>0</v>
          </cell>
          <cell r="F1532">
            <v>1369.4527587890625</v>
          </cell>
          <cell r="G1532">
            <v>25.935800552368164</v>
          </cell>
          <cell r="H1532">
            <v>0</v>
          </cell>
          <cell r="I1532">
            <v>0</v>
          </cell>
          <cell r="J1532">
            <v>0.29075971245765686</v>
          </cell>
          <cell r="K1532">
            <v>0.29752874374389648</v>
          </cell>
          <cell r="L1532">
            <v>1787.784423828125</v>
          </cell>
          <cell r="M1532">
            <v>0.20457936823368073</v>
          </cell>
          <cell r="N1532">
            <v>0.70018637180328369</v>
          </cell>
          <cell r="O1532">
            <v>0</v>
          </cell>
          <cell r="P1532">
            <v>0</v>
          </cell>
          <cell r="Q1532">
            <v>0</v>
          </cell>
          <cell r="R1532">
            <v>272.32546997070313</v>
          </cell>
          <cell r="S1532">
            <v>615.6668701171875</v>
          </cell>
          <cell r="T1532">
            <v>0</v>
          </cell>
          <cell r="U1532">
            <v>444.33926391601563</v>
          </cell>
          <cell r="V1532">
            <v>136.94528198242188</v>
          </cell>
          <cell r="W1532">
            <v>136.94528198242188</v>
          </cell>
          <cell r="X1532">
            <v>0</v>
          </cell>
          <cell r="Y1532">
            <v>0</v>
          </cell>
          <cell r="Z1532">
            <v>0</v>
          </cell>
          <cell r="AA1532">
            <v>0</v>
          </cell>
          <cell r="AB1532">
            <v>0</v>
          </cell>
          <cell r="AC1532">
            <v>269.204833984375</v>
          </cell>
          <cell r="AD1532">
            <v>0</v>
          </cell>
          <cell r="AE1532">
            <v>0</v>
          </cell>
          <cell r="AF1532">
            <v>0</v>
          </cell>
          <cell r="AG1532">
            <v>0</v>
          </cell>
          <cell r="AH1532">
            <v>409.270751953125</v>
          </cell>
          <cell r="AI1532">
            <v>752.6121826171875</v>
          </cell>
          <cell r="AJ1532">
            <v>0</v>
          </cell>
          <cell r="AK1532">
            <v>713.5440673828125</v>
          </cell>
          <cell r="AL1532">
            <v>1875.427001953125</v>
          </cell>
          <cell r="AM1532">
            <v>1041.3734130859375</v>
          </cell>
          <cell r="AN1532">
            <v>0</v>
          </cell>
          <cell r="AO1532">
            <v>216.97245788574219</v>
          </cell>
          <cell r="AP1532">
            <v>1076.2825927734375</v>
          </cell>
          <cell r="AQ1532">
            <v>2334.62841796875</v>
          </cell>
          <cell r="AR1532">
            <v>409.270751953125</v>
          </cell>
          <cell r="AS1532">
            <v>5.7043618499582136</v>
          </cell>
          <cell r="AT1532">
            <v>1041.3734130859375</v>
          </cell>
          <cell r="AU1532">
            <v>167.15704345703125</v>
          </cell>
          <cell r="AV1532">
            <v>233.68815612792969</v>
          </cell>
          <cell r="AW1532">
            <v>1076.2825927734375</v>
          </cell>
          <cell r="AX1532">
            <v>2518.501220703125</v>
          </cell>
          <cell r="AY1532">
            <v>752.6121826171875</v>
          </cell>
          <cell r="AZ1532">
            <v>3.3463467184502869</v>
          </cell>
          <cell r="BA1532">
            <v>1041.3734130859375</v>
          </cell>
          <cell r="BB1532">
            <v>167.15704345703125</v>
          </cell>
          <cell r="BC1532">
            <v>233.68815612792969</v>
          </cell>
          <cell r="BD1532">
            <v>1076.2825927734375</v>
          </cell>
          <cell r="BE1532">
            <v>2518.501220703125</v>
          </cell>
          <cell r="BF1532">
            <v>1161.8829345703125</v>
          </cell>
          <cell r="BG1532">
            <v>-16.988298416137695</v>
          </cell>
          <cell r="BH1532">
            <v>2.1676032900214088</v>
          </cell>
          <cell r="BI1532">
            <v>22.055278778076172</v>
          </cell>
          <cell r="BJ1532">
            <v>40.55767822265625</v>
          </cell>
          <cell r="BK1532">
            <v>0</v>
          </cell>
          <cell r="BL1532">
            <v>38.452327728271484</v>
          </cell>
          <cell r="BM1532">
            <v>101.06528472900391</v>
          </cell>
          <cell r="BN1532">
            <v>1041.3734130859375</v>
          </cell>
          <cell r="BO1532">
            <v>0</v>
          </cell>
          <cell r="BP1532">
            <v>167.15704345703125</v>
          </cell>
          <cell r="BQ1532">
            <v>0</v>
          </cell>
          <cell r="BR1532">
            <v>0</v>
          </cell>
          <cell r="BS1532">
            <v>0</v>
          </cell>
          <cell r="BT1532">
            <v>1076.2825927734375</v>
          </cell>
          <cell r="BU1532">
            <v>0</v>
          </cell>
          <cell r="BV1532">
            <v>0</v>
          </cell>
          <cell r="BW1532">
            <v>233.68815612792969</v>
          </cell>
          <cell r="BX1532">
            <v>1332.33154296875</v>
          </cell>
          <cell r="BY1532">
            <v>273.89056396484375</v>
          </cell>
          <cell r="BZ1532">
            <v>269.204833984375</v>
          </cell>
          <cell r="CA1532">
            <v>0</v>
          </cell>
          <cell r="CB1532">
            <v>2518.501220703125</v>
          </cell>
          <cell r="CC1532">
            <v>1875.427001953125</v>
          </cell>
          <cell r="CD1532">
            <v>1.3428948632952882</v>
          </cell>
          <cell r="CE1532">
            <v>21.464027404785156</v>
          </cell>
          <cell r="CF1532">
            <v>10.321902957112355</v>
          </cell>
          <cell r="CG1532">
            <v>0</v>
          </cell>
          <cell r="CH1532">
            <v>10.321902957112355</v>
          </cell>
          <cell r="CI1532">
            <v>0.66083715848438151</v>
          </cell>
          <cell r="CJ1532">
            <v>0</v>
          </cell>
          <cell r="CK1532">
            <v>0.66083715848438151</v>
          </cell>
          <cell r="CL1532">
            <v>0</v>
          </cell>
          <cell r="CM1532">
            <v>0</v>
          </cell>
          <cell r="CN1532">
            <v>0</v>
          </cell>
          <cell r="CO1532">
            <v>0</v>
          </cell>
          <cell r="CP1532">
            <v>0</v>
          </cell>
          <cell r="CQ1532">
            <v>0</v>
          </cell>
          <cell r="CR1532">
            <v>0</v>
          </cell>
          <cell r="CS1532">
            <v>0</v>
          </cell>
          <cell r="CT1532">
            <v>0</v>
          </cell>
          <cell r="CU1532">
            <v>0</v>
          </cell>
          <cell r="CV1532">
            <v>9999</v>
          </cell>
          <cell r="CW1532">
            <v>9999</v>
          </cell>
        </row>
        <row r="1533">
          <cell r="A1533" t="str">
            <v>HPWH - Tier 2 - 50 to 75 gallons - Electric Furnace Heated Home - Unheated Basement - HZ1</v>
          </cell>
          <cell r="C1533">
            <v>15</v>
          </cell>
          <cell r="D1533">
            <v>1640.1212158203125</v>
          </cell>
          <cell r="E1533">
            <v>0</v>
          </cell>
          <cell r="F1533">
            <v>1369.4527587890625</v>
          </cell>
          <cell r="G1533">
            <v>25.935800552368164</v>
          </cell>
          <cell r="H1533">
            <v>0</v>
          </cell>
          <cell r="I1533">
            <v>0</v>
          </cell>
          <cell r="J1533">
            <v>0.2949327826499939</v>
          </cell>
          <cell r="K1533">
            <v>0.30298379063606262</v>
          </cell>
          <cell r="L1533">
            <v>1788.5701904296875</v>
          </cell>
          <cell r="M1533">
            <v>0.20052242279052734</v>
          </cell>
          <cell r="N1533">
            <v>0.68235582113265991</v>
          </cell>
          <cell r="O1533">
            <v>0</v>
          </cell>
          <cell r="P1533">
            <v>0</v>
          </cell>
          <cell r="Q1533">
            <v>0</v>
          </cell>
          <cell r="R1533">
            <v>272.32546997070313</v>
          </cell>
          <cell r="S1533">
            <v>615.6668701171875</v>
          </cell>
          <cell r="T1533">
            <v>0</v>
          </cell>
          <cell r="U1533">
            <v>444.33926391601563</v>
          </cell>
          <cell r="V1533">
            <v>136.94528198242188</v>
          </cell>
          <cell r="W1533">
            <v>136.94528198242188</v>
          </cell>
          <cell r="X1533">
            <v>0</v>
          </cell>
          <cell r="Y1533">
            <v>0</v>
          </cell>
          <cell r="Z1533">
            <v>0</v>
          </cell>
          <cell r="AA1533">
            <v>0</v>
          </cell>
          <cell r="AB1533">
            <v>0</v>
          </cell>
          <cell r="AC1533">
            <v>269.204833984375</v>
          </cell>
          <cell r="AD1533">
            <v>0</v>
          </cell>
          <cell r="AE1533">
            <v>0</v>
          </cell>
          <cell r="AF1533">
            <v>0</v>
          </cell>
          <cell r="AG1533">
            <v>0</v>
          </cell>
          <cell r="AH1533">
            <v>409.270751953125</v>
          </cell>
          <cell r="AI1533">
            <v>752.6121826171875</v>
          </cell>
          <cell r="AJ1533">
            <v>0</v>
          </cell>
          <cell r="AK1533">
            <v>713.5440673828125</v>
          </cell>
          <cell r="AL1533">
            <v>1875.427001953125</v>
          </cell>
          <cell r="AM1533">
            <v>1040.3504638671875</v>
          </cell>
          <cell r="AN1533">
            <v>0</v>
          </cell>
          <cell r="AO1533">
            <v>216.912353515625</v>
          </cell>
          <cell r="AP1533">
            <v>1076.7557373046875</v>
          </cell>
          <cell r="AQ1533">
            <v>2334.0185546875</v>
          </cell>
          <cell r="AR1533">
            <v>409.270751953125</v>
          </cell>
          <cell r="AS1533">
            <v>5.7028716162811017</v>
          </cell>
          <cell r="AT1533">
            <v>1040.3504638671875</v>
          </cell>
          <cell r="AU1533">
            <v>162.90031433105469</v>
          </cell>
          <cell r="AV1533">
            <v>233.202392578125</v>
          </cell>
          <cell r="AW1533">
            <v>1076.7557373046875</v>
          </cell>
          <cell r="AX1533">
            <v>2513.208984375</v>
          </cell>
          <cell r="AY1533">
            <v>752.6121826171875</v>
          </cell>
          <cell r="AZ1533">
            <v>3.3393148131740871</v>
          </cell>
          <cell r="BA1533">
            <v>1040.3504638671875</v>
          </cell>
          <cell r="BB1533">
            <v>162.90031433105469</v>
          </cell>
          <cell r="BC1533">
            <v>233.202392578125</v>
          </cell>
          <cell r="BD1533">
            <v>1076.7557373046875</v>
          </cell>
          <cell r="BE1533">
            <v>2513.208984375</v>
          </cell>
          <cell r="BF1533">
            <v>1161.8829345703125</v>
          </cell>
          <cell r="BG1533">
            <v>-16.750864028930664</v>
          </cell>
          <cell r="BH1533">
            <v>2.163048358242293</v>
          </cell>
          <cell r="BI1533">
            <v>22.045587539672852</v>
          </cell>
          <cell r="BJ1533">
            <v>40.539859771728516</v>
          </cell>
          <cell r="BK1533">
            <v>0</v>
          </cell>
          <cell r="BL1533">
            <v>38.435432434082031</v>
          </cell>
          <cell r="BM1533">
            <v>101.02088165283203</v>
          </cell>
          <cell r="BN1533">
            <v>1040.3504638671875</v>
          </cell>
          <cell r="BO1533">
            <v>0</v>
          </cell>
          <cell r="BP1533">
            <v>162.90031433105469</v>
          </cell>
          <cell r="BQ1533">
            <v>0</v>
          </cell>
          <cell r="BR1533">
            <v>0</v>
          </cell>
          <cell r="BS1533">
            <v>0</v>
          </cell>
          <cell r="BT1533">
            <v>1076.7557373046875</v>
          </cell>
          <cell r="BU1533">
            <v>0</v>
          </cell>
          <cell r="BV1533">
            <v>0</v>
          </cell>
          <cell r="BW1533">
            <v>233.202392578125</v>
          </cell>
          <cell r="BX1533">
            <v>1332.33154296875</v>
          </cell>
          <cell r="BY1533">
            <v>273.89056396484375</v>
          </cell>
          <cell r="BZ1533">
            <v>269.204833984375</v>
          </cell>
          <cell r="CA1533">
            <v>0</v>
          </cell>
          <cell r="CB1533">
            <v>2513.208984375</v>
          </cell>
          <cell r="CC1533">
            <v>1875.427001953125</v>
          </cell>
          <cell r="CD1533">
            <v>1.3400729472569641</v>
          </cell>
          <cell r="CE1533">
            <v>21.684568405151367</v>
          </cell>
          <cell r="CF1533">
            <v>10.327682978948092</v>
          </cell>
          <cell r="CG1533">
            <v>0</v>
          </cell>
          <cell r="CH1533">
            <v>10.327682978948092</v>
          </cell>
          <cell r="CI1533">
            <v>0.66118198141738604</v>
          </cell>
          <cell r="CJ1533">
            <v>0</v>
          </cell>
          <cell r="CK1533">
            <v>0.66118198141738604</v>
          </cell>
          <cell r="CL1533">
            <v>0</v>
          </cell>
          <cell r="CM1533">
            <v>0</v>
          </cell>
          <cell r="CN1533">
            <v>0</v>
          </cell>
          <cell r="CO1533">
            <v>0</v>
          </cell>
          <cell r="CP1533">
            <v>0</v>
          </cell>
          <cell r="CQ1533">
            <v>0</v>
          </cell>
          <cell r="CR1533">
            <v>0</v>
          </cell>
          <cell r="CS1533">
            <v>0</v>
          </cell>
          <cell r="CT1533">
            <v>0</v>
          </cell>
          <cell r="CU1533">
            <v>0</v>
          </cell>
          <cell r="CV1533">
            <v>9999</v>
          </cell>
          <cell r="CW1533">
            <v>9999</v>
          </cell>
        </row>
        <row r="1534">
          <cell r="A1534" t="str">
            <v>HPWH - Tier 1 - greater than 75 gallons - Zonal Electric Heated Home - Unheated Basement - HZ1</v>
          </cell>
          <cell r="C1534">
            <v>14.999999046325684</v>
          </cell>
          <cell r="D1534">
            <v>1698.2813720703125</v>
          </cell>
          <cell r="E1534">
            <v>0</v>
          </cell>
          <cell r="F1534">
            <v>1434.7396240234375</v>
          </cell>
          <cell r="G1534">
            <v>25.935800552368164</v>
          </cell>
          <cell r="H1534">
            <v>0</v>
          </cell>
          <cell r="I1534">
            <v>0</v>
          </cell>
          <cell r="J1534">
            <v>0.28885585069656372</v>
          </cell>
          <cell r="K1534">
            <v>0.29343089461326599</v>
          </cell>
          <cell r="L1534">
            <v>1851.9559326171875</v>
          </cell>
          <cell r="M1534">
            <v>0.20916278660297394</v>
          </cell>
          <cell r="N1534">
            <v>0.73337167501449585</v>
          </cell>
          <cell r="O1534">
            <v>0</v>
          </cell>
          <cell r="P1534">
            <v>0</v>
          </cell>
          <cell r="Q1534">
            <v>0</v>
          </cell>
          <cell r="R1534">
            <v>285.3082275390625</v>
          </cell>
          <cell r="S1534">
            <v>645.01788330078125</v>
          </cell>
          <cell r="T1534">
            <v>0</v>
          </cell>
          <cell r="U1534">
            <v>465.52252197265625</v>
          </cell>
          <cell r="V1534">
            <v>143.47396850585938</v>
          </cell>
          <cell r="W1534">
            <v>143.47396850585938</v>
          </cell>
          <cell r="X1534">
            <v>0</v>
          </cell>
          <cell r="Y1534">
            <v>0</v>
          </cell>
          <cell r="Z1534">
            <v>0</v>
          </cell>
          <cell r="AA1534">
            <v>0</v>
          </cell>
          <cell r="AB1534">
            <v>0</v>
          </cell>
          <cell r="AC1534">
            <v>269.204833984375</v>
          </cell>
          <cell r="AD1534">
            <v>0</v>
          </cell>
          <cell r="AE1534">
            <v>0</v>
          </cell>
          <cell r="AF1534">
            <v>0</v>
          </cell>
          <cell r="AG1534">
            <v>0</v>
          </cell>
          <cell r="AH1534">
            <v>428.78219604492188</v>
          </cell>
          <cell r="AI1534">
            <v>788.4918212890625</v>
          </cell>
          <cell r="AJ1534">
            <v>0</v>
          </cell>
          <cell r="AK1534">
            <v>734.72735595703125</v>
          </cell>
          <cell r="AL1534">
            <v>1952.00146484375</v>
          </cell>
          <cell r="AM1534">
            <v>1079.1170654296875</v>
          </cell>
          <cell r="AN1534">
            <v>0</v>
          </cell>
          <cell r="AO1534">
            <v>224.798828125</v>
          </cell>
          <cell r="AP1534">
            <v>1114.915283203125</v>
          </cell>
          <cell r="AQ1534">
            <v>2418.8310546875</v>
          </cell>
          <cell r="AR1534">
            <v>428.78219604492188</v>
          </cell>
          <cell r="AS1534">
            <v>5.6411651394788809</v>
          </cell>
          <cell r="AT1534">
            <v>1079.1170654296875</v>
          </cell>
          <cell r="AU1534">
            <v>175.07943725585938</v>
          </cell>
          <cell r="AV1534">
            <v>242.30674743652344</v>
          </cell>
          <cell r="AW1534">
            <v>1114.915283203125</v>
          </cell>
          <cell r="AX1534">
            <v>2611.41845703125</v>
          </cell>
          <cell r="AY1534">
            <v>788.4918212890625</v>
          </cell>
          <cell r="AZ1534">
            <v>3.3119156873235327</v>
          </cell>
          <cell r="BA1534">
            <v>1079.1170654296875</v>
          </cell>
          <cell r="BB1534">
            <v>175.07943725585938</v>
          </cell>
          <cell r="BC1534">
            <v>242.30674743652344</v>
          </cell>
          <cell r="BD1534">
            <v>1114.915283203125</v>
          </cell>
          <cell r="BE1534">
            <v>2611.41845703125</v>
          </cell>
          <cell r="BF1534">
            <v>1217.2740478515625</v>
          </cell>
          <cell r="BG1534">
            <v>-16.388330459594727</v>
          </cell>
          <cell r="BH1534">
            <v>2.1453004259264699</v>
          </cell>
          <cell r="BI1534">
            <v>22.306070327758789</v>
          </cell>
          <cell r="BJ1534">
            <v>41.018852233886719</v>
          </cell>
          <cell r="BK1534">
            <v>0</v>
          </cell>
          <cell r="BL1534">
            <v>38.221923828125</v>
          </cell>
          <cell r="BM1534">
            <v>101.54685974121094</v>
          </cell>
          <cell r="BN1534">
            <v>1079.1170654296875</v>
          </cell>
          <cell r="BO1534">
            <v>0</v>
          </cell>
          <cell r="BP1534">
            <v>175.07943725585938</v>
          </cell>
          <cell r="BQ1534">
            <v>0</v>
          </cell>
          <cell r="BR1534">
            <v>0</v>
          </cell>
          <cell r="BS1534">
            <v>0</v>
          </cell>
          <cell r="BT1534">
            <v>1114.915283203125</v>
          </cell>
          <cell r="BU1534">
            <v>0</v>
          </cell>
          <cell r="BV1534">
            <v>0</v>
          </cell>
          <cell r="BW1534">
            <v>242.30674743652344</v>
          </cell>
          <cell r="BX1534">
            <v>1395.8486328125</v>
          </cell>
          <cell r="BY1534">
            <v>286.94793701171875</v>
          </cell>
          <cell r="BZ1534">
            <v>269.204833984375</v>
          </cell>
          <cell r="CA1534">
            <v>0</v>
          </cell>
          <cell r="CB1534">
            <v>2611.41845703125</v>
          </cell>
          <cell r="CC1534">
            <v>1952.00146484375</v>
          </cell>
          <cell r="CD1534">
            <v>1.3378159094711706</v>
          </cell>
          <cell r="CE1534">
            <v>21.833595275878906</v>
          </cell>
          <cell r="CF1534">
            <v>10.692622096301744</v>
          </cell>
          <cell r="CG1534">
            <v>0</v>
          </cell>
          <cell r="CH1534">
            <v>10.692622096301744</v>
          </cell>
          <cell r="CI1534">
            <v>0.68457376821385452</v>
          </cell>
          <cell r="CJ1534">
            <v>0</v>
          </cell>
          <cell r="CK1534">
            <v>0.68457376821385452</v>
          </cell>
          <cell r="CL1534">
            <v>0</v>
          </cell>
          <cell r="CM1534">
            <v>0</v>
          </cell>
          <cell r="CN1534">
            <v>0</v>
          </cell>
          <cell r="CO1534">
            <v>0</v>
          </cell>
          <cell r="CP1534">
            <v>0</v>
          </cell>
          <cell r="CQ1534">
            <v>0</v>
          </cell>
          <cell r="CR1534">
            <v>0</v>
          </cell>
          <cell r="CS1534">
            <v>0</v>
          </cell>
          <cell r="CT1534">
            <v>0</v>
          </cell>
          <cell r="CU1534">
            <v>0</v>
          </cell>
          <cell r="CV1534">
            <v>9999</v>
          </cell>
          <cell r="CW1534">
            <v>9999</v>
          </cell>
        </row>
        <row r="1535">
          <cell r="A1535" t="str">
            <v>HPWH - Tier 2 - 50 to 75 gallons - Zonal Electric Heated Home - Unheated Basement - HZ2</v>
          </cell>
          <cell r="C1535">
            <v>15</v>
          </cell>
          <cell r="D1535">
            <v>1627.6685791015625</v>
          </cell>
          <cell r="E1535">
            <v>0</v>
          </cell>
          <cell r="F1535">
            <v>1369.4527587890625</v>
          </cell>
          <cell r="G1535">
            <v>25.935800552368164</v>
          </cell>
          <cell r="H1535">
            <v>0</v>
          </cell>
          <cell r="I1535">
            <v>0</v>
          </cell>
          <cell r="J1535">
            <v>0.28941270709037781</v>
          </cell>
          <cell r="K1535">
            <v>0.29102849960327148</v>
          </cell>
          <cell r="L1535">
            <v>1774.958740234375</v>
          </cell>
          <cell r="M1535">
            <v>0.19783759117126465</v>
          </cell>
          <cell r="N1535">
            <v>0.70135045051574707</v>
          </cell>
          <cell r="O1535">
            <v>0</v>
          </cell>
          <cell r="P1535">
            <v>0</v>
          </cell>
          <cell r="Q1535">
            <v>0</v>
          </cell>
          <cell r="R1535">
            <v>272.32546997070313</v>
          </cell>
          <cell r="S1535">
            <v>615.6668701171875</v>
          </cell>
          <cell r="T1535">
            <v>0</v>
          </cell>
          <cell r="U1535">
            <v>444.33926391601563</v>
          </cell>
          <cell r="V1535">
            <v>136.94528198242188</v>
          </cell>
          <cell r="W1535">
            <v>136.94528198242188</v>
          </cell>
          <cell r="X1535">
            <v>0</v>
          </cell>
          <cell r="Y1535">
            <v>0</v>
          </cell>
          <cell r="Z1535">
            <v>0</v>
          </cell>
          <cell r="AA1535">
            <v>0</v>
          </cell>
          <cell r="AB1535">
            <v>0</v>
          </cell>
          <cell r="AC1535">
            <v>269.204833984375</v>
          </cell>
          <cell r="AD1535">
            <v>0</v>
          </cell>
          <cell r="AE1535">
            <v>0</v>
          </cell>
          <cell r="AF1535">
            <v>0</v>
          </cell>
          <cell r="AG1535">
            <v>0</v>
          </cell>
          <cell r="AH1535">
            <v>409.270751953125</v>
          </cell>
          <cell r="AI1535">
            <v>752.6121826171875</v>
          </cell>
          <cell r="AJ1535">
            <v>0</v>
          </cell>
          <cell r="AK1535">
            <v>713.5440673828125</v>
          </cell>
          <cell r="AL1535">
            <v>1875.427001953125</v>
          </cell>
          <cell r="AM1535">
            <v>1032.8822021484375</v>
          </cell>
          <cell r="AN1535">
            <v>0</v>
          </cell>
          <cell r="AO1535">
            <v>215.30876159667969</v>
          </cell>
          <cell r="AP1535">
            <v>1068.5614013671875</v>
          </cell>
          <cell r="AQ1535">
            <v>2316.75244140625</v>
          </cell>
          <cell r="AR1535">
            <v>409.270751953125</v>
          </cell>
          <cell r="AS1535">
            <v>5.6606839214780962</v>
          </cell>
          <cell r="AT1535">
            <v>1032.8822021484375</v>
          </cell>
          <cell r="AU1535">
            <v>167.43492126464844</v>
          </cell>
          <cell r="AV1535">
            <v>232.05226135253906</v>
          </cell>
          <cell r="AW1535">
            <v>1068.5614013671875</v>
          </cell>
          <cell r="AX1535">
            <v>2500.9306640625</v>
          </cell>
          <cell r="AY1535">
            <v>752.6121826171875</v>
          </cell>
          <cell r="AZ1535">
            <v>3.3230008034760119</v>
          </cell>
          <cell r="BA1535">
            <v>1032.8822021484375</v>
          </cell>
          <cell r="BB1535">
            <v>167.43492126464844</v>
          </cell>
          <cell r="BC1535">
            <v>232.05226135253906</v>
          </cell>
          <cell r="BD1535">
            <v>1068.5614013671875</v>
          </cell>
          <cell r="BE1535">
            <v>2500.9306640625</v>
          </cell>
          <cell r="BF1535">
            <v>1161.8829345703125</v>
          </cell>
          <cell r="BG1535">
            <v>-16.618246078491211</v>
          </cell>
          <cell r="BH1535">
            <v>2.152480923343806</v>
          </cell>
          <cell r="BI1535">
            <v>22.214645385742188</v>
          </cell>
          <cell r="BJ1535">
            <v>40.850742340087891</v>
          </cell>
          <cell r="BK1535">
            <v>0</v>
          </cell>
          <cell r="BL1535">
            <v>38.730178833007813</v>
          </cell>
          <cell r="BM1535">
            <v>101.79556274414063</v>
          </cell>
          <cell r="BN1535">
            <v>1032.8822021484375</v>
          </cell>
          <cell r="BO1535">
            <v>0</v>
          </cell>
          <cell r="BP1535">
            <v>167.43492126464844</v>
          </cell>
          <cell r="BQ1535">
            <v>0</v>
          </cell>
          <cell r="BR1535">
            <v>0</v>
          </cell>
          <cell r="BS1535">
            <v>0</v>
          </cell>
          <cell r="BT1535">
            <v>1068.5614013671875</v>
          </cell>
          <cell r="BU1535">
            <v>0</v>
          </cell>
          <cell r="BV1535">
            <v>0</v>
          </cell>
          <cell r="BW1535">
            <v>232.05226135253906</v>
          </cell>
          <cell r="BX1535">
            <v>1332.33154296875</v>
          </cell>
          <cell r="BY1535">
            <v>273.89056396484375</v>
          </cell>
          <cell r="BZ1535">
            <v>269.204833984375</v>
          </cell>
          <cell r="CA1535">
            <v>0</v>
          </cell>
          <cell r="CB1535">
            <v>2500.9306640625</v>
          </cell>
          <cell r="CC1535">
            <v>1875.427001953125</v>
          </cell>
          <cell r="CD1535">
            <v>1.3335261062788599</v>
          </cell>
          <cell r="CE1535">
            <v>22.111928939819336</v>
          </cell>
          <cell r="CF1535">
            <v>10.248134721169308</v>
          </cell>
          <cell r="CG1535">
            <v>0</v>
          </cell>
          <cell r="CH1535">
            <v>10.248134721169308</v>
          </cell>
          <cell r="CI1535">
            <v>0.65612273712352553</v>
          </cell>
          <cell r="CJ1535">
            <v>0</v>
          </cell>
          <cell r="CK1535">
            <v>0.65612273712352553</v>
          </cell>
          <cell r="CL1535">
            <v>0</v>
          </cell>
          <cell r="CM1535">
            <v>0</v>
          </cell>
          <cell r="CN1535">
            <v>0</v>
          </cell>
          <cell r="CO1535">
            <v>0</v>
          </cell>
          <cell r="CP1535">
            <v>0</v>
          </cell>
          <cell r="CQ1535">
            <v>0</v>
          </cell>
          <cell r="CR1535">
            <v>0</v>
          </cell>
          <cell r="CS1535">
            <v>0</v>
          </cell>
          <cell r="CT1535">
            <v>0</v>
          </cell>
          <cell r="CU1535">
            <v>0</v>
          </cell>
          <cell r="CV1535">
            <v>9999</v>
          </cell>
          <cell r="CW1535">
            <v>9999</v>
          </cell>
        </row>
        <row r="1536">
          <cell r="A1536" t="str">
            <v>HPWH - Tier 1 - 50 to 75 gallons - Heat Pump Heated Home - Heated Basement or Inside - HZ1</v>
          </cell>
          <cell r="C1536">
            <v>15.000001907348633</v>
          </cell>
          <cell r="D1536">
            <v>1210.3697509765625</v>
          </cell>
          <cell r="E1536">
            <v>0</v>
          </cell>
          <cell r="F1536">
            <v>945.4423828125</v>
          </cell>
          <cell r="G1536">
            <v>25.935800552368164</v>
          </cell>
          <cell r="H1536">
            <v>0</v>
          </cell>
          <cell r="I1536">
            <v>0</v>
          </cell>
          <cell r="J1536">
            <v>0.31532818078994751</v>
          </cell>
          <cell r="K1536">
            <v>0.28179731965065002</v>
          </cell>
          <cell r="L1536">
            <v>1319.9913330078125</v>
          </cell>
          <cell r="M1536">
            <v>0.10339700430631638</v>
          </cell>
          <cell r="N1536">
            <v>0.42705199122428894</v>
          </cell>
          <cell r="O1536">
            <v>0</v>
          </cell>
          <cell r="P1536">
            <v>0</v>
          </cell>
          <cell r="Q1536">
            <v>0</v>
          </cell>
          <cell r="R1536">
            <v>188.00799560546875</v>
          </cell>
          <cell r="S1536">
            <v>425.04388427734375</v>
          </cell>
          <cell r="T1536">
            <v>0</v>
          </cell>
          <cell r="U1536">
            <v>306.76278686523438</v>
          </cell>
          <cell r="V1536">
            <v>94.544242858886719</v>
          </cell>
          <cell r="W1536">
            <v>94.544242858886719</v>
          </cell>
          <cell r="X1536">
            <v>0</v>
          </cell>
          <cell r="Y1536">
            <v>0</v>
          </cell>
          <cell r="Z1536">
            <v>0</v>
          </cell>
          <cell r="AA1536">
            <v>0</v>
          </cell>
          <cell r="AB1536">
            <v>0</v>
          </cell>
          <cell r="AC1536">
            <v>269.204833984375</v>
          </cell>
          <cell r="AD1536">
            <v>0</v>
          </cell>
          <cell r="AE1536">
            <v>0</v>
          </cell>
          <cell r="AF1536">
            <v>0</v>
          </cell>
          <cell r="AG1536">
            <v>0</v>
          </cell>
          <cell r="AH1536">
            <v>282.55224609375</v>
          </cell>
          <cell r="AI1536">
            <v>519.588134765625</v>
          </cell>
          <cell r="AJ1536">
            <v>0</v>
          </cell>
          <cell r="AK1536">
            <v>575.9676513671875</v>
          </cell>
          <cell r="AL1536">
            <v>1378.1080322265625</v>
          </cell>
          <cell r="AM1536">
            <v>762.98944091796875</v>
          </cell>
          <cell r="AN1536">
            <v>0</v>
          </cell>
          <cell r="AO1536">
            <v>159.58004760742188</v>
          </cell>
          <cell r="AP1536">
            <v>794.66168212890625</v>
          </cell>
          <cell r="AQ1536">
            <v>1717.231201171875</v>
          </cell>
          <cell r="AR1536">
            <v>282.55224609375</v>
          </cell>
          <cell r="AS1536">
            <v>6.0775705759306131</v>
          </cell>
          <cell r="AT1536">
            <v>762.98944091796875</v>
          </cell>
          <cell r="AU1536">
            <v>101.95106506347656</v>
          </cell>
          <cell r="AV1536">
            <v>169.77516174316406</v>
          </cell>
          <cell r="AW1536">
            <v>794.66168212890625</v>
          </cell>
          <cell r="AX1536">
            <v>1829.3773193359375</v>
          </cell>
          <cell r="AY1536">
            <v>519.588134765625</v>
          </cell>
          <cell r="AZ1536">
            <v>3.5208220787036431</v>
          </cell>
          <cell r="BA1536">
            <v>762.98944091796875</v>
          </cell>
          <cell r="BB1536">
            <v>101.95106506347656</v>
          </cell>
          <cell r="BC1536">
            <v>169.77516174316406</v>
          </cell>
          <cell r="BD1536">
            <v>794.66168212890625</v>
          </cell>
          <cell r="BE1536">
            <v>1829.3773193359375</v>
          </cell>
          <cell r="BF1536">
            <v>802.140380859375</v>
          </cell>
          <cell r="BG1536">
            <v>-19.286651611328125</v>
          </cell>
          <cell r="BH1536">
            <v>2.2806199866077148</v>
          </cell>
          <cell r="BI1536">
            <v>20.622657775878906</v>
          </cell>
          <cell r="BJ1536">
            <v>37.923210144042969</v>
          </cell>
          <cell r="BK1536">
            <v>0</v>
          </cell>
          <cell r="BL1536">
            <v>42.038185119628906</v>
          </cell>
          <cell r="BM1536">
            <v>100.58405303955078</v>
          </cell>
          <cell r="BN1536">
            <v>762.98944091796875</v>
          </cell>
          <cell r="BO1536">
            <v>0</v>
          </cell>
          <cell r="BP1536">
            <v>101.95106506347656</v>
          </cell>
          <cell r="BQ1536">
            <v>0</v>
          </cell>
          <cell r="BR1536">
            <v>0</v>
          </cell>
          <cell r="BS1536">
            <v>0</v>
          </cell>
          <cell r="BT1536">
            <v>794.66168212890625</v>
          </cell>
          <cell r="BU1536">
            <v>0</v>
          </cell>
          <cell r="BV1536">
            <v>0</v>
          </cell>
          <cell r="BW1536">
            <v>169.77516174316406</v>
          </cell>
          <cell r="BX1536">
            <v>919.814697265625</v>
          </cell>
          <cell r="BY1536">
            <v>189.08848571777344</v>
          </cell>
          <cell r="BZ1536">
            <v>269.204833984375</v>
          </cell>
          <cell r="CA1536">
            <v>0</v>
          </cell>
          <cell r="CB1536">
            <v>1829.3773193359375</v>
          </cell>
          <cell r="CC1536">
            <v>1378.1080322265625</v>
          </cell>
          <cell r="CD1536">
            <v>1.327455705452365</v>
          </cell>
          <cell r="CE1536">
            <v>22.751535415649414</v>
          </cell>
          <cell r="CF1536">
            <v>7.6142372294858616</v>
          </cell>
          <cell r="CG1536">
            <v>0</v>
          </cell>
          <cell r="CH1536">
            <v>7.6142372294858616</v>
          </cell>
          <cell r="CI1536">
            <v>0.48730470558622641</v>
          </cell>
          <cell r="CJ1536">
            <v>0</v>
          </cell>
          <cell r="CK1536">
            <v>0.48730470558622641</v>
          </cell>
          <cell r="CL1536">
            <v>0</v>
          </cell>
          <cell r="CM1536">
            <v>0</v>
          </cell>
          <cell r="CN1536">
            <v>0</v>
          </cell>
          <cell r="CO1536">
            <v>0</v>
          </cell>
          <cell r="CP1536">
            <v>0</v>
          </cell>
          <cell r="CQ1536">
            <v>0</v>
          </cell>
          <cell r="CR1536">
            <v>0</v>
          </cell>
          <cell r="CS1536">
            <v>0</v>
          </cell>
          <cell r="CT1536">
            <v>0</v>
          </cell>
          <cell r="CU1536">
            <v>0</v>
          </cell>
          <cell r="CV1536">
            <v>9999</v>
          </cell>
          <cell r="CW1536">
            <v>9999</v>
          </cell>
        </row>
        <row r="1537">
          <cell r="A1537" t="str">
            <v>HPWH - Tier 2 - 50 to 75 gallons - Electric Furnace Heated Home - Garage - HZ1</v>
          </cell>
          <cell r="C1537">
            <v>15.000000953674316</v>
          </cell>
          <cell r="D1537">
            <v>1620.4227294921875</v>
          </cell>
          <cell r="E1537">
            <v>0</v>
          </cell>
          <cell r="F1537">
            <v>1369.4527587890625</v>
          </cell>
          <cell r="G1537">
            <v>25.935800552368164</v>
          </cell>
          <cell r="H1537">
            <v>0</v>
          </cell>
          <cell r="I1537">
            <v>0</v>
          </cell>
          <cell r="J1537">
            <v>0.29742935299873352</v>
          </cell>
          <cell r="K1537">
            <v>0.30745550990104675</v>
          </cell>
          <cell r="L1537">
            <v>1767.0667724609375</v>
          </cell>
          <cell r="M1537">
            <v>0.20031480491161346</v>
          </cell>
          <cell r="N1537">
            <v>0.66414755582809448</v>
          </cell>
          <cell r="O1537">
            <v>0</v>
          </cell>
          <cell r="P1537">
            <v>0</v>
          </cell>
          <cell r="Q1537">
            <v>0</v>
          </cell>
          <cell r="R1537">
            <v>272.32546997070313</v>
          </cell>
          <cell r="S1537">
            <v>615.6668701171875</v>
          </cell>
          <cell r="T1537">
            <v>0</v>
          </cell>
          <cell r="U1537">
            <v>444.33926391601563</v>
          </cell>
          <cell r="V1537">
            <v>136.94528198242188</v>
          </cell>
          <cell r="W1537">
            <v>136.94528198242188</v>
          </cell>
          <cell r="X1537">
            <v>0</v>
          </cell>
          <cell r="Y1537">
            <v>0</v>
          </cell>
          <cell r="Z1537">
            <v>0</v>
          </cell>
          <cell r="AA1537">
            <v>0</v>
          </cell>
          <cell r="AB1537">
            <v>0</v>
          </cell>
          <cell r="AC1537">
            <v>269.204833984375</v>
          </cell>
          <cell r="AD1537">
            <v>0</v>
          </cell>
          <cell r="AE1537">
            <v>0</v>
          </cell>
          <cell r="AF1537">
            <v>0</v>
          </cell>
          <cell r="AG1537">
            <v>0</v>
          </cell>
          <cell r="AH1537">
            <v>409.270751953125</v>
          </cell>
          <cell r="AI1537">
            <v>752.6121826171875</v>
          </cell>
          <cell r="AJ1537">
            <v>0</v>
          </cell>
          <cell r="AK1537">
            <v>713.5440673828125</v>
          </cell>
          <cell r="AL1537">
            <v>1875.427001953125</v>
          </cell>
          <cell r="AM1537">
            <v>1028.4210205078125</v>
          </cell>
          <cell r="AN1537">
            <v>0</v>
          </cell>
          <cell r="AO1537">
            <v>214.365234375</v>
          </cell>
          <cell r="AP1537">
            <v>1063.810302734375</v>
          </cell>
          <cell r="AQ1537">
            <v>2306.5966796875</v>
          </cell>
          <cell r="AR1537">
            <v>409.270751953125</v>
          </cell>
          <cell r="AS1537">
            <v>5.6358695230715359</v>
          </cell>
          <cell r="AT1537">
            <v>1028.4210205078125</v>
          </cell>
          <cell r="AU1537">
            <v>158.55340576171875</v>
          </cell>
          <cell r="AV1537">
            <v>230.2205810546875</v>
          </cell>
          <cell r="AW1537">
            <v>1063.810302734375</v>
          </cell>
          <cell r="AX1537">
            <v>2481.00537109375</v>
          </cell>
          <cell r="AY1537">
            <v>752.6121826171875</v>
          </cell>
          <cell r="AZ1537">
            <v>3.2965257113337558</v>
          </cell>
          <cell r="BA1537">
            <v>1028.4210205078125</v>
          </cell>
          <cell r="BB1537">
            <v>158.55340576171875</v>
          </cell>
          <cell r="BC1537">
            <v>230.2205810546875</v>
          </cell>
          <cell r="BD1537">
            <v>1063.810302734375</v>
          </cell>
          <cell r="BE1537">
            <v>2481.00537109375</v>
          </cell>
          <cell r="BF1537">
            <v>1161.8829345703125</v>
          </cell>
          <cell r="BG1537">
            <v>-15.849336624145508</v>
          </cell>
          <cell r="BH1537">
            <v>2.1353316254199641</v>
          </cell>
          <cell r="BI1537">
            <v>22.313859939575195</v>
          </cell>
          <cell r="BJ1537">
            <v>41.033187866210938</v>
          </cell>
          <cell r="BK1537">
            <v>0</v>
          </cell>
          <cell r="BL1537">
            <v>38.903152465820313</v>
          </cell>
          <cell r="BM1537">
            <v>102.25019836425781</v>
          </cell>
          <cell r="BN1537">
            <v>1028.4210205078125</v>
          </cell>
          <cell r="BO1537">
            <v>0</v>
          </cell>
          <cell r="BP1537">
            <v>158.55340576171875</v>
          </cell>
          <cell r="BQ1537">
            <v>0</v>
          </cell>
          <cell r="BR1537">
            <v>0</v>
          </cell>
          <cell r="BS1537">
            <v>0</v>
          </cell>
          <cell r="BT1537">
            <v>1063.810302734375</v>
          </cell>
          <cell r="BU1537">
            <v>0</v>
          </cell>
          <cell r="BV1537">
            <v>0</v>
          </cell>
          <cell r="BW1537">
            <v>230.2205810546875</v>
          </cell>
          <cell r="BX1537">
            <v>1332.33154296875</v>
          </cell>
          <cell r="BY1537">
            <v>273.89056396484375</v>
          </cell>
          <cell r="BZ1537">
            <v>269.204833984375</v>
          </cell>
          <cell r="CA1537">
            <v>0</v>
          </cell>
          <cell r="CB1537">
            <v>2481.00537109375</v>
          </cell>
          <cell r="CC1537">
            <v>1875.427001953125</v>
          </cell>
          <cell r="CD1537">
            <v>1.3229016049242694</v>
          </cell>
          <cell r="CE1537">
            <v>23.053813934326172</v>
          </cell>
          <cell r="CF1537">
            <v>10.201948240566892</v>
          </cell>
          <cell r="CG1537">
            <v>0</v>
          </cell>
          <cell r="CH1537">
            <v>10.201948240566892</v>
          </cell>
          <cell r="CI1537">
            <v>0.65309914933045232</v>
          </cell>
          <cell r="CJ1537">
            <v>0</v>
          </cell>
          <cell r="CK1537">
            <v>0.65309914933045232</v>
          </cell>
          <cell r="CL1537">
            <v>0</v>
          </cell>
          <cell r="CM1537">
            <v>0</v>
          </cell>
          <cell r="CN1537">
            <v>0</v>
          </cell>
          <cell r="CO1537">
            <v>0</v>
          </cell>
          <cell r="CP1537">
            <v>0</v>
          </cell>
          <cell r="CQ1537">
            <v>0</v>
          </cell>
          <cell r="CR1537">
            <v>0</v>
          </cell>
          <cell r="CS1537">
            <v>0</v>
          </cell>
          <cell r="CT1537">
            <v>0</v>
          </cell>
          <cell r="CU1537">
            <v>0</v>
          </cell>
          <cell r="CV1537">
            <v>9999</v>
          </cell>
          <cell r="CW1537">
            <v>9999</v>
          </cell>
        </row>
        <row r="1538">
          <cell r="A1538" t="str">
            <v>HPWH - Tier 2 - 50 to 75 gallons - Electric Furnace Heated Home - Garage - HZ2</v>
          </cell>
          <cell r="C1538">
            <v>15.000001907348633</v>
          </cell>
          <cell r="D1538">
            <v>1619.77294921875</v>
          </cell>
          <cell r="E1538">
            <v>0</v>
          </cell>
          <cell r="F1538">
            <v>1369.4527587890625</v>
          </cell>
          <cell r="G1538">
            <v>25.935800552368164</v>
          </cell>
          <cell r="H1538">
            <v>0</v>
          </cell>
          <cell r="I1538">
            <v>0</v>
          </cell>
          <cell r="J1538">
            <v>0.2970251739025116</v>
          </cell>
          <cell r="K1538">
            <v>0.30770495533943176</v>
          </cell>
          <cell r="L1538">
            <v>1766.34912109375</v>
          </cell>
          <cell r="M1538">
            <v>0.2009572833776474</v>
          </cell>
          <cell r="N1538">
            <v>0.66534489393234253</v>
          </cell>
          <cell r="O1538">
            <v>0</v>
          </cell>
          <cell r="P1538">
            <v>0</v>
          </cell>
          <cell r="Q1538">
            <v>0</v>
          </cell>
          <cell r="R1538">
            <v>272.32546997070313</v>
          </cell>
          <cell r="S1538">
            <v>615.6668701171875</v>
          </cell>
          <cell r="T1538">
            <v>0</v>
          </cell>
          <cell r="U1538">
            <v>444.33926391601563</v>
          </cell>
          <cell r="V1538">
            <v>136.94528198242188</v>
          </cell>
          <cell r="W1538">
            <v>136.94528198242188</v>
          </cell>
          <cell r="X1538">
            <v>0</v>
          </cell>
          <cell r="Y1538">
            <v>0</v>
          </cell>
          <cell r="Z1538">
            <v>0</v>
          </cell>
          <cell r="AA1538">
            <v>0</v>
          </cell>
          <cell r="AB1538">
            <v>0</v>
          </cell>
          <cell r="AC1538">
            <v>269.204833984375</v>
          </cell>
          <cell r="AD1538">
            <v>0</v>
          </cell>
          <cell r="AE1538">
            <v>0</v>
          </cell>
          <cell r="AF1538">
            <v>0</v>
          </cell>
          <cell r="AG1538">
            <v>0</v>
          </cell>
          <cell r="AH1538">
            <v>409.270751953125</v>
          </cell>
          <cell r="AI1538">
            <v>752.6121826171875</v>
          </cell>
          <cell r="AJ1538">
            <v>0</v>
          </cell>
          <cell r="AK1538">
            <v>713.5440673828125</v>
          </cell>
          <cell r="AL1538">
            <v>1875.427001953125</v>
          </cell>
          <cell r="AM1538">
            <v>1026.8955078125</v>
          </cell>
          <cell r="AN1538">
            <v>0</v>
          </cell>
          <cell r="AO1538">
            <v>214.16183471679688</v>
          </cell>
          <cell r="AP1538">
            <v>1063.3780517578125</v>
          </cell>
          <cell r="AQ1538">
            <v>2304.435302734375</v>
          </cell>
          <cell r="AR1538">
            <v>409.270751953125</v>
          </cell>
          <cell r="AS1538">
            <v>5.630589000777273</v>
          </cell>
          <cell r="AT1538">
            <v>1026.8955078125</v>
          </cell>
          <cell r="AU1538">
            <v>158.83926391601563</v>
          </cell>
          <cell r="AV1538">
            <v>230.04574584960938</v>
          </cell>
          <cell r="AW1538">
            <v>1063.3780517578125</v>
          </cell>
          <cell r="AX1538">
            <v>2479.15869140625</v>
          </cell>
          <cell r="AY1538">
            <v>752.6121826171875</v>
          </cell>
          <cell r="AZ1538">
            <v>3.294071936547494</v>
          </cell>
          <cell r="BA1538">
            <v>1026.8955078125</v>
          </cell>
          <cell r="BB1538">
            <v>158.83926391601563</v>
          </cell>
          <cell r="BC1538">
            <v>230.04574584960938</v>
          </cell>
          <cell r="BD1538">
            <v>1063.3780517578125</v>
          </cell>
          <cell r="BE1538">
            <v>2479.15869140625</v>
          </cell>
          <cell r="BF1538">
            <v>1161.8829345703125</v>
          </cell>
          <cell r="BG1538">
            <v>-15.838255882263184</v>
          </cell>
          <cell r="BH1538">
            <v>2.1337421875203146</v>
          </cell>
          <cell r="BI1538">
            <v>22.322925567626953</v>
          </cell>
          <cell r="BJ1538">
            <v>41.049858093261719</v>
          </cell>
          <cell r="BK1538">
            <v>0</v>
          </cell>
          <cell r="BL1538">
            <v>38.918956756591797</v>
          </cell>
          <cell r="BM1538">
            <v>102.29174041748047</v>
          </cell>
          <cell r="BN1538">
            <v>1026.8955078125</v>
          </cell>
          <cell r="BO1538">
            <v>0</v>
          </cell>
          <cell r="BP1538">
            <v>158.83926391601563</v>
          </cell>
          <cell r="BQ1538">
            <v>0</v>
          </cell>
          <cell r="BR1538">
            <v>0</v>
          </cell>
          <cell r="BS1538">
            <v>0</v>
          </cell>
          <cell r="BT1538">
            <v>1063.3780517578125</v>
          </cell>
          <cell r="BU1538">
            <v>0</v>
          </cell>
          <cell r="BV1538">
            <v>0</v>
          </cell>
          <cell r="BW1538">
            <v>230.04574584960938</v>
          </cell>
          <cell r="BX1538">
            <v>1332.33154296875</v>
          </cell>
          <cell r="BY1538">
            <v>273.89056396484375</v>
          </cell>
          <cell r="BZ1538">
            <v>269.204833984375</v>
          </cell>
          <cell r="CA1538">
            <v>0</v>
          </cell>
          <cell r="CB1538">
            <v>2479.15869140625</v>
          </cell>
          <cell r="CC1538">
            <v>1875.427001953125</v>
          </cell>
          <cell r="CD1538">
            <v>1.3219169007577865</v>
          </cell>
          <cell r="CE1538">
            <v>23.08070182800293</v>
          </cell>
          <cell r="CF1538">
            <v>10.200419895214969</v>
          </cell>
          <cell r="CG1538">
            <v>0</v>
          </cell>
          <cell r="CH1538">
            <v>10.200419895214969</v>
          </cell>
          <cell r="CI1538">
            <v>0.65301495806903787</v>
          </cell>
          <cell r="CJ1538">
            <v>0</v>
          </cell>
          <cell r="CK1538">
            <v>0.65301495806903787</v>
          </cell>
          <cell r="CL1538">
            <v>0</v>
          </cell>
          <cell r="CM1538">
            <v>0</v>
          </cell>
          <cell r="CN1538">
            <v>0</v>
          </cell>
          <cell r="CO1538">
            <v>0</v>
          </cell>
          <cell r="CP1538">
            <v>0</v>
          </cell>
          <cell r="CQ1538">
            <v>0</v>
          </cell>
          <cell r="CR1538">
            <v>0</v>
          </cell>
          <cell r="CS1538">
            <v>0</v>
          </cell>
          <cell r="CT1538">
            <v>0</v>
          </cell>
          <cell r="CU1538">
            <v>0</v>
          </cell>
          <cell r="CV1538">
            <v>9999</v>
          </cell>
          <cell r="CW1538">
            <v>9999</v>
          </cell>
        </row>
        <row r="1539">
          <cell r="A1539" t="str">
            <v>HPWH - Tier 2 - Any Size - Gas Heated Home - Interior Location Alt - HZ1</v>
          </cell>
          <cell r="C1539">
            <v>15</v>
          </cell>
          <cell r="D1539">
            <v>1975.679931640625</v>
          </cell>
          <cell r="E1539">
            <v>-61.892398834228516</v>
          </cell>
          <cell r="F1539">
            <v>1369.4527587890625</v>
          </cell>
          <cell r="G1539">
            <v>25.935800552368164</v>
          </cell>
          <cell r="H1539">
            <v>0</v>
          </cell>
          <cell r="I1539">
            <v>0</v>
          </cell>
          <cell r="J1539">
            <v>0.27924361824989319</v>
          </cell>
          <cell r="K1539">
            <v>0.29130652546882629</v>
          </cell>
          <cell r="L1539">
            <v>2154.576416015625</v>
          </cell>
          <cell r="M1539">
            <v>0.2469283789396286</v>
          </cell>
          <cell r="N1539">
            <v>0.89555299282073975</v>
          </cell>
          <cell r="O1539">
            <v>-62.511322021484375</v>
          </cell>
          <cell r="P1539">
            <v>-0.32994255423545837</v>
          </cell>
          <cell r="Q1539">
            <v>-0.88219928741455078</v>
          </cell>
          <cell r="R1539">
            <v>272.32546997070313</v>
          </cell>
          <cell r="S1539">
            <v>615.6668701171875</v>
          </cell>
          <cell r="T1539">
            <v>0</v>
          </cell>
          <cell r="U1539">
            <v>444.33926391601563</v>
          </cell>
          <cell r="V1539">
            <v>136.94528198242188</v>
          </cell>
          <cell r="W1539">
            <v>136.94528198242188</v>
          </cell>
          <cell r="X1539">
            <v>0</v>
          </cell>
          <cell r="Y1539">
            <v>0</v>
          </cell>
          <cell r="Z1539">
            <v>0</v>
          </cell>
          <cell r="AA1539">
            <v>0</v>
          </cell>
          <cell r="AB1539">
            <v>0</v>
          </cell>
          <cell r="AC1539">
            <v>269.204833984375</v>
          </cell>
          <cell r="AD1539">
            <v>0</v>
          </cell>
          <cell r="AE1539">
            <v>0</v>
          </cell>
          <cell r="AF1539">
            <v>0</v>
          </cell>
          <cell r="AG1539">
            <v>0</v>
          </cell>
          <cell r="AH1539">
            <v>409.270751953125</v>
          </cell>
          <cell r="AI1539">
            <v>752.6121826171875</v>
          </cell>
          <cell r="AJ1539">
            <v>0</v>
          </cell>
          <cell r="AK1539">
            <v>713.5440673828125</v>
          </cell>
          <cell r="AL1539">
            <v>1875.427001953125</v>
          </cell>
          <cell r="AM1539">
            <v>1253.1082763671875</v>
          </cell>
          <cell r="AN1539">
            <v>0</v>
          </cell>
          <cell r="AO1539">
            <v>261.2862548828125</v>
          </cell>
          <cell r="AP1539">
            <v>1297.098876953125</v>
          </cell>
          <cell r="AQ1539">
            <v>2811.493408203125</v>
          </cell>
          <cell r="AR1539">
            <v>409.270751953125</v>
          </cell>
          <cell r="AS1539">
            <v>6.8695194923802756</v>
          </cell>
          <cell r="AT1539">
            <v>1253.1082763671875</v>
          </cell>
          <cell r="AU1539">
            <v>213.79734802246094</v>
          </cell>
          <cell r="AV1539">
            <v>282.66598510742188</v>
          </cell>
          <cell r="AW1539">
            <v>1297.098876953125</v>
          </cell>
          <cell r="AX1539">
            <v>3046.67041015625</v>
          </cell>
          <cell r="AY1539">
            <v>752.6121826171875</v>
          </cell>
          <cell r="AZ1539">
            <v>4.0481282131184138</v>
          </cell>
          <cell r="BA1539">
            <v>1253.1082763671875</v>
          </cell>
          <cell r="BB1539">
            <v>213.79734802246094</v>
          </cell>
          <cell r="BC1539">
            <v>282.66598510742188</v>
          </cell>
          <cell r="BD1539">
            <v>1297.098876953125</v>
          </cell>
          <cell r="BE1539">
            <v>3046.67041015625</v>
          </cell>
          <cell r="BF1539">
            <v>1161.8829345703125</v>
          </cell>
          <cell r="BG1539">
            <v>-28.245658874511719</v>
          </cell>
          <cell r="BH1539">
            <v>2.6221837638054413</v>
          </cell>
          <cell r="BI1539">
            <v>18.300619125366211</v>
          </cell>
          <cell r="BJ1539">
            <v>33.653194427490234</v>
          </cell>
          <cell r="BK1539">
            <v>0</v>
          </cell>
          <cell r="BL1539">
            <v>31.906257629394531</v>
          </cell>
          <cell r="BM1539">
            <v>83.860069274902344</v>
          </cell>
          <cell r="BN1539">
            <v>1253.1082763671875</v>
          </cell>
          <cell r="BO1539">
            <v>-432.47003173828125</v>
          </cell>
          <cell r="BP1539">
            <v>213.79734802246094</v>
          </cell>
          <cell r="BQ1539">
            <v>0</v>
          </cell>
          <cell r="BR1539">
            <v>0</v>
          </cell>
          <cell r="BS1539">
            <v>0</v>
          </cell>
          <cell r="BT1539">
            <v>1297.098876953125</v>
          </cell>
          <cell r="BU1539">
            <v>0</v>
          </cell>
          <cell r="BV1539">
            <v>0</v>
          </cell>
          <cell r="BW1539">
            <v>282.66598510742188</v>
          </cell>
          <cell r="BX1539">
            <v>1332.33154296875</v>
          </cell>
          <cell r="BY1539">
            <v>273.89056396484375</v>
          </cell>
          <cell r="BZ1539">
            <v>269.204833984375</v>
          </cell>
          <cell r="CA1539">
            <v>0</v>
          </cell>
          <cell r="CB1539">
            <v>2614.200439453125</v>
          </cell>
          <cell r="CC1539">
            <v>1875.427001953125</v>
          </cell>
          <cell r="CD1539">
            <v>1.3201067996305145</v>
          </cell>
          <cell r="CE1539">
            <v>22.998575210571289</v>
          </cell>
          <cell r="CF1539">
            <v>12.454205355528167</v>
          </cell>
          <cell r="CG1539">
            <v>-5.4853684279566686</v>
          </cell>
          <cell r="CH1539">
            <v>6.9688369275714983</v>
          </cell>
          <cell r="CI1539">
            <v>0.79760981361194383</v>
          </cell>
          <cell r="CJ1539">
            <v>-0.36569122853044467</v>
          </cell>
          <cell r="CK1539">
            <v>0.43191858508149916</v>
          </cell>
          <cell r="CL1539">
            <v>0</v>
          </cell>
          <cell r="CM1539">
            <v>-62.511322021484375</v>
          </cell>
          <cell r="CN1539">
            <v>0</v>
          </cell>
          <cell r="CO1539">
            <v>0.1940000057220459</v>
          </cell>
          <cell r="CP1539">
            <v>0.37399998307228088</v>
          </cell>
          <cell r="CQ1539">
            <v>-432.47003173828125</v>
          </cell>
          <cell r="CR1539">
            <v>0</v>
          </cell>
          <cell r="CS1539">
            <v>0</v>
          </cell>
          <cell r="CT1539">
            <v>-432.47003173828125</v>
          </cell>
          <cell r="CU1539">
            <v>0</v>
          </cell>
          <cell r="CV1539">
            <v>9999</v>
          </cell>
          <cell r="CW1539">
            <v>0</v>
          </cell>
        </row>
        <row r="1540">
          <cell r="A1540" t="str">
            <v>HPWH - Tier 1 - greater than 75 gallons - Electric Furnace Heated Home - Unheated Basement - HZ1</v>
          </cell>
          <cell r="C1540">
            <v>15</v>
          </cell>
          <cell r="D1540">
            <v>1681.42333984375</v>
          </cell>
          <cell r="E1540">
            <v>0</v>
          </cell>
          <cell r="F1540">
            <v>1434.7396240234375</v>
          </cell>
          <cell r="G1540">
            <v>25.935800552368164</v>
          </cell>
          <cell r="H1540">
            <v>0</v>
          </cell>
          <cell r="I1540">
            <v>0</v>
          </cell>
          <cell r="J1540">
            <v>0.29471331834793091</v>
          </cell>
          <cell r="K1540">
            <v>0.30332809686660767</v>
          </cell>
          <cell r="L1540">
            <v>1833.6090087890625</v>
          </cell>
          <cell r="M1540">
            <v>0.20622111856937408</v>
          </cell>
          <cell r="N1540">
            <v>0.70033282041549683</v>
          </cell>
          <cell r="O1540">
            <v>0</v>
          </cell>
          <cell r="P1540">
            <v>0</v>
          </cell>
          <cell r="Q1540">
            <v>0</v>
          </cell>
          <cell r="R1540">
            <v>285.3082275390625</v>
          </cell>
          <cell r="S1540">
            <v>645.01788330078125</v>
          </cell>
          <cell r="T1540">
            <v>0</v>
          </cell>
          <cell r="U1540">
            <v>465.52252197265625</v>
          </cell>
          <cell r="V1540">
            <v>143.47396850585938</v>
          </cell>
          <cell r="W1540">
            <v>143.47396850585938</v>
          </cell>
          <cell r="X1540">
            <v>0</v>
          </cell>
          <cell r="Y1540">
            <v>0</v>
          </cell>
          <cell r="Z1540">
            <v>0</v>
          </cell>
          <cell r="AA1540">
            <v>0</v>
          </cell>
          <cell r="AB1540">
            <v>0</v>
          </cell>
          <cell r="AC1540">
            <v>269.204833984375</v>
          </cell>
          <cell r="AD1540">
            <v>0</v>
          </cell>
          <cell r="AE1540">
            <v>0</v>
          </cell>
          <cell r="AF1540">
            <v>0</v>
          </cell>
          <cell r="AG1540">
            <v>0</v>
          </cell>
          <cell r="AH1540">
            <v>428.78219604492188</v>
          </cell>
          <cell r="AI1540">
            <v>788.4918212890625</v>
          </cell>
          <cell r="AJ1540">
            <v>0</v>
          </cell>
          <cell r="AK1540">
            <v>734.72735595703125</v>
          </cell>
          <cell r="AL1540">
            <v>1952.00146484375</v>
          </cell>
          <cell r="AM1540">
            <v>1066.659423828125</v>
          </cell>
          <cell r="AN1540">
            <v>0</v>
          </cell>
          <cell r="AO1540">
            <v>222.38624572753906</v>
          </cell>
          <cell r="AP1540">
            <v>1103.8701171875</v>
          </cell>
          <cell r="AQ1540">
            <v>2392.915771484375</v>
          </cell>
          <cell r="AR1540">
            <v>428.78219604492188</v>
          </cell>
          <cell r="AS1540">
            <v>5.5807256197094235</v>
          </cell>
          <cell r="AT1540">
            <v>1066.659423828125</v>
          </cell>
          <cell r="AU1540">
            <v>167.19200134277344</v>
          </cell>
          <cell r="AV1540">
            <v>239.10543823242188</v>
          </cell>
          <cell r="AW1540">
            <v>1103.8701171875</v>
          </cell>
          <cell r="AX1540">
            <v>2576.826904296875</v>
          </cell>
          <cell r="AY1540">
            <v>788.4918212890625</v>
          </cell>
          <cell r="AZ1540">
            <v>3.2680451607542134</v>
          </cell>
          <cell r="BA1540">
            <v>1066.659423828125</v>
          </cell>
          <cell r="BB1540">
            <v>167.19200134277344</v>
          </cell>
          <cell r="BC1540">
            <v>239.10543823242188</v>
          </cell>
          <cell r="BD1540">
            <v>1103.8701171875</v>
          </cell>
          <cell r="BE1540">
            <v>2576.826904296875</v>
          </cell>
          <cell r="BF1540">
            <v>1217.2740478515625</v>
          </cell>
          <cell r="BG1540">
            <v>-15.389339447021484</v>
          </cell>
          <cell r="BH1540">
            <v>2.1168831990945765</v>
          </cell>
          <cell r="BI1540">
            <v>22.529262542724609</v>
          </cell>
          <cell r="BJ1540">
            <v>41.429283142089844</v>
          </cell>
          <cell r="BK1540">
            <v>0</v>
          </cell>
          <cell r="BL1540">
            <v>38.604366302490234</v>
          </cell>
          <cell r="BM1540">
            <v>102.56291961669922</v>
          </cell>
          <cell r="BN1540">
            <v>1066.659423828125</v>
          </cell>
          <cell r="BO1540">
            <v>0</v>
          </cell>
          <cell r="BP1540">
            <v>167.19200134277344</v>
          </cell>
          <cell r="BQ1540">
            <v>0</v>
          </cell>
          <cell r="BR1540">
            <v>0</v>
          </cell>
          <cell r="BS1540">
            <v>0</v>
          </cell>
          <cell r="BT1540">
            <v>1103.8701171875</v>
          </cell>
          <cell r="BU1540">
            <v>0</v>
          </cell>
          <cell r="BV1540">
            <v>0</v>
          </cell>
          <cell r="BW1540">
            <v>239.10543823242188</v>
          </cell>
          <cell r="BX1540">
            <v>1395.8486328125</v>
          </cell>
          <cell r="BY1540">
            <v>286.94793701171875</v>
          </cell>
          <cell r="BZ1540">
            <v>269.204833984375</v>
          </cell>
          <cell r="CA1540">
            <v>0</v>
          </cell>
          <cell r="CB1540">
            <v>2576.826904296875</v>
          </cell>
          <cell r="CC1540">
            <v>1952.00146484375</v>
          </cell>
          <cell r="CD1540">
            <v>1.3200948398721002</v>
          </cell>
          <cell r="CE1540">
            <v>23.21502685546875</v>
          </cell>
          <cell r="CF1540">
            <v>10.587933855413063</v>
          </cell>
          <cell r="CG1540">
            <v>0</v>
          </cell>
          <cell r="CH1540">
            <v>10.587933855413063</v>
          </cell>
          <cell r="CI1540">
            <v>0.67784760448028036</v>
          </cell>
          <cell r="CJ1540">
            <v>0</v>
          </cell>
          <cell r="CK1540">
            <v>0.67784760448028036</v>
          </cell>
          <cell r="CL1540">
            <v>0</v>
          </cell>
          <cell r="CM1540">
            <v>0</v>
          </cell>
          <cell r="CN1540">
            <v>0</v>
          </cell>
          <cell r="CO1540">
            <v>0</v>
          </cell>
          <cell r="CP1540">
            <v>0</v>
          </cell>
          <cell r="CQ1540">
            <v>0</v>
          </cell>
          <cell r="CR1540">
            <v>0</v>
          </cell>
          <cell r="CS1540">
            <v>0</v>
          </cell>
          <cell r="CT1540">
            <v>0</v>
          </cell>
          <cell r="CU1540">
            <v>0</v>
          </cell>
          <cell r="CV1540">
            <v>9999</v>
          </cell>
          <cell r="CW1540">
            <v>9999</v>
          </cell>
        </row>
        <row r="1541">
          <cell r="A1541" t="str">
            <v>HPWH - Tier 1 - 50 to 75 gallons - Heat Pump Heated Home - Interior Location - PNW</v>
          </cell>
          <cell r="C1541">
            <v>15.000001907348633</v>
          </cell>
          <cell r="D1541">
            <v>1188.939697265625</v>
          </cell>
          <cell r="E1541">
            <v>0</v>
          </cell>
          <cell r="F1541">
            <v>945.4423828125</v>
          </cell>
          <cell r="G1541">
            <v>25.935800552368164</v>
          </cell>
          <cell r="H1541">
            <v>0</v>
          </cell>
          <cell r="I1541">
            <v>0</v>
          </cell>
          <cell r="J1541">
            <v>0.30148041248321533</v>
          </cell>
          <cell r="K1541">
            <v>0.26571935415267944</v>
          </cell>
          <cell r="L1541">
            <v>1296.60009765625</v>
          </cell>
          <cell r="M1541">
            <v>0.11341439187526703</v>
          </cell>
          <cell r="N1541">
            <v>0.48456940054893494</v>
          </cell>
          <cell r="O1541">
            <v>0</v>
          </cell>
          <cell r="P1541">
            <v>0</v>
          </cell>
          <cell r="Q1541">
            <v>0</v>
          </cell>
          <cell r="R1541">
            <v>188.00799560546875</v>
          </cell>
          <cell r="S1541">
            <v>425.04388427734375</v>
          </cell>
          <cell r="T1541">
            <v>0</v>
          </cell>
          <cell r="U1541">
            <v>306.76278686523438</v>
          </cell>
          <cell r="V1541">
            <v>94.544242858886719</v>
          </cell>
          <cell r="W1541">
            <v>94.544242858886719</v>
          </cell>
          <cell r="X1541">
            <v>0</v>
          </cell>
          <cell r="Y1541">
            <v>0</v>
          </cell>
          <cell r="Z1541">
            <v>0</v>
          </cell>
          <cell r="AA1541">
            <v>0</v>
          </cell>
          <cell r="AB1541">
            <v>0</v>
          </cell>
          <cell r="AC1541">
            <v>269.204833984375</v>
          </cell>
          <cell r="AD1541">
            <v>0</v>
          </cell>
          <cell r="AE1541">
            <v>0</v>
          </cell>
          <cell r="AF1541">
            <v>0</v>
          </cell>
          <cell r="AG1541">
            <v>0</v>
          </cell>
          <cell r="AH1541">
            <v>282.55224609375</v>
          </cell>
          <cell r="AI1541">
            <v>519.588134765625</v>
          </cell>
          <cell r="AJ1541">
            <v>0</v>
          </cell>
          <cell r="AK1541">
            <v>575.9676513671875</v>
          </cell>
          <cell r="AL1541">
            <v>1378.1080322265625</v>
          </cell>
          <cell r="AM1541">
            <v>752.4498291015625</v>
          </cell>
          <cell r="AN1541">
            <v>0</v>
          </cell>
          <cell r="AO1541">
            <v>157.065185546875</v>
          </cell>
          <cell r="AP1541">
            <v>780.57965087890625</v>
          </cell>
          <cell r="AQ1541">
            <v>1690.0947265625</v>
          </cell>
          <cell r="AR1541">
            <v>282.55224609375</v>
          </cell>
          <cell r="AS1541">
            <v>5.9815299100543227</v>
          </cell>
          <cell r="AT1541">
            <v>752.4498291015625</v>
          </cell>
          <cell r="AU1541">
            <v>115.68231964111328</v>
          </cell>
          <cell r="AV1541">
            <v>168.63343811035156</v>
          </cell>
          <cell r="AW1541">
            <v>780.57965087890625</v>
          </cell>
          <cell r="AX1541">
            <v>1817.34521484375</v>
          </cell>
          <cell r="AY1541">
            <v>519.588134765625</v>
          </cell>
          <cell r="AZ1541">
            <v>3.4976650597242092</v>
          </cell>
          <cell r="BA1541">
            <v>752.4498291015625</v>
          </cell>
          <cell r="BB1541">
            <v>115.68231964111328</v>
          </cell>
          <cell r="BC1541">
            <v>168.63343811035156</v>
          </cell>
          <cell r="BD1541">
            <v>780.57965087890625</v>
          </cell>
          <cell r="BE1541">
            <v>1817.34521484375</v>
          </cell>
          <cell r="BF1541">
            <v>802.140380859375</v>
          </cell>
          <cell r="BG1541">
            <v>-19.523693084716797</v>
          </cell>
          <cell r="BH1541">
            <v>2.2656199783328872</v>
          </cell>
          <cell r="BI1541">
            <v>20.994699478149414</v>
          </cell>
          <cell r="BJ1541">
            <v>38.60736083984375</v>
          </cell>
          <cell r="BK1541">
            <v>0</v>
          </cell>
          <cell r="BL1541">
            <v>42.79656982421875</v>
          </cell>
          <cell r="BM1541">
            <v>102.39863586425781</v>
          </cell>
          <cell r="BN1541">
            <v>752.4498291015625</v>
          </cell>
          <cell r="BO1541">
            <v>0</v>
          </cell>
          <cell r="BP1541">
            <v>115.68231964111328</v>
          </cell>
          <cell r="BQ1541">
            <v>0</v>
          </cell>
          <cell r="BR1541">
            <v>0</v>
          </cell>
          <cell r="BS1541">
            <v>0</v>
          </cell>
          <cell r="BT1541">
            <v>780.57965087890625</v>
          </cell>
          <cell r="BU1541">
            <v>0</v>
          </cell>
          <cell r="BV1541">
            <v>0</v>
          </cell>
          <cell r="BW1541">
            <v>168.63343811035156</v>
          </cell>
          <cell r="BX1541">
            <v>919.814697265625</v>
          </cell>
          <cell r="BY1541">
            <v>189.08848571777344</v>
          </cell>
          <cell r="BZ1541">
            <v>269.204833984375</v>
          </cell>
          <cell r="CA1541">
            <v>0</v>
          </cell>
          <cell r="CB1541">
            <v>1817.34521484375</v>
          </cell>
          <cell r="CC1541">
            <v>1378.1080322265625</v>
          </cell>
          <cell r="CD1541">
            <v>1.3187248135531537</v>
          </cell>
          <cell r="CE1541">
            <v>23.272880554199219</v>
          </cell>
          <cell r="CF1541">
            <v>7.4780699854145309</v>
          </cell>
          <cell r="CG1541">
            <v>0</v>
          </cell>
          <cell r="CH1541">
            <v>7.4780699854145309</v>
          </cell>
          <cell r="CI1541">
            <v>0.47866857604156249</v>
          </cell>
          <cell r="CJ1541">
            <v>0</v>
          </cell>
          <cell r="CK1541">
            <v>0.47866857604156249</v>
          </cell>
          <cell r="CL1541">
            <v>0</v>
          </cell>
          <cell r="CM1541">
            <v>0</v>
          </cell>
          <cell r="CN1541">
            <v>0</v>
          </cell>
          <cell r="CO1541">
            <v>0</v>
          </cell>
          <cell r="CP1541">
            <v>0</v>
          </cell>
          <cell r="CQ1541">
            <v>0</v>
          </cell>
          <cell r="CR1541">
            <v>0</v>
          </cell>
          <cell r="CS1541">
            <v>0</v>
          </cell>
          <cell r="CT1541">
            <v>0</v>
          </cell>
          <cell r="CU1541">
            <v>0</v>
          </cell>
          <cell r="CV1541">
            <v>9999</v>
          </cell>
          <cell r="CW1541">
            <v>9999</v>
          </cell>
        </row>
        <row r="1542">
          <cell r="A1542" t="str">
            <v>HPWH - Tier 2 - Any Size - Gas Heated Home - Interior Location Alt - PNW</v>
          </cell>
          <cell r="C1542">
            <v>15.000000953674316</v>
          </cell>
          <cell r="D1542">
            <v>1969.6094970703125</v>
          </cell>
          <cell r="E1542">
            <v>-61.780017852783203</v>
          </cell>
          <cell r="F1542">
            <v>1369.4527587890625</v>
          </cell>
          <cell r="G1542">
            <v>25.935800552368164</v>
          </cell>
          <cell r="H1542">
            <v>0</v>
          </cell>
          <cell r="I1542">
            <v>0</v>
          </cell>
          <cell r="J1542">
            <v>0.27884328365325928</v>
          </cell>
          <cell r="K1542">
            <v>0.29059603810310364</v>
          </cell>
          <cell r="L1542">
            <v>2147.951416015625</v>
          </cell>
          <cell r="M1542">
            <v>0.24620363116264343</v>
          </cell>
          <cell r="N1542">
            <v>0.89518517255783081</v>
          </cell>
          <cell r="O1542">
            <v>-62.397815704345703</v>
          </cell>
          <cell r="P1542">
            <v>-0.32621526718139648</v>
          </cell>
          <cell r="Q1542">
            <v>-0.81350439786911011</v>
          </cell>
          <cell r="R1542">
            <v>272.32546997070313</v>
          </cell>
          <cell r="S1542">
            <v>615.6668701171875</v>
          </cell>
          <cell r="T1542">
            <v>0</v>
          </cell>
          <cell r="U1542">
            <v>444.33926391601563</v>
          </cell>
          <cell r="V1542">
            <v>136.94528198242188</v>
          </cell>
          <cell r="W1542">
            <v>136.94528198242188</v>
          </cell>
          <cell r="X1542">
            <v>0</v>
          </cell>
          <cell r="Y1542">
            <v>0</v>
          </cell>
          <cell r="Z1542">
            <v>0</v>
          </cell>
          <cell r="AA1542">
            <v>0</v>
          </cell>
          <cell r="AB1542">
            <v>0</v>
          </cell>
          <cell r="AC1542">
            <v>269.204833984375</v>
          </cell>
          <cell r="AD1542">
            <v>0</v>
          </cell>
          <cell r="AE1542">
            <v>0</v>
          </cell>
          <cell r="AF1542">
            <v>0</v>
          </cell>
          <cell r="AG1542">
            <v>0</v>
          </cell>
          <cell r="AH1542">
            <v>409.270751953125</v>
          </cell>
          <cell r="AI1542">
            <v>752.6121826171875</v>
          </cell>
          <cell r="AJ1542">
            <v>0</v>
          </cell>
          <cell r="AK1542">
            <v>713.5440673828125</v>
          </cell>
          <cell r="AL1542">
            <v>1875.427001953125</v>
          </cell>
          <cell r="AM1542">
            <v>1249.7332763671875</v>
          </cell>
          <cell r="AN1542">
            <v>0</v>
          </cell>
          <cell r="AO1542">
            <v>260.53302001953125</v>
          </cell>
          <cell r="AP1542">
            <v>1293.1104736328125</v>
          </cell>
          <cell r="AQ1542">
            <v>2803.376708984375</v>
          </cell>
          <cell r="AR1542">
            <v>409.270751953125</v>
          </cell>
          <cell r="AS1542">
            <v>6.8496875397062587</v>
          </cell>
          <cell r="AT1542">
            <v>1249.7332763671875</v>
          </cell>
          <cell r="AU1542">
            <v>213.70953369140625</v>
          </cell>
          <cell r="AV1542">
            <v>281.90399169921875</v>
          </cell>
          <cell r="AW1542">
            <v>1293.1104736328125</v>
          </cell>
          <cell r="AX1542">
            <v>3038.457275390625</v>
          </cell>
          <cell r="AY1542">
            <v>752.6121826171875</v>
          </cell>
          <cell r="AZ1542">
            <v>4.0372152733835751</v>
          </cell>
          <cell r="BA1542">
            <v>1249.7332763671875</v>
          </cell>
          <cell r="BB1542">
            <v>213.70953369140625</v>
          </cell>
          <cell r="BC1542">
            <v>281.90399169921875</v>
          </cell>
          <cell r="BD1542">
            <v>1293.1104736328125</v>
          </cell>
          <cell r="BE1542">
            <v>3038.457275390625</v>
          </cell>
          <cell r="BF1542">
            <v>1161.8829345703125</v>
          </cell>
          <cell r="BG1542">
            <v>-28.11577033996582</v>
          </cell>
          <cell r="BH1542">
            <v>2.61511488360166</v>
          </cell>
          <cell r="BI1542">
            <v>18.357065200805664</v>
          </cell>
          <cell r="BJ1542">
            <v>33.756996154785156</v>
          </cell>
          <cell r="BK1542">
            <v>0</v>
          </cell>
          <cell r="BL1542">
            <v>32.004669189453125</v>
          </cell>
          <cell r="BM1542">
            <v>84.118728637695313</v>
          </cell>
          <cell r="BN1542">
            <v>1249.7332763671875</v>
          </cell>
          <cell r="BO1542">
            <v>-430.5533447265625</v>
          </cell>
          <cell r="BP1542">
            <v>213.70953369140625</v>
          </cell>
          <cell r="BQ1542">
            <v>0</v>
          </cell>
          <cell r="BR1542">
            <v>0</v>
          </cell>
          <cell r="BS1542">
            <v>0</v>
          </cell>
          <cell r="BT1542">
            <v>1293.1104736328125</v>
          </cell>
          <cell r="BU1542">
            <v>0</v>
          </cell>
          <cell r="BV1542">
            <v>0</v>
          </cell>
          <cell r="BW1542">
            <v>281.90399169921875</v>
          </cell>
          <cell r="BX1542">
            <v>1332.33154296875</v>
          </cell>
          <cell r="BY1542">
            <v>273.89056396484375</v>
          </cell>
          <cell r="BZ1542">
            <v>269.204833984375</v>
          </cell>
          <cell r="CA1542">
            <v>0</v>
          </cell>
          <cell r="CB1542">
            <v>2607.90380859375</v>
          </cell>
          <cell r="CC1542">
            <v>1875.427001953125</v>
          </cell>
          <cell r="CD1542">
            <v>1.3176423468604648</v>
          </cell>
          <cell r="CE1542">
            <v>23.200551986694336</v>
          </cell>
          <cell r="CF1542">
            <v>12.415746664888736</v>
          </cell>
          <cell r="CG1542">
            <v>-5.4754084349390331</v>
          </cell>
          <cell r="CH1542">
            <v>6.9403382299497034</v>
          </cell>
          <cell r="CI1542">
            <v>0.79515836369254189</v>
          </cell>
          <cell r="CJ1542">
            <v>-0.36502722899593304</v>
          </cell>
          <cell r="CK1542">
            <v>0.43013113469660885</v>
          </cell>
          <cell r="CL1542">
            <v>0</v>
          </cell>
          <cell r="CM1542">
            <v>-62.397815704345703</v>
          </cell>
          <cell r="CN1542">
            <v>0</v>
          </cell>
          <cell r="CO1542">
            <v>0.20999999344348907</v>
          </cell>
          <cell r="CP1542">
            <v>0.40099999308586121</v>
          </cell>
          <cell r="CQ1542">
            <v>-430.5533447265625</v>
          </cell>
          <cell r="CR1542">
            <v>0</v>
          </cell>
          <cell r="CS1542">
            <v>0</v>
          </cell>
          <cell r="CT1542">
            <v>-430.5533447265625</v>
          </cell>
          <cell r="CU1542">
            <v>0</v>
          </cell>
          <cell r="CV1542">
            <v>9999</v>
          </cell>
          <cell r="CW1542">
            <v>0</v>
          </cell>
        </row>
        <row r="1543">
          <cell r="A1543" t="str">
            <v>HPWH - Tier 2 - 50 to 75 gallons - Electric Furnace Heated Home - Unheated Basement - HZ2</v>
          </cell>
          <cell r="C1543">
            <v>15</v>
          </cell>
          <cell r="D1543">
            <v>1609.1795654296875</v>
          </cell>
          <cell r="E1543">
            <v>0</v>
          </cell>
          <cell r="F1543">
            <v>1369.4527587890625</v>
          </cell>
          <cell r="G1543">
            <v>25.935800552368164</v>
          </cell>
          <cell r="H1543">
            <v>0</v>
          </cell>
          <cell r="I1543">
            <v>0</v>
          </cell>
          <cell r="J1543">
            <v>0.29603704810142517</v>
          </cell>
          <cell r="K1543">
            <v>0.30213648080825806</v>
          </cell>
          <cell r="L1543">
            <v>1754.822509765625</v>
          </cell>
          <cell r="M1543">
            <v>0.19458790123462677</v>
          </cell>
          <cell r="N1543">
            <v>0.66551762819290161</v>
          </cell>
          <cell r="O1543">
            <v>0</v>
          </cell>
          <cell r="P1543">
            <v>0</v>
          </cell>
          <cell r="Q1543">
            <v>0</v>
          </cell>
          <cell r="R1543">
            <v>272.32546997070313</v>
          </cell>
          <cell r="S1543">
            <v>615.6668701171875</v>
          </cell>
          <cell r="T1543">
            <v>0</v>
          </cell>
          <cell r="U1543">
            <v>444.33926391601563</v>
          </cell>
          <cell r="V1543">
            <v>136.94528198242188</v>
          </cell>
          <cell r="W1543">
            <v>136.94528198242188</v>
          </cell>
          <cell r="X1543">
            <v>0</v>
          </cell>
          <cell r="Y1543">
            <v>0</v>
          </cell>
          <cell r="Z1543">
            <v>0</v>
          </cell>
          <cell r="AA1543">
            <v>0</v>
          </cell>
          <cell r="AB1543">
            <v>0</v>
          </cell>
          <cell r="AC1543">
            <v>269.204833984375</v>
          </cell>
          <cell r="AD1543">
            <v>0</v>
          </cell>
          <cell r="AE1543">
            <v>0</v>
          </cell>
          <cell r="AF1543">
            <v>0</v>
          </cell>
          <cell r="AG1543">
            <v>0</v>
          </cell>
          <cell r="AH1543">
            <v>409.270751953125</v>
          </cell>
          <cell r="AI1543">
            <v>752.6121826171875</v>
          </cell>
          <cell r="AJ1543">
            <v>0</v>
          </cell>
          <cell r="AK1543">
            <v>713.5440673828125</v>
          </cell>
          <cell r="AL1543">
            <v>1875.427001953125</v>
          </cell>
          <cell r="AM1543">
            <v>1019.0693359375</v>
          </cell>
          <cell r="AN1543">
            <v>0</v>
          </cell>
          <cell r="AO1543">
            <v>212.64616394042969</v>
          </cell>
          <cell r="AP1543">
            <v>1056.43896484375</v>
          </cell>
          <cell r="AQ1543">
            <v>2288.154541015625</v>
          </cell>
          <cell r="AR1543">
            <v>409.270751953125</v>
          </cell>
          <cell r="AS1543">
            <v>5.5908086610199517</v>
          </cell>
          <cell r="AT1543">
            <v>1019.0693359375</v>
          </cell>
          <cell r="AU1543">
            <v>158.88046264648438</v>
          </cell>
          <cell r="AV1543">
            <v>228.53421020507813</v>
          </cell>
          <cell r="AW1543">
            <v>1056.43896484375</v>
          </cell>
          <cell r="AX1543">
            <v>2462.9228515625</v>
          </cell>
          <cell r="AY1543">
            <v>752.6121826171875</v>
          </cell>
          <cell r="AZ1543">
            <v>3.272499609210191</v>
          </cell>
          <cell r="BA1543">
            <v>1019.0693359375</v>
          </cell>
          <cell r="BB1543">
            <v>158.88046264648438</v>
          </cell>
          <cell r="BC1543">
            <v>228.53421020507813</v>
          </cell>
          <cell r="BD1543">
            <v>1056.43896484375</v>
          </cell>
          <cell r="BE1543">
            <v>2462.9228515625</v>
          </cell>
          <cell r="BF1543">
            <v>1161.8829345703125</v>
          </cell>
          <cell r="BG1543">
            <v>-15.480600357055664</v>
          </cell>
          <cell r="BH1543">
            <v>2.1197686660522788</v>
          </cell>
          <cell r="BI1543">
            <v>22.469554901123047</v>
          </cell>
          <cell r="BJ1543">
            <v>41.319496154785156</v>
          </cell>
          <cell r="BK1543">
            <v>0</v>
          </cell>
          <cell r="BL1543">
            <v>39.174598693847656</v>
          </cell>
          <cell r="BM1543">
            <v>102.96365356445313</v>
          </cell>
          <cell r="BN1543">
            <v>1019.0693359375</v>
          </cell>
          <cell r="BO1543">
            <v>0</v>
          </cell>
          <cell r="BP1543">
            <v>158.88046264648438</v>
          </cell>
          <cell r="BQ1543">
            <v>0</v>
          </cell>
          <cell r="BR1543">
            <v>0</v>
          </cell>
          <cell r="BS1543">
            <v>0</v>
          </cell>
          <cell r="BT1543">
            <v>1056.43896484375</v>
          </cell>
          <cell r="BU1543">
            <v>0</v>
          </cell>
          <cell r="BV1543">
            <v>0</v>
          </cell>
          <cell r="BW1543">
            <v>228.53421020507813</v>
          </cell>
          <cell r="BX1543">
            <v>1332.33154296875</v>
          </cell>
          <cell r="BY1543">
            <v>273.89056396484375</v>
          </cell>
          <cell r="BZ1543">
            <v>269.204833984375</v>
          </cell>
          <cell r="CA1543">
            <v>0</v>
          </cell>
          <cell r="CB1543">
            <v>2462.9228515625</v>
          </cell>
          <cell r="CC1543">
            <v>1875.427001953125</v>
          </cell>
          <cell r="CD1543">
            <v>1.3132598876004633</v>
          </cell>
          <cell r="CE1543">
            <v>23.693998336791992</v>
          </cell>
          <cell r="CF1543">
            <v>10.134433875178035</v>
          </cell>
          <cell r="CG1543">
            <v>0</v>
          </cell>
          <cell r="CH1543">
            <v>10.134433875178035</v>
          </cell>
          <cell r="CI1543">
            <v>0.64879809416024348</v>
          </cell>
          <cell r="CJ1543">
            <v>0</v>
          </cell>
          <cell r="CK1543">
            <v>0.64879809416024348</v>
          </cell>
          <cell r="CL1543">
            <v>0</v>
          </cell>
          <cell r="CM1543">
            <v>0</v>
          </cell>
          <cell r="CN1543">
            <v>0</v>
          </cell>
          <cell r="CO1543">
            <v>0</v>
          </cell>
          <cell r="CP1543">
            <v>0</v>
          </cell>
          <cell r="CQ1543">
            <v>0</v>
          </cell>
          <cell r="CR1543">
            <v>0</v>
          </cell>
          <cell r="CS1543">
            <v>0</v>
          </cell>
          <cell r="CT1543">
            <v>0</v>
          </cell>
          <cell r="CU1543">
            <v>0</v>
          </cell>
          <cell r="CV1543">
            <v>9999</v>
          </cell>
          <cell r="CW1543">
            <v>9999</v>
          </cell>
        </row>
        <row r="1544">
          <cell r="A1544" t="str">
            <v>HPWH - Tier 2 - 50 to 75 gallons - Zonal Electric Heated Home - Garage - HZ3</v>
          </cell>
          <cell r="C1544">
            <v>15.000000953674316</v>
          </cell>
          <cell r="D1544">
            <v>1599.87060546875</v>
          </cell>
          <cell r="E1544">
            <v>0</v>
          </cell>
          <cell r="F1544">
            <v>1369.4527587890625</v>
          </cell>
          <cell r="G1544">
            <v>25.935800552368164</v>
          </cell>
          <cell r="H1544">
            <v>0</v>
          </cell>
          <cell r="I1544">
            <v>0</v>
          </cell>
          <cell r="J1544">
            <v>0.29164859652519226</v>
          </cell>
          <cell r="K1544">
            <v>0.29458889365196228</v>
          </cell>
          <cell r="L1544">
            <v>1744.618896484375</v>
          </cell>
          <cell r="M1544">
            <v>0.19634521007537842</v>
          </cell>
          <cell r="N1544">
            <v>0.68070054054260254</v>
          </cell>
          <cell r="O1544">
            <v>0</v>
          </cell>
          <cell r="P1544">
            <v>0</v>
          </cell>
          <cell r="Q1544">
            <v>0</v>
          </cell>
          <cell r="R1544">
            <v>272.32546997070313</v>
          </cell>
          <cell r="S1544">
            <v>615.6668701171875</v>
          </cell>
          <cell r="T1544">
            <v>0</v>
          </cell>
          <cell r="U1544">
            <v>444.33926391601563</v>
          </cell>
          <cell r="V1544">
            <v>136.94528198242188</v>
          </cell>
          <cell r="W1544">
            <v>136.94528198242188</v>
          </cell>
          <cell r="X1544">
            <v>0</v>
          </cell>
          <cell r="Y1544">
            <v>0</v>
          </cell>
          <cell r="Z1544">
            <v>0</v>
          </cell>
          <cell r="AA1544">
            <v>0</v>
          </cell>
          <cell r="AB1544">
            <v>0</v>
          </cell>
          <cell r="AC1544">
            <v>269.204833984375</v>
          </cell>
          <cell r="AD1544">
            <v>0</v>
          </cell>
          <cell r="AE1544">
            <v>0</v>
          </cell>
          <cell r="AF1544">
            <v>0</v>
          </cell>
          <cell r="AG1544">
            <v>0</v>
          </cell>
          <cell r="AH1544">
            <v>409.270751953125</v>
          </cell>
          <cell r="AI1544">
            <v>752.6121826171875</v>
          </cell>
          <cell r="AJ1544">
            <v>0</v>
          </cell>
          <cell r="AK1544">
            <v>713.5440673828125</v>
          </cell>
          <cell r="AL1544">
            <v>1875.427001953125</v>
          </cell>
          <cell r="AM1544">
            <v>1015.3512573242188</v>
          </cell>
          <cell r="AN1544">
            <v>0</v>
          </cell>
          <cell r="AO1544">
            <v>211.6414794921875</v>
          </cell>
          <cell r="AP1544">
            <v>1050.2960205078125</v>
          </cell>
          <cell r="AQ1544">
            <v>2277.288818359375</v>
          </cell>
          <cell r="AR1544">
            <v>409.270751953125</v>
          </cell>
          <cell r="AS1544">
            <v>5.5642597142759991</v>
          </cell>
          <cell r="AT1544">
            <v>1015.3512573242188</v>
          </cell>
          <cell r="AU1544">
            <v>162.50514221191406</v>
          </cell>
          <cell r="AV1544">
            <v>227.89198303222656</v>
          </cell>
          <cell r="AW1544">
            <v>1050.2960205078125</v>
          </cell>
          <cell r="AX1544">
            <v>2456.04443359375</v>
          </cell>
          <cell r="AY1544">
            <v>752.6121826171875</v>
          </cell>
          <cell r="AZ1544">
            <v>3.2633600138190575</v>
          </cell>
          <cell r="BA1544">
            <v>1015.3512573242188</v>
          </cell>
          <cell r="BB1544">
            <v>162.50514221191406</v>
          </cell>
          <cell r="BC1544">
            <v>227.89198303222656</v>
          </cell>
          <cell r="BD1544">
            <v>1050.2960205078125</v>
          </cell>
          <cell r="BE1544">
            <v>2456.04443359375</v>
          </cell>
          <cell r="BF1544">
            <v>1161.8829345703125</v>
          </cell>
          <cell r="BG1544">
            <v>-15.396610260009766</v>
          </cell>
          <cell r="BH1544">
            <v>2.1138484734643272</v>
          </cell>
          <cell r="BI1544">
            <v>22.600971221923828</v>
          </cell>
          <cell r="BJ1544">
            <v>41.5611572265625</v>
          </cell>
          <cell r="BK1544">
            <v>0</v>
          </cell>
          <cell r="BL1544">
            <v>39.403717041015625</v>
          </cell>
          <cell r="BM1544">
            <v>103.56584930419922</v>
          </cell>
          <cell r="BN1544">
            <v>1015.3512573242188</v>
          </cell>
          <cell r="BO1544">
            <v>0</v>
          </cell>
          <cell r="BP1544">
            <v>162.50514221191406</v>
          </cell>
          <cell r="BQ1544">
            <v>0</v>
          </cell>
          <cell r="BR1544">
            <v>0</v>
          </cell>
          <cell r="BS1544">
            <v>0</v>
          </cell>
          <cell r="BT1544">
            <v>1050.2960205078125</v>
          </cell>
          <cell r="BU1544">
            <v>0</v>
          </cell>
          <cell r="BV1544">
            <v>0</v>
          </cell>
          <cell r="BW1544">
            <v>227.89198303222656</v>
          </cell>
          <cell r="BX1544">
            <v>1332.33154296875</v>
          </cell>
          <cell r="BY1544">
            <v>273.89056396484375</v>
          </cell>
          <cell r="BZ1544">
            <v>269.204833984375</v>
          </cell>
          <cell r="CA1544">
            <v>0</v>
          </cell>
          <cell r="CB1544">
            <v>2456.04443359375</v>
          </cell>
          <cell r="CC1544">
            <v>1875.427001953125</v>
          </cell>
          <cell r="CD1544">
            <v>1.3095921517870523</v>
          </cell>
          <cell r="CE1544">
            <v>24.007104873657227</v>
          </cell>
          <cell r="CF1544">
            <v>10.070551906773877</v>
          </cell>
          <cell r="CG1544">
            <v>0</v>
          </cell>
          <cell r="CH1544">
            <v>10.070551906773877</v>
          </cell>
          <cell r="CI1544">
            <v>0.64468001568829636</v>
          </cell>
          <cell r="CJ1544">
            <v>0</v>
          </cell>
          <cell r="CK1544">
            <v>0.64468001568829636</v>
          </cell>
          <cell r="CL1544">
            <v>0</v>
          </cell>
          <cell r="CM1544">
            <v>0</v>
          </cell>
          <cell r="CN1544">
            <v>0</v>
          </cell>
          <cell r="CO1544">
            <v>0</v>
          </cell>
          <cell r="CP1544">
            <v>0</v>
          </cell>
          <cell r="CQ1544">
            <v>0</v>
          </cell>
          <cell r="CR1544">
            <v>0</v>
          </cell>
          <cell r="CS1544">
            <v>0</v>
          </cell>
          <cell r="CT1544">
            <v>0</v>
          </cell>
          <cell r="CU1544">
            <v>0</v>
          </cell>
          <cell r="CV1544">
            <v>9999</v>
          </cell>
          <cell r="CW1544">
            <v>9999</v>
          </cell>
        </row>
        <row r="1545">
          <cell r="A1545" t="str">
            <v>HPWH - Tier 1 - greater than 75 gallons - Gas Heated Home - Unheated Basement - HZ2</v>
          </cell>
          <cell r="C1545">
            <v>15</v>
          </cell>
          <cell r="D1545">
            <v>1695.5350341796875</v>
          </cell>
          <cell r="E1545">
            <v>-6.3084783554077148</v>
          </cell>
          <cell r="F1545">
            <v>1434.7396240234375</v>
          </cell>
          <cell r="G1545">
            <v>25.935800552368164</v>
          </cell>
          <cell r="H1545">
            <v>0</v>
          </cell>
          <cell r="I1545">
            <v>0</v>
          </cell>
          <cell r="J1545">
            <v>0.28355255722999573</v>
          </cell>
          <cell r="K1545">
            <v>0.31031173467636108</v>
          </cell>
          <cell r="L1545">
            <v>1848.97021484375</v>
          </cell>
          <cell r="M1545">
            <v>0.22900767624378204</v>
          </cell>
          <cell r="N1545">
            <v>0.74863958358764648</v>
          </cell>
          <cell r="O1545">
            <v>-6.3715629577636719</v>
          </cell>
          <cell r="P1545">
            <v>-3.3629905432462692E-2</v>
          </cell>
          <cell r="Q1545">
            <v>-8.9919529855251312E-2</v>
          </cell>
          <cell r="R1545">
            <v>285.3082275390625</v>
          </cell>
          <cell r="S1545">
            <v>645.01788330078125</v>
          </cell>
          <cell r="T1545">
            <v>0</v>
          </cell>
          <cell r="U1545">
            <v>465.52252197265625</v>
          </cell>
          <cell r="V1545">
            <v>143.47396850585938</v>
          </cell>
          <cell r="W1545">
            <v>143.47396850585938</v>
          </cell>
          <cell r="X1545">
            <v>0</v>
          </cell>
          <cell r="Y1545">
            <v>0</v>
          </cell>
          <cell r="Z1545">
            <v>0</v>
          </cell>
          <cell r="AA1545">
            <v>0</v>
          </cell>
          <cell r="AB1545">
            <v>0</v>
          </cell>
          <cell r="AC1545">
            <v>269.204833984375</v>
          </cell>
          <cell r="AD1545">
            <v>0</v>
          </cell>
          <cell r="AE1545">
            <v>0</v>
          </cell>
          <cell r="AF1545">
            <v>0</v>
          </cell>
          <cell r="AG1545">
            <v>0</v>
          </cell>
          <cell r="AH1545">
            <v>428.78219604492188</v>
          </cell>
          <cell r="AI1545">
            <v>788.4918212890625</v>
          </cell>
          <cell r="AJ1545">
            <v>0</v>
          </cell>
          <cell r="AK1545">
            <v>734.72735595703125</v>
          </cell>
          <cell r="AL1545">
            <v>1952.00146484375</v>
          </cell>
          <cell r="AM1545">
            <v>1078.945068359375</v>
          </cell>
          <cell r="AN1545">
            <v>0</v>
          </cell>
          <cell r="AO1545">
            <v>224.60101318359375</v>
          </cell>
          <cell r="AP1545">
            <v>1113.11767578125</v>
          </cell>
          <cell r="AQ1545">
            <v>2416.663818359375</v>
          </cell>
          <cell r="AR1545">
            <v>428.78219604492188</v>
          </cell>
          <cell r="AS1545">
            <v>5.6361103133839867</v>
          </cell>
          <cell r="AT1545">
            <v>1078.945068359375</v>
          </cell>
          <cell r="AU1545">
            <v>178.72438049316406</v>
          </cell>
          <cell r="AV1545">
            <v>242.47343444824219</v>
          </cell>
          <cell r="AW1545">
            <v>1113.11767578125</v>
          </cell>
          <cell r="AX1545">
            <v>2613.260498046875</v>
          </cell>
          <cell r="AY1545">
            <v>788.4918212890625</v>
          </cell>
          <cell r="AZ1545">
            <v>3.3142518252970774</v>
          </cell>
          <cell r="BA1545">
            <v>1078.945068359375</v>
          </cell>
          <cell r="BB1545">
            <v>178.72438049316406</v>
          </cell>
          <cell r="BC1545">
            <v>242.47343444824219</v>
          </cell>
          <cell r="BD1545">
            <v>1113.11767578125</v>
          </cell>
          <cell r="BE1545">
            <v>2613.260498046875</v>
          </cell>
          <cell r="BF1545">
            <v>1217.2740478515625</v>
          </cell>
          <cell r="BG1545">
            <v>-16.519735336303711</v>
          </cell>
          <cell r="BH1545">
            <v>2.1468136642642848</v>
          </cell>
          <cell r="BI1545">
            <v>22.342090606689453</v>
          </cell>
          <cell r="BJ1545">
            <v>41.085090637207031</v>
          </cell>
          <cell r="BK1545">
            <v>0</v>
          </cell>
          <cell r="BL1545">
            <v>38.283645629882813</v>
          </cell>
          <cell r="BM1545">
            <v>101.71083068847656</v>
          </cell>
          <cell r="BN1545">
            <v>1078.945068359375</v>
          </cell>
          <cell r="BO1545">
            <v>-44.255367279052734</v>
          </cell>
          <cell r="BP1545">
            <v>178.72438049316406</v>
          </cell>
          <cell r="BQ1545">
            <v>0</v>
          </cell>
          <cell r="BR1545">
            <v>0</v>
          </cell>
          <cell r="BS1545">
            <v>0</v>
          </cell>
          <cell r="BT1545">
            <v>1113.11767578125</v>
          </cell>
          <cell r="BU1545">
            <v>0</v>
          </cell>
          <cell r="BV1545">
            <v>0</v>
          </cell>
          <cell r="BW1545">
            <v>242.47343444824219</v>
          </cell>
          <cell r="BX1545">
            <v>1395.8486328125</v>
          </cell>
          <cell r="BY1545">
            <v>286.94793701171875</v>
          </cell>
          <cell r="BZ1545">
            <v>269.204833984375</v>
          </cell>
          <cell r="CA1545">
            <v>0</v>
          </cell>
          <cell r="CB1545">
            <v>2569.005126953125</v>
          </cell>
          <cell r="CC1545">
            <v>1952.00146484375</v>
          </cell>
          <cell r="CD1545">
            <v>1.309080373291966</v>
          </cell>
          <cell r="CE1545">
            <v>24.069875717163086</v>
          </cell>
          <cell r="CF1545">
            <v>10.685502484108083</v>
          </cell>
          <cell r="CG1545">
            <v>-0.55910464796370674</v>
          </cell>
          <cell r="CH1545">
            <v>10.126397836144376</v>
          </cell>
          <cell r="CI1545">
            <v>0.68429514557084115</v>
          </cell>
          <cell r="CJ1545">
            <v>-3.7273643197580433E-2</v>
          </cell>
          <cell r="CK1545">
            <v>0.64702150237326073</v>
          </cell>
          <cell r="CL1545">
            <v>0</v>
          </cell>
          <cell r="CM1545">
            <v>-6.3715629577636719</v>
          </cell>
          <cell r="CN1545">
            <v>0</v>
          </cell>
          <cell r="CO1545">
            <v>0.1939999908208847</v>
          </cell>
          <cell r="CP1545">
            <v>0.37400001287460327</v>
          </cell>
          <cell r="CQ1545">
            <v>-44.255367279052734</v>
          </cell>
          <cell r="CR1545">
            <v>0</v>
          </cell>
          <cell r="CS1545">
            <v>0</v>
          </cell>
          <cell r="CT1545">
            <v>-44.255367279052734</v>
          </cell>
          <cell r="CU1545">
            <v>0</v>
          </cell>
          <cell r="CV1545">
            <v>9999</v>
          </cell>
          <cell r="CW1545">
            <v>0</v>
          </cell>
        </row>
        <row r="1546">
          <cell r="A1546" t="str">
            <v>HPWH - Tier 2 - 50 to 75 gallons - Zonal Electric Heated Home - Unheated Basement - HZ3</v>
          </cell>
          <cell r="C1546">
            <v>15.000000953674316</v>
          </cell>
          <cell r="D1546">
            <v>1585.9451904296875</v>
          </cell>
          <cell r="E1546">
            <v>0</v>
          </cell>
          <cell r="F1546">
            <v>1369.4527587890625</v>
          </cell>
          <cell r="G1546">
            <v>25.935800552368164</v>
          </cell>
          <cell r="H1546">
            <v>0</v>
          </cell>
          <cell r="I1546">
            <v>0</v>
          </cell>
          <cell r="J1546">
            <v>0.29024201631546021</v>
          </cell>
          <cell r="K1546">
            <v>0.28798800706863403</v>
          </cell>
          <cell r="L1546">
            <v>1729.457275390625</v>
          </cell>
          <cell r="M1546">
            <v>0.18944469094276428</v>
          </cell>
          <cell r="N1546">
            <v>0.68104356527328491</v>
          </cell>
          <cell r="O1546">
            <v>0</v>
          </cell>
          <cell r="P1546">
            <v>0</v>
          </cell>
          <cell r="Q1546">
            <v>0</v>
          </cell>
          <cell r="R1546">
            <v>272.32546997070313</v>
          </cell>
          <cell r="S1546">
            <v>615.6668701171875</v>
          </cell>
          <cell r="T1546">
            <v>0</v>
          </cell>
          <cell r="U1546">
            <v>444.33926391601563</v>
          </cell>
          <cell r="V1546">
            <v>136.94528198242188</v>
          </cell>
          <cell r="W1546">
            <v>136.94528198242188</v>
          </cell>
          <cell r="X1546">
            <v>0</v>
          </cell>
          <cell r="Y1546">
            <v>0</v>
          </cell>
          <cell r="Z1546">
            <v>0</v>
          </cell>
          <cell r="AA1546">
            <v>0</v>
          </cell>
          <cell r="AB1546">
            <v>0</v>
          </cell>
          <cell r="AC1546">
            <v>269.204833984375</v>
          </cell>
          <cell r="AD1546">
            <v>0</v>
          </cell>
          <cell r="AE1546">
            <v>0</v>
          </cell>
          <cell r="AF1546">
            <v>0</v>
          </cell>
          <cell r="AG1546">
            <v>0</v>
          </cell>
          <cell r="AH1546">
            <v>409.270751953125</v>
          </cell>
          <cell r="AI1546">
            <v>752.6121826171875</v>
          </cell>
          <cell r="AJ1546">
            <v>0</v>
          </cell>
          <cell r="AK1546">
            <v>713.5440673828125</v>
          </cell>
          <cell r="AL1546">
            <v>1875.427001953125</v>
          </cell>
          <cell r="AM1546">
            <v>1005.4849853515625</v>
          </cell>
          <cell r="AN1546">
            <v>0</v>
          </cell>
          <cell r="AO1546">
            <v>209.69279479980469</v>
          </cell>
          <cell r="AP1546">
            <v>1041.1685791015625</v>
          </cell>
          <cell r="AQ1546">
            <v>2256.346435546875</v>
          </cell>
          <cell r="AR1546">
            <v>409.270751953125</v>
          </cell>
          <cell r="AS1546">
            <v>5.5130896808168588</v>
          </cell>
          <cell r="AT1546">
            <v>1005.4849853515625</v>
          </cell>
          <cell r="AU1546">
            <v>162.58702087402344</v>
          </cell>
          <cell r="AV1546">
            <v>225.95147705078125</v>
          </cell>
          <cell r="AW1546">
            <v>1041.1685791015625</v>
          </cell>
          <cell r="AX1546">
            <v>2435.192138671875</v>
          </cell>
          <cell r="AY1546">
            <v>752.6121826171875</v>
          </cell>
          <cell r="AZ1546">
            <v>3.2356533914371717</v>
          </cell>
          <cell r="BA1546">
            <v>1005.4849853515625</v>
          </cell>
          <cell r="BB1546">
            <v>162.58702087402344</v>
          </cell>
          <cell r="BC1546">
            <v>225.95147705078125</v>
          </cell>
          <cell r="BD1546">
            <v>1041.1685791015625</v>
          </cell>
          <cell r="BE1546">
            <v>2435.192138671875</v>
          </cell>
          <cell r="BF1546">
            <v>1161.8829345703125</v>
          </cell>
          <cell r="BG1546">
            <v>-14.919590950012207</v>
          </cell>
          <cell r="BH1546">
            <v>2.0959014491768473</v>
          </cell>
          <cell r="BI1546">
            <v>22.799108505249023</v>
          </cell>
          <cell r="BJ1546">
            <v>41.925514221191406</v>
          </cell>
          <cell r="BK1546">
            <v>0</v>
          </cell>
          <cell r="BL1546">
            <v>39.749160766601563</v>
          </cell>
          <cell r="BM1546">
            <v>104.47377777099609</v>
          </cell>
          <cell r="BN1546">
            <v>1005.4849853515625</v>
          </cell>
          <cell r="BO1546">
            <v>0</v>
          </cell>
          <cell r="BP1546">
            <v>162.58702087402344</v>
          </cell>
          <cell r="BQ1546">
            <v>0</v>
          </cell>
          <cell r="BR1546">
            <v>0</v>
          </cell>
          <cell r="BS1546">
            <v>0</v>
          </cell>
          <cell r="BT1546">
            <v>1041.1685791015625</v>
          </cell>
          <cell r="BU1546">
            <v>0</v>
          </cell>
          <cell r="BV1546">
            <v>0</v>
          </cell>
          <cell r="BW1546">
            <v>225.95147705078125</v>
          </cell>
          <cell r="BX1546">
            <v>1332.33154296875</v>
          </cell>
          <cell r="BY1546">
            <v>273.89056396484375</v>
          </cell>
          <cell r="BZ1546">
            <v>269.204833984375</v>
          </cell>
          <cell r="CA1546">
            <v>0</v>
          </cell>
          <cell r="CB1546">
            <v>2435.192138671875</v>
          </cell>
          <cell r="CC1546">
            <v>1875.427001953125</v>
          </cell>
          <cell r="CD1546">
            <v>1.2984734351666996</v>
          </cell>
          <cell r="CE1546">
            <v>24.829566955566406</v>
          </cell>
          <cell r="CF1546">
            <v>9.9833029278277614</v>
          </cell>
          <cell r="CG1546">
            <v>0</v>
          </cell>
          <cell r="CH1546">
            <v>9.9833029278277614</v>
          </cell>
          <cell r="CI1546">
            <v>0.63910079455658531</v>
          </cell>
          <cell r="CJ1546">
            <v>0</v>
          </cell>
          <cell r="CK1546">
            <v>0.63910079455658531</v>
          </cell>
          <cell r="CL1546">
            <v>0</v>
          </cell>
          <cell r="CM1546">
            <v>0</v>
          </cell>
          <cell r="CN1546">
            <v>0</v>
          </cell>
          <cell r="CO1546">
            <v>0</v>
          </cell>
          <cell r="CP1546">
            <v>0</v>
          </cell>
          <cell r="CQ1546">
            <v>0</v>
          </cell>
          <cell r="CR1546">
            <v>0</v>
          </cell>
          <cell r="CS1546">
            <v>0</v>
          </cell>
          <cell r="CT1546">
            <v>0</v>
          </cell>
          <cell r="CU1546">
            <v>0</v>
          </cell>
          <cell r="CV1546">
            <v>9999</v>
          </cell>
          <cell r="CW1546">
            <v>9999</v>
          </cell>
        </row>
        <row r="1547">
          <cell r="A1547" t="str">
            <v>HPWH - Tier 1 - greater than 75 gallons - Zonal Electric Heated Home - Garage - HZ2</v>
          </cell>
          <cell r="C1547">
            <v>15.000000953674316</v>
          </cell>
          <cell r="D1547">
            <v>1648.7137451171875</v>
          </cell>
          <cell r="E1547">
            <v>0</v>
          </cell>
          <cell r="F1547">
            <v>1434.7396240234375</v>
          </cell>
          <cell r="G1547">
            <v>25.935800552368164</v>
          </cell>
          <cell r="H1547">
            <v>0</v>
          </cell>
          <cell r="I1547">
            <v>0</v>
          </cell>
          <cell r="J1547">
            <v>0.2907329797744751</v>
          </cell>
          <cell r="K1547">
            <v>0.29763811826705933</v>
          </cell>
          <cell r="L1547">
            <v>1797.8841552734375</v>
          </cell>
          <cell r="M1547">
            <v>0.20585726201534271</v>
          </cell>
          <cell r="N1547">
            <v>0.70421761274337769</v>
          </cell>
          <cell r="O1547">
            <v>0</v>
          </cell>
          <cell r="P1547">
            <v>0</v>
          </cell>
          <cell r="Q1547">
            <v>0</v>
          </cell>
          <cell r="R1547">
            <v>285.3082275390625</v>
          </cell>
          <cell r="S1547">
            <v>645.01788330078125</v>
          </cell>
          <cell r="T1547">
            <v>0</v>
          </cell>
          <cell r="U1547">
            <v>465.52252197265625</v>
          </cell>
          <cell r="V1547">
            <v>143.47396850585938</v>
          </cell>
          <cell r="W1547">
            <v>143.47396850585938</v>
          </cell>
          <cell r="X1547">
            <v>0</v>
          </cell>
          <cell r="Y1547">
            <v>0</v>
          </cell>
          <cell r="Z1547">
            <v>0</v>
          </cell>
          <cell r="AA1547">
            <v>0</v>
          </cell>
          <cell r="AB1547">
            <v>0</v>
          </cell>
          <cell r="AC1547">
            <v>269.204833984375</v>
          </cell>
          <cell r="AD1547">
            <v>0</v>
          </cell>
          <cell r="AE1547">
            <v>0</v>
          </cell>
          <cell r="AF1547">
            <v>0</v>
          </cell>
          <cell r="AG1547">
            <v>0</v>
          </cell>
          <cell r="AH1547">
            <v>428.78219604492188</v>
          </cell>
          <cell r="AI1547">
            <v>788.4918212890625</v>
          </cell>
          <cell r="AJ1547">
            <v>0</v>
          </cell>
          <cell r="AK1547">
            <v>734.72735595703125</v>
          </cell>
          <cell r="AL1547">
            <v>1952.00146484375</v>
          </cell>
          <cell r="AM1547">
            <v>1047.2730712890625</v>
          </cell>
          <cell r="AN1547">
            <v>0</v>
          </cell>
          <cell r="AO1547">
            <v>218.199951171875</v>
          </cell>
          <cell r="AP1547">
            <v>1082.3629150390625</v>
          </cell>
          <cell r="AQ1547">
            <v>2347.8359375</v>
          </cell>
          <cell r="AR1547">
            <v>428.78219604492188</v>
          </cell>
          <cell r="AS1547">
            <v>5.4755910090399977</v>
          </cell>
          <cell r="AT1547">
            <v>1047.2730712890625</v>
          </cell>
          <cell r="AU1547">
            <v>168.11940002441406</v>
          </cell>
          <cell r="AV1547">
            <v>235.01188659667969</v>
          </cell>
          <cell r="AW1547">
            <v>1082.3629150390625</v>
          </cell>
          <cell r="AX1547">
            <v>2532.767333984375</v>
          </cell>
          <cell r="AY1547">
            <v>788.4918212890625</v>
          </cell>
          <cell r="AZ1547">
            <v>3.2121667042544422</v>
          </cell>
          <cell r="BA1547">
            <v>1047.2730712890625</v>
          </cell>
          <cell r="BB1547">
            <v>168.11940002441406</v>
          </cell>
          <cell r="BC1547">
            <v>235.01188659667969</v>
          </cell>
          <cell r="BD1547">
            <v>1082.3629150390625</v>
          </cell>
          <cell r="BE1547">
            <v>2532.767333984375</v>
          </cell>
          <cell r="BF1547">
            <v>1217.2740478515625</v>
          </cell>
          <cell r="BG1547">
            <v>-14.37297534942627</v>
          </cell>
          <cell r="BH1547">
            <v>2.0806878101274289</v>
          </cell>
          <cell r="BI1547">
            <v>22.976930618286133</v>
          </cell>
          <cell r="BJ1547">
            <v>42.252506256103516</v>
          </cell>
          <cell r="BK1547">
            <v>0</v>
          </cell>
          <cell r="BL1547">
            <v>39.371456146240234</v>
          </cell>
          <cell r="BM1547">
            <v>104.60089874267578</v>
          </cell>
          <cell r="BN1547">
            <v>1047.2730712890625</v>
          </cell>
          <cell r="BO1547">
            <v>0</v>
          </cell>
          <cell r="BP1547">
            <v>168.11940002441406</v>
          </cell>
          <cell r="BQ1547">
            <v>0</v>
          </cell>
          <cell r="BR1547">
            <v>0</v>
          </cell>
          <cell r="BS1547">
            <v>0</v>
          </cell>
          <cell r="BT1547">
            <v>1082.3629150390625</v>
          </cell>
          <cell r="BU1547">
            <v>0</v>
          </cell>
          <cell r="BV1547">
            <v>0</v>
          </cell>
          <cell r="BW1547">
            <v>235.01188659667969</v>
          </cell>
          <cell r="BX1547">
            <v>1395.8486328125</v>
          </cell>
          <cell r="BY1547">
            <v>286.94793701171875</v>
          </cell>
          <cell r="BZ1547">
            <v>269.204833984375</v>
          </cell>
          <cell r="CA1547">
            <v>0</v>
          </cell>
          <cell r="CB1547">
            <v>2532.767333984375</v>
          </cell>
          <cell r="CC1547">
            <v>1952.00146484375</v>
          </cell>
          <cell r="CD1547">
            <v>1.2975232845670499</v>
          </cell>
          <cell r="CE1547">
            <v>24.998481750488281</v>
          </cell>
          <cell r="CF1547">
            <v>10.380262895485528</v>
          </cell>
          <cell r="CG1547">
            <v>0</v>
          </cell>
          <cell r="CH1547">
            <v>10.380262895485528</v>
          </cell>
          <cell r="CI1547">
            <v>0.66457433988454484</v>
          </cell>
          <cell r="CJ1547">
            <v>0</v>
          </cell>
          <cell r="CK1547">
            <v>0.66457433988454484</v>
          </cell>
          <cell r="CL1547">
            <v>0</v>
          </cell>
          <cell r="CM1547">
            <v>0</v>
          </cell>
          <cell r="CN1547">
            <v>0</v>
          </cell>
          <cell r="CO1547">
            <v>0</v>
          </cell>
          <cell r="CP1547">
            <v>0</v>
          </cell>
          <cell r="CQ1547">
            <v>0</v>
          </cell>
          <cell r="CR1547">
            <v>0</v>
          </cell>
          <cell r="CS1547">
            <v>0</v>
          </cell>
          <cell r="CT1547">
            <v>0</v>
          </cell>
          <cell r="CU1547">
            <v>0</v>
          </cell>
          <cell r="CV1547">
            <v>9999</v>
          </cell>
          <cell r="CW1547">
            <v>9999</v>
          </cell>
        </row>
        <row r="1548">
          <cell r="A1548" t="str">
            <v>HPWH - Tier 1 - greater than 75 gallons - Heat Pump Heated Home - Heated Basement or Inside - HZ1</v>
          </cell>
          <cell r="C1548">
            <v>14.999999046325684</v>
          </cell>
          <cell r="D1548">
            <v>1715.2509765625</v>
          </cell>
          <cell r="E1548">
            <v>0</v>
          </cell>
          <cell r="F1548">
            <v>1480.325439453125</v>
          </cell>
          <cell r="G1548">
            <v>25.935800552368164</v>
          </cell>
          <cell r="H1548">
            <v>0</v>
          </cell>
          <cell r="I1548">
            <v>0</v>
          </cell>
          <cell r="J1548">
            <v>0.31411409378051758</v>
          </cell>
          <cell r="K1548">
            <v>0.28395938873291016</v>
          </cell>
          <cell r="L1548">
            <v>1870.5885009765625</v>
          </cell>
          <cell r="M1548">
            <v>0.15117466449737549</v>
          </cell>
          <cell r="N1548">
            <v>0.61111605167388916</v>
          </cell>
          <cell r="O1548">
            <v>0</v>
          </cell>
          <cell r="P1548">
            <v>0</v>
          </cell>
          <cell r="Q1548">
            <v>0</v>
          </cell>
          <cell r="R1548">
            <v>294.373291015625</v>
          </cell>
          <cell r="S1548">
            <v>665.51202392578125</v>
          </cell>
          <cell r="T1548">
            <v>0</v>
          </cell>
          <cell r="U1548">
            <v>480.31350708007813</v>
          </cell>
          <cell r="V1548">
            <v>148.03254699707031</v>
          </cell>
          <cell r="W1548">
            <v>148.03254699707031</v>
          </cell>
          <cell r="X1548">
            <v>0</v>
          </cell>
          <cell r="Y1548">
            <v>0</v>
          </cell>
          <cell r="Z1548">
            <v>0</v>
          </cell>
          <cell r="AA1548">
            <v>0</v>
          </cell>
          <cell r="AB1548">
            <v>0</v>
          </cell>
          <cell r="AC1548">
            <v>269.204833984375</v>
          </cell>
          <cell r="AD1548">
            <v>0</v>
          </cell>
          <cell r="AE1548">
            <v>0</v>
          </cell>
          <cell r="AF1548">
            <v>0</v>
          </cell>
          <cell r="AG1548">
            <v>0</v>
          </cell>
          <cell r="AH1548">
            <v>442.40582275390625</v>
          </cell>
          <cell r="AI1548">
            <v>813.5445556640625</v>
          </cell>
          <cell r="AJ1548">
            <v>0</v>
          </cell>
          <cell r="AK1548">
            <v>749.518310546875</v>
          </cell>
          <cell r="AL1548">
            <v>2005.46875</v>
          </cell>
          <cell r="AM1548">
            <v>1081.87451171875</v>
          </cell>
          <cell r="AN1548">
            <v>0</v>
          </cell>
          <cell r="AO1548">
            <v>226.21005249023438</v>
          </cell>
          <cell r="AP1548">
            <v>1126.13232421875</v>
          </cell>
          <cell r="AQ1548">
            <v>2434.216796875</v>
          </cell>
          <cell r="AR1548">
            <v>442.40582275390625</v>
          </cell>
          <cell r="AS1548">
            <v>5.5022259637493347</v>
          </cell>
          <cell r="AT1548">
            <v>1081.87451171875</v>
          </cell>
          <cell r="AU1548">
            <v>145.89309692382813</v>
          </cell>
          <cell r="AV1548">
            <v>240.79936218261719</v>
          </cell>
          <cell r="AW1548">
            <v>1126.13232421875</v>
          </cell>
          <cell r="AX1548">
            <v>2594.69921875</v>
          </cell>
          <cell r="AY1548">
            <v>813.5445556640625</v>
          </cell>
          <cell r="AZ1548">
            <v>3.1893757118932342</v>
          </cell>
          <cell r="BA1548">
            <v>1081.87451171875</v>
          </cell>
          <cell r="BB1548">
            <v>145.89309692382813</v>
          </cell>
          <cell r="BC1548">
            <v>240.79936218261719</v>
          </cell>
          <cell r="BD1548">
            <v>1126.13232421875</v>
          </cell>
          <cell r="BE1548">
            <v>2594.69921875</v>
          </cell>
          <cell r="BF1548">
            <v>1255.950439453125</v>
          </cell>
          <cell r="BG1548">
            <v>-13.229989051818848</v>
          </cell>
          <cell r="BH1548">
            <v>2.0659249573739347</v>
          </cell>
          <cell r="BI1548">
            <v>22.785551071166992</v>
          </cell>
          <cell r="BJ1548">
            <v>41.900581359863281</v>
          </cell>
          <cell r="BK1548">
            <v>0</v>
          </cell>
          <cell r="BL1548">
            <v>38.602989196777344</v>
          </cell>
          <cell r="BM1548">
            <v>103.28912353515625</v>
          </cell>
          <cell r="BN1548">
            <v>1081.87451171875</v>
          </cell>
          <cell r="BO1548">
            <v>0</v>
          </cell>
          <cell r="BP1548">
            <v>145.89309692382813</v>
          </cell>
          <cell r="BQ1548">
            <v>0</v>
          </cell>
          <cell r="BR1548">
            <v>0</v>
          </cell>
          <cell r="BS1548">
            <v>0</v>
          </cell>
          <cell r="BT1548">
            <v>1126.13232421875</v>
          </cell>
          <cell r="BU1548">
            <v>0</v>
          </cell>
          <cell r="BV1548">
            <v>0</v>
          </cell>
          <cell r="BW1548">
            <v>240.79936218261719</v>
          </cell>
          <cell r="BX1548">
            <v>1440.1988525390625</v>
          </cell>
          <cell r="BY1548">
            <v>296.06509399414063</v>
          </cell>
          <cell r="BZ1548">
            <v>269.204833984375</v>
          </cell>
          <cell r="CA1548">
            <v>0</v>
          </cell>
          <cell r="CB1548">
            <v>2594.69921875</v>
          </cell>
          <cell r="CC1548">
            <v>2005.46875</v>
          </cell>
          <cell r="CD1548">
            <v>1.2938118609726235</v>
          </cell>
          <cell r="CE1548">
            <v>25.373004913330078</v>
          </cell>
          <cell r="CF1548">
            <v>10.791077778112035</v>
          </cell>
          <cell r="CG1548">
            <v>0</v>
          </cell>
          <cell r="CH1548">
            <v>10.791077778112035</v>
          </cell>
          <cell r="CI1548">
            <v>0.69063686948581648</v>
          </cell>
          <cell r="CJ1548">
            <v>0</v>
          </cell>
          <cell r="CK1548">
            <v>0.69063686948581648</v>
          </cell>
          <cell r="CL1548">
            <v>0</v>
          </cell>
          <cell r="CM1548">
            <v>0</v>
          </cell>
          <cell r="CN1548">
            <v>0</v>
          </cell>
          <cell r="CO1548">
            <v>0</v>
          </cell>
          <cell r="CP1548">
            <v>0</v>
          </cell>
          <cell r="CQ1548">
            <v>0</v>
          </cell>
          <cell r="CR1548">
            <v>0</v>
          </cell>
          <cell r="CS1548">
            <v>0</v>
          </cell>
          <cell r="CT1548">
            <v>0</v>
          </cell>
          <cell r="CU1548">
            <v>0</v>
          </cell>
          <cell r="CV1548">
            <v>9999</v>
          </cell>
          <cell r="CW1548">
            <v>9999</v>
          </cell>
        </row>
        <row r="1549">
          <cell r="A1549" t="str">
            <v>HPWH - Tier 1 - greater than 75 gallons - Heat Pump Heated Home - Garage - HZ3</v>
          </cell>
          <cell r="C1549">
            <v>15.000001907348633</v>
          </cell>
          <cell r="D1549">
            <v>1645.5631103515625</v>
          </cell>
          <cell r="E1549">
            <v>0</v>
          </cell>
          <cell r="F1549">
            <v>1434.7396240234375</v>
          </cell>
          <cell r="G1549">
            <v>25.935800552368164</v>
          </cell>
          <cell r="H1549">
            <v>0</v>
          </cell>
          <cell r="I1549">
            <v>0</v>
          </cell>
          <cell r="J1549">
            <v>0.29412561655044556</v>
          </cell>
          <cell r="K1549">
            <v>0.31239554286003113</v>
          </cell>
          <cell r="L1549">
            <v>1794.45361328125</v>
          </cell>
          <cell r="M1549">
            <v>0.20951004326343536</v>
          </cell>
          <cell r="N1549">
            <v>0.67918217182159424</v>
          </cell>
          <cell r="O1549">
            <v>0</v>
          </cell>
          <cell r="P1549">
            <v>0</v>
          </cell>
          <cell r="Q1549">
            <v>0</v>
          </cell>
          <cell r="R1549">
            <v>285.3082275390625</v>
          </cell>
          <cell r="S1549">
            <v>645.01788330078125</v>
          </cell>
          <cell r="T1549">
            <v>0</v>
          </cell>
          <cell r="U1549">
            <v>465.52252197265625</v>
          </cell>
          <cell r="V1549">
            <v>143.47396850585938</v>
          </cell>
          <cell r="W1549">
            <v>143.47396850585938</v>
          </cell>
          <cell r="X1549">
            <v>0</v>
          </cell>
          <cell r="Y1549">
            <v>0</v>
          </cell>
          <cell r="Z1549">
            <v>0</v>
          </cell>
          <cell r="AA1549">
            <v>0</v>
          </cell>
          <cell r="AB1549">
            <v>0</v>
          </cell>
          <cell r="AC1549">
            <v>269.204833984375</v>
          </cell>
          <cell r="AD1549">
            <v>0</v>
          </cell>
          <cell r="AE1549">
            <v>0</v>
          </cell>
          <cell r="AF1549">
            <v>0</v>
          </cell>
          <cell r="AG1549">
            <v>0</v>
          </cell>
          <cell r="AH1549">
            <v>428.78219604492188</v>
          </cell>
          <cell r="AI1549">
            <v>788.4918212890625</v>
          </cell>
          <cell r="AJ1549">
            <v>0</v>
          </cell>
          <cell r="AK1549">
            <v>734.72735595703125</v>
          </cell>
          <cell r="AL1549">
            <v>1952.00146484375</v>
          </cell>
          <cell r="AM1549">
            <v>1046.4208984375</v>
          </cell>
          <cell r="AN1549">
            <v>0</v>
          </cell>
          <cell r="AO1549">
            <v>217.90396118164063</v>
          </cell>
          <cell r="AP1549">
            <v>1080.297607421875</v>
          </cell>
          <cell r="AQ1549">
            <v>2344.62255859375</v>
          </cell>
          <cell r="AR1549">
            <v>428.78219604492188</v>
          </cell>
          <cell r="AS1549">
            <v>5.4680965969850543</v>
          </cell>
          <cell r="AT1549">
            <v>1046.4208984375</v>
          </cell>
          <cell r="AU1549">
            <v>162.14266967773438</v>
          </cell>
          <cell r="AV1549">
            <v>234.11824035644531</v>
          </cell>
          <cell r="AW1549">
            <v>1080.297607421875</v>
          </cell>
          <cell r="AX1549">
            <v>2522.9794921875</v>
          </cell>
          <cell r="AY1549">
            <v>788.4918212890625</v>
          </cell>
          <cell r="AZ1549">
            <v>3.1997533140168164</v>
          </cell>
          <cell r="BA1549">
            <v>1046.4208984375</v>
          </cell>
          <cell r="BB1549">
            <v>162.14266967773438</v>
          </cell>
          <cell r="BC1549">
            <v>234.11824035644531</v>
          </cell>
          <cell r="BD1549">
            <v>1080.297607421875</v>
          </cell>
          <cell r="BE1549">
            <v>2522.9794921875</v>
          </cell>
          <cell r="BF1549">
            <v>1217.2740478515625</v>
          </cell>
          <cell r="BG1549">
            <v>-13.92070484161377</v>
          </cell>
          <cell r="BH1549">
            <v>2.0726470102163987</v>
          </cell>
          <cell r="BI1549">
            <v>23.020854949951172</v>
          </cell>
          <cell r="BJ1549">
            <v>42.333278656005859</v>
          </cell>
          <cell r="BK1549">
            <v>0</v>
          </cell>
          <cell r="BL1549">
            <v>39.446723937988281</v>
          </cell>
          <cell r="BM1549">
            <v>104.80086517333984</v>
          </cell>
          <cell r="BN1549">
            <v>1046.4208984375</v>
          </cell>
          <cell r="BO1549">
            <v>0</v>
          </cell>
          <cell r="BP1549">
            <v>162.14266967773438</v>
          </cell>
          <cell r="BQ1549">
            <v>0</v>
          </cell>
          <cell r="BR1549">
            <v>0</v>
          </cell>
          <cell r="BS1549">
            <v>0</v>
          </cell>
          <cell r="BT1549">
            <v>1080.297607421875</v>
          </cell>
          <cell r="BU1549">
            <v>0</v>
          </cell>
          <cell r="BV1549">
            <v>0</v>
          </cell>
          <cell r="BW1549">
            <v>234.11824035644531</v>
          </cell>
          <cell r="BX1549">
            <v>1395.8486328125</v>
          </cell>
          <cell r="BY1549">
            <v>286.94793701171875</v>
          </cell>
          <cell r="BZ1549">
            <v>269.204833984375</v>
          </cell>
          <cell r="CA1549">
            <v>0</v>
          </cell>
          <cell r="CB1549">
            <v>2522.9794921875</v>
          </cell>
          <cell r="CC1549">
            <v>1952.00146484375</v>
          </cell>
          <cell r="CD1549">
            <v>1.2925090171405169</v>
          </cell>
          <cell r="CE1549">
            <v>25.526018142700195</v>
          </cell>
          <cell r="CF1549">
            <v>10.363654729397389</v>
          </cell>
          <cell r="CG1549">
            <v>0</v>
          </cell>
          <cell r="CH1549">
            <v>10.363654729397389</v>
          </cell>
          <cell r="CI1549">
            <v>0.66354940001872187</v>
          </cell>
          <cell r="CJ1549">
            <v>0</v>
          </cell>
          <cell r="CK1549">
            <v>0.66354940001872187</v>
          </cell>
          <cell r="CL1549">
            <v>0</v>
          </cell>
          <cell r="CM1549">
            <v>0</v>
          </cell>
          <cell r="CN1549">
            <v>0</v>
          </cell>
          <cell r="CO1549">
            <v>0</v>
          </cell>
          <cell r="CP1549">
            <v>0</v>
          </cell>
          <cell r="CQ1549">
            <v>0</v>
          </cell>
          <cell r="CR1549">
            <v>0</v>
          </cell>
          <cell r="CS1549">
            <v>0</v>
          </cell>
          <cell r="CT1549">
            <v>0</v>
          </cell>
          <cell r="CU1549">
            <v>0</v>
          </cell>
          <cell r="CV1549">
            <v>9999</v>
          </cell>
          <cell r="CW1549">
            <v>9999</v>
          </cell>
        </row>
        <row r="1550">
          <cell r="A1550" t="str">
            <v>HPWH - Tier 1 - greater than 75 gallons - Heat Pump Heated Home - Interior Location - PNW</v>
          </cell>
          <cell r="C1550">
            <v>14.999999046325684</v>
          </cell>
          <cell r="D1550">
            <v>1686.392333984375</v>
          </cell>
          <cell r="E1550">
            <v>0</v>
          </cell>
          <cell r="F1550">
            <v>1480.325439453125</v>
          </cell>
          <cell r="G1550">
            <v>25.935800552368164</v>
          </cell>
          <cell r="H1550">
            <v>0</v>
          </cell>
          <cell r="I1550">
            <v>0</v>
          </cell>
          <cell r="J1550">
            <v>0.30091097950935364</v>
          </cell>
          <cell r="K1550">
            <v>0.26870071887969971</v>
          </cell>
          <cell r="L1550">
            <v>1839.0887451171875</v>
          </cell>
          <cell r="M1550">
            <v>0.16471230983734131</v>
          </cell>
          <cell r="N1550">
            <v>0.68879354000091553</v>
          </cell>
          <cell r="O1550">
            <v>0</v>
          </cell>
          <cell r="P1550">
            <v>0</v>
          </cell>
          <cell r="Q1550">
            <v>0</v>
          </cell>
          <cell r="R1550">
            <v>294.373291015625</v>
          </cell>
          <cell r="S1550">
            <v>665.51202392578125</v>
          </cell>
          <cell r="T1550">
            <v>0</v>
          </cell>
          <cell r="U1550">
            <v>480.31350708007813</v>
          </cell>
          <cell r="V1550">
            <v>148.03254699707031</v>
          </cell>
          <cell r="W1550">
            <v>148.03254699707031</v>
          </cell>
          <cell r="X1550">
            <v>0</v>
          </cell>
          <cell r="Y1550">
            <v>0</v>
          </cell>
          <cell r="Z1550">
            <v>0</v>
          </cell>
          <cell r="AA1550">
            <v>0</v>
          </cell>
          <cell r="AB1550">
            <v>0</v>
          </cell>
          <cell r="AC1550">
            <v>269.204833984375</v>
          </cell>
          <cell r="AD1550">
            <v>0</v>
          </cell>
          <cell r="AE1550">
            <v>0</v>
          </cell>
          <cell r="AF1550">
            <v>0</v>
          </cell>
          <cell r="AG1550">
            <v>0</v>
          </cell>
          <cell r="AH1550">
            <v>442.40582275390625</v>
          </cell>
          <cell r="AI1550">
            <v>813.5445556640625</v>
          </cell>
          <cell r="AJ1550">
            <v>0</v>
          </cell>
          <cell r="AK1550">
            <v>749.518310546875</v>
          </cell>
          <cell r="AL1550">
            <v>2005.46875</v>
          </cell>
          <cell r="AM1550">
            <v>1067.6915283203125</v>
          </cell>
          <cell r="AN1550">
            <v>0</v>
          </cell>
          <cell r="AO1550">
            <v>222.82449340820313</v>
          </cell>
          <cell r="AP1550">
            <v>1107.1688232421875</v>
          </cell>
          <cell r="AQ1550">
            <v>2397.684814453125</v>
          </cell>
          <cell r="AR1550">
            <v>442.40582275390625</v>
          </cell>
          <cell r="AS1550">
            <v>5.4196501016831045</v>
          </cell>
          <cell r="AT1550">
            <v>1067.6915283203125</v>
          </cell>
          <cell r="AU1550">
            <v>164.43724060058594</v>
          </cell>
          <cell r="AV1550">
            <v>239.26820373535156</v>
          </cell>
          <cell r="AW1550">
            <v>1107.1688232421875</v>
          </cell>
          <cell r="AX1550">
            <v>2578.56591796875</v>
          </cell>
          <cell r="AY1550">
            <v>813.5445556640625</v>
          </cell>
          <cell r="AZ1550">
            <v>3.1695445929574801</v>
          </cell>
          <cell r="BA1550">
            <v>1067.6915283203125</v>
          </cell>
          <cell r="BB1550">
            <v>164.43724060058594</v>
          </cell>
          <cell r="BC1550">
            <v>239.26820373535156</v>
          </cell>
          <cell r="BD1550">
            <v>1107.1688232421875</v>
          </cell>
          <cell r="BE1550">
            <v>2578.56591796875</v>
          </cell>
          <cell r="BF1550">
            <v>1255.950439453125</v>
          </cell>
          <cell r="BG1550">
            <v>-13.354412078857422</v>
          </cell>
          <cell r="BH1550">
            <v>2.0530793075531095</v>
          </cell>
          <cell r="BI1550">
            <v>23.175819396972656</v>
          </cell>
          <cell r="BJ1550">
            <v>42.618251800537109</v>
          </cell>
          <cell r="BK1550">
            <v>0</v>
          </cell>
          <cell r="BL1550">
            <v>39.264179229736328</v>
          </cell>
          <cell r="BM1550">
            <v>105.05825805664063</v>
          </cell>
          <cell r="BN1550">
            <v>1067.6915283203125</v>
          </cell>
          <cell r="BO1550">
            <v>0</v>
          </cell>
          <cell r="BP1550">
            <v>164.43724060058594</v>
          </cell>
          <cell r="BQ1550">
            <v>0</v>
          </cell>
          <cell r="BR1550">
            <v>0</v>
          </cell>
          <cell r="BS1550">
            <v>0</v>
          </cell>
          <cell r="BT1550">
            <v>1107.1688232421875</v>
          </cell>
          <cell r="BU1550">
            <v>0</v>
          </cell>
          <cell r="BV1550">
            <v>0</v>
          </cell>
          <cell r="BW1550">
            <v>239.26820373535156</v>
          </cell>
          <cell r="BX1550">
            <v>1440.1988525390625</v>
          </cell>
          <cell r="BY1550">
            <v>296.06509399414063</v>
          </cell>
          <cell r="BZ1550">
            <v>269.204833984375</v>
          </cell>
          <cell r="CA1550">
            <v>0</v>
          </cell>
          <cell r="CB1550">
            <v>2578.56591796875</v>
          </cell>
          <cell r="CC1550">
            <v>2005.46875</v>
          </cell>
          <cell r="CD1550">
            <v>1.2857671088915943</v>
          </cell>
          <cell r="CE1550">
            <v>25.909770965576172</v>
          </cell>
          <cell r="CF1550">
            <v>10.607708386655306</v>
          </cell>
          <cell r="CG1550">
            <v>0</v>
          </cell>
          <cell r="CH1550">
            <v>10.607708386655306</v>
          </cell>
          <cell r="CI1550">
            <v>0.67900735374873378</v>
          </cell>
          <cell r="CJ1550">
            <v>0</v>
          </cell>
          <cell r="CK1550">
            <v>0.67900735374873378</v>
          </cell>
          <cell r="CL1550">
            <v>0</v>
          </cell>
          <cell r="CM1550">
            <v>0</v>
          </cell>
          <cell r="CN1550">
            <v>0</v>
          </cell>
          <cell r="CO1550">
            <v>0</v>
          </cell>
          <cell r="CP1550">
            <v>0</v>
          </cell>
          <cell r="CQ1550">
            <v>0</v>
          </cell>
          <cell r="CR1550">
            <v>0</v>
          </cell>
          <cell r="CS1550">
            <v>0</v>
          </cell>
          <cell r="CT1550">
            <v>0</v>
          </cell>
          <cell r="CU1550">
            <v>0</v>
          </cell>
          <cell r="CV1550">
            <v>9999</v>
          </cell>
          <cell r="CW1550">
            <v>9999</v>
          </cell>
        </row>
        <row r="1551">
          <cell r="A1551" t="str">
            <v>HPWH - Tier 2 - 50 to 75 gallons - Electric Furnace Heated Home - Garage - HZ3</v>
          </cell>
          <cell r="C1551">
            <v>15.000000953674316</v>
          </cell>
          <cell r="D1551">
            <v>1577.335693359375</v>
          </cell>
          <cell r="E1551">
            <v>0</v>
          </cell>
          <cell r="F1551">
            <v>1369.4527587890625</v>
          </cell>
          <cell r="G1551">
            <v>25.935800552368164</v>
          </cell>
          <cell r="H1551">
            <v>0</v>
          </cell>
          <cell r="I1551">
            <v>0</v>
          </cell>
          <cell r="J1551">
            <v>0.29898753762245178</v>
          </cell>
          <cell r="K1551">
            <v>0.30642279982566833</v>
          </cell>
          <cell r="L1551">
            <v>1720.0972900390625</v>
          </cell>
          <cell r="M1551">
            <v>0.19219419360160828</v>
          </cell>
          <cell r="N1551">
            <v>0.64099353551864624</v>
          </cell>
          <cell r="O1551">
            <v>0</v>
          </cell>
          <cell r="P1551">
            <v>0</v>
          </cell>
          <cell r="Q1551">
            <v>0</v>
          </cell>
          <cell r="R1551">
            <v>272.32546997070313</v>
          </cell>
          <cell r="S1551">
            <v>615.6668701171875</v>
          </cell>
          <cell r="T1551">
            <v>0</v>
          </cell>
          <cell r="U1551">
            <v>444.33926391601563</v>
          </cell>
          <cell r="V1551">
            <v>136.94528198242188</v>
          </cell>
          <cell r="W1551">
            <v>136.94528198242188</v>
          </cell>
          <cell r="X1551">
            <v>0</v>
          </cell>
          <cell r="Y1551">
            <v>0</v>
          </cell>
          <cell r="Z1551">
            <v>0</v>
          </cell>
          <cell r="AA1551">
            <v>0</v>
          </cell>
          <cell r="AB1551">
            <v>0</v>
          </cell>
          <cell r="AC1551">
            <v>269.204833984375</v>
          </cell>
          <cell r="AD1551">
            <v>0</v>
          </cell>
          <cell r="AE1551">
            <v>0</v>
          </cell>
          <cell r="AF1551">
            <v>0</v>
          </cell>
          <cell r="AG1551">
            <v>0</v>
          </cell>
          <cell r="AH1551">
            <v>409.270751953125</v>
          </cell>
          <cell r="AI1551">
            <v>752.6121826171875</v>
          </cell>
          <cell r="AJ1551">
            <v>0</v>
          </cell>
          <cell r="AK1551">
            <v>713.5440673828125</v>
          </cell>
          <cell r="AL1551">
            <v>1875.427001953125</v>
          </cell>
          <cell r="AM1551">
            <v>998.06048583984375</v>
          </cell>
          <cell r="AN1551">
            <v>0</v>
          </cell>
          <cell r="AO1551">
            <v>208.34968566894531</v>
          </cell>
          <cell r="AP1551">
            <v>1035.5335693359375</v>
          </cell>
          <cell r="AQ1551">
            <v>2241.94384765625</v>
          </cell>
          <cell r="AR1551">
            <v>409.270751953125</v>
          </cell>
          <cell r="AS1551">
            <v>5.4778987507553509</v>
          </cell>
          <cell r="AT1551">
            <v>998.06048583984375</v>
          </cell>
          <cell r="AU1551">
            <v>153.02580261230469</v>
          </cell>
          <cell r="AV1551">
            <v>223.65226745605469</v>
          </cell>
          <cell r="AW1551">
            <v>1035.5335693359375</v>
          </cell>
          <cell r="AX1551">
            <v>2410.272216796875</v>
          </cell>
          <cell r="AY1551">
            <v>752.6121826171875</v>
          </cell>
          <cell r="AZ1551">
            <v>3.2025421307908104</v>
          </cell>
          <cell r="BA1551">
            <v>998.06048583984375</v>
          </cell>
          <cell r="BB1551">
            <v>153.02580261230469</v>
          </cell>
          <cell r="BC1551">
            <v>223.65226745605469</v>
          </cell>
          <cell r="BD1551">
            <v>1035.5335693359375</v>
          </cell>
          <cell r="BE1551">
            <v>2410.272216796875</v>
          </cell>
          <cell r="BF1551">
            <v>1161.8829345703125</v>
          </cell>
          <cell r="BG1551">
            <v>-14.020859718322754</v>
          </cell>
          <cell r="BH1551">
            <v>2.0744535588198532</v>
          </cell>
          <cell r="BI1551">
            <v>22.923168182373047</v>
          </cell>
          <cell r="BJ1551">
            <v>42.153652191162109</v>
          </cell>
          <cell r="BK1551">
            <v>0</v>
          </cell>
          <cell r="BL1551">
            <v>39.9654541015625</v>
          </cell>
          <cell r="BM1551">
            <v>105.04227447509766</v>
          </cell>
          <cell r="BN1551">
            <v>998.06048583984375</v>
          </cell>
          <cell r="BO1551">
            <v>0</v>
          </cell>
          <cell r="BP1551">
            <v>153.02580261230469</v>
          </cell>
          <cell r="BQ1551">
            <v>0</v>
          </cell>
          <cell r="BR1551">
            <v>0</v>
          </cell>
          <cell r="BS1551">
            <v>0</v>
          </cell>
          <cell r="BT1551">
            <v>1035.5335693359375</v>
          </cell>
          <cell r="BU1551">
            <v>0</v>
          </cell>
          <cell r="BV1551">
            <v>0</v>
          </cell>
          <cell r="BW1551">
            <v>223.65226745605469</v>
          </cell>
          <cell r="BX1551">
            <v>1332.33154296875</v>
          </cell>
          <cell r="BY1551">
            <v>273.89056396484375</v>
          </cell>
          <cell r="BZ1551">
            <v>269.204833984375</v>
          </cell>
          <cell r="CA1551">
            <v>0</v>
          </cell>
          <cell r="CB1551">
            <v>2410.272216796875</v>
          </cell>
          <cell r="CC1551">
            <v>1875.427001953125</v>
          </cell>
          <cell r="CD1551">
            <v>1.2851858276411345</v>
          </cell>
          <cell r="CE1551">
            <v>25.944591522216797</v>
          </cell>
          <cell r="CF1551">
            <v>9.9398422617806315</v>
          </cell>
          <cell r="CG1551">
            <v>0</v>
          </cell>
          <cell r="CH1551">
            <v>9.9398422617806315</v>
          </cell>
          <cell r="CI1551">
            <v>0.63650174913494562</v>
          </cell>
          <cell r="CJ1551">
            <v>0</v>
          </cell>
          <cell r="CK1551">
            <v>0.63650174913494562</v>
          </cell>
          <cell r="CL1551">
            <v>0</v>
          </cell>
          <cell r="CM1551">
            <v>0</v>
          </cell>
          <cell r="CN1551">
            <v>0</v>
          </cell>
          <cell r="CO1551">
            <v>0</v>
          </cell>
          <cell r="CP1551">
            <v>0</v>
          </cell>
          <cell r="CQ1551">
            <v>0</v>
          </cell>
          <cell r="CR1551">
            <v>0</v>
          </cell>
          <cell r="CS1551">
            <v>0</v>
          </cell>
          <cell r="CT1551">
            <v>0</v>
          </cell>
          <cell r="CU1551">
            <v>0</v>
          </cell>
          <cell r="CV1551">
            <v>9999</v>
          </cell>
          <cell r="CW1551">
            <v>9999</v>
          </cell>
        </row>
        <row r="1552">
          <cell r="A1552" t="str">
            <v>HPWH - Tier 2 - Any Size - Gas Heated Home - Interior Location Alt - HZ2</v>
          </cell>
          <cell r="C1552">
            <v>15.000000953674316</v>
          </cell>
          <cell r="D1552">
            <v>1929.8819580078125</v>
          </cell>
          <cell r="E1552">
            <v>-63.669528961181641</v>
          </cell>
          <cell r="F1552">
            <v>1369.4527587890625</v>
          </cell>
          <cell r="G1552">
            <v>25.935800552368164</v>
          </cell>
          <cell r="H1552">
            <v>0</v>
          </cell>
          <cell r="I1552">
            <v>0</v>
          </cell>
          <cell r="J1552">
            <v>0.27914628386497498</v>
          </cell>
          <cell r="K1552">
            <v>0.29065769910812378</v>
          </cell>
          <cell r="L1552">
            <v>2104.633056640625</v>
          </cell>
          <cell r="M1552">
            <v>0.24047417938709259</v>
          </cell>
          <cell r="N1552">
            <v>0.87534534931182861</v>
          </cell>
          <cell r="O1552">
            <v>-64.306228637695313</v>
          </cell>
          <cell r="P1552">
            <v>-0.3394162654876709</v>
          </cell>
          <cell r="Q1552">
            <v>-0.90753012895584106</v>
          </cell>
          <cell r="R1552">
            <v>272.32546997070313</v>
          </cell>
          <cell r="S1552">
            <v>615.6668701171875</v>
          </cell>
          <cell r="T1552">
            <v>0</v>
          </cell>
          <cell r="U1552">
            <v>444.33926391601563</v>
          </cell>
          <cell r="V1552">
            <v>136.94528198242188</v>
          </cell>
          <cell r="W1552">
            <v>136.94528198242188</v>
          </cell>
          <cell r="X1552">
            <v>0</v>
          </cell>
          <cell r="Y1552">
            <v>0</v>
          </cell>
          <cell r="Z1552">
            <v>0</v>
          </cell>
          <cell r="AA1552">
            <v>0</v>
          </cell>
          <cell r="AB1552">
            <v>0</v>
          </cell>
          <cell r="AC1552">
            <v>269.204833984375</v>
          </cell>
          <cell r="AD1552">
            <v>0</v>
          </cell>
          <cell r="AE1552">
            <v>0</v>
          </cell>
          <cell r="AF1552">
            <v>0</v>
          </cell>
          <cell r="AG1552">
            <v>0</v>
          </cell>
          <cell r="AH1552">
            <v>409.270751953125</v>
          </cell>
          <cell r="AI1552">
            <v>752.6121826171875</v>
          </cell>
          <cell r="AJ1552">
            <v>0</v>
          </cell>
          <cell r="AK1552">
            <v>713.5440673828125</v>
          </cell>
          <cell r="AL1552">
            <v>1875.427001953125</v>
          </cell>
          <cell r="AM1552">
            <v>1223.6317138671875</v>
          </cell>
          <cell r="AN1552">
            <v>0</v>
          </cell>
          <cell r="AO1552">
            <v>255.18452453613281</v>
          </cell>
          <cell r="AP1552">
            <v>1267.0321044921875</v>
          </cell>
          <cell r="AQ1552">
            <v>2745.848388671875</v>
          </cell>
          <cell r="AR1552">
            <v>409.270751953125</v>
          </cell>
          <cell r="AS1552">
            <v>6.7091242894630252</v>
          </cell>
          <cell r="AT1552">
            <v>1223.6317138671875</v>
          </cell>
          <cell r="AU1552">
            <v>208.97315979003906</v>
          </cell>
          <cell r="AV1552">
            <v>276.08184814453125</v>
          </cell>
          <cell r="AW1552">
            <v>1267.0321044921875</v>
          </cell>
          <cell r="AX1552">
            <v>2975.71875</v>
          </cell>
          <cell r="AY1552">
            <v>752.6121826171875</v>
          </cell>
          <cell r="AZ1552">
            <v>3.9538543431598807</v>
          </cell>
          <cell r="BA1552">
            <v>1223.6317138671875</v>
          </cell>
          <cell r="BB1552">
            <v>208.97315979003906</v>
          </cell>
          <cell r="BC1552">
            <v>276.08184814453125</v>
          </cell>
          <cell r="BD1552">
            <v>1267.0321044921875</v>
          </cell>
          <cell r="BE1552">
            <v>2975.71875</v>
          </cell>
          <cell r="BF1552">
            <v>1161.8829345703125</v>
          </cell>
          <cell r="BG1552">
            <v>-27.017358779907227</v>
          </cell>
          <cell r="BH1552">
            <v>2.5611176616115237</v>
          </cell>
          <cell r="BI1552">
            <v>18.734895706176758</v>
          </cell>
          <cell r="BJ1552">
            <v>34.451793670654297</v>
          </cell>
          <cell r="BK1552">
            <v>0</v>
          </cell>
          <cell r="BL1552">
            <v>32.663398742675781</v>
          </cell>
          <cell r="BM1552">
            <v>85.850090026855469</v>
          </cell>
          <cell r="BN1552">
            <v>1223.6317138671875</v>
          </cell>
          <cell r="BO1552">
            <v>-446.65582275390625</v>
          </cell>
          <cell r="BP1552">
            <v>208.97315979003906</v>
          </cell>
          <cell r="BQ1552">
            <v>0</v>
          </cell>
          <cell r="BR1552">
            <v>0</v>
          </cell>
          <cell r="BS1552">
            <v>0</v>
          </cell>
          <cell r="BT1552">
            <v>1267.0321044921875</v>
          </cell>
          <cell r="BU1552">
            <v>0</v>
          </cell>
          <cell r="BV1552">
            <v>0</v>
          </cell>
          <cell r="BW1552">
            <v>276.08184814453125</v>
          </cell>
          <cell r="BX1552">
            <v>1332.33154296875</v>
          </cell>
          <cell r="BY1552">
            <v>273.89056396484375</v>
          </cell>
          <cell r="BZ1552">
            <v>269.204833984375</v>
          </cell>
          <cell r="CA1552">
            <v>0</v>
          </cell>
          <cell r="CB1552">
            <v>2529.06298828125</v>
          </cell>
          <cell r="CC1552">
            <v>1875.427001953125</v>
          </cell>
          <cell r="CD1552">
            <v>1.2814869792102006</v>
          </cell>
          <cell r="CE1552">
            <v>26.09228515625</v>
          </cell>
          <cell r="CF1552">
            <v>12.166089122667923</v>
          </cell>
          <cell r="CG1552">
            <v>-5.6428712942303578</v>
          </cell>
          <cell r="CH1552">
            <v>6.5232178284375655</v>
          </cell>
          <cell r="CI1552">
            <v>0.77916002323298339</v>
          </cell>
          <cell r="CJ1552">
            <v>-0.37619141961535574</v>
          </cell>
          <cell r="CK1552">
            <v>0.40296860361762765</v>
          </cell>
          <cell r="CL1552">
            <v>0</v>
          </cell>
          <cell r="CM1552">
            <v>-64.306228637695313</v>
          </cell>
          <cell r="CN1552">
            <v>0</v>
          </cell>
          <cell r="CO1552">
            <v>0.19400002062320709</v>
          </cell>
          <cell r="CP1552">
            <v>0.37400001287460327</v>
          </cell>
          <cell r="CQ1552">
            <v>-446.65582275390625</v>
          </cell>
          <cell r="CR1552">
            <v>0</v>
          </cell>
          <cell r="CS1552">
            <v>0</v>
          </cell>
          <cell r="CT1552">
            <v>-446.65582275390625</v>
          </cell>
          <cell r="CU1552">
            <v>0</v>
          </cell>
          <cell r="CV1552">
            <v>9999</v>
          </cell>
          <cell r="CW1552">
            <v>0</v>
          </cell>
        </row>
        <row r="1553">
          <cell r="A1553" t="str">
            <v>HPWH - Tier 1 - greater than 75 gallons - Electric Furnace Heated Home - Garage - HZ2</v>
          </cell>
          <cell r="C1553">
            <v>15.000000953674316</v>
          </cell>
          <cell r="D1553">
            <v>1629.0347900390625</v>
          </cell>
          <cell r="E1553">
            <v>0</v>
          </cell>
          <cell r="F1553">
            <v>1434.7396240234375</v>
          </cell>
          <cell r="G1553">
            <v>25.935800552368164</v>
          </cell>
          <cell r="H1553">
            <v>0</v>
          </cell>
          <cell r="I1553">
            <v>0</v>
          </cell>
          <cell r="J1553">
            <v>0.29696246981620789</v>
          </cell>
          <cell r="K1553">
            <v>0.30775776505470276</v>
          </cell>
          <cell r="L1553">
            <v>1776.4488525390625</v>
          </cell>
          <cell r="M1553">
            <v>0.20223517715930939</v>
          </cell>
          <cell r="N1553">
            <v>0.66937613487243652</v>
          </cell>
          <cell r="O1553">
            <v>0</v>
          </cell>
          <cell r="P1553">
            <v>0</v>
          </cell>
          <cell r="Q1553">
            <v>0</v>
          </cell>
          <cell r="R1553">
            <v>285.3082275390625</v>
          </cell>
          <cell r="S1553">
            <v>645.01788330078125</v>
          </cell>
          <cell r="T1553">
            <v>0</v>
          </cell>
          <cell r="U1553">
            <v>465.52252197265625</v>
          </cell>
          <cell r="V1553">
            <v>143.47396850585938</v>
          </cell>
          <cell r="W1553">
            <v>143.47396850585938</v>
          </cell>
          <cell r="X1553">
            <v>0</v>
          </cell>
          <cell r="Y1553">
            <v>0</v>
          </cell>
          <cell r="Z1553">
            <v>0</v>
          </cell>
          <cell r="AA1553">
            <v>0</v>
          </cell>
          <cell r="AB1553">
            <v>0</v>
          </cell>
          <cell r="AC1553">
            <v>269.204833984375</v>
          </cell>
          <cell r="AD1553">
            <v>0</v>
          </cell>
          <cell r="AE1553">
            <v>0</v>
          </cell>
          <cell r="AF1553">
            <v>0</v>
          </cell>
          <cell r="AG1553">
            <v>0</v>
          </cell>
          <cell r="AH1553">
            <v>428.78219604492188</v>
          </cell>
          <cell r="AI1553">
            <v>788.4918212890625</v>
          </cell>
          <cell r="AJ1553">
            <v>0</v>
          </cell>
          <cell r="AK1553">
            <v>734.72735595703125</v>
          </cell>
          <cell r="AL1553">
            <v>1952.00146484375</v>
          </cell>
          <cell r="AM1553">
            <v>1032.795166015625</v>
          </cell>
          <cell r="AN1553">
            <v>0</v>
          </cell>
          <cell r="AO1553">
            <v>215.38932800292969</v>
          </cell>
          <cell r="AP1553">
            <v>1069.4583740234375</v>
          </cell>
          <cell r="AQ1553">
            <v>2317.642822265625</v>
          </cell>
          <cell r="AR1553">
            <v>428.78219604492188</v>
          </cell>
          <cell r="AS1553">
            <v>5.4051751435108129</v>
          </cell>
          <cell r="AT1553">
            <v>1032.795166015625</v>
          </cell>
          <cell r="AU1553">
            <v>159.80162048339844</v>
          </cell>
          <cell r="AV1553">
            <v>231.36947631835938</v>
          </cell>
          <cell r="AW1553">
            <v>1069.4583740234375</v>
          </cell>
          <cell r="AX1553">
            <v>2493.424560546875</v>
          </cell>
          <cell r="AY1553">
            <v>788.4918212890625</v>
          </cell>
          <cell r="AZ1553">
            <v>3.1622706450646683</v>
          </cell>
          <cell r="BA1553">
            <v>1032.795166015625</v>
          </cell>
          <cell r="BB1553">
            <v>159.80162048339844</v>
          </cell>
          <cell r="BC1553">
            <v>231.36947631835938</v>
          </cell>
          <cell r="BD1553">
            <v>1069.4583740234375</v>
          </cell>
          <cell r="BE1553">
            <v>2493.424560546875</v>
          </cell>
          <cell r="BF1553">
            <v>1217.2740478515625</v>
          </cell>
          <cell r="BG1553">
            <v>-13.19791316986084</v>
          </cell>
          <cell r="BH1553">
            <v>2.0483675317333923</v>
          </cell>
          <cell r="BI1553">
            <v>23.254177093505859</v>
          </cell>
          <cell r="BJ1553">
            <v>42.762336730957031</v>
          </cell>
          <cell r="BK1553">
            <v>0</v>
          </cell>
          <cell r="BL1553">
            <v>39.846527099609375</v>
          </cell>
          <cell r="BM1553">
            <v>105.86304473876953</v>
          </cell>
          <cell r="BN1553">
            <v>1032.795166015625</v>
          </cell>
          <cell r="BO1553">
            <v>0</v>
          </cell>
          <cell r="BP1553">
            <v>159.80162048339844</v>
          </cell>
          <cell r="BQ1553">
            <v>0</v>
          </cell>
          <cell r="BR1553">
            <v>0</v>
          </cell>
          <cell r="BS1553">
            <v>0</v>
          </cell>
          <cell r="BT1553">
            <v>1069.4583740234375</v>
          </cell>
          <cell r="BU1553">
            <v>0</v>
          </cell>
          <cell r="BV1553">
            <v>0</v>
          </cell>
          <cell r="BW1553">
            <v>231.36947631835938</v>
          </cell>
          <cell r="BX1553">
            <v>1395.8486328125</v>
          </cell>
          <cell r="BY1553">
            <v>286.94793701171875</v>
          </cell>
          <cell r="BZ1553">
            <v>269.204833984375</v>
          </cell>
          <cell r="CA1553">
            <v>0</v>
          </cell>
          <cell r="CB1553">
            <v>2493.424560546875</v>
          </cell>
          <cell r="CC1553">
            <v>1952.00146484375</v>
          </cell>
          <cell r="CD1553">
            <v>1.2773682600718645</v>
          </cell>
          <cell r="CE1553">
            <v>26.648611068725586</v>
          </cell>
          <cell r="CF1553">
            <v>10.258779833588141</v>
          </cell>
          <cell r="CG1553">
            <v>0</v>
          </cell>
          <cell r="CH1553">
            <v>10.258779833588141</v>
          </cell>
          <cell r="CI1553">
            <v>0.65675213946920119</v>
          </cell>
          <cell r="CJ1553">
            <v>0</v>
          </cell>
          <cell r="CK1553">
            <v>0.65675213946920119</v>
          </cell>
          <cell r="CL1553">
            <v>0</v>
          </cell>
          <cell r="CM1553">
            <v>0</v>
          </cell>
          <cell r="CN1553">
            <v>0</v>
          </cell>
          <cell r="CO1553">
            <v>0</v>
          </cell>
          <cell r="CP1553">
            <v>0</v>
          </cell>
          <cell r="CQ1553">
            <v>0</v>
          </cell>
          <cell r="CR1553">
            <v>0</v>
          </cell>
          <cell r="CS1553">
            <v>0</v>
          </cell>
          <cell r="CT1553">
            <v>0</v>
          </cell>
          <cell r="CU1553">
            <v>0</v>
          </cell>
          <cell r="CV1553">
            <v>9999</v>
          </cell>
          <cell r="CW1553">
            <v>9999</v>
          </cell>
        </row>
        <row r="1554">
          <cell r="A1554" t="str">
            <v>HPWH - Tier 2 - 50 to 75 gallons - Electric Furnace Heated Home - Unheated Basement - HZ3</v>
          </cell>
          <cell r="C1554">
            <v>15.000000953674316</v>
          </cell>
          <cell r="D1554">
            <v>1564.7412109375</v>
          </cell>
          <cell r="E1554">
            <v>0</v>
          </cell>
          <cell r="F1554">
            <v>1369.4527587890625</v>
          </cell>
          <cell r="G1554">
            <v>25.935800552368164</v>
          </cell>
          <cell r="H1554">
            <v>0</v>
          </cell>
          <cell r="I1554">
            <v>0</v>
          </cell>
          <cell r="J1554">
            <v>0.29791837930679321</v>
          </cell>
          <cell r="K1554">
            <v>0.30072537064552307</v>
          </cell>
          <cell r="L1554">
            <v>1706.3896484375</v>
          </cell>
          <cell r="M1554">
            <v>0.18569275736808777</v>
          </cell>
          <cell r="N1554">
            <v>0.64058691263198853</v>
          </cell>
          <cell r="O1554">
            <v>0</v>
          </cell>
          <cell r="P1554">
            <v>0</v>
          </cell>
          <cell r="Q1554">
            <v>0</v>
          </cell>
          <cell r="R1554">
            <v>272.32546997070313</v>
          </cell>
          <cell r="S1554">
            <v>615.6668701171875</v>
          </cell>
          <cell r="T1554">
            <v>0</v>
          </cell>
          <cell r="U1554">
            <v>444.33926391601563</v>
          </cell>
          <cell r="V1554">
            <v>136.94528198242188</v>
          </cell>
          <cell r="W1554">
            <v>136.94528198242188</v>
          </cell>
          <cell r="X1554">
            <v>0</v>
          </cell>
          <cell r="Y1554">
            <v>0</v>
          </cell>
          <cell r="Z1554">
            <v>0</v>
          </cell>
          <cell r="AA1554">
            <v>0</v>
          </cell>
          <cell r="AB1554">
            <v>0</v>
          </cell>
          <cell r="AC1554">
            <v>269.204833984375</v>
          </cell>
          <cell r="AD1554">
            <v>0</v>
          </cell>
          <cell r="AE1554">
            <v>0</v>
          </cell>
          <cell r="AF1554">
            <v>0</v>
          </cell>
          <cell r="AG1554">
            <v>0</v>
          </cell>
          <cell r="AH1554">
            <v>409.270751953125</v>
          </cell>
          <cell r="AI1554">
            <v>752.6121826171875</v>
          </cell>
          <cell r="AJ1554">
            <v>0</v>
          </cell>
          <cell r="AK1554">
            <v>713.5440673828125</v>
          </cell>
          <cell r="AL1554">
            <v>1875.427001953125</v>
          </cell>
          <cell r="AM1554">
            <v>988.93011474609375</v>
          </cell>
          <cell r="AN1554">
            <v>0</v>
          </cell>
          <cell r="AO1554">
            <v>206.56581115722656</v>
          </cell>
          <cell r="AP1554">
            <v>1027.2813720703125</v>
          </cell>
          <cell r="AQ1554">
            <v>2222.77734375</v>
          </cell>
          <cell r="AR1554">
            <v>409.270751953125</v>
          </cell>
          <cell r="AS1554">
            <v>5.4310680334865813</v>
          </cell>
          <cell r="AT1554">
            <v>988.93011474609375</v>
          </cell>
          <cell r="AU1554">
            <v>152.92872619628906</v>
          </cell>
          <cell r="AV1554">
            <v>221.85867309570313</v>
          </cell>
          <cell r="AW1554">
            <v>1027.2813720703125</v>
          </cell>
          <cell r="AX1554">
            <v>2390.998779296875</v>
          </cell>
          <cell r="AY1554">
            <v>752.6121826171875</v>
          </cell>
          <cell r="AZ1554">
            <v>3.1769336695375947</v>
          </cell>
          <cell r="BA1554">
            <v>988.93011474609375</v>
          </cell>
          <cell r="BB1554">
            <v>152.92872619628906</v>
          </cell>
          <cell r="BC1554">
            <v>221.85867309570313</v>
          </cell>
          <cell r="BD1554">
            <v>1027.2813720703125</v>
          </cell>
          <cell r="BE1554">
            <v>2390.998779296875</v>
          </cell>
          <cell r="BF1554">
            <v>1161.8829345703125</v>
          </cell>
          <cell r="BG1554">
            <v>-13.56082820892334</v>
          </cell>
          <cell r="BH1554">
            <v>2.0578656229198447</v>
          </cell>
          <cell r="BI1554">
            <v>23.107315063476563</v>
          </cell>
          <cell r="BJ1554">
            <v>42.492279052734375</v>
          </cell>
          <cell r="BK1554">
            <v>0</v>
          </cell>
          <cell r="BL1554">
            <v>40.286502838134766</v>
          </cell>
          <cell r="BM1554">
            <v>105.88609313964844</v>
          </cell>
          <cell r="BN1554">
            <v>988.93011474609375</v>
          </cell>
          <cell r="BO1554">
            <v>0</v>
          </cell>
          <cell r="BP1554">
            <v>152.92872619628906</v>
          </cell>
          <cell r="BQ1554">
            <v>0</v>
          </cell>
          <cell r="BR1554">
            <v>0</v>
          </cell>
          <cell r="BS1554">
            <v>0</v>
          </cell>
          <cell r="BT1554">
            <v>1027.2813720703125</v>
          </cell>
          <cell r="BU1554">
            <v>0</v>
          </cell>
          <cell r="BV1554">
            <v>0</v>
          </cell>
          <cell r="BW1554">
            <v>221.85867309570313</v>
          </cell>
          <cell r="BX1554">
            <v>1332.33154296875</v>
          </cell>
          <cell r="BY1554">
            <v>273.89056396484375</v>
          </cell>
          <cell r="BZ1554">
            <v>269.204833984375</v>
          </cell>
          <cell r="CA1554">
            <v>0</v>
          </cell>
          <cell r="CB1554">
            <v>2390.998779296875</v>
          </cell>
          <cell r="CC1554">
            <v>1875.427001953125</v>
          </cell>
          <cell r="CD1554">
            <v>1.2749091067968086</v>
          </cell>
          <cell r="CE1554">
            <v>26.725671768188477</v>
          </cell>
          <cell r="CF1554">
            <v>9.8616918611210416</v>
          </cell>
          <cell r="CG1554">
            <v>0</v>
          </cell>
          <cell r="CH1554">
            <v>9.8616918611210416</v>
          </cell>
          <cell r="CI1554">
            <v>0.63151762196550887</v>
          </cell>
          <cell r="CJ1554">
            <v>0</v>
          </cell>
          <cell r="CK1554">
            <v>0.63151762196550887</v>
          </cell>
          <cell r="CL1554">
            <v>0</v>
          </cell>
          <cell r="CM1554">
            <v>0</v>
          </cell>
          <cell r="CN1554">
            <v>0</v>
          </cell>
          <cell r="CO1554">
            <v>0</v>
          </cell>
          <cell r="CP1554">
            <v>0</v>
          </cell>
          <cell r="CQ1554">
            <v>0</v>
          </cell>
          <cell r="CR1554">
            <v>0</v>
          </cell>
          <cell r="CS1554">
            <v>0</v>
          </cell>
          <cell r="CT1554">
            <v>0</v>
          </cell>
          <cell r="CU1554">
            <v>0</v>
          </cell>
          <cell r="CV1554">
            <v>9999</v>
          </cell>
          <cell r="CW1554">
            <v>9999</v>
          </cell>
        </row>
        <row r="1555">
          <cell r="A1555" t="str">
            <v>HPWH - Tier 2 - Any Size - Gas Heated Home - Interior Location Alt - HZ3</v>
          </cell>
          <cell r="C1555">
            <v>15.000000953674316</v>
          </cell>
          <cell r="D1555">
            <v>1913.9560546875</v>
          </cell>
          <cell r="E1555">
            <v>-68.488861083984375</v>
          </cell>
          <cell r="F1555">
            <v>1369.4527587890625</v>
          </cell>
          <cell r="G1555">
            <v>25.935800552368164</v>
          </cell>
          <cell r="H1555">
            <v>0</v>
          </cell>
          <cell r="I1555">
            <v>0</v>
          </cell>
          <cell r="J1555">
            <v>0.2792624831199646</v>
          </cell>
          <cell r="K1555">
            <v>0.29033121466636658</v>
          </cell>
          <cell r="L1555">
            <v>2087.271728515625</v>
          </cell>
          <cell r="M1555">
            <v>0.23791036009788513</v>
          </cell>
          <cell r="N1555">
            <v>0.86767280101776123</v>
          </cell>
          <cell r="O1555">
            <v>-69.173751831054688</v>
          </cell>
          <cell r="P1555">
            <v>-0.36510771512985229</v>
          </cell>
          <cell r="Q1555">
            <v>-0.97622376680374146</v>
          </cell>
          <cell r="R1555">
            <v>272.32546997070313</v>
          </cell>
          <cell r="S1555">
            <v>615.6668701171875</v>
          </cell>
          <cell r="T1555">
            <v>0</v>
          </cell>
          <cell r="U1555">
            <v>444.33926391601563</v>
          </cell>
          <cell r="V1555">
            <v>136.94528198242188</v>
          </cell>
          <cell r="W1555">
            <v>136.94528198242188</v>
          </cell>
          <cell r="X1555">
            <v>0</v>
          </cell>
          <cell r="Y1555">
            <v>0</v>
          </cell>
          <cell r="Z1555">
            <v>0</v>
          </cell>
          <cell r="AA1555">
            <v>0</v>
          </cell>
          <cell r="AB1555">
            <v>0</v>
          </cell>
          <cell r="AC1555">
            <v>269.204833984375</v>
          </cell>
          <cell r="AD1555">
            <v>0</v>
          </cell>
          <cell r="AE1555">
            <v>0</v>
          </cell>
          <cell r="AF1555">
            <v>0</v>
          </cell>
          <cell r="AG1555">
            <v>0</v>
          </cell>
          <cell r="AH1555">
            <v>409.270751953125</v>
          </cell>
          <cell r="AI1555">
            <v>752.6121826171875</v>
          </cell>
          <cell r="AJ1555">
            <v>0</v>
          </cell>
          <cell r="AK1555">
            <v>713.5440673828125</v>
          </cell>
          <cell r="AL1555">
            <v>1875.427001953125</v>
          </cell>
          <cell r="AM1555">
            <v>1213.152587890625</v>
          </cell>
          <cell r="AN1555">
            <v>0</v>
          </cell>
          <cell r="AO1555">
            <v>253.03903198242188</v>
          </cell>
          <cell r="AP1555">
            <v>1256.580078125</v>
          </cell>
          <cell r="AQ1555">
            <v>2722.771728515625</v>
          </cell>
          <cell r="AR1555">
            <v>409.270751953125</v>
          </cell>
          <cell r="AS1555">
            <v>6.6527395006958479</v>
          </cell>
          <cell r="AT1555">
            <v>1213.152587890625</v>
          </cell>
          <cell r="AU1555">
            <v>207.14146423339844</v>
          </cell>
          <cell r="AV1555">
            <v>273.753173828125</v>
          </cell>
          <cell r="AW1555">
            <v>1256.580078125</v>
          </cell>
          <cell r="AX1555">
            <v>2950.627197265625</v>
          </cell>
          <cell r="AY1555">
            <v>752.6121826171875</v>
          </cell>
          <cell r="AZ1555">
            <v>3.9205150964485469</v>
          </cell>
          <cell r="BA1555">
            <v>1213.152587890625</v>
          </cell>
          <cell r="BB1555">
            <v>207.14146423339844</v>
          </cell>
          <cell r="BC1555">
            <v>273.753173828125</v>
          </cell>
          <cell r="BD1555">
            <v>1256.580078125</v>
          </cell>
          <cell r="BE1555">
            <v>2950.627197265625</v>
          </cell>
          <cell r="BF1555">
            <v>1161.8829345703125</v>
          </cell>
          <cell r="BG1555">
            <v>-26.567615509033203</v>
          </cell>
          <cell r="BH1555">
            <v>2.539522092790194</v>
          </cell>
          <cell r="BI1555">
            <v>18.890727996826172</v>
          </cell>
          <cell r="BJ1555">
            <v>34.738353729248047</v>
          </cell>
          <cell r="BK1555">
            <v>0</v>
          </cell>
          <cell r="BL1555">
            <v>32.935085296630859</v>
          </cell>
          <cell r="BM1555">
            <v>86.564163208007813</v>
          </cell>
          <cell r="BN1555">
            <v>1213.152587890625</v>
          </cell>
          <cell r="BO1555">
            <v>-481.5277099609375</v>
          </cell>
          <cell r="BP1555">
            <v>207.14146423339844</v>
          </cell>
          <cell r="BQ1555">
            <v>0</v>
          </cell>
          <cell r="BR1555">
            <v>0</v>
          </cell>
          <cell r="BS1555">
            <v>0</v>
          </cell>
          <cell r="BT1555">
            <v>1256.580078125</v>
          </cell>
          <cell r="BU1555">
            <v>0</v>
          </cell>
          <cell r="BV1555">
            <v>0</v>
          </cell>
          <cell r="BW1555">
            <v>273.753173828125</v>
          </cell>
          <cell r="BX1555">
            <v>1332.33154296875</v>
          </cell>
          <cell r="BY1555">
            <v>273.89056396484375</v>
          </cell>
          <cell r="BZ1555">
            <v>269.204833984375</v>
          </cell>
          <cell r="CA1555">
            <v>0</v>
          </cell>
          <cell r="CB1555">
            <v>2469.099609375</v>
          </cell>
          <cell r="CC1555">
            <v>1875.427001953125</v>
          </cell>
          <cell r="CD1555">
            <v>1.2518812370772014</v>
          </cell>
          <cell r="CE1555">
            <v>28.593362808227539</v>
          </cell>
          <cell r="CF1555">
            <v>12.067304217634712</v>
          </cell>
          <cell r="CG1555">
            <v>-6.0699968244942708</v>
          </cell>
          <cell r="CH1555">
            <v>5.9973073931404413</v>
          </cell>
          <cell r="CI1555">
            <v>0.77287431656459893</v>
          </cell>
          <cell r="CJ1555">
            <v>-0.40466645496628273</v>
          </cell>
          <cell r="CK1555">
            <v>0.3682078615983162</v>
          </cell>
          <cell r="CL1555">
            <v>0</v>
          </cell>
          <cell r="CM1555">
            <v>-69.173751831054688</v>
          </cell>
          <cell r="CN1555">
            <v>0</v>
          </cell>
          <cell r="CO1555">
            <v>0.19400002062320709</v>
          </cell>
          <cell r="CP1555">
            <v>0.37400001287460327</v>
          </cell>
          <cell r="CQ1555">
            <v>-481.5277099609375</v>
          </cell>
          <cell r="CR1555">
            <v>0</v>
          </cell>
          <cell r="CS1555">
            <v>0</v>
          </cell>
          <cell r="CT1555">
            <v>-481.5277099609375</v>
          </cell>
          <cell r="CU1555">
            <v>0</v>
          </cell>
          <cell r="CV1555">
            <v>9999</v>
          </cell>
          <cell r="CW1555">
            <v>0</v>
          </cell>
        </row>
        <row r="1556">
          <cell r="A1556" t="str">
            <v>HPWH - Tier 1 - greater than 75 gallons - Heat Pump Heated Home - Unheated Basement - HZ2</v>
          </cell>
          <cell r="C1556">
            <v>14.999999046325684</v>
          </cell>
          <cell r="D1556">
            <v>1587.535888671875</v>
          </cell>
          <cell r="E1556">
            <v>0</v>
          </cell>
          <cell r="F1556">
            <v>1434.7396240234375</v>
          </cell>
          <cell r="G1556">
            <v>25.935800552368164</v>
          </cell>
          <cell r="H1556">
            <v>0</v>
          </cell>
          <cell r="I1556">
            <v>0</v>
          </cell>
          <cell r="J1556">
            <v>0.29209384322166443</v>
          </cell>
          <cell r="K1556">
            <v>0.30727159976959229</v>
          </cell>
          <cell r="L1556">
            <v>1731.1871337890625</v>
          </cell>
          <cell r="M1556">
            <v>0.19879773259162903</v>
          </cell>
          <cell r="N1556">
            <v>0.66354113817214966</v>
          </cell>
          <cell r="O1556">
            <v>0</v>
          </cell>
          <cell r="P1556">
            <v>0</v>
          </cell>
          <cell r="Q1556">
            <v>0</v>
          </cell>
          <cell r="R1556">
            <v>285.3082275390625</v>
          </cell>
          <cell r="S1556">
            <v>645.01788330078125</v>
          </cell>
          <cell r="T1556">
            <v>0</v>
          </cell>
          <cell r="U1556">
            <v>465.52252197265625</v>
          </cell>
          <cell r="V1556">
            <v>143.47396850585938</v>
          </cell>
          <cell r="W1556">
            <v>143.47396850585938</v>
          </cell>
          <cell r="X1556">
            <v>0</v>
          </cell>
          <cell r="Y1556">
            <v>0</v>
          </cell>
          <cell r="Z1556">
            <v>0</v>
          </cell>
          <cell r="AA1556">
            <v>0</v>
          </cell>
          <cell r="AB1556">
            <v>0</v>
          </cell>
          <cell r="AC1556">
            <v>269.204833984375</v>
          </cell>
          <cell r="AD1556">
            <v>0</v>
          </cell>
          <cell r="AE1556">
            <v>0</v>
          </cell>
          <cell r="AF1556">
            <v>0</v>
          </cell>
          <cell r="AG1556">
            <v>0</v>
          </cell>
          <cell r="AH1556">
            <v>428.78219604492188</v>
          </cell>
          <cell r="AI1556">
            <v>788.4918212890625</v>
          </cell>
          <cell r="AJ1556">
            <v>0</v>
          </cell>
          <cell r="AK1556">
            <v>734.72735595703125</v>
          </cell>
          <cell r="AL1556">
            <v>1952.00146484375</v>
          </cell>
          <cell r="AM1556">
            <v>1009.617431640625</v>
          </cell>
          <cell r="AN1556">
            <v>0</v>
          </cell>
          <cell r="AO1556">
            <v>210.23081970214844</v>
          </cell>
          <cell r="AP1556">
            <v>1042.2098388671875</v>
          </cell>
          <cell r="AQ1556">
            <v>2262.05810546875</v>
          </cell>
          <cell r="AR1556">
            <v>428.78219604492188</v>
          </cell>
          <cell r="AS1556">
            <v>5.2755410814048203</v>
          </cell>
          <cell r="AT1556">
            <v>1009.617431640625</v>
          </cell>
          <cell r="AU1556">
            <v>158.40864562988281</v>
          </cell>
          <cell r="AV1556">
            <v>226.07167053222656</v>
          </cell>
          <cell r="AW1556">
            <v>1042.2098388671875</v>
          </cell>
          <cell r="AX1556">
            <v>2436.3076171875</v>
          </cell>
          <cell r="AY1556">
            <v>788.4918212890625</v>
          </cell>
          <cell r="AZ1556">
            <v>3.0898322932414652</v>
          </cell>
          <cell r="BA1556">
            <v>1009.617431640625</v>
          </cell>
          <cell r="BB1556">
            <v>158.40864562988281</v>
          </cell>
          <cell r="BC1556">
            <v>226.07167053222656</v>
          </cell>
          <cell r="BD1556">
            <v>1042.2098388671875</v>
          </cell>
          <cell r="BE1556">
            <v>2436.3076171875</v>
          </cell>
          <cell r="BF1556">
            <v>1217.2740478515625</v>
          </cell>
          <cell r="BG1556">
            <v>-11.654214859008789</v>
          </cell>
          <cell r="BH1556">
            <v>2.0014454353725051</v>
          </cell>
          <cell r="BI1556">
            <v>23.862155914306641</v>
          </cell>
          <cell r="BJ1556">
            <v>43.880352020263672</v>
          </cell>
          <cell r="BK1556">
            <v>0</v>
          </cell>
          <cell r="BL1556">
            <v>40.888309478759766</v>
          </cell>
          <cell r="BM1556">
            <v>108.63082122802734</v>
          </cell>
          <cell r="BN1556">
            <v>1009.617431640625</v>
          </cell>
          <cell r="BO1556">
            <v>0</v>
          </cell>
          <cell r="BP1556">
            <v>158.40864562988281</v>
          </cell>
          <cell r="BQ1556">
            <v>0</v>
          </cell>
          <cell r="BR1556">
            <v>0</v>
          </cell>
          <cell r="BS1556">
            <v>0</v>
          </cell>
          <cell r="BT1556">
            <v>1042.2098388671875</v>
          </cell>
          <cell r="BU1556">
            <v>0</v>
          </cell>
          <cell r="BV1556">
            <v>0</v>
          </cell>
          <cell r="BW1556">
            <v>226.07167053222656</v>
          </cell>
          <cell r="BX1556">
            <v>1395.8486328125</v>
          </cell>
          <cell r="BY1556">
            <v>286.94793701171875</v>
          </cell>
          <cell r="BZ1556">
            <v>269.204833984375</v>
          </cell>
          <cell r="CA1556">
            <v>0</v>
          </cell>
          <cell r="CB1556">
            <v>2436.3076171875</v>
          </cell>
          <cell r="CC1556">
            <v>1952.00146484375</v>
          </cell>
          <cell r="CD1556">
            <v>1.2481074972161328</v>
          </cell>
          <cell r="CE1556">
            <v>29.234092712402344</v>
          </cell>
          <cell r="CF1556">
            <v>9.9978944305604944</v>
          </cell>
          <cell r="CG1556">
            <v>0</v>
          </cell>
          <cell r="CH1556">
            <v>9.9978944305604944</v>
          </cell>
          <cell r="CI1556">
            <v>0.64012988365349754</v>
          </cell>
          <cell r="CJ1556">
            <v>0</v>
          </cell>
          <cell r="CK1556">
            <v>0.64012988365349754</v>
          </cell>
          <cell r="CL1556">
            <v>0</v>
          </cell>
          <cell r="CM1556">
            <v>0</v>
          </cell>
          <cell r="CN1556">
            <v>0</v>
          </cell>
          <cell r="CO1556">
            <v>0</v>
          </cell>
          <cell r="CP1556">
            <v>0</v>
          </cell>
          <cell r="CQ1556">
            <v>0</v>
          </cell>
          <cell r="CR1556">
            <v>0</v>
          </cell>
          <cell r="CS1556">
            <v>0</v>
          </cell>
          <cell r="CT1556">
            <v>0</v>
          </cell>
          <cell r="CU1556">
            <v>0</v>
          </cell>
          <cell r="CV1556">
            <v>9999</v>
          </cell>
          <cell r="CW1556">
            <v>9999</v>
          </cell>
        </row>
        <row r="1557">
          <cell r="A1557" t="str">
            <v>HPWH - Tier 1 - 50 to 75 gallons - Heat Pump Heated Home - Heated Basement or Inside - HZ2</v>
          </cell>
          <cell r="C1557">
            <v>14.999999046325684</v>
          </cell>
          <cell r="D1557">
            <v>1131.651123046875</v>
          </cell>
          <cell r="E1557">
            <v>0</v>
          </cell>
          <cell r="F1557">
            <v>945.4423828125</v>
          </cell>
          <cell r="G1557">
            <v>25.935800552368164</v>
          </cell>
          <cell r="H1557">
            <v>0</v>
          </cell>
          <cell r="I1557">
            <v>0</v>
          </cell>
          <cell r="J1557">
            <v>0.32627204060554504</v>
          </cell>
          <cell r="K1557">
            <v>0.27670526504516602</v>
          </cell>
          <cell r="L1557">
            <v>1234.070068359375</v>
          </cell>
          <cell r="M1557">
            <v>8.1359222531318665E-2</v>
          </cell>
          <cell r="N1557">
            <v>0.36497372388839722</v>
          </cell>
          <cell r="O1557">
            <v>0</v>
          </cell>
          <cell r="P1557">
            <v>0</v>
          </cell>
          <cell r="Q1557">
            <v>0</v>
          </cell>
          <cell r="R1557">
            <v>188.00799560546875</v>
          </cell>
          <cell r="S1557">
            <v>425.04388427734375</v>
          </cell>
          <cell r="T1557">
            <v>0</v>
          </cell>
          <cell r="U1557">
            <v>306.76278686523438</v>
          </cell>
          <cell r="V1557">
            <v>94.544242858886719</v>
          </cell>
          <cell r="W1557">
            <v>94.544242858886719</v>
          </cell>
          <cell r="X1557">
            <v>0</v>
          </cell>
          <cell r="Y1557">
            <v>0</v>
          </cell>
          <cell r="Z1557">
            <v>0</v>
          </cell>
          <cell r="AA1557">
            <v>0</v>
          </cell>
          <cell r="AB1557">
            <v>0</v>
          </cell>
          <cell r="AC1557">
            <v>269.204833984375</v>
          </cell>
          <cell r="AD1557">
            <v>0</v>
          </cell>
          <cell r="AE1557">
            <v>0</v>
          </cell>
          <cell r="AF1557">
            <v>0</v>
          </cell>
          <cell r="AG1557">
            <v>0</v>
          </cell>
          <cell r="AH1557">
            <v>282.55224609375</v>
          </cell>
          <cell r="AI1557">
            <v>519.588134765625</v>
          </cell>
          <cell r="AJ1557">
            <v>0</v>
          </cell>
          <cell r="AK1557">
            <v>575.9676513671875</v>
          </cell>
          <cell r="AL1557">
            <v>1378.1080322265625</v>
          </cell>
          <cell r="AM1557">
            <v>715.89837646484375</v>
          </cell>
          <cell r="AN1557">
            <v>0</v>
          </cell>
          <cell r="AO1557">
            <v>149.46286010742188</v>
          </cell>
          <cell r="AP1557">
            <v>742.935302734375</v>
          </cell>
          <cell r="AQ1557">
            <v>1608.2965087890625</v>
          </cell>
          <cell r="AR1557">
            <v>282.55224609375</v>
          </cell>
          <cell r="AS1557">
            <v>5.6920325531575306</v>
          </cell>
          <cell r="AT1557">
            <v>715.89837646484375</v>
          </cell>
          <cell r="AU1557">
            <v>87.130966186523438</v>
          </cell>
          <cell r="AV1557">
            <v>158.17596435546875</v>
          </cell>
          <cell r="AW1557">
            <v>742.935302734375</v>
          </cell>
          <cell r="AX1557">
            <v>1704.140625</v>
          </cell>
          <cell r="AY1557">
            <v>519.588134765625</v>
          </cell>
          <cell r="AZ1557">
            <v>3.2797912822484556</v>
          </cell>
          <cell r="BA1557">
            <v>715.89837646484375</v>
          </cell>
          <cell r="BB1557">
            <v>87.130966186523438</v>
          </cell>
          <cell r="BC1557">
            <v>158.17596435546875</v>
          </cell>
          <cell r="BD1557">
            <v>742.935302734375</v>
          </cell>
          <cell r="BE1557">
            <v>1704.140625</v>
          </cell>
          <cell r="BF1557">
            <v>802.140380859375</v>
          </cell>
          <cell r="BG1557">
            <v>-14.528738021850586</v>
          </cell>
          <cell r="BH1557">
            <v>2.1244917757819994</v>
          </cell>
          <cell r="BI1557">
            <v>22.058498382568359</v>
          </cell>
          <cell r="BJ1557">
            <v>40.563591003417969</v>
          </cell>
          <cell r="BK1557">
            <v>0</v>
          </cell>
          <cell r="BL1557">
            <v>44.965065002441406</v>
          </cell>
          <cell r="BM1557">
            <v>107.58715057373047</v>
          </cell>
          <cell r="BN1557">
            <v>715.89837646484375</v>
          </cell>
          <cell r="BO1557">
            <v>0</v>
          </cell>
          <cell r="BP1557">
            <v>87.130966186523438</v>
          </cell>
          <cell r="BQ1557">
            <v>0</v>
          </cell>
          <cell r="BR1557">
            <v>0</v>
          </cell>
          <cell r="BS1557">
            <v>0</v>
          </cell>
          <cell r="BT1557">
            <v>742.935302734375</v>
          </cell>
          <cell r="BU1557">
            <v>0</v>
          </cell>
          <cell r="BV1557">
            <v>0</v>
          </cell>
          <cell r="BW1557">
            <v>158.17596435546875</v>
          </cell>
          <cell r="BX1557">
            <v>919.814697265625</v>
          </cell>
          <cell r="BY1557">
            <v>189.08848571777344</v>
          </cell>
          <cell r="BZ1557">
            <v>269.204833984375</v>
          </cell>
          <cell r="CA1557">
            <v>0</v>
          </cell>
          <cell r="CB1557">
            <v>1704.140625</v>
          </cell>
          <cell r="CC1557">
            <v>1378.1080322265625</v>
          </cell>
          <cell r="CD1557">
            <v>1.2365798535087265</v>
          </cell>
          <cell r="CE1557">
            <v>30.436328887939453</v>
          </cell>
          <cell r="CF1557">
            <v>7.1061804415504222</v>
          </cell>
          <cell r="CG1557">
            <v>0</v>
          </cell>
          <cell r="CH1557">
            <v>7.1061804415504222</v>
          </cell>
          <cell r="CI1557">
            <v>0.45459317174514929</v>
          </cell>
          <cell r="CJ1557">
            <v>0</v>
          </cell>
          <cell r="CK1557">
            <v>0.45459317174514929</v>
          </cell>
          <cell r="CL1557">
            <v>0</v>
          </cell>
          <cell r="CM1557">
            <v>0</v>
          </cell>
          <cell r="CN1557">
            <v>0</v>
          </cell>
          <cell r="CO1557">
            <v>0</v>
          </cell>
          <cell r="CP1557">
            <v>0</v>
          </cell>
          <cell r="CQ1557">
            <v>0</v>
          </cell>
          <cell r="CR1557">
            <v>0</v>
          </cell>
          <cell r="CS1557">
            <v>0</v>
          </cell>
          <cell r="CT1557">
            <v>0</v>
          </cell>
          <cell r="CU1557">
            <v>0</v>
          </cell>
          <cell r="CV1557">
            <v>9999</v>
          </cell>
          <cell r="CW1557">
            <v>9999</v>
          </cell>
        </row>
        <row r="1558">
          <cell r="A1558" t="str">
            <v>HPWH - Tier 1 - greater than 75 gallons - Zonal Electric Heated Home - Garage - HZ3</v>
          </cell>
          <cell r="C1558">
            <v>15.000000953674316</v>
          </cell>
          <cell r="D1558">
            <v>1546.249755859375</v>
          </cell>
          <cell r="E1558">
            <v>0</v>
          </cell>
          <cell r="F1558">
            <v>1434.7396240234375</v>
          </cell>
          <cell r="G1558">
            <v>25.935800552368164</v>
          </cell>
          <cell r="H1558">
            <v>0</v>
          </cell>
          <cell r="I1558">
            <v>0</v>
          </cell>
          <cell r="J1558">
            <v>0.29184451699256897</v>
          </cell>
          <cell r="K1558">
            <v>0.29381170868873596</v>
          </cell>
          <cell r="L1558">
            <v>1686.146728515625</v>
          </cell>
          <cell r="M1558">
            <v>0.18894678354263306</v>
          </cell>
          <cell r="N1558">
            <v>0.65736168622970581</v>
          </cell>
          <cell r="O1558">
            <v>0</v>
          </cell>
          <cell r="P1558">
            <v>0</v>
          </cell>
          <cell r="Q1558">
            <v>0</v>
          </cell>
          <cell r="R1558">
            <v>285.3082275390625</v>
          </cell>
          <cell r="S1558">
            <v>645.01788330078125</v>
          </cell>
          <cell r="T1558">
            <v>0</v>
          </cell>
          <cell r="U1558">
            <v>465.52252197265625</v>
          </cell>
          <cell r="V1558">
            <v>143.47396850585938</v>
          </cell>
          <cell r="W1558">
            <v>143.47396850585938</v>
          </cell>
          <cell r="X1558">
            <v>0</v>
          </cell>
          <cell r="Y1558">
            <v>0</v>
          </cell>
          <cell r="Z1558">
            <v>0</v>
          </cell>
          <cell r="AA1558">
            <v>0</v>
          </cell>
          <cell r="AB1558">
            <v>0</v>
          </cell>
          <cell r="AC1558">
            <v>269.204833984375</v>
          </cell>
          <cell r="AD1558">
            <v>0</v>
          </cell>
          <cell r="AE1558">
            <v>0</v>
          </cell>
          <cell r="AF1558">
            <v>0</v>
          </cell>
          <cell r="AG1558">
            <v>0</v>
          </cell>
          <cell r="AH1558">
            <v>428.78219604492188</v>
          </cell>
          <cell r="AI1558">
            <v>788.4918212890625</v>
          </cell>
          <cell r="AJ1558">
            <v>0</v>
          </cell>
          <cell r="AK1558">
            <v>734.72735595703125</v>
          </cell>
          <cell r="AL1558">
            <v>1952.00146484375</v>
          </cell>
          <cell r="AM1558">
            <v>981.19537353515625</v>
          </cell>
          <cell r="AN1558">
            <v>0</v>
          </cell>
          <cell r="AO1558">
            <v>204.53497314453125</v>
          </cell>
          <cell r="AP1558">
            <v>1015.0947265625</v>
          </cell>
          <cell r="AQ1558">
            <v>2200.8251953125</v>
          </cell>
          <cell r="AR1558">
            <v>428.78219604492188</v>
          </cell>
          <cell r="AS1558">
            <v>5.1327342728838854</v>
          </cell>
          <cell r="AT1558">
            <v>981.19537353515625</v>
          </cell>
          <cell r="AU1558">
            <v>156.93341064453125</v>
          </cell>
          <cell r="AV1558">
            <v>220.22833251953125</v>
          </cell>
          <cell r="AW1558">
            <v>1015.0947265625</v>
          </cell>
          <cell r="AX1558">
            <v>2373.451904296875</v>
          </cell>
          <cell r="AY1558">
            <v>788.4918212890625</v>
          </cell>
          <cell r="AZ1558">
            <v>3.0101158785896405</v>
          </cell>
          <cell r="BA1558">
            <v>981.19537353515625</v>
          </cell>
          <cell r="BB1558">
            <v>156.93341064453125</v>
          </cell>
          <cell r="BC1558">
            <v>220.22833251953125</v>
          </cell>
          <cell r="BD1558">
            <v>1015.0947265625</v>
          </cell>
          <cell r="BE1558">
            <v>2373.451904296875</v>
          </cell>
          <cell r="BF1558">
            <v>1217.2740478515625</v>
          </cell>
          <cell r="BG1558">
            <v>-9.9980669021606445</v>
          </cell>
          <cell r="BH1558">
            <v>1.9498089583448865</v>
          </cell>
          <cell r="BI1558">
            <v>24.499565124511719</v>
          </cell>
          <cell r="BJ1558">
            <v>45.052490234375</v>
          </cell>
          <cell r="BK1558">
            <v>0</v>
          </cell>
          <cell r="BL1558">
            <v>41.980522155761719</v>
          </cell>
          <cell r="BM1558">
            <v>111.53258514404297</v>
          </cell>
          <cell r="BN1558">
            <v>981.19537353515625</v>
          </cell>
          <cell r="BO1558">
            <v>0</v>
          </cell>
          <cell r="BP1558">
            <v>156.93341064453125</v>
          </cell>
          <cell r="BQ1558">
            <v>0</v>
          </cell>
          <cell r="BR1558">
            <v>0</v>
          </cell>
          <cell r="BS1558">
            <v>0</v>
          </cell>
          <cell r="BT1558">
            <v>1015.0947265625</v>
          </cell>
          <cell r="BU1558">
            <v>0</v>
          </cell>
          <cell r="BV1558">
            <v>0</v>
          </cell>
          <cell r="BW1558">
            <v>220.22833251953125</v>
          </cell>
          <cell r="BX1558">
            <v>1395.8486328125</v>
          </cell>
          <cell r="BY1558">
            <v>286.94793701171875</v>
          </cell>
          <cell r="BZ1558">
            <v>269.204833984375</v>
          </cell>
          <cell r="CA1558">
            <v>0</v>
          </cell>
          <cell r="CB1558">
            <v>2373.451904296875</v>
          </cell>
          <cell r="CC1558">
            <v>1952.00146484375</v>
          </cell>
          <cell r="CD1558">
            <v>1.2159068321522841</v>
          </cell>
          <cell r="CE1558">
            <v>31.982454299926758</v>
          </cell>
          <cell r="CF1558">
            <v>9.7326787887938835</v>
          </cell>
          <cell r="CG1558">
            <v>0</v>
          </cell>
          <cell r="CH1558">
            <v>9.7326787887938835</v>
          </cell>
          <cell r="CI1558">
            <v>0.62304371573102191</v>
          </cell>
          <cell r="CJ1558">
            <v>0</v>
          </cell>
          <cell r="CK1558">
            <v>0.62304371573102191</v>
          </cell>
          <cell r="CL1558">
            <v>0</v>
          </cell>
          <cell r="CM1558">
            <v>0</v>
          </cell>
          <cell r="CN1558">
            <v>0</v>
          </cell>
          <cell r="CO1558">
            <v>0</v>
          </cell>
          <cell r="CP1558">
            <v>0</v>
          </cell>
          <cell r="CQ1558">
            <v>0</v>
          </cell>
          <cell r="CR1558">
            <v>0</v>
          </cell>
          <cell r="CS1558">
            <v>0</v>
          </cell>
          <cell r="CT1558">
            <v>0</v>
          </cell>
          <cell r="CU1558">
            <v>0</v>
          </cell>
          <cell r="CV1558">
            <v>9999</v>
          </cell>
          <cell r="CW1558">
            <v>9999</v>
          </cell>
        </row>
        <row r="1559">
          <cell r="A1559" t="str">
            <v>HPWH - Tier 1 - greater than 75 gallons - Heat Pump Heated Home - Heated Basement or Inside - HZ2</v>
          </cell>
          <cell r="C1559">
            <v>14.999999046325684</v>
          </cell>
          <cell r="D1559">
            <v>1609.0921630859375</v>
          </cell>
          <cell r="E1559">
            <v>0</v>
          </cell>
          <cell r="F1559">
            <v>1480.325439453125</v>
          </cell>
          <cell r="G1559">
            <v>25.935800552368164</v>
          </cell>
          <cell r="H1559">
            <v>0</v>
          </cell>
          <cell r="I1559">
            <v>0</v>
          </cell>
          <cell r="J1559">
            <v>0.32441362738609314</v>
          </cell>
          <cell r="K1559">
            <v>0.27927252650260925</v>
          </cell>
          <cell r="L1559">
            <v>1754.71630859375</v>
          </cell>
          <cell r="M1559">
            <v>0.12145483493804932</v>
          </cell>
          <cell r="N1559">
            <v>0.52739822864532471</v>
          </cell>
          <cell r="O1559">
            <v>0</v>
          </cell>
          <cell r="P1559">
            <v>0</v>
          </cell>
          <cell r="Q1559">
            <v>0</v>
          </cell>
          <cell r="R1559">
            <v>294.373291015625</v>
          </cell>
          <cell r="S1559">
            <v>665.51202392578125</v>
          </cell>
          <cell r="T1559">
            <v>0</v>
          </cell>
          <cell r="U1559">
            <v>480.31350708007813</v>
          </cell>
          <cell r="V1559">
            <v>148.03254699707031</v>
          </cell>
          <cell r="W1559">
            <v>148.03254699707031</v>
          </cell>
          <cell r="X1559">
            <v>0</v>
          </cell>
          <cell r="Y1559">
            <v>0</v>
          </cell>
          <cell r="Z1559">
            <v>0</v>
          </cell>
          <cell r="AA1559">
            <v>0</v>
          </cell>
          <cell r="AB1559">
            <v>0</v>
          </cell>
          <cell r="AC1559">
            <v>269.204833984375</v>
          </cell>
          <cell r="AD1559">
            <v>0</v>
          </cell>
          <cell r="AE1559">
            <v>0</v>
          </cell>
          <cell r="AF1559">
            <v>0</v>
          </cell>
          <cell r="AG1559">
            <v>0</v>
          </cell>
          <cell r="AH1559">
            <v>442.40582275390625</v>
          </cell>
          <cell r="AI1559">
            <v>813.5445556640625</v>
          </cell>
          <cell r="AJ1559">
            <v>0</v>
          </cell>
          <cell r="AK1559">
            <v>749.518310546875</v>
          </cell>
          <cell r="AL1559">
            <v>2005.46875</v>
          </cell>
          <cell r="AM1559">
            <v>1018.3724365234375</v>
          </cell>
          <cell r="AN1559">
            <v>0</v>
          </cell>
          <cell r="AO1559">
            <v>212.56658935546875</v>
          </cell>
          <cell r="AP1559">
            <v>1056.3748779296875</v>
          </cell>
          <cell r="AQ1559">
            <v>2287.31396484375</v>
          </cell>
          <cell r="AR1559">
            <v>442.40582275390625</v>
          </cell>
          <cell r="AS1559">
            <v>5.1701711579650462</v>
          </cell>
          <cell r="AT1559">
            <v>1018.3724365234375</v>
          </cell>
          <cell r="AU1559">
            <v>125.90695190429688</v>
          </cell>
          <cell r="AV1559">
            <v>225.15727233886719</v>
          </cell>
          <cell r="AW1559">
            <v>1056.3748779296875</v>
          </cell>
          <cell r="AX1559">
            <v>2425.8115234375</v>
          </cell>
          <cell r="AY1559">
            <v>813.5445556640625</v>
          </cell>
          <cell r="AZ1559">
            <v>2.9817807473591129</v>
          </cell>
          <cell r="BA1559">
            <v>1018.3724365234375</v>
          </cell>
          <cell r="BB1559">
            <v>125.90695190429688</v>
          </cell>
          <cell r="BC1559">
            <v>225.15727233886719</v>
          </cell>
          <cell r="BD1559">
            <v>1056.3748779296875</v>
          </cell>
          <cell r="BE1559">
            <v>2425.8115234375</v>
          </cell>
          <cell r="BF1559">
            <v>1255.950439453125</v>
          </cell>
          <cell r="BG1559">
            <v>-8.3174514770507813</v>
          </cell>
          <cell r="BH1559">
            <v>1.9314548738848951</v>
          </cell>
          <cell r="BI1559">
            <v>24.290187835693359</v>
          </cell>
          <cell r="BJ1559">
            <v>44.667472839355469</v>
          </cell>
          <cell r="BK1559">
            <v>0</v>
          </cell>
          <cell r="BL1559">
            <v>41.152126312255859</v>
          </cell>
          <cell r="BM1559">
            <v>110.10978698730469</v>
          </cell>
          <cell r="BN1559">
            <v>1018.3724365234375</v>
          </cell>
          <cell r="BO1559">
            <v>0</v>
          </cell>
          <cell r="BP1559">
            <v>125.90695190429688</v>
          </cell>
          <cell r="BQ1559">
            <v>0</v>
          </cell>
          <cell r="BR1559">
            <v>0</v>
          </cell>
          <cell r="BS1559">
            <v>0</v>
          </cell>
          <cell r="BT1559">
            <v>1056.3748779296875</v>
          </cell>
          <cell r="BU1559">
            <v>0</v>
          </cell>
          <cell r="BV1559">
            <v>0</v>
          </cell>
          <cell r="BW1559">
            <v>225.15727233886719</v>
          </cell>
          <cell r="BX1559">
            <v>1440.1988525390625</v>
          </cell>
          <cell r="BY1559">
            <v>296.06509399414063</v>
          </cell>
          <cell r="BZ1559">
            <v>269.204833984375</v>
          </cell>
          <cell r="CA1559">
            <v>0</v>
          </cell>
          <cell r="CB1559">
            <v>2425.8115234375</v>
          </cell>
          <cell r="CC1559">
            <v>2005.46875</v>
          </cell>
          <cell r="CD1559">
            <v>1.2095982556608174</v>
          </cell>
          <cell r="CE1559">
            <v>32.834678649902344</v>
          </cell>
          <cell r="CF1559">
            <v>10.105912136708016</v>
          </cell>
          <cell r="CG1559">
            <v>0</v>
          </cell>
          <cell r="CH1559">
            <v>10.105912136708016</v>
          </cell>
          <cell r="CI1559">
            <v>0.64652198321742649</v>
          </cell>
          <cell r="CJ1559">
            <v>0</v>
          </cell>
          <cell r="CK1559">
            <v>0.64652198321742649</v>
          </cell>
          <cell r="CL1559">
            <v>0</v>
          </cell>
          <cell r="CM1559">
            <v>0</v>
          </cell>
          <cell r="CN1559">
            <v>0</v>
          </cell>
          <cell r="CO1559">
            <v>0</v>
          </cell>
          <cell r="CP1559">
            <v>0</v>
          </cell>
          <cell r="CQ1559">
            <v>0</v>
          </cell>
          <cell r="CR1559">
            <v>0</v>
          </cell>
          <cell r="CS1559">
            <v>0</v>
          </cell>
          <cell r="CT1559">
            <v>0</v>
          </cell>
          <cell r="CU1559">
            <v>0</v>
          </cell>
          <cell r="CV1559">
            <v>9999</v>
          </cell>
          <cell r="CW1559">
            <v>9999</v>
          </cell>
        </row>
        <row r="1560">
          <cell r="A1560" t="str">
            <v>HPWH - Tier 1 - greater than 75 gallons - Gas Heated Home - Unheated Basement - HZ3</v>
          </cell>
          <cell r="C1560">
            <v>15</v>
          </cell>
          <cell r="D1560">
            <v>1552.71875</v>
          </cell>
          <cell r="E1560">
            <v>-7.2348151206970215</v>
          </cell>
          <cell r="F1560">
            <v>1434.7396240234375</v>
          </cell>
          <cell r="G1560">
            <v>25.935800552368164</v>
          </cell>
          <cell r="H1560">
            <v>0</v>
          </cell>
          <cell r="I1560">
            <v>0</v>
          </cell>
          <cell r="J1560">
            <v>0.28332746028900146</v>
          </cell>
          <cell r="K1560">
            <v>0.30969655513763428</v>
          </cell>
          <cell r="L1560">
            <v>1693.2327880859375</v>
          </cell>
          <cell r="M1560">
            <v>0.20930242538452148</v>
          </cell>
          <cell r="N1560">
            <v>0.6864778995513916</v>
          </cell>
          <cell r="O1560">
            <v>-7.3071632385253906</v>
          </cell>
          <cell r="P1560">
            <v>-3.8568116724491119E-2</v>
          </cell>
          <cell r="Q1560">
            <v>-0.10312330722808838</v>
          </cell>
          <cell r="R1560">
            <v>285.3082275390625</v>
          </cell>
          <cell r="S1560">
            <v>645.01788330078125</v>
          </cell>
          <cell r="T1560">
            <v>0</v>
          </cell>
          <cell r="U1560">
            <v>465.52252197265625</v>
          </cell>
          <cell r="V1560">
            <v>143.47396850585938</v>
          </cell>
          <cell r="W1560">
            <v>143.47396850585938</v>
          </cell>
          <cell r="X1560">
            <v>0</v>
          </cell>
          <cell r="Y1560">
            <v>0</v>
          </cell>
          <cell r="Z1560">
            <v>0</v>
          </cell>
          <cell r="AA1560">
            <v>0</v>
          </cell>
          <cell r="AB1560">
            <v>0</v>
          </cell>
          <cell r="AC1560">
            <v>269.204833984375</v>
          </cell>
          <cell r="AD1560">
            <v>0</v>
          </cell>
          <cell r="AE1560">
            <v>0</v>
          </cell>
          <cell r="AF1560">
            <v>0</v>
          </cell>
          <cell r="AG1560">
            <v>0</v>
          </cell>
          <cell r="AH1560">
            <v>428.78219604492188</v>
          </cell>
          <cell r="AI1560">
            <v>788.4918212890625</v>
          </cell>
          <cell r="AJ1560">
            <v>0</v>
          </cell>
          <cell r="AK1560">
            <v>734.72735595703125</v>
          </cell>
          <cell r="AL1560">
            <v>1952.00146484375</v>
          </cell>
          <cell r="AM1560">
            <v>987.9727783203125</v>
          </cell>
          <cell r="AN1560">
            <v>0</v>
          </cell>
          <cell r="AO1560">
            <v>205.6732177734375</v>
          </cell>
          <cell r="AP1560">
            <v>1019.360595703125</v>
          </cell>
          <cell r="AQ1560">
            <v>2213.006591796875</v>
          </cell>
          <cell r="AR1560">
            <v>428.78219604492188</v>
          </cell>
          <cell r="AS1560">
            <v>5.1611438446129574</v>
          </cell>
          <cell r="AT1560">
            <v>987.9727783203125</v>
          </cell>
          <cell r="AU1560">
            <v>163.88438415527344</v>
          </cell>
          <cell r="AV1560">
            <v>222.0616455078125</v>
          </cell>
          <cell r="AW1560">
            <v>1019.360595703125</v>
          </cell>
          <cell r="AX1560">
            <v>2393.279296875</v>
          </cell>
          <cell r="AY1560">
            <v>788.4918212890625</v>
          </cell>
          <cell r="AZ1560">
            <v>3.0352620616216841</v>
          </cell>
          <cell r="BA1560">
            <v>987.9727783203125</v>
          </cell>
          <cell r="BB1560">
            <v>163.88438415527344</v>
          </cell>
          <cell r="BC1560">
            <v>222.0616455078125</v>
          </cell>
          <cell r="BD1560">
            <v>1019.360595703125</v>
          </cell>
          <cell r="BE1560">
            <v>2393.279296875</v>
          </cell>
          <cell r="BF1560">
            <v>1217.2740478515625</v>
          </cell>
          <cell r="BG1560">
            <v>-10.698758125305176</v>
          </cell>
          <cell r="BH1560">
            <v>1.9660974518519974</v>
          </cell>
          <cell r="BI1560">
            <v>24.39703369140625</v>
          </cell>
          <cell r="BJ1560">
            <v>44.863945007324219</v>
          </cell>
          <cell r="BK1560">
            <v>0</v>
          </cell>
          <cell r="BL1560">
            <v>41.804832458496094</v>
          </cell>
          <cell r="BM1560">
            <v>111.06581878662109</v>
          </cell>
          <cell r="BN1560">
            <v>987.9727783203125</v>
          </cell>
          <cell r="BO1560">
            <v>-50.866134643554688</v>
          </cell>
          <cell r="BP1560">
            <v>163.88438415527344</v>
          </cell>
          <cell r="BQ1560">
            <v>0</v>
          </cell>
          <cell r="BR1560">
            <v>0</v>
          </cell>
          <cell r="BS1560">
            <v>0</v>
          </cell>
          <cell r="BT1560">
            <v>1019.360595703125</v>
          </cell>
          <cell r="BU1560">
            <v>0</v>
          </cell>
          <cell r="BV1560">
            <v>0</v>
          </cell>
          <cell r="BW1560">
            <v>222.0616455078125</v>
          </cell>
          <cell r="BX1560">
            <v>1395.8486328125</v>
          </cell>
          <cell r="BY1560">
            <v>286.94793701171875</v>
          </cell>
          <cell r="BZ1560">
            <v>269.204833984375</v>
          </cell>
          <cell r="CA1560">
            <v>0</v>
          </cell>
          <cell r="CB1560">
            <v>2342.413330078125</v>
          </cell>
          <cell r="CC1560">
            <v>1952.00146484375</v>
          </cell>
          <cell r="CD1560">
            <v>1.1949264530674317</v>
          </cell>
          <cell r="CE1560">
            <v>34.000278472900391</v>
          </cell>
          <cell r="CF1560">
            <v>9.7855948604725551</v>
          </cell>
          <cell r="CG1560">
            <v>-0.64120357968299713</v>
          </cell>
          <cell r="CH1560">
            <v>9.1443912807895575</v>
          </cell>
          <cell r="CI1560">
            <v>0.62666797654590534</v>
          </cell>
          <cell r="CJ1560">
            <v>-4.2746905312199587E-2</v>
          </cell>
          <cell r="CK1560">
            <v>0.58392107123370574</v>
          </cell>
          <cell r="CL1560">
            <v>0</v>
          </cell>
          <cell r="CM1560">
            <v>-7.3071632385253906</v>
          </cell>
          <cell r="CN1560">
            <v>0</v>
          </cell>
          <cell r="CO1560">
            <v>0.1940000057220459</v>
          </cell>
          <cell r="CP1560">
            <v>0.37400001287460327</v>
          </cell>
          <cell r="CQ1560">
            <v>-50.866134643554688</v>
          </cell>
          <cell r="CR1560">
            <v>0</v>
          </cell>
          <cell r="CS1560">
            <v>0</v>
          </cell>
          <cell r="CT1560">
            <v>-50.866134643554688</v>
          </cell>
          <cell r="CU1560">
            <v>0</v>
          </cell>
          <cell r="CV1560">
            <v>9999</v>
          </cell>
          <cell r="CW1560">
            <v>0</v>
          </cell>
        </row>
        <row r="1561">
          <cell r="A1561" t="str">
            <v>HPWH - Tier 1 - greater than 75 gallons - Electric Furnace Heated Home - Garage - HZ3</v>
          </cell>
          <cell r="C1561">
            <v>15.000000953674316</v>
          </cell>
          <cell r="D1561">
            <v>1523.71484375</v>
          </cell>
          <cell r="E1561">
            <v>0</v>
          </cell>
          <cell r="F1561">
            <v>1434.7396240234375</v>
          </cell>
          <cell r="G1561">
            <v>25.935800552368164</v>
          </cell>
          <cell r="H1561">
            <v>0</v>
          </cell>
          <cell r="I1561">
            <v>0</v>
          </cell>
          <cell r="J1561">
            <v>0.29944461584091187</v>
          </cell>
          <cell r="K1561">
            <v>0.30605056881904602</v>
          </cell>
          <cell r="L1561">
            <v>1661.6251220703125</v>
          </cell>
          <cell r="M1561">
            <v>0.18479576706886292</v>
          </cell>
          <cell r="N1561">
            <v>0.61765474081039429</v>
          </cell>
          <cell r="O1561">
            <v>0</v>
          </cell>
          <cell r="P1561">
            <v>0</v>
          </cell>
          <cell r="Q1561">
            <v>0</v>
          </cell>
          <cell r="R1561">
            <v>285.3082275390625</v>
          </cell>
          <cell r="S1561">
            <v>645.01788330078125</v>
          </cell>
          <cell r="T1561">
            <v>0</v>
          </cell>
          <cell r="U1561">
            <v>465.52252197265625</v>
          </cell>
          <cell r="V1561">
            <v>143.47396850585938</v>
          </cell>
          <cell r="W1561">
            <v>143.47396850585938</v>
          </cell>
          <cell r="X1561">
            <v>0</v>
          </cell>
          <cell r="Y1561">
            <v>0</v>
          </cell>
          <cell r="Z1561">
            <v>0</v>
          </cell>
          <cell r="AA1561">
            <v>0</v>
          </cell>
          <cell r="AB1561">
            <v>0</v>
          </cell>
          <cell r="AC1561">
            <v>269.204833984375</v>
          </cell>
          <cell r="AD1561">
            <v>0</v>
          </cell>
          <cell r="AE1561">
            <v>0</v>
          </cell>
          <cell r="AF1561">
            <v>0</v>
          </cell>
          <cell r="AG1561">
            <v>0</v>
          </cell>
          <cell r="AH1561">
            <v>428.78219604492188</v>
          </cell>
          <cell r="AI1561">
            <v>788.4918212890625</v>
          </cell>
          <cell r="AJ1561">
            <v>0</v>
          </cell>
          <cell r="AK1561">
            <v>734.72735595703125</v>
          </cell>
          <cell r="AL1561">
            <v>1952.00146484375</v>
          </cell>
          <cell r="AM1561">
            <v>963.90460205078125</v>
          </cell>
          <cell r="AN1561">
            <v>0</v>
          </cell>
          <cell r="AO1561">
            <v>201.24319458007813</v>
          </cell>
          <cell r="AP1561">
            <v>1000.332275390625</v>
          </cell>
          <cell r="AQ1561">
            <v>2165.47998046875</v>
          </cell>
          <cell r="AR1561">
            <v>428.78219604492188</v>
          </cell>
          <cell r="AS1561">
            <v>5.0503031422382456</v>
          </cell>
          <cell r="AT1561">
            <v>963.90460205078125</v>
          </cell>
          <cell r="AU1561">
            <v>147.45407104492188</v>
          </cell>
          <cell r="AV1561">
            <v>215.98861694335938</v>
          </cell>
          <cell r="AW1561">
            <v>1000.332275390625</v>
          </cell>
          <cell r="AX1561">
            <v>2327.6796875</v>
          </cell>
          <cell r="AY1561">
            <v>788.4918212890625</v>
          </cell>
          <cell r="AZ1561">
            <v>2.9520654653518181</v>
          </cell>
          <cell r="BA1561">
            <v>963.90460205078125</v>
          </cell>
          <cell r="BB1561">
            <v>147.45407104492188</v>
          </cell>
          <cell r="BC1561">
            <v>215.98861694335938</v>
          </cell>
          <cell r="BD1561">
            <v>1000.332275390625</v>
          </cell>
          <cell r="BE1561">
            <v>2327.6796875</v>
          </cell>
          <cell r="BF1561">
            <v>1217.2740478515625</v>
          </cell>
          <cell r="BG1561">
            <v>-8.4942350387573242</v>
          </cell>
          <cell r="BH1561">
            <v>1.9122066797841817</v>
          </cell>
          <cell r="BI1561">
            <v>24.861118316650391</v>
          </cell>
          <cell r="BJ1561">
            <v>45.717357635498047</v>
          </cell>
          <cell r="BK1561">
            <v>0</v>
          </cell>
          <cell r="BL1561">
            <v>42.600055694580078</v>
          </cell>
          <cell r="BM1561">
            <v>113.17853546142578</v>
          </cell>
          <cell r="BN1561">
            <v>963.90460205078125</v>
          </cell>
          <cell r="BO1561">
            <v>0</v>
          </cell>
          <cell r="BP1561">
            <v>147.45407104492188</v>
          </cell>
          <cell r="BQ1561">
            <v>0</v>
          </cell>
          <cell r="BR1561">
            <v>0</v>
          </cell>
          <cell r="BS1561">
            <v>0</v>
          </cell>
          <cell r="BT1561">
            <v>1000.332275390625</v>
          </cell>
          <cell r="BU1561">
            <v>0</v>
          </cell>
          <cell r="BV1561">
            <v>0</v>
          </cell>
          <cell r="BW1561">
            <v>215.98861694335938</v>
          </cell>
          <cell r="BX1561">
            <v>1395.8486328125</v>
          </cell>
          <cell r="BY1561">
            <v>286.94793701171875</v>
          </cell>
          <cell r="BZ1561">
            <v>269.204833984375</v>
          </cell>
          <cell r="CA1561">
            <v>0</v>
          </cell>
          <cell r="CB1561">
            <v>2327.6796875</v>
          </cell>
          <cell r="CC1561">
            <v>1952.00146484375</v>
          </cell>
          <cell r="CD1561">
            <v>1.1924579361921051</v>
          </cell>
          <cell r="CE1561">
            <v>34.105819702148438</v>
          </cell>
          <cell r="CF1561">
            <v>9.6019691438006376</v>
          </cell>
          <cell r="CG1561">
            <v>0</v>
          </cell>
          <cell r="CH1561">
            <v>9.6019691438006376</v>
          </cell>
          <cell r="CI1561">
            <v>0.61486544917767116</v>
          </cell>
          <cell r="CJ1561">
            <v>0</v>
          </cell>
          <cell r="CK1561">
            <v>0.61486544917767116</v>
          </cell>
          <cell r="CL1561">
            <v>0</v>
          </cell>
          <cell r="CM1561">
            <v>0</v>
          </cell>
          <cell r="CN1561">
            <v>0</v>
          </cell>
          <cell r="CO1561">
            <v>0</v>
          </cell>
          <cell r="CP1561">
            <v>0</v>
          </cell>
          <cell r="CQ1561">
            <v>0</v>
          </cell>
          <cell r="CR1561">
            <v>0</v>
          </cell>
          <cell r="CS1561">
            <v>0</v>
          </cell>
          <cell r="CT1561">
            <v>0</v>
          </cell>
          <cell r="CU1561">
            <v>0</v>
          </cell>
          <cell r="CV1561">
            <v>9999</v>
          </cell>
          <cell r="CW1561">
            <v>9999</v>
          </cell>
        </row>
        <row r="1562">
          <cell r="A1562" t="str">
            <v>HPWH - Tier 1 - 50 to 75 gallons - Gas Heated Home - Garage - HZ1</v>
          </cell>
          <cell r="C1562">
            <v>15.000000953674316</v>
          </cell>
          <cell r="D1562">
            <v>1062.2620849609375</v>
          </cell>
          <cell r="E1562">
            <v>-7.7333331108093262</v>
          </cell>
          <cell r="F1562">
            <v>899.85662841796875</v>
          </cell>
          <cell r="G1562">
            <v>25.935800552368164</v>
          </cell>
          <cell r="H1562">
            <v>0</v>
          </cell>
          <cell r="I1562">
            <v>0</v>
          </cell>
          <cell r="J1562">
            <v>0.28487914800643921</v>
          </cell>
          <cell r="K1562">
            <v>0.31393688917160034</v>
          </cell>
          <cell r="L1562">
            <v>1158.378662109375</v>
          </cell>
          <cell r="M1562">
            <v>0.14515069127082825</v>
          </cell>
          <cell r="N1562">
            <v>0.46541136503219604</v>
          </cell>
          <cell r="O1562">
            <v>-7.810666561126709</v>
          </cell>
          <cell r="P1562">
            <v>-4.1225671768188477E-2</v>
          </cell>
          <cell r="Q1562">
            <v>-0.11022906750440598</v>
          </cell>
          <cell r="R1562">
            <v>178.94291687011719</v>
          </cell>
          <cell r="S1562">
            <v>404.5498046875</v>
          </cell>
          <cell r="T1562">
            <v>0</v>
          </cell>
          <cell r="U1562">
            <v>291.9718017578125</v>
          </cell>
          <cell r="V1562">
            <v>89.985664367675781</v>
          </cell>
          <cell r="W1562">
            <v>89.985664367675781</v>
          </cell>
          <cell r="X1562">
            <v>0</v>
          </cell>
          <cell r="Y1562">
            <v>0</v>
          </cell>
          <cell r="Z1562">
            <v>0</v>
          </cell>
          <cell r="AA1562">
            <v>0</v>
          </cell>
          <cell r="AB1562">
            <v>0</v>
          </cell>
          <cell r="AC1562">
            <v>269.204833984375</v>
          </cell>
          <cell r="AD1562">
            <v>0</v>
          </cell>
          <cell r="AE1562">
            <v>0</v>
          </cell>
          <cell r="AF1562">
            <v>0</v>
          </cell>
          <cell r="AG1562">
            <v>0</v>
          </cell>
          <cell r="AH1562">
            <v>268.9285888671875</v>
          </cell>
          <cell r="AI1562">
            <v>494.53546142578125</v>
          </cell>
          <cell r="AJ1562">
            <v>0</v>
          </cell>
          <cell r="AK1562">
            <v>561.1766357421875</v>
          </cell>
          <cell r="AL1562">
            <v>1324.6407470703125</v>
          </cell>
          <cell r="AM1562">
            <v>676.33563232421875</v>
          </cell>
          <cell r="AN1562">
            <v>0</v>
          </cell>
          <cell r="AO1562">
            <v>140.75198364257813</v>
          </cell>
          <cell r="AP1562">
            <v>697.3675537109375</v>
          </cell>
          <cell r="AQ1562">
            <v>1514.4552001953125</v>
          </cell>
          <cell r="AR1562">
            <v>268.9285888671875</v>
          </cell>
          <cell r="AS1562">
            <v>5.6314400005651226</v>
          </cell>
          <cell r="AT1562">
            <v>676.33563232421875</v>
          </cell>
          <cell r="AU1562">
            <v>111.10868835449219</v>
          </cell>
          <cell r="AV1562">
            <v>151.86285400390625</v>
          </cell>
          <cell r="AW1562">
            <v>697.3675537109375</v>
          </cell>
          <cell r="AX1562">
            <v>1636.6746826171875</v>
          </cell>
          <cell r="AY1562">
            <v>494.53546142578125</v>
          </cell>
          <cell r="AZ1562">
            <v>3.3095193991251399</v>
          </cell>
          <cell r="BA1562">
            <v>676.33563232421875</v>
          </cell>
          <cell r="BB1562">
            <v>111.10868835449219</v>
          </cell>
          <cell r="BC1562">
            <v>151.86285400390625</v>
          </cell>
          <cell r="BD1562">
            <v>697.3675537109375</v>
          </cell>
          <cell r="BE1562">
            <v>1636.6746826171875</v>
          </cell>
          <cell r="BF1562">
            <v>763.46405029296875</v>
          </cell>
          <cell r="BG1562">
            <v>-16.374086380004883</v>
          </cell>
          <cell r="BH1562">
            <v>2.1437482586973196</v>
          </cell>
          <cell r="BI1562">
            <v>22.366775512695313</v>
          </cell>
          <cell r="BJ1562">
            <v>41.130489349365234</v>
          </cell>
          <cell r="BK1562">
            <v>0</v>
          </cell>
          <cell r="BL1562">
            <v>46.673027038574219</v>
          </cell>
          <cell r="BM1562">
            <v>110.17029571533203</v>
          </cell>
          <cell r="BN1562">
            <v>676.33563232421875</v>
          </cell>
          <cell r="BO1562">
            <v>-54.036281585693359</v>
          </cell>
          <cell r="BP1562">
            <v>111.10868835449219</v>
          </cell>
          <cell r="BQ1562">
            <v>0</v>
          </cell>
          <cell r="BR1562">
            <v>0</v>
          </cell>
          <cell r="BS1562">
            <v>0</v>
          </cell>
          <cell r="BT1562">
            <v>697.3675537109375</v>
          </cell>
          <cell r="BU1562">
            <v>0</v>
          </cell>
          <cell r="BV1562">
            <v>0</v>
          </cell>
          <cell r="BW1562">
            <v>151.86285400390625</v>
          </cell>
          <cell r="BX1562">
            <v>875.46453857421875</v>
          </cell>
          <cell r="BY1562">
            <v>179.97132873535156</v>
          </cell>
          <cell r="BZ1562">
            <v>269.204833984375</v>
          </cell>
          <cell r="CA1562">
            <v>0</v>
          </cell>
          <cell r="CB1562">
            <v>1582.638427734375</v>
          </cell>
          <cell r="CC1562">
            <v>1324.6407470703125</v>
          </cell>
          <cell r="CD1562">
            <v>1.1871342952103523</v>
          </cell>
          <cell r="CE1562">
            <v>34.793140411376953</v>
          </cell>
          <cell r="CF1562">
            <v>6.6939593495765113</v>
          </cell>
          <cell r="CG1562">
            <v>-0.68538599999999839</v>
          </cell>
          <cell r="CH1562">
            <v>6.0085733495765128</v>
          </cell>
          <cell r="CI1562">
            <v>0.42866813216525346</v>
          </cell>
          <cell r="CJ1562">
            <v>-4.5692399999999932E-2</v>
          </cell>
          <cell r="CK1562">
            <v>0.38297573216525355</v>
          </cell>
          <cell r="CL1562">
            <v>0</v>
          </cell>
          <cell r="CM1562">
            <v>-7.810666561126709</v>
          </cell>
          <cell r="CN1562">
            <v>0</v>
          </cell>
          <cell r="CO1562">
            <v>0.1940000057220459</v>
          </cell>
          <cell r="CP1562">
            <v>0.37400001287460327</v>
          </cell>
          <cell r="CQ1562">
            <v>-54.036281585693359</v>
          </cell>
          <cell r="CR1562">
            <v>0</v>
          </cell>
          <cell r="CS1562">
            <v>0</v>
          </cell>
          <cell r="CT1562">
            <v>-54.036281585693359</v>
          </cell>
          <cell r="CU1562">
            <v>0</v>
          </cell>
          <cell r="CV1562">
            <v>9999</v>
          </cell>
          <cell r="CW1562">
            <v>0</v>
          </cell>
        </row>
        <row r="1563">
          <cell r="A1563" t="str">
            <v>HPWH - Tier 1 - greater than 75 gallons - Zonal Electric Heated Home - Unheated Basement - HZ2</v>
          </cell>
          <cell r="C1563">
            <v>15</v>
          </cell>
          <cell r="D1563">
            <v>1493.3597412109375</v>
          </cell>
          <cell r="E1563">
            <v>0</v>
          </cell>
          <cell r="F1563">
            <v>1434.7396240234375</v>
          </cell>
          <cell r="G1563">
            <v>25.935800552368164</v>
          </cell>
          <cell r="H1563">
            <v>0</v>
          </cell>
          <cell r="I1563">
            <v>0</v>
          </cell>
          <cell r="J1563">
            <v>0.28971961140632629</v>
          </cell>
          <cell r="K1563">
            <v>0.28869268298149109</v>
          </cell>
          <cell r="L1563">
            <v>1628.4984130859375</v>
          </cell>
          <cell r="M1563">
            <v>0.17930614948272705</v>
          </cell>
          <cell r="N1563">
            <v>0.64289164543151855</v>
          </cell>
          <cell r="O1563">
            <v>0</v>
          </cell>
          <cell r="P1563">
            <v>0</v>
          </cell>
          <cell r="Q1563">
            <v>0</v>
          </cell>
          <cell r="R1563">
            <v>285.3082275390625</v>
          </cell>
          <cell r="S1563">
            <v>645.01788330078125</v>
          </cell>
          <cell r="T1563">
            <v>0</v>
          </cell>
          <cell r="U1563">
            <v>465.52252197265625</v>
          </cell>
          <cell r="V1563">
            <v>143.47396850585938</v>
          </cell>
          <cell r="W1563">
            <v>143.47396850585938</v>
          </cell>
          <cell r="X1563">
            <v>0</v>
          </cell>
          <cell r="Y1563">
            <v>0</v>
          </cell>
          <cell r="Z1563">
            <v>0</v>
          </cell>
          <cell r="AA1563">
            <v>0</v>
          </cell>
          <cell r="AB1563">
            <v>0</v>
          </cell>
          <cell r="AC1563">
            <v>269.204833984375</v>
          </cell>
          <cell r="AD1563">
            <v>0</v>
          </cell>
          <cell r="AE1563">
            <v>0</v>
          </cell>
          <cell r="AF1563">
            <v>0</v>
          </cell>
          <cell r="AG1563">
            <v>0</v>
          </cell>
          <cell r="AH1563">
            <v>428.78219604492188</v>
          </cell>
          <cell r="AI1563">
            <v>788.4918212890625</v>
          </cell>
          <cell r="AJ1563">
            <v>0</v>
          </cell>
          <cell r="AK1563">
            <v>734.72735595703125</v>
          </cell>
          <cell r="AL1563">
            <v>1952.00146484375</v>
          </cell>
          <cell r="AM1563">
            <v>947.3289794921875</v>
          </cell>
          <cell r="AN1563">
            <v>0</v>
          </cell>
          <cell r="AO1563">
            <v>197.50846862792969</v>
          </cell>
          <cell r="AP1563">
            <v>980.38909912109375</v>
          </cell>
          <cell r="AQ1563">
            <v>2125.2265625</v>
          </cell>
          <cell r="AR1563">
            <v>428.78219604492188</v>
          </cell>
          <cell r="AS1563">
            <v>4.9564244197736214</v>
          </cell>
          <cell r="AT1563">
            <v>947.3289794921875</v>
          </cell>
          <cell r="AU1563">
            <v>153.47894287109375</v>
          </cell>
          <cell r="AV1563">
            <v>212.85635375976563</v>
          </cell>
          <cell r="AW1563">
            <v>980.38909912109375</v>
          </cell>
          <cell r="AX1563">
            <v>2294.053466796875</v>
          </cell>
          <cell r="AY1563">
            <v>788.4918212890625</v>
          </cell>
          <cell r="AZ1563">
            <v>2.9094192539692902</v>
          </cell>
          <cell r="BA1563">
            <v>947.3289794921875</v>
          </cell>
          <cell r="BB1563">
            <v>153.47894287109375</v>
          </cell>
          <cell r="BC1563">
            <v>212.85635375976563</v>
          </cell>
          <cell r="BD1563">
            <v>980.38909912109375</v>
          </cell>
          <cell r="BE1563">
            <v>2294.053466796875</v>
          </cell>
          <cell r="BF1563">
            <v>1217.2740478515625</v>
          </cell>
          <cell r="BG1563">
            <v>-7.6583085060119629</v>
          </cell>
          <cell r="BH1563">
            <v>1.8845825057168091</v>
          </cell>
          <cell r="BI1563">
            <v>25.366840362548828</v>
          </cell>
          <cell r="BJ1563">
            <v>46.647335052490234</v>
          </cell>
          <cell r="BK1563">
            <v>0</v>
          </cell>
          <cell r="BL1563">
            <v>43.466617584228516</v>
          </cell>
          <cell r="BM1563">
            <v>115.48079681396484</v>
          </cell>
          <cell r="BN1563">
            <v>947.3289794921875</v>
          </cell>
          <cell r="BO1563">
            <v>0</v>
          </cell>
          <cell r="BP1563">
            <v>153.47894287109375</v>
          </cell>
          <cell r="BQ1563">
            <v>0</v>
          </cell>
          <cell r="BR1563">
            <v>0</v>
          </cell>
          <cell r="BS1563">
            <v>0</v>
          </cell>
          <cell r="BT1563">
            <v>980.38909912109375</v>
          </cell>
          <cell r="BU1563">
            <v>0</v>
          </cell>
          <cell r="BV1563">
            <v>0</v>
          </cell>
          <cell r="BW1563">
            <v>212.85635375976563</v>
          </cell>
          <cell r="BX1563">
            <v>1395.8486328125</v>
          </cell>
          <cell r="BY1563">
            <v>286.94793701171875</v>
          </cell>
          <cell r="BZ1563">
            <v>269.204833984375</v>
          </cell>
          <cell r="CA1563">
            <v>0</v>
          </cell>
          <cell r="CB1563">
            <v>2294.053466796875</v>
          </cell>
          <cell r="CC1563">
            <v>1952.00146484375</v>
          </cell>
          <cell r="CD1563">
            <v>1.1752314167234519</v>
          </cell>
          <cell r="CE1563">
            <v>35.808307647705078</v>
          </cell>
          <cell r="CF1563">
            <v>9.4018331611428856</v>
          </cell>
          <cell r="CG1563">
            <v>0</v>
          </cell>
          <cell r="CH1563">
            <v>9.4018331611428856</v>
          </cell>
          <cell r="CI1563">
            <v>0.60192832675873464</v>
          </cell>
          <cell r="CJ1563">
            <v>0</v>
          </cell>
          <cell r="CK1563">
            <v>0.60192832675873464</v>
          </cell>
          <cell r="CL1563">
            <v>0</v>
          </cell>
          <cell r="CM1563">
            <v>0</v>
          </cell>
          <cell r="CN1563">
            <v>0</v>
          </cell>
          <cell r="CO1563">
            <v>0</v>
          </cell>
          <cell r="CP1563">
            <v>0</v>
          </cell>
          <cell r="CQ1563">
            <v>0</v>
          </cell>
          <cell r="CR1563">
            <v>0</v>
          </cell>
          <cell r="CS1563">
            <v>0</v>
          </cell>
          <cell r="CT1563">
            <v>0</v>
          </cell>
          <cell r="CU1563">
            <v>0</v>
          </cell>
          <cell r="CV1563">
            <v>9999</v>
          </cell>
          <cell r="CW1563">
            <v>9999</v>
          </cell>
        </row>
        <row r="1564">
          <cell r="A1564" t="str">
            <v>HPWH - Tier 1 - greater than 75 gallons - Electric Furnace Heated Home - Unheated Basement - HZ2</v>
          </cell>
          <cell r="C1564">
            <v>15</v>
          </cell>
          <cell r="D1564">
            <v>1474.8707275390625</v>
          </cell>
          <cell r="E1564">
            <v>0</v>
          </cell>
          <cell r="F1564">
            <v>1434.7396240234375</v>
          </cell>
          <cell r="G1564">
            <v>25.935800552368164</v>
          </cell>
          <cell r="H1564">
            <v>0</v>
          </cell>
          <cell r="I1564">
            <v>0</v>
          </cell>
          <cell r="J1564">
            <v>0.2969510555267334</v>
          </cell>
          <cell r="K1564">
            <v>0.30078291893005371</v>
          </cell>
          <cell r="L1564">
            <v>1608.3621826171875</v>
          </cell>
          <cell r="M1564">
            <v>0.17605645954608917</v>
          </cell>
          <cell r="N1564">
            <v>0.6070588231086731</v>
          </cell>
          <cell r="O1564">
            <v>0</v>
          </cell>
          <cell r="P1564">
            <v>0</v>
          </cell>
          <cell r="Q1564">
            <v>0</v>
          </cell>
          <cell r="R1564">
            <v>285.3082275390625</v>
          </cell>
          <cell r="S1564">
            <v>645.01788330078125</v>
          </cell>
          <cell r="T1564">
            <v>0</v>
          </cell>
          <cell r="U1564">
            <v>465.52252197265625</v>
          </cell>
          <cell r="V1564">
            <v>143.47396850585938</v>
          </cell>
          <cell r="W1564">
            <v>143.47396850585938</v>
          </cell>
          <cell r="X1564">
            <v>0</v>
          </cell>
          <cell r="Y1564">
            <v>0</v>
          </cell>
          <cell r="Z1564">
            <v>0</v>
          </cell>
          <cell r="AA1564">
            <v>0</v>
          </cell>
          <cell r="AB1564">
            <v>0</v>
          </cell>
          <cell r="AC1564">
            <v>269.204833984375</v>
          </cell>
          <cell r="AD1564">
            <v>0</v>
          </cell>
          <cell r="AE1564">
            <v>0</v>
          </cell>
          <cell r="AF1564">
            <v>0</v>
          </cell>
          <cell r="AG1564">
            <v>0</v>
          </cell>
          <cell r="AH1564">
            <v>428.78219604492188</v>
          </cell>
          <cell r="AI1564">
            <v>788.4918212890625</v>
          </cell>
          <cell r="AJ1564">
            <v>0</v>
          </cell>
          <cell r="AK1564">
            <v>734.72735595703125</v>
          </cell>
          <cell r="AL1564">
            <v>1952.00146484375</v>
          </cell>
          <cell r="AM1564">
            <v>933.51611328125</v>
          </cell>
          <cell r="AN1564">
            <v>0</v>
          </cell>
          <cell r="AO1564">
            <v>194.84587097167969</v>
          </cell>
          <cell r="AP1564">
            <v>968.26666259765625</v>
          </cell>
          <cell r="AQ1564">
            <v>2096.628662109375</v>
          </cell>
          <cell r="AR1564">
            <v>428.78219604492188</v>
          </cell>
          <cell r="AS1564">
            <v>4.8897287858261027</v>
          </cell>
          <cell r="AT1564">
            <v>933.51611328125</v>
          </cell>
          <cell r="AU1564">
            <v>144.92448425292969</v>
          </cell>
          <cell r="AV1564">
            <v>209.33830261230469</v>
          </cell>
          <cell r="AW1564">
            <v>968.26666259765625</v>
          </cell>
          <cell r="AX1564">
            <v>2256.045654296875</v>
          </cell>
          <cell r="AY1564">
            <v>788.4918212890625</v>
          </cell>
          <cell r="AZ1564">
            <v>2.8612160767101797</v>
          </cell>
          <cell r="BA1564">
            <v>933.51611328125</v>
          </cell>
          <cell r="BB1564">
            <v>144.92448425292969</v>
          </cell>
          <cell r="BC1564">
            <v>209.33830261230469</v>
          </cell>
          <cell r="BD1564">
            <v>968.26666259765625</v>
          </cell>
          <cell r="BE1564">
            <v>2256.045654296875</v>
          </cell>
          <cell r="BF1564">
            <v>1217.2740478515625</v>
          </cell>
          <cell r="BG1564">
            <v>-6.3048901557922363</v>
          </cell>
          <cell r="BH1564">
            <v>1.8533587951915726</v>
          </cell>
          <cell r="BI1564">
            <v>25.684427261352539</v>
          </cell>
          <cell r="BJ1564">
            <v>47.231346130371094</v>
          </cell>
          <cell r="BK1564">
            <v>0</v>
          </cell>
          <cell r="BL1564">
            <v>44.010810852050781</v>
          </cell>
          <cell r="BM1564">
            <v>116.92658996582031</v>
          </cell>
          <cell r="BN1564">
            <v>933.51611328125</v>
          </cell>
          <cell r="BO1564">
            <v>0</v>
          </cell>
          <cell r="BP1564">
            <v>144.92448425292969</v>
          </cell>
          <cell r="BQ1564">
            <v>0</v>
          </cell>
          <cell r="BR1564">
            <v>0</v>
          </cell>
          <cell r="BS1564">
            <v>0</v>
          </cell>
          <cell r="BT1564">
            <v>968.26666259765625</v>
          </cell>
          <cell r="BU1564">
            <v>0</v>
          </cell>
          <cell r="BV1564">
            <v>0</v>
          </cell>
          <cell r="BW1564">
            <v>209.33830261230469</v>
          </cell>
          <cell r="BX1564">
            <v>1395.8486328125</v>
          </cell>
          <cell r="BY1564">
            <v>286.94793701171875</v>
          </cell>
          <cell r="BZ1564">
            <v>269.204833984375</v>
          </cell>
          <cell r="CA1564">
            <v>0</v>
          </cell>
          <cell r="CB1564">
            <v>2256.045654296875</v>
          </cell>
          <cell r="CC1564">
            <v>1952.00146484375</v>
          </cell>
          <cell r="CD1564">
            <v>1.1557602153063617</v>
          </cell>
          <cell r="CE1564">
            <v>37.705917358398438</v>
          </cell>
          <cell r="CF1564">
            <v>9.2881323151516142</v>
          </cell>
          <cell r="CG1564">
            <v>0</v>
          </cell>
          <cell r="CH1564">
            <v>9.2881323151516142</v>
          </cell>
          <cell r="CI1564">
            <v>0.59460368379545248</v>
          </cell>
          <cell r="CJ1564">
            <v>0</v>
          </cell>
          <cell r="CK1564">
            <v>0.59460368379545248</v>
          </cell>
          <cell r="CL1564">
            <v>0</v>
          </cell>
          <cell r="CM1564">
            <v>0</v>
          </cell>
          <cell r="CN1564">
            <v>0</v>
          </cell>
          <cell r="CO1564">
            <v>0</v>
          </cell>
          <cell r="CP1564">
            <v>0</v>
          </cell>
          <cell r="CQ1564">
            <v>0</v>
          </cell>
          <cell r="CR1564">
            <v>0</v>
          </cell>
          <cell r="CS1564">
            <v>0</v>
          </cell>
          <cell r="CT1564">
            <v>0</v>
          </cell>
          <cell r="CU1564">
            <v>0</v>
          </cell>
          <cell r="CV1564">
            <v>9999</v>
          </cell>
          <cell r="CW1564">
            <v>9999</v>
          </cell>
        </row>
        <row r="1565">
          <cell r="A1565" t="str">
            <v>HPWH - Tier 2 - Any Size - Heat Pump Heated Home - Interior Location Alt - HZ1</v>
          </cell>
          <cell r="C1565">
            <v>14.999999046325684</v>
          </cell>
          <cell r="D1565">
            <v>1432.580078125</v>
          </cell>
          <cell r="E1565">
            <v>0</v>
          </cell>
          <cell r="F1565">
            <v>1369.4527587890625</v>
          </cell>
          <cell r="G1565">
            <v>25.935800552368164</v>
          </cell>
          <cell r="H1565">
            <v>0</v>
          </cell>
          <cell r="I1565">
            <v>0</v>
          </cell>
          <cell r="J1565">
            <v>0.3262990415096283</v>
          </cell>
          <cell r="K1565">
            <v>0.26743325591087341</v>
          </cell>
          <cell r="L1565">
            <v>1562.3824462890625</v>
          </cell>
          <cell r="M1565">
            <v>9.2920035123825073E-2</v>
          </cell>
          <cell r="N1565">
            <v>0.46117466688156128</v>
          </cell>
          <cell r="O1565">
            <v>0</v>
          </cell>
          <cell r="P1565">
            <v>0</v>
          </cell>
          <cell r="Q1565">
            <v>0</v>
          </cell>
          <cell r="R1565">
            <v>272.32546997070313</v>
          </cell>
          <cell r="S1565">
            <v>615.6668701171875</v>
          </cell>
          <cell r="T1565">
            <v>0</v>
          </cell>
          <cell r="U1565">
            <v>444.33926391601563</v>
          </cell>
          <cell r="V1565">
            <v>136.94528198242188</v>
          </cell>
          <cell r="W1565">
            <v>136.94528198242188</v>
          </cell>
          <cell r="X1565">
            <v>0</v>
          </cell>
          <cell r="Y1565">
            <v>0</v>
          </cell>
          <cell r="Z1565">
            <v>0</v>
          </cell>
          <cell r="AA1565">
            <v>0</v>
          </cell>
          <cell r="AB1565">
            <v>0</v>
          </cell>
          <cell r="AC1565">
            <v>269.204833984375</v>
          </cell>
          <cell r="AD1565">
            <v>0</v>
          </cell>
          <cell r="AE1565">
            <v>0</v>
          </cell>
          <cell r="AF1565">
            <v>0</v>
          </cell>
          <cell r="AG1565">
            <v>0</v>
          </cell>
          <cell r="AH1565">
            <v>409.270751953125</v>
          </cell>
          <cell r="AI1565">
            <v>752.6121826171875</v>
          </cell>
          <cell r="AJ1565">
            <v>0</v>
          </cell>
          <cell r="AK1565">
            <v>713.5440673828125</v>
          </cell>
          <cell r="AL1565">
            <v>1875.427001953125</v>
          </cell>
          <cell r="AM1565">
            <v>899.31005859375</v>
          </cell>
          <cell r="AN1565">
            <v>0</v>
          </cell>
          <cell r="AO1565">
            <v>188.48616027832031</v>
          </cell>
          <cell r="AP1565">
            <v>940.5860595703125</v>
          </cell>
          <cell r="AQ1565">
            <v>2028.38232421875</v>
          </cell>
          <cell r="AR1565">
            <v>409.270751953125</v>
          </cell>
          <cell r="AS1565">
            <v>4.9560890162869482</v>
          </cell>
          <cell r="AT1565">
            <v>899.31005859375</v>
          </cell>
          <cell r="AU1565">
            <v>110.09725952148438</v>
          </cell>
          <cell r="AV1565">
            <v>199.49588012695313</v>
          </cell>
          <cell r="AW1565">
            <v>940.5860595703125</v>
          </cell>
          <cell r="AX1565">
            <v>2149.4892578125</v>
          </cell>
          <cell r="AY1565">
            <v>752.6121826171875</v>
          </cell>
          <cell r="AZ1565">
            <v>2.8560384679093143</v>
          </cell>
          <cell r="BA1565">
            <v>899.31005859375</v>
          </cell>
          <cell r="BB1565">
            <v>110.09725952148438</v>
          </cell>
          <cell r="BC1565">
            <v>199.49588012695313</v>
          </cell>
          <cell r="BD1565">
            <v>940.5860595703125</v>
          </cell>
          <cell r="BE1565">
            <v>2149.4892578125</v>
          </cell>
          <cell r="BF1565">
            <v>1161.8829345703125</v>
          </cell>
          <cell r="BG1565">
            <v>-5.4446768760681152</v>
          </cell>
          <cell r="BH1565">
            <v>1.8500050653253619</v>
          </cell>
          <cell r="BI1565">
            <v>25.237150192260742</v>
          </cell>
          <cell r="BJ1565">
            <v>46.408855438232422</v>
          </cell>
          <cell r="BK1565">
            <v>0</v>
          </cell>
          <cell r="BL1565">
            <v>43.999771118164063</v>
          </cell>
          <cell r="BM1565">
            <v>115.64577484130859</v>
          </cell>
          <cell r="BN1565">
            <v>899.31005859375</v>
          </cell>
          <cell r="BO1565">
            <v>0</v>
          </cell>
          <cell r="BP1565">
            <v>110.09725952148438</v>
          </cell>
          <cell r="BQ1565">
            <v>0</v>
          </cell>
          <cell r="BR1565">
            <v>0</v>
          </cell>
          <cell r="BS1565">
            <v>0</v>
          </cell>
          <cell r="BT1565">
            <v>940.5860595703125</v>
          </cell>
          <cell r="BU1565">
            <v>0</v>
          </cell>
          <cell r="BV1565">
            <v>0</v>
          </cell>
          <cell r="BW1565">
            <v>199.49588012695313</v>
          </cell>
          <cell r="BX1565">
            <v>1332.33154296875</v>
          </cell>
          <cell r="BY1565">
            <v>273.89056396484375</v>
          </cell>
          <cell r="BZ1565">
            <v>269.204833984375</v>
          </cell>
          <cell r="CA1565">
            <v>0</v>
          </cell>
          <cell r="CB1565">
            <v>2149.4892578125</v>
          </cell>
          <cell r="CC1565">
            <v>1875.427001953125</v>
          </cell>
          <cell r="CD1565">
            <v>1.1461332941929401</v>
          </cell>
          <cell r="CE1565">
            <v>38.555091857910156</v>
          </cell>
          <cell r="CF1565">
            <v>9.0066160876698476</v>
          </cell>
          <cell r="CG1565">
            <v>0</v>
          </cell>
          <cell r="CH1565">
            <v>9.0066160876698476</v>
          </cell>
          <cell r="CI1565">
            <v>0.57628842011702064</v>
          </cell>
          <cell r="CJ1565">
            <v>0</v>
          </cell>
          <cell r="CK1565">
            <v>0.57628842011702064</v>
          </cell>
          <cell r="CL1565">
            <v>0</v>
          </cell>
          <cell r="CM1565">
            <v>0</v>
          </cell>
          <cell r="CN1565">
            <v>0</v>
          </cell>
          <cell r="CO1565">
            <v>0</v>
          </cell>
          <cell r="CP1565">
            <v>0</v>
          </cell>
          <cell r="CQ1565">
            <v>0</v>
          </cell>
          <cell r="CR1565">
            <v>0</v>
          </cell>
          <cell r="CS1565">
            <v>0</v>
          </cell>
          <cell r="CT1565">
            <v>0</v>
          </cell>
          <cell r="CU1565">
            <v>0</v>
          </cell>
          <cell r="CV1565">
            <v>9999</v>
          </cell>
          <cell r="CW1565">
            <v>9999</v>
          </cell>
        </row>
        <row r="1566">
          <cell r="A1566" t="str">
            <v>HPWH - Tier 2 - Any Size - Heat Pump Heated Home - Interior Location Alt - PNW</v>
          </cell>
          <cell r="C1566">
            <v>15.000000953674316</v>
          </cell>
          <cell r="D1566">
            <v>1406.8780517578125</v>
          </cell>
          <cell r="E1566">
            <v>0</v>
          </cell>
          <cell r="F1566">
            <v>1369.4527587890625</v>
          </cell>
          <cell r="G1566">
            <v>25.935800552368164</v>
          </cell>
          <cell r="H1566">
            <v>0</v>
          </cell>
          <cell r="I1566">
            <v>0</v>
          </cell>
          <cell r="J1566">
            <v>0.30628105998039246</v>
          </cell>
          <cell r="K1566">
            <v>0.24607740342617035</v>
          </cell>
          <cell r="L1566">
            <v>1534.318359375</v>
          </cell>
          <cell r="M1566">
            <v>0.11219556629657745</v>
          </cell>
          <cell r="N1566">
            <v>0.56198769807815552</v>
          </cell>
          <cell r="O1566">
            <v>0</v>
          </cell>
          <cell r="P1566">
            <v>0</v>
          </cell>
          <cell r="Q1566">
            <v>0</v>
          </cell>
          <cell r="R1566">
            <v>272.32546997070313</v>
          </cell>
          <cell r="S1566">
            <v>615.6668701171875</v>
          </cell>
          <cell r="T1566">
            <v>0</v>
          </cell>
          <cell r="U1566">
            <v>444.33926391601563</v>
          </cell>
          <cell r="V1566">
            <v>136.94528198242188</v>
          </cell>
          <cell r="W1566">
            <v>136.94528198242188</v>
          </cell>
          <cell r="X1566">
            <v>0</v>
          </cell>
          <cell r="Y1566">
            <v>0</v>
          </cell>
          <cell r="Z1566">
            <v>0</v>
          </cell>
          <cell r="AA1566">
            <v>0</v>
          </cell>
          <cell r="AB1566">
            <v>0</v>
          </cell>
          <cell r="AC1566">
            <v>269.204833984375</v>
          </cell>
          <cell r="AD1566">
            <v>0</v>
          </cell>
          <cell r="AE1566">
            <v>0</v>
          </cell>
          <cell r="AF1566">
            <v>0</v>
          </cell>
          <cell r="AG1566">
            <v>0</v>
          </cell>
          <cell r="AH1566">
            <v>409.270751953125</v>
          </cell>
          <cell r="AI1566">
            <v>752.6121826171875</v>
          </cell>
          <cell r="AJ1566">
            <v>0</v>
          </cell>
          <cell r="AK1566">
            <v>713.5440673828125</v>
          </cell>
          <cell r="AL1566">
            <v>1875.427001953125</v>
          </cell>
          <cell r="AM1566">
            <v>888.1226806640625</v>
          </cell>
          <cell r="AN1566">
            <v>0</v>
          </cell>
          <cell r="AO1566">
            <v>185.62196350097656</v>
          </cell>
          <cell r="AP1566">
            <v>923.6910400390625</v>
          </cell>
          <cell r="AQ1566">
            <v>1997.4356689453125</v>
          </cell>
          <cell r="AR1566">
            <v>409.270751953125</v>
          </cell>
          <cell r="AS1566">
            <v>4.880475027037539</v>
          </cell>
          <cell r="AT1566">
            <v>888.1226806640625</v>
          </cell>
          <cell r="AU1566">
            <v>134.16458129882813</v>
          </cell>
          <cell r="AV1566">
            <v>199.0384521484375</v>
          </cell>
          <cell r="AW1566">
            <v>923.6910400390625</v>
          </cell>
          <cell r="AX1566">
            <v>2145.016845703125</v>
          </cell>
          <cell r="AY1566">
            <v>752.6121826171875</v>
          </cell>
          <cell r="AZ1566">
            <v>2.8500958271352683</v>
          </cell>
          <cell r="BA1566">
            <v>888.1226806640625</v>
          </cell>
          <cell r="BB1566">
            <v>134.16458129882813</v>
          </cell>
          <cell r="BC1566">
            <v>199.0384521484375</v>
          </cell>
          <cell r="BD1566">
            <v>923.6910400390625</v>
          </cell>
          <cell r="BE1566">
            <v>2145.016845703125</v>
          </cell>
          <cell r="BF1566">
            <v>1161.8829345703125</v>
          </cell>
          <cell r="BG1566">
            <v>-5.9659023284912109</v>
          </cell>
          <cell r="BH1566">
            <v>1.8461557069722017</v>
          </cell>
          <cell r="BI1566">
            <v>25.698760986328125</v>
          </cell>
          <cell r="BJ1566">
            <v>47.257717132568359</v>
          </cell>
          <cell r="BK1566">
            <v>0</v>
          </cell>
          <cell r="BL1566">
            <v>44.8045654296875</v>
          </cell>
          <cell r="BM1566">
            <v>117.76104736328125</v>
          </cell>
          <cell r="BN1566">
            <v>888.1226806640625</v>
          </cell>
          <cell r="BO1566">
            <v>0</v>
          </cell>
          <cell r="BP1566">
            <v>134.16458129882813</v>
          </cell>
          <cell r="BQ1566">
            <v>0</v>
          </cell>
          <cell r="BR1566">
            <v>0</v>
          </cell>
          <cell r="BS1566">
            <v>0</v>
          </cell>
          <cell r="BT1566">
            <v>923.6910400390625</v>
          </cell>
          <cell r="BU1566">
            <v>0</v>
          </cell>
          <cell r="BV1566">
            <v>0</v>
          </cell>
          <cell r="BW1566">
            <v>199.0384521484375</v>
          </cell>
          <cell r="BX1566">
            <v>1332.33154296875</v>
          </cell>
          <cell r="BY1566">
            <v>273.89056396484375</v>
          </cell>
          <cell r="BZ1566">
            <v>269.204833984375</v>
          </cell>
          <cell r="CA1566">
            <v>0</v>
          </cell>
          <cell r="CB1566">
            <v>2145.016845703125</v>
          </cell>
          <cell r="CC1566">
            <v>1875.427001953125</v>
          </cell>
          <cell r="CD1566">
            <v>1.1437485019280278</v>
          </cell>
          <cell r="CE1566">
            <v>38.838665008544922</v>
          </cell>
          <cell r="CF1566">
            <v>8.8435426217838558</v>
          </cell>
          <cell r="CG1566">
            <v>0</v>
          </cell>
          <cell r="CH1566">
            <v>8.8435426217838558</v>
          </cell>
          <cell r="CI1566">
            <v>0.56599416755023324</v>
          </cell>
          <cell r="CJ1566">
            <v>0</v>
          </cell>
          <cell r="CK1566">
            <v>0.56599416755023324</v>
          </cell>
          <cell r="CL1566">
            <v>0</v>
          </cell>
          <cell r="CM1566">
            <v>0</v>
          </cell>
          <cell r="CN1566">
            <v>0</v>
          </cell>
          <cell r="CO1566">
            <v>0</v>
          </cell>
          <cell r="CP1566">
            <v>0</v>
          </cell>
          <cell r="CQ1566">
            <v>0</v>
          </cell>
          <cell r="CR1566">
            <v>0</v>
          </cell>
          <cell r="CS1566">
            <v>0</v>
          </cell>
          <cell r="CT1566">
            <v>0</v>
          </cell>
          <cell r="CU1566">
            <v>0</v>
          </cell>
          <cell r="CV1566">
            <v>9999</v>
          </cell>
          <cell r="CW1566">
            <v>9999</v>
          </cell>
        </row>
        <row r="1567">
          <cell r="A1567" t="str">
            <v>HPWH - Tier 2 - Any Size - Gas Heated Home - Exhaust Ducted 250 cfm Interior Location - HZ1</v>
          </cell>
          <cell r="C1567">
            <v>14.999999046325684</v>
          </cell>
          <cell r="D1567">
            <v>1847.0361328125</v>
          </cell>
          <cell r="E1567">
            <v>-52.504074096679688</v>
          </cell>
          <cell r="F1567">
            <v>1615.177978515625</v>
          </cell>
          <cell r="G1567">
            <v>25.935800552368164</v>
          </cell>
          <cell r="H1567">
            <v>0</v>
          </cell>
          <cell r="I1567">
            <v>0</v>
          </cell>
          <cell r="J1567">
            <v>0.28682157397270203</v>
          </cell>
          <cell r="K1567">
            <v>0.31268751621246338</v>
          </cell>
          <cell r="L1567">
            <v>2014.166748046875</v>
          </cell>
          <cell r="M1567">
            <v>0.24834954738616943</v>
          </cell>
          <cell r="N1567">
            <v>0.80120772123336792</v>
          </cell>
          <cell r="O1567">
            <v>-53.02911376953125</v>
          </cell>
          <cell r="P1567">
            <v>-0.27989429235458374</v>
          </cell>
          <cell r="Q1567">
            <v>-0.74838042259216309</v>
          </cell>
          <cell r="R1567">
            <v>321.189697265625</v>
          </cell>
          <cell r="S1567">
            <v>726.13787841796875</v>
          </cell>
          <cell r="T1567">
            <v>0</v>
          </cell>
          <cell r="U1567">
            <v>524.06842041015625</v>
          </cell>
          <cell r="V1567">
            <v>161.51780700683594</v>
          </cell>
          <cell r="W1567">
            <v>161.51780700683594</v>
          </cell>
          <cell r="X1567">
            <v>0</v>
          </cell>
          <cell r="Y1567">
            <v>0</v>
          </cell>
          <cell r="Z1567">
            <v>0</v>
          </cell>
          <cell r="AA1567">
            <v>0</v>
          </cell>
          <cell r="AB1567">
            <v>0</v>
          </cell>
          <cell r="AC1567">
            <v>269.204833984375</v>
          </cell>
          <cell r="AD1567">
            <v>0</v>
          </cell>
          <cell r="AE1567">
            <v>0</v>
          </cell>
          <cell r="AF1567">
            <v>0</v>
          </cell>
          <cell r="AG1567">
            <v>0</v>
          </cell>
          <cell r="AH1567">
            <v>482.70751953125</v>
          </cell>
          <cell r="AI1567">
            <v>887.65570068359375</v>
          </cell>
          <cell r="AJ1567">
            <v>0</v>
          </cell>
          <cell r="AK1567">
            <v>793.27325439453125</v>
          </cell>
          <cell r="AL1567">
            <v>2163.636474609375</v>
          </cell>
          <cell r="AM1567">
            <v>1175.3560791015625</v>
          </cell>
          <cell r="AN1567">
            <v>0</v>
          </cell>
          <cell r="AO1567">
            <v>244.6693115234375</v>
          </cell>
          <cell r="AP1567">
            <v>1212.5694580078125</v>
          </cell>
          <cell r="AQ1567">
            <v>2632.5947265625</v>
          </cell>
          <cell r="AR1567">
            <v>482.70751953125</v>
          </cell>
          <cell r="AS1567">
            <v>5.453809657673899</v>
          </cell>
          <cell r="AT1567">
            <v>1175.3560791015625</v>
          </cell>
          <cell r="AU1567">
            <v>191.27406311035156</v>
          </cell>
          <cell r="AV1567">
            <v>263.79672241210938</v>
          </cell>
          <cell r="AW1567">
            <v>1212.5694580078125</v>
          </cell>
          <cell r="AX1567">
            <v>2842.996337890625</v>
          </cell>
          <cell r="AY1567">
            <v>887.65570068359375</v>
          </cell>
          <cell r="AZ1567">
            <v>3.2028142998613989</v>
          </cell>
          <cell r="BA1567">
            <v>1175.3560791015625</v>
          </cell>
          <cell r="BB1567">
            <v>191.27406311035156</v>
          </cell>
          <cell r="BC1567">
            <v>263.79672241210938</v>
          </cell>
          <cell r="BD1567">
            <v>1212.5694580078125</v>
          </cell>
          <cell r="BE1567">
            <v>2842.996337890625</v>
          </cell>
          <cell r="BF1567">
            <v>1370.3631591796875</v>
          </cell>
          <cell r="BG1567">
            <v>-14.219454765319824</v>
          </cell>
          <cell r="BH1567">
            <v>2.0746298090945494</v>
          </cell>
          <cell r="BI1567">
            <v>23.089027404785156</v>
          </cell>
          <cell r="BJ1567">
            <v>42.458641052246094</v>
          </cell>
          <cell r="BK1567">
            <v>0</v>
          </cell>
          <cell r="BL1567">
            <v>37.944107055664063</v>
          </cell>
          <cell r="BM1567">
            <v>103.49177551269531</v>
          </cell>
          <cell r="BN1567">
            <v>1175.3560791015625</v>
          </cell>
          <cell r="BO1567">
            <v>-366.86959838867188</v>
          </cell>
          <cell r="BP1567">
            <v>191.27406311035156</v>
          </cell>
          <cell r="BQ1567">
            <v>0</v>
          </cell>
          <cell r="BR1567">
            <v>0</v>
          </cell>
          <cell r="BS1567">
            <v>0</v>
          </cell>
          <cell r="BT1567">
            <v>1212.5694580078125</v>
          </cell>
          <cell r="BU1567">
            <v>0</v>
          </cell>
          <cell r="BV1567">
            <v>0</v>
          </cell>
          <cell r="BW1567">
            <v>263.79672241210938</v>
          </cell>
          <cell r="BX1567">
            <v>1571.39599609375</v>
          </cell>
          <cell r="BY1567">
            <v>323.03561401367188</v>
          </cell>
          <cell r="BZ1567">
            <v>269.204833984375</v>
          </cell>
          <cell r="CA1567">
            <v>0</v>
          </cell>
          <cell r="CB1567">
            <v>2476.126708984375</v>
          </cell>
          <cell r="CC1567">
            <v>2163.636474609375</v>
          </cell>
          <cell r="CD1567">
            <v>1.1234892448014295</v>
          </cell>
          <cell r="CE1567">
            <v>41.272884368896484</v>
          </cell>
          <cell r="CF1567">
            <v>11.637644813071287</v>
          </cell>
          <cell r="CG1567">
            <v>-4.6533048980894662</v>
          </cell>
          <cell r="CH1567">
            <v>6.9843399149818204</v>
          </cell>
          <cell r="CI1567">
            <v>0.74521396387236438</v>
          </cell>
          <cell r="CJ1567">
            <v>-0.3102203265392971</v>
          </cell>
          <cell r="CK1567">
            <v>0.43499363733306728</v>
          </cell>
          <cell r="CL1567">
            <v>0</v>
          </cell>
          <cell r="CM1567">
            <v>-53.02911376953125</v>
          </cell>
          <cell r="CN1567">
            <v>0</v>
          </cell>
          <cell r="CO1567">
            <v>0.1940000057220459</v>
          </cell>
          <cell r="CP1567">
            <v>0.37400001287460327</v>
          </cell>
          <cell r="CQ1567">
            <v>-366.86959838867188</v>
          </cell>
          <cell r="CR1567">
            <v>0</v>
          </cell>
          <cell r="CS1567">
            <v>0</v>
          </cell>
          <cell r="CT1567">
            <v>-366.86959838867188</v>
          </cell>
          <cell r="CU1567">
            <v>0</v>
          </cell>
          <cell r="CV1567">
            <v>9999</v>
          </cell>
          <cell r="CW1567">
            <v>0</v>
          </cell>
        </row>
        <row r="1568">
          <cell r="A1568" t="str">
            <v>HPWH - Tier 1 - 50 to 75 gallons - Heat Pump Heated Home - Garage - HZ1</v>
          </cell>
          <cell r="C1568">
            <v>15</v>
          </cell>
          <cell r="D1568">
            <v>971.05902099609375</v>
          </cell>
          <cell r="E1568">
            <v>0</v>
          </cell>
          <cell r="F1568">
            <v>899.85662841796875</v>
          </cell>
          <cell r="G1568">
            <v>25.935800552368164</v>
          </cell>
          <cell r="H1568">
            <v>0</v>
          </cell>
          <cell r="I1568">
            <v>0</v>
          </cell>
          <cell r="J1568">
            <v>0.29679575562477112</v>
          </cell>
          <cell r="K1568">
            <v>0.31008017063140869</v>
          </cell>
          <cell r="L1568">
            <v>1058.9312744140625</v>
          </cell>
          <cell r="M1568">
            <v>0.11964363604784012</v>
          </cell>
          <cell r="N1568">
            <v>0.39356052875518799</v>
          </cell>
          <cell r="O1568">
            <v>0</v>
          </cell>
          <cell r="P1568">
            <v>0</v>
          </cell>
          <cell r="Q1568">
            <v>0</v>
          </cell>
          <cell r="R1568">
            <v>178.94291687011719</v>
          </cell>
          <cell r="S1568">
            <v>404.5498046875</v>
          </cell>
          <cell r="T1568">
            <v>0</v>
          </cell>
          <cell r="U1568">
            <v>291.9718017578125</v>
          </cell>
          <cell r="V1568">
            <v>89.985664367675781</v>
          </cell>
          <cell r="W1568">
            <v>89.985664367675781</v>
          </cell>
          <cell r="X1568">
            <v>0</v>
          </cell>
          <cell r="Y1568">
            <v>0</v>
          </cell>
          <cell r="Z1568">
            <v>0</v>
          </cell>
          <cell r="AA1568">
            <v>0</v>
          </cell>
          <cell r="AB1568">
            <v>0</v>
          </cell>
          <cell r="AC1568">
            <v>269.204833984375</v>
          </cell>
          <cell r="AD1568">
            <v>0</v>
          </cell>
          <cell r="AE1568">
            <v>0</v>
          </cell>
          <cell r="AF1568">
            <v>0</v>
          </cell>
          <cell r="AG1568">
            <v>0</v>
          </cell>
          <cell r="AH1568">
            <v>268.9285888671875</v>
          </cell>
          <cell r="AI1568">
            <v>494.53546142578125</v>
          </cell>
          <cell r="AJ1568">
            <v>0</v>
          </cell>
          <cell r="AK1568">
            <v>561.1766357421875</v>
          </cell>
          <cell r="AL1568">
            <v>1324.6407470703125</v>
          </cell>
          <cell r="AM1568">
            <v>616.918212890625</v>
          </cell>
          <cell r="AN1568">
            <v>0</v>
          </cell>
          <cell r="AO1568">
            <v>128.52621459960938</v>
          </cell>
          <cell r="AP1568">
            <v>637.49822998046875</v>
          </cell>
          <cell r="AQ1568">
            <v>1382.942626953125</v>
          </cell>
          <cell r="AR1568">
            <v>268.9285888671875</v>
          </cell>
          <cell r="AS1568">
            <v>5.1424160686285436</v>
          </cell>
          <cell r="AT1568">
            <v>616.918212890625</v>
          </cell>
          <cell r="AU1568">
            <v>93.955574035644531</v>
          </cell>
          <cell r="AV1568">
            <v>137.92178344726563</v>
          </cell>
          <cell r="AW1568">
            <v>637.49822998046875</v>
          </cell>
          <cell r="AX1568">
            <v>1486.2938232421875</v>
          </cell>
          <cell r="AY1568">
            <v>494.53546142578125</v>
          </cell>
          <cell r="AZ1568">
            <v>3.005434176831868</v>
          </cell>
          <cell r="BA1568">
            <v>616.918212890625</v>
          </cell>
          <cell r="BB1568">
            <v>93.955574035644531</v>
          </cell>
          <cell r="BC1568">
            <v>137.92178344726563</v>
          </cell>
          <cell r="BD1568">
            <v>637.49822998046875</v>
          </cell>
          <cell r="BE1568">
            <v>1486.2938232421875</v>
          </cell>
          <cell r="BF1568">
            <v>763.46405029296875</v>
          </cell>
          <cell r="BG1568">
            <v>-9.6359043121337891</v>
          </cell>
          <cell r="BH1568">
            <v>1.9467764065428612</v>
          </cell>
          <cell r="BI1568">
            <v>24.467308044433594</v>
          </cell>
          <cell r="BJ1568">
            <v>44.993175506591797</v>
          </cell>
          <cell r="BK1568">
            <v>0</v>
          </cell>
          <cell r="BL1568">
            <v>51.056236267089844</v>
          </cell>
          <cell r="BM1568">
            <v>120.5167236328125</v>
          </cell>
          <cell r="BN1568">
            <v>616.918212890625</v>
          </cell>
          <cell r="BO1568">
            <v>0</v>
          </cell>
          <cell r="BP1568">
            <v>93.955574035644531</v>
          </cell>
          <cell r="BQ1568">
            <v>0</v>
          </cell>
          <cell r="BR1568">
            <v>0</v>
          </cell>
          <cell r="BS1568">
            <v>0</v>
          </cell>
          <cell r="BT1568">
            <v>637.49822998046875</v>
          </cell>
          <cell r="BU1568">
            <v>0</v>
          </cell>
          <cell r="BV1568">
            <v>0</v>
          </cell>
          <cell r="BW1568">
            <v>137.92178344726563</v>
          </cell>
          <cell r="BX1568">
            <v>875.46453857421875</v>
          </cell>
          <cell r="BY1568">
            <v>179.97132873535156</v>
          </cell>
          <cell r="BZ1568">
            <v>269.204833984375</v>
          </cell>
          <cell r="CA1568">
            <v>0</v>
          </cell>
          <cell r="CB1568">
            <v>1486.2938232421875</v>
          </cell>
          <cell r="CC1568">
            <v>1324.6407470703125</v>
          </cell>
          <cell r="CD1568">
            <v>1.1220354311189076</v>
          </cell>
          <cell r="CE1568">
            <v>41.420333862304688</v>
          </cell>
          <cell r="CF1568">
            <v>6.1150288173244958</v>
          </cell>
          <cell r="CG1568">
            <v>0</v>
          </cell>
          <cell r="CH1568">
            <v>6.1150288173244958</v>
          </cell>
          <cell r="CI1568">
            <v>0.39150324604216535</v>
          </cell>
          <cell r="CJ1568">
            <v>0</v>
          </cell>
          <cell r="CK1568">
            <v>0.39150324604216535</v>
          </cell>
          <cell r="CL1568">
            <v>0</v>
          </cell>
          <cell r="CM1568">
            <v>0</v>
          </cell>
          <cell r="CN1568">
            <v>0</v>
          </cell>
          <cell r="CO1568">
            <v>0</v>
          </cell>
          <cell r="CP1568">
            <v>0</v>
          </cell>
          <cell r="CQ1568">
            <v>0</v>
          </cell>
          <cell r="CR1568">
            <v>0</v>
          </cell>
          <cell r="CS1568">
            <v>0</v>
          </cell>
          <cell r="CT1568">
            <v>0</v>
          </cell>
          <cell r="CU1568">
            <v>0</v>
          </cell>
          <cell r="CV1568">
            <v>9999</v>
          </cell>
          <cell r="CW1568">
            <v>9999</v>
          </cell>
        </row>
        <row r="1569">
          <cell r="A1569" t="str">
            <v>HPWH - Tier 1 - greater than 75 gallons - Heat Pump Heated Home - Unheated Basement - HZ3</v>
          </cell>
          <cell r="C1569">
            <v>15</v>
          </cell>
          <cell r="D1569">
            <v>1429.2962646484375</v>
          </cell>
          <cell r="E1569">
            <v>0</v>
          </cell>
          <cell r="F1569">
            <v>1434.7396240234375</v>
          </cell>
          <cell r="G1569">
            <v>25.935800552368164</v>
          </cell>
          <cell r="H1569">
            <v>0</v>
          </cell>
          <cell r="I1569">
            <v>0</v>
          </cell>
          <cell r="J1569">
            <v>0.2941497266292572</v>
          </cell>
          <cell r="K1569">
            <v>0.30578449368476868</v>
          </cell>
          <cell r="L1569">
            <v>1558.6441650390625</v>
          </cell>
          <cell r="M1569">
            <v>0.17478206753730774</v>
          </cell>
          <cell r="N1569">
            <v>0.58923745155334473</v>
          </cell>
          <cell r="O1569">
            <v>0</v>
          </cell>
          <cell r="P1569">
            <v>0</v>
          </cell>
          <cell r="Q1569">
            <v>0</v>
          </cell>
          <cell r="R1569">
            <v>285.3082275390625</v>
          </cell>
          <cell r="S1569">
            <v>645.01788330078125</v>
          </cell>
          <cell r="T1569">
            <v>0</v>
          </cell>
          <cell r="U1569">
            <v>465.52252197265625</v>
          </cell>
          <cell r="V1569">
            <v>143.47396850585938</v>
          </cell>
          <cell r="W1569">
            <v>143.47396850585938</v>
          </cell>
          <cell r="X1569">
            <v>0</v>
          </cell>
          <cell r="Y1569">
            <v>0</v>
          </cell>
          <cell r="Z1569">
            <v>0</v>
          </cell>
          <cell r="AA1569">
            <v>0</v>
          </cell>
          <cell r="AB1569">
            <v>0</v>
          </cell>
          <cell r="AC1569">
            <v>269.204833984375</v>
          </cell>
          <cell r="AD1569">
            <v>0</v>
          </cell>
          <cell r="AE1569">
            <v>0</v>
          </cell>
          <cell r="AF1569">
            <v>0</v>
          </cell>
          <cell r="AG1569">
            <v>0</v>
          </cell>
          <cell r="AH1569">
            <v>428.78219604492188</v>
          </cell>
          <cell r="AI1569">
            <v>788.4918212890625</v>
          </cell>
          <cell r="AJ1569">
            <v>0</v>
          </cell>
          <cell r="AK1569">
            <v>734.72735595703125</v>
          </cell>
          <cell r="AL1569">
            <v>1952.00146484375</v>
          </cell>
          <cell r="AM1569">
            <v>907.75860595703125</v>
          </cell>
          <cell r="AN1569">
            <v>0</v>
          </cell>
          <cell r="AO1569">
            <v>189.14822387695313</v>
          </cell>
          <cell r="AP1569">
            <v>938.33551025390625</v>
          </cell>
          <cell r="AQ1569">
            <v>2035.2423095703125</v>
          </cell>
          <cell r="AR1569">
            <v>428.78219604492188</v>
          </cell>
          <cell r="AS1569">
            <v>4.7465644769324005</v>
          </cell>
          <cell r="AT1569">
            <v>907.75860595703125</v>
          </cell>
          <cell r="AU1569">
            <v>140.66995239257813</v>
          </cell>
          <cell r="AV1569">
            <v>203.2152099609375</v>
          </cell>
          <cell r="AW1569">
            <v>938.33551025390625</v>
          </cell>
          <cell r="AX1569">
            <v>2189.979248046875</v>
          </cell>
          <cell r="AY1569">
            <v>788.4918212890625</v>
          </cell>
          <cell r="AZ1569">
            <v>2.7774279132328874</v>
          </cell>
          <cell r="BA1569">
            <v>907.75860595703125</v>
          </cell>
          <cell r="BB1569">
            <v>140.66995239257813</v>
          </cell>
          <cell r="BC1569">
            <v>203.2152099609375</v>
          </cell>
          <cell r="BD1569">
            <v>938.33551025390625</v>
          </cell>
          <cell r="BE1569">
            <v>2189.979248046875</v>
          </cell>
          <cell r="BF1569">
            <v>1217.2740478515625</v>
          </cell>
          <cell r="BG1569">
            <v>-4.0144548416137695</v>
          </cell>
          <cell r="BH1569">
            <v>1.799084834207773</v>
          </cell>
          <cell r="BI1569">
            <v>26.503711700439453</v>
          </cell>
          <cell r="BJ1569">
            <v>48.737937927246094</v>
          </cell>
          <cell r="BK1569">
            <v>0</v>
          </cell>
          <cell r="BL1569">
            <v>45.4146728515625</v>
          </cell>
          <cell r="BM1569">
            <v>120.65633392333984</v>
          </cell>
          <cell r="BN1569">
            <v>907.75860595703125</v>
          </cell>
          <cell r="BO1569">
            <v>0</v>
          </cell>
          <cell r="BP1569">
            <v>140.66995239257813</v>
          </cell>
          <cell r="BQ1569">
            <v>0</v>
          </cell>
          <cell r="BR1569">
            <v>0</v>
          </cell>
          <cell r="BS1569">
            <v>0</v>
          </cell>
          <cell r="BT1569">
            <v>938.33551025390625</v>
          </cell>
          <cell r="BU1569">
            <v>0</v>
          </cell>
          <cell r="BV1569">
            <v>0</v>
          </cell>
          <cell r="BW1569">
            <v>203.2152099609375</v>
          </cell>
          <cell r="BX1569">
            <v>1395.8486328125</v>
          </cell>
          <cell r="BY1569">
            <v>286.94793701171875</v>
          </cell>
          <cell r="BZ1569">
            <v>269.204833984375</v>
          </cell>
          <cell r="CA1569">
            <v>0</v>
          </cell>
          <cell r="CB1569">
            <v>2189.979248046875</v>
          </cell>
          <cell r="CC1569">
            <v>1952.00146484375</v>
          </cell>
          <cell r="CD1569">
            <v>1.1219148071776668</v>
          </cell>
          <cell r="CE1569">
            <v>41.400218963623047</v>
          </cell>
          <cell r="CF1569">
            <v>9.0016248540857742</v>
          </cell>
          <cell r="CG1569">
            <v>0</v>
          </cell>
          <cell r="CH1569">
            <v>9.0016248540857742</v>
          </cell>
          <cell r="CI1569">
            <v>0.57634125109814138</v>
          </cell>
          <cell r="CJ1569">
            <v>0</v>
          </cell>
          <cell r="CK1569">
            <v>0.57634125109814138</v>
          </cell>
          <cell r="CL1569">
            <v>0</v>
          </cell>
          <cell r="CM1569">
            <v>0</v>
          </cell>
          <cell r="CN1569">
            <v>0</v>
          </cell>
          <cell r="CO1569">
            <v>0</v>
          </cell>
          <cell r="CP1569">
            <v>0</v>
          </cell>
          <cell r="CQ1569">
            <v>0</v>
          </cell>
          <cell r="CR1569">
            <v>0</v>
          </cell>
          <cell r="CS1569">
            <v>0</v>
          </cell>
          <cell r="CT1569">
            <v>0</v>
          </cell>
          <cell r="CU1569">
            <v>0</v>
          </cell>
          <cell r="CV1569">
            <v>9999</v>
          </cell>
          <cell r="CW1569">
            <v>9999</v>
          </cell>
        </row>
        <row r="1570">
          <cell r="A1570" t="str">
            <v>HPWH - Tier 2 - Any Size - Gas Heated Home - Exhaust Ducted 250 cfm Interior Location - PNW</v>
          </cell>
          <cell r="C1570">
            <v>15</v>
          </cell>
          <cell r="D1570">
            <v>1839.4842529296875</v>
          </cell>
          <cell r="E1570">
            <v>-54.146797180175781</v>
          </cell>
          <cell r="F1570">
            <v>1615.177978515625</v>
          </cell>
          <cell r="G1570">
            <v>25.935800552368164</v>
          </cell>
          <cell r="H1570">
            <v>0</v>
          </cell>
          <cell r="I1570">
            <v>0</v>
          </cell>
          <cell r="J1570">
            <v>0.28653371334075928</v>
          </cell>
          <cell r="K1570">
            <v>0.31203773617744446</v>
          </cell>
          <cell r="L1570">
            <v>2005.9271240234375</v>
          </cell>
          <cell r="M1570">
            <v>0.24727462232112885</v>
          </cell>
          <cell r="N1570">
            <v>0.79964619874954224</v>
          </cell>
          <cell r="O1570">
            <v>-54.688266754150391</v>
          </cell>
          <cell r="P1570">
            <v>-0.28590980172157288</v>
          </cell>
          <cell r="Q1570">
            <v>-0.71299201250076294</v>
          </cell>
          <cell r="R1570">
            <v>321.189697265625</v>
          </cell>
          <cell r="S1570">
            <v>726.13787841796875</v>
          </cell>
          <cell r="T1570">
            <v>0</v>
          </cell>
          <cell r="U1570">
            <v>524.06842041015625</v>
          </cell>
          <cell r="V1570">
            <v>161.51780700683594</v>
          </cell>
          <cell r="W1570">
            <v>161.51780700683594</v>
          </cell>
          <cell r="X1570">
            <v>0</v>
          </cell>
          <cell r="Y1570">
            <v>0</v>
          </cell>
          <cell r="Z1570">
            <v>0</v>
          </cell>
          <cell r="AA1570">
            <v>0</v>
          </cell>
          <cell r="AB1570">
            <v>0</v>
          </cell>
          <cell r="AC1570">
            <v>269.204833984375</v>
          </cell>
          <cell r="AD1570">
            <v>0</v>
          </cell>
          <cell r="AE1570">
            <v>0</v>
          </cell>
          <cell r="AF1570">
            <v>0</v>
          </cell>
          <cell r="AG1570">
            <v>0</v>
          </cell>
          <cell r="AH1570">
            <v>482.70751953125</v>
          </cell>
          <cell r="AI1570">
            <v>887.65570068359375</v>
          </cell>
          <cell r="AJ1570">
            <v>0</v>
          </cell>
          <cell r="AK1570">
            <v>793.27325439453125</v>
          </cell>
          <cell r="AL1570">
            <v>2163.636474609375</v>
          </cell>
          <cell r="AM1570">
            <v>1170.9554443359375</v>
          </cell>
          <cell r="AN1570">
            <v>0</v>
          </cell>
          <cell r="AO1570">
            <v>243.71124267578125</v>
          </cell>
          <cell r="AP1570">
            <v>1207.609130859375</v>
          </cell>
          <cell r="AQ1570">
            <v>2622.27587890625</v>
          </cell>
          <cell r="AR1570">
            <v>482.70751953125</v>
          </cell>
          <cell r="AS1570">
            <v>5.4324322589999934</v>
          </cell>
          <cell r="AT1570">
            <v>1170.9554443359375</v>
          </cell>
          <cell r="AU1570">
            <v>190.90132141113281</v>
          </cell>
          <cell r="AV1570">
            <v>262.80136108398438</v>
          </cell>
          <cell r="AW1570">
            <v>1207.609130859375</v>
          </cell>
          <cell r="AX1570">
            <v>2832.267333984375</v>
          </cell>
          <cell r="AY1570">
            <v>887.65570068359375</v>
          </cell>
          <cell r="AZ1570">
            <v>3.1907273329016013</v>
          </cell>
          <cell r="BA1570">
            <v>1170.9554443359375</v>
          </cell>
          <cell r="BB1570">
            <v>190.90132141113281</v>
          </cell>
          <cell r="BC1570">
            <v>262.80136108398438</v>
          </cell>
          <cell r="BD1570">
            <v>1207.609130859375</v>
          </cell>
          <cell r="BE1570">
            <v>2832.267333984375</v>
          </cell>
          <cell r="BF1570">
            <v>1370.3631591796875</v>
          </cell>
          <cell r="BG1570">
            <v>-13.973915100097656</v>
          </cell>
          <cell r="BH1570">
            <v>2.0668004504091511</v>
          </cell>
          <cell r="BI1570">
            <v>23.183866500854492</v>
          </cell>
          <cell r="BJ1570">
            <v>42.633045196533203</v>
          </cell>
          <cell r="BK1570">
            <v>0</v>
          </cell>
          <cell r="BL1570">
            <v>38.099967956542969</v>
          </cell>
          <cell r="BM1570">
            <v>103.91687774658203</v>
          </cell>
          <cell r="BN1570">
            <v>1170.9554443359375</v>
          </cell>
          <cell r="BO1570">
            <v>-377.35641479492188</v>
          </cell>
          <cell r="BP1570">
            <v>190.90132141113281</v>
          </cell>
          <cell r="BQ1570">
            <v>0</v>
          </cell>
          <cell r="BR1570">
            <v>0</v>
          </cell>
          <cell r="BS1570">
            <v>0</v>
          </cell>
          <cell r="BT1570">
            <v>1207.609130859375</v>
          </cell>
          <cell r="BU1570">
            <v>0</v>
          </cell>
          <cell r="BV1570">
            <v>0</v>
          </cell>
          <cell r="BW1570">
            <v>262.80136108398438</v>
          </cell>
          <cell r="BX1570">
            <v>1571.39599609375</v>
          </cell>
          <cell r="BY1570">
            <v>323.03561401367188</v>
          </cell>
          <cell r="BZ1570">
            <v>269.204833984375</v>
          </cell>
          <cell r="CA1570">
            <v>0</v>
          </cell>
          <cell r="CB1570">
            <v>2454.910888671875</v>
          </cell>
          <cell r="CC1570">
            <v>2163.636474609375</v>
          </cell>
          <cell r="CD1570">
            <v>1.1146301524559681</v>
          </cell>
          <cell r="CE1570">
            <v>42.250030517578125</v>
          </cell>
          <cell r="CF1570">
            <v>11.589822692779018</v>
          </cell>
          <cell r="CG1570">
            <v>-4.7988953976727364</v>
          </cell>
          <cell r="CH1570">
            <v>6.7909272951062816</v>
          </cell>
          <cell r="CI1570">
            <v>0.74216024295001837</v>
          </cell>
          <cell r="CJ1570">
            <v>-0.31992635984484846</v>
          </cell>
          <cell r="CK1570">
            <v>0.4222338831051699</v>
          </cell>
          <cell r="CL1570">
            <v>0</v>
          </cell>
          <cell r="CM1570">
            <v>-54.688266754150391</v>
          </cell>
          <cell r="CN1570">
            <v>0</v>
          </cell>
          <cell r="CO1570">
            <v>0.21000000834465027</v>
          </cell>
          <cell r="CP1570">
            <v>0.40099999308586121</v>
          </cell>
          <cell r="CQ1570">
            <v>-377.35641479492188</v>
          </cell>
          <cell r="CR1570">
            <v>0</v>
          </cell>
          <cell r="CS1570">
            <v>0</v>
          </cell>
          <cell r="CT1570">
            <v>-377.35641479492188</v>
          </cell>
          <cell r="CU1570">
            <v>0</v>
          </cell>
          <cell r="CV1570">
            <v>9999</v>
          </cell>
          <cell r="CW1570">
            <v>0</v>
          </cell>
        </row>
        <row r="1571">
          <cell r="A1571" t="str">
            <v>HPWH - Tier 2 - Any Size - Gas Heated Home - Exhaust Ducted 150 cfm Interior Location - HZ1</v>
          </cell>
          <cell r="C1571">
            <v>14.999999046325684</v>
          </cell>
          <cell r="D1571">
            <v>1713.6405029296875</v>
          </cell>
          <cell r="E1571">
            <v>-33.385128021240234</v>
          </cell>
          <cell r="F1571">
            <v>1615.177978515625</v>
          </cell>
          <cell r="G1571">
            <v>25.935800552368164</v>
          </cell>
          <cell r="H1571">
            <v>0</v>
          </cell>
          <cell r="I1571">
            <v>0</v>
          </cell>
          <cell r="J1571">
            <v>0.28624039888381958</v>
          </cell>
          <cell r="K1571">
            <v>0.31316161155700684</v>
          </cell>
          <cell r="L1571">
            <v>1868.6986083984375</v>
          </cell>
          <cell r="M1571">
            <v>0.23165130615234375</v>
          </cell>
          <cell r="N1571">
            <v>0.74555814266204834</v>
          </cell>
          <cell r="O1571">
            <v>-33.718978881835938</v>
          </cell>
          <cell r="P1571">
            <v>-0.17797298729419708</v>
          </cell>
          <cell r="Q1571">
            <v>-0.47586357593536377</v>
          </cell>
          <cell r="R1571">
            <v>321.189697265625</v>
          </cell>
          <cell r="S1571">
            <v>726.13787841796875</v>
          </cell>
          <cell r="T1571">
            <v>0</v>
          </cell>
          <cell r="U1571">
            <v>524.06842041015625</v>
          </cell>
          <cell r="V1571">
            <v>161.51780700683594</v>
          </cell>
          <cell r="W1571">
            <v>161.51780700683594</v>
          </cell>
          <cell r="X1571">
            <v>0</v>
          </cell>
          <cell r="Y1571">
            <v>0</v>
          </cell>
          <cell r="Z1571">
            <v>0</v>
          </cell>
          <cell r="AA1571">
            <v>0</v>
          </cell>
          <cell r="AB1571">
            <v>0</v>
          </cell>
          <cell r="AC1571">
            <v>269.204833984375</v>
          </cell>
          <cell r="AD1571">
            <v>0</v>
          </cell>
          <cell r="AE1571">
            <v>0</v>
          </cell>
          <cell r="AF1571">
            <v>0</v>
          </cell>
          <cell r="AG1571">
            <v>0</v>
          </cell>
          <cell r="AH1571">
            <v>482.70751953125</v>
          </cell>
          <cell r="AI1571">
            <v>887.65570068359375</v>
          </cell>
          <cell r="AJ1571">
            <v>0</v>
          </cell>
          <cell r="AK1571">
            <v>793.27325439453125</v>
          </cell>
          <cell r="AL1571">
            <v>2163.636474609375</v>
          </cell>
          <cell r="AM1571">
            <v>1090.67041015625</v>
          </cell>
          <cell r="AN1571">
            <v>0</v>
          </cell>
          <cell r="AO1571">
            <v>227.01983642578125</v>
          </cell>
          <cell r="AP1571">
            <v>1124.9945068359375</v>
          </cell>
          <cell r="AQ1571">
            <v>2442.684814453125</v>
          </cell>
          <cell r="AR1571">
            <v>482.70751953125</v>
          </cell>
          <cell r="AS1571">
            <v>5.0603828028312821</v>
          </cell>
          <cell r="AT1571">
            <v>1090.67041015625</v>
          </cell>
          <cell r="AU1571">
            <v>177.98875427246094</v>
          </cell>
          <cell r="AV1571">
            <v>244.81871032714844</v>
          </cell>
          <cell r="AW1571">
            <v>1124.9945068359375</v>
          </cell>
          <cell r="AX1571">
            <v>2638.472412109375</v>
          </cell>
          <cell r="AY1571">
            <v>887.65570068359375</v>
          </cell>
          <cell r="AZ1571">
            <v>2.9724052072387788</v>
          </cell>
          <cell r="BA1571">
            <v>1090.67041015625</v>
          </cell>
          <cell r="BB1571">
            <v>177.98875427246094</v>
          </cell>
          <cell r="BC1571">
            <v>244.81871032714844</v>
          </cell>
          <cell r="BD1571">
            <v>1124.9945068359375</v>
          </cell>
          <cell r="BE1571">
            <v>2638.472412109375</v>
          </cell>
          <cell r="BF1571">
            <v>1370.3631591796875</v>
          </cell>
          <cell r="BG1571">
            <v>-9.1480026245117188</v>
          </cell>
          <cell r="BH1571">
            <v>1.9253818268240817</v>
          </cell>
          <cell r="BI1571">
            <v>24.886383056640625</v>
          </cell>
          <cell r="BJ1571">
            <v>45.763820648193359</v>
          </cell>
          <cell r="BK1571">
            <v>0</v>
          </cell>
          <cell r="BL1571">
            <v>40.897853851318359</v>
          </cell>
          <cell r="BM1571">
            <v>111.54805755615234</v>
          </cell>
          <cell r="BN1571">
            <v>1090.67041015625</v>
          </cell>
          <cell r="BO1571">
            <v>-233.27691650390625</v>
          </cell>
          <cell r="BP1571">
            <v>177.98875427246094</v>
          </cell>
          <cell r="BQ1571">
            <v>0</v>
          </cell>
          <cell r="BR1571">
            <v>0</v>
          </cell>
          <cell r="BS1571">
            <v>0</v>
          </cell>
          <cell r="BT1571">
            <v>1124.9945068359375</v>
          </cell>
          <cell r="BU1571">
            <v>0</v>
          </cell>
          <cell r="BV1571">
            <v>0</v>
          </cell>
          <cell r="BW1571">
            <v>244.81871032714844</v>
          </cell>
          <cell r="BX1571">
            <v>1571.39599609375</v>
          </cell>
          <cell r="BY1571">
            <v>323.03561401367188</v>
          </cell>
          <cell r="BZ1571">
            <v>269.204833984375</v>
          </cell>
          <cell r="CA1571">
            <v>0</v>
          </cell>
          <cell r="CB1571">
            <v>2405.195556640625</v>
          </cell>
          <cell r="CC1571">
            <v>2163.636474609375</v>
          </cell>
          <cell r="CD1571">
            <v>1.1007792041912017</v>
          </cell>
          <cell r="CE1571">
            <v>43.776638031005859</v>
          </cell>
          <cell r="CF1571">
            <v>10.797617978350139</v>
          </cell>
          <cell r="CG1571">
            <v>-2.9588404448190402</v>
          </cell>
          <cell r="CH1571">
            <v>7.8387775335310987</v>
          </cell>
          <cell r="CI1571">
            <v>0.69143380248551856</v>
          </cell>
          <cell r="CJ1571">
            <v>-0.19725602965460343</v>
          </cell>
          <cell r="CK1571">
            <v>0.49417777283091513</v>
          </cell>
          <cell r="CL1571">
            <v>0</v>
          </cell>
          <cell r="CM1571">
            <v>-33.718978881835938</v>
          </cell>
          <cell r="CN1571">
            <v>0</v>
          </cell>
          <cell r="CO1571">
            <v>0.1940000057220459</v>
          </cell>
          <cell r="CP1571">
            <v>0.37400001287460327</v>
          </cell>
          <cell r="CQ1571">
            <v>-233.27691650390625</v>
          </cell>
          <cell r="CR1571">
            <v>0</v>
          </cell>
          <cell r="CS1571">
            <v>0</v>
          </cell>
          <cell r="CT1571">
            <v>-233.27691650390625</v>
          </cell>
          <cell r="CU1571">
            <v>0</v>
          </cell>
          <cell r="CV1571">
            <v>9999</v>
          </cell>
          <cell r="CW1571">
            <v>0</v>
          </cell>
        </row>
        <row r="1572">
          <cell r="A1572" t="str">
            <v>HPWH - Tier 1 - 50 to 75 gallons - Heat Pump Heated Home - Heated Basement or Inside - HZ3</v>
          </cell>
          <cell r="C1572">
            <v>15</v>
          </cell>
          <cell r="D1572">
            <v>1019.8101806640625</v>
          </cell>
          <cell r="E1572">
            <v>0</v>
          </cell>
          <cell r="F1572">
            <v>945.4423828125</v>
          </cell>
          <cell r="G1572">
            <v>25.935800552368164</v>
          </cell>
          <cell r="H1572">
            <v>0</v>
          </cell>
          <cell r="I1572">
            <v>0</v>
          </cell>
          <cell r="J1572">
            <v>0.34472617506980896</v>
          </cell>
          <cell r="K1572">
            <v>0.26811879873275757</v>
          </cell>
          <cell r="L1572">
            <v>1112.1641845703125</v>
          </cell>
          <cell r="M1572">
            <v>5.0091832876205444E-2</v>
          </cell>
          <cell r="N1572">
            <v>0.27689659595489502</v>
          </cell>
          <cell r="O1572">
            <v>0</v>
          </cell>
          <cell r="P1572">
            <v>0</v>
          </cell>
          <cell r="Q1572">
            <v>0</v>
          </cell>
          <cell r="R1572">
            <v>188.00799560546875</v>
          </cell>
          <cell r="S1572">
            <v>425.04388427734375</v>
          </cell>
          <cell r="T1572">
            <v>0</v>
          </cell>
          <cell r="U1572">
            <v>306.76278686523438</v>
          </cell>
          <cell r="V1572">
            <v>94.544242858886719</v>
          </cell>
          <cell r="W1572">
            <v>94.544242858886719</v>
          </cell>
          <cell r="X1572">
            <v>0</v>
          </cell>
          <cell r="Y1572">
            <v>0</v>
          </cell>
          <cell r="Z1572">
            <v>0</v>
          </cell>
          <cell r="AA1572">
            <v>0</v>
          </cell>
          <cell r="AB1572">
            <v>0</v>
          </cell>
          <cell r="AC1572">
            <v>269.204833984375</v>
          </cell>
          <cell r="AD1572">
            <v>0</v>
          </cell>
          <cell r="AE1572">
            <v>0</v>
          </cell>
          <cell r="AF1572">
            <v>0</v>
          </cell>
          <cell r="AG1572">
            <v>0</v>
          </cell>
          <cell r="AH1572">
            <v>282.55224609375</v>
          </cell>
          <cell r="AI1572">
            <v>519.588134765625</v>
          </cell>
          <cell r="AJ1572">
            <v>0</v>
          </cell>
          <cell r="AK1572">
            <v>575.9676513671875</v>
          </cell>
          <cell r="AL1572">
            <v>1378.1080322265625</v>
          </cell>
          <cell r="AM1572">
            <v>639.706787109375</v>
          </cell>
          <cell r="AN1572">
            <v>0</v>
          </cell>
          <cell r="AO1572">
            <v>134.12376403808594</v>
          </cell>
          <cell r="AP1572">
            <v>669.54547119140625</v>
          </cell>
          <cell r="AQ1572">
            <v>1443.3759765625</v>
          </cell>
          <cell r="AR1572">
            <v>282.55224609375</v>
          </cell>
          <cell r="AS1572">
            <v>5.1083510439820916</v>
          </cell>
          <cell r="AT1572">
            <v>639.706787109375</v>
          </cell>
          <cell r="AU1572">
            <v>66.104133605957031</v>
          </cell>
          <cell r="AV1572">
            <v>140.73417663574219</v>
          </cell>
          <cell r="AW1572">
            <v>669.54547119140625</v>
          </cell>
          <cell r="AX1572">
            <v>1516.090576171875</v>
          </cell>
          <cell r="AY1572">
            <v>519.588134765625</v>
          </cell>
          <cell r="AZ1572">
            <v>2.9178699230457545</v>
          </cell>
          <cell r="BA1572">
            <v>639.706787109375</v>
          </cell>
          <cell r="BB1572">
            <v>66.104133605957031</v>
          </cell>
          <cell r="BC1572">
            <v>140.73417663574219</v>
          </cell>
          <cell r="BD1572">
            <v>669.54547119140625</v>
          </cell>
          <cell r="BE1572">
            <v>1516.090576171875</v>
          </cell>
          <cell r="BF1572">
            <v>802.140380859375</v>
          </cell>
          <cell r="BG1572">
            <v>-6.4314069747924805</v>
          </cell>
          <cell r="BH1572">
            <v>1.8900564459280629</v>
          </cell>
          <cell r="BI1572">
            <v>24.476360321044922</v>
          </cell>
          <cell r="BJ1572">
            <v>45.009819030761719</v>
          </cell>
          <cell r="BK1572">
            <v>0</v>
          </cell>
          <cell r="BL1572">
            <v>49.893749237060547</v>
          </cell>
          <cell r="BM1572">
            <v>119.37992858886719</v>
          </cell>
          <cell r="BN1572">
            <v>639.706787109375</v>
          </cell>
          <cell r="BO1572">
            <v>0</v>
          </cell>
          <cell r="BP1572">
            <v>66.104133605957031</v>
          </cell>
          <cell r="BQ1572">
            <v>0</v>
          </cell>
          <cell r="BR1572">
            <v>0</v>
          </cell>
          <cell r="BS1572">
            <v>0</v>
          </cell>
          <cell r="BT1572">
            <v>669.54547119140625</v>
          </cell>
          <cell r="BU1572">
            <v>0</v>
          </cell>
          <cell r="BV1572">
            <v>0</v>
          </cell>
          <cell r="BW1572">
            <v>140.73417663574219</v>
          </cell>
          <cell r="BX1572">
            <v>919.814697265625</v>
          </cell>
          <cell r="BY1572">
            <v>189.08848571777344</v>
          </cell>
          <cell r="BZ1572">
            <v>269.204833984375</v>
          </cell>
          <cell r="CA1572">
            <v>0</v>
          </cell>
          <cell r="CB1572">
            <v>1516.090576171875</v>
          </cell>
          <cell r="CC1572">
            <v>1378.1080322265625</v>
          </cell>
          <cell r="CD1572">
            <v>1.1001246272975813</v>
          </cell>
          <cell r="CE1572">
            <v>43.46234130859375</v>
          </cell>
          <cell r="CF1572">
            <v>6.4022990913856193</v>
          </cell>
          <cell r="CG1572">
            <v>0</v>
          </cell>
          <cell r="CH1572">
            <v>6.4022990913856193</v>
          </cell>
          <cell r="CI1572">
            <v>0.40950709817215908</v>
          </cell>
          <cell r="CJ1572">
            <v>0</v>
          </cell>
          <cell r="CK1572">
            <v>0.40950709817215908</v>
          </cell>
          <cell r="CL1572">
            <v>0</v>
          </cell>
          <cell r="CM1572">
            <v>0</v>
          </cell>
          <cell r="CN1572">
            <v>0</v>
          </cell>
          <cell r="CO1572">
            <v>0</v>
          </cell>
          <cell r="CP1572">
            <v>0</v>
          </cell>
          <cell r="CQ1572">
            <v>0</v>
          </cell>
          <cell r="CR1572">
            <v>0</v>
          </cell>
          <cell r="CS1572">
            <v>0</v>
          </cell>
          <cell r="CT1572">
            <v>0</v>
          </cell>
          <cell r="CU1572">
            <v>0</v>
          </cell>
          <cell r="CV1572">
            <v>9999</v>
          </cell>
          <cell r="CW1572">
            <v>9999</v>
          </cell>
        </row>
        <row r="1573">
          <cell r="A1573" t="str">
            <v>HPWH - Tier 2 - Any Size - Gas Heated Home - Exhaust Ducted 150 cfm Interior Location - PNW</v>
          </cell>
          <cell r="C1573">
            <v>15</v>
          </cell>
          <cell r="D1573">
            <v>1705.9141845703125</v>
          </cell>
          <cell r="E1573">
            <v>-34.521842956542969</v>
          </cell>
          <cell r="F1573">
            <v>1615.177978515625</v>
          </cell>
          <cell r="G1573">
            <v>25.935800552368164</v>
          </cell>
          <cell r="H1573">
            <v>0</v>
          </cell>
          <cell r="I1573">
            <v>0</v>
          </cell>
          <cell r="J1573">
            <v>0.28604495525360107</v>
          </cell>
          <cell r="K1573">
            <v>0.31270724534988403</v>
          </cell>
          <cell r="L1573">
            <v>1860.2705078125</v>
          </cell>
          <cell r="M1573">
            <v>0.23055712878704071</v>
          </cell>
          <cell r="N1573">
            <v>0.74328124523162842</v>
          </cell>
          <cell r="O1573">
            <v>-34.867057800292969</v>
          </cell>
          <cell r="P1573">
            <v>-0.18228468298912048</v>
          </cell>
          <cell r="Q1573">
            <v>-0.45457527041435242</v>
          </cell>
          <cell r="R1573">
            <v>321.189697265625</v>
          </cell>
          <cell r="S1573">
            <v>726.13787841796875</v>
          </cell>
          <cell r="T1573">
            <v>0</v>
          </cell>
          <cell r="U1573">
            <v>524.06842041015625</v>
          </cell>
          <cell r="V1573">
            <v>161.51780700683594</v>
          </cell>
          <cell r="W1573">
            <v>161.51780700683594</v>
          </cell>
          <cell r="X1573">
            <v>0</v>
          </cell>
          <cell r="Y1573">
            <v>0</v>
          </cell>
          <cell r="Z1573">
            <v>0</v>
          </cell>
          <cell r="AA1573">
            <v>0</v>
          </cell>
          <cell r="AB1573">
            <v>0</v>
          </cell>
          <cell r="AC1573">
            <v>269.204833984375</v>
          </cell>
          <cell r="AD1573">
            <v>0</v>
          </cell>
          <cell r="AE1573">
            <v>0</v>
          </cell>
          <cell r="AF1573">
            <v>0</v>
          </cell>
          <cell r="AG1573">
            <v>0</v>
          </cell>
          <cell r="AH1573">
            <v>482.70751953125</v>
          </cell>
          <cell r="AI1573">
            <v>887.65570068359375</v>
          </cell>
          <cell r="AJ1573">
            <v>0</v>
          </cell>
          <cell r="AK1573">
            <v>793.27325439453125</v>
          </cell>
          <cell r="AL1573">
            <v>2163.636474609375</v>
          </cell>
          <cell r="AM1573">
            <v>1086.009033203125</v>
          </cell>
          <cell r="AN1573">
            <v>0</v>
          </cell>
          <cell r="AO1573">
            <v>226.02302551269531</v>
          </cell>
          <cell r="AP1573">
            <v>1119.920654296875</v>
          </cell>
          <cell r="AQ1573">
            <v>2431.95263671875</v>
          </cell>
          <cell r="AR1573">
            <v>482.70751953125</v>
          </cell>
          <cell r="AS1573">
            <v>5.0381497935859647</v>
          </cell>
          <cell r="AT1573">
            <v>1086.009033203125</v>
          </cell>
          <cell r="AU1573">
            <v>177.44517517089844</v>
          </cell>
          <cell r="AV1573">
            <v>243.76753234863281</v>
          </cell>
          <cell r="AW1573">
            <v>1119.920654296875</v>
          </cell>
          <cell r="AX1573">
            <v>2627.142333984375</v>
          </cell>
          <cell r="AY1573">
            <v>887.65570068359375</v>
          </cell>
          <cell r="AZ1573">
            <v>2.9596412642389169</v>
          </cell>
          <cell r="BA1573">
            <v>1086.009033203125</v>
          </cell>
          <cell r="BB1573">
            <v>177.44517517089844</v>
          </cell>
          <cell r="BC1573">
            <v>243.76753234863281</v>
          </cell>
          <cell r="BD1573">
            <v>1119.920654296875</v>
          </cell>
          <cell r="BE1573">
            <v>2627.142333984375</v>
          </cell>
          <cell r="BF1573">
            <v>1370.3631591796875</v>
          </cell>
          <cell r="BG1573">
            <v>-8.8440847396850586</v>
          </cell>
          <cell r="BH1573">
            <v>1.917113955461623</v>
          </cell>
          <cell r="BI1573">
            <v>24.999134063720703</v>
          </cell>
          <cell r="BJ1573">
            <v>45.971153259277344</v>
          </cell>
          <cell r="BK1573">
            <v>0</v>
          </cell>
          <cell r="BL1573">
            <v>41.083145141601563</v>
          </cell>
          <cell r="BM1573">
            <v>112.05343627929688</v>
          </cell>
          <cell r="BN1573">
            <v>1086.009033203125</v>
          </cell>
          <cell r="BO1573">
            <v>-240.58740234375</v>
          </cell>
          <cell r="BP1573">
            <v>177.44517517089844</v>
          </cell>
          <cell r="BQ1573">
            <v>0</v>
          </cell>
          <cell r="BR1573">
            <v>0</v>
          </cell>
          <cell r="BS1573">
            <v>0</v>
          </cell>
          <cell r="BT1573">
            <v>1119.920654296875</v>
          </cell>
          <cell r="BU1573">
            <v>0</v>
          </cell>
          <cell r="BV1573">
            <v>0</v>
          </cell>
          <cell r="BW1573">
            <v>243.76753234863281</v>
          </cell>
          <cell r="BX1573">
            <v>1571.39599609375</v>
          </cell>
          <cell r="BY1573">
            <v>323.03561401367188</v>
          </cell>
          <cell r="BZ1573">
            <v>269.204833984375</v>
          </cell>
          <cell r="CA1573">
            <v>0</v>
          </cell>
          <cell r="CB1573">
            <v>2386.554931640625</v>
          </cell>
          <cell r="CC1573">
            <v>2163.636474609375</v>
          </cell>
          <cell r="CD1573">
            <v>1.0927195481046736</v>
          </cell>
          <cell r="CE1573">
            <v>44.698936462402344</v>
          </cell>
          <cell r="CF1573">
            <v>10.748779601119329</v>
          </cell>
          <cell r="CG1573">
            <v>-3.0595844686075497</v>
          </cell>
          <cell r="CH1573">
            <v>7.6891951325117791</v>
          </cell>
          <cell r="CI1573">
            <v>0.68831180121737878</v>
          </cell>
          <cell r="CJ1573">
            <v>-0.20397229790716906</v>
          </cell>
          <cell r="CK1573">
            <v>0.4843395033102097</v>
          </cell>
          <cell r="CL1573">
            <v>0</v>
          </cell>
          <cell r="CM1573">
            <v>-34.867057800292969</v>
          </cell>
          <cell r="CN1573">
            <v>0</v>
          </cell>
          <cell r="CO1573">
            <v>0.20999999344348907</v>
          </cell>
          <cell r="CP1573">
            <v>0.40099996328353882</v>
          </cell>
          <cell r="CQ1573">
            <v>-240.58740234375</v>
          </cell>
          <cell r="CR1573">
            <v>0</v>
          </cell>
          <cell r="CS1573">
            <v>0</v>
          </cell>
          <cell r="CT1573">
            <v>-240.58740234375</v>
          </cell>
          <cell r="CU1573">
            <v>0</v>
          </cell>
          <cell r="CV1573">
            <v>9999</v>
          </cell>
          <cell r="CW1573">
            <v>0</v>
          </cell>
        </row>
        <row r="1574">
          <cell r="A1574" t="str">
            <v>HPWH - Tier 1 - 50 to 75 gallons - Gas Heated Home - Garage - HZ2</v>
          </cell>
          <cell r="C1574">
            <v>15</v>
          </cell>
          <cell r="D1574">
            <v>971.99261474609375</v>
          </cell>
          <cell r="E1574">
            <v>-7.4604940414428711</v>
          </cell>
          <cell r="F1574">
            <v>899.85662841796875</v>
          </cell>
          <cell r="G1574">
            <v>25.935800552368164</v>
          </cell>
          <cell r="H1574">
            <v>0</v>
          </cell>
          <cell r="I1574">
            <v>0</v>
          </cell>
          <cell r="J1574">
            <v>0.28477498888969421</v>
          </cell>
          <cell r="K1574">
            <v>0.31365236639976501</v>
          </cell>
          <cell r="L1574">
            <v>1059.942138671875</v>
          </cell>
          <cell r="M1574">
            <v>0.13269563019275665</v>
          </cell>
          <cell r="N1574">
            <v>0.42612099647521973</v>
          </cell>
          <cell r="O1574">
            <v>-7.5350985527038574</v>
          </cell>
          <cell r="P1574">
            <v>-3.9771191775798798E-2</v>
          </cell>
          <cell r="Q1574">
            <v>-0.10634008049964905</v>
          </cell>
          <cell r="R1574">
            <v>178.94291687011719</v>
          </cell>
          <cell r="S1574">
            <v>404.5498046875</v>
          </cell>
          <cell r="T1574">
            <v>0</v>
          </cell>
          <cell r="U1574">
            <v>291.9718017578125</v>
          </cell>
          <cell r="V1574">
            <v>89.985664367675781</v>
          </cell>
          <cell r="W1574">
            <v>89.985664367675781</v>
          </cell>
          <cell r="X1574">
            <v>0</v>
          </cell>
          <cell r="Y1574">
            <v>0</v>
          </cell>
          <cell r="Z1574">
            <v>0</v>
          </cell>
          <cell r="AA1574">
            <v>0</v>
          </cell>
          <cell r="AB1574">
            <v>0</v>
          </cell>
          <cell r="AC1574">
            <v>269.204833984375</v>
          </cell>
          <cell r="AD1574">
            <v>0</v>
          </cell>
          <cell r="AE1574">
            <v>0</v>
          </cell>
          <cell r="AF1574">
            <v>0</v>
          </cell>
          <cell r="AG1574">
            <v>0</v>
          </cell>
          <cell r="AH1574">
            <v>268.9285888671875</v>
          </cell>
          <cell r="AI1574">
            <v>494.53546142578125</v>
          </cell>
          <cell r="AJ1574">
            <v>0</v>
          </cell>
          <cell r="AK1574">
            <v>561.1766357421875</v>
          </cell>
          <cell r="AL1574">
            <v>1324.6407470703125</v>
          </cell>
          <cell r="AM1574">
            <v>618.8349609375</v>
          </cell>
          <cell r="AN1574">
            <v>0</v>
          </cell>
          <cell r="AO1574">
            <v>128.78834533691406</v>
          </cell>
          <cell r="AP1574">
            <v>638.10675048828125</v>
          </cell>
          <cell r="AQ1574">
            <v>1385.7301025390625</v>
          </cell>
          <cell r="AR1574">
            <v>268.9285888671875</v>
          </cell>
          <cell r="AS1574">
            <v>5.1527808996151299</v>
          </cell>
          <cell r="AT1574">
            <v>618.8349609375</v>
          </cell>
          <cell r="AU1574">
            <v>101.72882080078125</v>
          </cell>
          <cell r="AV1574">
            <v>138.96122741699219</v>
          </cell>
          <cell r="AW1574">
            <v>638.10675048828125</v>
          </cell>
          <cell r="AX1574">
            <v>1497.6317138671875</v>
          </cell>
          <cell r="AY1574">
            <v>494.53546142578125</v>
          </cell>
          <cell r="AZ1574">
            <v>3.028360660368453</v>
          </cell>
          <cell r="BA1574">
            <v>618.8349609375</v>
          </cell>
          <cell r="BB1574">
            <v>101.72882080078125</v>
          </cell>
          <cell r="BC1574">
            <v>138.96122741699219</v>
          </cell>
          <cell r="BD1574">
            <v>638.10675048828125</v>
          </cell>
          <cell r="BE1574">
            <v>1497.6317138671875</v>
          </cell>
          <cell r="BF1574">
            <v>763.46405029296875</v>
          </cell>
          <cell r="BG1574">
            <v>-10.483044624328613</v>
          </cell>
          <cell r="BH1574">
            <v>1.9616270852162054</v>
          </cell>
          <cell r="BI1574">
            <v>24.443971633911133</v>
          </cell>
          <cell r="BJ1574">
            <v>44.950263977050781</v>
          </cell>
          <cell r="BK1574">
            <v>0</v>
          </cell>
          <cell r="BL1574">
            <v>51.007537841796875</v>
          </cell>
          <cell r="BM1574">
            <v>120.40177917480469</v>
          </cell>
          <cell r="BN1574">
            <v>618.8349609375</v>
          </cell>
          <cell r="BO1574">
            <v>-52.337013244628906</v>
          </cell>
          <cell r="BP1574">
            <v>101.72882080078125</v>
          </cell>
          <cell r="BQ1574">
            <v>0</v>
          </cell>
          <cell r="BR1574">
            <v>0</v>
          </cell>
          <cell r="BS1574">
            <v>0</v>
          </cell>
          <cell r="BT1574">
            <v>638.10675048828125</v>
          </cell>
          <cell r="BU1574">
            <v>0</v>
          </cell>
          <cell r="BV1574">
            <v>0</v>
          </cell>
          <cell r="BW1574">
            <v>138.96122741699219</v>
          </cell>
          <cell r="BX1574">
            <v>875.46453857421875</v>
          </cell>
          <cell r="BY1574">
            <v>179.97132873535156</v>
          </cell>
          <cell r="BZ1574">
            <v>269.204833984375</v>
          </cell>
          <cell r="CA1574">
            <v>0</v>
          </cell>
          <cell r="CB1574">
            <v>1445.2947998046875</v>
          </cell>
          <cell r="CC1574">
            <v>1324.6407470703125</v>
          </cell>
          <cell r="CD1574">
            <v>1.0876223658749711</v>
          </cell>
          <cell r="CE1574">
            <v>45.281612396240234</v>
          </cell>
          <cell r="CF1574">
            <v>6.1251568280065731</v>
          </cell>
          <cell r="CG1574">
            <v>-0.66120491666666759</v>
          </cell>
          <cell r="CH1574">
            <v>5.4639519113399055</v>
          </cell>
          <cell r="CI1574">
            <v>0.39224386128298316</v>
          </cell>
          <cell r="CJ1574">
            <v>-4.4080327777777747E-2</v>
          </cell>
          <cell r="CK1574">
            <v>0.3481635335052054</v>
          </cell>
          <cell r="CL1574">
            <v>0</v>
          </cell>
          <cell r="CM1574">
            <v>-7.5350985527038574</v>
          </cell>
          <cell r="CN1574">
            <v>0</v>
          </cell>
          <cell r="CO1574">
            <v>0.1940000057220459</v>
          </cell>
          <cell r="CP1574">
            <v>0.37400001287460327</v>
          </cell>
          <cell r="CQ1574">
            <v>-52.337013244628906</v>
          </cell>
          <cell r="CR1574">
            <v>0</v>
          </cell>
          <cell r="CS1574">
            <v>0</v>
          </cell>
          <cell r="CT1574">
            <v>-52.337013244628906</v>
          </cell>
          <cell r="CU1574">
            <v>0</v>
          </cell>
          <cell r="CV1574">
            <v>9999</v>
          </cell>
          <cell r="CW1574">
            <v>0</v>
          </cell>
        </row>
        <row r="1575">
          <cell r="A1575" t="str">
            <v>HPWH - Tier 2 - 50 to 75 gallons - Gas Heated Home - Heated Basement or Inside - HZ1</v>
          </cell>
          <cell r="C1575">
            <v>15</v>
          </cell>
          <cell r="D1575">
            <v>1742.9747314453125</v>
          </cell>
          <cell r="E1575">
            <v>-44.315101623535156</v>
          </cell>
          <cell r="F1575">
            <v>1615.177978515625</v>
          </cell>
          <cell r="G1575">
            <v>25.935800552368164</v>
          </cell>
          <cell r="H1575">
            <v>0</v>
          </cell>
          <cell r="I1575">
            <v>0</v>
          </cell>
          <cell r="J1575">
            <v>0.28682652115821838</v>
          </cell>
          <cell r="K1575">
            <v>0.31339240074157715</v>
          </cell>
          <cell r="L1575">
            <v>1900.685791015625</v>
          </cell>
          <cell r="M1575">
            <v>0.23519392311573029</v>
          </cell>
          <cell r="N1575">
            <v>0.75592976808547974</v>
          </cell>
          <cell r="O1575">
            <v>-44.758255004882813</v>
          </cell>
          <cell r="P1575">
            <v>-0.23623964190483093</v>
          </cell>
          <cell r="Q1575">
            <v>-0.63165676593780518</v>
          </cell>
          <cell r="R1575">
            <v>321.189697265625</v>
          </cell>
          <cell r="S1575">
            <v>726.13787841796875</v>
          </cell>
          <cell r="T1575">
            <v>0</v>
          </cell>
          <cell r="U1575">
            <v>524.06842041015625</v>
          </cell>
          <cell r="V1575">
            <v>161.51780700683594</v>
          </cell>
          <cell r="W1575">
            <v>161.51780700683594</v>
          </cell>
          <cell r="X1575">
            <v>0</v>
          </cell>
          <cell r="Y1575">
            <v>0</v>
          </cell>
          <cell r="Z1575">
            <v>0</v>
          </cell>
          <cell r="AA1575">
            <v>0</v>
          </cell>
          <cell r="AB1575">
            <v>0</v>
          </cell>
          <cell r="AC1575">
            <v>269.204833984375</v>
          </cell>
          <cell r="AD1575">
            <v>0</v>
          </cell>
          <cell r="AE1575">
            <v>0</v>
          </cell>
          <cell r="AF1575">
            <v>0</v>
          </cell>
          <cell r="AG1575">
            <v>0</v>
          </cell>
          <cell r="AH1575">
            <v>482.70751953125</v>
          </cell>
          <cell r="AI1575">
            <v>887.65570068359375</v>
          </cell>
          <cell r="AJ1575">
            <v>0</v>
          </cell>
          <cell r="AK1575">
            <v>793.27325439453125</v>
          </cell>
          <cell r="AL1575">
            <v>2163.636474609375</v>
          </cell>
          <cell r="AM1575">
            <v>1109.2967529296875</v>
          </cell>
          <cell r="AN1575">
            <v>0</v>
          </cell>
          <cell r="AO1575">
            <v>230.90129089355469</v>
          </cell>
          <cell r="AP1575">
            <v>1144.25146484375</v>
          </cell>
          <cell r="AQ1575">
            <v>2484.449462890625</v>
          </cell>
          <cell r="AR1575">
            <v>482.70751953125</v>
          </cell>
          <cell r="AS1575">
            <v>5.1469046714149727</v>
          </cell>
          <cell r="AT1575">
            <v>1109.2967529296875</v>
          </cell>
          <cell r="AU1575">
            <v>180.46476745605469</v>
          </cell>
          <cell r="AV1575">
            <v>248.94778442382813</v>
          </cell>
          <cell r="AW1575">
            <v>1144.25146484375</v>
          </cell>
          <cell r="AX1575">
            <v>2682.960693359375</v>
          </cell>
          <cell r="AY1575">
            <v>887.65570068359375</v>
          </cell>
          <cell r="AZ1575">
            <v>3.0225241765553923</v>
          </cell>
          <cell r="BA1575">
            <v>1109.2967529296875</v>
          </cell>
          <cell r="BB1575">
            <v>180.46476745605469</v>
          </cell>
          <cell r="BC1575">
            <v>248.94778442382813</v>
          </cell>
          <cell r="BD1575">
            <v>1144.25146484375</v>
          </cell>
          <cell r="BE1575">
            <v>2682.960693359375</v>
          </cell>
          <cell r="BF1575">
            <v>1370.3631591796875</v>
          </cell>
          <cell r="BG1575">
            <v>-10.304946899414063</v>
          </cell>
          <cell r="BH1575">
            <v>1.9578464963335944</v>
          </cell>
          <cell r="BI1575">
            <v>24.467561721801758</v>
          </cell>
          <cell r="BJ1575">
            <v>44.993644714355469</v>
          </cell>
          <cell r="BK1575">
            <v>0</v>
          </cell>
          <cell r="BL1575">
            <v>40.209571838378906</v>
          </cell>
          <cell r="BM1575">
            <v>109.6707763671875</v>
          </cell>
          <cell r="BN1575">
            <v>1109.2967529296875</v>
          </cell>
          <cell r="BO1575">
            <v>-309.64956665039063</v>
          </cell>
          <cell r="BP1575">
            <v>180.46476745605469</v>
          </cell>
          <cell r="BQ1575">
            <v>0</v>
          </cell>
          <cell r="BR1575">
            <v>0</v>
          </cell>
          <cell r="BS1575">
            <v>0</v>
          </cell>
          <cell r="BT1575">
            <v>1144.25146484375</v>
          </cell>
          <cell r="BU1575">
            <v>0</v>
          </cell>
          <cell r="BV1575">
            <v>0</v>
          </cell>
          <cell r="BW1575">
            <v>248.94778442382813</v>
          </cell>
          <cell r="BX1575">
            <v>1571.39599609375</v>
          </cell>
          <cell r="BY1575">
            <v>323.03561401367188</v>
          </cell>
          <cell r="BZ1575">
            <v>269.204833984375</v>
          </cell>
          <cell r="CA1575">
            <v>0</v>
          </cell>
          <cell r="CB1575">
            <v>2373.311279296875</v>
          </cell>
          <cell r="CC1575">
            <v>2163.636474609375</v>
          </cell>
          <cell r="CD1575">
            <v>1.0847757833103229</v>
          </cell>
          <cell r="CE1575">
            <v>45.600193023681641</v>
          </cell>
          <cell r="CF1575">
            <v>10.982000898895304</v>
          </cell>
          <cell r="CG1575">
            <v>-3.9275367606233198</v>
          </cell>
          <cell r="CH1575">
            <v>7.0544641382719844</v>
          </cell>
          <cell r="CI1575">
            <v>0.70323109243486437</v>
          </cell>
          <cell r="CJ1575">
            <v>-0.26183578404155528</v>
          </cell>
          <cell r="CK1575">
            <v>0.44139530839330909</v>
          </cell>
          <cell r="CL1575">
            <v>0</v>
          </cell>
          <cell r="CM1575">
            <v>-44.758255004882813</v>
          </cell>
          <cell r="CN1575">
            <v>0</v>
          </cell>
          <cell r="CO1575">
            <v>0.1940000057220459</v>
          </cell>
          <cell r="CP1575">
            <v>0.37400001287460327</v>
          </cell>
          <cell r="CQ1575">
            <v>-309.64956665039063</v>
          </cell>
          <cell r="CR1575">
            <v>0</v>
          </cell>
          <cell r="CS1575">
            <v>0</v>
          </cell>
          <cell r="CT1575">
            <v>-309.64956665039063</v>
          </cell>
          <cell r="CU1575">
            <v>0</v>
          </cell>
          <cell r="CV1575">
            <v>9999</v>
          </cell>
          <cell r="CW1575">
            <v>0</v>
          </cell>
        </row>
        <row r="1576">
          <cell r="A1576" t="str">
            <v>HPWH - Tier 2 - greater than 75 gallons - Gas Heated Home - Heated Basement or Inside - HZ1</v>
          </cell>
          <cell r="C1576">
            <v>15</v>
          </cell>
          <cell r="D1576">
            <v>1742.9747314453125</v>
          </cell>
          <cell r="E1576">
            <v>-44.315101623535156</v>
          </cell>
          <cell r="F1576">
            <v>1615.177978515625</v>
          </cell>
          <cell r="G1576">
            <v>25.935800552368164</v>
          </cell>
          <cell r="H1576">
            <v>0</v>
          </cell>
          <cell r="I1576">
            <v>0</v>
          </cell>
          <cell r="J1576">
            <v>0.28682652115821838</v>
          </cell>
          <cell r="K1576">
            <v>0.31339240074157715</v>
          </cell>
          <cell r="L1576">
            <v>1900.685791015625</v>
          </cell>
          <cell r="M1576">
            <v>0.23519392311573029</v>
          </cell>
          <cell r="N1576">
            <v>0.75592976808547974</v>
          </cell>
          <cell r="O1576">
            <v>-44.758255004882813</v>
          </cell>
          <cell r="P1576">
            <v>-0.23623964190483093</v>
          </cell>
          <cell r="Q1576">
            <v>-0.63165676593780518</v>
          </cell>
          <cell r="R1576">
            <v>321.189697265625</v>
          </cell>
          <cell r="S1576">
            <v>726.13787841796875</v>
          </cell>
          <cell r="T1576">
            <v>0</v>
          </cell>
          <cell r="U1576">
            <v>524.06842041015625</v>
          </cell>
          <cell r="V1576">
            <v>161.51780700683594</v>
          </cell>
          <cell r="W1576">
            <v>161.51780700683594</v>
          </cell>
          <cell r="X1576">
            <v>0</v>
          </cell>
          <cell r="Y1576">
            <v>0</v>
          </cell>
          <cell r="Z1576">
            <v>0</v>
          </cell>
          <cell r="AA1576">
            <v>0</v>
          </cell>
          <cell r="AB1576">
            <v>0</v>
          </cell>
          <cell r="AC1576">
            <v>269.204833984375</v>
          </cell>
          <cell r="AD1576">
            <v>0</v>
          </cell>
          <cell r="AE1576">
            <v>0</v>
          </cell>
          <cell r="AF1576">
            <v>0</v>
          </cell>
          <cell r="AG1576">
            <v>0</v>
          </cell>
          <cell r="AH1576">
            <v>482.70751953125</v>
          </cell>
          <cell r="AI1576">
            <v>887.65570068359375</v>
          </cell>
          <cell r="AJ1576">
            <v>0</v>
          </cell>
          <cell r="AK1576">
            <v>793.27325439453125</v>
          </cell>
          <cell r="AL1576">
            <v>2163.636474609375</v>
          </cell>
          <cell r="AM1576">
            <v>1109.2967529296875</v>
          </cell>
          <cell r="AN1576">
            <v>0</v>
          </cell>
          <cell r="AO1576">
            <v>230.90129089355469</v>
          </cell>
          <cell r="AP1576">
            <v>1144.25146484375</v>
          </cell>
          <cell r="AQ1576">
            <v>2484.449462890625</v>
          </cell>
          <cell r="AR1576">
            <v>482.70751953125</v>
          </cell>
          <cell r="AS1576">
            <v>5.1469046714149727</v>
          </cell>
          <cell r="AT1576">
            <v>1109.2967529296875</v>
          </cell>
          <cell r="AU1576">
            <v>180.46476745605469</v>
          </cell>
          <cell r="AV1576">
            <v>248.94778442382813</v>
          </cell>
          <cell r="AW1576">
            <v>1144.25146484375</v>
          </cell>
          <cell r="AX1576">
            <v>2682.960693359375</v>
          </cell>
          <cell r="AY1576">
            <v>887.65570068359375</v>
          </cell>
          <cell r="AZ1576">
            <v>3.0225241765553923</v>
          </cell>
          <cell r="BA1576">
            <v>1109.2967529296875</v>
          </cell>
          <cell r="BB1576">
            <v>180.46476745605469</v>
          </cell>
          <cell r="BC1576">
            <v>248.94778442382813</v>
          </cell>
          <cell r="BD1576">
            <v>1144.25146484375</v>
          </cell>
          <cell r="BE1576">
            <v>2682.960693359375</v>
          </cell>
          <cell r="BF1576">
            <v>1370.3631591796875</v>
          </cell>
          <cell r="BG1576">
            <v>-10.304946899414063</v>
          </cell>
          <cell r="BH1576">
            <v>1.9578464963335944</v>
          </cell>
          <cell r="BI1576">
            <v>24.467561721801758</v>
          </cell>
          <cell r="BJ1576">
            <v>44.993644714355469</v>
          </cell>
          <cell r="BK1576">
            <v>0</v>
          </cell>
          <cell r="BL1576">
            <v>40.209571838378906</v>
          </cell>
          <cell r="BM1576">
            <v>109.6707763671875</v>
          </cell>
          <cell r="BN1576">
            <v>1109.2967529296875</v>
          </cell>
          <cell r="BO1576">
            <v>-309.64956665039063</v>
          </cell>
          <cell r="BP1576">
            <v>180.46476745605469</v>
          </cell>
          <cell r="BQ1576">
            <v>0</v>
          </cell>
          <cell r="BR1576">
            <v>0</v>
          </cell>
          <cell r="BS1576">
            <v>0</v>
          </cell>
          <cell r="BT1576">
            <v>1144.25146484375</v>
          </cell>
          <cell r="BU1576">
            <v>0</v>
          </cell>
          <cell r="BV1576">
            <v>0</v>
          </cell>
          <cell r="BW1576">
            <v>248.94778442382813</v>
          </cell>
          <cell r="BX1576">
            <v>1571.39599609375</v>
          </cell>
          <cell r="BY1576">
            <v>323.03561401367188</v>
          </cell>
          <cell r="BZ1576">
            <v>269.204833984375</v>
          </cell>
          <cell r="CA1576">
            <v>0</v>
          </cell>
          <cell r="CB1576">
            <v>2373.311279296875</v>
          </cell>
          <cell r="CC1576">
            <v>2163.636474609375</v>
          </cell>
          <cell r="CD1576">
            <v>1.0847757833103229</v>
          </cell>
          <cell r="CE1576">
            <v>45.600193023681641</v>
          </cell>
          <cell r="CF1576">
            <v>10.982000898895304</v>
          </cell>
          <cell r="CG1576">
            <v>-3.9275367606233198</v>
          </cell>
          <cell r="CH1576">
            <v>7.0544641382719844</v>
          </cell>
          <cell r="CI1576">
            <v>0.70323109243486437</v>
          </cell>
          <cell r="CJ1576">
            <v>-0.26183578404155528</v>
          </cell>
          <cell r="CK1576">
            <v>0.44139530839330909</v>
          </cell>
          <cell r="CL1576">
            <v>0</v>
          </cell>
          <cell r="CM1576">
            <v>-44.758255004882813</v>
          </cell>
          <cell r="CN1576">
            <v>0</v>
          </cell>
          <cell r="CO1576">
            <v>0.1940000057220459</v>
          </cell>
          <cell r="CP1576">
            <v>0.37400001287460327</v>
          </cell>
          <cell r="CQ1576">
            <v>-309.64956665039063</v>
          </cell>
          <cell r="CR1576">
            <v>0</v>
          </cell>
          <cell r="CS1576">
            <v>0</v>
          </cell>
          <cell r="CT1576">
            <v>-309.64956665039063</v>
          </cell>
          <cell r="CU1576">
            <v>0</v>
          </cell>
          <cell r="CV1576">
            <v>9999</v>
          </cell>
          <cell r="CW1576">
            <v>0</v>
          </cell>
        </row>
        <row r="1577">
          <cell r="A1577" t="str">
            <v>HPWH - Tier 1 - greater than 75 gallons - Heat Pump Heated Home - Heated Basement or Inside - HZ3</v>
          </cell>
          <cell r="C1577">
            <v>14.999998092651367</v>
          </cell>
          <cell r="D1577">
            <v>1459.0631103515625</v>
          </cell>
          <cell r="E1577">
            <v>0</v>
          </cell>
          <cell r="F1577">
            <v>1480.325439453125</v>
          </cell>
          <cell r="G1577">
            <v>25.935800552368164</v>
          </cell>
          <cell r="H1577">
            <v>0</v>
          </cell>
          <cell r="I1577">
            <v>0</v>
          </cell>
          <cell r="J1577">
            <v>0.34152516722679138</v>
          </cell>
          <cell r="K1577">
            <v>0.27148577570915222</v>
          </cell>
          <cell r="L1577">
            <v>1591.1861572265625</v>
          </cell>
          <cell r="M1577">
            <v>7.9511314630508423E-2</v>
          </cell>
          <cell r="N1577">
            <v>0.40924739837646484</v>
          </cell>
          <cell r="O1577">
            <v>0</v>
          </cell>
          <cell r="P1577">
            <v>0</v>
          </cell>
          <cell r="Q1577">
            <v>0</v>
          </cell>
          <cell r="R1577">
            <v>294.373291015625</v>
          </cell>
          <cell r="S1577">
            <v>665.51202392578125</v>
          </cell>
          <cell r="T1577">
            <v>0</v>
          </cell>
          <cell r="U1577">
            <v>480.31350708007813</v>
          </cell>
          <cell r="V1577">
            <v>148.03254699707031</v>
          </cell>
          <cell r="W1577">
            <v>148.03254699707031</v>
          </cell>
          <cell r="X1577">
            <v>0</v>
          </cell>
          <cell r="Y1577">
            <v>0</v>
          </cell>
          <cell r="Z1577">
            <v>0</v>
          </cell>
          <cell r="AA1577">
            <v>0</v>
          </cell>
          <cell r="AB1577">
            <v>0</v>
          </cell>
          <cell r="AC1577">
            <v>269.204833984375</v>
          </cell>
          <cell r="AD1577">
            <v>0</v>
          </cell>
          <cell r="AE1577">
            <v>0</v>
          </cell>
          <cell r="AF1577">
            <v>0</v>
          </cell>
          <cell r="AG1577">
            <v>0</v>
          </cell>
          <cell r="AH1577">
            <v>442.40582275390625</v>
          </cell>
          <cell r="AI1577">
            <v>813.5445556640625</v>
          </cell>
          <cell r="AJ1577">
            <v>0</v>
          </cell>
          <cell r="AK1577">
            <v>749.518310546875</v>
          </cell>
          <cell r="AL1577">
            <v>2005.46875</v>
          </cell>
          <cell r="AM1577">
            <v>916.13665771484375</v>
          </cell>
          <cell r="AN1577">
            <v>0</v>
          </cell>
          <cell r="AO1577">
            <v>191.98698425292969</v>
          </cell>
          <cell r="AP1577">
            <v>957.9263916015625</v>
          </cell>
          <cell r="AQ1577">
            <v>2066.050048828125</v>
          </cell>
          <cell r="AR1577">
            <v>442.40582275390625</v>
          </cell>
          <cell r="AS1577">
            <v>4.6700333857485132</v>
          </cell>
          <cell r="AT1577">
            <v>916.13665771484375</v>
          </cell>
          <cell r="AU1577">
            <v>97.700553894042969</v>
          </cell>
          <cell r="AV1577">
            <v>201.75703430175781</v>
          </cell>
          <cell r="AW1577">
            <v>957.9263916015625</v>
          </cell>
          <cell r="AX1577">
            <v>2173.520751953125</v>
          </cell>
          <cell r="AY1577">
            <v>813.5445556640625</v>
          </cell>
          <cell r="AZ1577">
            <v>2.6716675584801144</v>
          </cell>
          <cell r="BA1577">
            <v>916.13665771484375</v>
          </cell>
          <cell r="BB1577">
            <v>97.700553894042969</v>
          </cell>
          <cell r="BC1577">
            <v>201.75703430175781</v>
          </cell>
          <cell r="BD1577">
            <v>957.9263916015625</v>
          </cell>
          <cell r="BE1577">
            <v>2173.520751953125</v>
          </cell>
          <cell r="BF1577">
            <v>1255.950439453125</v>
          </cell>
          <cell r="BG1577">
            <v>-8.6799085140228271E-2</v>
          </cell>
          <cell r="BH1577">
            <v>1.7305783907139507</v>
          </cell>
          <cell r="BI1577">
            <v>26.786552429199219</v>
          </cell>
          <cell r="BJ1577">
            <v>49.258064270019531</v>
          </cell>
          <cell r="BK1577">
            <v>0</v>
          </cell>
          <cell r="BL1577">
            <v>45.381439208984375</v>
          </cell>
          <cell r="BM1577">
            <v>121.42605590820313</v>
          </cell>
          <cell r="BN1577">
            <v>916.13665771484375</v>
          </cell>
          <cell r="BO1577">
            <v>0</v>
          </cell>
          <cell r="BP1577">
            <v>97.700553894042969</v>
          </cell>
          <cell r="BQ1577">
            <v>0</v>
          </cell>
          <cell r="BR1577">
            <v>0</v>
          </cell>
          <cell r="BS1577">
            <v>0</v>
          </cell>
          <cell r="BT1577">
            <v>957.9263916015625</v>
          </cell>
          <cell r="BU1577">
            <v>0</v>
          </cell>
          <cell r="BV1577">
            <v>0</v>
          </cell>
          <cell r="BW1577">
            <v>201.75703430175781</v>
          </cell>
          <cell r="BX1577">
            <v>1440.1988525390625</v>
          </cell>
          <cell r="BY1577">
            <v>296.06509399414063</v>
          </cell>
          <cell r="BZ1577">
            <v>269.204833984375</v>
          </cell>
          <cell r="CA1577">
            <v>0</v>
          </cell>
          <cell r="CB1577">
            <v>2173.520751953125</v>
          </cell>
          <cell r="CC1577">
            <v>2005.46875</v>
          </cell>
          <cell r="CD1577">
            <v>1.0837967953563743</v>
          </cell>
          <cell r="CE1577">
            <v>45.294643402099609</v>
          </cell>
          <cell r="CF1577">
            <v>9.1617432541791022</v>
          </cell>
          <cell r="CG1577">
            <v>0</v>
          </cell>
          <cell r="CH1577">
            <v>9.1617432541791022</v>
          </cell>
          <cell r="CI1577">
            <v>0.58604546511238009</v>
          </cell>
          <cell r="CJ1577">
            <v>0</v>
          </cell>
          <cell r="CK1577">
            <v>0.58604546511238009</v>
          </cell>
          <cell r="CL1577">
            <v>0</v>
          </cell>
          <cell r="CM1577">
            <v>0</v>
          </cell>
          <cell r="CN1577">
            <v>0</v>
          </cell>
          <cell r="CO1577">
            <v>0</v>
          </cell>
          <cell r="CP1577">
            <v>0</v>
          </cell>
          <cell r="CQ1577">
            <v>0</v>
          </cell>
          <cell r="CR1577">
            <v>0</v>
          </cell>
          <cell r="CS1577">
            <v>0</v>
          </cell>
          <cell r="CT1577">
            <v>0</v>
          </cell>
          <cell r="CU1577">
            <v>0</v>
          </cell>
          <cell r="CV1577">
            <v>9999</v>
          </cell>
          <cell r="CW1577">
            <v>9999</v>
          </cell>
        </row>
        <row r="1578">
          <cell r="A1578" t="str">
            <v>HPWH - Tier 2 - Any Size - Gas Heated Home - Exhaust Ducted 200 cfm Interior Location - HZ1</v>
          </cell>
          <cell r="C1578">
            <v>15</v>
          </cell>
          <cell r="D1578">
            <v>1732.4278564453125</v>
          </cell>
          <cell r="E1578">
            <v>-44.315101623535156</v>
          </cell>
          <cell r="F1578">
            <v>1615.177978515625</v>
          </cell>
          <cell r="G1578">
            <v>25.935800552368164</v>
          </cell>
          <cell r="H1578">
            <v>0</v>
          </cell>
          <cell r="I1578">
            <v>0</v>
          </cell>
          <cell r="J1578">
            <v>0.28655901551246643</v>
          </cell>
          <cell r="K1578">
            <v>0.31262564659118652</v>
          </cell>
          <cell r="L1578">
            <v>1889.1885986328125</v>
          </cell>
          <cell r="M1578">
            <v>0.23317708075046539</v>
          </cell>
          <cell r="N1578">
            <v>0.75255072116851807</v>
          </cell>
          <cell r="O1578">
            <v>-44.758255004882813</v>
          </cell>
          <cell r="P1578">
            <v>-0.23623964190483093</v>
          </cell>
          <cell r="Q1578">
            <v>-0.63165676593780518</v>
          </cell>
          <cell r="R1578">
            <v>321.189697265625</v>
          </cell>
          <cell r="S1578">
            <v>726.13787841796875</v>
          </cell>
          <cell r="T1578">
            <v>0</v>
          </cell>
          <cell r="U1578">
            <v>524.06842041015625</v>
          </cell>
          <cell r="V1578">
            <v>161.51780700683594</v>
          </cell>
          <cell r="W1578">
            <v>161.51780700683594</v>
          </cell>
          <cell r="X1578">
            <v>0</v>
          </cell>
          <cell r="Y1578">
            <v>0</v>
          </cell>
          <cell r="Z1578">
            <v>0</v>
          </cell>
          <cell r="AA1578">
            <v>0</v>
          </cell>
          <cell r="AB1578">
            <v>0</v>
          </cell>
          <cell r="AC1578">
            <v>269.204833984375</v>
          </cell>
          <cell r="AD1578">
            <v>0</v>
          </cell>
          <cell r="AE1578">
            <v>0</v>
          </cell>
          <cell r="AF1578">
            <v>0</v>
          </cell>
          <cell r="AG1578">
            <v>0</v>
          </cell>
          <cell r="AH1578">
            <v>482.70751953125</v>
          </cell>
          <cell r="AI1578">
            <v>887.65570068359375</v>
          </cell>
          <cell r="AJ1578">
            <v>0</v>
          </cell>
          <cell r="AK1578">
            <v>793.27325439453125</v>
          </cell>
          <cell r="AL1578">
            <v>2163.636474609375</v>
          </cell>
          <cell r="AM1578">
            <v>1102.4544677734375</v>
          </cell>
          <cell r="AN1578">
            <v>0</v>
          </cell>
          <cell r="AO1578">
            <v>229.49069213867188</v>
          </cell>
          <cell r="AP1578">
            <v>1137.329833984375</v>
          </cell>
          <cell r="AQ1578">
            <v>2469.27490234375</v>
          </cell>
          <cell r="AR1578">
            <v>482.70751953125</v>
          </cell>
          <cell r="AS1578">
            <v>5.1154684193654445</v>
          </cell>
          <cell r="AT1578">
            <v>1102.4544677734375</v>
          </cell>
          <cell r="AU1578">
            <v>179.6580810546875</v>
          </cell>
          <cell r="AV1578">
            <v>247.45652770996094</v>
          </cell>
          <cell r="AW1578">
            <v>1137.329833984375</v>
          </cell>
          <cell r="AX1578">
            <v>2666.89892578125</v>
          </cell>
          <cell r="AY1578">
            <v>887.65570068359375</v>
          </cell>
          <cell r="AZ1578">
            <v>3.0044294812871786</v>
          </cell>
          <cell r="BA1578">
            <v>1102.4544677734375</v>
          </cell>
          <cell r="BB1578">
            <v>179.6580810546875</v>
          </cell>
          <cell r="BC1578">
            <v>247.45652770996094</v>
          </cell>
          <cell r="BD1578">
            <v>1137.329833984375</v>
          </cell>
          <cell r="BE1578">
            <v>2666.89892578125</v>
          </cell>
          <cell r="BF1578">
            <v>1370.3631591796875</v>
          </cell>
          <cell r="BG1578">
            <v>-9.8974943161010742</v>
          </cell>
          <cell r="BH1578">
            <v>1.9461256187942555</v>
          </cell>
          <cell r="BI1578">
            <v>24.616466522216797</v>
          </cell>
          <cell r="BJ1578">
            <v>45.267467498779297</v>
          </cell>
          <cell r="BK1578">
            <v>0</v>
          </cell>
          <cell r="BL1578">
            <v>40.454280853271484</v>
          </cell>
          <cell r="BM1578">
            <v>110.33821868896484</v>
          </cell>
          <cell r="BN1578">
            <v>1102.4544677734375</v>
          </cell>
          <cell r="BO1578">
            <v>-309.64956665039063</v>
          </cell>
          <cell r="BP1578">
            <v>179.6580810546875</v>
          </cell>
          <cell r="BQ1578">
            <v>0</v>
          </cell>
          <cell r="BR1578">
            <v>0</v>
          </cell>
          <cell r="BS1578">
            <v>0</v>
          </cell>
          <cell r="BT1578">
            <v>1137.329833984375</v>
          </cell>
          <cell r="BU1578">
            <v>0</v>
          </cell>
          <cell r="BV1578">
            <v>0</v>
          </cell>
          <cell r="BW1578">
            <v>247.45652770996094</v>
          </cell>
          <cell r="BX1578">
            <v>1571.39599609375</v>
          </cell>
          <cell r="BY1578">
            <v>323.03561401367188</v>
          </cell>
          <cell r="BZ1578">
            <v>269.204833984375</v>
          </cell>
          <cell r="CA1578">
            <v>0</v>
          </cell>
          <cell r="CB1578">
            <v>2357.249267578125</v>
          </cell>
          <cell r="CC1578">
            <v>2163.636474609375</v>
          </cell>
          <cell r="CD1578">
            <v>1.0782816459315085</v>
          </cell>
          <cell r="CE1578">
            <v>46.347877502441406</v>
          </cell>
          <cell r="CF1578">
            <v>10.915733990068457</v>
          </cell>
          <cell r="CG1578">
            <v>-3.9275367606233198</v>
          </cell>
          <cell r="CH1578">
            <v>6.9881972294451371</v>
          </cell>
          <cell r="CI1578">
            <v>0.69899100846315854</v>
          </cell>
          <cell r="CJ1578">
            <v>-0.26183578404155528</v>
          </cell>
          <cell r="CK1578">
            <v>0.43715522442160326</v>
          </cell>
          <cell r="CL1578">
            <v>0</v>
          </cell>
          <cell r="CM1578">
            <v>-44.758255004882813</v>
          </cell>
          <cell r="CN1578">
            <v>0</v>
          </cell>
          <cell r="CO1578">
            <v>0.1940000057220459</v>
          </cell>
          <cell r="CP1578">
            <v>0.37400001287460327</v>
          </cell>
          <cell r="CQ1578">
            <v>-309.64956665039063</v>
          </cell>
          <cell r="CR1578">
            <v>0</v>
          </cell>
          <cell r="CS1578">
            <v>0</v>
          </cell>
          <cell r="CT1578">
            <v>-309.64956665039063</v>
          </cell>
          <cell r="CU1578">
            <v>0</v>
          </cell>
          <cell r="CV1578">
            <v>9999</v>
          </cell>
          <cell r="CW1578">
            <v>0</v>
          </cell>
        </row>
        <row r="1579">
          <cell r="A1579" t="str">
            <v>HPWH - Tier 2 - Any Size - Gas Heated Home - Exhaust Ducted 300 cfm Interior Location - HZ1</v>
          </cell>
          <cell r="C1579">
            <v>15.000000953674316</v>
          </cell>
          <cell r="D1579">
            <v>1836.687255859375</v>
          </cell>
          <cell r="E1579">
            <v>-66.199249267578125</v>
          </cell>
          <cell r="F1579">
            <v>1615.177978515625</v>
          </cell>
          <cell r="G1579">
            <v>25.935800552368164</v>
          </cell>
          <cell r="H1579">
            <v>0</v>
          </cell>
          <cell r="I1579">
            <v>0</v>
          </cell>
          <cell r="J1579">
            <v>0.28726410865783691</v>
          </cell>
          <cell r="K1579">
            <v>0.31214067339897156</v>
          </cell>
          <cell r="L1579">
            <v>2002.884033203125</v>
          </cell>
          <cell r="M1579">
            <v>0.24571390450000763</v>
          </cell>
          <cell r="N1579">
            <v>0.794944167137146</v>
          </cell>
          <cell r="O1579">
            <v>-66.861244201660156</v>
          </cell>
          <cell r="P1579">
            <v>-0.35290196537971497</v>
          </cell>
          <cell r="Q1579">
            <v>-0.94358813762664795</v>
          </cell>
          <cell r="R1579">
            <v>321.189697265625</v>
          </cell>
          <cell r="S1579">
            <v>726.13787841796875</v>
          </cell>
          <cell r="T1579">
            <v>0</v>
          </cell>
          <cell r="U1579">
            <v>524.06842041015625</v>
          </cell>
          <cell r="V1579">
            <v>161.51780700683594</v>
          </cell>
          <cell r="W1579">
            <v>161.51780700683594</v>
          </cell>
          <cell r="X1579">
            <v>0</v>
          </cell>
          <cell r="Y1579">
            <v>0</v>
          </cell>
          <cell r="Z1579">
            <v>0</v>
          </cell>
          <cell r="AA1579">
            <v>0</v>
          </cell>
          <cell r="AB1579">
            <v>0</v>
          </cell>
          <cell r="AC1579">
            <v>269.204833984375</v>
          </cell>
          <cell r="AD1579">
            <v>0</v>
          </cell>
          <cell r="AE1579">
            <v>0</v>
          </cell>
          <cell r="AF1579">
            <v>0</v>
          </cell>
          <cell r="AG1579">
            <v>0</v>
          </cell>
          <cell r="AH1579">
            <v>482.70751953125</v>
          </cell>
          <cell r="AI1579">
            <v>887.65570068359375</v>
          </cell>
          <cell r="AJ1579">
            <v>0</v>
          </cell>
          <cell r="AK1579">
            <v>793.27325439453125</v>
          </cell>
          <cell r="AL1579">
            <v>2163.636474609375</v>
          </cell>
          <cell r="AM1579">
            <v>1168.562744140625</v>
          </cell>
          <cell r="AN1579">
            <v>0</v>
          </cell>
          <cell r="AO1579">
            <v>243.27677917480469</v>
          </cell>
          <cell r="AP1579">
            <v>1205.777099609375</v>
          </cell>
          <cell r="AQ1579">
            <v>2617.61669921875</v>
          </cell>
          <cell r="AR1579">
            <v>482.70751953125</v>
          </cell>
          <cell r="AS1579">
            <v>5.4227800474535588</v>
          </cell>
          <cell r="AT1579">
            <v>1168.562744140625</v>
          </cell>
          <cell r="AU1579">
            <v>189.77874755859375</v>
          </cell>
          <cell r="AV1579">
            <v>262.254638671875</v>
          </cell>
          <cell r="AW1579">
            <v>1205.777099609375</v>
          </cell>
          <cell r="AX1579">
            <v>2826.373291015625</v>
          </cell>
          <cell r="AY1579">
            <v>887.65570068359375</v>
          </cell>
          <cell r="AZ1579">
            <v>3.1840873397074603</v>
          </cell>
          <cell r="BA1579">
            <v>1168.562744140625</v>
          </cell>
          <cell r="BB1579">
            <v>189.77874755859375</v>
          </cell>
          <cell r="BC1579">
            <v>262.254638671875</v>
          </cell>
          <cell r="BD1579">
            <v>1205.777099609375</v>
          </cell>
          <cell r="BE1579">
            <v>2826.373291015625</v>
          </cell>
          <cell r="BF1579">
            <v>1370.3631591796875</v>
          </cell>
          <cell r="BG1579">
            <v>-13.826727867126465</v>
          </cell>
          <cell r="BH1579">
            <v>2.0624993806239487</v>
          </cell>
          <cell r="BI1579">
            <v>23.219093322753906</v>
          </cell>
          <cell r="BJ1579">
            <v>42.697822570800781</v>
          </cell>
          <cell r="BK1579">
            <v>0</v>
          </cell>
          <cell r="BL1579">
            <v>38.157859802246094</v>
          </cell>
          <cell r="BM1579">
            <v>104.07477569580078</v>
          </cell>
          <cell r="BN1579">
            <v>1168.562744140625</v>
          </cell>
          <cell r="BO1579">
            <v>-462.56396484375</v>
          </cell>
          <cell r="BP1579">
            <v>189.77874755859375</v>
          </cell>
          <cell r="BQ1579">
            <v>0</v>
          </cell>
          <cell r="BR1579">
            <v>0</v>
          </cell>
          <cell r="BS1579">
            <v>0</v>
          </cell>
          <cell r="BT1579">
            <v>1205.777099609375</v>
          </cell>
          <cell r="BU1579">
            <v>0</v>
          </cell>
          <cell r="BV1579">
            <v>0</v>
          </cell>
          <cell r="BW1579">
            <v>262.254638671875</v>
          </cell>
          <cell r="BX1579">
            <v>1571.39599609375</v>
          </cell>
          <cell r="BY1579">
            <v>323.03561401367188</v>
          </cell>
          <cell r="BZ1579">
            <v>269.204833984375</v>
          </cell>
          <cell r="CA1579">
            <v>0</v>
          </cell>
          <cell r="CB1579">
            <v>2363.809326171875</v>
          </cell>
          <cell r="CC1579">
            <v>2163.636474609375</v>
          </cell>
          <cell r="CD1579">
            <v>1.0762214568103186</v>
          </cell>
          <cell r="CE1579">
            <v>46.581283569335938</v>
          </cell>
          <cell r="CF1579">
            <v>11.572057154817081</v>
          </cell>
          <cell r="CG1579">
            <v>-5.8670741331365219</v>
          </cell>
          <cell r="CH1579">
            <v>5.704983021680559</v>
          </cell>
          <cell r="CI1579">
            <v>0.74100494607522316</v>
          </cell>
          <cell r="CJ1579">
            <v>-0.39113827554243547</v>
          </cell>
          <cell r="CK1579">
            <v>0.34986667053278769</v>
          </cell>
          <cell r="CL1579">
            <v>0</v>
          </cell>
          <cell r="CM1579">
            <v>-66.861244201660156</v>
          </cell>
          <cell r="CN1579">
            <v>0</v>
          </cell>
          <cell r="CO1579">
            <v>0.1940000057220459</v>
          </cell>
          <cell r="CP1579">
            <v>0.37400001287460327</v>
          </cell>
          <cell r="CQ1579">
            <v>-462.56396484375</v>
          </cell>
          <cell r="CR1579">
            <v>0</v>
          </cell>
          <cell r="CS1579">
            <v>0</v>
          </cell>
          <cell r="CT1579">
            <v>-462.56396484375</v>
          </cell>
          <cell r="CU1579">
            <v>0</v>
          </cell>
          <cell r="CV1579">
            <v>9999</v>
          </cell>
          <cell r="CW1579">
            <v>0</v>
          </cell>
        </row>
        <row r="1580">
          <cell r="A1580" t="str">
            <v>HPWH - Tier 2 - Any Size - Gas Heated Home - Interior Location - PNW</v>
          </cell>
          <cell r="C1580">
            <v>15.000000953674316</v>
          </cell>
          <cell r="D1580">
            <v>1740.8311767578125</v>
          </cell>
          <cell r="E1580">
            <v>-47.19476318359375</v>
          </cell>
          <cell r="F1580">
            <v>1615.177978515625</v>
          </cell>
          <cell r="G1580">
            <v>25.935800552368164</v>
          </cell>
          <cell r="H1580">
            <v>0</v>
          </cell>
          <cell r="I1580">
            <v>0</v>
          </cell>
          <cell r="J1580">
            <v>0.28661641478538513</v>
          </cell>
          <cell r="K1580">
            <v>0.31277033686637878</v>
          </cell>
          <cell r="L1580">
            <v>1898.344482421875</v>
          </cell>
          <cell r="M1580">
            <v>0.234759122133255</v>
          </cell>
          <cell r="N1580">
            <v>0.75627768039703369</v>
          </cell>
          <cell r="O1580">
            <v>-47.666709899902344</v>
          </cell>
          <cell r="P1580">
            <v>-0.24920113384723663</v>
          </cell>
          <cell r="Q1580">
            <v>-0.62144923210144043</v>
          </cell>
          <cell r="R1580">
            <v>321.189697265625</v>
          </cell>
          <cell r="S1580">
            <v>726.13787841796875</v>
          </cell>
          <cell r="T1580">
            <v>0</v>
          </cell>
          <cell r="U1580">
            <v>524.06842041015625</v>
          </cell>
          <cell r="V1580">
            <v>161.51780700683594</v>
          </cell>
          <cell r="W1580">
            <v>161.51780700683594</v>
          </cell>
          <cell r="X1580">
            <v>0</v>
          </cell>
          <cell r="Y1580">
            <v>0</v>
          </cell>
          <cell r="Z1580">
            <v>0</v>
          </cell>
          <cell r="AA1580">
            <v>0</v>
          </cell>
          <cell r="AB1580">
            <v>0</v>
          </cell>
          <cell r="AC1580">
            <v>269.204833984375</v>
          </cell>
          <cell r="AD1580">
            <v>0</v>
          </cell>
          <cell r="AE1580">
            <v>0</v>
          </cell>
          <cell r="AF1580">
            <v>0</v>
          </cell>
          <cell r="AG1580">
            <v>0</v>
          </cell>
          <cell r="AH1580">
            <v>482.70751953125</v>
          </cell>
          <cell r="AI1580">
            <v>887.65570068359375</v>
          </cell>
          <cell r="AJ1580">
            <v>0</v>
          </cell>
          <cell r="AK1580">
            <v>793.27325439453125</v>
          </cell>
          <cell r="AL1580">
            <v>2163.636474609375</v>
          </cell>
          <cell r="AM1580">
            <v>1108.2711181640625</v>
          </cell>
          <cell r="AN1580">
            <v>0</v>
          </cell>
          <cell r="AO1580">
            <v>230.65266418457031</v>
          </cell>
          <cell r="AP1580">
            <v>1142.842041015625</v>
          </cell>
          <cell r="AQ1580">
            <v>2481.765869140625</v>
          </cell>
          <cell r="AR1580">
            <v>482.70751953125</v>
          </cell>
          <cell r="AS1580">
            <v>5.1413450203240307</v>
          </cell>
          <cell r="AT1580">
            <v>1108.2711181640625</v>
          </cell>
          <cell r="AU1580">
            <v>180.54782104492188</v>
          </cell>
          <cell r="AV1580">
            <v>248.70744323730469</v>
          </cell>
          <cell r="AW1580">
            <v>1142.842041015625</v>
          </cell>
          <cell r="AX1580">
            <v>2680.368408203125</v>
          </cell>
          <cell r="AY1580">
            <v>887.65570068359375</v>
          </cell>
          <cell r="AZ1580">
            <v>3.0196037354046488</v>
          </cell>
          <cell r="BA1580">
            <v>1108.2711181640625</v>
          </cell>
          <cell r="BB1580">
            <v>180.54782104492188</v>
          </cell>
          <cell r="BC1580">
            <v>248.70744323730469</v>
          </cell>
          <cell r="BD1580">
            <v>1142.842041015625</v>
          </cell>
          <cell r="BE1580">
            <v>2680.368408203125</v>
          </cell>
          <cell r="BF1580">
            <v>1370.3631591796875</v>
          </cell>
          <cell r="BG1580">
            <v>-10.238144874572754</v>
          </cell>
          <cell r="BH1580">
            <v>1.9559547743354437</v>
          </cell>
          <cell r="BI1580">
            <v>24.497739791870117</v>
          </cell>
          <cell r="BJ1580">
            <v>45.049137115478516</v>
          </cell>
          <cell r="BK1580">
            <v>0</v>
          </cell>
          <cell r="BL1580">
            <v>40.259162902832031</v>
          </cell>
          <cell r="BM1580">
            <v>109.80604553222656</v>
          </cell>
          <cell r="BN1580">
            <v>1108.2711181640625</v>
          </cell>
          <cell r="BO1580">
            <v>-328.90670776367188</v>
          </cell>
          <cell r="BP1580">
            <v>180.54782104492188</v>
          </cell>
          <cell r="BQ1580">
            <v>0</v>
          </cell>
          <cell r="BR1580">
            <v>0</v>
          </cell>
          <cell r="BS1580">
            <v>0</v>
          </cell>
          <cell r="BT1580">
            <v>1142.842041015625</v>
          </cell>
          <cell r="BU1580">
            <v>0</v>
          </cell>
          <cell r="BV1580">
            <v>0</v>
          </cell>
          <cell r="BW1580">
            <v>248.70744323730469</v>
          </cell>
          <cell r="BX1580">
            <v>1571.39599609375</v>
          </cell>
          <cell r="BY1580">
            <v>323.03561401367188</v>
          </cell>
          <cell r="BZ1580">
            <v>269.204833984375</v>
          </cell>
          <cell r="CA1580">
            <v>0</v>
          </cell>
          <cell r="CB1580">
            <v>2351.461669921875</v>
          </cell>
          <cell r="CC1580">
            <v>2163.636474609375</v>
          </cell>
          <cell r="CD1580">
            <v>1.0753548725792879</v>
          </cell>
          <cell r="CE1580">
            <v>46.713260650634766</v>
          </cell>
          <cell r="CF1580">
            <v>10.968241847838271</v>
          </cell>
          <cell r="CG1580">
            <v>-4.1827537701860225</v>
          </cell>
          <cell r="CH1580">
            <v>6.785488077652249</v>
          </cell>
          <cell r="CI1580">
            <v>0.70235649376020592</v>
          </cell>
          <cell r="CJ1580">
            <v>-0.2788502513457356</v>
          </cell>
          <cell r="CK1580">
            <v>0.42350624241447032</v>
          </cell>
          <cell r="CL1580">
            <v>0</v>
          </cell>
          <cell r="CM1580">
            <v>-47.666709899902344</v>
          </cell>
          <cell r="CN1580">
            <v>0</v>
          </cell>
          <cell r="CO1580">
            <v>0.20999999344348907</v>
          </cell>
          <cell r="CP1580">
            <v>0.40099996328353882</v>
          </cell>
          <cell r="CQ1580">
            <v>-328.90670776367188</v>
          </cell>
          <cell r="CR1580">
            <v>0</v>
          </cell>
          <cell r="CS1580">
            <v>0</v>
          </cell>
          <cell r="CT1580">
            <v>-328.90670776367188</v>
          </cell>
          <cell r="CU1580">
            <v>0</v>
          </cell>
          <cell r="CV1580">
            <v>9999</v>
          </cell>
          <cell r="CW1580">
            <v>0</v>
          </cell>
        </row>
        <row r="1581">
          <cell r="A1581" t="str">
            <v>HPWH - Tier 2 - Any Size - Gas Heated Home - Exhaust Ducted 200 cfm Interior Location - PNW</v>
          </cell>
          <cell r="C1581">
            <v>14.999999046325684</v>
          </cell>
          <cell r="D1581">
            <v>1724.4658203125</v>
          </cell>
          <cell r="E1581">
            <v>-45.772163391113281</v>
          </cell>
          <cell r="F1581">
            <v>1615.177978515625</v>
          </cell>
          <cell r="G1581">
            <v>25.935800552368164</v>
          </cell>
          <cell r="H1581">
            <v>0</v>
          </cell>
          <cell r="I1581">
            <v>0</v>
          </cell>
          <cell r="J1581">
            <v>0.28630179166793823</v>
          </cell>
          <cell r="K1581">
            <v>0.31203353404998779</v>
          </cell>
          <cell r="L1581">
            <v>1880.5023193359375</v>
          </cell>
          <cell r="M1581">
            <v>0.23204506933689117</v>
          </cell>
          <cell r="N1581">
            <v>0.75053286552429199</v>
          </cell>
          <cell r="O1581">
            <v>-46.229885101318359</v>
          </cell>
          <cell r="P1581">
            <v>-0.24168942868709564</v>
          </cell>
          <cell r="Q1581">
            <v>-0.60271680355072021</v>
          </cell>
          <cell r="R1581">
            <v>321.189697265625</v>
          </cell>
          <cell r="S1581">
            <v>726.13787841796875</v>
          </cell>
          <cell r="T1581">
            <v>0</v>
          </cell>
          <cell r="U1581">
            <v>524.06842041015625</v>
          </cell>
          <cell r="V1581">
            <v>161.51780700683594</v>
          </cell>
          <cell r="W1581">
            <v>161.51780700683594</v>
          </cell>
          <cell r="X1581">
            <v>0</v>
          </cell>
          <cell r="Y1581">
            <v>0</v>
          </cell>
          <cell r="Z1581">
            <v>0</v>
          </cell>
          <cell r="AA1581">
            <v>0</v>
          </cell>
          <cell r="AB1581">
            <v>0</v>
          </cell>
          <cell r="AC1581">
            <v>269.204833984375</v>
          </cell>
          <cell r="AD1581">
            <v>0</v>
          </cell>
          <cell r="AE1581">
            <v>0</v>
          </cell>
          <cell r="AF1581">
            <v>0</v>
          </cell>
          <cell r="AG1581">
            <v>0</v>
          </cell>
          <cell r="AH1581">
            <v>482.70751953125</v>
          </cell>
          <cell r="AI1581">
            <v>887.65570068359375</v>
          </cell>
          <cell r="AJ1581">
            <v>0</v>
          </cell>
          <cell r="AK1581">
            <v>793.27325439453125</v>
          </cell>
          <cell r="AL1581">
            <v>2163.636474609375</v>
          </cell>
          <cell r="AM1581">
            <v>1097.7283935546875</v>
          </cell>
          <cell r="AN1581">
            <v>0</v>
          </cell>
          <cell r="AO1581">
            <v>228.47152709960938</v>
          </cell>
          <cell r="AP1581">
            <v>1132.1007080078125</v>
          </cell>
          <cell r="AQ1581">
            <v>2458.300537109375</v>
          </cell>
          <cell r="AR1581">
            <v>482.70751953125</v>
          </cell>
          <cell r="AS1581">
            <v>5.0927333983905472</v>
          </cell>
          <cell r="AT1581">
            <v>1097.7283935546875</v>
          </cell>
          <cell r="AU1581">
            <v>179.17637634277344</v>
          </cell>
          <cell r="AV1581">
            <v>246.38917541503906</v>
          </cell>
          <cell r="AW1581">
            <v>1132.1007080078125</v>
          </cell>
          <cell r="AX1581">
            <v>2655.39453125</v>
          </cell>
          <cell r="AY1581">
            <v>887.65570068359375</v>
          </cell>
          <cell r="AZ1581">
            <v>2.991469211453901</v>
          </cell>
          <cell r="BA1581">
            <v>1097.7283935546875</v>
          </cell>
          <cell r="BB1581">
            <v>179.17637634277344</v>
          </cell>
          <cell r="BC1581">
            <v>246.38917541503906</v>
          </cell>
          <cell r="BD1581">
            <v>1132.1007080078125</v>
          </cell>
          <cell r="BE1581">
            <v>2655.39453125</v>
          </cell>
          <cell r="BF1581">
            <v>1370.3631591796875</v>
          </cell>
          <cell r="BG1581">
            <v>-9.5959501266479492</v>
          </cell>
          <cell r="BH1581">
            <v>1.9377305763057822</v>
          </cell>
          <cell r="BI1581">
            <v>24.730173110961914</v>
          </cell>
          <cell r="BJ1581">
            <v>45.4765625</v>
          </cell>
          <cell r="BK1581">
            <v>0</v>
          </cell>
          <cell r="BL1581">
            <v>40.641139984130859</v>
          </cell>
          <cell r="BM1581">
            <v>110.84787750244141</v>
          </cell>
          <cell r="BN1581">
            <v>1097.7283935546875</v>
          </cell>
          <cell r="BO1581">
            <v>-318.992431640625</v>
          </cell>
          <cell r="BP1581">
            <v>179.17637634277344</v>
          </cell>
          <cell r="BQ1581">
            <v>0</v>
          </cell>
          <cell r="BR1581">
            <v>0</v>
          </cell>
          <cell r="BS1581">
            <v>0</v>
          </cell>
          <cell r="BT1581">
            <v>1132.1007080078125</v>
          </cell>
          <cell r="BU1581">
            <v>0</v>
          </cell>
          <cell r="BV1581">
            <v>0</v>
          </cell>
          <cell r="BW1581">
            <v>246.38917541503906</v>
          </cell>
          <cell r="BX1581">
            <v>1571.39599609375</v>
          </cell>
          <cell r="BY1581">
            <v>323.03561401367188</v>
          </cell>
          <cell r="BZ1581">
            <v>269.204833984375</v>
          </cell>
          <cell r="CA1581">
            <v>0</v>
          </cell>
          <cell r="CB1581">
            <v>2336.40234375</v>
          </cell>
          <cell r="CC1581">
            <v>2163.636474609375</v>
          </cell>
          <cell r="CD1581">
            <v>1.0695898526262495</v>
          </cell>
          <cell r="CE1581">
            <v>47.38787841796875</v>
          </cell>
          <cell r="CF1581">
            <v>10.865361079508276</v>
          </cell>
          <cell r="CG1581">
            <v>-4.0566723492297578</v>
          </cell>
          <cell r="CH1581">
            <v>6.8086887302785177</v>
          </cell>
          <cell r="CI1581">
            <v>0.69577255367155011</v>
          </cell>
          <cell r="CJ1581">
            <v>-0.27044482328198421</v>
          </cell>
          <cell r="CK1581">
            <v>0.42532773038956589</v>
          </cell>
          <cell r="CL1581">
            <v>0</v>
          </cell>
          <cell r="CM1581">
            <v>-46.229885101318359</v>
          </cell>
          <cell r="CN1581">
            <v>0</v>
          </cell>
          <cell r="CO1581">
            <v>0.20999999344348907</v>
          </cell>
          <cell r="CP1581">
            <v>0.40099999308586121</v>
          </cell>
          <cell r="CQ1581">
            <v>-318.992431640625</v>
          </cell>
          <cell r="CR1581">
            <v>0</v>
          </cell>
          <cell r="CS1581">
            <v>0</v>
          </cell>
          <cell r="CT1581">
            <v>-318.992431640625</v>
          </cell>
          <cell r="CU1581">
            <v>0</v>
          </cell>
          <cell r="CV1581">
            <v>9999</v>
          </cell>
          <cell r="CW1581">
            <v>0</v>
          </cell>
        </row>
        <row r="1582">
          <cell r="A1582" t="str">
            <v>HPWH - Tier 2 - Any Size - Gas Heated Home - Exhaust Ducted 300 cfm Interior Location - PNW</v>
          </cell>
          <cell r="C1582">
            <v>15</v>
          </cell>
          <cell r="D1582">
            <v>1828.7955322265625</v>
          </cell>
          <cell r="E1582">
            <v>-68.256973266601563</v>
          </cell>
          <cell r="F1582">
            <v>1615.177978515625</v>
          </cell>
          <cell r="G1582">
            <v>25.935800552368164</v>
          </cell>
          <cell r="H1582">
            <v>0</v>
          </cell>
          <cell r="I1582">
            <v>0</v>
          </cell>
          <cell r="J1582">
            <v>0.28689956665039063</v>
          </cell>
          <cell r="K1582">
            <v>0.31131893396377563</v>
          </cell>
          <cell r="L1582">
            <v>1994.2725830078125</v>
          </cell>
          <cell r="M1582">
            <v>0.24458505213260651</v>
          </cell>
          <cell r="N1582">
            <v>0.79368692636489868</v>
          </cell>
          <cell r="O1582">
            <v>-68.939544677734375</v>
          </cell>
          <cell r="P1582">
            <v>-0.36041536927223206</v>
          </cell>
          <cell r="Q1582">
            <v>-0.89879143238067627</v>
          </cell>
          <cell r="R1582">
            <v>321.189697265625</v>
          </cell>
          <cell r="S1582">
            <v>726.13787841796875</v>
          </cell>
          <cell r="T1582">
            <v>0</v>
          </cell>
          <cell r="U1582">
            <v>524.06842041015625</v>
          </cell>
          <cell r="V1582">
            <v>161.51780700683594</v>
          </cell>
          <cell r="W1582">
            <v>161.51780700683594</v>
          </cell>
          <cell r="X1582">
            <v>0</v>
          </cell>
          <cell r="Y1582">
            <v>0</v>
          </cell>
          <cell r="Z1582">
            <v>0</v>
          </cell>
          <cell r="AA1582">
            <v>0</v>
          </cell>
          <cell r="AB1582">
            <v>0</v>
          </cell>
          <cell r="AC1582">
            <v>269.204833984375</v>
          </cell>
          <cell r="AD1582">
            <v>0</v>
          </cell>
          <cell r="AE1582">
            <v>0</v>
          </cell>
          <cell r="AF1582">
            <v>0</v>
          </cell>
          <cell r="AG1582">
            <v>0</v>
          </cell>
          <cell r="AH1582">
            <v>482.70751953125</v>
          </cell>
          <cell r="AI1582">
            <v>887.65570068359375</v>
          </cell>
          <cell r="AJ1582">
            <v>0</v>
          </cell>
          <cell r="AK1582">
            <v>793.27325439453125</v>
          </cell>
          <cell r="AL1582">
            <v>2163.636474609375</v>
          </cell>
          <cell r="AM1582">
            <v>1164.0523681640625</v>
          </cell>
          <cell r="AN1582">
            <v>0</v>
          </cell>
          <cell r="AO1582">
            <v>242.28477478027344</v>
          </cell>
          <cell r="AP1582">
            <v>1200.5927734375</v>
          </cell>
          <cell r="AQ1582">
            <v>2606.929931640625</v>
          </cell>
          <cell r="AR1582">
            <v>482.70751953125</v>
          </cell>
          <cell r="AS1582">
            <v>5.4006409540100542</v>
          </cell>
          <cell r="AT1582">
            <v>1164.0523681640625</v>
          </cell>
          <cell r="AU1582">
            <v>189.47865295410156</v>
          </cell>
          <cell r="AV1582">
            <v>261.23263549804688</v>
          </cell>
          <cell r="AW1582">
            <v>1200.5927734375</v>
          </cell>
          <cell r="AX1582">
            <v>2815.3564453125</v>
          </cell>
          <cell r="AY1582">
            <v>887.65570068359375</v>
          </cell>
          <cell r="AZ1582">
            <v>3.1716762211761962</v>
          </cell>
          <cell r="BA1582">
            <v>1164.0523681640625</v>
          </cell>
          <cell r="BB1582">
            <v>189.47865295410156</v>
          </cell>
          <cell r="BC1582">
            <v>261.23263549804688</v>
          </cell>
          <cell r="BD1582">
            <v>1200.5927734375</v>
          </cell>
          <cell r="BE1582">
            <v>2815.3564453125</v>
          </cell>
          <cell r="BF1582">
            <v>1370.3631591796875</v>
          </cell>
          <cell r="BG1582">
            <v>-13.572110176086426</v>
          </cell>
          <cell r="BH1582">
            <v>2.0544600520652243</v>
          </cell>
          <cell r="BI1582">
            <v>23.319353103637695</v>
          </cell>
          <cell r="BJ1582">
            <v>42.882190704345703</v>
          </cell>
          <cell r="BK1582">
            <v>0</v>
          </cell>
          <cell r="BL1582">
            <v>38.322624206542969</v>
          </cell>
          <cell r="BM1582">
            <v>104.524169921875</v>
          </cell>
          <cell r="BN1582">
            <v>1164.0523681640625</v>
          </cell>
          <cell r="BO1582">
            <v>-475.69216918945313</v>
          </cell>
          <cell r="BP1582">
            <v>189.47865295410156</v>
          </cell>
          <cell r="BQ1582">
            <v>0</v>
          </cell>
          <cell r="BR1582">
            <v>0</v>
          </cell>
          <cell r="BS1582">
            <v>0</v>
          </cell>
          <cell r="BT1582">
            <v>1200.5927734375</v>
          </cell>
          <cell r="BU1582">
            <v>0</v>
          </cell>
          <cell r="BV1582">
            <v>0</v>
          </cell>
          <cell r="BW1582">
            <v>261.23263549804688</v>
          </cell>
          <cell r="BX1582">
            <v>1571.39599609375</v>
          </cell>
          <cell r="BY1582">
            <v>323.03561401367188</v>
          </cell>
          <cell r="BZ1582">
            <v>269.204833984375</v>
          </cell>
          <cell r="CA1582">
            <v>0</v>
          </cell>
          <cell r="CB1582">
            <v>2339.664306640625</v>
          </cell>
          <cell r="CC1582">
            <v>2163.636474609375</v>
          </cell>
          <cell r="CD1582">
            <v>1.0666941645260386</v>
          </cell>
          <cell r="CE1582">
            <v>47.730960845947266</v>
          </cell>
          <cell r="CF1582">
            <v>11.522031838777345</v>
          </cell>
          <cell r="CG1582">
            <v>-6.0494451097274515</v>
          </cell>
          <cell r="CH1582">
            <v>5.4725867290498931</v>
          </cell>
          <cell r="CI1582">
            <v>0.73781240702374418</v>
          </cell>
          <cell r="CJ1582">
            <v>-0.40329634064849534</v>
          </cell>
          <cell r="CK1582">
            <v>0.33451606637524883</v>
          </cell>
          <cell r="CL1582">
            <v>0</v>
          </cell>
          <cell r="CM1582">
            <v>-68.939544677734375</v>
          </cell>
          <cell r="CN1582">
            <v>0</v>
          </cell>
          <cell r="CO1582">
            <v>0.20999999344348907</v>
          </cell>
          <cell r="CP1582">
            <v>0.40099999308586121</v>
          </cell>
          <cell r="CQ1582">
            <v>-475.69216918945313</v>
          </cell>
          <cell r="CR1582">
            <v>0</v>
          </cell>
          <cell r="CS1582">
            <v>0</v>
          </cell>
          <cell r="CT1582">
            <v>-475.69216918945313</v>
          </cell>
          <cell r="CU1582">
            <v>0</v>
          </cell>
          <cell r="CV1582">
            <v>9999</v>
          </cell>
          <cell r="CW1582">
            <v>0</v>
          </cell>
        </row>
        <row r="1583">
          <cell r="A1583" t="str">
            <v>HPWH - Tier 2 - Any Size - Gas Heated Home - Exhaust Ducted 250 cfm Interior Location - HZ2</v>
          </cell>
          <cell r="C1583">
            <v>15.000000953674316</v>
          </cell>
          <cell r="D1583">
            <v>1791.09326171875</v>
          </cell>
          <cell r="E1583">
            <v>-65.882034301757813</v>
          </cell>
          <cell r="F1583">
            <v>1615.177978515625</v>
          </cell>
          <cell r="G1583">
            <v>25.935800552368164</v>
          </cell>
          <cell r="H1583">
            <v>0</v>
          </cell>
          <cell r="I1583">
            <v>0</v>
          </cell>
          <cell r="J1583">
            <v>0.28735813498497009</v>
          </cell>
          <cell r="K1583">
            <v>0.31223633885383606</v>
          </cell>
          <cell r="L1583">
            <v>1953.1619873046875</v>
          </cell>
          <cell r="M1583">
            <v>0.23961608111858368</v>
          </cell>
          <cell r="N1583">
            <v>0.77480500936508179</v>
          </cell>
          <cell r="O1583">
            <v>-66.540855407714844</v>
          </cell>
          <cell r="P1583">
            <v>-0.35121095180511475</v>
          </cell>
          <cell r="Q1583">
            <v>-0.93906664848327637</v>
          </cell>
          <cell r="R1583">
            <v>321.189697265625</v>
          </cell>
          <cell r="S1583">
            <v>726.13787841796875</v>
          </cell>
          <cell r="T1583">
            <v>0</v>
          </cell>
          <cell r="U1583">
            <v>524.06842041015625</v>
          </cell>
          <cell r="V1583">
            <v>161.51780700683594</v>
          </cell>
          <cell r="W1583">
            <v>161.51780700683594</v>
          </cell>
          <cell r="X1583">
            <v>0</v>
          </cell>
          <cell r="Y1583">
            <v>0</v>
          </cell>
          <cell r="Z1583">
            <v>0</v>
          </cell>
          <cell r="AA1583">
            <v>0</v>
          </cell>
          <cell r="AB1583">
            <v>0</v>
          </cell>
          <cell r="AC1583">
            <v>269.204833984375</v>
          </cell>
          <cell r="AD1583">
            <v>0</v>
          </cell>
          <cell r="AE1583">
            <v>0</v>
          </cell>
          <cell r="AF1583">
            <v>0</v>
          </cell>
          <cell r="AG1583">
            <v>0</v>
          </cell>
          <cell r="AH1583">
            <v>482.70751953125</v>
          </cell>
          <cell r="AI1583">
            <v>887.65570068359375</v>
          </cell>
          <cell r="AJ1583">
            <v>0</v>
          </cell>
          <cell r="AK1583">
            <v>793.27325439453125</v>
          </cell>
          <cell r="AL1583">
            <v>2163.636474609375</v>
          </cell>
          <cell r="AM1583">
            <v>1139.268798828125</v>
          </cell>
          <cell r="AN1583">
            <v>0</v>
          </cell>
          <cell r="AO1583">
            <v>237.20756530761719</v>
          </cell>
          <cell r="AP1583">
            <v>1175.8433837890625</v>
          </cell>
          <cell r="AQ1583">
            <v>2552.31982421875</v>
          </cell>
          <cell r="AR1583">
            <v>482.70751953125</v>
          </cell>
          <cell r="AS1583">
            <v>5.2875079117977943</v>
          </cell>
          <cell r="AT1583">
            <v>1139.268798828125</v>
          </cell>
          <cell r="AU1583">
            <v>184.97090148925781</v>
          </cell>
          <cell r="AV1583">
            <v>255.70466613769531</v>
          </cell>
          <cell r="AW1583">
            <v>1175.8433837890625</v>
          </cell>
          <cell r="AX1583">
            <v>2755.787841796875</v>
          </cell>
          <cell r="AY1583">
            <v>887.65570068359375</v>
          </cell>
          <cell r="AZ1583">
            <v>3.1045683540294178</v>
          </cell>
          <cell r="BA1583">
            <v>1139.268798828125</v>
          </cell>
          <cell r="BB1583">
            <v>184.97090148925781</v>
          </cell>
          <cell r="BC1583">
            <v>255.70466613769531</v>
          </cell>
          <cell r="BD1583">
            <v>1175.8433837890625</v>
          </cell>
          <cell r="BE1583">
            <v>2755.787841796875</v>
          </cell>
          <cell r="BF1583">
            <v>1370.3631591796875</v>
          </cell>
          <cell r="BG1583">
            <v>-12.141958236694336</v>
          </cell>
          <cell r="BH1583">
            <v>2.0109907876706297</v>
          </cell>
          <cell r="BI1583">
            <v>23.810186386108398</v>
          </cell>
          <cell r="BJ1583">
            <v>43.7847900390625</v>
          </cell>
          <cell r="BK1583">
            <v>0</v>
          </cell>
          <cell r="BL1583">
            <v>39.129249572753906</v>
          </cell>
          <cell r="BM1583">
            <v>106.72422790527344</v>
          </cell>
          <cell r="BN1583">
            <v>1139.268798828125</v>
          </cell>
          <cell r="BO1583">
            <v>-462.17703247070313</v>
          </cell>
          <cell r="BP1583">
            <v>184.97090148925781</v>
          </cell>
          <cell r="BQ1583">
            <v>0</v>
          </cell>
          <cell r="BR1583">
            <v>0</v>
          </cell>
          <cell r="BS1583">
            <v>0</v>
          </cell>
          <cell r="BT1583">
            <v>1175.8433837890625</v>
          </cell>
          <cell r="BU1583">
            <v>0</v>
          </cell>
          <cell r="BV1583">
            <v>0</v>
          </cell>
          <cell r="BW1583">
            <v>255.70466613769531</v>
          </cell>
          <cell r="BX1583">
            <v>1571.39599609375</v>
          </cell>
          <cell r="BY1583">
            <v>323.03561401367188</v>
          </cell>
          <cell r="BZ1583">
            <v>269.204833984375</v>
          </cell>
          <cell r="CA1583">
            <v>0</v>
          </cell>
          <cell r="CB1583">
            <v>2293.61083984375</v>
          </cell>
          <cell r="CC1583">
            <v>2163.636474609375</v>
          </cell>
          <cell r="CD1583">
            <v>1.0494986695901158</v>
          </cell>
          <cell r="CE1583">
            <v>49.784786224365234</v>
          </cell>
          <cell r="CF1583">
            <v>11.28525694466456</v>
          </cell>
          <cell r="CG1583">
            <v>-5.838959966428539</v>
          </cell>
          <cell r="CH1583">
            <v>5.4462969782360213</v>
          </cell>
          <cell r="CI1583">
            <v>0.72264005468568693</v>
          </cell>
          <cell r="CJ1583">
            <v>-0.38926399776190135</v>
          </cell>
          <cell r="CK1583">
            <v>0.33337605692378558</v>
          </cell>
          <cell r="CL1583">
            <v>0</v>
          </cell>
          <cell r="CM1583">
            <v>-66.540855407714844</v>
          </cell>
          <cell r="CN1583">
            <v>0</v>
          </cell>
          <cell r="CO1583">
            <v>0.1940000057220459</v>
          </cell>
          <cell r="CP1583">
            <v>0.37400001287460327</v>
          </cell>
          <cell r="CQ1583">
            <v>-462.17703247070313</v>
          </cell>
          <cell r="CR1583">
            <v>0</v>
          </cell>
          <cell r="CS1583">
            <v>0</v>
          </cell>
          <cell r="CT1583">
            <v>-462.17703247070313</v>
          </cell>
          <cell r="CU1583">
            <v>0</v>
          </cell>
          <cell r="CV1583">
            <v>9999</v>
          </cell>
          <cell r="CW1583">
            <v>0</v>
          </cell>
        </row>
        <row r="1584">
          <cell r="A1584" t="str">
            <v>HPWH - Tier 2 - 50 to 75 gallons - Gas Heated Home - Heated Basement or Inside - HZ2</v>
          </cell>
          <cell r="C1584">
            <v>15.000000953674316</v>
          </cell>
          <cell r="D1584">
            <v>1734.2862548828125</v>
          </cell>
          <cell r="E1584">
            <v>-55.982643127441406</v>
          </cell>
          <cell r="F1584">
            <v>1615.177978515625</v>
          </cell>
          <cell r="G1584">
            <v>25.935800552368164</v>
          </cell>
          <cell r="H1584">
            <v>0</v>
          </cell>
          <cell r="I1584">
            <v>0</v>
          </cell>
          <cell r="J1584">
            <v>0.28729155659675598</v>
          </cell>
          <cell r="K1584">
            <v>0.3130888044834137</v>
          </cell>
          <cell r="L1584">
            <v>1891.210693359375</v>
          </cell>
          <cell r="M1584">
            <v>0.23310872912406921</v>
          </cell>
          <cell r="N1584">
            <v>0.75035440921783447</v>
          </cell>
          <cell r="O1584">
            <v>-56.542469024658203</v>
          </cell>
          <cell r="P1584">
            <v>-0.29843819141387939</v>
          </cell>
          <cell r="Q1584">
            <v>-0.79796308279037476</v>
          </cell>
          <cell r="R1584">
            <v>321.189697265625</v>
          </cell>
          <cell r="S1584">
            <v>726.13787841796875</v>
          </cell>
          <cell r="T1584">
            <v>0</v>
          </cell>
          <cell r="U1584">
            <v>524.06842041015625</v>
          </cell>
          <cell r="V1584">
            <v>161.51780700683594</v>
          </cell>
          <cell r="W1584">
            <v>161.51780700683594</v>
          </cell>
          <cell r="X1584">
            <v>0</v>
          </cell>
          <cell r="Y1584">
            <v>0</v>
          </cell>
          <cell r="Z1584">
            <v>0</v>
          </cell>
          <cell r="AA1584">
            <v>0</v>
          </cell>
          <cell r="AB1584">
            <v>0</v>
          </cell>
          <cell r="AC1584">
            <v>269.204833984375</v>
          </cell>
          <cell r="AD1584">
            <v>0</v>
          </cell>
          <cell r="AE1584">
            <v>0</v>
          </cell>
          <cell r="AF1584">
            <v>0</v>
          </cell>
          <cell r="AG1584">
            <v>0</v>
          </cell>
          <cell r="AH1584">
            <v>482.70751953125</v>
          </cell>
          <cell r="AI1584">
            <v>887.65570068359375</v>
          </cell>
          <cell r="AJ1584">
            <v>0</v>
          </cell>
          <cell r="AK1584">
            <v>793.27325439453125</v>
          </cell>
          <cell r="AL1584">
            <v>2163.636474609375</v>
          </cell>
          <cell r="AM1584">
            <v>1103.3740234375</v>
          </cell>
          <cell r="AN1584">
            <v>0</v>
          </cell>
          <cell r="AO1584">
            <v>229.70899963378906</v>
          </cell>
          <cell r="AP1584">
            <v>1138.54736328125</v>
          </cell>
          <cell r="AQ1584">
            <v>2471.63037109375</v>
          </cell>
          <cell r="AR1584">
            <v>482.70751953125</v>
          </cell>
          <cell r="AS1584">
            <v>5.1203479632615041</v>
          </cell>
          <cell r="AT1584">
            <v>1103.3740234375</v>
          </cell>
          <cell r="AU1584">
            <v>179.13374328613281</v>
          </cell>
          <cell r="AV1584">
            <v>247.62237548828125</v>
          </cell>
          <cell r="AW1584">
            <v>1138.54736328125</v>
          </cell>
          <cell r="AX1584">
            <v>2668.677490234375</v>
          </cell>
          <cell r="AY1584">
            <v>887.65570068359375</v>
          </cell>
          <cell r="AZ1584">
            <v>3.0064331804690885</v>
          </cell>
          <cell r="BA1584">
            <v>1103.3740234375</v>
          </cell>
          <cell r="BB1584">
            <v>179.13374328613281</v>
          </cell>
          <cell r="BC1584">
            <v>247.62237548828125</v>
          </cell>
          <cell r="BD1584">
            <v>1138.54736328125</v>
          </cell>
          <cell r="BE1584">
            <v>2668.677490234375</v>
          </cell>
          <cell r="BF1584">
            <v>1370.3631591796875</v>
          </cell>
          <cell r="BG1584">
            <v>-9.9306726455688477</v>
          </cell>
          <cell r="BH1584">
            <v>1.9474235192224596</v>
          </cell>
          <cell r="BI1584">
            <v>24.590147018432617</v>
          </cell>
          <cell r="BJ1584">
            <v>45.219066619873047</v>
          </cell>
          <cell r="BK1584">
            <v>0</v>
          </cell>
          <cell r="BL1584">
            <v>40.411026000976563</v>
          </cell>
          <cell r="BM1584">
            <v>110.22024536132813</v>
          </cell>
          <cell r="BN1584">
            <v>1103.3740234375</v>
          </cell>
          <cell r="BO1584">
            <v>-392.73062133789063</v>
          </cell>
          <cell r="BP1584">
            <v>179.13374328613281</v>
          </cell>
          <cell r="BQ1584">
            <v>0</v>
          </cell>
          <cell r="BR1584">
            <v>0</v>
          </cell>
          <cell r="BS1584">
            <v>0</v>
          </cell>
          <cell r="BT1584">
            <v>1138.54736328125</v>
          </cell>
          <cell r="BU1584">
            <v>0</v>
          </cell>
          <cell r="BV1584">
            <v>0</v>
          </cell>
          <cell r="BW1584">
            <v>247.62237548828125</v>
          </cell>
          <cell r="BX1584">
            <v>1571.39599609375</v>
          </cell>
          <cell r="BY1584">
            <v>323.03561401367188</v>
          </cell>
          <cell r="BZ1584">
            <v>269.204833984375</v>
          </cell>
          <cell r="CA1584">
            <v>0</v>
          </cell>
          <cell r="CB1584">
            <v>2275.94677734375</v>
          </cell>
          <cell r="CC1584">
            <v>2163.636474609375</v>
          </cell>
          <cell r="CD1584">
            <v>1.0439336125012231</v>
          </cell>
          <cell r="CE1584">
            <v>50.486885070800781</v>
          </cell>
          <cell r="CF1584">
            <v>10.927342807312211</v>
          </cell>
          <cell r="CG1584">
            <v>-4.9616017728611963</v>
          </cell>
          <cell r="CH1584">
            <v>5.9657410344510149</v>
          </cell>
          <cell r="CI1584">
            <v>0.69972382456965887</v>
          </cell>
          <cell r="CJ1584">
            <v>-0.33077345152407894</v>
          </cell>
          <cell r="CK1584">
            <v>0.36895037304557993</v>
          </cell>
          <cell r="CL1584">
            <v>0</v>
          </cell>
          <cell r="CM1584">
            <v>-56.542469024658203</v>
          </cell>
          <cell r="CN1584">
            <v>0</v>
          </cell>
          <cell r="CO1584">
            <v>0.1940000057220459</v>
          </cell>
          <cell r="CP1584">
            <v>0.37400001287460327</v>
          </cell>
          <cell r="CQ1584">
            <v>-392.73062133789063</v>
          </cell>
          <cell r="CR1584">
            <v>0</v>
          </cell>
          <cell r="CS1584">
            <v>0</v>
          </cell>
          <cell r="CT1584">
            <v>-392.73062133789063</v>
          </cell>
          <cell r="CU1584">
            <v>0</v>
          </cell>
          <cell r="CV1584">
            <v>9999</v>
          </cell>
          <cell r="CW1584">
            <v>0</v>
          </cell>
        </row>
        <row r="1585">
          <cell r="A1585" t="str">
            <v>HPWH - Tier 2 - greater than 75 gallons - Gas Heated Home - Heated Basement or Inside - HZ2</v>
          </cell>
          <cell r="C1585">
            <v>15.000000953674316</v>
          </cell>
          <cell r="D1585">
            <v>1734.2862548828125</v>
          </cell>
          <cell r="E1585">
            <v>-55.982643127441406</v>
          </cell>
          <cell r="F1585">
            <v>1615.177978515625</v>
          </cell>
          <cell r="G1585">
            <v>25.935800552368164</v>
          </cell>
          <cell r="H1585">
            <v>0</v>
          </cell>
          <cell r="I1585">
            <v>0</v>
          </cell>
          <cell r="J1585">
            <v>0.28729155659675598</v>
          </cell>
          <cell r="K1585">
            <v>0.3130888044834137</v>
          </cell>
          <cell r="L1585">
            <v>1891.210693359375</v>
          </cell>
          <cell r="M1585">
            <v>0.23310872912406921</v>
          </cell>
          <cell r="N1585">
            <v>0.75035440921783447</v>
          </cell>
          <cell r="O1585">
            <v>-56.542469024658203</v>
          </cell>
          <cell r="P1585">
            <v>-0.29843819141387939</v>
          </cell>
          <cell r="Q1585">
            <v>-0.79796308279037476</v>
          </cell>
          <cell r="R1585">
            <v>321.189697265625</v>
          </cell>
          <cell r="S1585">
            <v>726.13787841796875</v>
          </cell>
          <cell r="T1585">
            <v>0</v>
          </cell>
          <cell r="U1585">
            <v>524.06842041015625</v>
          </cell>
          <cell r="V1585">
            <v>161.51780700683594</v>
          </cell>
          <cell r="W1585">
            <v>161.51780700683594</v>
          </cell>
          <cell r="X1585">
            <v>0</v>
          </cell>
          <cell r="Y1585">
            <v>0</v>
          </cell>
          <cell r="Z1585">
            <v>0</v>
          </cell>
          <cell r="AA1585">
            <v>0</v>
          </cell>
          <cell r="AB1585">
            <v>0</v>
          </cell>
          <cell r="AC1585">
            <v>269.204833984375</v>
          </cell>
          <cell r="AD1585">
            <v>0</v>
          </cell>
          <cell r="AE1585">
            <v>0</v>
          </cell>
          <cell r="AF1585">
            <v>0</v>
          </cell>
          <cell r="AG1585">
            <v>0</v>
          </cell>
          <cell r="AH1585">
            <v>482.70751953125</v>
          </cell>
          <cell r="AI1585">
            <v>887.65570068359375</v>
          </cell>
          <cell r="AJ1585">
            <v>0</v>
          </cell>
          <cell r="AK1585">
            <v>793.27325439453125</v>
          </cell>
          <cell r="AL1585">
            <v>2163.636474609375</v>
          </cell>
          <cell r="AM1585">
            <v>1103.3740234375</v>
          </cell>
          <cell r="AN1585">
            <v>0</v>
          </cell>
          <cell r="AO1585">
            <v>229.70899963378906</v>
          </cell>
          <cell r="AP1585">
            <v>1138.54736328125</v>
          </cell>
          <cell r="AQ1585">
            <v>2471.63037109375</v>
          </cell>
          <cell r="AR1585">
            <v>482.70751953125</v>
          </cell>
          <cell r="AS1585">
            <v>5.1203479632615041</v>
          </cell>
          <cell r="AT1585">
            <v>1103.3740234375</v>
          </cell>
          <cell r="AU1585">
            <v>179.13374328613281</v>
          </cell>
          <cell r="AV1585">
            <v>247.62237548828125</v>
          </cell>
          <cell r="AW1585">
            <v>1138.54736328125</v>
          </cell>
          <cell r="AX1585">
            <v>2668.677490234375</v>
          </cell>
          <cell r="AY1585">
            <v>887.65570068359375</v>
          </cell>
          <cell r="AZ1585">
            <v>3.0064331804690885</v>
          </cell>
          <cell r="BA1585">
            <v>1103.3740234375</v>
          </cell>
          <cell r="BB1585">
            <v>179.13374328613281</v>
          </cell>
          <cell r="BC1585">
            <v>247.62237548828125</v>
          </cell>
          <cell r="BD1585">
            <v>1138.54736328125</v>
          </cell>
          <cell r="BE1585">
            <v>2668.677490234375</v>
          </cell>
          <cell r="BF1585">
            <v>1370.3631591796875</v>
          </cell>
          <cell r="BG1585">
            <v>-9.9306726455688477</v>
          </cell>
          <cell r="BH1585">
            <v>1.9474235192224596</v>
          </cell>
          <cell r="BI1585">
            <v>24.590147018432617</v>
          </cell>
          <cell r="BJ1585">
            <v>45.219066619873047</v>
          </cell>
          <cell r="BK1585">
            <v>0</v>
          </cell>
          <cell r="BL1585">
            <v>40.411026000976563</v>
          </cell>
          <cell r="BM1585">
            <v>110.22024536132813</v>
          </cell>
          <cell r="BN1585">
            <v>1103.3740234375</v>
          </cell>
          <cell r="BO1585">
            <v>-392.73062133789063</v>
          </cell>
          <cell r="BP1585">
            <v>179.13374328613281</v>
          </cell>
          <cell r="BQ1585">
            <v>0</v>
          </cell>
          <cell r="BR1585">
            <v>0</v>
          </cell>
          <cell r="BS1585">
            <v>0</v>
          </cell>
          <cell r="BT1585">
            <v>1138.54736328125</v>
          </cell>
          <cell r="BU1585">
            <v>0</v>
          </cell>
          <cell r="BV1585">
            <v>0</v>
          </cell>
          <cell r="BW1585">
            <v>247.62237548828125</v>
          </cell>
          <cell r="BX1585">
            <v>1571.39599609375</v>
          </cell>
          <cell r="BY1585">
            <v>323.03561401367188</v>
          </cell>
          <cell r="BZ1585">
            <v>269.204833984375</v>
          </cell>
          <cell r="CA1585">
            <v>0</v>
          </cell>
          <cell r="CB1585">
            <v>2275.94677734375</v>
          </cell>
          <cell r="CC1585">
            <v>2163.636474609375</v>
          </cell>
          <cell r="CD1585">
            <v>1.0439336125012231</v>
          </cell>
          <cell r="CE1585">
            <v>50.486885070800781</v>
          </cell>
          <cell r="CF1585">
            <v>10.927342807312211</v>
          </cell>
          <cell r="CG1585">
            <v>-4.9616017728611963</v>
          </cell>
          <cell r="CH1585">
            <v>5.9657410344510149</v>
          </cell>
          <cell r="CI1585">
            <v>0.69972382456965887</v>
          </cell>
          <cell r="CJ1585">
            <v>-0.33077345152407894</v>
          </cell>
          <cell r="CK1585">
            <v>0.36895037304557993</v>
          </cell>
          <cell r="CL1585">
            <v>0</v>
          </cell>
          <cell r="CM1585">
            <v>-56.542469024658203</v>
          </cell>
          <cell r="CN1585">
            <v>0</v>
          </cell>
          <cell r="CO1585">
            <v>0.1940000057220459</v>
          </cell>
          <cell r="CP1585">
            <v>0.37400001287460327</v>
          </cell>
          <cell r="CQ1585">
            <v>-392.73062133789063</v>
          </cell>
          <cell r="CR1585">
            <v>0</v>
          </cell>
          <cell r="CS1585">
            <v>0</v>
          </cell>
          <cell r="CT1585">
            <v>-392.73062133789063</v>
          </cell>
          <cell r="CU1585">
            <v>0</v>
          </cell>
          <cell r="CV1585">
            <v>9999</v>
          </cell>
          <cell r="CW1585">
            <v>0</v>
          </cell>
        </row>
        <row r="1586">
          <cell r="A1586" t="str">
            <v>HPWH - Tier 1 - greater than 75 gallons - Zonal Electric Heated Home - Unheated Basement - HZ3</v>
          </cell>
          <cell r="C1586">
            <v>15.000000953674316</v>
          </cell>
          <cell r="D1586">
            <v>1326.1090087890625</v>
          </cell>
          <cell r="E1586">
            <v>0</v>
          </cell>
          <cell r="F1586">
            <v>1434.7396240234375</v>
          </cell>
          <cell r="G1586">
            <v>25.935800552368164</v>
          </cell>
          <cell r="H1586">
            <v>0</v>
          </cell>
          <cell r="I1586">
            <v>0</v>
          </cell>
          <cell r="J1586">
            <v>0.29107317328453064</v>
          </cell>
          <cell r="K1586">
            <v>0.28230339288711548</v>
          </cell>
          <cell r="L1586">
            <v>1446.1126708984375</v>
          </cell>
          <cell r="M1586">
            <v>0.15359348058700562</v>
          </cell>
          <cell r="N1586">
            <v>0.56794822216033936</v>
          </cell>
          <cell r="O1586">
            <v>0</v>
          </cell>
          <cell r="P1586">
            <v>0</v>
          </cell>
          <cell r="Q1586">
            <v>0</v>
          </cell>
          <cell r="R1586">
            <v>285.3082275390625</v>
          </cell>
          <cell r="S1586">
            <v>645.01788330078125</v>
          </cell>
          <cell r="T1586">
            <v>0</v>
          </cell>
          <cell r="U1586">
            <v>465.52252197265625</v>
          </cell>
          <cell r="V1586">
            <v>143.47396850585938</v>
          </cell>
          <cell r="W1586">
            <v>143.47396850585938</v>
          </cell>
          <cell r="X1586">
            <v>0</v>
          </cell>
          <cell r="Y1586">
            <v>0</v>
          </cell>
          <cell r="Z1586">
            <v>0</v>
          </cell>
          <cell r="AA1586">
            <v>0</v>
          </cell>
          <cell r="AB1586">
            <v>0</v>
          </cell>
          <cell r="AC1586">
            <v>269.204833984375</v>
          </cell>
          <cell r="AD1586">
            <v>0</v>
          </cell>
          <cell r="AE1586">
            <v>0</v>
          </cell>
          <cell r="AF1586">
            <v>0</v>
          </cell>
          <cell r="AG1586">
            <v>0</v>
          </cell>
          <cell r="AH1586">
            <v>428.78219604492188</v>
          </cell>
          <cell r="AI1586">
            <v>788.4918212890625</v>
          </cell>
          <cell r="AJ1586">
            <v>0</v>
          </cell>
          <cell r="AK1586">
            <v>734.72735595703125</v>
          </cell>
          <cell r="AL1586">
            <v>1952.00146484375</v>
          </cell>
          <cell r="AM1586">
            <v>839.97222900390625</v>
          </cell>
          <cell r="AN1586">
            <v>0</v>
          </cell>
          <cell r="AO1586">
            <v>175.25602722167969</v>
          </cell>
          <cell r="AP1586">
            <v>870.5892333984375</v>
          </cell>
          <cell r="AQ1586">
            <v>1885.8175048828125</v>
          </cell>
          <cell r="AR1586">
            <v>428.78219604492188</v>
          </cell>
          <cell r="AS1586">
            <v>4.3980778750115208</v>
          </cell>
          <cell r="AT1586">
            <v>839.97222900390625</v>
          </cell>
          <cell r="AU1586">
            <v>135.5875244140625</v>
          </cell>
          <cell r="AV1586">
            <v>188.81475830078125</v>
          </cell>
          <cell r="AW1586">
            <v>870.5892333984375</v>
          </cell>
          <cell r="AX1586">
            <v>2034.9637451171875</v>
          </cell>
          <cell r="AY1586">
            <v>788.4918212890625</v>
          </cell>
          <cell r="AZ1586">
            <v>2.5808304048476272</v>
          </cell>
          <cell r="BA1586">
            <v>839.97222900390625</v>
          </cell>
          <cell r="BB1586">
            <v>135.5875244140625</v>
          </cell>
          <cell r="BC1586">
            <v>188.81475830078125</v>
          </cell>
          <cell r="BD1586">
            <v>870.5892333984375</v>
          </cell>
          <cell r="BE1586">
            <v>2034.9637451171875</v>
          </cell>
          <cell r="BF1586">
            <v>1217.2740478515625</v>
          </cell>
          <cell r="BG1586">
            <v>1.4844971895217896</v>
          </cell>
          <cell r="BH1586">
            <v>1.671738380284056</v>
          </cell>
          <cell r="BI1586">
            <v>28.566141128540039</v>
          </cell>
          <cell r="BJ1586">
            <v>52.530559539794922</v>
          </cell>
          <cell r="BK1586">
            <v>0</v>
          </cell>
          <cell r="BL1586">
            <v>48.948688507080078</v>
          </cell>
          <cell r="BM1586">
            <v>130.04539489746094</v>
          </cell>
          <cell r="BN1586">
            <v>839.97222900390625</v>
          </cell>
          <cell r="BO1586">
            <v>0</v>
          </cell>
          <cell r="BP1586">
            <v>135.5875244140625</v>
          </cell>
          <cell r="BQ1586">
            <v>0</v>
          </cell>
          <cell r="BR1586">
            <v>0</v>
          </cell>
          <cell r="BS1586">
            <v>0</v>
          </cell>
          <cell r="BT1586">
            <v>870.5892333984375</v>
          </cell>
          <cell r="BU1586">
            <v>0</v>
          </cell>
          <cell r="BV1586">
            <v>0</v>
          </cell>
          <cell r="BW1586">
            <v>188.81475830078125</v>
          </cell>
          <cell r="BX1586">
            <v>1395.8486328125</v>
          </cell>
          <cell r="BY1586">
            <v>286.94793701171875</v>
          </cell>
          <cell r="BZ1586">
            <v>269.204833984375</v>
          </cell>
          <cell r="CA1586">
            <v>0</v>
          </cell>
          <cell r="CB1586">
            <v>2034.9637451171875</v>
          </cell>
          <cell r="CC1586">
            <v>1952.00146484375</v>
          </cell>
          <cell r="CD1586">
            <v>1.0425011688755572</v>
          </cell>
          <cell r="CE1586">
            <v>50.433185577392578</v>
          </cell>
          <cell r="CF1586">
            <v>8.3460339607412006</v>
          </cell>
          <cell r="CG1586">
            <v>0</v>
          </cell>
          <cell r="CH1586">
            <v>8.3460339607412006</v>
          </cell>
          <cell r="CI1586">
            <v>0.53425539373154185</v>
          </cell>
          <cell r="CJ1586">
            <v>0</v>
          </cell>
          <cell r="CK1586">
            <v>0.53425539373154185</v>
          </cell>
          <cell r="CL1586">
            <v>0</v>
          </cell>
          <cell r="CM1586">
            <v>0</v>
          </cell>
          <cell r="CN1586">
            <v>0</v>
          </cell>
          <cell r="CO1586">
            <v>0</v>
          </cell>
          <cell r="CP1586">
            <v>0</v>
          </cell>
          <cell r="CQ1586">
            <v>0</v>
          </cell>
          <cell r="CR1586">
            <v>0</v>
          </cell>
          <cell r="CS1586">
            <v>0</v>
          </cell>
          <cell r="CT1586">
            <v>0</v>
          </cell>
          <cell r="CU1586">
            <v>0</v>
          </cell>
          <cell r="CV1586">
            <v>9999</v>
          </cell>
          <cell r="CW1586">
            <v>9999</v>
          </cell>
        </row>
        <row r="1587">
          <cell r="A1587" t="str">
            <v>HPWH - Tier 2 - Any Size - Gas Heated Home - Exhaust Ducted 150 cfm Interior Location - HZ2</v>
          </cell>
          <cell r="C1587">
            <v>14.999999046325684</v>
          </cell>
          <cell r="D1587">
            <v>1655.6422119140625</v>
          </cell>
          <cell r="E1587">
            <v>-42.371505737304688</v>
          </cell>
          <cell r="F1587">
            <v>1615.177978515625</v>
          </cell>
          <cell r="G1587">
            <v>25.935800552368164</v>
          </cell>
          <cell r="H1587">
            <v>0</v>
          </cell>
          <cell r="I1587">
            <v>0</v>
          </cell>
          <cell r="J1587">
            <v>0.28662106394767761</v>
          </cell>
          <cell r="K1587">
            <v>0.31279653310775757</v>
          </cell>
          <cell r="L1587">
            <v>1805.45263671875</v>
          </cell>
          <cell r="M1587">
            <v>0.22296552360057831</v>
          </cell>
          <cell r="N1587">
            <v>0.71893113851547241</v>
          </cell>
          <cell r="O1587">
            <v>-42.795219421386719</v>
          </cell>
          <cell r="P1587">
            <v>-0.22587849199771881</v>
          </cell>
          <cell r="Q1587">
            <v>-0.60395318269729614</v>
          </cell>
          <cell r="R1587">
            <v>321.189697265625</v>
          </cell>
          <cell r="S1587">
            <v>726.13787841796875</v>
          </cell>
          <cell r="T1587">
            <v>0</v>
          </cell>
          <cell r="U1587">
            <v>524.06842041015625</v>
          </cell>
          <cell r="V1587">
            <v>161.51780700683594</v>
          </cell>
          <cell r="W1587">
            <v>161.51780700683594</v>
          </cell>
          <cell r="X1587">
            <v>0</v>
          </cell>
          <cell r="Y1587">
            <v>0</v>
          </cell>
          <cell r="Z1587">
            <v>0</v>
          </cell>
          <cell r="AA1587">
            <v>0</v>
          </cell>
          <cell r="AB1587">
            <v>0</v>
          </cell>
          <cell r="AC1587">
            <v>269.204833984375</v>
          </cell>
          <cell r="AD1587">
            <v>0</v>
          </cell>
          <cell r="AE1587">
            <v>0</v>
          </cell>
          <cell r="AF1587">
            <v>0</v>
          </cell>
          <cell r="AG1587">
            <v>0</v>
          </cell>
          <cell r="AH1587">
            <v>482.70751953125</v>
          </cell>
          <cell r="AI1587">
            <v>887.65570068359375</v>
          </cell>
          <cell r="AJ1587">
            <v>0</v>
          </cell>
          <cell r="AK1587">
            <v>793.27325439453125</v>
          </cell>
          <cell r="AL1587">
            <v>2163.636474609375</v>
          </cell>
          <cell r="AM1587">
            <v>1053.43017578125</v>
          </cell>
          <cell r="AN1587">
            <v>0</v>
          </cell>
          <cell r="AO1587">
            <v>219.30210876464844</v>
          </cell>
          <cell r="AP1587">
            <v>1086.9193115234375</v>
          </cell>
          <cell r="AQ1587">
            <v>2359.651611328125</v>
          </cell>
          <cell r="AR1587">
            <v>482.70751953125</v>
          </cell>
          <cell r="AS1587">
            <v>4.888367334636353</v>
          </cell>
          <cell r="AT1587">
            <v>1053.43017578125</v>
          </cell>
          <cell r="AU1587">
            <v>171.63201904296875</v>
          </cell>
          <cell r="AV1587">
            <v>236.46530151367188</v>
          </cell>
          <cell r="AW1587">
            <v>1086.9193115234375</v>
          </cell>
          <cell r="AX1587">
            <v>2548.44677734375</v>
          </cell>
          <cell r="AY1587">
            <v>887.65570068359375</v>
          </cell>
          <cell r="AZ1587">
            <v>2.8709857320879095</v>
          </cell>
          <cell r="BA1587">
            <v>1053.43017578125</v>
          </cell>
          <cell r="BB1587">
            <v>171.63201904296875</v>
          </cell>
          <cell r="BC1587">
            <v>236.46530151367188</v>
          </cell>
          <cell r="BD1587">
            <v>1086.9193115234375</v>
          </cell>
          <cell r="BE1587">
            <v>2548.44677734375</v>
          </cell>
          <cell r="BF1587">
            <v>1370.3631591796875</v>
          </cell>
          <cell r="BG1587">
            <v>-6.651738166809082</v>
          </cell>
          <cell r="BH1587">
            <v>1.8596871450000925</v>
          </cell>
          <cell r="BI1587">
            <v>25.75816535949707</v>
          </cell>
          <cell r="BJ1587">
            <v>47.366947174072266</v>
          </cell>
          <cell r="BK1587">
            <v>0</v>
          </cell>
          <cell r="BL1587">
            <v>42.330528259277344</v>
          </cell>
          <cell r="BM1587">
            <v>115.45564270019531</v>
          </cell>
          <cell r="BN1587">
            <v>1053.43017578125</v>
          </cell>
          <cell r="BO1587">
            <v>-297.24545288085938</v>
          </cell>
          <cell r="BP1587">
            <v>171.63201904296875</v>
          </cell>
          <cell r="BQ1587">
            <v>0</v>
          </cell>
          <cell r="BR1587">
            <v>0</v>
          </cell>
          <cell r="BS1587">
            <v>0</v>
          </cell>
          <cell r="BT1587">
            <v>1086.9193115234375</v>
          </cell>
          <cell r="BU1587">
            <v>0</v>
          </cell>
          <cell r="BV1587">
            <v>0</v>
          </cell>
          <cell r="BW1587">
            <v>236.46530151367188</v>
          </cell>
          <cell r="BX1587">
            <v>1571.39599609375</v>
          </cell>
          <cell r="BY1587">
            <v>323.03561401367188</v>
          </cell>
          <cell r="BZ1587">
            <v>269.204833984375</v>
          </cell>
          <cell r="CA1587">
            <v>0</v>
          </cell>
          <cell r="CB1587">
            <v>2251.201416015625</v>
          </cell>
          <cell r="CC1587">
            <v>2163.636474609375</v>
          </cell>
          <cell r="CD1587">
            <v>1.0355827360087426</v>
          </cell>
          <cell r="CE1587">
            <v>51.540355682373047</v>
          </cell>
          <cell r="CF1587">
            <v>10.432224353854675</v>
          </cell>
          <cell r="CG1587">
            <v>-3.7552804936761737</v>
          </cell>
          <cell r="CH1587">
            <v>6.6769438601785014</v>
          </cell>
          <cell r="CI1587">
            <v>0.66802965402178616</v>
          </cell>
          <cell r="CJ1587">
            <v>-0.25035203291174468</v>
          </cell>
          <cell r="CK1587">
            <v>0.41767762111004147</v>
          </cell>
          <cell r="CL1587">
            <v>0</v>
          </cell>
          <cell r="CM1587">
            <v>-42.795219421386719</v>
          </cell>
          <cell r="CN1587">
            <v>0</v>
          </cell>
          <cell r="CO1587">
            <v>0.1939999908208847</v>
          </cell>
          <cell r="CP1587">
            <v>0.37399998307228088</v>
          </cell>
          <cell r="CQ1587">
            <v>-297.24545288085938</v>
          </cell>
          <cell r="CR1587">
            <v>0</v>
          </cell>
          <cell r="CS1587">
            <v>0</v>
          </cell>
          <cell r="CT1587">
            <v>-297.24545288085938</v>
          </cell>
          <cell r="CU1587">
            <v>0</v>
          </cell>
          <cell r="CV1587">
            <v>9999</v>
          </cell>
          <cell r="CW1587">
            <v>0</v>
          </cell>
        </row>
        <row r="1588">
          <cell r="A1588" t="str">
            <v>HPWH - Tier 1 - greater than 75 gallons - Electric Furnace Heated Home - Unheated Basement - HZ3</v>
          </cell>
          <cell r="C1588">
            <v>15.000000953674316</v>
          </cell>
          <cell r="D1588">
            <v>1304.905029296875</v>
          </cell>
          <cell r="E1588">
            <v>0</v>
          </cell>
          <cell r="F1588">
            <v>1434.7396240234375</v>
          </cell>
          <cell r="G1588">
            <v>25.935800552368164</v>
          </cell>
          <cell r="H1588">
            <v>0</v>
          </cell>
          <cell r="I1588">
            <v>0</v>
          </cell>
          <cell r="J1588">
            <v>0.30029156804084778</v>
          </cell>
          <cell r="K1588">
            <v>0.29748472571372986</v>
          </cell>
          <cell r="L1588">
            <v>1423.0450439453125</v>
          </cell>
          <cell r="M1588">
            <v>0.14984153211116791</v>
          </cell>
          <cell r="N1588">
            <v>0.52749156951904297</v>
          </cell>
          <cell r="O1588">
            <v>0</v>
          </cell>
          <cell r="P1588">
            <v>0</v>
          </cell>
          <cell r="Q1588">
            <v>0</v>
          </cell>
          <cell r="R1588">
            <v>285.3082275390625</v>
          </cell>
          <cell r="S1588">
            <v>645.01788330078125</v>
          </cell>
          <cell r="T1588">
            <v>0</v>
          </cell>
          <cell r="U1588">
            <v>465.52252197265625</v>
          </cell>
          <cell r="V1588">
            <v>143.47396850585938</v>
          </cell>
          <cell r="W1588">
            <v>143.47396850585938</v>
          </cell>
          <cell r="X1588">
            <v>0</v>
          </cell>
          <cell r="Y1588">
            <v>0</v>
          </cell>
          <cell r="Z1588">
            <v>0</v>
          </cell>
          <cell r="AA1588">
            <v>0</v>
          </cell>
          <cell r="AB1588">
            <v>0</v>
          </cell>
          <cell r="AC1588">
            <v>269.204833984375</v>
          </cell>
          <cell r="AD1588">
            <v>0</v>
          </cell>
          <cell r="AE1588">
            <v>0</v>
          </cell>
          <cell r="AF1588">
            <v>0</v>
          </cell>
          <cell r="AG1588">
            <v>0</v>
          </cell>
          <cell r="AH1588">
            <v>428.78219604492188</v>
          </cell>
          <cell r="AI1588">
            <v>788.4918212890625</v>
          </cell>
          <cell r="AJ1588">
            <v>0</v>
          </cell>
          <cell r="AK1588">
            <v>734.72735595703125</v>
          </cell>
          <cell r="AL1588">
            <v>1952.00146484375</v>
          </cell>
          <cell r="AM1588">
            <v>823.4173583984375</v>
          </cell>
          <cell r="AN1588">
            <v>0</v>
          </cell>
          <cell r="AO1588">
            <v>172.12904357910156</v>
          </cell>
          <cell r="AP1588">
            <v>856.70208740234375</v>
          </cell>
          <cell r="AQ1588">
            <v>1852.24853515625</v>
          </cell>
          <cell r="AR1588">
            <v>428.78219604492188</v>
          </cell>
          <cell r="AS1588">
            <v>4.319788709664218</v>
          </cell>
          <cell r="AT1588">
            <v>823.4173583984375</v>
          </cell>
          <cell r="AU1588">
            <v>125.92922973632813</v>
          </cell>
          <cell r="AV1588">
            <v>184.72195434570313</v>
          </cell>
          <cell r="AW1588">
            <v>856.70208740234375</v>
          </cell>
          <cell r="AX1588">
            <v>1990.7706298828125</v>
          </cell>
          <cell r="AY1588">
            <v>788.4918212890625</v>
          </cell>
          <cell r="AZ1588">
            <v>2.5247827549789355</v>
          </cell>
          <cell r="BA1588">
            <v>823.4173583984375</v>
          </cell>
          <cell r="BB1588">
            <v>125.92922973632813</v>
          </cell>
          <cell r="BC1588">
            <v>184.72195434570313</v>
          </cell>
          <cell r="BD1588">
            <v>856.70208740234375</v>
          </cell>
          <cell r="BE1588">
            <v>1990.7706298828125</v>
          </cell>
          <cell r="BF1588">
            <v>1217.2740478515625</v>
          </cell>
          <cell r="BG1588">
            <v>3.3797116279602051</v>
          </cell>
          <cell r="BH1588">
            <v>1.6354333959525704</v>
          </cell>
          <cell r="BI1588">
            <v>29.029199600219727</v>
          </cell>
          <cell r="BJ1588">
            <v>53.382080078125</v>
          </cell>
          <cell r="BK1588">
            <v>0</v>
          </cell>
          <cell r="BL1588">
            <v>49.742149353027344</v>
          </cell>
          <cell r="BM1588">
            <v>132.1534423828125</v>
          </cell>
          <cell r="BN1588">
            <v>823.4173583984375</v>
          </cell>
          <cell r="BO1588">
            <v>0</v>
          </cell>
          <cell r="BP1588">
            <v>125.92922973632813</v>
          </cell>
          <cell r="BQ1588">
            <v>0</v>
          </cell>
          <cell r="BR1588">
            <v>0</v>
          </cell>
          <cell r="BS1588">
            <v>0</v>
          </cell>
          <cell r="BT1588">
            <v>856.70208740234375</v>
          </cell>
          <cell r="BU1588">
            <v>0</v>
          </cell>
          <cell r="BV1588">
            <v>0</v>
          </cell>
          <cell r="BW1588">
            <v>184.72195434570313</v>
          </cell>
          <cell r="BX1588">
            <v>1395.8486328125</v>
          </cell>
          <cell r="BY1588">
            <v>286.94793701171875</v>
          </cell>
          <cell r="BZ1588">
            <v>269.204833984375</v>
          </cell>
          <cell r="CA1588">
            <v>0</v>
          </cell>
          <cell r="CB1588">
            <v>1990.7706298828125</v>
          </cell>
          <cell r="CC1588">
            <v>1952.00146484375</v>
          </cell>
          <cell r="CD1588">
            <v>1.0198612695659826</v>
          </cell>
          <cell r="CE1588">
            <v>53.121856689453125</v>
          </cell>
          <cell r="CF1588">
            <v>8.2244228940344808</v>
          </cell>
          <cell r="CG1588">
            <v>0</v>
          </cell>
          <cell r="CH1588">
            <v>8.2244228940344808</v>
          </cell>
          <cell r="CI1588">
            <v>0.52667222114046541</v>
          </cell>
          <cell r="CJ1588">
            <v>0</v>
          </cell>
          <cell r="CK1588">
            <v>0.52667222114046541</v>
          </cell>
          <cell r="CL1588">
            <v>0</v>
          </cell>
          <cell r="CM1588">
            <v>0</v>
          </cell>
          <cell r="CN1588">
            <v>0</v>
          </cell>
          <cell r="CO1588">
            <v>0</v>
          </cell>
          <cell r="CP1588">
            <v>0</v>
          </cell>
          <cell r="CQ1588">
            <v>0</v>
          </cell>
          <cell r="CR1588">
            <v>0</v>
          </cell>
          <cell r="CS1588">
            <v>0</v>
          </cell>
          <cell r="CT1588">
            <v>0</v>
          </cell>
          <cell r="CU1588">
            <v>0</v>
          </cell>
          <cell r="CV1588">
            <v>9999</v>
          </cell>
          <cell r="CW1588">
            <v>9999</v>
          </cell>
        </row>
        <row r="1589">
          <cell r="A1589" t="str">
            <v>HPWH - Tier 1 - 50 to 75 gallons - Gas Heated Home - Unheated Basement - HZ1</v>
          </cell>
          <cell r="C1589">
            <v>14.999999046325684</v>
          </cell>
          <cell r="D1589">
            <v>896.13995361328125</v>
          </cell>
          <cell r="E1589">
            <v>-5.7519397735595703</v>
          </cell>
          <cell r="F1589">
            <v>899.85662841796875</v>
          </cell>
          <cell r="G1589">
            <v>25.935800552368164</v>
          </cell>
          <cell r="H1589">
            <v>0</v>
          </cell>
          <cell r="I1589">
            <v>0</v>
          </cell>
          <cell r="J1589">
            <v>0.28136935830116272</v>
          </cell>
          <cell r="K1589">
            <v>0.3043455183506012</v>
          </cell>
          <cell r="L1589">
            <v>977.25079345703125</v>
          </cell>
          <cell r="M1589">
            <v>0.11871014535427094</v>
          </cell>
          <cell r="N1589">
            <v>0.40069782733917236</v>
          </cell>
          <cell r="O1589">
            <v>-5.8094592094421387</v>
          </cell>
          <cell r="P1589">
            <v>-3.0663050711154938E-2</v>
          </cell>
          <cell r="Q1589">
            <v>-8.1986762583255768E-2</v>
          </cell>
          <cell r="R1589">
            <v>178.94291687011719</v>
          </cell>
          <cell r="S1589">
            <v>404.5498046875</v>
          </cell>
          <cell r="T1589">
            <v>0</v>
          </cell>
          <cell r="U1589">
            <v>291.9718017578125</v>
          </cell>
          <cell r="V1589">
            <v>89.985664367675781</v>
          </cell>
          <cell r="W1589">
            <v>89.985664367675781</v>
          </cell>
          <cell r="X1589">
            <v>0</v>
          </cell>
          <cell r="Y1589">
            <v>0</v>
          </cell>
          <cell r="Z1589">
            <v>0</v>
          </cell>
          <cell r="AA1589">
            <v>0</v>
          </cell>
          <cell r="AB1589">
            <v>0</v>
          </cell>
          <cell r="AC1589">
            <v>269.204833984375</v>
          </cell>
          <cell r="AD1589">
            <v>0</v>
          </cell>
          <cell r="AE1589">
            <v>0</v>
          </cell>
          <cell r="AF1589">
            <v>0</v>
          </cell>
          <cell r="AG1589">
            <v>0</v>
          </cell>
          <cell r="AH1589">
            <v>268.9285888671875</v>
          </cell>
          <cell r="AI1589">
            <v>494.53546142578125</v>
          </cell>
          <cell r="AJ1589">
            <v>0</v>
          </cell>
          <cell r="AK1589">
            <v>561.1766357421875</v>
          </cell>
          <cell r="AL1589">
            <v>1324.6407470703125</v>
          </cell>
          <cell r="AM1589">
            <v>569.73974609375</v>
          </cell>
          <cell r="AN1589">
            <v>0</v>
          </cell>
          <cell r="AO1589">
            <v>118.65515899658203</v>
          </cell>
          <cell r="AP1589">
            <v>588.32489013671875</v>
          </cell>
          <cell r="AQ1589">
            <v>1276.7198486328125</v>
          </cell>
          <cell r="AR1589">
            <v>268.9285888671875</v>
          </cell>
          <cell r="AS1589">
            <v>4.7474306723023432</v>
          </cell>
          <cell r="AT1589">
            <v>569.73974609375</v>
          </cell>
          <cell r="AU1589">
            <v>95.659477233886719</v>
          </cell>
          <cell r="AV1589">
            <v>128.22109985351563</v>
          </cell>
          <cell r="AW1589">
            <v>588.32489013671875</v>
          </cell>
          <cell r="AX1589">
            <v>1381.9451904296875</v>
          </cell>
          <cell r="AY1589">
            <v>494.53546142578125</v>
          </cell>
          <cell r="AZ1589">
            <v>2.7944309352736965</v>
          </cell>
          <cell r="BA1589">
            <v>569.73974609375</v>
          </cell>
          <cell r="BB1589">
            <v>95.659477233886719</v>
          </cell>
          <cell r="BC1589">
            <v>128.22109985351563</v>
          </cell>
          <cell r="BD1589">
            <v>588.32489013671875</v>
          </cell>
          <cell r="BE1589">
            <v>1381.9451904296875</v>
          </cell>
          <cell r="BF1589">
            <v>763.46405029296875</v>
          </cell>
          <cell r="BG1589">
            <v>-4.8051738739013672</v>
          </cell>
          <cell r="BH1589">
            <v>1.8100986061983779</v>
          </cell>
          <cell r="BI1589">
            <v>26.512332916259766</v>
          </cell>
          <cell r="BJ1589">
            <v>48.753791809082031</v>
          </cell>
          <cell r="BK1589">
            <v>0</v>
          </cell>
          <cell r="BL1589">
            <v>55.323612213134766</v>
          </cell>
          <cell r="BM1589">
            <v>130.58973693847656</v>
          </cell>
          <cell r="BN1589">
            <v>569.73974609375</v>
          </cell>
          <cell r="BO1589">
            <v>-40.191390991210938</v>
          </cell>
          <cell r="BP1589">
            <v>95.659477233886719</v>
          </cell>
          <cell r="BQ1589">
            <v>0</v>
          </cell>
          <cell r="BR1589">
            <v>0</v>
          </cell>
          <cell r="BS1589">
            <v>0</v>
          </cell>
          <cell r="BT1589">
            <v>588.32489013671875</v>
          </cell>
          <cell r="BU1589">
            <v>0</v>
          </cell>
          <cell r="BV1589">
            <v>0</v>
          </cell>
          <cell r="BW1589">
            <v>128.22109985351563</v>
          </cell>
          <cell r="BX1589">
            <v>875.46453857421875</v>
          </cell>
          <cell r="BY1589">
            <v>179.97132873535156</v>
          </cell>
          <cell r="BZ1589">
            <v>269.204833984375</v>
          </cell>
          <cell r="CA1589">
            <v>0</v>
          </cell>
          <cell r="CB1589">
            <v>1341.7537841796875</v>
          </cell>
          <cell r="CC1589">
            <v>1324.6407470703125</v>
          </cell>
          <cell r="CD1589">
            <v>1.012538627373615</v>
          </cell>
          <cell r="CE1589">
            <v>54.480709075927734</v>
          </cell>
          <cell r="CF1589">
            <v>5.6483898697232515</v>
          </cell>
          <cell r="CG1589">
            <v>-0.50978004932648657</v>
          </cell>
          <cell r="CH1589">
            <v>5.1386098203967645</v>
          </cell>
          <cell r="CI1589">
            <v>0.36173477114694508</v>
          </cell>
          <cell r="CJ1589">
            <v>-3.3985336621765672E-2</v>
          </cell>
          <cell r="CK1589">
            <v>0.32774943452517941</v>
          </cell>
          <cell r="CL1589">
            <v>0</v>
          </cell>
          <cell r="CM1589">
            <v>-5.8094592094421387</v>
          </cell>
          <cell r="CN1589">
            <v>0</v>
          </cell>
          <cell r="CO1589">
            <v>0.1940000057220459</v>
          </cell>
          <cell r="CP1589">
            <v>0.37400001287460327</v>
          </cell>
          <cell r="CQ1589">
            <v>-40.191390991210938</v>
          </cell>
          <cell r="CR1589">
            <v>0</v>
          </cell>
          <cell r="CS1589">
            <v>0</v>
          </cell>
          <cell r="CT1589">
            <v>-40.191390991210938</v>
          </cell>
          <cell r="CU1589">
            <v>0</v>
          </cell>
          <cell r="CV1589">
            <v>9999</v>
          </cell>
          <cell r="CW1589">
            <v>0</v>
          </cell>
        </row>
        <row r="1590">
          <cell r="A1590" t="str">
            <v>HPWH - Tier 1 - 50 to 75 gallons - Heat Pump Heated Home - Garage - HZ2</v>
          </cell>
          <cell r="C1590">
            <v>15.000000953674316</v>
          </cell>
          <cell r="D1590">
            <v>876.31231689453125</v>
          </cell>
          <cell r="E1590">
            <v>0</v>
          </cell>
          <cell r="F1590">
            <v>899.85662841796875</v>
          </cell>
          <cell r="G1590">
            <v>25.935800552368164</v>
          </cell>
          <cell r="H1590">
            <v>0</v>
          </cell>
          <cell r="I1590">
            <v>0</v>
          </cell>
          <cell r="J1590">
            <v>0.29861694574356079</v>
          </cell>
          <cell r="K1590">
            <v>0.30913785099983215</v>
          </cell>
          <cell r="L1590">
            <v>955.59405517578125</v>
          </cell>
          <cell r="M1590">
            <v>0.10593158006668091</v>
          </cell>
          <cell r="N1590">
            <v>0.35072928667068481</v>
          </cell>
          <cell r="O1590">
            <v>0</v>
          </cell>
          <cell r="P1590">
            <v>0</v>
          </cell>
          <cell r="Q1590">
            <v>0</v>
          </cell>
          <cell r="R1590">
            <v>178.94291687011719</v>
          </cell>
          <cell r="S1590">
            <v>404.5498046875</v>
          </cell>
          <cell r="T1590">
            <v>0</v>
          </cell>
          <cell r="U1590">
            <v>291.9718017578125</v>
          </cell>
          <cell r="V1590">
            <v>89.985664367675781</v>
          </cell>
          <cell r="W1590">
            <v>89.985664367675781</v>
          </cell>
          <cell r="X1590">
            <v>0</v>
          </cell>
          <cell r="Y1590">
            <v>0</v>
          </cell>
          <cell r="Z1590">
            <v>0</v>
          </cell>
          <cell r="AA1590">
            <v>0</v>
          </cell>
          <cell r="AB1590">
            <v>0</v>
          </cell>
          <cell r="AC1590">
            <v>269.204833984375</v>
          </cell>
          <cell r="AD1590">
            <v>0</v>
          </cell>
          <cell r="AE1590">
            <v>0</v>
          </cell>
          <cell r="AF1590">
            <v>0</v>
          </cell>
          <cell r="AG1590">
            <v>0</v>
          </cell>
          <cell r="AH1590">
            <v>268.9285888671875</v>
          </cell>
          <cell r="AI1590">
            <v>494.53546142578125</v>
          </cell>
          <cell r="AJ1590">
            <v>0</v>
          </cell>
          <cell r="AK1590">
            <v>561.1766357421875</v>
          </cell>
          <cell r="AL1590">
            <v>1324.6407470703125</v>
          </cell>
          <cell r="AM1590">
            <v>557.41510009765625</v>
          </cell>
          <cell r="AN1590">
            <v>0</v>
          </cell>
          <cell r="AO1590">
            <v>116.05728912353516</v>
          </cell>
          <cell r="AP1590">
            <v>575.28704833984375</v>
          </cell>
          <cell r="AQ1590">
            <v>1248.7593994140625</v>
          </cell>
          <cell r="AR1590">
            <v>268.9285888671875</v>
          </cell>
          <cell r="AS1590">
            <v>4.6434612186380173</v>
          </cell>
          <cell r="AT1590">
            <v>557.41510009765625</v>
          </cell>
          <cell r="AU1590">
            <v>83.730392456054688</v>
          </cell>
          <cell r="AV1590">
            <v>124.43033599853516</v>
          </cell>
          <cell r="AW1590">
            <v>575.28704833984375</v>
          </cell>
          <cell r="AX1590">
            <v>1340.8629150390625</v>
          </cell>
          <cell r="AY1590">
            <v>494.53546142578125</v>
          </cell>
          <cell r="AZ1590">
            <v>2.711358357073653</v>
          </cell>
          <cell r="BA1590">
            <v>557.41510009765625</v>
          </cell>
          <cell r="BB1590">
            <v>83.730392456054688</v>
          </cell>
          <cell r="BC1590">
            <v>124.43033599853516</v>
          </cell>
          <cell r="BD1590">
            <v>575.28704833984375</v>
          </cell>
          <cell r="BE1590">
            <v>1340.8629150390625</v>
          </cell>
          <cell r="BF1590">
            <v>763.46405029296875</v>
          </cell>
          <cell r="BG1590">
            <v>-2.0147445201873779</v>
          </cell>
          <cell r="BH1590">
            <v>1.7562881662568817</v>
          </cell>
          <cell r="BI1590">
            <v>27.113183975219727</v>
          </cell>
          <cell r="BJ1590">
            <v>49.85870361328125</v>
          </cell>
          <cell r="BK1590">
            <v>0</v>
          </cell>
          <cell r="BL1590">
            <v>56.577415466308594</v>
          </cell>
          <cell r="BM1590">
            <v>133.54930114746094</v>
          </cell>
          <cell r="BN1590">
            <v>557.41510009765625</v>
          </cell>
          <cell r="BO1590">
            <v>0</v>
          </cell>
          <cell r="BP1590">
            <v>83.730392456054688</v>
          </cell>
          <cell r="BQ1590">
            <v>0</v>
          </cell>
          <cell r="BR1590">
            <v>0</v>
          </cell>
          <cell r="BS1590">
            <v>0</v>
          </cell>
          <cell r="BT1590">
            <v>575.28704833984375</v>
          </cell>
          <cell r="BU1590">
            <v>0</v>
          </cell>
          <cell r="BV1590">
            <v>0</v>
          </cell>
          <cell r="BW1590">
            <v>124.43033599853516</v>
          </cell>
          <cell r="BX1590">
            <v>875.46453857421875</v>
          </cell>
          <cell r="BY1590">
            <v>179.97132873535156</v>
          </cell>
          <cell r="BZ1590">
            <v>269.204833984375</v>
          </cell>
          <cell r="CA1590">
            <v>0</v>
          </cell>
          <cell r="CB1590">
            <v>1340.8629150390625</v>
          </cell>
          <cell r="CC1590">
            <v>1324.6407470703125</v>
          </cell>
          <cell r="CD1590">
            <v>1.0122464722564377</v>
          </cell>
          <cell r="CE1590">
            <v>54.562671661376953</v>
          </cell>
          <cell r="CF1590">
            <v>5.5159806459423777</v>
          </cell>
          <cell r="CG1590">
            <v>0</v>
          </cell>
          <cell r="CH1590">
            <v>5.5159806459423777</v>
          </cell>
          <cell r="CI1590">
            <v>0.3531163009004889</v>
          </cell>
          <cell r="CJ1590">
            <v>0</v>
          </cell>
          <cell r="CK1590">
            <v>0.3531163009004889</v>
          </cell>
          <cell r="CL1590">
            <v>0</v>
          </cell>
          <cell r="CM1590">
            <v>0</v>
          </cell>
          <cell r="CN1590">
            <v>0</v>
          </cell>
          <cell r="CO1590">
            <v>0</v>
          </cell>
          <cell r="CP1590">
            <v>0</v>
          </cell>
          <cell r="CQ1590">
            <v>0</v>
          </cell>
          <cell r="CR1590">
            <v>0</v>
          </cell>
          <cell r="CS1590">
            <v>0</v>
          </cell>
          <cell r="CT1590">
            <v>0</v>
          </cell>
          <cell r="CU1590">
            <v>0</v>
          </cell>
          <cell r="CV1590">
            <v>9999</v>
          </cell>
          <cell r="CW1590">
            <v>9999</v>
          </cell>
        </row>
        <row r="1591">
          <cell r="A1591" t="str">
            <v>HPWH - Tier 2 - 50 to 75 gallons - Gas Heated Home - Heated Basement or Inside - HZ3</v>
          </cell>
          <cell r="C1591">
            <v>15</v>
          </cell>
          <cell r="D1591">
            <v>1726.201171875</v>
          </cell>
          <cell r="E1591">
            <v>-66.862297058105469</v>
          </cell>
          <cell r="F1591">
            <v>1615.177978515625</v>
          </cell>
          <cell r="G1591">
            <v>25.935800552368164</v>
          </cell>
          <cell r="H1591">
            <v>0</v>
          </cell>
          <cell r="I1591">
            <v>0</v>
          </cell>
          <cell r="J1591">
            <v>0.28772851824760437</v>
          </cell>
          <cell r="K1591">
            <v>0.3128034770488739</v>
          </cell>
          <cell r="L1591">
            <v>1882.3995361328125</v>
          </cell>
          <cell r="M1591">
            <v>0.23116962611675262</v>
          </cell>
          <cell r="N1591">
            <v>0.74516963958740234</v>
          </cell>
          <cell r="O1591">
            <v>-67.530921936035156</v>
          </cell>
          <cell r="P1591">
            <v>-0.35643661022186279</v>
          </cell>
          <cell r="Q1591">
            <v>-0.95303905010223389</v>
          </cell>
          <cell r="R1591">
            <v>321.189697265625</v>
          </cell>
          <cell r="S1591">
            <v>726.13787841796875</v>
          </cell>
          <cell r="T1591">
            <v>0</v>
          </cell>
          <cell r="U1591">
            <v>524.06842041015625</v>
          </cell>
          <cell r="V1591">
            <v>161.51780700683594</v>
          </cell>
          <cell r="W1591">
            <v>161.51780700683594</v>
          </cell>
          <cell r="X1591">
            <v>0</v>
          </cell>
          <cell r="Y1591">
            <v>0</v>
          </cell>
          <cell r="Z1591">
            <v>0</v>
          </cell>
          <cell r="AA1591">
            <v>0</v>
          </cell>
          <cell r="AB1591">
            <v>0</v>
          </cell>
          <cell r="AC1591">
            <v>269.204833984375</v>
          </cell>
          <cell r="AD1591">
            <v>0</v>
          </cell>
          <cell r="AE1591">
            <v>0</v>
          </cell>
          <cell r="AF1591">
            <v>0</v>
          </cell>
          <cell r="AG1591">
            <v>0</v>
          </cell>
          <cell r="AH1591">
            <v>482.70751953125</v>
          </cell>
          <cell r="AI1591">
            <v>887.65570068359375</v>
          </cell>
          <cell r="AJ1591">
            <v>0</v>
          </cell>
          <cell r="AK1591">
            <v>793.27325439453125</v>
          </cell>
          <cell r="AL1591">
            <v>2163.636474609375</v>
          </cell>
          <cell r="AM1591">
            <v>1097.7969970703125</v>
          </cell>
          <cell r="AN1591">
            <v>0</v>
          </cell>
          <cell r="AO1591">
            <v>228.59295654296875</v>
          </cell>
          <cell r="AP1591">
            <v>1133.2427978515625</v>
          </cell>
          <cell r="AQ1591">
            <v>2459.6328125</v>
          </cell>
          <cell r="AR1591">
            <v>482.70751953125</v>
          </cell>
          <cell r="AS1591">
            <v>5.0954930878317581</v>
          </cell>
          <cell r="AT1591">
            <v>1097.7969970703125</v>
          </cell>
          <cell r="AU1591">
            <v>177.89598083496094</v>
          </cell>
          <cell r="AV1591">
            <v>246.38255310058594</v>
          </cell>
          <cell r="AW1591">
            <v>1133.2427978515625</v>
          </cell>
          <cell r="AX1591">
            <v>2655.318359375</v>
          </cell>
          <cell r="AY1591">
            <v>887.65570068359375</v>
          </cell>
          <cell r="AZ1591">
            <v>2.9913832271424794</v>
          </cell>
          <cell r="BA1591">
            <v>1097.7969970703125</v>
          </cell>
          <cell r="BB1591">
            <v>177.89598083496094</v>
          </cell>
          <cell r="BC1591">
            <v>246.38255310058594</v>
          </cell>
          <cell r="BD1591">
            <v>1133.2427978515625</v>
          </cell>
          <cell r="BE1591">
            <v>2655.318359375</v>
          </cell>
          <cell r="BF1591">
            <v>1370.3631591796875</v>
          </cell>
          <cell r="BG1591">
            <v>-9.5788612365722656</v>
          </cell>
          <cell r="BH1591">
            <v>1.9376748797842582</v>
          </cell>
          <cell r="BI1591">
            <v>24.705249786376953</v>
          </cell>
          <cell r="BJ1591">
            <v>45.430728912353516</v>
          </cell>
          <cell r="BK1591">
            <v>0</v>
          </cell>
          <cell r="BL1591">
            <v>40.600181579589844</v>
          </cell>
          <cell r="BM1591">
            <v>110.73616790771484</v>
          </cell>
          <cell r="BN1591">
            <v>1097.7969970703125</v>
          </cell>
          <cell r="BO1591">
            <v>-470.09173583984375</v>
          </cell>
          <cell r="BP1591">
            <v>177.89598083496094</v>
          </cell>
          <cell r="BQ1591">
            <v>0</v>
          </cell>
          <cell r="BR1591">
            <v>0</v>
          </cell>
          <cell r="BS1591">
            <v>0</v>
          </cell>
          <cell r="BT1591">
            <v>1133.2427978515625</v>
          </cell>
          <cell r="BU1591">
            <v>0</v>
          </cell>
          <cell r="BV1591">
            <v>0</v>
          </cell>
          <cell r="BW1591">
            <v>246.38255310058594</v>
          </cell>
          <cell r="BX1591">
            <v>1571.39599609375</v>
          </cell>
          <cell r="BY1591">
            <v>323.03561401367188</v>
          </cell>
          <cell r="BZ1591">
            <v>269.204833984375</v>
          </cell>
          <cell r="CA1591">
            <v>0</v>
          </cell>
          <cell r="CB1591">
            <v>2185.2265625</v>
          </cell>
          <cell r="CC1591">
            <v>2163.636474609375</v>
          </cell>
          <cell r="CD1591">
            <v>1.0081975615746124</v>
          </cell>
          <cell r="CE1591">
            <v>55.080886840820313</v>
          </cell>
          <cell r="CF1591">
            <v>10.877779528026053</v>
          </cell>
          <cell r="CG1591">
            <v>-5.9258382655895172</v>
          </cell>
          <cell r="CH1591">
            <v>4.9519412624365362</v>
          </cell>
          <cell r="CI1591">
            <v>0.69658476263168501</v>
          </cell>
          <cell r="CJ1591">
            <v>-0.39505588437263528</v>
          </cell>
          <cell r="CK1591">
            <v>0.30152887825904973</v>
          </cell>
          <cell r="CL1591">
            <v>0</v>
          </cell>
          <cell r="CM1591">
            <v>-67.530921936035156</v>
          </cell>
          <cell r="CN1591">
            <v>0</v>
          </cell>
          <cell r="CO1591">
            <v>0.1940000057220459</v>
          </cell>
          <cell r="CP1591">
            <v>0.37400001287460327</v>
          </cell>
          <cell r="CQ1591">
            <v>-470.09173583984375</v>
          </cell>
          <cell r="CR1591">
            <v>0</v>
          </cell>
          <cell r="CS1591">
            <v>0</v>
          </cell>
          <cell r="CT1591">
            <v>-470.09173583984375</v>
          </cell>
          <cell r="CU1591">
            <v>0</v>
          </cell>
          <cell r="CV1591">
            <v>9999</v>
          </cell>
          <cell r="CW1591">
            <v>0</v>
          </cell>
        </row>
        <row r="1592">
          <cell r="A1592" t="str">
            <v>HPWH - Tier 2 - greater than 75 gallons - Gas Heated Home - Heated Basement or Inside - HZ3</v>
          </cell>
          <cell r="C1592">
            <v>15</v>
          </cell>
          <cell r="D1592">
            <v>1726.201171875</v>
          </cell>
          <cell r="E1592">
            <v>-66.862297058105469</v>
          </cell>
          <cell r="F1592">
            <v>1615.177978515625</v>
          </cell>
          <cell r="G1592">
            <v>25.935800552368164</v>
          </cell>
          <cell r="H1592">
            <v>0</v>
          </cell>
          <cell r="I1592">
            <v>0</v>
          </cell>
          <cell r="J1592">
            <v>0.28772851824760437</v>
          </cell>
          <cell r="K1592">
            <v>0.3128034770488739</v>
          </cell>
          <cell r="L1592">
            <v>1882.3995361328125</v>
          </cell>
          <cell r="M1592">
            <v>0.23116962611675262</v>
          </cell>
          <cell r="N1592">
            <v>0.74516963958740234</v>
          </cell>
          <cell r="O1592">
            <v>-67.530921936035156</v>
          </cell>
          <cell r="P1592">
            <v>-0.35643661022186279</v>
          </cell>
          <cell r="Q1592">
            <v>-0.95303905010223389</v>
          </cell>
          <cell r="R1592">
            <v>321.189697265625</v>
          </cell>
          <cell r="S1592">
            <v>726.13787841796875</v>
          </cell>
          <cell r="T1592">
            <v>0</v>
          </cell>
          <cell r="U1592">
            <v>524.06842041015625</v>
          </cell>
          <cell r="V1592">
            <v>161.51780700683594</v>
          </cell>
          <cell r="W1592">
            <v>161.51780700683594</v>
          </cell>
          <cell r="X1592">
            <v>0</v>
          </cell>
          <cell r="Y1592">
            <v>0</v>
          </cell>
          <cell r="Z1592">
            <v>0</v>
          </cell>
          <cell r="AA1592">
            <v>0</v>
          </cell>
          <cell r="AB1592">
            <v>0</v>
          </cell>
          <cell r="AC1592">
            <v>269.204833984375</v>
          </cell>
          <cell r="AD1592">
            <v>0</v>
          </cell>
          <cell r="AE1592">
            <v>0</v>
          </cell>
          <cell r="AF1592">
            <v>0</v>
          </cell>
          <cell r="AG1592">
            <v>0</v>
          </cell>
          <cell r="AH1592">
            <v>482.70751953125</v>
          </cell>
          <cell r="AI1592">
            <v>887.65570068359375</v>
          </cell>
          <cell r="AJ1592">
            <v>0</v>
          </cell>
          <cell r="AK1592">
            <v>793.27325439453125</v>
          </cell>
          <cell r="AL1592">
            <v>2163.636474609375</v>
          </cell>
          <cell r="AM1592">
            <v>1097.7969970703125</v>
          </cell>
          <cell r="AN1592">
            <v>0</v>
          </cell>
          <cell r="AO1592">
            <v>228.59295654296875</v>
          </cell>
          <cell r="AP1592">
            <v>1133.2427978515625</v>
          </cell>
          <cell r="AQ1592">
            <v>2459.6328125</v>
          </cell>
          <cell r="AR1592">
            <v>482.70751953125</v>
          </cell>
          <cell r="AS1592">
            <v>5.0954930878317581</v>
          </cell>
          <cell r="AT1592">
            <v>1097.7969970703125</v>
          </cell>
          <cell r="AU1592">
            <v>177.89598083496094</v>
          </cell>
          <cell r="AV1592">
            <v>246.38255310058594</v>
          </cell>
          <cell r="AW1592">
            <v>1133.2427978515625</v>
          </cell>
          <cell r="AX1592">
            <v>2655.318359375</v>
          </cell>
          <cell r="AY1592">
            <v>887.65570068359375</v>
          </cell>
          <cell r="AZ1592">
            <v>2.9913832271424794</v>
          </cell>
          <cell r="BA1592">
            <v>1097.7969970703125</v>
          </cell>
          <cell r="BB1592">
            <v>177.89598083496094</v>
          </cell>
          <cell r="BC1592">
            <v>246.38255310058594</v>
          </cell>
          <cell r="BD1592">
            <v>1133.2427978515625</v>
          </cell>
          <cell r="BE1592">
            <v>2655.318359375</v>
          </cell>
          <cell r="BF1592">
            <v>1370.3631591796875</v>
          </cell>
          <cell r="BG1592">
            <v>-9.5788612365722656</v>
          </cell>
          <cell r="BH1592">
            <v>1.9376748797842582</v>
          </cell>
          <cell r="BI1592">
            <v>24.705249786376953</v>
          </cell>
          <cell r="BJ1592">
            <v>45.430728912353516</v>
          </cell>
          <cell r="BK1592">
            <v>0</v>
          </cell>
          <cell r="BL1592">
            <v>40.600181579589844</v>
          </cell>
          <cell r="BM1592">
            <v>110.73616790771484</v>
          </cell>
          <cell r="BN1592">
            <v>1097.7969970703125</v>
          </cell>
          <cell r="BO1592">
            <v>-470.09173583984375</v>
          </cell>
          <cell r="BP1592">
            <v>177.89598083496094</v>
          </cell>
          <cell r="BQ1592">
            <v>0</v>
          </cell>
          <cell r="BR1592">
            <v>0</v>
          </cell>
          <cell r="BS1592">
            <v>0</v>
          </cell>
          <cell r="BT1592">
            <v>1133.2427978515625</v>
          </cell>
          <cell r="BU1592">
            <v>0</v>
          </cell>
          <cell r="BV1592">
            <v>0</v>
          </cell>
          <cell r="BW1592">
            <v>246.38255310058594</v>
          </cell>
          <cell r="BX1592">
            <v>1571.39599609375</v>
          </cell>
          <cell r="BY1592">
            <v>323.03561401367188</v>
          </cell>
          <cell r="BZ1592">
            <v>269.204833984375</v>
          </cell>
          <cell r="CA1592">
            <v>0</v>
          </cell>
          <cell r="CB1592">
            <v>2185.2265625</v>
          </cell>
          <cell r="CC1592">
            <v>2163.636474609375</v>
          </cell>
          <cell r="CD1592">
            <v>1.0081975615746124</v>
          </cell>
          <cell r="CE1592">
            <v>55.080886840820313</v>
          </cell>
          <cell r="CF1592">
            <v>10.877779528026053</v>
          </cell>
          <cell r="CG1592">
            <v>-5.9258382655895172</v>
          </cell>
          <cell r="CH1592">
            <v>4.9519412624365362</v>
          </cell>
          <cell r="CI1592">
            <v>0.69658476263168501</v>
          </cell>
          <cell r="CJ1592">
            <v>-0.39505588437263528</v>
          </cell>
          <cell r="CK1592">
            <v>0.30152887825904973</v>
          </cell>
          <cell r="CL1592">
            <v>0</v>
          </cell>
          <cell r="CM1592">
            <v>-67.530921936035156</v>
          </cell>
          <cell r="CN1592">
            <v>0</v>
          </cell>
          <cell r="CO1592">
            <v>0.1940000057220459</v>
          </cell>
          <cell r="CP1592">
            <v>0.37400001287460327</v>
          </cell>
          <cell r="CQ1592">
            <v>-470.09173583984375</v>
          </cell>
          <cell r="CR1592">
            <v>0</v>
          </cell>
          <cell r="CS1592">
            <v>0</v>
          </cell>
          <cell r="CT1592">
            <v>-470.09173583984375</v>
          </cell>
          <cell r="CU1592">
            <v>0</v>
          </cell>
          <cell r="CV1592">
            <v>9999</v>
          </cell>
          <cell r="CW1592">
            <v>0</v>
          </cell>
        </row>
        <row r="1593">
          <cell r="A1593" t="str">
            <v>HPWH - Tier 2 - Any Size - Gas Heated Home - Exhaust Ducted 200 cfm Interior Location - HZ2</v>
          </cell>
          <cell r="C1593">
            <v>15</v>
          </cell>
          <cell r="D1593">
            <v>1673.1959228515625</v>
          </cell>
          <cell r="E1593">
            <v>-55.982643127441406</v>
          </cell>
          <cell r="F1593">
            <v>1615.177978515625</v>
          </cell>
          <cell r="G1593">
            <v>25.935800552368164</v>
          </cell>
          <cell r="H1593">
            <v>0</v>
          </cell>
          <cell r="I1593">
            <v>0</v>
          </cell>
          <cell r="J1593">
            <v>0.28705653548240662</v>
          </cell>
          <cell r="K1593">
            <v>0.31217482686042786</v>
          </cell>
          <cell r="L1593">
            <v>1824.59716796875</v>
          </cell>
          <cell r="M1593">
            <v>0.22411809861660004</v>
          </cell>
          <cell r="N1593">
            <v>0.72497600317001343</v>
          </cell>
          <cell r="O1593">
            <v>-56.542469024658203</v>
          </cell>
          <cell r="P1593">
            <v>-0.29843819141387939</v>
          </cell>
          <cell r="Q1593">
            <v>-0.79796308279037476</v>
          </cell>
          <cell r="R1593">
            <v>321.189697265625</v>
          </cell>
          <cell r="S1593">
            <v>726.13787841796875</v>
          </cell>
          <cell r="T1593">
            <v>0</v>
          </cell>
          <cell r="U1593">
            <v>524.06842041015625</v>
          </cell>
          <cell r="V1593">
            <v>161.51780700683594</v>
          </cell>
          <cell r="W1593">
            <v>161.51780700683594</v>
          </cell>
          <cell r="X1593">
            <v>0</v>
          </cell>
          <cell r="Y1593">
            <v>0</v>
          </cell>
          <cell r="Z1593">
            <v>0</v>
          </cell>
          <cell r="AA1593">
            <v>0</v>
          </cell>
          <cell r="AB1593">
            <v>0</v>
          </cell>
          <cell r="AC1593">
            <v>269.204833984375</v>
          </cell>
          <cell r="AD1593">
            <v>0</v>
          </cell>
          <cell r="AE1593">
            <v>0</v>
          </cell>
          <cell r="AF1593">
            <v>0</v>
          </cell>
          <cell r="AG1593">
            <v>0</v>
          </cell>
          <cell r="AH1593">
            <v>482.70751953125</v>
          </cell>
          <cell r="AI1593">
            <v>887.65570068359375</v>
          </cell>
          <cell r="AJ1593">
            <v>0</v>
          </cell>
          <cell r="AK1593">
            <v>793.27325439453125</v>
          </cell>
          <cell r="AL1593">
            <v>2163.636474609375</v>
          </cell>
          <cell r="AM1593">
            <v>1064.3360595703125</v>
          </cell>
          <cell r="AN1593">
            <v>0</v>
          </cell>
          <cell r="AO1593">
            <v>221.59974670410156</v>
          </cell>
          <cell r="AP1593">
            <v>1098.444580078125</v>
          </cell>
          <cell r="AQ1593">
            <v>2384.38037109375</v>
          </cell>
          <cell r="AR1593">
            <v>482.70751953125</v>
          </cell>
          <cell r="AS1593">
            <v>4.9395966817343941</v>
          </cell>
          <cell r="AT1593">
            <v>1064.3360595703125</v>
          </cell>
          <cell r="AU1593">
            <v>173.07511901855469</v>
          </cell>
          <cell r="AV1593">
            <v>238.90727233886719</v>
          </cell>
          <cell r="AW1593">
            <v>1098.444580078125</v>
          </cell>
          <cell r="AX1593">
            <v>2574.762939453125</v>
          </cell>
          <cell r="AY1593">
            <v>887.65570068359375</v>
          </cell>
          <cell r="AZ1593">
            <v>2.9006326138424461</v>
          </cell>
          <cell r="BA1593">
            <v>1064.3360595703125</v>
          </cell>
          <cell r="BB1593">
            <v>173.07511901855469</v>
          </cell>
          <cell r="BC1593">
            <v>238.90727233886719</v>
          </cell>
          <cell r="BD1593">
            <v>1098.444580078125</v>
          </cell>
          <cell r="BE1593">
            <v>2574.762939453125</v>
          </cell>
          <cell r="BF1593">
            <v>1370.3631591796875</v>
          </cell>
          <cell r="BG1593">
            <v>-7.3956413269042969</v>
          </cell>
          <cell r="BH1593">
            <v>1.8788909760299854</v>
          </cell>
          <cell r="BI1593">
            <v>25.487899780273438</v>
          </cell>
          <cell r="BJ1593">
            <v>46.869953155517578</v>
          </cell>
          <cell r="BK1593">
            <v>0</v>
          </cell>
          <cell r="BL1593">
            <v>41.886375427246094</v>
          </cell>
          <cell r="BM1593">
            <v>114.24423217773438</v>
          </cell>
          <cell r="BN1593">
            <v>1064.3360595703125</v>
          </cell>
          <cell r="BO1593">
            <v>-392.73062133789063</v>
          </cell>
          <cell r="BP1593">
            <v>173.07511901855469</v>
          </cell>
          <cell r="BQ1593">
            <v>0</v>
          </cell>
          <cell r="BR1593">
            <v>0</v>
          </cell>
          <cell r="BS1593">
            <v>0</v>
          </cell>
          <cell r="BT1593">
            <v>1098.444580078125</v>
          </cell>
          <cell r="BU1593">
            <v>0</v>
          </cell>
          <cell r="BV1593">
            <v>0</v>
          </cell>
          <cell r="BW1593">
            <v>238.90727233886719</v>
          </cell>
          <cell r="BX1593">
            <v>1571.39599609375</v>
          </cell>
          <cell r="BY1593">
            <v>323.03561401367188</v>
          </cell>
          <cell r="BZ1593">
            <v>269.204833984375</v>
          </cell>
          <cell r="CA1593">
            <v>0</v>
          </cell>
          <cell r="CB1593">
            <v>2182.032470703125</v>
          </cell>
          <cell r="CC1593">
            <v>2163.636474609375</v>
          </cell>
          <cell r="CD1593">
            <v>1.0071961361984922</v>
          </cell>
          <cell r="CE1593">
            <v>55.227680206298828</v>
          </cell>
          <cell r="CF1593">
            <v>10.542593715964424</v>
          </cell>
          <cell r="CG1593">
            <v>-4.9616017728611963</v>
          </cell>
          <cell r="CH1593">
            <v>5.5809919431032275</v>
          </cell>
          <cell r="CI1593">
            <v>0.6750891733317933</v>
          </cell>
          <cell r="CJ1593">
            <v>-0.33077345152407894</v>
          </cell>
          <cell r="CK1593">
            <v>0.34431572180771436</v>
          </cell>
          <cell r="CL1593">
            <v>0</v>
          </cell>
          <cell r="CM1593">
            <v>-56.542469024658203</v>
          </cell>
          <cell r="CN1593">
            <v>0</v>
          </cell>
          <cell r="CO1593">
            <v>0.1940000057220459</v>
          </cell>
          <cell r="CP1593">
            <v>0.37400001287460327</v>
          </cell>
          <cell r="CQ1593">
            <v>-392.73062133789063</v>
          </cell>
          <cell r="CR1593">
            <v>0</v>
          </cell>
          <cell r="CS1593">
            <v>0</v>
          </cell>
          <cell r="CT1593">
            <v>-392.73062133789063</v>
          </cell>
          <cell r="CU1593">
            <v>0</v>
          </cell>
          <cell r="CV1593">
            <v>9999</v>
          </cell>
          <cell r="CW1593">
            <v>0</v>
          </cell>
        </row>
        <row r="1594">
          <cell r="A1594" t="str">
            <v>HPWH - Tier 1 - 50 to 75 gallons - Any Heat Type - Unheated Buffer Location - PNW</v>
          </cell>
          <cell r="C1594">
            <v>15.000000953674316</v>
          </cell>
          <cell r="D1594">
            <v>886.79962158203125</v>
          </cell>
          <cell r="E1594">
            <v>-4.3548879623413086</v>
          </cell>
          <cell r="F1594">
            <v>899.85662841796875</v>
          </cell>
          <cell r="G1594">
            <v>25.935800552368164</v>
          </cell>
          <cell r="H1594">
            <v>0</v>
          </cell>
          <cell r="I1594">
            <v>0</v>
          </cell>
          <cell r="J1594">
            <v>0.28805148601531982</v>
          </cell>
          <cell r="K1594">
            <v>0.30317610502243042</v>
          </cell>
          <cell r="L1594">
            <v>967.05450439453125</v>
          </cell>
          <cell r="M1594">
            <v>0.11329033970832825</v>
          </cell>
          <cell r="N1594">
            <v>0.38353177905082703</v>
          </cell>
          <cell r="O1594">
            <v>-4.3984370231628418</v>
          </cell>
          <cell r="P1594">
            <v>-2.2994989529252052E-2</v>
          </cell>
          <cell r="Q1594">
            <v>-5.7344112545251846E-2</v>
          </cell>
          <cell r="R1594">
            <v>178.94291687011719</v>
          </cell>
          <cell r="S1594">
            <v>404.5498046875</v>
          </cell>
          <cell r="T1594">
            <v>0</v>
          </cell>
          <cell r="U1594">
            <v>291.9718017578125</v>
          </cell>
          <cell r="V1594">
            <v>89.985664367675781</v>
          </cell>
          <cell r="W1594">
            <v>89.985664367675781</v>
          </cell>
          <cell r="X1594">
            <v>0</v>
          </cell>
          <cell r="Y1594">
            <v>0</v>
          </cell>
          <cell r="Z1594">
            <v>0</v>
          </cell>
          <cell r="AA1594">
            <v>0</v>
          </cell>
          <cell r="AB1594">
            <v>0</v>
          </cell>
          <cell r="AC1594">
            <v>269.204833984375</v>
          </cell>
          <cell r="AD1594">
            <v>0</v>
          </cell>
          <cell r="AE1594">
            <v>0</v>
          </cell>
          <cell r="AF1594">
            <v>0</v>
          </cell>
          <cell r="AG1594">
            <v>0</v>
          </cell>
          <cell r="AH1594">
            <v>268.9285888671875</v>
          </cell>
          <cell r="AI1594">
            <v>494.53546142578125</v>
          </cell>
          <cell r="AJ1594">
            <v>0</v>
          </cell>
          <cell r="AK1594">
            <v>561.1766357421875</v>
          </cell>
          <cell r="AL1594">
            <v>1324.6407470703125</v>
          </cell>
          <cell r="AM1594">
            <v>563.85260009765625</v>
          </cell>
          <cell r="AN1594">
            <v>0</v>
          </cell>
          <cell r="AO1594">
            <v>117.42316436767578</v>
          </cell>
          <cell r="AP1594">
            <v>582.1865234375</v>
          </cell>
          <cell r="AQ1594">
            <v>1263.4622802734375</v>
          </cell>
          <cell r="AR1594">
            <v>268.9285888671875</v>
          </cell>
          <cell r="AS1594">
            <v>4.6981331701060398</v>
          </cell>
          <cell r="AT1594">
            <v>563.85260009765625</v>
          </cell>
          <cell r="AU1594">
            <v>91.561386108398438</v>
          </cell>
          <cell r="AV1594">
            <v>126.57931518554688</v>
          </cell>
          <cell r="AW1594">
            <v>582.1865234375</v>
          </cell>
          <cell r="AX1594">
            <v>1364.1798095703125</v>
          </cell>
          <cell r="AY1594">
            <v>494.53546142578125</v>
          </cell>
          <cell r="AZ1594">
            <v>2.7585075493885327</v>
          </cell>
          <cell r="BA1594">
            <v>563.85260009765625</v>
          </cell>
          <cell r="BB1594">
            <v>91.561386108398438</v>
          </cell>
          <cell r="BC1594">
            <v>126.57931518554688</v>
          </cell>
          <cell r="BD1594">
            <v>582.1865234375</v>
          </cell>
          <cell r="BE1594">
            <v>1364.1798095703125</v>
          </cell>
          <cell r="BF1594">
            <v>763.46405029296875</v>
          </cell>
          <cell r="BG1594">
            <v>-3.6724743843078613</v>
          </cell>
          <cell r="BH1594">
            <v>1.7868291562721472</v>
          </cell>
          <cell r="BI1594">
            <v>26.7918701171875</v>
          </cell>
          <cell r="BJ1594">
            <v>49.267833709716797</v>
          </cell>
          <cell r="BK1594">
            <v>0</v>
          </cell>
          <cell r="BL1594">
            <v>55.906925201416016</v>
          </cell>
          <cell r="BM1594">
            <v>131.96662902832031</v>
          </cell>
          <cell r="BN1594">
            <v>563.85260009765625</v>
          </cell>
          <cell r="BO1594">
            <v>-30.34980583190918</v>
          </cell>
          <cell r="BP1594">
            <v>91.561386108398438</v>
          </cell>
          <cell r="BQ1594">
            <v>0</v>
          </cell>
          <cell r="BR1594">
            <v>0</v>
          </cell>
          <cell r="BS1594">
            <v>0</v>
          </cell>
          <cell r="BT1594">
            <v>582.1865234375</v>
          </cell>
          <cell r="BU1594">
            <v>0</v>
          </cell>
          <cell r="BV1594">
            <v>0</v>
          </cell>
          <cell r="BW1594">
            <v>126.57931518554688</v>
          </cell>
          <cell r="BX1594">
            <v>875.46453857421875</v>
          </cell>
          <cell r="BY1594">
            <v>179.97132873535156</v>
          </cell>
          <cell r="BZ1594">
            <v>269.204833984375</v>
          </cell>
          <cell r="CA1594">
            <v>0</v>
          </cell>
          <cell r="CB1594">
            <v>1333.830078125</v>
          </cell>
          <cell r="CC1594">
            <v>1324.6407470703125</v>
          </cell>
          <cell r="CD1594">
            <v>1.0067818317950721</v>
          </cell>
          <cell r="CE1594">
            <v>55.258037567138672</v>
          </cell>
          <cell r="CF1594">
            <v>5.5861682882694703</v>
          </cell>
          <cell r="CG1594">
            <v>-0.38596282895196565</v>
          </cell>
          <cell r="CH1594">
            <v>5.2002054593175044</v>
          </cell>
          <cell r="CI1594">
            <v>0.35769621400669088</v>
          </cell>
          <cell r="CJ1594">
            <v>-2.5730855263464209E-2</v>
          </cell>
          <cell r="CK1594">
            <v>0.33196535874322669</v>
          </cell>
          <cell r="CL1594">
            <v>0</v>
          </cell>
          <cell r="CM1594">
            <v>-4.3984370231628418</v>
          </cell>
          <cell r="CN1594">
            <v>0</v>
          </cell>
          <cell r="CO1594">
            <v>0.20999999344348907</v>
          </cell>
          <cell r="CP1594">
            <v>0.40099999308586121</v>
          </cell>
          <cell r="CQ1594">
            <v>-30.34980583190918</v>
          </cell>
          <cell r="CR1594">
            <v>0</v>
          </cell>
          <cell r="CS1594">
            <v>0</v>
          </cell>
          <cell r="CT1594">
            <v>-30.34980583190918</v>
          </cell>
          <cell r="CU1594">
            <v>0</v>
          </cell>
          <cell r="CV1594">
            <v>9999</v>
          </cell>
          <cell r="CW1594">
            <v>0</v>
          </cell>
        </row>
        <row r="1595">
          <cell r="A1595" t="str">
            <v>HPWH - Tier 1 - 50 to 75 gallons - Zonal Electric Heated Home - Garage - HZ1</v>
          </cell>
          <cell r="C1595">
            <v>15.000000953674316</v>
          </cell>
          <cell r="D1595">
            <v>868.41021728515625</v>
          </cell>
          <cell r="E1595">
            <v>0</v>
          </cell>
          <cell r="F1595">
            <v>899.85662841796875</v>
          </cell>
          <cell r="G1595">
            <v>25.935800552368164</v>
          </cell>
          <cell r="H1595">
            <v>0</v>
          </cell>
          <cell r="I1595">
            <v>0</v>
          </cell>
          <cell r="J1595">
            <v>0.2953437864780426</v>
          </cell>
          <cell r="K1595">
            <v>0.27909949421882629</v>
          </cell>
          <cell r="L1595">
            <v>946.9788818359375</v>
          </cell>
          <cell r="M1595">
            <v>9.7494259476661682E-2</v>
          </cell>
          <cell r="N1595">
            <v>0.36401474475860596</v>
          </cell>
          <cell r="O1595">
            <v>0</v>
          </cell>
          <cell r="P1595">
            <v>0</v>
          </cell>
          <cell r="Q1595">
            <v>0</v>
          </cell>
          <cell r="R1595">
            <v>178.94291687011719</v>
          </cell>
          <cell r="S1595">
            <v>404.5498046875</v>
          </cell>
          <cell r="T1595">
            <v>0</v>
          </cell>
          <cell r="U1595">
            <v>291.9718017578125</v>
          </cell>
          <cell r="V1595">
            <v>89.985664367675781</v>
          </cell>
          <cell r="W1595">
            <v>89.985664367675781</v>
          </cell>
          <cell r="X1595">
            <v>0</v>
          </cell>
          <cell r="Y1595">
            <v>0</v>
          </cell>
          <cell r="Z1595">
            <v>0</v>
          </cell>
          <cell r="AA1595">
            <v>0</v>
          </cell>
          <cell r="AB1595">
            <v>0</v>
          </cell>
          <cell r="AC1595">
            <v>269.204833984375</v>
          </cell>
          <cell r="AD1595">
            <v>0</v>
          </cell>
          <cell r="AE1595">
            <v>0</v>
          </cell>
          <cell r="AF1595">
            <v>0</v>
          </cell>
          <cell r="AG1595">
            <v>0</v>
          </cell>
          <cell r="AH1595">
            <v>268.9285888671875</v>
          </cell>
          <cell r="AI1595">
            <v>494.53546142578125</v>
          </cell>
          <cell r="AJ1595">
            <v>0</v>
          </cell>
          <cell r="AK1595">
            <v>561.1766357421875</v>
          </cell>
          <cell r="AL1595">
            <v>1324.6407470703125</v>
          </cell>
          <cell r="AM1595">
            <v>551.223388671875</v>
          </cell>
          <cell r="AN1595">
            <v>0</v>
          </cell>
          <cell r="AO1595">
            <v>114.88849639892578</v>
          </cell>
          <cell r="AP1595">
            <v>570.10052490234375</v>
          </cell>
          <cell r="AQ1595">
            <v>1236.21240234375</v>
          </cell>
          <cell r="AR1595">
            <v>268.9285888671875</v>
          </cell>
          <cell r="AS1595">
            <v>4.5968056064671554</v>
          </cell>
          <cell r="AT1595">
            <v>551.223388671875</v>
          </cell>
          <cell r="AU1595">
            <v>86.90203857421875</v>
          </cell>
          <cell r="AV1595">
            <v>123.57870483398438</v>
          </cell>
          <cell r="AW1595">
            <v>570.10052490234375</v>
          </cell>
          <cell r="AX1595">
            <v>1331.8046875</v>
          </cell>
          <cell r="AY1595">
            <v>494.53546142578125</v>
          </cell>
          <cell r="AZ1595">
            <v>2.6930417337443417</v>
          </cell>
          <cell r="BA1595">
            <v>551.223388671875</v>
          </cell>
          <cell r="BB1595">
            <v>86.90203857421875</v>
          </cell>
          <cell r="BC1595">
            <v>123.57870483398438</v>
          </cell>
          <cell r="BD1595">
            <v>570.10052490234375</v>
          </cell>
          <cell r="BE1595">
            <v>1331.8046875</v>
          </cell>
          <cell r="BF1595">
            <v>763.46405029296875</v>
          </cell>
          <cell r="BG1595">
            <v>-1.7414454221725464</v>
          </cell>
          <cell r="BH1595">
            <v>1.7444235343777619</v>
          </cell>
          <cell r="BI1595">
            <v>27.359848022460938</v>
          </cell>
          <cell r="BJ1595">
            <v>50.312294006347656</v>
          </cell>
          <cell r="BK1595">
            <v>0</v>
          </cell>
          <cell r="BL1595">
            <v>57.092132568359375</v>
          </cell>
          <cell r="BM1595">
            <v>134.7642822265625</v>
          </cell>
          <cell r="BN1595">
            <v>551.223388671875</v>
          </cell>
          <cell r="BO1595">
            <v>0</v>
          </cell>
          <cell r="BP1595">
            <v>86.90203857421875</v>
          </cell>
          <cell r="BQ1595">
            <v>0</v>
          </cell>
          <cell r="BR1595">
            <v>0</v>
          </cell>
          <cell r="BS1595">
            <v>0</v>
          </cell>
          <cell r="BT1595">
            <v>570.10052490234375</v>
          </cell>
          <cell r="BU1595">
            <v>0</v>
          </cell>
          <cell r="BV1595">
            <v>0</v>
          </cell>
          <cell r="BW1595">
            <v>123.57870483398438</v>
          </cell>
          <cell r="BX1595">
            <v>875.46453857421875</v>
          </cell>
          <cell r="BY1595">
            <v>179.97132873535156</v>
          </cell>
          <cell r="BZ1595">
            <v>269.204833984375</v>
          </cell>
          <cell r="CA1595">
            <v>0</v>
          </cell>
          <cell r="CB1595">
            <v>1331.8046875</v>
          </cell>
          <cell r="CC1595">
            <v>1324.6407470703125</v>
          </cell>
          <cell r="CD1595">
            <v>1.0054082255523922</v>
          </cell>
          <cell r="CE1595">
            <v>55.350688934326172</v>
          </cell>
          <cell r="CF1595">
            <v>5.4619373300246474</v>
          </cell>
          <cell r="CG1595">
            <v>0</v>
          </cell>
          <cell r="CH1595">
            <v>5.4619373300246474</v>
          </cell>
          <cell r="CI1595">
            <v>0.34959012792623823</v>
          </cell>
          <cell r="CJ1595">
            <v>0</v>
          </cell>
          <cell r="CK1595">
            <v>0.34959012792623823</v>
          </cell>
          <cell r="CL1595">
            <v>0</v>
          </cell>
          <cell r="CM1595">
            <v>0</v>
          </cell>
          <cell r="CN1595">
            <v>0</v>
          </cell>
          <cell r="CO1595">
            <v>0</v>
          </cell>
          <cell r="CP1595">
            <v>0</v>
          </cell>
          <cell r="CQ1595">
            <v>0</v>
          </cell>
          <cell r="CR1595">
            <v>0</v>
          </cell>
          <cell r="CS1595">
            <v>0</v>
          </cell>
          <cell r="CT1595">
            <v>0</v>
          </cell>
          <cell r="CU1595">
            <v>0</v>
          </cell>
          <cell r="CV1595">
            <v>9999</v>
          </cell>
          <cell r="CW1595">
            <v>9999</v>
          </cell>
        </row>
        <row r="1596">
          <cell r="A1596" t="str">
            <v>HPWH - Tier 2 - Any Size - Gas Heated Home - Exhaust Ducted 250 cfm Interior Location - HZ3</v>
          </cell>
          <cell r="C1596">
            <v>15.000000953674316</v>
          </cell>
          <cell r="D1596">
            <v>1771.4227294921875</v>
          </cell>
          <cell r="E1596">
            <v>-77.912605285644531</v>
          </cell>
          <cell r="F1596">
            <v>1615.177978515625</v>
          </cell>
          <cell r="G1596">
            <v>25.935800552368164</v>
          </cell>
          <cell r="H1596">
            <v>0</v>
          </cell>
          <cell r="I1596">
            <v>0</v>
          </cell>
          <cell r="J1596">
            <v>0.28783538937568665</v>
          </cell>
          <cell r="K1596">
            <v>0.31189709901809692</v>
          </cell>
          <cell r="L1596">
            <v>1931.7181396484375</v>
          </cell>
          <cell r="M1596">
            <v>0.23599572479724884</v>
          </cell>
          <cell r="N1596">
            <v>0.76441031694412231</v>
          </cell>
          <cell r="O1596">
            <v>-78.691726684570313</v>
          </cell>
          <cell r="P1596">
            <v>-0.41534474492073059</v>
          </cell>
          <cell r="Q1596">
            <v>-1.1105474233627319</v>
          </cell>
          <cell r="R1596">
            <v>321.189697265625</v>
          </cell>
          <cell r="S1596">
            <v>726.13787841796875</v>
          </cell>
          <cell r="T1596">
            <v>0</v>
          </cell>
          <cell r="U1596">
            <v>524.06842041015625</v>
          </cell>
          <cell r="V1596">
            <v>161.51780700683594</v>
          </cell>
          <cell r="W1596">
            <v>161.51780700683594</v>
          </cell>
          <cell r="X1596">
            <v>0</v>
          </cell>
          <cell r="Y1596">
            <v>0</v>
          </cell>
          <cell r="Z1596">
            <v>0</v>
          </cell>
          <cell r="AA1596">
            <v>0</v>
          </cell>
          <cell r="AB1596">
            <v>0</v>
          </cell>
          <cell r="AC1596">
            <v>269.204833984375</v>
          </cell>
          <cell r="AD1596">
            <v>0</v>
          </cell>
          <cell r="AE1596">
            <v>0</v>
          </cell>
          <cell r="AF1596">
            <v>0</v>
          </cell>
          <cell r="AG1596">
            <v>0</v>
          </cell>
          <cell r="AH1596">
            <v>482.70751953125</v>
          </cell>
          <cell r="AI1596">
            <v>887.65570068359375</v>
          </cell>
          <cell r="AJ1596">
            <v>0</v>
          </cell>
          <cell r="AK1596">
            <v>793.27325439453125</v>
          </cell>
          <cell r="AL1596">
            <v>2163.636474609375</v>
          </cell>
          <cell r="AM1596">
            <v>1126.2532958984375</v>
          </cell>
          <cell r="AN1596">
            <v>0</v>
          </cell>
          <cell r="AO1596">
            <v>234.54997253417969</v>
          </cell>
          <cell r="AP1596">
            <v>1162.9337158203125</v>
          </cell>
          <cell r="AQ1596">
            <v>2523.737060546875</v>
          </cell>
          <cell r="AR1596">
            <v>482.70751953125</v>
          </cell>
          <cell r="AS1596">
            <v>5.2282944887229759</v>
          </cell>
          <cell r="AT1596">
            <v>1126.2532958984375</v>
          </cell>
          <cell r="AU1596">
            <v>182.48936462402344</v>
          </cell>
          <cell r="AV1596">
            <v>252.79890441894531</v>
          </cell>
          <cell r="AW1596">
            <v>1162.9337158203125</v>
          </cell>
          <cell r="AX1596">
            <v>2724.475341796875</v>
          </cell>
          <cell r="AY1596">
            <v>887.65570068359375</v>
          </cell>
          <cell r="AZ1596">
            <v>3.0692928863040727</v>
          </cell>
          <cell r="BA1596">
            <v>1126.2532958984375</v>
          </cell>
          <cell r="BB1596">
            <v>182.48936462402344</v>
          </cell>
          <cell r="BC1596">
            <v>252.79890441894531</v>
          </cell>
          <cell r="BD1596">
            <v>1162.9337158203125</v>
          </cell>
          <cell r="BE1596">
            <v>2724.475341796875</v>
          </cell>
          <cell r="BF1596">
            <v>1370.3631591796875</v>
          </cell>
          <cell r="BG1596">
            <v>-11.364204406738281</v>
          </cell>
          <cell r="BH1596">
            <v>1.9881410280464389</v>
          </cell>
          <cell r="BI1596">
            <v>24.074501037597656</v>
          </cell>
          <cell r="BJ1596">
            <v>44.270839691162109</v>
          </cell>
          <cell r="BK1596">
            <v>0</v>
          </cell>
          <cell r="BL1596">
            <v>39.563621520996094</v>
          </cell>
          <cell r="BM1596">
            <v>107.90896606445313</v>
          </cell>
          <cell r="BN1596">
            <v>1126.2532958984375</v>
          </cell>
          <cell r="BO1596">
            <v>-547.7835693359375</v>
          </cell>
          <cell r="BP1596">
            <v>182.48936462402344</v>
          </cell>
          <cell r="BQ1596">
            <v>0</v>
          </cell>
          <cell r="BR1596">
            <v>0</v>
          </cell>
          <cell r="BS1596">
            <v>0</v>
          </cell>
          <cell r="BT1596">
            <v>1162.9337158203125</v>
          </cell>
          <cell r="BU1596">
            <v>0</v>
          </cell>
          <cell r="BV1596">
            <v>0</v>
          </cell>
          <cell r="BW1596">
            <v>252.79890441894531</v>
          </cell>
          <cell r="BX1596">
            <v>1571.39599609375</v>
          </cell>
          <cell r="BY1596">
            <v>323.03561401367188</v>
          </cell>
          <cell r="BZ1596">
            <v>269.204833984375</v>
          </cell>
          <cell r="CA1596">
            <v>0</v>
          </cell>
          <cell r="CB1596">
            <v>2176.691650390625</v>
          </cell>
          <cell r="CC1596">
            <v>2163.636474609375</v>
          </cell>
          <cell r="CD1596">
            <v>1.0048149188503923</v>
          </cell>
          <cell r="CE1596">
            <v>55.519512176513672</v>
          </cell>
          <cell r="CF1596">
            <v>11.162935816564314</v>
          </cell>
          <cell r="CG1596">
            <v>-6.9051991128940537</v>
          </cell>
          <cell r="CH1596">
            <v>4.2577367036702602</v>
          </cell>
          <cell r="CI1596">
            <v>0.7148480112906952</v>
          </cell>
          <cell r="CJ1596">
            <v>-0.4603466075262711</v>
          </cell>
          <cell r="CK1596">
            <v>0.25450140376442409</v>
          </cell>
          <cell r="CL1596">
            <v>0</v>
          </cell>
          <cell r="CM1596">
            <v>-78.691726684570313</v>
          </cell>
          <cell r="CN1596">
            <v>0</v>
          </cell>
          <cell r="CO1596">
            <v>0.1940000057220459</v>
          </cell>
          <cell r="CP1596">
            <v>0.37400001287460327</v>
          </cell>
          <cell r="CQ1596">
            <v>-547.7835693359375</v>
          </cell>
          <cell r="CR1596">
            <v>0</v>
          </cell>
          <cell r="CS1596">
            <v>0</v>
          </cell>
          <cell r="CT1596">
            <v>-547.7835693359375</v>
          </cell>
          <cell r="CU1596">
            <v>0</v>
          </cell>
          <cell r="CV1596">
            <v>9999</v>
          </cell>
          <cell r="CW1596">
            <v>0</v>
          </cell>
        </row>
        <row r="1597">
          <cell r="A1597" t="str">
            <v>HPWH - Tier 2 - Any Size - Gas Heated Home - Exhaust Ducted 150 cfm Interior Location - HZ3</v>
          </cell>
          <cell r="C1597">
            <v>14.999998092651367</v>
          </cell>
          <cell r="D1597">
            <v>1639.442138671875</v>
          </cell>
          <cell r="E1597">
            <v>-50.701648712158203</v>
          </cell>
          <cell r="F1597">
            <v>1615.177978515625</v>
          </cell>
          <cell r="G1597">
            <v>25.935800552368164</v>
          </cell>
          <cell r="H1597">
            <v>0</v>
          </cell>
          <cell r="I1597">
            <v>0</v>
          </cell>
          <cell r="J1597">
            <v>0.28697493672370911</v>
          </cell>
          <cell r="K1597">
            <v>0.31253954768180847</v>
          </cell>
          <cell r="L1597">
            <v>1787.791015625</v>
          </cell>
          <cell r="M1597">
            <v>0.22009910643100739</v>
          </cell>
          <cell r="N1597">
            <v>0.71060329675674438</v>
          </cell>
          <cell r="O1597">
            <v>-51.208663940429688</v>
          </cell>
          <cell r="P1597">
            <v>-0.27028572559356689</v>
          </cell>
          <cell r="Q1597">
            <v>-0.72268909215927124</v>
          </cell>
          <cell r="R1597">
            <v>321.189697265625</v>
          </cell>
          <cell r="S1597">
            <v>726.13787841796875</v>
          </cell>
          <cell r="T1597">
            <v>0</v>
          </cell>
          <cell r="U1597">
            <v>524.06842041015625</v>
          </cell>
          <cell r="V1597">
            <v>161.51780700683594</v>
          </cell>
          <cell r="W1597">
            <v>161.51780700683594</v>
          </cell>
          <cell r="X1597">
            <v>0</v>
          </cell>
          <cell r="Y1597">
            <v>0</v>
          </cell>
          <cell r="Z1597">
            <v>0</v>
          </cell>
          <cell r="AA1597">
            <v>0</v>
          </cell>
          <cell r="AB1597">
            <v>0</v>
          </cell>
          <cell r="AC1597">
            <v>269.204833984375</v>
          </cell>
          <cell r="AD1597">
            <v>0</v>
          </cell>
          <cell r="AE1597">
            <v>0</v>
          </cell>
          <cell r="AF1597">
            <v>0</v>
          </cell>
          <cell r="AG1597">
            <v>0</v>
          </cell>
          <cell r="AH1597">
            <v>482.70751953125</v>
          </cell>
          <cell r="AI1597">
            <v>887.65570068359375</v>
          </cell>
          <cell r="AJ1597">
            <v>0</v>
          </cell>
          <cell r="AK1597">
            <v>793.27325439453125</v>
          </cell>
          <cell r="AL1597">
            <v>2163.636474609375</v>
          </cell>
          <cell r="AM1597">
            <v>1042.78564453125</v>
          </cell>
          <cell r="AN1597">
            <v>0</v>
          </cell>
          <cell r="AO1597">
            <v>217.12115478515625</v>
          </cell>
          <cell r="AP1597">
            <v>1076.28662109375</v>
          </cell>
          <cell r="AQ1597">
            <v>2336.193359375</v>
          </cell>
          <cell r="AR1597">
            <v>482.70751953125</v>
          </cell>
          <cell r="AS1597">
            <v>4.8397702536886769</v>
          </cell>
          <cell r="AT1597">
            <v>1042.78564453125</v>
          </cell>
          <cell r="AU1597">
            <v>169.64389038085938</v>
          </cell>
          <cell r="AV1597">
            <v>234.08554077148438</v>
          </cell>
          <cell r="AW1597">
            <v>1076.28662109375</v>
          </cell>
          <cell r="AX1597">
            <v>2522.8017578125</v>
          </cell>
          <cell r="AY1597">
            <v>887.65570068359375</v>
          </cell>
          <cell r="AZ1597">
            <v>2.8420949003103702</v>
          </cell>
          <cell r="BA1597">
            <v>1042.78564453125</v>
          </cell>
          <cell r="BB1597">
            <v>169.64389038085938</v>
          </cell>
          <cell r="BC1597">
            <v>234.08554077148438</v>
          </cell>
          <cell r="BD1597">
            <v>1076.28662109375</v>
          </cell>
          <cell r="BE1597">
            <v>2522.8017578125</v>
          </cell>
          <cell r="BF1597">
            <v>1370.3631591796875</v>
          </cell>
          <cell r="BG1597">
            <v>-5.9090847969055176</v>
          </cell>
          <cell r="BH1597">
            <v>1.8409730469589376</v>
          </cell>
          <cell r="BI1597">
            <v>26.012632369995117</v>
          </cell>
          <cell r="BJ1597">
            <v>47.834888458251953</v>
          </cell>
          <cell r="BK1597">
            <v>0</v>
          </cell>
          <cell r="BL1597">
            <v>42.748714447021484</v>
          </cell>
          <cell r="BM1597">
            <v>116.59623718261719</v>
          </cell>
          <cell r="BN1597">
            <v>1042.78564453125</v>
          </cell>
          <cell r="BO1597">
            <v>-356.4703369140625</v>
          </cell>
          <cell r="BP1597">
            <v>169.64389038085938</v>
          </cell>
          <cell r="BQ1597">
            <v>0</v>
          </cell>
          <cell r="BR1597">
            <v>0</v>
          </cell>
          <cell r="BS1597">
            <v>0</v>
          </cell>
          <cell r="BT1597">
            <v>1076.28662109375</v>
          </cell>
          <cell r="BU1597">
            <v>0</v>
          </cell>
          <cell r="BV1597">
            <v>0</v>
          </cell>
          <cell r="BW1597">
            <v>234.08554077148438</v>
          </cell>
          <cell r="BX1597">
            <v>1571.39599609375</v>
          </cell>
          <cell r="BY1597">
            <v>323.03561401367188</v>
          </cell>
          <cell r="BZ1597">
            <v>269.204833984375</v>
          </cell>
          <cell r="CA1597">
            <v>0</v>
          </cell>
          <cell r="CB1597">
            <v>2166.331298828125</v>
          </cell>
          <cell r="CC1597">
            <v>2163.636474609375</v>
          </cell>
          <cell r="CD1597">
            <v>1.0010693657077534</v>
          </cell>
          <cell r="CE1597">
            <v>56.049461364746094</v>
          </cell>
          <cell r="CF1597">
            <v>10.331191937133401</v>
          </cell>
          <cell r="CG1597">
            <v>-4.4935603751666235</v>
          </cell>
          <cell r="CH1597">
            <v>5.8376315619667771</v>
          </cell>
          <cell r="CI1597">
            <v>0.66158621120360028</v>
          </cell>
          <cell r="CJ1597">
            <v>-0.29957069167777628</v>
          </cell>
          <cell r="CK1597">
            <v>0.362015519525824</v>
          </cell>
          <cell r="CL1597">
            <v>0</v>
          </cell>
          <cell r="CM1597">
            <v>-51.208663940429688</v>
          </cell>
          <cell r="CN1597">
            <v>0</v>
          </cell>
          <cell r="CO1597">
            <v>0.19400002062320709</v>
          </cell>
          <cell r="CP1597">
            <v>0.37400001287460327</v>
          </cell>
          <cell r="CQ1597">
            <v>-356.4703369140625</v>
          </cell>
          <cell r="CR1597">
            <v>0</v>
          </cell>
          <cell r="CS1597">
            <v>0</v>
          </cell>
          <cell r="CT1597">
            <v>-356.4703369140625</v>
          </cell>
          <cell r="CU1597">
            <v>0</v>
          </cell>
          <cell r="CV1597">
            <v>9999</v>
          </cell>
          <cell r="CW1597">
            <v>0</v>
          </cell>
        </row>
        <row r="1598">
          <cell r="A1598" t="str">
            <v>HPWH - Tier 2 - Any Size - Heat Pump Heated Home - Interior Location Alt - HZ2</v>
          </cell>
          <cell r="C1598">
            <v>15</v>
          </cell>
          <cell r="D1598">
            <v>1248.0389404296875</v>
          </cell>
          <cell r="E1598">
            <v>0</v>
          </cell>
          <cell r="F1598">
            <v>1369.4527587890625</v>
          </cell>
          <cell r="G1598">
            <v>25.935800552368164</v>
          </cell>
          <cell r="H1598">
            <v>0</v>
          </cell>
          <cell r="I1598">
            <v>0</v>
          </cell>
          <cell r="J1598">
            <v>0.32562646269798279</v>
          </cell>
          <cell r="K1598">
            <v>0.24468834698200226</v>
          </cell>
          <cell r="L1598">
            <v>1361.16650390625</v>
          </cell>
          <cell r="M1598">
            <v>7.6515898108482361E-2</v>
          </cell>
          <cell r="N1598">
            <v>0.43802842497825623</v>
          </cell>
          <cell r="O1598">
            <v>0</v>
          </cell>
          <cell r="P1598">
            <v>0</v>
          </cell>
          <cell r="Q1598">
            <v>0</v>
          </cell>
          <cell r="R1598">
            <v>272.32546997070313</v>
          </cell>
          <cell r="S1598">
            <v>615.6668701171875</v>
          </cell>
          <cell r="T1598">
            <v>0</v>
          </cell>
          <cell r="U1598">
            <v>444.33926391601563</v>
          </cell>
          <cell r="V1598">
            <v>136.94528198242188</v>
          </cell>
          <cell r="W1598">
            <v>136.94528198242188</v>
          </cell>
          <cell r="X1598">
            <v>0</v>
          </cell>
          <cell r="Y1598">
            <v>0</v>
          </cell>
          <cell r="Z1598">
            <v>0</v>
          </cell>
          <cell r="AA1598">
            <v>0</v>
          </cell>
          <cell r="AB1598">
            <v>0</v>
          </cell>
          <cell r="AC1598">
            <v>269.204833984375</v>
          </cell>
          <cell r="AD1598">
            <v>0</v>
          </cell>
          <cell r="AE1598">
            <v>0</v>
          </cell>
          <cell r="AF1598">
            <v>0</v>
          </cell>
          <cell r="AG1598">
            <v>0</v>
          </cell>
          <cell r="AH1598">
            <v>409.270751953125</v>
          </cell>
          <cell r="AI1598">
            <v>752.6121826171875</v>
          </cell>
          <cell r="AJ1598">
            <v>0</v>
          </cell>
          <cell r="AK1598">
            <v>713.5440673828125</v>
          </cell>
          <cell r="AL1598">
            <v>1875.427001953125</v>
          </cell>
          <cell r="AM1598">
            <v>774.187744140625</v>
          </cell>
          <cell r="AN1598">
            <v>0</v>
          </cell>
          <cell r="AO1598">
            <v>163.23471069335938</v>
          </cell>
          <cell r="AP1598">
            <v>819.4500732421875</v>
          </cell>
          <cell r="AQ1598">
            <v>1756.87255859375</v>
          </cell>
          <cell r="AR1598">
            <v>409.270751953125</v>
          </cell>
          <cell r="AS1598">
            <v>4.2926901560690851</v>
          </cell>
          <cell r="AT1598">
            <v>774.187744140625</v>
          </cell>
          <cell r="AU1598">
            <v>104.57145690917969</v>
          </cell>
          <cell r="AV1598">
            <v>173.69186401367188</v>
          </cell>
          <cell r="AW1598">
            <v>819.4500732421875</v>
          </cell>
          <cell r="AX1598">
            <v>1871.901123046875</v>
          </cell>
          <cell r="AY1598">
            <v>752.6121826171875</v>
          </cell>
          <cell r="AZ1598">
            <v>2.4872055720645805</v>
          </cell>
          <cell r="BA1598">
            <v>774.187744140625</v>
          </cell>
          <cell r="BB1598">
            <v>104.57145690917969</v>
          </cell>
          <cell r="BC1598">
            <v>173.69186401367188</v>
          </cell>
          <cell r="BD1598">
            <v>819.4500732421875</v>
          </cell>
          <cell r="BE1598">
            <v>1871.901123046875</v>
          </cell>
          <cell r="BF1598">
            <v>1161.8829345703125</v>
          </cell>
          <cell r="BG1598">
            <v>4.5418672561645508</v>
          </cell>
          <cell r="BH1598">
            <v>1.6110927631143663</v>
          </cell>
          <cell r="BI1598">
            <v>28.967861175537109</v>
          </cell>
          <cell r="BJ1598">
            <v>53.269294738769531</v>
          </cell>
          <cell r="BK1598">
            <v>0</v>
          </cell>
          <cell r="BL1598">
            <v>50.504085540771484</v>
          </cell>
          <cell r="BM1598">
            <v>132.74124145507813</v>
          </cell>
          <cell r="BN1598">
            <v>774.187744140625</v>
          </cell>
          <cell r="BO1598">
            <v>0</v>
          </cell>
          <cell r="BP1598">
            <v>104.57145690917969</v>
          </cell>
          <cell r="BQ1598">
            <v>0</v>
          </cell>
          <cell r="BR1598">
            <v>0</v>
          </cell>
          <cell r="BS1598">
            <v>0</v>
          </cell>
          <cell r="BT1598">
            <v>819.4500732421875</v>
          </cell>
          <cell r="BU1598">
            <v>0</v>
          </cell>
          <cell r="BV1598">
            <v>0</v>
          </cell>
          <cell r="BW1598">
            <v>173.69186401367188</v>
          </cell>
          <cell r="BX1598">
            <v>1332.33154296875</v>
          </cell>
          <cell r="BY1598">
            <v>273.89056396484375</v>
          </cell>
          <cell r="BZ1598">
            <v>269.204833984375</v>
          </cell>
          <cell r="CA1598">
            <v>0</v>
          </cell>
          <cell r="CB1598">
            <v>1871.901123046875</v>
          </cell>
          <cell r="CC1598">
            <v>1875.427001953125</v>
          </cell>
          <cell r="CD1598">
            <v>0.99812000001952683</v>
          </cell>
          <cell r="CE1598">
            <v>55.045951843261719</v>
          </cell>
          <cell r="CF1598">
            <v>7.8483042966824694</v>
          </cell>
          <cell r="CG1598">
            <v>0</v>
          </cell>
          <cell r="CH1598">
            <v>7.8483042966824694</v>
          </cell>
          <cell r="CI1598">
            <v>0.50201908712809606</v>
          </cell>
          <cell r="CJ1598">
            <v>0</v>
          </cell>
          <cell r="CK1598">
            <v>0.50201908712809606</v>
          </cell>
          <cell r="CL1598">
            <v>0</v>
          </cell>
          <cell r="CM1598">
            <v>0</v>
          </cell>
          <cell r="CN1598">
            <v>0</v>
          </cell>
          <cell r="CO1598">
            <v>0</v>
          </cell>
          <cell r="CP1598">
            <v>0</v>
          </cell>
          <cell r="CQ1598">
            <v>0</v>
          </cell>
          <cell r="CR1598">
            <v>0</v>
          </cell>
          <cell r="CS1598">
            <v>0</v>
          </cell>
          <cell r="CT1598">
            <v>0</v>
          </cell>
          <cell r="CU1598">
            <v>0</v>
          </cell>
          <cell r="CV1598">
            <v>9999</v>
          </cell>
          <cell r="CW1598">
            <v>9999</v>
          </cell>
        </row>
        <row r="1599">
          <cell r="A1599" t="str">
            <v>HPWH - Tier 2 - Any Size - Gas Heated Home - Exhaust Ducted 300 cfm Interior Location - HZ2</v>
          </cell>
          <cell r="C1599">
            <v>15.000000953674316</v>
          </cell>
          <cell r="D1599">
            <v>1778.1385498046875</v>
          </cell>
          <cell r="E1599">
            <v>-82.883735656738281</v>
          </cell>
          <cell r="F1599">
            <v>1615.177978515625</v>
          </cell>
          <cell r="G1599">
            <v>25.935800552368164</v>
          </cell>
          <cell r="H1599">
            <v>0</v>
          </cell>
          <cell r="I1599">
            <v>0</v>
          </cell>
          <cell r="J1599">
            <v>0.2879466712474823</v>
          </cell>
          <cell r="K1599">
            <v>0.31158357858657837</v>
          </cell>
          <cell r="L1599">
            <v>1939.037353515625</v>
          </cell>
          <cell r="M1599">
            <v>0.23637169599533081</v>
          </cell>
          <cell r="N1599">
            <v>0.76690292358398438</v>
          </cell>
          <cell r="O1599">
            <v>-83.712570190429688</v>
          </cell>
          <cell r="P1599">
            <v>-0.44184541702270508</v>
          </cell>
          <cell r="Q1599">
            <v>-1.1814048290252686</v>
          </cell>
          <cell r="R1599">
            <v>321.189697265625</v>
          </cell>
          <cell r="S1599">
            <v>726.13787841796875</v>
          </cell>
          <cell r="T1599">
            <v>0</v>
          </cell>
          <cell r="U1599">
            <v>524.06842041015625</v>
          </cell>
          <cell r="V1599">
            <v>161.51780700683594</v>
          </cell>
          <cell r="W1599">
            <v>161.51780700683594</v>
          </cell>
          <cell r="X1599">
            <v>0</v>
          </cell>
          <cell r="Y1599">
            <v>0</v>
          </cell>
          <cell r="Z1599">
            <v>0</v>
          </cell>
          <cell r="AA1599">
            <v>0</v>
          </cell>
          <cell r="AB1599">
            <v>0</v>
          </cell>
          <cell r="AC1599">
            <v>269.204833984375</v>
          </cell>
          <cell r="AD1599">
            <v>0</v>
          </cell>
          <cell r="AE1599">
            <v>0</v>
          </cell>
          <cell r="AF1599">
            <v>0</v>
          </cell>
          <cell r="AG1599">
            <v>0</v>
          </cell>
          <cell r="AH1599">
            <v>482.70751953125</v>
          </cell>
          <cell r="AI1599">
            <v>887.65570068359375</v>
          </cell>
          <cell r="AJ1599">
            <v>0</v>
          </cell>
          <cell r="AK1599">
            <v>793.27325439453125</v>
          </cell>
          <cell r="AL1599">
            <v>2163.636474609375</v>
          </cell>
          <cell r="AM1599">
            <v>1130.7008056640625</v>
          </cell>
          <cell r="AN1599">
            <v>0</v>
          </cell>
          <cell r="AO1599">
            <v>235.45761108398438</v>
          </cell>
          <cell r="AP1599">
            <v>1167.340087890625</v>
          </cell>
          <cell r="AQ1599">
            <v>2533.49853515625</v>
          </cell>
          <cell r="AR1599">
            <v>482.70751953125</v>
          </cell>
          <cell r="AS1599">
            <v>5.2485169221828709</v>
          </cell>
          <cell r="AT1599">
            <v>1130.7008056640625</v>
          </cell>
          <cell r="AU1599">
            <v>183.08444213867188</v>
          </cell>
          <cell r="AV1599">
            <v>253.76602172851563</v>
          </cell>
          <cell r="AW1599">
            <v>1167.340087890625</v>
          </cell>
          <cell r="AX1599">
            <v>2734.891357421875</v>
          </cell>
          <cell r="AY1599">
            <v>887.65570068359375</v>
          </cell>
          <cell r="AZ1599">
            <v>3.0810272522650943</v>
          </cell>
          <cell r="BA1599">
            <v>1130.7008056640625</v>
          </cell>
          <cell r="BB1599">
            <v>183.08444213867188</v>
          </cell>
          <cell r="BC1599">
            <v>253.76602172851563</v>
          </cell>
          <cell r="BD1599">
            <v>1167.340087890625</v>
          </cell>
          <cell r="BE1599">
            <v>2734.891357421875</v>
          </cell>
          <cell r="BF1599">
            <v>1370.3631591796875</v>
          </cell>
          <cell r="BG1599">
            <v>-11.61785888671875</v>
          </cell>
          <cell r="BH1599">
            <v>1.9957419886811574</v>
          </cell>
          <cell r="BI1599">
            <v>23.983625411987305</v>
          </cell>
          <cell r="BJ1599">
            <v>44.103729248046875</v>
          </cell>
          <cell r="BK1599">
            <v>0</v>
          </cell>
          <cell r="BL1599">
            <v>39.414279937744141</v>
          </cell>
          <cell r="BM1599">
            <v>107.50163269042969</v>
          </cell>
          <cell r="BN1599">
            <v>1130.7008056640625</v>
          </cell>
          <cell r="BO1599">
            <v>-581.44769287109375</v>
          </cell>
          <cell r="BP1599">
            <v>183.08444213867188</v>
          </cell>
          <cell r="BQ1599">
            <v>0</v>
          </cell>
          <cell r="BR1599">
            <v>0</v>
          </cell>
          <cell r="BS1599">
            <v>0</v>
          </cell>
          <cell r="BT1599">
            <v>1167.340087890625</v>
          </cell>
          <cell r="BU1599">
            <v>0</v>
          </cell>
          <cell r="BV1599">
            <v>0</v>
          </cell>
          <cell r="BW1599">
            <v>253.76602172851563</v>
          </cell>
          <cell r="BX1599">
            <v>1571.39599609375</v>
          </cell>
          <cell r="BY1599">
            <v>323.03561401367188</v>
          </cell>
          <cell r="BZ1599">
            <v>269.204833984375</v>
          </cell>
          <cell r="CA1599">
            <v>0</v>
          </cell>
          <cell r="CB1599">
            <v>2153.443603515625</v>
          </cell>
          <cell r="CC1599">
            <v>2163.636474609375</v>
          </cell>
          <cell r="CD1599">
            <v>0.99628689721973596</v>
          </cell>
          <cell r="CE1599">
            <v>56.686012268066406</v>
          </cell>
          <cell r="CF1599">
            <v>11.203284052051467</v>
          </cell>
          <cell r="CG1599">
            <v>-7.345778245023074</v>
          </cell>
          <cell r="CH1599">
            <v>3.8575058070283932</v>
          </cell>
          <cell r="CI1599">
            <v>0.71737980187749872</v>
          </cell>
          <cell r="CJ1599">
            <v>-0.48971854966820588</v>
          </cell>
          <cell r="CK1599">
            <v>0.22766125220929284</v>
          </cell>
          <cell r="CL1599">
            <v>0</v>
          </cell>
          <cell r="CM1599">
            <v>-83.712570190429688</v>
          </cell>
          <cell r="CN1599">
            <v>0</v>
          </cell>
          <cell r="CO1599">
            <v>0.1940000057220459</v>
          </cell>
          <cell r="CP1599">
            <v>0.37400001287460327</v>
          </cell>
          <cell r="CQ1599">
            <v>-581.44769287109375</v>
          </cell>
          <cell r="CR1599">
            <v>0</v>
          </cell>
          <cell r="CS1599">
            <v>0</v>
          </cell>
          <cell r="CT1599">
            <v>-581.44769287109375</v>
          </cell>
          <cell r="CU1599">
            <v>0</v>
          </cell>
          <cell r="CV1599">
            <v>9999</v>
          </cell>
          <cell r="CW1599">
            <v>0</v>
          </cell>
        </row>
        <row r="1600">
          <cell r="A1600" t="str">
            <v>HPWH - Tier 1 - 50 to 75 gallons - Electric Furnace Heated Home - Garage - HZ1</v>
          </cell>
          <cell r="C1600">
            <v>15</v>
          </cell>
          <cell r="D1600">
            <v>848.01165771484375</v>
          </cell>
          <cell r="E1600">
            <v>0</v>
          </cell>
          <cell r="F1600">
            <v>899.85662841796875</v>
          </cell>
          <cell r="G1600">
            <v>25.935800552368164</v>
          </cell>
          <cell r="H1600">
            <v>0</v>
          </cell>
          <cell r="I1600">
            <v>0</v>
          </cell>
          <cell r="J1600">
            <v>0.30783975124359131</v>
          </cell>
          <cell r="K1600">
            <v>0.29876187443733215</v>
          </cell>
          <cell r="L1600">
            <v>924.77264404296875</v>
          </cell>
          <cell r="M1600">
            <v>9.3740418553352356E-2</v>
          </cell>
          <cell r="N1600">
            <v>0.32795077562332153</v>
          </cell>
          <cell r="O1600">
            <v>0</v>
          </cell>
          <cell r="P1600">
            <v>0</v>
          </cell>
          <cell r="Q1600">
            <v>0</v>
          </cell>
          <cell r="R1600">
            <v>178.94291687011719</v>
          </cell>
          <cell r="S1600">
            <v>404.5498046875</v>
          </cell>
          <cell r="T1600">
            <v>0</v>
          </cell>
          <cell r="U1600">
            <v>291.9718017578125</v>
          </cell>
          <cell r="V1600">
            <v>89.985664367675781</v>
          </cell>
          <cell r="W1600">
            <v>89.985664367675781</v>
          </cell>
          <cell r="X1600">
            <v>0</v>
          </cell>
          <cell r="Y1600">
            <v>0</v>
          </cell>
          <cell r="Z1600">
            <v>0</v>
          </cell>
          <cell r="AA1600">
            <v>0</v>
          </cell>
          <cell r="AB1600">
            <v>0</v>
          </cell>
          <cell r="AC1600">
            <v>269.204833984375</v>
          </cell>
          <cell r="AD1600">
            <v>0</v>
          </cell>
          <cell r="AE1600">
            <v>0</v>
          </cell>
          <cell r="AF1600">
            <v>0</v>
          </cell>
          <cell r="AG1600">
            <v>0</v>
          </cell>
          <cell r="AH1600">
            <v>268.9285888671875</v>
          </cell>
          <cell r="AI1600">
            <v>494.53546142578125</v>
          </cell>
          <cell r="AJ1600">
            <v>0</v>
          </cell>
          <cell r="AK1600">
            <v>561.1766357421875</v>
          </cell>
          <cell r="AL1600">
            <v>1324.6407470703125</v>
          </cell>
          <cell r="AM1600">
            <v>536.40411376953125</v>
          </cell>
          <cell r="AN1600">
            <v>0</v>
          </cell>
          <cell r="AO1600">
            <v>111.99562072753906</v>
          </cell>
          <cell r="AP1600">
            <v>556.73193359375</v>
          </cell>
          <cell r="AQ1600">
            <v>1205.1317138671875</v>
          </cell>
          <cell r="AR1600">
            <v>268.9285888671875</v>
          </cell>
          <cell r="AS1600">
            <v>4.4812331309077731</v>
          </cell>
          <cell r="AT1600">
            <v>536.40411376953125</v>
          </cell>
          <cell r="AU1600">
            <v>78.292411804199219</v>
          </cell>
          <cell r="AV1600">
            <v>119.82486724853516</v>
          </cell>
          <cell r="AW1600">
            <v>556.73193359375</v>
          </cell>
          <cell r="AX1600">
            <v>1291.2532958984375</v>
          </cell>
          <cell r="AY1600">
            <v>494.53546142578125</v>
          </cell>
          <cell r="AZ1600">
            <v>2.6110429023078812</v>
          </cell>
          <cell r="BA1600">
            <v>536.40411376953125</v>
          </cell>
          <cell r="BB1600">
            <v>78.292411804199219</v>
          </cell>
          <cell r="BC1600">
            <v>119.82486724853516</v>
          </cell>
          <cell r="BD1600">
            <v>556.73193359375</v>
          </cell>
          <cell r="BE1600">
            <v>1291.2532958984375</v>
          </cell>
          <cell r="BF1600">
            <v>763.46405029296875</v>
          </cell>
          <cell r="BG1600">
            <v>0.89748895168304443</v>
          </cell>
          <cell r="BH1600">
            <v>1.691308616195504</v>
          </cell>
          <cell r="BI1600">
            <v>28.016828536987305</v>
          </cell>
          <cell r="BJ1600">
            <v>51.520427703857422</v>
          </cell>
          <cell r="BK1600">
            <v>0</v>
          </cell>
          <cell r="BL1600">
            <v>58.463066101074219</v>
          </cell>
          <cell r="BM1600">
            <v>138.00032043457031</v>
          </cell>
          <cell r="BN1600">
            <v>536.40411376953125</v>
          </cell>
          <cell r="BO1600">
            <v>0</v>
          </cell>
          <cell r="BP1600">
            <v>78.292411804199219</v>
          </cell>
          <cell r="BQ1600">
            <v>0</v>
          </cell>
          <cell r="BR1600">
            <v>0</v>
          </cell>
          <cell r="BS1600">
            <v>0</v>
          </cell>
          <cell r="BT1600">
            <v>556.73193359375</v>
          </cell>
          <cell r="BU1600">
            <v>0</v>
          </cell>
          <cell r="BV1600">
            <v>0</v>
          </cell>
          <cell r="BW1600">
            <v>119.82486724853516</v>
          </cell>
          <cell r="BX1600">
            <v>875.46453857421875</v>
          </cell>
          <cell r="BY1600">
            <v>179.97132873535156</v>
          </cell>
          <cell r="BZ1600">
            <v>269.204833984375</v>
          </cell>
          <cell r="CA1600">
            <v>0</v>
          </cell>
          <cell r="CB1600">
            <v>1291.2532958984375</v>
          </cell>
          <cell r="CC1600">
            <v>1324.6407470703125</v>
          </cell>
          <cell r="CD1600">
            <v>0.97479514645343757</v>
          </cell>
          <cell r="CE1600">
            <v>59.360557556152344</v>
          </cell>
          <cell r="CF1600">
            <v>5.3348655075435989</v>
          </cell>
          <cell r="CG1600">
            <v>0</v>
          </cell>
          <cell r="CH1600">
            <v>5.3348655075435989</v>
          </cell>
          <cell r="CI1600">
            <v>0.34142693770812133</v>
          </cell>
          <cell r="CJ1600">
            <v>0</v>
          </cell>
          <cell r="CK1600">
            <v>0.34142693770812133</v>
          </cell>
          <cell r="CL1600">
            <v>0</v>
          </cell>
          <cell r="CM1600">
            <v>0</v>
          </cell>
          <cell r="CN1600">
            <v>0</v>
          </cell>
          <cell r="CO1600">
            <v>0</v>
          </cell>
          <cell r="CP1600">
            <v>0</v>
          </cell>
          <cell r="CQ1600">
            <v>0</v>
          </cell>
          <cell r="CR1600">
            <v>0</v>
          </cell>
          <cell r="CS1600">
            <v>0</v>
          </cell>
          <cell r="CT1600">
            <v>0</v>
          </cell>
          <cell r="CU1600">
            <v>0</v>
          </cell>
          <cell r="CV1600">
            <v>9999</v>
          </cell>
          <cell r="CW1600">
            <v>9999</v>
          </cell>
        </row>
        <row r="1601">
          <cell r="A1601" t="str">
            <v>HPWH - Tier 2 - Any Size - Heat Pump Heated Home - Exhaust Ducted 150 cfm Interior Location - HZ1</v>
          </cell>
          <cell r="C1601">
            <v>14.999999046325684</v>
          </cell>
          <cell r="D1601">
            <v>1382.246826171875</v>
          </cell>
          <cell r="E1601">
            <v>0</v>
          </cell>
          <cell r="F1601">
            <v>1615.177978515625</v>
          </cell>
          <cell r="G1601">
            <v>25.935800552368164</v>
          </cell>
          <cell r="H1601">
            <v>0</v>
          </cell>
          <cell r="I1601">
            <v>0</v>
          </cell>
          <cell r="J1601">
            <v>0.31759172677993774</v>
          </cell>
          <cell r="K1601">
            <v>0.30345973372459412</v>
          </cell>
          <cell r="L1601">
            <v>1507.3477783203125</v>
          </cell>
          <cell r="M1601">
            <v>0.13801684975624084</v>
          </cell>
          <cell r="N1601">
            <v>0.48099863529205322</v>
          </cell>
          <cell r="O1601">
            <v>0</v>
          </cell>
          <cell r="P1601">
            <v>0</v>
          </cell>
          <cell r="Q1601">
            <v>0</v>
          </cell>
          <cell r="R1601">
            <v>321.189697265625</v>
          </cell>
          <cell r="S1601">
            <v>726.13787841796875</v>
          </cell>
          <cell r="T1601">
            <v>0</v>
          </cell>
          <cell r="U1601">
            <v>524.06842041015625</v>
          </cell>
          <cell r="V1601">
            <v>161.51780700683594</v>
          </cell>
          <cell r="W1601">
            <v>161.51780700683594</v>
          </cell>
          <cell r="X1601">
            <v>0</v>
          </cell>
          <cell r="Y1601">
            <v>0</v>
          </cell>
          <cell r="Z1601">
            <v>0</v>
          </cell>
          <cell r="AA1601">
            <v>0</v>
          </cell>
          <cell r="AB1601">
            <v>0</v>
          </cell>
          <cell r="AC1601">
            <v>269.204833984375</v>
          </cell>
          <cell r="AD1601">
            <v>0</v>
          </cell>
          <cell r="AE1601">
            <v>0</v>
          </cell>
          <cell r="AF1601">
            <v>0</v>
          </cell>
          <cell r="AG1601">
            <v>0</v>
          </cell>
          <cell r="AH1601">
            <v>482.70751953125</v>
          </cell>
          <cell r="AI1601">
            <v>887.65570068359375</v>
          </cell>
          <cell r="AJ1601">
            <v>0</v>
          </cell>
          <cell r="AK1601">
            <v>793.27325439453125</v>
          </cell>
          <cell r="AL1601">
            <v>2163.636474609375</v>
          </cell>
          <cell r="AM1601">
            <v>874.81561279296875</v>
          </cell>
          <cell r="AN1601">
            <v>0</v>
          </cell>
          <cell r="AO1601">
            <v>182.60104370117188</v>
          </cell>
          <cell r="AP1601">
            <v>907.45416259765625</v>
          </cell>
          <cell r="AQ1601">
            <v>1964.870849609375</v>
          </cell>
          <cell r="AR1601">
            <v>482.70751953125</v>
          </cell>
          <cell r="AS1601">
            <v>4.0705205568603278</v>
          </cell>
          <cell r="AT1601">
            <v>874.81561279296875</v>
          </cell>
          <cell r="AU1601">
            <v>114.82987976074219</v>
          </cell>
          <cell r="AV1601">
            <v>194.08403015136719</v>
          </cell>
          <cell r="AW1601">
            <v>907.45416259765625</v>
          </cell>
          <cell r="AX1601">
            <v>2091.18359375</v>
          </cell>
          <cell r="AY1601">
            <v>887.65570068359375</v>
          </cell>
          <cell r="AZ1601">
            <v>2.3558500437046805</v>
          </cell>
          <cell r="BA1601">
            <v>874.81561279296875</v>
          </cell>
          <cell r="BB1601">
            <v>114.82987976074219</v>
          </cell>
          <cell r="BC1601">
            <v>194.08403015136719</v>
          </cell>
          <cell r="BD1601">
            <v>907.45416259765625</v>
          </cell>
          <cell r="BE1601">
            <v>2091.18359375</v>
          </cell>
          <cell r="BF1601">
            <v>1370.3631591796875</v>
          </cell>
          <cell r="BG1601">
            <v>9.8426141738891602</v>
          </cell>
          <cell r="BH1601">
            <v>1.5260069016920319</v>
          </cell>
          <cell r="BI1601">
            <v>30.852302551269531</v>
          </cell>
          <cell r="BJ1601">
            <v>56.734607696533203</v>
          </cell>
          <cell r="BK1601">
            <v>0</v>
          </cell>
          <cell r="BL1601">
            <v>50.702144622802734</v>
          </cell>
          <cell r="BM1601">
            <v>138.28904724121094</v>
          </cell>
          <cell r="BN1601">
            <v>874.81561279296875</v>
          </cell>
          <cell r="BO1601">
            <v>0</v>
          </cell>
          <cell r="BP1601">
            <v>114.82987976074219</v>
          </cell>
          <cell r="BQ1601">
            <v>0</v>
          </cell>
          <cell r="BR1601">
            <v>0</v>
          </cell>
          <cell r="BS1601">
            <v>0</v>
          </cell>
          <cell r="BT1601">
            <v>907.45416259765625</v>
          </cell>
          <cell r="BU1601">
            <v>0</v>
          </cell>
          <cell r="BV1601">
            <v>0</v>
          </cell>
          <cell r="BW1601">
            <v>194.08403015136719</v>
          </cell>
          <cell r="BX1601">
            <v>1571.39599609375</v>
          </cell>
          <cell r="BY1601">
            <v>323.03561401367188</v>
          </cell>
          <cell r="BZ1601">
            <v>269.204833984375</v>
          </cell>
          <cell r="CA1601">
            <v>0</v>
          </cell>
          <cell r="CB1601">
            <v>2091.18359375</v>
          </cell>
          <cell r="CC1601">
            <v>2163.636474609375</v>
          </cell>
          <cell r="CD1601">
            <v>0.96651343205698537</v>
          </cell>
          <cell r="CE1601">
            <v>60.544757843017578</v>
          </cell>
          <cell r="CF1601">
            <v>8.6939473133365279</v>
          </cell>
          <cell r="CG1601">
            <v>0</v>
          </cell>
          <cell r="CH1601">
            <v>8.6939473133365279</v>
          </cell>
          <cell r="CI1601">
            <v>0.55638673930371396</v>
          </cell>
          <cell r="CJ1601">
            <v>0</v>
          </cell>
          <cell r="CK1601">
            <v>0.55638673930371396</v>
          </cell>
          <cell r="CL1601">
            <v>0</v>
          </cell>
          <cell r="CM1601">
            <v>0</v>
          </cell>
          <cell r="CN1601">
            <v>0</v>
          </cell>
          <cell r="CO1601">
            <v>0</v>
          </cell>
          <cell r="CP1601">
            <v>0</v>
          </cell>
          <cell r="CQ1601">
            <v>0</v>
          </cell>
          <cell r="CR1601">
            <v>0</v>
          </cell>
          <cell r="CS1601">
            <v>0</v>
          </cell>
          <cell r="CT1601">
            <v>0</v>
          </cell>
          <cell r="CU1601">
            <v>0</v>
          </cell>
          <cell r="CV1601">
            <v>9999</v>
          </cell>
          <cell r="CW1601">
            <v>9999</v>
          </cell>
        </row>
        <row r="1602">
          <cell r="A1602" t="str">
            <v>HPWH - Tier 2 - Any Size - Gas Heated Home - Exhaust Ducted 200 cfm Interior Location - HZ3</v>
          </cell>
          <cell r="C1602">
            <v>15</v>
          </cell>
          <cell r="D1602">
            <v>1654.706787109375</v>
          </cell>
          <cell r="E1602">
            <v>-66.862297058105469</v>
          </cell>
          <cell r="F1602">
            <v>1615.177978515625</v>
          </cell>
          <cell r="G1602">
            <v>25.935800552368164</v>
          </cell>
          <cell r="H1602">
            <v>0</v>
          </cell>
          <cell r="I1602">
            <v>0</v>
          </cell>
          <cell r="J1602">
            <v>0.28751784563064575</v>
          </cell>
          <cell r="K1602">
            <v>0.31184238195419312</v>
          </cell>
          <cell r="L1602">
            <v>1804.440673828125</v>
          </cell>
          <cell r="M1602">
            <v>0.22074346244335175</v>
          </cell>
          <cell r="N1602">
            <v>0.715262770652771</v>
          </cell>
          <cell r="O1602">
            <v>-67.530921936035156</v>
          </cell>
          <cell r="P1602">
            <v>-0.35643661022186279</v>
          </cell>
          <cell r="Q1602">
            <v>-0.95303905010223389</v>
          </cell>
          <cell r="R1602">
            <v>321.189697265625</v>
          </cell>
          <cell r="S1602">
            <v>726.13787841796875</v>
          </cell>
          <cell r="T1602">
            <v>0</v>
          </cell>
          <cell r="U1602">
            <v>524.06842041015625</v>
          </cell>
          <cell r="V1602">
            <v>161.51780700683594</v>
          </cell>
          <cell r="W1602">
            <v>161.51780700683594</v>
          </cell>
          <cell r="X1602">
            <v>0</v>
          </cell>
          <cell r="Y1602">
            <v>0</v>
          </cell>
          <cell r="Z1602">
            <v>0</v>
          </cell>
          <cell r="AA1602">
            <v>0</v>
          </cell>
          <cell r="AB1602">
            <v>0</v>
          </cell>
          <cell r="AC1602">
            <v>269.204833984375</v>
          </cell>
          <cell r="AD1602">
            <v>0</v>
          </cell>
          <cell r="AE1602">
            <v>0</v>
          </cell>
          <cell r="AF1602">
            <v>0</v>
          </cell>
          <cell r="AG1602">
            <v>0</v>
          </cell>
          <cell r="AH1602">
            <v>482.70751953125</v>
          </cell>
          <cell r="AI1602">
            <v>887.65570068359375</v>
          </cell>
          <cell r="AJ1602">
            <v>0</v>
          </cell>
          <cell r="AK1602">
            <v>793.27325439453125</v>
          </cell>
          <cell r="AL1602">
            <v>2163.636474609375</v>
          </cell>
          <cell r="AM1602">
            <v>1052.1318359375</v>
          </cell>
          <cell r="AN1602">
            <v>0</v>
          </cell>
          <cell r="AO1602">
            <v>219.10482788085938</v>
          </cell>
          <cell r="AP1602">
            <v>1086.3099365234375</v>
          </cell>
          <cell r="AQ1602">
            <v>2357.546630859375</v>
          </cell>
          <cell r="AR1602">
            <v>482.70751953125</v>
          </cell>
          <cell r="AS1602">
            <v>4.8840065246035538</v>
          </cell>
          <cell r="AT1602">
            <v>1052.1318359375</v>
          </cell>
          <cell r="AU1602">
            <v>170.75627136230469</v>
          </cell>
          <cell r="AV1602">
            <v>236.18045043945313</v>
          </cell>
          <cell r="AW1602">
            <v>1086.3099365234375</v>
          </cell>
          <cell r="AX1602">
            <v>2545.37841796875</v>
          </cell>
          <cell r="AY1602">
            <v>887.65570068359375</v>
          </cell>
          <cell r="AZ1602">
            <v>2.8675290836948286</v>
          </cell>
          <cell r="BA1602">
            <v>1052.1318359375</v>
          </cell>
          <cell r="BB1602">
            <v>170.75627136230469</v>
          </cell>
          <cell r="BC1602">
            <v>236.18045043945313</v>
          </cell>
          <cell r="BD1602">
            <v>1086.3099365234375</v>
          </cell>
          <cell r="BE1602">
            <v>2545.37841796875</v>
          </cell>
          <cell r="BF1602">
            <v>1370.3631591796875</v>
          </cell>
          <cell r="BG1602">
            <v>-6.5609664916992188</v>
          </cell>
          <cell r="BH1602">
            <v>1.8574480936145175</v>
          </cell>
          <cell r="BI1602">
            <v>25.772611618041992</v>
          </cell>
          <cell r="BJ1602">
            <v>47.393512725830078</v>
          </cell>
          <cell r="BK1602">
            <v>0</v>
          </cell>
          <cell r="BL1602">
            <v>42.354267120361328</v>
          </cell>
          <cell r="BM1602">
            <v>115.52039337158203</v>
          </cell>
          <cell r="BN1602">
            <v>1052.1318359375</v>
          </cell>
          <cell r="BO1602">
            <v>-470.09173583984375</v>
          </cell>
          <cell r="BP1602">
            <v>170.75627136230469</v>
          </cell>
          <cell r="BQ1602">
            <v>0</v>
          </cell>
          <cell r="BR1602">
            <v>0</v>
          </cell>
          <cell r="BS1602">
            <v>0</v>
          </cell>
          <cell r="BT1602">
            <v>1086.3099365234375</v>
          </cell>
          <cell r="BU1602">
            <v>0</v>
          </cell>
          <cell r="BV1602">
            <v>0</v>
          </cell>
          <cell r="BW1602">
            <v>236.18045043945313</v>
          </cell>
          <cell r="BX1602">
            <v>1571.39599609375</v>
          </cell>
          <cell r="BY1602">
            <v>323.03561401367188</v>
          </cell>
          <cell r="BZ1602">
            <v>269.204833984375</v>
          </cell>
          <cell r="CA1602">
            <v>0</v>
          </cell>
          <cell r="CB1602">
            <v>2075.286865234375</v>
          </cell>
          <cell r="CC1602">
            <v>2163.636474609375</v>
          </cell>
          <cell r="CD1602">
            <v>0.96645451632323032</v>
          </cell>
          <cell r="CE1602">
            <v>60.892333984375</v>
          </cell>
          <cell r="CF1602">
            <v>10.427472818148585</v>
          </cell>
          <cell r="CG1602">
            <v>-5.9258382655895172</v>
          </cell>
          <cell r="CH1602">
            <v>4.501634552559068</v>
          </cell>
          <cell r="CI1602">
            <v>0.66775201387285421</v>
          </cell>
          <cell r="CJ1602">
            <v>-0.39505588437263528</v>
          </cell>
          <cell r="CK1602">
            <v>0.27269612950021893</v>
          </cell>
          <cell r="CL1602">
            <v>0</v>
          </cell>
          <cell r="CM1602">
            <v>-67.530921936035156</v>
          </cell>
          <cell r="CN1602">
            <v>0</v>
          </cell>
          <cell r="CO1602">
            <v>0.1940000057220459</v>
          </cell>
          <cell r="CP1602">
            <v>0.37400001287460327</v>
          </cell>
          <cell r="CQ1602">
            <v>-470.09173583984375</v>
          </cell>
          <cell r="CR1602">
            <v>0</v>
          </cell>
          <cell r="CS1602">
            <v>0</v>
          </cell>
          <cell r="CT1602">
            <v>-470.09173583984375</v>
          </cell>
          <cell r="CU1602">
            <v>0</v>
          </cell>
          <cell r="CV1602">
            <v>9999</v>
          </cell>
          <cell r="CW1602">
            <v>0</v>
          </cell>
        </row>
        <row r="1603">
          <cell r="A1603" t="str">
            <v>HPWH - Tier 2 - Any Size - Heat Pump Heated Home - Exhaust Ducted 150 cfm Interior Location - PNW</v>
          </cell>
          <cell r="C1603">
            <v>15</v>
          </cell>
          <cell r="D1603">
            <v>1346.613525390625</v>
          </cell>
          <cell r="E1603">
            <v>0</v>
          </cell>
          <cell r="F1603">
            <v>1615.177978515625</v>
          </cell>
          <cell r="G1603">
            <v>25.935800552368164</v>
          </cell>
          <cell r="H1603">
            <v>0</v>
          </cell>
          <cell r="I1603">
            <v>0</v>
          </cell>
          <cell r="J1603">
            <v>0.30630466341972351</v>
          </cell>
          <cell r="K1603">
            <v>0.28914669156074524</v>
          </cell>
          <cell r="L1603">
            <v>1468.46875</v>
          </cell>
          <cell r="M1603">
            <v>0.14517340064048767</v>
          </cell>
          <cell r="N1603">
            <v>0.53039056062698364</v>
          </cell>
          <cell r="O1603">
            <v>0</v>
          </cell>
          <cell r="P1603">
            <v>0</v>
          </cell>
          <cell r="Q1603">
            <v>0</v>
          </cell>
          <cell r="R1603">
            <v>321.189697265625</v>
          </cell>
          <cell r="S1603">
            <v>726.13787841796875</v>
          </cell>
          <cell r="T1603">
            <v>0</v>
          </cell>
          <cell r="U1603">
            <v>524.06842041015625</v>
          </cell>
          <cell r="V1603">
            <v>161.51780700683594</v>
          </cell>
          <cell r="W1603">
            <v>161.51780700683594</v>
          </cell>
          <cell r="X1603">
            <v>0</v>
          </cell>
          <cell r="Y1603">
            <v>0</v>
          </cell>
          <cell r="Z1603">
            <v>0</v>
          </cell>
          <cell r="AA1603">
            <v>0</v>
          </cell>
          <cell r="AB1603">
            <v>0</v>
          </cell>
          <cell r="AC1603">
            <v>269.204833984375</v>
          </cell>
          <cell r="AD1603">
            <v>0</v>
          </cell>
          <cell r="AE1603">
            <v>0</v>
          </cell>
          <cell r="AF1603">
            <v>0</v>
          </cell>
          <cell r="AG1603">
            <v>0</v>
          </cell>
          <cell r="AH1603">
            <v>482.70751953125</v>
          </cell>
          <cell r="AI1603">
            <v>887.65570068359375</v>
          </cell>
          <cell r="AJ1603">
            <v>0</v>
          </cell>
          <cell r="AK1603">
            <v>793.27325439453125</v>
          </cell>
          <cell r="AL1603">
            <v>2163.636474609375</v>
          </cell>
          <cell r="AM1603">
            <v>855.1519775390625</v>
          </cell>
          <cell r="AN1603">
            <v>0</v>
          </cell>
          <cell r="AO1603">
            <v>178.19577026367188</v>
          </cell>
          <cell r="AP1603">
            <v>884.0482177734375</v>
          </cell>
          <cell r="AQ1603">
            <v>1917.39599609375</v>
          </cell>
          <cell r="AR1603">
            <v>482.70751953125</v>
          </cell>
          <cell r="AS1603">
            <v>3.9721693750464482</v>
          </cell>
          <cell r="AT1603">
            <v>855.1519775390625</v>
          </cell>
          <cell r="AU1603">
            <v>126.621337890625</v>
          </cell>
          <cell r="AV1603">
            <v>190.85791015625</v>
          </cell>
          <cell r="AW1603">
            <v>884.0482177734375</v>
          </cell>
          <cell r="AX1603">
            <v>2056.679443359375</v>
          </cell>
          <cell r="AY1603">
            <v>887.65570068359375</v>
          </cell>
          <cell r="AZ1603">
            <v>2.3169788434071839</v>
          </cell>
          <cell r="BA1603">
            <v>855.1519775390625</v>
          </cell>
          <cell r="BB1603">
            <v>126.621337890625</v>
          </cell>
          <cell r="BC1603">
            <v>190.85791015625</v>
          </cell>
          <cell r="BD1603">
            <v>884.0482177734375</v>
          </cell>
          <cell r="BE1603">
            <v>2056.679443359375</v>
          </cell>
          <cell r="BF1603">
            <v>1370.3631591796875</v>
          </cell>
          <cell r="BG1603">
            <v>11.076858520507813</v>
          </cell>
          <cell r="BH1603">
            <v>1.5008279986079656</v>
          </cell>
          <cell r="BI1603">
            <v>31.669143676757813</v>
          </cell>
          <cell r="BJ1603">
            <v>58.236705780029297</v>
          </cell>
          <cell r="BK1603">
            <v>0</v>
          </cell>
          <cell r="BL1603">
            <v>52.044525146484375</v>
          </cell>
          <cell r="BM1603">
            <v>141.95037841796875</v>
          </cell>
          <cell r="BN1603">
            <v>855.1519775390625</v>
          </cell>
          <cell r="BO1603">
            <v>0</v>
          </cell>
          <cell r="BP1603">
            <v>126.621337890625</v>
          </cell>
          <cell r="BQ1603">
            <v>0</v>
          </cell>
          <cell r="BR1603">
            <v>0</v>
          </cell>
          <cell r="BS1603">
            <v>0</v>
          </cell>
          <cell r="BT1603">
            <v>884.0482177734375</v>
          </cell>
          <cell r="BU1603">
            <v>0</v>
          </cell>
          <cell r="BV1603">
            <v>0</v>
          </cell>
          <cell r="BW1603">
            <v>190.85791015625</v>
          </cell>
          <cell r="BX1603">
            <v>1571.39599609375</v>
          </cell>
          <cell r="BY1603">
            <v>323.03561401367188</v>
          </cell>
          <cell r="BZ1603">
            <v>269.204833984375</v>
          </cell>
          <cell r="CA1603">
            <v>0</v>
          </cell>
          <cell r="CB1603">
            <v>2056.679443359375</v>
          </cell>
          <cell r="CC1603">
            <v>2163.636474609375</v>
          </cell>
          <cell r="CD1603">
            <v>0.95056609393667435</v>
          </cell>
          <cell r="CE1603">
            <v>63.121383666992188</v>
          </cell>
          <cell r="CF1603">
            <v>8.4679411838112397</v>
          </cell>
          <cell r="CG1603">
            <v>0</v>
          </cell>
          <cell r="CH1603">
            <v>8.4679411838112397</v>
          </cell>
          <cell r="CI1603">
            <v>0.5419911236245798</v>
          </cell>
          <cell r="CJ1603">
            <v>0</v>
          </cell>
          <cell r="CK1603">
            <v>0.5419911236245798</v>
          </cell>
          <cell r="CL1603">
            <v>0</v>
          </cell>
          <cell r="CM1603">
            <v>0</v>
          </cell>
          <cell r="CN1603">
            <v>0</v>
          </cell>
          <cell r="CO1603">
            <v>0</v>
          </cell>
          <cell r="CP1603">
            <v>0</v>
          </cell>
          <cell r="CQ1603">
            <v>0</v>
          </cell>
          <cell r="CR1603">
            <v>0</v>
          </cell>
          <cell r="CS1603">
            <v>0</v>
          </cell>
          <cell r="CT1603">
            <v>0</v>
          </cell>
          <cell r="CU1603">
            <v>0</v>
          </cell>
          <cell r="CV1603">
            <v>9999</v>
          </cell>
          <cell r="CW1603">
            <v>9999</v>
          </cell>
        </row>
        <row r="1604">
          <cell r="A1604" t="str">
            <v>HPWH - Tier 2 - Any Size - Gas Heated Home - Exhaust Ducted 300 cfm Interior Location - HZ3</v>
          </cell>
          <cell r="C1604">
            <v>15.000000953674316</v>
          </cell>
          <cell r="D1604">
            <v>1756.0791015625</v>
          </cell>
          <cell r="E1604">
            <v>-98.071907043457031</v>
          </cell>
          <cell r="F1604">
            <v>1615.177978515625</v>
          </cell>
          <cell r="G1604">
            <v>25.935800552368164</v>
          </cell>
          <cell r="H1604">
            <v>0</v>
          </cell>
          <cell r="I1604">
            <v>0</v>
          </cell>
          <cell r="J1604">
            <v>0.28855550289154053</v>
          </cell>
          <cell r="K1604">
            <v>0.31115344166755676</v>
          </cell>
          <cell r="L1604">
            <v>1914.989990234375</v>
          </cell>
          <cell r="M1604">
            <v>0.23219189047813416</v>
          </cell>
          <cell r="N1604">
            <v>0.75500357151031494</v>
          </cell>
          <cell r="O1604">
            <v>-99.052627563476563</v>
          </cell>
          <cell r="P1604">
            <v>-0.5228121280670166</v>
          </cell>
          <cell r="Q1604">
            <v>-1.3978933095932007</v>
          </cell>
          <cell r="R1604">
            <v>321.189697265625</v>
          </cell>
          <cell r="S1604">
            <v>726.13787841796875</v>
          </cell>
          <cell r="T1604">
            <v>0</v>
          </cell>
          <cell r="U1604">
            <v>524.06842041015625</v>
          </cell>
          <cell r="V1604">
            <v>161.51780700683594</v>
          </cell>
          <cell r="W1604">
            <v>161.51780700683594</v>
          </cell>
          <cell r="X1604">
            <v>0</v>
          </cell>
          <cell r="Y1604">
            <v>0</v>
          </cell>
          <cell r="Z1604">
            <v>0</v>
          </cell>
          <cell r="AA1604">
            <v>0</v>
          </cell>
          <cell r="AB1604">
            <v>0</v>
          </cell>
          <cell r="AC1604">
            <v>269.204833984375</v>
          </cell>
          <cell r="AD1604">
            <v>0</v>
          </cell>
          <cell r="AE1604">
            <v>0</v>
          </cell>
          <cell r="AF1604">
            <v>0</v>
          </cell>
          <cell r="AG1604">
            <v>0</v>
          </cell>
          <cell r="AH1604">
            <v>482.70751953125</v>
          </cell>
          <cell r="AI1604">
            <v>887.65570068359375</v>
          </cell>
          <cell r="AJ1604">
            <v>0</v>
          </cell>
          <cell r="AK1604">
            <v>793.27325439453125</v>
          </cell>
          <cell r="AL1604">
            <v>2163.636474609375</v>
          </cell>
          <cell r="AM1604">
            <v>1116.0394287109375</v>
          </cell>
          <cell r="AN1604">
            <v>0</v>
          </cell>
          <cell r="AO1604">
            <v>232.47042846679688</v>
          </cell>
          <cell r="AP1604">
            <v>1152.863037109375</v>
          </cell>
          <cell r="AQ1604">
            <v>2501.372802734375</v>
          </cell>
          <cell r="AR1604">
            <v>482.70751953125</v>
          </cell>
          <cell r="AS1604">
            <v>5.1819639681326075</v>
          </cell>
          <cell r="AT1604">
            <v>1116.0394287109375</v>
          </cell>
          <cell r="AU1604">
            <v>180.24369812011719</v>
          </cell>
          <cell r="AV1604">
            <v>250.49478149414063</v>
          </cell>
          <cell r="AW1604">
            <v>1152.863037109375</v>
          </cell>
          <cell r="AX1604">
            <v>2699.640869140625</v>
          </cell>
          <cell r="AY1604">
            <v>887.65570068359375</v>
          </cell>
          <cell r="AZ1604">
            <v>3.041315444448041</v>
          </cell>
          <cell r="BA1604">
            <v>1116.0394287109375</v>
          </cell>
          <cell r="BB1604">
            <v>180.24369812011719</v>
          </cell>
          <cell r="BC1604">
            <v>250.49478149414063</v>
          </cell>
          <cell r="BD1604">
            <v>1152.863037109375</v>
          </cell>
          <cell r="BE1604">
            <v>2699.640869140625</v>
          </cell>
          <cell r="BF1604">
            <v>1370.3631591796875</v>
          </cell>
          <cell r="BG1604">
            <v>-10.727924346923828</v>
          </cell>
          <cell r="BH1604">
            <v>1.9700185802794095</v>
          </cell>
          <cell r="BI1604">
            <v>24.284799575805664</v>
          </cell>
          <cell r="BJ1604">
            <v>44.657558441162109</v>
          </cell>
          <cell r="BK1604">
            <v>0</v>
          </cell>
          <cell r="BL1604">
            <v>39.909221649169922</v>
          </cell>
          <cell r="BM1604">
            <v>108.85157775878906</v>
          </cell>
          <cell r="BN1604">
            <v>1116.0394287109375</v>
          </cell>
          <cell r="BO1604">
            <v>-689.51849365234375</v>
          </cell>
          <cell r="BP1604">
            <v>180.24369812011719</v>
          </cell>
          <cell r="BQ1604">
            <v>0</v>
          </cell>
          <cell r="BR1604">
            <v>0</v>
          </cell>
          <cell r="BS1604">
            <v>0</v>
          </cell>
          <cell r="BT1604">
            <v>1152.863037109375</v>
          </cell>
          <cell r="BU1604">
            <v>0</v>
          </cell>
          <cell r="BV1604">
            <v>0</v>
          </cell>
          <cell r="BW1604">
            <v>250.49478149414063</v>
          </cell>
          <cell r="BX1604">
            <v>1571.39599609375</v>
          </cell>
          <cell r="BY1604">
            <v>323.03561401367188</v>
          </cell>
          <cell r="BZ1604">
            <v>269.204833984375</v>
          </cell>
          <cell r="CA1604">
            <v>0</v>
          </cell>
          <cell r="CB1604">
            <v>2010.1224365234375</v>
          </cell>
          <cell r="CC1604">
            <v>2163.636474609375</v>
          </cell>
          <cell r="CD1604">
            <v>0.94619500319497307</v>
          </cell>
          <cell r="CE1604">
            <v>63.870662689208984</v>
          </cell>
          <cell r="CF1604">
            <v>11.066328094342506</v>
          </cell>
          <cell r="CG1604">
            <v>-8.6918677508432918</v>
          </cell>
          <cell r="CH1604">
            <v>2.374460343499214</v>
          </cell>
          <cell r="CI1604">
            <v>0.70866115891032477</v>
          </cell>
          <cell r="CJ1604">
            <v>-0.57945785005621997</v>
          </cell>
          <cell r="CK1604">
            <v>0.1292033088541048</v>
          </cell>
          <cell r="CL1604">
            <v>0</v>
          </cell>
          <cell r="CM1604">
            <v>-99.052627563476563</v>
          </cell>
          <cell r="CN1604">
            <v>0</v>
          </cell>
          <cell r="CO1604">
            <v>0.1939999908208847</v>
          </cell>
          <cell r="CP1604">
            <v>0.37400001287460327</v>
          </cell>
          <cell r="CQ1604">
            <v>-689.51849365234375</v>
          </cell>
          <cell r="CR1604">
            <v>0</v>
          </cell>
          <cell r="CS1604">
            <v>0</v>
          </cell>
          <cell r="CT1604">
            <v>-689.51849365234375</v>
          </cell>
          <cell r="CU1604">
            <v>0</v>
          </cell>
          <cell r="CV1604">
            <v>9999</v>
          </cell>
          <cell r="CW1604">
            <v>0</v>
          </cell>
        </row>
        <row r="1605">
          <cell r="A1605" t="str">
            <v>HPWH - Tier 1 - 50 to 75 gallons - Gas Heated Home - Garage - HZ3</v>
          </cell>
          <cell r="C1605">
            <v>14.999999046325684</v>
          </cell>
          <cell r="D1605">
            <v>850.2230224609375</v>
          </cell>
          <cell r="E1605">
            <v>-8.5432100296020508</v>
          </cell>
          <cell r="F1605">
            <v>899.85662841796875</v>
          </cell>
          <cell r="G1605">
            <v>25.935800552368164</v>
          </cell>
          <cell r="H1605">
            <v>0</v>
          </cell>
          <cell r="I1605">
            <v>0</v>
          </cell>
          <cell r="J1605">
            <v>0.28459957242012024</v>
          </cell>
          <cell r="K1605">
            <v>0.31317290663719177</v>
          </cell>
          <cell r="L1605">
            <v>927.15557861328125</v>
          </cell>
          <cell r="M1605">
            <v>0.11589431762695313</v>
          </cell>
          <cell r="N1605">
            <v>0.3731200098991394</v>
          </cell>
          <cell r="O1605">
            <v>-8.6286420822143555</v>
          </cell>
          <cell r="P1605">
            <v>-4.5543048530817032E-2</v>
          </cell>
          <cell r="Q1605">
            <v>-0.12177285552024841</v>
          </cell>
          <cell r="R1605">
            <v>178.94291687011719</v>
          </cell>
          <cell r="S1605">
            <v>404.5498046875</v>
          </cell>
          <cell r="T1605">
            <v>0</v>
          </cell>
          <cell r="U1605">
            <v>291.9718017578125</v>
          </cell>
          <cell r="V1605">
            <v>89.985664367675781</v>
          </cell>
          <cell r="W1605">
            <v>89.985664367675781</v>
          </cell>
          <cell r="X1605">
            <v>0</v>
          </cell>
          <cell r="Y1605">
            <v>0</v>
          </cell>
          <cell r="Z1605">
            <v>0</v>
          </cell>
          <cell r="AA1605">
            <v>0</v>
          </cell>
          <cell r="AB1605">
            <v>0</v>
          </cell>
          <cell r="AC1605">
            <v>269.204833984375</v>
          </cell>
          <cell r="AD1605">
            <v>0</v>
          </cell>
          <cell r="AE1605">
            <v>0</v>
          </cell>
          <cell r="AF1605">
            <v>0</v>
          </cell>
          <cell r="AG1605">
            <v>0</v>
          </cell>
          <cell r="AH1605">
            <v>268.9285888671875</v>
          </cell>
          <cell r="AI1605">
            <v>494.53546142578125</v>
          </cell>
          <cell r="AJ1605">
            <v>0</v>
          </cell>
          <cell r="AK1605">
            <v>561.1766357421875</v>
          </cell>
          <cell r="AL1605">
            <v>1324.6407470703125</v>
          </cell>
          <cell r="AM1605">
            <v>541.26910400390625</v>
          </cell>
          <cell r="AN1605">
            <v>0</v>
          </cell>
          <cell r="AO1605">
            <v>112.64990997314453</v>
          </cell>
          <cell r="AP1605">
            <v>558.16650390625</v>
          </cell>
          <cell r="AQ1605">
            <v>1212.0855712890625</v>
          </cell>
          <cell r="AR1605">
            <v>268.9285888671875</v>
          </cell>
          <cell r="AS1605">
            <v>4.5070907387547114</v>
          </cell>
          <cell r="AT1605">
            <v>541.26910400390625</v>
          </cell>
          <cell r="AU1605">
            <v>89.075759887695313</v>
          </cell>
          <cell r="AV1605">
            <v>121.55748748779297</v>
          </cell>
          <cell r="AW1605">
            <v>558.16650390625</v>
          </cell>
          <cell r="AX1605">
            <v>1310.06884765625</v>
          </cell>
          <cell r="AY1605">
            <v>494.53546142578125</v>
          </cell>
          <cell r="AZ1605">
            <v>2.6490897766919907</v>
          </cell>
          <cell r="BA1605">
            <v>541.26910400390625</v>
          </cell>
          <cell r="BB1605">
            <v>89.075759887695313</v>
          </cell>
          <cell r="BC1605">
            <v>121.55748748779297</v>
          </cell>
          <cell r="BD1605">
            <v>558.16650390625</v>
          </cell>
          <cell r="BE1605">
            <v>1310.06884765625</v>
          </cell>
          <cell r="BF1605">
            <v>763.46405029296875</v>
          </cell>
          <cell r="BG1605">
            <v>-0.55444163084030151</v>
          </cell>
          <cell r="BH1605">
            <v>1.7159535603319158</v>
          </cell>
          <cell r="BI1605">
            <v>27.944820404052734</v>
          </cell>
          <cell r="BJ1605">
            <v>51.388008117675781</v>
          </cell>
          <cell r="BK1605">
            <v>0</v>
          </cell>
          <cell r="BL1605">
            <v>58.31280517578125</v>
          </cell>
          <cell r="BM1605">
            <v>137.64564514160156</v>
          </cell>
          <cell r="BN1605">
            <v>541.26910400390625</v>
          </cell>
          <cell r="BO1605">
            <v>-60.06512451171875</v>
          </cell>
          <cell r="BP1605">
            <v>89.075759887695313</v>
          </cell>
          <cell r="BQ1605">
            <v>0</v>
          </cell>
          <cell r="BR1605">
            <v>0</v>
          </cell>
          <cell r="BS1605">
            <v>0</v>
          </cell>
          <cell r="BT1605">
            <v>558.16650390625</v>
          </cell>
          <cell r="BU1605">
            <v>0</v>
          </cell>
          <cell r="BV1605">
            <v>0</v>
          </cell>
          <cell r="BW1605">
            <v>121.55748748779297</v>
          </cell>
          <cell r="BX1605">
            <v>875.46453857421875</v>
          </cell>
          <cell r="BY1605">
            <v>179.97132873535156</v>
          </cell>
          <cell r="BZ1605">
            <v>269.204833984375</v>
          </cell>
          <cell r="CA1605">
            <v>0</v>
          </cell>
          <cell r="CB1605">
            <v>1250.0037841796875</v>
          </cell>
          <cell r="CC1605">
            <v>1324.6407470703125</v>
          </cell>
          <cell r="CD1605">
            <v>0.94609904202822759</v>
          </cell>
          <cell r="CE1605">
            <v>63.999832153320313</v>
          </cell>
          <cell r="CF1605">
            <v>5.3578675047846147</v>
          </cell>
          <cell r="CG1605">
            <v>-0.75716333333334118</v>
          </cell>
          <cell r="CH1605">
            <v>4.6007041714512731</v>
          </cell>
          <cell r="CI1605">
            <v>0.34310913860810349</v>
          </cell>
          <cell r="CJ1605">
            <v>-5.0477555555556115E-2</v>
          </cell>
          <cell r="CK1605">
            <v>0.29263158305254738</v>
          </cell>
          <cell r="CL1605">
            <v>0</v>
          </cell>
          <cell r="CM1605">
            <v>-8.6286420822143555</v>
          </cell>
          <cell r="CN1605">
            <v>0</v>
          </cell>
          <cell r="CO1605">
            <v>0.1939999908208847</v>
          </cell>
          <cell r="CP1605">
            <v>0.37400001287460327</v>
          </cell>
          <cell r="CQ1605">
            <v>-60.06512451171875</v>
          </cell>
          <cell r="CR1605">
            <v>0</v>
          </cell>
          <cell r="CS1605">
            <v>0</v>
          </cell>
          <cell r="CT1605">
            <v>-60.06512451171875</v>
          </cell>
          <cell r="CU1605">
            <v>0</v>
          </cell>
          <cell r="CV1605">
            <v>9999</v>
          </cell>
          <cell r="CW1605">
            <v>0</v>
          </cell>
        </row>
        <row r="1606">
          <cell r="A1606" t="str">
            <v>HPWH - Tier 1 - 50 to 75 gallons - Heat Pump Heated Home - Unheated Basement - HZ1</v>
          </cell>
          <cell r="C1606">
            <v>14.999999046325684</v>
          </cell>
          <cell r="D1606">
            <v>799.900634765625</v>
          </cell>
          <cell r="E1606">
            <v>0</v>
          </cell>
          <cell r="F1606">
            <v>899.85662841796875</v>
          </cell>
          <cell r="G1606">
            <v>25.935800552368164</v>
          </cell>
          <cell r="H1606">
            <v>0</v>
          </cell>
          <cell r="I1606">
            <v>0</v>
          </cell>
          <cell r="J1606">
            <v>0.29621243476867676</v>
          </cell>
          <cell r="K1606">
            <v>0.29825106263160706</v>
          </cell>
          <cell r="L1606">
            <v>872.31201171875</v>
          </cell>
          <cell r="M1606">
            <v>9.1794595122337341E-2</v>
          </cell>
          <cell r="N1606">
            <v>0.32487937808036804</v>
          </cell>
          <cell r="O1606">
            <v>0</v>
          </cell>
          <cell r="P1606">
            <v>0</v>
          </cell>
          <cell r="Q1606">
            <v>0</v>
          </cell>
          <cell r="R1606">
            <v>178.94291687011719</v>
          </cell>
          <cell r="S1606">
            <v>404.5498046875</v>
          </cell>
          <cell r="T1606">
            <v>0</v>
          </cell>
          <cell r="U1606">
            <v>291.9718017578125</v>
          </cell>
          <cell r="V1606">
            <v>89.985664367675781</v>
          </cell>
          <cell r="W1606">
            <v>89.985664367675781</v>
          </cell>
          <cell r="X1606">
            <v>0</v>
          </cell>
          <cell r="Y1606">
            <v>0</v>
          </cell>
          <cell r="Z1606">
            <v>0</v>
          </cell>
          <cell r="AA1606">
            <v>0</v>
          </cell>
          <cell r="AB1606">
            <v>0</v>
          </cell>
          <cell r="AC1606">
            <v>269.204833984375</v>
          </cell>
          <cell r="AD1606">
            <v>0</v>
          </cell>
          <cell r="AE1606">
            <v>0</v>
          </cell>
          <cell r="AF1606">
            <v>0</v>
          </cell>
          <cell r="AG1606">
            <v>0</v>
          </cell>
          <cell r="AH1606">
            <v>268.9285888671875</v>
          </cell>
          <cell r="AI1606">
            <v>494.53546142578125</v>
          </cell>
          <cell r="AJ1606">
            <v>0</v>
          </cell>
          <cell r="AK1606">
            <v>561.1766357421875</v>
          </cell>
          <cell r="AL1606">
            <v>1324.6407470703125</v>
          </cell>
          <cell r="AM1606">
            <v>507.04129028320313</v>
          </cell>
          <cell r="AN1606">
            <v>0</v>
          </cell>
          <cell r="AO1606">
            <v>105.75429534912109</v>
          </cell>
          <cell r="AP1606">
            <v>525.14959716796875</v>
          </cell>
          <cell r="AQ1606">
            <v>1137.9451904296875</v>
          </cell>
          <cell r="AR1606">
            <v>268.9285888671875</v>
          </cell>
          <cell r="AS1606">
            <v>4.2314029158324944</v>
          </cell>
          <cell r="AT1606">
            <v>507.04129028320313</v>
          </cell>
          <cell r="AU1606">
            <v>77.559173583984375</v>
          </cell>
          <cell r="AV1606">
            <v>113.51020812988281</v>
          </cell>
          <cell r="AW1606">
            <v>525.14959716796875</v>
          </cell>
          <cell r="AX1606">
            <v>1223.26025390625</v>
          </cell>
          <cell r="AY1606">
            <v>494.53546142578125</v>
          </cell>
          <cell r="AZ1606">
            <v>2.4735541648855097</v>
          </cell>
          <cell r="BA1606">
            <v>507.04129028320313</v>
          </cell>
          <cell r="BB1606">
            <v>77.559173583984375</v>
          </cell>
          <cell r="BC1606">
            <v>113.51020812988281</v>
          </cell>
          <cell r="BD1606">
            <v>525.14959716796875</v>
          </cell>
          <cell r="BE1606">
            <v>1223.26025390625</v>
          </cell>
          <cell r="BF1606">
            <v>763.46405029296875</v>
          </cell>
          <cell r="BG1606">
            <v>5.2179708480834961</v>
          </cell>
          <cell r="BH1606">
            <v>1.6022499929048786</v>
          </cell>
          <cell r="BI1606">
            <v>29.701755523681641</v>
          </cell>
          <cell r="BJ1606">
            <v>54.618854522705078</v>
          </cell>
          <cell r="BK1606">
            <v>0</v>
          </cell>
          <cell r="BL1606">
            <v>61.979019165039063</v>
          </cell>
          <cell r="BM1606">
            <v>146.29963684082031</v>
          </cell>
          <cell r="BN1606">
            <v>507.04129028320313</v>
          </cell>
          <cell r="BO1606">
            <v>0</v>
          </cell>
          <cell r="BP1606">
            <v>77.559173583984375</v>
          </cell>
          <cell r="BQ1606">
            <v>0</v>
          </cell>
          <cell r="BR1606">
            <v>0</v>
          </cell>
          <cell r="BS1606">
            <v>0</v>
          </cell>
          <cell r="BT1606">
            <v>525.14959716796875</v>
          </cell>
          <cell r="BU1606">
            <v>0</v>
          </cell>
          <cell r="BV1606">
            <v>0</v>
          </cell>
          <cell r="BW1606">
            <v>113.51020812988281</v>
          </cell>
          <cell r="BX1606">
            <v>875.46453857421875</v>
          </cell>
          <cell r="BY1606">
            <v>179.97132873535156</v>
          </cell>
          <cell r="BZ1606">
            <v>269.204833984375</v>
          </cell>
          <cell r="CA1606">
            <v>0</v>
          </cell>
          <cell r="CB1606">
            <v>1223.26025390625</v>
          </cell>
          <cell r="CC1606">
            <v>1324.6407470703125</v>
          </cell>
          <cell r="CD1606">
            <v>0.92346571260427446</v>
          </cell>
          <cell r="CE1606">
            <v>67.196990966796875</v>
          </cell>
          <cell r="CF1606">
            <v>5.0374909787727704</v>
          </cell>
          <cell r="CG1606">
            <v>0</v>
          </cell>
          <cell r="CH1606">
            <v>5.0374909787727704</v>
          </cell>
          <cell r="CI1606">
            <v>0.3225176519071325</v>
          </cell>
          <cell r="CJ1606">
            <v>0</v>
          </cell>
          <cell r="CK1606">
            <v>0.3225176519071325</v>
          </cell>
          <cell r="CL1606">
            <v>0</v>
          </cell>
          <cell r="CM1606">
            <v>0</v>
          </cell>
          <cell r="CN1606">
            <v>0</v>
          </cell>
          <cell r="CO1606">
            <v>0</v>
          </cell>
          <cell r="CP1606">
            <v>0</v>
          </cell>
          <cell r="CQ1606">
            <v>0</v>
          </cell>
          <cell r="CR1606">
            <v>0</v>
          </cell>
          <cell r="CS1606">
            <v>0</v>
          </cell>
          <cell r="CT1606">
            <v>0</v>
          </cell>
          <cell r="CU1606">
            <v>0</v>
          </cell>
          <cell r="CV1606">
            <v>9999</v>
          </cell>
          <cell r="CW1606">
            <v>9999</v>
          </cell>
        </row>
        <row r="1607">
          <cell r="A1607" t="str">
            <v>HPWH - Tier 2 - Any Size - Heat Pump Heated Home - Exhaust Ducted 250 cfm Interior Location - HZ1</v>
          </cell>
          <cell r="C1607">
            <v>15</v>
          </cell>
          <cell r="D1607">
            <v>1314.4007568359375</v>
          </cell>
          <cell r="E1607">
            <v>0</v>
          </cell>
          <cell r="F1607">
            <v>1615.177978515625</v>
          </cell>
          <cell r="G1607">
            <v>25.935800552368164</v>
          </cell>
          <cell r="H1607">
            <v>0</v>
          </cell>
          <cell r="I1607">
            <v>0</v>
          </cell>
          <cell r="J1607">
            <v>0.34004470705986023</v>
          </cell>
          <cell r="K1607">
            <v>0.29606088995933533</v>
          </cell>
          <cell r="L1607">
            <v>1433.382568359375</v>
          </cell>
          <cell r="M1607">
            <v>9.7841829061508179E-2</v>
          </cell>
          <cell r="N1607">
            <v>0.37604281306266785</v>
          </cell>
          <cell r="O1607">
            <v>0</v>
          </cell>
          <cell r="P1607">
            <v>0</v>
          </cell>
          <cell r="Q1607">
            <v>0</v>
          </cell>
          <cell r="R1607">
            <v>321.189697265625</v>
          </cell>
          <cell r="S1607">
            <v>726.13787841796875</v>
          </cell>
          <cell r="T1607">
            <v>0</v>
          </cell>
          <cell r="U1607">
            <v>524.06842041015625</v>
          </cell>
          <cell r="V1607">
            <v>161.51780700683594</v>
          </cell>
          <cell r="W1607">
            <v>161.51780700683594</v>
          </cell>
          <cell r="X1607">
            <v>0</v>
          </cell>
          <cell r="Y1607">
            <v>0</v>
          </cell>
          <cell r="Z1607">
            <v>0</v>
          </cell>
          <cell r="AA1607">
            <v>0</v>
          </cell>
          <cell r="AB1607">
            <v>0</v>
          </cell>
          <cell r="AC1607">
            <v>269.204833984375</v>
          </cell>
          <cell r="AD1607">
            <v>0</v>
          </cell>
          <cell r="AE1607">
            <v>0</v>
          </cell>
          <cell r="AF1607">
            <v>0</v>
          </cell>
          <cell r="AG1607">
            <v>0</v>
          </cell>
          <cell r="AH1607">
            <v>482.70751953125</v>
          </cell>
          <cell r="AI1607">
            <v>887.65570068359375</v>
          </cell>
          <cell r="AJ1607">
            <v>0</v>
          </cell>
          <cell r="AK1607">
            <v>793.27325439453125</v>
          </cell>
          <cell r="AL1607">
            <v>2163.636474609375</v>
          </cell>
          <cell r="AM1607">
            <v>828.41424560546875</v>
          </cell>
          <cell r="AN1607">
            <v>0</v>
          </cell>
          <cell r="AO1607">
            <v>173.27603149414063</v>
          </cell>
          <cell r="AP1607">
            <v>862.92523193359375</v>
          </cell>
          <cell r="AQ1607">
            <v>1864.615478515625</v>
          </cell>
          <cell r="AR1607">
            <v>482.70751953125</v>
          </cell>
          <cell r="AS1607">
            <v>3.8628268517257891</v>
          </cell>
          <cell r="AT1607">
            <v>828.41424560546875</v>
          </cell>
          <cell r="AU1607">
            <v>89.773521423339844</v>
          </cell>
          <cell r="AV1607">
            <v>182.25335693359375</v>
          </cell>
          <cell r="AW1607">
            <v>862.92523193359375</v>
          </cell>
          <cell r="AX1607">
            <v>1963.3663330078125</v>
          </cell>
          <cell r="AY1607">
            <v>887.65570068359375</v>
          </cell>
          <cell r="AZ1607">
            <v>2.2118557771151877</v>
          </cell>
          <cell r="BA1607">
            <v>828.41424560546875</v>
          </cell>
          <cell r="BB1607">
            <v>89.773521423339844</v>
          </cell>
          <cell r="BC1607">
            <v>182.25335693359375</v>
          </cell>
          <cell r="BD1607">
            <v>862.92523193359375</v>
          </cell>
          <cell r="BE1607">
            <v>1963.3663330078125</v>
          </cell>
          <cell r="BF1607">
            <v>1370.3631591796875</v>
          </cell>
          <cell r="BG1607">
            <v>15.822741508483887</v>
          </cell>
          <cell r="BH1607">
            <v>1.4327343077054879</v>
          </cell>
          <cell r="BI1607">
            <v>32.444339752197266</v>
          </cell>
          <cell r="BJ1607">
            <v>59.662216186523438</v>
          </cell>
          <cell r="BK1607">
            <v>0</v>
          </cell>
          <cell r="BL1607">
            <v>53.318466186523438</v>
          </cell>
          <cell r="BM1607">
            <v>145.42501831054688</v>
          </cell>
          <cell r="BN1607">
            <v>828.41424560546875</v>
          </cell>
          <cell r="BO1607">
            <v>0</v>
          </cell>
          <cell r="BP1607">
            <v>89.773521423339844</v>
          </cell>
          <cell r="BQ1607">
            <v>0</v>
          </cell>
          <cell r="BR1607">
            <v>0</v>
          </cell>
          <cell r="BS1607">
            <v>0</v>
          </cell>
          <cell r="BT1607">
            <v>862.92523193359375</v>
          </cell>
          <cell r="BU1607">
            <v>0</v>
          </cell>
          <cell r="BV1607">
            <v>0</v>
          </cell>
          <cell r="BW1607">
            <v>182.25335693359375</v>
          </cell>
          <cell r="BX1607">
            <v>1571.39599609375</v>
          </cell>
          <cell r="BY1607">
            <v>323.03561401367188</v>
          </cell>
          <cell r="BZ1607">
            <v>269.204833984375</v>
          </cell>
          <cell r="CA1607">
            <v>0</v>
          </cell>
          <cell r="CB1607">
            <v>1963.3663330078125</v>
          </cell>
          <cell r="CC1607">
            <v>2163.636474609375</v>
          </cell>
          <cell r="CD1607">
            <v>0.90743819797328951</v>
          </cell>
          <cell r="CE1607">
            <v>69.141212463378906</v>
          </cell>
          <cell r="CF1607">
            <v>8.2564945664219156</v>
          </cell>
          <cell r="CG1607">
            <v>0</v>
          </cell>
          <cell r="CH1607">
            <v>8.2564945664219156</v>
          </cell>
          <cell r="CI1607">
            <v>0.52815773986150438</v>
          </cell>
          <cell r="CJ1607">
            <v>0</v>
          </cell>
          <cell r="CK1607">
            <v>0.52815773986150438</v>
          </cell>
          <cell r="CL1607">
            <v>0</v>
          </cell>
          <cell r="CM1607">
            <v>0</v>
          </cell>
          <cell r="CN1607">
            <v>0</v>
          </cell>
          <cell r="CO1607">
            <v>0</v>
          </cell>
          <cell r="CP1607">
            <v>0</v>
          </cell>
          <cell r="CQ1607">
            <v>0</v>
          </cell>
          <cell r="CR1607">
            <v>0</v>
          </cell>
          <cell r="CS1607">
            <v>0</v>
          </cell>
          <cell r="CT1607">
            <v>0</v>
          </cell>
          <cell r="CU1607">
            <v>0</v>
          </cell>
          <cell r="CV1607">
            <v>9999</v>
          </cell>
          <cell r="CW1607">
            <v>9999</v>
          </cell>
        </row>
        <row r="1608">
          <cell r="A1608" t="str">
            <v>HPWH - Tier 1 - 50 to 75 gallons - Zonal Electric Heated Home - Garage - HZ2</v>
          </cell>
          <cell r="C1608">
            <v>15</v>
          </cell>
          <cell r="D1608">
            <v>784.61785888671875</v>
          </cell>
          <cell r="E1608">
            <v>0</v>
          </cell>
          <cell r="F1608">
            <v>899.85662841796875</v>
          </cell>
          <cell r="G1608">
            <v>25.935800552368164</v>
          </cell>
          <cell r="H1608">
            <v>0</v>
          </cell>
          <cell r="I1608">
            <v>0</v>
          </cell>
          <cell r="J1608">
            <v>0.29594534635543823</v>
          </cell>
          <cell r="K1608">
            <v>0.27631494402885437</v>
          </cell>
          <cell r="L1608">
            <v>855.61029052734375</v>
          </cell>
          <cell r="M1608">
            <v>8.663254976272583E-2</v>
          </cell>
          <cell r="N1608">
            <v>0.32811444997787476</v>
          </cell>
          <cell r="O1608">
            <v>0</v>
          </cell>
          <cell r="P1608">
            <v>0</v>
          </cell>
          <cell r="Q1608">
            <v>0</v>
          </cell>
          <cell r="R1608">
            <v>178.94291687011719</v>
          </cell>
          <cell r="S1608">
            <v>404.5498046875</v>
          </cell>
          <cell r="T1608">
            <v>0</v>
          </cell>
          <cell r="U1608">
            <v>291.9718017578125</v>
          </cell>
          <cell r="V1608">
            <v>89.985664367675781</v>
          </cell>
          <cell r="W1608">
            <v>89.985664367675781</v>
          </cell>
          <cell r="X1608">
            <v>0</v>
          </cell>
          <cell r="Y1608">
            <v>0</v>
          </cell>
          <cell r="Z1608">
            <v>0</v>
          </cell>
          <cell r="AA1608">
            <v>0</v>
          </cell>
          <cell r="AB1608">
            <v>0</v>
          </cell>
          <cell r="AC1608">
            <v>269.204833984375</v>
          </cell>
          <cell r="AD1608">
            <v>0</v>
          </cell>
          <cell r="AE1608">
            <v>0</v>
          </cell>
          <cell r="AF1608">
            <v>0</v>
          </cell>
          <cell r="AG1608">
            <v>0</v>
          </cell>
          <cell r="AH1608">
            <v>268.9285888671875</v>
          </cell>
          <cell r="AI1608">
            <v>494.53546142578125</v>
          </cell>
          <cell r="AJ1608">
            <v>0</v>
          </cell>
          <cell r="AK1608">
            <v>561.1766357421875</v>
          </cell>
          <cell r="AL1608">
            <v>1324.6407470703125</v>
          </cell>
          <cell r="AM1608">
            <v>496.85397338867188</v>
          </cell>
          <cell r="AN1608">
            <v>0</v>
          </cell>
          <cell r="AO1608">
            <v>103.67914581298828</v>
          </cell>
          <cell r="AP1608">
            <v>515.09478759765625</v>
          </cell>
          <cell r="AQ1608">
            <v>1115.6279296875</v>
          </cell>
          <cell r="AR1608">
            <v>268.9285888671875</v>
          </cell>
          <cell r="AS1608">
            <v>4.1484170320031994</v>
          </cell>
          <cell r="AT1608">
            <v>496.85397338867188</v>
          </cell>
          <cell r="AU1608">
            <v>78.331497192382813</v>
          </cell>
          <cell r="AV1608">
            <v>111.51229858398438</v>
          </cell>
          <cell r="AW1608">
            <v>515.09478759765625</v>
          </cell>
          <cell r="AX1608">
            <v>1201.7926025390625</v>
          </cell>
          <cell r="AY1608">
            <v>494.53546142578125</v>
          </cell>
          <cell r="AZ1608">
            <v>2.4301443111022039</v>
          </cell>
          <cell r="BA1608">
            <v>496.85397338867188</v>
          </cell>
          <cell r="BB1608">
            <v>78.331497192382813</v>
          </cell>
          <cell r="BC1608">
            <v>111.51229858398438</v>
          </cell>
          <cell r="BD1608">
            <v>515.09478759765625</v>
          </cell>
          <cell r="BE1608">
            <v>1201.7926025390625</v>
          </cell>
          <cell r="BF1608">
            <v>763.46405029296875</v>
          </cell>
          <cell r="BG1608">
            <v>6.5900063514709473</v>
          </cell>
          <cell r="BH1608">
            <v>1.5741311674092893</v>
          </cell>
          <cell r="BI1608">
            <v>30.281538009643555</v>
          </cell>
          <cell r="BJ1608">
            <v>55.685020446777344</v>
          </cell>
          <cell r="BK1608">
            <v>0</v>
          </cell>
          <cell r="BL1608">
            <v>63.188861846923828</v>
          </cell>
          <cell r="BM1608">
            <v>149.15542602539063</v>
          </cell>
          <cell r="BN1608">
            <v>496.85397338867188</v>
          </cell>
          <cell r="BO1608">
            <v>0</v>
          </cell>
          <cell r="BP1608">
            <v>78.331497192382813</v>
          </cell>
          <cell r="BQ1608">
            <v>0</v>
          </cell>
          <cell r="BR1608">
            <v>0</v>
          </cell>
          <cell r="BS1608">
            <v>0</v>
          </cell>
          <cell r="BT1608">
            <v>515.09478759765625</v>
          </cell>
          <cell r="BU1608">
            <v>0</v>
          </cell>
          <cell r="BV1608">
            <v>0</v>
          </cell>
          <cell r="BW1608">
            <v>111.51229858398438</v>
          </cell>
          <cell r="BX1608">
            <v>875.46453857421875</v>
          </cell>
          <cell r="BY1608">
            <v>179.97132873535156</v>
          </cell>
          <cell r="BZ1608">
            <v>269.204833984375</v>
          </cell>
          <cell r="CA1608">
            <v>0</v>
          </cell>
          <cell r="CB1608">
            <v>1201.7926025390625</v>
          </cell>
          <cell r="CC1608">
            <v>1324.6407470703125</v>
          </cell>
          <cell r="CD1608">
            <v>0.90725927082623348</v>
          </cell>
          <cell r="CE1608">
            <v>69.77886962890625</v>
          </cell>
          <cell r="CF1608">
            <v>4.9354599968941457</v>
          </cell>
          <cell r="CG1608">
            <v>0</v>
          </cell>
          <cell r="CH1608">
            <v>4.9354599968941457</v>
          </cell>
          <cell r="CI1608">
            <v>0.31590680034643276</v>
          </cell>
          <cell r="CJ1608">
            <v>0</v>
          </cell>
          <cell r="CK1608">
            <v>0.31590680034643276</v>
          </cell>
          <cell r="CL1608">
            <v>0</v>
          </cell>
          <cell r="CM1608">
            <v>0</v>
          </cell>
          <cell r="CN1608">
            <v>0</v>
          </cell>
          <cell r="CO1608">
            <v>0</v>
          </cell>
          <cell r="CP1608">
            <v>0</v>
          </cell>
          <cell r="CQ1608">
            <v>0</v>
          </cell>
          <cell r="CR1608">
            <v>0</v>
          </cell>
          <cell r="CS1608">
            <v>0</v>
          </cell>
          <cell r="CT1608">
            <v>0</v>
          </cell>
          <cell r="CU1608">
            <v>0</v>
          </cell>
          <cell r="CV1608">
            <v>9999</v>
          </cell>
          <cell r="CW1608">
            <v>9999</v>
          </cell>
        </row>
        <row r="1609">
          <cell r="A1609" t="str">
            <v>HPWH - Tier 2 - 50 to 75 gallons - Heat Pump Heated Home - Heated Basement or Inside - HZ1</v>
          </cell>
          <cell r="C1609">
            <v>15</v>
          </cell>
          <cell r="D1609">
            <v>1299.2271728515625</v>
          </cell>
          <cell r="E1609">
            <v>0</v>
          </cell>
          <cell r="F1609">
            <v>1615.177978515625</v>
          </cell>
          <cell r="G1609">
            <v>25.935800552368164</v>
          </cell>
          <cell r="H1609">
            <v>0</v>
          </cell>
          <cell r="I1609">
            <v>0</v>
          </cell>
          <cell r="J1609">
            <v>0.33174550533294678</v>
          </cell>
          <cell r="K1609">
            <v>0.29966625571250916</v>
          </cell>
          <cell r="L1609">
            <v>1416.8243408203125</v>
          </cell>
          <cell r="M1609">
            <v>0.10977290570735931</v>
          </cell>
          <cell r="N1609">
            <v>0.40149274468421936</v>
          </cell>
          <cell r="O1609">
            <v>0</v>
          </cell>
          <cell r="P1609">
            <v>0</v>
          </cell>
          <cell r="Q1609">
            <v>0</v>
          </cell>
          <cell r="R1609">
            <v>321.189697265625</v>
          </cell>
          <cell r="S1609">
            <v>726.13787841796875</v>
          </cell>
          <cell r="T1609">
            <v>0</v>
          </cell>
          <cell r="U1609">
            <v>524.06842041015625</v>
          </cell>
          <cell r="V1609">
            <v>161.51780700683594</v>
          </cell>
          <cell r="W1609">
            <v>161.51780700683594</v>
          </cell>
          <cell r="X1609">
            <v>0</v>
          </cell>
          <cell r="Y1609">
            <v>0</v>
          </cell>
          <cell r="Z1609">
            <v>0</v>
          </cell>
          <cell r="AA1609">
            <v>0</v>
          </cell>
          <cell r="AB1609">
            <v>0</v>
          </cell>
          <cell r="AC1609">
            <v>269.204833984375</v>
          </cell>
          <cell r="AD1609">
            <v>0</v>
          </cell>
          <cell r="AE1609">
            <v>0</v>
          </cell>
          <cell r="AF1609">
            <v>0</v>
          </cell>
          <cell r="AG1609">
            <v>0</v>
          </cell>
          <cell r="AH1609">
            <v>482.70751953125</v>
          </cell>
          <cell r="AI1609">
            <v>887.65570068359375</v>
          </cell>
          <cell r="AJ1609">
            <v>0</v>
          </cell>
          <cell r="AK1609">
            <v>793.27325439453125</v>
          </cell>
          <cell r="AL1609">
            <v>2163.636474609375</v>
          </cell>
          <cell r="AM1609">
            <v>820.2562255859375</v>
          </cell>
          <cell r="AN1609">
            <v>0</v>
          </cell>
          <cell r="AO1609">
            <v>171.42259216308594</v>
          </cell>
          <cell r="AP1609">
            <v>852.95709228515625</v>
          </cell>
          <cell r="AQ1609">
            <v>1844.6358642578125</v>
          </cell>
          <cell r="AR1609">
            <v>482.70751953125</v>
          </cell>
          <cell r="AS1609">
            <v>3.8214361569009037</v>
          </cell>
          <cell r="AT1609">
            <v>820.2562255859375</v>
          </cell>
          <cell r="AU1609">
            <v>95.849205017089844</v>
          </cell>
          <cell r="AV1609">
            <v>181.00752258300781</v>
          </cell>
          <cell r="AW1609">
            <v>852.95709228515625</v>
          </cell>
          <cell r="AX1609">
            <v>1950.070068359375</v>
          </cell>
          <cell r="AY1609">
            <v>887.65570068359375</v>
          </cell>
          <cell r="AZ1609">
            <v>2.1968766465320932</v>
          </cell>
          <cell r="BA1609">
            <v>820.2562255859375</v>
          </cell>
          <cell r="BB1609">
            <v>95.849205017089844</v>
          </cell>
          <cell r="BC1609">
            <v>181.00752258300781</v>
          </cell>
          <cell r="BD1609">
            <v>852.95709228515625</v>
          </cell>
          <cell r="BE1609">
            <v>1950.070068359375</v>
          </cell>
          <cell r="BF1609">
            <v>1370.3631591796875</v>
          </cell>
          <cell r="BG1609">
            <v>16.357057571411133</v>
          </cell>
          <cell r="BH1609">
            <v>1.423031543850789</v>
          </cell>
          <cell r="BI1609">
            <v>32.823513031005859</v>
          </cell>
          <cell r="BJ1609">
            <v>60.359481811523438</v>
          </cell>
          <cell r="BK1609">
            <v>0</v>
          </cell>
          <cell r="BL1609">
            <v>53.941593170166016</v>
          </cell>
          <cell r="BM1609">
            <v>147.12458801269531</v>
          </cell>
          <cell r="BN1609">
            <v>820.2562255859375</v>
          </cell>
          <cell r="BO1609">
            <v>0</v>
          </cell>
          <cell r="BP1609">
            <v>95.849205017089844</v>
          </cell>
          <cell r="BQ1609">
            <v>0</v>
          </cell>
          <cell r="BR1609">
            <v>0</v>
          </cell>
          <cell r="BS1609">
            <v>0</v>
          </cell>
          <cell r="BT1609">
            <v>852.95709228515625</v>
          </cell>
          <cell r="BU1609">
            <v>0</v>
          </cell>
          <cell r="BV1609">
            <v>0</v>
          </cell>
          <cell r="BW1609">
            <v>181.00752258300781</v>
          </cell>
          <cell r="BX1609">
            <v>1571.39599609375</v>
          </cell>
          <cell r="BY1609">
            <v>323.03561401367188</v>
          </cell>
          <cell r="BZ1609">
            <v>269.204833984375</v>
          </cell>
          <cell r="CA1609">
            <v>0</v>
          </cell>
          <cell r="CB1609">
            <v>1950.070068359375</v>
          </cell>
          <cell r="CC1609">
            <v>2163.636474609375</v>
          </cell>
          <cell r="CD1609">
            <v>0.9012928446441234</v>
          </cell>
          <cell r="CE1609">
            <v>70.298652648925781</v>
          </cell>
          <cell r="CF1609">
            <v>8.1650822145506083</v>
          </cell>
          <cell r="CG1609">
            <v>0</v>
          </cell>
          <cell r="CH1609">
            <v>8.1650822145506083</v>
          </cell>
          <cell r="CI1609">
            <v>0.52239579071866959</v>
          </cell>
          <cell r="CJ1609">
            <v>0</v>
          </cell>
          <cell r="CK1609">
            <v>0.52239579071866959</v>
          </cell>
          <cell r="CL1609">
            <v>0</v>
          </cell>
          <cell r="CM1609">
            <v>0</v>
          </cell>
          <cell r="CN1609">
            <v>0</v>
          </cell>
          <cell r="CO1609">
            <v>0</v>
          </cell>
          <cell r="CP1609">
            <v>0</v>
          </cell>
          <cell r="CQ1609">
            <v>0</v>
          </cell>
          <cell r="CR1609">
            <v>0</v>
          </cell>
          <cell r="CS1609">
            <v>0</v>
          </cell>
          <cell r="CT1609">
            <v>0</v>
          </cell>
          <cell r="CU1609">
            <v>0</v>
          </cell>
          <cell r="CV1609">
            <v>9999</v>
          </cell>
          <cell r="CW1609">
            <v>9999</v>
          </cell>
        </row>
        <row r="1610">
          <cell r="A1610" t="str">
            <v>HPWH - Tier 2 - greater than 75 gallons - Heat Pump Heated Home - Heated Basement or Inside - HZ1</v>
          </cell>
          <cell r="C1610">
            <v>15</v>
          </cell>
          <cell r="D1610">
            <v>1299.2271728515625</v>
          </cell>
          <cell r="E1610">
            <v>0</v>
          </cell>
          <cell r="F1610">
            <v>1615.177978515625</v>
          </cell>
          <cell r="G1610">
            <v>25.935800552368164</v>
          </cell>
          <cell r="H1610">
            <v>0</v>
          </cell>
          <cell r="I1610">
            <v>0</v>
          </cell>
          <cell r="J1610">
            <v>0.33174550533294678</v>
          </cell>
          <cell r="K1610">
            <v>0.29966625571250916</v>
          </cell>
          <cell r="L1610">
            <v>1416.8243408203125</v>
          </cell>
          <cell r="M1610">
            <v>0.10977290570735931</v>
          </cell>
          <cell r="N1610">
            <v>0.40149274468421936</v>
          </cell>
          <cell r="O1610">
            <v>0</v>
          </cell>
          <cell r="P1610">
            <v>0</v>
          </cell>
          <cell r="Q1610">
            <v>0</v>
          </cell>
          <cell r="R1610">
            <v>321.189697265625</v>
          </cell>
          <cell r="S1610">
            <v>726.13787841796875</v>
          </cell>
          <cell r="T1610">
            <v>0</v>
          </cell>
          <cell r="U1610">
            <v>524.06842041015625</v>
          </cell>
          <cell r="V1610">
            <v>161.51780700683594</v>
          </cell>
          <cell r="W1610">
            <v>161.51780700683594</v>
          </cell>
          <cell r="X1610">
            <v>0</v>
          </cell>
          <cell r="Y1610">
            <v>0</v>
          </cell>
          <cell r="Z1610">
            <v>0</v>
          </cell>
          <cell r="AA1610">
            <v>0</v>
          </cell>
          <cell r="AB1610">
            <v>0</v>
          </cell>
          <cell r="AC1610">
            <v>269.204833984375</v>
          </cell>
          <cell r="AD1610">
            <v>0</v>
          </cell>
          <cell r="AE1610">
            <v>0</v>
          </cell>
          <cell r="AF1610">
            <v>0</v>
          </cell>
          <cell r="AG1610">
            <v>0</v>
          </cell>
          <cell r="AH1610">
            <v>482.70751953125</v>
          </cell>
          <cell r="AI1610">
            <v>887.65570068359375</v>
          </cell>
          <cell r="AJ1610">
            <v>0</v>
          </cell>
          <cell r="AK1610">
            <v>793.27325439453125</v>
          </cell>
          <cell r="AL1610">
            <v>2163.636474609375</v>
          </cell>
          <cell r="AM1610">
            <v>820.2562255859375</v>
          </cell>
          <cell r="AN1610">
            <v>0</v>
          </cell>
          <cell r="AO1610">
            <v>171.42259216308594</v>
          </cell>
          <cell r="AP1610">
            <v>852.95709228515625</v>
          </cell>
          <cell r="AQ1610">
            <v>1844.6358642578125</v>
          </cell>
          <cell r="AR1610">
            <v>482.70751953125</v>
          </cell>
          <cell r="AS1610">
            <v>3.8214361569009037</v>
          </cell>
          <cell r="AT1610">
            <v>820.2562255859375</v>
          </cell>
          <cell r="AU1610">
            <v>95.849205017089844</v>
          </cell>
          <cell r="AV1610">
            <v>181.00752258300781</v>
          </cell>
          <cell r="AW1610">
            <v>852.95709228515625</v>
          </cell>
          <cell r="AX1610">
            <v>1950.070068359375</v>
          </cell>
          <cell r="AY1610">
            <v>887.65570068359375</v>
          </cell>
          <cell r="AZ1610">
            <v>2.1968766465320932</v>
          </cell>
          <cell r="BA1610">
            <v>820.2562255859375</v>
          </cell>
          <cell r="BB1610">
            <v>95.849205017089844</v>
          </cell>
          <cell r="BC1610">
            <v>181.00752258300781</v>
          </cell>
          <cell r="BD1610">
            <v>852.95709228515625</v>
          </cell>
          <cell r="BE1610">
            <v>1950.070068359375</v>
          </cell>
          <cell r="BF1610">
            <v>1370.3631591796875</v>
          </cell>
          <cell r="BG1610">
            <v>16.357057571411133</v>
          </cell>
          <cell r="BH1610">
            <v>1.423031543850789</v>
          </cell>
          <cell r="BI1610">
            <v>32.823513031005859</v>
          </cell>
          <cell r="BJ1610">
            <v>60.359481811523438</v>
          </cell>
          <cell r="BK1610">
            <v>0</v>
          </cell>
          <cell r="BL1610">
            <v>53.941593170166016</v>
          </cell>
          <cell r="BM1610">
            <v>147.12458801269531</v>
          </cell>
          <cell r="BN1610">
            <v>820.2562255859375</v>
          </cell>
          <cell r="BO1610">
            <v>0</v>
          </cell>
          <cell r="BP1610">
            <v>95.849205017089844</v>
          </cell>
          <cell r="BQ1610">
            <v>0</v>
          </cell>
          <cell r="BR1610">
            <v>0</v>
          </cell>
          <cell r="BS1610">
            <v>0</v>
          </cell>
          <cell r="BT1610">
            <v>852.95709228515625</v>
          </cell>
          <cell r="BU1610">
            <v>0</v>
          </cell>
          <cell r="BV1610">
            <v>0</v>
          </cell>
          <cell r="BW1610">
            <v>181.00752258300781</v>
          </cell>
          <cell r="BX1610">
            <v>1571.39599609375</v>
          </cell>
          <cell r="BY1610">
            <v>323.03561401367188</v>
          </cell>
          <cell r="BZ1610">
            <v>269.204833984375</v>
          </cell>
          <cell r="CA1610">
            <v>0</v>
          </cell>
          <cell r="CB1610">
            <v>1950.070068359375</v>
          </cell>
          <cell r="CC1610">
            <v>2163.636474609375</v>
          </cell>
          <cell r="CD1610">
            <v>0.9012928446441234</v>
          </cell>
          <cell r="CE1610">
            <v>70.298652648925781</v>
          </cell>
          <cell r="CF1610">
            <v>8.1650822145506083</v>
          </cell>
          <cell r="CG1610">
            <v>0</v>
          </cell>
          <cell r="CH1610">
            <v>8.1650822145506083</v>
          </cell>
          <cell r="CI1610">
            <v>0.52239579071866959</v>
          </cell>
          <cell r="CJ1610">
            <v>0</v>
          </cell>
          <cell r="CK1610">
            <v>0.52239579071866959</v>
          </cell>
          <cell r="CL1610">
            <v>0</v>
          </cell>
          <cell r="CM1610">
            <v>0</v>
          </cell>
          <cell r="CN1610">
            <v>0</v>
          </cell>
          <cell r="CO1610">
            <v>0</v>
          </cell>
          <cell r="CP1610">
            <v>0</v>
          </cell>
          <cell r="CQ1610">
            <v>0</v>
          </cell>
          <cell r="CR1610">
            <v>0</v>
          </cell>
          <cell r="CS1610">
            <v>0</v>
          </cell>
          <cell r="CT1610">
            <v>0</v>
          </cell>
          <cell r="CU1610">
            <v>0</v>
          </cell>
          <cell r="CV1610">
            <v>9999</v>
          </cell>
          <cell r="CW1610">
            <v>9999</v>
          </cell>
        </row>
        <row r="1611">
          <cell r="A1611" t="str">
            <v>HPWH - Tier 2 - Any Size - Heat Pump Heated Home - Exhaust Ducted 200 cfm Interior Location - HZ1</v>
          </cell>
          <cell r="C1611">
            <v>15.000000953674316</v>
          </cell>
          <cell r="D1611">
            <v>1288.2470703125</v>
          </cell>
          <cell r="E1611">
            <v>0</v>
          </cell>
          <cell r="F1611">
            <v>1615.177978515625</v>
          </cell>
          <cell r="G1611">
            <v>25.935800552368164</v>
          </cell>
          <cell r="H1611">
            <v>0</v>
          </cell>
          <cell r="I1611">
            <v>0</v>
          </cell>
          <cell r="J1611">
            <v>0.33175110816955566</v>
          </cell>
          <cell r="K1611">
            <v>0.29846826195716858</v>
          </cell>
          <cell r="L1611">
            <v>1404.85498046875</v>
          </cell>
          <cell r="M1611">
            <v>0.10766902565956116</v>
          </cell>
          <cell r="N1611">
            <v>0.39798393845558167</v>
          </cell>
          <cell r="O1611">
            <v>0</v>
          </cell>
          <cell r="P1611">
            <v>0</v>
          </cell>
          <cell r="Q1611">
            <v>0</v>
          </cell>
          <cell r="R1611">
            <v>321.189697265625</v>
          </cell>
          <cell r="S1611">
            <v>726.13787841796875</v>
          </cell>
          <cell r="T1611">
            <v>0</v>
          </cell>
          <cell r="U1611">
            <v>524.06842041015625</v>
          </cell>
          <cell r="V1611">
            <v>161.51780700683594</v>
          </cell>
          <cell r="W1611">
            <v>161.51780700683594</v>
          </cell>
          <cell r="X1611">
            <v>0</v>
          </cell>
          <cell r="Y1611">
            <v>0</v>
          </cell>
          <cell r="Z1611">
            <v>0</v>
          </cell>
          <cell r="AA1611">
            <v>0</v>
          </cell>
          <cell r="AB1611">
            <v>0</v>
          </cell>
          <cell r="AC1611">
            <v>269.204833984375</v>
          </cell>
          <cell r="AD1611">
            <v>0</v>
          </cell>
          <cell r="AE1611">
            <v>0</v>
          </cell>
          <cell r="AF1611">
            <v>0</v>
          </cell>
          <cell r="AG1611">
            <v>0</v>
          </cell>
          <cell r="AH1611">
            <v>482.70751953125</v>
          </cell>
          <cell r="AI1611">
            <v>887.65570068359375</v>
          </cell>
          <cell r="AJ1611">
            <v>0</v>
          </cell>
          <cell r="AK1611">
            <v>793.27325439453125</v>
          </cell>
          <cell r="AL1611">
            <v>2163.636474609375</v>
          </cell>
          <cell r="AM1611">
            <v>813.13189697265625</v>
          </cell>
          <cell r="AN1611">
            <v>0</v>
          </cell>
          <cell r="AO1611">
            <v>169.9539794921875</v>
          </cell>
          <cell r="AP1611">
            <v>845.7513427734375</v>
          </cell>
          <cell r="AQ1611">
            <v>1828.837158203125</v>
          </cell>
          <cell r="AR1611">
            <v>482.70751953125</v>
          </cell>
          <cell r="AS1611">
            <v>3.7887068318830335</v>
          </cell>
          <cell r="AT1611">
            <v>813.13189697265625</v>
          </cell>
          <cell r="AU1611">
            <v>95.011558532714844</v>
          </cell>
          <cell r="AV1611">
            <v>179.45510864257813</v>
          </cell>
          <cell r="AW1611">
            <v>845.7513427734375</v>
          </cell>
          <cell r="AX1611">
            <v>1933.349853515625</v>
          </cell>
          <cell r="AY1611">
            <v>887.65570068359375</v>
          </cell>
          <cell r="AZ1611">
            <v>2.1780403580653518</v>
          </cell>
          <cell r="BA1611">
            <v>813.13189697265625</v>
          </cell>
          <cell r="BB1611">
            <v>95.011558532714844</v>
          </cell>
          <cell r="BC1611">
            <v>179.45510864257813</v>
          </cell>
          <cell r="BD1611">
            <v>845.7513427734375</v>
          </cell>
          <cell r="BE1611">
            <v>1933.349853515625</v>
          </cell>
          <cell r="BF1611">
            <v>1370.3631591796875</v>
          </cell>
          <cell r="BG1611">
            <v>17.154481887817383</v>
          </cell>
          <cell r="BH1611">
            <v>1.4108302977318687</v>
          </cell>
          <cell r="BI1611">
            <v>33.103168487548828</v>
          </cell>
          <cell r="BJ1611">
            <v>60.873741149902344</v>
          </cell>
          <cell r="BK1611">
            <v>0</v>
          </cell>
          <cell r="BL1611">
            <v>54.401172637939453</v>
          </cell>
          <cell r="BM1611">
            <v>148.37808227539063</v>
          </cell>
          <cell r="BN1611">
            <v>813.13189697265625</v>
          </cell>
          <cell r="BO1611">
            <v>0</v>
          </cell>
          <cell r="BP1611">
            <v>95.011558532714844</v>
          </cell>
          <cell r="BQ1611">
            <v>0</v>
          </cell>
          <cell r="BR1611">
            <v>0</v>
          </cell>
          <cell r="BS1611">
            <v>0</v>
          </cell>
          <cell r="BT1611">
            <v>845.7513427734375</v>
          </cell>
          <cell r="BU1611">
            <v>0</v>
          </cell>
          <cell r="BV1611">
            <v>0</v>
          </cell>
          <cell r="BW1611">
            <v>179.45510864257813</v>
          </cell>
          <cell r="BX1611">
            <v>1571.39599609375</v>
          </cell>
          <cell r="BY1611">
            <v>323.03561401367188</v>
          </cell>
          <cell r="BZ1611">
            <v>269.204833984375</v>
          </cell>
          <cell r="CA1611">
            <v>0</v>
          </cell>
          <cell r="CB1611">
            <v>1933.349853515625</v>
          </cell>
          <cell r="CC1611">
            <v>2163.636474609375</v>
          </cell>
          <cell r="CD1611">
            <v>0.89356504980342266</v>
          </cell>
          <cell r="CE1611">
            <v>71.555656433105469</v>
          </cell>
          <cell r="CF1611">
            <v>8.096094877099782</v>
          </cell>
          <cell r="CG1611">
            <v>0</v>
          </cell>
          <cell r="CH1611">
            <v>8.096094877099782</v>
          </cell>
          <cell r="CI1611">
            <v>0.51798166605136975</v>
          </cell>
          <cell r="CJ1611">
            <v>0</v>
          </cell>
          <cell r="CK1611">
            <v>0.51798166605136975</v>
          </cell>
          <cell r="CL1611">
            <v>0</v>
          </cell>
          <cell r="CM1611">
            <v>0</v>
          </cell>
          <cell r="CN1611">
            <v>0</v>
          </cell>
          <cell r="CO1611">
            <v>0</v>
          </cell>
          <cell r="CP1611">
            <v>0</v>
          </cell>
          <cell r="CQ1611">
            <v>0</v>
          </cell>
          <cell r="CR1611">
            <v>0</v>
          </cell>
          <cell r="CS1611">
            <v>0</v>
          </cell>
          <cell r="CT1611">
            <v>0</v>
          </cell>
          <cell r="CU1611">
            <v>0</v>
          </cell>
          <cell r="CV1611">
            <v>9999</v>
          </cell>
          <cell r="CW1611">
            <v>9999</v>
          </cell>
        </row>
        <row r="1612">
          <cell r="A1612" t="str">
            <v>HPWH - Tier 2 - Any Size - Heat Pump Heated Home - Exhaust Ducted 250 cfm Interior Location - PNW</v>
          </cell>
          <cell r="C1612">
            <v>14.999999046325684</v>
          </cell>
          <cell r="D1612">
            <v>1262.6883544921875</v>
          </cell>
          <cell r="E1612">
            <v>0</v>
          </cell>
          <cell r="F1612">
            <v>1615.177978515625</v>
          </cell>
          <cell r="G1612">
            <v>25.935800552368164</v>
          </cell>
          <cell r="H1612">
            <v>0</v>
          </cell>
          <cell r="I1612">
            <v>0</v>
          </cell>
          <cell r="J1612">
            <v>0.32144510746002197</v>
          </cell>
          <cell r="K1612">
            <v>0.27136924862861633</v>
          </cell>
          <cell r="L1612">
            <v>1376.956298828125</v>
          </cell>
          <cell r="M1612">
            <v>0.11018174886703491</v>
          </cell>
          <cell r="N1612">
            <v>0.45788219571113586</v>
          </cell>
          <cell r="O1612">
            <v>0</v>
          </cell>
          <cell r="P1612">
            <v>0</v>
          </cell>
          <cell r="Q1612">
            <v>0</v>
          </cell>
          <cell r="R1612">
            <v>321.189697265625</v>
          </cell>
          <cell r="S1612">
            <v>726.13787841796875</v>
          </cell>
          <cell r="T1612">
            <v>0</v>
          </cell>
          <cell r="U1612">
            <v>524.06842041015625</v>
          </cell>
          <cell r="V1612">
            <v>161.51780700683594</v>
          </cell>
          <cell r="W1612">
            <v>161.51780700683594</v>
          </cell>
          <cell r="X1612">
            <v>0</v>
          </cell>
          <cell r="Y1612">
            <v>0</v>
          </cell>
          <cell r="Z1612">
            <v>0</v>
          </cell>
          <cell r="AA1612">
            <v>0</v>
          </cell>
          <cell r="AB1612">
            <v>0</v>
          </cell>
          <cell r="AC1612">
            <v>269.204833984375</v>
          </cell>
          <cell r="AD1612">
            <v>0</v>
          </cell>
          <cell r="AE1612">
            <v>0</v>
          </cell>
          <cell r="AF1612">
            <v>0</v>
          </cell>
          <cell r="AG1612">
            <v>0</v>
          </cell>
          <cell r="AH1612">
            <v>482.70751953125</v>
          </cell>
          <cell r="AI1612">
            <v>887.65570068359375</v>
          </cell>
          <cell r="AJ1612">
            <v>0</v>
          </cell>
          <cell r="AK1612">
            <v>793.27325439453125</v>
          </cell>
          <cell r="AL1612">
            <v>2163.636474609375</v>
          </cell>
          <cell r="AM1612">
            <v>800.350830078125</v>
          </cell>
          <cell r="AN1612">
            <v>0</v>
          </cell>
          <cell r="AO1612">
            <v>166.93240356445313</v>
          </cell>
          <cell r="AP1612">
            <v>828.95556640625</v>
          </cell>
          <cell r="AQ1612">
            <v>1796.23876953125</v>
          </cell>
          <cell r="AR1612">
            <v>482.70751953125</v>
          </cell>
          <cell r="AS1612">
            <v>3.7211743843844478</v>
          </cell>
          <cell r="AT1612">
            <v>800.350830078125</v>
          </cell>
          <cell r="AU1612">
            <v>109.31121826171875</v>
          </cell>
          <cell r="AV1612">
            <v>177.863525390625</v>
          </cell>
          <cell r="AW1612">
            <v>828.95556640625</v>
          </cell>
          <cell r="AX1612">
            <v>1916.481201171875</v>
          </cell>
          <cell r="AY1612">
            <v>887.65570068359375</v>
          </cell>
          <cell r="AZ1612">
            <v>2.1590366305371544</v>
          </cell>
          <cell r="BA1612">
            <v>800.350830078125</v>
          </cell>
          <cell r="BB1612">
            <v>109.31121826171875</v>
          </cell>
          <cell r="BC1612">
            <v>177.863525390625</v>
          </cell>
          <cell r="BD1612">
            <v>828.95556640625</v>
          </cell>
          <cell r="BE1612">
            <v>1916.481201171875</v>
          </cell>
          <cell r="BF1612">
            <v>1370.3631591796875</v>
          </cell>
          <cell r="BG1612">
            <v>17.788057327270508</v>
          </cell>
          <cell r="BH1612">
            <v>1.398520592602972</v>
          </cell>
          <cell r="BI1612">
            <v>33.773876190185547</v>
          </cell>
          <cell r="BJ1612">
            <v>62.107112884521484</v>
          </cell>
          <cell r="BK1612">
            <v>0</v>
          </cell>
          <cell r="BL1612">
            <v>55.503402709960938</v>
          </cell>
          <cell r="BM1612">
            <v>151.3843994140625</v>
          </cell>
          <cell r="BN1612">
            <v>800.350830078125</v>
          </cell>
          <cell r="BO1612">
            <v>0</v>
          </cell>
          <cell r="BP1612">
            <v>109.31121826171875</v>
          </cell>
          <cell r="BQ1612">
            <v>0</v>
          </cell>
          <cell r="BR1612">
            <v>0</v>
          </cell>
          <cell r="BS1612">
            <v>0</v>
          </cell>
          <cell r="BT1612">
            <v>828.95556640625</v>
          </cell>
          <cell r="BU1612">
            <v>0</v>
          </cell>
          <cell r="BV1612">
            <v>0</v>
          </cell>
          <cell r="BW1612">
            <v>177.863525390625</v>
          </cell>
          <cell r="BX1612">
            <v>1571.39599609375</v>
          </cell>
          <cell r="BY1612">
            <v>323.03561401367188</v>
          </cell>
          <cell r="BZ1612">
            <v>269.204833984375</v>
          </cell>
          <cell r="CA1612">
            <v>0</v>
          </cell>
          <cell r="CB1612">
            <v>1916.481201171875</v>
          </cell>
          <cell r="CC1612">
            <v>2163.636474609375</v>
          </cell>
          <cell r="CD1612">
            <v>0.88576856124328063</v>
          </cell>
          <cell r="CE1612">
            <v>73.291465759277344</v>
          </cell>
          <cell r="CF1612">
            <v>7.9283195985695301</v>
          </cell>
          <cell r="CG1612">
            <v>0</v>
          </cell>
          <cell r="CH1612">
            <v>7.9283195985695301</v>
          </cell>
          <cell r="CI1612">
            <v>0.50726691082920849</v>
          </cell>
          <cell r="CJ1612">
            <v>0</v>
          </cell>
          <cell r="CK1612">
            <v>0.50726691082920849</v>
          </cell>
          <cell r="CL1612">
            <v>0</v>
          </cell>
          <cell r="CM1612">
            <v>0</v>
          </cell>
          <cell r="CN1612">
            <v>0</v>
          </cell>
          <cell r="CO1612">
            <v>0</v>
          </cell>
          <cell r="CP1612">
            <v>0</v>
          </cell>
          <cell r="CQ1612">
            <v>0</v>
          </cell>
          <cell r="CR1612">
            <v>0</v>
          </cell>
          <cell r="CS1612">
            <v>0</v>
          </cell>
          <cell r="CT1612">
            <v>0</v>
          </cell>
          <cell r="CU1612">
            <v>0</v>
          </cell>
          <cell r="CV1612">
            <v>9999</v>
          </cell>
          <cell r="CW1612">
            <v>9999</v>
          </cell>
        </row>
        <row r="1613">
          <cell r="A1613" t="str">
            <v>HPWH - Tier 1 - 50 to 75 gallons - Electric Furnace Heated Home - Garage - HZ2</v>
          </cell>
          <cell r="C1613">
            <v>15.000000953674316</v>
          </cell>
          <cell r="D1613">
            <v>764.93890380859375</v>
          </cell>
          <cell r="E1613">
            <v>0</v>
          </cell>
          <cell r="F1613">
            <v>899.85662841796875</v>
          </cell>
          <cell r="G1613">
            <v>25.935800552368164</v>
          </cell>
          <cell r="H1613">
            <v>0</v>
          </cell>
          <cell r="I1613">
            <v>0</v>
          </cell>
          <cell r="J1613">
            <v>0.30934602022171021</v>
          </cell>
          <cell r="K1613">
            <v>0.2973175048828125</v>
          </cell>
          <cell r="L1613">
            <v>834.1749267578125</v>
          </cell>
          <cell r="M1613">
            <v>8.3010464906692505E-2</v>
          </cell>
          <cell r="N1613">
            <v>0.29327297210693359</v>
          </cell>
          <cell r="O1613">
            <v>0</v>
          </cell>
          <cell r="P1613">
            <v>0</v>
          </cell>
          <cell r="Q1613">
            <v>0</v>
          </cell>
          <cell r="R1613">
            <v>178.94291687011719</v>
          </cell>
          <cell r="S1613">
            <v>404.5498046875</v>
          </cell>
          <cell r="T1613">
            <v>0</v>
          </cell>
          <cell r="U1613">
            <v>291.9718017578125</v>
          </cell>
          <cell r="V1613">
            <v>89.985664367675781</v>
          </cell>
          <cell r="W1613">
            <v>89.985664367675781</v>
          </cell>
          <cell r="X1613">
            <v>0</v>
          </cell>
          <cell r="Y1613">
            <v>0</v>
          </cell>
          <cell r="Z1613">
            <v>0</v>
          </cell>
          <cell r="AA1613">
            <v>0</v>
          </cell>
          <cell r="AB1613">
            <v>0</v>
          </cell>
          <cell r="AC1613">
            <v>269.204833984375</v>
          </cell>
          <cell r="AD1613">
            <v>0</v>
          </cell>
          <cell r="AE1613">
            <v>0</v>
          </cell>
          <cell r="AF1613">
            <v>0</v>
          </cell>
          <cell r="AG1613">
            <v>0</v>
          </cell>
          <cell r="AH1613">
            <v>268.9285888671875</v>
          </cell>
          <cell r="AI1613">
            <v>494.53546142578125</v>
          </cell>
          <cell r="AJ1613">
            <v>0</v>
          </cell>
          <cell r="AK1613">
            <v>561.1766357421875</v>
          </cell>
          <cell r="AL1613">
            <v>1324.6407470703125</v>
          </cell>
          <cell r="AM1613">
            <v>482.37606811523438</v>
          </cell>
          <cell r="AN1613">
            <v>0</v>
          </cell>
          <cell r="AO1613">
            <v>100.86850738525391</v>
          </cell>
          <cell r="AP1613">
            <v>502.19024658203125</v>
          </cell>
          <cell r="AQ1613">
            <v>1085.434814453125</v>
          </cell>
          <cell r="AR1613">
            <v>268.9285888671875</v>
          </cell>
          <cell r="AS1613">
            <v>4.0361452735391952</v>
          </cell>
          <cell r="AT1613">
            <v>482.37606811523438</v>
          </cell>
          <cell r="AU1613">
            <v>70.013717651367188</v>
          </cell>
          <cell r="AV1613">
            <v>107.86988830566406</v>
          </cell>
          <cell r="AW1613">
            <v>502.19024658203125</v>
          </cell>
          <cell r="AX1613">
            <v>1162.449951171875</v>
          </cell>
          <cell r="AY1613">
            <v>494.53546142578125</v>
          </cell>
          <cell r="AZ1613">
            <v>2.3505895803089532</v>
          </cell>
          <cell r="BA1613">
            <v>482.37606811523438</v>
          </cell>
          <cell r="BB1613">
            <v>70.013717651367188</v>
          </cell>
          <cell r="BC1613">
            <v>107.86988830566406</v>
          </cell>
          <cell r="BD1613">
            <v>502.19024658203125</v>
          </cell>
          <cell r="BE1613">
            <v>1162.449951171875</v>
          </cell>
          <cell r="BF1613">
            <v>763.46405029296875</v>
          </cell>
          <cell r="BG1613">
            <v>9.6310768127441406</v>
          </cell>
          <cell r="BH1613">
            <v>1.5225994206383691</v>
          </cell>
          <cell r="BI1613">
            <v>31.059669494628906</v>
          </cell>
          <cell r="BJ1613">
            <v>57.115932464599609</v>
          </cell>
          <cell r="BK1613">
            <v>0</v>
          </cell>
          <cell r="BL1613">
            <v>64.812591552734375</v>
          </cell>
          <cell r="BM1613">
            <v>152.98820495605469</v>
          </cell>
          <cell r="BN1613">
            <v>482.37606811523438</v>
          </cell>
          <cell r="BO1613">
            <v>0</v>
          </cell>
          <cell r="BP1613">
            <v>70.013717651367188</v>
          </cell>
          <cell r="BQ1613">
            <v>0</v>
          </cell>
          <cell r="BR1613">
            <v>0</v>
          </cell>
          <cell r="BS1613">
            <v>0</v>
          </cell>
          <cell r="BT1613">
            <v>502.19024658203125</v>
          </cell>
          <cell r="BU1613">
            <v>0</v>
          </cell>
          <cell r="BV1613">
            <v>0</v>
          </cell>
          <cell r="BW1613">
            <v>107.86988830566406</v>
          </cell>
          <cell r="BX1613">
            <v>875.46453857421875</v>
          </cell>
          <cell r="BY1613">
            <v>179.97132873535156</v>
          </cell>
          <cell r="BZ1613">
            <v>269.204833984375</v>
          </cell>
          <cell r="CA1613">
            <v>0</v>
          </cell>
          <cell r="CB1613">
            <v>1162.449951171875</v>
          </cell>
          <cell r="CC1613">
            <v>1324.6407470703125</v>
          </cell>
          <cell r="CD1613">
            <v>0.87755866139307359</v>
          </cell>
          <cell r="CE1613">
            <v>74.443672180175781</v>
          </cell>
          <cell r="CF1613">
            <v>4.8139769349967603</v>
          </cell>
          <cell r="CG1613">
            <v>0</v>
          </cell>
          <cell r="CH1613">
            <v>4.8139769349967603</v>
          </cell>
          <cell r="CI1613">
            <v>0.308084599931089</v>
          </cell>
          <cell r="CJ1613">
            <v>0</v>
          </cell>
          <cell r="CK1613">
            <v>0.308084599931089</v>
          </cell>
          <cell r="CL1613">
            <v>0</v>
          </cell>
          <cell r="CM1613">
            <v>0</v>
          </cell>
          <cell r="CN1613">
            <v>0</v>
          </cell>
          <cell r="CO1613">
            <v>0</v>
          </cell>
          <cell r="CP1613">
            <v>0</v>
          </cell>
          <cell r="CQ1613">
            <v>0</v>
          </cell>
          <cell r="CR1613">
            <v>0</v>
          </cell>
          <cell r="CS1613">
            <v>0</v>
          </cell>
          <cell r="CT1613">
            <v>0</v>
          </cell>
          <cell r="CU1613">
            <v>0</v>
          </cell>
          <cell r="CV1613">
            <v>9999</v>
          </cell>
          <cell r="CW1613">
            <v>9999</v>
          </cell>
        </row>
        <row r="1614">
          <cell r="A1614" t="str">
            <v>HPWH - Tier 2 - Any Size - Heat Pump Heated Home - Exhaust Ducted 200 cfm Interior Location - PNW</v>
          </cell>
          <cell r="C1614">
            <v>15</v>
          </cell>
          <cell r="D1614">
            <v>1243.1234130859375</v>
          </cell>
          <cell r="E1614">
            <v>0</v>
          </cell>
          <cell r="F1614">
            <v>1615.177978515625</v>
          </cell>
          <cell r="G1614">
            <v>25.935800552368164</v>
          </cell>
          <cell r="H1614">
            <v>0</v>
          </cell>
          <cell r="I1614">
            <v>0</v>
          </cell>
          <cell r="J1614">
            <v>0.31580162048339844</v>
          </cell>
          <cell r="K1614">
            <v>0.27756378054618835</v>
          </cell>
          <cell r="L1614">
            <v>1355.619384765625</v>
          </cell>
          <cell r="M1614">
            <v>0.11764523386955261</v>
          </cell>
          <cell r="N1614">
            <v>0.46533441543579102</v>
          </cell>
          <cell r="O1614">
            <v>0</v>
          </cell>
          <cell r="P1614">
            <v>0</v>
          </cell>
          <cell r="Q1614">
            <v>0</v>
          </cell>
          <cell r="R1614">
            <v>321.189697265625</v>
          </cell>
          <cell r="S1614">
            <v>726.13787841796875</v>
          </cell>
          <cell r="T1614">
            <v>0</v>
          </cell>
          <cell r="U1614">
            <v>524.06842041015625</v>
          </cell>
          <cell r="V1614">
            <v>161.51780700683594</v>
          </cell>
          <cell r="W1614">
            <v>161.51780700683594</v>
          </cell>
          <cell r="X1614">
            <v>0</v>
          </cell>
          <cell r="Y1614">
            <v>0</v>
          </cell>
          <cell r="Z1614">
            <v>0</v>
          </cell>
          <cell r="AA1614">
            <v>0</v>
          </cell>
          <cell r="AB1614">
            <v>0</v>
          </cell>
          <cell r="AC1614">
            <v>269.204833984375</v>
          </cell>
          <cell r="AD1614">
            <v>0</v>
          </cell>
          <cell r="AE1614">
            <v>0</v>
          </cell>
          <cell r="AF1614">
            <v>0</v>
          </cell>
          <cell r="AG1614">
            <v>0</v>
          </cell>
          <cell r="AH1614">
            <v>482.70751953125</v>
          </cell>
          <cell r="AI1614">
            <v>887.65570068359375</v>
          </cell>
          <cell r="AJ1614">
            <v>0</v>
          </cell>
          <cell r="AK1614">
            <v>793.27325439453125</v>
          </cell>
          <cell r="AL1614">
            <v>2163.636474609375</v>
          </cell>
          <cell r="AM1614">
            <v>788.4552001953125</v>
          </cell>
          <cell r="AN1614">
            <v>0</v>
          </cell>
          <cell r="AO1614">
            <v>164.39884948730469</v>
          </cell>
          <cell r="AP1614">
            <v>816.110595703125</v>
          </cell>
          <cell r="AQ1614">
            <v>1768.964599609375</v>
          </cell>
          <cell r="AR1614">
            <v>482.70751953125</v>
          </cell>
          <cell r="AS1614">
            <v>3.6646719384483863</v>
          </cell>
          <cell r="AT1614">
            <v>788.4552001953125</v>
          </cell>
          <cell r="AU1614">
            <v>111.09027862548828</v>
          </cell>
          <cell r="AV1614">
            <v>175.50787353515625</v>
          </cell>
          <cell r="AW1614">
            <v>816.110595703125</v>
          </cell>
          <cell r="AX1614">
            <v>1891.1639404296875</v>
          </cell>
          <cell r="AY1614">
            <v>887.65570068359375</v>
          </cell>
          <cell r="AZ1614">
            <v>2.130515220159976</v>
          </cell>
          <cell r="BA1614">
            <v>788.4552001953125</v>
          </cell>
          <cell r="BB1614">
            <v>111.09027862548828</v>
          </cell>
          <cell r="BC1614">
            <v>175.50787353515625</v>
          </cell>
          <cell r="BD1614">
            <v>816.110595703125</v>
          </cell>
          <cell r="BE1614">
            <v>1891.1639404296875</v>
          </cell>
          <cell r="BF1614">
            <v>1370.3631591796875</v>
          </cell>
          <cell r="BG1614">
            <v>19.021888732910156</v>
          </cell>
          <cell r="BH1614">
            <v>1.3800457880635786</v>
          </cell>
          <cell r="BI1614">
            <v>34.305461883544922</v>
          </cell>
          <cell r="BJ1614">
            <v>63.08465576171875</v>
          </cell>
          <cell r="BK1614">
            <v>0</v>
          </cell>
          <cell r="BL1614">
            <v>56.377006530761719</v>
          </cell>
          <cell r="BM1614">
            <v>153.76712036132813</v>
          </cell>
          <cell r="BN1614">
            <v>788.4552001953125</v>
          </cell>
          <cell r="BO1614">
            <v>0</v>
          </cell>
          <cell r="BP1614">
            <v>111.09027862548828</v>
          </cell>
          <cell r="BQ1614">
            <v>0</v>
          </cell>
          <cell r="BR1614">
            <v>0</v>
          </cell>
          <cell r="BS1614">
            <v>0</v>
          </cell>
          <cell r="BT1614">
            <v>816.110595703125</v>
          </cell>
          <cell r="BU1614">
            <v>0</v>
          </cell>
          <cell r="BV1614">
            <v>0</v>
          </cell>
          <cell r="BW1614">
            <v>175.50787353515625</v>
          </cell>
          <cell r="BX1614">
            <v>1571.39599609375</v>
          </cell>
          <cell r="BY1614">
            <v>323.03561401367188</v>
          </cell>
          <cell r="BZ1614">
            <v>269.204833984375</v>
          </cell>
          <cell r="CA1614">
            <v>0</v>
          </cell>
          <cell r="CB1614">
            <v>1891.1639404296875</v>
          </cell>
          <cell r="CC1614">
            <v>2163.636474609375</v>
          </cell>
          <cell r="CD1614">
            <v>0.87406733844923412</v>
          </cell>
          <cell r="CE1614">
            <v>75.398895263671875</v>
          </cell>
          <cell r="CF1614">
            <v>7.8098004483171541</v>
          </cell>
          <cell r="CG1614">
            <v>0</v>
          </cell>
          <cell r="CH1614">
            <v>7.8098004483171541</v>
          </cell>
          <cell r="CI1614">
            <v>0.49975177415609867</v>
          </cell>
          <cell r="CJ1614">
            <v>0</v>
          </cell>
          <cell r="CK1614">
            <v>0.49975177415609867</v>
          </cell>
          <cell r="CL1614">
            <v>0</v>
          </cell>
          <cell r="CM1614">
            <v>0</v>
          </cell>
          <cell r="CN1614">
            <v>0</v>
          </cell>
          <cell r="CO1614">
            <v>0</v>
          </cell>
          <cell r="CP1614">
            <v>0</v>
          </cell>
          <cell r="CQ1614">
            <v>0</v>
          </cell>
          <cell r="CR1614">
            <v>0</v>
          </cell>
          <cell r="CS1614">
            <v>0</v>
          </cell>
          <cell r="CT1614">
            <v>0</v>
          </cell>
          <cell r="CU1614">
            <v>0</v>
          </cell>
          <cell r="CV1614">
            <v>9999</v>
          </cell>
          <cell r="CW1614">
            <v>9999</v>
          </cell>
        </row>
        <row r="1615">
          <cell r="A1615" t="str">
            <v>HPWH - Tier 2 - Any Size - Heat Pump Heated Home - Interior Location - PNW</v>
          </cell>
          <cell r="C1615">
            <v>15</v>
          </cell>
          <cell r="D1615">
            <v>1233.7127685546875</v>
          </cell>
          <cell r="E1615">
            <v>0</v>
          </cell>
          <cell r="F1615">
            <v>1615.177978515625</v>
          </cell>
          <cell r="G1615">
            <v>25.935800552368164</v>
          </cell>
          <cell r="H1615">
            <v>0</v>
          </cell>
          <cell r="I1615">
            <v>0</v>
          </cell>
          <cell r="J1615">
            <v>0.3181096613407135</v>
          </cell>
          <cell r="K1615">
            <v>0.27650350332260132</v>
          </cell>
          <cell r="L1615">
            <v>1345.353759765625</v>
          </cell>
          <cell r="M1615">
            <v>0.11421699821949005</v>
          </cell>
          <cell r="N1615">
            <v>0.45567390322685242</v>
          </cell>
          <cell r="O1615">
            <v>0</v>
          </cell>
          <cell r="P1615">
            <v>0</v>
          </cell>
          <cell r="Q1615">
            <v>0</v>
          </cell>
          <cell r="R1615">
            <v>321.189697265625</v>
          </cell>
          <cell r="S1615">
            <v>726.13787841796875</v>
          </cell>
          <cell r="T1615">
            <v>0</v>
          </cell>
          <cell r="U1615">
            <v>524.06842041015625</v>
          </cell>
          <cell r="V1615">
            <v>161.51780700683594</v>
          </cell>
          <cell r="W1615">
            <v>161.51780700683594</v>
          </cell>
          <cell r="X1615">
            <v>0</v>
          </cell>
          <cell r="Y1615">
            <v>0</v>
          </cell>
          <cell r="Z1615">
            <v>0</v>
          </cell>
          <cell r="AA1615">
            <v>0</v>
          </cell>
          <cell r="AB1615">
            <v>0</v>
          </cell>
          <cell r="AC1615">
            <v>269.204833984375</v>
          </cell>
          <cell r="AD1615">
            <v>0</v>
          </cell>
          <cell r="AE1615">
            <v>0</v>
          </cell>
          <cell r="AF1615">
            <v>0</v>
          </cell>
          <cell r="AG1615">
            <v>0</v>
          </cell>
          <cell r="AH1615">
            <v>482.70751953125</v>
          </cell>
          <cell r="AI1615">
            <v>887.65570068359375</v>
          </cell>
          <cell r="AJ1615">
            <v>0</v>
          </cell>
          <cell r="AK1615">
            <v>793.27325439453125</v>
          </cell>
          <cell r="AL1615">
            <v>2163.636474609375</v>
          </cell>
          <cell r="AM1615">
            <v>782.44024658203125</v>
          </cell>
          <cell r="AN1615">
            <v>0</v>
          </cell>
          <cell r="AO1615">
            <v>163.14923095703125</v>
          </cell>
          <cell r="AP1615">
            <v>809.93035888671875</v>
          </cell>
          <cell r="AQ1615">
            <v>1755.519775390625</v>
          </cell>
          <cell r="AR1615">
            <v>482.70751953125</v>
          </cell>
          <cell r="AS1615">
            <v>3.6368190278535426</v>
          </cell>
          <cell r="AT1615">
            <v>782.44024658203125</v>
          </cell>
          <cell r="AU1615">
            <v>108.78401184082031</v>
          </cell>
          <cell r="AV1615">
            <v>174.02764892578125</v>
          </cell>
          <cell r="AW1615">
            <v>809.93035888671875</v>
          </cell>
          <cell r="AX1615">
            <v>1875.1822509765625</v>
          </cell>
          <cell r="AY1615">
            <v>887.65570068359375</v>
          </cell>
          <cell r="AZ1615">
            <v>2.1125108496747216</v>
          </cell>
          <cell r="BA1615">
            <v>782.44024658203125</v>
          </cell>
          <cell r="BB1615">
            <v>108.78401184082031</v>
          </cell>
          <cell r="BC1615">
            <v>174.02764892578125</v>
          </cell>
          <cell r="BD1615">
            <v>809.93035888671875</v>
          </cell>
          <cell r="BE1615">
            <v>1875.1822509765625</v>
          </cell>
          <cell r="BF1615">
            <v>1370.3631591796875</v>
          </cell>
          <cell r="BG1615">
            <v>19.880764007568359</v>
          </cell>
          <cell r="BH1615">
            <v>1.3683834185954806</v>
          </cell>
          <cell r="BI1615">
            <v>34.567226409912109</v>
          </cell>
          <cell r="BJ1615">
            <v>63.566017150878906</v>
          </cell>
          <cell r="BK1615">
            <v>0</v>
          </cell>
          <cell r="BL1615">
            <v>56.807186126708984</v>
          </cell>
          <cell r="BM1615">
            <v>154.9404296875</v>
          </cell>
          <cell r="BN1615">
            <v>782.44024658203125</v>
          </cell>
          <cell r="BO1615">
            <v>0</v>
          </cell>
          <cell r="BP1615">
            <v>108.78401184082031</v>
          </cell>
          <cell r="BQ1615">
            <v>0</v>
          </cell>
          <cell r="BR1615">
            <v>0</v>
          </cell>
          <cell r="BS1615">
            <v>0</v>
          </cell>
          <cell r="BT1615">
            <v>809.93035888671875</v>
          </cell>
          <cell r="BU1615">
            <v>0</v>
          </cell>
          <cell r="BV1615">
            <v>0</v>
          </cell>
          <cell r="BW1615">
            <v>174.02764892578125</v>
          </cell>
          <cell r="BX1615">
            <v>1571.39599609375</v>
          </cell>
          <cell r="BY1615">
            <v>323.03561401367188</v>
          </cell>
          <cell r="BZ1615">
            <v>269.204833984375</v>
          </cell>
          <cell r="CA1615">
            <v>0</v>
          </cell>
          <cell r="CB1615">
            <v>1875.1822509765625</v>
          </cell>
          <cell r="CC1615">
            <v>2163.636474609375</v>
          </cell>
          <cell r="CD1615">
            <v>0.86668084712469973</v>
          </cell>
          <cell r="CE1615">
            <v>76.687950134277344</v>
          </cell>
          <cell r="CF1615">
            <v>7.7490240628239668</v>
          </cell>
          <cell r="CG1615">
            <v>0</v>
          </cell>
          <cell r="CH1615">
            <v>7.7490240628239668</v>
          </cell>
          <cell r="CI1615">
            <v>0.49583625421729471</v>
          </cell>
          <cell r="CJ1615">
            <v>0</v>
          </cell>
          <cell r="CK1615">
            <v>0.49583625421729471</v>
          </cell>
          <cell r="CL1615">
            <v>0</v>
          </cell>
          <cell r="CM1615">
            <v>0</v>
          </cell>
          <cell r="CN1615">
            <v>0</v>
          </cell>
          <cell r="CO1615">
            <v>0</v>
          </cell>
          <cell r="CP1615">
            <v>0</v>
          </cell>
          <cell r="CQ1615">
            <v>0</v>
          </cell>
          <cell r="CR1615">
            <v>0</v>
          </cell>
          <cell r="CS1615">
            <v>0</v>
          </cell>
          <cell r="CT1615">
            <v>0</v>
          </cell>
          <cell r="CU1615">
            <v>0</v>
          </cell>
          <cell r="CV1615">
            <v>9999</v>
          </cell>
          <cell r="CW1615">
            <v>9999</v>
          </cell>
        </row>
        <row r="1616">
          <cell r="A1616" t="str">
            <v>HPWH - Tier 1 - 50 to 75 gallons - Heat Pump Heated Home - Garage - HZ3</v>
          </cell>
          <cell r="C1616">
            <v>15</v>
          </cell>
          <cell r="D1616">
            <v>736.458251953125</v>
          </cell>
          <cell r="E1616">
            <v>0</v>
          </cell>
          <cell r="F1616">
            <v>899.85662841796875</v>
          </cell>
          <cell r="G1616">
            <v>25.935800552368164</v>
          </cell>
          <cell r="H1616">
            <v>0</v>
          </cell>
          <cell r="I1616">
            <v>0</v>
          </cell>
          <cell r="J1616">
            <v>0.304156094789505</v>
          </cell>
          <cell r="K1616">
            <v>0.30671164393424988</v>
          </cell>
          <cell r="L1616">
            <v>803.0985107421875</v>
          </cell>
          <cell r="M1616">
            <v>8.4075167775154114E-2</v>
          </cell>
          <cell r="N1616">
            <v>0.28348857164382935</v>
          </cell>
          <cell r="O1616">
            <v>0</v>
          </cell>
          <cell r="P1616">
            <v>0</v>
          </cell>
          <cell r="Q1616">
            <v>0</v>
          </cell>
          <cell r="R1616">
            <v>178.94291687011719</v>
          </cell>
          <cell r="S1616">
            <v>404.5498046875</v>
          </cell>
          <cell r="T1616">
            <v>0</v>
          </cell>
          <cell r="U1616">
            <v>291.9718017578125</v>
          </cell>
          <cell r="V1616">
            <v>89.985664367675781</v>
          </cell>
          <cell r="W1616">
            <v>89.985664367675781</v>
          </cell>
          <cell r="X1616">
            <v>0</v>
          </cell>
          <cell r="Y1616">
            <v>0</v>
          </cell>
          <cell r="Z1616">
            <v>0</v>
          </cell>
          <cell r="AA1616">
            <v>0</v>
          </cell>
          <cell r="AB1616">
            <v>0</v>
          </cell>
          <cell r="AC1616">
            <v>269.204833984375</v>
          </cell>
          <cell r="AD1616">
            <v>0</v>
          </cell>
          <cell r="AE1616">
            <v>0</v>
          </cell>
          <cell r="AF1616">
            <v>0</v>
          </cell>
          <cell r="AG1616">
            <v>0</v>
          </cell>
          <cell r="AH1616">
            <v>268.9285888671875</v>
          </cell>
          <cell r="AI1616">
            <v>494.53546142578125</v>
          </cell>
          <cell r="AJ1616">
            <v>0</v>
          </cell>
          <cell r="AK1616">
            <v>561.1766357421875</v>
          </cell>
          <cell r="AL1616">
            <v>1324.6407470703125</v>
          </cell>
          <cell r="AM1616">
            <v>467.33169555664063</v>
          </cell>
          <cell r="AN1616">
            <v>0</v>
          </cell>
          <cell r="AO1616">
            <v>97.417991638183594</v>
          </cell>
          <cell r="AP1616">
            <v>483.48162841796875</v>
          </cell>
          <cell r="AQ1616">
            <v>1048.2313232421875</v>
          </cell>
          <cell r="AR1616">
            <v>268.9285888671875</v>
          </cell>
          <cell r="AS1616">
            <v>3.8978055466924215</v>
          </cell>
          <cell r="AT1616">
            <v>467.33169555664063</v>
          </cell>
          <cell r="AU1616">
            <v>67.6778564453125</v>
          </cell>
          <cell r="AV1616">
            <v>104.18577575683594</v>
          </cell>
          <cell r="AW1616">
            <v>483.48162841796875</v>
          </cell>
          <cell r="AX1616">
            <v>1122.677001953125</v>
          </cell>
          <cell r="AY1616">
            <v>494.53546142578125</v>
          </cell>
          <cell r="AZ1616">
            <v>2.2701646826701114</v>
          </cell>
          <cell r="BA1616">
            <v>467.33169555664063</v>
          </cell>
          <cell r="BB1616">
            <v>67.6778564453125</v>
          </cell>
          <cell r="BC1616">
            <v>104.18577575683594</v>
          </cell>
          <cell r="BD1616">
            <v>483.48162841796875</v>
          </cell>
          <cell r="BE1616">
            <v>1122.677001953125</v>
          </cell>
          <cell r="BF1616">
            <v>763.46405029296875</v>
          </cell>
          <cell r="BG1616">
            <v>12.970278739929199</v>
          </cell>
          <cell r="BH1616">
            <v>1.4705040214348615</v>
          </cell>
          <cell r="BI1616">
            <v>32.261543273925781</v>
          </cell>
          <cell r="BJ1616">
            <v>59.326072692871094</v>
          </cell>
          <cell r="BK1616">
            <v>0</v>
          </cell>
          <cell r="BL1616">
            <v>67.320556640625</v>
          </cell>
          <cell r="BM1616">
            <v>158.90818786621094</v>
          </cell>
          <cell r="BN1616">
            <v>467.33169555664063</v>
          </cell>
          <cell r="BO1616">
            <v>0</v>
          </cell>
          <cell r="BP1616">
            <v>67.6778564453125</v>
          </cell>
          <cell r="BQ1616">
            <v>0</v>
          </cell>
          <cell r="BR1616">
            <v>0</v>
          </cell>
          <cell r="BS1616">
            <v>0</v>
          </cell>
          <cell r="BT1616">
            <v>483.48162841796875</v>
          </cell>
          <cell r="BU1616">
            <v>0</v>
          </cell>
          <cell r="BV1616">
            <v>0</v>
          </cell>
          <cell r="BW1616">
            <v>104.18577575683594</v>
          </cell>
          <cell r="BX1616">
            <v>875.46453857421875</v>
          </cell>
          <cell r="BY1616">
            <v>179.97132873535156</v>
          </cell>
          <cell r="BZ1616">
            <v>269.204833984375</v>
          </cell>
          <cell r="CA1616">
            <v>0</v>
          </cell>
          <cell r="CB1616">
            <v>1122.677001953125</v>
          </cell>
          <cell r="CC1616">
            <v>1324.6407470703125</v>
          </cell>
          <cell r="CD1616">
            <v>0.84753318773920827</v>
          </cell>
          <cell r="CE1616">
            <v>80.290840148925781</v>
          </cell>
          <cell r="CF1616">
            <v>4.6352428771649992</v>
          </cell>
          <cell r="CG1616">
            <v>0</v>
          </cell>
          <cell r="CH1616">
            <v>4.6352428771649992</v>
          </cell>
          <cell r="CI1616">
            <v>0.29672046182234529</v>
          </cell>
          <cell r="CJ1616">
            <v>0</v>
          </cell>
          <cell r="CK1616">
            <v>0.29672046182234529</v>
          </cell>
          <cell r="CL1616">
            <v>0</v>
          </cell>
          <cell r="CM1616">
            <v>0</v>
          </cell>
          <cell r="CN1616">
            <v>0</v>
          </cell>
          <cell r="CO1616">
            <v>0</v>
          </cell>
          <cell r="CP1616">
            <v>0</v>
          </cell>
          <cell r="CQ1616">
            <v>0</v>
          </cell>
          <cell r="CR1616">
            <v>0</v>
          </cell>
          <cell r="CS1616">
            <v>0</v>
          </cell>
          <cell r="CT1616">
            <v>0</v>
          </cell>
          <cell r="CU1616">
            <v>0</v>
          </cell>
          <cell r="CV1616">
            <v>9999</v>
          </cell>
          <cell r="CW1616">
            <v>9999</v>
          </cell>
        </row>
        <row r="1617">
          <cell r="A1617" t="str">
            <v>HPWH - Tier 2 - Any Size - Heat Pump Heated Home - Interior Location Alt - HZ3</v>
          </cell>
          <cell r="C1617">
            <v>15</v>
          </cell>
          <cell r="D1617">
            <v>1070.8931884765625</v>
          </cell>
          <cell r="E1617">
            <v>0</v>
          </cell>
          <cell r="F1617">
            <v>1369.4527587890625</v>
          </cell>
          <cell r="G1617">
            <v>25.935800552368164</v>
          </cell>
          <cell r="H1617">
            <v>0</v>
          </cell>
          <cell r="I1617">
            <v>0</v>
          </cell>
          <cell r="J1617">
            <v>0.34606829285621643</v>
          </cell>
          <cell r="K1617">
            <v>0.22412283718585968</v>
          </cell>
          <cell r="L1617">
            <v>1168.09326171875</v>
          </cell>
          <cell r="M1617">
            <v>3.5606935620307922E-2</v>
          </cell>
          <cell r="N1617">
            <v>0.32761797308921814</v>
          </cell>
          <cell r="O1617">
            <v>0</v>
          </cell>
          <cell r="P1617">
            <v>0</v>
          </cell>
          <cell r="Q1617">
            <v>0</v>
          </cell>
          <cell r="R1617">
            <v>272.32546997070313</v>
          </cell>
          <cell r="S1617">
            <v>615.6668701171875</v>
          </cell>
          <cell r="T1617">
            <v>0</v>
          </cell>
          <cell r="U1617">
            <v>444.33926391601563</v>
          </cell>
          <cell r="V1617">
            <v>136.94528198242188</v>
          </cell>
          <cell r="W1617">
            <v>136.94528198242188</v>
          </cell>
          <cell r="X1617">
            <v>0</v>
          </cell>
          <cell r="Y1617">
            <v>0</v>
          </cell>
          <cell r="Z1617">
            <v>0</v>
          </cell>
          <cell r="AA1617">
            <v>0</v>
          </cell>
          <cell r="AB1617">
            <v>0</v>
          </cell>
          <cell r="AC1617">
            <v>269.204833984375</v>
          </cell>
          <cell r="AD1617">
            <v>0</v>
          </cell>
          <cell r="AE1617">
            <v>0</v>
          </cell>
          <cell r="AF1617">
            <v>0</v>
          </cell>
          <cell r="AG1617">
            <v>0</v>
          </cell>
          <cell r="AH1617">
            <v>409.270751953125</v>
          </cell>
          <cell r="AI1617">
            <v>752.6121826171875</v>
          </cell>
          <cell r="AJ1617">
            <v>0</v>
          </cell>
          <cell r="AK1617">
            <v>713.5440673828125</v>
          </cell>
          <cell r="AL1617">
            <v>1875.427001953125</v>
          </cell>
          <cell r="AM1617">
            <v>653.3389892578125</v>
          </cell>
          <cell r="AN1617">
            <v>0</v>
          </cell>
          <cell r="AO1617">
            <v>138.92216491699219</v>
          </cell>
          <cell r="AP1617">
            <v>703.2159423828125</v>
          </cell>
          <cell r="AQ1617">
            <v>1495.47705078125</v>
          </cell>
          <cell r="AR1617">
            <v>409.270751953125</v>
          </cell>
          <cell r="AS1617">
            <v>3.6540043221287863</v>
          </cell>
          <cell r="AT1617">
            <v>653.3389892578125</v>
          </cell>
          <cell r="AU1617">
            <v>78.212966918945313</v>
          </cell>
          <cell r="AV1617">
            <v>146.74346923828125</v>
          </cell>
          <cell r="AW1617">
            <v>703.2159423828125</v>
          </cell>
          <cell r="AX1617">
            <v>1581.5113525390625</v>
          </cell>
          <cell r="AY1617">
            <v>752.6121826171875</v>
          </cell>
          <cell r="AZ1617">
            <v>2.10136305052451</v>
          </cell>
          <cell r="BA1617">
            <v>653.3389892578125</v>
          </cell>
          <cell r="BB1617">
            <v>78.212966918945313</v>
          </cell>
          <cell r="BC1617">
            <v>146.74346923828125</v>
          </cell>
          <cell r="BD1617">
            <v>703.2159423828125</v>
          </cell>
          <cell r="BE1617">
            <v>1581.5113525390625</v>
          </cell>
          <cell r="BF1617">
            <v>1161.8829345703125</v>
          </cell>
          <cell r="BG1617">
            <v>19.276035308837891</v>
          </cell>
          <cell r="BH1617">
            <v>1.3611624392453161</v>
          </cell>
          <cell r="BI1617">
            <v>33.755935668945313</v>
          </cell>
          <cell r="BJ1617">
            <v>62.074138641357422</v>
          </cell>
          <cell r="BK1617">
            <v>0</v>
          </cell>
          <cell r="BL1617">
            <v>58.85186767578125</v>
          </cell>
          <cell r="BM1617">
            <v>154.68194580078125</v>
          </cell>
          <cell r="BN1617">
            <v>653.3389892578125</v>
          </cell>
          <cell r="BO1617">
            <v>0</v>
          </cell>
          <cell r="BP1617">
            <v>78.212966918945313</v>
          </cell>
          <cell r="BQ1617">
            <v>0</v>
          </cell>
          <cell r="BR1617">
            <v>0</v>
          </cell>
          <cell r="BS1617">
            <v>0</v>
          </cell>
          <cell r="BT1617">
            <v>703.2159423828125</v>
          </cell>
          <cell r="BU1617">
            <v>0</v>
          </cell>
          <cell r="BV1617">
            <v>0</v>
          </cell>
          <cell r="BW1617">
            <v>146.74346923828125</v>
          </cell>
          <cell r="BX1617">
            <v>1332.33154296875</v>
          </cell>
          <cell r="BY1617">
            <v>273.89056396484375</v>
          </cell>
          <cell r="BZ1617">
            <v>269.204833984375</v>
          </cell>
          <cell r="CA1617">
            <v>0</v>
          </cell>
          <cell r="CB1617">
            <v>1581.5113525390625</v>
          </cell>
          <cell r="CC1617">
            <v>1875.427001953125</v>
          </cell>
          <cell r="CD1617">
            <v>0.84328071293662132</v>
          </cell>
          <cell r="CE1617">
            <v>78.127899169921875</v>
          </cell>
          <cell r="CF1617">
            <v>6.7562596882222321</v>
          </cell>
          <cell r="CG1617">
            <v>0</v>
          </cell>
          <cell r="CH1617">
            <v>6.7562596882222321</v>
          </cell>
          <cell r="CI1617">
            <v>0.43269417778228914</v>
          </cell>
          <cell r="CJ1617">
            <v>0</v>
          </cell>
          <cell r="CK1617">
            <v>0.43269417778228914</v>
          </cell>
          <cell r="CL1617">
            <v>0</v>
          </cell>
          <cell r="CM1617">
            <v>0</v>
          </cell>
          <cell r="CN1617">
            <v>0</v>
          </cell>
          <cell r="CO1617">
            <v>0</v>
          </cell>
          <cell r="CP1617">
            <v>0</v>
          </cell>
          <cell r="CQ1617">
            <v>0</v>
          </cell>
          <cell r="CR1617">
            <v>0</v>
          </cell>
          <cell r="CS1617">
            <v>0</v>
          </cell>
          <cell r="CT1617">
            <v>0</v>
          </cell>
          <cell r="CU1617">
            <v>0</v>
          </cell>
          <cell r="CV1617">
            <v>9999</v>
          </cell>
          <cell r="CW1617">
            <v>9999</v>
          </cell>
        </row>
        <row r="1618">
          <cell r="A1618" t="str">
            <v>HPWH - Tier 1 - 50 to 75 gallons - Zonal Electric Heated Home - Unheated Basement - HZ1</v>
          </cell>
          <cell r="C1618">
            <v>14.999999046325684</v>
          </cell>
          <cell r="D1618">
            <v>708.644775390625</v>
          </cell>
          <cell r="E1618">
            <v>0</v>
          </cell>
          <cell r="F1618">
            <v>899.85662841796875</v>
          </cell>
          <cell r="G1618">
            <v>25.935800552368164</v>
          </cell>
          <cell r="H1618">
            <v>0</v>
          </cell>
          <cell r="I1618">
            <v>0</v>
          </cell>
          <cell r="J1618">
            <v>0.29284411668777466</v>
          </cell>
          <cell r="K1618">
            <v>0.26051619648933411</v>
          </cell>
          <cell r="L1618">
            <v>772.7830810546875</v>
          </cell>
          <cell r="M1618">
            <v>7.2616457939147949E-2</v>
          </cell>
          <cell r="N1618">
            <v>0.30262613296508789</v>
          </cell>
          <cell r="O1618">
            <v>0</v>
          </cell>
          <cell r="P1618">
            <v>0</v>
          </cell>
          <cell r="Q1618">
            <v>0</v>
          </cell>
          <cell r="R1618">
            <v>178.94291687011719</v>
          </cell>
          <cell r="S1618">
            <v>404.5498046875</v>
          </cell>
          <cell r="T1618">
            <v>0</v>
          </cell>
          <cell r="U1618">
            <v>291.9718017578125</v>
          </cell>
          <cell r="V1618">
            <v>89.985664367675781</v>
          </cell>
          <cell r="W1618">
            <v>89.985664367675781</v>
          </cell>
          <cell r="X1618">
            <v>0</v>
          </cell>
          <cell r="Y1618">
            <v>0</v>
          </cell>
          <cell r="Z1618">
            <v>0</v>
          </cell>
          <cell r="AA1618">
            <v>0</v>
          </cell>
          <cell r="AB1618">
            <v>0</v>
          </cell>
          <cell r="AC1618">
            <v>269.204833984375</v>
          </cell>
          <cell r="AD1618">
            <v>0</v>
          </cell>
          <cell r="AE1618">
            <v>0</v>
          </cell>
          <cell r="AF1618">
            <v>0</v>
          </cell>
          <cell r="AG1618">
            <v>0</v>
          </cell>
          <cell r="AH1618">
            <v>268.9285888671875</v>
          </cell>
          <cell r="AI1618">
            <v>494.53546142578125</v>
          </cell>
          <cell r="AJ1618">
            <v>0</v>
          </cell>
          <cell r="AK1618">
            <v>561.1766357421875</v>
          </cell>
          <cell r="AL1618">
            <v>1324.6407470703125</v>
          </cell>
          <cell r="AM1618">
            <v>448.73013305664063</v>
          </cell>
          <cell r="AN1618">
            <v>0</v>
          </cell>
          <cell r="AO1618">
            <v>93.639778137207031</v>
          </cell>
          <cell r="AP1618">
            <v>465.23117065429688</v>
          </cell>
          <cell r="AQ1618">
            <v>1007.60107421875</v>
          </cell>
          <cell r="AR1618">
            <v>268.9285888671875</v>
          </cell>
          <cell r="AS1618">
            <v>3.7467236736626366</v>
          </cell>
          <cell r="AT1618">
            <v>448.73013305664063</v>
          </cell>
          <cell r="AU1618">
            <v>72.246604919433594</v>
          </cell>
          <cell r="AV1618">
            <v>100.86444091796875</v>
          </cell>
          <cell r="AW1618">
            <v>465.23117065429688</v>
          </cell>
          <cell r="AX1618">
            <v>1087.0723876953125</v>
          </cell>
          <cell r="AY1618">
            <v>494.53546142578125</v>
          </cell>
          <cell r="AZ1618">
            <v>2.1981686199884161</v>
          </cell>
          <cell r="BA1618">
            <v>448.73013305664063</v>
          </cell>
          <cell r="BB1618">
            <v>72.246604919433594</v>
          </cell>
          <cell r="BC1618">
            <v>100.86444091796875</v>
          </cell>
          <cell r="BD1618">
            <v>465.23117065429688</v>
          </cell>
          <cell r="BE1618">
            <v>1087.0723876953125</v>
          </cell>
          <cell r="BF1618">
            <v>763.46405029296875</v>
          </cell>
          <cell r="BG1618">
            <v>15.598845481872559</v>
          </cell>
          <cell r="BH1618">
            <v>1.4238684180757311</v>
          </cell>
          <cell r="BI1618">
            <v>33.527126312255859</v>
          </cell>
          <cell r="BJ1618">
            <v>61.653366088867188</v>
          </cell>
          <cell r="BK1618">
            <v>0</v>
          </cell>
          <cell r="BL1618">
            <v>69.961471557617188</v>
          </cell>
          <cell r="BM1618">
            <v>165.1419677734375</v>
          </cell>
          <cell r="BN1618">
            <v>448.73013305664063</v>
          </cell>
          <cell r="BO1618">
            <v>0</v>
          </cell>
          <cell r="BP1618">
            <v>72.246604919433594</v>
          </cell>
          <cell r="BQ1618">
            <v>0</v>
          </cell>
          <cell r="BR1618">
            <v>0</v>
          </cell>
          <cell r="BS1618">
            <v>0</v>
          </cell>
          <cell r="BT1618">
            <v>465.23117065429688</v>
          </cell>
          <cell r="BU1618">
            <v>0</v>
          </cell>
          <cell r="BV1618">
            <v>0</v>
          </cell>
          <cell r="BW1618">
            <v>100.86444091796875</v>
          </cell>
          <cell r="BX1618">
            <v>875.46453857421875</v>
          </cell>
          <cell r="BY1618">
            <v>179.97132873535156</v>
          </cell>
          <cell r="BZ1618">
            <v>269.204833984375</v>
          </cell>
          <cell r="CA1618">
            <v>0</v>
          </cell>
          <cell r="CB1618">
            <v>1087.0723876953125</v>
          </cell>
          <cell r="CC1618">
            <v>1324.6407470703125</v>
          </cell>
          <cell r="CD1618">
            <v>0.82065449784719569</v>
          </cell>
          <cell r="CE1618">
            <v>85.560317993164063</v>
          </cell>
          <cell r="CF1618">
            <v>4.4567680575552542</v>
          </cell>
          <cell r="CG1618">
            <v>0</v>
          </cell>
          <cell r="CH1618">
            <v>4.4567680575552542</v>
          </cell>
          <cell r="CI1618">
            <v>0.28524987621933684</v>
          </cell>
          <cell r="CJ1618">
            <v>0</v>
          </cell>
          <cell r="CK1618">
            <v>0.28524987621933684</v>
          </cell>
          <cell r="CL1618">
            <v>0</v>
          </cell>
          <cell r="CM1618">
            <v>0</v>
          </cell>
          <cell r="CN1618">
            <v>0</v>
          </cell>
          <cell r="CO1618">
            <v>0</v>
          </cell>
          <cell r="CP1618">
            <v>0</v>
          </cell>
          <cell r="CQ1618">
            <v>0</v>
          </cell>
          <cell r="CR1618">
            <v>0</v>
          </cell>
          <cell r="CS1618">
            <v>0</v>
          </cell>
          <cell r="CT1618">
            <v>0</v>
          </cell>
          <cell r="CU1618">
            <v>0</v>
          </cell>
          <cell r="CV1618">
            <v>9999</v>
          </cell>
          <cell r="CW1618">
            <v>9999</v>
          </cell>
        </row>
        <row r="1619">
          <cell r="A1619" t="str">
            <v>HPWH - Tier 1 - 50 to 75 gallons - Gas Heated Home - Unheated Basement - HZ2</v>
          </cell>
          <cell r="C1619">
            <v>14.999999046325684</v>
          </cell>
          <cell r="D1619">
            <v>727.6253662109375</v>
          </cell>
          <cell r="E1619">
            <v>-6.3084783554077148</v>
          </cell>
          <cell r="F1619">
            <v>899.85662841796875</v>
          </cell>
          <cell r="G1619">
            <v>25.935800552368164</v>
          </cell>
          <cell r="H1619">
            <v>0</v>
          </cell>
          <cell r="I1619">
            <v>0</v>
          </cell>
          <cell r="J1619">
            <v>0.2802969217300415</v>
          </cell>
          <cell r="K1619">
            <v>0.30141481757164001</v>
          </cell>
          <cell r="L1619">
            <v>793.49005126953125</v>
          </cell>
          <cell r="M1619">
            <v>9.5459133386611938E-2</v>
          </cell>
          <cell r="N1619">
            <v>0.32735079526901245</v>
          </cell>
          <cell r="O1619">
            <v>-6.3715629577636719</v>
          </cell>
          <cell r="P1619">
            <v>-3.3629905432462692E-2</v>
          </cell>
          <cell r="Q1619">
            <v>-8.9919529855251312E-2</v>
          </cell>
          <cell r="R1619">
            <v>178.94291687011719</v>
          </cell>
          <cell r="S1619">
            <v>404.5498046875</v>
          </cell>
          <cell r="T1619">
            <v>0</v>
          </cell>
          <cell r="U1619">
            <v>291.9718017578125</v>
          </cell>
          <cell r="V1619">
            <v>89.985664367675781</v>
          </cell>
          <cell r="W1619">
            <v>89.985664367675781</v>
          </cell>
          <cell r="X1619">
            <v>0</v>
          </cell>
          <cell r="Y1619">
            <v>0</v>
          </cell>
          <cell r="Z1619">
            <v>0</v>
          </cell>
          <cell r="AA1619">
            <v>0</v>
          </cell>
          <cell r="AB1619">
            <v>0</v>
          </cell>
          <cell r="AC1619">
            <v>269.204833984375</v>
          </cell>
          <cell r="AD1619">
            <v>0</v>
          </cell>
          <cell r="AE1619">
            <v>0</v>
          </cell>
          <cell r="AF1619">
            <v>0</v>
          </cell>
          <cell r="AG1619">
            <v>0</v>
          </cell>
          <cell r="AH1619">
            <v>268.9285888671875</v>
          </cell>
          <cell r="AI1619">
            <v>494.53546142578125</v>
          </cell>
          <cell r="AJ1619">
            <v>0</v>
          </cell>
          <cell r="AK1619">
            <v>561.1766357421875</v>
          </cell>
          <cell r="AL1619">
            <v>1324.6407470703125</v>
          </cell>
          <cell r="AM1619">
            <v>462.39788818359375</v>
          </cell>
          <cell r="AN1619">
            <v>0</v>
          </cell>
          <cell r="AO1619">
            <v>96.321495056152344</v>
          </cell>
          <cell r="AP1619">
            <v>477.69717407226563</v>
          </cell>
          <cell r="AQ1619">
            <v>1036.41650390625</v>
          </cell>
          <cell r="AR1619">
            <v>268.9285888671875</v>
          </cell>
          <cell r="AS1619">
            <v>3.8538728481060476</v>
          </cell>
          <cell r="AT1619">
            <v>462.39788818359375</v>
          </cell>
          <cell r="AU1619">
            <v>78.149162292480469</v>
          </cell>
          <cell r="AV1619">
            <v>104.13641357421875</v>
          </cell>
          <cell r="AW1619">
            <v>477.69717407226563</v>
          </cell>
          <cell r="AX1619">
            <v>1122.380615234375</v>
          </cell>
          <cell r="AY1619">
            <v>494.53546142578125</v>
          </cell>
          <cell r="AZ1619">
            <v>2.2695654980357607</v>
          </cell>
          <cell r="BA1619">
            <v>462.39788818359375</v>
          </cell>
          <cell r="BB1619">
            <v>78.149162292480469</v>
          </cell>
          <cell r="BC1619">
            <v>104.13641357421875</v>
          </cell>
          <cell r="BD1619">
            <v>477.69717407226563</v>
          </cell>
          <cell r="BE1619">
            <v>1122.380615234375</v>
          </cell>
          <cell r="BF1619">
            <v>763.46405029296875</v>
          </cell>
          <cell r="BG1619">
            <v>12.564272880554199</v>
          </cell>
          <cell r="BH1619">
            <v>1.4701158983083231</v>
          </cell>
          <cell r="BI1619">
            <v>32.652198791503906</v>
          </cell>
          <cell r="BJ1619">
            <v>60.044456481933594</v>
          </cell>
          <cell r="BK1619">
            <v>0</v>
          </cell>
          <cell r="BL1619">
            <v>68.135749816894531</v>
          </cell>
          <cell r="BM1619">
            <v>160.83241271972656</v>
          </cell>
          <cell r="BN1619">
            <v>462.39788818359375</v>
          </cell>
          <cell r="BO1619">
            <v>-44.255367279052734</v>
          </cell>
          <cell r="BP1619">
            <v>78.149162292480469</v>
          </cell>
          <cell r="BQ1619">
            <v>0</v>
          </cell>
          <cell r="BR1619">
            <v>0</v>
          </cell>
          <cell r="BS1619">
            <v>0</v>
          </cell>
          <cell r="BT1619">
            <v>477.69717407226563</v>
          </cell>
          <cell r="BU1619">
            <v>0</v>
          </cell>
          <cell r="BV1619">
            <v>0</v>
          </cell>
          <cell r="BW1619">
            <v>104.13641357421875</v>
          </cell>
          <cell r="BX1619">
            <v>875.46453857421875</v>
          </cell>
          <cell r="BY1619">
            <v>179.97132873535156</v>
          </cell>
          <cell r="BZ1619">
            <v>269.204833984375</v>
          </cell>
          <cell r="CA1619">
            <v>0</v>
          </cell>
          <cell r="CB1619">
            <v>1078.125244140625</v>
          </cell>
          <cell r="CC1619">
            <v>1324.6407470703125</v>
          </cell>
          <cell r="CD1619">
            <v>0.81991662032646584</v>
          </cell>
          <cell r="CE1619">
            <v>86.073333740234375</v>
          </cell>
          <cell r="CF1619">
            <v>4.5865532361245664</v>
          </cell>
          <cell r="CG1619">
            <v>-0.55910464796370674</v>
          </cell>
          <cell r="CH1619">
            <v>4.0274485881608602</v>
          </cell>
          <cell r="CI1619">
            <v>0.29373819288254749</v>
          </cell>
          <cell r="CJ1619">
            <v>-3.7273643197580433E-2</v>
          </cell>
          <cell r="CK1619">
            <v>0.25646454968496707</v>
          </cell>
          <cell r="CL1619">
            <v>0</v>
          </cell>
          <cell r="CM1619">
            <v>-6.3715629577636719</v>
          </cell>
          <cell r="CN1619">
            <v>0</v>
          </cell>
          <cell r="CO1619">
            <v>0.1939999908208847</v>
          </cell>
          <cell r="CP1619">
            <v>0.37400001287460327</v>
          </cell>
          <cell r="CQ1619">
            <v>-44.255367279052734</v>
          </cell>
          <cell r="CR1619">
            <v>0</v>
          </cell>
          <cell r="CS1619">
            <v>0</v>
          </cell>
          <cell r="CT1619">
            <v>-44.255367279052734</v>
          </cell>
          <cell r="CU1619">
            <v>0</v>
          </cell>
          <cell r="CV1619">
            <v>9999</v>
          </cell>
          <cell r="CW1619">
            <v>0</v>
          </cell>
        </row>
        <row r="1620">
          <cell r="A1620" t="str">
            <v>HPWH - Tier 2 - Any Size - Zonal Electric Heated Home - Exhaust Ducted 150 cfm Interior Location - HZ1</v>
          </cell>
          <cell r="C1620">
            <v>14.999999046325684</v>
          </cell>
          <cell r="D1620">
            <v>1153.7525634765625</v>
          </cell>
          <cell r="E1620">
            <v>0</v>
          </cell>
          <cell r="F1620">
            <v>1615.177978515625</v>
          </cell>
          <cell r="G1620">
            <v>25.935800552368164</v>
          </cell>
          <cell r="H1620">
            <v>0</v>
          </cell>
          <cell r="I1620">
            <v>0</v>
          </cell>
          <cell r="J1620">
            <v>0.31325432658195496</v>
          </cell>
          <cell r="K1620">
            <v>0.23012691736221313</v>
          </cell>
          <cell r="L1620">
            <v>1258.1051025390625</v>
          </cell>
          <cell r="M1620">
            <v>8.8529482483863831E-2</v>
          </cell>
          <cell r="N1620">
            <v>0.4446563720703125</v>
          </cell>
          <cell r="O1620">
            <v>0</v>
          </cell>
          <cell r="P1620">
            <v>0</v>
          </cell>
          <cell r="Q1620">
            <v>0</v>
          </cell>
          <cell r="R1620">
            <v>321.189697265625</v>
          </cell>
          <cell r="S1620">
            <v>726.13787841796875</v>
          </cell>
          <cell r="T1620">
            <v>0</v>
          </cell>
          <cell r="U1620">
            <v>524.06842041015625</v>
          </cell>
          <cell r="V1620">
            <v>161.51780700683594</v>
          </cell>
          <cell r="W1620">
            <v>161.51780700683594</v>
          </cell>
          <cell r="X1620">
            <v>0</v>
          </cell>
          <cell r="Y1620">
            <v>0</v>
          </cell>
          <cell r="Z1620">
            <v>0</v>
          </cell>
          <cell r="AA1620">
            <v>0</v>
          </cell>
          <cell r="AB1620">
            <v>0</v>
          </cell>
          <cell r="AC1620">
            <v>269.204833984375</v>
          </cell>
          <cell r="AD1620">
            <v>0</v>
          </cell>
          <cell r="AE1620">
            <v>0</v>
          </cell>
          <cell r="AF1620">
            <v>0</v>
          </cell>
          <cell r="AG1620">
            <v>0</v>
          </cell>
          <cell r="AH1620">
            <v>482.70751953125</v>
          </cell>
          <cell r="AI1620">
            <v>887.65570068359375</v>
          </cell>
          <cell r="AJ1620">
            <v>0</v>
          </cell>
          <cell r="AK1620">
            <v>793.27325439453125</v>
          </cell>
          <cell r="AL1620">
            <v>2163.636474609375</v>
          </cell>
          <cell r="AM1620">
            <v>729.415771484375</v>
          </cell>
          <cell r="AN1620">
            <v>0</v>
          </cell>
          <cell r="AO1620">
            <v>152.32913208007813</v>
          </cell>
          <cell r="AP1620">
            <v>757.40478515625</v>
          </cell>
          <cell r="AQ1620">
            <v>1639.149658203125</v>
          </cell>
          <cell r="AR1620">
            <v>482.70751953125</v>
          </cell>
          <cell r="AS1620">
            <v>3.395741052733865</v>
          </cell>
          <cell r="AT1620">
            <v>729.415771484375</v>
          </cell>
          <cell r="AU1620">
            <v>106.15382385253906</v>
          </cell>
          <cell r="AV1620">
            <v>162.94451904296875</v>
          </cell>
          <cell r="AW1620">
            <v>757.40478515625</v>
          </cell>
          <cell r="AX1620">
            <v>1755.9189453125</v>
          </cell>
          <cell r="AY1620">
            <v>887.65570068359375</v>
          </cell>
          <cell r="AZ1620">
            <v>1.9781531604743838</v>
          </cell>
          <cell r="BA1620">
            <v>729.415771484375</v>
          </cell>
          <cell r="BB1620">
            <v>106.15382385253906</v>
          </cell>
          <cell r="BC1620">
            <v>162.94451904296875</v>
          </cell>
          <cell r="BD1620">
            <v>757.40478515625</v>
          </cell>
          <cell r="BE1620">
            <v>1755.9189453125</v>
          </cell>
          <cell r="BF1620">
            <v>1370.3631591796875</v>
          </cell>
          <cell r="BG1620">
            <v>26.331874847412109</v>
          </cell>
          <cell r="BH1620">
            <v>1.2813529382119804</v>
          </cell>
          <cell r="BI1620">
            <v>36.964439392089844</v>
          </cell>
          <cell r="BJ1620">
            <v>67.974273681640625</v>
          </cell>
          <cell r="BK1620">
            <v>0</v>
          </cell>
          <cell r="BL1620">
            <v>60.746723175048828</v>
          </cell>
          <cell r="BM1620">
            <v>165.68544006347656</v>
          </cell>
          <cell r="BN1620">
            <v>729.415771484375</v>
          </cell>
          <cell r="BO1620">
            <v>0</v>
          </cell>
          <cell r="BP1620">
            <v>106.15382385253906</v>
          </cell>
          <cell r="BQ1620">
            <v>0</v>
          </cell>
          <cell r="BR1620">
            <v>0</v>
          </cell>
          <cell r="BS1620">
            <v>0</v>
          </cell>
          <cell r="BT1620">
            <v>757.40478515625</v>
          </cell>
          <cell r="BU1620">
            <v>0</v>
          </cell>
          <cell r="BV1620">
            <v>0</v>
          </cell>
          <cell r="BW1620">
            <v>162.94451904296875</v>
          </cell>
          <cell r="BX1620">
            <v>1571.39599609375</v>
          </cell>
          <cell r="BY1620">
            <v>323.03561401367188</v>
          </cell>
          <cell r="BZ1620">
            <v>269.204833984375</v>
          </cell>
          <cell r="CA1620">
            <v>0</v>
          </cell>
          <cell r="CB1620">
            <v>1755.9189453125</v>
          </cell>
          <cell r="CC1620">
            <v>2163.636474609375</v>
          </cell>
          <cell r="CD1620">
            <v>0.81155912506973571</v>
          </cell>
          <cell r="CE1620">
            <v>87.078598022460938</v>
          </cell>
          <cell r="CF1620">
            <v>7.2343864736175396</v>
          </cell>
          <cell r="CG1620">
            <v>0</v>
          </cell>
          <cell r="CH1620">
            <v>7.2343864736175396</v>
          </cell>
          <cell r="CI1620">
            <v>0.46264721735452979</v>
          </cell>
          <cell r="CJ1620">
            <v>0</v>
          </cell>
          <cell r="CK1620">
            <v>0.46264721735452979</v>
          </cell>
          <cell r="CL1620">
            <v>0</v>
          </cell>
          <cell r="CM1620">
            <v>0</v>
          </cell>
          <cell r="CN1620">
            <v>0</v>
          </cell>
          <cell r="CO1620">
            <v>0</v>
          </cell>
          <cell r="CP1620">
            <v>0</v>
          </cell>
          <cell r="CQ1620">
            <v>0</v>
          </cell>
          <cell r="CR1620">
            <v>0</v>
          </cell>
          <cell r="CS1620">
            <v>0</v>
          </cell>
          <cell r="CT1620">
            <v>0</v>
          </cell>
          <cell r="CU1620">
            <v>0</v>
          </cell>
          <cell r="CV1620">
            <v>9999</v>
          </cell>
          <cell r="CW1620">
            <v>9999</v>
          </cell>
        </row>
        <row r="1621">
          <cell r="A1621" t="str">
            <v>HPWH - Tier 1 - 50 to 75 gallons - Electric Furnace Heated Home - Unheated Basement - HZ1</v>
          </cell>
          <cell r="C1621">
            <v>15</v>
          </cell>
          <cell r="D1621">
            <v>691.78680419921875</v>
          </cell>
          <cell r="E1621">
            <v>0</v>
          </cell>
          <cell r="F1621">
            <v>899.85662841796875</v>
          </cell>
          <cell r="G1621">
            <v>25.935800552368164</v>
          </cell>
          <cell r="H1621">
            <v>0</v>
          </cell>
          <cell r="I1621">
            <v>0</v>
          </cell>
          <cell r="J1621">
            <v>0.30717816948890686</v>
          </cell>
          <cell r="K1621">
            <v>0.28376966714859009</v>
          </cell>
          <cell r="L1621">
            <v>754.436279296875</v>
          </cell>
          <cell r="M1621">
            <v>6.9674789905548096E-2</v>
          </cell>
          <cell r="N1621">
            <v>0.26958724856376648</v>
          </cell>
          <cell r="O1621">
            <v>0</v>
          </cell>
          <cell r="P1621">
            <v>0</v>
          </cell>
          <cell r="Q1621">
            <v>0</v>
          </cell>
          <cell r="R1621">
            <v>178.94291687011719</v>
          </cell>
          <cell r="S1621">
            <v>404.5498046875</v>
          </cell>
          <cell r="T1621">
            <v>0</v>
          </cell>
          <cell r="U1621">
            <v>291.9718017578125</v>
          </cell>
          <cell r="V1621">
            <v>89.985664367675781</v>
          </cell>
          <cell r="W1621">
            <v>89.985664367675781</v>
          </cell>
          <cell r="X1621">
            <v>0</v>
          </cell>
          <cell r="Y1621">
            <v>0</v>
          </cell>
          <cell r="Z1621">
            <v>0</v>
          </cell>
          <cell r="AA1621">
            <v>0</v>
          </cell>
          <cell r="AB1621">
            <v>0</v>
          </cell>
          <cell r="AC1621">
            <v>269.204833984375</v>
          </cell>
          <cell r="AD1621">
            <v>0</v>
          </cell>
          <cell r="AE1621">
            <v>0</v>
          </cell>
          <cell r="AF1621">
            <v>0</v>
          </cell>
          <cell r="AG1621">
            <v>0</v>
          </cell>
          <cell r="AH1621">
            <v>268.9285888671875</v>
          </cell>
          <cell r="AI1621">
            <v>494.53546142578125</v>
          </cell>
          <cell r="AJ1621">
            <v>0</v>
          </cell>
          <cell r="AK1621">
            <v>561.1766357421875</v>
          </cell>
          <cell r="AL1621">
            <v>1324.6407470703125</v>
          </cell>
          <cell r="AM1621">
            <v>436.27243041992188</v>
          </cell>
          <cell r="AN1621">
            <v>0</v>
          </cell>
          <cell r="AO1621">
            <v>91.227203369140625</v>
          </cell>
          <cell r="AP1621">
            <v>454.18597412109375</v>
          </cell>
          <cell r="AQ1621">
            <v>981.68560791015625</v>
          </cell>
          <cell r="AR1621">
            <v>268.9285888671875</v>
          </cell>
          <cell r="AS1621">
            <v>3.6503580370363342</v>
          </cell>
          <cell r="AT1621">
            <v>436.27243041992188</v>
          </cell>
          <cell r="AU1621">
            <v>64.359161376953125</v>
          </cell>
          <cell r="AV1621">
            <v>97.663116455078125</v>
          </cell>
          <cell r="AW1621">
            <v>454.18597412109375</v>
          </cell>
          <cell r="AX1621">
            <v>1052.480712890625</v>
          </cell>
          <cell r="AY1621">
            <v>494.53546142578125</v>
          </cell>
          <cell r="AZ1621">
            <v>2.1282208218226319</v>
          </cell>
          <cell r="BA1621">
            <v>436.27243041992188</v>
          </cell>
          <cell r="BB1621">
            <v>64.359161376953125</v>
          </cell>
          <cell r="BC1621">
            <v>97.663116455078125</v>
          </cell>
          <cell r="BD1621">
            <v>454.18597412109375</v>
          </cell>
          <cell r="BE1621">
            <v>1052.480712890625</v>
          </cell>
          <cell r="BF1621">
            <v>763.46405029296875</v>
          </cell>
          <cell r="BG1621">
            <v>18.804716110229492</v>
          </cell>
          <cell r="BH1621">
            <v>1.3785595824311203</v>
          </cell>
          <cell r="BI1621">
            <v>34.342456817626953</v>
          </cell>
          <cell r="BJ1621">
            <v>63.152687072753906</v>
          </cell>
          <cell r="BK1621">
            <v>0</v>
          </cell>
          <cell r="BL1621">
            <v>71.662834167480469</v>
          </cell>
          <cell r="BM1621">
            <v>169.15798950195313</v>
          </cell>
          <cell r="BN1621">
            <v>436.27243041992188</v>
          </cell>
          <cell r="BO1621">
            <v>0</v>
          </cell>
          <cell r="BP1621">
            <v>64.359161376953125</v>
          </cell>
          <cell r="BQ1621">
            <v>0</v>
          </cell>
          <cell r="BR1621">
            <v>0</v>
          </cell>
          <cell r="BS1621">
            <v>0</v>
          </cell>
          <cell r="BT1621">
            <v>454.18597412109375</v>
          </cell>
          <cell r="BU1621">
            <v>0</v>
          </cell>
          <cell r="BV1621">
            <v>0</v>
          </cell>
          <cell r="BW1621">
            <v>97.663116455078125</v>
          </cell>
          <cell r="BX1621">
            <v>875.46453857421875</v>
          </cell>
          <cell r="BY1621">
            <v>179.97132873535156</v>
          </cell>
          <cell r="BZ1621">
            <v>269.204833984375</v>
          </cell>
          <cell r="CA1621">
            <v>0</v>
          </cell>
          <cell r="CB1621">
            <v>1052.480712890625</v>
          </cell>
          <cell r="CC1621">
            <v>1324.6407470703125</v>
          </cell>
          <cell r="CD1621">
            <v>0.79454049792140236</v>
          </cell>
          <cell r="CE1621">
            <v>90.467552185058594</v>
          </cell>
          <cell r="CF1621">
            <v>4.3520798166665733</v>
          </cell>
          <cell r="CG1621">
            <v>0</v>
          </cell>
          <cell r="CH1621">
            <v>4.3520798166665733</v>
          </cell>
          <cell r="CI1621">
            <v>0.27852371248576269</v>
          </cell>
          <cell r="CJ1621">
            <v>0</v>
          </cell>
          <cell r="CK1621">
            <v>0.27852371248576269</v>
          </cell>
          <cell r="CL1621">
            <v>0</v>
          </cell>
          <cell r="CM1621">
            <v>0</v>
          </cell>
          <cell r="CN1621">
            <v>0</v>
          </cell>
          <cell r="CO1621">
            <v>0</v>
          </cell>
          <cell r="CP1621">
            <v>0</v>
          </cell>
          <cell r="CQ1621">
            <v>0</v>
          </cell>
          <cell r="CR1621">
            <v>0</v>
          </cell>
          <cell r="CS1621">
            <v>0</v>
          </cell>
          <cell r="CT1621">
            <v>0</v>
          </cell>
          <cell r="CU1621">
            <v>0</v>
          </cell>
          <cell r="CV1621">
            <v>9999</v>
          </cell>
          <cell r="CW1621">
            <v>9999</v>
          </cell>
        </row>
        <row r="1622">
          <cell r="A1622" t="str">
            <v>HPWH - Tier 2 - Any Size - Zonal Electric Heated Home - Exhaust Ducted 150 cfm Interior Location - PNW</v>
          </cell>
          <cell r="C1622">
            <v>15.000000953674316</v>
          </cell>
          <cell r="D1622">
            <v>1135.9244384765625</v>
          </cell>
          <cell r="E1622">
            <v>0</v>
          </cell>
          <cell r="F1622">
            <v>1615.177978515625</v>
          </cell>
          <cell r="G1622">
            <v>25.935800552368164</v>
          </cell>
          <cell r="H1622">
            <v>0</v>
          </cell>
          <cell r="I1622">
            <v>0</v>
          </cell>
          <cell r="J1622">
            <v>0.33107799291610718</v>
          </cell>
          <cell r="K1622">
            <v>0.26717692613601685</v>
          </cell>
          <cell r="L1622">
            <v>1238.707275390625</v>
          </cell>
          <cell r="M1622">
            <v>8.9541375637054443E-2</v>
          </cell>
          <cell r="N1622">
            <v>0.38829410076141357</v>
          </cell>
          <cell r="O1622">
            <v>0</v>
          </cell>
          <cell r="P1622">
            <v>0</v>
          </cell>
          <cell r="Q1622">
            <v>0</v>
          </cell>
          <cell r="R1622">
            <v>321.189697265625</v>
          </cell>
          <cell r="S1622">
            <v>726.13787841796875</v>
          </cell>
          <cell r="T1622">
            <v>0</v>
          </cell>
          <cell r="U1622">
            <v>524.06842041015625</v>
          </cell>
          <cell r="V1622">
            <v>161.51780700683594</v>
          </cell>
          <cell r="W1622">
            <v>161.51780700683594</v>
          </cell>
          <cell r="X1622">
            <v>0</v>
          </cell>
          <cell r="Y1622">
            <v>0</v>
          </cell>
          <cell r="Z1622">
            <v>0</v>
          </cell>
          <cell r="AA1622">
            <v>0</v>
          </cell>
          <cell r="AB1622">
            <v>0</v>
          </cell>
          <cell r="AC1622">
            <v>269.204833984375</v>
          </cell>
          <cell r="AD1622">
            <v>0</v>
          </cell>
          <cell r="AE1622">
            <v>0</v>
          </cell>
          <cell r="AF1622">
            <v>0</v>
          </cell>
          <cell r="AG1622">
            <v>0</v>
          </cell>
          <cell r="AH1622">
            <v>482.70751953125</v>
          </cell>
          <cell r="AI1622">
            <v>887.65570068359375</v>
          </cell>
          <cell r="AJ1622">
            <v>0</v>
          </cell>
          <cell r="AK1622">
            <v>793.27325439453125</v>
          </cell>
          <cell r="AL1622">
            <v>2163.636474609375</v>
          </cell>
          <cell r="AM1622">
            <v>719.8475341796875</v>
          </cell>
          <cell r="AN1622">
            <v>0</v>
          </cell>
          <cell r="AO1622">
            <v>150.15667724609375</v>
          </cell>
          <cell r="AP1622">
            <v>745.726806640625</v>
          </cell>
          <cell r="AQ1622">
            <v>1615.73095703125</v>
          </cell>
          <cell r="AR1622">
            <v>482.70751953125</v>
          </cell>
          <cell r="AS1622">
            <v>3.3472258122476131</v>
          </cell>
          <cell r="AT1622">
            <v>719.8475341796875</v>
          </cell>
          <cell r="AU1622">
            <v>92.69830322265625</v>
          </cell>
          <cell r="AV1622">
            <v>159.426513671875</v>
          </cell>
          <cell r="AW1622">
            <v>745.726806640625</v>
          </cell>
          <cell r="AX1622">
            <v>1717.69921875</v>
          </cell>
          <cell r="AY1622">
            <v>887.65570068359375</v>
          </cell>
          <cell r="AZ1622">
            <v>1.9350962157053113</v>
          </cell>
          <cell r="BA1622">
            <v>719.8475341796875</v>
          </cell>
          <cell r="BB1622">
            <v>92.69830322265625</v>
          </cell>
          <cell r="BC1622">
            <v>159.426513671875</v>
          </cell>
          <cell r="BD1622">
            <v>745.726806640625</v>
          </cell>
          <cell r="BE1622">
            <v>1717.69921875</v>
          </cell>
          <cell r="BF1622">
            <v>1370.3631591796875</v>
          </cell>
          <cell r="BG1622">
            <v>28.972639083862305</v>
          </cell>
          <cell r="BH1622">
            <v>1.2534627101989728</v>
          </cell>
          <cell r="BI1622">
            <v>37.543292999267578</v>
          </cell>
          <cell r="BJ1622">
            <v>69.038734436035156</v>
          </cell>
          <cell r="BK1622">
            <v>0</v>
          </cell>
          <cell r="BL1622">
            <v>61.698001861572266</v>
          </cell>
          <cell r="BM1622">
            <v>168.280029296875</v>
          </cell>
          <cell r="BN1622">
            <v>719.8475341796875</v>
          </cell>
          <cell r="BO1622">
            <v>0</v>
          </cell>
          <cell r="BP1622">
            <v>92.69830322265625</v>
          </cell>
          <cell r="BQ1622">
            <v>0</v>
          </cell>
          <cell r="BR1622">
            <v>0</v>
          </cell>
          <cell r="BS1622">
            <v>0</v>
          </cell>
          <cell r="BT1622">
            <v>745.726806640625</v>
          </cell>
          <cell r="BU1622">
            <v>0</v>
          </cell>
          <cell r="BV1622">
            <v>0</v>
          </cell>
          <cell r="BW1622">
            <v>159.426513671875</v>
          </cell>
          <cell r="BX1622">
            <v>1571.39599609375</v>
          </cell>
          <cell r="BY1622">
            <v>323.03561401367188</v>
          </cell>
          <cell r="BZ1622">
            <v>269.204833984375</v>
          </cell>
          <cell r="CA1622">
            <v>0</v>
          </cell>
          <cell r="CB1622">
            <v>1717.69921875</v>
          </cell>
          <cell r="CC1622">
            <v>2163.636474609375</v>
          </cell>
          <cell r="CD1622">
            <v>0.79389453917054043</v>
          </cell>
          <cell r="CE1622">
            <v>90.670639038085938</v>
          </cell>
          <cell r="CF1622">
            <v>7.1260353832022592</v>
          </cell>
          <cell r="CG1622">
            <v>0</v>
          </cell>
          <cell r="CH1622">
            <v>7.1260353832022592</v>
          </cell>
          <cell r="CI1622">
            <v>0.45583403780547249</v>
          </cell>
          <cell r="CJ1622">
            <v>0</v>
          </cell>
          <cell r="CK1622">
            <v>0.45583403780547249</v>
          </cell>
          <cell r="CL1622">
            <v>0</v>
          </cell>
          <cell r="CM1622">
            <v>0</v>
          </cell>
          <cell r="CN1622">
            <v>0</v>
          </cell>
          <cell r="CO1622">
            <v>0</v>
          </cell>
          <cell r="CP1622">
            <v>0</v>
          </cell>
          <cell r="CQ1622">
            <v>0</v>
          </cell>
          <cell r="CR1622">
            <v>0</v>
          </cell>
          <cell r="CS1622">
            <v>0</v>
          </cell>
          <cell r="CT1622">
            <v>0</v>
          </cell>
          <cell r="CU1622">
            <v>0</v>
          </cell>
          <cell r="CV1622">
            <v>9999</v>
          </cell>
          <cell r="CW1622">
            <v>9999</v>
          </cell>
        </row>
        <row r="1623">
          <cell r="A1623" t="str">
            <v>HPWH - Tier 2 - Any Size - Heat Pump Heated Home - Exhaust Ducted 150 cfm Interior Location - HZ2</v>
          </cell>
          <cell r="C1623">
            <v>15.000000953674316</v>
          </cell>
          <cell r="D1623">
            <v>1140.8717041015625</v>
          </cell>
          <cell r="E1623">
            <v>0</v>
          </cell>
          <cell r="F1623">
            <v>1615.177978515625</v>
          </cell>
          <cell r="G1623">
            <v>25.935800552368164</v>
          </cell>
          <cell r="H1623">
            <v>0</v>
          </cell>
          <cell r="I1623">
            <v>0</v>
          </cell>
          <cell r="J1623">
            <v>0.34567201137542725</v>
          </cell>
          <cell r="K1623">
            <v>0.29424294829368591</v>
          </cell>
          <cell r="L1623">
            <v>1244.04150390625</v>
          </cell>
          <cell r="M1623">
            <v>7.7662378549575806E-2</v>
          </cell>
          <cell r="N1623">
            <v>0.30862540006637573</v>
          </cell>
          <cell r="O1623">
            <v>0</v>
          </cell>
          <cell r="P1623">
            <v>0</v>
          </cell>
          <cell r="Q1623">
            <v>0</v>
          </cell>
          <cell r="R1623">
            <v>321.189697265625</v>
          </cell>
          <cell r="S1623">
            <v>726.13787841796875</v>
          </cell>
          <cell r="T1623">
            <v>0</v>
          </cell>
          <cell r="U1623">
            <v>524.06842041015625</v>
          </cell>
          <cell r="V1623">
            <v>161.51780700683594</v>
          </cell>
          <cell r="W1623">
            <v>161.51780700683594</v>
          </cell>
          <cell r="X1623">
            <v>0</v>
          </cell>
          <cell r="Y1623">
            <v>0</v>
          </cell>
          <cell r="Z1623">
            <v>0</v>
          </cell>
          <cell r="AA1623">
            <v>0</v>
          </cell>
          <cell r="AB1623">
            <v>0</v>
          </cell>
          <cell r="AC1623">
            <v>269.204833984375</v>
          </cell>
          <cell r="AD1623">
            <v>0</v>
          </cell>
          <cell r="AE1623">
            <v>0</v>
          </cell>
          <cell r="AF1623">
            <v>0</v>
          </cell>
          <cell r="AG1623">
            <v>0</v>
          </cell>
          <cell r="AH1623">
            <v>482.70751953125</v>
          </cell>
          <cell r="AI1623">
            <v>887.65570068359375</v>
          </cell>
          <cell r="AJ1623">
            <v>0</v>
          </cell>
          <cell r="AK1623">
            <v>793.27325439453125</v>
          </cell>
          <cell r="AL1623">
            <v>2163.636474609375</v>
          </cell>
          <cell r="AM1623">
            <v>723.52252197265625</v>
          </cell>
          <cell r="AN1623">
            <v>0</v>
          </cell>
          <cell r="AO1623">
            <v>150.86369323730469</v>
          </cell>
          <cell r="AP1623">
            <v>748.93829345703125</v>
          </cell>
          <cell r="AQ1623">
            <v>1623.324462890625</v>
          </cell>
          <cell r="AR1623">
            <v>482.70751953125</v>
          </cell>
          <cell r="AS1623">
            <v>3.362956851299991</v>
          </cell>
          <cell r="AT1623">
            <v>723.52252197265625</v>
          </cell>
          <cell r="AU1623">
            <v>73.678840637207031</v>
          </cell>
          <cell r="AV1623">
            <v>158.23159790039063</v>
          </cell>
          <cell r="AW1623">
            <v>748.93829345703125</v>
          </cell>
          <cell r="AX1623">
            <v>1704.3712158203125</v>
          </cell>
          <cell r="AY1623">
            <v>887.65570068359375</v>
          </cell>
          <cell r="AZ1623">
            <v>1.9200814932556034</v>
          </cell>
          <cell r="BA1623">
            <v>723.52252197265625</v>
          </cell>
          <cell r="BB1623">
            <v>73.678840637207031</v>
          </cell>
          <cell r="BC1623">
            <v>158.23159790039063</v>
          </cell>
          <cell r="BD1623">
            <v>748.93829345703125</v>
          </cell>
          <cell r="BE1623">
            <v>1704.3712158203125</v>
          </cell>
          <cell r="BF1623">
            <v>1370.3631591796875</v>
          </cell>
          <cell r="BG1623">
            <v>30.165164947509766</v>
          </cell>
          <cell r="BH1623">
            <v>1.2437368916365938</v>
          </cell>
          <cell r="BI1623">
            <v>37.382312774658203</v>
          </cell>
          <cell r="BJ1623">
            <v>68.742713928222656</v>
          </cell>
          <cell r="BK1623">
            <v>0</v>
          </cell>
          <cell r="BL1623">
            <v>61.433452606201172</v>
          </cell>
          <cell r="BM1623">
            <v>167.55848693847656</v>
          </cell>
          <cell r="BN1623">
            <v>723.52252197265625</v>
          </cell>
          <cell r="BO1623">
            <v>0</v>
          </cell>
          <cell r="BP1623">
            <v>73.678840637207031</v>
          </cell>
          <cell r="BQ1623">
            <v>0</v>
          </cell>
          <cell r="BR1623">
            <v>0</v>
          </cell>
          <cell r="BS1623">
            <v>0</v>
          </cell>
          <cell r="BT1623">
            <v>748.93829345703125</v>
          </cell>
          <cell r="BU1623">
            <v>0</v>
          </cell>
          <cell r="BV1623">
            <v>0</v>
          </cell>
          <cell r="BW1623">
            <v>158.23159790039063</v>
          </cell>
          <cell r="BX1623">
            <v>1571.39599609375</v>
          </cell>
          <cell r="BY1623">
            <v>323.03561401367188</v>
          </cell>
          <cell r="BZ1623">
            <v>269.204833984375</v>
          </cell>
          <cell r="CA1623">
            <v>0</v>
          </cell>
          <cell r="CB1623">
            <v>1704.3712158203125</v>
          </cell>
          <cell r="CC1623">
            <v>2163.636474609375</v>
          </cell>
          <cell r="CD1623">
            <v>0.78773458388602258</v>
          </cell>
          <cell r="CE1623">
            <v>91.598617553710938</v>
          </cell>
          <cell r="CF1623">
            <v>7.1536941689297571</v>
          </cell>
          <cell r="CG1623">
            <v>0</v>
          </cell>
          <cell r="CH1623">
            <v>7.1536941689297571</v>
          </cell>
          <cell r="CI1623">
            <v>0.45743960924930549</v>
          </cell>
          <cell r="CJ1623">
            <v>0</v>
          </cell>
          <cell r="CK1623">
            <v>0.45743960924930549</v>
          </cell>
          <cell r="CL1623">
            <v>0</v>
          </cell>
          <cell r="CM1623">
            <v>0</v>
          </cell>
          <cell r="CN1623">
            <v>0</v>
          </cell>
          <cell r="CO1623">
            <v>0</v>
          </cell>
          <cell r="CP1623">
            <v>0</v>
          </cell>
          <cell r="CQ1623">
            <v>0</v>
          </cell>
          <cell r="CR1623">
            <v>0</v>
          </cell>
          <cell r="CS1623">
            <v>0</v>
          </cell>
          <cell r="CT1623">
            <v>0</v>
          </cell>
          <cell r="CU1623">
            <v>0</v>
          </cell>
          <cell r="CV1623">
            <v>9999</v>
          </cell>
          <cell r="CW1623">
            <v>9999</v>
          </cell>
        </row>
        <row r="1624">
          <cell r="A1624" t="str">
            <v>HPWH - Tier 2 - Any Size - Heat Pump Heated Home - Exhaust Ducted 300 cfm Interior Location - HZ1</v>
          </cell>
          <cell r="C1624">
            <v>14.999999046325684</v>
          </cell>
          <cell r="D1624">
            <v>1155.2823486328125</v>
          </cell>
          <cell r="E1624">
            <v>0</v>
          </cell>
          <cell r="F1624">
            <v>1615.177978515625</v>
          </cell>
          <cell r="G1624">
            <v>25.935800552368164</v>
          </cell>
          <cell r="H1624">
            <v>0</v>
          </cell>
          <cell r="I1624">
            <v>0</v>
          </cell>
          <cell r="J1624">
            <v>0.36499699950218201</v>
          </cell>
          <cell r="K1624">
            <v>0.28760549426078796</v>
          </cell>
          <cell r="L1624">
            <v>1259.8819580078125</v>
          </cell>
          <cell r="M1624">
            <v>5.3168296813964844E-2</v>
          </cell>
          <cell r="N1624">
            <v>0.25104543566703796</v>
          </cell>
          <cell r="O1624">
            <v>0</v>
          </cell>
          <cell r="P1624">
            <v>0</v>
          </cell>
          <cell r="Q1624">
            <v>0</v>
          </cell>
          <cell r="R1624">
            <v>321.189697265625</v>
          </cell>
          <cell r="S1624">
            <v>726.13787841796875</v>
          </cell>
          <cell r="T1624">
            <v>0</v>
          </cell>
          <cell r="U1624">
            <v>524.06842041015625</v>
          </cell>
          <cell r="V1624">
            <v>161.51780700683594</v>
          </cell>
          <cell r="W1624">
            <v>161.51780700683594</v>
          </cell>
          <cell r="X1624">
            <v>0</v>
          </cell>
          <cell r="Y1624">
            <v>0</v>
          </cell>
          <cell r="Z1624">
            <v>0</v>
          </cell>
          <cell r="AA1624">
            <v>0</v>
          </cell>
          <cell r="AB1624">
            <v>0</v>
          </cell>
          <cell r="AC1624">
            <v>269.204833984375</v>
          </cell>
          <cell r="AD1624">
            <v>0</v>
          </cell>
          <cell r="AE1624">
            <v>0</v>
          </cell>
          <cell r="AF1624">
            <v>0</v>
          </cell>
          <cell r="AG1624">
            <v>0</v>
          </cell>
          <cell r="AH1624">
            <v>482.70751953125</v>
          </cell>
          <cell r="AI1624">
            <v>887.65570068359375</v>
          </cell>
          <cell r="AJ1624">
            <v>0</v>
          </cell>
          <cell r="AK1624">
            <v>793.27325439453125</v>
          </cell>
          <cell r="AL1624">
            <v>2163.636474609375</v>
          </cell>
          <cell r="AM1624">
            <v>724.7132568359375</v>
          </cell>
          <cell r="AN1624">
            <v>0</v>
          </cell>
          <cell r="AO1624">
            <v>151.94233703613281</v>
          </cell>
          <cell r="AP1624">
            <v>758.47454833984375</v>
          </cell>
          <cell r="AQ1624">
            <v>1635.130126953125</v>
          </cell>
          <cell r="AR1624">
            <v>482.70751953125</v>
          </cell>
          <cell r="AS1624">
            <v>3.3874139675462267</v>
          </cell>
          <cell r="AT1624">
            <v>724.7132568359375</v>
          </cell>
          <cell r="AU1624">
            <v>59.932609558105469</v>
          </cell>
          <cell r="AV1624">
            <v>157.93562316894531</v>
          </cell>
          <cell r="AW1624">
            <v>758.47454833984375</v>
          </cell>
          <cell r="AX1624">
            <v>1701.0560302734375</v>
          </cell>
          <cell r="AY1624">
            <v>887.65570068359375</v>
          </cell>
          <cell r="AZ1624">
            <v>1.9163466936943676</v>
          </cell>
          <cell r="BA1624">
            <v>724.7132568359375</v>
          </cell>
          <cell r="BB1624">
            <v>59.932609558105469</v>
          </cell>
          <cell r="BC1624">
            <v>157.93562316894531</v>
          </cell>
          <cell r="BD1624">
            <v>758.47454833984375</v>
          </cell>
          <cell r="BE1624">
            <v>1701.0560302734375</v>
          </cell>
          <cell r="BF1624">
            <v>1370.3631591796875</v>
          </cell>
          <cell r="BG1624">
            <v>30.130464553833008</v>
          </cell>
          <cell r="BH1624">
            <v>1.2413176672372683</v>
          </cell>
          <cell r="BI1624">
            <v>36.912307739257813</v>
          </cell>
          <cell r="BJ1624">
            <v>67.878410339355469</v>
          </cell>
          <cell r="BK1624">
            <v>0</v>
          </cell>
          <cell r="BL1624">
            <v>60.661048889160156</v>
          </cell>
          <cell r="BM1624">
            <v>165.45176696777344</v>
          </cell>
          <cell r="BN1624">
            <v>724.7132568359375</v>
          </cell>
          <cell r="BO1624">
            <v>0</v>
          </cell>
          <cell r="BP1624">
            <v>59.932609558105469</v>
          </cell>
          <cell r="BQ1624">
            <v>0</v>
          </cell>
          <cell r="BR1624">
            <v>0</v>
          </cell>
          <cell r="BS1624">
            <v>0</v>
          </cell>
          <cell r="BT1624">
            <v>758.47454833984375</v>
          </cell>
          <cell r="BU1624">
            <v>0</v>
          </cell>
          <cell r="BV1624">
            <v>0</v>
          </cell>
          <cell r="BW1624">
            <v>157.93562316894531</v>
          </cell>
          <cell r="BX1624">
            <v>1571.39599609375</v>
          </cell>
          <cell r="BY1624">
            <v>323.03561401367188</v>
          </cell>
          <cell r="BZ1624">
            <v>269.204833984375</v>
          </cell>
          <cell r="CA1624">
            <v>0</v>
          </cell>
          <cell r="CB1624">
            <v>1701.0560302734375</v>
          </cell>
          <cell r="CC1624">
            <v>2163.636474609375</v>
          </cell>
          <cell r="CD1624">
            <v>0.78620234122413457</v>
          </cell>
          <cell r="CE1624">
            <v>90.791511535644531</v>
          </cell>
          <cell r="CF1624">
            <v>7.246514437858381</v>
          </cell>
          <cell r="CG1624">
            <v>0</v>
          </cell>
          <cell r="CH1624">
            <v>7.246514437858381</v>
          </cell>
          <cell r="CI1624">
            <v>0.46332230229517202</v>
          </cell>
          <cell r="CJ1624">
            <v>0</v>
          </cell>
          <cell r="CK1624">
            <v>0.46332230229517202</v>
          </cell>
          <cell r="CL1624">
            <v>0</v>
          </cell>
          <cell r="CM1624">
            <v>0</v>
          </cell>
          <cell r="CN1624">
            <v>0</v>
          </cell>
          <cell r="CO1624">
            <v>0</v>
          </cell>
          <cell r="CP1624">
            <v>0</v>
          </cell>
          <cell r="CQ1624">
            <v>0</v>
          </cell>
          <cell r="CR1624">
            <v>0</v>
          </cell>
          <cell r="CS1624">
            <v>0</v>
          </cell>
          <cell r="CT1624">
            <v>0</v>
          </cell>
          <cell r="CU1624">
            <v>0</v>
          </cell>
          <cell r="CV1624">
            <v>9999</v>
          </cell>
          <cell r="CW1624">
            <v>9999</v>
          </cell>
        </row>
        <row r="1625">
          <cell r="A1625" t="str">
            <v>HPWH - Tier 2 - Any Size - Heat Pump Heated Home - Exhaust Ducted 300 cfm Interior Location - PNW</v>
          </cell>
          <cell r="C1625">
            <v>15</v>
          </cell>
          <cell r="D1625">
            <v>1089.937255859375</v>
          </cell>
          <cell r="E1625">
            <v>0</v>
          </cell>
          <cell r="F1625">
            <v>1615.177978515625</v>
          </cell>
          <cell r="G1625">
            <v>25.935800552368164</v>
          </cell>
          <cell r="H1625">
            <v>0</v>
          </cell>
          <cell r="I1625">
            <v>0</v>
          </cell>
          <cell r="J1625">
            <v>0.3389759361743927</v>
          </cell>
          <cell r="K1625">
            <v>0.25046858191490173</v>
          </cell>
          <cell r="L1625">
            <v>1188.5797119140625</v>
          </cell>
          <cell r="M1625">
            <v>6.89525306224823E-2</v>
          </cell>
          <cell r="N1625">
            <v>0.35585117340087891</v>
          </cell>
          <cell r="O1625">
            <v>0</v>
          </cell>
          <cell r="P1625">
            <v>0</v>
          </cell>
          <cell r="Q1625">
            <v>0</v>
          </cell>
          <cell r="R1625">
            <v>321.189697265625</v>
          </cell>
          <cell r="S1625">
            <v>726.13787841796875</v>
          </cell>
          <cell r="T1625">
            <v>0</v>
          </cell>
          <cell r="U1625">
            <v>524.06842041015625</v>
          </cell>
          <cell r="V1625">
            <v>161.51780700683594</v>
          </cell>
          <cell r="W1625">
            <v>161.51780700683594</v>
          </cell>
          <cell r="X1625">
            <v>0</v>
          </cell>
          <cell r="Y1625">
            <v>0</v>
          </cell>
          <cell r="Z1625">
            <v>0</v>
          </cell>
          <cell r="AA1625">
            <v>0</v>
          </cell>
          <cell r="AB1625">
            <v>0</v>
          </cell>
          <cell r="AC1625">
            <v>269.204833984375</v>
          </cell>
          <cell r="AD1625">
            <v>0</v>
          </cell>
          <cell r="AE1625">
            <v>0</v>
          </cell>
          <cell r="AF1625">
            <v>0</v>
          </cell>
          <cell r="AG1625">
            <v>0</v>
          </cell>
          <cell r="AH1625">
            <v>482.70751953125</v>
          </cell>
          <cell r="AI1625">
            <v>887.65570068359375</v>
          </cell>
          <cell r="AJ1625">
            <v>0</v>
          </cell>
          <cell r="AK1625">
            <v>793.27325439453125</v>
          </cell>
          <cell r="AL1625">
            <v>2163.636474609375</v>
          </cell>
          <cell r="AM1625">
            <v>689.31854248046875</v>
          </cell>
          <cell r="AN1625">
            <v>0</v>
          </cell>
          <cell r="AO1625">
            <v>143.93336486816406</v>
          </cell>
          <cell r="AP1625">
            <v>715.54925537109375</v>
          </cell>
          <cell r="AQ1625">
            <v>1548.8011474609375</v>
          </cell>
          <cell r="AR1625">
            <v>482.70751953125</v>
          </cell>
          <cell r="AS1625">
            <v>3.2085707162437576</v>
          </cell>
          <cell r="AT1625">
            <v>689.31854248046875</v>
          </cell>
          <cell r="AU1625">
            <v>84.953140258789063</v>
          </cell>
          <cell r="AV1625">
            <v>152.42869567871094</v>
          </cell>
          <cell r="AW1625">
            <v>715.54925537109375</v>
          </cell>
          <cell r="AX1625">
            <v>1642.2496337890625</v>
          </cell>
          <cell r="AY1625">
            <v>887.65570068359375</v>
          </cell>
          <cell r="AZ1625">
            <v>1.8500975780976747</v>
          </cell>
          <cell r="BA1625">
            <v>689.31854248046875</v>
          </cell>
          <cell r="BB1625">
            <v>84.953140258789063</v>
          </cell>
          <cell r="BC1625">
            <v>152.42869567871094</v>
          </cell>
          <cell r="BD1625">
            <v>715.54925537109375</v>
          </cell>
          <cell r="BE1625">
            <v>1642.2496337890625</v>
          </cell>
          <cell r="BF1625">
            <v>1370.3631591796875</v>
          </cell>
          <cell r="BG1625">
            <v>33.835647583007813</v>
          </cell>
          <cell r="BH1625">
            <v>1.1984046609949153</v>
          </cell>
          <cell r="BI1625">
            <v>39.126655578613281</v>
          </cell>
          <cell r="BJ1625">
            <v>71.950393676757813</v>
          </cell>
          <cell r="BK1625">
            <v>0</v>
          </cell>
          <cell r="BL1625">
            <v>64.300071716308594</v>
          </cell>
          <cell r="BM1625">
            <v>175.37712097167969</v>
          </cell>
          <cell r="BN1625">
            <v>689.31854248046875</v>
          </cell>
          <cell r="BO1625">
            <v>0</v>
          </cell>
          <cell r="BP1625">
            <v>84.953140258789063</v>
          </cell>
          <cell r="BQ1625">
            <v>0</v>
          </cell>
          <cell r="BR1625">
            <v>0</v>
          </cell>
          <cell r="BS1625">
            <v>0</v>
          </cell>
          <cell r="BT1625">
            <v>715.54925537109375</v>
          </cell>
          <cell r="BU1625">
            <v>0</v>
          </cell>
          <cell r="BV1625">
            <v>0</v>
          </cell>
          <cell r="BW1625">
            <v>152.42869567871094</v>
          </cell>
          <cell r="BX1625">
            <v>1571.39599609375</v>
          </cell>
          <cell r="BY1625">
            <v>323.03561401367188</v>
          </cell>
          <cell r="BZ1625">
            <v>269.204833984375</v>
          </cell>
          <cell r="CA1625">
            <v>0</v>
          </cell>
          <cell r="CB1625">
            <v>1642.2496337890625</v>
          </cell>
          <cell r="CC1625">
            <v>2163.636474609375</v>
          </cell>
          <cell r="CD1625">
            <v>0.75902291176205872</v>
          </cell>
          <cell r="CE1625">
            <v>98.135719299316406</v>
          </cell>
          <cell r="CF1625">
            <v>6.83174459713406</v>
          </cell>
          <cell r="CG1625">
            <v>0</v>
          </cell>
          <cell r="CH1625">
            <v>6.83174459713406</v>
          </cell>
          <cell r="CI1625">
            <v>0.43692014952801095</v>
          </cell>
          <cell r="CJ1625">
            <v>0</v>
          </cell>
          <cell r="CK1625">
            <v>0.43692014952801095</v>
          </cell>
          <cell r="CL1625">
            <v>0</v>
          </cell>
          <cell r="CM1625">
            <v>0</v>
          </cell>
          <cell r="CN1625">
            <v>0</v>
          </cell>
          <cell r="CO1625">
            <v>0</v>
          </cell>
          <cell r="CP1625">
            <v>0</v>
          </cell>
          <cell r="CQ1625">
            <v>0</v>
          </cell>
          <cell r="CR1625">
            <v>0</v>
          </cell>
          <cell r="CS1625">
            <v>0</v>
          </cell>
          <cell r="CT1625">
            <v>0</v>
          </cell>
          <cell r="CU1625">
            <v>0</v>
          </cell>
          <cell r="CV1625">
            <v>9999</v>
          </cell>
          <cell r="CW1625">
            <v>9999</v>
          </cell>
        </row>
        <row r="1626">
          <cell r="A1626" t="str">
            <v>HPWH - Tier 2 - Any Size - Electric Furnace Heated Home - Exhaust Ducted 150 cfm Interior Location - HZ1</v>
          </cell>
          <cell r="C1626">
            <v>14.999999046325684</v>
          </cell>
          <cell r="D1626">
            <v>1072.6976318359375</v>
          </cell>
          <cell r="E1626">
            <v>0</v>
          </cell>
          <cell r="F1626">
            <v>1615.177978515625</v>
          </cell>
          <cell r="G1626">
            <v>25.935800552368164</v>
          </cell>
          <cell r="H1626">
            <v>0</v>
          </cell>
          <cell r="I1626">
            <v>0</v>
          </cell>
          <cell r="J1626">
            <v>0.34947857260704041</v>
          </cell>
          <cell r="K1626">
            <v>0.27767089009284973</v>
          </cell>
          <cell r="L1626">
            <v>1169.84716796875</v>
          </cell>
          <cell r="M1626">
            <v>7.2528555989265442E-2</v>
          </cell>
          <cell r="N1626">
            <v>0.31418302655220032</v>
          </cell>
          <cell r="O1626">
            <v>0</v>
          </cell>
          <cell r="P1626">
            <v>0</v>
          </cell>
          <cell r="Q1626">
            <v>0</v>
          </cell>
          <cell r="R1626">
            <v>321.189697265625</v>
          </cell>
          <cell r="S1626">
            <v>726.13787841796875</v>
          </cell>
          <cell r="T1626">
            <v>0</v>
          </cell>
          <cell r="U1626">
            <v>524.06842041015625</v>
          </cell>
          <cell r="V1626">
            <v>161.51780700683594</v>
          </cell>
          <cell r="W1626">
            <v>161.51780700683594</v>
          </cell>
          <cell r="X1626">
            <v>0</v>
          </cell>
          <cell r="Y1626">
            <v>0</v>
          </cell>
          <cell r="Z1626">
            <v>0</v>
          </cell>
          <cell r="AA1626">
            <v>0</v>
          </cell>
          <cell r="AB1626">
            <v>0</v>
          </cell>
          <cell r="AC1626">
            <v>269.204833984375</v>
          </cell>
          <cell r="AD1626">
            <v>0</v>
          </cell>
          <cell r="AE1626">
            <v>0</v>
          </cell>
          <cell r="AF1626">
            <v>0</v>
          </cell>
          <cell r="AG1626">
            <v>0</v>
          </cell>
          <cell r="AH1626">
            <v>482.70751953125</v>
          </cell>
          <cell r="AI1626">
            <v>887.65570068359375</v>
          </cell>
          <cell r="AJ1626">
            <v>0</v>
          </cell>
          <cell r="AK1626">
            <v>793.27325439453125</v>
          </cell>
          <cell r="AL1626">
            <v>2163.636474609375</v>
          </cell>
          <cell r="AM1626">
            <v>671.35546875</v>
          </cell>
          <cell r="AN1626">
            <v>0</v>
          </cell>
          <cell r="AO1626">
            <v>140.91949462890625</v>
          </cell>
          <cell r="AP1626">
            <v>704.271728515625</v>
          </cell>
          <cell r="AQ1626">
            <v>1516.546630859375</v>
          </cell>
          <cell r="AR1626">
            <v>482.70751953125</v>
          </cell>
          <cell r="AS1626">
            <v>3.1417508086605732</v>
          </cell>
          <cell r="AT1626">
            <v>671.35546875</v>
          </cell>
          <cell r="AU1626">
            <v>75.005615234375</v>
          </cell>
          <cell r="AV1626">
            <v>148.42007446289063</v>
          </cell>
          <cell r="AW1626">
            <v>704.271728515625</v>
          </cell>
          <cell r="AX1626">
            <v>1599.0528564453125</v>
          </cell>
          <cell r="AY1626">
            <v>887.65570068359375</v>
          </cell>
          <cell r="AZ1626">
            <v>1.8014337239305047</v>
          </cell>
          <cell r="BA1626">
            <v>671.35546875</v>
          </cell>
          <cell r="BB1626">
            <v>75.005615234375</v>
          </cell>
          <cell r="BC1626">
            <v>148.42007446289063</v>
          </cell>
          <cell r="BD1626">
            <v>704.271728515625</v>
          </cell>
          <cell r="BE1626">
            <v>1599.0528564453125</v>
          </cell>
          <cell r="BF1626">
            <v>1370.3631591796875</v>
          </cell>
          <cell r="BG1626">
            <v>36.455558776855469</v>
          </cell>
          <cell r="BH1626">
            <v>1.1668825454339196</v>
          </cell>
          <cell r="BI1626">
            <v>39.753181457519531</v>
          </cell>
          <cell r="BJ1626">
            <v>73.102523803710938</v>
          </cell>
          <cell r="BK1626">
            <v>0</v>
          </cell>
          <cell r="BL1626">
            <v>65.329696655273438</v>
          </cell>
          <cell r="BM1626">
            <v>178.18540954589844</v>
          </cell>
          <cell r="BN1626">
            <v>671.35546875</v>
          </cell>
          <cell r="BO1626">
            <v>0</v>
          </cell>
          <cell r="BP1626">
            <v>75.005615234375</v>
          </cell>
          <cell r="BQ1626">
            <v>0</v>
          </cell>
          <cell r="BR1626">
            <v>0</v>
          </cell>
          <cell r="BS1626">
            <v>0</v>
          </cell>
          <cell r="BT1626">
            <v>704.271728515625</v>
          </cell>
          <cell r="BU1626">
            <v>0</v>
          </cell>
          <cell r="BV1626">
            <v>0</v>
          </cell>
          <cell r="BW1626">
            <v>148.42007446289063</v>
          </cell>
          <cell r="BX1626">
            <v>1571.39599609375</v>
          </cell>
          <cell r="BY1626">
            <v>323.03561401367188</v>
          </cell>
          <cell r="BZ1626">
            <v>269.204833984375</v>
          </cell>
          <cell r="CA1626">
            <v>0</v>
          </cell>
          <cell r="CB1626">
            <v>1599.0528564453125</v>
          </cell>
          <cell r="CC1626">
            <v>2163.636474609375</v>
          </cell>
          <cell r="CD1626">
            <v>0.73905802951757238</v>
          </cell>
          <cell r="CE1626">
            <v>101.78525543212891</v>
          </cell>
          <cell r="CF1626">
            <v>6.7279085324263104</v>
          </cell>
          <cell r="CG1626">
            <v>0</v>
          </cell>
          <cell r="CH1626">
            <v>6.7279085324263104</v>
          </cell>
          <cell r="CI1626">
            <v>0.43011067581300721</v>
          </cell>
          <cell r="CJ1626">
            <v>0</v>
          </cell>
          <cell r="CK1626">
            <v>0.43011067581300721</v>
          </cell>
          <cell r="CL1626">
            <v>0</v>
          </cell>
          <cell r="CM1626">
            <v>0</v>
          </cell>
          <cell r="CN1626">
            <v>0</v>
          </cell>
          <cell r="CO1626">
            <v>0</v>
          </cell>
          <cell r="CP1626">
            <v>0</v>
          </cell>
          <cell r="CQ1626">
            <v>0</v>
          </cell>
          <cell r="CR1626">
            <v>0</v>
          </cell>
          <cell r="CS1626">
            <v>0</v>
          </cell>
          <cell r="CT1626">
            <v>0</v>
          </cell>
          <cell r="CU1626">
            <v>0</v>
          </cell>
          <cell r="CV1626">
            <v>9999</v>
          </cell>
          <cell r="CW1626">
            <v>9999</v>
          </cell>
        </row>
        <row r="1627">
          <cell r="A1627" t="str">
            <v>HPWH - Tier 1 - 50 to 75 gallons - Zonal Electric Heated Home - Garage - HZ3</v>
          </cell>
          <cell r="C1627">
            <v>14.999999046325684</v>
          </cell>
          <cell r="D1627">
            <v>637.14483642578125</v>
          </cell>
          <cell r="E1627">
            <v>0</v>
          </cell>
          <cell r="F1627">
            <v>899.85662841796875</v>
          </cell>
          <cell r="G1627">
            <v>25.935800552368164</v>
          </cell>
          <cell r="H1627">
            <v>0</v>
          </cell>
          <cell r="I1627">
            <v>0</v>
          </cell>
          <cell r="J1627">
            <v>0.30018371343612671</v>
          </cell>
          <cell r="K1627">
            <v>0.26072576642036438</v>
          </cell>
          <cell r="L1627">
            <v>694.79168701171875</v>
          </cell>
          <cell r="M1627">
            <v>6.3511908054351807E-2</v>
          </cell>
          <cell r="N1627">
            <v>0.26166802644729614</v>
          </cell>
          <cell r="O1627">
            <v>0</v>
          </cell>
          <cell r="P1627">
            <v>0</v>
          </cell>
          <cell r="Q1627">
            <v>0</v>
          </cell>
          <cell r="R1627">
            <v>178.94291687011719</v>
          </cell>
          <cell r="S1627">
            <v>404.5498046875</v>
          </cell>
          <cell r="T1627">
            <v>0</v>
          </cell>
          <cell r="U1627">
            <v>291.9718017578125</v>
          </cell>
          <cell r="V1627">
            <v>89.985664367675781</v>
          </cell>
          <cell r="W1627">
            <v>89.985664367675781</v>
          </cell>
          <cell r="X1627">
            <v>0</v>
          </cell>
          <cell r="Y1627">
            <v>0</v>
          </cell>
          <cell r="Z1627">
            <v>0</v>
          </cell>
          <cell r="AA1627">
            <v>0</v>
          </cell>
          <cell r="AB1627">
            <v>0</v>
          </cell>
          <cell r="AC1627">
            <v>269.204833984375</v>
          </cell>
          <cell r="AD1627">
            <v>0</v>
          </cell>
          <cell r="AE1627">
            <v>0</v>
          </cell>
          <cell r="AF1627">
            <v>0</v>
          </cell>
          <cell r="AG1627">
            <v>0</v>
          </cell>
          <cell r="AH1627">
            <v>268.9285888671875</v>
          </cell>
          <cell r="AI1627">
            <v>494.53546142578125</v>
          </cell>
          <cell r="AJ1627">
            <v>0</v>
          </cell>
          <cell r="AK1627">
            <v>561.1766357421875</v>
          </cell>
          <cell r="AL1627">
            <v>1324.6407470703125</v>
          </cell>
          <cell r="AM1627">
            <v>402.10610961914063</v>
          </cell>
          <cell r="AN1627">
            <v>0</v>
          </cell>
          <cell r="AO1627">
            <v>84.04901123046875</v>
          </cell>
          <cell r="AP1627">
            <v>418.2786865234375</v>
          </cell>
          <cell r="AQ1627">
            <v>904.433837890625</v>
          </cell>
          <cell r="AR1627">
            <v>268.9285888671875</v>
          </cell>
          <cell r="AS1627">
            <v>3.3631003562738662</v>
          </cell>
          <cell r="AT1627">
            <v>402.10610961914063</v>
          </cell>
          <cell r="AU1627">
            <v>62.468593597412109</v>
          </cell>
          <cell r="AV1627">
            <v>90.295875549316406</v>
          </cell>
          <cell r="AW1627">
            <v>418.2786865234375</v>
          </cell>
          <cell r="AX1627">
            <v>973.1492919921875</v>
          </cell>
          <cell r="AY1627">
            <v>494.53546142578125</v>
          </cell>
          <cell r="AZ1627">
            <v>1.9678047909253835</v>
          </cell>
          <cell r="BA1627">
            <v>402.10610961914063</v>
          </cell>
          <cell r="BB1627">
            <v>62.468593597412109</v>
          </cell>
          <cell r="BC1627">
            <v>90.295875549316406</v>
          </cell>
          <cell r="BD1627">
            <v>418.2786865234375</v>
          </cell>
          <cell r="BE1627">
            <v>973.1492919921875</v>
          </cell>
          <cell r="BF1627">
            <v>763.46405029296875</v>
          </cell>
          <cell r="BG1627">
            <v>26.681768417358398</v>
          </cell>
          <cell r="BH1627">
            <v>1.2746497558278926</v>
          </cell>
          <cell r="BI1627">
            <v>37.290596008300781</v>
          </cell>
          <cell r="BJ1627">
            <v>68.574050903320313</v>
          </cell>
          <cell r="BK1627">
            <v>0</v>
          </cell>
          <cell r="BL1627">
            <v>77.814750671386719</v>
          </cell>
          <cell r="BM1627">
            <v>183.67941284179688</v>
          </cell>
          <cell r="BN1627">
            <v>402.10610961914063</v>
          </cell>
          <cell r="BO1627">
            <v>0</v>
          </cell>
          <cell r="BP1627">
            <v>62.468593597412109</v>
          </cell>
          <cell r="BQ1627">
            <v>0</v>
          </cell>
          <cell r="BR1627">
            <v>0</v>
          </cell>
          <cell r="BS1627">
            <v>0</v>
          </cell>
          <cell r="BT1627">
            <v>418.2786865234375</v>
          </cell>
          <cell r="BU1627">
            <v>0</v>
          </cell>
          <cell r="BV1627">
            <v>0</v>
          </cell>
          <cell r="BW1627">
            <v>90.295875549316406</v>
          </cell>
          <cell r="BX1627">
            <v>875.46453857421875</v>
          </cell>
          <cell r="BY1627">
            <v>179.97132873535156</v>
          </cell>
          <cell r="BZ1627">
            <v>269.204833984375</v>
          </cell>
          <cell r="CA1627">
            <v>0</v>
          </cell>
          <cell r="CB1627">
            <v>973.1492919921875</v>
          </cell>
          <cell r="CC1627">
            <v>1324.6407470703125</v>
          </cell>
          <cell r="CD1627">
            <v>0.73465149027861498</v>
          </cell>
          <cell r="CE1627">
            <v>104.49652099609375</v>
          </cell>
          <cell r="CF1627">
            <v>4.0042669365614945</v>
          </cell>
          <cell r="CG1627">
            <v>0</v>
          </cell>
          <cell r="CH1627">
            <v>4.0042669365614945</v>
          </cell>
          <cell r="CI1627">
            <v>0.25621477753464533</v>
          </cell>
          <cell r="CJ1627">
            <v>0</v>
          </cell>
          <cell r="CK1627">
            <v>0.25621477753464533</v>
          </cell>
          <cell r="CL1627">
            <v>0</v>
          </cell>
          <cell r="CM1627">
            <v>0</v>
          </cell>
          <cell r="CN1627">
            <v>0</v>
          </cell>
          <cell r="CO1627">
            <v>0</v>
          </cell>
          <cell r="CP1627">
            <v>0</v>
          </cell>
          <cell r="CQ1627">
            <v>0</v>
          </cell>
          <cell r="CR1627">
            <v>0</v>
          </cell>
          <cell r="CS1627">
            <v>0</v>
          </cell>
          <cell r="CT1627">
            <v>0</v>
          </cell>
          <cell r="CU1627">
            <v>0</v>
          </cell>
          <cell r="CV1627">
            <v>9999</v>
          </cell>
          <cell r="CW1627">
            <v>9999</v>
          </cell>
        </row>
        <row r="1628">
          <cell r="A1628" t="str">
            <v>HPWH - Tier 2 - Any Size - Electric Furnace Heated Home - Exhaust Ducted 150 cfm Interior Location - PNW</v>
          </cell>
          <cell r="C1628">
            <v>15</v>
          </cell>
          <cell r="D1628">
            <v>1051.943603515625</v>
          </cell>
          <cell r="E1628">
            <v>0</v>
          </cell>
          <cell r="F1628">
            <v>1615.177978515625</v>
          </cell>
          <cell r="G1628">
            <v>25.935800552368164</v>
          </cell>
          <cell r="H1628">
            <v>0</v>
          </cell>
          <cell r="I1628">
            <v>0</v>
          </cell>
          <cell r="J1628">
            <v>0.34104394912719727</v>
          </cell>
          <cell r="K1628">
            <v>0.25616207718849182</v>
          </cell>
          <cell r="L1628">
            <v>1147.1300048828125</v>
          </cell>
          <cell r="M1628">
            <v>6.9165393710136414E-2</v>
          </cell>
          <cell r="N1628">
            <v>0.33785942196846008</v>
          </cell>
          <cell r="O1628">
            <v>0</v>
          </cell>
          <cell r="P1628">
            <v>0</v>
          </cell>
          <cell r="Q1628">
            <v>0</v>
          </cell>
          <cell r="R1628">
            <v>321.189697265625</v>
          </cell>
          <cell r="S1628">
            <v>726.13787841796875</v>
          </cell>
          <cell r="T1628">
            <v>0</v>
          </cell>
          <cell r="U1628">
            <v>524.06842041015625</v>
          </cell>
          <cell r="V1628">
            <v>161.51780700683594</v>
          </cell>
          <cell r="W1628">
            <v>161.51780700683594</v>
          </cell>
          <cell r="X1628">
            <v>0</v>
          </cell>
          <cell r="Y1628">
            <v>0</v>
          </cell>
          <cell r="Z1628">
            <v>0</v>
          </cell>
          <cell r="AA1628">
            <v>0</v>
          </cell>
          <cell r="AB1628">
            <v>0</v>
          </cell>
          <cell r="AC1628">
            <v>269.204833984375</v>
          </cell>
          <cell r="AD1628">
            <v>0</v>
          </cell>
          <cell r="AE1628">
            <v>0</v>
          </cell>
          <cell r="AF1628">
            <v>0</v>
          </cell>
          <cell r="AG1628">
            <v>0</v>
          </cell>
          <cell r="AH1628">
            <v>482.70751953125</v>
          </cell>
          <cell r="AI1628">
            <v>887.65570068359375</v>
          </cell>
          <cell r="AJ1628">
            <v>0</v>
          </cell>
          <cell r="AK1628">
            <v>793.27325439453125</v>
          </cell>
          <cell r="AL1628">
            <v>2163.636474609375</v>
          </cell>
          <cell r="AM1628">
            <v>665.86572265625</v>
          </cell>
          <cell r="AN1628">
            <v>0</v>
          </cell>
          <cell r="AO1628">
            <v>138.9754638671875</v>
          </cell>
          <cell r="AP1628">
            <v>690.5955810546875</v>
          </cell>
          <cell r="AQ1628">
            <v>1495.436767578125</v>
          </cell>
          <cell r="AR1628">
            <v>482.70751953125</v>
          </cell>
          <cell r="AS1628">
            <v>3.098018477736439</v>
          </cell>
          <cell r="AT1628">
            <v>665.86572265625</v>
          </cell>
          <cell r="AU1628">
            <v>80.657920837402344</v>
          </cell>
          <cell r="AV1628">
            <v>147.041259765625</v>
          </cell>
          <cell r="AW1628">
            <v>690.5955810546875</v>
          </cell>
          <cell r="AX1628">
            <v>1584.1605224609375</v>
          </cell>
          <cell r="AY1628">
            <v>887.65570068359375</v>
          </cell>
          <cell r="AZ1628">
            <v>1.7846564949965193</v>
          </cell>
          <cell r="BA1628">
            <v>665.86572265625</v>
          </cell>
          <cell r="BB1628">
            <v>80.657920837402344</v>
          </cell>
          <cell r="BC1628">
            <v>147.041259765625</v>
          </cell>
          <cell r="BD1628">
            <v>690.5955810546875</v>
          </cell>
          <cell r="BE1628">
            <v>1584.1605224609375</v>
          </cell>
          <cell r="BF1628">
            <v>1370.3631591796875</v>
          </cell>
          <cell r="BG1628">
            <v>37.967197418212891</v>
          </cell>
          <cell r="BH1628">
            <v>1.156015059528803</v>
          </cell>
          <cell r="BI1628">
            <v>40.540435791015625</v>
          </cell>
          <cell r="BJ1628">
            <v>74.550209045410156</v>
          </cell>
          <cell r="BK1628">
            <v>0</v>
          </cell>
          <cell r="BL1628">
            <v>66.623458862304688</v>
          </cell>
          <cell r="BM1628">
            <v>181.714111328125</v>
          </cell>
          <cell r="BN1628">
            <v>665.86572265625</v>
          </cell>
          <cell r="BO1628">
            <v>0</v>
          </cell>
          <cell r="BP1628">
            <v>80.657920837402344</v>
          </cell>
          <cell r="BQ1628">
            <v>0</v>
          </cell>
          <cell r="BR1628">
            <v>0</v>
          </cell>
          <cell r="BS1628">
            <v>0</v>
          </cell>
          <cell r="BT1628">
            <v>690.5955810546875</v>
          </cell>
          <cell r="BU1628">
            <v>0</v>
          </cell>
          <cell r="BV1628">
            <v>0</v>
          </cell>
          <cell r="BW1628">
            <v>147.041259765625</v>
          </cell>
          <cell r="BX1628">
            <v>1571.39599609375</v>
          </cell>
          <cell r="BY1628">
            <v>323.03561401367188</v>
          </cell>
          <cell r="BZ1628">
            <v>269.204833984375</v>
          </cell>
          <cell r="CA1628">
            <v>0</v>
          </cell>
          <cell r="CB1628">
            <v>1584.1605224609375</v>
          </cell>
          <cell r="CC1628">
            <v>2163.636474609375</v>
          </cell>
          <cell r="CD1628">
            <v>0.73217498653242019</v>
          </cell>
          <cell r="CE1628">
            <v>104.59065246582031</v>
          </cell>
          <cell r="CF1628">
            <v>6.5927259647446093</v>
          </cell>
          <cell r="CG1628">
            <v>0</v>
          </cell>
          <cell r="CH1628">
            <v>6.5927259647446093</v>
          </cell>
          <cell r="CI1628">
            <v>0.4216179889438959</v>
          </cell>
          <cell r="CJ1628">
            <v>0</v>
          </cell>
          <cell r="CK1628">
            <v>0.4216179889438959</v>
          </cell>
          <cell r="CL1628">
            <v>0</v>
          </cell>
          <cell r="CM1628">
            <v>0</v>
          </cell>
          <cell r="CN1628">
            <v>0</v>
          </cell>
          <cell r="CO1628">
            <v>0</v>
          </cell>
          <cell r="CP1628">
            <v>0</v>
          </cell>
          <cell r="CQ1628">
            <v>0</v>
          </cell>
          <cell r="CR1628">
            <v>0</v>
          </cell>
          <cell r="CS1628">
            <v>0</v>
          </cell>
          <cell r="CT1628">
            <v>0</v>
          </cell>
          <cell r="CU1628">
            <v>0</v>
          </cell>
          <cell r="CV1628">
            <v>9999</v>
          </cell>
          <cell r="CW1628">
            <v>9999</v>
          </cell>
        </row>
        <row r="1629">
          <cell r="A1629" t="str">
            <v>HPWH - Tier 1 - greater than 75 gallons - Zonal Electric Heated Home - Heated Basement or Inside - HZ1</v>
          </cell>
          <cell r="C1629">
            <v>14.999998092651367</v>
          </cell>
          <cell r="D1629">
            <v>966.76123046875</v>
          </cell>
          <cell r="E1629">
            <v>0</v>
          </cell>
          <cell r="F1629">
            <v>1480.325439453125</v>
          </cell>
          <cell r="G1629">
            <v>25.935800552368164</v>
          </cell>
          <cell r="H1629">
            <v>0</v>
          </cell>
          <cell r="I1629">
            <v>0</v>
          </cell>
          <cell r="J1629">
            <v>0.33282953500747681</v>
          </cell>
          <cell r="K1629">
            <v>8.211478590965271E-2</v>
          </cell>
          <cell r="L1629">
            <v>1054.2811279296875</v>
          </cell>
          <cell r="M1629">
            <v>-1.6391605138778687E-2</v>
          </cell>
          <cell r="N1629">
            <v>0.34826785326004028</v>
          </cell>
          <cell r="O1629">
            <v>0</v>
          </cell>
          <cell r="P1629">
            <v>0</v>
          </cell>
          <cell r="Q1629">
            <v>0</v>
          </cell>
          <cell r="R1629">
            <v>294.373291015625</v>
          </cell>
          <cell r="S1629">
            <v>665.51202392578125</v>
          </cell>
          <cell r="T1629">
            <v>0</v>
          </cell>
          <cell r="U1629">
            <v>480.31350708007813</v>
          </cell>
          <cell r="V1629">
            <v>148.03254699707031</v>
          </cell>
          <cell r="W1629">
            <v>148.03254699707031</v>
          </cell>
          <cell r="X1629">
            <v>0</v>
          </cell>
          <cell r="Y1629">
            <v>0</v>
          </cell>
          <cell r="Z1629">
            <v>0</v>
          </cell>
          <cell r="AA1629">
            <v>0</v>
          </cell>
          <cell r="AB1629">
            <v>0</v>
          </cell>
          <cell r="AC1629">
            <v>269.204833984375</v>
          </cell>
          <cell r="AD1629">
            <v>0</v>
          </cell>
          <cell r="AE1629">
            <v>0</v>
          </cell>
          <cell r="AF1629">
            <v>0</v>
          </cell>
          <cell r="AG1629">
            <v>0</v>
          </cell>
          <cell r="AH1629">
            <v>442.40582275390625</v>
          </cell>
          <cell r="AI1629">
            <v>813.5445556640625</v>
          </cell>
          <cell r="AJ1629">
            <v>0</v>
          </cell>
          <cell r="AK1629">
            <v>749.518310546875</v>
          </cell>
          <cell r="AL1629">
            <v>2005.46875</v>
          </cell>
          <cell r="AM1629">
            <v>601.75457763671875</v>
          </cell>
          <cell r="AN1629">
            <v>0</v>
          </cell>
          <cell r="AO1629">
            <v>126.65407562255859</v>
          </cell>
          <cell r="AP1629">
            <v>634.69854736328125</v>
          </cell>
          <cell r="AQ1629">
            <v>1363.107177734375</v>
          </cell>
          <cell r="AR1629">
            <v>442.40582275390625</v>
          </cell>
          <cell r="AS1629">
            <v>3.0811238991458398</v>
          </cell>
          <cell r="AT1629">
            <v>601.75457763671875</v>
          </cell>
          <cell r="AU1629">
            <v>83.142784118652344</v>
          </cell>
          <cell r="AV1629">
            <v>134.96835327148438</v>
          </cell>
          <cell r="AW1629">
            <v>634.69854736328125</v>
          </cell>
          <cell r="AX1629">
            <v>1454.564208984375</v>
          </cell>
          <cell r="AY1629">
            <v>813.5445556640625</v>
          </cell>
          <cell r="AZ1629">
            <v>1.7879343239180352</v>
          </cell>
          <cell r="BA1629">
            <v>601.75457763671875</v>
          </cell>
          <cell r="BB1629">
            <v>83.142784118652344</v>
          </cell>
          <cell r="BC1629">
            <v>134.96835327148438</v>
          </cell>
          <cell r="BD1629">
            <v>634.69854736328125</v>
          </cell>
          <cell r="BE1629">
            <v>1454.564208984375</v>
          </cell>
          <cell r="BF1629">
            <v>1255.950439453125</v>
          </cell>
          <cell r="BG1629">
            <v>36.839794158935547</v>
          </cell>
          <cell r="BH1629">
            <v>1.1581382927554604</v>
          </cell>
          <cell r="BI1629">
            <v>40.42791748046875</v>
          </cell>
          <cell r="BJ1629">
            <v>74.343307495117188</v>
          </cell>
          <cell r="BK1629">
            <v>0</v>
          </cell>
          <cell r="BL1629">
            <v>68.492462158203125</v>
          </cell>
          <cell r="BM1629">
            <v>183.26368713378906</v>
          </cell>
          <cell r="BN1629">
            <v>601.75457763671875</v>
          </cell>
          <cell r="BO1629">
            <v>0</v>
          </cell>
          <cell r="BP1629">
            <v>83.142784118652344</v>
          </cell>
          <cell r="BQ1629">
            <v>0</v>
          </cell>
          <cell r="BR1629">
            <v>0</v>
          </cell>
          <cell r="BS1629">
            <v>0</v>
          </cell>
          <cell r="BT1629">
            <v>634.69854736328125</v>
          </cell>
          <cell r="BU1629">
            <v>0</v>
          </cell>
          <cell r="BV1629">
            <v>0</v>
          </cell>
          <cell r="BW1629">
            <v>134.96835327148438</v>
          </cell>
          <cell r="BX1629">
            <v>1440.1988525390625</v>
          </cell>
          <cell r="BY1629">
            <v>296.06509399414063</v>
          </cell>
          <cell r="BZ1629">
            <v>269.204833984375</v>
          </cell>
          <cell r="CA1629">
            <v>0</v>
          </cell>
          <cell r="CB1629">
            <v>1454.564208984375</v>
          </cell>
          <cell r="CC1629">
            <v>2005.46875</v>
          </cell>
          <cell r="CD1629">
            <v>0.72529888100015094</v>
          </cell>
          <cell r="CE1629">
            <v>105.33226776123047</v>
          </cell>
          <cell r="CF1629">
            <v>6.030286746719403</v>
          </cell>
          <cell r="CG1629">
            <v>0</v>
          </cell>
          <cell r="CH1629">
            <v>6.030286746719403</v>
          </cell>
          <cell r="CI1629">
            <v>0.38509442008515432</v>
          </cell>
          <cell r="CJ1629">
            <v>0</v>
          </cell>
          <cell r="CK1629">
            <v>0.38509442008515432</v>
          </cell>
          <cell r="CL1629">
            <v>0</v>
          </cell>
          <cell r="CM1629">
            <v>0</v>
          </cell>
          <cell r="CN1629">
            <v>0</v>
          </cell>
          <cell r="CO1629">
            <v>0</v>
          </cell>
          <cell r="CP1629">
            <v>0</v>
          </cell>
          <cell r="CQ1629">
            <v>0</v>
          </cell>
          <cell r="CR1629">
            <v>0</v>
          </cell>
          <cell r="CS1629">
            <v>0</v>
          </cell>
          <cell r="CT1629">
            <v>0</v>
          </cell>
          <cell r="CU1629">
            <v>0</v>
          </cell>
          <cell r="CV1629">
            <v>9999</v>
          </cell>
          <cell r="CW1629">
            <v>9999</v>
          </cell>
        </row>
        <row r="1630">
          <cell r="A1630" t="str">
            <v>HPWH - Tier 1 - 50 to 75 gallons - Zonal Electric Heated Home - Heated Basement or Inside - HZ1</v>
          </cell>
          <cell r="C1630">
            <v>15</v>
          </cell>
          <cell r="D1630">
            <v>655.948974609375</v>
          </cell>
          <cell r="E1630">
            <v>0</v>
          </cell>
          <cell r="F1630">
            <v>945.4423828125</v>
          </cell>
          <cell r="G1630">
            <v>25.935800552368164</v>
          </cell>
          <cell r="H1630">
            <v>0</v>
          </cell>
          <cell r="I1630">
            <v>0</v>
          </cell>
          <cell r="J1630">
            <v>0.33677846193313599</v>
          </cell>
          <cell r="K1630">
            <v>5.9605490416288376E-2</v>
          </cell>
          <cell r="L1630">
            <v>715.3365478515625</v>
          </cell>
          <cell r="M1630">
            <v>-2.07204669713974E-2</v>
          </cell>
          <cell r="N1630">
            <v>0.23237168788909912</v>
          </cell>
          <cell r="O1630">
            <v>0</v>
          </cell>
          <cell r="P1630">
            <v>0</v>
          </cell>
          <cell r="Q1630">
            <v>0</v>
          </cell>
          <cell r="R1630">
            <v>188.00799560546875</v>
          </cell>
          <cell r="S1630">
            <v>425.04388427734375</v>
          </cell>
          <cell r="T1630">
            <v>0</v>
          </cell>
          <cell r="U1630">
            <v>306.76278686523438</v>
          </cell>
          <cell r="V1630">
            <v>94.544242858886719</v>
          </cell>
          <cell r="W1630">
            <v>94.544242858886719</v>
          </cell>
          <cell r="X1630">
            <v>0</v>
          </cell>
          <cell r="Y1630">
            <v>0</v>
          </cell>
          <cell r="Z1630">
            <v>0</v>
          </cell>
          <cell r="AA1630">
            <v>0</v>
          </cell>
          <cell r="AB1630">
            <v>0</v>
          </cell>
          <cell r="AC1630">
            <v>269.204833984375</v>
          </cell>
          <cell r="AD1630">
            <v>0</v>
          </cell>
          <cell r="AE1630">
            <v>0</v>
          </cell>
          <cell r="AF1630">
            <v>0</v>
          </cell>
          <cell r="AG1630">
            <v>0</v>
          </cell>
          <cell r="AH1630">
            <v>282.55224609375</v>
          </cell>
          <cell r="AI1630">
            <v>519.588134765625</v>
          </cell>
          <cell r="AJ1630">
            <v>0</v>
          </cell>
          <cell r="AK1630">
            <v>575.9676513671875</v>
          </cell>
          <cell r="AL1630">
            <v>1378.1080322265625</v>
          </cell>
          <cell r="AM1630">
            <v>407.35574340820313</v>
          </cell>
          <cell r="AN1630">
            <v>0</v>
          </cell>
          <cell r="AO1630">
            <v>85.837066650390625</v>
          </cell>
          <cell r="AP1630">
            <v>430.64718627929688</v>
          </cell>
          <cell r="AQ1630">
            <v>923.8399658203125</v>
          </cell>
          <cell r="AR1630">
            <v>282.55224609375</v>
          </cell>
          <cell r="AS1630">
            <v>3.2696254730058878</v>
          </cell>
          <cell r="AT1630">
            <v>407.35574340820313</v>
          </cell>
          <cell r="AU1630">
            <v>55.474601745605469</v>
          </cell>
          <cell r="AV1630">
            <v>91.384544372558594</v>
          </cell>
          <cell r="AW1630">
            <v>430.64718627929688</v>
          </cell>
          <cell r="AX1630">
            <v>984.862060546875</v>
          </cell>
          <cell r="AY1630">
            <v>519.588134765625</v>
          </cell>
          <cell r="AZ1630">
            <v>1.8954668599412468</v>
          </cell>
          <cell r="BA1630">
            <v>407.35574340820313</v>
          </cell>
          <cell r="BB1630">
            <v>55.474601745605469</v>
          </cell>
          <cell r="BC1630">
            <v>91.384544372558594</v>
          </cell>
          <cell r="BD1630">
            <v>430.64718627929688</v>
          </cell>
          <cell r="BE1630">
            <v>984.862060546875</v>
          </cell>
          <cell r="BF1630">
            <v>802.140380859375</v>
          </cell>
          <cell r="BG1630">
            <v>30.253950119018555</v>
          </cell>
          <cell r="BH1630">
            <v>1.22779268821395</v>
          </cell>
          <cell r="BI1630">
            <v>38.054439544677734</v>
          </cell>
          <cell r="BJ1630">
            <v>69.978683471679688</v>
          </cell>
          <cell r="BK1630">
            <v>0</v>
          </cell>
          <cell r="BL1630">
            <v>77.571929931640625</v>
          </cell>
          <cell r="BM1630">
            <v>185.60505676269531</v>
          </cell>
          <cell r="BN1630">
            <v>407.35574340820313</v>
          </cell>
          <cell r="BO1630">
            <v>0</v>
          </cell>
          <cell r="BP1630">
            <v>55.474601745605469</v>
          </cell>
          <cell r="BQ1630">
            <v>0</v>
          </cell>
          <cell r="BR1630">
            <v>0</v>
          </cell>
          <cell r="BS1630">
            <v>0</v>
          </cell>
          <cell r="BT1630">
            <v>430.64718627929688</v>
          </cell>
          <cell r="BU1630">
            <v>0</v>
          </cell>
          <cell r="BV1630">
            <v>0</v>
          </cell>
          <cell r="BW1630">
            <v>91.384544372558594</v>
          </cell>
          <cell r="BX1630">
            <v>919.814697265625</v>
          </cell>
          <cell r="BY1630">
            <v>189.08848571777344</v>
          </cell>
          <cell r="BZ1630">
            <v>269.204833984375</v>
          </cell>
          <cell r="CA1630">
            <v>0</v>
          </cell>
          <cell r="CB1630">
            <v>984.862060546875</v>
          </cell>
          <cell r="CC1630">
            <v>1378.1080322265625</v>
          </cell>
          <cell r="CD1630">
            <v>0.71464795478995802</v>
          </cell>
          <cell r="CE1630">
            <v>107.82588958740234</v>
          </cell>
          <cell r="CF1630">
            <v>4.0878266192578732</v>
          </cell>
          <cell r="CG1630">
            <v>0</v>
          </cell>
          <cell r="CH1630">
            <v>4.0878266192578732</v>
          </cell>
          <cell r="CI1630">
            <v>0.26098346837370584</v>
          </cell>
          <cell r="CJ1630">
            <v>0</v>
          </cell>
          <cell r="CK1630">
            <v>0.26098346837370584</v>
          </cell>
          <cell r="CL1630">
            <v>0</v>
          </cell>
          <cell r="CM1630">
            <v>0</v>
          </cell>
          <cell r="CN1630">
            <v>0</v>
          </cell>
          <cell r="CO1630">
            <v>0</v>
          </cell>
          <cell r="CP1630">
            <v>0</v>
          </cell>
          <cell r="CQ1630">
            <v>0</v>
          </cell>
          <cell r="CR1630">
            <v>0</v>
          </cell>
          <cell r="CS1630">
            <v>0</v>
          </cell>
          <cell r="CT1630">
            <v>0</v>
          </cell>
          <cell r="CU1630">
            <v>0</v>
          </cell>
          <cell r="CV1630">
            <v>9999</v>
          </cell>
          <cell r="CW1630">
            <v>9999</v>
          </cell>
        </row>
        <row r="1631">
          <cell r="A1631" t="str">
            <v>HPWH - Tier 1 - 50 to 75 gallons - Heat Pump Heated Home - Unheated Basement - HZ2</v>
          </cell>
          <cell r="C1631">
            <v>15</v>
          </cell>
          <cell r="D1631">
            <v>619.62615966796875</v>
          </cell>
          <cell r="E1631">
            <v>0</v>
          </cell>
          <cell r="F1631">
            <v>899.85662841796875</v>
          </cell>
          <cell r="G1631">
            <v>25.935800552368164</v>
          </cell>
          <cell r="H1631">
            <v>0</v>
          </cell>
          <cell r="I1631">
            <v>0</v>
          </cell>
          <cell r="J1631">
            <v>0.30161294341087341</v>
          </cell>
          <cell r="K1631">
            <v>0.29207506775856018</v>
          </cell>
          <cell r="L1631">
            <v>675.70703125</v>
          </cell>
          <cell r="M1631">
            <v>6.5249189734458923E-2</v>
          </cell>
          <cell r="N1631">
            <v>0.24225237965583801</v>
          </cell>
          <cell r="O1631">
            <v>0</v>
          </cell>
          <cell r="P1631">
            <v>0</v>
          </cell>
          <cell r="Q1631">
            <v>0</v>
          </cell>
          <cell r="R1631">
            <v>178.94291687011719</v>
          </cell>
          <cell r="S1631">
            <v>404.5498046875</v>
          </cell>
          <cell r="T1631">
            <v>0</v>
          </cell>
          <cell r="U1631">
            <v>291.9718017578125</v>
          </cell>
          <cell r="V1631">
            <v>89.985664367675781</v>
          </cell>
          <cell r="W1631">
            <v>89.985664367675781</v>
          </cell>
          <cell r="X1631">
            <v>0</v>
          </cell>
          <cell r="Y1631">
            <v>0</v>
          </cell>
          <cell r="Z1631">
            <v>0</v>
          </cell>
          <cell r="AA1631">
            <v>0</v>
          </cell>
          <cell r="AB1631">
            <v>0</v>
          </cell>
          <cell r="AC1631">
            <v>269.204833984375</v>
          </cell>
          <cell r="AD1631">
            <v>0</v>
          </cell>
          <cell r="AE1631">
            <v>0</v>
          </cell>
          <cell r="AF1631">
            <v>0</v>
          </cell>
          <cell r="AG1631">
            <v>0</v>
          </cell>
          <cell r="AH1631">
            <v>268.9285888671875</v>
          </cell>
          <cell r="AI1631">
            <v>494.53546142578125</v>
          </cell>
          <cell r="AJ1631">
            <v>0</v>
          </cell>
          <cell r="AK1631">
            <v>561.1766357421875</v>
          </cell>
          <cell r="AL1631">
            <v>1324.6407470703125</v>
          </cell>
          <cell r="AM1631">
            <v>393.0701904296875</v>
          </cell>
          <cell r="AN1631">
            <v>0</v>
          </cell>
          <cell r="AO1631">
            <v>81.951309204101563</v>
          </cell>
          <cell r="AP1631">
            <v>406.78936767578125</v>
          </cell>
          <cell r="AQ1631">
            <v>881.81085205078125</v>
          </cell>
          <cell r="AR1631">
            <v>268.9285888671875</v>
          </cell>
          <cell r="AS1631">
            <v>3.278977873050438</v>
          </cell>
          <cell r="AT1631">
            <v>393.0701904296875</v>
          </cell>
          <cell r="AU1631">
            <v>57.833431243896484</v>
          </cell>
          <cell r="AV1631">
            <v>87.734649658203125</v>
          </cell>
          <cell r="AW1631">
            <v>406.78936767578125</v>
          </cell>
          <cell r="AX1631">
            <v>945.4276123046875</v>
          </cell>
          <cell r="AY1631">
            <v>494.53546142578125</v>
          </cell>
          <cell r="AZ1631">
            <v>1.9117489000613748</v>
          </cell>
          <cell r="BA1631">
            <v>393.0701904296875</v>
          </cell>
          <cell r="BB1631">
            <v>57.833431243896484</v>
          </cell>
          <cell r="BC1631">
            <v>87.734649658203125</v>
          </cell>
          <cell r="BD1631">
            <v>406.78936767578125</v>
          </cell>
          <cell r="BE1631">
            <v>945.4276123046875</v>
          </cell>
          <cell r="BF1631">
            <v>763.46405029296875</v>
          </cell>
          <cell r="BG1631">
            <v>30.099573135375977</v>
          </cell>
          <cell r="BH1631">
            <v>1.2383394328060027</v>
          </cell>
          <cell r="BI1631">
            <v>38.343830108642578</v>
          </cell>
          <cell r="BJ1631">
            <v>70.510848999023438</v>
          </cell>
          <cell r="BK1631">
            <v>0</v>
          </cell>
          <cell r="BL1631">
            <v>80.012542724609375</v>
          </cell>
          <cell r="BM1631">
            <v>188.86723327636719</v>
          </cell>
          <cell r="BN1631">
            <v>393.0701904296875</v>
          </cell>
          <cell r="BO1631">
            <v>0</v>
          </cell>
          <cell r="BP1631">
            <v>57.833431243896484</v>
          </cell>
          <cell r="BQ1631">
            <v>0</v>
          </cell>
          <cell r="BR1631">
            <v>0</v>
          </cell>
          <cell r="BS1631">
            <v>0</v>
          </cell>
          <cell r="BT1631">
            <v>406.78936767578125</v>
          </cell>
          <cell r="BU1631">
            <v>0</v>
          </cell>
          <cell r="BV1631">
            <v>0</v>
          </cell>
          <cell r="BW1631">
            <v>87.734649658203125</v>
          </cell>
          <cell r="BX1631">
            <v>875.46453857421875</v>
          </cell>
          <cell r="BY1631">
            <v>179.97132873535156</v>
          </cell>
          <cell r="BZ1631">
            <v>269.204833984375</v>
          </cell>
          <cell r="CA1631">
            <v>0</v>
          </cell>
          <cell r="CB1631">
            <v>945.4276123046875</v>
          </cell>
          <cell r="CC1631">
            <v>1324.6407470703125</v>
          </cell>
          <cell r="CD1631">
            <v>0.71372383325081945</v>
          </cell>
          <cell r="CE1631">
            <v>110.11212158203125</v>
          </cell>
          <cell r="CF1631">
            <v>3.8989451825769783</v>
          </cell>
          <cell r="CG1631">
            <v>0</v>
          </cell>
          <cell r="CH1631">
            <v>3.8989451825769783</v>
          </cell>
          <cell r="CI1631">
            <v>0.24957293096520389</v>
          </cell>
          <cell r="CJ1631">
            <v>0</v>
          </cell>
          <cell r="CK1631">
            <v>0.24957293096520389</v>
          </cell>
          <cell r="CL1631">
            <v>0</v>
          </cell>
          <cell r="CM1631">
            <v>0</v>
          </cell>
          <cell r="CN1631">
            <v>0</v>
          </cell>
          <cell r="CO1631">
            <v>0</v>
          </cell>
          <cell r="CP1631">
            <v>0</v>
          </cell>
          <cell r="CQ1631">
            <v>0</v>
          </cell>
          <cell r="CR1631">
            <v>0</v>
          </cell>
          <cell r="CS1631">
            <v>0</v>
          </cell>
          <cell r="CT1631">
            <v>0</v>
          </cell>
          <cell r="CU1631">
            <v>0</v>
          </cell>
          <cell r="CV1631">
            <v>9999</v>
          </cell>
          <cell r="CW1631">
            <v>9999</v>
          </cell>
        </row>
        <row r="1632">
          <cell r="A1632" t="str">
            <v>HPWH - Tier 1 - greater than 75 gallons - Zonal Electric Heated Home - Interior Location - PNW</v>
          </cell>
          <cell r="C1632">
            <v>14.999999046325684</v>
          </cell>
          <cell r="D1632">
            <v>957.4033203125</v>
          </cell>
          <cell r="E1632">
            <v>0</v>
          </cell>
          <cell r="F1632">
            <v>1480.325439453125</v>
          </cell>
          <cell r="G1632">
            <v>25.935800552368164</v>
          </cell>
          <cell r="H1632">
            <v>0</v>
          </cell>
          <cell r="I1632">
            <v>0</v>
          </cell>
          <cell r="J1632">
            <v>0.37013271450996399</v>
          </cell>
          <cell r="K1632">
            <v>0.16796503961086273</v>
          </cell>
          <cell r="L1632">
            <v>1044.1578369140625</v>
          </cell>
          <cell r="M1632">
            <v>-8.5684657096862793E-3</v>
          </cell>
          <cell r="N1632">
            <v>0.25667190551757813</v>
          </cell>
          <cell r="O1632">
            <v>0</v>
          </cell>
          <cell r="P1632">
            <v>0</v>
          </cell>
          <cell r="Q1632">
            <v>0</v>
          </cell>
          <cell r="R1632">
            <v>294.373291015625</v>
          </cell>
          <cell r="S1632">
            <v>665.51202392578125</v>
          </cell>
          <cell r="T1632">
            <v>0</v>
          </cell>
          <cell r="U1632">
            <v>480.31350708007813</v>
          </cell>
          <cell r="V1632">
            <v>148.03254699707031</v>
          </cell>
          <cell r="W1632">
            <v>148.03254699707031</v>
          </cell>
          <cell r="X1632">
            <v>0</v>
          </cell>
          <cell r="Y1632">
            <v>0</v>
          </cell>
          <cell r="Z1632">
            <v>0</v>
          </cell>
          <cell r="AA1632">
            <v>0</v>
          </cell>
          <cell r="AB1632">
            <v>0</v>
          </cell>
          <cell r="AC1632">
            <v>269.204833984375</v>
          </cell>
          <cell r="AD1632">
            <v>0</v>
          </cell>
          <cell r="AE1632">
            <v>0</v>
          </cell>
          <cell r="AF1632">
            <v>0</v>
          </cell>
          <cell r="AG1632">
            <v>0</v>
          </cell>
          <cell r="AH1632">
            <v>442.40582275390625</v>
          </cell>
          <cell r="AI1632">
            <v>813.5445556640625</v>
          </cell>
          <cell r="AJ1632">
            <v>0</v>
          </cell>
          <cell r="AK1632">
            <v>749.518310546875</v>
          </cell>
          <cell r="AL1632">
            <v>2005.46875</v>
          </cell>
          <cell r="AM1632">
            <v>599.3056640625</v>
          </cell>
          <cell r="AN1632">
            <v>0</v>
          </cell>
          <cell r="AO1632">
            <v>125.78751373291016</v>
          </cell>
          <cell r="AP1632">
            <v>628.604248046875</v>
          </cell>
          <cell r="AQ1632">
            <v>1353.6973876953125</v>
          </cell>
          <cell r="AR1632">
            <v>442.40582275390625</v>
          </cell>
          <cell r="AS1632">
            <v>3.0598543453295011</v>
          </cell>
          <cell r="AT1632">
            <v>599.3056640625</v>
          </cell>
          <cell r="AU1632">
            <v>61.275901794433594</v>
          </cell>
          <cell r="AV1632">
            <v>131.91510009765625</v>
          </cell>
          <cell r="AW1632">
            <v>628.604248046875</v>
          </cell>
          <cell r="AX1632">
            <v>1421.1009521484375</v>
          </cell>
          <cell r="AY1632">
            <v>813.5445556640625</v>
          </cell>
          <cell r="AZ1632">
            <v>1.7468015457216146</v>
          </cell>
          <cell r="BA1632">
            <v>599.3056640625</v>
          </cell>
          <cell r="BB1632">
            <v>61.275901794433594</v>
          </cell>
          <cell r="BC1632">
            <v>131.91510009765625</v>
          </cell>
          <cell r="BD1632">
            <v>628.604248046875</v>
          </cell>
          <cell r="BE1632">
            <v>1421.1009521484375</v>
          </cell>
          <cell r="BF1632">
            <v>1255.950439453125</v>
          </cell>
          <cell r="BG1632">
            <v>40.058601379394531</v>
          </cell>
          <cell r="BH1632">
            <v>1.1314944474645998</v>
          </cell>
          <cell r="BI1632">
            <v>40.819873809814453</v>
          </cell>
          <cell r="BJ1632">
            <v>75.064079284667969</v>
          </cell>
          <cell r="BK1632">
            <v>0</v>
          </cell>
          <cell r="BL1632">
            <v>69.156509399414063</v>
          </cell>
          <cell r="BM1632">
            <v>185.04046630859375</v>
          </cell>
          <cell r="BN1632">
            <v>599.3056640625</v>
          </cell>
          <cell r="BO1632">
            <v>0</v>
          </cell>
          <cell r="BP1632">
            <v>61.275901794433594</v>
          </cell>
          <cell r="BQ1632">
            <v>0</v>
          </cell>
          <cell r="BR1632">
            <v>0</v>
          </cell>
          <cell r="BS1632">
            <v>0</v>
          </cell>
          <cell r="BT1632">
            <v>628.604248046875</v>
          </cell>
          <cell r="BU1632">
            <v>0</v>
          </cell>
          <cell r="BV1632">
            <v>0</v>
          </cell>
          <cell r="BW1632">
            <v>131.91510009765625</v>
          </cell>
          <cell r="BX1632">
            <v>1440.1988525390625</v>
          </cell>
          <cell r="BY1632">
            <v>296.06509399414063</v>
          </cell>
          <cell r="BZ1632">
            <v>269.204833984375</v>
          </cell>
          <cell r="CA1632">
            <v>0</v>
          </cell>
          <cell r="CB1632">
            <v>1421.1009521484375</v>
          </cell>
          <cell r="CC1632">
            <v>2005.46875</v>
          </cell>
          <cell r="CD1632">
            <v>0.70861283297299815</v>
          </cell>
          <cell r="CE1632">
            <v>109.21511840820313</v>
          </cell>
          <cell r="CF1632">
            <v>5.9800435610486522</v>
          </cell>
          <cell r="CG1632">
            <v>0</v>
          </cell>
          <cell r="CH1632">
            <v>5.9800435610486522</v>
          </cell>
          <cell r="CI1632">
            <v>0.38213199080886956</v>
          </cell>
          <cell r="CJ1632">
            <v>0</v>
          </cell>
          <cell r="CK1632">
            <v>0.38213199080886956</v>
          </cell>
          <cell r="CL1632">
            <v>0</v>
          </cell>
          <cell r="CM1632">
            <v>0</v>
          </cell>
          <cell r="CN1632">
            <v>0</v>
          </cell>
          <cell r="CO1632">
            <v>0</v>
          </cell>
          <cell r="CP1632">
            <v>0</v>
          </cell>
          <cell r="CQ1632">
            <v>0</v>
          </cell>
          <cell r="CR1632">
            <v>0</v>
          </cell>
          <cell r="CS1632">
            <v>0</v>
          </cell>
          <cell r="CT1632">
            <v>0</v>
          </cell>
          <cell r="CU1632">
            <v>0</v>
          </cell>
          <cell r="CV1632">
            <v>9999</v>
          </cell>
          <cell r="CW1632">
            <v>9999</v>
          </cell>
        </row>
        <row r="1633">
          <cell r="A1633" t="str">
            <v>HPWH - Tier 2 - 50 to 75 gallons - Heat Pump Heated Home - Heated Basement or Inside - HZ2</v>
          </cell>
          <cell r="C1633">
            <v>15.000000953674316</v>
          </cell>
          <cell r="D1633">
            <v>1040.302001953125</v>
          </cell>
          <cell r="E1633">
            <v>0</v>
          </cell>
          <cell r="F1633">
            <v>1615.177978515625</v>
          </cell>
          <cell r="G1633">
            <v>25.935800552368164</v>
          </cell>
          <cell r="H1633">
            <v>0</v>
          </cell>
          <cell r="I1633">
            <v>0</v>
          </cell>
          <cell r="J1633">
            <v>0.37498974800109863</v>
          </cell>
          <cell r="K1633">
            <v>0.28589403629302979</v>
          </cell>
          <cell r="L1633">
            <v>1134.3482666015625</v>
          </cell>
          <cell r="M1633">
            <v>3.7321165204048157E-2</v>
          </cell>
          <cell r="N1633">
            <v>0.19740334153175354</v>
          </cell>
          <cell r="O1633">
            <v>0</v>
          </cell>
          <cell r="P1633">
            <v>0</v>
          </cell>
          <cell r="Q1633">
            <v>0</v>
          </cell>
          <cell r="R1633">
            <v>321.189697265625</v>
          </cell>
          <cell r="S1633">
            <v>726.13787841796875</v>
          </cell>
          <cell r="T1633">
            <v>0</v>
          </cell>
          <cell r="U1633">
            <v>524.06842041015625</v>
          </cell>
          <cell r="V1633">
            <v>161.51780700683594</v>
          </cell>
          <cell r="W1633">
            <v>161.51780700683594</v>
          </cell>
          <cell r="X1633">
            <v>0</v>
          </cell>
          <cell r="Y1633">
            <v>0</v>
          </cell>
          <cell r="Z1633">
            <v>0</v>
          </cell>
          <cell r="AA1633">
            <v>0</v>
          </cell>
          <cell r="AB1633">
            <v>0</v>
          </cell>
          <cell r="AC1633">
            <v>269.204833984375</v>
          </cell>
          <cell r="AD1633">
            <v>0</v>
          </cell>
          <cell r="AE1633">
            <v>0</v>
          </cell>
          <cell r="AF1633">
            <v>0</v>
          </cell>
          <cell r="AG1633">
            <v>0</v>
          </cell>
          <cell r="AH1633">
            <v>482.70751953125</v>
          </cell>
          <cell r="AI1633">
            <v>887.65570068359375</v>
          </cell>
          <cell r="AJ1633">
            <v>0</v>
          </cell>
          <cell r="AK1633">
            <v>793.27325439453125</v>
          </cell>
          <cell r="AL1633">
            <v>2163.636474609375</v>
          </cell>
          <cell r="AM1633">
            <v>658.60260009765625</v>
          </cell>
          <cell r="AN1633">
            <v>0</v>
          </cell>
          <cell r="AO1633">
            <v>137.44332885742188</v>
          </cell>
          <cell r="AP1633">
            <v>682.90081787109375</v>
          </cell>
          <cell r="AQ1633">
            <v>1478.94677734375</v>
          </cell>
          <cell r="AR1633">
            <v>482.70751953125</v>
          </cell>
          <cell r="AS1633">
            <v>3.0638569604490562</v>
          </cell>
          <cell r="AT1633">
            <v>658.60260009765625</v>
          </cell>
          <cell r="AU1633">
            <v>47.126495361328125</v>
          </cell>
          <cell r="AV1633">
            <v>142.15599060058594</v>
          </cell>
          <cell r="AW1633">
            <v>682.90081787109375</v>
          </cell>
          <cell r="AX1633">
            <v>1530.785888671875</v>
          </cell>
          <cell r="AY1633">
            <v>887.65570068359375</v>
          </cell>
          <cell r="AZ1633">
            <v>1.7245266707192632</v>
          </cell>
          <cell r="BA1633">
            <v>658.60260009765625</v>
          </cell>
          <cell r="BB1633">
            <v>47.126495361328125</v>
          </cell>
          <cell r="BC1633">
            <v>142.15599060058594</v>
          </cell>
          <cell r="BD1633">
            <v>682.90081787109375</v>
          </cell>
          <cell r="BE1633">
            <v>1530.785888671875</v>
          </cell>
          <cell r="BF1633">
            <v>1370.3631591796875</v>
          </cell>
          <cell r="BG1633">
            <v>42.311336517333984</v>
          </cell>
          <cell r="BH1633">
            <v>1.1170658373192572</v>
          </cell>
          <cell r="BI1633">
            <v>40.997241973876953</v>
          </cell>
          <cell r="BJ1633">
            <v>75.390235900878906</v>
          </cell>
          <cell r="BK1633">
            <v>0</v>
          </cell>
          <cell r="BL1633">
            <v>67.374160766601563</v>
          </cell>
          <cell r="BM1633">
            <v>183.76164245605469</v>
          </cell>
          <cell r="BN1633">
            <v>658.60260009765625</v>
          </cell>
          <cell r="BO1633">
            <v>0</v>
          </cell>
          <cell r="BP1633">
            <v>47.126495361328125</v>
          </cell>
          <cell r="BQ1633">
            <v>0</v>
          </cell>
          <cell r="BR1633">
            <v>0</v>
          </cell>
          <cell r="BS1633">
            <v>0</v>
          </cell>
          <cell r="BT1633">
            <v>682.90081787109375</v>
          </cell>
          <cell r="BU1633">
            <v>0</v>
          </cell>
          <cell r="BV1633">
            <v>0</v>
          </cell>
          <cell r="BW1633">
            <v>142.15599060058594</v>
          </cell>
          <cell r="BX1633">
            <v>1571.39599609375</v>
          </cell>
          <cell r="BY1633">
            <v>323.03561401367188</v>
          </cell>
          <cell r="BZ1633">
            <v>269.204833984375</v>
          </cell>
          <cell r="CA1633">
            <v>0</v>
          </cell>
          <cell r="CB1633">
            <v>1530.785888671875</v>
          </cell>
          <cell r="CC1633">
            <v>2163.636474609375</v>
          </cell>
          <cell r="CD1633">
            <v>0.70750606374317349</v>
          </cell>
          <cell r="CE1633">
            <v>109.68550109863281</v>
          </cell>
          <cell r="CF1633">
            <v>6.5074589065174093</v>
          </cell>
          <cell r="CG1633">
            <v>0</v>
          </cell>
          <cell r="CH1633">
            <v>6.5074589065174093</v>
          </cell>
          <cell r="CI1633">
            <v>0.41582165704683721</v>
          </cell>
          <cell r="CJ1633">
            <v>0</v>
          </cell>
          <cell r="CK1633">
            <v>0.41582165704683721</v>
          </cell>
          <cell r="CL1633">
            <v>0</v>
          </cell>
          <cell r="CM1633">
            <v>0</v>
          </cell>
          <cell r="CN1633">
            <v>0</v>
          </cell>
          <cell r="CO1633">
            <v>0</v>
          </cell>
          <cell r="CP1633">
            <v>0</v>
          </cell>
          <cell r="CQ1633">
            <v>0</v>
          </cell>
          <cell r="CR1633">
            <v>0</v>
          </cell>
          <cell r="CS1633">
            <v>0</v>
          </cell>
          <cell r="CT1633">
            <v>0</v>
          </cell>
          <cell r="CU1633">
            <v>0</v>
          </cell>
          <cell r="CV1633">
            <v>9999</v>
          </cell>
          <cell r="CW1633">
            <v>9999</v>
          </cell>
        </row>
        <row r="1634">
          <cell r="A1634" t="str">
            <v>HPWH - Tier 2 - greater than 75 gallons - Heat Pump Heated Home - Heated Basement or Inside - HZ2</v>
          </cell>
          <cell r="C1634">
            <v>15.000000953674316</v>
          </cell>
          <cell r="D1634">
            <v>1040.302001953125</v>
          </cell>
          <cell r="E1634">
            <v>0</v>
          </cell>
          <cell r="F1634">
            <v>1615.177978515625</v>
          </cell>
          <cell r="G1634">
            <v>25.935800552368164</v>
          </cell>
          <cell r="H1634">
            <v>0</v>
          </cell>
          <cell r="I1634">
            <v>0</v>
          </cell>
          <cell r="J1634">
            <v>0.37498974800109863</v>
          </cell>
          <cell r="K1634">
            <v>0.28589403629302979</v>
          </cell>
          <cell r="L1634">
            <v>1134.3482666015625</v>
          </cell>
          <cell r="M1634">
            <v>3.7321165204048157E-2</v>
          </cell>
          <cell r="N1634">
            <v>0.19740334153175354</v>
          </cell>
          <cell r="O1634">
            <v>0</v>
          </cell>
          <cell r="P1634">
            <v>0</v>
          </cell>
          <cell r="Q1634">
            <v>0</v>
          </cell>
          <cell r="R1634">
            <v>321.189697265625</v>
          </cell>
          <cell r="S1634">
            <v>726.13787841796875</v>
          </cell>
          <cell r="T1634">
            <v>0</v>
          </cell>
          <cell r="U1634">
            <v>524.06842041015625</v>
          </cell>
          <cell r="V1634">
            <v>161.51780700683594</v>
          </cell>
          <cell r="W1634">
            <v>161.51780700683594</v>
          </cell>
          <cell r="X1634">
            <v>0</v>
          </cell>
          <cell r="Y1634">
            <v>0</v>
          </cell>
          <cell r="Z1634">
            <v>0</v>
          </cell>
          <cell r="AA1634">
            <v>0</v>
          </cell>
          <cell r="AB1634">
            <v>0</v>
          </cell>
          <cell r="AC1634">
            <v>269.204833984375</v>
          </cell>
          <cell r="AD1634">
            <v>0</v>
          </cell>
          <cell r="AE1634">
            <v>0</v>
          </cell>
          <cell r="AF1634">
            <v>0</v>
          </cell>
          <cell r="AG1634">
            <v>0</v>
          </cell>
          <cell r="AH1634">
            <v>482.70751953125</v>
          </cell>
          <cell r="AI1634">
            <v>887.65570068359375</v>
          </cell>
          <cell r="AJ1634">
            <v>0</v>
          </cell>
          <cell r="AK1634">
            <v>793.27325439453125</v>
          </cell>
          <cell r="AL1634">
            <v>2163.636474609375</v>
          </cell>
          <cell r="AM1634">
            <v>658.60260009765625</v>
          </cell>
          <cell r="AN1634">
            <v>0</v>
          </cell>
          <cell r="AO1634">
            <v>137.44332885742188</v>
          </cell>
          <cell r="AP1634">
            <v>682.90081787109375</v>
          </cell>
          <cell r="AQ1634">
            <v>1478.94677734375</v>
          </cell>
          <cell r="AR1634">
            <v>482.70751953125</v>
          </cell>
          <cell r="AS1634">
            <v>3.0638569604490562</v>
          </cell>
          <cell r="AT1634">
            <v>658.60260009765625</v>
          </cell>
          <cell r="AU1634">
            <v>47.126495361328125</v>
          </cell>
          <cell r="AV1634">
            <v>142.15599060058594</v>
          </cell>
          <cell r="AW1634">
            <v>682.90081787109375</v>
          </cell>
          <cell r="AX1634">
            <v>1530.785888671875</v>
          </cell>
          <cell r="AY1634">
            <v>887.65570068359375</v>
          </cell>
          <cell r="AZ1634">
            <v>1.7245266707192632</v>
          </cell>
          <cell r="BA1634">
            <v>658.60260009765625</v>
          </cell>
          <cell r="BB1634">
            <v>47.126495361328125</v>
          </cell>
          <cell r="BC1634">
            <v>142.15599060058594</v>
          </cell>
          <cell r="BD1634">
            <v>682.90081787109375</v>
          </cell>
          <cell r="BE1634">
            <v>1530.785888671875</v>
          </cell>
          <cell r="BF1634">
            <v>1370.3631591796875</v>
          </cell>
          <cell r="BG1634">
            <v>42.311336517333984</v>
          </cell>
          <cell r="BH1634">
            <v>1.1170658373192572</v>
          </cell>
          <cell r="BI1634">
            <v>40.997241973876953</v>
          </cell>
          <cell r="BJ1634">
            <v>75.390235900878906</v>
          </cell>
          <cell r="BK1634">
            <v>0</v>
          </cell>
          <cell r="BL1634">
            <v>67.374160766601563</v>
          </cell>
          <cell r="BM1634">
            <v>183.76164245605469</v>
          </cell>
          <cell r="BN1634">
            <v>658.60260009765625</v>
          </cell>
          <cell r="BO1634">
            <v>0</v>
          </cell>
          <cell r="BP1634">
            <v>47.126495361328125</v>
          </cell>
          <cell r="BQ1634">
            <v>0</v>
          </cell>
          <cell r="BR1634">
            <v>0</v>
          </cell>
          <cell r="BS1634">
            <v>0</v>
          </cell>
          <cell r="BT1634">
            <v>682.90081787109375</v>
          </cell>
          <cell r="BU1634">
            <v>0</v>
          </cell>
          <cell r="BV1634">
            <v>0</v>
          </cell>
          <cell r="BW1634">
            <v>142.15599060058594</v>
          </cell>
          <cell r="BX1634">
            <v>1571.39599609375</v>
          </cell>
          <cell r="BY1634">
            <v>323.03561401367188</v>
          </cell>
          <cell r="BZ1634">
            <v>269.204833984375</v>
          </cell>
          <cell r="CA1634">
            <v>0</v>
          </cell>
          <cell r="CB1634">
            <v>1530.785888671875</v>
          </cell>
          <cell r="CC1634">
            <v>2163.636474609375</v>
          </cell>
          <cell r="CD1634">
            <v>0.70750606374317349</v>
          </cell>
          <cell r="CE1634">
            <v>109.68550109863281</v>
          </cell>
          <cell r="CF1634">
            <v>6.5074589065174093</v>
          </cell>
          <cell r="CG1634">
            <v>0</v>
          </cell>
          <cell r="CH1634">
            <v>6.5074589065174093</v>
          </cell>
          <cell r="CI1634">
            <v>0.41582165704683721</v>
          </cell>
          <cell r="CJ1634">
            <v>0</v>
          </cell>
          <cell r="CK1634">
            <v>0.41582165704683721</v>
          </cell>
          <cell r="CL1634">
            <v>0</v>
          </cell>
          <cell r="CM1634">
            <v>0</v>
          </cell>
          <cell r="CN1634">
            <v>0</v>
          </cell>
          <cell r="CO1634">
            <v>0</v>
          </cell>
          <cell r="CP1634">
            <v>0</v>
          </cell>
          <cell r="CQ1634">
            <v>0</v>
          </cell>
          <cell r="CR1634">
            <v>0</v>
          </cell>
          <cell r="CS1634">
            <v>0</v>
          </cell>
          <cell r="CT1634">
            <v>0</v>
          </cell>
          <cell r="CU1634">
            <v>0</v>
          </cell>
          <cell r="CV1634">
            <v>9999</v>
          </cell>
          <cell r="CW1634">
            <v>9999</v>
          </cell>
        </row>
        <row r="1635">
          <cell r="A1635" t="str">
            <v>HPWH - Tier 1 - greater than 75 gallons - Zonal Electric Heated Home - Heated Basement or Inside - HZ2</v>
          </cell>
          <cell r="C1635">
            <v>14.999999046325684</v>
          </cell>
          <cell r="D1635">
            <v>941.69622802734375</v>
          </cell>
          <cell r="E1635">
            <v>0</v>
          </cell>
          <cell r="F1635">
            <v>1480.325439453125</v>
          </cell>
          <cell r="G1635">
            <v>25.935800552368164</v>
          </cell>
          <cell r="H1635">
            <v>0</v>
          </cell>
          <cell r="I1635">
            <v>0</v>
          </cell>
          <cell r="J1635">
            <v>0.33535361289978027</v>
          </cell>
          <cell r="K1635">
            <v>7.1790508925914764E-2</v>
          </cell>
          <cell r="L1635">
            <v>1026.9775390625</v>
          </cell>
          <cell r="M1635">
            <v>-2.2546708583831787E-2</v>
          </cell>
          <cell r="N1635">
            <v>0.33517187833786011</v>
          </cell>
          <cell r="O1635">
            <v>0</v>
          </cell>
          <cell r="P1635">
            <v>0</v>
          </cell>
          <cell r="Q1635">
            <v>0</v>
          </cell>
          <cell r="R1635">
            <v>294.373291015625</v>
          </cell>
          <cell r="S1635">
            <v>665.51202392578125</v>
          </cell>
          <cell r="T1635">
            <v>0</v>
          </cell>
          <cell r="U1635">
            <v>480.31350708007813</v>
          </cell>
          <cell r="V1635">
            <v>148.03254699707031</v>
          </cell>
          <cell r="W1635">
            <v>148.03254699707031</v>
          </cell>
          <cell r="X1635">
            <v>0</v>
          </cell>
          <cell r="Y1635">
            <v>0</v>
          </cell>
          <cell r="Z1635">
            <v>0</v>
          </cell>
          <cell r="AA1635">
            <v>0</v>
          </cell>
          <cell r="AB1635">
            <v>0</v>
          </cell>
          <cell r="AC1635">
            <v>269.204833984375</v>
          </cell>
          <cell r="AD1635">
            <v>0</v>
          </cell>
          <cell r="AE1635">
            <v>0</v>
          </cell>
          <cell r="AF1635">
            <v>0</v>
          </cell>
          <cell r="AG1635">
            <v>0</v>
          </cell>
          <cell r="AH1635">
            <v>442.40582275390625</v>
          </cell>
          <cell r="AI1635">
            <v>813.5445556640625</v>
          </cell>
          <cell r="AJ1635">
            <v>0</v>
          </cell>
          <cell r="AK1635">
            <v>749.518310546875</v>
          </cell>
          <cell r="AL1635">
            <v>2005.46875</v>
          </cell>
          <cell r="AM1635">
            <v>578.525634765625</v>
          </cell>
          <cell r="AN1635">
            <v>0</v>
          </cell>
          <cell r="AO1635">
            <v>122.57132720947266</v>
          </cell>
          <cell r="AP1635">
            <v>618.26129150390625</v>
          </cell>
          <cell r="AQ1635">
            <v>1319.3582763671875</v>
          </cell>
          <cell r="AR1635">
            <v>442.40582275390625</v>
          </cell>
          <cell r="AS1635">
            <v>2.9822351789153911</v>
          </cell>
          <cell r="AT1635">
            <v>578.525634765625</v>
          </cell>
          <cell r="AU1635">
            <v>80.016334533691406</v>
          </cell>
          <cell r="AV1635">
            <v>130.57293701171875</v>
          </cell>
          <cell r="AW1635">
            <v>618.26129150390625</v>
          </cell>
          <cell r="AX1635">
            <v>1407.376220703125</v>
          </cell>
          <cell r="AY1635">
            <v>813.5445556640625</v>
          </cell>
          <cell r="AZ1635">
            <v>1.7299312761911392</v>
          </cell>
          <cell r="BA1635">
            <v>578.525634765625</v>
          </cell>
          <cell r="BB1635">
            <v>80.016334533691406</v>
          </cell>
          <cell r="BC1635">
            <v>130.57293701171875</v>
          </cell>
          <cell r="BD1635">
            <v>618.26129150390625</v>
          </cell>
          <cell r="BE1635">
            <v>1407.376220703125</v>
          </cell>
          <cell r="BF1635">
            <v>1255.950439453125</v>
          </cell>
          <cell r="BG1635">
            <v>40.066871643066406</v>
          </cell>
          <cell r="BH1635">
            <v>1.1205666941959374</v>
          </cell>
          <cell r="BI1635">
            <v>41.50274658203125</v>
          </cell>
          <cell r="BJ1635">
            <v>76.31982421875</v>
          </cell>
          <cell r="BK1635">
            <v>0</v>
          </cell>
          <cell r="BL1635">
            <v>70.313423156738281</v>
          </cell>
          <cell r="BM1635">
            <v>188.13600158691406</v>
          </cell>
          <cell r="BN1635">
            <v>578.525634765625</v>
          </cell>
          <cell r="BO1635">
            <v>0</v>
          </cell>
          <cell r="BP1635">
            <v>80.016334533691406</v>
          </cell>
          <cell r="BQ1635">
            <v>0</v>
          </cell>
          <cell r="BR1635">
            <v>0</v>
          </cell>
          <cell r="BS1635">
            <v>0</v>
          </cell>
          <cell r="BT1635">
            <v>618.26129150390625</v>
          </cell>
          <cell r="BU1635">
            <v>0</v>
          </cell>
          <cell r="BV1635">
            <v>0</v>
          </cell>
          <cell r="BW1635">
            <v>130.57293701171875</v>
          </cell>
          <cell r="BX1635">
            <v>1440.1988525390625</v>
          </cell>
          <cell r="BY1635">
            <v>296.06509399414063</v>
          </cell>
          <cell r="BZ1635">
            <v>269.204833984375</v>
          </cell>
          <cell r="CA1635">
            <v>0</v>
          </cell>
          <cell r="CB1635">
            <v>1407.376220703125</v>
          </cell>
          <cell r="CC1635">
            <v>2005.46875</v>
          </cell>
          <cell r="CD1635">
            <v>0.70176918807567823</v>
          </cell>
          <cell r="CE1635">
            <v>110.38030242919922</v>
          </cell>
          <cell r="CF1635">
            <v>5.8787832855447508</v>
          </cell>
          <cell r="CG1635">
            <v>0</v>
          </cell>
          <cell r="CH1635">
            <v>5.8787832855447508</v>
          </cell>
          <cell r="CI1635">
            <v>0.37553328315876028</v>
          </cell>
          <cell r="CJ1635">
            <v>0</v>
          </cell>
          <cell r="CK1635">
            <v>0.37553328315876028</v>
          </cell>
          <cell r="CL1635">
            <v>0</v>
          </cell>
          <cell r="CM1635">
            <v>0</v>
          </cell>
          <cell r="CN1635">
            <v>0</v>
          </cell>
          <cell r="CO1635">
            <v>0</v>
          </cell>
          <cell r="CP1635">
            <v>0</v>
          </cell>
          <cell r="CQ1635">
            <v>0</v>
          </cell>
          <cell r="CR1635">
            <v>0</v>
          </cell>
          <cell r="CS1635">
            <v>0</v>
          </cell>
          <cell r="CT1635">
            <v>0</v>
          </cell>
          <cell r="CU1635">
            <v>0</v>
          </cell>
          <cell r="CV1635">
            <v>9999</v>
          </cell>
          <cell r="CW1635">
            <v>9999</v>
          </cell>
        </row>
        <row r="1636">
          <cell r="A1636" t="str">
            <v>HPWH - Tier 1 - 50 to 75 gallons - Electric Furnace Heated Home - Garage - HZ3</v>
          </cell>
          <cell r="C1636">
            <v>14.999999046325684</v>
          </cell>
          <cell r="D1636">
            <v>614.6099853515625</v>
          </cell>
          <cell r="E1636">
            <v>0</v>
          </cell>
          <cell r="F1636">
            <v>899.85662841796875</v>
          </cell>
          <cell r="G1636">
            <v>25.935800552368164</v>
          </cell>
          <cell r="H1636">
            <v>0</v>
          </cell>
          <cell r="I1636">
            <v>0</v>
          </cell>
          <cell r="J1636">
            <v>0.31933125853538513</v>
          </cell>
          <cell r="K1636">
            <v>0.28985461592674255</v>
          </cell>
          <cell r="L1636">
            <v>670.27008056640625</v>
          </cell>
          <cell r="M1636">
            <v>5.9360887855291367E-2</v>
          </cell>
          <cell r="N1636">
            <v>0.22196109592914581</v>
          </cell>
          <cell r="O1636">
            <v>0</v>
          </cell>
          <cell r="P1636">
            <v>0</v>
          </cell>
          <cell r="Q1636">
            <v>0</v>
          </cell>
          <cell r="R1636">
            <v>178.94291687011719</v>
          </cell>
          <cell r="S1636">
            <v>404.5498046875</v>
          </cell>
          <cell r="T1636">
            <v>0</v>
          </cell>
          <cell r="U1636">
            <v>291.9718017578125</v>
          </cell>
          <cell r="V1636">
            <v>89.985664367675781</v>
          </cell>
          <cell r="W1636">
            <v>89.985664367675781</v>
          </cell>
          <cell r="X1636">
            <v>0</v>
          </cell>
          <cell r="Y1636">
            <v>0</v>
          </cell>
          <cell r="Z1636">
            <v>0</v>
          </cell>
          <cell r="AA1636">
            <v>0</v>
          </cell>
          <cell r="AB1636">
            <v>0</v>
          </cell>
          <cell r="AC1636">
            <v>269.204833984375</v>
          </cell>
          <cell r="AD1636">
            <v>0</v>
          </cell>
          <cell r="AE1636">
            <v>0</v>
          </cell>
          <cell r="AF1636">
            <v>0</v>
          </cell>
          <cell r="AG1636">
            <v>0</v>
          </cell>
          <cell r="AH1636">
            <v>268.9285888671875</v>
          </cell>
          <cell r="AI1636">
            <v>494.53546142578125</v>
          </cell>
          <cell r="AJ1636">
            <v>0</v>
          </cell>
          <cell r="AK1636">
            <v>561.1766357421875</v>
          </cell>
          <cell r="AL1636">
            <v>1324.6407470703125</v>
          </cell>
          <cell r="AM1636">
            <v>384.8153076171875</v>
          </cell>
          <cell r="AN1636">
            <v>0</v>
          </cell>
          <cell r="AO1636">
            <v>80.757232666015625</v>
          </cell>
          <cell r="AP1636">
            <v>403.5162353515625</v>
          </cell>
          <cell r="AQ1636">
            <v>869.0887451171875</v>
          </cell>
          <cell r="AR1636">
            <v>268.9285888671875</v>
          </cell>
          <cell r="AS1636">
            <v>3.2316712921870394</v>
          </cell>
          <cell r="AT1636">
            <v>384.8153076171875</v>
          </cell>
          <cell r="AU1636">
            <v>52.989261627197266</v>
          </cell>
          <cell r="AV1636">
            <v>86.056159973144531</v>
          </cell>
          <cell r="AW1636">
            <v>403.5162353515625</v>
          </cell>
          <cell r="AX1636">
            <v>927.376953125</v>
          </cell>
          <cell r="AY1636">
            <v>494.53546142578125</v>
          </cell>
          <cell r="AZ1636">
            <v>1.8752486375565176</v>
          </cell>
          <cell r="BA1636">
            <v>384.8153076171875</v>
          </cell>
          <cell r="BB1636">
            <v>52.989261627197266</v>
          </cell>
          <cell r="BC1636">
            <v>86.056159973144531</v>
          </cell>
          <cell r="BD1636">
            <v>403.5162353515625</v>
          </cell>
          <cell r="BE1636">
            <v>927.376953125</v>
          </cell>
          <cell r="BF1636">
            <v>763.46405029296875</v>
          </cell>
          <cell r="BG1636">
            <v>31.751743316650391</v>
          </cell>
          <cell r="BH1636">
            <v>1.2146963098173695</v>
          </cell>
          <cell r="BI1636">
            <v>38.654861450195313</v>
          </cell>
          <cell r="BJ1636">
            <v>71.082809448242188</v>
          </cell>
          <cell r="BK1636">
            <v>0</v>
          </cell>
          <cell r="BL1636">
            <v>80.661575317382813</v>
          </cell>
          <cell r="BM1636">
            <v>190.39926147460938</v>
          </cell>
          <cell r="BN1636">
            <v>384.8153076171875</v>
          </cell>
          <cell r="BO1636">
            <v>0</v>
          </cell>
          <cell r="BP1636">
            <v>52.989261627197266</v>
          </cell>
          <cell r="BQ1636">
            <v>0</v>
          </cell>
          <cell r="BR1636">
            <v>0</v>
          </cell>
          <cell r="BS1636">
            <v>0</v>
          </cell>
          <cell r="BT1636">
            <v>403.5162353515625</v>
          </cell>
          <cell r="BU1636">
            <v>0</v>
          </cell>
          <cell r="BV1636">
            <v>0</v>
          </cell>
          <cell r="BW1636">
            <v>86.056159973144531</v>
          </cell>
          <cell r="BX1636">
            <v>875.46453857421875</v>
          </cell>
          <cell r="BY1636">
            <v>179.97132873535156</v>
          </cell>
          <cell r="BZ1636">
            <v>269.204833984375</v>
          </cell>
          <cell r="CA1636">
            <v>0</v>
          </cell>
          <cell r="CB1636">
            <v>927.376953125</v>
          </cell>
          <cell r="CC1636">
            <v>1324.6407470703125</v>
          </cell>
          <cell r="CD1636">
            <v>0.70009698755534577</v>
          </cell>
          <cell r="CE1636">
            <v>112.41332244873047</v>
          </cell>
          <cell r="CF1636">
            <v>3.873557291568249</v>
          </cell>
          <cell r="CG1636">
            <v>0</v>
          </cell>
          <cell r="CH1636">
            <v>3.873557291568249</v>
          </cell>
          <cell r="CI1636">
            <v>0.24803651098129462</v>
          </cell>
          <cell r="CJ1636">
            <v>0</v>
          </cell>
          <cell r="CK1636">
            <v>0.24803651098129462</v>
          </cell>
          <cell r="CL1636">
            <v>0</v>
          </cell>
          <cell r="CM1636">
            <v>0</v>
          </cell>
          <cell r="CN1636">
            <v>0</v>
          </cell>
          <cell r="CO1636">
            <v>0</v>
          </cell>
          <cell r="CP1636">
            <v>0</v>
          </cell>
          <cell r="CQ1636">
            <v>0</v>
          </cell>
          <cell r="CR1636">
            <v>0</v>
          </cell>
          <cell r="CS1636">
            <v>0</v>
          </cell>
          <cell r="CT1636">
            <v>0</v>
          </cell>
          <cell r="CU1636">
            <v>0</v>
          </cell>
          <cell r="CV1636">
            <v>9999</v>
          </cell>
          <cell r="CW1636">
            <v>9999</v>
          </cell>
        </row>
        <row r="1637">
          <cell r="A1637" t="str">
            <v>HPWH - Tier 1 - 50 to 75 gallons - Zonal Electric Heated Home - Interior Location - PNW</v>
          </cell>
          <cell r="C1637">
            <v>15</v>
          </cell>
          <cell r="D1637">
            <v>648.46978759765625</v>
          </cell>
          <cell r="E1637">
            <v>0</v>
          </cell>
          <cell r="F1637">
            <v>945.4423828125</v>
          </cell>
          <cell r="G1637">
            <v>25.935800552368164</v>
          </cell>
          <cell r="H1637">
            <v>0</v>
          </cell>
          <cell r="I1637">
            <v>0</v>
          </cell>
          <cell r="J1637">
            <v>0.37772518396377563</v>
          </cell>
          <cell r="K1637">
            <v>0.15296909213066101</v>
          </cell>
          <cell r="L1637">
            <v>707.24090576171875</v>
          </cell>
          <cell r="M1637">
            <v>-1.5055388212203979E-2</v>
          </cell>
          <cell r="N1637">
            <v>0.16419589519500732</v>
          </cell>
          <cell r="O1637">
            <v>0</v>
          </cell>
          <cell r="P1637">
            <v>0</v>
          </cell>
          <cell r="Q1637">
            <v>0</v>
          </cell>
          <cell r="R1637">
            <v>188.00799560546875</v>
          </cell>
          <cell r="S1637">
            <v>425.04388427734375</v>
          </cell>
          <cell r="T1637">
            <v>0</v>
          </cell>
          <cell r="U1637">
            <v>306.76278686523438</v>
          </cell>
          <cell r="V1637">
            <v>94.544242858886719</v>
          </cell>
          <cell r="W1637">
            <v>94.544242858886719</v>
          </cell>
          <cell r="X1637">
            <v>0</v>
          </cell>
          <cell r="Y1637">
            <v>0</v>
          </cell>
          <cell r="Z1637">
            <v>0</v>
          </cell>
          <cell r="AA1637">
            <v>0</v>
          </cell>
          <cell r="AB1637">
            <v>0</v>
          </cell>
          <cell r="AC1637">
            <v>269.204833984375</v>
          </cell>
          <cell r="AD1637">
            <v>0</v>
          </cell>
          <cell r="AE1637">
            <v>0</v>
          </cell>
          <cell r="AF1637">
            <v>0</v>
          </cell>
          <cell r="AG1637">
            <v>0</v>
          </cell>
          <cell r="AH1637">
            <v>282.55224609375</v>
          </cell>
          <cell r="AI1637">
            <v>519.588134765625</v>
          </cell>
          <cell r="AJ1637">
            <v>0</v>
          </cell>
          <cell r="AK1637">
            <v>575.9676513671875</v>
          </cell>
          <cell r="AL1637">
            <v>1378.1080322265625</v>
          </cell>
          <cell r="AM1637">
            <v>405.19009399414063</v>
          </cell>
          <cell r="AN1637">
            <v>0</v>
          </cell>
          <cell r="AO1637">
            <v>85.122306823730469</v>
          </cell>
          <cell r="AP1637">
            <v>425.77352905273438</v>
          </cell>
          <cell r="AQ1637">
            <v>916.0859375</v>
          </cell>
          <cell r="AR1637">
            <v>282.55224609375</v>
          </cell>
          <cell r="AS1637">
            <v>3.2421825247233764</v>
          </cell>
          <cell r="AT1637">
            <v>405.19009399414063</v>
          </cell>
          <cell r="AU1637">
            <v>39.198860168457031</v>
          </cell>
          <cell r="AV1637">
            <v>89.042198181152344</v>
          </cell>
          <cell r="AW1637">
            <v>425.77352905273438</v>
          </cell>
          <cell r="AX1637">
            <v>959.2047119140625</v>
          </cell>
          <cell r="AY1637">
            <v>519.588134765625</v>
          </cell>
          <cell r="AZ1637">
            <v>1.8460866045636011</v>
          </cell>
          <cell r="BA1637">
            <v>405.19009399414063</v>
          </cell>
          <cell r="BB1637">
            <v>39.198860168457031</v>
          </cell>
          <cell r="BC1637">
            <v>89.042198181152344</v>
          </cell>
          <cell r="BD1637">
            <v>425.77352905273438</v>
          </cell>
          <cell r="BE1637">
            <v>959.2047119140625</v>
          </cell>
          <cell r="BF1637">
            <v>802.140380859375</v>
          </cell>
          <cell r="BG1637">
            <v>33.800373077392578</v>
          </cell>
          <cell r="BH1637">
            <v>1.1958065228126249</v>
          </cell>
          <cell r="BI1637">
            <v>38.490039825439453</v>
          </cell>
          <cell r="BJ1637">
            <v>70.779716491699219</v>
          </cell>
          <cell r="BK1637">
            <v>0</v>
          </cell>
          <cell r="BL1637">
            <v>78.459884643554688</v>
          </cell>
          <cell r="BM1637">
            <v>187.72964477539063</v>
          </cell>
          <cell r="BN1637">
            <v>405.19009399414063</v>
          </cell>
          <cell r="BO1637">
            <v>0</v>
          </cell>
          <cell r="BP1637">
            <v>39.198860168457031</v>
          </cell>
          <cell r="BQ1637">
            <v>0</v>
          </cell>
          <cell r="BR1637">
            <v>0</v>
          </cell>
          <cell r="BS1637">
            <v>0</v>
          </cell>
          <cell r="BT1637">
            <v>425.77352905273438</v>
          </cell>
          <cell r="BU1637">
            <v>0</v>
          </cell>
          <cell r="BV1637">
            <v>0</v>
          </cell>
          <cell r="BW1637">
            <v>89.042198181152344</v>
          </cell>
          <cell r="BX1637">
            <v>919.814697265625</v>
          </cell>
          <cell r="BY1637">
            <v>189.08848571777344</v>
          </cell>
          <cell r="BZ1637">
            <v>269.204833984375</v>
          </cell>
          <cell r="CA1637">
            <v>0</v>
          </cell>
          <cell r="CB1637">
            <v>959.2047119140625</v>
          </cell>
          <cell r="CC1637">
            <v>1378.1080322265625</v>
          </cell>
          <cell r="CD1637">
            <v>0.69603011490130173</v>
          </cell>
          <cell r="CE1637">
            <v>112.26026153564453</v>
          </cell>
          <cell r="CF1637">
            <v>4.0471347285003274</v>
          </cell>
          <cell r="CG1637">
            <v>0</v>
          </cell>
          <cell r="CH1637">
            <v>4.0471347285003274</v>
          </cell>
          <cell r="CI1637">
            <v>0.25856617277685345</v>
          </cell>
          <cell r="CJ1637">
            <v>0</v>
          </cell>
          <cell r="CK1637">
            <v>0.25856617277685345</v>
          </cell>
          <cell r="CL1637">
            <v>0</v>
          </cell>
          <cell r="CM1637">
            <v>0</v>
          </cell>
          <cell r="CN1637">
            <v>0</v>
          </cell>
          <cell r="CO1637">
            <v>0</v>
          </cell>
          <cell r="CP1637">
            <v>0</v>
          </cell>
          <cell r="CQ1637">
            <v>0</v>
          </cell>
          <cell r="CR1637">
            <v>0</v>
          </cell>
          <cell r="CS1637">
            <v>0</v>
          </cell>
          <cell r="CT1637">
            <v>0</v>
          </cell>
          <cell r="CU1637">
            <v>0</v>
          </cell>
          <cell r="CV1637">
            <v>9999</v>
          </cell>
          <cell r="CW1637">
            <v>9999</v>
          </cell>
        </row>
        <row r="1638">
          <cell r="A1638" t="str">
            <v>HPWH - Tier 2 - Any Size - Zonal Electric Heated Home - Exhaust Ducted 150 cfm Interior Location - HZ2</v>
          </cell>
          <cell r="C1638">
            <v>15.000000953674316</v>
          </cell>
          <cell r="D1638">
            <v>997.17742919921875</v>
          </cell>
          <cell r="E1638">
            <v>0</v>
          </cell>
          <cell r="F1638">
            <v>1615.177978515625</v>
          </cell>
          <cell r="G1638">
            <v>25.935800552368164</v>
          </cell>
          <cell r="H1638">
            <v>0</v>
          </cell>
          <cell r="I1638">
            <v>0</v>
          </cell>
          <cell r="J1638">
            <v>0.32499358057975769</v>
          </cell>
          <cell r="K1638">
            <v>0.19270803034305573</v>
          </cell>
          <cell r="L1638">
            <v>1087.3759765625</v>
          </cell>
          <cell r="M1638">
            <v>5.0214260816574097E-2</v>
          </cell>
          <cell r="N1638">
            <v>0.36290779709815979</v>
          </cell>
          <cell r="O1638">
            <v>0</v>
          </cell>
          <cell r="P1638">
            <v>0</v>
          </cell>
          <cell r="Q1638">
            <v>0</v>
          </cell>
          <cell r="R1638">
            <v>321.189697265625</v>
          </cell>
          <cell r="S1638">
            <v>726.13787841796875</v>
          </cell>
          <cell r="T1638">
            <v>0</v>
          </cell>
          <cell r="U1638">
            <v>524.06842041015625</v>
          </cell>
          <cell r="V1638">
            <v>161.51780700683594</v>
          </cell>
          <cell r="W1638">
            <v>161.51780700683594</v>
          </cell>
          <cell r="X1638">
            <v>0</v>
          </cell>
          <cell r="Y1638">
            <v>0</v>
          </cell>
          <cell r="Z1638">
            <v>0</v>
          </cell>
          <cell r="AA1638">
            <v>0</v>
          </cell>
          <cell r="AB1638">
            <v>0</v>
          </cell>
          <cell r="AC1638">
            <v>269.204833984375</v>
          </cell>
          <cell r="AD1638">
            <v>0</v>
          </cell>
          <cell r="AE1638">
            <v>0</v>
          </cell>
          <cell r="AF1638">
            <v>0</v>
          </cell>
          <cell r="AG1638">
            <v>0</v>
          </cell>
          <cell r="AH1638">
            <v>482.70751953125</v>
          </cell>
          <cell r="AI1638">
            <v>887.65570068359375</v>
          </cell>
          <cell r="AJ1638">
            <v>0</v>
          </cell>
          <cell r="AK1638">
            <v>793.27325439453125</v>
          </cell>
          <cell r="AL1638">
            <v>2163.636474609375</v>
          </cell>
          <cell r="AM1638">
            <v>623.8399658203125</v>
          </cell>
          <cell r="AN1638">
            <v>0</v>
          </cell>
          <cell r="AO1638">
            <v>130.96542358398438</v>
          </cell>
          <cell r="AP1638">
            <v>654.62237548828125</v>
          </cell>
          <cell r="AQ1638">
            <v>1409.427734375</v>
          </cell>
          <cell r="AR1638">
            <v>482.70751953125</v>
          </cell>
          <cell r="AS1638">
            <v>2.9198381057217548</v>
          </cell>
          <cell r="AT1638">
            <v>623.8399658203125</v>
          </cell>
          <cell r="AU1638">
            <v>86.637779235839844</v>
          </cell>
          <cell r="AV1638">
            <v>139.62921142578125</v>
          </cell>
          <cell r="AW1638">
            <v>654.62237548828125</v>
          </cell>
          <cell r="AX1638">
            <v>1504.7293701171875</v>
          </cell>
          <cell r="AY1638">
            <v>887.65570068359375</v>
          </cell>
          <cell r="AZ1638">
            <v>1.6951723023664269</v>
          </cell>
          <cell r="BA1638">
            <v>623.8399658203125</v>
          </cell>
          <cell r="BB1638">
            <v>86.637779235839844</v>
          </cell>
          <cell r="BC1638">
            <v>139.62921142578125</v>
          </cell>
          <cell r="BD1638">
            <v>654.62237548828125</v>
          </cell>
          <cell r="BE1638">
            <v>1504.7293701171875</v>
          </cell>
          <cell r="BF1638">
            <v>1370.3631591796875</v>
          </cell>
          <cell r="BG1638">
            <v>43.367729187011719</v>
          </cell>
          <cell r="BH1638">
            <v>1.0980514824705943</v>
          </cell>
          <cell r="BI1638">
            <v>42.768230438232422</v>
          </cell>
          <cell r="BJ1638">
            <v>78.646926879882813</v>
          </cell>
          <cell r="BK1638">
            <v>0</v>
          </cell>
          <cell r="BL1638">
            <v>70.284576416015625</v>
          </cell>
          <cell r="BM1638">
            <v>191.69973754882813</v>
          </cell>
          <cell r="BN1638">
            <v>623.8399658203125</v>
          </cell>
          <cell r="BO1638">
            <v>0</v>
          </cell>
          <cell r="BP1638">
            <v>86.637779235839844</v>
          </cell>
          <cell r="BQ1638">
            <v>0</v>
          </cell>
          <cell r="BR1638">
            <v>0</v>
          </cell>
          <cell r="BS1638">
            <v>0</v>
          </cell>
          <cell r="BT1638">
            <v>654.62237548828125</v>
          </cell>
          <cell r="BU1638">
            <v>0</v>
          </cell>
          <cell r="BV1638">
            <v>0</v>
          </cell>
          <cell r="BW1638">
            <v>139.62921142578125</v>
          </cell>
          <cell r="BX1638">
            <v>1571.39599609375</v>
          </cell>
          <cell r="BY1638">
            <v>323.03561401367188</v>
          </cell>
          <cell r="BZ1638">
            <v>269.204833984375</v>
          </cell>
          <cell r="CA1638">
            <v>0</v>
          </cell>
          <cell r="CB1638">
            <v>1504.7293701171875</v>
          </cell>
          <cell r="CC1638">
            <v>2163.636474609375</v>
          </cell>
          <cell r="CD1638">
            <v>0.69546311076389578</v>
          </cell>
          <cell r="CE1638">
            <v>113.65230560302734</v>
          </cell>
          <cell r="CF1638">
            <v>6.2443780900343926</v>
          </cell>
          <cell r="CG1638">
            <v>0</v>
          </cell>
          <cell r="CH1638">
            <v>6.2443780900343926</v>
          </cell>
          <cell r="CI1638">
            <v>0.39920945152742582</v>
          </cell>
          <cell r="CJ1638">
            <v>0</v>
          </cell>
          <cell r="CK1638">
            <v>0.39920945152742582</v>
          </cell>
          <cell r="CL1638">
            <v>0</v>
          </cell>
          <cell r="CM1638">
            <v>0</v>
          </cell>
          <cell r="CN1638">
            <v>0</v>
          </cell>
          <cell r="CO1638">
            <v>0</v>
          </cell>
          <cell r="CP1638">
            <v>0</v>
          </cell>
          <cell r="CQ1638">
            <v>0</v>
          </cell>
          <cell r="CR1638">
            <v>0</v>
          </cell>
          <cell r="CS1638">
            <v>0</v>
          </cell>
          <cell r="CT1638">
            <v>0</v>
          </cell>
          <cell r="CU1638">
            <v>0</v>
          </cell>
          <cell r="CV1638">
            <v>9999</v>
          </cell>
          <cell r="CW1638">
            <v>9999</v>
          </cell>
        </row>
        <row r="1639">
          <cell r="A1639" t="str">
            <v>HPWH - Tier 1 - 50 to 75 gallons - Zonal Electric Heated Home - Heated Basement or Inside - HZ2</v>
          </cell>
          <cell r="C1639">
            <v>14.999999046325684</v>
          </cell>
          <cell r="D1639">
            <v>634.47918701171875</v>
          </cell>
          <cell r="E1639">
            <v>0</v>
          </cell>
          <cell r="F1639">
            <v>945.4423828125</v>
          </cell>
          <cell r="G1639">
            <v>25.935800552368164</v>
          </cell>
          <cell r="H1639">
            <v>0</v>
          </cell>
          <cell r="I1639">
            <v>0</v>
          </cell>
          <cell r="J1639">
            <v>0.34012094140052795</v>
          </cell>
          <cell r="K1639">
            <v>4.5718371868133545E-2</v>
          </cell>
          <cell r="L1639">
            <v>691.94573974609375</v>
          </cell>
          <cell r="M1639">
            <v>-2.5993511080741882E-2</v>
          </cell>
          <cell r="N1639">
            <v>0.22115245461463928</v>
          </cell>
          <cell r="O1639">
            <v>0</v>
          </cell>
          <cell r="P1639">
            <v>0</v>
          </cell>
          <cell r="Q1639">
            <v>0</v>
          </cell>
          <cell r="R1639">
            <v>188.00799560546875</v>
          </cell>
          <cell r="S1639">
            <v>425.04388427734375</v>
          </cell>
          <cell r="T1639">
            <v>0</v>
          </cell>
          <cell r="U1639">
            <v>306.76278686523438</v>
          </cell>
          <cell r="V1639">
            <v>94.544242858886719</v>
          </cell>
          <cell r="W1639">
            <v>94.544242858886719</v>
          </cell>
          <cell r="X1639">
            <v>0</v>
          </cell>
          <cell r="Y1639">
            <v>0</v>
          </cell>
          <cell r="Z1639">
            <v>0</v>
          </cell>
          <cell r="AA1639">
            <v>0</v>
          </cell>
          <cell r="AB1639">
            <v>0</v>
          </cell>
          <cell r="AC1639">
            <v>269.204833984375</v>
          </cell>
          <cell r="AD1639">
            <v>0</v>
          </cell>
          <cell r="AE1639">
            <v>0</v>
          </cell>
          <cell r="AF1639">
            <v>0</v>
          </cell>
          <cell r="AG1639">
            <v>0</v>
          </cell>
          <cell r="AH1639">
            <v>282.55224609375</v>
          </cell>
          <cell r="AI1639">
            <v>519.588134765625</v>
          </cell>
          <cell r="AJ1639">
            <v>0</v>
          </cell>
          <cell r="AK1639">
            <v>575.9676513671875</v>
          </cell>
          <cell r="AL1639">
            <v>1378.1080322265625</v>
          </cell>
          <cell r="AM1639">
            <v>388.25894165039063</v>
          </cell>
          <cell r="AN1639">
            <v>0</v>
          </cell>
          <cell r="AO1639">
            <v>82.423744201660156</v>
          </cell>
          <cell r="AP1639">
            <v>416.56558227539063</v>
          </cell>
          <cell r="AQ1639">
            <v>887.248291015625</v>
          </cell>
          <cell r="AR1639">
            <v>282.55224609375</v>
          </cell>
          <cell r="AS1639">
            <v>3.1401211788289181</v>
          </cell>
          <cell r="AT1639">
            <v>388.25894165039063</v>
          </cell>
          <cell r="AU1639">
            <v>52.79620361328125</v>
          </cell>
          <cell r="AV1639">
            <v>87.703376770019531</v>
          </cell>
          <cell r="AW1639">
            <v>416.56558227539063</v>
          </cell>
          <cell r="AX1639">
            <v>945.3240966796875</v>
          </cell>
          <cell r="AY1639">
            <v>519.588134765625</v>
          </cell>
          <cell r="AZ1639">
            <v>1.8193720274544074</v>
          </cell>
          <cell r="BA1639">
            <v>388.25894165039063</v>
          </cell>
          <cell r="BB1639">
            <v>52.79620361328125</v>
          </cell>
          <cell r="BC1639">
            <v>87.703376770019531</v>
          </cell>
          <cell r="BD1639">
            <v>416.56558227539063</v>
          </cell>
          <cell r="BE1639">
            <v>945.3240966796875</v>
          </cell>
          <cell r="BF1639">
            <v>802.140380859375</v>
          </cell>
          <cell r="BG1639">
            <v>34.122772216796875</v>
          </cell>
          <cell r="BH1639">
            <v>1.1785020986960184</v>
          </cell>
          <cell r="BI1639">
            <v>39.340843200683594</v>
          </cell>
          <cell r="BJ1639">
            <v>72.344268798828125</v>
          </cell>
          <cell r="BK1639">
            <v>0</v>
          </cell>
          <cell r="BL1639">
            <v>80.194206237792969</v>
          </cell>
          <cell r="BM1639">
            <v>191.87931823730469</v>
          </cell>
          <cell r="BN1639">
            <v>388.25894165039063</v>
          </cell>
          <cell r="BO1639">
            <v>0</v>
          </cell>
          <cell r="BP1639">
            <v>52.79620361328125</v>
          </cell>
          <cell r="BQ1639">
            <v>0</v>
          </cell>
          <cell r="BR1639">
            <v>0</v>
          </cell>
          <cell r="BS1639">
            <v>0</v>
          </cell>
          <cell r="BT1639">
            <v>416.56558227539063</v>
          </cell>
          <cell r="BU1639">
            <v>0</v>
          </cell>
          <cell r="BV1639">
            <v>0</v>
          </cell>
          <cell r="BW1639">
            <v>87.703376770019531</v>
          </cell>
          <cell r="BX1639">
            <v>919.814697265625</v>
          </cell>
          <cell r="BY1639">
            <v>189.08848571777344</v>
          </cell>
          <cell r="BZ1639">
            <v>269.204833984375</v>
          </cell>
          <cell r="CA1639">
            <v>0</v>
          </cell>
          <cell r="CB1639">
            <v>945.3240966796875</v>
          </cell>
          <cell r="CC1639">
            <v>1378.1080322265625</v>
          </cell>
          <cell r="CD1639">
            <v>0.68595791670166895</v>
          </cell>
          <cell r="CE1639">
            <v>114.31697845458984</v>
          </cell>
          <cell r="CF1639">
            <v>3.9571691266609212</v>
          </cell>
          <cell r="CG1639">
            <v>0</v>
          </cell>
          <cell r="CH1639">
            <v>3.9571691266609212</v>
          </cell>
          <cell r="CI1639">
            <v>0.25271841218277152</v>
          </cell>
          <cell r="CJ1639">
            <v>0</v>
          </cell>
          <cell r="CK1639">
            <v>0.25271841218277152</v>
          </cell>
          <cell r="CL1639">
            <v>0</v>
          </cell>
          <cell r="CM1639">
            <v>0</v>
          </cell>
          <cell r="CN1639">
            <v>0</v>
          </cell>
          <cell r="CO1639">
            <v>0</v>
          </cell>
          <cell r="CP1639">
            <v>0</v>
          </cell>
          <cell r="CQ1639">
            <v>0</v>
          </cell>
          <cell r="CR1639">
            <v>0</v>
          </cell>
          <cell r="CS1639">
            <v>0</v>
          </cell>
          <cell r="CT1639">
            <v>0</v>
          </cell>
          <cell r="CU1639">
            <v>0</v>
          </cell>
          <cell r="CV1639">
            <v>9999</v>
          </cell>
          <cell r="CW1639">
            <v>9999</v>
          </cell>
        </row>
        <row r="1640">
          <cell r="A1640" t="str">
            <v>HPWH - Tier 2 - Any Size - Zonal Electric Heated Home - Exhaust Ducted 200 cfm Interior Location - HZ1</v>
          </cell>
          <cell r="C1640">
            <v>15</v>
          </cell>
          <cell r="D1640">
            <v>975.05670166015625</v>
          </cell>
          <cell r="E1640">
            <v>0</v>
          </cell>
          <cell r="F1640">
            <v>1615.177978515625</v>
          </cell>
          <cell r="G1640">
            <v>25.935800552368164</v>
          </cell>
          <cell r="H1640">
            <v>0</v>
          </cell>
          <cell r="I1640">
            <v>0</v>
          </cell>
          <cell r="J1640">
            <v>0.32820314168930054</v>
          </cell>
          <cell r="K1640">
            <v>0.18247762322425842</v>
          </cell>
          <cell r="L1640">
            <v>1063.2320556640625</v>
          </cell>
          <cell r="M1640">
            <v>4.2063593864440918E-2</v>
          </cell>
          <cell r="N1640">
            <v>0.34912335872650146</v>
          </cell>
          <cell r="O1640">
            <v>0</v>
          </cell>
          <cell r="P1640">
            <v>0</v>
          </cell>
          <cell r="Q1640">
            <v>0</v>
          </cell>
          <cell r="R1640">
            <v>321.189697265625</v>
          </cell>
          <cell r="S1640">
            <v>726.13787841796875</v>
          </cell>
          <cell r="T1640">
            <v>0</v>
          </cell>
          <cell r="U1640">
            <v>524.06842041015625</v>
          </cell>
          <cell r="V1640">
            <v>161.51780700683594</v>
          </cell>
          <cell r="W1640">
            <v>161.51780700683594</v>
          </cell>
          <cell r="X1640">
            <v>0</v>
          </cell>
          <cell r="Y1640">
            <v>0</v>
          </cell>
          <cell r="Z1640">
            <v>0</v>
          </cell>
          <cell r="AA1640">
            <v>0</v>
          </cell>
          <cell r="AB1640">
            <v>0</v>
          </cell>
          <cell r="AC1640">
            <v>269.204833984375</v>
          </cell>
          <cell r="AD1640">
            <v>0</v>
          </cell>
          <cell r="AE1640">
            <v>0</v>
          </cell>
          <cell r="AF1640">
            <v>0</v>
          </cell>
          <cell r="AG1640">
            <v>0</v>
          </cell>
          <cell r="AH1640">
            <v>482.70751953125</v>
          </cell>
          <cell r="AI1640">
            <v>887.65570068359375</v>
          </cell>
          <cell r="AJ1640">
            <v>0</v>
          </cell>
          <cell r="AK1640">
            <v>793.27325439453125</v>
          </cell>
          <cell r="AL1640">
            <v>2163.636474609375</v>
          </cell>
          <cell r="AM1640">
            <v>613.88751220703125</v>
          </cell>
          <cell r="AN1640">
            <v>0</v>
          </cell>
          <cell r="AO1640">
            <v>128.46693420410156</v>
          </cell>
          <cell r="AP1640">
            <v>640.08734130859375</v>
          </cell>
          <cell r="AQ1640">
            <v>1382.4417724609375</v>
          </cell>
          <cell r="AR1640">
            <v>482.70751953125</v>
          </cell>
          <cell r="AS1640">
            <v>2.8639326620856029</v>
          </cell>
          <cell r="AT1640">
            <v>613.88751220703125</v>
          </cell>
          <cell r="AU1640">
            <v>83.347023010253906</v>
          </cell>
          <cell r="AV1640">
            <v>136.8016357421875</v>
          </cell>
          <cell r="AW1640">
            <v>640.08734130859375</v>
          </cell>
          <cell r="AX1640">
            <v>1474.12353515625</v>
          </cell>
          <cell r="AY1640">
            <v>887.65570068359375</v>
          </cell>
          <cell r="AZ1640">
            <v>1.6606929200961478</v>
          </cell>
          <cell r="BA1640">
            <v>613.88751220703125</v>
          </cell>
          <cell r="BB1640">
            <v>83.347023010253906</v>
          </cell>
          <cell r="BC1640">
            <v>136.8016357421875</v>
          </cell>
          <cell r="BD1640">
            <v>640.08734130859375</v>
          </cell>
          <cell r="BE1640">
            <v>1474.12353515625</v>
          </cell>
          <cell r="BF1640">
            <v>1370.3631591796875</v>
          </cell>
          <cell r="BG1640">
            <v>46.223987579345703</v>
          </cell>
          <cell r="BH1640">
            <v>1.0757173889016407</v>
          </cell>
          <cell r="BI1640">
            <v>43.739418029785156</v>
          </cell>
          <cell r="BJ1640">
            <v>80.432853698730469</v>
          </cell>
          <cell r="BK1640">
            <v>0</v>
          </cell>
          <cell r="BL1640">
            <v>71.880607604980469</v>
          </cell>
          <cell r="BM1640">
            <v>196.05287170410156</v>
          </cell>
          <cell r="BN1640">
            <v>613.88751220703125</v>
          </cell>
          <cell r="BO1640">
            <v>0</v>
          </cell>
          <cell r="BP1640">
            <v>83.347023010253906</v>
          </cell>
          <cell r="BQ1640">
            <v>0</v>
          </cell>
          <cell r="BR1640">
            <v>0</v>
          </cell>
          <cell r="BS1640">
            <v>0</v>
          </cell>
          <cell r="BT1640">
            <v>640.08734130859375</v>
          </cell>
          <cell r="BU1640">
            <v>0</v>
          </cell>
          <cell r="BV1640">
            <v>0</v>
          </cell>
          <cell r="BW1640">
            <v>136.8016357421875</v>
          </cell>
          <cell r="BX1640">
            <v>1571.39599609375</v>
          </cell>
          <cell r="BY1640">
            <v>323.03561401367188</v>
          </cell>
          <cell r="BZ1640">
            <v>269.204833984375</v>
          </cell>
          <cell r="CA1640">
            <v>0</v>
          </cell>
          <cell r="CB1640">
            <v>1474.12353515625</v>
          </cell>
          <cell r="CC1640">
            <v>2163.636474609375</v>
          </cell>
          <cell r="CD1640">
            <v>0.68131756436874091</v>
          </cell>
          <cell r="CE1640">
            <v>118.10459136962891</v>
          </cell>
          <cell r="CF1640">
            <v>6.0974119008880248</v>
          </cell>
          <cell r="CG1640">
            <v>0</v>
          </cell>
          <cell r="CH1640">
            <v>6.0974119008880248</v>
          </cell>
          <cell r="CI1640">
            <v>0.38964784813180714</v>
          </cell>
          <cell r="CJ1640">
            <v>0</v>
          </cell>
          <cell r="CK1640">
            <v>0.38964784813180714</v>
          </cell>
          <cell r="CL1640">
            <v>0</v>
          </cell>
          <cell r="CM1640">
            <v>0</v>
          </cell>
          <cell r="CN1640">
            <v>0</v>
          </cell>
          <cell r="CO1640">
            <v>0</v>
          </cell>
          <cell r="CP1640">
            <v>0</v>
          </cell>
          <cell r="CQ1640">
            <v>0</v>
          </cell>
          <cell r="CR1640">
            <v>0</v>
          </cell>
          <cell r="CS1640">
            <v>0</v>
          </cell>
          <cell r="CT1640">
            <v>0</v>
          </cell>
          <cell r="CU1640">
            <v>0</v>
          </cell>
          <cell r="CV1640">
            <v>9999</v>
          </cell>
          <cell r="CW1640">
            <v>9999</v>
          </cell>
        </row>
        <row r="1641">
          <cell r="A1641" t="str">
            <v>HPWH - Tier 2 - Any Size - Heat Pump Heated Home - Exhaust Ducted 200 cfm Interior Location - HZ2</v>
          </cell>
          <cell r="C1641">
            <v>15</v>
          </cell>
          <cell r="D1641">
            <v>979.6036376953125</v>
          </cell>
          <cell r="E1641">
            <v>0</v>
          </cell>
          <cell r="F1641">
            <v>1615.177978515625</v>
          </cell>
          <cell r="G1641">
            <v>25.935800552368164</v>
          </cell>
          <cell r="H1641">
            <v>0</v>
          </cell>
          <cell r="I1641">
            <v>0</v>
          </cell>
          <cell r="J1641">
            <v>0.37999835610389709</v>
          </cell>
          <cell r="K1641">
            <v>0.2825855016708374</v>
          </cell>
          <cell r="L1641">
            <v>1068.162353515625</v>
          </cell>
          <cell r="M1641">
            <v>2.8357326984405518E-2</v>
          </cell>
          <cell r="N1641">
            <v>0.172254279255867</v>
          </cell>
          <cell r="O1641">
            <v>0</v>
          </cell>
          <cell r="P1641">
            <v>0</v>
          </cell>
          <cell r="Q1641">
            <v>0</v>
          </cell>
          <cell r="R1641">
            <v>321.189697265625</v>
          </cell>
          <cell r="S1641">
            <v>726.13787841796875</v>
          </cell>
          <cell r="T1641">
            <v>0</v>
          </cell>
          <cell r="U1641">
            <v>524.06842041015625</v>
          </cell>
          <cell r="V1641">
            <v>161.51780700683594</v>
          </cell>
          <cell r="W1641">
            <v>161.51780700683594</v>
          </cell>
          <cell r="X1641">
            <v>0</v>
          </cell>
          <cell r="Y1641">
            <v>0</v>
          </cell>
          <cell r="Z1641">
            <v>0</v>
          </cell>
          <cell r="AA1641">
            <v>0</v>
          </cell>
          <cell r="AB1641">
            <v>0</v>
          </cell>
          <cell r="AC1641">
            <v>269.204833984375</v>
          </cell>
          <cell r="AD1641">
            <v>0</v>
          </cell>
          <cell r="AE1641">
            <v>0</v>
          </cell>
          <cell r="AF1641">
            <v>0</v>
          </cell>
          <cell r="AG1641">
            <v>0</v>
          </cell>
          <cell r="AH1641">
            <v>482.70751953125</v>
          </cell>
          <cell r="AI1641">
            <v>887.65570068359375</v>
          </cell>
          <cell r="AJ1641">
            <v>0</v>
          </cell>
          <cell r="AK1641">
            <v>793.27325439453125</v>
          </cell>
          <cell r="AL1641">
            <v>2163.636474609375</v>
          </cell>
          <cell r="AM1641">
            <v>619.8082275390625</v>
          </cell>
          <cell r="AN1641">
            <v>0</v>
          </cell>
          <cell r="AO1641">
            <v>129.38542175292969</v>
          </cell>
          <cell r="AP1641">
            <v>643.0555419921875</v>
          </cell>
          <cell r="AQ1641">
            <v>1392.2491455078125</v>
          </cell>
          <cell r="AR1641">
            <v>482.70751953125</v>
          </cell>
          <cell r="AS1641">
            <v>2.8842501493375048</v>
          </cell>
          <cell r="AT1641">
            <v>619.8082275390625</v>
          </cell>
          <cell r="AU1641">
            <v>41.12261962890625</v>
          </cell>
          <cell r="AV1641">
            <v>133.49766540527344</v>
          </cell>
          <cell r="AW1641">
            <v>643.0555419921875</v>
          </cell>
          <cell r="AX1641">
            <v>1437.4840087890625</v>
          </cell>
          <cell r="AY1641">
            <v>887.65570068359375</v>
          </cell>
          <cell r="AZ1641">
            <v>1.6194162648521697</v>
          </cell>
          <cell r="BA1641">
            <v>619.8082275390625</v>
          </cell>
          <cell r="BB1641">
            <v>41.12261962890625</v>
          </cell>
          <cell r="BC1641">
            <v>133.49766540527344</v>
          </cell>
          <cell r="BD1641">
            <v>643.0555419921875</v>
          </cell>
          <cell r="BE1641">
            <v>1437.4840087890625</v>
          </cell>
          <cell r="BF1641">
            <v>1370.3631591796875</v>
          </cell>
          <cell r="BG1641">
            <v>49.849323272705078</v>
          </cell>
          <cell r="BH1641">
            <v>1.0489803472340731</v>
          </cell>
          <cell r="BI1641">
            <v>43.537528991699219</v>
          </cell>
          <cell r="BJ1641">
            <v>80.061599731445313</v>
          </cell>
          <cell r="BK1641">
            <v>0</v>
          </cell>
          <cell r="BL1641">
            <v>71.548828125</v>
          </cell>
          <cell r="BM1641">
            <v>195.14796447753906</v>
          </cell>
          <cell r="BN1641">
            <v>619.8082275390625</v>
          </cell>
          <cell r="BO1641">
            <v>0</v>
          </cell>
          <cell r="BP1641">
            <v>41.12261962890625</v>
          </cell>
          <cell r="BQ1641">
            <v>0</v>
          </cell>
          <cell r="BR1641">
            <v>0</v>
          </cell>
          <cell r="BS1641">
            <v>0</v>
          </cell>
          <cell r="BT1641">
            <v>643.0555419921875</v>
          </cell>
          <cell r="BU1641">
            <v>0</v>
          </cell>
          <cell r="BV1641">
            <v>0</v>
          </cell>
          <cell r="BW1641">
            <v>133.49766540527344</v>
          </cell>
          <cell r="BX1641">
            <v>1571.39599609375</v>
          </cell>
          <cell r="BY1641">
            <v>323.03561401367188</v>
          </cell>
          <cell r="BZ1641">
            <v>269.204833984375</v>
          </cell>
          <cell r="CA1641">
            <v>0</v>
          </cell>
          <cell r="CB1641">
            <v>1437.4840087890625</v>
          </cell>
          <cell r="CC1641">
            <v>2163.636474609375</v>
          </cell>
          <cell r="CD1641">
            <v>0.66438336185856983</v>
          </cell>
          <cell r="CE1641">
            <v>121.39814758300781</v>
          </cell>
          <cell r="CF1641">
            <v>6.1251885101689911</v>
          </cell>
          <cell r="CG1641">
            <v>0</v>
          </cell>
          <cell r="CH1641">
            <v>6.1251885101689911</v>
          </cell>
          <cell r="CI1641">
            <v>0.39134590014798915</v>
          </cell>
          <cell r="CJ1641">
            <v>0</v>
          </cell>
          <cell r="CK1641">
            <v>0.39134590014798915</v>
          </cell>
          <cell r="CL1641">
            <v>0</v>
          </cell>
          <cell r="CM1641">
            <v>0</v>
          </cell>
          <cell r="CN1641">
            <v>0</v>
          </cell>
          <cell r="CO1641">
            <v>0</v>
          </cell>
          <cell r="CP1641">
            <v>0</v>
          </cell>
          <cell r="CQ1641">
            <v>0</v>
          </cell>
          <cell r="CR1641">
            <v>0</v>
          </cell>
          <cell r="CS1641">
            <v>0</v>
          </cell>
          <cell r="CT1641">
            <v>0</v>
          </cell>
          <cell r="CU1641">
            <v>0</v>
          </cell>
          <cell r="CV1641">
            <v>9999</v>
          </cell>
          <cell r="CW1641">
            <v>9999</v>
          </cell>
        </row>
        <row r="1642">
          <cell r="A1642" t="str">
            <v>HPWH - Tier 2 - Any Size - Zonal Electric Heated Home - Exhaust Ducted 200 cfm Interior Location - PNW</v>
          </cell>
          <cell r="C1642">
            <v>14.999999046325684</v>
          </cell>
          <cell r="D1642">
            <v>952.30877685546875</v>
          </cell>
          <cell r="E1642">
            <v>0</v>
          </cell>
          <cell r="F1642">
            <v>1615.177978515625</v>
          </cell>
          <cell r="G1642">
            <v>25.935800552368164</v>
          </cell>
          <cell r="H1642">
            <v>0</v>
          </cell>
          <cell r="I1642">
            <v>0</v>
          </cell>
          <cell r="J1642">
            <v>0.35629618167877197</v>
          </cell>
          <cell r="K1642">
            <v>0.23930428922176361</v>
          </cell>
          <cell r="L1642">
            <v>1038.4827880859375</v>
          </cell>
          <cell r="M1642">
            <v>4.3555513024330139E-2</v>
          </cell>
          <cell r="N1642">
            <v>0.27575588226318359</v>
          </cell>
          <cell r="O1642">
            <v>0</v>
          </cell>
          <cell r="P1642">
            <v>0</v>
          </cell>
          <cell r="Q1642">
            <v>0</v>
          </cell>
          <cell r="R1642">
            <v>321.189697265625</v>
          </cell>
          <cell r="S1642">
            <v>726.13787841796875</v>
          </cell>
          <cell r="T1642">
            <v>0</v>
          </cell>
          <cell r="U1642">
            <v>524.06842041015625</v>
          </cell>
          <cell r="V1642">
            <v>161.51780700683594</v>
          </cell>
          <cell r="W1642">
            <v>161.51780700683594</v>
          </cell>
          <cell r="X1642">
            <v>0</v>
          </cell>
          <cell r="Y1642">
            <v>0</v>
          </cell>
          <cell r="Z1642">
            <v>0</v>
          </cell>
          <cell r="AA1642">
            <v>0</v>
          </cell>
          <cell r="AB1642">
            <v>0</v>
          </cell>
          <cell r="AC1642">
            <v>269.204833984375</v>
          </cell>
          <cell r="AD1642">
            <v>0</v>
          </cell>
          <cell r="AE1642">
            <v>0</v>
          </cell>
          <cell r="AF1642">
            <v>0</v>
          </cell>
          <cell r="AG1642">
            <v>0</v>
          </cell>
          <cell r="AH1642">
            <v>482.70751953125</v>
          </cell>
          <cell r="AI1642">
            <v>887.65570068359375</v>
          </cell>
          <cell r="AJ1642">
            <v>0</v>
          </cell>
          <cell r="AK1642">
            <v>793.27325439453125</v>
          </cell>
          <cell r="AL1642">
            <v>2163.636474609375</v>
          </cell>
          <cell r="AM1642">
            <v>601.7421875</v>
          </cell>
          <cell r="AN1642">
            <v>0</v>
          </cell>
          <cell r="AO1642">
            <v>125.70170593261719</v>
          </cell>
          <cell r="AP1642">
            <v>625.18780517578125</v>
          </cell>
          <cell r="AQ1642">
            <v>1352.6317138671875</v>
          </cell>
          <cell r="AR1642">
            <v>482.70751953125</v>
          </cell>
          <cell r="AS1642">
            <v>2.8021766528098446</v>
          </cell>
          <cell r="AT1642">
            <v>601.7421875</v>
          </cell>
          <cell r="AU1642">
            <v>65.831817626953125</v>
          </cell>
          <cell r="AV1642">
            <v>132.28489685058594</v>
          </cell>
          <cell r="AW1642">
            <v>625.18780517578125</v>
          </cell>
          <cell r="AX1642">
            <v>1425.0467529296875</v>
          </cell>
          <cell r="AY1642">
            <v>887.65570068359375</v>
          </cell>
          <cell r="AZ1642">
            <v>1.6054048101672855</v>
          </cell>
          <cell r="BA1642">
            <v>601.7421875</v>
          </cell>
          <cell r="BB1642">
            <v>65.831817626953125</v>
          </cell>
          <cell r="BC1642">
            <v>132.28489685058594</v>
          </cell>
          <cell r="BD1642">
            <v>625.18780517578125</v>
          </cell>
          <cell r="BE1642">
            <v>1425.0467529296875</v>
          </cell>
          <cell r="BF1642">
            <v>1370.3631591796875</v>
          </cell>
          <cell r="BG1642">
            <v>50.751815795898438</v>
          </cell>
          <cell r="BH1642">
            <v>1.0399043975109512</v>
          </cell>
          <cell r="BI1642">
            <v>44.781822204589844</v>
          </cell>
          <cell r="BJ1642">
            <v>82.349739074707031</v>
          </cell>
          <cell r="BK1642">
            <v>0</v>
          </cell>
          <cell r="BL1642">
            <v>73.593673706054688</v>
          </cell>
          <cell r="BM1642">
            <v>200.72523498535156</v>
          </cell>
          <cell r="BN1642">
            <v>601.7421875</v>
          </cell>
          <cell r="BO1642">
            <v>0</v>
          </cell>
          <cell r="BP1642">
            <v>65.831817626953125</v>
          </cell>
          <cell r="BQ1642">
            <v>0</v>
          </cell>
          <cell r="BR1642">
            <v>0</v>
          </cell>
          <cell r="BS1642">
            <v>0</v>
          </cell>
          <cell r="BT1642">
            <v>625.18780517578125</v>
          </cell>
          <cell r="BU1642">
            <v>0</v>
          </cell>
          <cell r="BV1642">
            <v>0</v>
          </cell>
          <cell r="BW1642">
            <v>132.28489685058594</v>
          </cell>
          <cell r="BX1642">
            <v>1571.39599609375</v>
          </cell>
          <cell r="BY1642">
            <v>323.03561401367188</v>
          </cell>
          <cell r="BZ1642">
            <v>269.204833984375</v>
          </cell>
          <cell r="CA1642">
            <v>0</v>
          </cell>
          <cell r="CB1642">
            <v>1425.0467529296875</v>
          </cell>
          <cell r="CC1642">
            <v>2163.636474609375</v>
          </cell>
          <cell r="CD1642">
            <v>0.65863500822639109</v>
          </cell>
          <cell r="CE1642">
            <v>124.34548950195313</v>
          </cell>
          <cell r="CF1642">
            <v>5.9593317208145873</v>
          </cell>
          <cell r="CG1642">
            <v>0</v>
          </cell>
          <cell r="CH1642">
            <v>5.9593317208145873</v>
          </cell>
          <cell r="CI1642">
            <v>0.3809702225957749</v>
          </cell>
          <cell r="CJ1642">
            <v>0</v>
          </cell>
          <cell r="CK1642">
            <v>0.3809702225957749</v>
          </cell>
          <cell r="CL1642">
            <v>0</v>
          </cell>
          <cell r="CM1642">
            <v>0</v>
          </cell>
          <cell r="CN1642">
            <v>0</v>
          </cell>
          <cell r="CO1642">
            <v>0</v>
          </cell>
          <cell r="CP1642">
            <v>0</v>
          </cell>
          <cell r="CQ1642">
            <v>0</v>
          </cell>
          <cell r="CR1642">
            <v>0</v>
          </cell>
          <cell r="CS1642">
            <v>0</v>
          </cell>
          <cell r="CT1642">
            <v>0</v>
          </cell>
          <cell r="CU1642">
            <v>0</v>
          </cell>
          <cell r="CV1642">
            <v>9999</v>
          </cell>
          <cell r="CW1642">
            <v>9999</v>
          </cell>
        </row>
        <row r="1643">
          <cell r="A1643" t="str">
            <v>HPWH - Tier 2 - Any Size - Zonal Electric Heated Home - Exhaust Ducted 250 cfm Interior Location - HZ1</v>
          </cell>
          <cell r="C1643">
            <v>15</v>
          </cell>
          <cell r="D1643">
            <v>941.94964599609375</v>
          </cell>
          <cell r="E1643">
            <v>0</v>
          </cell>
          <cell r="F1643">
            <v>1615.177978515625</v>
          </cell>
          <cell r="G1643">
            <v>25.935800552368164</v>
          </cell>
          <cell r="H1643">
            <v>0</v>
          </cell>
          <cell r="I1643">
            <v>0</v>
          </cell>
          <cell r="J1643">
            <v>0.33712726831436157</v>
          </cell>
          <cell r="K1643">
            <v>0.15403196215629578</v>
          </cell>
          <cell r="L1643">
            <v>1027.12255859375</v>
          </cell>
          <cell r="M1643">
            <v>2.1745622158050537E-2</v>
          </cell>
          <cell r="N1643">
            <v>0.32189196348190308</v>
          </cell>
          <cell r="O1643">
            <v>0</v>
          </cell>
          <cell r="P1643">
            <v>0</v>
          </cell>
          <cell r="Q1643">
            <v>0</v>
          </cell>
          <cell r="R1643">
            <v>321.189697265625</v>
          </cell>
          <cell r="S1643">
            <v>726.13787841796875</v>
          </cell>
          <cell r="T1643">
            <v>0</v>
          </cell>
          <cell r="U1643">
            <v>524.06842041015625</v>
          </cell>
          <cell r="V1643">
            <v>161.51780700683594</v>
          </cell>
          <cell r="W1643">
            <v>161.51780700683594</v>
          </cell>
          <cell r="X1643">
            <v>0</v>
          </cell>
          <cell r="Y1643">
            <v>0</v>
          </cell>
          <cell r="Z1643">
            <v>0</v>
          </cell>
          <cell r="AA1643">
            <v>0</v>
          </cell>
          <cell r="AB1643">
            <v>0</v>
          </cell>
          <cell r="AC1643">
            <v>269.204833984375</v>
          </cell>
          <cell r="AD1643">
            <v>0</v>
          </cell>
          <cell r="AE1643">
            <v>0</v>
          </cell>
          <cell r="AF1643">
            <v>0</v>
          </cell>
          <cell r="AG1643">
            <v>0</v>
          </cell>
          <cell r="AH1643">
            <v>482.70751953125</v>
          </cell>
          <cell r="AI1643">
            <v>887.65570068359375</v>
          </cell>
          <cell r="AJ1643">
            <v>0</v>
          </cell>
          <cell r="AK1643">
            <v>793.27325439453125</v>
          </cell>
          <cell r="AL1643">
            <v>2163.636474609375</v>
          </cell>
          <cell r="AM1643">
            <v>591.5703125</v>
          </cell>
          <cell r="AN1643">
            <v>0</v>
          </cell>
          <cell r="AO1643">
            <v>123.94975280761719</v>
          </cell>
          <cell r="AP1643">
            <v>618.34869384765625</v>
          </cell>
          <cell r="AQ1643">
            <v>1333.8687744140625</v>
          </cell>
          <cell r="AR1643">
            <v>482.70751953125</v>
          </cell>
          <cell r="AS1643">
            <v>2.7633064482096397</v>
          </cell>
          <cell r="AT1643">
            <v>591.5703125</v>
          </cell>
          <cell r="AU1643">
            <v>76.84600830078125</v>
          </cell>
          <cell r="AV1643">
            <v>131.63436889648438</v>
          </cell>
          <cell r="AW1643">
            <v>618.34869384765625</v>
          </cell>
          <cell r="AX1643">
            <v>1418.3994140625</v>
          </cell>
          <cell r="AY1643">
            <v>887.65570068359375</v>
          </cell>
          <cell r="AZ1643">
            <v>1.5979161817299909</v>
          </cell>
          <cell r="BA1643">
            <v>591.5703125</v>
          </cell>
          <cell r="BB1643">
            <v>76.84600830078125</v>
          </cell>
          <cell r="BC1643">
            <v>131.63436889648438</v>
          </cell>
          <cell r="BD1643">
            <v>618.34869384765625</v>
          </cell>
          <cell r="BE1643">
            <v>1418.3994140625</v>
          </cell>
          <cell r="BF1643">
            <v>1370.3631591796875</v>
          </cell>
          <cell r="BG1643">
            <v>50.9825439453125</v>
          </cell>
          <cell r="BH1643">
            <v>1.0350536224329465</v>
          </cell>
          <cell r="BI1643">
            <v>45.277118682861328</v>
          </cell>
          <cell r="BJ1643">
            <v>83.260543823242188</v>
          </cell>
          <cell r="BK1643">
            <v>0</v>
          </cell>
          <cell r="BL1643">
            <v>74.407638549804688</v>
          </cell>
          <cell r="BM1643">
            <v>202.94529724121094</v>
          </cell>
          <cell r="BN1643">
            <v>591.5703125</v>
          </cell>
          <cell r="BO1643">
            <v>0</v>
          </cell>
          <cell r="BP1643">
            <v>76.84600830078125</v>
          </cell>
          <cell r="BQ1643">
            <v>0</v>
          </cell>
          <cell r="BR1643">
            <v>0</v>
          </cell>
          <cell r="BS1643">
            <v>0</v>
          </cell>
          <cell r="BT1643">
            <v>618.34869384765625</v>
          </cell>
          <cell r="BU1643">
            <v>0</v>
          </cell>
          <cell r="BV1643">
            <v>0</v>
          </cell>
          <cell r="BW1643">
            <v>131.63436889648438</v>
          </cell>
          <cell r="BX1643">
            <v>1571.39599609375</v>
          </cell>
          <cell r="BY1643">
            <v>323.03561401367188</v>
          </cell>
          <cell r="BZ1643">
            <v>269.204833984375</v>
          </cell>
          <cell r="CA1643">
            <v>0</v>
          </cell>
          <cell r="CB1643">
            <v>1418.3994140625</v>
          </cell>
          <cell r="CC1643">
            <v>2163.636474609375</v>
          </cell>
          <cell r="CD1643">
            <v>0.65556271591658555</v>
          </cell>
          <cell r="CE1643">
            <v>125.39018249511719</v>
          </cell>
          <cell r="CF1643">
            <v>5.8808665134136051</v>
          </cell>
          <cell r="CG1643">
            <v>0</v>
          </cell>
          <cell r="CH1643">
            <v>5.8808665134136051</v>
          </cell>
          <cell r="CI1643">
            <v>0.37564290929914596</v>
          </cell>
          <cell r="CJ1643">
            <v>0</v>
          </cell>
          <cell r="CK1643">
            <v>0.37564290929914596</v>
          </cell>
          <cell r="CL1643">
            <v>0</v>
          </cell>
          <cell r="CM1643">
            <v>0</v>
          </cell>
          <cell r="CN1643">
            <v>0</v>
          </cell>
          <cell r="CO1643">
            <v>0</v>
          </cell>
          <cell r="CP1643">
            <v>0</v>
          </cell>
          <cell r="CQ1643">
            <v>0</v>
          </cell>
          <cell r="CR1643">
            <v>0</v>
          </cell>
          <cell r="CS1643">
            <v>0</v>
          </cell>
          <cell r="CT1643">
            <v>0</v>
          </cell>
          <cell r="CU1643">
            <v>0</v>
          </cell>
          <cell r="CV1643">
            <v>9999</v>
          </cell>
          <cell r="CW1643">
            <v>9999</v>
          </cell>
        </row>
        <row r="1644">
          <cell r="A1644" t="str">
            <v>HPWH - Tier 2 - 50 to 75 gallons - Zonal Electric Heated Home - Heated Basement or Inside - HZ1</v>
          </cell>
          <cell r="C1644">
            <v>15.000000953674316</v>
          </cell>
          <cell r="D1644">
            <v>918.82708740234375</v>
          </cell>
          <cell r="E1644">
            <v>0</v>
          </cell>
          <cell r="F1644">
            <v>1615.177978515625</v>
          </cell>
          <cell r="G1644">
            <v>25.935800552368164</v>
          </cell>
          <cell r="H1644">
            <v>0</v>
          </cell>
          <cell r="I1644">
            <v>0</v>
          </cell>
          <cell r="J1644">
            <v>0.32903420925140381</v>
          </cell>
          <cell r="K1644">
            <v>0.16945843398571014</v>
          </cell>
          <cell r="L1644">
            <v>1001.92822265625</v>
          </cell>
          <cell r="M1644">
            <v>3.2390892505645752E-2</v>
          </cell>
          <cell r="N1644">
            <v>0.32877859473228455</v>
          </cell>
          <cell r="O1644">
            <v>0</v>
          </cell>
          <cell r="P1644">
            <v>0</v>
          </cell>
          <cell r="Q1644">
            <v>0</v>
          </cell>
          <cell r="R1644">
            <v>321.189697265625</v>
          </cell>
          <cell r="S1644">
            <v>726.13787841796875</v>
          </cell>
          <cell r="T1644">
            <v>0</v>
          </cell>
          <cell r="U1644">
            <v>524.06842041015625</v>
          </cell>
          <cell r="V1644">
            <v>161.51780700683594</v>
          </cell>
          <cell r="W1644">
            <v>161.51780700683594</v>
          </cell>
          <cell r="X1644">
            <v>0</v>
          </cell>
          <cell r="Y1644">
            <v>0</v>
          </cell>
          <cell r="Z1644">
            <v>0</v>
          </cell>
          <cell r="AA1644">
            <v>0</v>
          </cell>
          <cell r="AB1644">
            <v>0</v>
          </cell>
          <cell r="AC1644">
            <v>269.204833984375</v>
          </cell>
          <cell r="AD1644">
            <v>0</v>
          </cell>
          <cell r="AE1644">
            <v>0</v>
          </cell>
          <cell r="AF1644">
            <v>0</v>
          </cell>
          <cell r="AG1644">
            <v>0</v>
          </cell>
          <cell r="AH1644">
            <v>482.70751953125</v>
          </cell>
          <cell r="AI1644">
            <v>887.65570068359375</v>
          </cell>
          <cell r="AJ1644">
            <v>0</v>
          </cell>
          <cell r="AK1644">
            <v>793.27325439453125</v>
          </cell>
          <cell r="AL1644">
            <v>2163.636474609375</v>
          </cell>
          <cell r="AM1644">
            <v>577.64678955078125</v>
          </cell>
          <cell r="AN1644">
            <v>0</v>
          </cell>
          <cell r="AO1644">
            <v>120.97101593017578</v>
          </cell>
          <cell r="AP1644">
            <v>603.1812744140625</v>
          </cell>
          <cell r="AQ1644">
            <v>1301.799072265625</v>
          </cell>
          <cell r="AR1644">
            <v>482.70751953125</v>
          </cell>
          <cell r="AS1644">
            <v>2.6968693636886738</v>
          </cell>
          <cell r="AT1644">
            <v>577.64678955078125</v>
          </cell>
          <cell r="AU1644">
            <v>78.490028381347656</v>
          </cell>
          <cell r="AV1644">
            <v>128.82002258300781</v>
          </cell>
          <cell r="AW1644">
            <v>603.1812744140625</v>
          </cell>
          <cell r="AX1644">
            <v>1388.1380615234375</v>
          </cell>
          <cell r="AY1644">
            <v>887.65570068359375</v>
          </cell>
          <cell r="AZ1644">
            <v>1.5638249579451282</v>
          </cell>
          <cell r="BA1644">
            <v>577.64678955078125</v>
          </cell>
          <cell r="BB1644">
            <v>78.490028381347656</v>
          </cell>
          <cell r="BC1644">
            <v>128.82002258300781</v>
          </cell>
          <cell r="BD1644">
            <v>603.1812744140625</v>
          </cell>
          <cell r="BE1644">
            <v>1388.1380615234375</v>
          </cell>
          <cell r="BF1644">
            <v>1370.3631591796875</v>
          </cell>
          <cell r="BG1644">
            <v>53.835533142089844</v>
          </cell>
          <cell r="BH1644">
            <v>1.0129709593526519</v>
          </cell>
          <cell r="BI1644">
            <v>46.4156494140625</v>
          </cell>
          <cell r="BJ1644">
            <v>85.354202270507813</v>
          </cell>
          <cell r="BK1644">
            <v>0</v>
          </cell>
          <cell r="BL1644">
            <v>76.278678894042969</v>
          </cell>
          <cell r="BM1644">
            <v>208.04853820800781</v>
          </cell>
          <cell r="BN1644">
            <v>577.64678955078125</v>
          </cell>
          <cell r="BO1644">
            <v>0</v>
          </cell>
          <cell r="BP1644">
            <v>78.490028381347656</v>
          </cell>
          <cell r="BQ1644">
            <v>0</v>
          </cell>
          <cell r="BR1644">
            <v>0</v>
          </cell>
          <cell r="BS1644">
            <v>0</v>
          </cell>
          <cell r="BT1644">
            <v>603.1812744140625</v>
          </cell>
          <cell r="BU1644">
            <v>0</v>
          </cell>
          <cell r="BV1644">
            <v>0</v>
          </cell>
          <cell r="BW1644">
            <v>128.82002258300781</v>
          </cell>
          <cell r="BX1644">
            <v>1571.39599609375</v>
          </cell>
          <cell r="BY1644">
            <v>323.03561401367188</v>
          </cell>
          <cell r="BZ1644">
            <v>269.204833984375</v>
          </cell>
          <cell r="CA1644">
            <v>0</v>
          </cell>
          <cell r="CB1644">
            <v>1388.1380615234375</v>
          </cell>
          <cell r="CC1644">
            <v>2163.636474609375</v>
          </cell>
          <cell r="CD1644">
            <v>0.64157641581595792</v>
          </cell>
          <cell r="CE1644">
            <v>130.11421203613281</v>
          </cell>
          <cell r="CF1644">
            <v>5.7437491226857134</v>
          </cell>
          <cell r="CG1644">
            <v>0</v>
          </cell>
          <cell r="CH1644">
            <v>5.7437491226857134</v>
          </cell>
          <cell r="CI1644">
            <v>0.36701213527474813</v>
          </cell>
          <cell r="CJ1644">
            <v>0</v>
          </cell>
          <cell r="CK1644">
            <v>0.36701213527474813</v>
          </cell>
          <cell r="CL1644">
            <v>0</v>
          </cell>
          <cell r="CM1644">
            <v>0</v>
          </cell>
          <cell r="CN1644">
            <v>0</v>
          </cell>
          <cell r="CO1644">
            <v>0</v>
          </cell>
          <cell r="CP1644">
            <v>0</v>
          </cell>
          <cell r="CQ1644">
            <v>0</v>
          </cell>
          <cell r="CR1644">
            <v>0</v>
          </cell>
          <cell r="CS1644">
            <v>0</v>
          </cell>
          <cell r="CT1644">
            <v>0</v>
          </cell>
          <cell r="CU1644">
            <v>0</v>
          </cell>
          <cell r="CV1644">
            <v>9999</v>
          </cell>
          <cell r="CW1644">
            <v>9999</v>
          </cell>
        </row>
        <row r="1645">
          <cell r="A1645" t="str">
            <v>HPWH - Tier 2 - greater than 75 gallons - Zonal Electric Heated Home - Heated Basement or Inside - HZ1</v>
          </cell>
          <cell r="C1645">
            <v>15.000000953674316</v>
          </cell>
          <cell r="D1645">
            <v>918.82708740234375</v>
          </cell>
          <cell r="E1645">
            <v>0</v>
          </cell>
          <cell r="F1645">
            <v>1615.177978515625</v>
          </cell>
          <cell r="G1645">
            <v>25.935800552368164</v>
          </cell>
          <cell r="H1645">
            <v>0</v>
          </cell>
          <cell r="I1645">
            <v>0</v>
          </cell>
          <cell r="J1645">
            <v>0.32903420925140381</v>
          </cell>
          <cell r="K1645">
            <v>0.16945843398571014</v>
          </cell>
          <cell r="L1645">
            <v>1001.92822265625</v>
          </cell>
          <cell r="M1645">
            <v>3.2390892505645752E-2</v>
          </cell>
          <cell r="N1645">
            <v>0.32877859473228455</v>
          </cell>
          <cell r="O1645">
            <v>0</v>
          </cell>
          <cell r="P1645">
            <v>0</v>
          </cell>
          <cell r="Q1645">
            <v>0</v>
          </cell>
          <cell r="R1645">
            <v>321.189697265625</v>
          </cell>
          <cell r="S1645">
            <v>726.13787841796875</v>
          </cell>
          <cell r="T1645">
            <v>0</v>
          </cell>
          <cell r="U1645">
            <v>524.06842041015625</v>
          </cell>
          <cell r="V1645">
            <v>161.51780700683594</v>
          </cell>
          <cell r="W1645">
            <v>161.51780700683594</v>
          </cell>
          <cell r="X1645">
            <v>0</v>
          </cell>
          <cell r="Y1645">
            <v>0</v>
          </cell>
          <cell r="Z1645">
            <v>0</v>
          </cell>
          <cell r="AA1645">
            <v>0</v>
          </cell>
          <cell r="AB1645">
            <v>0</v>
          </cell>
          <cell r="AC1645">
            <v>269.204833984375</v>
          </cell>
          <cell r="AD1645">
            <v>0</v>
          </cell>
          <cell r="AE1645">
            <v>0</v>
          </cell>
          <cell r="AF1645">
            <v>0</v>
          </cell>
          <cell r="AG1645">
            <v>0</v>
          </cell>
          <cell r="AH1645">
            <v>482.70751953125</v>
          </cell>
          <cell r="AI1645">
            <v>887.65570068359375</v>
          </cell>
          <cell r="AJ1645">
            <v>0</v>
          </cell>
          <cell r="AK1645">
            <v>793.27325439453125</v>
          </cell>
          <cell r="AL1645">
            <v>2163.636474609375</v>
          </cell>
          <cell r="AM1645">
            <v>577.64678955078125</v>
          </cell>
          <cell r="AN1645">
            <v>0</v>
          </cell>
          <cell r="AO1645">
            <v>120.97101593017578</v>
          </cell>
          <cell r="AP1645">
            <v>603.1812744140625</v>
          </cell>
          <cell r="AQ1645">
            <v>1301.799072265625</v>
          </cell>
          <cell r="AR1645">
            <v>482.70751953125</v>
          </cell>
          <cell r="AS1645">
            <v>2.6968693636886738</v>
          </cell>
          <cell r="AT1645">
            <v>577.64678955078125</v>
          </cell>
          <cell r="AU1645">
            <v>78.490028381347656</v>
          </cell>
          <cell r="AV1645">
            <v>128.82002258300781</v>
          </cell>
          <cell r="AW1645">
            <v>603.1812744140625</v>
          </cell>
          <cell r="AX1645">
            <v>1388.1380615234375</v>
          </cell>
          <cell r="AY1645">
            <v>887.65570068359375</v>
          </cell>
          <cell r="AZ1645">
            <v>1.5638249579451282</v>
          </cell>
          <cell r="BA1645">
            <v>577.64678955078125</v>
          </cell>
          <cell r="BB1645">
            <v>78.490028381347656</v>
          </cell>
          <cell r="BC1645">
            <v>128.82002258300781</v>
          </cell>
          <cell r="BD1645">
            <v>603.1812744140625</v>
          </cell>
          <cell r="BE1645">
            <v>1388.1380615234375</v>
          </cell>
          <cell r="BF1645">
            <v>1370.3631591796875</v>
          </cell>
          <cell r="BG1645">
            <v>53.835533142089844</v>
          </cell>
          <cell r="BH1645">
            <v>1.0129709593526519</v>
          </cell>
          <cell r="BI1645">
            <v>46.4156494140625</v>
          </cell>
          <cell r="BJ1645">
            <v>85.354202270507813</v>
          </cell>
          <cell r="BK1645">
            <v>0</v>
          </cell>
          <cell r="BL1645">
            <v>76.278678894042969</v>
          </cell>
          <cell r="BM1645">
            <v>208.04853820800781</v>
          </cell>
          <cell r="BN1645">
            <v>577.64678955078125</v>
          </cell>
          <cell r="BO1645">
            <v>0</v>
          </cell>
          <cell r="BP1645">
            <v>78.490028381347656</v>
          </cell>
          <cell r="BQ1645">
            <v>0</v>
          </cell>
          <cell r="BR1645">
            <v>0</v>
          </cell>
          <cell r="BS1645">
            <v>0</v>
          </cell>
          <cell r="BT1645">
            <v>603.1812744140625</v>
          </cell>
          <cell r="BU1645">
            <v>0</v>
          </cell>
          <cell r="BV1645">
            <v>0</v>
          </cell>
          <cell r="BW1645">
            <v>128.82002258300781</v>
          </cell>
          <cell r="BX1645">
            <v>1571.39599609375</v>
          </cell>
          <cell r="BY1645">
            <v>323.03561401367188</v>
          </cell>
          <cell r="BZ1645">
            <v>269.204833984375</v>
          </cell>
          <cell r="CA1645">
            <v>0</v>
          </cell>
          <cell r="CB1645">
            <v>1388.1380615234375</v>
          </cell>
          <cell r="CC1645">
            <v>2163.636474609375</v>
          </cell>
          <cell r="CD1645">
            <v>0.64157641581595792</v>
          </cell>
          <cell r="CE1645">
            <v>130.11421203613281</v>
          </cell>
          <cell r="CF1645">
            <v>5.7437491226857134</v>
          </cell>
          <cell r="CG1645">
            <v>0</v>
          </cell>
          <cell r="CH1645">
            <v>5.7437491226857134</v>
          </cell>
          <cell r="CI1645">
            <v>0.36701213527474813</v>
          </cell>
          <cell r="CJ1645">
            <v>0</v>
          </cell>
          <cell r="CK1645">
            <v>0.36701213527474813</v>
          </cell>
          <cell r="CL1645">
            <v>0</v>
          </cell>
          <cell r="CM1645">
            <v>0</v>
          </cell>
          <cell r="CN1645">
            <v>0</v>
          </cell>
          <cell r="CO1645">
            <v>0</v>
          </cell>
          <cell r="CP1645">
            <v>0</v>
          </cell>
          <cell r="CQ1645">
            <v>0</v>
          </cell>
          <cell r="CR1645">
            <v>0</v>
          </cell>
          <cell r="CS1645">
            <v>0</v>
          </cell>
          <cell r="CT1645">
            <v>0</v>
          </cell>
          <cell r="CU1645">
            <v>0</v>
          </cell>
          <cell r="CV1645">
            <v>9999</v>
          </cell>
          <cell r="CW1645">
            <v>9999</v>
          </cell>
        </row>
        <row r="1646">
          <cell r="A1646" t="str">
            <v>HPWH - Tier 2 - Any Size - Heat Pump Heated Home - Exhaust Ducted 250 cfm Interior Location - HZ2</v>
          </cell>
          <cell r="C1646">
            <v>15</v>
          </cell>
          <cell r="D1646">
            <v>952.47637939453125</v>
          </cell>
          <cell r="E1646">
            <v>0</v>
          </cell>
          <cell r="F1646">
            <v>1615.177978515625</v>
          </cell>
          <cell r="G1646">
            <v>25.935800552368164</v>
          </cell>
          <cell r="H1646">
            <v>0</v>
          </cell>
          <cell r="I1646">
            <v>0</v>
          </cell>
          <cell r="J1646">
            <v>0.40305876731872559</v>
          </cell>
          <cell r="K1646">
            <v>0.27549371123313904</v>
          </cell>
          <cell r="L1646">
            <v>1038.56298828125</v>
          </cell>
          <cell r="M1646">
            <v>3.0710995197296143E-3</v>
          </cell>
          <cell r="N1646">
            <v>0.10694746673107147</v>
          </cell>
          <cell r="O1646">
            <v>0</v>
          </cell>
          <cell r="P1646">
            <v>0</v>
          </cell>
          <cell r="Q1646">
            <v>0</v>
          </cell>
          <cell r="R1646">
            <v>321.189697265625</v>
          </cell>
          <cell r="S1646">
            <v>726.13787841796875</v>
          </cell>
          <cell r="T1646">
            <v>0</v>
          </cell>
          <cell r="U1646">
            <v>524.06842041015625</v>
          </cell>
          <cell r="V1646">
            <v>161.51780700683594</v>
          </cell>
          <cell r="W1646">
            <v>161.51780700683594</v>
          </cell>
          <cell r="X1646">
            <v>0</v>
          </cell>
          <cell r="Y1646">
            <v>0</v>
          </cell>
          <cell r="Z1646">
            <v>0</v>
          </cell>
          <cell r="AA1646">
            <v>0</v>
          </cell>
          <cell r="AB1646">
            <v>0</v>
          </cell>
          <cell r="AC1646">
            <v>269.204833984375</v>
          </cell>
          <cell r="AD1646">
            <v>0</v>
          </cell>
          <cell r="AE1646">
            <v>0</v>
          </cell>
          <cell r="AF1646">
            <v>0</v>
          </cell>
          <cell r="AG1646">
            <v>0</v>
          </cell>
          <cell r="AH1646">
            <v>482.70751953125</v>
          </cell>
          <cell r="AI1646">
            <v>887.65570068359375</v>
          </cell>
          <cell r="AJ1646">
            <v>0</v>
          </cell>
          <cell r="AK1646">
            <v>793.27325439453125</v>
          </cell>
          <cell r="AL1646">
            <v>2163.636474609375</v>
          </cell>
          <cell r="AM1646">
            <v>601.7735595703125</v>
          </cell>
          <cell r="AN1646">
            <v>0</v>
          </cell>
          <cell r="AO1646">
            <v>125.70983123779297</v>
          </cell>
          <cell r="AP1646">
            <v>625.23602294921875</v>
          </cell>
          <cell r="AQ1646">
            <v>1352.7193603515625</v>
          </cell>
          <cell r="AR1646">
            <v>482.70751953125</v>
          </cell>
          <cell r="AS1646">
            <v>2.8023583677161792</v>
          </cell>
          <cell r="AT1646">
            <v>601.7735595703125</v>
          </cell>
          <cell r="AU1646">
            <v>25.531814575195313</v>
          </cell>
          <cell r="AV1646">
            <v>128.26301574707031</v>
          </cell>
          <cell r="AW1646">
            <v>625.23602294921875</v>
          </cell>
          <cell r="AX1646">
            <v>1380.804443359375</v>
          </cell>
          <cell r="AY1646">
            <v>887.65570068359375</v>
          </cell>
          <cell r="AZ1646">
            <v>1.5555630809495535</v>
          </cell>
          <cell r="BA1646">
            <v>601.7735595703125</v>
          </cell>
          <cell r="BB1646">
            <v>25.531814575195313</v>
          </cell>
          <cell r="BC1646">
            <v>128.26301574707031</v>
          </cell>
          <cell r="BD1646">
            <v>625.23602294921875</v>
          </cell>
          <cell r="BE1646">
            <v>1380.804443359375</v>
          </cell>
          <cell r="BF1646">
            <v>1370.3631591796875</v>
          </cell>
          <cell r="BG1646">
            <v>54.854938507080078</v>
          </cell>
          <cell r="BH1646">
            <v>1.0076193108681195</v>
          </cell>
          <cell r="BI1646">
            <v>44.778358459472656</v>
          </cell>
          <cell r="BJ1646">
            <v>82.343376159667969</v>
          </cell>
          <cell r="BK1646">
            <v>0</v>
          </cell>
          <cell r="BL1646">
            <v>73.587989807128906</v>
          </cell>
          <cell r="BM1646">
            <v>200.709716796875</v>
          </cell>
          <cell r="BN1646">
            <v>601.7735595703125</v>
          </cell>
          <cell r="BO1646">
            <v>0</v>
          </cell>
          <cell r="BP1646">
            <v>25.531814575195313</v>
          </cell>
          <cell r="BQ1646">
            <v>0</v>
          </cell>
          <cell r="BR1646">
            <v>0</v>
          </cell>
          <cell r="BS1646">
            <v>0</v>
          </cell>
          <cell r="BT1646">
            <v>625.23602294921875</v>
          </cell>
          <cell r="BU1646">
            <v>0</v>
          </cell>
          <cell r="BV1646">
            <v>0</v>
          </cell>
          <cell r="BW1646">
            <v>128.26301574707031</v>
          </cell>
          <cell r="BX1646">
            <v>1571.39599609375</v>
          </cell>
          <cell r="BY1646">
            <v>323.03561401367188</v>
          </cell>
          <cell r="BZ1646">
            <v>269.204833984375</v>
          </cell>
          <cell r="CA1646">
            <v>0</v>
          </cell>
          <cell r="CB1646">
            <v>1380.804443359375</v>
          </cell>
          <cell r="CC1646">
            <v>2163.636474609375</v>
          </cell>
          <cell r="CD1646">
            <v>0.63818688976714855</v>
          </cell>
          <cell r="CE1646">
            <v>128.44293212890625</v>
          </cell>
          <cell r="CF1646">
            <v>5.9442983795588002</v>
          </cell>
          <cell r="CG1646">
            <v>0</v>
          </cell>
          <cell r="CH1646">
            <v>5.9442983795588002</v>
          </cell>
          <cell r="CI1646">
            <v>0.3795753517439408</v>
          </cell>
          <cell r="CJ1646">
            <v>0</v>
          </cell>
          <cell r="CK1646">
            <v>0.3795753517439408</v>
          </cell>
          <cell r="CL1646">
            <v>0</v>
          </cell>
          <cell r="CM1646">
            <v>0</v>
          </cell>
          <cell r="CN1646">
            <v>0</v>
          </cell>
          <cell r="CO1646">
            <v>0</v>
          </cell>
          <cell r="CP1646">
            <v>0</v>
          </cell>
          <cell r="CQ1646">
            <v>0</v>
          </cell>
          <cell r="CR1646">
            <v>0</v>
          </cell>
          <cell r="CS1646">
            <v>0</v>
          </cell>
          <cell r="CT1646">
            <v>0</v>
          </cell>
          <cell r="CU1646">
            <v>0</v>
          </cell>
          <cell r="CV1646">
            <v>9999</v>
          </cell>
          <cell r="CW1646">
            <v>9999</v>
          </cell>
        </row>
        <row r="1647">
          <cell r="A1647" t="str">
            <v>HPWH - Tier 1 - greater than 75 gallons - Zonal Electric Heated Home - Heated Basement or Inside - HZ3</v>
          </cell>
          <cell r="C1647">
            <v>14.999998092651367</v>
          </cell>
          <cell r="D1647">
            <v>857.4166259765625</v>
          </cell>
          <cell r="E1647">
            <v>0</v>
          </cell>
          <cell r="F1647">
            <v>1480.325439453125</v>
          </cell>
          <cell r="G1647">
            <v>25.935800552368164</v>
          </cell>
          <cell r="H1647">
            <v>0</v>
          </cell>
          <cell r="I1647">
            <v>0</v>
          </cell>
          <cell r="J1647">
            <v>0.34492295980453491</v>
          </cell>
          <cell r="K1647">
            <v>3.2648578286170959E-2</v>
          </cell>
          <cell r="L1647">
            <v>935.054931640625</v>
          </cell>
          <cell r="M1647">
            <v>-4.3269097805023193E-2</v>
          </cell>
          <cell r="N1647">
            <v>0.29108172655105591</v>
          </cell>
          <cell r="O1647">
            <v>0</v>
          </cell>
          <cell r="P1647">
            <v>0</v>
          </cell>
          <cell r="Q1647">
            <v>0</v>
          </cell>
          <cell r="R1647">
            <v>294.373291015625</v>
          </cell>
          <cell r="S1647">
            <v>665.51202392578125</v>
          </cell>
          <cell r="T1647">
            <v>0</v>
          </cell>
          <cell r="U1647">
            <v>480.31350708007813</v>
          </cell>
          <cell r="V1647">
            <v>148.03254699707031</v>
          </cell>
          <cell r="W1647">
            <v>148.03254699707031</v>
          </cell>
          <cell r="X1647">
            <v>0</v>
          </cell>
          <cell r="Y1647">
            <v>0</v>
          </cell>
          <cell r="Z1647">
            <v>0</v>
          </cell>
          <cell r="AA1647">
            <v>0</v>
          </cell>
          <cell r="AB1647">
            <v>0</v>
          </cell>
          <cell r="AC1647">
            <v>269.204833984375</v>
          </cell>
          <cell r="AD1647">
            <v>0</v>
          </cell>
          <cell r="AE1647">
            <v>0</v>
          </cell>
          <cell r="AF1647">
            <v>0</v>
          </cell>
          <cell r="AG1647">
            <v>0</v>
          </cell>
          <cell r="AH1647">
            <v>442.40582275390625</v>
          </cell>
          <cell r="AI1647">
            <v>813.5445556640625</v>
          </cell>
          <cell r="AJ1647">
            <v>0</v>
          </cell>
          <cell r="AK1647">
            <v>749.518310546875</v>
          </cell>
          <cell r="AL1647">
            <v>2005.46875</v>
          </cell>
          <cell r="AM1647">
            <v>520.82733154296875</v>
          </cell>
          <cell r="AN1647">
            <v>0</v>
          </cell>
          <cell r="AO1647">
            <v>110.97905731201172</v>
          </cell>
          <cell r="AP1647">
            <v>562.92193603515625</v>
          </cell>
          <cell r="AQ1647">
            <v>1194.728271484375</v>
          </cell>
          <cell r="AR1647">
            <v>442.40582275390625</v>
          </cell>
          <cell r="AS1647">
            <v>2.7005256762815431</v>
          </cell>
          <cell r="AT1647">
            <v>520.82733154296875</v>
          </cell>
          <cell r="AU1647">
            <v>69.490608215332031</v>
          </cell>
          <cell r="AV1647">
            <v>117.92811584472656</v>
          </cell>
          <cell r="AW1647">
            <v>562.92193603515625</v>
          </cell>
          <cell r="AX1647">
            <v>1271.16796875</v>
          </cell>
          <cell r="AY1647">
            <v>813.5445556640625</v>
          </cell>
          <cell r="AZ1647">
            <v>1.5625056537421458</v>
          </cell>
          <cell r="BA1647">
            <v>520.82733154296875</v>
          </cell>
          <cell r="BB1647">
            <v>69.490608215332031</v>
          </cell>
          <cell r="BC1647">
            <v>117.92811584472656</v>
          </cell>
          <cell r="BD1647">
            <v>562.92193603515625</v>
          </cell>
          <cell r="BE1647">
            <v>1271.16796875</v>
          </cell>
          <cell r="BF1647">
            <v>1255.950439453125</v>
          </cell>
          <cell r="BG1647">
            <v>52.09490966796875</v>
          </cell>
          <cell r="BH1647">
            <v>1.0121163881904653</v>
          </cell>
          <cell r="BI1647">
            <v>45.582767486572266</v>
          </cell>
          <cell r="BJ1647">
            <v>83.822616577148438</v>
          </cell>
          <cell r="BK1647">
            <v>0</v>
          </cell>
          <cell r="BL1647">
            <v>77.225746154785156</v>
          </cell>
          <cell r="BM1647">
            <v>206.63113403320313</v>
          </cell>
          <cell r="BN1647">
            <v>520.82733154296875</v>
          </cell>
          <cell r="BO1647">
            <v>0</v>
          </cell>
          <cell r="BP1647">
            <v>69.490608215332031</v>
          </cell>
          <cell r="BQ1647">
            <v>0</v>
          </cell>
          <cell r="BR1647">
            <v>0</v>
          </cell>
          <cell r="BS1647">
            <v>0</v>
          </cell>
          <cell r="BT1647">
            <v>562.92193603515625</v>
          </cell>
          <cell r="BU1647">
            <v>0</v>
          </cell>
          <cell r="BV1647">
            <v>0</v>
          </cell>
          <cell r="BW1647">
            <v>117.92811584472656</v>
          </cell>
          <cell r="BX1647">
            <v>1440.1988525390625</v>
          </cell>
          <cell r="BY1647">
            <v>296.06509399414063</v>
          </cell>
          <cell r="BZ1647">
            <v>269.204833984375</v>
          </cell>
          <cell r="CA1647">
            <v>0</v>
          </cell>
          <cell r="CB1647">
            <v>1271.16796875</v>
          </cell>
          <cell r="CC1647">
            <v>2005.46875</v>
          </cell>
          <cell r="CD1647">
            <v>0.63385080036504793</v>
          </cell>
          <cell r="CE1647">
            <v>129.32066345214844</v>
          </cell>
          <cell r="CF1647">
            <v>5.3392189323522627</v>
          </cell>
          <cell r="CG1647">
            <v>0</v>
          </cell>
          <cell r="CH1647">
            <v>5.3392189323522627</v>
          </cell>
          <cell r="CI1647">
            <v>0.34065731141931449</v>
          </cell>
          <cell r="CJ1647">
            <v>0</v>
          </cell>
          <cell r="CK1647">
            <v>0.34065731141931449</v>
          </cell>
          <cell r="CL1647">
            <v>0</v>
          </cell>
          <cell r="CM1647">
            <v>0</v>
          </cell>
          <cell r="CN1647">
            <v>0</v>
          </cell>
          <cell r="CO1647">
            <v>0</v>
          </cell>
          <cell r="CP1647">
            <v>0</v>
          </cell>
          <cell r="CQ1647">
            <v>0</v>
          </cell>
          <cell r="CR1647">
            <v>0</v>
          </cell>
          <cell r="CS1647">
            <v>0</v>
          </cell>
          <cell r="CT1647">
            <v>0</v>
          </cell>
          <cell r="CU1647">
            <v>0</v>
          </cell>
          <cell r="CV1647">
            <v>9999</v>
          </cell>
          <cell r="CW1647">
            <v>9999</v>
          </cell>
        </row>
        <row r="1648">
          <cell r="A1648" t="str">
            <v>HPWH - Tier 2 - Any Size - Zonal Electric Heated Home - Exhaust Ducted 250 cfm Interior Location - PNW</v>
          </cell>
          <cell r="C1648">
            <v>15.000001907348633</v>
          </cell>
          <cell r="D1648">
            <v>917.05767822265625</v>
          </cell>
          <cell r="E1648">
            <v>0</v>
          </cell>
          <cell r="F1648">
            <v>1615.177978515625</v>
          </cell>
          <cell r="G1648">
            <v>25.935800552368164</v>
          </cell>
          <cell r="H1648">
            <v>0</v>
          </cell>
          <cell r="I1648">
            <v>0</v>
          </cell>
          <cell r="J1648">
            <v>0.37126532196998596</v>
          </cell>
          <cell r="K1648">
            <v>0.2227594405412674</v>
          </cell>
          <cell r="L1648">
            <v>1000.0450439453125</v>
          </cell>
          <cell r="M1648">
            <v>2.3930490016937256E-2</v>
          </cell>
          <cell r="N1648">
            <v>0.23709762096405029</v>
          </cell>
          <cell r="O1648">
            <v>0</v>
          </cell>
          <cell r="P1648">
            <v>0</v>
          </cell>
          <cell r="Q1648">
            <v>0</v>
          </cell>
          <cell r="R1648">
            <v>321.189697265625</v>
          </cell>
          <cell r="S1648">
            <v>726.13787841796875</v>
          </cell>
          <cell r="T1648">
            <v>0</v>
          </cell>
          <cell r="U1648">
            <v>524.06842041015625</v>
          </cell>
          <cell r="V1648">
            <v>161.51780700683594</v>
          </cell>
          <cell r="W1648">
            <v>161.51780700683594</v>
          </cell>
          <cell r="X1648">
            <v>0</v>
          </cell>
          <cell r="Y1648">
            <v>0</v>
          </cell>
          <cell r="Z1648">
            <v>0</v>
          </cell>
          <cell r="AA1648">
            <v>0</v>
          </cell>
          <cell r="AB1648">
            <v>0</v>
          </cell>
          <cell r="AC1648">
            <v>269.204833984375</v>
          </cell>
          <cell r="AD1648">
            <v>0</v>
          </cell>
          <cell r="AE1648">
            <v>0</v>
          </cell>
          <cell r="AF1648">
            <v>0</v>
          </cell>
          <cell r="AG1648">
            <v>0</v>
          </cell>
          <cell r="AH1648">
            <v>482.70751953125</v>
          </cell>
          <cell r="AI1648">
            <v>887.65570068359375</v>
          </cell>
          <cell r="AJ1648">
            <v>0</v>
          </cell>
          <cell r="AK1648">
            <v>793.27325439453125</v>
          </cell>
          <cell r="AL1648">
            <v>2163.636474609375</v>
          </cell>
          <cell r="AM1648">
            <v>578.46966552734375</v>
          </cell>
          <cell r="AN1648">
            <v>0</v>
          </cell>
          <cell r="AO1648">
            <v>120.94406127929688</v>
          </cell>
          <cell r="AP1648">
            <v>602.04736328125</v>
          </cell>
          <cell r="AQ1648">
            <v>1301.4610595703125</v>
          </cell>
          <cell r="AR1648">
            <v>482.70751953125</v>
          </cell>
          <cell r="AS1648">
            <v>2.6961691678057895</v>
          </cell>
          <cell r="AT1648">
            <v>578.46966552734375</v>
          </cell>
          <cell r="AU1648">
            <v>56.60284423828125</v>
          </cell>
          <cell r="AV1648">
            <v>126.60432434082031</v>
          </cell>
          <cell r="AW1648">
            <v>602.04736328125</v>
          </cell>
          <cell r="AX1648">
            <v>1363.7242431640625</v>
          </cell>
          <cell r="AY1648">
            <v>887.65570068359375</v>
          </cell>
          <cell r="AZ1648">
            <v>1.5363211431863459</v>
          </cell>
          <cell r="BA1648">
            <v>578.46966552734375</v>
          </cell>
          <cell r="BB1648">
            <v>56.60284423828125</v>
          </cell>
          <cell r="BC1648">
            <v>126.60432434082031</v>
          </cell>
          <cell r="BD1648">
            <v>602.04736328125</v>
          </cell>
          <cell r="BE1648">
            <v>1363.7242431640625</v>
          </cell>
          <cell r="BF1648">
            <v>1370.3631591796875</v>
          </cell>
          <cell r="BG1648">
            <v>56.368171691894531</v>
          </cell>
          <cell r="BH1648">
            <v>0.99515530455029444</v>
          </cell>
          <cell r="BI1648">
            <v>46.503055572509766</v>
          </cell>
          <cell r="BJ1648">
            <v>85.514930725097656</v>
          </cell>
          <cell r="BK1648">
            <v>0</v>
          </cell>
          <cell r="BL1648">
            <v>76.422325134277344</v>
          </cell>
          <cell r="BM1648">
            <v>208.4403076171875</v>
          </cell>
          <cell r="BN1648">
            <v>578.46966552734375</v>
          </cell>
          <cell r="BO1648">
            <v>0</v>
          </cell>
          <cell r="BP1648">
            <v>56.60284423828125</v>
          </cell>
          <cell r="BQ1648">
            <v>0</v>
          </cell>
          <cell r="BR1648">
            <v>0</v>
          </cell>
          <cell r="BS1648">
            <v>0</v>
          </cell>
          <cell r="BT1648">
            <v>602.04736328125</v>
          </cell>
          <cell r="BU1648">
            <v>0</v>
          </cell>
          <cell r="BV1648">
            <v>0</v>
          </cell>
          <cell r="BW1648">
            <v>126.60432434082031</v>
          </cell>
          <cell r="BX1648">
            <v>1571.39599609375</v>
          </cell>
          <cell r="BY1648">
            <v>323.03561401367188</v>
          </cell>
          <cell r="BZ1648">
            <v>269.204833984375</v>
          </cell>
          <cell r="CA1648">
            <v>0</v>
          </cell>
          <cell r="CB1648">
            <v>1363.7242431640625</v>
          </cell>
          <cell r="CC1648">
            <v>2163.636474609375</v>
          </cell>
          <cell r="CD1648">
            <v>0.63029267283401169</v>
          </cell>
          <cell r="CE1648">
            <v>132.79049682617188</v>
          </cell>
          <cell r="CF1648">
            <v>5.7302668927021196</v>
          </cell>
          <cell r="CG1648">
            <v>0</v>
          </cell>
          <cell r="CH1648">
            <v>5.7302668927021196</v>
          </cell>
          <cell r="CI1648">
            <v>0.36619308275076567</v>
          </cell>
          <cell r="CJ1648">
            <v>0</v>
          </cell>
          <cell r="CK1648">
            <v>0.36619308275076567</v>
          </cell>
          <cell r="CL1648">
            <v>0</v>
          </cell>
          <cell r="CM1648">
            <v>0</v>
          </cell>
          <cell r="CN1648">
            <v>0</v>
          </cell>
          <cell r="CO1648">
            <v>0</v>
          </cell>
          <cell r="CP1648">
            <v>0</v>
          </cell>
          <cell r="CQ1648">
            <v>0</v>
          </cell>
          <cell r="CR1648">
            <v>0</v>
          </cell>
          <cell r="CS1648">
            <v>0</v>
          </cell>
          <cell r="CT1648">
            <v>0</v>
          </cell>
          <cell r="CU1648">
            <v>0</v>
          </cell>
          <cell r="CV1648">
            <v>9999</v>
          </cell>
          <cell r="CW1648">
            <v>9999</v>
          </cell>
        </row>
        <row r="1649">
          <cell r="A1649" t="str">
            <v>HPWH - Tier 2 - Any Size - Heat Pump Heated Home - Exhaust Ducted 150 cfm Interior Location - HZ3</v>
          </cell>
          <cell r="C1649">
            <v>15</v>
          </cell>
          <cell r="D1649">
            <v>924.70562744140625</v>
          </cell>
          <cell r="E1649">
            <v>0</v>
          </cell>
          <cell r="F1649">
            <v>1615.177978515625</v>
          </cell>
          <cell r="G1649">
            <v>25.935800552368164</v>
          </cell>
          <cell r="H1649">
            <v>0</v>
          </cell>
          <cell r="I1649">
            <v>0</v>
          </cell>
          <cell r="J1649">
            <v>0.35875436663627625</v>
          </cell>
          <cell r="K1649">
            <v>0.26504078507423401</v>
          </cell>
          <cell r="L1649">
            <v>1008.5242309570313</v>
          </cell>
          <cell r="M1649">
            <v>4.8660919070243835E-2</v>
          </cell>
          <cell r="N1649">
            <v>0.25223854184150696</v>
          </cell>
          <cell r="O1649">
            <v>0</v>
          </cell>
          <cell r="P1649">
            <v>0</v>
          </cell>
          <cell r="Q1649">
            <v>0</v>
          </cell>
          <cell r="R1649">
            <v>321.189697265625</v>
          </cell>
          <cell r="S1649">
            <v>726.13787841796875</v>
          </cell>
          <cell r="T1649">
            <v>0</v>
          </cell>
          <cell r="U1649">
            <v>524.06842041015625</v>
          </cell>
          <cell r="V1649">
            <v>161.51780700683594</v>
          </cell>
          <cell r="W1649">
            <v>161.51780700683594</v>
          </cell>
          <cell r="X1649">
            <v>0</v>
          </cell>
          <cell r="Y1649">
            <v>0</v>
          </cell>
          <cell r="Z1649">
            <v>0</v>
          </cell>
          <cell r="AA1649">
            <v>0</v>
          </cell>
          <cell r="AB1649">
            <v>0</v>
          </cell>
          <cell r="AC1649">
            <v>269.204833984375</v>
          </cell>
          <cell r="AD1649">
            <v>0</v>
          </cell>
          <cell r="AE1649">
            <v>0</v>
          </cell>
          <cell r="AF1649">
            <v>0</v>
          </cell>
          <cell r="AG1649">
            <v>0</v>
          </cell>
          <cell r="AH1649">
            <v>482.70751953125</v>
          </cell>
          <cell r="AI1649">
            <v>887.65570068359375</v>
          </cell>
          <cell r="AJ1649">
            <v>0</v>
          </cell>
          <cell r="AK1649">
            <v>793.27325439453125</v>
          </cell>
          <cell r="AL1649">
            <v>2163.636474609375</v>
          </cell>
          <cell r="AM1649">
            <v>568.19598388671875</v>
          </cell>
          <cell r="AN1649">
            <v>0</v>
          </cell>
          <cell r="AO1649">
            <v>120.37577819824219</v>
          </cell>
          <cell r="AP1649">
            <v>607.15203857421875</v>
          </cell>
          <cell r="AQ1649">
            <v>1295.7237548828125</v>
          </cell>
          <cell r="AR1649">
            <v>482.70751953125</v>
          </cell>
          <cell r="AS1649">
            <v>2.6842835240610166</v>
          </cell>
          <cell r="AT1649">
            <v>568.19598388671875</v>
          </cell>
          <cell r="AU1649">
            <v>60.217479705810547</v>
          </cell>
          <cell r="AV1649">
            <v>126.39751434326172</v>
          </cell>
          <cell r="AW1649">
            <v>607.15203857421875</v>
          </cell>
          <cell r="AX1649">
            <v>1361.9630126953125</v>
          </cell>
          <cell r="AY1649">
            <v>887.65570068359375</v>
          </cell>
          <cell r="AZ1649">
            <v>1.5343370620762895</v>
          </cell>
          <cell r="BA1649">
            <v>568.19598388671875</v>
          </cell>
          <cell r="BB1649">
            <v>60.217479705810547</v>
          </cell>
          <cell r="BC1649">
            <v>126.39751434326172</v>
          </cell>
          <cell r="BD1649">
            <v>607.15203857421875</v>
          </cell>
          <cell r="BE1649">
            <v>1361.9630126953125</v>
          </cell>
          <cell r="BF1649">
            <v>1370.3631591796875</v>
          </cell>
          <cell r="BG1649">
            <v>55.081069946289063</v>
          </cell>
          <cell r="BH1649">
            <v>0.99387011177006912</v>
          </cell>
          <cell r="BI1649">
            <v>46.112075805664063</v>
          </cell>
          <cell r="BJ1649">
            <v>84.79595947265625</v>
          </cell>
          <cell r="BK1649">
            <v>0</v>
          </cell>
          <cell r="BL1649">
            <v>75.779792785644531</v>
          </cell>
          <cell r="BM1649">
            <v>206.68783569335938</v>
          </cell>
          <cell r="BN1649">
            <v>568.19598388671875</v>
          </cell>
          <cell r="BO1649">
            <v>0</v>
          </cell>
          <cell r="BP1649">
            <v>60.217479705810547</v>
          </cell>
          <cell r="BQ1649">
            <v>0</v>
          </cell>
          <cell r="BR1649">
            <v>0</v>
          </cell>
          <cell r="BS1649">
            <v>0</v>
          </cell>
          <cell r="BT1649">
            <v>607.15203857421875</v>
          </cell>
          <cell r="BU1649">
            <v>0</v>
          </cell>
          <cell r="BV1649">
            <v>0</v>
          </cell>
          <cell r="BW1649">
            <v>126.39751434326172</v>
          </cell>
          <cell r="BX1649">
            <v>1571.39599609375</v>
          </cell>
          <cell r="BY1649">
            <v>323.03561401367188</v>
          </cell>
          <cell r="BZ1649">
            <v>269.204833984375</v>
          </cell>
          <cell r="CA1649">
            <v>0</v>
          </cell>
          <cell r="CB1649">
            <v>1361.9630126953125</v>
          </cell>
          <cell r="CC1649">
            <v>2163.636474609375</v>
          </cell>
          <cell r="CD1649">
            <v>0.62947868170232468</v>
          </cell>
          <cell r="CE1649">
            <v>130.86087036132813</v>
          </cell>
          <cell r="CF1649">
            <v>5.8285139554288019</v>
          </cell>
          <cell r="CG1649">
            <v>0</v>
          </cell>
          <cell r="CH1649">
            <v>5.8285139554288019</v>
          </cell>
          <cell r="CI1649">
            <v>0.37318208424722166</v>
          </cell>
          <cell r="CJ1649">
            <v>0</v>
          </cell>
          <cell r="CK1649">
            <v>0.37318208424722166</v>
          </cell>
          <cell r="CL1649">
            <v>0</v>
          </cell>
          <cell r="CM1649">
            <v>0</v>
          </cell>
          <cell r="CN1649">
            <v>0</v>
          </cell>
          <cell r="CO1649">
            <v>0</v>
          </cell>
          <cell r="CP1649">
            <v>0</v>
          </cell>
          <cell r="CQ1649">
            <v>0</v>
          </cell>
          <cell r="CR1649">
            <v>0</v>
          </cell>
          <cell r="CS1649">
            <v>0</v>
          </cell>
          <cell r="CT1649">
            <v>0</v>
          </cell>
          <cell r="CU1649">
            <v>0</v>
          </cell>
          <cell r="CV1649">
            <v>9999</v>
          </cell>
          <cell r="CW1649">
            <v>9999</v>
          </cell>
        </row>
        <row r="1650">
          <cell r="A1650" t="str">
            <v>HPWH - Tier 1 - 50 to 75 gallons - Gas Heated Home - Unheated Basement - HZ3</v>
          </cell>
          <cell r="C1650">
            <v>14.999999046325684</v>
          </cell>
          <cell r="D1650">
            <v>554.52703857421875</v>
          </cell>
          <cell r="E1650">
            <v>-7.2348151206970215</v>
          </cell>
          <cell r="F1650">
            <v>899.85662841796875</v>
          </cell>
          <cell r="G1650">
            <v>25.935800552368164</v>
          </cell>
          <cell r="H1650">
            <v>0</v>
          </cell>
          <cell r="I1650">
            <v>0</v>
          </cell>
          <cell r="J1650">
            <v>0.27851665019989014</v>
          </cell>
          <cell r="K1650">
            <v>0.29654979705810547</v>
          </cell>
          <cell r="L1650">
            <v>604.7308349609375</v>
          </cell>
          <cell r="M1650">
            <v>7.1575671434402466E-2</v>
          </cell>
          <cell r="N1650">
            <v>0.25200864672660828</v>
          </cell>
          <cell r="O1650">
            <v>-7.3071632385253906</v>
          </cell>
          <cell r="P1650">
            <v>-3.8568116724491119E-2</v>
          </cell>
          <cell r="Q1650">
            <v>-0.10312330722808838</v>
          </cell>
          <cell r="R1650">
            <v>178.94291687011719</v>
          </cell>
          <cell r="S1650">
            <v>404.5498046875</v>
          </cell>
          <cell r="T1650">
            <v>0</v>
          </cell>
          <cell r="U1650">
            <v>291.9718017578125</v>
          </cell>
          <cell r="V1650">
            <v>89.985664367675781</v>
          </cell>
          <cell r="W1650">
            <v>89.985664367675781</v>
          </cell>
          <cell r="X1650">
            <v>0</v>
          </cell>
          <cell r="Y1650">
            <v>0</v>
          </cell>
          <cell r="Z1650">
            <v>0</v>
          </cell>
          <cell r="AA1650">
            <v>0</v>
          </cell>
          <cell r="AB1650">
            <v>0</v>
          </cell>
          <cell r="AC1650">
            <v>269.204833984375</v>
          </cell>
          <cell r="AD1650">
            <v>0</v>
          </cell>
          <cell r="AE1650">
            <v>0</v>
          </cell>
          <cell r="AF1650">
            <v>0</v>
          </cell>
          <cell r="AG1650">
            <v>0</v>
          </cell>
          <cell r="AH1650">
            <v>268.9285888671875</v>
          </cell>
          <cell r="AI1650">
            <v>494.53546142578125</v>
          </cell>
          <cell r="AJ1650">
            <v>0</v>
          </cell>
          <cell r="AK1650">
            <v>561.1766357421875</v>
          </cell>
          <cell r="AL1650">
            <v>1324.6407470703125</v>
          </cell>
          <cell r="AM1650">
            <v>352.13626098632813</v>
          </cell>
          <cell r="AN1650">
            <v>0</v>
          </cell>
          <cell r="AO1650">
            <v>73.380332946777344</v>
          </cell>
          <cell r="AP1650">
            <v>364.06027221679688</v>
          </cell>
          <cell r="AQ1650">
            <v>789.57684326171875</v>
          </cell>
          <cell r="AR1650">
            <v>268.9285888671875</v>
          </cell>
          <cell r="AS1650">
            <v>2.9360094881538084</v>
          </cell>
          <cell r="AT1650">
            <v>352.13626098632813</v>
          </cell>
          <cell r="AU1650">
            <v>60.162578582763672</v>
          </cell>
          <cell r="AV1650">
            <v>79.396591186523438</v>
          </cell>
          <cell r="AW1650">
            <v>364.06027221679688</v>
          </cell>
          <cell r="AX1650">
            <v>855.75567626953125</v>
          </cell>
          <cell r="AY1650">
            <v>494.53546142578125</v>
          </cell>
          <cell r="AZ1650">
            <v>1.7304233093884205</v>
          </cell>
          <cell r="BA1650">
            <v>352.13626098632813</v>
          </cell>
          <cell r="BB1650">
            <v>60.162578582763672</v>
          </cell>
          <cell r="BC1650">
            <v>79.396591186523438</v>
          </cell>
          <cell r="BD1650">
            <v>364.06027221679688</v>
          </cell>
          <cell r="BE1650">
            <v>855.75567626953125</v>
          </cell>
          <cell r="BF1650">
            <v>763.46405029296875</v>
          </cell>
          <cell r="BG1650">
            <v>41.39697265625</v>
          </cell>
          <cell r="BH1650">
            <v>1.120885394202946</v>
          </cell>
          <cell r="BI1650">
            <v>42.844181060791016</v>
          </cell>
          <cell r="BJ1650">
            <v>78.786590576171875</v>
          </cell>
          <cell r="BK1650">
            <v>0</v>
          </cell>
          <cell r="BL1650">
            <v>89.403480529785156</v>
          </cell>
          <cell r="BM1650">
            <v>211.03427124023438</v>
          </cell>
          <cell r="BN1650">
            <v>352.13626098632813</v>
          </cell>
          <cell r="BO1650">
            <v>-50.866134643554688</v>
          </cell>
          <cell r="BP1650">
            <v>60.162578582763672</v>
          </cell>
          <cell r="BQ1650">
            <v>0</v>
          </cell>
          <cell r="BR1650">
            <v>0</v>
          </cell>
          <cell r="BS1650">
            <v>0</v>
          </cell>
          <cell r="BT1650">
            <v>364.06027221679688</v>
          </cell>
          <cell r="BU1650">
            <v>0</v>
          </cell>
          <cell r="BV1650">
            <v>0</v>
          </cell>
          <cell r="BW1650">
            <v>79.396591186523438</v>
          </cell>
          <cell r="BX1650">
            <v>875.46453857421875</v>
          </cell>
          <cell r="BY1650">
            <v>179.97132873535156</v>
          </cell>
          <cell r="BZ1650">
            <v>269.204833984375</v>
          </cell>
          <cell r="CA1650">
            <v>0</v>
          </cell>
          <cell r="CB1650">
            <v>804.88958740234375</v>
          </cell>
          <cell r="CC1650">
            <v>1324.6407470703125</v>
          </cell>
          <cell r="CD1650">
            <v>0.62213845879519547</v>
          </cell>
          <cell r="CE1650">
            <v>138.90415954589844</v>
          </cell>
          <cell r="CF1650">
            <v>3.4958336557791312</v>
          </cell>
          <cell r="CG1650">
            <v>-0.64120357968299713</v>
          </cell>
          <cell r="CH1650">
            <v>2.8546300760961341</v>
          </cell>
          <cell r="CI1650">
            <v>0.223892044272931</v>
          </cell>
          <cell r="CJ1650">
            <v>-4.2746905312199587E-2</v>
          </cell>
          <cell r="CK1650">
            <v>0.18114513896073142</v>
          </cell>
          <cell r="CL1650">
            <v>0</v>
          </cell>
          <cell r="CM1650">
            <v>-7.3071632385253906</v>
          </cell>
          <cell r="CN1650">
            <v>0</v>
          </cell>
          <cell r="CO1650">
            <v>0.1940000057220459</v>
          </cell>
          <cell r="CP1650">
            <v>0.37400001287460327</v>
          </cell>
          <cell r="CQ1650">
            <v>-50.866134643554688</v>
          </cell>
          <cell r="CR1650">
            <v>0</v>
          </cell>
          <cell r="CS1650">
            <v>0</v>
          </cell>
          <cell r="CT1650">
            <v>-50.866134643554688</v>
          </cell>
          <cell r="CU1650">
            <v>0</v>
          </cell>
          <cell r="CV1650">
            <v>9999</v>
          </cell>
          <cell r="CW1650">
            <v>0</v>
          </cell>
        </row>
        <row r="1651">
          <cell r="A1651" t="str">
            <v>HPWH - Tier 1 - 50 to 75 gallons - Zonal Electric Heated Home - Heated Basement or Inside - HZ3</v>
          </cell>
          <cell r="C1651">
            <v>15.000000953674316</v>
          </cell>
          <cell r="D1651">
            <v>572.59039306640625</v>
          </cell>
          <cell r="E1651">
            <v>0</v>
          </cell>
          <cell r="F1651">
            <v>945.4423828125</v>
          </cell>
          <cell r="G1651">
            <v>25.935800552368164</v>
          </cell>
          <cell r="H1651">
            <v>0</v>
          </cell>
          <cell r="I1651">
            <v>0</v>
          </cell>
          <cell r="J1651">
            <v>0.35115876793861389</v>
          </cell>
          <cell r="K1651">
            <v>-1.4034555351827294E-4</v>
          </cell>
          <cell r="L1651">
            <v>624.44439697265625</v>
          </cell>
          <cell r="M1651">
            <v>-4.1210517287254333E-2</v>
          </cell>
          <cell r="N1651">
            <v>0.18877583742141724</v>
          </cell>
          <cell r="O1651">
            <v>0</v>
          </cell>
          <cell r="P1651">
            <v>0</v>
          </cell>
          <cell r="Q1651">
            <v>0</v>
          </cell>
          <cell r="R1651">
            <v>188.00799560546875</v>
          </cell>
          <cell r="S1651">
            <v>425.04388427734375</v>
          </cell>
          <cell r="T1651">
            <v>0</v>
          </cell>
          <cell r="U1651">
            <v>306.76278686523438</v>
          </cell>
          <cell r="V1651">
            <v>94.544242858886719</v>
          </cell>
          <cell r="W1651">
            <v>94.544242858886719</v>
          </cell>
          <cell r="X1651">
            <v>0</v>
          </cell>
          <cell r="Y1651">
            <v>0</v>
          </cell>
          <cell r="Z1651">
            <v>0</v>
          </cell>
          <cell r="AA1651">
            <v>0</v>
          </cell>
          <cell r="AB1651">
            <v>0</v>
          </cell>
          <cell r="AC1651">
            <v>269.204833984375</v>
          </cell>
          <cell r="AD1651">
            <v>0</v>
          </cell>
          <cell r="AE1651">
            <v>0</v>
          </cell>
          <cell r="AF1651">
            <v>0</v>
          </cell>
          <cell r="AG1651">
            <v>0</v>
          </cell>
          <cell r="AH1651">
            <v>282.55224609375</v>
          </cell>
          <cell r="AI1651">
            <v>519.588134765625</v>
          </cell>
          <cell r="AJ1651">
            <v>0</v>
          </cell>
          <cell r="AK1651">
            <v>575.9676513671875</v>
          </cell>
          <cell r="AL1651">
            <v>1378.1080322265625</v>
          </cell>
          <cell r="AM1651">
            <v>345.86636352539063</v>
          </cell>
          <cell r="AN1651">
            <v>0</v>
          </cell>
          <cell r="AO1651">
            <v>73.908790588378906</v>
          </cell>
          <cell r="AP1651">
            <v>375.92831420898438</v>
          </cell>
          <cell r="AQ1651">
            <v>795.7034912109375</v>
          </cell>
          <cell r="AR1651">
            <v>282.55224609375</v>
          </cell>
          <cell r="AS1651">
            <v>2.8161287011822189</v>
          </cell>
          <cell r="AT1651">
            <v>345.86636352539063</v>
          </cell>
          <cell r="AU1651">
            <v>45.066864013671875</v>
          </cell>
          <cell r="AV1651">
            <v>78.415489196777344</v>
          </cell>
          <cell r="AW1651">
            <v>375.92831420898438</v>
          </cell>
          <cell r="AX1651">
            <v>845.27703857421875</v>
          </cell>
          <cell r="AY1651">
            <v>519.588134765625</v>
          </cell>
          <cell r="AZ1651">
            <v>1.6268212970986566</v>
          </cell>
          <cell r="BA1651">
            <v>345.86636352539063</v>
          </cell>
          <cell r="BB1651">
            <v>45.066864013671875</v>
          </cell>
          <cell r="BC1651">
            <v>78.415489196777344</v>
          </cell>
          <cell r="BD1651">
            <v>375.92831420898438</v>
          </cell>
          <cell r="BE1651">
            <v>845.27703857421875</v>
          </cell>
          <cell r="BF1651">
            <v>802.140380859375</v>
          </cell>
          <cell r="BG1651">
            <v>46.706596374511719</v>
          </cell>
          <cell r="BH1651">
            <v>1.0537769537529016</v>
          </cell>
          <cell r="BI1651">
            <v>43.593524932861328</v>
          </cell>
          <cell r="BJ1651">
            <v>80.164558410644531</v>
          </cell>
          <cell r="BK1651">
            <v>0</v>
          </cell>
          <cell r="BL1651">
            <v>88.863059997558594</v>
          </cell>
          <cell r="BM1651">
            <v>212.62113952636719</v>
          </cell>
          <cell r="BN1651">
            <v>345.86636352539063</v>
          </cell>
          <cell r="BO1651">
            <v>0</v>
          </cell>
          <cell r="BP1651">
            <v>45.066864013671875</v>
          </cell>
          <cell r="BQ1651">
            <v>0</v>
          </cell>
          <cell r="BR1651">
            <v>0</v>
          </cell>
          <cell r="BS1651">
            <v>0</v>
          </cell>
          <cell r="BT1651">
            <v>375.92831420898438</v>
          </cell>
          <cell r="BU1651">
            <v>0</v>
          </cell>
          <cell r="BV1651">
            <v>0</v>
          </cell>
          <cell r="BW1651">
            <v>78.415489196777344</v>
          </cell>
          <cell r="BX1651">
            <v>919.814697265625</v>
          </cell>
          <cell r="BY1651">
            <v>189.08848571777344</v>
          </cell>
          <cell r="BZ1651">
            <v>269.204833984375</v>
          </cell>
          <cell r="CA1651">
            <v>0</v>
          </cell>
          <cell r="CB1651">
            <v>845.27703857421875</v>
          </cell>
          <cell r="CC1651">
            <v>1378.1080322265625</v>
          </cell>
          <cell r="CD1651">
            <v>0.61336050624295202</v>
          </cell>
          <cell r="CE1651">
            <v>135.56965637207031</v>
          </cell>
          <cell r="CF1651">
            <v>3.5609162255613001</v>
          </cell>
          <cell r="CG1651">
            <v>0</v>
          </cell>
          <cell r="CH1651">
            <v>3.5609162255613001</v>
          </cell>
          <cell r="CI1651">
            <v>0.22710363136121497</v>
          </cell>
          <cell r="CJ1651">
            <v>0</v>
          </cell>
          <cell r="CK1651">
            <v>0.22710363136121497</v>
          </cell>
          <cell r="CL1651">
            <v>0</v>
          </cell>
          <cell r="CM1651">
            <v>0</v>
          </cell>
          <cell r="CN1651">
            <v>0</v>
          </cell>
          <cell r="CO1651">
            <v>0</v>
          </cell>
          <cell r="CP1651">
            <v>0</v>
          </cell>
          <cell r="CQ1651">
            <v>0</v>
          </cell>
          <cell r="CR1651">
            <v>0</v>
          </cell>
          <cell r="CS1651">
            <v>0</v>
          </cell>
          <cell r="CT1651">
            <v>0</v>
          </cell>
          <cell r="CU1651">
            <v>0</v>
          </cell>
          <cell r="CV1651">
            <v>9999</v>
          </cell>
          <cell r="CW1651">
            <v>9999</v>
          </cell>
        </row>
        <row r="1652">
          <cell r="A1652" t="str">
            <v>HPWH - Tier 1 - greater than 75 gallons - Electric Furnace Heated Home - Interior Location - PNW</v>
          </cell>
          <cell r="C1652">
            <v>14.999998092651367</v>
          </cell>
          <cell r="D1652">
            <v>832.593505859375</v>
          </cell>
          <cell r="E1652">
            <v>0</v>
          </cell>
          <cell r="F1652">
            <v>1480.325439453125</v>
          </cell>
          <cell r="G1652">
            <v>25.935800552368164</v>
          </cell>
          <cell r="H1652">
            <v>0</v>
          </cell>
          <cell r="I1652">
            <v>0</v>
          </cell>
          <cell r="J1652">
            <v>0.39413738250732422</v>
          </cell>
          <cell r="K1652">
            <v>0.13303194940090179</v>
          </cell>
          <cell r="L1652">
            <v>908.05816650390625</v>
          </cell>
          <cell r="M1652">
            <v>-3.8235783576965332E-2</v>
          </cell>
          <cell r="N1652">
            <v>0.18268859386444092</v>
          </cell>
          <cell r="O1652">
            <v>0</v>
          </cell>
          <cell r="P1652">
            <v>0</v>
          </cell>
          <cell r="Q1652">
            <v>0</v>
          </cell>
          <cell r="R1652">
            <v>294.373291015625</v>
          </cell>
          <cell r="S1652">
            <v>665.51202392578125</v>
          </cell>
          <cell r="T1652">
            <v>0</v>
          </cell>
          <cell r="U1652">
            <v>480.31350708007813</v>
          </cell>
          <cell r="V1652">
            <v>148.03254699707031</v>
          </cell>
          <cell r="W1652">
            <v>148.03254699707031</v>
          </cell>
          <cell r="X1652">
            <v>0</v>
          </cell>
          <cell r="Y1652">
            <v>0</v>
          </cell>
          <cell r="Z1652">
            <v>0</v>
          </cell>
          <cell r="AA1652">
            <v>0</v>
          </cell>
          <cell r="AB1652">
            <v>0</v>
          </cell>
          <cell r="AC1652">
            <v>269.204833984375</v>
          </cell>
          <cell r="AD1652">
            <v>0</v>
          </cell>
          <cell r="AE1652">
            <v>0</v>
          </cell>
          <cell r="AF1652">
            <v>0</v>
          </cell>
          <cell r="AG1652">
            <v>0</v>
          </cell>
          <cell r="AH1652">
            <v>442.40582275390625</v>
          </cell>
          <cell r="AI1652">
            <v>813.5445556640625</v>
          </cell>
          <cell r="AJ1652">
            <v>0</v>
          </cell>
          <cell r="AK1652">
            <v>749.518310546875</v>
          </cell>
          <cell r="AL1652">
            <v>2005.46875</v>
          </cell>
          <cell r="AM1652">
            <v>519.113525390625</v>
          </cell>
          <cell r="AN1652">
            <v>0</v>
          </cell>
          <cell r="AO1652">
            <v>109.17386627197266</v>
          </cell>
          <cell r="AP1652">
            <v>546.66937255859375</v>
          </cell>
          <cell r="AQ1652">
            <v>1174.956787109375</v>
          </cell>
          <cell r="AR1652">
            <v>442.40582275390625</v>
          </cell>
          <cell r="AS1652">
            <v>2.6558346732021985</v>
          </cell>
          <cell r="AT1652">
            <v>519.113525390625</v>
          </cell>
          <cell r="AU1652">
            <v>43.613655090332031</v>
          </cell>
          <cell r="AV1652">
            <v>113.53521728515625</v>
          </cell>
          <cell r="AW1652">
            <v>546.66937255859375</v>
          </cell>
          <cell r="AX1652">
            <v>1222.9317626953125</v>
          </cell>
          <cell r="AY1652">
            <v>813.5445556640625</v>
          </cell>
          <cell r="AZ1652">
            <v>1.5032142233307064</v>
          </cell>
          <cell r="BA1652">
            <v>519.113525390625</v>
          </cell>
          <cell r="BB1652">
            <v>43.613655090332031</v>
          </cell>
          <cell r="BC1652">
            <v>113.53521728515625</v>
          </cell>
          <cell r="BD1652">
            <v>546.66937255859375</v>
          </cell>
          <cell r="BE1652">
            <v>1222.9317626953125</v>
          </cell>
          <cell r="BF1652">
            <v>1255.950439453125</v>
          </cell>
          <cell r="BG1652">
            <v>58.579593658447266</v>
          </cell>
          <cell r="BH1652">
            <v>0.97371023698393944</v>
          </cell>
          <cell r="BI1652">
            <v>46.937950134277344</v>
          </cell>
          <cell r="BJ1652">
            <v>86.314674377441406</v>
          </cell>
          <cell r="BK1652">
            <v>0</v>
          </cell>
          <cell r="BL1652">
            <v>79.521682739257813</v>
          </cell>
          <cell r="BM1652">
            <v>212.77430725097656</v>
          </cell>
          <cell r="BN1652">
            <v>519.113525390625</v>
          </cell>
          <cell r="BO1652">
            <v>0</v>
          </cell>
          <cell r="BP1652">
            <v>43.613655090332031</v>
          </cell>
          <cell r="BQ1652">
            <v>0</v>
          </cell>
          <cell r="BR1652">
            <v>0</v>
          </cell>
          <cell r="BS1652">
            <v>0</v>
          </cell>
          <cell r="BT1652">
            <v>546.66937255859375</v>
          </cell>
          <cell r="BU1652">
            <v>0</v>
          </cell>
          <cell r="BV1652">
            <v>0</v>
          </cell>
          <cell r="BW1652">
            <v>113.53521728515625</v>
          </cell>
          <cell r="BX1652">
            <v>1440.1988525390625</v>
          </cell>
          <cell r="BY1652">
            <v>296.06509399414063</v>
          </cell>
          <cell r="BZ1652">
            <v>269.204833984375</v>
          </cell>
          <cell r="CA1652">
            <v>0</v>
          </cell>
          <cell r="CB1652">
            <v>1222.9317626953125</v>
          </cell>
          <cell r="CC1652">
            <v>2005.46875</v>
          </cell>
          <cell r="CD1652">
            <v>0.60979845819843115</v>
          </cell>
          <cell r="CE1652">
            <v>138.10127258300781</v>
          </cell>
          <cell r="CF1652">
            <v>5.187743338261483</v>
          </cell>
          <cell r="CG1652">
            <v>0</v>
          </cell>
          <cell r="CH1652">
            <v>5.187743338261483</v>
          </cell>
          <cell r="CI1652">
            <v>0.33130410567428731</v>
          </cell>
          <cell r="CJ1652">
            <v>0</v>
          </cell>
          <cell r="CK1652">
            <v>0.33130410567428731</v>
          </cell>
          <cell r="CL1652">
            <v>0</v>
          </cell>
          <cell r="CM1652">
            <v>0</v>
          </cell>
          <cell r="CN1652">
            <v>0</v>
          </cell>
          <cell r="CO1652">
            <v>0</v>
          </cell>
          <cell r="CP1652">
            <v>0</v>
          </cell>
          <cell r="CQ1652">
            <v>0</v>
          </cell>
          <cell r="CR1652">
            <v>0</v>
          </cell>
          <cell r="CS1652">
            <v>0</v>
          </cell>
          <cell r="CT1652">
            <v>0</v>
          </cell>
          <cell r="CU1652">
            <v>0</v>
          </cell>
          <cell r="CV1652">
            <v>9999</v>
          </cell>
          <cell r="CW1652">
            <v>9999</v>
          </cell>
        </row>
        <row r="1653">
          <cell r="A1653" t="str">
            <v>HPWH - Tier 1 - 50 to 75 gallons - Zonal Electric Heated Home - Unheated Basement - HZ2</v>
          </cell>
          <cell r="C1653">
            <v>15</v>
          </cell>
          <cell r="D1653">
            <v>525.4500732421875</v>
          </cell>
          <cell r="E1653">
            <v>0</v>
          </cell>
          <cell r="F1653">
            <v>899.85662841796875</v>
          </cell>
          <cell r="G1653">
            <v>25.935800552368164</v>
          </cell>
          <cell r="H1653">
            <v>0</v>
          </cell>
          <cell r="I1653">
            <v>0</v>
          </cell>
          <cell r="J1653">
            <v>0.29657134413719177</v>
          </cell>
          <cell r="K1653">
            <v>0.2365490049123764</v>
          </cell>
          <cell r="L1653">
            <v>573.01824951171875</v>
          </cell>
          <cell r="M1653">
            <v>4.5757599174976349E-2</v>
          </cell>
          <cell r="N1653">
            <v>0.22160285711288452</v>
          </cell>
          <cell r="O1653">
            <v>0</v>
          </cell>
          <cell r="P1653">
            <v>0</v>
          </cell>
          <cell r="Q1653">
            <v>0</v>
          </cell>
          <cell r="R1653">
            <v>178.94291687011719</v>
          </cell>
          <cell r="S1653">
            <v>404.5498046875</v>
          </cell>
          <cell r="T1653">
            <v>0</v>
          </cell>
          <cell r="U1653">
            <v>291.9718017578125</v>
          </cell>
          <cell r="V1653">
            <v>89.985664367675781</v>
          </cell>
          <cell r="W1653">
            <v>89.985664367675781</v>
          </cell>
          <cell r="X1653">
            <v>0</v>
          </cell>
          <cell r="Y1653">
            <v>0</v>
          </cell>
          <cell r="Z1653">
            <v>0</v>
          </cell>
          <cell r="AA1653">
            <v>0</v>
          </cell>
          <cell r="AB1653">
            <v>0</v>
          </cell>
          <cell r="AC1653">
            <v>269.204833984375</v>
          </cell>
          <cell r="AD1653">
            <v>0</v>
          </cell>
          <cell r="AE1653">
            <v>0</v>
          </cell>
          <cell r="AF1653">
            <v>0</v>
          </cell>
          <cell r="AG1653">
            <v>0</v>
          </cell>
          <cell r="AH1653">
            <v>268.9285888671875</v>
          </cell>
          <cell r="AI1653">
            <v>494.53546142578125</v>
          </cell>
          <cell r="AJ1653">
            <v>0</v>
          </cell>
          <cell r="AK1653">
            <v>561.1766357421875</v>
          </cell>
          <cell r="AL1653">
            <v>1324.6407470703125</v>
          </cell>
          <cell r="AM1653">
            <v>330.78176879882813</v>
          </cell>
          <cell r="AN1653">
            <v>0</v>
          </cell>
          <cell r="AO1653">
            <v>69.228950500488281</v>
          </cell>
          <cell r="AP1653">
            <v>344.96868896484375</v>
          </cell>
          <cell r="AQ1653">
            <v>744.97943115234375</v>
          </cell>
          <cell r="AR1653">
            <v>268.9285888671875</v>
          </cell>
          <cell r="AS1653">
            <v>2.7701756534588338</v>
          </cell>
          <cell r="AT1653">
            <v>330.78176879882813</v>
          </cell>
          <cell r="AU1653">
            <v>52.903720855712891</v>
          </cell>
          <cell r="AV1653">
            <v>74.519325256347656</v>
          </cell>
          <cell r="AW1653">
            <v>344.96868896484375</v>
          </cell>
          <cell r="AX1653">
            <v>803.17352294921875</v>
          </cell>
          <cell r="AY1653">
            <v>494.53546142578125</v>
          </cell>
          <cell r="AZ1653">
            <v>1.6240968628806716</v>
          </cell>
          <cell r="BA1653">
            <v>330.78176879882813</v>
          </cell>
          <cell r="BB1653">
            <v>52.903720855712891</v>
          </cell>
          <cell r="BC1653">
            <v>74.519325256347656</v>
          </cell>
          <cell r="BD1653">
            <v>344.96868896484375</v>
          </cell>
          <cell r="BE1653">
            <v>803.17352294921875</v>
          </cell>
          <cell r="BF1653">
            <v>763.46405029296875</v>
          </cell>
          <cell r="BG1653">
            <v>48.938358306884766</v>
          </cell>
          <cell r="BH1653">
            <v>1.0520122114034389</v>
          </cell>
          <cell r="BI1653">
            <v>45.215309143066406</v>
          </cell>
          <cell r="BJ1653">
            <v>83.146881103515625</v>
          </cell>
          <cell r="BK1653">
            <v>0</v>
          </cell>
          <cell r="BL1653">
            <v>94.351341247558594</v>
          </cell>
          <cell r="BM1653">
            <v>222.71353149414063</v>
          </cell>
          <cell r="BN1653">
            <v>330.78176879882813</v>
          </cell>
          <cell r="BO1653">
            <v>0</v>
          </cell>
          <cell r="BP1653">
            <v>52.903720855712891</v>
          </cell>
          <cell r="BQ1653">
            <v>0</v>
          </cell>
          <cell r="BR1653">
            <v>0</v>
          </cell>
          <cell r="BS1653">
            <v>0</v>
          </cell>
          <cell r="BT1653">
            <v>344.96868896484375</v>
          </cell>
          <cell r="BU1653">
            <v>0</v>
          </cell>
          <cell r="BV1653">
            <v>0</v>
          </cell>
          <cell r="BW1653">
            <v>74.519325256347656</v>
          </cell>
          <cell r="BX1653">
            <v>875.46453857421875</v>
          </cell>
          <cell r="BY1653">
            <v>179.97132873535156</v>
          </cell>
          <cell r="BZ1653">
            <v>269.204833984375</v>
          </cell>
          <cell r="CA1653">
            <v>0</v>
          </cell>
          <cell r="CB1653">
            <v>803.17352294921875</v>
          </cell>
          <cell r="CC1653">
            <v>1324.6407470703125</v>
          </cell>
          <cell r="CD1653">
            <v>0.60633310081078629</v>
          </cell>
          <cell r="CE1653">
            <v>143.28970336914063</v>
          </cell>
          <cell r="CF1653">
            <v>3.3028839131593704</v>
          </cell>
          <cell r="CG1653">
            <v>0</v>
          </cell>
          <cell r="CH1653">
            <v>3.3028839131593704</v>
          </cell>
          <cell r="CI1653">
            <v>0.21137137407044096</v>
          </cell>
          <cell r="CJ1653">
            <v>0</v>
          </cell>
          <cell r="CK1653">
            <v>0.21137137407044096</v>
          </cell>
          <cell r="CL1653">
            <v>0</v>
          </cell>
          <cell r="CM1653">
            <v>0</v>
          </cell>
          <cell r="CN1653">
            <v>0</v>
          </cell>
          <cell r="CO1653">
            <v>0</v>
          </cell>
          <cell r="CP1653">
            <v>0</v>
          </cell>
          <cell r="CQ1653">
            <v>0</v>
          </cell>
          <cell r="CR1653">
            <v>0</v>
          </cell>
          <cell r="CS1653">
            <v>0</v>
          </cell>
          <cell r="CT1653">
            <v>0</v>
          </cell>
          <cell r="CU1653">
            <v>0</v>
          </cell>
          <cell r="CV1653">
            <v>9999</v>
          </cell>
          <cell r="CW1653">
            <v>9999</v>
          </cell>
        </row>
        <row r="1654">
          <cell r="A1654" t="str">
            <v>HPWH - Tier 2 - Any Size - Electric Furnace Heated Home - Exhaust Ducted 150 cfm Interior Location - HZ2</v>
          </cell>
          <cell r="C1654">
            <v>15.000000953674316</v>
          </cell>
          <cell r="D1654">
            <v>893.7457275390625</v>
          </cell>
          <cell r="E1654">
            <v>0</v>
          </cell>
          <cell r="F1654">
            <v>1615.177978515625</v>
          </cell>
          <cell r="G1654">
            <v>25.935800552368164</v>
          </cell>
          <cell r="H1654">
            <v>0</v>
          </cell>
          <cell r="I1654">
            <v>0</v>
          </cell>
          <cell r="J1654">
            <v>0.38058188557624817</v>
          </cell>
          <cell r="K1654">
            <v>0.25840038061141968</v>
          </cell>
          <cell r="L1654">
            <v>974.6923828125</v>
          </cell>
          <cell r="M1654">
            <v>2.9607772827148438E-2</v>
          </cell>
          <cell r="N1654">
            <v>0.19940376281738281</v>
          </cell>
          <cell r="O1654">
            <v>0</v>
          </cell>
          <cell r="P1654">
            <v>0</v>
          </cell>
          <cell r="Q1654">
            <v>0</v>
          </cell>
          <cell r="R1654">
            <v>321.189697265625</v>
          </cell>
          <cell r="S1654">
            <v>726.13787841796875</v>
          </cell>
          <cell r="T1654">
            <v>0</v>
          </cell>
          <cell r="U1654">
            <v>524.06842041015625</v>
          </cell>
          <cell r="V1654">
            <v>161.51780700683594</v>
          </cell>
          <cell r="W1654">
            <v>161.51780700683594</v>
          </cell>
          <cell r="X1654">
            <v>0</v>
          </cell>
          <cell r="Y1654">
            <v>0</v>
          </cell>
          <cell r="Z1654">
            <v>0</v>
          </cell>
          <cell r="AA1654">
            <v>0</v>
          </cell>
          <cell r="AB1654">
            <v>0</v>
          </cell>
          <cell r="AC1654">
            <v>269.204833984375</v>
          </cell>
          <cell r="AD1654">
            <v>0</v>
          </cell>
          <cell r="AE1654">
            <v>0</v>
          </cell>
          <cell r="AF1654">
            <v>0</v>
          </cell>
          <cell r="AG1654">
            <v>0</v>
          </cell>
          <cell r="AH1654">
            <v>482.70751953125</v>
          </cell>
          <cell r="AI1654">
            <v>887.65570068359375</v>
          </cell>
          <cell r="AJ1654">
            <v>0</v>
          </cell>
          <cell r="AK1654">
            <v>793.27325439453125</v>
          </cell>
          <cell r="AL1654">
            <v>2163.636474609375</v>
          </cell>
          <cell r="AM1654">
            <v>549.0341796875</v>
          </cell>
          <cell r="AN1654">
            <v>0</v>
          </cell>
          <cell r="AO1654">
            <v>116.32705688476563</v>
          </cell>
          <cell r="AP1654">
            <v>586.78472900390625</v>
          </cell>
          <cell r="AQ1654">
            <v>1252.14599609375</v>
          </cell>
          <cell r="AR1654">
            <v>482.70751953125</v>
          </cell>
          <cell r="AS1654">
            <v>2.5940055923999199</v>
          </cell>
          <cell r="AT1654">
            <v>549.0341796875</v>
          </cell>
          <cell r="AU1654">
            <v>47.604095458984375</v>
          </cell>
          <cell r="AV1654">
            <v>121.08744812011719</v>
          </cell>
          <cell r="AW1654">
            <v>586.78472900390625</v>
          </cell>
          <cell r="AX1654">
            <v>1304.510498046875</v>
          </cell>
          <cell r="AY1654">
            <v>887.65570068359375</v>
          </cell>
          <cell r="AZ1654">
            <v>1.469613132310654</v>
          </cell>
          <cell r="BA1654">
            <v>549.0341796875</v>
          </cell>
          <cell r="BB1654">
            <v>47.604095458984375</v>
          </cell>
          <cell r="BC1654">
            <v>121.08744812011719</v>
          </cell>
          <cell r="BD1654">
            <v>586.78472900390625</v>
          </cell>
          <cell r="BE1654">
            <v>1304.510498046875</v>
          </cell>
          <cell r="BF1654">
            <v>1370.3631591796875</v>
          </cell>
          <cell r="BG1654">
            <v>60.777751922607422</v>
          </cell>
          <cell r="BH1654">
            <v>0.95194504791003198</v>
          </cell>
          <cell r="BI1654">
            <v>47.712642669677734</v>
          </cell>
          <cell r="BJ1654">
            <v>87.739250183105469</v>
          </cell>
          <cell r="BK1654">
            <v>0</v>
          </cell>
          <cell r="BL1654">
            <v>78.410133361816406</v>
          </cell>
          <cell r="BM1654">
            <v>213.86203002929688</v>
          </cell>
          <cell r="BN1654">
            <v>549.0341796875</v>
          </cell>
          <cell r="BO1654">
            <v>0</v>
          </cell>
          <cell r="BP1654">
            <v>47.604095458984375</v>
          </cell>
          <cell r="BQ1654">
            <v>0</v>
          </cell>
          <cell r="BR1654">
            <v>0</v>
          </cell>
          <cell r="BS1654">
            <v>0</v>
          </cell>
          <cell r="BT1654">
            <v>586.78472900390625</v>
          </cell>
          <cell r="BU1654">
            <v>0</v>
          </cell>
          <cell r="BV1654">
            <v>0</v>
          </cell>
          <cell r="BW1654">
            <v>121.08744812011719</v>
          </cell>
          <cell r="BX1654">
            <v>1571.39599609375</v>
          </cell>
          <cell r="BY1654">
            <v>323.03561401367188</v>
          </cell>
          <cell r="BZ1654">
            <v>269.204833984375</v>
          </cell>
          <cell r="CA1654">
            <v>0</v>
          </cell>
          <cell r="CB1654">
            <v>1304.510498046875</v>
          </cell>
          <cell r="CC1654">
            <v>2163.636474609375</v>
          </cell>
          <cell r="CD1654">
            <v>0.60292497652861743</v>
          </cell>
          <cell r="CE1654">
            <v>139.18788146972656</v>
          </cell>
          <cell r="CF1654">
            <v>5.6027764676976046</v>
          </cell>
          <cell r="CG1654">
            <v>0</v>
          </cell>
          <cell r="CH1654">
            <v>5.6027764676976046</v>
          </cell>
          <cell r="CI1654">
            <v>0.35791588360818954</v>
          </cell>
          <cell r="CJ1654">
            <v>0</v>
          </cell>
          <cell r="CK1654">
            <v>0.35791588360818954</v>
          </cell>
          <cell r="CL1654">
            <v>0</v>
          </cell>
          <cell r="CM1654">
            <v>0</v>
          </cell>
          <cell r="CN1654">
            <v>0</v>
          </cell>
          <cell r="CO1654">
            <v>0</v>
          </cell>
          <cell r="CP1654">
            <v>0</v>
          </cell>
          <cell r="CQ1654">
            <v>0</v>
          </cell>
          <cell r="CR1654">
            <v>0</v>
          </cell>
          <cell r="CS1654">
            <v>0</v>
          </cell>
          <cell r="CT1654">
            <v>0</v>
          </cell>
          <cell r="CU1654">
            <v>0</v>
          </cell>
          <cell r="CV1654">
            <v>9999</v>
          </cell>
          <cell r="CW1654">
            <v>9999</v>
          </cell>
        </row>
        <row r="1655">
          <cell r="A1655" t="str">
            <v>HPWH - Tier 1 - greater than 75 gallons - Electric Furnace Heated Home - Heated Basement or Inside - HZ1</v>
          </cell>
          <cell r="C1655">
            <v>14.999997138977051</v>
          </cell>
          <cell r="D1655">
            <v>842.99114990234375</v>
          </cell>
          <cell r="E1655">
            <v>0</v>
          </cell>
          <cell r="F1655">
            <v>1480.325439453125</v>
          </cell>
          <cell r="G1655">
            <v>25.935800552368164</v>
          </cell>
          <cell r="H1655">
            <v>0</v>
          </cell>
          <cell r="I1655">
            <v>0</v>
          </cell>
          <cell r="J1655">
            <v>0.41764533519744873</v>
          </cell>
          <cell r="K1655">
            <v>0.17983944714069366</v>
          </cell>
          <cell r="L1655">
            <v>919.553955078125</v>
          </cell>
          <cell r="M1655">
            <v>-3.8825511932373047E-2</v>
          </cell>
          <cell r="N1655">
            <v>0.12254375964403152</v>
          </cell>
          <cell r="O1655">
            <v>0</v>
          </cell>
          <cell r="P1655">
            <v>0</v>
          </cell>
          <cell r="Q1655">
            <v>0</v>
          </cell>
          <cell r="R1655">
            <v>294.373291015625</v>
          </cell>
          <cell r="S1655">
            <v>665.51202392578125</v>
          </cell>
          <cell r="T1655">
            <v>0</v>
          </cell>
          <cell r="U1655">
            <v>480.31350708007813</v>
          </cell>
          <cell r="V1655">
            <v>148.03254699707031</v>
          </cell>
          <cell r="W1655">
            <v>148.03254699707031</v>
          </cell>
          <cell r="X1655">
            <v>0</v>
          </cell>
          <cell r="Y1655">
            <v>0</v>
          </cell>
          <cell r="Z1655">
            <v>0</v>
          </cell>
          <cell r="AA1655">
            <v>0</v>
          </cell>
          <cell r="AB1655">
            <v>0</v>
          </cell>
          <cell r="AC1655">
            <v>269.204833984375</v>
          </cell>
          <cell r="AD1655">
            <v>0</v>
          </cell>
          <cell r="AE1655">
            <v>0</v>
          </cell>
          <cell r="AF1655">
            <v>0</v>
          </cell>
          <cell r="AG1655">
            <v>0</v>
          </cell>
          <cell r="AH1655">
            <v>442.40582275390625</v>
          </cell>
          <cell r="AI1655">
            <v>813.5445556640625</v>
          </cell>
          <cell r="AJ1655">
            <v>0</v>
          </cell>
          <cell r="AK1655">
            <v>749.518310546875</v>
          </cell>
          <cell r="AL1655">
            <v>2005.46875</v>
          </cell>
          <cell r="AM1655">
            <v>511.38803100585938</v>
          </cell>
          <cell r="AN1655">
            <v>0</v>
          </cell>
          <cell r="AO1655">
            <v>109.05475616455078</v>
          </cell>
          <cell r="AP1655">
            <v>553.590087890625</v>
          </cell>
          <cell r="AQ1655">
            <v>1174.0328369140625</v>
          </cell>
          <cell r="AR1655">
            <v>442.40582275390625</v>
          </cell>
          <cell r="AS1655">
            <v>2.6537463437074829</v>
          </cell>
          <cell r="AT1655">
            <v>511.38803100585938</v>
          </cell>
          <cell r="AU1655">
            <v>29.255151748657227</v>
          </cell>
          <cell r="AV1655">
            <v>111.98025512695313</v>
          </cell>
          <cell r="AW1655">
            <v>553.590087890625</v>
          </cell>
          <cell r="AX1655">
            <v>1206.2135009765625</v>
          </cell>
          <cell r="AY1655">
            <v>813.5445556640625</v>
          </cell>
          <cell r="AZ1655">
            <v>1.482664341799756</v>
          </cell>
          <cell r="BA1655">
            <v>511.38803100585938</v>
          </cell>
          <cell r="BB1655">
            <v>29.255151748657227</v>
          </cell>
          <cell r="BC1655">
            <v>111.98025512695313</v>
          </cell>
          <cell r="BD1655">
            <v>553.590087890625</v>
          </cell>
          <cell r="BE1655">
            <v>1206.2135009765625</v>
          </cell>
          <cell r="BF1655">
            <v>1255.950439453125</v>
          </cell>
          <cell r="BG1655">
            <v>58.789436340332031</v>
          </cell>
          <cell r="BH1655">
            <v>0.96039900715060433</v>
          </cell>
          <cell r="BI1655">
            <v>46.351158142089844</v>
          </cell>
          <cell r="BJ1655">
            <v>85.235618591308594</v>
          </cell>
          <cell r="BK1655">
            <v>0</v>
          </cell>
          <cell r="BL1655">
            <v>78.527542114257813</v>
          </cell>
          <cell r="BM1655">
            <v>210.11431884765625</v>
          </cell>
          <cell r="BN1655">
            <v>511.38803100585938</v>
          </cell>
          <cell r="BO1655">
            <v>0</v>
          </cell>
          <cell r="BP1655">
            <v>29.255151748657227</v>
          </cell>
          <cell r="BQ1655">
            <v>0</v>
          </cell>
          <cell r="BR1655">
            <v>0</v>
          </cell>
          <cell r="BS1655">
            <v>0</v>
          </cell>
          <cell r="BT1655">
            <v>553.590087890625</v>
          </cell>
          <cell r="BU1655">
            <v>0</v>
          </cell>
          <cell r="BV1655">
            <v>0</v>
          </cell>
          <cell r="BW1655">
            <v>111.98025512695313</v>
          </cell>
          <cell r="BX1655">
            <v>1440.1988525390625</v>
          </cell>
          <cell r="BY1655">
            <v>296.06509399414063</v>
          </cell>
          <cell r="BZ1655">
            <v>269.204833984375</v>
          </cell>
          <cell r="CA1655">
            <v>0</v>
          </cell>
          <cell r="CB1655">
            <v>1206.2135009765625</v>
          </cell>
          <cell r="CC1655">
            <v>2005.46875</v>
          </cell>
          <cell r="CD1655">
            <v>0.60146213069484489</v>
          </cell>
          <cell r="CE1655">
            <v>137.31698608398438</v>
          </cell>
          <cell r="CF1655">
            <v>5.25996734073063</v>
          </cell>
          <cell r="CG1655">
            <v>0</v>
          </cell>
          <cell r="CH1655">
            <v>5.25996734073063</v>
          </cell>
          <cell r="CI1655">
            <v>0.33560657152156376</v>
          </cell>
          <cell r="CJ1655">
            <v>0</v>
          </cell>
          <cell r="CK1655">
            <v>0.33560657152156376</v>
          </cell>
          <cell r="CL1655">
            <v>0</v>
          </cell>
          <cell r="CM1655">
            <v>0</v>
          </cell>
          <cell r="CN1655">
            <v>0</v>
          </cell>
          <cell r="CO1655">
            <v>0</v>
          </cell>
          <cell r="CP1655">
            <v>0</v>
          </cell>
          <cell r="CQ1655">
            <v>0</v>
          </cell>
          <cell r="CR1655">
            <v>0</v>
          </cell>
          <cell r="CS1655">
            <v>0</v>
          </cell>
          <cell r="CT1655">
            <v>0</v>
          </cell>
          <cell r="CU1655">
            <v>0</v>
          </cell>
          <cell r="CV1655">
            <v>9999</v>
          </cell>
          <cell r="CW1655">
            <v>9999</v>
          </cell>
        </row>
        <row r="1656">
          <cell r="A1656" t="str">
            <v>HPWH - Tier 2 - Any Size - Zonal Electric Heated Home - Exhaust Ducted 150 cfm Interior Location - HZ3</v>
          </cell>
          <cell r="C1656">
            <v>14.999999046325684</v>
          </cell>
          <cell r="D1656">
            <v>870.23748779296875</v>
          </cell>
          <cell r="E1656">
            <v>0</v>
          </cell>
          <cell r="F1656">
            <v>1615.177978515625</v>
          </cell>
          <cell r="G1656">
            <v>25.935800552368164</v>
          </cell>
          <cell r="H1656">
            <v>0</v>
          </cell>
          <cell r="I1656">
            <v>0</v>
          </cell>
          <cell r="J1656">
            <v>0.33875173330307007</v>
          </cell>
          <cell r="K1656">
            <v>0.14885376393795013</v>
          </cell>
          <cell r="L1656">
            <v>948.9364013671875</v>
          </cell>
          <cell r="M1656">
            <v>1.6915932297706604E-2</v>
          </cell>
          <cell r="N1656">
            <v>0.29480534791946411</v>
          </cell>
          <cell r="O1656">
            <v>0</v>
          </cell>
          <cell r="P1656">
            <v>0</v>
          </cell>
          <cell r="Q1656">
            <v>0</v>
          </cell>
          <cell r="R1656">
            <v>321.189697265625</v>
          </cell>
          <cell r="S1656">
            <v>726.13787841796875</v>
          </cell>
          <cell r="T1656">
            <v>0</v>
          </cell>
          <cell r="U1656">
            <v>524.06842041015625</v>
          </cell>
          <cell r="V1656">
            <v>161.51780700683594</v>
          </cell>
          <cell r="W1656">
            <v>161.51780700683594</v>
          </cell>
          <cell r="X1656">
            <v>0</v>
          </cell>
          <cell r="Y1656">
            <v>0</v>
          </cell>
          <cell r="Z1656">
            <v>0</v>
          </cell>
          <cell r="AA1656">
            <v>0</v>
          </cell>
          <cell r="AB1656">
            <v>0</v>
          </cell>
          <cell r="AC1656">
            <v>269.204833984375</v>
          </cell>
          <cell r="AD1656">
            <v>0</v>
          </cell>
          <cell r="AE1656">
            <v>0</v>
          </cell>
          <cell r="AF1656">
            <v>0</v>
          </cell>
          <cell r="AG1656">
            <v>0</v>
          </cell>
          <cell r="AH1656">
            <v>482.70751953125</v>
          </cell>
          <cell r="AI1656">
            <v>887.65570068359375</v>
          </cell>
          <cell r="AJ1656">
            <v>0</v>
          </cell>
          <cell r="AK1656">
            <v>793.27325439453125</v>
          </cell>
          <cell r="AL1656">
            <v>2163.636474609375</v>
          </cell>
          <cell r="AM1656">
            <v>538.91485595703125</v>
          </cell>
          <cell r="AN1656">
            <v>0</v>
          </cell>
          <cell r="AO1656">
            <v>113.71395874023438</v>
          </cell>
          <cell r="AP1656">
            <v>571.2791748046875</v>
          </cell>
          <cell r="AQ1656">
            <v>1223.907958984375</v>
          </cell>
          <cell r="AR1656">
            <v>482.70751953125</v>
          </cell>
          <cell r="AS1656">
            <v>2.5355064478366316</v>
          </cell>
          <cell r="AT1656">
            <v>538.91485595703125</v>
          </cell>
          <cell r="AU1656">
            <v>70.379570007324219</v>
          </cell>
          <cell r="AV1656">
            <v>120.75192260742188</v>
          </cell>
          <cell r="AW1656">
            <v>571.2791748046875</v>
          </cell>
          <cell r="AX1656">
            <v>1301.3255615234375</v>
          </cell>
          <cell r="AY1656">
            <v>887.65570068359375</v>
          </cell>
          <cell r="AZ1656">
            <v>1.4660251094473535</v>
          </cell>
          <cell r="BA1656">
            <v>538.91485595703125</v>
          </cell>
          <cell r="BB1656">
            <v>70.379570007324219</v>
          </cell>
          <cell r="BC1656">
            <v>120.75192260742188</v>
          </cell>
          <cell r="BD1656">
            <v>571.2791748046875</v>
          </cell>
          <cell r="BE1656">
            <v>1301.3255615234375</v>
          </cell>
          <cell r="BF1656">
            <v>1370.3631591796875</v>
          </cell>
          <cell r="BG1656">
            <v>61.723358154296875</v>
          </cell>
          <cell r="BH1656">
            <v>0.94962089843054509</v>
          </cell>
          <cell r="BI1656">
            <v>49.007656097412109</v>
          </cell>
          <cell r="BJ1656">
            <v>90.120674133300781</v>
          </cell>
          <cell r="BK1656">
            <v>0</v>
          </cell>
          <cell r="BL1656">
            <v>80.538345336914063</v>
          </cell>
          <cell r="BM1656">
            <v>219.66667175292969</v>
          </cell>
          <cell r="BN1656">
            <v>538.91485595703125</v>
          </cell>
          <cell r="BO1656">
            <v>0</v>
          </cell>
          <cell r="BP1656">
            <v>70.379570007324219</v>
          </cell>
          <cell r="BQ1656">
            <v>0</v>
          </cell>
          <cell r="BR1656">
            <v>0</v>
          </cell>
          <cell r="BS1656">
            <v>0</v>
          </cell>
          <cell r="BT1656">
            <v>571.2791748046875</v>
          </cell>
          <cell r="BU1656">
            <v>0</v>
          </cell>
          <cell r="BV1656">
            <v>0</v>
          </cell>
          <cell r="BW1656">
            <v>120.75192260742188</v>
          </cell>
          <cell r="BX1656">
            <v>1571.39599609375</v>
          </cell>
          <cell r="BY1656">
            <v>323.03561401367188</v>
          </cell>
          <cell r="BZ1656">
            <v>269.204833984375</v>
          </cell>
          <cell r="CA1656">
            <v>0</v>
          </cell>
          <cell r="CB1656">
            <v>1301.3255615234375</v>
          </cell>
          <cell r="CC1656">
            <v>2163.636474609375</v>
          </cell>
          <cell r="CD1656">
            <v>0.60145295062392345</v>
          </cell>
          <cell r="CE1656">
            <v>142.26170349121094</v>
          </cell>
          <cell r="CF1656">
            <v>5.4343004886664419</v>
          </cell>
          <cell r="CG1656">
            <v>0</v>
          </cell>
          <cell r="CH1656">
            <v>5.4343004886664419</v>
          </cell>
          <cell r="CI1656">
            <v>0.34703373183005276</v>
          </cell>
          <cell r="CJ1656">
            <v>0</v>
          </cell>
          <cell r="CK1656">
            <v>0.34703373183005276</v>
          </cell>
          <cell r="CL1656">
            <v>0</v>
          </cell>
          <cell r="CM1656">
            <v>0</v>
          </cell>
          <cell r="CN1656">
            <v>0</v>
          </cell>
          <cell r="CO1656">
            <v>0</v>
          </cell>
          <cell r="CP1656">
            <v>0</v>
          </cell>
          <cell r="CQ1656">
            <v>0</v>
          </cell>
          <cell r="CR1656">
            <v>0</v>
          </cell>
          <cell r="CS1656">
            <v>0</v>
          </cell>
          <cell r="CT1656">
            <v>0</v>
          </cell>
          <cell r="CU1656">
            <v>0</v>
          </cell>
          <cell r="CV1656">
            <v>9999</v>
          </cell>
          <cell r="CW1656">
            <v>9999</v>
          </cell>
        </row>
        <row r="1657">
          <cell r="A1657" t="str">
            <v>HPWH - Tier 2 - Any Size - Zonal Electric Heated Home - Interior Location - PNW</v>
          </cell>
          <cell r="C1657">
            <v>15.000001907348633</v>
          </cell>
          <cell r="D1657">
            <v>869.73370361328125</v>
          </cell>
          <cell r="E1657">
            <v>0</v>
          </cell>
          <cell r="F1657">
            <v>1615.177978515625</v>
          </cell>
          <cell r="G1657">
            <v>25.935800552368164</v>
          </cell>
          <cell r="H1657">
            <v>0</v>
          </cell>
          <cell r="I1657">
            <v>0</v>
          </cell>
          <cell r="J1657">
            <v>0.36335298418998718</v>
          </cell>
          <cell r="K1657">
            <v>0.22440235316753387</v>
          </cell>
          <cell r="L1657">
            <v>948.45037841796875</v>
          </cell>
          <cell r="M1657">
            <v>2.7699127793312073E-2</v>
          </cell>
          <cell r="N1657">
            <v>0.23991861939430237</v>
          </cell>
          <cell r="O1657">
            <v>0</v>
          </cell>
          <cell r="P1657">
            <v>0</v>
          </cell>
          <cell r="Q1657">
            <v>0</v>
          </cell>
          <cell r="R1657">
            <v>321.189697265625</v>
          </cell>
          <cell r="S1657">
            <v>726.13787841796875</v>
          </cell>
          <cell r="T1657">
            <v>0</v>
          </cell>
          <cell r="U1657">
            <v>524.06842041015625</v>
          </cell>
          <cell r="V1657">
            <v>161.51780700683594</v>
          </cell>
          <cell r="W1657">
            <v>161.51780700683594</v>
          </cell>
          <cell r="X1657">
            <v>0</v>
          </cell>
          <cell r="Y1657">
            <v>0</v>
          </cell>
          <cell r="Z1657">
            <v>0</v>
          </cell>
          <cell r="AA1657">
            <v>0</v>
          </cell>
          <cell r="AB1657">
            <v>0</v>
          </cell>
          <cell r="AC1657">
            <v>269.204833984375</v>
          </cell>
          <cell r="AD1657">
            <v>0</v>
          </cell>
          <cell r="AE1657">
            <v>0</v>
          </cell>
          <cell r="AF1657">
            <v>0</v>
          </cell>
          <cell r="AG1657">
            <v>0</v>
          </cell>
          <cell r="AH1657">
            <v>482.70751953125</v>
          </cell>
          <cell r="AI1657">
            <v>887.65570068359375</v>
          </cell>
          <cell r="AJ1657">
            <v>0</v>
          </cell>
          <cell r="AK1657">
            <v>793.27325439453125</v>
          </cell>
          <cell r="AL1657">
            <v>2163.636474609375</v>
          </cell>
          <cell r="AM1657">
            <v>548.57843017578125</v>
          </cell>
          <cell r="AN1657">
            <v>0</v>
          </cell>
          <cell r="AO1657">
            <v>114.69935607910156</v>
          </cell>
          <cell r="AP1657">
            <v>570.9864501953125</v>
          </cell>
          <cell r="AQ1657">
            <v>1234.2642822265625</v>
          </cell>
          <cell r="AR1657">
            <v>482.70751953125</v>
          </cell>
          <cell r="AS1657">
            <v>2.5569609453461557</v>
          </cell>
          <cell r="AT1657">
            <v>548.57843017578125</v>
          </cell>
          <cell r="AU1657">
            <v>57.276260375976563</v>
          </cell>
          <cell r="AV1657">
            <v>120.42698669433594</v>
          </cell>
          <cell r="AW1657">
            <v>570.9864501953125</v>
          </cell>
          <cell r="AX1657">
            <v>1297.26806640625</v>
          </cell>
          <cell r="AY1657">
            <v>887.65570068359375</v>
          </cell>
          <cell r="AZ1657">
            <v>1.4614541975479756</v>
          </cell>
          <cell r="BA1657">
            <v>548.57843017578125</v>
          </cell>
          <cell r="BB1657">
            <v>57.276260375976563</v>
          </cell>
          <cell r="BC1657">
            <v>120.42698669433594</v>
          </cell>
          <cell r="BD1657">
            <v>570.9864501953125</v>
          </cell>
          <cell r="BE1657">
            <v>1297.26806640625</v>
          </cell>
          <cell r="BF1657">
            <v>1370.3631591796875</v>
          </cell>
          <cell r="BG1657">
            <v>63.148746490478516</v>
          </cell>
          <cell r="BH1657">
            <v>0.94666008047690831</v>
          </cell>
          <cell r="BI1657">
            <v>49.032772064208984</v>
          </cell>
          <cell r="BJ1657">
            <v>90.166854858398438</v>
          </cell>
          <cell r="BK1657">
            <v>0</v>
          </cell>
          <cell r="BL1657">
            <v>80.579612731933594</v>
          </cell>
          <cell r="BM1657">
            <v>219.77923583984375</v>
          </cell>
          <cell r="BN1657">
            <v>548.57843017578125</v>
          </cell>
          <cell r="BO1657">
            <v>0</v>
          </cell>
          <cell r="BP1657">
            <v>57.276260375976563</v>
          </cell>
          <cell r="BQ1657">
            <v>0</v>
          </cell>
          <cell r="BR1657">
            <v>0</v>
          </cell>
          <cell r="BS1657">
            <v>0</v>
          </cell>
          <cell r="BT1657">
            <v>570.9864501953125</v>
          </cell>
          <cell r="BU1657">
            <v>0</v>
          </cell>
          <cell r="BV1657">
            <v>0</v>
          </cell>
          <cell r="BW1657">
            <v>120.42698669433594</v>
          </cell>
          <cell r="BX1657">
            <v>1571.39599609375</v>
          </cell>
          <cell r="BY1657">
            <v>323.03561401367188</v>
          </cell>
          <cell r="BZ1657">
            <v>269.204833984375</v>
          </cell>
          <cell r="CA1657">
            <v>0</v>
          </cell>
          <cell r="CB1657">
            <v>1297.26806640625</v>
          </cell>
          <cell r="CC1657">
            <v>2163.636474609375</v>
          </cell>
          <cell r="CD1657">
            <v>0.59957768366484721</v>
          </cell>
          <cell r="CE1657">
            <v>143.72836303710938</v>
          </cell>
          <cell r="CF1657">
            <v>5.4384636533505448</v>
          </cell>
          <cell r="CG1657">
            <v>0</v>
          </cell>
          <cell r="CH1657">
            <v>5.4384636533505448</v>
          </cell>
          <cell r="CI1657">
            <v>0.34760847930125383</v>
          </cell>
          <cell r="CJ1657">
            <v>0</v>
          </cell>
          <cell r="CK1657">
            <v>0.34760847930125383</v>
          </cell>
          <cell r="CL1657">
            <v>0</v>
          </cell>
          <cell r="CM1657">
            <v>0</v>
          </cell>
          <cell r="CN1657">
            <v>0</v>
          </cell>
          <cell r="CO1657">
            <v>0</v>
          </cell>
          <cell r="CP1657">
            <v>0</v>
          </cell>
          <cell r="CQ1657">
            <v>0</v>
          </cell>
          <cell r="CR1657">
            <v>0</v>
          </cell>
          <cell r="CS1657">
            <v>0</v>
          </cell>
          <cell r="CT1657">
            <v>0</v>
          </cell>
          <cell r="CU1657">
            <v>0</v>
          </cell>
          <cell r="CV1657">
            <v>9999</v>
          </cell>
          <cell r="CW1657">
            <v>9999</v>
          </cell>
        </row>
        <row r="1658">
          <cell r="A1658" t="str">
            <v>HPWH - Tier 1 - 50 to 75 gallons - Electric Furnace Heated Home - Interior Location - PNW</v>
          </cell>
          <cell r="C1658">
            <v>15</v>
          </cell>
          <cell r="D1658">
            <v>556.1728515625</v>
          </cell>
          <cell r="E1658">
            <v>0</v>
          </cell>
          <cell r="F1658">
            <v>945.4423828125</v>
          </cell>
          <cell r="G1658">
            <v>25.935800552368164</v>
          </cell>
          <cell r="H1658">
            <v>0</v>
          </cell>
          <cell r="I1658">
            <v>0</v>
          </cell>
          <cell r="J1658">
            <v>0.40555921196937561</v>
          </cell>
          <cell r="K1658">
            <v>0.11180834472179413</v>
          </cell>
          <cell r="L1658">
            <v>606.5950927734375</v>
          </cell>
          <cell r="M1658">
            <v>-3.6994397640228271E-2</v>
          </cell>
          <cell r="N1658">
            <v>0.10948515683412552</v>
          </cell>
          <cell r="O1658">
            <v>0</v>
          </cell>
          <cell r="P1658">
            <v>0</v>
          </cell>
          <cell r="Q1658">
            <v>0</v>
          </cell>
          <cell r="R1658">
            <v>188.00799560546875</v>
          </cell>
          <cell r="S1658">
            <v>425.04388427734375</v>
          </cell>
          <cell r="T1658">
            <v>0</v>
          </cell>
          <cell r="U1658">
            <v>306.76278686523438</v>
          </cell>
          <cell r="V1658">
            <v>94.544242858886719</v>
          </cell>
          <cell r="W1658">
            <v>94.544242858886719</v>
          </cell>
          <cell r="X1658">
            <v>0</v>
          </cell>
          <cell r="Y1658">
            <v>0</v>
          </cell>
          <cell r="Z1658">
            <v>0</v>
          </cell>
          <cell r="AA1658">
            <v>0</v>
          </cell>
          <cell r="AB1658">
            <v>0</v>
          </cell>
          <cell r="AC1658">
            <v>269.204833984375</v>
          </cell>
          <cell r="AD1658">
            <v>0</v>
          </cell>
          <cell r="AE1658">
            <v>0</v>
          </cell>
          <cell r="AF1658">
            <v>0</v>
          </cell>
          <cell r="AG1658">
            <v>0</v>
          </cell>
          <cell r="AH1658">
            <v>282.55224609375</v>
          </cell>
          <cell r="AI1658">
            <v>519.588134765625</v>
          </cell>
          <cell r="AJ1658">
            <v>0</v>
          </cell>
          <cell r="AK1658">
            <v>575.9676513671875</v>
          </cell>
          <cell r="AL1658">
            <v>1378.1080322265625</v>
          </cell>
          <cell r="AM1658">
            <v>345.88796997070313</v>
          </cell>
          <cell r="AN1658">
            <v>0</v>
          </cell>
          <cell r="AO1658">
            <v>72.836494445800781</v>
          </cell>
          <cell r="AP1658">
            <v>365.18270874023438</v>
          </cell>
          <cell r="AQ1658">
            <v>783.90716552734375</v>
          </cell>
          <cell r="AR1658">
            <v>282.55224609375</v>
          </cell>
          <cell r="AS1658">
            <v>2.7743796241615328</v>
          </cell>
          <cell r="AT1658">
            <v>345.88796997070313</v>
          </cell>
          <cell r="AU1658">
            <v>26.137626647949219</v>
          </cell>
          <cell r="AV1658">
            <v>75.450279235839844</v>
          </cell>
          <cell r="AW1658">
            <v>365.18270874023438</v>
          </cell>
          <cell r="AX1658">
            <v>812.6585693359375</v>
          </cell>
          <cell r="AY1658">
            <v>519.588134765625</v>
          </cell>
          <cell r="AZ1658">
            <v>1.5640437919045369</v>
          </cell>
          <cell r="BA1658">
            <v>345.88796997070313</v>
          </cell>
          <cell r="BB1658">
            <v>26.137626647949219</v>
          </cell>
          <cell r="BC1658">
            <v>75.450279235839844</v>
          </cell>
          <cell r="BD1658">
            <v>365.18270874023438</v>
          </cell>
          <cell r="BE1658">
            <v>812.6585693359375</v>
          </cell>
          <cell r="BF1658">
            <v>802.140380859375</v>
          </cell>
          <cell r="BG1658">
            <v>53.265003204345703</v>
          </cell>
          <cell r="BH1658">
            <v>1.0131126913009363</v>
          </cell>
          <cell r="BI1658">
            <v>44.876277923583984</v>
          </cell>
          <cell r="BJ1658">
            <v>82.523429870605469</v>
          </cell>
          <cell r="BK1658">
            <v>0</v>
          </cell>
          <cell r="BL1658">
            <v>91.477890014648438</v>
          </cell>
          <cell r="BM1658">
            <v>218.87760925292969</v>
          </cell>
          <cell r="BN1658">
            <v>345.88796997070313</v>
          </cell>
          <cell r="BO1658">
            <v>0</v>
          </cell>
          <cell r="BP1658">
            <v>26.137626647949219</v>
          </cell>
          <cell r="BQ1658">
            <v>0</v>
          </cell>
          <cell r="BR1658">
            <v>0</v>
          </cell>
          <cell r="BS1658">
            <v>0</v>
          </cell>
          <cell r="BT1658">
            <v>365.18270874023438</v>
          </cell>
          <cell r="BU1658">
            <v>0</v>
          </cell>
          <cell r="BV1658">
            <v>0</v>
          </cell>
          <cell r="BW1658">
            <v>75.450279235839844</v>
          </cell>
          <cell r="BX1658">
            <v>919.814697265625</v>
          </cell>
          <cell r="BY1658">
            <v>189.08848571777344</v>
          </cell>
          <cell r="BZ1658">
            <v>269.204833984375</v>
          </cell>
          <cell r="CA1658">
            <v>0</v>
          </cell>
          <cell r="CB1658">
            <v>812.6585693359375</v>
          </cell>
          <cell r="CC1658">
            <v>1378.1080322265625</v>
          </cell>
          <cell r="CD1658">
            <v>0.58969150065813036</v>
          </cell>
          <cell r="CE1658">
            <v>144.74290466308594</v>
          </cell>
          <cell r="CF1658">
            <v>3.4612282549721685</v>
          </cell>
          <cell r="CG1658">
            <v>0</v>
          </cell>
          <cell r="CH1658">
            <v>3.4612282549721685</v>
          </cell>
          <cell r="CI1658">
            <v>0.22097892228822602</v>
          </cell>
          <cell r="CJ1658">
            <v>0</v>
          </cell>
          <cell r="CK1658">
            <v>0.22097892228822602</v>
          </cell>
          <cell r="CL1658">
            <v>0</v>
          </cell>
          <cell r="CM1658">
            <v>0</v>
          </cell>
          <cell r="CN1658">
            <v>0</v>
          </cell>
          <cell r="CO1658">
            <v>0</v>
          </cell>
          <cell r="CP1658">
            <v>0</v>
          </cell>
          <cell r="CQ1658">
            <v>0</v>
          </cell>
          <cell r="CR1658">
            <v>0</v>
          </cell>
          <cell r="CS1658">
            <v>0</v>
          </cell>
          <cell r="CT1658">
            <v>0</v>
          </cell>
          <cell r="CU1658">
            <v>0</v>
          </cell>
          <cell r="CV1658">
            <v>9999</v>
          </cell>
          <cell r="CW1658">
            <v>9999</v>
          </cell>
        </row>
        <row r="1659">
          <cell r="A1659" t="str">
            <v>HPWH - Tier 2 - Any Size - Electric Furnace Heated Home - Exhaust Ducted 200 cfm Interior Location - HZ1</v>
          </cell>
          <cell r="C1659">
            <v>14.999999046325684</v>
          </cell>
          <cell r="D1659">
            <v>863.49896240234375</v>
          </cell>
          <cell r="E1659">
            <v>0</v>
          </cell>
          <cell r="F1659">
            <v>1615.177978515625</v>
          </cell>
          <cell r="G1659">
            <v>25.935800552368164</v>
          </cell>
          <cell r="H1659">
            <v>0</v>
          </cell>
          <cell r="I1659">
            <v>0</v>
          </cell>
          <cell r="J1659">
            <v>0.38964813947677612</v>
          </cell>
          <cell r="K1659">
            <v>0.25278317928314209</v>
          </cell>
          <cell r="L1659">
            <v>941.75238037109375</v>
          </cell>
          <cell r="M1659">
            <v>1.9935667514801025E-2</v>
          </cell>
          <cell r="N1659">
            <v>0.17511820793151855</v>
          </cell>
          <cell r="O1659">
            <v>0</v>
          </cell>
          <cell r="P1659">
            <v>0</v>
          </cell>
          <cell r="Q1659">
            <v>0</v>
          </cell>
          <cell r="R1659">
            <v>321.189697265625</v>
          </cell>
          <cell r="S1659">
            <v>726.13787841796875</v>
          </cell>
          <cell r="T1659">
            <v>0</v>
          </cell>
          <cell r="U1659">
            <v>524.06842041015625</v>
          </cell>
          <cell r="V1659">
            <v>161.51780700683594</v>
          </cell>
          <cell r="W1659">
            <v>161.51780700683594</v>
          </cell>
          <cell r="X1659">
            <v>0</v>
          </cell>
          <cell r="Y1659">
            <v>0</v>
          </cell>
          <cell r="Z1659">
            <v>0</v>
          </cell>
          <cell r="AA1659">
            <v>0</v>
          </cell>
          <cell r="AB1659">
            <v>0</v>
          </cell>
          <cell r="AC1659">
            <v>269.204833984375</v>
          </cell>
          <cell r="AD1659">
            <v>0</v>
          </cell>
          <cell r="AE1659">
            <v>0</v>
          </cell>
          <cell r="AF1659">
            <v>0</v>
          </cell>
          <cell r="AG1659">
            <v>0</v>
          </cell>
          <cell r="AH1659">
            <v>482.70751953125</v>
          </cell>
          <cell r="AI1659">
            <v>887.65570068359375</v>
          </cell>
          <cell r="AJ1659">
            <v>0</v>
          </cell>
          <cell r="AK1659">
            <v>793.27325439453125</v>
          </cell>
          <cell r="AL1659">
            <v>2163.636474609375</v>
          </cell>
          <cell r="AM1659">
            <v>534.34454345703125</v>
          </cell>
          <cell r="AN1659">
            <v>0</v>
          </cell>
          <cell r="AO1659">
            <v>112.80157470703125</v>
          </cell>
          <cell r="AP1659">
            <v>566.9541015625</v>
          </cell>
          <cell r="AQ1659">
            <v>1214.1002197265625</v>
          </cell>
          <cell r="AR1659">
            <v>482.70751953125</v>
          </cell>
          <cell r="AS1659">
            <v>2.5151882019246008</v>
          </cell>
          <cell r="AT1659">
            <v>534.34454345703125</v>
          </cell>
          <cell r="AU1659">
            <v>41.80633544921875</v>
          </cell>
          <cell r="AV1659">
            <v>116.98220825195313</v>
          </cell>
          <cell r="AW1659">
            <v>566.9541015625</v>
          </cell>
          <cell r="AX1659">
            <v>1260.087158203125</v>
          </cell>
          <cell r="AY1659">
            <v>887.65570068359375</v>
          </cell>
          <cell r="AZ1659">
            <v>1.4195675298555253</v>
          </cell>
          <cell r="BA1659">
            <v>534.34454345703125</v>
          </cell>
          <cell r="BB1659">
            <v>41.80633544921875</v>
          </cell>
          <cell r="BC1659">
            <v>116.98220825195313</v>
          </cell>
          <cell r="BD1659">
            <v>566.9541015625</v>
          </cell>
          <cell r="BE1659">
            <v>1260.087158203125</v>
          </cell>
          <cell r="BF1659">
            <v>1370.3631591796875</v>
          </cell>
          <cell r="BG1659">
            <v>65.945381164550781</v>
          </cell>
          <cell r="BH1659">
            <v>0.91952790194187561</v>
          </cell>
          <cell r="BI1659">
            <v>49.381504058837891</v>
          </cell>
          <cell r="BJ1659">
            <v>90.808143615722656</v>
          </cell>
          <cell r="BK1659">
            <v>0</v>
          </cell>
          <cell r="BL1659">
            <v>81.152717590332031</v>
          </cell>
          <cell r="BM1659">
            <v>221.34236145019531</v>
          </cell>
          <cell r="BN1659">
            <v>534.34454345703125</v>
          </cell>
          <cell r="BO1659">
            <v>0</v>
          </cell>
          <cell r="BP1659">
            <v>41.80633544921875</v>
          </cell>
          <cell r="BQ1659">
            <v>0</v>
          </cell>
          <cell r="BR1659">
            <v>0</v>
          </cell>
          <cell r="BS1659">
            <v>0</v>
          </cell>
          <cell r="BT1659">
            <v>566.9541015625</v>
          </cell>
          <cell r="BU1659">
            <v>0</v>
          </cell>
          <cell r="BV1659">
            <v>0</v>
          </cell>
          <cell r="BW1659">
            <v>116.98220825195313</v>
          </cell>
          <cell r="BX1659">
            <v>1571.39599609375</v>
          </cell>
          <cell r="BY1659">
            <v>323.03561401367188</v>
          </cell>
          <cell r="BZ1659">
            <v>269.204833984375</v>
          </cell>
          <cell r="CA1659">
            <v>0</v>
          </cell>
          <cell r="CB1659">
            <v>1260.087158203125</v>
          </cell>
          <cell r="CC1659">
            <v>2163.636474609375</v>
          </cell>
          <cell r="CD1659">
            <v>0.58239321682790124</v>
          </cell>
          <cell r="CE1659">
            <v>147.09809875488281</v>
          </cell>
          <cell r="CF1659">
            <v>5.3998669420020651</v>
          </cell>
          <cell r="CG1659">
            <v>0</v>
          </cell>
          <cell r="CH1659">
            <v>5.3998669420020651</v>
          </cell>
          <cell r="CI1659">
            <v>0.34483996717345888</v>
          </cell>
          <cell r="CJ1659">
            <v>0</v>
          </cell>
          <cell r="CK1659">
            <v>0.34483996717345888</v>
          </cell>
          <cell r="CL1659">
            <v>0</v>
          </cell>
          <cell r="CM1659">
            <v>0</v>
          </cell>
          <cell r="CN1659">
            <v>0</v>
          </cell>
          <cell r="CO1659">
            <v>0</v>
          </cell>
          <cell r="CP1659">
            <v>0</v>
          </cell>
          <cell r="CQ1659">
            <v>0</v>
          </cell>
          <cell r="CR1659">
            <v>0</v>
          </cell>
          <cell r="CS1659">
            <v>0</v>
          </cell>
          <cell r="CT1659">
            <v>0</v>
          </cell>
          <cell r="CU1659">
            <v>0</v>
          </cell>
          <cell r="CV1659">
            <v>9999</v>
          </cell>
          <cell r="CW1659">
            <v>9999</v>
          </cell>
        </row>
        <row r="1660">
          <cell r="A1660" t="str">
            <v>HPWH - Tier 1 - 50 to 75 gallons - Electric Furnace Heated Home - Heated Basement or Inside - HZ1</v>
          </cell>
          <cell r="C1660">
            <v>14.999999046325684</v>
          </cell>
          <cell r="D1660">
            <v>564.4830322265625</v>
          </cell>
          <cell r="E1660">
            <v>0</v>
          </cell>
          <cell r="F1660">
            <v>945.4423828125</v>
          </cell>
          <cell r="G1660">
            <v>25.935800552368164</v>
          </cell>
          <cell r="H1660">
            <v>0</v>
          </cell>
          <cell r="I1660">
            <v>0</v>
          </cell>
          <cell r="J1660">
            <v>0.4311923086643219</v>
          </cell>
          <cell r="K1660">
            <v>0.16417990624904633</v>
          </cell>
          <cell r="L1660">
            <v>615.77374267578125</v>
          </cell>
          <cell r="M1660">
            <v>-3.7286251783370972E-2</v>
          </cell>
          <cell r="N1660">
            <v>6.5302737057209015E-2</v>
          </cell>
          <cell r="O1660">
            <v>0</v>
          </cell>
          <cell r="P1660">
            <v>0</v>
          </cell>
          <cell r="Q1660">
            <v>0</v>
          </cell>
          <cell r="R1660">
            <v>188.00799560546875</v>
          </cell>
          <cell r="S1660">
            <v>425.04388427734375</v>
          </cell>
          <cell r="T1660">
            <v>0</v>
          </cell>
          <cell r="U1660">
            <v>306.76278686523438</v>
          </cell>
          <cell r="V1660">
            <v>94.544242858886719</v>
          </cell>
          <cell r="W1660">
            <v>94.544242858886719</v>
          </cell>
          <cell r="X1660">
            <v>0</v>
          </cell>
          <cell r="Y1660">
            <v>0</v>
          </cell>
          <cell r="Z1660">
            <v>0</v>
          </cell>
          <cell r="AA1660">
            <v>0</v>
          </cell>
          <cell r="AB1660">
            <v>0</v>
          </cell>
          <cell r="AC1660">
            <v>269.204833984375</v>
          </cell>
          <cell r="AD1660">
            <v>0</v>
          </cell>
          <cell r="AE1660">
            <v>0</v>
          </cell>
          <cell r="AF1660">
            <v>0</v>
          </cell>
          <cell r="AG1660">
            <v>0</v>
          </cell>
          <cell r="AH1660">
            <v>282.55224609375</v>
          </cell>
          <cell r="AI1660">
            <v>519.588134765625</v>
          </cell>
          <cell r="AJ1660">
            <v>0</v>
          </cell>
          <cell r="AK1660">
            <v>575.9676513671875</v>
          </cell>
          <cell r="AL1660">
            <v>1378.1080322265625</v>
          </cell>
          <cell r="AM1660">
            <v>340.55807495117188</v>
          </cell>
          <cell r="AN1660">
            <v>0</v>
          </cell>
          <cell r="AO1660">
            <v>72.829429626464844</v>
          </cell>
          <cell r="AP1660">
            <v>370.70846557617188</v>
          </cell>
          <cell r="AQ1660">
            <v>784.095947265625</v>
          </cell>
          <cell r="AR1660">
            <v>282.55224609375</v>
          </cell>
          <cell r="AS1660">
            <v>2.7750478085585009</v>
          </cell>
          <cell r="AT1660">
            <v>340.55807495117188</v>
          </cell>
          <cell r="AU1660">
            <v>15.589865684509277</v>
          </cell>
          <cell r="AV1660">
            <v>74.388435363769531</v>
          </cell>
          <cell r="AW1660">
            <v>370.70846557617188</v>
          </cell>
          <cell r="AX1660">
            <v>801.24481201171875</v>
          </cell>
          <cell r="AY1660">
            <v>519.588134765625</v>
          </cell>
          <cell r="AZ1660">
            <v>1.5420768869215224</v>
          </cell>
          <cell r="BA1660">
            <v>340.55807495117188</v>
          </cell>
          <cell r="BB1660">
            <v>15.589865684509277</v>
          </cell>
          <cell r="BC1660">
            <v>74.388435363769531</v>
          </cell>
          <cell r="BD1660">
            <v>370.70846557617188</v>
          </cell>
          <cell r="BE1660">
            <v>801.24481201171875</v>
          </cell>
          <cell r="BF1660">
            <v>802.140380859375</v>
          </cell>
          <cell r="BG1660">
            <v>53.422904968261719</v>
          </cell>
          <cell r="BH1660">
            <v>0.9988835818974241</v>
          </cell>
          <cell r="BI1660">
            <v>44.207359313964844</v>
          </cell>
          <cell r="BJ1660">
            <v>81.293350219726563</v>
          </cell>
          <cell r="BK1660">
            <v>0</v>
          </cell>
          <cell r="BL1660">
            <v>90.114334106445313</v>
          </cell>
          <cell r="BM1660">
            <v>215.61505126953125</v>
          </cell>
          <cell r="BN1660">
            <v>340.55807495117188</v>
          </cell>
          <cell r="BO1660">
            <v>0</v>
          </cell>
          <cell r="BP1660">
            <v>15.589865684509277</v>
          </cell>
          <cell r="BQ1660">
            <v>0</v>
          </cell>
          <cell r="BR1660">
            <v>0</v>
          </cell>
          <cell r="BS1660">
            <v>0</v>
          </cell>
          <cell r="BT1660">
            <v>370.70846557617188</v>
          </cell>
          <cell r="BU1660">
            <v>0</v>
          </cell>
          <cell r="BV1660">
            <v>0</v>
          </cell>
          <cell r="BW1660">
            <v>74.388435363769531</v>
          </cell>
          <cell r="BX1660">
            <v>919.814697265625</v>
          </cell>
          <cell r="BY1660">
            <v>189.08848571777344</v>
          </cell>
          <cell r="BZ1660">
            <v>269.204833984375</v>
          </cell>
          <cell r="CA1660">
            <v>0</v>
          </cell>
          <cell r="CB1660">
            <v>801.24481201171875</v>
          </cell>
          <cell r="CC1660">
            <v>1378.1080322265625</v>
          </cell>
          <cell r="CD1660">
            <v>0.58140931749209857</v>
          </cell>
          <cell r="CE1660">
            <v>143.53724670410156</v>
          </cell>
          <cell r="CF1660">
            <v>3.5185877805142658</v>
          </cell>
          <cell r="CG1660">
            <v>0</v>
          </cell>
          <cell r="CH1660">
            <v>3.5185877805142658</v>
          </cell>
          <cell r="CI1660">
            <v>0.22441362275015841</v>
          </cell>
          <cell r="CJ1660">
            <v>0</v>
          </cell>
          <cell r="CK1660">
            <v>0.22441362275015841</v>
          </cell>
          <cell r="CL1660">
            <v>0</v>
          </cell>
          <cell r="CM1660">
            <v>0</v>
          </cell>
          <cell r="CN1660">
            <v>0</v>
          </cell>
          <cell r="CO1660">
            <v>0</v>
          </cell>
          <cell r="CP1660">
            <v>0</v>
          </cell>
          <cell r="CQ1660">
            <v>0</v>
          </cell>
          <cell r="CR1660">
            <v>0</v>
          </cell>
          <cell r="CS1660">
            <v>0</v>
          </cell>
          <cell r="CT1660">
            <v>0</v>
          </cell>
          <cell r="CU1660">
            <v>0</v>
          </cell>
          <cell r="CV1660">
            <v>9999</v>
          </cell>
          <cell r="CW1660">
            <v>9999</v>
          </cell>
        </row>
        <row r="1661">
          <cell r="A1661" t="str">
            <v>HPWH - Tier 1 - 50 to 75 gallons - Electric Furnace Heated Home - Unheated Basement - HZ2</v>
          </cell>
          <cell r="C1661">
            <v>14.999998092651367</v>
          </cell>
          <cell r="D1661">
            <v>506.96102905273438</v>
          </cell>
          <cell r="E1661">
            <v>0</v>
          </cell>
          <cell r="F1661">
            <v>899.85662841796875</v>
          </cell>
          <cell r="G1661">
            <v>25.935800552368164</v>
          </cell>
          <cell r="H1661">
            <v>0</v>
          </cell>
          <cell r="I1661">
            <v>0</v>
          </cell>
          <cell r="J1661">
            <v>0.31785926222801208</v>
          </cell>
          <cell r="K1661">
            <v>0.26982071995735168</v>
          </cell>
          <cell r="L1661">
            <v>552.88201904296875</v>
          </cell>
          <cell r="M1661">
            <v>4.2507920414209366E-2</v>
          </cell>
          <cell r="N1661">
            <v>0.18577001988887787</v>
          </cell>
          <cell r="O1661">
            <v>0</v>
          </cell>
          <cell r="P1661">
            <v>0</v>
          </cell>
          <cell r="Q1661">
            <v>0</v>
          </cell>
          <cell r="R1661">
            <v>178.94291687011719</v>
          </cell>
          <cell r="S1661">
            <v>404.5498046875</v>
          </cell>
          <cell r="T1661">
            <v>0</v>
          </cell>
          <cell r="U1661">
            <v>291.9718017578125</v>
          </cell>
          <cell r="V1661">
            <v>89.985664367675781</v>
          </cell>
          <cell r="W1661">
            <v>89.985664367675781</v>
          </cell>
          <cell r="X1661">
            <v>0</v>
          </cell>
          <cell r="Y1661">
            <v>0</v>
          </cell>
          <cell r="Z1661">
            <v>0</v>
          </cell>
          <cell r="AA1661">
            <v>0</v>
          </cell>
          <cell r="AB1661">
            <v>0</v>
          </cell>
          <cell r="AC1661">
            <v>269.204833984375</v>
          </cell>
          <cell r="AD1661">
            <v>0</v>
          </cell>
          <cell r="AE1661">
            <v>0</v>
          </cell>
          <cell r="AF1661">
            <v>0</v>
          </cell>
          <cell r="AG1661">
            <v>0</v>
          </cell>
          <cell r="AH1661">
            <v>268.9285888671875</v>
          </cell>
          <cell r="AI1661">
            <v>494.53546142578125</v>
          </cell>
          <cell r="AJ1661">
            <v>0</v>
          </cell>
          <cell r="AK1661">
            <v>561.1766357421875</v>
          </cell>
          <cell r="AL1661">
            <v>1324.6407470703125</v>
          </cell>
          <cell r="AM1661">
            <v>316.9688720703125</v>
          </cell>
          <cell r="AN1661">
            <v>0</v>
          </cell>
          <cell r="AO1661">
            <v>66.566352844238281</v>
          </cell>
          <cell r="AP1661">
            <v>332.84625244140625</v>
          </cell>
          <cell r="AQ1661">
            <v>716.3814697265625</v>
          </cell>
          <cell r="AR1661">
            <v>268.9285888671875</v>
          </cell>
          <cell r="AS1661">
            <v>2.6638354096045882</v>
          </cell>
          <cell r="AT1661">
            <v>316.9688720703125</v>
          </cell>
          <cell r="AU1661">
            <v>44.349273681640625</v>
          </cell>
          <cell r="AV1661">
            <v>71.00128173828125</v>
          </cell>
          <cell r="AW1661">
            <v>332.84625244140625</v>
          </cell>
          <cell r="AX1661">
            <v>765.1656494140625</v>
          </cell>
          <cell r="AY1661">
            <v>494.53546142578125</v>
          </cell>
          <cell r="AZ1661">
            <v>1.5472412553006798</v>
          </cell>
          <cell r="BA1661">
            <v>316.9688720703125</v>
          </cell>
          <cell r="BB1661">
            <v>44.349273681640625</v>
          </cell>
          <cell r="BC1661">
            <v>71.00128173828125</v>
          </cell>
          <cell r="BD1661">
            <v>332.84625244140625</v>
          </cell>
          <cell r="BE1661">
            <v>765.1656494140625</v>
          </cell>
          <cell r="BF1661">
            <v>763.46405029296875</v>
          </cell>
          <cell r="BG1661">
            <v>54.936798095703125</v>
          </cell>
          <cell r="BH1661">
            <v>1.0022288274582398</v>
          </cell>
          <cell r="BI1661">
            <v>46.862071990966797</v>
          </cell>
          <cell r="BJ1661">
            <v>86.175132751464844</v>
          </cell>
          <cell r="BK1661">
            <v>0</v>
          </cell>
          <cell r="BL1661">
            <v>97.787666320800781</v>
          </cell>
          <cell r="BM1661">
            <v>230.82487487792969</v>
          </cell>
          <cell r="BN1661">
            <v>316.9688720703125</v>
          </cell>
          <cell r="BO1661">
            <v>0</v>
          </cell>
          <cell r="BP1661">
            <v>44.349273681640625</v>
          </cell>
          <cell r="BQ1661">
            <v>0</v>
          </cell>
          <cell r="BR1661">
            <v>0</v>
          </cell>
          <cell r="BS1661">
            <v>0</v>
          </cell>
          <cell r="BT1661">
            <v>332.84625244140625</v>
          </cell>
          <cell r="BU1661">
            <v>0</v>
          </cell>
          <cell r="BV1661">
            <v>0</v>
          </cell>
          <cell r="BW1661">
            <v>71.00128173828125</v>
          </cell>
          <cell r="BX1661">
            <v>875.46453857421875</v>
          </cell>
          <cell r="BY1661">
            <v>179.97132873535156</v>
          </cell>
          <cell r="BZ1661">
            <v>269.204833984375</v>
          </cell>
          <cell r="CA1661">
            <v>0</v>
          </cell>
          <cell r="CB1661">
            <v>765.1656494140625</v>
          </cell>
          <cell r="CC1661">
            <v>1324.6407470703125</v>
          </cell>
          <cell r="CD1661">
            <v>0.5776401700356979</v>
          </cell>
          <cell r="CE1661">
            <v>152.72447204589844</v>
          </cell>
          <cell r="CF1661">
            <v>3.189183067168099</v>
          </cell>
          <cell r="CG1661">
            <v>0</v>
          </cell>
          <cell r="CH1661">
            <v>3.189183067168099</v>
          </cell>
          <cell r="CI1661">
            <v>0.20404673110715882</v>
          </cell>
          <cell r="CJ1661">
            <v>0</v>
          </cell>
          <cell r="CK1661">
            <v>0.20404673110715882</v>
          </cell>
          <cell r="CL1661">
            <v>0</v>
          </cell>
          <cell r="CM1661">
            <v>0</v>
          </cell>
          <cell r="CN1661">
            <v>0</v>
          </cell>
          <cell r="CO1661">
            <v>0</v>
          </cell>
          <cell r="CP1661">
            <v>0</v>
          </cell>
          <cell r="CQ1661">
            <v>0</v>
          </cell>
          <cell r="CR1661">
            <v>0</v>
          </cell>
          <cell r="CS1661">
            <v>0</v>
          </cell>
          <cell r="CT1661">
            <v>0</v>
          </cell>
          <cell r="CU1661">
            <v>0</v>
          </cell>
          <cell r="CV1661">
            <v>9999</v>
          </cell>
          <cell r="CW1661">
            <v>9999</v>
          </cell>
        </row>
        <row r="1662">
          <cell r="A1662" t="str">
            <v>HPWH - Tier 1 - greater than 75 gallons - Electric Furnace Heated Home - Heated Basement or Inside - HZ2</v>
          </cell>
          <cell r="C1662">
            <v>14.999998092651367</v>
          </cell>
          <cell r="D1662">
            <v>815.14117431640625</v>
          </cell>
          <cell r="E1662">
            <v>0</v>
          </cell>
          <cell r="F1662">
            <v>1480.325439453125</v>
          </cell>
          <cell r="G1662">
            <v>25.935800552368164</v>
          </cell>
          <cell r="H1662">
            <v>0</v>
          </cell>
          <cell r="I1662">
            <v>0</v>
          </cell>
          <cell r="J1662">
            <v>0.42528635263442993</v>
          </cell>
          <cell r="K1662">
            <v>0.17320577800273895</v>
          </cell>
          <cell r="L1662">
            <v>889.1331787109375</v>
          </cell>
          <cell r="M1662">
            <v>-4.5520305633544922E-2</v>
          </cell>
          <cell r="N1662">
            <v>0.10464323312044144</v>
          </cell>
          <cell r="O1662">
            <v>0</v>
          </cell>
          <cell r="P1662">
            <v>0</v>
          </cell>
          <cell r="Q1662">
            <v>0</v>
          </cell>
          <cell r="R1662">
            <v>294.373291015625</v>
          </cell>
          <cell r="S1662">
            <v>665.51202392578125</v>
          </cell>
          <cell r="T1662">
            <v>0</v>
          </cell>
          <cell r="U1662">
            <v>480.31350708007813</v>
          </cell>
          <cell r="V1662">
            <v>148.03254699707031</v>
          </cell>
          <cell r="W1662">
            <v>148.03254699707031</v>
          </cell>
          <cell r="X1662">
            <v>0</v>
          </cell>
          <cell r="Y1662">
            <v>0</v>
          </cell>
          <cell r="Z1662">
            <v>0</v>
          </cell>
          <cell r="AA1662">
            <v>0</v>
          </cell>
          <cell r="AB1662">
            <v>0</v>
          </cell>
          <cell r="AC1662">
            <v>269.204833984375</v>
          </cell>
          <cell r="AD1662">
            <v>0</v>
          </cell>
          <cell r="AE1662">
            <v>0</v>
          </cell>
          <cell r="AF1662">
            <v>0</v>
          </cell>
          <cell r="AG1662">
            <v>0</v>
          </cell>
          <cell r="AH1662">
            <v>442.40582275390625</v>
          </cell>
          <cell r="AI1662">
            <v>813.5445556640625</v>
          </cell>
          <cell r="AJ1662">
            <v>0</v>
          </cell>
          <cell r="AK1662">
            <v>749.518310546875</v>
          </cell>
          <cell r="AL1662">
            <v>2005.46875</v>
          </cell>
          <cell r="AM1662">
            <v>484.97940063476563</v>
          </cell>
          <cell r="AN1662">
            <v>0</v>
          </cell>
          <cell r="AO1662">
            <v>104.45046234130859</v>
          </cell>
          <cell r="AP1662">
            <v>535.27618408203125</v>
          </cell>
          <cell r="AQ1662">
            <v>1124.7060546875</v>
          </cell>
          <cell r="AR1662">
            <v>442.40582275390625</v>
          </cell>
          <cell r="AS1662">
            <v>2.5422495600653234</v>
          </cell>
          <cell r="AT1662">
            <v>484.97940063476563</v>
          </cell>
          <cell r="AU1662">
            <v>24.981698989868164</v>
          </cell>
          <cell r="AV1662">
            <v>106.94862365722656</v>
          </cell>
          <cell r="AW1662">
            <v>535.27618408203125</v>
          </cell>
          <cell r="AX1662">
            <v>1152.1859130859375</v>
          </cell>
          <cell r="AY1662">
            <v>813.5445556640625</v>
          </cell>
          <cell r="AZ1662">
            <v>1.4162541900524259</v>
          </cell>
          <cell r="BA1662">
            <v>484.97940063476563</v>
          </cell>
          <cell r="BB1662">
            <v>24.981698989868164</v>
          </cell>
          <cell r="BC1662">
            <v>106.94862365722656</v>
          </cell>
          <cell r="BD1662">
            <v>535.27618408203125</v>
          </cell>
          <cell r="BE1662">
            <v>1152.1859130859375</v>
          </cell>
          <cell r="BF1662">
            <v>1255.950439453125</v>
          </cell>
          <cell r="BG1662">
            <v>63.79351806640625</v>
          </cell>
          <cell r="BH1662">
            <v>0.91738168893181171</v>
          </cell>
          <cell r="BI1662">
            <v>47.93701171875</v>
          </cell>
          <cell r="BJ1662">
            <v>88.151863098144531</v>
          </cell>
          <cell r="BK1662">
            <v>0</v>
          </cell>
          <cell r="BL1662">
            <v>81.214279174804688</v>
          </cell>
          <cell r="BM1662">
            <v>217.30316162109375</v>
          </cell>
          <cell r="BN1662">
            <v>484.97940063476563</v>
          </cell>
          <cell r="BO1662">
            <v>0</v>
          </cell>
          <cell r="BP1662">
            <v>24.981698989868164</v>
          </cell>
          <cell r="BQ1662">
            <v>0</v>
          </cell>
          <cell r="BR1662">
            <v>0</v>
          </cell>
          <cell r="BS1662">
            <v>0</v>
          </cell>
          <cell r="BT1662">
            <v>535.27618408203125</v>
          </cell>
          <cell r="BU1662">
            <v>0</v>
          </cell>
          <cell r="BV1662">
            <v>0</v>
          </cell>
          <cell r="BW1662">
            <v>106.94862365722656</v>
          </cell>
          <cell r="BX1662">
            <v>1440.1988525390625</v>
          </cell>
          <cell r="BY1662">
            <v>296.06509399414063</v>
          </cell>
          <cell r="BZ1662">
            <v>269.204833984375</v>
          </cell>
          <cell r="CA1662">
            <v>0</v>
          </cell>
          <cell r="CB1662">
            <v>1152.1859130859375</v>
          </cell>
          <cell r="CC1662">
            <v>2005.46875</v>
          </cell>
          <cell r="CD1662">
            <v>0.57452198635898566</v>
          </cell>
          <cell r="CE1662">
            <v>145.00779724121094</v>
          </cell>
          <cell r="CF1662">
            <v>5.0984377419312699</v>
          </cell>
          <cell r="CG1662">
            <v>0</v>
          </cell>
          <cell r="CH1662">
            <v>5.0984377419312699</v>
          </cell>
          <cell r="CI1662">
            <v>0.32528006540749915</v>
          </cell>
          <cell r="CJ1662">
            <v>0</v>
          </cell>
          <cell r="CK1662">
            <v>0.32528006540749915</v>
          </cell>
          <cell r="CL1662">
            <v>0</v>
          </cell>
          <cell r="CM1662">
            <v>0</v>
          </cell>
          <cell r="CN1662">
            <v>0</v>
          </cell>
          <cell r="CO1662">
            <v>0</v>
          </cell>
          <cell r="CP1662">
            <v>0</v>
          </cell>
          <cell r="CQ1662">
            <v>0</v>
          </cell>
          <cell r="CR1662">
            <v>0</v>
          </cell>
          <cell r="CS1662">
            <v>0</v>
          </cell>
          <cell r="CT1662">
            <v>0</v>
          </cell>
          <cell r="CU1662">
            <v>0</v>
          </cell>
          <cell r="CV1662">
            <v>9999</v>
          </cell>
          <cell r="CW1662">
            <v>9999</v>
          </cell>
        </row>
        <row r="1663">
          <cell r="A1663" t="str">
            <v>HPWH - Tier 2 - Any Size - Electric Furnace Heated Home - Exhaust Ducted 200 cfm Interior Location - PNW</v>
          </cell>
          <cell r="C1663">
            <v>15.000001907348633</v>
          </cell>
          <cell r="D1663">
            <v>837.0638427734375</v>
          </cell>
          <cell r="E1663">
            <v>0</v>
          </cell>
          <cell r="F1663">
            <v>1615.177978515625</v>
          </cell>
          <cell r="G1663">
            <v>25.935800552368164</v>
          </cell>
          <cell r="H1663">
            <v>0</v>
          </cell>
          <cell r="I1663">
            <v>0</v>
          </cell>
          <cell r="J1663">
            <v>0.37681299448013306</v>
          </cell>
          <cell r="K1663">
            <v>0.21662786602973938</v>
          </cell>
          <cell r="L1663">
            <v>912.81329345703125</v>
          </cell>
          <cell r="M1663">
            <v>1.5749797224998474E-2</v>
          </cell>
          <cell r="N1663">
            <v>0.20679169893264771</v>
          </cell>
          <cell r="O1663">
            <v>0</v>
          </cell>
          <cell r="P1663">
            <v>0</v>
          </cell>
          <cell r="Q1663">
            <v>0</v>
          </cell>
          <cell r="R1663">
            <v>321.189697265625</v>
          </cell>
          <cell r="S1663">
            <v>726.13787841796875</v>
          </cell>
          <cell r="T1663">
            <v>0</v>
          </cell>
          <cell r="U1663">
            <v>524.06842041015625</v>
          </cell>
          <cell r="V1663">
            <v>161.51780700683594</v>
          </cell>
          <cell r="W1663">
            <v>161.51780700683594</v>
          </cell>
          <cell r="X1663">
            <v>0</v>
          </cell>
          <cell r="Y1663">
            <v>0</v>
          </cell>
          <cell r="Z1663">
            <v>0</v>
          </cell>
          <cell r="AA1663">
            <v>0</v>
          </cell>
          <cell r="AB1663">
            <v>0</v>
          </cell>
          <cell r="AC1663">
            <v>269.204833984375</v>
          </cell>
          <cell r="AD1663">
            <v>0</v>
          </cell>
          <cell r="AE1663">
            <v>0</v>
          </cell>
          <cell r="AF1663">
            <v>0</v>
          </cell>
          <cell r="AG1663">
            <v>0</v>
          </cell>
          <cell r="AH1663">
            <v>482.70751953125</v>
          </cell>
          <cell r="AI1663">
            <v>887.65570068359375</v>
          </cell>
          <cell r="AJ1663">
            <v>0</v>
          </cell>
          <cell r="AK1663">
            <v>793.27325439453125</v>
          </cell>
          <cell r="AL1663">
            <v>2163.636474609375</v>
          </cell>
          <cell r="AM1663">
            <v>527.67279052734375</v>
          </cell>
          <cell r="AN1663">
            <v>0</v>
          </cell>
          <cell r="AO1663">
            <v>110.35887145996094</v>
          </cell>
          <cell r="AP1663">
            <v>549.5322265625</v>
          </cell>
          <cell r="AQ1663">
            <v>1187.5638427734375</v>
          </cell>
          <cell r="AR1663">
            <v>482.70751953125</v>
          </cell>
          <cell r="AS1663">
            <v>2.460214266483606</v>
          </cell>
          <cell r="AT1663">
            <v>527.67279052734375</v>
          </cell>
          <cell r="AU1663">
            <v>49.367813110351563</v>
          </cell>
          <cell r="AV1663">
            <v>115.29566955566406</v>
          </cell>
          <cell r="AW1663">
            <v>549.5322265625</v>
          </cell>
          <cell r="AX1663">
            <v>1241.8685302734375</v>
          </cell>
          <cell r="AY1663">
            <v>887.65570068359375</v>
          </cell>
          <cell r="AZ1663">
            <v>1.3990430300252505</v>
          </cell>
          <cell r="BA1663">
            <v>527.67279052734375</v>
          </cell>
          <cell r="BB1663">
            <v>49.367813110351563</v>
          </cell>
          <cell r="BC1663">
            <v>115.29566955566406</v>
          </cell>
          <cell r="BD1663">
            <v>549.5322265625</v>
          </cell>
          <cell r="BE1663">
            <v>1241.8685302734375</v>
          </cell>
          <cell r="BF1663">
            <v>1370.3631591796875</v>
          </cell>
          <cell r="BG1663">
            <v>69.254776000976563</v>
          </cell>
          <cell r="BH1663">
            <v>0.90623311330349388</v>
          </cell>
          <cell r="BI1663">
            <v>50.947055816650391</v>
          </cell>
          <cell r="BJ1663">
            <v>93.687049865722656</v>
          </cell>
          <cell r="BK1663">
            <v>0</v>
          </cell>
          <cell r="BL1663">
            <v>83.725517272949219</v>
          </cell>
          <cell r="BM1663">
            <v>228.359619140625</v>
          </cell>
          <cell r="BN1663">
            <v>527.67279052734375</v>
          </cell>
          <cell r="BO1663">
            <v>0</v>
          </cell>
          <cell r="BP1663">
            <v>49.367813110351563</v>
          </cell>
          <cell r="BQ1663">
            <v>0</v>
          </cell>
          <cell r="BR1663">
            <v>0</v>
          </cell>
          <cell r="BS1663">
            <v>0</v>
          </cell>
          <cell r="BT1663">
            <v>549.5322265625</v>
          </cell>
          <cell r="BU1663">
            <v>0</v>
          </cell>
          <cell r="BV1663">
            <v>0</v>
          </cell>
          <cell r="BW1663">
            <v>115.29566955566406</v>
          </cell>
          <cell r="BX1663">
            <v>1571.39599609375</v>
          </cell>
          <cell r="BY1663">
            <v>323.03561401367188</v>
          </cell>
          <cell r="BZ1663">
            <v>269.204833984375</v>
          </cell>
          <cell r="CA1663">
            <v>0</v>
          </cell>
          <cell r="CB1663">
            <v>1241.8685302734375</v>
          </cell>
          <cell r="CC1663">
            <v>2163.636474609375</v>
          </cell>
          <cell r="CD1663">
            <v>0.57397281467827344</v>
          </cell>
          <cell r="CE1663">
            <v>152.98028564453125</v>
          </cell>
          <cell r="CF1663">
            <v>5.227556835717218</v>
          </cell>
          <cell r="CG1663">
            <v>0</v>
          </cell>
          <cell r="CH1663">
            <v>5.227556835717218</v>
          </cell>
          <cell r="CI1663">
            <v>0.33402216941094182</v>
          </cell>
          <cell r="CJ1663">
            <v>0</v>
          </cell>
          <cell r="CK1663">
            <v>0.33402216941094182</v>
          </cell>
          <cell r="CL1663">
            <v>0</v>
          </cell>
          <cell r="CM1663">
            <v>0</v>
          </cell>
          <cell r="CN1663">
            <v>0</v>
          </cell>
          <cell r="CO1663">
            <v>0</v>
          </cell>
          <cell r="CP1663">
            <v>0</v>
          </cell>
          <cell r="CQ1663">
            <v>0</v>
          </cell>
          <cell r="CR1663">
            <v>0</v>
          </cell>
          <cell r="CS1663">
            <v>0</v>
          </cell>
          <cell r="CT1663">
            <v>0</v>
          </cell>
          <cell r="CU1663">
            <v>0</v>
          </cell>
          <cell r="CV1663">
            <v>9999</v>
          </cell>
          <cell r="CW1663">
            <v>9999</v>
          </cell>
        </row>
        <row r="1664">
          <cell r="A1664" t="str">
            <v>HPWH - Tier 1 - 50 to 75 gallons - Electric Furnace Heated Home - Heated Basement or Inside - HZ2</v>
          </cell>
          <cell r="C1664">
            <v>15</v>
          </cell>
          <cell r="D1664">
            <v>540.627685546875</v>
          </cell>
          <cell r="E1664">
            <v>0</v>
          </cell>
          <cell r="F1664">
            <v>945.4423828125</v>
          </cell>
          <cell r="G1664">
            <v>25.935800552368164</v>
          </cell>
          <cell r="H1664">
            <v>0</v>
          </cell>
          <cell r="I1664">
            <v>0</v>
          </cell>
          <cell r="J1664">
            <v>0.44165849685668945</v>
          </cell>
          <cell r="K1664">
            <v>0.15492156147956848</v>
          </cell>
          <cell r="L1664">
            <v>589.7225341796875</v>
          </cell>
          <cell r="M1664">
            <v>-4.3019413948059082E-2</v>
          </cell>
          <cell r="N1664">
            <v>4.9973435699939728E-2</v>
          </cell>
          <cell r="O1664">
            <v>0</v>
          </cell>
          <cell r="P1664">
            <v>0</v>
          </cell>
          <cell r="Q1664">
            <v>0</v>
          </cell>
          <cell r="R1664">
            <v>188.00799560546875</v>
          </cell>
          <cell r="S1664">
            <v>425.04388427734375</v>
          </cell>
          <cell r="T1664">
            <v>0</v>
          </cell>
          <cell r="U1664">
            <v>306.76278686523438</v>
          </cell>
          <cell r="V1664">
            <v>94.544242858886719</v>
          </cell>
          <cell r="W1664">
            <v>94.544242858886719</v>
          </cell>
          <cell r="X1664">
            <v>0</v>
          </cell>
          <cell r="Y1664">
            <v>0</v>
          </cell>
          <cell r="Z1664">
            <v>0</v>
          </cell>
          <cell r="AA1664">
            <v>0</v>
          </cell>
          <cell r="AB1664">
            <v>0</v>
          </cell>
          <cell r="AC1664">
            <v>269.204833984375</v>
          </cell>
          <cell r="AD1664">
            <v>0</v>
          </cell>
          <cell r="AE1664">
            <v>0</v>
          </cell>
          <cell r="AF1664">
            <v>0</v>
          </cell>
          <cell r="AG1664">
            <v>0</v>
          </cell>
          <cell r="AH1664">
            <v>282.55224609375</v>
          </cell>
          <cell r="AI1664">
            <v>519.588134765625</v>
          </cell>
          <cell r="AJ1664">
            <v>0</v>
          </cell>
          <cell r="AK1664">
            <v>575.9676513671875</v>
          </cell>
          <cell r="AL1664">
            <v>1378.1080322265625</v>
          </cell>
          <cell r="AM1664">
            <v>318.87127685546875</v>
          </cell>
          <cell r="AN1664">
            <v>0</v>
          </cell>
          <cell r="AO1664">
            <v>68.983985900878906</v>
          </cell>
          <cell r="AP1664">
            <v>355.02505493164063</v>
          </cell>
          <cell r="AQ1664">
            <v>742.88031005859375</v>
          </cell>
          <cell r="AR1664">
            <v>282.55224609375</v>
          </cell>
          <cell r="AS1664">
            <v>2.629178667015601</v>
          </cell>
          <cell r="AT1664">
            <v>318.87127685546875</v>
          </cell>
          <cell r="AU1664">
            <v>11.930258750915527</v>
          </cell>
          <cell r="AV1664">
            <v>70.177024841308594</v>
          </cell>
          <cell r="AW1664">
            <v>355.02505493164063</v>
          </cell>
          <cell r="AX1664">
            <v>756.00360107421875</v>
          </cell>
          <cell r="AY1664">
            <v>519.588134765625</v>
          </cell>
          <cell r="AZ1664">
            <v>1.4550055628602103</v>
          </cell>
          <cell r="BA1664">
            <v>318.87127685546875</v>
          </cell>
          <cell r="BB1664">
            <v>11.930258750915527</v>
          </cell>
          <cell r="BC1664">
            <v>70.177024841308594</v>
          </cell>
          <cell r="BD1664">
            <v>355.02505493164063</v>
          </cell>
          <cell r="BE1664">
            <v>756.00360107421875</v>
          </cell>
          <cell r="BF1664">
            <v>802.140380859375</v>
          </cell>
          <cell r="BG1664">
            <v>59.630939483642578</v>
          </cell>
          <cell r="BH1664">
            <v>0.94248294662654397</v>
          </cell>
          <cell r="BI1664">
            <v>46.160236358642578</v>
          </cell>
          <cell r="BJ1664">
            <v>84.884513854980469</v>
          </cell>
          <cell r="BK1664">
            <v>0</v>
          </cell>
          <cell r="BL1664">
            <v>94.095161437988281</v>
          </cell>
          <cell r="BM1664">
            <v>225.13990783691406</v>
          </cell>
          <cell r="BN1664">
            <v>318.87127685546875</v>
          </cell>
          <cell r="BO1664">
            <v>0</v>
          </cell>
          <cell r="BP1664">
            <v>11.930258750915527</v>
          </cell>
          <cell r="BQ1664">
            <v>0</v>
          </cell>
          <cell r="BR1664">
            <v>0</v>
          </cell>
          <cell r="BS1664">
            <v>0</v>
          </cell>
          <cell r="BT1664">
            <v>355.02505493164063</v>
          </cell>
          <cell r="BU1664">
            <v>0</v>
          </cell>
          <cell r="BV1664">
            <v>0</v>
          </cell>
          <cell r="BW1664">
            <v>70.177024841308594</v>
          </cell>
          <cell r="BX1664">
            <v>919.814697265625</v>
          </cell>
          <cell r="BY1664">
            <v>189.08848571777344</v>
          </cell>
          <cell r="BZ1664">
            <v>269.204833984375</v>
          </cell>
          <cell r="CA1664">
            <v>0</v>
          </cell>
          <cell r="CB1664">
            <v>756.00360107421875</v>
          </cell>
          <cell r="CC1664">
            <v>1378.1080322265625</v>
          </cell>
          <cell r="CD1664">
            <v>0.54858081229565359</v>
          </cell>
          <cell r="CE1664">
            <v>153.72610473632813</v>
          </cell>
          <cell r="CF1664">
            <v>3.3785071970262841</v>
          </cell>
          <cell r="CG1664">
            <v>0</v>
          </cell>
          <cell r="CH1664">
            <v>3.3785071970262841</v>
          </cell>
          <cell r="CI1664">
            <v>0.21545309787265676</v>
          </cell>
          <cell r="CJ1664">
            <v>0</v>
          </cell>
          <cell r="CK1664">
            <v>0.21545309787265676</v>
          </cell>
          <cell r="CL1664">
            <v>0</v>
          </cell>
          <cell r="CM1664">
            <v>0</v>
          </cell>
          <cell r="CN1664">
            <v>0</v>
          </cell>
          <cell r="CO1664">
            <v>0</v>
          </cell>
          <cell r="CP1664">
            <v>0</v>
          </cell>
          <cell r="CQ1664">
            <v>0</v>
          </cell>
          <cell r="CR1664">
            <v>0</v>
          </cell>
          <cell r="CS1664">
            <v>0</v>
          </cell>
          <cell r="CT1664">
            <v>0</v>
          </cell>
          <cell r="CU1664">
            <v>0</v>
          </cell>
          <cell r="CV1664">
            <v>9999</v>
          </cell>
          <cell r="CW1664">
            <v>9999</v>
          </cell>
        </row>
        <row r="1665">
          <cell r="A1665" t="str">
            <v>HPWH - Tier 2 - 50 to 75 gallons - Electric Furnace Heated Home - Heated Basement or Inside - HZ1</v>
          </cell>
          <cell r="C1665">
            <v>15</v>
          </cell>
          <cell r="D1665">
            <v>803.30072021484375</v>
          </cell>
          <cell r="E1665">
            <v>0</v>
          </cell>
          <cell r="F1665">
            <v>1615.177978515625</v>
          </cell>
          <cell r="G1665">
            <v>25.935800552368164</v>
          </cell>
          <cell r="H1665">
            <v>0</v>
          </cell>
          <cell r="I1665">
            <v>0</v>
          </cell>
          <cell r="J1665">
            <v>0.39541184902191162</v>
          </cell>
          <cell r="K1665">
            <v>0.24249565601348877</v>
          </cell>
          <cell r="L1665">
            <v>876.12091064453125</v>
          </cell>
          <cell r="M1665">
            <v>9.7153782844543457E-3</v>
          </cell>
          <cell r="N1665">
            <v>0.15304604172706604</v>
          </cell>
          <cell r="O1665">
            <v>0</v>
          </cell>
          <cell r="P1665">
            <v>0</v>
          </cell>
          <cell r="Q1665">
            <v>0</v>
          </cell>
          <cell r="R1665">
            <v>321.189697265625</v>
          </cell>
          <cell r="S1665">
            <v>726.13787841796875</v>
          </cell>
          <cell r="T1665">
            <v>0</v>
          </cell>
          <cell r="U1665">
            <v>524.06842041015625</v>
          </cell>
          <cell r="V1665">
            <v>161.51780700683594</v>
          </cell>
          <cell r="W1665">
            <v>161.51780700683594</v>
          </cell>
          <cell r="X1665">
            <v>0</v>
          </cell>
          <cell r="Y1665">
            <v>0</v>
          </cell>
          <cell r="Z1665">
            <v>0</v>
          </cell>
          <cell r="AA1665">
            <v>0</v>
          </cell>
          <cell r="AB1665">
            <v>0</v>
          </cell>
          <cell r="AC1665">
            <v>269.204833984375</v>
          </cell>
          <cell r="AD1665">
            <v>0</v>
          </cell>
          <cell r="AE1665">
            <v>0</v>
          </cell>
          <cell r="AF1665">
            <v>0</v>
          </cell>
          <cell r="AG1665">
            <v>0</v>
          </cell>
          <cell r="AH1665">
            <v>482.70751953125</v>
          </cell>
          <cell r="AI1665">
            <v>887.65570068359375</v>
          </cell>
          <cell r="AJ1665">
            <v>0</v>
          </cell>
          <cell r="AK1665">
            <v>793.27325439453125</v>
          </cell>
          <cell r="AL1665">
            <v>2163.636474609375</v>
          </cell>
          <cell r="AM1665">
            <v>495.57589721679688</v>
          </cell>
          <cell r="AN1665">
            <v>0</v>
          </cell>
          <cell r="AO1665">
            <v>104.77970123291016</v>
          </cell>
          <cell r="AP1665">
            <v>527.44268798828125</v>
          </cell>
          <cell r="AQ1665">
            <v>1127.79833984375</v>
          </cell>
          <cell r="AR1665">
            <v>482.70751953125</v>
          </cell>
          <cell r="AS1665">
            <v>2.3364009808337478</v>
          </cell>
          <cell r="AT1665">
            <v>495.57589721679688</v>
          </cell>
          <cell r="AU1665">
            <v>36.5369873046875</v>
          </cell>
          <cell r="AV1665">
            <v>108.43341064453125</v>
          </cell>
          <cell r="AW1665">
            <v>527.44268798828125</v>
          </cell>
          <cell r="AX1665">
            <v>1167.989013671875</v>
          </cell>
          <cell r="AY1665">
            <v>887.65570068359375</v>
          </cell>
          <cell r="AZ1665">
            <v>1.3158131044869423</v>
          </cell>
          <cell r="BA1665">
            <v>495.57589721679688</v>
          </cell>
          <cell r="BB1665">
            <v>36.5369873046875</v>
          </cell>
          <cell r="BC1665">
            <v>108.43341064453125</v>
          </cell>
          <cell r="BD1665">
            <v>527.44268798828125</v>
          </cell>
          <cell r="BE1665">
            <v>1167.989013671875</v>
          </cell>
          <cell r="BF1665">
            <v>1370.3631591796875</v>
          </cell>
          <cell r="BG1665">
            <v>76.749809265136719</v>
          </cell>
          <cell r="BH1665">
            <v>0.85232075112315564</v>
          </cell>
          <cell r="BI1665">
            <v>53.080745697021484</v>
          </cell>
          <cell r="BJ1665">
            <v>97.610710144042969</v>
          </cell>
          <cell r="BK1665">
            <v>0</v>
          </cell>
          <cell r="BL1665">
            <v>87.231979370117188</v>
          </cell>
          <cell r="BM1665">
            <v>237.92344665527344</v>
          </cell>
          <cell r="BN1665">
            <v>495.57589721679688</v>
          </cell>
          <cell r="BO1665">
            <v>0</v>
          </cell>
          <cell r="BP1665">
            <v>36.5369873046875</v>
          </cell>
          <cell r="BQ1665">
            <v>0</v>
          </cell>
          <cell r="BR1665">
            <v>0</v>
          </cell>
          <cell r="BS1665">
            <v>0</v>
          </cell>
          <cell r="BT1665">
            <v>527.44268798828125</v>
          </cell>
          <cell r="BU1665">
            <v>0</v>
          </cell>
          <cell r="BV1665">
            <v>0</v>
          </cell>
          <cell r="BW1665">
            <v>108.43341064453125</v>
          </cell>
          <cell r="BX1665">
            <v>1571.39599609375</v>
          </cell>
          <cell r="BY1665">
            <v>323.03561401367188</v>
          </cell>
          <cell r="BZ1665">
            <v>269.204833984375</v>
          </cell>
          <cell r="CA1665">
            <v>0</v>
          </cell>
          <cell r="CB1665">
            <v>1167.989013671875</v>
          </cell>
          <cell r="CC1665">
            <v>2163.636474609375</v>
          </cell>
          <cell r="CD1665">
            <v>0.53982682088005285</v>
          </cell>
          <cell r="CE1665">
            <v>163.98179626464844</v>
          </cell>
          <cell r="CF1665">
            <v>5.0211973585708414</v>
          </cell>
          <cell r="CG1665">
            <v>0</v>
          </cell>
          <cell r="CH1665">
            <v>5.0211973585708414</v>
          </cell>
          <cell r="CI1665">
            <v>0.32060289951747367</v>
          </cell>
          <cell r="CJ1665">
            <v>0</v>
          </cell>
          <cell r="CK1665">
            <v>0.32060289951747367</v>
          </cell>
          <cell r="CL1665">
            <v>0</v>
          </cell>
          <cell r="CM1665">
            <v>0</v>
          </cell>
          <cell r="CN1665">
            <v>0</v>
          </cell>
          <cell r="CO1665">
            <v>0</v>
          </cell>
          <cell r="CP1665">
            <v>0</v>
          </cell>
          <cell r="CQ1665">
            <v>0</v>
          </cell>
          <cell r="CR1665">
            <v>0</v>
          </cell>
          <cell r="CS1665">
            <v>0</v>
          </cell>
          <cell r="CT1665">
            <v>0</v>
          </cell>
          <cell r="CU1665">
            <v>0</v>
          </cell>
          <cell r="CV1665">
            <v>9999</v>
          </cell>
          <cell r="CW1665">
            <v>9999</v>
          </cell>
        </row>
        <row r="1666">
          <cell r="A1666" t="str">
            <v>HPWH - Tier 2 - greater than 75 gallons - Electric Furnace Heated Home - Heated Basement or Inside - HZ1</v>
          </cell>
          <cell r="C1666">
            <v>15</v>
          </cell>
          <cell r="D1666">
            <v>803.30072021484375</v>
          </cell>
          <cell r="E1666">
            <v>0</v>
          </cell>
          <cell r="F1666">
            <v>1615.177978515625</v>
          </cell>
          <cell r="G1666">
            <v>25.935800552368164</v>
          </cell>
          <cell r="H1666">
            <v>0</v>
          </cell>
          <cell r="I1666">
            <v>0</v>
          </cell>
          <cell r="J1666">
            <v>0.39541184902191162</v>
          </cell>
          <cell r="K1666">
            <v>0.24249565601348877</v>
          </cell>
          <cell r="L1666">
            <v>876.12091064453125</v>
          </cell>
          <cell r="M1666">
            <v>9.7153782844543457E-3</v>
          </cell>
          <cell r="N1666">
            <v>0.15304604172706604</v>
          </cell>
          <cell r="O1666">
            <v>0</v>
          </cell>
          <cell r="P1666">
            <v>0</v>
          </cell>
          <cell r="Q1666">
            <v>0</v>
          </cell>
          <cell r="R1666">
            <v>321.189697265625</v>
          </cell>
          <cell r="S1666">
            <v>726.13787841796875</v>
          </cell>
          <cell r="T1666">
            <v>0</v>
          </cell>
          <cell r="U1666">
            <v>524.06842041015625</v>
          </cell>
          <cell r="V1666">
            <v>161.51780700683594</v>
          </cell>
          <cell r="W1666">
            <v>161.51780700683594</v>
          </cell>
          <cell r="X1666">
            <v>0</v>
          </cell>
          <cell r="Y1666">
            <v>0</v>
          </cell>
          <cell r="Z1666">
            <v>0</v>
          </cell>
          <cell r="AA1666">
            <v>0</v>
          </cell>
          <cell r="AB1666">
            <v>0</v>
          </cell>
          <cell r="AC1666">
            <v>269.204833984375</v>
          </cell>
          <cell r="AD1666">
            <v>0</v>
          </cell>
          <cell r="AE1666">
            <v>0</v>
          </cell>
          <cell r="AF1666">
            <v>0</v>
          </cell>
          <cell r="AG1666">
            <v>0</v>
          </cell>
          <cell r="AH1666">
            <v>482.70751953125</v>
          </cell>
          <cell r="AI1666">
            <v>887.65570068359375</v>
          </cell>
          <cell r="AJ1666">
            <v>0</v>
          </cell>
          <cell r="AK1666">
            <v>793.27325439453125</v>
          </cell>
          <cell r="AL1666">
            <v>2163.636474609375</v>
          </cell>
          <cell r="AM1666">
            <v>495.57589721679688</v>
          </cell>
          <cell r="AN1666">
            <v>0</v>
          </cell>
          <cell r="AO1666">
            <v>104.77970123291016</v>
          </cell>
          <cell r="AP1666">
            <v>527.44268798828125</v>
          </cell>
          <cell r="AQ1666">
            <v>1127.79833984375</v>
          </cell>
          <cell r="AR1666">
            <v>482.70751953125</v>
          </cell>
          <cell r="AS1666">
            <v>2.3364009808337478</v>
          </cell>
          <cell r="AT1666">
            <v>495.57589721679688</v>
          </cell>
          <cell r="AU1666">
            <v>36.5369873046875</v>
          </cell>
          <cell r="AV1666">
            <v>108.43341064453125</v>
          </cell>
          <cell r="AW1666">
            <v>527.44268798828125</v>
          </cell>
          <cell r="AX1666">
            <v>1167.989013671875</v>
          </cell>
          <cell r="AY1666">
            <v>887.65570068359375</v>
          </cell>
          <cell r="AZ1666">
            <v>1.3158131044869423</v>
          </cell>
          <cell r="BA1666">
            <v>495.57589721679688</v>
          </cell>
          <cell r="BB1666">
            <v>36.5369873046875</v>
          </cell>
          <cell r="BC1666">
            <v>108.43341064453125</v>
          </cell>
          <cell r="BD1666">
            <v>527.44268798828125</v>
          </cell>
          <cell r="BE1666">
            <v>1167.989013671875</v>
          </cell>
          <cell r="BF1666">
            <v>1370.3631591796875</v>
          </cell>
          <cell r="BG1666">
            <v>76.749809265136719</v>
          </cell>
          <cell r="BH1666">
            <v>0.85232075112315564</v>
          </cell>
          <cell r="BI1666">
            <v>53.080745697021484</v>
          </cell>
          <cell r="BJ1666">
            <v>97.610710144042969</v>
          </cell>
          <cell r="BK1666">
            <v>0</v>
          </cell>
          <cell r="BL1666">
            <v>87.231979370117188</v>
          </cell>
          <cell r="BM1666">
            <v>237.92344665527344</v>
          </cell>
          <cell r="BN1666">
            <v>495.57589721679688</v>
          </cell>
          <cell r="BO1666">
            <v>0</v>
          </cell>
          <cell r="BP1666">
            <v>36.5369873046875</v>
          </cell>
          <cell r="BQ1666">
            <v>0</v>
          </cell>
          <cell r="BR1666">
            <v>0</v>
          </cell>
          <cell r="BS1666">
            <v>0</v>
          </cell>
          <cell r="BT1666">
            <v>527.44268798828125</v>
          </cell>
          <cell r="BU1666">
            <v>0</v>
          </cell>
          <cell r="BV1666">
            <v>0</v>
          </cell>
          <cell r="BW1666">
            <v>108.43341064453125</v>
          </cell>
          <cell r="BX1666">
            <v>1571.39599609375</v>
          </cell>
          <cell r="BY1666">
            <v>323.03561401367188</v>
          </cell>
          <cell r="BZ1666">
            <v>269.204833984375</v>
          </cell>
          <cell r="CA1666">
            <v>0</v>
          </cell>
          <cell r="CB1666">
            <v>1167.989013671875</v>
          </cell>
          <cell r="CC1666">
            <v>2163.636474609375</v>
          </cell>
          <cell r="CD1666">
            <v>0.53982682088005285</v>
          </cell>
          <cell r="CE1666">
            <v>163.98179626464844</v>
          </cell>
          <cell r="CF1666">
            <v>5.0211973585708414</v>
          </cell>
          <cell r="CG1666">
            <v>0</v>
          </cell>
          <cell r="CH1666">
            <v>5.0211973585708414</v>
          </cell>
          <cell r="CI1666">
            <v>0.32060289951747367</v>
          </cell>
          <cell r="CJ1666">
            <v>0</v>
          </cell>
          <cell r="CK1666">
            <v>0.32060289951747367</v>
          </cell>
          <cell r="CL1666">
            <v>0</v>
          </cell>
          <cell r="CM1666">
            <v>0</v>
          </cell>
          <cell r="CN1666">
            <v>0</v>
          </cell>
          <cell r="CO1666">
            <v>0</v>
          </cell>
          <cell r="CP1666">
            <v>0</v>
          </cell>
          <cell r="CQ1666">
            <v>0</v>
          </cell>
          <cell r="CR1666">
            <v>0</v>
          </cell>
          <cell r="CS1666">
            <v>0</v>
          </cell>
          <cell r="CT1666">
            <v>0</v>
          </cell>
          <cell r="CU1666">
            <v>0</v>
          </cell>
          <cell r="CV1666">
            <v>9999</v>
          </cell>
          <cell r="CW1666">
            <v>9999</v>
          </cell>
        </row>
        <row r="1667">
          <cell r="A1667" t="str">
            <v>HPWH - Tier 2 - Any Size - Electric Furnace Heated Home - Exhaust Ducted 250 cfm Interior Location - HZ1</v>
          </cell>
          <cell r="C1667">
            <v>15</v>
          </cell>
          <cell r="D1667">
            <v>805.7296142578125</v>
          </cell>
          <cell r="E1667">
            <v>0</v>
          </cell>
          <cell r="F1667">
            <v>1615.177978515625</v>
          </cell>
          <cell r="G1667">
            <v>25.935800552368164</v>
          </cell>
          <cell r="H1667">
            <v>0</v>
          </cell>
          <cell r="I1667">
            <v>0</v>
          </cell>
          <cell r="J1667">
            <v>0.4165341854095459</v>
          </cell>
          <cell r="K1667">
            <v>0.23612555861473083</v>
          </cell>
          <cell r="L1667">
            <v>878.7791748046875</v>
          </cell>
          <cell r="M1667">
            <v>-5.4103434085845947E-3</v>
          </cell>
          <cell r="N1667">
            <v>0.11481839418411255</v>
          </cell>
          <cell r="O1667">
            <v>0</v>
          </cell>
          <cell r="P1667">
            <v>0</v>
          </cell>
          <cell r="Q1667">
            <v>0</v>
          </cell>
          <cell r="R1667">
            <v>321.189697265625</v>
          </cell>
          <cell r="S1667">
            <v>726.13787841796875</v>
          </cell>
          <cell r="T1667">
            <v>0</v>
          </cell>
          <cell r="U1667">
            <v>524.06842041015625</v>
          </cell>
          <cell r="V1667">
            <v>161.51780700683594</v>
          </cell>
          <cell r="W1667">
            <v>161.51780700683594</v>
          </cell>
          <cell r="X1667">
            <v>0</v>
          </cell>
          <cell r="Y1667">
            <v>0</v>
          </cell>
          <cell r="Z1667">
            <v>0</v>
          </cell>
          <cell r="AA1667">
            <v>0</v>
          </cell>
          <cell r="AB1667">
            <v>0</v>
          </cell>
          <cell r="AC1667">
            <v>269.204833984375</v>
          </cell>
          <cell r="AD1667">
            <v>0</v>
          </cell>
          <cell r="AE1667">
            <v>0</v>
          </cell>
          <cell r="AF1667">
            <v>0</v>
          </cell>
          <cell r="AG1667">
            <v>0</v>
          </cell>
          <cell r="AH1667">
            <v>482.70751953125</v>
          </cell>
          <cell r="AI1667">
            <v>887.65570068359375</v>
          </cell>
          <cell r="AJ1667">
            <v>0</v>
          </cell>
          <cell r="AK1667">
            <v>793.27325439453125</v>
          </cell>
          <cell r="AL1667">
            <v>2163.636474609375</v>
          </cell>
          <cell r="AM1667">
            <v>494.79751586914063</v>
          </cell>
          <cell r="AN1667">
            <v>0</v>
          </cell>
          <cell r="AO1667">
            <v>104.85801696777344</v>
          </cell>
          <cell r="AP1667">
            <v>529.042724609375</v>
          </cell>
          <cell r="AQ1667">
            <v>1128.6982421875</v>
          </cell>
          <cell r="AR1667">
            <v>482.70751953125</v>
          </cell>
          <cell r="AS1667">
            <v>2.338265403906385</v>
          </cell>
          <cell r="AT1667">
            <v>494.79751586914063</v>
          </cell>
          <cell r="AU1667">
            <v>27.410873413085938</v>
          </cell>
          <cell r="AV1667">
            <v>107.59907531738281</v>
          </cell>
          <cell r="AW1667">
            <v>529.042724609375</v>
          </cell>
          <cell r="AX1667">
            <v>1158.8502197265625</v>
          </cell>
          <cell r="AY1667">
            <v>887.65570068359375</v>
          </cell>
          <cell r="AZ1667">
            <v>1.3055176778982656</v>
          </cell>
          <cell r="BA1667">
            <v>494.79751586914063</v>
          </cell>
          <cell r="BB1667">
            <v>27.410873413085938</v>
          </cell>
          <cell r="BC1667">
            <v>107.59907531738281</v>
          </cell>
          <cell r="BD1667">
            <v>529.042724609375</v>
          </cell>
          <cell r="BE1667">
            <v>1158.8502197265625</v>
          </cell>
          <cell r="BF1667">
            <v>1370.3631591796875</v>
          </cell>
          <cell r="BG1667">
            <v>77.434211730957031</v>
          </cell>
          <cell r="BH1667">
            <v>0.84565186654276103</v>
          </cell>
          <cell r="BI1667">
            <v>52.920177459716797</v>
          </cell>
          <cell r="BJ1667">
            <v>97.315444946289063</v>
          </cell>
          <cell r="BK1667">
            <v>0</v>
          </cell>
          <cell r="BL1667">
            <v>86.968109130859375</v>
          </cell>
          <cell r="BM1667">
            <v>237.2037353515625</v>
          </cell>
          <cell r="BN1667">
            <v>494.79751586914063</v>
          </cell>
          <cell r="BO1667">
            <v>0</v>
          </cell>
          <cell r="BP1667">
            <v>27.410873413085938</v>
          </cell>
          <cell r="BQ1667">
            <v>0</v>
          </cell>
          <cell r="BR1667">
            <v>0</v>
          </cell>
          <cell r="BS1667">
            <v>0</v>
          </cell>
          <cell r="BT1667">
            <v>529.042724609375</v>
          </cell>
          <cell r="BU1667">
            <v>0</v>
          </cell>
          <cell r="BV1667">
            <v>0</v>
          </cell>
          <cell r="BW1667">
            <v>107.59907531738281</v>
          </cell>
          <cell r="BX1667">
            <v>1571.39599609375</v>
          </cell>
          <cell r="BY1667">
            <v>323.03561401367188</v>
          </cell>
          <cell r="BZ1667">
            <v>269.204833984375</v>
          </cell>
          <cell r="CA1667">
            <v>0</v>
          </cell>
          <cell r="CB1667">
            <v>1158.8502197265625</v>
          </cell>
          <cell r="CC1667">
            <v>2163.636474609375</v>
          </cell>
          <cell r="CD1667">
            <v>0.5356030087094511</v>
          </cell>
          <cell r="CE1667">
            <v>164.40232849121094</v>
          </cell>
          <cell r="CF1667">
            <v>5.0286422016942351</v>
          </cell>
          <cell r="CG1667">
            <v>0</v>
          </cell>
          <cell r="CH1667">
            <v>5.0286422016942351</v>
          </cell>
          <cell r="CI1667">
            <v>0.32090154930403947</v>
          </cell>
          <cell r="CJ1667">
            <v>0</v>
          </cell>
          <cell r="CK1667">
            <v>0.32090154930403947</v>
          </cell>
          <cell r="CL1667">
            <v>0</v>
          </cell>
          <cell r="CM1667">
            <v>0</v>
          </cell>
          <cell r="CN1667">
            <v>0</v>
          </cell>
          <cell r="CO1667">
            <v>0</v>
          </cell>
          <cell r="CP1667">
            <v>0</v>
          </cell>
          <cell r="CQ1667">
            <v>0</v>
          </cell>
          <cell r="CR1667">
            <v>0</v>
          </cell>
          <cell r="CS1667">
            <v>0</v>
          </cell>
          <cell r="CT1667">
            <v>0</v>
          </cell>
          <cell r="CU1667">
            <v>0</v>
          </cell>
          <cell r="CV1667">
            <v>9999</v>
          </cell>
          <cell r="CW1667">
            <v>9999</v>
          </cell>
        </row>
        <row r="1668">
          <cell r="A1668" t="str">
            <v>HPWH - Tier 2 - Any Size - Zonal Electric Heated Home - Exhaust Ducted 200 cfm Interior Location - HZ2</v>
          </cell>
          <cell r="C1668">
            <v>15</v>
          </cell>
          <cell r="D1668">
            <v>774.81121826171875</v>
          </cell>
          <cell r="E1668">
            <v>0</v>
          </cell>
          <cell r="F1668">
            <v>1615.177978515625</v>
          </cell>
          <cell r="G1668">
            <v>25.935800552368164</v>
          </cell>
          <cell r="H1668">
            <v>0</v>
          </cell>
          <cell r="I1668">
            <v>0</v>
          </cell>
          <cell r="J1668">
            <v>0.3514142632484436</v>
          </cell>
          <cell r="K1668">
            <v>0.10849204659461975</v>
          </cell>
          <cell r="L1668">
            <v>844.8853759765625</v>
          </cell>
          <cell r="M1668">
            <v>-6.9825351238250732E-3</v>
          </cell>
          <cell r="N1668">
            <v>0.24453824758529663</v>
          </cell>
          <cell r="O1668">
            <v>0</v>
          </cell>
          <cell r="P1668">
            <v>0</v>
          </cell>
          <cell r="Q1668">
            <v>0</v>
          </cell>
          <cell r="R1668">
            <v>321.189697265625</v>
          </cell>
          <cell r="S1668">
            <v>726.13787841796875</v>
          </cell>
          <cell r="T1668">
            <v>0</v>
          </cell>
          <cell r="U1668">
            <v>524.06842041015625</v>
          </cell>
          <cell r="V1668">
            <v>161.51780700683594</v>
          </cell>
          <cell r="W1668">
            <v>161.51780700683594</v>
          </cell>
          <cell r="X1668">
            <v>0</v>
          </cell>
          <cell r="Y1668">
            <v>0</v>
          </cell>
          <cell r="Z1668">
            <v>0</v>
          </cell>
          <cell r="AA1668">
            <v>0</v>
          </cell>
          <cell r="AB1668">
            <v>0</v>
          </cell>
          <cell r="AC1668">
            <v>269.204833984375</v>
          </cell>
          <cell r="AD1668">
            <v>0</v>
          </cell>
          <cell r="AE1668">
            <v>0</v>
          </cell>
          <cell r="AF1668">
            <v>0</v>
          </cell>
          <cell r="AG1668">
            <v>0</v>
          </cell>
          <cell r="AH1668">
            <v>482.70751953125</v>
          </cell>
          <cell r="AI1668">
            <v>887.65570068359375</v>
          </cell>
          <cell r="AJ1668">
            <v>0</v>
          </cell>
          <cell r="AK1668">
            <v>793.27325439453125</v>
          </cell>
          <cell r="AL1668">
            <v>2163.636474609375</v>
          </cell>
          <cell r="AM1668">
            <v>478.75064086914063</v>
          </cell>
          <cell r="AN1668">
            <v>0</v>
          </cell>
          <cell r="AO1668">
            <v>101.13261413574219</v>
          </cell>
          <cell r="AP1668">
            <v>508.6380615234375</v>
          </cell>
          <cell r="AQ1668">
            <v>1088.5213623046875</v>
          </cell>
          <cell r="AR1668">
            <v>482.70751953125</v>
          </cell>
          <cell r="AS1668">
            <v>2.2550329275881982</v>
          </cell>
          <cell r="AT1668">
            <v>478.75064086914063</v>
          </cell>
          <cell r="AU1668">
            <v>58.379180908203125</v>
          </cell>
          <cell r="AV1668">
            <v>106.97053527832031</v>
          </cell>
          <cell r="AW1668">
            <v>508.6380615234375</v>
          </cell>
          <cell r="AX1668">
            <v>1152.7384033203125</v>
          </cell>
          <cell r="AY1668">
            <v>887.65570068359375</v>
          </cell>
          <cell r="AZ1668">
            <v>1.2986323835997697</v>
          </cell>
          <cell r="BA1668">
            <v>478.75064086914063</v>
          </cell>
          <cell r="BB1668">
            <v>58.379180908203125</v>
          </cell>
          <cell r="BC1668">
            <v>106.97053527832031</v>
          </cell>
          <cell r="BD1668">
            <v>508.6380615234375</v>
          </cell>
          <cell r="BE1668">
            <v>1152.7384033203125</v>
          </cell>
          <cell r="BF1668">
            <v>1370.3631591796875</v>
          </cell>
          <cell r="BG1668">
            <v>79.407699584960938</v>
          </cell>
          <cell r="BH1668">
            <v>0.8411919024428548</v>
          </cell>
          <cell r="BI1668">
            <v>55.043144226074219</v>
          </cell>
          <cell r="BJ1668">
            <v>101.21939086914063</v>
          </cell>
          <cell r="BK1668">
            <v>0</v>
          </cell>
          <cell r="BL1668">
            <v>90.456954956054688</v>
          </cell>
          <cell r="BM1668">
            <v>246.71949768066406</v>
          </cell>
          <cell r="BN1668">
            <v>478.75064086914063</v>
          </cell>
          <cell r="BO1668">
            <v>0</v>
          </cell>
          <cell r="BP1668">
            <v>58.379180908203125</v>
          </cell>
          <cell r="BQ1668">
            <v>0</v>
          </cell>
          <cell r="BR1668">
            <v>0</v>
          </cell>
          <cell r="BS1668">
            <v>0</v>
          </cell>
          <cell r="BT1668">
            <v>508.6380615234375</v>
          </cell>
          <cell r="BU1668">
            <v>0</v>
          </cell>
          <cell r="BV1668">
            <v>0</v>
          </cell>
          <cell r="BW1668">
            <v>106.97053527832031</v>
          </cell>
          <cell r="BX1668">
            <v>1571.39599609375</v>
          </cell>
          <cell r="BY1668">
            <v>323.03561401367188</v>
          </cell>
          <cell r="BZ1668">
            <v>269.204833984375</v>
          </cell>
          <cell r="CA1668">
            <v>0</v>
          </cell>
          <cell r="CB1668">
            <v>1152.7384033203125</v>
          </cell>
          <cell r="CC1668">
            <v>2163.636474609375</v>
          </cell>
          <cell r="CD1668">
            <v>0.53277824087630976</v>
          </cell>
          <cell r="CE1668">
            <v>169.86465454101563</v>
          </cell>
          <cell r="CF1668">
            <v>4.8313805373584753</v>
          </cell>
          <cell r="CG1668">
            <v>0</v>
          </cell>
          <cell r="CH1668">
            <v>4.8313805373584753</v>
          </cell>
          <cell r="CI1668">
            <v>0.30852528229344672</v>
          </cell>
          <cell r="CJ1668">
            <v>0</v>
          </cell>
          <cell r="CK1668">
            <v>0.30852528229344672</v>
          </cell>
          <cell r="CL1668">
            <v>0</v>
          </cell>
          <cell r="CM1668">
            <v>0</v>
          </cell>
          <cell r="CN1668">
            <v>0</v>
          </cell>
          <cell r="CO1668">
            <v>0</v>
          </cell>
          <cell r="CP1668">
            <v>0</v>
          </cell>
          <cell r="CQ1668">
            <v>0</v>
          </cell>
          <cell r="CR1668">
            <v>0</v>
          </cell>
          <cell r="CS1668">
            <v>0</v>
          </cell>
          <cell r="CT1668">
            <v>0</v>
          </cell>
          <cell r="CU1668">
            <v>0</v>
          </cell>
          <cell r="CV1668">
            <v>9999</v>
          </cell>
          <cell r="CW1668">
            <v>9999</v>
          </cell>
        </row>
        <row r="1669">
          <cell r="A1669" t="str">
            <v>HPWH - Tier 2 - Any Size - Electric Furnace Heated Home - Exhaust Ducted 250 cfm Interior Location - PNW</v>
          </cell>
          <cell r="C1669">
            <v>15</v>
          </cell>
          <cell r="D1669">
            <v>776.26629638671875</v>
          </cell>
          <cell r="E1669">
            <v>0</v>
          </cell>
          <cell r="F1669">
            <v>1615.177978515625</v>
          </cell>
          <cell r="G1669">
            <v>25.935800552368164</v>
          </cell>
          <cell r="H1669">
            <v>0</v>
          </cell>
          <cell r="I1669">
            <v>0</v>
          </cell>
          <cell r="J1669">
            <v>0.40088769793510437</v>
          </cell>
          <cell r="K1669">
            <v>0.19001889228820801</v>
          </cell>
          <cell r="L1669">
            <v>846.5181884765625</v>
          </cell>
          <cell r="M1669">
            <v>-9.9162757396697998E-3</v>
          </cell>
          <cell r="N1669">
            <v>0.15303969383239746</v>
          </cell>
          <cell r="O1669">
            <v>0</v>
          </cell>
          <cell r="P1669">
            <v>0</v>
          </cell>
          <cell r="Q1669">
            <v>0</v>
          </cell>
          <cell r="R1669">
            <v>321.189697265625</v>
          </cell>
          <cell r="S1669">
            <v>726.13787841796875</v>
          </cell>
          <cell r="T1669">
            <v>0</v>
          </cell>
          <cell r="U1669">
            <v>524.06842041015625</v>
          </cell>
          <cell r="V1669">
            <v>161.51780700683594</v>
          </cell>
          <cell r="W1669">
            <v>161.51780700683594</v>
          </cell>
          <cell r="X1669">
            <v>0</v>
          </cell>
          <cell r="Y1669">
            <v>0</v>
          </cell>
          <cell r="Z1669">
            <v>0</v>
          </cell>
          <cell r="AA1669">
            <v>0</v>
          </cell>
          <cell r="AB1669">
            <v>0</v>
          </cell>
          <cell r="AC1669">
            <v>269.204833984375</v>
          </cell>
          <cell r="AD1669">
            <v>0</v>
          </cell>
          <cell r="AE1669">
            <v>0</v>
          </cell>
          <cell r="AF1669">
            <v>0</v>
          </cell>
          <cell r="AG1669">
            <v>0</v>
          </cell>
          <cell r="AH1669">
            <v>482.70751953125</v>
          </cell>
          <cell r="AI1669">
            <v>887.65570068359375</v>
          </cell>
          <cell r="AJ1669">
            <v>0</v>
          </cell>
          <cell r="AK1669">
            <v>793.27325439453125</v>
          </cell>
          <cell r="AL1669">
            <v>2163.636474609375</v>
          </cell>
          <cell r="AM1669">
            <v>487.98809814453125</v>
          </cell>
          <cell r="AN1669">
            <v>0</v>
          </cell>
          <cell r="AO1669">
            <v>102.20086669921875</v>
          </cell>
          <cell r="AP1669">
            <v>509.62127685546875</v>
          </cell>
          <cell r="AQ1669">
            <v>1099.810302734375</v>
          </cell>
          <cell r="AR1669">
            <v>482.70751953125</v>
          </cell>
          <cell r="AS1669">
            <v>2.2784196060031383</v>
          </cell>
          <cell r="AT1669">
            <v>487.98809814453125</v>
          </cell>
          <cell r="AU1669">
            <v>36.535491943359375</v>
          </cell>
          <cell r="AV1669">
            <v>105.85441589355469</v>
          </cell>
          <cell r="AW1669">
            <v>509.62127685546875</v>
          </cell>
          <cell r="AX1669">
            <v>1139.999267578125</v>
          </cell>
          <cell r="AY1669">
            <v>887.65570068359375</v>
          </cell>
          <cell r="AZ1669">
            <v>1.2842809453660464</v>
          </cell>
          <cell r="BA1669">
            <v>487.98809814453125</v>
          </cell>
          <cell r="BB1669">
            <v>36.535491943359375</v>
          </cell>
          <cell r="BC1669">
            <v>105.85441589355469</v>
          </cell>
          <cell r="BD1669">
            <v>509.62127685546875</v>
          </cell>
          <cell r="BE1669">
            <v>1139.999267578125</v>
          </cell>
          <cell r="BF1669">
            <v>1370.3631591796875</v>
          </cell>
          <cell r="BG1669">
            <v>81.755683898925781</v>
          </cell>
          <cell r="BH1669">
            <v>0.83189572764922082</v>
          </cell>
          <cell r="BI1669">
            <v>54.936973571777344</v>
          </cell>
          <cell r="BJ1669">
            <v>101.02414703369141</v>
          </cell>
          <cell r="BK1669">
            <v>0</v>
          </cell>
          <cell r="BL1669">
            <v>90.282478332519531</v>
          </cell>
          <cell r="BM1669">
            <v>246.24360656738281</v>
          </cell>
          <cell r="BN1669">
            <v>487.98809814453125</v>
          </cell>
          <cell r="BO1669">
            <v>0</v>
          </cell>
          <cell r="BP1669">
            <v>36.535491943359375</v>
          </cell>
          <cell r="BQ1669">
            <v>0</v>
          </cell>
          <cell r="BR1669">
            <v>0</v>
          </cell>
          <cell r="BS1669">
            <v>0</v>
          </cell>
          <cell r="BT1669">
            <v>509.62127685546875</v>
          </cell>
          <cell r="BU1669">
            <v>0</v>
          </cell>
          <cell r="BV1669">
            <v>0</v>
          </cell>
          <cell r="BW1669">
            <v>105.85441589355469</v>
          </cell>
          <cell r="BX1669">
            <v>1571.39599609375</v>
          </cell>
          <cell r="BY1669">
            <v>323.03561401367188</v>
          </cell>
          <cell r="BZ1669">
            <v>269.204833984375</v>
          </cell>
          <cell r="CA1669">
            <v>0</v>
          </cell>
          <cell r="CB1669">
            <v>1139.999267578125</v>
          </cell>
          <cell r="CC1669">
            <v>2163.636474609375</v>
          </cell>
          <cell r="CD1669">
            <v>0.526890405248021</v>
          </cell>
          <cell r="CE1669">
            <v>172.03816223144531</v>
          </cell>
          <cell r="CF1669">
            <v>4.8363357020478981</v>
          </cell>
          <cell r="CG1669">
            <v>0</v>
          </cell>
          <cell r="CH1669">
            <v>4.8363357020478981</v>
          </cell>
          <cell r="CI1669">
            <v>0.30884255797950527</v>
          </cell>
          <cell r="CJ1669">
            <v>0</v>
          </cell>
          <cell r="CK1669">
            <v>0.30884255797950527</v>
          </cell>
          <cell r="CL1669">
            <v>0</v>
          </cell>
          <cell r="CM1669">
            <v>0</v>
          </cell>
          <cell r="CN1669">
            <v>0</v>
          </cell>
          <cell r="CO1669">
            <v>0</v>
          </cell>
          <cell r="CP1669">
            <v>0</v>
          </cell>
          <cell r="CQ1669">
            <v>0</v>
          </cell>
          <cell r="CR1669">
            <v>0</v>
          </cell>
          <cell r="CS1669">
            <v>0</v>
          </cell>
          <cell r="CT1669">
            <v>0</v>
          </cell>
          <cell r="CU1669">
            <v>0</v>
          </cell>
          <cell r="CV1669">
            <v>9999</v>
          </cell>
          <cell r="CW1669">
            <v>9999</v>
          </cell>
        </row>
        <row r="1670">
          <cell r="A1670" t="str">
            <v>HPWH - Tier 2 - Any Size - Electric Furnace Heated Home - Exhaust Ducted 150 cfm Interior Location - HZ3</v>
          </cell>
          <cell r="C1670">
            <v>15</v>
          </cell>
          <cell r="D1670">
            <v>745.638427734375</v>
          </cell>
          <cell r="E1670">
            <v>0</v>
          </cell>
          <cell r="F1670">
            <v>1615.177978515625</v>
          </cell>
          <cell r="G1670">
            <v>25.935800552368164</v>
          </cell>
          <cell r="H1670">
            <v>0</v>
          </cell>
          <cell r="I1670">
            <v>0</v>
          </cell>
          <cell r="J1670">
            <v>0.35597419738769531</v>
          </cell>
          <cell r="K1670">
            <v>9.3957178294658661E-2</v>
          </cell>
          <cell r="L1670">
            <v>813.0596923828125</v>
          </cell>
          <cell r="M1670">
            <v>-1.4362573623657227E-2</v>
          </cell>
          <cell r="N1670">
            <v>0.22910594940185547</v>
          </cell>
          <cell r="O1670">
            <v>0</v>
          </cell>
          <cell r="P1670">
            <v>0</v>
          </cell>
          <cell r="Q1670">
            <v>0</v>
          </cell>
          <cell r="R1670">
            <v>321.189697265625</v>
          </cell>
          <cell r="S1670">
            <v>726.13787841796875</v>
          </cell>
          <cell r="T1670">
            <v>0</v>
          </cell>
          <cell r="U1670">
            <v>524.06842041015625</v>
          </cell>
          <cell r="V1670">
            <v>161.51780700683594</v>
          </cell>
          <cell r="W1670">
            <v>161.51780700683594</v>
          </cell>
          <cell r="X1670">
            <v>0</v>
          </cell>
          <cell r="Y1670">
            <v>0</v>
          </cell>
          <cell r="Z1670">
            <v>0</v>
          </cell>
          <cell r="AA1670">
            <v>0</v>
          </cell>
          <cell r="AB1670">
            <v>0</v>
          </cell>
          <cell r="AC1670">
            <v>269.204833984375</v>
          </cell>
          <cell r="AD1670">
            <v>0</v>
          </cell>
          <cell r="AE1670">
            <v>0</v>
          </cell>
          <cell r="AF1670">
            <v>0</v>
          </cell>
          <cell r="AG1670">
            <v>0</v>
          </cell>
          <cell r="AH1670">
            <v>482.70751953125</v>
          </cell>
          <cell r="AI1670">
            <v>887.65570068359375</v>
          </cell>
          <cell r="AJ1670">
            <v>0</v>
          </cell>
          <cell r="AK1670">
            <v>793.27325439453125</v>
          </cell>
          <cell r="AL1670">
            <v>2163.636474609375</v>
          </cell>
          <cell r="AM1670">
            <v>457.44149780273438</v>
          </cell>
          <cell r="AN1670">
            <v>0</v>
          </cell>
          <cell r="AO1670">
            <v>96.979217529296875</v>
          </cell>
          <cell r="AP1670">
            <v>489.478515625</v>
          </cell>
          <cell r="AQ1670">
            <v>1043.899169921875</v>
          </cell>
          <cell r="AR1670">
            <v>482.70751953125</v>
          </cell>
          <cell r="AS1670">
            <v>2.1625916765690252</v>
          </cell>
          <cell r="AT1670">
            <v>457.44149780273438</v>
          </cell>
          <cell r="AU1670">
            <v>54.69500732421875</v>
          </cell>
          <cell r="AV1670">
            <v>102.44868469238281</v>
          </cell>
          <cell r="AW1670">
            <v>489.478515625</v>
          </cell>
          <cell r="AX1670">
            <v>1104.063720703125</v>
          </cell>
          <cell r="AY1670">
            <v>887.65570068359375</v>
          </cell>
          <cell r="AZ1670">
            <v>1.2437972555946228</v>
          </cell>
          <cell r="BA1670">
            <v>457.44149780273438</v>
          </cell>
          <cell r="BB1670">
            <v>54.69500732421875</v>
          </cell>
          <cell r="BC1670">
            <v>102.44868469238281</v>
          </cell>
          <cell r="BD1670">
            <v>489.478515625</v>
          </cell>
          <cell r="BE1670">
            <v>1104.063720703125</v>
          </cell>
          <cell r="BF1670">
            <v>1370.3631591796875</v>
          </cell>
          <cell r="BG1670">
            <v>85.75860595703125</v>
          </cell>
          <cell r="BH1670">
            <v>0.80567233106154923</v>
          </cell>
          <cell r="BI1670">
            <v>57.197708129882813</v>
          </cell>
          <cell r="BJ1670">
            <v>105.18143463134766</v>
          </cell>
          <cell r="BK1670">
            <v>0</v>
          </cell>
          <cell r="BL1670">
            <v>93.997726440429688</v>
          </cell>
          <cell r="BM1670">
            <v>256.37686157226563</v>
          </cell>
          <cell r="BN1670">
            <v>457.44149780273438</v>
          </cell>
          <cell r="BO1670">
            <v>0</v>
          </cell>
          <cell r="BP1670">
            <v>54.69500732421875</v>
          </cell>
          <cell r="BQ1670">
            <v>0</v>
          </cell>
          <cell r="BR1670">
            <v>0</v>
          </cell>
          <cell r="BS1670">
            <v>0</v>
          </cell>
          <cell r="BT1670">
            <v>489.478515625</v>
          </cell>
          <cell r="BU1670">
            <v>0</v>
          </cell>
          <cell r="BV1670">
            <v>0</v>
          </cell>
          <cell r="BW1670">
            <v>102.44868469238281</v>
          </cell>
          <cell r="BX1670">
            <v>1571.39599609375</v>
          </cell>
          <cell r="BY1670">
            <v>323.03561401367188</v>
          </cell>
          <cell r="BZ1670">
            <v>269.204833984375</v>
          </cell>
          <cell r="CA1670">
            <v>0</v>
          </cell>
          <cell r="CB1670">
            <v>1104.063720703125</v>
          </cell>
          <cell r="CC1670">
            <v>2163.636474609375</v>
          </cell>
          <cell r="CD1670">
            <v>0.51028152555813289</v>
          </cell>
          <cell r="CE1670">
            <v>179.75633239746094</v>
          </cell>
          <cell r="CF1670">
            <v>4.6424636873670968</v>
          </cell>
          <cell r="CG1670">
            <v>0</v>
          </cell>
          <cell r="CH1670">
            <v>4.6424636873670968</v>
          </cell>
          <cell r="CI1670">
            <v>0.29619579941150864</v>
          </cell>
          <cell r="CJ1670">
            <v>0</v>
          </cell>
          <cell r="CK1670">
            <v>0.29619579941150864</v>
          </cell>
          <cell r="CL1670">
            <v>0</v>
          </cell>
          <cell r="CM1670">
            <v>0</v>
          </cell>
          <cell r="CN1670">
            <v>0</v>
          </cell>
          <cell r="CO1670">
            <v>0</v>
          </cell>
          <cell r="CP1670">
            <v>0</v>
          </cell>
          <cell r="CQ1670">
            <v>0</v>
          </cell>
          <cell r="CR1670">
            <v>0</v>
          </cell>
          <cell r="CS1670">
            <v>0</v>
          </cell>
          <cell r="CT1670">
            <v>0</v>
          </cell>
          <cell r="CU1670">
            <v>0</v>
          </cell>
          <cell r="CV1670">
            <v>9999</v>
          </cell>
          <cell r="CW1670">
            <v>9999</v>
          </cell>
        </row>
        <row r="1671">
          <cell r="A1671" t="str">
            <v>HPWH - Tier 2 - Any Size - Electric Furnace Heated Home - Interior Location - PNW</v>
          </cell>
          <cell r="C1671">
            <v>15.000000953674316</v>
          </cell>
          <cell r="D1671">
            <v>746.650390625</v>
          </cell>
          <cell r="E1671">
            <v>0</v>
          </cell>
          <cell r="F1671">
            <v>1615.177978515625</v>
          </cell>
          <cell r="G1671">
            <v>25.935800552368164</v>
          </cell>
          <cell r="H1671">
            <v>0</v>
          </cell>
          <cell r="I1671">
            <v>0</v>
          </cell>
          <cell r="J1671">
            <v>0.38863277435302734</v>
          </cell>
          <cell r="K1671">
            <v>0.1952906996011734</v>
          </cell>
          <cell r="L1671">
            <v>814.23333740234375</v>
          </cell>
          <cell r="M1671">
            <v>-1.5577822923660278E-3</v>
          </cell>
          <cell r="N1671">
            <v>0.16695871949195862</v>
          </cell>
          <cell r="O1671">
            <v>0</v>
          </cell>
          <cell r="P1671">
            <v>0</v>
          </cell>
          <cell r="Q1671">
            <v>0</v>
          </cell>
          <cell r="R1671">
            <v>321.189697265625</v>
          </cell>
          <cell r="S1671">
            <v>726.13787841796875</v>
          </cell>
          <cell r="T1671">
            <v>0</v>
          </cell>
          <cell r="U1671">
            <v>524.06842041015625</v>
          </cell>
          <cell r="V1671">
            <v>161.51780700683594</v>
          </cell>
          <cell r="W1671">
            <v>161.51780700683594</v>
          </cell>
          <cell r="X1671">
            <v>0</v>
          </cell>
          <cell r="Y1671">
            <v>0</v>
          </cell>
          <cell r="Z1671">
            <v>0</v>
          </cell>
          <cell r="AA1671">
            <v>0</v>
          </cell>
          <cell r="AB1671">
            <v>0</v>
          </cell>
          <cell r="AC1671">
            <v>269.204833984375</v>
          </cell>
          <cell r="AD1671">
            <v>0</v>
          </cell>
          <cell r="AE1671">
            <v>0</v>
          </cell>
          <cell r="AF1671">
            <v>0</v>
          </cell>
          <cell r="AG1671">
            <v>0</v>
          </cell>
          <cell r="AH1671">
            <v>482.70751953125</v>
          </cell>
          <cell r="AI1671">
            <v>887.65570068359375</v>
          </cell>
          <cell r="AJ1671">
            <v>0</v>
          </cell>
          <cell r="AK1671">
            <v>793.27325439453125</v>
          </cell>
          <cell r="AL1671">
            <v>2163.636474609375</v>
          </cell>
          <cell r="AM1671">
            <v>469.49563598632813</v>
          </cell>
          <cell r="AN1671">
            <v>0</v>
          </cell>
          <cell r="AO1671">
            <v>98.315513610839844</v>
          </cell>
          <cell r="AP1671">
            <v>490.18502807617188</v>
          </cell>
          <cell r="AQ1671">
            <v>1057.9962158203125</v>
          </cell>
          <cell r="AR1671">
            <v>482.70751953125</v>
          </cell>
          <cell r="AS1671">
            <v>2.1917955869941501</v>
          </cell>
          <cell r="AT1671">
            <v>469.49563598632813</v>
          </cell>
          <cell r="AU1671">
            <v>39.858383178710938</v>
          </cell>
          <cell r="AV1671">
            <v>102.30137634277344</v>
          </cell>
          <cell r="AW1671">
            <v>490.18502807617188</v>
          </cell>
          <cell r="AX1671">
            <v>1101.8404541015625</v>
          </cell>
          <cell r="AY1671">
            <v>887.65570068359375</v>
          </cell>
          <cell r="AZ1671">
            <v>1.2412925886422701</v>
          </cell>
          <cell r="BA1671">
            <v>469.49563598632813</v>
          </cell>
          <cell r="BB1671">
            <v>39.858383178710938</v>
          </cell>
          <cell r="BC1671">
            <v>102.30137634277344</v>
          </cell>
          <cell r="BD1671">
            <v>490.18502807617188</v>
          </cell>
          <cell r="BE1671">
            <v>1101.8404541015625</v>
          </cell>
          <cell r="BF1671">
            <v>1370.3631591796875</v>
          </cell>
          <cell r="BG1671">
            <v>87.3243408203125</v>
          </cell>
          <cell r="BH1671">
            <v>0.80404992768916828</v>
          </cell>
          <cell r="BI1671">
            <v>57.115264892578125</v>
          </cell>
          <cell r="BJ1671">
            <v>105.02983093261719</v>
          </cell>
          <cell r="BK1671">
            <v>0</v>
          </cell>
          <cell r="BL1671">
            <v>93.86224365234375</v>
          </cell>
          <cell r="BM1671">
            <v>256.00732421875</v>
          </cell>
          <cell r="BN1671">
            <v>469.49563598632813</v>
          </cell>
          <cell r="BO1671">
            <v>0</v>
          </cell>
          <cell r="BP1671">
            <v>39.858383178710938</v>
          </cell>
          <cell r="BQ1671">
            <v>0</v>
          </cell>
          <cell r="BR1671">
            <v>0</v>
          </cell>
          <cell r="BS1671">
            <v>0</v>
          </cell>
          <cell r="BT1671">
            <v>490.18502807617188</v>
          </cell>
          <cell r="BU1671">
            <v>0</v>
          </cell>
          <cell r="BV1671">
            <v>0</v>
          </cell>
          <cell r="BW1671">
            <v>102.30137634277344</v>
          </cell>
          <cell r="BX1671">
            <v>1571.39599609375</v>
          </cell>
          <cell r="BY1671">
            <v>323.03561401367188</v>
          </cell>
          <cell r="BZ1671">
            <v>269.204833984375</v>
          </cell>
          <cell r="CA1671">
            <v>0</v>
          </cell>
          <cell r="CB1671">
            <v>1101.8404541015625</v>
          </cell>
          <cell r="CC1671">
            <v>2163.636474609375</v>
          </cell>
          <cell r="CD1671">
            <v>0.50925395834996223</v>
          </cell>
          <cell r="CE1671">
            <v>181.18658447265625</v>
          </cell>
          <cell r="CF1671">
            <v>4.6571234335989153</v>
          </cell>
          <cell r="CG1671">
            <v>0</v>
          </cell>
          <cell r="CH1671">
            <v>4.6571234335989153</v>
          </cell>
          <cell r="CI1671">
            <v>0.29748370361854859</v>
          </cell>
          <cell r="CJ1671">
            <v>0</v>
          </cell>
          <cell r="CK1671">
            <v>0.29748370361854859</v>
          </cell>
          <cell r="CL1671">
            <v>0</v>
          </cell>
          <cell r="CM1671">
            <v>0</v>
          </cell>
          <cell r="CN1671">
            <v>0</v>
          </cell>
          <cell r="CO1671">
            <v>0</v>
          </cell>
          <cell r="CP1671">
            <v>0</v>
          </cell>
          <cell r="CQ1671">
            <v>0</v>
          </cell>
          <cell r="CR1671">
            <v>0</v>
          </cell>
          <cell r="CS1671">
            <v>0</v>
          </cell>
          <cell r="CT1671">
            <v>0</v>
          </cell>
          <cell r="CU1671">
            <v>0</v>
          </cell>
          <cell r="CV1671">
            <v>9999</v>
          </cell>
          <cell r="CW1671">
            <v>9999</v>
          </cell>
        </row>
        <row r="1672">
          <cell r="A1672" t="str">
            <v>HPWH - Tier 2 - 50 to 75 gallons - Heat Pump Heated Home - Heated Basement or Inside - HZ3</v>
          </cell>
          <cell r="C1672">
            <v>15</v>
          </cell>
          <cell r="D1672">
            <v>767.95892333984375</v>
          </cell>
          <cell r="E1672">
            <v>0</v>
          </cell>
          <cell r="F1672">
            <v>1615.177978515625</v>
          </cell>
          <cell r="G1672">
            <v>25.935800552368164</v>
          </cell>
          <cell r="H1672">
            <v>0</v>
          </cell>
          <cell r="I1672">
            <v>0</v>
          </cell>
          <cell r="J1672">
            <v>0.45194131135940552</v>
          </cell>
          <cell r="K1672">
            <v>0.26138681173324585</v>
          </cell>
          <cell r="L1672">
            <v>837.455810546875</v>
          </cell>
          <cell r="M1672">
            <v>-3.8828194141387939E-2</v>
          </cell>
          <cell r="N1672">
            <v>-1.7101917415857315E-2</v>
          </cell>
          <cell r="O1672">
            <v>0</v>
          </cell>
          <cell r="P1672">
            <v>0</v>
          </cell>
          <cell r="Q1672">
            <v>0</v>
          </cell>
          <cell r="R1672">
            <v>321.189697265625</v>
          </cell>
          <cell r="S1672">
            <v>726.13787841796875</v>
          </cell>
          <cell r="T1672">
            <v>0</v>
          </cell>
          <cell r="U1672">
            <v>524.06842041015625</v>
          </cell>
          <cell r="V1672">
            <v>161.51780700683594</v>
          </cell>
          <cell r="W1672">
            <v>161.51780700683594</v>
          </cell>
          <cell r="X1672">
            <v>0</v>
          </cell>
          <cell r="Y1672">
            <v>0</v>
          </cell>
          <cell r="Z1672">
            <v>0</v>
          </cell>
          <cell r="AA1672">
            <v>0</v>
          </cell>
          <cell r="AB1672">
            <v>0</v>
          </cell>
          <cell r="AC1672">
            <v>269.204833984375</v>
          </cell>
          <cell r="AD1672">
            <v>0</v>
          </cell>
          <cell r="AE1672">
            <v>0</v>
          </cell>
          <cell r="AF1672">
            <v>0</v>
          </cell>
          <cell r="AG1672">
            <v>0</v>
          </cell>
          <cell r="AH1672">
            <v>482.70751953125</v>
          </cell>
          <cell r="AI1672">
            <v>887.65570068359375</v>
          </cell>
          <cell r="AJ1672">
            <v>0</v>
          </cell>
          <cell r="AK1672">
            <v>793.27325439453125</v>
          </cell>
          <cell r="AL1672">
            <v>2163.636474609375</v>
          </cell>
          <cell r="AM1672">
            <v>475.72531127929688</v>
          </cell>
          <cell r="AN1672">
            <v>0</v>
          </cell>
          <cell r="AO1672">
            <v>100.36768341064453</v>
          </cell>
          <cell r="AP1672">
            <v>504.16543579101563</v>
          </cell>
          <cell r="AQ1672">
            <v>1080.2584228515625</v>
          </cell>
          <cell r="AR1672">
            <v>482.70751953125</v>
          </cell>
          <cell r="AS1672">
            <v>2.2379151368469561</v>
          </cell>
          <cell r="AT1672">
            <v>475.72531127929688</v>
          </cell>
          <cell r="AU1672">
            <v>-4.0827922821044922</v>
          </cell>
          <cell r="AV1672">
            <v>99.95941162109375</v>
          </cell>
          <cell r="AW1672">
            <v>504.16543579101563</v>
          </cell>
          <cell r="AX1672">
            <v>1075.767333984375</v>
          </cell>
          <cell r="AY1672">
            <v>887.65570068359375</v>
          </cell>
          <cell r="AZ1672">
            <v>1.2109493822316866</v>
          </cell>
          <cell r="BA1672">
            <v>475.72531127929688</v>
          </cell>
          <cell r="BB1672">
            <v>-4.0827922821044922</v>
          </cell>
          <cell r="BC1672">
            <v>99.95941162109375</v>
          </cell>
          <cell r="BD1672">
            <v>504.16543579101563</v>
          </cell>
          <cell r="BE1672">
            <v>1075.767333984375</v>
          </cell>
          <cell r="BF1672">
            <v>1370.3631591796875</v>
          </cell>
          <cell r="BG1672">
            <v>88.619003295898438</v>
          </cell>
          <cell r="BH1672">
            <v>0.78566213066903523</v>
          </cell>
          <cell r="BI1672">
            <v>55.531463623046875</v>
          </cell>
          <cell r="BJ1672">
            <v>102.11736297607422</v>
          </cell>
          <cell r="BK1672">
            <v>0</v>
          </cell>
          <cell r="BL1672">
            <v>91.259452819824219</v>
          </cell>
          <cell r="BM1672">
            <v>248.90827941894531</v>
          </cell>
          <cell r="BN1672">
            <v>475.72531127929688</v>
          </cell>
          <cell r="BO1672">
            <v>0</v>
          </cell>
          <cell r="BP1672">
            <v>-4.0827922821044922</v>
          </cell>
          <cell r="BQ1672">
            <v>0</v>
          </cell>
          <cell r="BR1672">
            <v>0</v>
          </cell>
          <cell r="BS1672">
            <v>0</v>
          </cell>
          <cell r="BT1672">
            <v>504.16543579101563</v>
          </cell>
          <cell r="BU1672">
            <v>0</v>
          </cell>
          <cell r="BV1672">
            <v>0</v>
          </cell>
          <cell r="BW1672">
            <v>99.95941162109375</v>
          </cell>
          <cell r="BX1672">
            <v>1571.39599609375</v>
          </cell>
          <cell r="BY1672">
            <v>323.03561401367188</v>
          </cell>
          <cell r="BZ1672">
            <v>269.204833984375</v>
          </cell>
          <cell r="CA1672">
            <v>0</v>
          </cell>
          <cell r="CB1672">
            <v>1075.767333984375</v>
          </cell>
          <cell r="CC1672">
            <v>2163.636474609375</v>
          </cell>
          <cell r="CD1672">
            <v>0.49815037878140928</v>
          </cell>
          <cell r="CE1672">
            <v>179.87846374511719</v>
          </cell>
          <cell r="CF1672">
            <v>4.7884977280925884</v>
          </cell>
          <cell r="CG1672">
            <v>0</v>
          </cell>
          <cell r="CH1672">
            <v>4.7884977280925884</v>
          </cell>
          <cell r="CI1672">
            <v>0.30564012501860038</v>
          </cell>
          <cell r="CJ1672">
            <v>0</v>
          </cell>
          <cell r="CK1672">
            <v>0.30564012501860038</v>
          </cell>
          <cell r="CL1672">
            <v>0</v>
          </cell>
          <cell r="CM1672">
            <v>0</v>
          </cell>
          <cell r="CN1672">
            <v>0</v>
          </cell>
          <cell r="CO1672">
            <v>0</v>
          </cell>
          <cell r="CP1672">
            <v>0</v>
          </cell>
          <cell r="CQ1672">
            <v>0</v>
          </cell>
          <cell r="CR1672">
            <v>0</v>
          </cell>
          <cell r="CS1672">
            <v>0</v>
          </cell>
          <cell r="CT1672">
            <v>0</v>
          </cell>
          <cell r="CU1672">
            <v>0</v>
          </cell>
          <cell r="CV1672">
            <v>9999</v>
          </cell>
          <cell r="CW1672">
            <v>9999</v>
          </cell>
        </row>
        <row r="1673">
          <cell r="A1673" t="str">
            <v>HPWH - Tier 2 - greater than 75 gallons - Heat Pump Heated Home - Heated Basement or Inside - HZ3</v>
          </cell>
          <cell r="C1673">
            <v>15</v>
          </cell>
          <cell r="D1673">
            <v>767.95892333984375</v>
          </cell>
          <cell r="E1673">
            <v>0</v>
          </cell>
          <cell r="F1673">
            <v>1615.177978515625</v>
          </cell>
          <cell r="G1673">
            <v>25.935800552368164</v>
          </cell>
          <cell r="H1673">
            <v>0</v>
          </cell>
          <cell r="I1673">
            <v>0</v>
          </cell>
          <cell r="J1673">
            <v>0.45194131135940552</v>
          </cell>
          <cell r="K1673">
            <v>0.26138681173324585</v>
          </cell>
          <cell r="L1673">
            <v>837.455810546875</v>
          </cell>
          <cell r="M1673">
            <v>-3.8828194141387939E-2</v>
          </cell>
          <cell r="N1673">
            <v>-1.7101917415857315E-2</v>
          </cell>
          <cell r="O1673">
            <v>0</v>
          </cell>
          <cell r="P1673">
            <v>0</v>
          </cell>
          <cell r="Q1673">
            <v>0</v>
          </cell>
          <cell r="R1673">
            <v>321.189697265625</v>
          </cell>
          <cell r="S1673">
            <v>726.13787841796875</v>
          </cell>
          <cell r="T1673">
            <v>0</v>
          </cell>
          <cell r="U1673">
            <v>524.06842041015625</v>
          </cell>
          <cell r="V1673">
            <v>161.51780700683594</v>
          </cell>
          <cell r="W1673">
            <v>161.51780700683594</v>
          </cell>
          <cell r="X1673">
            <v>0</v>
          </cell>
          <cell r="Y1673">
            <v>0</v>
          </cell>
          <cell r="Z1673">
            <v>0</v>
          </cell>
          <cell r="AA1673">
            <v>0</v>
          </cell>
          <cell r="AB1673">
            <v>0</v>
          </cell>
          <cell r="AC1673">
            <v>269.204833984375</v>
          </cell>
          <cell r="AD1673">
            <v>0</v>
          </cell>
          <cell r="AE1673">
            <v>0</v>
          </cell>
          <cell r="AF1673">
            <v>0</v>
          </cell>
          <cell r="AG1673">
            <v>0</v>
          </cell>
          <cell r="AH1673">
            <v>482.70751953125</v>
          </cell>
          <cell r="AI1673">
            <v>887.65570068359375</v>
          </cell>
          <cell r="AJ1673">
            <v>0</v>
          </cell>
          <cell r="AK1673">
            <v>793.27325439453125</v>
          </cell>
          <cell r="AL1673">
            <v>2163.636474609375</v>
          </cell>
          <cell r="AM1673">
            <v>475.72531127929688</v>
          </cell>
          <cell r="AN1673">
            <v>0</v>
          </cell>
          <cell r="AO1673">
            <v>100.36768341064453</v>
          </cell>
          <cell r="AP1673">
            <v>504.16543579101563</v>
          </cell>
          <cell r="AQ1673">
            <v>1080.2584228515625</v>
          </cell>
          <cell r="AR1673">
            <v>482.70751953125</v>
          </cell>
          <cell r="AS1673">
            <v>2.2379151368469561</v>
          </cell>
          <cell r="AT1673">
            <v>475.72531127929688</v>
          </cell>
          <cell r="AU1673">
            <v>-4.0827922821044922</v>
          </cell>
          <cell r="AV1673">
            <v>99.95941162109375</v>
          </cell>
          <cell r="AW1673">
            <v>504.16543579101563</v>
          </cell>
          <cell r="AX1673">
            <v>1075.767333984375</v>
          </cell>
          <cell r="AY1673">
            <v>887.65570068359375</v>
          </cell>
          <cell r="AZ1673">
            <v>1.2109493822316866</v>
          </cell>
          <cell r="BA1673">
            <v>475.72531127929688</v>
          </cell>
          <cell r="BB1673">
            <v>-4.0827922821044922</v>
          </cell>
          <cell r="BC1673">
            <v>99.95941162109375</v>
          </cell>
          <cell r="BD1673">
            <v>504.16543579101563</v>
          </cell>
          <cell r="BE1673">
            <v>1075.767333984375</v>
          </cell>
          <cell r="BF1673">
            <v>1370.3631591796875</v>
          </cell>
          <cell r="BG1673">
            <v>88.619003295898438</v>
          </cell>
          <cell r="BH1673">
            <v>0.78566213066903523</v>
          </cell>
          <cell r="BI1673">
            <v>55.531463623046875</v>
          </cell>
          <cell r="BJ1673">
            <v>102.11736297607422</v>
          </cell>
          <cell r="BK1673">
            <v>0</v>
          </cell>
          <cell r="BL1673">
            <v>91.259452819824219</v>
          </cell>
          <cell r="BM1673">
            <v>248.90827941894531</v>
          </cell>
          <cell r="BN1673">
            <v>475.72531127929688</v>
          </cell>
          <cell r="BO1673">
            <v>0</v>
          </cell>
          <cell r="BP1673">
            <v>-4.0827922821044922</v>
          </cell>
          <cell r="BQ1673">
            <v>0</v>
          </cell>
          <cell r="BR1673">
            <v>0</v>
          </cell>
          <cell r="BS1673">
            <v>0</v>
          </cell>
          <cell r="BT1673">
            <v>504.16543579101563</v>
          </cell>
          <cell r="BU1673">
            <v>0</v>
          </cell>
          <cell r="BV1673">
            <v>0</v>
          </cell>
          <cell r="BW1673">
            <v>99.95941162109375</v>
          </cell>
          <cell r="BX1673">
            <v>1571.39599609375</v>
          </cell>
          <cell r="BY1673">
            <v>323.03561401367188</v>
          </cell>
          <cell r="BZ1673">
            <v>269.204833984375</v>
          </cell>
          <cell r="CA1673">
            <v>0</v>
          </cell>
          <cell r="CB1673">
            <v>1075.767333984375</v>
          </cell>
          <cell r="CC1673">
            <v>2163.636474609375</v>
          </cell>
          <cell r="CD1673">
            <v>0.49815037878140928</v>
          </cell>
          <cell r="CE1673">
            <v>179.87846374511719</v>
          </cell>
          <cell r="CF1673">
            <v>4.7884977280925884</v>
          </cell>
          <cell r="CG1673">
            <v>0</v>
          </cell>
          <cell r="CH1673">
            <v>4.7884977280925884</v>
          </cell>
          <cell r="CI1673">
            <v>0.30564012501860038</v>
          </cell>
          <cell r="CJ1673">
            <v>0</v>
          </cell>
          <cell r="CK1673">
            <v>0.30564012501860038</v>
          </cell>
          <cell r="CL1673">
            <v>0</v>
          </cell>
          <cell r="CM1673">
            <v>0</v>
          </cell>
          <cell r="CN1673">
            <v>0</v>
          </cell>
          <cell r="CO1673">
            <v>0</v>
          </cell>
          <cell r="CP1673">
            <v>0</v>
          </cell>
          <cell r="CQ1673">
            <v>0</v>
          </cell>
          <cell r="CR1673">
            <v>0</v>
          </cell>
          <cell r="CS1673">
            <v>0</v>
          </cell>
          <cell r="CT1673">
            <v>0</v>
          </cell>
          <cell r="CU1673">
            <v>0</v>
          </cell>
          <cell r="CV1673">
            <v>9999</v>
          </cell>
          <cell r="CW1673">
            <v>9999</v>
          </cell>
        </row>
        <row r="1674">
          <cell r="A1674" t="str">
            <v>HPWH - Tier 1 - greater than 75 gallons - Electric Furnace Heated Home - Heated Basement or Inside - HZ3</v>
          </cell>
          <cell r="C1674">
            <v>14.999999046325684</v>
          </cell>
          <cell r="D1674">
            <v>721.49713134765625</v>
          </cell>
          <cell r="E1674">
            <v>0</v>
          </cell>
          <cell r="F1674">
            <v>1480.325439453125</v>
          </cell>
          <cell r="G1674">
            <v>25.935800552368164</v>
          </cell>
          <cell r="H1674">
            <v>0</v>
          </cell>
          <cell r="I1674">
            <v>0</v>
          </cell>
          <cell r="J1674">
            <v>0.45530533790588379</v>
          </cell>
          <cell r="K1674">
            <v>0.14714445173740387</v>
          </cell>
          <cell r="L1674">
            <v>787.16571044921875</v>
          </cell>
          <cell r="M1674">
            <v>-6.7960530519485474E-2</v>
          </cell>
          <cell r="N1674">
            <v>4.4642634689807892E-2</v>
          </cell>
          <cell r="O1674">
            <v>0</v>
          </cell>
          <cell r="P1674">
            <v>0</v>
          </cell>
          <cell r="Q1674">
            <v>0</v>
          </cell>
          <cell r="R1674">
            <v>294.373291015625</v>
          </cell>
          <cell r="S1674">
            <v>665.51202392578125</v>
          </cell>
          <cell r="T1674">
            <v>0</v>
          </cell>
          <cell r="U1674">
            <v>480.31350708007813</v>
          </cell>
          <cell r="V1674">
            <v>148.03254699707031</v>
          </cell>
          <cell r="W1674">
            <v>148.03254699707031</v>
          </cell>
          <cell r="X1674">
            <v>0</v>
          </cell>
          <cell r="Y1674">
            <v>0</v>
          </cell>
          <cell r="Z1674">
            <v>0</v>
          </cell>
          <cell r="AA1674">
            <v>0</v>
          </cell>
          <cell r="AB1674">
            <v>0</v>
          </cell>
          <cell r="AC1674">
            <v>269.204833984375</v>
          </cell>
          <cell r="AD1674">
            <v>0</v>
          </cell>
          <cell r="AE1674">
            <v>0</v>
          </cell>
          <cell r="AF1674">
            <v>0</v>
          </cell>
          <cell r="AG1674">
            <v>0</v>
          </cell>
          <cell r="AH1674">
            <v>442.40582275390625</v>
          </cell>
          <cell r="AI1674">
            <v>813.5445556640625</v>
          </cell>
          <cell r="AJ1674">
            <v>0</v>
          </cell>
          <cell r="AK1674">
            <v>749.518310546875</v>
          </cell>
          <cell r="AL1674">
            <v>2005.46875</v>
          </cell>
          <cell r="AM1674">
            <v>415.89736938476563</v>
          </cell>
          <cell r="AN1674">
            <v>0</v>
          </cell>
          <cell r="AO1674">
            <v>91.058189392089844</v>
          </cell>
          <cell r="AP1674">
            <v>473.88967895507813</v>
          </cell>
          <cell r="AQ1674">
            <v>980.84521484375</v>
          </cell>
          <cell r="AR1674">
            <v>442.40582275390625</v>
          </cell>
          <cell r="AS1674">
            <v>2.2170711899687618</v>
          </cell>
          <cell r="AT1674">
            <v>415.89736938476563</v>
          </cell>
          <cell r="AU1674">
            <v>10.657663345336914</v>
          </cell>
          <cell r="AV1674">
            <v>92.123947143554688</v>
          </cell>
          <cell r="AW1674">
            <v>473.88967895507813</v>
          </cell>
          <cell r="AX1674">
            <v>992.56866455078125</v>
          </cell>
          <cell r="AY1674">
            <v>813.5445556640625</v>
          </cell>
          <cell r="AZ1674">
            <v>1.2200544313175199</v>
          </cell>
          <cell r="BA1674">
            <v>415.89736938476563</v>
          </cell>
          <cell r="BB1674">
            <v>10.657663345336914</v>
          </cell>
          <cell r="BC1674">
            <v>92.123947143554688</v>
          </cell>
          <cell r="BD1674">
            <v>473.88967895507813</v>
          </cell>
          <cell r="BE1674">
            <v>992.56866455078125</v>
          </cell>
          <cell r="BF1674">
            <v>1255.950439453125</v>
          </cell>
          <cell r="BG1674">
            <v>83.137901306152344</v>
          </cell>
          <cell r="BH1674">
            <v>0.79029287443758633</v>
          </cell>
          <cell r="BI1674">
            <v>54.146652221679688</v>
          </cell>
          <cell r="BJ1674">
            <v>99.570831298828125</v>
          </cell>
          <cell r="BK1674">
            <v>0</v>
          </cell>
          <cell r="BL1674">
            <v>91.734573364257813</v>
          </cell>
          <cell r="BM1674">
            <v>245.45207214355469</v>
          </cell>
          <cell r="BN1674">
            <v>415.89736938476563</v>
          </cell>
          <cell r="BO1674">
            <v>0</v>
          </cell>
          <cell r="BP1674">
            <v>10.657663345336914</v>
          </cell>
          <cell r="BQ1674">
            <v>0</v>
          </cell>
          <cell r="BR1674">
            <v>0</v>
          </cell>
          <cell r="BS1674">
            <v>0</v>
          </cell>
          <cell r="BT1674">
            <v>473.88967895507813</v>
          </cell>
          <cell r="BU1674">
            <v>0</v>
          </cell>
          <cell r="BV1674">
            <v>0</v>
          </cell>
          <cell r="BW1674">
            <v>92.123947143554688</v>
          </cell>
          <cell r="BX1674">
            <v>1440.1988525390625</v>
          </cell>
          <cell r="BY1674">
            <v>296.06509399414063</v>
          </cell>
          <cell r="BZ1674">
            <v>269.204833984375</v>
          </cell>
          <cell r="CA1674">
            <v>0</v>
          </cell>
          <cell r="CB1674">
            <v>992.56866455078125</v>
          </cell>
          <cell r="CC1674">
            <v>2005.46875</v>
          </cell>
          <cell r="CD1674">
            <v>0.49493099492307724</v>
          </cell>
          <cell r="CE1674">
            <v>174.87248229980469</v>
          </cell>
          <cell r="CF1674">
            <v>4.5539364396193802</v>
          </cell>
          <cell r="CG1674">
            <v>0</v>
          </cell>
          <cell r="CH1674">
            <v>4.5539364396193802</v>
          </cell>
          <cell r="CI1674">
            <v>0.2915815372715867</v>
          </cell>
          <cell r="CJ1674">
            <v>0</v>
          </cell>
          <cell r="CK1674">
            <v>0.2915815372715867</v>
          </cell>
          <cell r="CL1674">
            <v>0</v>
          </cell>
          <cell r="CM1674">
            <v>0</v>
          </cell>
          <cell r="CN1674">
            <v>0</v>
          </cell>
          <cell r="CO1674">
            <v>0</v>
          </cell>
          <cell r="CP1674">
            <v>0</v>
          </cell>
          <cell r="CQ1674">
            <v>0</v>
          </cell>
          <cell r="CR1674">
            <v>0</v>
          </cell>
          <cell r="CS1674">
            <v>0</v>
          </cell>
          <cell r="CT1674">
            <v>0</v>
          </cell>
          <cell r="CU1674">
            <v>0</v>
          </cell>
          <cell r="CV1674">
            <v>9999</v>
          </cell>
          <cell r="CW1674">
            <v>9999</v>
          </cell>
        </row>
        <row r="1675">
          <cell r="A1675" t="str">
            <v>HPWH - Tier 2 - 50 to 75 gallons - Zonal Electric Heated Home - Heated Basement or Inside - HZ2</v>
          </cell>
          <cell r="C1675">
            <v>15.000000953674316</v>
          </cell>
          <cell r="D1675">
            <v>720.21673583984375</v>
          </cell>
          <cell r="E1675">
            <v>0</v>
          </cell>
          <cell r="F1675">
            <v>1615.177978515625</v>
          </cell>
          <cell r="G1675">
            <v>25.935800552368164</v>
          </cell>
          <cell r="H1675">
            <v>0</v>
          </cell>
          <cell r="I1675">
            <v>0</v>
          </cell>
          <cell r="J1675">
            <v>0.35413822531700134</v>
          </cell>
          <cell r="K1675">
            <v>8.6579680442810059E-2</v>
          </cell>
          <cell r="L1675">
            <v>785.3646240234375</v>
          </cell>
          <cell r="M1675">
            <v>-1.6429632902145386E-2</v>
          </cell>
          <cell r="N1675">
            <v>0.22490516304969788</v>
          </cell>
          <cell r="O1675">
            <v>0</v>
          </cell>
          <cell r="P1675">
            <v>0</v>
          </cell>
          <cell r="Q1675">
            <v>0</v>
          </cell>
          <cell r="R1675">
            <v>321.189697265625</v>
          </cell>
          <cell r="S1675">
            <v>726.13787841796875</v>
          </cell>
          <cell r="T1675">
            <v>0</v>
          </cell>
          <cell r="U1675">
            <v>524.06842041015625</v>
          </cell>
          <cell r="V1675">
            <v>161.51780700683594</v>
          </cell>
          <cell r="W1675">
            <v>161.51780700683594</v>
          </cell>
          <cell r="X1675">
            <v>0</v>
          </cell>
          <cell r="Y1675">
            <v>0</v>
          </cell>
          <cell r="Z1675">
            <v>0</v>
          </cell>
          <cell r="AA1675">
            <v>0</v>
          </cell>
          <cell r="AB1675">
            <v>0</v>
          </cell>
          <cell r="AC1675">
            <v>269.204833984375</v>
          </cell>
          <cell r="AD1675">
            <v>0</v>
          </cell>
          <cell r="AE1675">
            <v>0</v>
          </cell>
          <cell r="AF1675">
            <v>0</v>
          </cell>
          <cell r="AG1675">
            <v>0</v>
          </cell>
          <cell r="AH1675">
            <v>482.70751953125</v>
          </cell>
          <cell r="AI1675">
            <v>887.65570068359375</v>
          </cell>
          <cell r="AJ1675">
            <v>0</v>
          </cell>
          <cell r="AK1675">
            <v>793.27325439453125</v>
          </cell>
          <cell r="AL1675">
            <v>2163.636474609375</v>
          </cell>
          <cell r="AM1675">
            <v>443.55142211914063</v>
          </cell>
          <cell r="AN1675">
            <v>0</v>
          </cell>
          <cell r="AO1675">
            <v>93.853416442871094</v>
          </cell>
          <cell r="AP1675">
            <v>472.80545043945313</v>
          </cell>
          <cell r="AQ1675">
            <v>1010.2102661132813</v>
          </cell>
          <cell r="AR1675">
            <v>482.70751953125</v>
          </cell>
          <cell r="AS1675">
            <v>2.0928000498439703</v>
          </cell>
          <cell r="AT1675">
            <v>443.55142211914063</v>
          </cell>
          <cell r="AU1675">
            <v>53.692092895507813</v>
          </cell>
          <cell r="AV1675">
            <v>99.222640991210938</v>
          </cell>
          <cell r="AW1675">
            <v>472.80545043945313</v>
          </cell>
          <cell r="AX1675">
            <v>1069.2716064453125</v>
          </cell>
          <cell r="AY1675">
            <v>887.65570068359375</v>
          </cell>
          <cell r="AZ1675">
            <v>1.2046017662057693</v>
          </cell>
          <cell r="BA1675">
            <v>443.55142211914063</v>
          </cell>
          <cell r="BB1675">
            <v>53.692092895507813</v>
          </cell>
          <cell r="BC1675">
            <v>99.222640991210938</v>
          </cell>
          <cell r="BD1675">
            <v>472.80545043945313</v>
          </cell>
          <cell r="BE1675">
            <v>1069.2716064453125</v>
          </cell>
          <cell r="BF1675">
            <v>1370.3631591796875</v>
          </cell>
          <cell r="BG1675">
            <v>91.346885681152344</v>
          </cell>
          <cell r="BH1675">
            <v>0.78028336902535389</v>
          </cell>
          <cell r="BI1675">
            <v>59.214725494384766</v>
          </cell>
          <cell r="BJ1675">
            <v>108.89054870605469</v>
          </cell>
          <cell r="BK1675">
            <v>0</v>
          </cell>
          <cell r="BL1675">
            <v>97.312461853027344</v>
          </cell>
          <cell r="BM1675">
            <v>265.417724609375</v>
          </cell>
          <cell r="BN1675">
            <v>443.55142211914063</v>
          </cell>
          <cell r="BO1675">
            <v>0</v>
          </cell>
          <cell r="BP1675">
            <v>53.692092895507813</v>
          </cell>
          <cell r="BQ1675">
            <v>0</v>
          </cell>
          <cell r="BR1675">
            <v>0</v>
          </cell>
          <cell r="BS1675">
            <v>0</v>
          </cell>
          <cell r="BT1675">
            <v>472.80545043945313</v>
          </cell>
          <cell r="BU1675">
            <v>0</v>
          </cell>
          <cell r="BV1675">
            <v>0</v>
          </cell>
          <cell r="BW1675">
            <v>99.222640991210938</v>
          </cell>
          <cell r="BX1675">
            <v>1571.39599609375</v>
          </cell>
          <cell r="BY1675">
            <v>323.03561401367188</v>
          </cell>
          <cell r="BZ1675">
            <v>269.204833984375</v>
          </cell>
          <cell r="CA1675">
            <v>0</v>
          </cell>
          <cell r="CB1675">
            <v>1069.2716064453125</v>
          </cell>
          <cell r="CC1675">
            <v>2163.636474609375</v>
          </cell>
          <cell r="CD1675">
            <v>0.49420114426578143</v>
          </cell>
          <cell r="CE1675">
            <v>188.65934753417969</v>
          </cell>
          <cell r="CF1675">
            <v>4.4880211115166109</v>
          </cell>
          <cell r="CG1675">
            <v>0</v>
          </cell>
          <cell r="CH1675">
            <v>4.4880211115166109</v>
          </cell>
          <cell r="CI1675">
            <v>0.28654936274450754</v>
          </cell>
          <cell r="CJ1675">
            <v>0</v>
          </cell>
          <cell r="CK1675">
            <v>0.28654936274450754</v>
          </cell>
          <cell r="CL1675">
            <v>0</v>
          </cell>
          <cell r="CM1675">
            <v>0</v>
          </cell>
          <cell r="CN1675">
            <v>0</v>
          </cell>
          <cell r="CO1675">
            <v>0</v>
          </cell>
          <cell r="CP1675">
            <v>0</v>
          </cell>
          <cell r="CQ1675">
            <v>0</v>
          </cell>
          <cell r="CR1675">
            <v>0</v>
          </cell>
          <cell r="CS1675">
            <v>0</v>
          </cell>
          <cell r="CT1675">
            <v>0</v>
          </cell>
          <cell r="CU1675">
            <v>0</v>
          </cell>
          <cell r="CV1675">
            <v>9999</v>
          </cell>
          <cell r="CW1675">
            <v>9999</v>
          </cell>
        </row>
        <row r="1676">
          <cell r="A1676" t="str">
            <v>HPWH - Tier 2 - greater than 75 gallons - Zonal Electric Heated Home - Heated Basement or Inside - HZ2</v>
          </cell>
          <cell r="C1676">
            <v>15.000000953674316</v>
          </cell>
          <cell r="D1676">
            <v>720.21673583984375</v>
          </cell>
          <cell r="E1676">
            <v>0</v>
          </cell>
          <cell r="F1676">
            <v>1615.177978515625</v>
          </cell>
          <cell r="G1676">
            <v>25.935800552368164</v>
          </cell>
          <cell r="H1676">
            <v>0</v>
          </cell>
          <cell r="I1676">
            <v>0</v>
          </cell>
          <cell r="J1676">
            <v>0.35413822531700134</v>
          </cell>
          <cell r="K1676">
            <v>8.6579680442810059E-2</v>
          </cell>
          <cell r="L1676">
            <v>785.3646240234375</v>
          </cell>
          <cell r="M1676">
            <v>-1.6429632902145386E-2</v>
          </cell>
          <cell r="N1676">
            <v>0.22490516304969788</v>
          </cell>
          <cell r="O1676">
            <v>0</v>
          </cell>
          <cell r="P1676">
            <v>0</v>
          </cell>
          <cell r="Q1676">
            <v>0</v>
          </cell>
          <cell r="R1676">
            <v>321.189697265625</v>
          </cell>
          <cell r="S1676">
            <v>726.13787841796875</v>
          </cell>
          <cell r="T1676">
            <v>0</v>
          </cell>
          <cell r="U1676">
            <v>524.06842041015625</v>
          </cell>
          <cell r="V1676">
            <v>161.51780700683594</v>
          </cell>
          <cell r="W1676">
            <v>161.51780700683594</v>
          </cell>
          <cell r="X1676">
            <v>0</v>
          </cell>
          <cell r="Y1676">
            <v>0</v>
          </cell>
          <cell r="Z1676">
            <v>0</v>
          </cell>
          <cell r="AA1676">
            <v>0</v>
          </cell>
          <cell r="AB1676">
            <v>0</v>
          </cell>
          <cell r="AC1676">
            <v>269.204833984375</v>
          </cell>
          <cell r="AD1676">
            <v>0</v>
          </cell>
          <cell r="AE1676">
            <v>0</v>
          </cell>
          <cell r="AF1676">
            <v>0</v>
          </cell>
          <cell r="AG1676">
            <v>0</v>
          </cell>
          <cell r="AH1676">
            <v>482.70751953125</v>
          </cell>
          <cell r="AI1676">
            <v>887.65570068359375</v>
          </cell>
          <cell r="AJ1676">
            <v>0</v>
          </cell>
          <cell r="AK1676">
            <v>793.27325439453125</v>
          </cell>
          <cell r="AL1676">
            <v>2163.636474609375</v>
          </cell>
          <cell r="AM1676">
            <v>443.55142211914063</v>
          </cell>
          <cell r="AN1676">
            <v>0</v>
          </cell>
          <cell r="AO1676">
            <v>93.853416442871094</v>
          </cell>
          <cell r="AP1676">
            <v>472.80545043945313</v>
          </cell>
          <cell r="AQ1676">
            <v>1010.2102661132813</v>
          </cell>
          <cell r="AR1676">
            <v>482.70751953125</v>
          </cell>
          <cell r="AS1676">
            <v>2.0928000498439703</v>
          </cell>
          <cell r="AT1676">
            <v>443.55142211914063</v>
          </cell>
          <cell r="AU1676">
            <v>53.692092895507813</v>
          </cell>
          <cell r="AV1676">
            <v>99.222640991210938</v>
          </cell>
          <cell r="AW1676">
            <v>472.80545043945313</v>
          </cell>
          <cell r="AX1676">
            <v>1069.2716064453125</v>
          </cell>
          <cell r="AY1676">
            <v>887.65570068359375</v>
          </cell>
          <cell r="AZ1676">
            <v>1.2046017662057693</v>
          </cell>
          <cell r="BA1676">
            <v>443.55142211914063</v>
          </cell>
          <cell r="BB1676">
            <v>53.692092895507813</v>
          </cell>
          <cell r="BC1676">
            <v>99.222640991210938</v>
          </cell>
          <cell r="BD1676">
            <v>472.80545043945313</v>
          </cell>
          <cell r="BE1676">
            <v>1069.2716064453125</v>
          </cell>
          <cell r="BF1676">
            <v>1370.3631591796875</v>
          </cell>
          <cell r="BG1676">
            <v>91.346885681152344</v>
          </cell>
          <cell r="BH1676">
            <v>0.78028336902535389</v>
          </cell>
          <cell r="BI1676">
            <v>59.214725494384766</v>
          </cell>
          <cell r="BJ1676">
            <v>108.89054870605469</v>
          </cell>
          <cell r="BK1676">
            <v>0</v>
          </cell>
          <cell r="BL1676">
            <v>97.312461853027344</v>
          </cell>
          <cell r="BM1676">
            <v>265.417724609375</v>
          </cell>
          <cell r="BN1676">
            <v>443.55142211914063</v>
          </cell>
          <cell r="BO1676">
            <v>0</v>
          </cell>
          <cell r="BP1676">
            <v>53.692092895507813</v>
          </cell>
          <cell r="BQ1676">
            <v>0</v>
          </cell>
          <cell r="BR1676">
            <v>0</v>
          </cell>
          <cell r="BS1676">
            <v>0</v>
          </cell>
          <cell r="BT1676">
            <v>472.80545043945313</v>
          </cell>
          <cell r="BU1676">
            <v>0</v>
          </cell>
          <cell r="BV1676">
            <v>0</v>
          </cell>
          <cell r="BW1676">
            <v>99.222640991210938</v>
          </cell>
          <cell r="BX1676">
            <v>1571.39599609375</v>
          </cell>
          <cell r="BY1676">
            <v>323.03561401367188</v>
          </cell>
          <cell r="BZ1676">
            <v>269.204833984375</v>
          </cell>
          <cell r="CA1676">
            <v>0</v>
          </cell>
          <cell r="CB1676">
            <v>1069.2716064453125</v>
          </cell>
          <cell r="CC1676">
            <v>2163.636474609375</v>
          </cell>
          <cell r="CD1676">
            <v>0.49420114426578143</v>
          </cell>
          <cell r="CE1676">
            <v>188.65934753417969</v>
          </cell>
          <cell r="CF1676">
            <v>4.4880211115166109</v>
          </cell>
          <cell r="CG1676">
            <v>0</v>
          </cell>
          <cell r="CH1676">
            <v>4.4880211115166109</v>
          </cell>
          <cell r="CI1676">
            <v>0.28654936274450754</v>
          </cell>
          <cell r="CJ1676">
            <v>0</v>
          </cell>
          <cell r="CK1676">
            <v>0.28654936274450754</v>
          </cell>
          <cell r="CL1676">
            <v>0</v>
          </cell>
          <cell r="CM1676">
            <v>0</v>
          </cell>
          <cell r="CN1676">
            <v>0</v>
          </cell>
          <cell r="CO1676">
            <v>0</v>
          </cell>
          <cell r="CP1676">
            <v>0</v>
          </cell>
          <cell r="CQ1676">
            <v>0</v>
          </cell>
          <cell r="CR1676">
            <v>0</v>
          </cell>
          <cell r="CS1676">
            <v>0</v>
          </cell>
          <cell r="CT1676">
            <v>0</v>
          </cell>
          <cell r="CU1676">
            <v>0</v>
          </cell>
          <cell r="CV1676">
            <v>9999</v>
          </cell>
          <cell r="CW1676">
            <v>9999</v>
          </cell>
        </row>
        <row r="1677">
          <cell r="A1677" t="str">
            <v>HPWH - Tier 1 - 50 to 75 gallons - Heat Pump Heated Home - Unheated Basement - HZ3</v>
          </cell>
          <cell r="C1677">
            <v>14.999999046325684</v>
          </cell>
          <cell r="D1677">
            <v>431.10452270507813</v>
          </cell>
          <cell r="E1677">
            <v>0</v>
          </cell>
          <cell r="F1677">
            <v>899.85662841796875</v>
          </cell>
          <cell r="G1677">
            <v>25.935800552368164</v>
          </cell>
          <cell r="H1677">
            <v>0</v>
          </cell>
          <cell r="I1677">
            <v>0</v>
          </cell>
          <cell r="J1677">
            <v>0.31301978230476379</v>
          </cell>
          <cell r="K1677">
            <v>0.27981588244438171</v>
          </cell>
          <cell r="L1677">
            <v>470.14230346679688</v>
          </cell>
          <cell r="M1677">
            <v>3.7055313587188721E-2</v>
          </cell>
          <cell r="N1677">
            <v>0.1547681987285614</v>
          </cell>
          <cell r="O1677">
            <v>0</v>
          </cell>
          <cell r="P1677">
            <v>0</v>
          </cell>
          <cell r="Q1677">
            <v>0</v>
          </cell>
          <cell r="R1677">
            <v>178.94291687011719</v>
          </cell>
          <cell r="S1677">
            <v>404.5498046875</v>
          </cell>
          <cell r="T1677">
            <v>0</v>
          </cell>
          <cell r="U1677">
            <v>291.9718017578125</v>
          </cell>
          <cell r="V1677">
            <v>89.985664367675781</v>
          </cell>
          <cell r="W1677">
            <v>89.985664367675781</v>
          </cell>
          <cell r="X1677">
            <v>0</v>
          </cell>
          <cell r="Y1677">
            <v>0</v>
          </cell>
          <cell r="Z1677">
            <v>0</v>
          </cell>
          <cell r="AA1677">
            <v>0</v>
          </cell>
          <cell r="AB1677">
            <v>0</v>
          </cell>
          <cell r="AC1677">
            <v>269.204833984375</v>
          </cell>
          <cell r="AD1677">
            <v>0</v>
          </cell>
          <cell r="AE1677">
            <v>0</v>
          </cell>
          <cell r="AF1677">
            <v>0</v>
          </cell>
          <cell r="AG1677">
            <v>0</v>
          </cell>
          <cell r="AH1677">
            <v>268.9285888671875</v>
          </cell>
          <cell r="AI1677">
            <v>494.53546142578125</v>
          </cell>
          <cell r="AJ1677">
            <v>0</v>
          </cell>
          <cell r="AK1677">
            <v>561.1766357421875</v>
          </cell>
          <cell r="AL1677">
            <v>1324.6407470703125</v>
          </cell>
          <cell r="AM1677">
            <v>271.92208862304688</v>
          </cell>
          <cell r="AN1677">
            <v>0</v>
          </cell>
          <cell r="AO1677">
            <v>56.855339050292969</v>
          </cell>
          <cell r="AP1677">
            <v>283.03521728515625</v>
          </cell>
          <cell r="AQ1677">
            <v>611.8126220703125</v>
          </cell>
          <cell r="AR1677">
            <v>268.9285888671875</v>
          </cell>
          <cell r="AS1677">
            <v>2.2750004560412154</v>
          </cell>
          <cell r="AT1677">
            <v>271.92208862304688</v>
          </cell>
          <cell r="AU1677">
            <v>36.948150634765625</v>
          </cell>
          <cell r="AV1677">
            <v>60.550155639648438</v>
          </cell>
          <cell r="AW1677">
            <v>283.03521728515625</v>
          </cell>
          <cell r="AX1677">
            <v>652.45562744140625</v>
          </cell>
          <cell r="AY1677">
            <v>494.53546142578125</v>
          </cell>
          <cell r="AZ1677">
            <v>1.3193302665007069</v>
          </cell>
          <cell r="BA1677">
            <v>271.92208862304688</v>
          </cell>
          <cell r="BB1677">
            <v>36.948150634765625</v>
          </cell>
          <cell r="BC1677">
            <v>60.550155639648438</v>
          </cell>
          <cell r="BD1677">
            <v>283.03521728515625</v>
          </cell>
          <cell r="BE1677">
            <v>652.45562744140625</v>
          </cell>
          <cell r="BF1677">
            <v>763.46405029296875</v>
          </cell>
          <cell r="BG1677">
            <v>78.470718383789063</v>
          </cell>
          <cell r="BH1677">
            <v>0.85459899772916148</v>
          </cell>
          <cell r="BI1677">
            <v>55.109268188476563</v>
          </cell>
          <cell r="BJ1677">
            <v>101.34098052978516</v>
          </cell>
          <cell r="BK1677">
            <v>0</v>
          </cell>
          <cell r="BL1677">
            <v>114.9971923828125</v>
          </cell>
          <cell r="BM1677">
            <v>271.44744873046875</v>
          </cell>
          <cell r="BN1677">
            <v>271.92208862304688</v>
          </cell>
          <cell r="BO1677">
            <v>0</v>
          </cell>
          <cell r="BP1677">
            <v>36.948150634765625</v>
          </cell>
          <cell r="BQ1677">
            <v>0</v>
          </cell>
          <cell r="BR1677">
            <v>0</v>
          </cell>
          <cell r="BS1677">
            <v>0</v>
          </cell>
          <cell r="BT1677">
            <v>283.03521728515625</v>
          </cell>
          <cell r="BU1677">
            <v>0</v>
          </cell>
          <cell r="BV1677">
            <v>0</v>
          </cell>
          <cell r="BW1677">
            <v>60.550155639648438</v>
          </cell>
          <cell r="BX1677">
            <v>875.46453857421875</v>
          </cell>
          <cell r="BY1677">
            <v>179.97132873535156</v>
          </cell>
          <cell r="BZ1677">
            <v>269.204833984375</v>
          </cell>
          <cell r="CA1677">
            <v>0</v>
          </cell>
          <cell r="CB1677">
            <v>652.45562744140625</v>
          </cell>
          <cell r="CC1677">
            <v>1324.6407470703125</v>
          </cell>
          <cell r="CD1677">
            <v>0.49255289494372373</v>
          </cell>
          <cell r="CE1677">
            <v>193.46791076660156</v>
          </cell>
          <cell r="CF1677">
            <v>2.7118636493923511</v>
          </cell>
          <cell r="CG1677">
            <v>0</v>
          </cell>
          <cell r="CH1677">
            <v>2.7118636493923511</v>
          </cell>
          <cell r="CI1677">
            <v>0.17356531882516701</v>
          </cell>
          <cell r="CJ1677">
            <v>0</v>
          </cell>
          <cell r="CK1677">
            <v>0.17356531882516701</v>
          </cell>
          <cell r="CL1677">
            <v>0</v>
          </cell>
          <cell r="CM1677">
            <v>0</v>
          </cell>
          <cell r="CN1677">
            <v>0</v>
          </cell>
          <cell r="CO1677">
            <v>0</v>
          </cell>
          <cell r="CP1677">
            <v>0</v>
          </cell>
          <cell r="CQ1677">
            <v>0</v>
          </cell>
          <cell r="CR1677">
            <v>0</v>
          </cell>
          <cell r="CS1677">
            <v>0</v>
          </cell>
          <cell r="CT1677">
            <v>0</v>
          </cell>
          <cell r="CU1677">
            <v>0</v>
          </cell>
          <cell r="CV1677">
            <v>9999</v>
          </cell>
          <cell r="CW1677">
            <v>9999</v>
          </cell>
        </row>
        <row r="1678">
          <cell r="A1678" t="str">
            <v>HPWH - Tier 2 - Any Size - Zonal Electric Heated Home - Exhaust Ducted 250 cfm Interior Location - HZ2</v>
          </cell>
          <cell r="C1678">
            <v>15</v>
          </cell>
          <cell r="D1678">
            <v>721.62774658203125</v>
          </cell>
          <cell r="E1678">
            <v>0</v>
          </cell>
          <cell r="F1678">
            <v>1615.177978515625</v>
          </cell>
          <cell r="G1678">
            <v>25.935800552368164</v>
          </cell>
          <cell r="H1678">
            <v>0</v>
          </cell>
          <cell r="I1678">
            <v>0</v>
          </cell>
          <cell r="J1678">
            <v>0.36728894710540771</v>
          </cell>
          <cell r="K1678">
            <v>5.7891491800546646E-2</v>
          </cell>
          <cell r="L1678">
            <v>786.88623046875</v>
          </cell>
          <cell r="M1678">
            <v>-3.2244354486465454E-2</v>
          </cell>
          <cell r="N1678">
            <v>0.20680010318756104</v>
          </cell>
          <cell r="O1678">
            <v>0</v>
          </cell>
          <cell r="P1678">
            <v>0</v>
          </cell>
          <cell r="Q1678">
            <v>0</v>
          </cell>
          <cell r="R1678">
            <v>321.189697265625</v>
          </cell>
          <cell r="S1678">
            <v>726.13787841796875</v>
          </cell>
          <cell r="T1678">
            <v>0</v>
          </cell>
          <cell r="U1678">
            <v>524.06842041015625</v>
          </cell>
          <cell r="V1678">
            <v>161.51780700683594</v>
          </cell>
          <cell r="W1678">
            <v>161.51780700683594</v>
          </cell>
          <cell r="X1678">
            <v>0</v>
          </cell>
          <cell r="Y1678">
            <v>0</v>
          </cell>
          <cell r="Z1678">
            <v>0</v>
          </cell>
          <cell r="AA1678">
            <v>0</v>
          </cell>
          <cell r="AB1678">
            <v>0</v>
          </cell>
          <cell r="AC1678">
            <v>269.204833984375</v>
          </cell>
          <cell r="AD1678">
            <v>0</v>
          </cell>
          <cell r="AE1678">
            <v>0</v>
          </cell>
          <cell r="AF1678">
            <v>0</v>
          </cell>
          <cell r="AG1678">
            <v>0</v>
          </cell>
          <cell r="AH1678">
            <v>482.70751953125</v>
          </cell>
          <cell r="AI1678">
            <v>887.65570068359375</v>
          </cell>
          <cell r="AJ1678">
            <v>0</v>
          </cell>
          <cell r="AK1678">
            <v>793.27325439453125</v>
          </cell>
          <cell r="AL1678">
            <v>2163.636474609375</v>
          </cell>
          <cell r="AM1678">
            <v>442.544921875</v>
          </cell>
          <cell r="AN1678">
            <v>0</v>
          </cell>
          <cell r="AO1678">
            <v>93.83935546875</v>
          </cell>
          <cell r="AP1678">
            <v>473.7215576171875</v>
          </cell>
          <cell r="AQ1678">
            <v>1010.1058349609375</v>
          </cell>
          <cell r="AR1678">
            <v>482.70751953125</v>
          </cell>
          <cell r="AS1678">
            <v>2.0925836578475692</v>
          </cell>
          <cell r="AT1678">
            <v>442.544921875</v>
          </cell>
          <cell r="AU1678">
            <v>49.369873046875</v>
          </cell>
          <cell r="AV1678">
            <v>98.776336669921875</v>
          </cell>
          <cell r="AW1678">
            <v>473.7215576171875</v>
          </cell>
          <cell r="AX1678">
            <v>1064.4127197265625</v>
          </cell>
          <cell r="AY1678">
            <v>887.65570068359375</v>
          </cell>
          <cell r="AZ1678">
            <v>1.1991278901115687</v>
          </cell>
          <cell r="BA1678">
            <v>442.544921875</v>
          </cell>
          <cell r="BB1678">
            <v>49.369873046875</v>
          </cell>
          <cell r="BC1678">
            <v>98.776336669921875</v>
          </cell>
          <cell r="BD1678">
            <v>473.7215576171875</v>
          </cell>
          <cell r="BE1678">
            <v>1064.4127197265625</v>
          </cell>
          <cell r="BF1678">
            <v>1370.3631591796875</v>
          </cell>
          <cell r="BG1678">
            <v>91.641914367675781</v>
          </cell>
          <cell r="BH1678">
            <v>0.7767376540843377</v>
          </cell>
          <cell r="BI1678">
            <v>59.1002197265625</v>
          </cell>
          <cell r="BJ1678">
            <v>108.67998504638672</v>
          </cell>
          <cell r="BK1678">
            <v>0</v>
          </cell>
          <cell r="BL1678">
            <v>97.124282836914063</v>
          </cell>
          <cell r="BM1678">
            <v>264.90447998046875</v>
          </cell>
          <cell r="BN1678">
            <v>442.544921875</v>
          </cell>
          <cell r="BO1678">
            <v>0</v>
          </cell>
          <cell r="BP1678">
            <v>49.369873046875</v>
          </cell>
          <cell r="BQ1678">
            <v>0</v>
          </cell>
          <cell r="BR1678">
            <v>0</v>
          </cell>
          <cell r="BS1678">
            <v>0</v>
          </cell>
          <cell r="BT1678">
            <v>473.7215576171875</v>
          </cell>
          <cell r="BU1678">
            <v>0</v>
          </cell>
          <cell r="BV1678">
            <v>0</v>
          </cell>
          <cell r="BW1678">
            <v>98.776336669921875</v>
          </cell>
          <cell r="BX1678">
            <v>1571.39599609375</v>
          </cell>
          <cell r="BY1678">
            <v>323.03561401367188</v>
          </cell>
          <cell r="BZ1678">
            <v>269.204833984375</v>
          </cell>
          <cell r="CA1678">
            <v>0</v>
          </cell>
          <cell r="CB1678">
            <v>1064.4127197265625</v>
          </cell>
          <cell r="CC1678">
            <v>2163.636474609375</v>
          </cell>
          <cell r="CD1678">
            <v>0.49195542629888533</v>
          </cell>
          <cell r="CE1678">
            <v>188.76620483398438</v>
          </cell>
          <cell r="CF1678">
            <v>4.4882644838980044</v>
          </cell>
          <cell r="CG1678">
            <v>0</v>
          </cell>
          <cell r="CH1678">
            <v>4.4882644838980044</v>
          </cell>
          <cell r="CI1678">
            <v>0.28641778780497268</v>
          </cell>
          <cell r="CJ1678">
            <v>0</v>
          </cell>
          <cell r="CK1678">
            <v>0.28641778780497268</v>
          </cell>
          <cell r="CL1678">
            <v>0</v>
          </cell>
          <cell r="CM1678">
            <v>0</v>
          </cell>
          <cell r="CN1678">
            <v>0</v>
          </cell>
          <cell r="CO1678">
            <v>0</v>
          </cell>
          <cell r="CP1678">
            <v>0</v>
          </cell>
          <cell r="CQ1678">
            <v>0</v>
          </cell>
          <cell r="CR1678">
            <v>0</v>
          </cell>
          <cell r="CS1678">
            <v>0</v>
          </cell>
          <cell r="CT1678">
            <v>0</v>
          </cell>
          <cell r="CU1678">
            <v>0</v>
          </cell>
          <cell r="CV1678">
            <v>9999</v>
          </cell>
          <cell r="CW1678">
            <v>9999</v>
          </cell>
        </row>
        <row r="1679">
          <cell r="A1679" t="str">
            <v>HPWH - Tier 2 - Any Size - Zonal Electric Heated Home - Exhaust Ducted 300 cfm Interior Location - HZ1</v>
          </cell>
          <cell r="C1679">
            <v>14.999998092651367</v>
          </cell>
          <cell r="D1679">
            <v>691.94287109375</v>
          </cell>
          <cell r="E1679">
            <v>0</v>
          </cell>
          <cell r="F1679">
            <v>1615.177978515625</v>
          </cell>
          <cell r="G1679">
            <v>25.935800552368164</v>
          </cell>
          <cell r="H1679">
            <v>0</v>
          </cell>
          <cell r="I1679">
            <v>0</v>
          </cell>
          <cell r="J1679">
            <v>0.37286221981048584</v>
          </cell>
          <cell r="K1679">
            <v>4.0126815438270569E-2</v>
          </cell>
          <cell r="L1679">
            <v>754.48468017578125</v>
          </cell>
          <cell r="M1679">
            <v>-3.9590150117874146E-2</v>
          </cell>
          <cell r="N1679">
            <v>0.19122517108917236</v>
          </cell>
          <cell r="O1679">
            <v>0</v>
          </cell>
          <cell r="P1679">
            <v>0</v>
          </cell>
          <cell r="Q1679">
            <v>0</v>
          </cell>
          <cell r="R1679">
            <v>321.189697265625</v>
          </cell>
          <cell r="S1679">
            <v>726.13787841796875</v>
          </cell>
          <cell r="T1679">
            <v>0</v>
          </cell>
          <cell r="U1679">
            <v>524.06842041015625</v>
          </cell>
          <cell r="V1679">
            <v>161.51780700683594</v>
          </cell>
          <cell r="W1679">
            <v>161.51780700683594</v>
          </cell>
          <cell r="X1679">
            <v>0</v>
          </cell>
          <cell r="Y1679">
            <v>0</v>
          </cell>
          <cell r="Z1679">
            <v>0</v>
          </cell>
          <cell r="AA1679">
            <v>0</v>
          </cell>
          <cell r="AB1679">
            <v>0</v>
          </cell>
          <cell r="AC1679">
            <v>269.204833984375</v>
          </cell>
          <cell r="AD1679">
            <v>0</v>
          </cell>
          <cell r="AE1679">
            <v>0</v>
          </cell>
          <cell r="AF1679">
            <v>0</v>
          </cell>
          <cell r="AG1679">
            <v>0</v>
          </cell>
          <cell r="AH1679">
            <v>482.70751953125</v>
          </cell>
          <cell r="AI1679">
            <v>887.65570068359375</v>
          </cell>
          <cell r="AJ1679">
            <v>0</v>
          </cell>
          <cell r="AK1679">
            <v>793.27325439453125</v>
          </cell>
          <cell r="AL1679">
            <v>2163.636474609375</v>
          </cell>
          <cell r="AM1679">
            <v>430.225341796875</v>
          </cell>
          <cell r="AN1679">
            <v>0</v>
          </cell>
          <cell r="AO1679">
            <v>90.595184326171875</v>
          </cell>
          <cell r="AP1679">
            <v>454.2152099609375</v>
          </cell>
          <cell r="AQ1679">
            <v>975.0357666015625</v>
          </cell>
          <cell r="AR1679">
            <v>482.70751953125</v>
          </cell>
          <cell r="AS1679">
            <v>2.0199307602511025</v>
          </cell>
          <cell r="AT1679">
            <v>430.225341796875</v>
          </cell>
          <cell r="AU1679">
            <v>45.651596069335938</v>
          </cell>
          <cell r="AV1679">
            <v>95.16033935546875</v>
          </cell>
          <cell r="AW1679">
            <v>454.2152099609375</v>
          </cell>
          <cell r="AX1679">
            <v>1025.25244140625</v>
          </cell>
          <cell r="AY1679">
            <v>887.65570068359375</v>
          </cell>
          <cell r="AZ1679">
            <v>1.1550114577275117</v>
          </cell>
          <cell r="BA1679">
            <v>430.225341796875</v>
          </cell>
          <cell r="BB1679">
            <v>45.651596069335938</v>
          </cell>
          <cell r="BC1679">
            <v>95.16033935546875</v>
          </cell>
          <cell r="BD1679">
            <v>454.2152099609375</v>
          </cell>
          <cell r="BE1679">
            <v>1025.25244140625</v>
          </cell>
          <cell r="BF1679">
            <v>1370.3631591796875</v>
          </cell>
          <cell r="BG1679">
            <v>99.004859924316406</v>
          </cell>
          <cell r="BH1679">
            <v>0.74816114070395545</v>
          </cell>
          <cell r="BI1679">
            <v>61.638294219970703</v>
          </cell>
          <cell r="BJ1679">
            <v>113.34727478027344</v>
          </cell>
          <cell r="BK1679">
            <v>0</v>
          </cell>
          <cell r="BL1679">
            <v>101.29531097412109</v>
          </cell>
          <cell r="BM1679">
            <v>276.2808837890625</v>
          </cell>
          <cell r="BN1679">
            <v>430.225341796875</v>
          </cell>
          <cell r="BO1679">
            <v>0</v>
          </cell>
          <cell r="BP1679">
            <v>45.651596069335938</v>
          </cell>
          <cell r="BQ1679">
            <v>0</v>
          </cell>
          <cell r="BR1679">
            <v>0</v>
          </cell>
          <cell r="BS1679">
            <v>0</v>
          </cell>
          <cell r="BT1679">
            <v>454.2152099609375</v>
          </cell>
          <cell r="BU1679">
            <v>0</v>
          </cell>
          <cell r="BV1679">
            <v>0</v>
          </cell>
          <cell r="BW1679">
            <v>95.16033935546875</v>
          </cell>
          <cell r="BX1679">
            <v>1571.39599609375</v>
          </cell>
          <cell r="BY1679">
            <v>323.03561401367188</v>
          </cell>
          <cell r="BZ1679">
            <v>269.204833984375</v>
          </cell>
          <cell r="CA1679">
            <v>0</v>
          </cell>
          <cell r="CB1679">
            <v>1025.25244140625</v>
          </cell>
          <cell r="CC1679">
            <v>2163.636474609375</v>
          </cell>
          <cell r="CD1679">
            <v>0.47385617393451462</v>
          </cell>
          <cell r="CE1679">
            <v>200.3001708984375</v>
          </cell>
          <cell r="CF1679">
            <v>4.2920166386961558</v>
          </cell>
          <cell r="CG1679">
            <v>0</v>
          </cell>
          <cell r="CH1679">
            <v>4.2920166386961558</v>
          </cell>
          <cell r="CI1679">
            <v>0.2736628074612264</v>
          </cell>
          <cell r="CJ1679">
            <v>0</v>
          </cell>
          <cell r="CK1679">
            <v>0.2736628074612264</v>
          </cell>
          <cell r="CL1679">
            <v>0</v>
          </cell>
          <cell r="CM1679">
            <v>0</v>
          </cell>
          <cell r="CN1679">
            <v>0</v>
          </cell>
          <cell r="CO1679">
            <v>0</v>
          </cell>
          <cell r="CP1679">
            <v>0</v>
          </cell>
          <cell r="CQ1679">
            <v>0</v>
          </cell>
          <cell r="CR1679">
            <v>0</v>
          </cell>
          <cell r="CS1679">
            <v>0</v>
          </cell>
          <cell r="CT1679">
            <v>0</v>
          </cell>
          <cell r="CU1679">
            <v>0</v>
          </cell>
          <cell r="CV1679">
            <v>9999</v>
          </cell>
          <cell r="CW1679">
            <v>9999</v>
          </cell>
        </row>
        <row r="1680">
          <cell r="A1680" t="str">
            <v>HPWH - Tier 1 - 50 to 75 gallons - Electric Furnace Heated Home - Heated Basement or Inside - HZ3</v>
          </cell>
          <cell r="C1680">
            <v>14.999999046325684</v>
          </cell>
          <cell r="D1680">
            <v>471.8624267578125</v>
          </cell>
          <cell r="E1680">
            <v>0</v>
          </cell>
          <cell r="F1680">
            <v>945.4423828125</v>
          </cell>
          <cell r="G1680">
            <v>25.935800552368164</v>
          </cell>
          <cell r="H1680">
            <v>0</v>
          </cell>
          <cell r="I1680">
            <v>0</v>
          </cell>
          <cell r="J1680">
            <v>0.47775015234947205</v>
          </cell>
          <cell r="K1680">
            <v>0.12299487739801407</v>
          </cell>
          <cell r="L1680">
            <v>514.84625244140625</v>
          </cell>
          <cell r="M1680">
            <v>-5.9497594833374023E-2</v>
          </cell>
          <cell r="N1680">
            <v>5.9140995144844055E-3</v>
          </cell>
          <cell r="O1680">
            <v>0</v>
          </cell>
          <cell r="P1680">
            <v>0</v>
          </cell>
          <cell r="Q1680">
            <v>0</v>
          </cell>
          <cell r="R1680">
            <v>188.00799560546875</v>
          </cell>
          <cell r="S1680">
            <v>425.04388427734375</v>
          </cell>
          <cell r="T1680">
            <v>0</v>
          </cell>
          <cell r="U1680">
            <v>306.76278686523438</v>
          </cell>
          <cell r="V1680">
            <v>94.544242858886719</v>
          </cell>
          <cell r="W1680">
            <v>94.544242858886719</v>
          </cell>
          <cell r="X1680">
            <v>0</v>
          </cell>
          <cell r="Y1680">
            <v>0</v>
          </cell>
          <cell r="Z1680">
            <v>0</v>
          </cell>
          <cell r="AA1680">
            <v>0</v>
          </cell>
          <cell r="AB1680">
            <v>0</v>
          </cell>
          <cell r="AC1680">
            <v>269.204833984375</v>
          </cell>
          <cell r="AD1680">
            <v>0</v>
          </cell>
          <cell r="AE1680">
            <v>0</v>
          </cell>
          <cell r="AF1680">
            <v>0</v>
          </cell>
          <cell r="AG1680">
            <v>0</v>
          </cell>
          <cell r="AH1680">
            <v>282.55224609375</v>
          </cell>
          <cell r="AI1680">
            <v>519.588134765625</v>
          </cell>
          <cell r="AJ1680">
            <v>0</v>
          </cell>
          <cell r="AK1680">
            <v>575.9676513671875</v>
          </cell>
          <cell r="AL1680">
            <v>1378.1080322265625</v>
          </cell>
          <cell r="AM1680">
            <v>268.08309936523438</v>
          </cell>
          <cell r="AN1680">
            <v>0</v>
          </cell>
          <cell r="AO1680">
            <v>59.143531799316406</v>
          </cell>
          <cell r="AP1680">
            <v>309.94802856445313</v>
          </cell>
          <cell r="AQ1680">
            <v>637.1746826171875</v>
          </cell>
          <cell r="AR1680">
            <v>282.55224609375</v>
          </cell>
          <cell r="AS1680">
            <v>2.2550685253530021</v>
          </cell>
          <cell r="AT1680">
            <v>268.08309936523438</v>
          </cell>
          <cell r="AU1680">
            <v>1.4119176864624023</v>
          </cell>
          <cell r="AV1680">
            <v>59.284721374511719</v>
          </cell>
          <cell r="AW1680">
            <v>309.94802856445313</v>
          </cell>
          <cell r="AX1680">
            <v>638.727783203125</v>
          </cell>
          <cell r="AY1680">
            <v>519.588134765625</v>
          </cell>
          <cell r="AZ1680">
            <v>1.2292963091960607</v>
          </cell>
          <cell r="BA1680">
            <v>268.08309936523438</v>
          </cell>
          <cell r="BB1680">
            <v>1.4119176864624023</v>
          </cell>
          <cell r="BC1680">
            <v>59.284721374511719</v>
          </cell>
          <cell r="BD1680">
            <v>309.94802856445313</v>
          </cell>
          <cell r="BE1680">
            <v>638.727783203125</v>
          </cell>
          <cell r="BF1680">
            <v>802.140380859375</v>
          </cell>
          <cell r="BG1680">
            <v>80.745048522949219</v>
          </cell>
          <cell r="BH1680">
            <v>0.79627929771671258</v>
          </cell>
          <cell r="BI1680">
            <v>52.873516082763672</v>
          </cell>
          <cell r="BJ1680">
            <v>97.229629516601563</v>
          </cell>
          <cell r="BK1680">
            <v>0</v>
          </cell>
          <cell r="BL1680">
            <v>107.77983093261719</v>
          </cell>
          <cell r="BM1680">
            <v>257.88296508789063</v>
          </cell>
          <cell r="BN1680">
            <v>268.08309936523438</v>
          </cell>
          <cell r="BO1680">
            <v>0</v>
          </cell>
          <cell r="BP1680">
            <v>1.4119176864624023</v>
          </cell>
          <cell r="BQ1680">
            <v>0</v>
          </cell>
          <cell r="BR1680">
            <v>0</v>
          </cell>
          <cell r="BS1680">
            <v>0</v>
          </cell>
          <cell r="BT1680">
            <v>309.94802856445313</v>
          </cell>
          <cell r="BU1680">
            <v>0</v>
          </cell>
          <cell r="BV1680">
            <v>0</v>
          </cell>
          <cell r="BW1680">
            <v>59.284721374511719</v>
          </cell>
          <cell r="BX1680">
            <v>919.814697265625</v>
          </cell>
          <cell r="BY1680">
            <v>189.08848571777344</v>
          </cell>
          <cell r="BZ1680">
            <v>269.204833984375</v>
          </cell>
          <cell r="CA1680">
            <v>0</v>
          </cell>
          <cell r="CB1680">
            <v>638.727783203125</v>
          </cell>
          <cell r="CC1680">
            <v>1378.1080322265625</v>
          </cell>
          <cell r="CD1680">
            <v>0.46348164231425265</v>
          </cell>
          <cell r="CE1680">
            <v>188.52488708496094</v>
          </cell>
          <cell r="CF1680">
            <v>2.9790567044552194</v>
          </cell>
          <cell r="CG1680">
            <v>0</v>
          </cell>
          <cell r="CH1680">
            <v>2.9790567044552194</v>
          </cell>
          <cell r="CI1680">
            <v>0.1907425774480721</v>
          </cell>
          <cell r="CJ1680">
            <v>0</v>
          </cell>
          <cell r="CK1680">
            <v>0.1907425774480721</v>
          </cell>
          <cell r="CL1680">
            <v>0</v>
          </cell>
          <cell r="CM1680">
            <v>0</v>
          </cell>
          <cell r="CN1680">
            <v>0</v>
          </cell>
          <cell r="CO1680">
            <v>0</v>
          </cell>
          <cell r="CP1680">
            <v>0</v>
          </cell>
          <cell r="CQ1680">
            <v>0</v>
          </cell>
          <cell r="CR1680">
            <v>0</v>
          </cell>
          <cell r="CS1680">
            <v>0</v>
          </cell>
          <cell r="CT1680">
            <v>0</v>
          </cell>
          <cell r="CU1680">
            <v>0</v>
          </cell>
          <cell r="CV1680">
            <v>9999</v>
          </cell>
          <cell r="CW1680">
            <v>9999</v>
          </cell>
        </row>
        <row r="1681">
          <cell r="A1681" t="str">
            <v>HPWH - Tier 2 - Any Size - Heat Pump Heated Home - Exhaust Ducted 300 cfm Interior Location - HZ2</v>
          </cell>
          <cell r="C1681">
            <v>14.999998092651367</v>
          </cell>
          <cell r="D1681">
            <v>698.06829833984375</v>
          </cell>
          <cell r="E1681">
            <v>0</v>
          </cell>
          <cell r="F1681">
            <v>1615.177978515625</v>
          </cell>
          <cell r="G1681">
            <v>25.935800552368164</v>
          </cell>
          <cell r="H1681">
            <v>0</v>
          </cell>
          <cell r="I1681">
            <v>0</v>
          </cell>
          <cell r="J1681">
            <v>0.49212023615837097</v>
          </cell>
          <cell r="K1681">
            <v>0.24597378075122833</v>
          </cell>
          <cell r="L1681">
            <v>761.10870361328125</v>
          </cell>
          <cell r="M1681">
            <v>-6.8227440118789673E-2</v>
          </cell>
          <cell r="N1681">
            <v>-9.3062363564968109E-2</v>
          </cell>
          <cell r="O1681">
            <v>0</v>
          </cell>
          <cell r="P1681">
            <v>0</v>
          </cell>
          <cell r="Q1681">
            <v>0</v>
          </cell>
          <cell r="R1681">
            <v>321.189697265625</v>
          </cell>
          <cell r="S1681">
            <v>726.13787841796875</v>
          </cell>
          <cell r="T1681">
            <v>0</v>
          </cell>
          <cell r="U1681">
            <v>524.06842041015625</v>
          </cell>
          <cell r="V1681">
            <v>161.51780700683594</v>
          </cell>
          <cell r="W1681">
            <v>161.51780700683594</v>
          </cell>
          <cell r="X1681">
            <v>0</v>
          </cell>
          <cell r="Y1681">
            <v>0</v>
          </cell>
          <cell r="Z1681">
            <v>0</v>
          </cell>
          <cell r="AA1681">
            <v>0</v>
          </cell>
          <cell r="AB1681">
            <v>0</v>
          </cell>
          <cell r="AC1681">
            <v>269.204833984375</v>
          </cell>
          <cell r="AD1681">
            <v>0</v>
          </cell>
          <cell r="AE1681">
            <v>0</v>
          </cell>
          <cell r="AF1681">
            <v>0</v>
          </cell>
          <cell r="AG1681">
            <v>0</v>
          </cell>
          <cell r="AH1681">
            <v>482.70751953125</v>
          </cell>
          <cell r="AI1681">
            <v>887.65570068359375</v>
          </cell>
          <cell r="AJ1681">
            <v>0</v>
          </cell>
          <cell r="AK1681">
            <v>793.27325439453125</v>
          </cell>
          <cell r="AL1681">
            <v>2163.636474609375</v>
          </cell>
          <cell r="AM1681">
            <v>438.42568969726563</v>
          </cell>
          <cell r="AN1681">
            <v>0</v>
          </cell>
          <cell r="AO1681">
            <v>91.855010986328125</v>
          </cell>
          <cell r="AP1681">
            <v>458.20297241210938</v>
          </cell>
          <cell r="AQ1681">
            <v>988.483642578125</v>
          </cell>
          <cell r="AR1681">
            <v>482.70751953125</v>
          </cell>
          <cell r="AS1681">
            <v>2.0477901510678822</v>
          </cell>
          <cell r="AT1681">
            <v>438.42568969726563</v>
          </cell>
          <cell r="AU1681">
            <v>-22.216987609863281</v>
          </cell>
          <cell r="AV1681">
            <v>89.633277893066406</v>
          </cell>
          <cell r="AW1681">
            <v>458.20297241210938</v>
          </cell>
          <cell r="AX1681">
            <v>964.044921875</v>
          </cell>
          <cell r="AY1681">
            <v>887.65570068359375</v>
          </cell>
          <cell r="AZ1681">
            <v>1.083955996516518</v>
          </cell>
          <cell r="BA1681">
            <v>438.42568969726563</v>
          </cell>
          <cell r="BB1681">
            <v>-22.216987609863281</v>
          </cell>
          <cell r="BC1681">
            <v>89.633277893066406</v>
          </cell>
          <cell r="BD1681">
            <v>458.20297241210938</v>
          </cell>
          <cell r="BE1681">
            <v>964.044921875</v>
          </cell>
          <cell r="BF1681">
            <v>1370.3631591796875</v>
          </cell>
          <cell r="BG1681">
            <v>106.92896270751953</v>
          </cell>
          <cell r="BH1681">
            <v>0.70822632410982866</v>
          </cell>
          <cell r="BI1681">
            <v>61.101848602294922</v>
          </cell>
          <cell r="BJ1681">
            <v>112.36080169677734</v>
          </cell>
          <cell r="BK1681">
            <v>0</v>
          </cell>
          <cell r="BL1681">
            <v>100.41372680664063</v>
          </cell>
          <cell r="BM1681">
            <v>273.87637329101563</v>
          </cell>
          <cell r="BN1681">
            <v>438.42568969726563</v>
          </cell>
          <cell r="BO1681">
            <v>0</v>
          </cell>
          <cell r="BP1681">
            <v>-22.216987609863281</v>
          </cell>
          <cell r="BQ1681">
            <v>0</v>
          </cell>
          <cell r="BR1681">
            <v>0</v>
          </cell>
          <cell r="BS1681">
            <v>0</v>
          </cell>
          <cell r="BT1681">
            <v>458.20297241210938</v>
          </cell>
          <cell r="BU1681">
            <v>0</v>
          </cell>
          <cell r="BV1681">
            <v>0</v>
          </cell>
          <cell r="BW1681">
            <v>89.633277893066406</v>
          </cell>
          <cell r="BX1681">
            <v>1571.39599609375</v>
          </cell>
          <cell r="BY1681">
            <v>323.03561401367188</v>
          </cell>
          <cell r="BZ1681">
            <v>269.204833984375</v>
          </cell>
          <cell r="CA1681">
            <v>0</v>
          </cell>
          <cell r="CB1681">
            <v>964.044921875</v>
          </cell>
          <cell r="CC1681">
            <v>2163.636474609375</v>
          </cell>
          <cell r="CD1681">
            <v>0.45120222870325233</v>
          </cell>
          <cell r="CE1681">
            <v>207.34269714355469</v>
          </cell>
          <cell r="CF1681">
            <v>4.3246088978938682</v>
          </cell>
          <cell r="CG1681">
            <v>0</v>
          </cell>
          <cell r="CH1681">
            <v>4.3246088978938682</v>
          </cell>
          <cell r="CI1681">
            <v>0.27554355774833073</v>
          </cell>
          <cell r="CJ1681">
            <v>0</v>
          </cell>
          <cell r="CK1681">
            <v>0.27554355774833073</v>
          </cell>
          <cell r="CL1681">
            <v>0</v>
          </cell>
          <cell r="CM1681">
            <v>0</v>
          </cell>
          <cell r="CN1681">
            <v>0</v>
          </cell>
          <cell r="CO1681">
            <v>0</v>
          </cell>
          <cell r="CP1681">
            <v>0</v>
          </cell>
          <cell r="CQ1681">
            <v>0</v>
          </cell>
          <cell r="CR1681">
            <v>0</v>
          </cell>
          <cell r="CS1681">
            <v>0</v>
          </cell>
          <cell r="CT1681">
            <v>0</v>
          </cell>
          <cell r="CU1681">
            <v>0</v>
          </cell>
          <cell r="CV1681">
            <v>9999</v>
          </cell>
          <cell r="CW1681">
            <v>9999</v>
          </cell>
        </row>
        <row r="1682">
          <cell r="A1682" t="str">
            <v>HPWH - Tier 2 - Any Size - Heat Pump Heated Home - Exhaust Ducted 200 cfm Interior Location - HZ3</v>
          </cell>
          <cell r="C1682">
            <v>14.999999046325684</v>
          </cell>
          <cell r="D1682">
            <v>696.32952880859375</v>
          </cell>
          <cell r="E1682">
            <v>0</v>
          </cell>
          <cell r="F1682">
            <v>1615.177978515625</v>
          </cell>
          <cell r="G1682">
            <v>25.935800552368164</v>
          </cell>
          <cell r="H1682">
            <v>0</v>
          </cell>
          <cell r="I1682">
            <v>0</v>
          </cell>
          <cell r="J1682">
            <v>0.4683002233505249</v>
          </cell>
          <cell r="K1682">
            <v>0.25372299551963806</v>
          </cell>
          <cell r="L1682">
            <v>759.3499755859375</v>
          </cell>
          <cell r="M1682">
            <v>-4.9300253391265869E-2</v>
          </cell>
          <cell r="N1682">
            <v>-4.7008734196424484E-2</v>
          </cell>
          <cell r="O1682">
            <v>0</v>
          </cell>
          <cell r="P1682">
            <v>0</v>
          </cell>
          <cell r="Q1682">
            <v>0</v>
          </cell>
          <cell r="R1682">
            <v>321.189697265625</v>
          </cell>
          <cell r="S1682">
            <v>726.13787841796875</v>
          </cell>
          <cell r="T1682">
            <v>0</v>
          </cell>
          <cell r="U1682">
            <v>524.06842041015625</v>
          </cell>
          <cell r="V1682">
            <v>161.51780700683594</v>
          </cell>
          <cell r="W1682">
            <v>161.51780700683594</v>
          </cell>
          <cell r="X1682">
            <v>0</v>
          </cell>
          <cell r="Y1682">
            <v>0</v>
          </cell>
          <cell r="Z1682">
            <v>0</v>
          </cell>
          <cell r="AA1682">
            <v>0</v>
          </cell>
          <cell r="AB1682">
            <v>0</v>
          </cell>
          <cell r="AC1682">
            <v>269.204833984375</v>
          </cell>
          <cell r="AD1682">
            <v>0</v>
          </cell>
          <cell r="AE1682">
            <v>0</v>
          </cell>
          <cell r="AF1682">
            <v>0</v>
          </cell>
          <cell r="AG1682">
            <v>0</v>
          </cell>
          <cell r="AH1682">
            <v>482.70751953125</v>
          </cell>
          <cell r="AI1682">
            <v>887.65570068359375</v>
          </cell>
          <cell r="AJ1682">
            <v>0</v>
          </cell>
          <cell r="AK1682">
            <v>793.27325439453125</v>
          </cell>
          <cell r="AL1682">
            <v>2163.636474609375</v>
          </cell>
          <cell r="AM1682">
            <v>429.96807861328125</v>
          </cell>
          <cell r="AN1682">
            <v>0</v>
          </cell>
          <cell r="AO1682">
            <v>90.861053466796875</v>
          </cell>
          <cell r="AP1682">
            <v>457.14413452148438</v>
          </cell>
          <cell r="AQ1682">
            <v>977.9732666015625</v>
          </cell>
          <cell r="AR1682">
            <v>482.70751953125</v>
          </cell>
          <cell r="AS1682">
            <v>2.0260162892548532</v>
          </cell>
          <cell r="AT1682">
            <v>429.96807861328125</v>
          </cell>
          <cell r="AU1682">
            <v>-11.222501754760742</v>
          </cell>
          <cell r="AV1682">
            <v>89.738807678222656</v>
          </cell>
          <cell r="AW1682">
            <v>457.14413452148438</v>
          </cell>
          <cell r="AX1682">
            <v>965.6285400390625</v>
          </cell>
          <cell r="AY1682">
            <v>887.65570068359375</v>
          </cell>
          <cell r="AZ1682">
            <v>1.0867446053820489</v>
          </cell>
          <cell r="BA1682">
            <v>429.96807861328125</v>
          </cell>
          <cell r="BB1682">
            <v>-11.222501754760742</v>
          </cell>
          <cell r="BC1682">
            <v>89.738807678222656</v>
          </cell>
          <cell r="BD1682">
            <v>457.14413452148438</v>
          </cell>
          <cell r="BE1682">
            <v>965.6285400390625</v>
          </cell>
          <cell r="BF1682">
            <v>1370.3631591796875</v>
          </cell>
          <cell r="BG1682">
            <v>105.90264892578125</v>
          </cell>
          <cell r="BH1682">
            <v>0.70705062078801073</v>
          </cell>
          <cell r="BI1682">
            <v>61.243366241455078</v>
          </cell>
          <cell r="BJ1682">
            <v>112.62103271484375</v>
          </cell>
          <cell r="BK1682">
            <v>0</v>
          </cell>
          <cell r="BL1682">
            <v>100.64629364013672</v>
          </cell>
          <cell r="BM1682">
            <v>274.51071166992188</v>
          </cell>
          <cell r="BN1682">
            <v>429.96807861328125</v>
          </cell>
          <cell r="BO1682">
            <v>0</v>
          </cell>
          <cell r="BP1682">
            <v>-11.222501754760742</v>
          </cell>
          <cell r="BQ1682">
            <v>0</v>
          </cell>
          <cell r="BR1682">
            <v>0</v>
          </cell>
          <cell r="BS1682">
            <v>0</v>
          </cell>
          <cell r="BT1682">
            <v>457.14413452148438</v>
          </cell>
          <cell r="BU1682">
            <v>0</v>
          </cell>
          <cell r="BV1682">
            <v>0</v>
          </cell>
          <cell r="BW1682">
            <v>89.738807678222656</v>
          </cell>
          <cell r="BX1682">
            <v>1571.39599609375</v>
          </cell>
          <cell r="BY1682">
            <v>323.03561401367188</v>
          </cell>
          <cell r="BZ1682">
            <v>269.204833984375</v>
          </cell>
          <cell r="CA1682">
            <v>0</v>
          </cell>
          <cell r="CB1682">
            <v>965.6285400390625</v>
          </cell>
          <cell r="CC1682">
            <v>2163.636474609375</v>
          </cell>
          <cell r="CD1682">
            <v>0.44915603500564116</v>
          </cell>
          <cell r="CE1682">
            <v>206.5489501953125</v>
          </cell>
          <cell r="CF1682">
            <v>4.3373496772293043</v>
          </cell>
          <cell r="CG1682">
            <v>0</v>
          </cell>
          <cell r="CH1682">
            <v>4.3373496772293043</v>
          </cell>
          <cell r="CI1682">
            <v>0.27675366624933861</v>
          </cell>
          <cell r="CJ1682">
            <v>0</v>
          </cell>
          <cell r="CK1682">
            <v>0.27675366624933861</v>
          </cell>
          <cell r="CL1682">
            <v>0</v>
          </cell>
          <cell r="CM1682">
            <v>0</v>
          </cell>
          <cell r="CN1682">
            <v>0</v>
          </cell>
          <cell r="CO1682">
            <v>0</v>
          </cell>
          <cell r="CP1682">
            <v>0</v>
          </cell>
          <cell r="CQ1682">
            <v>0</v>
          </cell>
          <cell r="CR1682">
            <v>0</v>
          </cell>
          <cell r="CS1682">
            <v>0</v>
          </cell>
          <cell r="CT1682">
            <v>0</v>
          </cell>
          <cell r="CU1682">
            <v>0</v>
          </cell>
          <cell r="CV1682">
            <v>9999</v>
          </cell>
          <cell r="CW1682">
            <v>9999</v>
          </cell>
        </row>
        <row r="1683">
          <cell r="A1683" t="str">
            <v>HPWH - Tier 2 - Any Size - Zonal Electric Heated Home - Exhaust Ducted 300 cfm Interior Location - PNW</v>
          </cell>
          <cell r="C1683">
            <v>14.999999046325684</v>
          </cell>
          <cell r="D1683">
            <v>662.18585205078125</v>
          </cell>
          <cell r="E1683">
            <v>0</v>
          </cell>
          <cell r="F1683">
            <v>1615.177978515625</v>
          </cell>
          <cell r="G1683">
            <v>25.935800552368164</v>
          </cell>
          <cell r="H1683">
            <v>0</v>
          </cell>
          <cell r="I1683">
            <v>0</v>
          </cell>
          <cell r="J1683">
            <v>0.43320119380950928</v>
          </cell>
          <cell r="K1683">
            <v>0.15430392324924469</v>
          </cell>
          <cell r="L1683">
            <v>722.1182861328125</v>
          </cell>
          <cell r="M1683">
            <v>-3.6535918712615967E-2</v>
          </cell>
          <cell r="N1683">
            <v>8.6201846599578857E-2</v>
          </cell>
          <cell r="O1683">
            <v>0</v>
          </cell>
          <cell r="P1683">
            <v>0</v>
          </cell>
          <cell r="Q1683">
            <v>0</v>
          </cell>
          <cell r="R1683">
            <v>321.189697265625</v>
          </cell>
          <cell r="S1683">
            <v>726.13787841796875</v>
          </cell>
          <cell r="T1683">
            <v>0</v>
          </cell>
          <cell r="U1683">
            <v>524.06842041015625</v>
          </cell>
          <cell r="V1683">
            <v>161.51780700683594</v>
          </cell>
          <cell r="W1683">
            <v>161.51780700683594</v>
          </cell>
          <cell r="X1683">
            <v>0</v>
          </cell>
          <cell r="Y1683">
            <v>0</v>
          </cell>
          <cell r="Z1683">
            <v>0</v>
          </cell>
          <cell r="AA1683">
            <v>0</v>
          </cell>
          <cell r="AB1683">
            <v>0</v>
          </cell>
          <cell r="AC1683">
            <v>269.204833984375</v>
          </cell>
          <cell r="AD1683">
            <v>0</v>
          </cell>
          <cell r="AE1683">
            <v>0</v>
          </cell>
          <cell r="AF1683">
            <v>0</v>
          </cell>
          <cell r="AG1683">
            <v>0</v>
          </cell>
          <cell r="AH1683">
            <v>482.70751953125</v>
          </cell>
          <cell r="AI1683">
            <v>887.65570068359375</v>
          </cell>
          <cell r="AJ1683">
            <v>0</v>
          </cell>
          <cell r="AK1683">
            <v>793.27325439453125</v>
          </cell>
          <cell r="AL1683">
            <v>2163.636474609375</v>
          </cell>
          <cell r="AM1683">
            <v>414.71731567382813</v>
          </cell>
          <cell r="AN1683">
            <v>0</v>
          </cell>
          <cell r="AO1683">
            <v>87.018310546875</v>
          </cell>
          <cell r="AP1683">
            <v>434.7301025390625</v>
          </cell>
          <cell r="AQ1683">
            <v>936.4656982421875</v>
          </cell>
          <cell r="AR1683">
            <v>482.70751953125</v>
          </cell>
          <cell r="AS1683">
            <v>1.9400272845793256</v>
          </cell>
          <cell r="AT1683">
            <v>414.71731567382813</v>
          </cell>
          <cell r="AU1683">
            <v>20.579177856445313</v>
          </cell>
          <cell r="AV1683">
            <v>89.07623291015625</v>
          </cell>
          <cell r="AW1683">
            <v>434.7301025390625</v>
          </cell>
          <cell r="AX1683">
            <v>959.10284423828125</v>
          </cell>
          <cell r="AY1683">
            <v>887.65570068359375</v>
          </cell>
          <cell r="AZ1683">
            <v>1.0804897042038266</v>
          </cell>
          <cell r="BA1683">
            <v>414.71731567382813</v>
          </cell>
          <cell r="BB1683">
            <v>20.579177856445313</v>
          </cell>
          <cell r="BC1683">
            <v>89.07623291015625</v>
          </cell>
          <cell r="BD1683">
            <v>434.7301025390625</v>
          </cell>
          <cell r="BE1683">
            <v>959.10284423828125</v>
          </cell>
          <cell r="BF1683">
            <v>1370.3631591796875</v>
          </cell>
          <cell r="BG1683">
            <v>110.19881439208984</v>
          </cell>
          <cell r="BH1683">
            <v>0.69988951556074186</v>
          </cell>
          <cell r="BI1683">
            <v>64.401008605957031</v>
          </cell>
          <cell r="BJ1683">
            <v>118.42765808105469</v>
          </cell>
          <cell r="BK1683">
            <v>0</v>
          </cell>
          <cell r="BL1683">
            <v>105.83551788330078</v>
          </cell>
          <cell r="BM1683">
            <v>288.6641845703125</v>
          </cell>
          <cell r="BN1683">
            <v>414.71731567382813</v>
          </cell>
          <cell r="BO1683">
            <v>0</v>
          </cell>
          <cell r="BP1683">
            <v>20.579177856445313</v>
          </cell>
          <cell r="BQ1683">
            <v>0</v>
          </cell>
          <cell r="BR1683">
            <v>0</v>
          </cell>
          <cell r="BS1683">
            <v>0</v>
          </cell>
          <cell r="BT1683">
            <v>434.7301025390625</v>
          </cell>
          <cell r="BU1683">
            <v>0</v>
          </cell>
          <cell r="BV1683">
            <v>0</v>
          </cell>
          <cell r="BW1683">
            <v>89.07623291015625</v>
          </cell>
          <cell r="BX1683">
            <v>1571.39599609375</v>
          </cell>
          <cell r="BY1683">
            <v>323.03561401367188</v>
          </cell>
          <cell r="BZ1683">
            <v>269.204833984375</v>
          </cell>
          <cell r="CA1683">
            <v>0</v>
          </cell>
          <cell r="CB1683">
            <v>959.10284423828125</v>
          </cell>
          <cell r="CC1683">
            <v>2163.636474609375</v>
          </cell>
          <cell r="CD1683">
            <v>0.44328280363297495</v>
          </cell>
          <cell r="CE1683">
            <v>216.03433227539063</v>
          </cell>
          <cell r="CF1683">
            <v>4.1123797725380129</v>
          </cell>
          <cell r="CG1683">
            <v>0</v>
          </cell>
          <cell r="CH1683">
            <v>4.1123797725380129</v>
          </cell>
          <cell r="CI1683">
            <v>0.26240274734099323</v>
          </cell>
          <cell r="CJ1683">
            <v>0</v>
          </cell>
          <cell r="CK1683">
            <v>0.26240274734099323</v>
          </cell>
          <cell r="CL1683">
            <v>0</v>
          </cell>
          <cell r="CM1683">
            <v>0</v>
          </cell>
          <cell r="CN1683">
            <v>0</v>
          </cell>
          <cell r="CO1683">
            <v>0</v>
          </cell>
          <cell r="CP1683">
            <v>0</v>
          </cell>
          <cell r="CQ1683">
            <v>0</v>
          </cell>
          <cell r="CR1683">
            <v>0</v>
          </cell>
          <cell r="CS1683">
            <v>0</v>
          </cell>
          <cell r="CT1683">
            <v>0</v>
          </cell>
          <cell r="CU1683">
            <v>0</v>
          </cell>
          <cell r="CV1683">
            <v>9999</v>
          </cell>
          <cell r="CW1683">
            <v>9999</v>
          </cell>
        </row>
        <row r="1684">
          <cell r="A1684" t="str">
            <v>HPWH - Tier 2 - Any Size - Zonal Electric Heated Home - Interior Location Alt - HZ1</v>
          </cell>
          <cell r="C1684">
            <v>15.000001907348633</v>
          </cell>
          <cell r="D1684">
            <v>537.02581787109375</v>
          </cell>
          <cell r="E1684">
            <v>0</v>
          </cell>
          <cell r="F1684">
            <v>1369.4527587890625</v>
          </cell>
          <cell r="G1684">
            <v>25.935800552368164</v>
          </cell>
          <cell r="H1684">
            <v>0</v>
          </cell>
          <cell r="I1684">
            <v>0</v>
          </cell>
          <cell r="J1684">
            <v>0.41249004006385803</v>
          </cell>
          <cell r="K1684">
            <v>-8.6186818778514862E-2</v>
          </cell>
          <cell r="L1684">
            <v>585.54388427734375</v>
          </cell>
          <cell r="M1684">
            <v>-7.8548312187194824E-2</v>
          </cell>
          <cell r="N1684">
            <v>0.10948288440704346</v>
          </cell>
          <cell r="O1684">
            <v>0</v>
          </cell>
          <cell r="P1684">
            <v>0</v>
          </cell>
          <cell r="Q1684">
            <v>0</v>
          </cell>
          <cell r="R1684">
            <v>272.32546997070313</v>
          </cell>
          <cell r="S1684">
            <v>615.6668701171875</v>
          </cell>
          <cell r="T1684">
            <v>0</v>
          </cell>
          <cell r="U1684">
            <v>444.33926391601563</v>
          </cell>
          <cell r="V1684">
            <v>136.94528198242188</v>
          </cell>
          <cell r="W1684">
            <v>136.94528198242188</v>
          </cell>
          <cell r="X1684">
            <v>0</v>
          </cell>
          <cell r="Y1684">
            <v>0</v>
          </cell>
          <cell r="Z1684">
            <v>0</v>
          </cell>
          <cell r="AA1684">
            <v>0</v>
          </cell>
          <cell r="AB1684">
            <v>0</v>
          </cell>
          <cell r="AC1684">
            <v>269.204833984375</v>
          </cell>
          <cell r="AD1684">
            <v>0</v>
          </cell>
          <cell r="AE1684">
            <v>0</v>
          </cell>
          <cell r="AF1684">
            <v>0</v>
          </cell>
          <cell r="AG1684">
            <v>0</v>
          </cell>
          <cell r="AH1684">
            <v>409.270751953125</v>
          </cell>
          <cell r="AI1684">
            <v>752.6121826171875</v>
          </cell>
          <cell r="AJ1684">
            <v>0</v>
          </cell>
          <cell r="AK1684">
            <v>713.5440673828125</v>
          </cell>
          <cell r="AL1684">
            <v>1875.427001953125</v>
          </cell>
          <cell r="AM1684">
            <v>330.17367553710938</v>
          </cell>
          <cell r="AN1684">
            <v>0</v>
          </cell>
          <cell r="AO1684">
            <v>69.919158935546875</v>
          </cell>
          <cell r="AP1684">
            <v>352.50921630859375</v>
          </cell>
          <cell r="AQ1684">
            <v>752.60205078125</v>
          </cell>
          <cell r="AR1684">
            <v>409.270751953125</v>
          </cell>
          <cell r="AS1684">
            <v>1.8388854986330607</v>
          </cell>
          <cell r="AT1684">
            <v>330.17367553710938</v>
          </cell>
          <cell r="AU1684">
            <v>26.137054443359375</v>
          </cell>
          <cell r="AV1684">
            <v>72.532852172851563</v>
          </cell>
          <cell r="AW1684">
            <v>352.50921630859375</v>
          </cell>
          <cell r="AX1684">
            <v>781.352783203125</v>
          </cell>
          <cell r="AY1684">
            <v>752.6121826171875</v>
          </cell>
          <cell r="AZ1684">
            <v>1.0381878584900937</v>
          </cell>
          <cell r="BA1684">
            <v>330.17367553710938</v>
          </cell>
          <cell r="BB1684">
            <v>26.137054443359375</v>
          </cell>
          <cell r="BC1684">
            <v>72.532852172851563</v>
          </cell>
          <cell r="BD1684">
            <v>352.50921630859375</v>
          </cell>
          <cell r="BE1684">
            <v>781.352783203125</v>
          </cell>
          <cell r="BF1684">
            <v>1161.8829345703125</v>
          </cell>
          <cell r="BG1684">
            <v>116.93544006347656</v>
          </cell>
          <cell r="BH1684">
            <v>0.67248842007787279</v>
          </cell>
          <cell r="BI1684">
            <v>67.339241027832031</v>
          </cell>
          <cell r="BJ1684">
            <v>123.83082580566406</v>
          </cell>
          <cell r="BK1684">
            <v>0</v>
          </cell>
          <cell r="BL1684">
            <v>117.40276336669922</v>
          </cell>
          <cell r="BM1684">
            <v>308.57281494140625</v>
          </cell>
          <cell r="BN1684">
            <v>330.17367553710938</v>
          </cell>
          <cell r="BO1684">
            <v>0</v>
          </cell>
          <cell r="BP1684">
            <v>26.137054443359375</v>
          </cell>
          <cell r="BQ1684">
            <v>0</v>
          </cell>
          <cell r="BR1684">
            <v>0</v>
          </cell>
          <cell r="BS1684">
            <v>0</v>
          </cell>
          <cell r="BT1684">
            <v>352.50921630859375</v>
          </cell>
          <cell r="BU1684">
            <v>0</v>
          </cell>
          <cell r="BV1684">
            <v>0</v>
          </cell>
          <cell r="BW1684">
            <v>72.532852172851563</v>
          </cell>
          <cell r="BX1684">
            <v>1332.33154296875</v>
          </cell>
          <cell r="BY1684">
            <v>273.89056396484375</v>
          </cell>
          <cell r="BZ1684">
            <v>269.204833984375</v>
          </cell>
          <cell r="CA1684">
            <v>0</v>
          </cell>
          <cell r="CB1684">
            <v>781.352783203125</v>
          </cell>
          <cell r="CC1684">
            <v>1875.427001953125</v>
          </cell>
          <cell r="CD1684">
            <v>0.41662662587083443</v>
          </cell>
          <cell r="CE1684">
            <v>234.33819580078125</v>
          </cell>
          <cell r="CF1684">
            <v>3.3070049851366239</v>
          </cell>
          <cell r="CG1684">
            <v>0</v>
          </cell>
          <cell r="CH1684">
            <v>3.3070049851366239</v>
          </cell>
          <cell r="CI1684">
            <v>0.21043170600654837</v>
          </cell>
          <cell r="CJ1684">
            <v>0</v>
          </cell>
          <cell r="CK1684">
            <v>0.21043170600654837</v>
          </cell>
          <cell r="CL1684">
            <v>0</v>
          </cell>
          <cell r="CM1684">
            <v>0</v>
          </cell>
          <cell r="CN1684">
            <v>0</v>
          </cell>
          <cell r="CO1684">
            <v>0</v>
          </cell>
          <cell r="CP1684">
            <v>0</v>
          </cell>
          <cell r="CQ1684">
            <v>0</v>
          </cell>
          <cell r="CR1684">
            <v>0</v>
          </cell>
          <cell r="CS1684">
            <v>0</v>
          </cell>
          <cell r="CT1684">
            <v>0</v>
          </cell>
          <cell r="CU1684">
            <v>0</v>
          </cell>
          <cell r="CV1684">
            <v>9999</v>
          </cell>
          <cell r="CW1684">
            <v>9999</v>
          </cell>
        </row>
        <row r="1685">
          <cell r="A1685" t="str">
            <v>HPWH - Tier 2 - Any Size - Zonal Electric Heated Home - Exhaust Ducted 200 cfm Interior Location - HZ3</v>
          </cell>
          <cell r="C1685">
            <v>15.000001907348633</v>
          </cell>
          <cell r="D1685">
            <v>607.4786376953125</v>
          </cell>
          <cell r="E1685">
            <v>0</v>
          </cell>
          <cell r="F1685">
            <v>1615.177978515625</v>
          </cell>
          <cell r="G1685">
            <v>25.935800552368164</v>
          </cell>
          <cell r="H1685">
            <v>0</v>
          </cell>
          <cell r="I1685">
            <v>0</v>
          </cell>
          <cell r="J1685">
            <v>0.38417941331863403</v>
          </cell>
          <cell r="K1685">
            <v>4.0531978011131287E-3</v>
          </cell>
          <cell r="L1685">
            <v>662.3944091796875</v>
          </cell>
          <cell r="M1685">
            <v>-5.0203084945678711E-2</v>
          </cell>
          <cell r="N1685">
            <v>0.15531367063522339</v>
          </cell>
          <cell r="O1685">
            <v>0</v>
          </cell>
          <cell r="P1685">
            <v>0</v>
          </cell>
          <cell r="Q1685">
            <v>0</v>
          </cell>
          <cell r="R1685">
            <v>321.189697265625</v>
          </cell>
          <cell r="S1685">
            <v>726.13787841796875</v>
          </cell>
          <cell r="T1685">
            <v>0</v>
          </cell>
          <cell r="U1685">
            <v>524.06842041015625</v>
          </cell>
          <cell r="V1685">
            <v>161.51780700683594</v>
          </cell>
          <cell r="W1685">
            <v>161.51780700683594</v>
          </cell>
          <cell r="X1685">
            <v>0</v>
          </cell>
          <cell r="Y1685">
            <v>0</v>
          </cell>
          <cell r="Z1685">
            <v>0</v>
          </cell>
          <cell r="AA1685">
            <v>0</v>
          </cell>
          <cell r="AB1685">
            <v>0</v>
          </cell>
          <cell r="AC1685">
            <v>269.204833984375</v>
          </cell>
          <cell r="AD1685">
            <v>0</v>
          </cell>
          <cell r="AE1685">
            <v>0</v>
          </cell>
          <cell r="AF1685">
            <v>0</v>
          </cell>
          <cell r="AG1685">
            <v>0</v>
          </cell>
          <cell r="AH1685">
            <v>482.70751953125</v>
          </cell>
          <cell r="AI1685">
            <v>887.65570068359375</v>
          </cell>
          <cell r="AJ1685">
            <v>0</v>
          </cell>
          <cell r="AK1685">
            <v>793.27325439453125</v>
          </cell>
          <cell r="AL1685">
            <v>2163.636474609375</v>
          </cell>
          <cell r="AM1685">
            <v>366.92788696289063</v>
          </cell>
          <cell r="AN1685">
            <v>0</v>
          </cell>
          <cell r="AO1685">
            <v>78.4049072265625</v>
          </cell>
          <cell r="AP1685">
            <v>398.77471923828125</v>
          </cell>
          <cell r="AQ1685">
            <v>844.1075439453125</v>
          </cell>
          <cell r="AR1685">
            <v>482.70751953125</v>
          </cell>
          <cell r="AS1685">
            <v>1.7486935793550118</v>
          </cell>
          <cell r="AT1685">
            <v>366.92788696289063</v>
          </cell>
          <cell r="AU1685">
            <v>37.078369140625</v>
          </cell>
          <cell r="AV1685">
            <v>82.112747192382813</v>
          </cell>
          <cell r="AW1685">
            <v>398.77471923828125</v>
          </cell>
          <cell r="AX1685">
            <v>884.89373779296875</v>
          </cell>
          <cell r="AY1685">
            <v>887.65570068359375</v>
          </cell>
          <cell r="AZ1685">
            <v>0.996888474961659</v>
          </cell>
          <cell r="BA1685">
            <v>366.92788696289063</v>
          </cell>
          <cell r="BB1685">
            <v>37.078369140625</v>
          </cell>
          <cell r="BC1685">
            <v>82.112747192382813</v>
          </cell>
          <cell r="BD1685">
            <v>398.77471923828125</v>
          </cell>
          <cell r="BE1685">
            <v>884.89373779296875</v>
          </cell>
          <cell r="BF1685">
            <v>1370.3631591796875</v>
          </cell>
          <cell r="BG1685">
            <v>123.97736358642578</v>
          </cell>
          <cell r="BH1685">
            <v>0.64573664061252722</v>
          </cell>
          <cell r="BI1685">
            <v>70.2076416015625</v>
          </cell>
          <cell r="BJ1685">
            <v>129.10552978515625</v>
          </cell>
          <cell r="BK1685">
            <v>0</v>
          </cell>
          <cell r="BL1685">
            <v>115.37802886962891</v>
          </cell>
          <cell r="BM1685">
            <v>314.69119262695313</v>
          </cell>
          <cell r="BN1685">
            <v>366.92788696289063</v>
          </cell>
          <cell r="BO1685">
            <v>0</v>
          </cell>
          <cell r="BP1685">
            <v>37.078369140625</v>
          </cell>
          <cell r="BQ1685">
            <v>0</v>
          </cell>
          <cell r="BR1685">
            <v>0</v>
          </cell>
          <cell r="BS1685">
            <v>0</v>
          </cell>
          <cell r="BT1685">
            <v>398.77471923828125</v>
          </cell>
          <cell r="BU1685">
            <v>0</v>
          </cell>
          <cell r="BV1685">
            <v>0</v>
          </cell>
          <cell r="BW1685">
            <v>82.112747192382813</v>
          </cell>
          <cell r="BX1685">
            <v>1571.39599609375</v>
          </cell>
          <cell r="BY1685">
            <v>323.03561401367188</v>
          </cell>
          <cell r="BZ1685">
            <v>269.204833984375</v>
          </cell>
          <cell r="CA1685">
            <v>0</v>
          </cell>
          <cell r="CB1685">
            <v>884.89373779296875</v>
          </cell>
          <cell r="CC1685">
            <v>2163.636474609375</v>
          </cell>
          <cell r="CD1685">
            <v>0.40898447840003022</v>
          </cell>
          <cell r="CE1685">
            <v>239.35539245605469</v>
          </cell>
          <cell r="CF1685">
            <v>3.7638952410029978</v>
          </cell>
          <cell r="CG1685">
            <v>0</v>
          </cell>
          <cell r="CH1685">
            <v>3.7638952410029978</v>
          </cell>
          <cell r="CI1685">
            <v>0.23977877785782109</v>
          </cell>
          <cell r="CJ1685">
            <v>0</v>
          </cell>
          <cell r="CK1685">
            <v>0.23977877785782109</v>
          </cell>
          <cell r="CL1685">
            <v>0</v>
          </cell>
          <cell r="CM1685">
            <v>0</v>
          </cell>
          <cell r="CN1685">
            <v>0</v>
          </cell>
          <cell r="CO1685">
            <v>0</v>
          </cell>
          <cell r="CP1685">
            <v>0</v>
          </cell>
          <cell r="CQ1685">
            <v>0</v>
          </cell>
          <cell r="CR1685">
            <v>0</v>
          </cell>
          <cell r="CS1685">
            <v>0</v>
          </cell>
          <cell r="CT1685">
            <v>0</v>
          </cell>
          <cell r="CU1685">
            <v>0</v>
          </cell>
          <cell r="CV1685">
            <v>9999</v>
          </cell>
          <cell r="CW1685">
            <v>9999</v>
          </cell>
        </row>
        <row r="1686">
          <cell r="A1686" t="str">
            <v>HPWH - Tier 2 - Any Size - Electric Furnace Heated Home - Exhaust Ducted 200 cfm Interior Location - HZ2</v>
          </cell>
          <cell r="C1686">
            <v>15.000000953674316</v>
          </cell>
          <cell r="D1686">
            <v>633.64996337890625</v>
          </cell>
          <cell r="E1686">
            <v>0</v>
          </cell>
          <cell r="F1686">
            <v>1615.177978515625</v>
          </cell>
          <cell r="G1686">
            <v>25.935800552368164</v>
          </cell>
          <cell r="H1686">
            <v>0</v>
          </cell>
          <cell r="I1686">
            <v>0</v>
          </cell>
          <cell r="J1686">
            <v>0.4605700671672821</v>
          </cell>
          <cell r="K1686">
            <v>0.20884247124195099</v>
          </cell>
          <cell r="L1686">
            <v>691.09112548828125</v>
          </cell>
          <cell r="M1686">
            <v>-3.5194873809814453E-2</v>
          </cell>
          <cell r="N1686">
            <v>2.7688801288604736E-2</v>
          </cell>
          <cell r="O1686">
            <v>0</v>
          </cell>
          <cell r="P1686">
            <v>0</v>
          </cell>
          <cell r="Q1686">
            <v>0</v>
          </cell>
          <cell r="R1686">
            <v>321.189697265625</v>
          </cell>
          <cell r="S1686">
            <v>726.13787841796875</v>
          </cell>
          <cell r="T1686">
            <v>0</v>
          </cell>
          <cell r="U1686">
            <v>524.06842041015625</v>
          </cell>
          <cell r="V1686">
            <v>161.51780700683594</v>
          </cell>
          <cell r="W1686">
            <v>161.51780700683594</v>
          </cell>
          <cell r="X1686">
            <v>0</v>
          </cell>
          <cell r="Y1686">
            <v>0</v>
          </cell>
          <cell r="Z1686">
            <v>0</v>
          </cell>
          <cell r="AA1686">
            <v>0</v>
          </cell>
          <cell r="AB1686">
            <v>0</v>
          </cell>
          <cell r="AC1686">
            <v>269.204833984375</v>
          </cell>
          <cell r="AD1686">
            <v>0</v>
          </cell>
          <cell r="AE1686">
            <v>0</v>
          </cell>
          <cell r="AF1686">
            <v>0</v>
          </cell>
          <cell r="AG1686">
            <v>0</v>
          </cell>
          <cell r="AH1686">
            <v>482.70751953125</v>
          </cell>
          <cell r="AI1686">
            <v>887.65570068359375</v>
          </cell>
          <cell r="AJ1686">
            <v>0</v>
          </cell>
          <cell r="AK1686">
            <v>793.27325439453125</v>
          </cell>
          <cell r="AL1686">
            <v>2163.636474609375</v>
          </cell>
          <cell r="AM1686">
            <v>377.10086059570313</v>
          </cell>
          <cell r="AN1686">
            <v>0</v>
          </cell>
          <cell r="AO1686">
            <v>81.20068359375</v>
          </cell>
          <cell r="AP1686">
            <v>416.05084228515625</v>
          </cell>
          <cell r="AQ1686">
            <v>874.3524169921875</v>
          </cell>
          <cell r="AR1686">
            <v>482.70751953125</v>
          </cell>
          <cell r="AS1686">
            <v>1.8113503078690221</v>
          </cell>
          <cell r="AT1686">
            <v>377.10086059570313</v>
          </cell>
          <cell r="AU1686">
            <v>6.6101837158203125</v>
          </cell>
          <cell r="AV1686">
            <v>81.8616943359375</v>
          </cell>
          <cell r="AW1686">
            <v>416.05084228515625</v>
          </cell>
          <cell r="AX1686">
            <v>881.62359619140625</v>
          </cell>
          <cell r="AY1686">
            <v>887.65570068359375</v>
          </cell>
          <cell r="AZ1686">
            <v>0.99320445461992313</v>
          </cell>
          <cell r="BA1686">
            <v>377.10086059570313</v>
          </cell>
          <cell r="BB1686">
            <v>6.6101837158203125</v>
          </cell>
          <cell r="BC1686">
            <v>81.8616943359375</v>
          </cell>
          <cell r="BD1686">
            <v>416.05084228515625</v>
          </cell>
          <cell r="BE1686">
            <v>881.62359619140625</v>
          </cell>
          <cell r="BF1686">
            <v>1370.3631591796875</v>
          </cell>
          <cell r="BG1686">
            <v>120.70340728759766</v>
          </cell>
          <cell r="BH1686">
            <v>0.64335030856117892</v>
          </cell>
          <cell r="BI1686">
            <v>67.292350769042969</v>
          </cell>
          <cell r="BJ1686">
            <v>123.74457550048828</v>
          </cell>
          <cell r="BK1686">
            <v>0</v>
          </cell>
          <cell r="BL1686">
            <v>110.58709716796875</v>
          </cell>
          <cell r="BM1686">
            <v>301.6240234375</v>
          </cell>
          <cell r="BN1686">
            <v>377.10086059570313</v>
          </cell>
          <cell r="BO1686">
            <v>0</v>
          </cell>
          <cell r="BP1686">
            <v>6.6101837158203125</v>
          </cell>
          <cell r="BQ1686">
            <v>0</v>
          </cell>
          <cell r="BR1686">
            <v>0</v>
          </cell>
          <cell r="BS1686">
            <v>0</v>
          </cell>
          <cell r="BT1686">
            <v>416.05084228515625</v>
          </cell>
          <cell r="BU1686">
            <v>0</v>
          </cell>
          <cell r="BV1686">
            <v>0</v>
          </cell>
          <cell r="BW1686">
            <v>81.8616943359375</v>
          </cell>
          <cell r="BX1686">
            <v>1571.39599609375</v>
          </cell>
          <cell r="BY1686">
            <v>323.03561401367188</v>
          </cell>
          <cell r="BZ1686">
            <v>269.204833984375</v>
          </cell>
          <cell r="CA1686">
            <v>0</v>
          </cell>
          <cell r="CB1686">
            <v>881.62359619140625</v>
          </cell>
          <cell r="CC1686">
            <v>2163.636474609375</v>
          </cell>
          <cell r="CD1686">
            <v>0.40747306847231696</v>
          </cell>
          <cell r="CE1686">
            <v>231.29049682617188</v>
          </cell>
          <cell r="CF1686">
            <v>3.9549684794314102</v>
          </cell>
          <cell r="CG1686">
            <v>0</v>
          </cell>
          <cell r="CH1686">
            <v>3.9549684794314102</v>
          </cell>
          <cell r="CI1686">
            <v>0.25212782870979178</v>
          </cell>
          <cell r="CJ1686">
            <v>0</v>
          </cell>
          <cell r="CK1686">
            <v>0.25212782870979178</v>
          </cell>
          <cell r="CL1686">
            <v>0</v>
          </cell>
          <cell r="CM1686">
            <v>0</v>
          </cell>
          <cell r="CN1686">
            <v>0</v>
          </cell>
          <cell r="CO1686">
            <v>0</v>
          </cell>
          <cell r="CP1686">
            <v>0</v>
          </cell>
          <cell r="CQ1686">
            <v>0</v>
          </cell>
          <cell r="CR1686">
            <v>0</v>
          </cell>
          <cell r="CS1686">
            <v>0</v>
          </cell>
          <cell r="CT1686">
            <v>0</v>
          </cell>
          <cell r="CU1686">
            <v>0</v>
          </cell>
          <cell r="CV1686">
            <v>9999</v>
          </cell>
          <cell r="CW1686">
            <v>9999</v>
          </cell>
        </row>
        <row r="1687">
          <cell r="A1687" t="str">
            <v>HPWH - Tier 2 - Any Size - Zonal Electric Heated Home - Interior Location Alt - PNW</v>
          </cell>
          <cell r="C1687">
            <v>15.000000953674316</v>
          </cell>
          <cell r="D1687">
            <v>537.746337890625</v>
          </cell>
          <cell r="E1687">
            <v>0</v>
          </cell>
          <cell r="F1687">
            <v>1369.4527587890625</v>
          </cell>
          <cell r="G1687">
            <v>25.935800552368164</v>
          </cell>
          <cell r="H1687">
            <v>0</v>
          </cell>
          <cell r="I1687">
            <v>0</v>
          </cell>
          <cell r="J1687">
            <v>0.48603180050849915</v>
          </cell>
          <cell r="K1687">
            <v>9.5912419259548187E-2</v>
          </cell>
          <cell r="L1687">
            <v>586.42254638671875</v>
          </cell>
          <cell r="M1687">
            <v>-6.6947579383850098E-2</v>
          </cell>
          <cell r="N1687">
            <v>1.1123359203338623E-2</v>
          </cell>
          <cell r="O1687">
            <v>0</v>
          </cell>
          <cell r="P1687">
            <v>0</v>
          </cell>
          <cell r="Q1687">
            <v>0</v>
          </cell>
          <cell r="R1687">
            <v>272.32546997070313</v>
          </cell>
          <cell r="S1687">
            <v>615.6668701171875</v>
          </cell>
          <cell r="T1687">
            <v>0</v>
          </cell>
          <cell r="U1687">
            <v>444.33926391601563</v>
          </cell>
          <cell r="V1687">
            <v>136.94528198242188</v>
          </cell>
          <cell r="W1687">
            <v>136.94528198242188</v>
          </cell>
          <cell r="X1687">
            <v>0</v>
          </cell>
          <cell r="Y1687">
            <v>0</v>
          </cell>
          <cell r="Z1687">
            <v>0</v>
          </cell>
          <cell r="AA1687">
            <v>0</v>
          </cell>
          <cell r="AB1687">
            <v>0</v>
          </cell>
          <cell r="AC1687">
            <v>269.204833984375</v>
          </cell>
          <cell r="AD1687">
            <v>0</v>
          </cell>
          <cell r="AE1687">
            <v>0</v>
          </cell>
          <cell r="AF1687">
            <v>0</v>
          </cell>
          <cell r="AG1687">
            <v>0</v>
          </cell>
          <cell r="AH1687">
            <v>409.270751953125</v>
          </cell>
          <cell r="AI1687">
            <v>752.6121826171875</v>
          </cell>
          <cell r="AJ1687">
            <v>0</v>
          </cell>
          <cell r="AK1687">
            <v>713.5440673828125</v>
          </cell>
          <cell r="AL1687">
            <v>1875.427001953125</v>
          </cell>
          <cell r="AM1687">
            <v>334.71707153320313</v>
          </cell>
          <cell r="AN1687">
            <v>0</v>
          </cell>
          <cell r="AO1687">
            <v>70.449111938476563</v>
          </cell>
          <cell r="AP1687">
            <v>353.03814697265625</v>
          </cell>
          <cell r="AQ1687">
            <v>758.204345703125</v>
          </cell>
          <cell r="AR1687">
            <v>409.270751953125</v>
          </cell>
          <cell r="AS1687">
            <v>1.8525739423743999</v>
          </cell>
          <cell r="AT1687">
            <v>334.71707153320313</v>
          </cell>
          <cell r="AU1687">
            <v>2.6555023193359375</v>
          </cell>
          <cell r="AV1687">
            <v>70.714645385742188</v>
          </cell>
          <cell r="AW1687">
            <v>353.03814697265625</v>
          </cell>
          <cell r="AX1687">
            <v>761.1253662109375</v>
          </cell>
          <cell r="AY1687">
            <v>752.6121826171875</v>
          </cell>
          <cell r="AZ1687">
            <v>1.0113115554772512</v>
          </cell>
          <cell r="BA1687">
            <v>334.71707153320313</v>
          </cell>
          <cell r="BB1687">
            <v>2.6555023193359375</v>
          </cell>
          <cell r="BC1687">
            <v>70.714645385742188</v>
          </cell>
          <cell r="BD1687">
            <v>353.03814697265625</v>
          </cell>
          <cell r="BE1687">
            <v>761.1253662109375</v>
          </cell>
          <cell r="BF1687">
            <v>1161.8829345703125</v>
          </cell>
          <cell r="BG1687">
            <v>120.82978057861328</v>
          </cell>
          <cell r="BH1687">
            <v>0.65507923694898629</v>
          </cell>
          <cell r="BI1687">
            <v>67.23834228515625</v>
          </cell>
          <cell r="BJ1687">
            <v>123.64528656005859</v>
          </cell>
          <cell r="BK1687">
            <v>0</v>
          </cell>
          <cell r="BL1687">
            <v>117.22685241699219</v>
          </cell>
          <cell r="BM1687">
            <v>308.1104736328125</v>
          </cell>
          <cell r="BN1687">
            <v>334.71707153320313</v>
          </cell>
          <cell r="BO1687">
            <v>0</v>
          </cell>
          <cell r="BP1687">
            <v>2.6555023193359375</v>
          </cell>
          <cell r="BQ1687">
            <v>0</v>
          </cell>
          <cell r="BR1687">
            <v>0</v>
          </cell>
          <cell r="BS1687">
            <v>0</v>
          </cell>
          <cell r="BT1687">
            <v>353.03814697265625</v>
          </cell>
          <cell r="BU1687">
            <v>0</v>
          </cell>
          <cell r="BV1687">
            <v>0</v>
          </cell>
          <cell r="BW1687">
            <v>70.714645385742188</v>
          </cell>
          <cell r="BX1687">
            <v>1332.33154296875</v>
          </cell>
          <cell r="BY1687">
            <v>273.89056396484375</v>
          </cell>
          <cell r="BZ1687">
            <v>269.204833984375</v>
          </cell>
          <cell r="CA1687">
            <v>0</v>
          </cell>
          <cell r="CB1687">
            <v>761.1253662109375</v>
          </cell>
          <cell r="CC1687">
            <v>1875.427001953125</v>
          </cell>
          <cell r="CD1687">
            <v>0.40584111788347671</v>
          </cell>
          <cell r="CE1687">
            <v>238.056640625</v>
          </cell>
          <cell r="CF1687">
            <v>3.3220393515024114</v>
          </cell>
          <cell r="CG1687">
            <v>0</v>
          </cell>
          <cell r="CH1687">
            <v>3.3220393515024114</v>
          </cell>
          <cell r="CI1687">
            <v>0.2116945110830194</v>
          </cell>
          <cell r="CJ1687">
            <v>0</v>
          </cell>
          <cell r="CK1687">
            <v>0.2116945110830194</v>
          </cell>
          <cell r="CL1687">
            <v>0</v>
          </cell>
          <cell r="CM1687">
            <v>0</v>
          </cell>
          <cell r="CN1687">
            <v>0</v>
          </cell>
          <cell r="CO1687">
            <v>0</v>
          </cell>
          <cell r="CP1687">
            <v>0</v>
          </cell>
          <cell r="CQ1687">
            <v>0</v>
          </cell>
          <cell r="CR1687">
            <v>0</v>
          </cell>
          <cell r="CS1687">
            <v>0</v>
          </cell>
          <cell r="CT1687">
            <v>0</v>
          </cell>
          <cell r="CU1687">
            <v>0</v>
          </cell>
          <cell r="CV1687">
            <v>9999</v>
          </cell>
          <cell r="CW1687">
            <v>9999</v>
          </cell>
        </row>
        <row r="1688">
          <cell r="A1688" t="str">
            <v>HPWH - Tier 2 - Any Size - Heat Pump Heated Home - Exhaust Ducted 250 cfm Interior Location - HZ3</v>
          </cell>
          <cell r="C1688">
            <v>15.000002861022949</v>
          </cell>
          <cell r="D1688">
            <v>631.5494384765625</v>
          </cell>
          <cell r="E1688">
            <v>0</v>
          </cell>
          <cell r="F1688">
            <v>1615.177978515625</v>
          </cell>
          <cell r="G1688">
            <v>25.935800552368164</v>
          </cell>
          <cell r="H1688">
            <v>0</v>
          </cell>
          <cell r="I1688">
            <v>0</v>
          </cell>
          <cell r="J1688">
            <v>0.52492791414260864</v>
          </cell>
          <cell r="K1688">
            <v>0.2358814924955368</v>
          </cell>
          <cell r="L1688">
            <v>688.70977783203125</v>
          </cell>
          <cell r="M1688">
            <v>-8.4802508354187012E-2</v>
          </cell>
          <cell r="N1688">
            <v>-0.14119519293308258</v>
          </cell>
          <cell r="O1688">
            <v>0</v>
          </cell>
          <cell r="P1688">
            <v>0</v>
          </cell>
          <cell r="Q1688">
            <v>0</v>
          </cell>
          <cell r="R1688">
            <v>321.189697265625</v>
          </cell>
          <cell r="S1688">
            <v>726.13787841796875</v>
          </cell>
          <cell r="T1688">
            <v>0</v>
          </cell>
          <cell r="U1688">
            <v>524.06842041015625</v>
          </cell>
          <cell r="V1688">
            <v>161.51780700683594</v>
          </cell>
          <cell r="W1688">
            <v>161.51780700683594</v>
          </cell>
          <cell r="X1688">
            <v>0</v>
          </cell>
          <cell r="Y1688">
            <v>0</v>
          </cell>
          <cell r="Z1688">
            <v>0</v>
          </cell>
          <cell r="AA1688">
            <v>0</v>
          </cell>
          <cell r="AB1688">
            <v>0</v>
          </cell>
          <cell r="AC1688">
            <v>269.204833984375</v>
          </cell>
          <cell r="AD1688">
            <v>0</v>
          </cell>
          <cell r="AE1688">
            <v>0</v>
          </cell>
          <cell r="AF1688">
            <v>0</v>
          </cell>
          <cell r="AG1688">
            <v>0</v>
          </cell>
          <cell r="AH1688">
            <v>482.70751953125</v>
          </cell>
          <cell r="AI1688">
            <v>887.65570068359375</v>
          </cell>
          <cell r="AJ1688">
            <v>0</v>
          </cell>
          <cell r="AK1688">
            <v>793.27325439453125</v>
          </cell>
          <cell r="AL1688">
            <v>2163.636474609375</v>
          </cell>
          <cell r="AM1688">
            <v>386.27789306640625</v>
          </cell>
          <cell r="AN1688">
            <v>0</v>
          </cell>
          <cell r="AO1688">
            <v>82.020912170410156</v>
          </cell>
          <cell r="AP1688">
            <v>414.6173095703125</v>
          </cell>
          <cell r="AQ1688">
            <v>882.9161376953125</v>
          </cell>
          <cell r="AR1688">
            <v>482.70751953125</v>
          </cell>
          <cell r="AS1688">
            <v>1.8290913379063047</v>
          </cell>
          <cell r="AT1688">
            <v>386.27789306640625</v>
          </cell>
          <cell r="AU1688">
            <v>-33.707839965820313</v>
          </cell>
          <cell r="AV1688">
            <v>78.650108337402344</v>
          </cell>
          <cell r="AW1688">
            <v>414.6173095703125</v>
          </cell>
          <cell r="AX1688">
            <v>845.83746337890625</v>
          </cell>
          <cell r="AY1688">
            <v>887.65570068359375</v>
          </cell>
          <cell r="AZ1688">
            <v>0.95461268732254789</v>
          </cell>
          <cell r="BA1688">
            <v>386.27789306640625</v>
          </cell>
          <cell r="BB1688">
            <v>-33.707839965820313</v>
          </cell>
          <cell r="BC1688">
            <v>78.650108337402344</v>
          </cell>
          <cell r="BD1688">
            <v>414.6173095703125</v>
          </cell>
          <cell r="BE1688">
            <v>845.83746337890625</v>
          </cell>
          <cell r="BF1688">
            <v>1370.3631591796875</v>
          </cell>
          <cell r="BG1688">
            <v>127.41056823730469</v>
          </cell>
          <cell r="BH1688">
            <v>0.62642508277175446</v>
          </cell>
          <cell r="BI1688">
            <v>67.525032043457031</v>
          </cell>
          <cell r="BJ1688">
            <v>124.17245483398438</v>
          </cell>
          <cell r="BK1688">
            <v>0</v>
          </cell>
          <cell r="BL1688">
            <v>110.96947479248047</v>
          </cell>
          <cell r="BM1688">
            <v>302.66696166992188</v>
          </cell>
          <cell r="BN1688">
            <v>386.27789306640625</v>
          </cell>
          <cell r="BO1688">
            <v>0</v>
          </cell>
          <cell r="BP1688">
            <v>-33.707839965820313</v>
          </cell>
          <cell r="BQ1688">
            <v>0</v>
          </cell>
          <cell r="BR1688">
            <v>0</v>
          </cell>
          <cell r="BS1688">
            <v>0</v>
          </cell>
          <cell r="BT1688">
            <v>414.6173095703125</v>
          </cell>
          <cell r="BU1688">
            <v>0</v>
          </cell>
          <cell r="BV1688">
            <v>0</v>
          </cell>
          <cell r="BW1688">
            <v>78.650108337402344</v>
          </cell>
          <cell r="BX1688">
            <v>1571.39599609375</v>
          </cell>
          <cell r="BY1688">
            <v>323.03561401367188</v>
          </cell>
          <cell r="BZ1688">
            <v>269.204833984375</v>
          </cell>
          <cell r="CA1688">
            <v>0</v>
          </cell>
          <cell r="CB1688">
            <v>845.83746337890625</v>
          </cell>
          <cell r="CC1688">
            <v>2163.636474609375</v>
          </cell>
          <cell r="CD1688">
            <v>0.40027651440672385</v>
          </cell>
          <cell r="CE1688">
            <v>238.38005065917969</v>
          </cell>
          <cell r="CF1688">
            <v>3.9196604653801277</v>
          </cell>
          <cell r="CG1688">
            <v>0</v>
          </cell>
          <cell r="CH1688">
            <v>3.9196604653801277</v>
          </cell>
          <cell r="CI1688">
            <v>0.24981844123395591</v>
          </cell>
          <cell r="CJ1688">
            <v>0</v>
          </cell>
          <cell r="CK1688">
            <v>0.24981844123395591</v>
          </cell>
          <cell r="CL1688">
            <v>0</v>
          </cell>
          <cell r="CM1688">
            <v>0</v>
          </cell>
          <cell r="CN1688">
            <v>0</v>
          </cell>
          <cell r="CO1688">
            <v>0</v>
          </cell>
          <cell r="CP1688">
            <v>0</v>
          </cell>
          <cell r="CQ1688">
            <v>0</v>
          </cell>
          <cell r="CR1688">
            <v>0</v>
          </cell>
          <cell r="CS1688">
            <v>0</v>
          </cell>
          <cell r="CT1688">
            <v>0</v>
          </cell>
          <cell r="CU1688">
            <v>0</v>
          </cell>
          <cell r="CV1688">
            <v>9999</v>
          </cell>
          <cell r="CW1688">
            <v>9999</v>
          </cell>
        </row>
        <row r="1689">
          <cell r="A1689" t="str">
            <v>HPWH - Tier 1 - 50 to 75 gallons - Zonal Electric Heated Home - Unheated Basement - HZ3</v>
          </cell>
          <cell r="C1689">
            <v>15</v>
          </cell>
          <cell r="D1689">
            <v>327.91732788085938</v>
          </cell>
          <cell r="E1689">
            <v>0</v>
          </cell>
          <cell r="F1689">
            <v>899.85662841796875</v>
          </cell>
          <cell r="G1689">
            <v>25.935800552368164</v>
          </cell>
          <cell r="H1689">
            <v>0</v>
          </cell>
          <cell r="I1689">
            <v>0</v>
          </cell>
          <cell r="J1689">
            <v>0.30651596188545227</v>
          </cell>
          <cell r="K1689">
            <v>0.17668578028678894</v>
          </cell>
          <cell r="L1689">
            <v>357.61068725585938</v>
          </cell>
          <cell r="M1689">
            <v>1.5866719186306E-2</v>
          </cell>
          <cell r="N1689">
            <v>0.13347895443439484</v>
          </cell>
          <cell r="O1689">
            <v>0</v>
          </cell>
          <cell r="P1689">
            <v>0</v>
          </cell>
          <cell r="Q1689">
            <v>0</v>
          </cell>
          <cell r="R1689">
            <v>178.94291687011719</v>
          </cell>
          <cell r="S1689">
            <v>404.5498046875</v>
          </cell>
          <cell r="T1689">
            <v>0</v>
          </cell>
          <cell r="U1689">
            <v>291.9718017578125</v>
          </cell>
          <cell r="V1689">
            <v>89.985664367675781</v>
          </cell>
          <cell r="W1689">
            <v>89.985664367675781</v>
          </cell>
          <cell r="X1689">
            <v>0</v>
          </cell>
          <cell r="Y1689">
            <v>0</v>
          </cell>
          <cell r="Z1689">
            <v>0</v>
          </cell>
          <cell r="AA1689">
            <v>0</v>
          </cell>
          <cell r="AB1689">
            <v>0</v>
          </cell>
          <cell r="AC1689">
            <v>269.204833984375</v>
          </cell>
          <cell r="AD1689">
            <v>0</v>
          </cell>
          <cell r="AE1689">
            <v>0</v>
          </cell>
          <cell r="AF1689">
            <v>0</v>
          </cell>
          <cell r="AG1689">
            <v>0</v>
          </cell>
          <cell r="AH1689">
            <v>268.9285888671875</v>
          </cell>
          <cell r="AI1689">
            <v>494.53546142578125</v>
          </cell>
          <cell r="AJ1689">
            <v>0</v>
          </cell>
          <cell r="AK1689">
            <v>561.1766357421875</v>
          </cell>
          <cell r="AL1689">
            <v>1324.6407470703125</v>
          </cell>
          <cell r="AM1689">
            <v>204.13568115234375</v>
          </cell>
          <cell r="AN1689">
            <v>0</v>
          </cell>
          <cell r="AO1689">
            <v>42.963134765625</v>
          </cell>
          <cell r="AP1689">
            <v>215.28890991210938</v>
          </cell>
          <cell r="AQ1689">
            <v>462.38772583007813</v>
          </cell>
          <cell r="AR1689">
            <v>268.9285888671875</v>
          </cell>
          <cell r="AS1689">
            <v>1.7193699669326854</v>
          </cell>
          <cell r="AT1689">
            <v>204.13568115234375</v>
          </cell>
          <cell r="AU1689">
            <v>31.86572265625</v>
          </cell>
          <cell r="AV1689">
            <v>46.149707794189453</v>
          </cell>
          <cell r="AW1689">
            <v>215.28890991210938</v>
          </cell>
          <cell r="AX1689">
            <v>497.44003295898438</v>
          </cell>
          <cell r="AY1689">
            <v>494.53546142578125</v>
          </cell>
          <cell r="AZ1689">
            <v>1.005873294518725</v>
          </cell>
          <cell r="BA1689">
            <v>204.13568115234375</v>
          </cell>
          <cell r="BB1689">
            <v>31.86572265625</v>
          </cell>
          <cell r="BC1689">
            <v>46.149707794189453</v>
          </cell>
          <cell r="BD1689">
            <v>215.28890991210938</v>
          </cell>
          <cell r="BE1689">
            <v>497.44003295898438</v>
          </cell>
          <cell r="BF1689">
            <v>763.46405029296875</v>
          </cell>
          <cell r="BG1689">
            <v>126.66361999511719</v>
          </cell>
          <cell r="BH1689">
            <v>0.65155657469923678</v>
          </cell>
          <cell r="BI1689">
            <v>72.450843811035156</v>
          </cell>
          <cell r="BJ1689">
            <v>133.2305908203125</v>
          </cell>
          <cell r="BK1689">
            <v>0</v>
          </cell>
          <cell r="BL1689">
            <v>151.18408203125</v>
          </cell>
          <cell r="BM1689">
            <v>356.86553955078125</v>
          </cell>
          <cell r="BN1689">
            <v>204.13568115234375</v>
          </cell>
          <cell r="BO1689">
            <v>0</v>
          </cell>
          <cell r="BP1689">
            <v>31.86572265625</v>
          </cell>
          <cell r="BQ1689">
            <v>0</v>
          </cell>
          <cell r="BR1689">
            <v>0</v>
          </cell>
          <cell r="BS1689">
            <v>0</v>
          </cell>
          <cell r="BT1689">
            <v>215.28890991210938</v>
          </cell>
          <cell r="BU1689">
            <v>0</v>
          </cell>
          <cell r="BV1689">
            <v>0</v>
          </cell>
          <cell r="BW1689">
            <v>46.149707794189453</v>
          </cell>
          <cell r="BX1689">
            <v>875.46453857421875</v>
          </cell>
          <cell r="BY1689">
            <v>179.97132873535156</v>
          </cell>
          <cell r="BZ1689">
            <v>269.204833984375</v>
          </cell>
          <cell r="CA1689">
            <v>0</v>
          </cell>
          <cell r="CB1689">
            <v>497.44003295898438</v>
          </cell>
          <cell r="CC1689">
            <v>1324.6407470703125</v>
          </cell>
          <cell r="CD1689">
            <v>0.37552826289346203</v>
          </cell>
          <cell r="CE1689">
            <v>277.84771728515625</v>
          </cell>
          <cell r="CF1689">
            <v>2.0562727560477758</v>
          </cell>
          <cell r="CG1689">
            <v>0</v>
          </cell>
          <cell r="CH1689">
            <v>2.0562727560477758</v>
          </cell>
          <cell r="CI1689">
            <v>0.13147946145856745</v>
          </cell>
          <cell r="CJ1689">
            <v>0</v>
          </cell>
          <cell r="CK1689">
            <v>0.13147946145856745</v>
          </cell>
          <cell r="CL1689">
            <v>0</v>
          </cell>
          <cell r="CM1689">
            <v>0</v>
          </cell>
          <cell r="CN1689">
            <v>0</v>
          </cell>
          <cell r="CO1689">
            <v>0</v>
          </cell>
          <cell r="CP1689">
            <v>0</v>
          </cell>
          <cell r="CQ1689">
            <v>0</v>
          </cell>
          <cell r="CR1689">
            <v>0</v>
          </cell>
          <cell r="CS1689">
            <v>0</v>
          </cell>
          <cell r="CT1689">
            <v>0</v>
          </cell>
          <cell r="CU1689">
            <v>0</v>
          </cell>
          <cell r="CV1689">
            <v>9999</v>
          </cell>
          <cell r="CW1689">
            <v>9999</v>
          </cell>
        </row>
        <row r="1690">
          <cell r="A1690" t="str">
            <v>HPWH - Tier 2 - 50 to 75 gallons - Electric Furnace Heated Home - Heated Basement or Inside - HZ2</v>
          </cell>
          <cell r="C1690">
            <v>15</v>
          </cell>
          <cell r="D1690">
            <v>573.77642822265625</v>
          </cell>
          <cell r="E1690">
            <v>0</v>
          </cell>
          <cell r="F1690">
            <v>1615.177978515625</v>
          </cell>
          <cell r="G1690">
            <v>25.935800552368164</v>
          </cell>
          <cell r="H1690">
            <v>0</v>
          </cell>
          <cell r="I1690">
            <v>0</v>
          </cell>
          <cell r="J1690">
            <v>0.47598138451576233</v>
          </cell>
          <cell r="K1690">
            <v>0.1898907870054245</v>
          </cell>
          <cell r="L1690">
            <v>625.81365966796875</v>
          </cell>
          <cell r="M1690">
            <v>-4.5370370149612427E-2</v>
          </cell>
          <cell r="N1690">
            <v>5.7579530403017998E-3</v>
          </cell>
          <cell r="O1690">
            <v>0</v>
          </cell>
          <cell r="P1690">
            <v>0</v>
          </cell>
          <cell r="Q1690">
            <v>0</v>
          </cell>
          <cell r="R1690">
            <v>321.189697265625</v>
          </cell>
          <cell r="S1690">
            <v>726.13787841796875</v>
          </cell>
          <cell r="T1690">
            <v>0</v>
          </cell>
          <cell r="U1690">
            <v>524.06842041015625</v>
          </cell>
          <cell r="V1690">
            <v>161.51780700683594</v>
          </cell>
          <cell r="W1690">
            <v>161.51780700683594</v>
          </cell>
          <cell r="X1690">
            <v>0</v>
          </cell>
          <cell r="Y1690">
            <v>0</v>
          </cell>
          <cell r="Z1690">
            <v>0</v>
          </cell>
          <cell r="AA1690">
            <v>0</v>
          </cell>
          <cell r="AB1690">
            <v>0</v>
          </cell>
          <cell r="AC1690">
            <v>269.204833984375</v>
          </cell>
          <cell r="AD1690">
            <v>0</v>
          </cell>
          <cell r="AE1690">
            <v>0</v>
          </cell>
          <cell r="AF1690">
            <v>0</v>
          </cell>
          <cell r="AG1690">
            <v>0</v>
          </cell>
          <cell r="AH1690">
            <v>482.70751953125</v>
          </cell>
          <cell r="AI1690">
            <v>887.65570068359375</v>
          </cell>
          <cell r="AJ1690">
            <v>0</v>
          </cell>
          <cell r="AK1690">
            <v>793.27325439453125</v>
          </cell>
          <cell r="AL1690">
            <v>2163.636474609375</v>
          </cell>
          <cell r="AM1690">
            <v>338.53897094726563</v>
          </cell>
          <cell r="AN1690">
            <v>0</v>
          </cell>
          <cell r="AO1690">
            <v>73.221824645996094</v>
          </cell>
          <cell r="AP1690">
            <v>376.75253295898438</v>
          </cell>
          <cell r="AQ1690">
            <v>788.5133056640625</v>
          </cell>
          <cell r="AR1690">
            <v>482.70751953125</v>
          </cell>
          <cell r="AS1690">
            <v>1.6335220015704897</v>
          </cell>
          <cell r="AT1690">
            <v>338.53897094726563</v>
          </cell>
          <cell r="AU1690">
            <v>1.3745744228363037</v>
          </cell>
          <cell r="AV1690">
            <v>73.359283447265625</v>
          </cell>
          <cell r="AW1690">
            <v>376.75253295898438</v>
          </cell>
          <cell r="AX1690">
            <v>790.025390625</v>
          </cell>
          <cell r="AY1690">
            <v>887.65570068359375</v>
          </cell>
          <cell r="AZ1690">
            <v>0.89001329541225227</v>
          </cell>
          <cell r="BA1690">
            <v>338.53897094726563</v>
          </cell>
          <cell r="BB1690">
            <v>1.3745744228363037</v>
          </cell>
          <cell r="BC1690">
            <v>73.359283447265625</v>
          </cell>
          <cell r="BD1690">
            <v>376.75253295898438</v>
          </cell>
          <cell r="BE1690">
            <v>790.025390625</v>
          </cell>
          <cell r="BF1690">
            <v>1370.3631591796875</v>
          </cell>
          <cell r="BG1690">
            <v>141.45855712890625</v>
          </cell>
          <cell r="BH1690">
            <v>0.57650801460223167</v>
          </cell>
          <cell r="BI1690">
            <v>74.311500549316406</v>
          </cell>
          <cell r="BJ1690">
            <v>136.65216064453125</v>
          </cell>
          <cell r="BK1690">
            <v>0</v>
          </cell>
          <cell r="BL1690">
            <v>122.12223815917969</v>
          </cell>
          <cell r="BM1690">
            <v>333.08587646484375</v>
          </cell>
          <cell r="BN1690">
            <v>338.53897094726563</v>
          </cell>
          <cell r="BO1690">
            <v>0</v>
          </cell>
          <cell r="BP1690">
            <v>1.3745744228363037</v>
          </cell>
          <cell r="BQ1690">
            <v>0</v>
          </cell>
          <cell r="BR1690">
            <v>0</v>
          </cell>
          <cell r="BS1690">
            <v>0</v>
          </cell>
          <cell r="BT1690">
            <v>376.75253295898438</v>
          </cell>
          <cell r="BU1690">
            <v>0</v>
          </cell>
          <cell r="BV1690">
            <v>0</v>
          </cell>
          <cell r="BW1690">
            <v>73.359283447265625</v>
          </cell>
          <cell r="BX1690">
            <v>1571.39599609375</v>
          </cell>
          <cell r="BY1690">
            <v>323.03561401367188</v>
          </cell>
          <cell r="BZ1690">
            <v>269.204833984375</v>
          </cell>
          <cell r="CA1690">
            <v>0</v>
          </cell>
          <cell r="CB1690">
            <v>790.025390625</v>
          </cell>
          <cell r="CC1690">
            <v>2163.636474609375</v>
          </cell>
          <cell r="CD1690">
            <v>0.36513775867182308</v>
          </cell>
          <cell r="CE1690">
            <v>263.58078002929688</v>
          </cell>
          <cell r="CF1690">
            <v>3.5783444354871325</v>
          </cell>
          <cell r="CG1690">
            <v>0</v>
          </cell>
          <cell r="CH1690">
            <v>3.5783444354871325</v>
          </cell>
          <cell r="CI1690">
            <v>0.22802175077615594</v>
          </cell>
          <cell r="CJ1690">
            <v>0</v>
          </cell>
          <cell r="CK1690">
            <v>0.22802175077615594</v>
          </cell>
          <cell r="CL1690">
            <v>0</v>
          </cell>
          <cell r="CM1690">
            <v>0</v>
          </cell>
          <cell r="CN1690">
            <v>0</v>
          </cell>
          <cell r="CO1690">
            <v>0</v>
          </cell>
          <cell r="CP1690">
            <v>0</v>
          </cell>
          <cell r="CQ1690">
            <v>0</v>
          </cell>
          <cell r="CR1690">
            <v>0</v>
          </cell>
          <cell r="CS1690">
            <v>0</v>
          </cell>
          <cell r="CT1690">
            <v>0</v>
          </cell>
          <cell r="CU1690">
            <v>0</v>
          </cell>
          <cell r="CV1690">
            <v>9999</v>
          </cell>
          <cell r="CW1690">
            <v>9999</v>
          </cell>
        </row>
        <row r="1691">
          <cell r="A1691" t="str">
            <v>HPWH - Tier 2 - greater than 75 gallons - Electric Furnace Heated Home - Heated Basement or Inside - HZ2</v>
          </cell>
          <cell r="C1691">
            <v>15</v>
          </cell>
          <cell r="D1691">
            <v>573.77642822265625</v>
          </cell>
          <cell r="E1691">
            <v>0</v>
          </cell>
          <cell r="F1691">
            <v>1615.177978515625</v>
          </cell>
          <cell r="G1691">
            <v>25.935800552368164</v>
          </cell>
          <cell r="H1691">
            <v>0</v>
          </cell>
          <cell r="I1691">
            <v>0</v>
          </cell>
          <cell r="J1691">
            <v>0.47598138451576233</v>
          </cell>
          <cell r="K1691">
            <v>0.1898907870054245</v>
          </cell>
          <cell r="L1691">
            <v>625.81365966796875</v>
          </cell>
          <cell r="M1691">
            <v>-4.5370370149612427E-2</v>
          </cell>
          <cell r="N1691">
            <v>5.7579530403017998E-3</v>
          </cell>
          <cell r="O1691">
            <v>0</v>
          </cell>
          <cell r="P1691">
            <v>0</v>
          </cell>
          <cell r="Q1691">
            <v>0</v>
          </cell>
          <cell r="R1691">
            <v>321.189697265625</v>
          </cell>
          <cell r="S1691">
            <v>726.13787841796875</v>
          </cell>
          <cell r="T1691">
            <v>0</v>
          </cell>
          <cell r="U1691">
            <v>524.06842041015625</v>
          </cell>
          <cell r="V1691">
            <v>161.51780700683594</v>
          </cell>
          <cell r="W1691">
            <v>161.51780700683594</v>
          </cell>
          <cell r="X1691">
            <v>0</v>
          </cell>
          <cell r="Y1691">
            <v>0</v>
          </cell>
          <cell r="Z1691">
            <v>0</v>
          </cell>
          <cell r="AA1691">
            <v>0</v>
          </cell>
          <cell r="AB1691">
            <v>0</v>
          </cell>
          <cell r="AC1691">
            <v>269.204833984375</v>
          </cell>
          <cell r="AD1691">
            <v>0</v>
          </cell>
          <cell r="AE1691">
            <v>0</v>
          </cell>
          <cell r="AF1691">
            <v>0</v>
          </cell>
          <cell r="AG1691">
            <v>0</v>
          </cell>
          <cell r="AH1691">
            <v>482.70751953125</v>
          </cell>
          <cell r="AI1691">
            <v>887.65570068359375</v>
          </cell>
          <cell r="AJ1691">
            <v>0</v>
          </cell>
          <cell r="AK1691">
            <v>793.27325439453125</v>
          </cell>
          <cell r="AL1691">
            <v>2163.636474609375</v>
          </cell>
          <cell r="AM1691">
            <v>338.53897094726563</v>
          </cell>
          <cell r="AN1691">
            <v>0</v>
          </cell>
          <cell r="AO1691">
            <v>73.221824645996094</v>
          </cell>
          <cell r="AP1691">
            <v>376.75253295898438</v>
          </cell>
          <cell r="AQ1691">
            <v>788.5133056640625</v>
          </cell>
          <cell r="AR1691">
            <v>482.70751953125</v>
          </cell>
          <cell r="AS1691">
            <v>1.6335220015704897</v>
          </cell>
          <cell r="AT1691">
            <v>338.53897094726563</v>
          </cell>
          <cell r="AU1691">
            <v>1.3745744228363037</v>
          </cell>
          <cell r="AV1691">
            <v>73.359283447265625</v>
          </cell>
          <cell r="AW1691">
            <v>376.75253295898438</v>
          </cell>
          <cell r="AX1691">
            <v>790.025390625</v>
          </cell>
          <cell r="AY1691">
            <v>887.65570068359375</v>
          </cell>
          <cell r="AZ1691">
            <v>0.89001329541225227</v>
          </cell>
          <cell r="BA1691">
            <v>338.53897094726563</v>
          </cell>
          <cell r="BB1691">
            <v>1.3745744228363037</v>
          </cell>
          <cell r="BC1691">
            <v>73.359283447265625</v>
          </cell>
          <cell r="BD1691">
            <v>376.75253295898438</v>
          </cell>
          <cell r="BE1691">
            <v>790.025390625</v>
          </cell>
          <cell r="BF1691">
            <v>1370.3631591796875</v>
          </cell>
          <cell r="BG1691">
            <v>141.45855712890625</v>
          </cell>
          <cell r="BH1691">
            <v>0.57650801460223167</v>
          </cell>
          <cell r="BI1691">
            <v>74.311500549316406</v>
          </cell>
          <cell r="BJ1691">
            <v>136.65216064453125</v>
          </cell>
          <cell r="BK1691">
            <v>0</v>
          </cell>
          <cell r="BL1691">
            <v>122.12223815917969</v>
          </cell>
          <cell r="BM1691">
            <v>333.08587646484375</v>
          </cell>
          <cell r="BN1691">
            <v>338.53897094726563</v>
          </cell>
          <cell r="BO1691">
            <v>0</v>
          </cell>
          <cell r="BP1691">
            <v>1.3745744228363037</v>
          </cell>
          <cell r="BQ1691">
            <v>0</v>
          </cell>
          <cell r="BR1691">
            <v>0</v>
          </cell>
          <cell r="BS1691">
            <v>0</v>
          </cell>
          <cell r="BT1691">
            <v>376.75253295898438</v>
          </cell>
          <cell r="BU1691">
            <v>0</v>
          </cell>
          <cell r="BV1691">
            <v>0</v>
          </cell>
          <cell r="BW1691">
            <v>73.359283447265625</v>
          </cell>
          <cell r="BX1691">
            <v>1571.39599609375</v>
          </cell>
          <cell r="BY1691">
            <v>323.03561401367188</v>
          </cell>
          <cell r="BZ1691">
            <v>269.204833984375</v>
          </cell>
          <cell r="CA1691">
            <v>0</v>
          </cell>
          <cell r="CB1691">
            <v>790.025390625</v>
          </cell>
          <cell r="CC1691">
            <v>2163.636474609375</v>
          </cell>
          <cell r="CD1691">
            <v>0.36513775867182308</v>
          </cell>
          <cell r="CE1691">
            <v>263.58078002929688</v>
          </cell>
          <cell r="CF1691">
            <v>3.5783444354871325</v>
          </cell>
          <cell r="CG1691">
            <v>0</v>
          </cell>
          <cell r="CH1691">
            <v>3.5783444354871325</v>
          </cell>
          <cell r="CI1691">
            <v>0.22802175077615594</v>
          </cell>
          <cell r="CJ1691">
            <v>0</v>
          </cell>
          <cell r="CK1691">
            <v>0.22802175077615594</v>
          </cell>
          <cell r="CL1691">
            <v>0</v>
          </cell>
          <cell r="CM1691">
            <v>0</v>
          </cell>
          <cell r="CN1691">
            <v>0</v>
          </cell>
          <cell r="CO1691">
            <v>0</v>
          </cell>
          <cell r="CP1691">
            <v>0</v>
          </cell>
          <cell r="CQ1691">
            <v>0</v>
          </cell>
          <cell r="CR1691">
            <v>0</v>
          </cell>
          <cell r="CS1691">
            <v>0</v>
          </cell>
          <cell r="CT1691">
            <v>0</v>
          </cell>
          <cell r="CU1691">
            <v>0</v>
          </cell>
          <cell r="CV1691">
            <v>9999</v>
          </cell>
          <cell r="CW1691">
            <v>9999</v>
          </cell>
        </row>
        <row r="1692">
          <cell r="A1692" t="str">
            <v>HPWH - Tier 2 - Any Size - Zonal Electric Heated Home - Interior Location Alt - HZ2</v>
          </cell>
          <cell r="C1692">
            <v>15.000002861022949</v>
          </cell>
          <cell r="D1692">
            <v>473.59500122070313</v>
          </cell>
          <cell r="E1692">
            <v>0</v>
          </cell>
          <cell r="F1692">
            <v>1369.4527587890625</v>
          </cell>
          <cell r="G1692">
            <v>25.935800552368164</v>
          </cell>
          <cell r="H1692">
            <v>0</v>
          </cell>
          <cell r="I1692">
            <v>0</v>
          </cell>
          <cell r="J1692">
            <v>0.43590819835662842</v>
          </cell>
          <cell r="K1692">
            <v>-0.16083231568336487</v>
          </cell>
          <cell r="L1692">
            <v>516.40655517578125</v>
          </cell>
          <cell r="M1692">
            <v>-9.4185054302215576E-2</v>
          </cell>
          <cell r="N1692">
            <v>7.6280176639556885E-2</v>
          </cell>
          <cell r="O1692">
            <v>0</v>
          </cell>
          <cell r="P1692">
            <v>0</v>
          </cell>
          <cell r="Q1692">
            <v>0</v>
          </cell>
          <cell r="R1692">
            <v>272.32546997070313</v>
          </cell>
          <cell r="S1692">
            <v>615.6668701171875</v>
          </cell>
          <cell r="T1692">
            <v>0</v>
          </cell>
          <cell r="U1692">
            <v>444.33926391601563</v>
          </cell>
          <cell r="V1692">
            <v>136.94528198242188</v>
          </cell>
          <cell r="W1692">
            <v>136.94528198242188</v>
          </cell>
          <cell r="X1692">
            <v>0</v>
          </cell>
          <cell r="Y1692">
            <v>0</v>
          </cell>
          <cell r="Z1692">
            <v>0</v>
          </cell>
          <cell r="AA1692">
            <v>0</v>
          </cell>
          <cell r="AB1692">
            <v>0</v>
          </cell>
          <cell r="AC1692">
            <v>269.204833984375</v>
          </cell>
          <cell r="AD1692">
            <v>0</v>
          </cell>
          <cell r="AE1692">
            <v>0</v>
          </cell>
          <cell r="AF1692">
            <v>0</v>
          </cell>
          <cell r="AG1692">
            <v>0</v>
          </cell>
          <cell r="AH1692">
            <v>409.270751953125</v>
          </cell>
          <cell r="AI1692">
            <v>752.6121826171875</v>
          </cell>
          <cell r="AJ1692">
            <v>0</v>
          </cell>
          <cell r="AK1692">
            <v>713.5440673828125</v>
          </cell>
          <cell r="AL1692">
            <v>1875.427001953125</v>
          </cell>
          <cell r="AM1692">
            <v>280.95004272460938</v>
          </cell>
          <cell r="AN1692">
            <v>0</v>
          </cell>
          <cell r="AO1692">
            <v>60.5885009765625</v>
          </cell>
          <cell r="AP1692">
            <v>310.88763427734375</v>
          </cell>
          <cell r="AQ1692">
            <v>652.4261474609375</v>
          </cell>
          <cell r="AR1692">
            <v>409.270751953125</v>
          </cell>
          <cell r="AS1692">
            <v>1.5941187462456148</v>
          </cell>
          <cell r="AT1692">
            <v>280.95004272460938</v>
          </cell>
          <cell r="AU1692">
            <v>18.210525512695313</v>
          </cell>
          <cell r="AV1692">
            <v>62.409561157226563</v>
          </cell>
          <cell r="AW1692">
            <v>310.88763427734375</v>
          </cell>
          <cell r="AX1692">
            <v>672.457763671875</v>
          </cell>
          <cell r="AY1692">
            <v>752.6121826171875</v>
          </cell>
          <cell r="AZ1692">
            <v>0.89349841322104273</v>
          </cell>
          <cell r="BA1692">
            <v>280.95004272460938</v>
          </cell>
          <cell r="BB1692">
            <v>18.210525512695313</v>
          </cell>
          <cell r="BC1692">
            <v>62.409561157226563</v>
          </cell>
          <cell r="BD1692">
            <v>310.88763427734375</v>
          </cell>
          <cell r="BE1692">
            <v>672.457763671875</v>
          </cell>
          <cell r="BF1692">
            <v>1161.8829345703125</v>
          </cell>
          <cell r="BG1692">
            <v>143.72340393066406</v>
          </cell>
          <cell r="BH1692">
            <v>0.5787655204550235</v>
          </cell>
          <cell r="BI1692">
            <v>76.354721069335938</v>
          </cell>
          <cell r="BJ1692">
            <v>140.40948486328125</v>
          </cell>
          <cell r="BK1692">
            <v>0</v>
          </cell>
          <cell r="BL1692">
            <v>133.12081909179688</v>
          </cell>
          <cell r="BM1692">
            <v>349.88504028320313</v>
          </cell>
          <cell r="BN1692">
            <v>280.95004272460938</v>
          </cell>
          <cell r="BO1692">
            <v>0</v>
          </cell>
          <cell r="BP1692">
            <v>18.210525512695313</v>
          </cell>
          <cell r="BQ1692">
            <v>0</v>
          </cell>
          <cell r="BR1692">
            <v>0</v>
          </cell>
          <cell r="BS1692">
            <v>0</v>
          </cell>
          <cell r="BT1692">
            <v>310.88763427734375</v>
          </cell>
          <cell r="BU1692">
            <v>0</v>
          </cell>
          <cell r="BV1692">
            <v>0</v>
          </cell>
          <cell r="BW1692">
            <v>62.409561157226563</v>
          </cell>
          <cell r="BX1692">
            <v>1332.33154296875</v>
          </cell>
          <cell r="BY1692">
            <v>273.89056396484375</v>
          </cell>
          <cell r="BZ1692">
            <v>269.204833984375</v>
          </cell>
          <cell r="CA1692">
            <v>0</v>
          </cell>
          <cell r="CB1692">
            <v>672.457763671875</v>
          </cell>
          <cell r="CC1692">
            <v>1875.427001953125</v>
          </cell>
          <cell r="CD1692">
            <v>0.35856249529119266</v>
          </cell>
          <cell r="CE1692">
            <v>276.84420776367188</v>
          </cell>
          <cell r="CF1692">
            <v>2.9130015922212191</v>
          </cell>
          <cell r="CG1692">
            <v>0</v>
          </cell>
          <cell r="CH1692">
            <v>2.9130015922212191</v>
          </cell>
          <cell r="CI1692">
            <v>0.18533358371447328</v>
          </cell>
          <cell r="CJ1692">
            <v>0</v>
          </cell>
          <cell r="CK1692">
            <v>0.18533358371447328</v>
          </cell>
          <cell r="CL1692">
            <v>0</v>
          </cell>
          <cell r="CM1692">
            <v>0</v>
          </cell>
          <cell r="CN1692">
            <v>0</v>
          </cell>
          <cell r="CO1692">
            <v>0</v>
          </cell>
          <cell r="CP1692">
            <v>0</v>
          </cell>
          <cell r="CQ1692">
            <v>0</v>
          </cell>
          <cell r="CR1692">
            <v>0</v>
          </cell>
          <cell r="CS1692">
            <v>0</v>
          </cell>
          <cell r="CT1692">
            <v>0</v>
          </cell>
          <cell r="CU1692">
            <v>0</v>
          </cell>
          <cell r="CV1692">
            <v>9999</v>
          </cell>
          <cell r="CW1692">
            <v>9999</v>
          </cell>
        </row>
        <row r="1693">
          <cell r="A1693" t="str">
            <v>HPWH - Tier 2 - 50 to 75 gallons - Zonal Electric Heated Home - Heated Basement or Inside - HZ3</v>
          </cell>
          <cell r="C1693">
            <v>15.000001907348633</v>
          </cell>
          <cell r="D1693">
            <v>533.5880126953125</v>
          </cell>
          <cell r="E1693">
            <v>0</v>
          </cell>
          <cell r="F1693">
            <v>1615.177978515625</v>
          </cell>
          <cell r="G1693">
            <v>25.935800552368164</v>
          </cell>
          <cell r="H1693">
            <v>0</v>
          </cell>
          <cell r="I1693">
            <v>0</v>
          </cell>
          <cell r="J1693">
            <v>0.39475893974304199</v>
          </cell>
          <cell r="K1693">
            <v>-4.7526109963655472E-2</v>
          </cell>
          <cell r="L1693">
            <v>581.8316650390625</v>
          </cell>
          <cell r="M1693">
            <v>-6.2312602996826172E-2</v>
          </cell>
          <cell r="N1693">
            <v>0.12728181481361389</v>
          </cell>
          <cell r="O1693">
            <v>0</v>
          </cell>
          <cell r="P1693">
            <v>0</v>
          </cell>
          <cell r="Q1693">
            <v>0</v>
          </cell>
          <cell r="R1693">
            <v>321.189697265625</v>
          </cell>
          <cell r="S1693">
            <v>726.13787841796875</v>
          </cell>
          <cell r="T1693">
            <v>0</v>
          </cell>
          <cell r="U1693">
            <v>524.06842041015625</v>
          </cell>
          <cell r="V1693">
            <v>161.51780700683594</v>
          </cell>
          <cell r="W1693">
            <v>161.51780700683594</v>
          </cell>
          <cell r="X1693">
            <v>0</v>
          </cell>
          <cell r="Y1693">
            <v>0</v>
          </cell>
          <cell r="Z1693">
            <v>0</v>
          </cell>
          <cell r="AA1693">
            <v>0</v>
          </cell>
          <cell r="AB1693">
            <v>0</v>
          </cell>
          <cell r="AC1693">
            <v>269.204833984375</v>
          </cell>
          <cell r="AD1693">
            <v>0</v>
          </cell>
          <cell r="AE1693">
            <v>0</v>
          </cell>
          <cell r="AF1693">
            <v>0</v>
          </cell>
          <cell r="AG1693">
            <v>0</v>
          </cell>
          <cell r="AH1693">
            <v>482.70751953125</v>
          </cell>
          <cell r="AI1693">
            <v>887.65570068359375</v>
          </cell>
          <cell r="AJ1693">
            <v>0</v>
          </cell>
          <cell r="AK1693">
            <v>793.27325439453125</v>
          </cell>
          <cell r="AL1693">
            <v>2163.636474609375</v>
          </cell>
          <cell r="AM1693">
            <v>319.43728637695313</v>
          </cell>
          <cell r="AN1693">
            <v>0</v>
          </cell>
          <cell r="AO1693">
            <v>68.568351745605469</v>
          </cell>
          <cell r="AP1693">
            <v>350.27450561523438</v>
          </cell>
          <cell r="AQ1693">
            <v>738.2801513671875</v>
          </cell>
          <cell r="AR1693">
            <v>482.70751953125</v>
          </cell>
          <cell r="AS1693">
            <v>1.5294565284426898</v>
          </cell>
          <cell r="AT1693">
            <v>319.43728637695313</v>
          </cell>
          <cell r="AU1693">
            <v>30.386232376098633</v>
          </cell>
          <cell r="AV1693">
            <v>71.606979370117188</v>
          </cell>
          <cell r="AW1693">
            <v>350.27450561523438</v>
          </cell>
          <cell r="AX1693">
            <v>771.70501708984375</v>
          </cell>
          <cell r="AY1693">
            <v>887.65570068359375</v>
          </cell>
          <cell r="AZ1693">
            <v>0.86937425897192222</v>
          </cell>
          <cell r="BA1693">
            <v>319.43728637695313</v>
          </cell>
          <cell r="BB1693">
            <v>30.386232376098633</v>
          </cell>
          <cell r="BC1693">
            <v>71.606979370117188</v>
          </cell>
          <cell r="BD1693">
            <v>350.27450561523438</v>
          </cell>
          <cell r="BE1693">
            <v>771.70501708984375</v>
          </cell>
          <cell r="BF1693">
            <v>1370.3631591796875</v>
          </cell>
          <cell r="BG1693">
            <v>152.02235412597656</v>
          </cell>
          <cell r="BH1693">
            <v>0.56313903462985226</v>
          </cell>
          <cell r="BI1693">
            <v>79.928878784179688</v>
          </cell>
          <cell r="BJ1693">
            <v>146.98200988769531</v>
          </cell>
          <cell r="BK1693">
            <v>0</v>
          </cell>
          <cell r="BL1693">
            <v>131.35374450683594</v>
          </cell>
          <cell r="BM1693">
            <v>358.26461791992188</v>
          </cell>
          <cell r="BN1693">
            <v>319.43728637695313</v>
          </cell>
          <cell r="BO1693">
            <v>0</v>
          </cell>
          <cell r="BP1693">
            <v>30.386232376098633</v>
          </cell>
          <cell r="BQ1693">
            <v>0</v>
          </cell>
          <cell r="BR1693">
            <v>0</v>
          </cell>
          <cell r="BS1693">
            <v>0</v>
          </cell>
          <cell r="BT1693">
            <v>350.27450561523438</v>
          </cell>
          <cell r="BU1693">
            <v>0</v>
          </cell>
          <cell r="BV1693">
            <v>0</v>
          </cell>
          <cell r="BW1693">
            <v>71.606979370117188</v>
          </cell>
          <cell r="BX1693">
            <v>1571.39599609375</v>
          </cell>
          <cell r="BY1693">
            <v>323.03561401367188</v>
          </cell>
          <cell r="BZ1693">
            <v>269.204833984375</v>
          </cell>
          <cell r="CA1693">
            <v>0</v>
          </cell>
          <cell r="CB1693">
            <v>771.70501708984375</v>
          </cell>
          <cell r="CC1693">
            <v>2163.636474609375</v>
          </cell>
          <cell r="CD1693">
            <v>0.35667036661620499</v>
          </cell>
          <cell r="CE1693">
            <v>283.3760986328125</v>
          </cell>
          <cell r="CF1693">
            <v>3.2989477802667104</v>
          </cell>
          <cell r="CG1693">
            <v>0</v>
          </cell>
          <cell r="CH1693">
            <v>3.2989477802667104</v>
          </cell>
          <cell r="CI1693">
            <v>0.21001675443083645</v>
          </cell>
          <cell r="CJ1693">
            <v>0</v>
          </cell>
          <cell r="CK1693">
            <v>0.21001675443083645</v>
          </cell>
          <cell r="CL1693">
            <v>0</v>
          </cell>
          <cell r="CM1693">
            <v>0</v>
          </cell>
          <cell r="CN1693">
            <v>0</v>
          </cell>
          <cell r="CO1693">
            <v>0</v>
          </cell>
          <cell r="CP1693">
            <v>0</v>
          </cell>
          <cell r="CQ1693">
            <v>0</v>
          </cell>
          <cell r="CR1693">
            <v>0</v>
          </cell>
          <cell r="CS1693">
            <v>0</v>
          </cell>
          <cell r="CT1693">
            <v>0</v>
          </cell>
          <cell r="CU1693">
            <v>0</v>
          </cell>
          <cell r="CV1693">
            <v>9999</v>
          </cell>
          <cell r="CW1693">
            <v>9999</v>
          </cell>
        </row>
        <row r="1694">
          <cell r="A1694" t="str">
            <v>HPWH - Tier 2 - greater than 75 gallons - Zonal Electric Heated Home - Heated Basement or Inside - HZ3</v>
          </cell>
          <cell r="C1694">
            <v>15.000001907348633</v>
          </cell>
          <cell r="D1694">
            <v>533.5880126953125</v>
          </cell>
          <cell r="E1694">
            <v>0</v>
          </cell>
          <cell r="F1694">
            <v>1615.177978515625</v>
          </cell>
          <cell r="G1694">
            <v>25.935800552368164</v>
          </cell>
          <cell r="H1694">
            <v>0</v>
          </cell>
          <cell r="I1694">
            <v>0</v>
          </cell>
          <cell r="J1694">
            <v>0.39475893974304199</v>
          </cell>
          <cell r="K1694">
            <v>-4.7526109963655472E-2</v>
          </cell>
          <cell r="L1694">
            <v>581.8316650390625</v>
          </cell>
          <cell r="M1694">
            <v>-6.2312602996826172E-2</v>
          </cell>
          <cell r="N1694">
            <v>0.12728181481361389</v>
          </cell>
          <cell r="O1694">
            <v>0</v>
          </cell>
          <cell r="P1694">
            <v>0</v>
          </cell>
          <cell r="Q1694">
            <v>0</v>
          </cell>
          <cell r="R1694">
            <v>321.189697265625</v>
          </cell>
          <cell r="S1694">
            <v>726.13787841796875</v>
          </cell>
          <cell r="T1694">
            <v>0</v>
          </cell>
          <cell r="U1694">
            <v>524.06842041015625</v>
          </cell>
          <cell r="V1694">
            <v>161.51780700683594</v>
          </cell>
          <cell r="W1694">
            <v>161.51780700683594</v>
          </cell>
          <cell r="X1694">
            <v>0</v>
          </cell>
          <cell r="Y1694">
            <v>0</v>
          </cell>
          <cell r="Z1694">
            <v>0</v>
          </cell>
          <cell r="AA1694">
            <v>0</v>
          </cell>
          <cell r="AB1694">
            <v>0</v>
          </cell>
          <cell r="AC1694">
            <v>269.204833984375</v>
          </cell>
          <cell r="AD1694">
            <v>0</v>
          </cell>
          <cell r="AE1694">
            <v>0</v>
          </cell>
          <cell r="AF1694">
            <v>0</v>
          </cell>
          <cell r="AG1694">
            <v>0</v>
          </cell>
          <cell r="AH1694">
            <v>482.70751953125</v>
          </cell>
          <cell r="AI1694">
            <v>887.65570068359375</v>
          </cell>
          <cell r="AJ1694">
            <v>0</v>
          </cell>
          <cell r="AK1694">
            <v>793.27325439453125</v>
          </cell>
          <cell r="AL1694">
            <v>2163.636474609375</v>
          </cell>
          <cell r="AM1694">
            <v>319.43728637695313</v>
          </cell>
          <cell r="AN1694">
            <v>0</v>
          </cell>
          <cell r="AO1694">
            <v>68.568351745605469</v>
          </cell>
          <cell r="AP1694">
            <v>350.27450561523438</v>
          </cell>
          <cell r="AQ1694">
            <v>738.2801513671875</v>
          </cell>
          <cell r="AR1694">
            <v>482.70751953125</v>
          </cell>
          <cell r="AS1694">
            <v>1.5294565284426898</v>
          </cell>
          <cell r="AT1694">
            <v>319.43728637695313</v>
          </cell>
          <cell r="AU1694">
            <v>30.386232376098633</v>
          </cell>
          <cell r="AV1694">
            <v>71.606979370117188</v>
          </cell>
          <cell r="AW1694">
            <v>350.27450561523438</v>
          </cell>
          <cell r="AX1694">
            <v>771.70501708984375</v>
          </cell>
          <cell r="AY1694">
            <v>887.65570068359375</v>
          </cell>
          <cell r="AZ1694">
            <v>0.86937425897192222</v>
          </cell>
          <cell r="BA1694">
            <v>319.43728637695313</v>
          </cell>
          <cell r="BB1694">
            <v>30.386232376098633</v>
          </cell>
          <cell r="BC1694">
            <v>71.606979370117188</v>
          </cell>
          <cell r="BD1694">
            <v>350.27450561523438</v>
          </cell>
          <cell r="BE1694">
            <v>771.70501708984375</v>
          </cell>
          <cell r="BF1694">
            <v>1370.3631591796875</v>
          </cell>
          <cell r="BG1694">
            <v>152.02235412597656</v>
          </cell>
          <cell r="BH1694">
            <v>0.56313903462985226</v>
          </cell>
          <cell r="BI1694">
            <v>79.928878784179688</v>
          </cell>
          <cell r="BJ1694">
            <v>146.98200988769531</v>
          </cell>
          <cell r="BK1694">
            <v>0</v>
          </cell>
          <cell r="BL1694">
            <v>131.35374450683594</v>
          </cell>
          <cell r="BM1694">
            <v>358.26461791992188</v>
          </cell>
          <cell r="BN1694">
            <v>319.43728637695313</v>
          </cell>
          <cell r="BO1694">
            <v>0</v>
          </cell>
          <cell r="BP1694">
            <v>30.386232376098633</v>
          </cell>
          <cell r="BQ1694">
            <v>0</v>
          </cell>
          <cell r="BR1694">
            <v>0</v>
          </cell>
          <cell r="BS1694">
            <v>0</v>
          </cell>
          <cell r="BT1694">
            <v>350.27450561523438</v>
          </cell>
          <cell r="BU1694">
            <v>0</v>
          </cell>
          <cell r="BV1694">
            <v>0</v>
          </cell>
          <cell r="BW1694">
            <v>71.606979370117188</v>
          </cell>
          <cell r="BX1694">
            <v>1571.39599609375</v>
          </cell>
          <cell r="BY1694">
            <v>323.03561401367188</v>
          </cell>
          <cell r="BZ1694">
            <v>269.204833984375</v>
          </cell>
          <cell r="CA1694">
            <v>0</v>
          </cell>
          <cell r="CB1694">
            <v>771.70501708984375</v>
          </cell>
          <cell r="CC1694">
            <v>2163.636474609375</v>
          </cell>
          <cell r="CD1694">
            <v>0.35667036661620499</v>
          </cell>
          <cell r="CE1694">
            <v>283.3760986328125</v>
          </cell>
          <cell r="CF1694">
            <v>3.2989477802667104</v>
          </cell>
          <cell r="CG1694">
            <v>0</v>
          </cell>
          <cell r="CH1694">
            <v>3.2989477802667104</v>
          </cell>
          <cell r="CI1694">
            <v>0.21001675443083645</v>
          </cell>
          <cell r="CJ1694">
            <v>0</v>
          </cell>
          <cell r="CK1694">
            <v>0.21001675443083645</v>
          </cell>
          <cell r="CL1694">
            <v>0</v>
          </cell>
          <cell r="CM1694">
            <v>0</v>
          </cell>
          <cell r="CN1694">
            <v>0</v>
          </cell>
          <cell r="CO1694">
            <v>0</v>
          </cell>
          <cell r="CP1694">
            <v>0</v>
          </cell>
          <cell r="CQ1694">
            <v>0</v>
          </cell>
          <cell r="CR1694">
            <v>0</v>
          </cell>
          <cell r="CS1694">
            <v>0</v>
          </cell>
          <cell r="CT1694">
            <v>0</v>
          </cell>
          <cell r="CU1694">
            <v>0</v>
          </cell>
          <cell r="CV1694">
            <v>9999</v>
          </cell>
          <cell r="CW1694">
            <v>9999</v>
          </cell>
        </row>
        <row r="1695">
          <cell r="A1695" t="str">
            <v>HPWH - Tier 2 - Any Size - Zonal Electric Heated Home - Exhaust Ducted 250 cfm Interior Location - HZ3</v>
          </cell>
          <cell r="C1695">
            <v>15.000000953674316</v>
          </cell>
          <cell r="D1695">
            <v>531.12249755859375</v>
          </cell>
          <cell r="E1695">
            <v>0</v>
          </cell>
          <cell r="F1695">
            <v>1615.177978515625</v>
          </cell>
          <cell r="G1695">
            <v>25.935800552368164</v>
          </cell>
          <cell r="H1695">
            <v>0</v>
          </cell>
          <cell r="I1695">
            <v>0</v>
          </cell>
          <cell r="J1695">
            <v>0.41530153155326843</v>
          </cell>
          <cell r="K1695">
            <v>-9.5148548483848572E-2</v>
          </cell>
          <cell r="L1695">
            <v>579.1231689453125</v>
          </cell>
          <cell r="M1695">
            <v>-8.1036478281021118E-2</v>
          </cell>
          <cell r="N1695">
            <v>0.1055561900138855</v>
          </cell>
          <cell r="O1695">
            <v>0</v>
          </cell>
          <cell r="P1695">
            <v>0</v>
          </cell>
          <cell r="Q1695">
            <v>0</v>
          </cell>
          <cell r="R1695">
            <v>321.189697265625</v>
          </cell>
          <cell r="S1695">
            <v>726.13787841796875</v>
          </cell>
          <cell r="T1695">
            <v>0</v>
          </cell>
          <cell r="U1695">
            <v>524.06842041015625</v>
          </cell>
          <cell r="V1695">
            <v>161.51780700683594</v>
          </cell>
          <cell r="W1695">
            <v>161.51780700683594</v>
          </cell>
          <cell r="X1695">
            <v>0</v>
          </cell>
          <cell r="Y1695">
            <v>0</v>
          </cell>
          <cell r="Z1695">
            <v>0</v>
          </cell>
          <cell r="AA1695">
            <v>0</v>
          </cell>
          <cell r="AB1695">
            <v>0</v>
          </cell>
          <cell r="AC1695">
            <v>269.204833984375</v>
          </cell>
          <cell r="AD1695">
            <v>0</v>
          </cell>
          <cell r="AE1695">
            <v>0</v>
          </cell>
          <cell r="AF1695">
            <v>0</v>
          </cell>
          <cell r="AG1695">
            <v>0</v>
          </cell>
          <cell r="AH1695">
            <v>482.70751953125</v>
          </cell>
          <cell r="AI1695">
            <v>887.65570068359375</v>
          </cell>
          <cell r="AJ1695">
            <v>0</v>
          </cell>
          <cell r="AK1695">
            <v>793.27325439453125</v>
          </cell>
          <cell r="AL1695">
            <v>2163.636474609375</v>
          </cell>
          <cell r="AM1695">
            <v>315.25643920898438</v>
          </cell>
          <cell r="AN1695">
            <v>0</v>
          </cell>
          <cell r="AO1695">
            <v>67.966339111328125</v>
          </cell>
          <cell r="AP1695">
            <v>348.64398193359375</v>
          </cell>
          <cell r="AQ1695">
            <v>731.86676025390625</v>
          </cell>
          <cell r="AR1695">
            <v>482.70751953125</v>
          </cell>
          <cell r="AS1695">
            <v>1.5161702558508581</v>
          </cell>
          <cell r="AT1695">
            <v>315.25643920898438</v>
          </cell>
          <cell r="AU1695">
            <v>25.199676513671875</v>
          </cell>
          <cell r="AV1695">
            <v>70.486297607421875</v>
          </cell>
          <cell r="AW1695">
            <v>348.64398193359375</v>
          </cell>
          <cell r="AX1695">
            <v>759.58642578125</v>
          </cell>
          <cell r="AY1695">
            <v>887.65570068359375</v>
          </cell>
          <cell r="AZ1695">
            <v>0.85572188376189717</v>
          </cell>
          <cell r="BA1695">
            <v>315.25643920898438</v>
          </cell>
          <cell r="BB1695">
            <v>25.199676513671875</v>
          </cell>
          <cell r="BC1695">
            <v>70.486297607421875</v>
          </cell>
          <cell r="BD1695">
            <v>348.64398193359375</v>
          </cell>
          <cell r="BE1695">
            <v>759.58642578125</v>
          </cell>
          <cell r="BF1695">
            <v>1370.3631591796875</v>
          </cell>
          <cell r="BG1695">
            <v>154.05386352539063</v>
          </cell>
          <cell r="BH1695">
            <v>0.55429567940414115</v>
          </cell>
          <cell r="BI1695">
            <v>80.302696228027344</v>
          </cell>
          <cell r="BJ1695">
            <v>147.66941833496094</v>
          </cell>
          <cell r="BK1695">
            <v>0</v>
          </cell>
          <cell r="BL1695">
            <v>131.96806335449219</v>
          </cell>
          <cell r="BM1695">
            <v>359.940185546875</v>
          </cell>
          <cell r="BN1695">
            <v>315.25643920898438</v>
          </cell>
          <cell r="BO1695">
            <v>0</v>
          </cell>
          <cell r="BP1695">
            <v>25.199676513671875</v>
          </cell>
          <cell r="BQ1695">
            <v>0</v>
          </cell>
          <cell r="BR1695">
            <v>0</v>
          </cell>
          <cell r="BS1695">
            <v>0</v>
          </cell>
          <cell r="BT1695">
            <v>348.64398193359375</v>
          </cell>
          <cell r="BU1695">
            <v>0</v>
          </cell>
          <cell r="BV1695">
            <v>0</v>
          </cell>
          <cell r="BW1695">
            <v>70.486297607421875</v>
          </cell>
          <cell r="BX1695">
            <v>1571.39599609375</v>
          </cell>
          <cell r="BY1695">
            <v>323.03561401367188</v>
          </cell>
          <cell r="BZ1695">
            <v>269.204833984375</v>
          </cell>
          <cell r="CA1695">
            <v>0</v>
          </cell>
          <cell r="CB1695">
            <v>759.58642578125</v>
          </cell>
          <cell r="CC1695">
            <v>2163.636474609375</v>
          </cell>
          <cell r="CD1695">
            <v>0.35106932929414308</v>
          </cell>
          <cell r="CE1695">
            <v>286.02194213867188</v>
          </cell>
          <cell r="CF1695">
            <v>3.2730820138589749</v>
          </cell>
          <cell r="CG1695">
            <v>0</v>
          </cell>
          <cell r="CH1695">
            <v>3.2730820138589749</v>
          </cell>
          <cell r="CI1695">
            <v>0.20815953965273826</v>
          </cell>
          <cell r="CJ1695">
            <v>0</v>
          </cell>
          <cell r="CK1695">
            <v>0.20815953965273826</v>
          </cell>
          <cell r="CL1695">
            <v>0</v>
          </cell>
          <cell r="CM1695">
            <v>0</v>
          </cell>
          <cell r="CN1695">
            <v>0</v>
          </cell>
          <cell r="CO1695">
            <v>0</v>
          </cell>
          <cell r="CP1695">
            <v>0</v>
          </cell>
          <cell r="CQ1695">
            <v>0</v>
          </cell>
          <cell r="CR1695">
            <v>0</v>
          </cell>
          <cell r="CS1695">
            <v>0</v>
          </cell>
          <cell r="CT1695">
            <v>0</v>
          </cell>
          <cell r="CU1695">
            <v>0</v>
          </cell>
          <cell r="CV1695">
            <v>9999</v>
          </cell>
          <cell r="CW1695">
            <v>9999</v>
          </cell>
        </row>
        <row r="1696">
          <cell r="A1696" t="str">
            <v>HPWH - Tier 2 - Any Size - Electric Furnace Heated Home - Exhaust Ducted 250 cfm Interior Location - HZ2</v>
          </cell>
          <cell r="C1696">
            <v>14.999999046325684</v>
          </cell>
          <cell r="D1696">
            <v>549.45184326171875</v>
          </cell>
          <cell r="E1696">
            <v>0</v>
          </cell>
          <cell r="F1696">
            <v>1615.177978515625</v>
          </cell>
          <cell r="G1696">
            <v>25.935800552368164</v>
          </cell>
          <cell r="H1696">
            <v>0</v>
          </cell>
          <cell r="I1696">
            <v>0</v>
          </cell>
          <cell r="J1696">
            <v>0.52026909589767456</v>
          </cell>
          <cell r="K1696">
            <v>0.17185491323471069</v>
          </cell>
          <cell r="L1696">
            <v>599.29364013671875</v>
          </cell>
          <cell r="M1696">
            <v>-6.6880583763122559E-2</v>
          </cell>
          <cell r="N1696">
            <v>-4.9564540386199951E-2</v>
          </cell>
          <cell r="O1696">
            <v>0</v>
          </cell>
          <cell r="P1696">
            <v>0</v>
          </cell>
          <cell r="Q1696">
            <v>0</v>
          </cell>
          <cell r="R1696">
            <v>321.189697265625</v>
          </cell>
          <cell r="S1696">
            <v>726.13787841796875</v>
          </cell>
          <cell r="T1696">
            <v>0</v>
          </cell>
          <cell r="U1696">
            <v>524.06842041015625</v>
          </cell>
          <cell r="V1696">
            <v>161.51780700683594</v>
          </cell>
          <cell r="W1696">
            <v>161.51780700683594</v>
          </cell>
          <cell r="X1696">
            <v>0</v>
          </cell>
          <cell r="Y1696">
            <v>0</v>
          </cell>
          <cell r="Z1696">
            <v>0</v>
          </cell>
          <cell r="AA1696">
            <v>0</v>
          </cell>
          <cell r="AB1696">
            <v>0</v>
          </cell>
          <cell r="AC1696">
            <v>269.204833984375</v>
          </cell>
          <cell r="AD1696">
            <v>0</v>
          </cell>
          <cell r="AE1696">
            <v>0</v>
          </cell>
          <cell r="AF1696">
            <v>0</v>
          </cell>
          <cell r="AG1696">
            <v>0</v>
          </cell>
          <cell r="AH1696">
            <v>482.70751953125</v>
          </cell>
          <cell r="AI1696">
            <v>887.65570068359375</v>
          </cell>
          <cell r="AJ1696">
            <v>0</v>
          </cell>
          <cell r="AK1696">
            <v>793.27325439453125</v>
          </cell>
          <cell r="AL1696">
            <v>2163.636474609375</v>
          </cell>
          <cell r="AM1696">
            <v>319.12631225585938</v>
          </cell>
          <cell r="AN1696">
            <v>0</v>
          </cell>
          <cell r="AO1696">
            <v>69.586959838867188</v>
          </cell>
          <cell r="AP1696">
            <v>360.787109375</v>
          </cell>
          <cell r="AQ1696">
            <v>749.5003662109375</v>
          </cell>
          <cell r="AR1696">
            <v>482.70751953125</v>
          </cell>
          <cell r="AS1696">
            <v>1.5527009106671692</v>
          </cell>
          <cell r="AT1696">
            <v>319.12631225585938</v>
          </cell>
          <cell r="AU1696">
            <v>-11.832656860351563</v>
          </cell>
          <cell r="AV1696">
            <v>68.403701782226563</v>
          </cell>
          <cell r="AW1696">
            <v>360.787109375</v>
          </cell>
          <cell r="AX1696">
            <v>736.4844970703125</v>
          </cell>
          <cell r="AY1696">
            <v>887.65570068359375</v>
          </cell>
          <cell r="AZ1696">
            <v>0.83193643345280188</v>
          </cell>
          <cell r="BA1696">
            <v>319.12631225585938</v>
          </cell>
          <cell r="BB1696">
            <v>-11.832656860351563</v>
          </cell>
          <cell r="BC1696">
            <v>68.403701782226563</v>
          </cell>
          <cell r="BD1696">
            <v>360.787109375</v>
          </cell>
          <cell r="BE1696">
            <v>736.4844970703125</v>
          </cell>
          <cell r="BF1696">
            <v>1370.3631591796875</v>
          </cell>
          <cell r="BG1696">
            <v>153.20484924316406</v>
          </cell>
          <cell r="BH1696">
            <v>0.54139731737494567</v>
          </cell>
          <cell r="BI1696">
            <v>77.599937438964844</v>
          </cell>
          <cell r="BJ1696">
            <v>142.69929504394531</v>
          </cell>
          <cell r="BK1696">
            <v>0</v>
          </cell>
          <cell r="BL1696">
            <v>127.52640533447266</v>
          </cell>
          <cell r="BM1696">
            <v>347.82565307617188</v>
          </cell>
          <cell r="BN1696">
            <v>319.12631225585938</v>
          </cell>
          <cell r="BO1696">
            <v>0</v>
          </cell>
          <cell r="BP1696">
            <v>-11.832656860351563</v>
          </cell>
          <cell r="BQ1696">
            <v>0</v>
          </cell>
          <cell r="BR1696">
            <v>0</v>
          </cell>
          <cell r="BS1696">
            <v>0</v>
          </cell>
          <cell r="BT1696">
            <v>360.787109375</v>
          </cell>
          <cell r="BU1696">
            <v>0</v>
          </cell>
          <cell r="BV1696">
            <v>0</v>
          </cell>
          <cell r="BW1696">
            <v>68.403701782226563</v>
          </cell>
          <cell r="BX1696">
            <v>1571.39599609375</v>
          </cell>
          <cell r="BY1696">
            <v>323.03561401367188</v>
          </cell>
          <cell r="BZ1696">
            <v>269.204833984375</v>
          </cell>
          <cell r="CA1696">
            <v>0</v>
          </cell>
          <cell r="CB1696">
            <v>736.4844970703125</v>
          </cell>
          <cell r="CC1696">
            <v>2163.636474609375</v>
          </cell>
          <cell r="CD1696">
            <v>0.34397966079387948</v>
          </cell>
          <cell r="CE1696">
            <v>280.73123168945313</v>
          </cell>
          <cell r="CF1696">
            <v>3.4182429674016745</v>
          </cell>
          <cell r="CG1696">
            <v>0</v>
          </cell>
          <cell r="CH1696">
            <v>3.4182429674016745</v>
          </cell>
          <cell r="CI1696">
            <v>0.2175718246403161</v>
          </cell>
          <cell r="CJ1696">
            <v>0</v>
          </cell>
          <cell r="CK1696">
            <v>0.2175718246403161</v>
          </cell>
          <cell r="CL1696">
            <v>0</v>
          </cell>
          <cell r="CM1696">
            <v>0</v>
          </cell>
          <cell r="CN1696">
            <v>0</v>
          </cell>
          <cell r="CO1696">
            <v>0</v>
          </cell>
          <cell r="CP1696">
            <v>0</v>
          </cell>
          <cell r="CQ1696">
            <v>0</v>
          </cell>
          <cell r="CR1696">
            <v>0</v>
          </cell>
          <cell r="CS1696">
            <v>0</v>
          </cell>
          <cell r="CT1696">
            <v>0</v>
          </cell>
          <cell r="CU1696">
            <v>0</v>
          </cell>
          <cell r="CV1696">
            <v>9999</v>
          </cell>
          <cell r="CW1696">
            <v>9999</v>
          </cell>
        </row>
        <row r="1697">
          <cell r="A1697" t="str">
            <v>HPWH - Tier 1 - 50 to 75 gallons - Electric Furnace Heated Home - Unheated Basement - HZ3</v>
          </cell>
          <cell r="C1697">
            <v>14.999998092651367</v>
          </cell>
          <cell r="D1697">
            <v>306.71331787109375</v>
          </cell>
          <cell r="E1697">
            <v>0</v>
          </cell>
          <cell r="F1697">
            <v>899.85662841796875</v>
          </cell>
          <cell r="G1697">
            <v>25.935800552368164</v>
          </cell>
          <cell r="H1697">
            <v>0</v>
          </cell>
          <cell r="I1697">
            <v>0</v>
          </cell>
          <cell r="J1697">
            <v>0.34680312871932983</v>
          </cell>
          <cell r="K1697">
            <v>0.23397272825241089</v>
          </cell>
          <cell r="L1697">
            <v>334.54315185546875</v>
          </cell>
          <cell r="M1697">
            <v>1.2114781886339188E-2</v>
          </cell>
          <cell r="N1697">
            <v>9.3022316694259644E-2</v>
          </cell>
          <cell r="O1697">
            <v>0</v>
          </cell>
          <cell r="P1697">
            <v>0</v>
          </cell>
          <cell r="Q1697">
            <v>0</v>
          </cell>
          <cell r="R1697">
            <v>178.94291687011719</v>
          </cell>
          <cell r="S1697">
            <v>404.5498046875</v>
          </cell>
          <cell r="T1697">
            <v>0</v>
          </cell>
          <cell r="U1697">
            <v>291.9718017578125</v>
          </cell>
          <cell r="V1697">
            <v>89.985664367675781</v>
          </cell>
          <cell r="W1697">
            <v>89.985664367675781</v>
          </cell>
          <cell r="X1697">
            <v>0</v>
          </cell>
          <cell r="Y1697">
            <v>0</v>
          </cell>
          <cell r="Z1697">
            <v>0</v>
          </cell>
          <cell r="AA1697">
            <v>0</v>
          </cell>
          <cell r="AB1697">
            <v>0</v>
          </cell>
          <cell r="AC1697">
            <v>269.204833984375</v>
          </cell>
          <cell r="AD1697">
            <v>0</v>
          </cell>
          <cell r="AE1697">
            <v>0</v>
          </cell>
          <cell r="AF1697">
            <v>0</v>
          </cell>
          <cell r="AG1697">
            <v>0</v>
          </cell>
          <cell r="AH1697">
            <v>268.9285888671875</v>
          </cell>
          <cell r="AI1697">
            <v>494.53546142578125</v>
          </cell>
          <cell r="AJ1697">
            <v>0</v>
          </cell>
          <cell r="AK1697">
            <v>561.1766357421875</v>
          </cell>
          <cell r="AL1697">
            <v>1324.6407470703125</v>
          </cell>
          <cell r="AM1697">
            <v>187.580810546875</v>
          </cell>
          <cell r="AN1697">
            <v>0</v>
          </cell>
          <cell r="AO1697">
            <v>39.836166381835938</v>
          </cell>
          <cell r="AP1697">
            <v>201.40179443359375</v>
          </cell>
          <cell r="AQ1697">
            <v>428.81878662109375</v>
          </cell>
          <cell r="AR1697">
            <v>268.9285888671875</v>
          </cell>
          <cell r="AS1697">
            <v>1.5945451739959653</v>
          </cell>
          <cell r="AT1697">
            <v>187.580810546875</v>
          </cell>
          <cell r="AU1697">
            <v>22.207418441772461</v>
          </cell>
          <cell r="AV1697">
            <v>42.056903839111328</v>
          </cell>
          <cell r="AW1697">
            <v>201.40179443359375</v>
          </cell>
          <cell r="AX1697">
            <v>453.24691772460938</v>
          </cell>
          <cell r="AY1697">
            <v>494.53546142578125</v>
          </cell>
          <cell r="AZ1697">
            <v>0.91651045399694753</v>
          </cell>
          <cell r="BA1697">
            <v>187.580810546875</v>
          </cell>
          <cell r="BB1697">
            <v>22.207418441772461</v>
          </cell>
          <cell r="BC1697">
            <v>42.056903839111328</v>
          </cell>
          <cell r="BD1697">
            <v>201.40179443359375</v>
          </cell>
          <cell r="BE1697">
            <v>453.24691772460938</v>
          </cell>
          <cell r="BF1697">
            <v>763.46405029296875</v>
          </cell>
          <cell r="BG1697">
            <v>143.35667419433594</v>
          </cell>
          <cell r="BH1697">
            <v>0.59367160390515483</v>
          </cell>
          <cell r="BI1697">
            <v>77.446502685546875</v>
          </cell>
          <cell r="BJ1697">
            <v>142.41714477539063</v>
          </cell>
          <cell r="BK1697">
            <v>0</v>
          </cell>
          <cell r="BL1697">
            <v>161.60858154296875</v>
          </cell>
          <cell r="BM1697">
            <v>381.47222900390625</v>
          </cell>
          <cell r="BN1697">
            <v>187.580810546875</v>
          </cell>
          <cell r="BO1697">
            <v>0</v>
          </cell>
          <cell r="BP1697">
            <v>22.207418441772461</v>
          </cell>
          <cell r="BQ1697">
            <v>0</v>
          </cell>
          <cell r="BR1697">
            <v>0</v>
          </cell>
          <cell r="BS1697">
            <v>0</v>
          </cell>
          <cell r="BT1697">
            <v>201.40179443359375</v>
          </cell>
          <cell r="BU1697">
            <v>0</v>
          </cell>
          <cell r="BV1697">
            <v>0</v>
          </cell>
          <cell r="BW1697">
            <v>42.056903839111328</v>
          </cell>
          <cell r="BX1697">
            <v>875.46453857421875</v>
          </cell>
          <cell r="BY1697">
            <v>179.97132873535156</v>
          </cell>
          <cell r="BZ1697">
            <v>269.204833984375</v>
          </cell>
          <cell r="CA1697">
            <v>0</v>
          </cell>
          <cell r="CB1697">
            <v>453.24691772460938</v>
          </cell>
          <cell r="CC1697">
            <v>1324.6407470703125</v>
          </cell>
          <cell r="CD1697">
            <v>0.34216593738861301</v>
          </cell>
          <cell r="CE1697">
            <v>304.96527099609375</v>
          </cell>
          <cell r="CF1697">
            <v>1.9346616893410569</v>
          </cell>
          <cell r="CG1697">
            <v>0</v>
          </cell>
          <cell r="CH1697">
            <v>1.9346616893410569</v>
          </cell>
          <cell r="CI1697">
            <v>0.1238962888674911</v>
          </cell>
          <cell r="CJ1697">
            <v>0</v>
          </cell>
          <cell r="CK1697">
            <v>0.1238962888674911</v>
          </cell>
          <cell r="CL1697">
            <v>0</v>
          </cell>
          <cell r="CM1697">
            <v>0</v>
          </cell>
          <cell r="CN1697">
            <v>0</v>
          </cell>
          <cell r="CO1697">
            <v>0</v>
          </cell>
          <cell r="CP1697">
            <v>0</v>
          </cell>
          <cell r="CQ1697">
            <v>0</v>
          </cell>
          <cell r="CR1697">
            <v>0</v>
          </cell>
          <cell r="CS1697">
            <v>0</v>
          </cell>
          <cell r="CT1697">
            <v>0</v>
          </cell>
          <cell r="CU1697">
            <v>0</v>
          </cell>
          <cell r="CV1697">
            <v>9999</v>
          </cell>
          <cell r="CW1697">
            <v>9999</v>
          </cell>
        </row>
        <row r="1698">
          <cell r="A1698" t="str">
            <v>HPWH - Tier 2 - Any Size - Electric Furnace Heated Home - Exhaust Ducted 300 cfm Interior Location - HZ1</v>
          </cell>
          <cell r="C1698">
            <v>14.999999046325684</v>
          </cell>
          <cell r="D1698">
            <v>520.21380615234375</v>
          </cell>
          <cell r="E1698">
            <v>0</v>
          </cell>
          <cell r="F1698">
            <v>1615.177978515625</v>
          </cell>
          <cell r="G1698">
            <v>25.935800552368164</v>
          </cell>
          <cell r="H1698">
            <v>0</v>
          </cell>
          <cell r="I1698">
            <v>0</v>
          </cell>
          <cell r="J1698">
            <v>0.53846502304077148</v>
          </cell>
          <cell r="K1698">
            <v>0.16058146953582764</v>
          </cell>
          <cell r="L1698">
            <v>567.46954345703125</v>
          </cell>
          <cell r="M1698">
            <v>-7.380250096321106E-2</v>
          </cell>
          <cell r="N1698">
            <v>-6.8125426769256592E-2</v>
          </cell>
          <cell r="O1698">
            <v>0</v>
          </cell>
          <cell r="P1698">
            <v>0</v>
          </cell>
          <cell r="Q1698">
            <v>0</v>
          </cell>
          <cell r="R1698">
            <v>321.189697265625</v>
          </cell>
          <cell r="S1698">
            <v>726.13787841796875</v>
          </cell>
          <cell r="T1698">
            <v>0</v>
          </cell>
          <cell r="U1698">
            <v>524.06842041015625</v>
          </cell>
          <cell r="V1698">
            <v>161.51780700683594</v>
          </cell>
          <cell r="W1698">
            <v>161.51780700683594</v>
          </cell>
          <cell r="X1698">
            <v>0</v>
          </cell>
          <cell r="Y1698">
            <v>0</v>
          </cell>
          <cell r="Z1698">
            <v>0</v>
          </cell>
          <cell r="AA1698">
            <v>0</v>
          </cell>
          <cell r="AB1698">
            <v>0</v>
          </cell>
          <cell r="AC1698">
            <v>269.204833984375</v>
          </cell>
          <cell r="AD1698">
            <v>0</v>
          </cell>
          <cell r="AE1698">
            <v>0</v>
          </cell>
          <cell r="AF1698">
            <v>0</v>
          </cell>
          <cell r="AG1698">
            <v>0</v>
          </cell>
          <cell r="AH1698">
            <v>482.70751953125</v>
          </cell>
          <cell r="AI1698">
            <v>887.65570068359375</v>
          </cell>
          <cell r="AJ1698">
            <v>0</v>
          </cell>
          <cell r="AK1698">
            <v>793.27325439453125</v>
          </cell>
          <cell r="AL1698">
            <v>2163.636474609375</v>
          </cell>
          <cell r="AM1698">
            <v>308.33984375</v>
          </cell>
          <cell r="AN1698">
            <v>0</v>
          </cell>
          <cell r="AO1698">
            <v>66.538497924804688</v>
          </cell>
          <cell r="AP1698">
            <v>341.62823486328125</v>
          </cell>
          <cell r="AQ1698">
            <v>716.506591796875</v>
          </cell>
          <cell r="AR1698">
            <v>482.70751953125</v>
          </cell>
          <cell r="AS1698">
            <v>1.4843493631158855</v>
          </cell>
          <cell r="AT1698">
            <v>308.33984375</v>
          </cell>
          <cell r="AU1698">
            <v>-16.263763427734375</v>
          </cell>
          <cell r="AV1698">
            <v>64.912124633789063</v>
          </cell>
          <cell r="AW1698">
            <v>341.62823486328125</v>
          </cell>
          <cell r="AX1698">
            <v>698.616455078125</v>
          </cell>
          <cell r="AY1698">
            <v>887.65570068359375</v>
          </cell>
          <cell r="AZ1698">
            <v>0.79086715542470021</v>
          </cell>
          <cell r="BA1698">
            <v>308.33984375</v>
          </cell>
          <cell r="BB1698">
            <v>-16.263763427734375</v>
          </cell>
          <cell r="BC1698">
            <v>64.912124633789063</v>
          </cell>
          <cell r="BD1698">
            <v>341.62823486328125</v>
          </cell>
          <cell r="BE1698">
            <v>698.616455078125</v>
          </cell>
          <cell r="BF1698">
            <v>1370.3631591796875</v>
          </cell>
          <cell r="BG1698">
            <v>166.39445495605469</v>
          </cell>
          <cell r="BH1698">
            <v>0.5155533733395028</v>
          </cell>
          <cell r="BI1698">
            <v>81.951797485351563</v>
          </cell>
          <cell r="BJ1698">
            <v>150.70198059082031</v>
          </cell>
          <cell r="BK1698">
            <v>0</v>
          </cell>
          <cell r="BL1698">
            <v>134.67817687988281</v>
          </cell>
          <cell r="BM1698">
            <v>367.33193969726563</v>
          </cell>
          <cell r="BN1698">
            <v>308.33984375</v>
          </cell>
          <cell r="BO1698">
            <v>0</v>
          </cell>
          <cell r="BP1698">
            <v>-16.263763427734375</v>
          </cell>
          <cell r="BQ1698">
            <v>0</v>
          </cell>
          <cell r="BR1698">
            <v>0</v>
          </cell>
          <cell r="BS1698">
            <v>0</v>
          </cell>
          <cell r="BT1698">
            <v>341.62823486328125</v>
          </cell>
          <cell r="BU1698">
            <v>0</v>
          </cell>
          <cell r="BV1698">
            <v>0</v>
          </cell>
          <cell r="BW1698">
            <v>64.912124633789063</v>
          </cell>
          <cell r="BX1698">
            <v>1571.39599609375</v>
          </cell>
          <cell r="BY1698">
            <v>323.03561401367188</v>
          </cell>
          <cell r="BZ1698">
            <v>269.204833984375</v>
          </cell>
          <cell r="CA1698">
            <v>0</v>
          </cell>
          <cell r="CB1698">
            <v>698.616455078125</v>
          </cell>
          <cell r="CC1698">
            <v>2163.636474609375</v>
          </cell>
          <cell r="CD1698">
            <v>0.32794171071735412</v>
          </cell>
          <cell r="CE1698">
            <v>301.0726318359375</v>
          </cell>
          <cell r="CF1698">
            <v>3.2175275953767102</v>
          </cell>
          <cell r="CG1698">
            <v>0</v>
          </cell>
          <cell r="CH1698">
            <v>3.2175275953767102</v>
          </cell>
          <cell r="CI1698">
            <v>0.20464594983890849</v>
          </cell>
          <cell r="CJ1698">
            <v>0</v>
          </cell>
          <cell r="CK1698">
            <v>0.20464594983890849</v>
          </cell>
          <cell r="CL1698">
            <v>0</v>
          </cell>
          <cell r="CM1698">
            <v>0</v>
          </cell>
          <cell r="CN1698">
            <v>0</v>
          </cell>
          <cell r="CO1698">
            <v>0</v>
          </cell>
          <cell r="CP1698">
            <v>0</v>
          </cell>
          <cell r="CQ1698">
            <v>0</v>
          </cell>
          <cell r="CR1698">
            <v>0</v>
          </cell>
          <cell r="CS1698">
            <v>0</v>
          </cell>
          <cell r="CT1698">
            <v>0</v>
          </cell>
          <cell r="CU1698">
            <v>0</v>
          </cell>
          <cell r="CV1698">
            <v>9999</v>
          </cell>
          <cell r="CW1698">
            <v>9999</v>
          </cell>
        </row>
        <row r="1699">
          <cell r="A1699" t="str">
            <v>HPWH - Tier 2 - Any Size - Electric Furnace Heated Home - Exhaust Ducted 300 cfm Interior Location - PNW</v>
          </cell>
          <cell r="C1699">
            <v>15.000000953674316</v>
          </cell>
          <cell r="D1699">
            <v>484.0908203125</v>
          </cell>
          <cell r="E1699">
            <v>0</v>
          </cell>
          <cell r="F1699">
            <v>1615.177978515625</v>
          </cell>
          <cell r="G1699">
            <v>25.935800552368164</v>
          </cell>
          <cell r="H1699">
            <v>0</v>
          </cell>
          <cell r="I1699">
            <v>0</v>
          </cell>
          <cell r="J1699">
            <v>0.5159153938293457</v>
          </cell>
          <cell r="K1699">
            <v>6.2883175909519196E-2</v>
          </cell>
          <cell r="L1699">
            <v>527.9134521484375</v>
          </cell>
          <cell r="M1699">
            <v>-7.9249769449234009E-2</v>
          </cell>
          <cell r="N1699">
            <v>-1.996845006942749E-2</v>
          </cell>
          <cell r="O1699">
            <v>0</v>
          </cell>
          <cell r="P1699">
            <v>0</v>
          </cell>
          <cell r="Q1699">
            <v>0</v>
          </cell>
          <cell r="R1699">
            <v>321.189697265625</v>
          </cell>
          <cell r="S1699">
            <v>726.13787841796875</v>
          </cell>
          <cell r="T1699">
            <v>0</v>
          </cell>
          <cell r="U1699">
            <v>524.06842041015625</v>
          </cell>
          <cell r="V1699">
            <v>161.51780700683594</v>
          </cell>
          <cell r="W1699">
            <v>161.51780700683594</v>
          </cell>
          <cell r="X1699">
            <v>0</v>
          </cell>
          <cell r="Y1699">
            <v>0</v>
          </cell>
          <cell r="Z1699">
            <v>0</v>
          </cell>
          <cell r="AA1699">
            <v>0</v>
          </cell>
          <cell r="AB1699">
            <v>0</v>
          </cell>
          <cell r="AC1699">
            <v>269.204833984375</v>
          </cell>
          <cell r="AD1699">
            <v>0</v>
          </cell>
          <cell r="AE1699">
            <v>0</v>
          </cell>
          <cell r="AF1699">
            <v>0</v>
          </cell>
          <cell r="AG1699">
            <v>0</v>
          </cell>
          <cell r="AH1699">
            <v>482.70751953125</v>
          </cell>
          <cell r="AI1699">
            <v>887.65570068359375</v>
          </cell>
          <cell r="AJ1699">
            <v>0</v>
          </cell>
          <cell r="AK1699">
            <v>793.27325439453125</v>
          </cell>
          <cell r="AL1699">
            <v>2163.636474609375</v>
          </cell>
          <cell r="AM1699">
            <v>300.26760864257813</v>
          </cell>
          <cell r="AN1699">
            <v>0</v>
          </cell>
          <cell r="AO1699">
            <v>63.309555053710938</v>
          </cell>
          <cell r="AP1699">
            <v>317.8145751953125</v>
          </cell>
          <cell r="AQ1699">
            <v>681.3917236328125</v>
          </cell>
          <cell r="AR1699">
            <v>482.70751953125</v>
          </cell>
          <cell r="AS1699">
            <v>1.4116037825403158</v>
          </cell>
          <cell r="AT1699">
            <v>300.26760864257813</v>
          </cell>
          <cell r="AU1699">
            <v>-4.76715087890625</v>
          </cell>
          <cell r="AV1699">
            <v>62.832855224609375</v>
          </cell>
          <cell r="AW1699">
            <v>317.8145751953125</v>
          </cell>
          <cell r="AX1699">
            <v>676.14788818359375</v>
          </cell>
          <cell r="AY1699">
            <v>887.65570068359375</v>
          </cell>
          <cell r="AZ1699">
            <v>0.76299598280424297</v>
          </cell>
          <cell r="BA1699">
            <v>300.26760864257813</v>
          </cell>
          <cell r="BB1699">
            <v>-4.76715087890625</v>
          </cell>
          <cell r="BC1699">
            <v>62.832855224609375</v>
          </cell>
          <cell r="BD1699">
            <v>317.8145751953125</v>
          </cell>
          <cell r="BE1699">
            <v>676.14788818359375</v>
          </cell>
          <cell r="BF1699">
            <v>1370.3631591796875</v>
          </cell>
          <cell r="BG1699">
            <v>181.48951721191406</v>
          </cell>
          <cell r="BH1699">
            <v>0.49516399934656408</v>
          </cell>
          <cell r="BI1699">
            <v>88.092369079589844</v>
          </cell>
          <cell r="BJ1699">
            <v>161.99394226074219</v>
          </cell>
          <cell r="BK1699">
            <v>0</v>
          </cell>
          <cell r="BL1699">
            <v>144.76948547363281</v>
          </cell>
          <cell r="BM1699">
            <v>394.85580444335938</v>
          </cell>
          <cell r="BN1699">
            <v>300.26760864257813</v>
          </cell>
          <cell r="BO1699">
            <v>0</v>
          </cell>
          <cell r="BP1699">
            <v>-4.76715087890625</v>
          </cell>
          <cell r="BQ1699">
            <v>0</v>
          </cell>
          <cell r="BR1699">
            <v>0</v>
          </cell>
          <cell r="BS1699">
            <v>0</v>
          </cell>
          <cell r="BT1699">
            <v>317.8145751953125</v>
          </cell>
          <cell r="BU1699">
            <v>0</v>
          </cell>
          <cell r="BV1699">
            <v>0</v>
          </cell>
          <cell r="BW1699">
            <v>62.832855224609375</v>
          </cell>
          <cell r="BX1699">
            <v>1571.39599609375</v>
          </cell>
          <cell r="BY1699">
            <v>323.03561401367188</v>
          </cell>
          <cell r="BZ1699">
            <v>269.204833984375</v>
          </cell>
          <cell r="CA1699">
            <v>0</v>
          </cell>
          <cell r="CB1699">
            <v>676.14788818359375</v>
          </cell>
          <cell r="CC1699">
            <v>2163.636474609375</v>
          </cell>
          <cell r="CD1699">
            <v>0.31401674514918876</v>
          </cell>
          <cell r="CE1699">
            <v>326.25900268554688</v>
          </cell>
          <cell r="CF1699">
            <v>2.9816434070595346</v>
          </cell>
          <cell r="CG1699">
            <v>0</v>
          </cell>
          <cell r="CH1699">
            <v>2.9816434070595346</v>
          </cell>
          <cell r="CI1699">
            <v>0.18986062466598741</v>
          </cell>
          <cell r="CJ1699">
            <v>0</v>
          </cell>
          <cell r="CK1699">
            <v>0.18986062466598741</v>
          </cell>
          <cell r="CL1699">
            <v>0</v>
          </cell>
          <cell r="CM1699">
            <v>0</v>
          </cell>
          <cell r="CN1699">
            <v>0</v>
          </cell>
          <cell r="CO1699">
            <v>0</v>
          </cell>
          <cell r="CP1699">
            <v>0</v>
          </cell>
          <cell r="CQ1699">
            <v>0</v>
          </cell>
          <cell r="CR1699">
            <v>0</v>
          </cell>
          <cell r="CS1699">
            <v>0</v>
          </cell>
          <cell r="CT1699">
            <v>0</v>
          </cell>
          <cell r="CU1699">
            <v>0</v>
          </cell>
          <cell r="CV1699">
            <v>9999</v>
          </cell>
          <cell r="CW1699">
            <v>9999</v>
          </cell>
        </row>
        <row r="1700">
          <cell r="A1700" t="str">
            <v>HPWH - Tier 2 - Any Size - Zonal Electric Heated Home - Exhaust Ducted 300 cfm Interior Location - HZ2</v>
          </cell>
          <cell r="C1700">
            <v>14.999998092651367</v>
          </cell>
          <cell r="D1700">
            <v>428.43560791015625</v>
          </cell>
          <cell r="E1700">
            <v>0</v>
          </cell>
          <cell r="F1700">
            <v>1615.177978515625</v>
          </cell>
          <cell r="G1700">
            <v>25.935800552368164</v>
          </cell>
          <cell r="H1700">
            <v>0</v>
          </cell>
          <cell r="I1700">
            <v>0</v>
          </cell>
          <cell r="J1700">
            <v>0.45562168955802917</v>
          </cell>
          <cell r="K1700">
            <v>-0.22366908192634583</v>
          </cell>
          <cell r="L1700">
            <v>467.16064453125</v>
          </cell>
          <cell r="M1700">
            <v>-0.10418251156806946</v>
          </cell>
          <cell r="N1700">
            <v>5.3558349609375E-2</v>
          </cell>
          <cell r="O1700">
            <v>0</v>
          </cell>
          <cell r="P1700">
            <v>0</v>
          </cell>
          <cell r="Q1700">
            <v>0</v>
          </cell>
          <cell r="R1700">
            <v>321.189697265625</v>
          </cell>
          <cell r="S1700">
            <v>726.13787841796875</v>
          </cell>
          <cell r="T1700">
            <v>0</v>
          </cell>
          <cell r="U1700">
            <v>524.06842041015625</v>
          </cell>
          <cell r="V1700">
            <v>161.51780700683594</v>
          </cell>
          <cell r="W1700">
            <v>161.51780700683594</v>
          </cell>
          <cell r="X1700">
            <v>0</v>
          </cell>
          <cell r="Y1700">
            <v>0</v>
          </cell>
          <cell r="Z1700">
            <v>0</v>
          </cell>
          <cell r="AA1700">
            <v>0</v>
          </cell>
          <cell r="AB1700">
            <v>0</v>
          </cell>
          <cell r="AC1700">
            <v>269.204833984375</v>
          </cell>
          <cell r="AD1700">
            <v>0</v>
          </cell>
          <cell r="AE1700">
            <v>0</v>
          </cell>
          <cell r="AF1700">
            <v>0</v>
          </cell>
          <cell r="AG1700">
            <v>0</v>
          </cell>
          <cell r="AH1700">
            <v>482.70751953125</v>
          </cell>
          <cell r="AI1700">
            <v>887.65570068359375</v>
          </cell>
          <cell r="AJ1700">
            <v>0</v>
          </cell>
          <cell r="AK1700">
            <v>793.27325439453125</v>
          </cell>
          <cell r="AL1700">
            <v>2163.636474609375</v>
          </cell>
          <cell r="AM1700">
            <v>251.6947021484375</v>
          </cell>
          <cell r="AN1700">
            <v>0</v>
          </cell>
          <cell r="AO1700">
            <v>54.551956176757813</v>
          </cell>
          <cell r="AP1700">
            <v>281.24017333984375</v>
          </cell>
          <cell r="AQ1700">
            <v>587.48681640625</v>
          </cell>
          <cell r="AR1700">
            <v>482.70751953125</v>
          </cell>
          <cell r="AS1700">
            <v>1.217065876260826</v>
          </cell>
          <cell r="AT1700">
            <v>251.6947021484375</v>
          </cell>
          <cell r="AU1700">
            <v>12.786087036132813</v>
          </cell>
          <cell r="AV1700">
            <v>55.830581665039063</v>
          </cell>
          <cell r="AW1700">
            <v>281.24017333984375</v>
          </cell>
          <cell r="AX1700">
            <v>601.551513671875</v>
          </cell>
          <cell r="AY1700">
            <v>887.65570068359375</v>
          </cell>
          <cell r="AZ1700">
            <v>0.67768567707823457</v>
          </cell>
          <cell r="BA1700">
            <v>251.6947021484375</v>
          </cell>
          <cell r="BB1700">
            <v>12.786087036132813</v>
          </cell>
          <cell r="BC1700">
            <v>55.830581665039063</v>
          </cell>
          <cell r="BD1700">
            <v>281.24017333984375</v>
          </cell>
          <cell r="BE1700">
            <v>601.551513671875</v>
          </cell>
          <cell r="BF1700">
            <v>1370.3631591796875</v>
          </cell>
          <cell r="BG1700">
            <v>210.45846557617188</v>
          </cell>
          <cell r="BH1700">
            <v>0.43897234595329809</v>
          </cell>
          <cell r="BI1700">
            <v>99.548515319824219</v>
          </cell>
          <cell r="BJ1700">
            <v>183.06074523925781</v>
          </cell>
          <cell r="BK1700">
            <v>0</v>
          </cell>
          <cell r="BL1700">
            <v>163.5963134765625</v>
          </cell>
          <cell r="BM1700">
            <v>446.20559692382813</v>
          </cell>
          <cell r="BN1700">
            <v>251.6947021484375</v>
          </cell>
          <cell r="BO1700">
            <v>0</v>
          </cell>
          <cell r="BP1700">
            <v>12.786087036132813</v>
          </cell>
          <cell r="BQ1700">
            <v>0</v>
          </cell>
          <cell r="BR1700">
            <v>0</v>
          </cell>
          <cell r="BS1700">
            <v>0</v>
          </cell>
          <cell r="BT1700">
            <v>281.24017333984375</v>
          </cell>
          <cell r="BU1700">
            <v>0</v>
          </cell>
          <cell r="BV1700">
            <v>0</v>
          </cell>
          <cell r="BW1700">
            <v>55.830581665039063</v>
          </cell>
          <cell r="BX1700">
            <v>1571.39599609375</v>
          </cell>
          <cell r="BY1700">
            <v>323.03561401367188</v>
          </cell>
          <cell r="BZ1700">
            <v>269.204833984375</v>
          </cell>
          <cell r="CA1700">
            <v>0</v>
          </cell>
          <cell r="CB1700">
            <v>601.551513671875</v>
          </cell>
          <cell r="CC1700">
            <v>2163.636474609375</v>
          </cell>
          <cell r="CD1700">
            <v>0.27802801428682677</v>
          </cell>
          <cell r="CE1700">
            <v>374.05477905273438</v>
          </cell>
          <cell r="CF1700">
            <v>2.62676388759626</v>
          </cell>
          <cell r="CG1700">
            <v>0</v>
          </cell>
          <cell r="CH1700">
            <v>2.62676388759626</v>
          </cell>
          <cell r="CI1700">
            <v>0.16697538423528602</v>
          </cell>
          <cell r="CJ1700">
            <v>0</v>
          </cell>
          <cell r="CK1700">
            <v>0.16697538423528602</v>
          </cell>
          <cell r="CL1700">
            <v>0</v>
          </cell>
          <cell r="CM1700">
            <v>0</v>
          </cell>
          <cell r="CN1700">
            <v>0</v>
          </cell>
          <cell r="CO1700">
            <v>0</v>
          </cell>
          <cell r="CP1700">
            <v>0</v>
          </cell>
          <cell r="CQ1700">
            <v>0</v>
          </cell>
          <cell r="CR1700">
            <v>0</v>
          </cell>
          <cell r="CS1700">
            <v>0</v>
          </cell>
          <cell r="CT1700">
            <v>0</v>
          </cell>
          <cell r="CU1700">
            <v>0</v>
          </cell>
          <cell r="CV1700">
            <v>9999</v>
          </cell>
          <cell r="CW1700">
            <v>9999</v>
          </cell>
        </row>
        <row r="1701">
          <cell r="A1701" t="str">
            <v>HPWH - Tier 2 - Any Size - Zonal Electric Heated Home - Interior Location Alt - HZ3</v>
          </cell>
          <cell r="C1701">
            <v>15</v>
          </cell>
          <cell r="D1701">
            <v>374.05960083007813</v>
          </cell>
          <cell r="E1701">
            <v>0</v>
          </cell>
          <cell r="F1701">
            <v>1369.4527587890625</v>
          </cell>
          <cell r="G1701">
            <v>25.935800552368164</v>
          </cell>
          <cell r="H1701">
            <v>0</v>
          </cell>
          <cell r="I1701">
            <v>0</v>
          </cell>
          <cell r="J1701">
            <v>0.49093875288963318</v>
          </cell>
          <cell r="K1701">
            <v>-0.33624249696731567</v>
          </cell>
          <cell r="L1701">
            <v>407.84405517578125</v>
          </cell>
          <cell r="M1701">
            <v>-0.12064909934997559</v>
          </cell>
          <cell r="N1701">
            <v>2.2588729858398438E-2</v>
          </cell>
          <cell r="O1701">
            <v>0</v>
          </cell>
          <cell r="P1701">
            <v>0</v>
          </cell>
          <cell r="Q1701">
            <v>0</v>
          </cell>
          <cell r="R1701">
            <v>272.32546997070313</v>
          </cell>
          <cell r="S1701">
            <v>615.6668701171875</v>
          </cell>
          <cell r="T1701">
            <v>0</v>
          </cell>
          <cell r="U1701">
            <v>444.33926391601563</v>
          </cell>
          <cell r="V1701">
            <v>136.94528198242188</v>
          </cell>
          <cell r="W1701">
            <v>136.94528198242188</v>
          </cell>
          <cell r="X1701">
            <v>0</v>
          </cell>
          <cell r="Y1701">
            <v>0</v>
          </cell>
          <cell r="Z1701">
            <v>0</v>
          </cell>
          <cell r="AA1701">
            <v>0</v>
          </cell>
          <cell r="AB1701">
            <v>0</v>
          </cell>
          <cell r="AC1701">
            <v>269.204833984375</v>
          </cell>
          <cell r="AD1701">
            <v>0</v>
          </cell>
          <cell r="AE1701">
            <v>0</v>
          </cell>
          <cell r="AF1701">
            <v>0</v>
          </cell>
          <cell r="AG1701">
            <v>0</v>
          </cell>
          <cell r="AH1701">
            <v>409.270751953125</v>
          </cell>
          <cell r="AI1701">
            <v>752.6121826171875</v>
          </cell>
          <cell r="AJ1701">
            <v>0</v>
          </cell>
          <cell r="AK1701">
            <v>713.5440673828125</v>
          </cell>
          <cell r="AL1701">
            <v>1875.427001953125</v>
          </cell>
          <cell r="AM1701">
            <v>212.52787780761719</v>
          </cell>
          <cell r="AN1701">
            <v>0</v>
          </cell>
          <cell r="AO1701">
            <v>46.868453979492188</v>
          </cell>
          <cell r="AP1701">
            <v>245.5303955078125</v>
          </cell>
          <cell r="AQ1701">
            <v>504.92672729492188</v>
          </cell>
          <cell r="AR1701">
            <v>409.270751953125</v>
          </cell>
          <cell r="AS1701">
            <v>1.2337229691721354</v>
          </cell>
          <cell r="AT1701">
            <v>212.52787780761719</v>
          </cell>
          <cell r="AU1701">
            <v>5.3926239013671875</v>
          </cell>
          <cell r="AV1701">
            <v>47.40771484375</v>
          </cell>
          <cell r="AW1701">
            <v>245.5303955078125</v>
          </cell>
          <cell r="AX1701">
            <v>510.85861206054688</v>
          </cell>
          <cell r="AY1701">
            <v>752.6121826171875</v>
          </cell>
          <cell r="AZ1701">
            <v>0.67878071146655361</v>
          </cell>
          <cell r="BA1701">
            <v>212.52787780761719</v>
          </cell>
          <cell r="BB1701">
            <v>5.3926239013671875</v>
          </cell>
          <cell r="BC1701">
            <v>47.40771484375</v>
          </cell>
          <cell r="BD1701">
            <v>245.5303955078125</v>
          </cell>
          <cell r="BE1701">
            <v>510.85861206054688</v>
          </cell>
          <cell r="BF1701">
            <v>1161.8829345703125</v>
          </cell>
          <cell r="BG1701">
            <v>203.99118041992188</v>
          </cell>
          <cell r="BH1701">
            <v>0.43968166695510696</v>
          </cell>
          <cell r="BI1701">
            <v>96.679306030273438</v>
          </cell>
          <cell r="BJ1701">
            <v>177.78457641601563</v>
          </cell>
          <cell r="BK1701">
            <v>0</v>
          </cell>
          <cell r="BL1701">
            <v>168.55577087402344</v>
          </cell>
          <cell r="BM1701">
            <v>443.0196533203125</v>
          </cell>
          <cell r="BN1701">
            <v>212.52787780761719</v>
          </cell>
          <cell r="BO1701">
            <v>0</v>
          </cell>
          <cell r="BP1701">
            <v>5.3926239013671875</v>
          </cell>
          <cell r="BQ1701">
            <v>0</v>
          </cell>
          <cell r="BR1701">
            <v>0</v>
          </cell>
          <cell r="BS1701">
            <v>0</v>
          </cell>
          <cell r="BT1701">
            <v>245.5303955078125</v>
          </cell>
          <cell r="BU1701">
            <v>0</v>
          </cell>
          <cell r="BV1701">
            <v>0</v>
          </cell>
          <cell r="BW1701">
            <v>47.40771484375</v>
          </cell>
          <cell r="BX1701">
            <v>1332.33154296875</v>
          </cell>
          <cell r="BY1701">
            <v>273.89056396484375</v>
          </cell>
          <cell r="BZ1701">
            <v>269.204833984375</v>
          </cell>
          <cell r="CA1701">
            <v>0</v>
          </cell>
          <cell r="CB1701">
            <v>510.85861206054688</v>
          </cell>
          <cell r="CC1701">
            <v>1875.427001953125</v>
          </cell>
          <cell r="CD1701">
            <v>0.27239590138899039</v>
          </cell>
          <cell r="CE1701">
            <v>372.54696655273438</v>
          </cell>
          <cell r="CF1701">
            <v>2.2748465852193362</v>
          </cell>
          <cell r="CG1701">
            <v>0</v>
          </cell>
          <cell r="CH1701">
            <v>2.2748465852193362</v>
          </cell>
          <cell r="CI1701">
            <v>0.14406858643553155</v>
          </cell>
          <cell r="CJ1701">
            <v>0</v>
          </cell>
          <cell r="CK1701">
            <v>0.14406858643553155</v>
          </cell>
          <cell r="CL1701">
            <v>0</v>
          </cell>
          <cell r="CM1701">
            <v>0</v>
          </cell>
          <cell r="CN1701">
            <v>0</v>
          </cell>
          <cell r="CO1701">
            <v>0</v>
          </cell>
          <cell r="CP1701">
            <v>0</v>
          </cell>
          <cell r="CQ1701">
            <v>0</v>
          </cell>
          <cell r="CR1701">
            <v>0</v>
          </cell>
          <cell r="CS1701">
            <v>0</v>
          </cell>
          <cell r="CT1701">
            <v>0</v>
          </cell>
          <cell r="CU1701">
            <v>0</v>
          </cell>
          <cell r="CV1701">
            <v>9999</v>
          </cell>
          <cell r="CW1701">
            <v>9999</v>
          </cell>
        </row>
        <row r="1702">
          <cell r="A1702" t="str">
            <v>HPWH - Tier 2 - Any Size - Electric Furnace Heated Home - Exhaust Ducted 200 cfm Interior Location - HZ3</v>
          </cell>
          <cell r="C1702">
            <v>14.999999046325684</v>
          </cell>
          <cell r="D1702">
            <v>439.55908203125</v>
          </cell>
          <cell r="E1702">
            <v>0</v>
          </cell>
          <cell r="F1702">
            <v>1615.177978515625</v>
          </cell>
          <cell r="G1702">
            <v>25.935800552368164</v>
          </cell>
          <cell r="H1702">
            <v>0</v>
          </cell>
          <cell r="I1702">
            <v>0</v>
          </cell>
          <cell r="J1702">
            <v>0.5824546217918396</v>
          </cell>
          <cell r="K1702">
            <v>0.1333269476890564</v>
          </cell>
          <cell r="L1702">
            <v>479.59426879882813</v>
          </cell>
          <cell r="M1702">
            <v>-8.3775937557220459E-2</v>
          </cell>
          <cell r="N1702">
            <v>-0.10088282823562622</v>
          </cell>
          <cell r="O1702">
            <v>0</v>
          </cell>
          <cell r="P1702">
            <v>0</v>
          </cell>
          <cell r="Q1702">
            <v>0</v>
          </cell>
          <cell r="R1702">
            <v>321.189697265625</v>
          </cell>
          <cell r="S1702">
            <v>726.13787841796875</v>
          </cell>
          <cell r="T1702">
            <v>0</v>
          </cell>
          <cell r="U1702">
            <v>524.06842041015625</v>
          </cell>
          <cell r="V1702">
            <v>161.51780700683594</v>
          </cell>
          <cell r="W1702">
            <v>161.51780700683594</v>
          </cell>
          <cell r="X1702">
            <v>0</v>
          </cell>
          <cell r="Y1702">
            <v>0</v>
          </cell>
          <cell r="Z1702">
            <v>0</v>
          </cell>
          <cell r="AA1702">
            <v>0</v>
          </cell>
          <cell r="AB1702">
            <v>0</v>
          </cell>
          <cell r="AC1702">
            <v>269.204833984375</v>
          </cell>
          <cell r="AD1702">
            <v>0</v>
          </cell>
          <cell r="AE1702">
            <v>0</v>
          </cell>
          <cell r="AF1702">
            <v>0</v>
          </cell>
          <cell r="AG1702">
            <v>0</v>
          </cell>
          <cell r="AH1702">
            <v>482.70751953125</v>
          </cell>
          <cell r="AI1702">
            <v>887.65570068359375</v>
          </cell>
          <cell r="AJ1702">
            <v>0</v>
          </cell>
          <cell r="AK1702">
            <v>793.27325439453125</v>
          </cell>
          <cell r="AL1702">
            <v>2163.636474609375</v>
          </cell>
          <cell r="AM1702">
            <v>241.69393920898438</v>
          </cell>
          <cell r="AN1702">
            <v>0</v>
          </cell>
          <cell r="AO1702">
            <v>54.25042724609375</v>
          </cell>
          <cell r="AP1702">
            <v>288.7254638671875</v>
          </cell>
          <cell r="AQ1702">
            <v>584.6697998046875</v>
          </cell>
          <cell r="AR1702">
            <v>482.70751953125</v>
          </cell>
          <cell r="AS1702">
            <v>1.2112300412720594</v>
          </cell>
          <cell r="AT1702">
            <v>241.69393920898438</v>
          </cell>
          <cell r="AU1702">
            <v>-24.083969116210938</v>
          </cell>
          <cell r="AV1702">
            <v>51.842025756835938</v>
          </cell>
          <cell r="AW1702">
            <v>288.7254638671875</v>
          </cell>
          <cell r="AX1702">
            <v>558.177490234375</v>
          </cell>
          <cell r="AY1702">
            <v>887.65570068359375</v>
          </cell>
          <cell r="AZ1702">
            <v>0.63862685574000566</v>
          </cell>
          <cell r="BA1702">
            <v>241.69393920898438</v>
          </cell>
          <cell r="BB1702">
            <v>-24.083969116210938</v>
          </cell>
          <cell r="BC1702">
            <v>51.842025756835938</v>
          </cell>
          <cell r="BD1702">
            <v>288.7254638671875</v>
          </cell>
          <cell r="BE1702">
            <v>558.177490234375</v>
          </cell>
          <cell r="BF1702">
            <v>1370.3631591796875</v>
          </cell>
          <cell r="BG1702">
            <v>211.70640563964844</v>
          </cell>
          <cell r="BH1702">
            <v>0.41755718397278618</v>
          </cell>
          <cell r="BI1702">
            <v>96.967689514160156</v>
          </cell>
          <cell r="BJ1702">
            <v>178.31484985351563</v>
          </cell>
          <cell r="BK1702">
            <v>0</v>
          </cell>
          <cell r="BL1702">
            <v>159.35504150390625</v>
          </cell>
          <cell r="BM1702">
            <v>434.6375732421875</v>
          </cell>
          <cell r="BN1702">
            <v>241.69393920898438</v>
          </cell>
          <cell r="BO1702">
            <v>0</v>
          </cell>
          <cell r="BP1702">
            <v>-24.083969116210938</v>
          </cell>
          <cell r="BQ1702">
            <v>0</v>
          </cell>
          <cell r="BR1702">
            <v>0</v>
          </cell>
          <cell r="BS1702">
            <v>0</v>
          </cell>
          <cell r="BT1702">
            <v>288.7254638671875</v>
          </cell>
          <cell r="BU1702">
            <v>0</v>
          </cell>
          <cell r="BV1702">
            <v>0</v>
          </cell>
          <cell r="BW1702">
            <v>51.842025756835938</v>
          </cell>
          <cell r="BX1702">
            <v>1571.39599609375</v>
          </cell>
          <cell r="BY1702">
            <v>323.03561401367188</v>
          </cell>
          <cell r="BZ1702">
            <v>269.204833984375</v>
          </cell>
          <cell r="CA1702">
            <v>0</v>
          </cell>
          <cell r="CB1702">
            <v>558.177490234375</v>
          </cell>
          <cell r="CC1702">
            <v>2163.636474609375</v>
          </cell>
          <cell r="CD1702">
            <v>0.26614983583720236</v>
          </cell>
          <cell r="CE1702">
            <v>371.06143188476563</v>
          </cell>
          <cell r="CF1702">
            <v>2.7716787975706847</v>
          </cell>
          <cell r="CG1702">
            <v>0</v>
          </cell>
          <cell r="CH1702">
            <v>2.7716787975706847</v>
          </cell>
          <cell r="CI1702">
            <v>0.17735581502912856</v>
          </cell>
          <cell r="CJ1702">
            <v>0</v>
          </cell>
          <cell r="CK1702">
            <v>0.17735581502912856</v>
          </cell>
          <cell r="CL1702">
            <v>0</v>
          </cell>
          <cell r="CM1702">
            <v>0</v>
          </cell>
          <cell r="CN1702">
            <v>0</v>
          </cell>
          <cell r="CO1702">
            <v>0</v>
          </cell>
          <cell r="CP1702">
            <v>0</v>
          </cell>
          <cell r="CQ1702">
            <v>0</v>
          </cell>
          <cell r="CR1702">
            <v>0</v>
          </cell>
          <cell r="CS1702">
            <v>0</v>
          </cell>
          <cell r="CT1702">
            <v>0</v>
          </cell>
          <cell r="CU1702">
            <v>0</v>
          </cell>
          <cell r="CV1702">
            <v>9999</v>
          </cell>
          <cell r="CW1702">
            <v>9999</v>
          </cell>
        </row>
        <row r="1703">
          <cell r="A1703" t="str">
            <v>HPWH - Tier 2 - Any Size - Electric Furnace Heated Home - Interior Location Alt - PNW</v>
          </cell>
          <cell r="C1703">
            <v>15.000002861022949</v>
          </cell>
          <cell r="D1703">
            <v>349.23593139648438</v>
          </cell>
          <cell r="E1703">
            <v>0</v>
          </cell>
          <cell r="F1703">
            <v>1369.4527587890625</v>
          </cell>
          <cell r="G1703">
            <v>25.935800552368164</v>
          </cell>
          <cell r="H1703">
            <v>0</v>
          </cell>
          <cell r="I1703">
            <v>0</v>
          </cell>
          <cell r="J1703">
            <v>0.63592863082885742</v>
          </cell>
          <cell r="K1703">
            <v>-6.9763064384460449E-2</v>
          </cell>
          <cell r="L1703">
            <v>380.86007690429688</v>
          </cell>
          <cell r="M1703">
            <v>-0.11216926574707031</v>
          </cell>
          <cell r="N1703">
            <v>-0.10127156972885132</v>
          </cell>
          <cell r="O1703">
            <v>0</v>
          </cell>
          <cell r="P1703">
            <v>0</v>
          </cell>
          <cell r="Q1703">
            <v>0</v>
          </cell>
          <cell r="R1703">
            <v>272.32546997070313</v>
          </cell>
          <cell r="S1703">
            <v>615.6668701171875</v>
          </cell>
          <cell r="T1703">
            <v>0</v>
          </cell>
          <cell r="U1703">
            <v>444.33926391601563</v>
          </cell>
          <cell r="V1703">
            <v>136.94528198242188</v>
          </cell>
          <cell r="W1703">
            <v>136.94528198242188</v>
          </cell>
          <cell r="X1703">
            <v>0</v>
          </cell>
          <cell r="Y1703">
            <v>0</v>
          </cell>
          <cell r="Z1703">
            <v>0</v>
          </cell>
          <cell r="AA1703">
            <v>0</v>
          </cell>
          <cell r="AB1703">
            <v>0</v>
          </cell>
          <cell r="AC1703">
            <v>269.204833984375</v>
          </cell>
          <cell r="AD1703">
            <v>0</v>
          </cell>
          <cell r="AE1703">
            <v>0</v>
          </cell>
          <cell r="AF1703">
            <v>0</v>
          </cell>
          <cell r="AG1703">
            <v>0</v>
          </cell>
          <cell r="AH1703">
            <v>409.270751953125</v>
          </cell>
          <cell r="AI1703">
            <v>752.6121826171875</v>
          </cell>
          <cell r="AJ1703">
            <v>0</v>
          </cell>
          <cell r="AK1703">
            <v>713.5440673828125</v>
          </cell>
          <cell r="AL1703">
            <v>1875.427001953125</v>
          </cell>
          <cell r="AM1703">
            <v>213.57351684570313</v>
          </cell>
          <cell r="AN1703">
            <v>0</v>
          </cell>
          <cell r="AO1703">
            <v>45.353759765625</v>
          </cell>
          <cell r="AP1703">
            <v>229.2855224609375</v>
          </cell>
          <cell r="AQ1703">
            <v>488.21279907226563</v>
          </cell>
          <cell r="AR1703">
            <v>409.270751953125</v>
          </cell>
          <cell r="AS1703">
            <v>1.1928846533557866</v>
          </cell>
          <cell r="AT1703">
            <v>213.57351684570313</v>
          </cell>
          <cell r="AU1703">
            <v>-24.176803588867188</v>
          </cell>
          <cell r="AV1703">
            <v>42.936111450195313</v>
          </cell>
          <cell r="AW1703">
            <v>229.2855224609375</v>
          </cell>
          <cell r="AX1703">
            <v>461.61834716796875</v>
          </cell>
          <cell r="AY1703">
            <v>752.6121826171875</v>
          </cell>
          <cell r="AZ1703">
            <v>0.62538884879776691</v>
          </cell>
          <cell r="BA1703">
            <v>213.57351684570313</v>
          </cell>
          <cell r="BB1703">
            <v>-24.176803588867188</v>
          </cell>
          <cell r="BC1703">
            <v>42.936111450195313</v>
          </cell>
          <cell r="BD1703">
            <v>229.2855224609375</v>
          </cell>
          <cell r="BE1703">
            <v>461.61834716796875</v>
          </cell>
          <cell r="BF1703">
            <v>1161.8829345703125</v>
          </cell>
          <cell r="BG1703">
            <v>231.16429138183594</v>
          </cell>
          <cell r="BH1703">
            <v>0.40958743276323439</v>
          </cell>
          <cell r="BI1703">
            <v>103.52904510498047</v>
          </cell>
          <cell r="BJ1703">
            <v>190.38063049316406</v>
          </cell>
          <cell r="BK1703">
            <v>0</v>
          </cell>
          <cell r="BL1703">
            <v>180.49797058105469</v>
          </cell>
          <cell r="BM1703">
            <v>474.40765380859375</v>
          </cell>
          <cell r="BN1703">
            <v>213.57351684570313</v>
          </cell>
          <cell r="BO1703">
            <v>0</v>
          </cell>
          <cell r="BP1703">
            <v>-24.176803588867188</v>
          </cell>
          <cell r="BQ1703">
            <v>0</v>
          </cell>
          <cell r="BR1703">
            <v>0</v>
          </cell>
          <cell r="BS1703">
            <v>0</v>
          </cell>
          <cell r="BT1703">
            <v>229.2855224609375</v>
          </cell>
          <cell r="BU1703">
            <v>0</v>
          </cell>
          <cell r="BV1703">
            <v>0</v>
          </cell>
          <cell r="BW1703">
            <v>42.936111450195313</v>
          </cell>
          <cell r="BX1703">
            <v>1332.33154296875</v>
          </cell>
          <cell r="BY1703">
            <v>273.89056396484375</v>
          </cell>
          <cell r="BZ1703">
            <v>269.204833984375</v>
          </cell>
          <cell r="CA1703">
            <v>0</v>
          </cell>
          <cell r="CB1703">
            <v>461.61834716796875</v>
          </cell>
          <cell r="CC1703">
            <v>1875.427001953125</v>
          </cell>
          <cell r="CD1703">
            <v>0.2557349932382636</v>
          </cell>
          <cell r="CE1703">
            <v>411.66226196289063</v>
          </cell>
          <cell r="CF1703">
            <v>2.1251699958421373</v>
          </cell>
          <cell r="CG1703">
            <v>0</v>
          </cell>
          <cell r="CH1703">
            <v>2.1251699958421373</v>
          </cell>
          <cell r="CI1703">
            <v>0.13490957045746632</v>
          </cell>
          <cell r="CJ1703">
            <v>0</v>
          </cell>
          <cell r="CK1703">
            <v>0.13490957045746632</v>
          </cell>
          <cell r="CL1703">
            <v>0</v>
          </cell>
          <cell r="CM1703">
            <v>0</v>
          </cell>
          <cell r="CN1703">
            <v>0</v>
          </cell>
          <cell r="CO1703">
            <v>0</v>
          </cell>
          <cell r="CP1703">
            <v>0</v>
          </cell>
          <cell r="CQ1703">
            <v>0</v>
          </cell>
          <cell r="CR1703">
            <v>0</v>
          </cell>
          <cell r="CS1703">
            <v>0</v>
          </cell>
          <cell r="CT1703">
            <v>0</v>
          </cell>
          <cell r="CU1703">
            <v>0</v>
          </cell>
          <cell r="CV1703">
            <v>9999</v>
          </cell>
          <cell r="CW1703">
            <v>9999</v>
          </cell>
        </row>
        <row r="1704">
          <cell r="A1704" t="str">
            <v>HPWH - Tier 2 - Any Size - Electric Furnace Heated Home - Interior Location Alt - HZ1</v>
          </cell>
          <cell r="C1704">
            <v>14.999998092651367</v>
          </cell>
          <cell r="D1704">
            <v>350.044189453125</v>
          </cell>
          <cell r="E1704">
            <v>0</v>
          </cell>
          <cell r="F1704">
            <v>1369.4527587890625</v>
          </cell>
          <cell r="G1704">
            <v>25.935800552368164</v>
          </cell>
          <cell r="H1704">
            <v>0</v>
          </cell>
          <cell r="I1704">
            <v>0</v>
          </cell>
          <cell r="J1704">
            <v>0.70813685655593872</v>
          </cell>
          <cell r="K1704">
            <v>5.5458560585975647E-2</v>
          </cell>
          <cell r="L1704">
            <v>381.92776489257813</v>
          </cell>
          <cell r="M1704">
            <v>-0.11549460887908936</v>
          </cell>
          <cell r="N1704">
            <v>-0.17904269695281982</v>
          </cell>
          <cell r="O1704">
            <v>0</v>
          </cell>
          <cell r="P1704">
            <v>0</v>
          </cell>
          <cell r="Q1704">
            <v>0</v>
          </cell>
          <cell r="R1704">
            <v>272.32546997070313</v>
          </cell>
          <cell r="S1704">
            <v>615.6668701171875</v>
          </cell>
          <cell r="T1704">
            <v>0</v>
          </cell>
          <cell r="U1704">
            <v>444.33926391601563</v>
          </cell>
          <cell r="V1704">
            <v>136.94528198242188</v>
          </cell>
          <cell r="W1704">
            <v>136.94528198242188</v>
          </cell>
          <cell r="X1704">
            <v>0</v>
          </cell>
          <cell r="Y1704">
            <v>0</v>
          </cell>
          <cell r="Z1704">
            <v>0</v>
          </cell>
          <cell r="AA1704">
            <v>0</v>
          </cell>
          <cell r="AB1704">
            <v>0</v>
          </cell>
          <cell r="AC1704">
            <v>269.204833984375</v>
          </cell>
          <cell r="AD1704">
            <v>0</v>
          </cell>
          <cell r="AE1704">
            <v>0</v>
          </cell>
          <cell r="AF1704">
            <v>0</v>
          </cell>
          <cell r="AG1704">
            <v>0</v>
          </cell>
          <cell r="AH1704">
            <v>409.270751953125</v>
          </cell>
          <cell r="AI1704">
            <v>752.6121826171875</v>
          </cell>
          <cell r="AJ1704">
            <v>0</v>
          </cell>
          <cell r="AK1704">
            <v>713.5440673828125</v>
          </cell>
          <cell r="AL1704">
            <v>1875.427001953125</v>
          </cell>
          <cell r="AM1704">
            <v>197.06254577636719</v>
          </cell>
          <cell r="AN1704">
            <v>0</v>
          </cell>
          <cell r="AO1704">
            <v>43.68438720703125</v>
          </cell>
          <cell r="AP1704">
            <v>229.92822265625</v>
          </cell>
          <cell r="AQ1704">
            <v>470.6751708984375</v>
          </cell>
          <cell r="AR1704">
            <v>409.270751953125</v>
          </cell>
          <cell r="AS1704">
            <v>1.1500336962597226</v>
          </cell>
          <cell r="AT1704">
            <v>197.06254577636719</v>
          </cell>
          <cell r="AU1704">
            <v>-42.743240356445313</v>
          </cell>
          <cell r="AV1704">
            <v>39.410064697265625</v>
          </cell>
          <cell r="AW1704">
            <v>229.92822265625</v>
          </cell>
          <cell r="AX1704">
            <v>423.6575927734375</v>
          </cell>
          <cell r="AY1704">
            <v>752.6121826171875</v>
          </cell>
          <cell r="AZ1704">
            <v>0.58640557108645319</v>
          </cell>
          <cell r="BA1704">
            <v>197.06254577636719</v>
          </cell>
          <cell r="BB1704">
            <v>-42.743240356445313</v>
          </cell>
          <cell r="BC1704">
            <v>39.410064697265625</v>
          </cell>
          <cell r="BD1704">
            <v>229.92822265625</v>
          </cell>
          <cell r="BE1704">
            <v>423.6575927734375</v>
          </cell>
          <cell r="BF1704">
            <v>1161.8829345703125</v>
          </cell>
          <cell r="BG1704">
            <v>235.9288330078125</v>
          </cell>
          <cell r="BH1704">
            <v>0.38717475566548781</v>
          </cell>
          <cell r="BI1704">
            <v>103.23963165283203</v>
          </cell>
          <cell r="BJ1704">
            <v>189.84841918945313</v>
          </cell>
          <cell r="BK1704">
            <v>0</v>
          </cell>
          <cell r="BL1704">
            <v>179.99337768554688</v>
          </cell>
          <cell r="BM1704">
            <v>473.0814208984375</v>
          </cell>
          <cell r="BN1704">
            <v>197.06254577636719</v>
          </cell>
          <cell r="BO1704">
            <v>0</v>
          </cell>
          <cell r="BP1704">
            <v>-42.743240356445313</v>
          </cell>
          <cell r="BQ1704">
            <v>0</v>
          </cell>
          <cell r="BR1704">
            <v>0</v>
          </cell>
          <cell r="BS1704">
            <v>0</v>
          </cell>
          <cell r="BT1704">
            <v>229.92822265625</v>
          </cell>
          <cell r="BU1704">
            <v>0</v>
          </cell>
          <cell r="BV1704">
            <v>0</v>
          </cell>
          <cell r="BW1704">
            <v>39.410064697265625</v>
          </cell>
          <cell r="BX1704">
            <v>1332.33154296875</v>
          </cell>
          <cell r="BY1704">
            <v>273.89056396484375</v>
          </cell>
          <cell r="BZ1704">
            <v>269.204833984375</v>
          </cell>
          <cell r="CA1704">
            <v>0</v>
          </cell>
          <cell r="CB1704">
            <v>423.6575927734375</v>
          </cell>
          <cell r="CC1704">
            <v>1875.427001953125</v>
          </cell>
          <cell r="CD1704">
            <v>0.24314882885939271</v>
          </cell>
          <cell r="CE1704">
            <v>415.92221069335938</v>
          </cell>
          <cell r="CF1704">
            <v>2.1377031558434556</v>
          </cell>
          <cell r="CG1704">
            <v>0</v>
          </cell>
          <cell r="CH1704">
            <v>2.1377031558434556</v>
          </cell>
          <cell r="CI1704">
            <v>0.13532308269019733</v>
          </cell>
          <cell r="CJ1704">
            <v>0</v>
          </cell>
          <cell r="CK1704">
            <v>0.13532308269019733</v>
          </cell>
          <cell r="CL1704">
            <v>0</v>
          </cell>
          <cell r="CM1704">
            <v>0</v>
          </cell>
          <cell r="CN1704">
            <v>0</v>
          </cell>
          <cell r="CO1704">
            <v>0</v>
          </cell>
          <cell r="CP1704">
            <v>0</v>
          </cell>
          <cell r="CQ1704">
            <v>0</v>
          </cell>
          <cell r="CR1704">
            <v>0</v>
          </cell>
          <cell r="CS1704">
            <v>0</v>
          </cell>
          <cell r="CT1704">
            <v>0</v>
          </cell>
          <cell r="CU1704">
            <v>0</v>
          </cell>
          <cell r="CV1704">
            <v>9999</v>
          </cell>
          <cell r="CW1704">
            <v>9999</v>
          </cell>
        </row>
        <row r="1705">
          <cell r="A1705" t="str">
            <v>HPWH - Tier 2 - 50 to 75 gallons - Electric Furnace Heated Home - Heated Basement or Inside - HZ3</v>
          </cell>
          <cell r="C1705">
            <v>15.000001907348633</v>
          </cell>
          <cell r="D1705">
            <v>359.72189331054688</v>
          </cell>
          <cell r="E1705">
            <v>0</v>
          </cell>
          <cell r="F1705">
            <v>1615.177978515625</v>
          </cell>
          <cell r="G1705">
            <v>25.935800552368164</v>
          </cell>
          <cell r="H1705">
            <v>0</v>
          </cell>
          <cell r="I1705">
            <v>0</v>
          </cell>
          <cell r="J1705">
            <v>0.6437760591506958</v>
          </cell>
          <cell r="K1705">
            <v>8.0335579812526703E-2</v>
          </cell>
          <cell r="L1705">
            <v>392.54702758789063</v>
          </cell>
          <cell r="M1705">
            <v>-9.670594334602356E-2</v>
          </cell>
          <cell r="N1705">
            <v>-0.13150295615196228</v>
          </cell>
          <cell r="O1705">
            <v>0</v>
          </cell>
          <cell r="P1705">
            <v>0</v>
          </cell>
          <cell r="Q1705">
            <v>0</v>
          </cell>
          <cell r="R1705">
            <v>321.189697265625</v>
          </cell>
          <cell r="S1705">
            <v>726.13787841796875</v>
          </cell>
          <cell r="T1705">
            <v>0</v>
          </cell>
          <cell r="U1705">
            <v>524.06842041015625</v>
          </cell>
          <cell r="V1705">
            <v>161.51780700683594</v>
          </cell>
          <cell r="W1705">
            <v>161.51780700683594</v>
          </cell>
          <cell r="X1705">
            <v>0</v>
          </cell>
          <cell r="Y1705">
            <v>0</v>
          </cell>
          <cell r="Z1705">
            <v>0</v>
          </cell>
          <cell r="AA1705">
            <v>0</v>
          </cell>
          <cell r="AB1705">
            <v>0</v>
          </cell>
          <cell r="AC1705">
            <v>269.204833984375</v>
          </cell>
          <cell r="AD1705">
            <v>0</v>
          </cell>
          <cell r="AE1705">
            <v>0</v>
          </cell>
          <cell r="AF1705">
            <v>0</v>
          </cell>
          <cell r="AG1705">
            <v>0</v>
          </cell>
          <cell r="AH1705">
            <v>482.70751953125</v>
          </cell>
          <cell r="AI1705">
            <v>887.65570068359375</v>
          </cell>
          <cell r="AJ1705">
            <v>0</v>
          </cell>
          <cell r="AK1705">
            <v>793.27325439453125</v>
          </cell>
          <cell r="AL1705">
            <v>2163.636474609375</v>
          </cell>
          <cell r="AM1705">
            <v>190.41551208496094</v>
          </cell>
          <cell r="AN1705">
            <v>0</v>
          </cell>
          <cell r="AO1705">
            <v>43.625743865966797</v>
          </cell>
          <cell r="AP1705">
            <v>236.32131958007813</v>
          </cell>
          <cell r="AQ1705">
            <v>470.36257934570313</v>
          </cell>
          <cell r="AR1705">
            <v>482.70751953125</v>
          </cell>
          <cell r="AS1705">
            <v>0.97442565397846592</v>
          </cell>
          <cell r="AT1705">
            <v>190.41551208496094</v>
          </cell>
          <cell r="AU1705">
            <v>-31.394025802612305</v>
          </cell>
          <cell r="AV1705">
            <v>40.486343383789063</v>
          </cell>
          <cell r="AW1705">
            <v>236.32131958007813</v>
          </cell>
          <cell r="AX1705">
            <v>435.82916259765625</v>
          </cell>
          <cell r="AY1705">
            <v>887.65570068359375</v>
          </cell>
          <cell r="AZ1705">
            <v>0.50837639067949691</v>
          </cell>
          <cell r="BA1705">
            <v>190.41551208496094</v>
          </cell>
          <cell r="BB1705">
            <v>-31.394025802612305</v>
          </cell>
          <cell r="BC1705">
            <v>40.486343383789063</v>
          </cell>
          <cell r="BD1705">
            <v>236.32131958007813</v>
          </cell>
          <cell r="BE1705">
            <v>435.82916259765625</v>
          </cell>
          <cell r="BF1705">
            <v>1370.3631591796875</v>
          </cell>
          <cell r="BG1705">
            <v>276.0948486328125</v>
          </cell>
          <cell r="BH1705">
            <v>0.33331248085083875</v>
          </cell>
          <cell r="BI1705">
            <v>118.47026062011719</v>
          </cell>
          <cell r="BJ1705">
            <v>217.85614013671875</v>
          </cell>
          <cell r="BK1705">
            <v>0</v>
          </cell>
          <cell r="BL1705">
            <v>194.69198608398438</v>
          </cell>
          <cell r="BM1705">
            <v>531.01837158203125</v>
          </cell>
          <cell r="BN1705">
            <v>190.41551208496094</v>
          </cell>
          <cell r="BO1705">
            <v>0</v>
          </cell>
          <cell r="BP1705">
            <v>-31.394025802612305</v>
          </cell>
          <cell r="BQ1705">
            <v>0</v>
          </cell>
          <cell r="BR1705">
            <v>0</v>
          </cell>
          <cell r="BS1705">
            <v>0</v>
          </cell>
          <cell r="BT1705">
            <v>236.32131958007813</v>
          </cell>
          <cell r="BU1705">
            <v>0</v>
          </cell>
          <cell r="BV1705">
            <v>0</v>
          </cell>
          <cell r="BW1705">
            <v>40.486343383789063</v>
          </cell>
          <cell r="BX1705">
            <v>1571.39599609375</v>
          </cell>
          <cell r="BY1705">
            <v>323.03561401367188</v>
          </cell>
          <cell r="BZ1705">
            <v>269.204833984375</v>
          </cell>
          <cell r="CA1705">
            <v>0</v>
          </cell>
          <cell r="CB1705">
            <v>435.82916259765625</v>
          </cell>
          <cell r="CC1705">
            <v>2163.636474609375</v>
          </cell>
          <cell r="CD1705">
            <v>0.21285498377218592</v>
          </cell>
          <cell r="CE1705">
            <v>470.78683471679688</v>
          </cell>
          <cell r="CF1705">
            <v>2.269261103485904</v>
          </cell>
          <cell r="CG1705">
            <v>0</v>
          </cell>
          <cell r="CH1705">
            <v>2.269261103485904</v>
          </cell>
          <cell r="CI1705">
            <v>0.14519431924090842</v>
          </cell>
          <cell r="CJ1705">
            <v>0</v>
          </cell>
          <cell r="CK1705">
            <v>0.14519431924090842</v>
          </cell>
          <cell r="CL1705">
            <v>0</v>
          </cell>
          <cell r="CM1705">
            <v>0</v>
          </cell>
          <cell r="CN1705">
            <v>0</v>
          </cell>
          <cell r="CO1705">
            <v>0</v>
          </cell>
          <cell r="CP1705">
            <v>0</v>
          </cell>
          <cell r="CQ1705">
            <v>0</v>
          </cell>
          <cell r="CR1705">
            <v>0</v>
          </cell>
          <cell r="CS1705">
            <v>0</v>
          </cell>
          <cell r="CT1705">
            <v>0</v>
          </cell>
          <cell r="CU1705">
            <v>0</v>
          </cell>
          <cell r="CV1705">
            <v>9999</v>
          </cell>
          <cell r="CW1705">
            <v>9999</v>
          </cell>
        </row>
        <row r="1706">
          <cell r="A1706" t="str">
            <v>HPWH - Tier 2 - greater than 75 gallons - Electric Furnace Heated Home - Heated Basement or Inside - HZ3</v>
          </cell>
          <cell r="C1706">
            <v>15.000001907348633</v>
          </cell>
          <cell r="D1706">
            <v>359.72189331054688</v>
          </cell>
          <cell r="E1706">
            <v>0</v>
          </cell>
          <cell r="F1706">
            <v>1615.177978515625</v>
          </cell>
          <cell r="G1706">
            <v>25.935800552368164</v>
          </cell>
          <cell r="H1706">
            <v>0</v>
          </cell>
          <cell r="I1706">
            <v>0</v>
          </cell>
          <cell r="J1706">
            <v>0.6437760591506958</v>
          </cell>
          <cell r="K1706">
            <v>8.0335579812526703E-2</v>
          </cell>
          <cell r="L1706">
            <v>392.54702758789063</v>
          </cell>
          <cell r="M1706">
            <v>-9.670594334602356E-2</v>
          </cell>
          <cell r="N1706">
            <v>-0.13150295615196228</v>
          </cell>
          <cell r="O1706">
            <v>0</v>
          </cell>
          <cell r="P1706">
            <v>0</v>
          </cell>
          <cell r="Q1706">
            <v>0</v>
          </cell>
          <cell r="R1706">
            <v>321.189697265625</v>
          </cell>
          <cell r="S1706">
            <v>726.13787841796875</v>
          </cell>
          <cell r="T1706">
            <v>0</v>
          </cell>
          <cell r="U1706">
            <v>524.06842041015625</v>
          </cell>
          <cell r="V1706">
            <v>161.51780700683594</v>
          </cell>
          <cell r="W1706">
            <v>161.51780700683594</v>
          </cell>
          <cell r="X1706">
            <v>0</v>
          </cell>
          <cell r="Y1706">
            <v>0</v>
          </cell>
          <cell r="Z1706">
            <v>0</v>
          </cell>
          <cell r="AA1706">
            <v>0</v>
          </cell>
          <cell r="AB1706">
            <v>0</v>
          </cell>
          <cell r="AC1706">
            <v>269.204833984375</v>
          </cell>
          <cell r="AD1706">
            <v>0</v>
          </cell>
          <cell r="AE1706">
            <v>0</v>
          </cell>
          <cell r="AF1706">
            <v>0</v>
          </cell>
          <cell r="AG1706">
            <v>0</v>
          </cell>
          <cell r="AH1706">
            <v>482.70751953125</v>
          </cell>
          <cell r="AI1706">
            <v>887.65570068359375</v>
          </cell>
          <cell r="AJ1706">
            <v>0</v>
          </cell>
          <cell r="AK1706">
            <v>793.27325439453125</v>
          </cell>
          <cell r="AL1706">
            <v>2163.636474609375</v>
          </cell>
          <cell r="AM1706">
            <v>190.41551208496094</v>
          </cell>
          <cell r="AN1706">
            <v>0</v>
          </cell>
          <cell r="AO1706">
            <v>43.625743865966797</v>
          </cell>
          <cell r="AP1706">
            <v>236.32131958007813</v>
          </cell>
          <cell r="AQ1706">
            <v>470.36257934570313</v>
          </cell>
          <cell r="AR1706">
            <v>482.70751953125</v>
          </cell>
          <cell r="AS1706">
            <v>0.97442565397846592</v>
          </cell>
          <cell r="AT1706">
            <v>190.41551208496094</v>
          </cell>
          <cell r="AU1706">
            <v>-31.394025802612305</v>
          </cell>
          <cell r="AV1706">
            <v>40.486343383789063</v>
          </cell>
          <cell r="AW1706">
            <v>236.32131958007813</v>
          </cell>
          <cell r="AX1706">
            <v>435.82916259765625</v>
          </cell>
          <cell r="AY1706">
            <v>887.65570068359375</v>
          </cell>
          <cell r="AZ1706">
            <v>0.50837639067949691</v>
          </cell>
          <cell r="BA1706">
            <v>190.41551208496094</v>
          </cell>
          <cell r="BB1706">
            <v>-31.394025802612305</v>
          </cell>
          <cell r="BC1706">
            <v>40.486343383789063</v>
          </cell>
          <cell r="BD1706">
            <v>236.32131958007813</v>
          </cell>
          <cell r="BE1706">
            <v>435.82916259765625</v>
          </cell>
          <cell r="BF1706">
            <v>1370.3631591796875</v>
          </cell>
          <cell r="BG1706">
            <v>276.0948486328125</v>
          </cell>
          <cell r="BH1706">
            <v>0.33331248085083875</v>
          </cell>
          <cell r="BI1706">
            <v>118.47026062011719</v>
          </cell>
          <cell r="BJ1706">
            <v>217.85614013671875</v>
          </cell>
          <cell r="BK1706">
            <v>0</v>
          </cell>
          <cell r="BL1706">
            <v>194.69198608398438</v>
          </cell>
          <cell r="BM1706">
            <v>531.01837158203125</v>
          </cell>
          <cell r="BN1706">
            <v>190.41551208496094</v>
          </cell>
          <cell r="BO1706">
            <v>0</v>
          </cell>
          <cell r="BP1706">
            <v>-31.394025802612305</v>
          </cell>
          <cell r="BQ1706">
            <v>0</v>
          </cell>
          <cell r="BR1706">
            <v>0</v>
          </cell>
          <cell r="BS1706">
            <v>0</v>
          </cell>
          <cell r="BT1706">
            <v>236.32131958007813</v>
          </cell>
          <cell r="BU1706">
            <v>0</v>
          </cell>
          <cell r="BV1706">
            <v>0</v>
          </cell>
          <cell r="BW1706">
            <v>40.486343383789063</v>
          </cell>
          <cell r="BX1706">
            <v>1571.39599609375</v>
          </cell>
          <cell r="BY1706">
            <v>323.03561401367188</v>
          </cell>
          <cell r="BZ1706">
            <v>269.204833984375</v>
          </cell>
          <cell r="CA1706">
            <v>0</v>
          </cell>
          <cell r="CB1706">
            <v>435.82916259765625</v>
          </cell>
          <cell r="CC1706">
            <v>2163.636474609375</v>
          </cell>
          <cell r="CD1706">
            <v>0.21285498377218592</v>
          </cell>
          <cell r="CE1706">
            <v>470.78683471679688</v>
          </cell>
          <cell r="CF1706">
            <v>2.269261103485904</v>
          </cell>
          <cell r="CG1706">
            <v>0</v>
          </cell>
          <cell r="CH1706">
            <v>2.269261103485904</v>
          </cell>
          <cell r="CI1706">
            <v>0.14519431924090842</v>
          </cell>
          <cell r="CJ1706">
            <v>0</v>
          </cell>
          <cell r="CK1706">
            <v>0.14519431924090842</v>
          </cell>
          <cell r="CL1706">
            <v>0</v>
          </cell>
          <cell r="CM1706">
            <v>0</v>
          </cell>
          <cell r="CN1706">
            <v>0</v>
          </cell>
          <cell r="CO1706">
            <v>0</v>
          </cell>
          <cell r="CP1706">
            <v>0</v>
          </cell>
          <cell r="CQ1706">
            <v>0</v>
          </cell>
          <cell r="CR1706">
            <v>0</v>
          </cell>
          <cell r="CS1706">
            <v>0</v>
          </cell>
          <cell r="CT1706">
            <v>0</v>
          </cell>
          <cell r="CU1706">
            <v>0</v>
          </cell>
          <cell r="CV1706">
            <v>9999</v>
          </cell>
          <cell r="CW1706">
            <v>9999</v>
          </cell>
        </row>
        <row r="1707">
          <cell r="A1707" t="str">
            <v>HPWH - Tier 2 - Any Size - Electric Furnace Heated Home - Interior Location Alt - HZ2</v>
          </cell>
          <cell r="C1707">
            <v>14.999999046325684</v>
          </cell>
          <cell r="D1707">
            <v>269.7547607421875</v>
          </cell>
          <cell r="E1707">
            <v>0</v>
          </cell>
          <cell r="F1707">
            <v>1369.4527587890625</v>
          </cell>
          <cell r="G1707">
            <v>25.935800552368164</v>
          </cell>
          <cell r="H1707">
            <v>0</v>
          </cell>
          <cell r="I1707">
            <v>0</v>
          </cell>
          <cell r="J1707">
            <v>0.58637744188308716</v>
          </cell>
          <cell r="K1707">
            <v>-0.64045321941375732</v>
          </cell>
          <cell r="L1707">
            <v>294.11904907226563</v>
          </cell>
          <cell r="M1707">
            <v>-0.14485353231430054</v>
          </cell>
          <cell r="N1707">
            <v>-3.0792593955993652E-2</v>
          </cell>
          <cell r="O1707">
            <v>0</v>
          </cell>
          <cell r="P1707">
            <v>0</v>
          </cell>
          <cell r="Q1707">
            <v>0</v>
          </cell>
          <cell r="R1707">
            <v>272.32546997070313</v>
          </cell>
          <cell r="S1707">
            <v>615.6668701171875</v>
          </cell>
          <cell r="T1707">
            <v>0</v>
          </cell>
          <cell r="U1707">
            <v>444.33926391601563</v>
          </cell>
          <cell r="V1707">
            <v>136.94528198242188</v>
          </cell>
          <cell r="W1707">
            <v>136.94528198242188</v>
          </cell>
          <cell r="X1707">
            <v>0</v>
          </cell>
          <cell r="Y1707">
            <v>0</v>
          </cell>
          <cell r="Z1707">
            <v>0</v>
          </cell>
          <cell r="AA1707">
            <v>0</v>
          </cell>
          <cell r="AB1707">
            <v>0</v>
          </cell>
          <cell r="AC1707">
            <v>269.204833984375</v>
          </cell>
          <cell r="AD1707">
            <v>0</v>
          </cell>
          <cell r="AE1707">
            <v>0</v>
          </cell>
          <cell r="AF1707">
            <v>0</v>
          </cell>
          <cell r="AG1707">
            <v>0</v>
          </cell>
          <cell r="AH1707">
            <v>409.270751953125</v>
          </cell>
          <cell r="AI1707">
            <v>752.6121826171875</v>
          </cell>
          <cell r="AJ1707">
            <v>0</v>
          </cell>
          <cell r="AK1707">
            <v>713.5440673828125</v>
          </cell>
          <cell r="AL1707">
            <v>1875.427001953125</v>
          </cell>
          <cell r="AM1707">
            <v>148.1776123046875</v>
          </cell>
          <cell r="AN1707">
            <v>0</v>
          </cell>
          <cell r="AO1707">
            <v>33.26519775390625</v>
          </cell>
          <cell r="AP1707">
            <v>177.0655517578125</v>
          </cell>
          <cell r="AQ1707">
            <v>358.50836181640625</v>
          </cell>
          <cell r="AR1707">
            <v>409.270751953125</v>
          </cell>
          <cell r="AS1707">
            <v>0.87596868358056357</v>
          </cell>
          <cell r="AT1707">
            <v>148.1776123046875</v>
          </cell>
          <cell r="AU1707">
            <v>-7.3511810302734375</v>
          </cell>
          <cell r="AV1707">
            <v>32.530044555664063</v>
          </cell>
          <cell r="AW1707">
            <v>177.0655517578125</v>
          </cell>
          <cell r="AX1707">
            <v>350.42202758789063</v>
          </cell>
          <cell r="AY1707">
            <v>752.6121826171875</v>
          </cell>
          <cell r="AZ1707">
            <v>0.47077693491432993</v>
          </cell>
          <cell r="BA1707">
            <v>148.1776123046875</v>
          </cell>
          <cell r="BB1707">
            <v>-7.3511810302734375</v>
          </cell>
          <cell r="BC1707">
            <v>32.530044555664063</v>
          </cell>
          <cell r="BD1707">
            <v>177.0655517578125</v>
          </cell>
          <cell r="BE1707">
            <v>350.42202758789063</v>
          </cell>
          <cell r="BF1707">
            <v>1161.8829345703125</v>
          </cell>
          <cell r="BG1707">
            <v>314.34133911132813</v>
          </cell>
          <cell r="BH1707">
            <v>0.30598937644959656</v>
          </cell>
          <cell r="BI1707">
            <v>134.0616455078125</v>
          </cell>
          <cell r="BJ1707">
            <v>246.52732849121094</v>
          </cell>
          <cell r="BK1707">
            <v>0</v>
          </cell>
          <cell r="BL1707">
            <v>233.73008728027344</v>
          </cell>
          <cell r="BM1707">
            <v>614.31903076171875</v>
          </cell>
          <cell r="BN1707">
            <v>148.1776123046875</v>
          </cell>
          <cell r="BO1707">
            <v>0</v>
          </cell>
          <cell r="BP1707">
            <v>-7.3511810302734375</v>
          </cell>
          <cell r="BQ1707">
            <v>0</v>
          </cell>
          <cell r="BR1707">
            <v>0</v>
          </cell>
          <cell r="BS1707">
            <v>0</v>
          </cell>
          <cell r="BT1707">
            <v>177.0655517578125</v>
          </cell>
          <cell r="BU1707">
            <v>0</v>
          </cell>
          <cell r="BV1707">
            <v>0</v>
          </cell>
          <cell r="BW1707">
            <v>32.530044555664063</v>
          </cell>
          <cell r="BX1707">
            <v>1332.33154296875</v>
          </cell>
          <cell r="BY1707">
            <v>273.89056396484375</v>
          </cell>
          <cell r="BZ1707">
            <v>269.204833984375</v>
          </cell>
          <cell r="CA1707">
            <v>0</v>
          </cell>
          <cell r="CB1707">
            <v>350.42202758789063</v>
          </cell>
          <cell r="CC1707">
            <v>1875.427001953125</v>
          </cell>
          <cell r="CD1707">
            <v>0.19002409495174669</v>
          </cell>
          <cell r="CE1707">
            <v>548.0714111328125</v>
          </cell>
          <cell r="CF1707">
            <v>1.6185116800092807</v>
          </cell>
          <cell r="CG1707">
            <v>0</v>
          </cell>
          <cell r="CH1707">
            <v>1.6185116800092807</v>
          </cell>
          <cell r="CI1707">
            <v>0.1022682782682357</v>
          </cell>
          <cell r="CJ1707">
            <v>0</v>
          </cell>
          <cell r="CK1707">
            <v>0.1022682782682357</v>
          </cell>
          <cell r="CL1707">
            <v>0</v>
          </cell>
          <cell r="CM1707">
            <v>0</v>
          </cell>
          <cell r="CN1707">
            <v>0</v>
          </cell>
          <cell r="CO1707">
            <v>0</v>
          </cell>
          <cell r="CP1707">
            <v>0</v>
          </cell>
          <cell r="CQ1707">
            <v>0</v>
          </cell>
          <cell r="CR1707">
            <v>0</v>
          </cell>
          <cell r="CS1707">
            <v>0</v>
          </cell>
          <cell r="CT1707">
            <v>0</v>
          </cell>
          <cell r="CU1707">
            <v>0</v>
          </cell>
          <cell r="CV1707">
            <v>9999</v>
          </cell>
          <cell r="CW1707">
            <v>9999</v>
          </cell>
        </row>
        <row r="1708">
          <cell r="A1708" t="str">
            <v>HPWH - Tier 2 - Any Size - Electric Furnace Heated Home - Exhaust Ducted 250 cfm Interior Location - HZ3</v>
          </cell>
          <cell r="C1708">
            <v>15</v>
          </cell>
          <cell r="D1708">
            <v>326.5257568359375</v>
          </cell>
          <cell r="E1708">
            <v>0</v>
          </cell>
          <cell r="F1708">
            <v>1615.177978515625</v>
          </cell>
          <cell r="G1708">
            <v>25.935800552368164</v>
          </cell>
          <cell r="H1708">
            <v>0</v>
          </cell>
          <cell r="I1708">
            <v>0</v>
          </cell>
          <cell r="J1708">
            <v>0.7483019232749939</v>
          </cell>
          <cell r="K1708">
            <v>3.0573850497603416E-2</v>
          </cell>
          <cell r="L1708">
            <v>356.37667846679688</v>
          </cell>
          <cell r="M1708">
            <v>-0.12225222587585449</v>
          </cell>
          <cell r="N1708">
            <v>-0.19637346267700195</v>
          </cell>
          <cell r="O1708">
            <v>0</v>
          </cell>
          <cell r="P1708">
            <v>0</v>
          </cell>
          <cell r="Q1708">
            <v>0</v>
          </cell>
          <cell r="R1708">
            <v>321.189697265625</v>
          </cell>
          <cell r="S1708">
            <v>726.13787841796875</v>
          </cell>
          <cell r="T1708">
            <v>0</v>
          </cell>
          <cell r="U1708">
            <v>524.06842041015625</v>
          </cell>
          <cell r="V1708">
            <v>161.51780700683594</v>
          </cell>
          <cell r="W1708">
            <v>161.51780700683594</v>
          </cell>
          <cell r="X1708">
            <v>0</v>
          </cell>
          <cell r="Y1708">
            <v>0</v>
          </cell>
          <cell r="Z1708">
            <v>0</v>
          </cell>
          <cell r="AA1708">
            <v>0</v>
          </cell>
          <cell r="AB1708">
            <v>0</v>
          </cell>
          <cell r="AC1708">
            <v>269.204833984375</v>
          </cell>
          <cell r="AD1708">
            <v>0</v>
          </cell>
          <cell r="AE1708">
            <v>0</v>
          </cell>
          <cell r="AF1708">
            <v>0</v>
          </cell>
          <cell r="AG1708">
            <v>0</v>
          </cell>
          <cell r="AH1708">
            <v>482.70751953125</v>
          </cell>
          <cell r="AI1708">
            <v>887.65570068359375</v>
          </cell>
          <cell r="AJ1708">
            <v>0</v>
          </cell>
          <cell r="AK1708">
            <v>793.27325439453125</v>
          </cell>
          <cell r="AL1708">
            <v>2163.636474609375</v>
          </cell>
          <cell r="AM1708">
            <v>163.62542724609375</v>
          </cell>
          <cell r="AN1708">
            <v>0</v>
          </cell>
          <cell r="AO1708">
            <v>38.635269165039063</v>
          </cell>
          <cell r="AP1708">
            <v>214.546142578125</v>
          </cell>
          <cell r="AQ1708">
            <v>416.80682373046875</v>
          </cell>
          <cell r="AR1708">
            <v>482.70751953125</v>
          </cell>
          <cell r="AS1708">
            <v>0.86347702345641197</v>
          </cell>
          <cell r="AT1708">
            <v>163.62542724609375</v>
          </cell>
          <cell r="AU1708">
            <v>-46.880691528320313</v>
          </cell>
          <cell r="AV1708">
            <v>33.94720458984375</v>
          </cell>
          <cell r="AW1708">
            <v>214.546142578125</v>
          </cell>
          <cell r="AX1708">
            <v>365.23809814453125</v>
          </cell>
          <cell r="AY1708">
            <v>887.65570068359375</v>
          </cell>
          <cell r="AZ1708">
            <v>0.44098740784997159</v>
          </cell>
          <cell r="BA1708">
            <v>163.62542724609375</v>
          </cell>
          <cell r="BB1708">
            <v>-46.880691528320313</v>
          </cell>
          <cell r="BC1708">
            <v>33.94720458984375</v>
          </cell>
          <cell r="BD1708">
            <v>214.546142578125</v>
          </cell>
          <cell r="BE1708">
            <v>365.23809814453125</v>
          </cell>
          <cell r="BF1708">
            <v>1370.3631591796875</v>
          </cell>
          <cell r="BG1708">
            <v>315.9581298828125</v>
          </cell>
          <cell r="BH1708">
            <v>0.290788889529497</v>
          </cell>
          <cell r="BI1708">
            <v>130.49436950683594</v>
          </cell>
          <cell r="BJ1708">
            <v>239.96739196777344</v>
          </cell>
          <cell r="BK1708">
            <v>0</v>
          </cell>
          <cell r="BL1708">
            <v>214.45220947265625</v>
          </cell>
          <cell r="BM1708">
            <v>584.91400146484375</v>
          </cell>
          <cell r="BN1708">
            <v>163.62542724609375</v>
          </cell>
          <cell r="BO1708">
            <v>0</v>
          </cell>
          <cell r="BP1708">
            <v>-46.880691528320313</v>
          </cell>
          <cell r="BQ1708">
            <v>0</v>
          </cell>
          <cell r="BR1708">
            <v>0</v>
          </cell>
          <cell r="BS1708">
            <v>0</v>
          </cell>
          <cell r="BT1708">
            <v>214.546142578125</v>
          </cell>
          <cell r="BU1708">
            <v>0</v>
          </cell>
          <cell r="BV1708">
            <v>0</v>
          </cell>
          <cell r="BW1708">
            <v>33.94720458984375</v>
          </cell>
          <cell r="BX1708">
            <v>1571.39599609375</v>
          </cell>
          <cell r="BY1708">
            <v>323.03561401367188</v>
          </cell>
          <cell r="BZ1708">
            <v>269.204833984375</v>
          </cell>
          <cell r="CA1708">
            <v>0</v>
          </cell>
          <cell r="CB1708">
            <v>365.23809814453125</v>
          </cell>
          <cell r="CC1708">
            <v>2163.636474609375</v>
          </cell>
          <cell r="CD1708">
            <v>0.18643545791761107</v>
          </cell>
          <cell r="CE1708">
            <v>530.41033935546875</v>
          </cell>
          <cell r="CF1708">
            <v>2.0597468881059591</v>
          </cell>
          <cell r="CG1708">
            <v>0</v>
          </cell>
          <cell r="CH1708">
            <v>2.0597468881059591</v>
          </cell>
          <cell r="CI1708">
            <v>0.13174484954653309</v>
          </cell>
          <cell r="CJ1708">
            <v>0</v>
          </cell>
          <cell r="CK1708">
            <v>0.13174484954653309</v>
          </cell>
          <cell r="CL1708">
            <v>0</v>
          </cell>
          <cell r="CM1708">
            <v>0</v>
          </cell>
          <cell r="CN1708">
            <v>0</v>
          </cell>
          <cell r="CO1708">
            <v>0</v>
          </cell>
          <cell r="CP1708">
            <v>0</v>
          </cell>
          <cell r="CQ1708">
            <v>0</v>
          </cell>
          <cell r="CR1708">
            <v>0</v>
          </cell>
          <cell r="CS1708">
            <v>0</v>
          </cell>
          <cell r="CT1708">
            <v>0</v>
          </cell>
          <cell r="CU1708">
            <v>0</v>
          </cell>
          <cell r="CV1708">
            <v>9999</v>
          </cell>
          <cell r="CW1708">
            <v>9999</v>
          </cell>
        </row>
        <row r="1709">
          <cell r="A1709" t="str">
            <v>HPWH - Tier 2 - Any Size - Heat Pump Heated Home - Exhaust Ducted 300 cfm Interior Location - HZ3</v>
          </cell>
          <cell r="C1709">
            <v>15.000005722045898</v>
          </cell>
          <cell r="D1709">
            <v>284.17929077148438</v>
          </cell>
          <cell r="E1709">
            <v>0</v>
          </cell>
          <cell r="F1709">
            <v>1615.177978515625</v>
          </cell>
          <cell r="G1709">
            <v>25.935800552368164</v>
          </cell>
          <cell r="H1709">
            <v>0</v>
          </cell>
          <cell r="I1709">
            <v>0</v>
          </cell>
          <cell r="J1709">
            <v>0.97277379035949707</v>
          </cell>
          <cell r="K1709">
            <v>8.8957004249095917E-2</v>
          </cell>
          <cell r="L1709">
            <v>309.9141845703125</v>
          </cell>
          <cell r="M1709">
            <v>-0.18207469582557678</v>
          </cell>
          <cell r="N1709">
            <v>-0.41437646746635437</v>
          </cell>
          <cell r="O1709">
            <v>0</v>
          </cell>
          <cell r="P1709">
            <v>0</v>
          </cell>
          <cell r="Q1709">
            <v>0</v>
          </cell>
          <cell r="R1709">
            <v>321.189697265625</v>
          </cell>
          <cell r="S1709">
            <v>726.13787841796875</v>
          </cell>
          <cell r="T1709">
            <v>0</v>
          </cell>
          <cell r="U1709">
            <v>524.06842041015625</v>
          </cell>
          <cell r="V1709">
            <v>161.51780700683594</v>
          </cell>
          <cell r="W1709">
            <v>161.51780700683594</v>
          </cell>
          <cell r="X1709">
            <v>0</v>
          </cell>
          <cell r="Y1709">
            <v>0</v>
          </cell>
          <cell r="Z1709">
            <v>0</v>
          </cell>
          <cell r="AA1709">
            <v>0</v>
          </cell>
          <cell r="AB1709">
            <v>0</v>
          </cell>
          <cell r="AC1709">
            <v>269.204833984375</v>
          </cell>
          <cell r="AD1709">
            <v>0</v>
          </cell>
          <cell r="AE1709">
            <v>0</v>
          </cell>
          <cell r="AF1709">
            <v>0</v>
          </cell>
          <cell r="AG1709">
            <v>0</v>
          </cell>
          <cell r="AH1709">
            <v>482.70751953125</v>
          </cell>
          <cell r="AI1709">
            <v>887.65570068359375</v>
          </cell>
          <cell r="AJ1709">
            <v>0</v>
          </cell>
          <cell r="AK1709">
            <v>793.27325439453125</v>
          </cell>
          <cell r="AL1709">
            <v>2163.636474609375</v>
          </cell>
          <cell r="AM1709">
            <v>160.48419189453125</v>
          </cell>
          <cell r="AN1709">
            <v>0</v>
          </cell>
          <cell r="AO1709">
            <v>35.508296966552734</v>
          </cell>
          <cell r="AP1709">
            <v>186.57453918457031</v>
          </cell>
          <cell r="AQ1709">
            <v>382.5670166015625</v>
          </cell>
          <cell r="AR1709">
            <v>482.70751953125</v>
          </cell>
          <cell r="AS1709">
            <v>0.79254419013489574</v>
          </cell>
          <cell r="AT1709">
            <v>160.48419189453125</v>
          </cell>
          <cell r="AU1709">
            <v>-98.924995422363281</v>
          </cell>
          <cell r="AV1709">
            <v>25.615774154663086</v>
          </cell>
          <cell r="AW1709">
            <v>186.57453918457031</v>
          </cell>
          <cell r="AX1709">
            <v>273.74951171875</v>
          </cell>
          <cell r="AY1709">
            <v>887.65570068359375</v>
          </cell>
          <cell r="AZ1709">
            <v>0.37774356671342113</v>
          </cell>
          <cell r="BA1709">
            <v>160.48419189453125</v>
          </cell>
          <cell r="BB1709">
            <v>-98.924995422363281</v>
          </cell>
          <cell r="BC1709">
            <v>25.615774154663086</v>
          </cell>
          <cell r="BD1709">
            <v>186.57453918457031</v>
          </cell>
          <cell r="BE1709">
            <v>273.74951171875</v>
          </cell>
          <cell r="BF1709">
            <v>1370.3631591796875</v>
          </cell>
          <cell r="BG1709">
            <v>390.79104614257813</v>
          </cell>
          <cell r="BH1709">
            <v>0.25364289252991007</v>
          </cell>
          <cell r="BI1709">
            <v>150.05815124511719</v>
          </cell>
          <cell r="BJ1709">
            <v>275.94342041015625</v>
          </cell>
          <cell r="BK1709">
            <v>0</v>
          </cell>
          <cell r="BL1709">
            <v>246.60298156738281</v>
          </cell>
          <cell r="BM1709">
            <v>672.60455322265625</v>
          </cell>
          <cell r="BN1709">
            <v>160.48419189453125</v>
          </cell>
          <cell r="BO1709">
            <v>0</v>
          </cell>
          <cell r="BP1709">
            <v>-98.924995422363281</v>
          </cell>
          <cell r="BQ1709">
            <v>0</v>
          </cell>
          <cell r="BR1709">
            <v>0</v>
          </cell>
          <cell r="BS1709">
            <v>0</v>
          </cell>
          <cell r="BT1709">
            <v>186.57453918457031</v>
          </cell>
          <cell r="BU1709">
            <v>0</v>
          </cell>
          <cell r="BV1709">
            <v>0</v>
          </cell>
          <cell r="BW1709">
            <v>25.615774154663086</v>
          </cell>
          <cell r="BX1709">
            <v>1571.39599609375</v>
          </cell>
          <cell r="BY1709">
            <v>323.03561401367188</v>
          </cell>
          <cell r="BZ1709">
            <v>269.204833984375</v>
          </cell>
          <cell r="CA1709">
            <v>0</v>
          </cell>
          <cell r="CB1709">
            <v>273.74951171875</v>
          </cell>
          <cell r="CC1709">
            <v>2163.636474609375</v>
          </cell>
          <cell r="CD1709">
            <v>0.1647135404702155</v>
          </cell>
          <cell r="CE1709">
            <v>637.39404296875</v>
          </cell>
          <cell r="CF1709">
            <v>1.7132695579240382</v>
          </cell>
          <cell r="CG1709">
            <v>0</v>
          </cell>
          <cell r="CH1709">
            <v>1.7132695579240382</v>
          </cell>
          <cell r="CI1709">
            <v>0.1081812284604847</v>
          </cell>
          <cell r="CJ1709">
            <v>0</v>
          </cell>
          <cell r="CK1709">
            <v>0.1081812284604847</v>
          </cell>
          <cell r="CL1709">
            <v>0</v>
          </cell>
          <cell r="CM1709">
            <v>0</v>
          </cell>
          <cell r="CN1709">
            <v>0</v>
          </cell>
          <cell r="CO1709">
            <v>0</v>
          </cell>
          <cell r="CP1709">
            <v>0</v>
          </cell>
          <cell r="CQ1709">
            <v>0</v>
          </cell>
          <cell r="CR1709">
            <v>0</v>
          </cell>
          <cell r="CS1709">
            <v>0</v>
          </cell>
          <cell r="CT1709">
            <v>0</v>
          </cell>
          <cell r="CU1709">
            <v>0</v>
          </cell>
          <cell r="CV1709">
            <v>9999</v>
          </cell>
          <cell r="CW1709">
            <v>9999</v>
          </cell>
        </row>
        <row r="1710">
          <cell r="A1710" t="str">
            <v>HPWH - Tier 2 - Any Size - Zonal Electric Heated Home - Exhaust Ducted 300 cfm Interior Location - HZ3</v>
          </cell>
          <cell r="C1710">
            <v>14.999995231628418</v>
          </cell>
          <cell r="D1710">
            <v>196.7459716796875</v>
          </cell>
          <cell r="E1710">
            <v>0</v>
          </cell>
          <cell r="F1710">
            <v>1615.177978515625</v>
          </cell>
          <cell r="G1710">
            <v>25.935800552368164</v>
          </cell>
          <cell r="H1710">
            <v>0</v>
          </cell>
          <cell r="I1710">
            <v>0</v>
          </cell>
          <cell r="J1710">
            <v>0.71635860204696655</v>
          </cell>
          <cell r="K1710">
            <v>-1.0547679662704468</v>
          </cell>
          <cell r="L1710">
            <v>214.48213195800781</v>
          </cell>
          <cell r="M1710">
            <v>-0.16311782598495483</v>
          </cell>
          <cell r="N1710">
            <v>-6.9243490695953369E-2</v>
          </cell>
          <cell r="O1710">
            <v>0</v>
          </cell>
          <cell r="P1710">
            <v>0</v>
          </cell>
          <cell r="Q1710">
            <v>0</v>
          </cell>
          <cell r="R1710">
            <v>321.189697265625</v>
          </cell>
          <cell r="S1710">
            <v>726.13787841796875</v>
          </cell>
          <cell r="T1710">
            <v>0</v>
          </cell>
          <cell r="U1710">
            <v>524.06842041015625</v>
          </cell>
          <cell r="V1710">
            <v>161.51780700683594</v>
          </cell>
          <cell r="W1710">
            <v>161.51780700683594</v>
          </cell>
          <cell r="X1710">
            <v>0</v>
          </cell>
          <cell r="Y1710">
            <v>0</v>
          </cell>
          <cell r="Z1710">
            <v>0</v>
          </cell>
          <cell r="AA1710">
            <v>0</v>
          </cell>
          <cell r="AB1710">
            <v>0</v>
          </cell>
          <cell r="AC1710">
            <v>269.204833984375</v>
          </cell>
          <cell r="AD1710">
            <v>0</v>
          </cell>
          <cell r="AE1710">
            <v>0</v>
          </cell>
          <cell r="AF1710">
            <v>0</v>
          </cell>
          <cell r="AG1710">
            <v>0</v>
          </cell>
          <cell r="AH1710">
            <v>482.70751953125</v>
          </cell>
          <cell r="AI1710">
            <v>887.65570068359375</v>
          </cell>
          <cell r="AJ1710">
            <v>0</v>
          </cell>
          <cell r="AK1710">
            <v>793.27325439453125</v>
          </cell>
          <cell r="AL1710">
            <v>2163.636474609375</v>
          </cell>
          <cell r="AM1710">
            <v>96.890541076660156</v>
          </cell>
          <cell r="AN1710">
            <v>0</v>
          </cell>
          <cell r="AO1710">
            <v>23.08575439453125</v>
          </cell>
          <cell r="AP1710">
            <v>129.12255859375</v>
          </cell>
          <cell r="AQ1710">
            <v>249.09884643554688</v>
          </cell>
          <cell r="AR1710">
            <v>482.70751953125</v>
          </cell>
          <cell r="AS1710">
            <v>0.51604512434581762</v>
          </cell>
          <cell r="AT1710">
            <v>96.890541076660156</v>
          </cell>
          <cell r="AU1710">
            <v>-16.530685424804688</v>
          </cell>
          <cell r="AV1710">
            <v>21.43267822265625</v>
          </cell>
          <cell r="AW1710">
            <v>129.12255859375</v>
          </cell>
          <cell r="AX1710">
            <v>230.91510009765625</v>
          </cell>
          <cell r="AY1710">
            <v>887.65570068359375</v>
          </cell>
          <cell r="AZ1710">
            <v>0.27366678582044601</v>
          </cell>
          <cell r="BA1710">
            <v>96.890541076660156</v>
          </cell>
          <cell r="BB1710">
            <v>-16.530685424804688</v>
          </cell>
          <cell r="BC1710">
            <v>21.43267822265625</v>
          </cell>
          <cell r="BD1710">
            <v>129.12255859375</v>
          </cell>
          <cell r="BE1710">
            <v>230.91510009765625</v>
          </cell>
          <cell r="BF1710">
            <v>1370.3631591796875</v>
          </cell>
          <cell r="BG1710">
            <v>555.34552001953125</v>
          </cell>
          <cell r="BH1710">
            <v>0.17841724037557449</v>
          </cell>
          <cell r="BI1710">
            <v>216.82527160644531</v>
          </cell>
          <cell r="BJ1710">
            <v>398.72216796875</v>
          </cell>
          <cell r="BK1710">
            <v>0</v>
          </cell>
          <cell r="BL1710">
            <v>356.32693481445313</v>
          </cell>
          <cell r="BM1710">
            <v>971.8743896484375</v>
          </cell>
          <cell r="BN1710">
            <v>96.890541076660156</v>
          </cell>
          <cell r="BO1710">
            <v>0</v>
          </cell>
          <cell r="BP1710">
            <v>-16.530685424804688</v>
          </cell>
          <cell r="BQ1710">
            <v>0</v>
          </cell>
          <cell r="BR1710">
            <v>0</v>
          </cell>
          <cell r="BS1710">
            <v>0</v>
          </cell>
          <cell r="BT1710">
            <v>129.12255859375</v>
          </cell>
          <cell r="BU1710">
            <v>0</v>
          </cell>
          <cell r="BV1710">
            <v>0</v>
          </cell>
          <cell r="BW1710">
            <v>21.43267822265625</v>
          </cell>
          <cell r="BX1710">
            <v>1571.39599609375</v>
          </cell>
          <cell r="BY1710">
            <v>323.03561401367188</v>
          </cell>
          <cell r="BZ1710">
            <v>269.204833984375</v>
          </cell>
          <cell r="CA1710">
            <v>0</v>
          </cell>
          <cell r="CB1710">
            <v>230.91510009765625</v>
          </cell>
          <cell r="CC1710">
            <v>2163.636474609375</v>
          </cell>
          <cell r="CD1710">
            <v>0.11349853620989664</v>
          </cell>
          <cell r="CE1710">
            <v>911.67242431640625</v>
          </cell>
          <cell r="CF1710">
            <v>1.1489786810875895</v>
          </cell>
          <cell r="CG1710">
            <v>0</v>
          </cell>
          <cell r="CH1710">
            <v>1.1489786810875895</v>
          </cell>
          <cell r="CI1710">
            <v>7.1803884787435601E-2</v>
          </cell>
          <cell r="CJ1710">
            <v>0</v>
          </cell>
          <cell r="CK1710">
            <v>7.1803884787435601E-2</v>
          </cell>
          <cell r="CL1710">
            <v>0</v>
          </cell>
          <cell r="CM1710">
            <v>0</v>
          </cell>
          <cell r="CN1710">
            <v>0</v>
          </cell>
          <cell r="CO1710">
            <v>0</v>
          </cell>
          <cell r="CP1710">
            <v>0</v>
          </cell>
          <cell r="CQ1710">
            <v>0</v>
          </cell>
          <cell r="CR1710">
            <v>0</v>
          </cell>
          <cell r="CS1710">
            <v>0</v>
          </cell>
          <cell r="CT1710">
            <v>0</v>
          </cell>
          <cell r="CU1710">
            <v>0</v>
          </cell>
          <cell r="CV1710">
            <v>9999</v>
          </cell>
          <cell r="CW1710">
            <v>9999</v>
          </cell>
        </row>
        <row r="1711">
          <cell r="A1711" t="str">
            <v>HPWH - Tier 2 - Any Size - Electric Furnace Heated Home - Exhaust Ducted 300 cfm Interior Location - HZ2</v>
          </cell>
          <cell r="C1711">
            <v>15.000000953674316</v>
          </cell>
          <cell r="D1711">
            <v>205.99302673339844</v>
          </cell>
          <cell r="E1711">
            <v>0</v>
          </cell>
          <cell r="F1711">
            <v>1615.177978515625</v>
          </cell>
          <cell r="G1711">
            <v>25.935800552368164</v>
          </cell>
          <cell r="H1711">
            <v>0</v>
          </cell>
          <cell r="I1711">
            <v>0</v>
          </cell>
          <cell r="J1711">
            <v>1.0637421607971191</v>
          </cell>
          <cell r="K1711">
            <v>-0.16486205160617828</v>
          </cell>
          <cell r="L1711">
            <v>224.79302978515625</v>
          </cell>
          <cell r="M1711">
            <v>-0.14917781949043274</v>
          </cell>
          <cell r="N1711">
            <v>-0.26968872547149658</v>
          </cell>
          <cell r="O1711">
            <v>0</v>
          </cell>
          <cell r="P1711">
            <v>0</v>
          </cell>
          <cell r="Q1711">
            <v>0</v>
          </cell>
          <cell r="R1711">
            <v>321.189697265625</v>
          </cell>
          <cell r="S1711">
            <v>726.13787841796875</v>
          </cell>
          <cell r="T1711">
            <v>0</v>
          </cell>
          <cell r="U1711">
            <v>524.06842041015625</v>
          </cell>
          <cell r="V1711">
            <v>161.51780700683594</v>
          </cell>
          <cell r="W1711">
            <v>161.51780700683594</v>
          </cell>
          <cell r="X1711">
            <v>0</v>
          </cell>
          <cell r="Y1711">
            <v>0</v>
          </cell>
          <cell r="Z1711">
            <v>0</v>
          </cell>
          <cell r="AA1711">
            <v>0</v>
          </cell>
          <cell r="AB1711">
            <v>0</v>
          </cell>
          <cell r="AC1711">
            <v>269.204833984375</v>
          </cell>
          <cell r="AD1711">
            <v>0</v>
          </cell>
          <cell r="AE1711">
            <v>0</v>
          </cell>
          <cell r="AF1711">
            <v>0</v>
          </cell>
          <cell r="AG1711">
            <v>0</v>
          </cell>
          <cell r="AH1711">
            <v>482.70751953125</v>
          </cell>
          <cell r="AI1711">
            <v>887.65570068359375</v>
          </cell>
          <cell r="AJ1711">
            <v>0</v>
          </cell>
          <cell r="AK1711">
            <v>793.27325439453125</v>
          </cell>
          <cell r="AL1711">
            <v>2163.636474609375</v>
          </cell>
          <cell r="AM1711">
            <v>92.795448303222656</v>
          </cell>
          <cell r="AN1711">
            <v>0</v>
          </cell>
          <cell r="AO1711">
            <v>23.276504516601563</v>
          </cell>
          <cell r="AP1711">
            <v>135.3299560546875</v>
          </cell>
          <cell r="AQ1711">
            <v>251.40191650390625</v>
          </cell>
          <cell r="AR1711">
            <v>482.70751953125</v>
          </cell>
          <cell r="AS1711">
            <v>0.52081624306509566</v>
          </cell>
          <cell r="AT1711">
            <v>92.795448303222656</v>
          </cell>
          <cell r="AU1711">
            <v>-64.38330078125</v>
          </cell>
          <cell r="AV1711">
            <v>16.83819580078125</v>
          </cell>
          <cell r="AW1711">
            <v>135.3299560546875</v>
          </cell>
          <cell r="AX1711">
            <v>180.58029174804688</v>
          </cell>
          <cell r="AY1711">
            <v>887.65570068359375</v>
          </cell>
          <cell r="AZ1711">
            <v>0.25730416895519098</v>
          </cell>
          <cell r="BA1711">
            <v>92.795448303222656</v>
          </cell>
          <cell r="BB1711">
            <v>-64.38330078125</v>
          </cell>
          <cell r="BC1711">
            <v>16.83819580078125</v>
          </cell>
          <cell r="BD1711">
            <v>135.3299560546875</v>
          </cell>
          <cell r="BE1711">
            <v>180.58029174804688</v>
          </cell>
          <cell r="BF1711">
            <v>1370.3631591796875</v>
          </cell>
          <cell r="BG1711">
            <v>549.69024658203125</v>
          </cell>
          <cell r="BH1711">
            <v>0.17073650417293673</v>
          </cell>
          <cell r="BI1711">
            <v>206.87985229492188</v>
          </cell>
          <cell r="BJ1711">
            <v>380.43344116210938</v>
          </cell>
          <cell r="BK1711">
            <v>0</v>
          </cell>
          <cell r="BL1711">
            <v>339.9827880859375</v>
          </cell>
          <cell r="BM1711">
            <v>927.29608154296875</v>
          </cell>
          <cell r="BN1711">
            <v>92.795448303222656</v>
          </cell>
          <cell r="BO1711">
            <v>0</v>
          </cell>
          <cell r="BP1711">
            <v>-64.38330078125</v>
          </cell>
          <cell r="BQ1711">
            <v>0</v>
          </cell>
          <cell r="BR1711">
            <v>0</v>
          </cell>
          <cell r="BS1711">
            <v>0</v>
          </cell>
          <cell r="BT1711">
            <v>135.3299560546875</v>
          </cell>
          <cell r="BU1711">
            <v>0</v>
          </cell>
          <cell r="BV1711">
            <v>0</v>
          </cell>
          <cell r="BW1711">
            <v>16.83819580078125</v>
          </cell>
          <cell r="BX1711">
            <v>1571.39599609375</v>
          </cell>
          <cell r="BY1711">
            <v>323.03561401367188</v>
          </cell>
          <cell r="BZ1711">
            <v>269.204833984375</v>
          </cell>
          <cell r="CA1711">
            <v>0</v>
          </cell>
          <cell r="CB1711">
            <v>180.58029174804688</v>
          </cell>
          <cell r="CC1711">
            <v>2163.636474609375</v>
          </cell>
          <cell r="CD1711">
            <v>0.10994678154104487</v>
          </cell>
          <cell r="CE1711">
            <v>889.67303466796875</v>
          </cell>
          <cell r="CF1711">
            <v>1.2433066497521992</v>
          </cell>
          <cell r="CG1711">
            <v>0</v>
          </cell>
          <cell r="CH1711">
            <v>1.2433066497521992</v>
          </cell>
          <cell r="CI1711">
            <v>7.7972686296444937E-2</v>
          </cell>
          <cell r="CJ1711">
            <v>0</v>
          </cell>
          <cell r="CK1711">
            <v>7.7972686296444937E-2</v>
          </cell>
          <cell r="CL1711">
            <v>0</v>
          </cell>
          <cell r="CM1711">
            <v>0</v>
          </cell>
          <cell r="CN1711">
            <v>0</v>
          </cell>
          <cell r="CO1711">
            <v>0</v>
          </cell>
          <cell r="CP1711">
            <v>0</v>
          </cell>
          <cell r="CQ1711">
            <v>0</v>
          </cell>
          <cell r="CR1711">
            <v>0</v>
          </cell>
          <cell r="CS1711">
            <v>0</v>
          </cell>
          <cell r="CT1711">
            <v>0</v>
          </cell>
          <cell r="CU1711">
            <v>0</v>
          </cell>
          <cell r="CV1711">
            <v>9999</v>
          </cell>
          <cell r="CW1711">
            <v>9999</v>
          </cell>
        </row>
        <row r="1712">
          <cell r="A1712" t="str">
            <v>HPWH - Tier 2 - Any Size - Electric Furnace Heated Home - Interior Location Alt - HZ3</v>
          </cell>
          <cell r="C1712">
            <v>14.999995231628418</v>
          </cell>
          <cell r="D1712">
            <v>146.97225952148438</v>
          </cell>
          <cell r="E1712">
            <v>0</v>
          </cell>
          <cell r="F1712">
            <v>1369.4527587890625</v>
          </cell>
          <cell r="G1712">
            <v>25.935800552368164</v>
          </cell>
          <cell r="H1712">
            <v>0</v>
          </cell>
          <cell r="I1712">
            <v>0</v>
          </cell>
          <cell r="J1712">
            <v>0.88358545303344727</v>
          </cell>
          <cell r="K1712">
            <v>-1.5878032445907593</v>
          </cell>
          <cell r="L1712">
            <v>160.20285034179688</v>
          </cell>
          <cell r="M1712">
            <v>-0.17707979679107666</v>
          </cell>
          <cell r="N1712">
            <v>-9.6682727336883545E-2</v>
          </cell>
          <cell r="O1712">
            <v>0</v>
          </cell>
          <cell r="P1712">
            <v>0</v>
          </cell>
          <cell r="Q1712">
            <v>0</v>
          </cell>
          <cell r="R1712">
            <v>272.32546997070313</v>
          </cell>
          <cell r="S1712">
            <v>615.6668701171875</v>
          </cell>
          <cell r="T1712">
            <v>0</v>
          </cell>
          <cell r="U1712">
            <v>444.33926391601563</v>
          </cell>
          <cell r="V1712">
            <v>136.94528198242188</v>
          </cell>
          <cell r="W1712">
            <v>136.94528198242188</v>
          </cell>
          <cell r="X1712">
            <v>0</v>
          </cell>
          <cell r="Y1712">
            <v>0</v>
          </cell>
          <cell r="Z1712">
            <v>0</v>
          </cell>
          <cell r="AA1712">
            <v>0</v>
          </cell>
          <cell r="AB1712">
            <v>0</v>
          </cell>
          <cell r="AC1712">
            <v>269.204833984375</v>
          </cell>
          <cell r="AD1712">
            <v>0</v>
          </cell>
          <cell r="AE1712">
            <v>0</v>
          </cell>
          <cell r="AF1712">
            <v>0</v>
          </cell>
          <cell r="AG1712">
            <v>0</v>
          </cell>
          <cell r="AH1712">
            <v>409.270751953125</v>
          </cell>
          <cell r="AI1712">
            <v>752.6121826171875</v>
          </cell>
          <cell r="AJ1712">
            <v>0</v>
          </cell>
          <cell r="AK1712">
            <v>713.5440673828125</v>
          </cell>
          <cell r="AL1712">
            <v>1875.427001953125</v>
          </cell>
          <cell r="AM1712">
            <v>64.125030517578125</v>
          </cell>
          <cell r="AN1712">
            <v>0</v>
          </cell>
          <cell r="AO1712">
            <v>16.377670288085938</v>
          </cell>
          <cell r="AP1712">
            <v>96.4454345703125</v>
          </cell>
          <cell r="AQ1712">
            <v>176.94813537597656</v>
          </cell>
          <cell r="AR1712">
            <v>409.270751953125</v>
          </cell>
          <cell r="AS1712">
            <v>0.43234981862628424</v>
          </cell>
          <cell r="AT1712">
            <v>64.125030517578125</v>
          </cell>
          <cell r="AU1712">
            <v>-23.081283569335938</v>
          </cell>
          <cell r="AV1712">
            <v>14.069549560546875</v>
          </cell>
          <cell r="AW1712">
            <v>96.4454345703125</v>
          </cell>
          <cell r="AX1712">
            <v>151.55873107910156</v>
          </cell>
          <cell r="AY1712">
            <v>752.6121826171875</v>
          </cell>
          <cell r="AZ1712">
            <v>0.22514050863126206</v>
          </cell>
          <cell r="BA1712">
            <v>64.125030517578125</v>
          </cell>
          <cell r="BB1712">
            <v>-23.081283569335938</v>
          </cell>
          <cell r="BC1712">
            <v>14.069549560546875</v>
          </cell>
          <cell r="BD1712">
            <v>96.4454345703125</v>
          </cell>
          <cell r="BE1712">
            <v>151.55873107910156</v>
          </cell>
          <cell r="BF1712">
            <v>1161.8829345703125</v>
          </cell>
          <cell r="BG1712">
            <v>646.14892578125</v>
          </cell>
          <cell r="BH1712">
            <v>0.14737999381981051</v>
          </cell>
          <cell r="BI1712">
            <v>246.1259765625</v>
          </cell>
          <cell r="BJ1712">
            <v>452.60357666015625</v>
          </cell>
          <cell r="BK1712">
            <v>0</v>
          </cell>
          <cell r="BL1712">
            <v>429.10891723632813</v>
          </cell>
          <cell r="BM1712">
            <v>1127.8385009765625</v>
          </cell>
          <cell r="BN1712">
            <v>64.125030517578125</v>
          </cell>
          <cell r="BO1712">
            <v>0</v>
          </cell>
          <cell r="BP1712">
            <v>-23.081283569335938</v>
          </cell>
          <cell r="BQ1712">
            <v>0</v>
          </cell>
          <cell r="BR1712">
            <v>0</v>
          </cell>
          <cell r="BS1712">
            <v>0</v>
          </cell>
          <cell r="BT1712">
            <v>96.4454345703125</v>
          </cell>
          <cell r="BU1712">
            <v>0</v>
          </cell>
          <cell r="BV1712">
            <v>0</v>
          </cell>
          <cell r="BW1712">
            <v>14.069549560546875</v>
          </cell>
          <cell r="BX1712">
            <v>1332.33154296875</v>
          </cell>
          <cell r="BY1712">
            <v>273.89056396484375</v>
          </cell>
          <cell r="BZ1712">
            <v>269.204833984375</v>
          </cell>
          <cell r="CA1712">
            <v>0</v>
          </cell>
          <cell r="CB1712">
            <v>151.55873107910156</v>
          </cell>
          <cell r="CC1712">
            <v>1875.427001953125</v>
          </cell>
          <cell r="CD1712">
            <v>9.198802111884416E-2</v>
          </cell>
          <cell r="CE1712">
            <v>1075.2578125</v>
          </cell>
          <cell r="CF1712">
            <v>0.83196325349696565</v>
          </cell>
          <cell r="CG1712">
            <v>0</v>
          </cell>
          <cell r="CH1712">
            <v>0.83196325349696565</v>
          </cell>
          <cell r="CI1712">
            <v>5.1437134255608696E-2</v>
          </cell>
          <cell r="CJ1712">
            <v>0</v>
          </cell>
          <cell r="CK1712">
            <v>5.1437134255608696E-2</v>
          </cell>
          <cell r="CL1712">
            <v>0</v>
          </cell>
          <cell r="CM1712">
            <v>0</v>
          </cell>
          <cell r="CN1712">
            <v>0</v>
          </cell>
          <cell r="CO1712">
            <v>0</v>
          </cell>
          <cell r="CP1712">
            <v>0</v>
          </cell>
          <cell r="CQ1712">
            <v>0</v>
          </cell>
          <cell r="CR1712">
            <v>0</v>
          </cell>
          <cell r="CS1712">
            <v>0</v>
          </cell>
          <cell r="CT1712">
            <v>0</v>
          </cell>
          <cell r="CU1712">
            <v>0</v>
          </cell>
          <cell r="CV1712">
            <v>9999</v>
          </cell>
          <cell r="CW1712">
            <v>9999</v>
          </cell>
        </row>
        <row r="1713">
          <cell r="A1713" t="str">
            <v>HPWH - Tier 2 - Any Size - Electric Furnace Heated Home - Exhaust Ducted 300 cfm Interior Location - HZ3</v>
          </cell>
          <cell r="C1713">
            <v>15</v>
          </cell>
          <cell r="D1713">
            <v>-69.879409790039063</v>
          </cell>
          <cell r="E1713">
            <v>0</v>
          </cell>
          <cell r="F1713">
            <v>1615.177978515625</v>
          </cell>
          <cell r="G1713">
            <v>25.935800552368164</v>
          </cell>
          <cell r="H1713">
            <v>0</v>
          </cell>
          <cell r="I1713">
            <v>0</v>
          </cell>
          <cell r="J1713">
            <v>-2.3947410583496094</v>
          </cell>
          <cell r="K1713">
            <v>1.977893590927124</v>
          </cell>
          <cell r="L1713">
            <v>-75.818374633789063</v>
          </cell>
          <cell r="M1713">
            <v>-0.21726205945014954</v>
          </cell>
          <cell r="N1713">
            <v>-0.45047831535339355</v>
          </cell>
          <cell r="O1713">
            <v>0</v>
          </cell>
          <cell r="P1713">
            <v>0</v>
          </cell>
          <cell r="Q1713">
            <v>0</v>
          </cell>
          <cell r="R1713">
            <v>321.189697265625</v>
          </cell>
          <cell r="S1713">
            <v>726.13787841796875</v>
          </cell>
          <cell r="T1713">
            <v>0</v>
          </cell>
          <cell r="U1713">
            <v>524.06842041015625</v>
          </cell>
          <cell r="V1713">
            <v>161.51780700683594</v>
          </cell>
          <cell r="W1713">
            <v>161.51780700683594</v>
          </cell>
          <cell r="X1713">
            <v>0</v>
          </cell>
          <cell r="Y1713">
            <v>0</v>
          </cell>
          <cell r="Z1713">
            <v>0</v>
          </cell>
          <cell r="AA1713">
            <v>0</v>
          </cell>
          <cell r="AB1713">
            <v>0</v>
          </cell>
          <cell r="AC1713">
            <v>269.204833984375</v>
          </cell>
          <cell r="AD1713">
            <v>0</v>
          </cell>
          <cell r="AE1713">
            <v>0</v>
          </cell>
          <cell r="AF1713">
            <v>0</v>
          </cell>
          <cell r="AG1713">
            <v>0</v>
          </cell>
          <cell r="AH1713">
            <v>482.70751953125</v>
          </cell>
          <cell r="AI1713">
            <v>887.65570068359375</v>
          </cell>
          <cell r="AJ1713">
            <v>0</v>
          </cell>
          <cell r="AK1713">
            <v>793.27325439453125</v>
          </cell>
          <cell r="AL1713">
            <v>2163.636474609375</v>
          </cell>
          <cell r="AM1713">
            <v>-99.5712890625</v>
          </cell>
          <cell r="AN1713">
            <v>0</v>
          </cell>
          <cell r="AO1713">
            <v>-15.0194091796875</v>
          </cell>
          <cell r="AP1713">
            <v>-45.64404296875</v>
          </cell>
          <cell r="AQ1713">
            <v>-160.2347412109375</v>
          </cell>
          <cell r="AR1713">
            <v>482.70751953125</v>
          </cell>
          <cell r="AS1713">
            <v>0</v>
          </cell>
          <cell r="AT1713">
            <v>-99.5712890625</v>
          </cell>
          <cell r="AU1713">
            <v>-107.54367065429688</v>
          </cell>
          <cell r="AV1713">
            <v>-25.773773193359375</v>
          </cell>
          <cell r="AW1713">
            <v>-45.64404296875</v>
          </cell>
          <cell r="AX1713">
            <v>-278.53277587890625</v>
          </cell>
          <cell r="AY1713">
            <v>887.65570068359375</v>
          </cell>
          <cell r="AZ1713">
            <v>0</v>
          </cell>
          <cell r="BA1713">
            <v>-99.5712890625</v>
          </cell>
          <cell r="BB1713">
            <v>-107.54367065429688</v>
          </cell>
          <cell r="BC1713">
            <v>-25.773773193359375</v>
          </cell>
          <cell r="BD1713">
            <v>-45.64404296875</v>
          </cell>
          <cell r="BE1713">
            <v>-278.53277587890625</v>
          </cell>
          <cell r="BF1713">
            <v>1370.3631591796875</v>
          </cell>
          <cell r="BG1713">
            <v>9999</v>
          </cell>
          <cell r="BH1713">
            <v>0</v>
          </cell>
          <cell r="BI1713">
            <v>9999</v>
          </cell>
          <cell r="BJ1713">
            <v>9999</v>
          </cell>
          <cell r="BK1713">
            <v>9999</v>
          </cell>
          <cell r="BL1713">
            <v>9999</v>
          </cell>
          <cell r="BM1713">
            <v>9999</v>
          </cell>
          <cell r="BN1713">
            <v>-99.5712890625</v>
          </cell>
          <cell r="BO1713">
            <v>0</v>
          </cell>
          <cell r="BP1713">
            <v>-107.54367065429688</v>
          </cell>
          <cell r="BQ1713">
            <v>0</v>
          </cell>
          <cell r="BR1713">
            <v>0</v>
          </cell>
          <cell r="BS1713">
            <v>0</v>
          </cell>
          <cell r="BT1713">
            <v>-45.64404296875</v>
          </cell>
          <cell r="BU1713">
            <v>0</v>
          </cell>
          <cell r="BV1713">
            <v>0</v>
          </cell>
          <cell r="BW1713">
            <v>-25.773773193359375</v>
          </cell>
          <cell r="BX1713">
            <v>1571.39599609375</v>
          </cell>
          <cell r="BY1713">
            <v>323.03561401367188</v>
          </cell>
          <cell r="BZ1713">
            <v>269.204833984375</v>
          </cell>
          <cell r="CA1713">
            <v>0</v>
          </cell>
          <cell r="CB1713">
            <v>-278.53277587890625</v>
          </cell>
          <cell r="CC1713">
            <v>2163.636474609375</v>
          </cell>
          <cell r="CD1713">
            <v>0</v>
          </cell>
          <cell r="CE1713">
            <v>9999</v>
          </cell>
          <cell r="CF1713">
            <v>-0.437519703403769</v>
          </cell>
          <cell r="CG1713">
            <v>0</v>
          </cell>
          <cell r="CH1713">
            <v>-0.437519703403769</v>
          </cell>
          <cell r="CI1713">
            <v>-2.8209283613349179E-2</v>
          </cell>
          <cell r="CJ1713">
            <v>0</v>
          </cell>
          <cell r="CK1713">
            <v>-2.8209283613349179E-2</v>
          </cell>
          <cell r="CL1713">
            <v>0</v>
          </cell>
          <cell r="CM1713">
            <v>0</v>
          </cell>
          <cell r="CN1713">
            <v>0</v>
          </cell>
          <cell r="CO1713">
            <v>0</v>
          </cell>
          <cell r="CP1713">
            <v>0</v>
          </cell>
          <cell r="CQ1713">
            <v>0</v>
          </cell>
          <cell r="CR1713">
            <v>0</v>
          </cell>
          <cell r="CS1713">
            <v>0</v>
          </cell>
          <cell r="CT1713">
            <v>0</v>
          </cell>
          <cell r="CU1713">
            <v>0</v>
          </cell>
          <cell r="CV1713">
            <v>9999</v>
          </cell>
          <cell r="CW1713">
            <v>9999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_SummaryCondense"/>
      <sheetName val="Copyright Notice"/>
      <sheetName val="Selection"/>
      <sheetName val="Cover Page"/>
      <sheetName val="Outline NWPCC"/>
      <sheetName val="Overview NWPCC"/>
      <sheetName val="Outline"/>
      <sheetName val="2015-2019 Business Plan"/>
      <sheetName val="Summary"/>
      <sheetName val="NEEA Tracked Summary"/>
      <sheetName val="Overview"/>
      <sheetName val="Year"/>
      <sheetName val="Total Market"/>
      <sheetName val="Table View"/>
      <sheetName val="Definitions"/>
      <sheetName val="DHP"/>
      <sheetName val="HPWH"/>
      <sheetName val="Res_Lighting"/>
      <sheetName val="Res_NewConst"/>
      <sheetName val="Manufactured_Homes"/>
      <sheetName val="Frige_freezer"/>
      <sheetName val="Clothes_Washers"/>
      <sheetName val="Clothes_Dryers"/>
      <sheetName val="Room_AC"/>
      <sheetName val="BOCE"/>
      <sheetName val="Commissioning"/>
      <sheetName val="CRE_EBR"/>
      <sheetName val="Computers"/>
      <sheetName val="Standards"/>
      <sheetName val="Com_NewConst"/>
      <sheetName val="LLLC"/>
      <sheetName val="Report_ProgramByYear"/>
      <sheetName val="Program"/>
      <sheetName val="Savings Data Sources"/>
      <sheetName val="HomeAudio"/>
      <sheetName val="Sheet2"/>
      <sheetName val="Total Market Analysis TBD"/>
      <sheetName val="Total Market Analysis"/>
      <sheetName val="Programs"/>
      <sheetName val="CE Assumptions"/>
      <sheetName val="Air_Cleaners"/>
      <sheetName val="RWLR"/>
      <sheetName val="CRES"/>
      <sheetName val="Drive_Power"/>
      <sheetName val="Report_Regional Change"/>
      <sheetName val="Lists"/>
    </sheetNames>
    <sheetDataSet>
      <sheetData sheetId="0" refreshError="1"/>
      <sheetData sheetId="1" refreshError="1"/>
      <sheetData sheetId="2">
        <row r="2">
          <cell r="A2" t="str">
            <v>Regional</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2">
          <cell r="D2">
            <v>2016</v>
          </cell>
        </row>
        <row r="3">
          <cell r="D3">
            <v>2017</v>
          </cell>
        </row>
        <row r="4">
          <cell r="D4">
            <v>2018</v>
          </cell>
        </row>
        <row r="5">
          <cell r="D5">
            <v>2019</v>
          </cell>
        </row>
        <row r="6">
          <cell r="D6">
            <v>2020</v>
          </cell>
        </row>
        <row r="7">
          <cell r="D7">
            <v>2021</v>
          </cell>
        </row>
        <row r="8">
          <cell r="D8" t="str">
            <v>2016-2021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F ASHP"/>
      <sheetName val="SF DHP"/>
      <sheetName val="SF eFAF"/>
      <sheetName val="SF eZonal"/>
      <sheetName val="SF HP Conversions"/>
      <sheetName val="SF HP Upgrades"/>
      <sheetName val="Sheet8"/>
      <sheetName val="MH vs SF"/>
      <sheetName val="RBSAi--&gt;"/>
      <sheetName val="HVACheating"/>
      <sheetName val="SFMaster_populations"/>
      <sheetName val="SFenergy_sum"/>
      <sheetName val="SFMaster_housegeometry"/>
      <sheetName val="RBSAii--&gt;"/>
      <sheetName val="SiteOneLine"/>
      <sheetName val="ElectricUse"/>
      <sheetName val="Mechanical_Heating"/>
    </sheetNames>
    <sheetDataSet>
      <sheetData sheetId="0">
        <row r="2">
          <cell r="A2" t="str">
            <v>Heating Zone 1</v>
          </cell>
        </row>
      </sheetData>
      <sheetData sheetId="1">
        <row r="3">
          <cell r="A3" t="str">
            <v>Heating Zone 1</v>
          </cell>
        </row>
      </sheetData>
      <sheetData sheetId="2">
        <row r="3">
          <cell r="A3" t="str">
            <v>Heating Zone 1</v>
          </cell>
        </row>
      </sheetData>
      <sheetData sheetId="3">
        <row r="3">
          <cell r="A3" t="str">
            <v>Heating Zone 1</v>
          </cell>
        </row>
      </sheetData>
      <sheetData sheetId="4" refreshError="1"/>
      <sheetData sheetId="5" refreshError="1"/>
      <sheetData sheetId="6" refreshError="1"/>
      <sheetData sheetId="7" refreshError="1"/>
      <sheetData sheetId="8" refreshError="1"/>
      <sheetData sheetId="9">
        <row r="4">
          <cell r="K4">
            <v>7157.1171249866693</v>
          </cell>
        </row>
      </sheetData>
      <sheetData sheetId="10">
        <row r="1">
          <cell r="A1" t="str">
            <v>siteid</v>
          </cell>
        </row>
      </sheetData>
      <sheetData sheetId="11">
        <row r="1">
          <cell r="A1" t="str">
            <v>siteid</v>
          </cell>
          <cell r="B1" t="str">
            <v>gas</v>
          </cell>
          <cell r="C1" t="str">
            <v>gheat1_y</v>
          </cell>
          <cell r="D1" t="str">
            <v>thm_y</v>
          </cell>
          <cell r="E1" t="str">
            <v>thm_nrm_sel</v>
          </cell>
          <cell r="F1" t="str">
            <v>thm_nrm_y</v>
          </cell>
          <cell r="G1" t="str">
            <v>gheat_nrm_y</v>
          </cell>
          <cell r="H1" t="str">
            <v>eheat1_y</v>
          </cell>
          <cell r="I1" t="str">
            <v>kwh_y</v>
          </cell>
          <cell r="J1" t="str">
            <v>kwh_nrm_sel</v>
          </cell>
          <cell r="K1" t="str">
            <v>kwh_nrm_y</v>
          </cell>
          <cell r="L1" t="str">
            <v>eheat_nrm_y</v>
          </cell>
          <cell r="M1" t="str">
            <v>kBtu_y</v>
          </cell>
          <cell r="N1" t="str">
            <v>kBtu_nrm_sel</v>
          </cell>
          <cell r="O1" t="str">
            <v>bin_FuelWood</v>
          </cell>
          <cell r="P1" t="str">
            <v>wood_kBtu</v>
          </cell>
          <cell r="Q1" t="str">
            <v>bin_FuelPellets</v>
          </cell>
          <cell r="R1" t="str">
            <v>pellets_kBtu</v>
          </cell>
          <cell r="S1" t="str">
            <v>bin_FuelOil</v>
          </cell>
          <cell r="T1" t="str">
            <v>oil_kBtu</v>
          </cell>
          <cell r="U1" t="str">
            <v>bin_FuelPropane</v>
          </cell>
          <cell r="V1" t="str">
            <v>propane_kBtu</v>
          </cell>
          <cell r="W1" t="str">
            <v>kBtu_all_other</v>
          </cell>
        </row>
        <row r="2">
          <cell r="A2">
            <v>10002</v>
          </cell>
          <cell r="B2" t="b">
            <v>0</v>
          </cell>
          <cell r="H2">
            <v>5753.09130859375</v>
          </cell>
          <cell r="I2">
            <v>11560.1123046875</v>
          </cell>
          <cell r="J2">
            <v>11229.4521484375</v>
          </cell>
          <cell r="K2">
            <v>11229.4521484375</v>
          </cell>
          <cell r="L2">
            <v>5528.38232421875</v>
          </cell>
          <cell r="M2">
            <v>39454.6640625</v>
          </cell>
          <cell r="N2">
            <v>38326.12109375</v>
          </cell>
          <cell r="O2" t="str">
            <v>None</v>
          </cell>
          <cell r="P2">
            <v>0</v>
          </cell>
          <cell r="Q2" t="str">
            <v>None</v>
          </cell>
          <cell r="R2">
            <v>0</v>
          </cell>
          <cell r="S2" t="str">
            <v>None</v>
          </cell>
          <cell r="T2">
            <v>0</v>
          </cell>
          <cell r="U2" t="str">
            <v>None</v>
          </cell>
          <cell r="V2">
            <v>0</v>
          </cell>
          <cell r="W2">
            <v>0</v>
          </cell>
        </row>
        <row r="3">
          <cell r="A3">
            <v>10005</v>
          </cell>
          <cell r="B3" t="b">
            <v>0</v>
          </cell>
          <cell r="H3">
            <v>6059.623046875</v>
          </cell>
          <cell r="I3">
            <v>22304.337890625</v>
          </cell>
          <cell r="J3">
            <v>21529.314453125</v>
          </cell>
          <cell r="K3">
            <v>21529.314453125</v>
          </cell>
          <cell r="L3">
            <v>6033.07421875</v>
          </cell>
          <cell r="M3">
            <v>76124.703125</v>
          </cell>
          <cell r="N3">
            <v>73479.546875</v>
          </cell>
          <cell r="O3" t="str">
            <v>1-3 chords</v>
          </cell>
          <cell r="P3">
            <v>36000</v>
          </cell>
          <cell r="Q3" t="str">
            <v>None</v>
          </cell>
          <cell r="R3">
            <v>0</v>
          </cell>
          <cell r="S3" t="str">
            <v>None</v>
          </cell>
          <cell r="T3">
            <v>0</v>
          </cell>
          <cell r="U3" t="str">
            <v>None</v>
          </cell>
          <cell r="V3">
            <v>0</v>
          </cell>
          <cell r="W3">
            <v>36000</v>
          </cell>
        </row>
        <row r="4">
          <cell r="A4">
            <v>10011</v>
          </cell>
          <cell r="B4" t="b">
            <v>0</v>
          </cell>
          <cell r="H4">
            <v>1902.96118164063</v>
          </cell>
          <cell r="I4">
            <v>8109.8671875</v>
          </cell>
          <cell r="J4">
            <v>8787.9990234375</v>
          </cell>
          <cell r="K4">
            <v>8787.9990234375</v>
          </cell>
          <cell r="L4">
            <v>2952.72119140625</v>
          </cell>
          <cell r="M4">
            <v>27678.9765625</v>
          </cell>
          <cell r="N4">
            <v>29993.44140625</v>
          </cell>
          <cell r="O4" t="str">
            <v>None</v>
          </cell>
          <cell r="P4">
            <v>0</v>
          </cell>
          <cell r="Q4" t="str">
            <v>None</v>
          </cell>
          <cell r="R4">
            <v>0</v>
          </cell>
          <cell r="S4" t="str">
            <v>None</v>
          </cell>
          <cell r="T4">
            <v>0</v>
          </cell>
          <cell r="U4" t="str">
            <v>None</v>
          </cell>
          <cell r="V4">
            <v>0</v>
          </cell>
          <cell r="W4">
            <v>0</v>
          </cell>
        </row>
        <row r="5">
          <cell r="A5">
            <v>10016</v>
          </cell>
          <cell r="B5" t="b">
            <v>1</v>
          </cell>
          <cell r="C5">
            <v>665.39862060546898</v>
          </cell>
          <cell r="D5">
            <v>801.30645751953102</v>
          </cell>
          <cell r="E5">
            <v>769.79962158203102</v>
          </cell>
          <cell r="F5">
            <v>769.79962158203102</v>
          </cell>
          <cell r="G5">
            <v>633.62005615234398</v>
          </cell>
          <cell r="H5">
            <v>254.05088806152301</v>
          </cell>
          <cell r="I5">
            <v>6350.9814453125</v>
          </cell>
          <cell r="J5">
            <v>6350.9814453125</v>
          </cell>
          <cell r="K5">
            <v>6311.908203125</v>
          </cell>
          <cell r="L5">
            <v>238.69081115722699</v>
          </cell>
          <cell r="M5">
            <v>101806.5390625</v>
          </cell>
          <cell r="N5">
            <v>98655.859375</v>
          </cell>
          <cell r="O5" t="str">
            <v>None</v>
          </cell>
          <cell r="P5">
            <v>0</v>
          </cell>
          <cell r="Q5" t="str">
            <v>None</v>
          </cell>
          <cell r="R5">
            <v>0</v>
          </cell>
          <cell r="S5" t="str">
            <v>None</v>
          </cell>
          <cell r="T5">
            <v>0</v>
          </cell>
          <cell r="U5" t="str">
            <v>None</v>
          </cell>
          <cell r="V5">
            <v>0</v>
          </cell>
          <cell r="W5">
            <v>0</v>
          </cell>
        </row>
        <row r="6">
          <cell r="A6">
            <v>10021</v>
          </cell>
          <cell r="B6" t="b">
            <v>0</v>
          </cell>
          <cell r="H6">
            <v>7313.0751953125</v>
          </cell>
          <cell r="I6">
            <v>13086.287109375</v>
          </cell>
          <cell r="J6">
            <v>12392.818359375</v>
          </cell>
          <cell r="K6">
            <v>12392.818359375</v>
          </cell>
          <cell r="L6">
            <v>6695.5830078125</v>
          </cell>
          <cell r="M6">
            <v>44663.49609375</v>
          </cell>
          <cell r="N6">
            <v>42296.6875</v>
          </cell>
          <cell r="O6" t="str">
            <v>None</v>
          </cell>
          <cell r="P6">
            <v>0</v>
          </cell>
          <cell r="Q6" t="str">
            <v>None</v>
          </cell>
          <cell r="R6">
            <v>0</v>
          </cell>
          <cell r="S6" t="str">
            <v>None</v>
          </cell>
          <cell r="T6">
            <v>0</v>
          </cell>
          <cell r="U6" t="str">
            <v>None</v>
          </cell>
          <cell r="V6">
            <v>0</v>
          </cell>
          <cell r="W6">
            <v>0</v>
          </cell>
        </row>
        <row r="7">
          <cell r="A7">
            <v>10030</v>
          </cell>
          <cell r="B7" t="b">
            <v>1</v>
          </cell>
          <cell r="C7">
            <v>544.84613037109398</v>
          </cell>
          <cell r="D7">
            <v>540.64263916015602</v>
          </cell>
          <cell r="E7">
            <v>306.12371826171898</v>
          </cell>
          <cell r="F7">
            <v>306.12371826171898</v>
          </cell>
          <cell r="G7">
            <v>309.654052734375</v>
          </cell>
          <cell r="H7">
            <v>299.26571655273398</v>
          </cell>
          <cell r="I7">
            <v>3450.95727539063</v>
          </cell>
          <cell r="J7">
            <v>3211.7548828125</v>
          </cell>
          <cell r="K7">
            <v>3211.7548828125</v>
          </cell>
          <cell r="L7">
            <v>168.52879333496099</v>
          </cell>
          <cell r="M7">
            <v>65842.375</v>
          </cell>
          <cell r="N7">
            <v>41574.08984375</v>
          </cell>
          <cell r="O7" t="str">
            <v>None</v>
          </cell>
          <cell r="P7">
            <v>0</v>
          </cell>
          <cell r="Q7" t="str">
            <v>None</v>
          </cell>
          <cell r="R7">
            <v>0</v>
          </cell>
          <cell r="S7" t="str">
            <v>None</v>
          </cell>
          <cell r="T7">
            <v>0</v>
          </cell>
          <cell r="U7" t="str">
            <v>None</v>
          </cell>
          <cell r="V7">
            <v>0</v>
          </cell>
          <cell r="W7">
            <v>0</v>
          </cell>
        </row>
        <row r="8">
          <cell r="A8">
            <v>10040</v>
          </cell>
          <cell r="B8" t="b">
            <v>0</v>
          </cell>
          <cell r="H8">
            <v>10602.96875</v>
          </cell>
          <cell r="I8">
            <v>19610.931640625</v>
          </cell>
          <cell r="J8">
            <v>19077.630859375</v>
          </cell>
          <cell r="K8">
            <v>19077.630859375</v>
          </cell>
          <cell r="L8">
            <v>10165.2841796875</v>
          </cell>
          <cell r="M8">
            <v>66932.109375</v>
          </cell>
          <cell r="N8">
            <v>65111.953125</v>
          </cell>
          <cell r="O8" t="str">
            <v>None</v>
          </cell>
          <cell r="P8">
            <v>0</v>
          </cell>
          <cell r="Q8" t="str">
            <v>None</v>
          </cell>
          <cell r="R8">
            <v>0</v>
          </cell>
          <cell r="S8" t="str">
            <v>None</v>
          </cell>
          <cell r="T8">
            <v>0</v>
          </cell>
          <cell r="U8" t="str">
            <v>None</v>
          </cell>
          <cell r="V8">
            <v>0</v>
          </cell>
          <cell r="W8">
            <v>0</v>
          </cell>
        </row>
        <row r="9">
          <cell r="A9">
            <v>10044</v>
          </cell>
          <cell r="B9" t="b">
            <v>1</v>
          </cell>
          <cell r="C9">
            <v>678.74835205078102</v>
          </cell>
          <cell r="D9">
            <v>819.52593994140602</v>
          </cell>
          <cell r="E9">
            <v>786.95202636718795</v>
          </cell>
          <cell r="F9">
            <v>786.95202636718795</v>
          </cell>
          <cell r="G9">
            <v>649.1103515625</v>
          </cell>
          <cell r="H9">
            <v>2183.05493164063</v>
          </cell>
          <cell r="I9">
            <v>14574.76171875</v>
          </cell>
          <cell r="J9">
            <v>14574.76171875</v>
          </cell>
          <cell r="K9">
            <v>14042.6103515625</v>
          </cell>
          <cell r="L9">
            <v>1954.50817871094</v>
          </cell>
          <cell r="M9">
            <v>131696.25</v>
          </cell>
          <cell r="N9">
            <v>128438.8671875</v>
          </cell>
          <cell r="O9" t="str">
            <v>None</v>
          </cell>
          <cell r="P9">
            <v>0</v>
          </cell>
          <cell r="Q9" t="str">
            <v>None</v>
          </cell>
          <cell r="R9">
            <v>0</v>
          </cell>
          <cell r="S9" t="str">
            <v>None</v>
          </cell>
          <cell r="T9">
            <v>0</v>
          </cell>
          <cell r="U9" t="str">
            <v>None</v>
          </cell>
          <cell r="V9">
            <v>0</v>
          </cell>
          <cell r="W9">
            <v>0</v>
          </cell>
        </row>
        <row r="10">
          <cell r="A10">
            <v>10052</v>
          </cell>
          <cell r="B10" t="b">
            <v>1</v>
          </cell>
          <cell r="C10">
            <v>570.06219482421898</v>
          </cell>
          <cell r="D10">
            <v>737.22253417968795</v>
          </cell>
          <cell r="E10">
            <v>614.97985839843795</v>
          </cell>
          <cell r="F10">
            <v>614.97985839843795</v>
          </cell>
          <cell r="G10">
            <v>446.42877197265602</v>
          </cell>
          <cell r="H10">
            <v>423.15286254882801</v>
          </cell>
          <cell r="I10">
            <v>7566.7841796875</v>
          </cell>
          <cell r="J10">
            <v>7566.7841796875</v>
          </cell>
          <cell r="K10">
            <v>7314.80859375</v>
          </cell>
          <cell r="L10">
            <v>330.49942016601602</v>
          </cell>
          <cell r="M10">
            <v>99547.6875</v>
          </cell>
          <cell r="N10">
            <v>87323.421875</v>
          </cell>
          <cell r="O10" t="str">
            <v>None</v>
          </cell>
          <cell r="P10">
            <v>0</v>
          </cell>
          <cell r="Q10" t="str">
            <v>None</v>
          </cell>
          <cell r="R10">
            <v>0</v>
          </cell>
          <cell r="S10" t="str">
            <v>None</v>
          </cell>
          <cell r="T10">
            <v>0</v>
          </cell>
          <cell r="U10" t="str">
            <v>None</v>
          </cell>
          <cell r="V10">
            <v>0</v>
          </cell>
          <cell r="W10">
            <v>0</v>
          </cell>
        </row>
        <row r="11">
          <cell r="A11">
            <v>10055</v>
          </cell>
          <cell r="B11" t="b">
            <v>1</v>
          </cell>
          <cell r="C11">
            <v>775.389404296875</v>
          </cell>
          <cell r="D11">
            <v>1063.99487304688</v>
          </cell>
          <cell r="E11">
            <v>1042.44750976563</v>
          </cell>
          <cell r="F11">
            <v>1042.44750976563</v>
          </cell>
          <cell r="G11">
            <v>754.04693603515602</v>
          </cell>
          <cell r="H11">
            <v>3460.8173828125</v>
          </cell>
          <cell r="I11">
            <v>17473.56640625</v>
          </cell>
          <cell r="J11">
            <v>17339.046875</v>
          </cell>
          <cell r="K11">
            <v>17339.046875</v>
          </cell>
          <cell r="L11">
            <v>3344.22802734375</v>
          </cell>
          <cell r="M11">
            <v>166036.765625</v>
          </cell>
          <cell r="N11">
            <v>163422.921875</v>
          </cell>
          <cell r="O11" t="str">
            <v>None</v>
          </cell>
          <cell r="P11">
            <v>0</v>
          </cell>
          <cell r="Q11" t="str">
            <v>None</v>
          </cell>
          <cell r="R11">
            <v>0</v>
          </cell>
          <cell r="S11" t="str">
            <v>None</v>
          </cell>
          <cell r="T11">
            <v>0</v>
          </cell>
          <cell r="U11" t="str">
            <v>None</v>
          </cell>
          <cell r="V11">
            <v>0</v>
          </cell>
          <cell r="W11">
            <v>0</v>
          </cell>
        </row>
        <row r="12">
          <cell r="A12">
            <v>10062</v>
          </cell>
          <cell r="B12" t="b">
            <v>1</v>
          </cell>
          <cell r="C12">
            <v>693.54241943359398</v>
          </cell>
          <cell r="D12">
            <v>766.24737548828102</v>
          </cell>
          <cell r="E12">
            <v>745.7333984375</v>
          </cell>
          <cell r="F12">
            <v>745.7333984375</v>
          </cell>
          <cell r="G12">
            <v>673.52331542968795</v>
          </cell>
          <cell r="H12">
            <v>4176.060546875</v>
          </cell>
          <cell r="I12">
            <v>7351.71533203125</v>
          </cell>
          <cell r="J12">
            <v>7252.13671875</v>
          </cell>
          <cell r="K12">
            <v>7252.13671875</v>
          </cell>
          <cell r="L12">
            <v>4055.51879882813</v>
          </cell>
          <cell r="M12">
            <v>101716.140625</v>
          </cell>
          <cell r="N12">
            <v>99324.8828125</v>
          </cell>
          <cell r="O12" t="str">
            <v>None</v>
          </cell>
          <cell r="P12">
            <v>0</v>
          </cell>
          <cell r="Q12" t="str">
            <v>None</v>
          </cell>
          <cell r="R12">
            <v>0</v>
          </cell>
          <cell r="S12" t="str">
            <v>None</v>
          </cell>
          <cell r="T12">
            <v>0</v>
          </cell>
          <cell r="U12" t="str">
            <v>None</v>
          </cell>
          <cell r="V12">
            <v>0</v>
          </cell>
          <cell r="W12">
            <v>0</v>
          </cell>
        </row>
        <row r="13">
          <cell r="A13">
            <v>10068</v>
          </cell>
          <cell r="B13" t="b">
            <v>0</v>
          </cell>
          <cell r="H13">
            <v>8312.96484375</v>
          </cell>
          <cell r="I13">
            <v>17424.40234375</v>
          </cell>
          <cell r="J13">
            <v>17424.40234375</v>
          </cell>
          <cell r="K13">
            <v>15941.4013671875</v>
          </cell>
          <cell r="L13">
            <v>7986.35791015625</v>
          </cell>
          <cell r="M13">
            <v>59469.484375</v>
          </cell>
          <cell r="N13">
            <v>59469.484375</v>
          </cell>
          <cell r="O13" t="str">
            <v>1-3 chords</v>
          </cell>
          <cell r="P13">
            <v>36000</v>
          </cell>
          <cell r="Q13" t="str">
            <v>None</v>
          </cell>
          <cell r="R13">
            <v>0</v>
          </cell>
          <cell r="S13" t="str">
            <v>None</v>
          </cell>
          <cell r="T13">
            <v>0</v>
          </cell>
          <cell r="U13" t="str">
            <v>None</v>
          </cell>
          <cell r="V13">
            <v>0</v>
          </cell>
          <cell r="W13">
            <v>36000</v>
          </cell>
        </row>
        <row r="14">
          <cell r="A14">
            <v>10079</v>
          </cell>
          <cell r="B14" t="b">
            <v>1</v>
          </cell>
          <cell r="C14">
            <v>195.35949707031301</v>
          </cell>
          <cell r="D14">
            <v>624.01409912109398</v>
          </cell>
          <cell r="E14">
            <v>624.01409912109398</v>
          </cell>
          <cell r="F14">
            <v>617.869873046875</v>
          </cell>
          <cell r="G14">
            <v>188.73129272460901</v>
          </cell>
          <cell r="H14">
            <v>4500.6826171875</v>
          </cell>
          <cell r="I14">
            <v>9560.962890625</v>
          </cell>
          <cell r="J14">
            <v>9433.189453125</v>
          </cell>
          <cell r="K14">
            <v>9433.189453125</v>
          </cell>
          <cell r="L14">
            <v>4408.83056640625</v>
          </cell>
          <cell r="M14">
            <v>95032.9765625</v>
          </cell>
          <cell r="N14">
            <v>94596.8828125</v>
          </cell>
          <cell r="O14" t="str">
            <v>None</v>
          </cell>
          <cell r="P14">
            <v>0</v>
          </cell>
          <cell r="Q14" t="str">
            <v>None</v>
          </cell>
          <cell r="R14">
            <v>0</v>
          </cell>
          <cell r="S14" t="str">
            <v>None</v>
          </cell>
          <cell r="T14">
            <v>0</v>
          </cell>
          <cell r="U14" t="str">
            <v>None</v>
          </cell>
          <cell r="V14">
            <v>0</v>
          </cell>
          <cell r="W14">
            <v>0</v>
          </cell>
        </row>
        <row r="15">
          <cell r="A15">
            <v>10082</v>
          </cell>
          <cell r="B15" t="b">
            <v>0</v>
          </cell>
          <cell r="H15">
            <v>844.08563232421898</v>
          </cell>
          <cell r="I15">
            <v>8269.15234375</v>
          </cell>
          <cell r="J15">
            <v>8269.15234375</v>
          </cell>
          <cell r="K15">
            <v>8078.04443359375</v>
          </cell>
          <cell r="L15">
            <v>692.40777587890602</v>
          </cell>
          <cell r="M15">
            <v>28222.6171875</v>
          </cell>
          <cell r="N15">
            <v>28222.6171875</v>
          </cell>
          <cell r="O15" t="str">
            <v>4-6 chords</v>
          </cell>
          <cell r="P15">
            <v>54000</v>
          </cell>
          <cell r="Q15" t="str">
            <v>None</v>
          </cell>
          <cell r="R15">
            <v>0</v>
          </cell>
          <cell r="S15" t="str">
            <v>None</v>
          </cell>
          <cell r="T15">
            <v>0</v>
          </cell>
          <cell r="U15" t="str">
            <v>None</v>
          </cell>
          <cell r="V15">
            <v>0</v>
          </cell>
          <cell r="W15">
            <v>54000</v>
          </cell>
        </row>
        <row r="16">
          <cell r="A16">
            <v>10083</v>
          </cell>
          <cell r="B16" t="b">
            <v>1</v>
          </cell>
          <cell r="C16">
            <v>801.10266113281295</v>
          </cell>
          <cell r="D16">
            <v>1122.46520996094</v>
          </cell>
          <cell r="E16">
            <v>1101.58459472656</v>
          </cell>
          <cell r="F16">
            <v>1101.58459472656</v>
          </cell>
          <cell r="G16">
            <v>776.79895019531295</v>
          </cell>
          <cell r="H16">
            <v>1711.35900878906</v>
          </cell>
          <cell r="I16">
            <v>11319.541015625</v>
          </cell>
          <cell r="J16">
            <v>11319.541015625</v>
          </cell>
          <cell r="K16">
            <v>11136.384765625</v>
          </cell>
          <cell r="L16">
            <v>1645.96228027344</v>
          </cell>
          <cell r="M16">
            <v>150880.109375</v>
          </cell>
          <cell r="N16">
            <v>148792.046875</v>
          </cell>
          <cell r="O16" t="str">
            <v>1-3 chords</v>
          </cell>
          <cell r="P16">
            <v>36000</v>
          </cell>
          <cell r="Q16" t="str">
            <v>None</v>
          </cell>
          <cell r="R16">
            <v>0</v>
          </cell>
          <cell r="S16" t="str">
            <v>None</v>
          </cell>
          <cell r="T16">
            <v>0</v>
          </cell>
          <cell r="U16" t="str">
            <v>None</v>
          </cell>
          <cell r="V16">
            <v>0</v>
          </cell>
          <cell r="W16">
            <v>36000</v>
          </cell>
        </row>
        <row r="17">
          <cell r="A17">
            <v>10087</v>
          </cell>
          <cell r="B17" t="b">
            <v>0</v>
          </cell>
          <cell r="H17">
            <v>4875.66015625</v>
          </cell>
          <cell r="I17">
            <v>13910.8427734375</v>
          </cell>
          <cell r="J17">
            <v>13020.580078125</v>
          </cell>
          <cell r="K17">
            <v>13020.580078125</v>
          </cell>
          <cell r="L17">
            <v>3841.90283203125</v>
          </cell>
          <cell r="M17">
            <v>47477.70703125</v>
          </cell>
          <cell r="N17">
            <v>44439.23828125</v>
          </cell>
          <cell r="O17" t="str">
            <v>None</v>
          </cell>
          <cell r="P17">
            <v>0</v>
          </cell>
          <cell r="Q17" t="str">
            <v>None</v>
          </cell>
          <cell r="R17">
            <v>0</v>
          </cell>
          <cell r="S17" t="str">
            <v>250-500 gal</v>
          </cell>
          <cell r="T17">
            <v>56000</v>
          </cell>
          <cell r="U17" t="str">
            <v>None</v>
          </cell>
          <cell r="V17">
            <v>0</v>
          </cell>
          <cell r="W17">
            <v>56000</v>
          </cell>
        </row>
        <row r="18">
          <cell r="A18">
            <v>10096</v>
          </cell>
          <cell r="B18" t="b">
            <v>0</v>
          </cell>
          <cell r="H18">
            <v>20103.072265625</v>
          </cell>
          <cell r="I18">
            <v>24232.2109375</v>
          </cell>
          <cell r="J18">
            <v>23459.171875</v>
          </cell>
          <cell r="K18">
            <v>23459.171875</v>
          </cell>
          <cell r="L18">
            <v>19454.51953125</v>
          </cell>
          <cell r="M18">
            <v>82704.5390625</v>
          </cell>
          <cell r="N18">
            <v>80066.15625</v>
          </cell>
          <cell r="O18" t="str">
            <v>None</v>
          </cell>
          <cell r="P18">
            <v>0</v>
          </cell>
          <cell r="Q18" t="str">
            <v>None</v>
          </cell>
          <cell r="R18">
            <v>0</v>
          </cell>
          <cell r="S18" t="str">
            <v>None</v>
          </cell>
          <cell r="T18">
            <v>0</v>
          </cell>
          <cell r="U18" t="str">
            <v>None</v>
          </cell>
          <cell r="V18">
            <v>0</v>
          </cell>
          <cell r="W18">
            <v>0</v>
          </cell>
        </row>
        <row r="19">
          <cell r="A19">
            <v>10100</v>
          </cell>
          <cell r="B19" t="b">
            <v>0</v>
          </cell>
          <cell r="H19">
            <v>7739.05029296875</v>
          </cell>
          <cell r="I19">
            <v>32105.552734375</v>
          </cell>
          <cell r="J19">
            <v>29684.390625</v>
          </cell>
          <cell r="K19">
            <v>29684.390625</v>
          </cell>
          <cell r="L19">
            <v>6015.57275390625</v>
          </cell>
          <cell r="M19">
            <v>109576.25</v>
          </cell>
          <cell r="N19">
            <v>101312.828125</v>
          </cell>
          <cell r="O19" t="str">
            <v>None</v>
          </cell>
          <cell r="P19">
            <v>0</v>
          </cell>
          <cell r="Q19" t="str">
            <v>None</v>
          </cell>
          <cell r="R19">
            <v>0</v>
          </cell>
          <cell r="S19" t="str">
            <v>None</v>
          </cell>
          <cell r="T19">
            <v>0</v>
          </cell>
          <cell r="U19" t="str">
            <v>None</v>
          </cell>
          <cell r="V19">
            <v>0</v>
          </cell>
          <cell r="W19">
            <v>0</v>
          </cell>
        </row>
        <row r="20">
          <cell r="A20">
            <v>10134</v>
          </cell>
          <cell r="B20" t="b">
            <v>1</v>
          </cell>
          <cell r="C20">
            <v>347.50485229492199</v>
          </cell>
          <cell r="D20">
            <v>473.88366699218801</v>
          </cell>
          <cell r="E20">
            <v>399.58578491210898</v>
          </cell>
          <cell r="F20">
            <v>399.58578491210898</v>
          </cell>
          <cell r="G20">
            <v>273.4521484375</v>
          </cell>
          <cell r="H20">
            <v>668.54205322265602</v>
          </cell>
          <cell r="I20">
            <v>7792.62109375</v>
          </cell>
          <cell r="J20">
            <v>7792.62109375</v>
          </cell>
          <cell r="K20">
            <v>7431.7294921875</v>
          </cell>
          <cell r="L20">
            <v>524.00531005859398</v>
          </cell>
          <cell r="M20">
            <v>73984.5859375</v>
          </cell>
          <cell r="N20">
            <v>66554.796875</v>
          </cell>
          <cell r="O20" t="str">
            <v>None</v>
          </cell>
          <cell r="P20">
            <v>0</v>
          </cell>
          <cell r="Q20" t="str">
            <v>None</v>
          </cell>
          <cell r="R20">
            <v>0</v>
          </cell>
          <cell r="S20" t="str">
            <v>None</v>
          </cell>
          <cell r="T20">
            <v>0</v>
          </cell>
          <cell r="U20" t="str">
            <v>None</v>
          </cell>
          <cell r="V20">
            <v>0</v>
          </cell>
          <cell r="W20">
            <v>0</v>
          </cell>
        </row>
        <row r="21">
          <cell r="A21">
            <v>10141</v>
          </cell>
          <cell r="B21" t="b">
            <v>0</v>
          </cell>
          <cell r="H21">
            <v>4774.8798828125</v>
          </cell>
          <cell r="I21">
            <v>15428.3330078125</v>
          </cell>
          <cell r="J21">
            <v>15006.748046875</v>
          </cell>
          <cell r="K21">
            <v>15006.748046875</v>
          </cell>
          <cell r="L21">
            <v>4484.56103515625</v>
          </cell>
          <cell r="M21">
            <v>52656.90234375</v>
          </cell>
          <cell r="N21">
            <v>51218.03125</v>
          </cell>
          <cell r="O21" t="str">
            <v>1-3 chords</v>
          </cell>
          <cell r="P21">
            <v>36000</v>
          </cell>
          <cell r="Q21" t="str">
            <v>None</v>
          </cell>
          <cell r="R21">
            <v>0</v>
          </cell>
          <cell r="S21" t="str">
            <v>None</v>
          </cell>
          <cell r="T21">
            <v>0</v>
          </cell>
          <cell r="U21" t="str">
            <v>None</v>
          </cell>
          <cell r="V21">
            <v>0</v>
          </cell>
          <cell r="W21">
            <v>36000</v>
          </cell>
        </row>
        <row r="22">
          <cell r="A22">
            <v>10144</v>
          </cell>
          <cell r="B22" t="b">
            <v>0</v>
          </cell>
          <cell r="H22">
            <v>12684.2705078125</v>
          </cell>
          <cell r="I22">
            <v>21065.15625</v>
          </cell>
          <cell r="J22">
            <v>20486.490234375</v>
          </cell>
          <cell r="K22">
            <v>20486.490234375</v>
          </cell>
          <cell r="L22">
            <v>12102.2734375</v>
          </cell>
          <cell r="M22">
            <v>71895.3828125</v>
          </cell>
          <cell r="N22">
            <v>69920.390625</v>
          </cell>
          <cell r="O22" t="str">
            <v>None</v>
          </cell>
          <cell r="P22">
            <v>0</v>
          </cell>
          <cell r="Q22" t="str">
            <v>None</v>
          </cell>
          <cell r="R22">
            <v>0</v>
          </cell>
          <cell r="S22" t="str">
            <v>None</v>
          </cell>
          <cell r="T22">
            <v>0</v>
          </cell>
          <cell r="U22" t="str">
            <v>None</v>
          </cell>
          <cell r="V22">
            <v>0</v>
          </cell>
          <cell r="W22">
            <v>0</v>
          </cell>
        </row>
        <row r="23">
          <cell r="A23">
            <v>10150</v>
          </cell>
          <cell r="B23" t="b">
            <v>1</v>
          </cell>
          <cell r="C23">
            <v>636.72509765625</v>
          </cell>
          <cell r="D23">
            <v>555.68402099609398</v>
          </cell>
          <cell r="E23">
            <v>537.367431640625</v>
          </cell>
          <cell r="F23">
            <v>537.367431640625</v>
          </cell>
          <cell r="G23">
            <v>613.382080078125</v>
          </cell>
          <cell r="H23">
            <v>4883.5458984375</v>
          </cell>
          <cell r="I23">
            <v>9464.783203125</v>
          </cell>
          <cell r="J23">
            <v>9333.130859375</v>
          </cell>
          <cell r="K23">
            <v>9333.130859375</v>
          </cell>
          <cell r="L23">
            <v>4780.0302734375</v>
          </cell>
          <cell r="M23">
            <v>87871.703125</v>
          </cell>
          <cell r="N23">
            <v>85590.71875</v>
          </cell>
          <cell r="O23" t="str">
            <v>1-3 chords</v>
          </cell>
          <cell r="P23">
            <v>36000</v>
          </cell>
          <cell r="Q23" t="str">
            <v>None</v>
          </cell>
          <cell r="R23">
            <v>0</v>
          </cell>
          <cell r="S23" t="str">
            <v>None</v>
          </cell>
          <cell r="T23">
            <v>0</v>
          </cell>
          <cell r="U23" t="str">
            <v>None</v>
          </cell>
          <cell r="V23">
            <v>0</v>
          </cell>
          <cell r="W23">
            <v>36000</v>
          </cell>
        </row>
        <row r="24">
          <cell r="A24">
            <v>10172</v>
          </cell>
          <cell r="B24" t="b">
            <v>0</v>
          </cell>
          <cell r="H24">
            <v>7622.5</v>
          </cell>
          <cell r="I24">
            <v>12981.00390625</v>
          </cell>
          <cell r="J24">
            <v>12695.990234375</v>
          </cell>
          <cell r="K24">
            <v>12695.990234375</v>
          </cell>
          <cell r="L24">
            <v>7326.88330078125</v>
          </cell>
          <cell r="M24">
            <v>44304.16796875</v>
          </cell>
          <cell r="N24">
            <v>43331.4140625</v>
          </cell>
          <cell r="O24" t="str">
            <v>None</v>
          </cell>
          <cell r="P24">
            <v>0</v>
          </cell>
          <cell r="Q24" t="str">
            <v>None</v>
          </cell>
          <cell r="R24">
            <v>0</v>
          </cell>
          <cell r="S24" t="str">
            <v>None</v>
          </cell>
          <cell r="T24">
            <v>0</v>
          </cell>
          <cell r="U24" t="str">
            <v>None</v>
          </cell>
          <cell r="V24">
            <v>0</v>
          </cell>
          <cell r="W24">
            <v>0</v>
          </cell>
        </row>
        <row r="25">
          <cell r="A25">
            <v>10174</v>
          </cell>
          <cell r="B25" t="b">
            <v>0</v>
          </cell>
          <cell r="H25">
            <v>8252.9501953125</v>
          </cell>
          <cell r="I25">
            <v>18114.576171875</v>
          </cell>
          <cell r="J25">
            <v>16747.912109375</v>
          </cell>
          <cell r="K25">
            <v>16747.912109375</v>
          </cell>
          <cell r="L25">
            <v>6862.94287109375</v>
          </cell>
          <cell r="M25">
            <v>61825.05078125</v>
          </cell>
          <cell r="N25">
            <v>57160.625</v>
          </cell>
          <cell r="O25" t="str">
            <v>None</v>
          </cell>
          <cell r="P25">
            <v>0</v>
          </cell>
          <cell r="Q25" t="str">
            <v>1-2 tons</v>
          </cell>
          <cell r="R25">
            <v>32000</v>
          </cell>
          <cell r="S25" t="str">
            <v>None</v>
          </cell>
          <cell r="T25">
            <v>0</v>
          </cell>
          <cell r="U25" t="str">
            <v>None</v>
          </cell>
          <cell r="V25">
            <v>0</v>
          </cell>
          <cell r="W25">
            <v>32000</v>
          </cell>
        </row>
        <row r="26">
          <cell r="A26">
            <v>10176</v>
          </cell>
          <cell r="B26" t="b">
            <v>0</v>
          </cell>
          <cell r="H26">
            <v>3971.1142578125</v>
          </cell>
          <cell r="I26">
            <v>22225.337890625</v>
          </cell>
          <cell r="J26">
            <v>21397.3359375</v>
          </cell>
          <cell r="K26">
            <v>21397.3359375</v>
          </cell>
          <cell r="L26">
            <v>3707.29296875</v>
          </cell>
          <cell r="M26">
            <v>75855.078125</v>
          </cell>
          <cell r="N26">
            <v>73029.109375</v>
          </cell>
          <cell r="O26" t="str">
            <v>None</v>
          </cell>
          <cell r="P26">
            <v>0</v>
          </cell>
          <cell r="Q26" t="str">
            <v>None</v>
          </cell>
          <cell r="R26">
            <v>0</v>
          </cell>
          <cell r="S26" t="str">
            <v>None</v>
          </cell>
          <cell r="T26">
            <v>0</v>
          </cell>
          <cell r="U26" t="str">
            <v>None</v>
          </cell>
          <cell r="V26">
            <v>0</v>
          </cell>
          <cell r="W26">
            <v>0</v>
          </cell>
        </row>
        <row r="27">
          <cell r="A27">
            <v>10178</v>
          </cell>
          <cell r="B27" t="b">
            <v>1</v>
          </cell>
          <cell r="C27">
            <v>497.974365234375</v>
          </cell>
          <cell r="D27">
            <v>480.39907836914102</v>
          </cell>
          <cell r="E27">
            <v>473.796142578125</v>
          </cell>
          <cell r="F27">
            <v>473.796142578125</v>
          </cell>
          <cell r="G27">
            <v>492.15679931640602</v>
          </cell>
          <cell r="H27">
            <v>795.56396484375</v>
          </cell>
          <cell r="I27">
            <v>12052.72265625</v>
          </cell>
          <cell r="J27">
            <v>12052.72265625</v>
          </cell>
          <cell r="K27">
            <v>11446.3681640625</v>
          </cell>
          <cell r="L27">
            <v>781.90319824218795</v>
          </cell>
          <cell r="M27">
            <v>89175.8515625</v>
          </cell>
          <cell r="N27">
            <v>88515.5546875</v>
          </cell>
          <cell r="O27" t="str">
            <v>None</v>
          </cell>
          <cell r="P27">
            <v>0</v>
          </cell>
          <cell r="Q27" t="str">
            <v>None</v>
          </cell>
          <cell r="R27">
            <v>0</v>
          </cell>
          <cell r="S27" t="str">
            <v>None</v>
          </cell>
          <cell r="T27">
            <v>0</v>
          </cell>
          <cell r="U27" t="str">
            <v>None</v>
          </cell>
          <cell r="V27">
            <v>0</v>
          </cell>
          <cell r="W27">
            <v>0</v>
          </cell>
        </row>
        <row r="28">
          <cell r="A28">
            <v>10186</v>
          </cell>
          <cell r="B28" t="b">
            <v>1</v>
          </cell>
          <cell r="C28">
            <v>673.07159423828102</v>
          </cell>
          <cell r="D28">
            <v>768.88311767578102</v>
          </cell>
          <cell r="E28">
            <v>747.919921875</v>
          </cell>
          <cell r="F28">
            <v>747.919921875</v>
          </cell>
          <cell r="G28">
            <v>650.05401611328102</v>
          </cell>
          <cell r="H28">
            <v>5615.84375</v>
          </cell>
          <cell r="I28">
            <v>11651.4306640625</v>
          </cell>
          <cell r="J28">
            <v>11442.966796875</v>
          </cell>
          <cell r="K28">
            <v>11442.966796875</v>
          </cell>
          <cell r="L28">
            <v>5466.76318359375</v>
          </cell>
          <cell r="M28">
            <v>116654.6484375</v>
          </cell>
          <cell r="N28">
            <v>113846.8359375</v>
          </cell>
          <cell r="O28" t="str">
            <v>None</v>
          </cell>
          <cell r="P28">
            <v>0</v>
          </cell>
          <cell r="Q28" t="str">
            <v>None</v>
          </cell>
          <cell r="R28">
            <v>0</v>
          </cell>
          <cell r="S28" t="str">
            <v>None</v>
          </cell>
          <cell r="T28">
            <v>0</v>
          </cell>
          <cell r="U28" t="str">
            <v>None</v>
          </cell>
          <cell r="V28">
            <v>0</v>
          </cell>
          <cell r="W28">
            <v>0</v>
          </cell>
        </row>
        <row r="29">
          <cell r="A29">
            <v>10191</v>
          </cell>
          <cell r="B29" t="b">
            <v>1</v>
          </cell>
          <cell r="C29">
            <v>386.41824340820301</v>
          </cell>
          <cell r="D29">
            <v>362.69027709960898</v>
          </cell>
          <cell r="E29">
            <v>350.12258911132801</v>
          </cell>
          <cell r="F29">
            <v>350.12258911132801</v>
          </cell>
          <cell r="G29">
            <v>376.48788452148398</v>
          </cell>
          <cell r="H29">
            <v>5152.650390625</v>
          </cell>
          <cell r="I29">
            <v>6847.69091796875</v>
          </cell>
          <cell r="J29">
            <v>7664.2490234375</v>
          </cell>
          <cell r="K29">
            <v>7664.2490234375</v>
          </cell>
          <cell r="L29">
            <v>5037.36669921875</v>
          </cell>
          <cell r="M29">
            <v>59640.19921875</v>
          </cell>
          <cell r="N29">
            <v>61170.33984375</v>
          </cell>
          <cell r="O29" t="str">
            <v>None</v>
          </cell>
          <cell r="P29">
            <v>0</v>
          </cell>
          <cell r="Q29" t="str">
            <v>None</v>
          </cell>
          <cell r="R29">
            <v>0</v>
          </cell>
          <cell r="S29" t="str">
            <v>None</v>
          </cell>
          <cell r="T29">
            <v>0</v>
          </cell>
          <cell r="U29" t="str">
            <v>None</v>
          </cell>
          <cell r="V29">
            <v>0</v>
          </cell>
          <cell r="W29">
            <v>0</v>
          </cell>
        </row>
        <row r="30">
          <cell r="A30">
            <v>10192</v>
          </cell>
          <cell r="B30" t="b">
            <v>1</v>
          </cell>
          <cell r="C30">
            <v>490.68615722656301</v>
          </cell>
          <cell r="D30">
            <v>535.24151611328102</v>
          </cell>
          <cell r="E30">
            <v>514.720947265625</v>
          </cell>
          <cell r="F30">
            <v>514.720947265625</v>
          </cell>
          <cell r="G30">
            <v>470.80868530273398</v>
          </cell>
          <cell r="H30">
            <v>570.88360595703102</v>
          </cell>
          <cell r="I30">
            <v>3608.56372070313</v>
          </cell>
          <cell r="J30">
            <v>3608.56372070313</v>
          </cell>
          <cell r="K30">
            <v>3248.505859375</v>
          </cell>
          <cell r="L30">
            <v>495.54721069335898</v>
          </cell>
          <cell r="M30">
            <v>65840.1796875</v>
          </cell>
          <cell r="N30">
            <v>63788.12109375</v>
          </cell>
          <cell r="O30" t="str">
            <v>None</v>
          </cell>
          <cell r="P30">
            <v>0</v>
          </cell>
          <cell r="Q30" t="str">
            <v>None</v>
          </cell>
          <cell r="R30">
            <v>0</v>
          </cell>
          <cell r="S30" t="str">
            <v>None</v>
          </cell>
          <cell r="T30">
            <v>0</v>
          </cell>
          <cell r="U30" t="str">
            <v>None</v>
          </cell>
          <cell r="V30">
            <v>0</v>
          </cell>
          <cell r="W30">
            <v>0</v>
          </cell>
        </row>
        <row r="31">
          <cell r="A31">
            <v>10211</v>
          </cell>
          <cell r="B31" t="b">
            <v>1</v>
          </cell>
          <cell r="C31">
            <v>1240.17517089844</v>
          </cell>
          <cell r="D31">
            <v>1215.35681152344</v>
          </cell>
          <cell r="E31">
            <v>1185.43420410156</v>
          </cell>
          <cell r="F31">
            <v>1185.43420410156</v>
          </cell>
          <cell r="G31">
            <v>1204.69604492188</v>
          </cell>
          <cell r="H31">
            <v>1861.53771972656</v>
          </cell>
          <cell r="I31">
            <v>6754.10595703125</v>
          </cell>
          <cell r="J31">
            <v>6754.10595703125</v>
          </cell>
          <cell r="K31">
            <v>6682.19873046875</v>
          </cell>
          <cell r="L31">
            <v>1812.93298339844</v>
          </cell>
          <cell r="M31">
            <v>144587.4375</v>
          </cell>
          <cell r="N31">
            <v>141595.1875</v>
          </cell>
          <cell r="O31" t="str">
            <v>None</v>
          </cell>
          <cell r="P31">
            <v>0</v>
          </cell>
          <cell r="Q31" t="str">
            <v>None</v>
          </cell>
          <cell r="R31">
            <v>0</v>
          </cell>
          <cell r="S31" t="str">
            <v>None</v>
          </cell>
          <cell r="T31">
            <v>0</v>
          </cell>
          <cell r="U31" t="str">
            <v>None</v>
          </cell>
          <cell r="V31">
            <v>0</v>
          </cell>
          <cell r="W31">
            <v>0</v>
          </cell>
        </row>
        <row r="32">
          <cell r="A32">
            <v>10229</v>
          </cell>
          <cell r="B32" t="b">
            <v>1</v>
          </cell>
          <cell r="C32">
            <v>767.69348144531295</v>
          </cell>
          <cell r="D32">
            <v>940.28662109375</v>
          </cell>
          <cell r="E32">
            <v>920.712646484375</v>
          </cell>
          <cell r="F32">
            <v>920.712646484375</v>
          </cell>
          <cell r="G32">
            <v>746.60852050781295</v>
          </cell>
          <cell r="H32">
            <v>2144.4609375</v>
          </cell>
          <cell r="I32">
            <v>9664.74609375</v>
          </cell>
          <cell r="J32">
            <v>9602.7705078125</v>
          </cell>
          <cell r="K32">
            <v>9602.7705078125</v>
          </cell>
          <cell r="L32">
            <v>2100.82153320313</v>
          </cell>
          <cell r="M32">
            <v>127014.4375</v>
          </cell>
          <cell r="N32">
            <v>124845.5234375</v>
          </cell>
          <cell r="O32" t="str">
            <v>1-3 chords</v>
          </cell>
          <cell r="P32">
            <v>36000</v>
          </cell>
          <cell r="Q32" t="str">
            <v>None</v>
          </cell>
          <cell r="R32">
            <v>0</v>
          </cell>
          <cell r="S32" t="str">
            <v>None</v>
          </cell>
          <cell r="T32">
            <v>0</v>
          </cell>
          <cell r="U32" t="str">
            <v>None</v>
          </cell>
          <cell r="V32">
            <v>0</v>
          </cell>
          <cell r="W32">
            <v>36000</v>
          </cell>
        </row>
        <row r="33">
          <cell r="A33">
            <v>10230</v>
          </cell>
          <cell r="B33" t="b">
            <v>0</v>
          </cell>
          <cell r="H33">
            <v>14218.6982421875</v>
          </cell>
          <cell r="I33">
            <v>25598.048828125</v>
          </cell>
          <cell r="J33">
            <v>22688.546875</v>
          </cell>
          <cell r="K33">
            <v>22688.546875</v>
          </cell>
          <cell r="L33">
            <v>11168.0947265625</v>
          </cell>
          <cell r="M33">
            <v>87366.140625</v>
          </cell>
          <cell r="N33">
            <v>77436.0078125</v>
          </cell>
          <cell r="O33" t="str">
            <v>None</v>
          </cell>
          <cell r="P33">
            <v>0</v>
          </cell>
          <cell r="Q33" t="str">
            <v>None</v>
          </cell>
          <cell r="R33">
            <v>0</v>
          </cell>
          <cell r="S33" t="str">
            <v>None</v>
          </cell>
          <cell r="T33">
            <v>0</v>
          </cell>
          <cell r="U33" t="str">
            <v>None</v>
          </cell>
          <cell r="V33">
            <v>0</v>
          </cell>
          <cell r="W33">
            <v>0</v>
          </cell>
        </row>
        <row r="34">
          <cell r="A34">
            <v>10231</v>
          </cell>
          <cell r="B34" t="b">
            <v>1</v>
          </cell>
          <cell r="C34">
            <v>1221.56579589844</v>
          </cell>
          <cell r="D34">
            <v>1100.71447753906</v>
          </cell>
          <cell r="E34">
            <v>1063.70178222656</v>
          </cell>
          <cell r="F34">
            <v>1063.70178222656</v>
          </cell>
          <cell r="G34">
            <v>1164.09619140625</v>
          </cell>
          <cell r="J34">
            <v>5215.90380859375</v>
          </cell>
          <cell r="K34">
            <v>5215.90380859375</v>
          </cell>
          <cell r="L34">
            <v>2309.41430664063</v>
          </cell>
          <cell r="N34">
            <v>124172.0546875</v>
          </cell>
          <cell r="O34" t="str">
            <v>None</v>
          </cell>
          <cell r="P34">
            <v>0</v>
          </cell>
          <cell r="Q34" t="str">
            <v>None</v>
          </cell>
          <cell r="R34">
            <v>0</v>
          </cell>
          <cell r="S34" t="str">
            <v>None</v>
          </cell>
          <cell r="T34">
            <v>0</v>
          </cell>
          <cell r="U34" t="str">
            <v>None</v>
          </cell>
          <cell r="V34">
            <v>0</v>
          </cell>
          <cell r="W34">
            <v>0</v>
          </cell>
        </row>
        <row r="35">
          <cell r="A35">
            <v>10235</v>
          </cell>
          <cell r="B35" t="b">
            <v>1</v>
          </cell>
          <cell r="C35">
            <v>482.59313964843801</v>
          </cell>
          <cell r="D35">
            <v>583.427490234375</v>
          </cell>
          <cell r="E35">
            <v>548.52111816406295</v>
          </cell>
          <cell r="F35">
            <v>548.52111816406295</v>
          </cell>
          <cell r="G35">
            <v>446.83523559570301</v>
          </cell>
          <cell r="H35">
            <v>284.32659912109398</v>
          </cell>
          <cell r="I35">
            <v>4634.57421875</v>
          </cell>
          <cell r="J35">
            <v>4634.57421875</v>
          </cell>
          <cell r="K35">
            <v>4404.3369140625</v>
          </cell>
          <cell r="L35">
            <v>253.013427734375</v>
          </cell>
          <cell r="M35">
            <v>74160.546875</v>
          </cell>
          <cell r="N35">
            <v>70669.9140625</v>
          </cell>
          <cell r="O35" t="str">
            <v>None</v>
          </cell>
          <cell r="P35">
            <v>0</v>
          </cell>
          <cell r="Q35" t="str">
            <v>None</v>
          </cell>
          <cell r="R35">
            <v>0</v>
          </cell>
          <cell r="S35" t="str">
            <v>None</v>
          </cell>
          <cell r="T35">
            <v>0</v>
          </cell>
          <cell r="U35" t="str">
            <v>None</v>
          </cell>
          <cell r="V35">
            <v>0</v>
          </cell>
          <cell r="W35">
            <v>0</v>
          </cell>
        </row>
        <row r="36">
          <cell r="A36">
            <v>10244</v>
          </cell>
          <cell r="B36" t="b">
            <v>1</v>
          </cell>
          <cell r="C36">
            <v>392.41879272460898</v>
          </cell>
          <cell r="D36">
            <v>666.810546875</v>
          </cell>
          <cell r="E36">
            <v>642.95849609375</v>
          </cell>
          <cell r="F36">
            <v>642.95849609375</v>
          </cell>
          <cell r="G36">
            <v>375.73849487304699</v>
          </cell>
          <cell r="H36">
            <v>331.95858764648398</v>
          </cell>
          <cell r="I36">
            <v>4618.8154296875</v>
          </cell>
          <cell r="J36">
            <v>4618.8154296875</v>
          </cell>
          <cell r="K36">
            <v>4360.2333984375</v>
          </cell>
          <cell r="L36">
            <v>307.85983276367199</v>
          </cell>
          <cell r="M36">
            <v>82445.0703125</v>
          </cell>
          <cell r="N36">
            <v>80059.8671875</v>
          </cell>
          <cell r="O36" t="str">
            <v>None</v>
          </cell>
          <cell r="P36">
            <v>0</v>
          </cell>
          <cell r="Q36" t="str">
            <v>None</v>
          </cell>
          <cell r="R36">
            <v>0</v>
          </cell>
          <cell r="S36" t="str">
            <v>None</v>
          </cell>
          <cell r="T36">
            <v>0</v>
          </cell>
          <cell r="U36" t="str">
            <v>None</v>
          </cell>
          <cell r="V36">
            <v>0</v>
          </cell>
          <cell r="W36">
            <v>0</v>
          </cell>
        </row>
        <row r="37">
          <cell r="A37">
            <v>10245</v>
          </cell>
          <cell r="B37" t="b">
            <v>1</v>
          </cell>
          <cell r="C37">
            <v>1202.83874511719</v>
          </cell>
          <cell r="D37">
            <v>1278.37939453125</v>
          </cell>
          <cell r="E37">
            <v>1206.4013671875</v>
          </cell>
          <cell r="F37">
            <v>1206.4013671875</v>
          </cell>
          <cell r="G37">
            <v>1130.7197265625</v>
          </cell>
          <cell r="H37">
            <v>1263.28283691406</v>
          </cell>
          <cell r="I37">
            <v>15071.44140625</v>
          </cell>
          <cell r="J37">
            <v>14768.78125</v>
          </cell>
          <cell r="K37">
            <v>14768.78125</v>
          </cell>
          <cell r="L37">
            <v>1079.25</v>
          </cell>
          <cell r="M37">
            <v>179276.765625</v>
          </cell>
          <cell r="N37">
            <v>171045.984375</v>
          </cell>
          <cell r="O37" t="str">
            <v>None</v>
          </cell>
          <cell r="P37">
            <v>0</v>
          </cell>
          <cell r="Q37" t="str">
            <v>None</v>
          </cell>
          <cell r="R37">
            <v>0</v>
          </cell>
          <cell r="S37" t="str">
            <v>None</v>
          </cell>
          <cell r="T37">
            <v>0</v>
          </cell>
          <cell r="U37" t="str">
            <v>None</v>
          </cell>
          <cell r="V37">
            <v>0</v>
          </cell>
          <cell r="W37">
            <v>0</v>
          </cell>
        </row>
        <row r="38">
          <cell r="A38">
            <v>10254</v>
          </cell>
          <cell r="B38" t="b">
            <v>1</v>
          </cell>
          <cell r="C38">
            <v>422.58612060546898</v>
          </cell>
          <cell r="D38">
            <v>705.53271484375</v>
          </cell>
          <cell r="E38">
            <v>687.00329589843795</v>
          </cell>
          <cell r="F38">
            <v>687.00329589843795</v>
          </cell>
          <cell r="G38">
            <v>399.50616455078102</v>
          </cell>
          <cell r="H38">
            <v>2678.97265625</v>
          </cell>
          <cell r="I38">
            <v>13538.595703125</v>
          </cell>
          <cell r="J38">
            <v>13096.388671875</v>
          </cell>
          <cell r="K38">
            <v>13096.388671875</v>
          </cell>
          <cell r="L38">
            <v>2574.51293945313</v>
          </cell>
          <cell r="M38">
            <v>116760.5</v>
          </cell>
          <cell r="N38">
            <v>113398.3046875</v>
          </cell>
          <cell r="O38" t="str">
            <v>None</v>
          </cell>
          <cell r="P38">
            <v>0</v>
          </cell>
          <cell r="Q38" t="str">
            <v>None</v>
          </cell>
          <cell r="R38">
            <v>0</v>
          </cell>
          <cell r="S38" t="str">
            <v>None</v>
          </cell>
          <cell r="T38">
            <v>0</v>
          </cell>
          <cell r="U38" t="str">
            <v>None</v>
          </cell>
          <cell r="V38">
            <v>0</v>
          </cell>
          <cell r="W38">
            <v>0</v>
          </cell>
        </row>
        <row r="39">
          <cell r="A39">
            <v>10259</v>
          </cell>
          <cell r="B39" t="b">
            <v>0</v>
          </cell>
          <cell r="H39">
            <v>6545.1884765625</v>
          </cell>
          <cell r="I39">
            <v>8619.5888671875</v>
          </cell>
          <cell r="J39">
            <v>8191.80322265625</v>
          </cell>
          <cell r="K39">
            <v>8191.80322265625</v>
          </cell>
          <cell r="L39">
            <v>6302.12255859375</v>
          </cell>
          <cell r="M39">
            <v>29418.658203125</v>
          </cell>
          <cell r="N39">
            <v>27958.625</v>
          </cell>
          <cell r="O39" t="str">
            <v>None</v>
          </cell>
          <cell r="P39">
            <v>0</v>
          </cell>
          <cell r="Q39" t="str">
            <v>None</v>
          </cell>
          <cell r="R39">
            <v>0</v>
          </cell>
          <cell r="S39" t="str">
            <v>None</v>
          </cell>
          <cell r="T39">
            <v>0</v>
          </cell>
          <cell r="U39" t="str">
            <v>None</v>
          </cell>
          <cell r="V39">
            <v>0</v>
          </cell>
          <cell r="W39">
            <v>0</v>
          </cell>
        </row>
        <row r="40">
          <cell r="A40">
            <v>10265</v>
          </cell>
          <cell r="B40" t="b">
            <v>1</v>
          </cell>
          <cell r="C40">
            <v>787.529296875</v>
          </cell>
          <cell r="D40">
            <v>850.77978515625</v>
          </cell>
          <cell r="E40">
            <v>837.46783447265602</v>
          </cell>
          <cell r="F40">
            <v>837.46783447265602</v>
          </cell>
          <cell r="G40">
            <v>776.00799560546898</v>
          </cell>
          <cell r="H40">
            <v>1585.02648925781</v>
          </cell>
          <cell r="I40">
            <v>10491.2958984375</v>
          </cell>
          <cell r="J40">
            <v>10452.3740234375</v>
          </cell>
          <cell r="K40">
            <v>10452.3740234375</v>
          </cell>
          <cell r="L40">
            <v>1524.10925292969</v>
          </cell>
          <cell r="M40">
            <v>120884.7734375</v>
          </cell>
          <cell r="N40">
            <v>119420.734375</v>
          </cell>
          <cell r="O40" t="str">
            <v>None</v>
          </cell>
          <cell r="P40">
            <v>0</v>
          </cell>
          <cell r="Q40" t="str">
            <v>None</v>
          </cell>
          <cell r="R40">
            <v>0</v>
          </cell>
          <cell r="S40" t="str">
            <v>None</v>
          </cell>
          <cell r="T40">
            <v>0</v>
          </cell>
          <cell r="U40" t="str">
            <v>None</v>
          </cell>
          <cell r="V40">
            <v>0</v>
          </cell>
          <cell r="W40">
            <v>0</v>
          </cell>
        </row>
        <row r="41">
          <cell r="A41">
            <v>10268</v>
          </cell>
          <cell r="B41" t="b">
            <v>1</v>
          </cell>
          <cell r="C41">
            <v>335.19876098632801</v>
          </cell>
          <cell r="D41">
            <v>444.580810546875</v>
          </cell>
          <cell r="E41">
            <v>372.22723388671898</v>
          </cell>
          <cell r="F41">
            <v>372.22723388671898</v>
          </cell>
          <cell r="G41">
            <v>262.96926879882801</v>
          </cell>
          <cell r="H41">
            <v>1112.97412109375</v>
          </cell>
          <cell r="I41">
            <v>5436.564453125</v>
          </cell>
          <cell r="J41">
            <v>5097.93017578125</v>
          </cell>
          <cell r="K41">
            <v>5097.93017578125</v>
          </cell>
          <cell r="L41">
            <v>869.90277099609398</v>
          </cell>
          <cell r="M41">
            <v>63013.07421875</v>
          </cell>
          <cell r="N41">
            <v>54621.9609375</v>
          </cell>
          <cell r="O41" t="str">
            <v>1-3 chords</v>
          </cell>
          <cell r="P41">
            <v>36000</v>
          </cell>
          <cell r="Q41" t="str">
            <v>None</v>
          </cell>
          <cell r="R41">
            <v>0</v>
          </cell>
          <cell r="S41" t="str">
            <v>None</v>
          </cell>
          <cell r="T41">
            <v>0</v>
          </cell>
          <cell r="U41" t="str">
            <v>None</v>
          </cell>
          <cell r="V41">
            <v>0</v>
          </cell>
          <cell r="W41">
            <v>36000</v>
          </cell>
        </row>
        <row r="42">
          <cell r="A42">
            <v>10282</v>
          </cell>
          <cell r="B42" t="b">
            <v>0</v>
          </cell>
          <cell r="H42">
            <v>11185.2734375</v>
          </cell>
          <cell r="I42">
            <v>19385.9765625</v>
          </cell>
          <cell r="J42">
            <v>18585.712890625</v>
          </cell>
          <cell r="K42">
            <v>18585.712890625</v>
          </cell>
          <cell r="L42">
            <v>10346.0458984375</v>
          </cell>
          <cell r="M42">
            <v>66164.34375</v>
          </cell>
          <cell r="N42">
            <v>63433.0390625</v>
          </cell>
          <cell r="O42" t="str">
            <v>None</v>
          </cell>
          <cell r="P42">
            <v>0</v>
          </cell>
          <cell r="Q42" t="str">
            <v>1-2 tons</v>
          </cell>
          <cell r="R42">
            <v>32000</v>
          </cell>
          <cell r="S42" t="str">
            <v>None</v>
          </cell>
          <cell r="T42">
            <v>0</v>
          </cell>
          <cell r="U42" t="str">
            <v>None</v>
          </cell>
          <cell r="V42">
            <v>0</v>
          </cell>
          <cell r="W42">
            <v>32000</v>
          </cell>
        </row>
        <row r="43">
          <cell r="A43">
            <v>10288</v>
          </cell>
          <cell r="B43" t="b">
            <v>1</v>
          </cell>
          <cell r="C43">
            <v>654.160400390625</v>
          </cell>
          <cell r="D43">
            <v>705.31353759765602</v>
          </cell>
          <cell r="E43">
            <v>691.76690673828102</v>
          </cell>
          <cell r="F43">
            <v>691.76690673828102</v>
          </cell>
          <cell r="G43">
            <v>634.00207519531295</v>
          </cell>
          <cell r="H43">
            <v>1239.75134277344</v>
          </cell>
          <cell r="I43">
            <v>4866.23291015625</v>
          </cell>
          <cell r="J43">
            <v>4714.65234375</v>
          </cell>
          <cell r="K43">
            <v>4714.65234375</v>
          </cell>
          <cell r="L43">
            <v>1083.14013671875</v>
          </cell>
          <cell r="M43">
            <v>87139.8046875</v>
          </cell>
          <cell r="N43">
            <v>85267.796875</v>
          </cell>
          <cell r="O43" t="str">
            <v>None</v>
          </cell>
          <cell r="P43">
            <v>0</v>
          </cell>
          <cell r="Q43" t="str">
            <v>None</v>
          </cell>
          <cell r="R43">
            <v>0</v>
          </cell>
          <cell r="S43" t="str">
            <v>None</v>
          </cell>
          <cell r="T43">
            <v>0</v>
          </cell>
          <cell r="U43" t="str">
            <v>None</v>
          </cell>
          <cell r="V43">
            <v>0</v>
          </cell>
          <cell r="W43">
            <v>0</v>
          </cell>
        </row>
        <row r="44">
          <cell r="A44">
            <v>10289</v>
          </cell>
          <cell r="B44" t="b">
            <v>1</v>
          </cell>
          <cell r="C44">
            <v>608.59326171875</v>
          </cell>
          <cell r="D44">
            <v>742.80902099609398</v>
          </cell>
          <cell r="E44">
            <v>699.830810546875</v>
          </cell>
          <cell r="F44">
            <v>699.830810546875</v>
          </cell>
          <cell r="G44">
            <v>585.99151611328102</v>
          </cell>
          <cell r="O44" t="str">
            <v>None</v>
          </cell>
          <cell r="P44">
            <v>0</v>
          </cell>
          <cell r="Q44" t="str">
            <v>None</v>
          </cell>
          <cell r="R44">
            <v>0</v>
          </cell>
          <cell r="S44" t="str">
            <v>None</v>
          </cell>
          <cell r="T44">
            <v>0</v>
          </cell>
          <cell r="U44" t="str">
            <v>None</v>
          </cell>
          <cell r="V44">
            <v>0</v>
          </cell>
          <cell r="W44">
            <v>0</v>
          </cell>
        </row>
        <row r="45">
          <cell r="A45">
            <v>10292</v>
          </cell>
          <cell r="B45" t="b">
            <v>0</v>
          </cell>
          <cell r="H45">
            <v>3101.818359375</v>
          </cell>
          <cell r="I45">
            <v>10817.7568359375</v>
          </cell>
          <cell r="J45">
            <v>10655.2294921875</v>
          </cell>
          <cell r="K45">
            <v>10655.2294921875</v>
          </cell>
          <cell r="L45">
            <v>2978.03930664063</v>
          </cell>
          <cell r="M45">
            <v>36921.00390625</v>
          </cell>
          <cell r="N45">
            <v>36366.296875</v>
          </cell>
          <cell r="O45" t="str">
            <v>None</v>
          </cell>
          <cell r="P45">
            <v>0</v>
          </cell>
          <cell r="Q45" t="str">
            <v>None</v>
          </cell>
          <cell r="R45">
            <v>0</v>
          </cell>
          <cell r="S45" t="str">
            <v>None</v>
          </cell>
          <cell r="T45">
            <v>0</v>
          </cell>
          <cell r="U45" t="str">
            <v>None</v>
          </cell>
          <cell r="V45">
            <v>0</v>
          </cell>
          <cell r="W45">
            <v>0</v>
          </cell>
        </row>
        <row r="46">
          <cell r="A46">
            <v>10298</v>
          </cell>
          <cell r="B46" t="b">
            <v>1</v>
          </cell>
          <cell r="C46">
            <v>913.61456298828102</v>
          </cell>
          <cell r="D46">
            <v>1016.05450439453</v>
          </cell>
          <cell r="E46">
            <v>939.04205322265602</v>
          </cell>
          <cell r="F46">
            <v>939.04205322265602</v>
          </cell>
          <cell r="G46">
            <v>872.88732910156295</v>
          </cell>
          <cell r="H46">
            <v>1857.6025390625</v>
          </cell>
          <cell r="I46">
            <v>5033.576171875</v>
          </cell>
          <cell r="J46">
            <v>4938.73779296875</v>
          </cell>
          <cell r="K46">
            <v>4938.73779296875</v>
          </cell>
          <cell r="L46">
            <v>1720.01977539063</v>
          </cell>
          <cell r="M46">
            <v>118785.046875</v>
          </cell>
          <cell r="N46">
            <v>110760.1171875</v>
          </cell>
          <cell r="O46" t="str">
            <v>None</v>
          </cell>
          <cell r="P46">
            <v>0</v>
          </cell>
          <cell r="Q46" t="str">
            <v>None</v>
          </cell>
          <cell r="R46">
            <v>0</v>
          </cell>
          <cell r="S46" t="str">
            <v>None</v>
          </cell>
          <cell r="T46">
            <v>0</v>
          </cell>
          <cell r="U46" t="str">
            <v>None</v>
          </cell>
          <cell r="V46">
            <v>0</v>
          </cell>
          <cell r="W46">
            <v>0</v>
          </cell>
        </row>
        <row r="47">
          <cell r="A47">
            <v>10299</v>
          </cell>
          <cell r="B47" t="b">
            <v>1</v>
          </cell>
          <cell r="C47">
            <v>1344.46337890625</v>
          </cell>
          <cell r="D47">
            <v>1568.94165039063</v>
          </cell>
          <cell r="E47">
            <v>1524.61071777344</v>
          </cell>
          <cell r="F47">
            <v>1524.61071777344</v>
          </cell>
          <cell r="G47">
            <v>1300.72888183594</v>
          </cell>
          <cell r="H47">
            <v>2758.72631835938</v>
          </cell>
          <cell r="I47">
            <v>16558.666015625</v>
          </cell>
          <cell r="J47">
            <v>15625.3837890625</v>
          </cell>
          <cell r="K47">
            <v>15625.3837890625</v>
          </cell>
          <cell r="L47">
            <v>2443.728515625</v>
          </cell>
          <cell r="M47">
            <v>213408.890625</v>
          </cell>
          <cell r="N47">
            <v>205790.5</v>
          </cell>
          <cell r="O47" t="str">
            <v>None</v>
          </cell>
          <cell r="P47">
            <v>0</v>
          </cell>
          <cell r="Q47" t="str">
            <v>None</v>
          </cell>
          <cell r="R47">
            <v>0</v>
          </cell>
          <cell r="S47" t="str">
            <v>None</v>
          </cell>
          <cell r="T47">
            <v>0</v>
          </cell>
          <cell r="U47" t="str">
            <v>None</v>
          </cell>
          <cell r="V47">
            <v>0</v>
          </cell>
          <cell r="W47">
            <v>0</v>
          </cell>
        </row>
        <row r="48">
          <cell r="A48">
            <v>10305</v>
          </cell>
          <cell r="B48" t="b">
            <v>1</v>
          </cell>
          <cell r="C48">
            <v>1096.30834960938</v>
          </cell>
          <cell r="D48">
            <v>1181.23010253906</v>
          </cell>
          <cell r="E48">
            <v>1098.07580566406</v>
          </cell>
          <cell r="F48">
            <v>1098.07580566406</v>
          </cell>
          <cell r="G48">
            <v>1041.11437988281</v>
          </cell>
          <cell r="H48">
            <v>1848.21105957031</v>
          </cell>
          <cell r="I48">
            <v>8241.2548828125</v>
          </cell>
          <cell r="J48">
            <v>7911.68212890625</v>
          </cell>
          <cell r="K48">
            <v>7911.68212890625</v>
          </cell>
          <cell r="L48">
            <v>1729.19116210938</v>
          </cell>
          <cell r="M48">
            <v>146250.40625</v>
          </cell>
          <cell r="N48">
            <v>136810.15625</v>
          </cell>
          <cell r="O48" t="str">
            <v>None</v>
          </cell>
          <cell r="P48">
            <v>0</v>
          </cell>
          <cell r="Q48" t="str">
            <v>None</v>
          </cell>
          <cell r="R48">
            <v>0</v>
          </cell>
          <cell r="S48" t="str">
            <v>None</v>
          </cell>
          <cell r="T48">
            <v>0</v>
          </cell>
          <cell r="U48" t="str">
            <v>None</v>
          </cell>
          <cell r="V48">
            <v>0</v>
          </cell>
          <cell r="W48">
            <v>0</v>
          </cell>
        </row>
        <row r="49">
          <cell r="A49">
            <v>10306</v>
          </cell>
          <cell r="B49" t="b">
            <v>1</v>
          </cell>
          <cell r="C49">
            <v>1355.27368164063</v>
          </cell>
          <cell r="D49">
            <v>1380.92919921875</v>
          </cell>
          <cell r="E49">
            <v>1353.17150878906</v>
          </cell>
          <cell r="F49">
            <v>1353.17150878906</v>
          </cell>
          <cell r="G49">
            <v>1326.11474609375</v>
          </cell>
          <cell r="H49">
            <v>8732.4501953125</v>
          </cell>
          <cell r="I49">
            <v>17444.169921875</v>
          </cell>
          <cell r="J49">
            <v>17255.205078125</v>
          </cell>
          <cell r="K49">
            <v>17255.205078125</v>
          </cell>
          <cell r="L49">
            <v>8544.5703125</v>
          </cell>
          <cell r="M49">
            <v>197629.875</v>
          </cell>
          <cell r="N49">
            <v>194209.171875</v>
          </cell>
          <cell r="O49" t="str">
            <v>None</v>
          </cell>
          <cell r="P49">
            <v>0</v>
          </cell>
          <cell r="Q49" t="str">
            <v>None</v>
          </cell>
          <cell r="R49">
            <v>0</v>
          </cell>
          <cell r="S49" t="str">
            <v>None</v>
          </cell>
          <cell r="T49">
            <v>0</v>
          </cell>
          <cell r="U49" t="str">
            <v>None</v>
          </cell>
          <cell r="V49">
            <v>0</v>
          </cell>
          <cell r="W49">
            <v>0</v>
          </cell>
        </row>
        <row r="50">
          <cell r="A50">
            <v>10309</v>
          </cell>
          <cell r="B50" t="b">
            <v>1</v>
          </cell>
          <cell r="C50">
            <v>265.00921630859398</v>
          </cell>
          <cell r="D50">
            <v>355.4248046875</v>
          </cell>
          <cell r="E50">
            <v>338.34262084960898</v>
          </cell>
          <cell r="F50">
            <v>338.34262084960898</v>
          </cell>
          <cell r="G50">
            <v>251.25570678710901</v>
          </cell>
          <cell r="H50">
            <v>775.27282714843795</v>
          </cell>
          <cell r="I50">
            <v>4758.083984375</v>
          </cell>
          <cell r="J50">
            <v>4561.1650390625</v>
          </cell>
          <cell r="K50">
            <v>4561.1650390625</v>
          </cell>
          <cell r="L50">
            <v>729.90863037109398</v>
          </cell>
          <cell r="M50">
            <v>51781.82421875</v>
          </cell>
          <cell r="N50">
            <v>49401.51953125</v>
          </cell>
          <cell r="O50" t="str">
            <v>None</v>
          </cell>
          <cell r="P50">
            <v>0</v>
          </cell>
          <cell r="Q50" t="str">
            <v>None</v>
          </cell>
          <cell r="R50">
            <v>0</v>
          </cell>
          <cell r="S50" t="str">
            <v>None</v>
          </cell>
          <cell r="T50">
            <v>0</v>
          </cell>
          <cell r="U50" t="str">
            <v>None</v>
          </cell>
          <cell r="V50">
            <v>0</v>
          </cell>
          <cell r="W50">
            <v>0</v>
          </cell>
        </row>
        <row r="51">
          <cell r="A51">
            <v>10313</v>
          </cell>
          <cell r="B51" t="b">
            <v>0</v>
          </cell>
          <cell r="H51">
            <v>7538.55126953125</v>
          </cell>
          <cell r="I51">
            <v>22567.720703125</v>
          </cell>
          <cell r="J51">
            <v>21988.9453125</v>
          </cell>
          <cell r="K51">
            <v>21988.9453125</v>
          </cell>
          <cell r="L51">
            <v>7177.123046875</v>
          </cell>
          <cell r="M51">
            <v>77023.6328125</v>
          </cell>
          <cell r="N51">
            <v>75048.2734375</v>
          </cell>
          <cell r="O51" t="str">
            <v>None</v>
          </cell>
          <cell r="P51">
            <v>0</v>
          </cell>
          <cell r="Q51" t="str">
            <v>None</v>
          </cell>
          <cell r="R51">
            <v>0</v>
          </cell>
          <cell r="S51" t="str">
            <v>None</v>
          </cell>
          <cell r="T51">
            <v>0</v>
          </cell>
          <cell r="U51" t="str">
            <v>None</v>
          </cell>
          <cell r="V51">
            <v>0</v>
          </cell>
          <cell r="W51">
            <v>0</v>
          </cell>
        </row>
        <row r="52">
          <cell r="A52">
            <v>10318</v>
          </cell>
          <cell r="B52" t="b">
            <v>0</v>
          </cell>
          <cell r="H52">
            <v>3729.50927734375</v>
          </cell>
          <cell r="I52">
            <v>18646.404296875</v>
          </cell>
          <cell r="J52">
            <v>18646.404296875</v>
          </cell>
          <cell r="K52">
            <v>18467.32421875</v>
          </cell>
          <cell r="L52">
            <v>3483.76806640625</v>
          </cell>
          <cell r="M52">
            <v>63640.17578125</v>
          </cell>
          <cell r="N52">
            <v>63640.1796875</v>
          </cell>
          <cell r="O52" t="str">
            <v>None</v>
          </cell>
          <cell r="P52">
            <v>0</v>
          </cell>
          <cell r="Q52" t="str">
            <v>None</v>
          </cell>
          <cell r="R52">
            <v>0</v>
          </cell>
          <cell r="T52">
            <v>0</v>
          </cell>
          <cell r="U52" t="str">
            <v>None</v>
          </cell>
          <cell r="V52">
            <v>0</v>
          </cell>
          <cell r="W52">
            <v>0</v>
          </cell>
        </row>
        <row r="53">
          <cell r="A53">
            <v>10319</v>
          </cell>
          <cell r="B53" t="b">
            <v>1</v>
          </cell>
          <cell r="C53">
            <v>794.77447509765602</v>
          </cell>
          <cell r="D53">
            <v>1080.61877441406</v>
          </cell>
          <cell r="E53">
            <v>999.52484130859398</v>
          </cell>
          <cell r="F53">
            <v>999.52484130859398</v>
          </cell>
          <cell r="G53">
            <v>760.86077880859398</v>
          </cell>
          <cell r="H53">
            <v>5440.693359375</v>
          </cell>
          <cell r="I53">
            <v>15316.6142578125</v>
          </cell>
          <cell r="J53">
            <v>14326.580078125</v>
          </cell>
          <cell r="K53">
            <v>14326.580078125</v>
          </cell>
          <cell r="L53">
            <v>5053.2373046875</v>
          </cell>
          <cell r="M53">
            <v>160337.484375</v>
          </cell>
          <cell r="N53">
            <v>148849.109375</v>
          </cell>
          <cell r="O53" t="str">
            <v>None</v>
          </cell>
          <cell r="P53">
            <v>0</v>
          </cell>
          <cell r="Q53" t="str">
            <v>None</v>
          </cell>
          <cell r="R53">
            <v>0</v>
          </cell>
          <cell r="S53" t="str">
            <v>None</v>
          </cell>
          <cell r="T53">
            <v>0</v>
          </cell>
          <cell r="U53" t="str">
            <v>None</v>
          </cell>
          <cell r="V53">
            <v>0</v>
          </cell>
          <cell r="W53">
            <v>0</v>
          </cell>
        </row>
        <row r="54">
          <cell r="A54">
            <v>10322</v>
          </cell>
          <cell r="B54" t="b">
            <v>0</v>
          </cell>
          <cell r="H54">
            <v>6429.78857421875</v>
          </cell>
          <cell r="I54">
            <v>11681.1064453125</v>
          </cell>
          <cell r="J54">
            <v>11346.3876953125</v>
          </cell>
          <cell r="K54">
            <v>11346.3876953125</v>
          </cell>
          <cell r="L54">
            <v>6096.708984375</v>
          </cell>
          <cell r="M54">
            <v>39867.61328125</v>
          </cell>
          <cell r="N54">
            <v>38725.22265625</v>
          </cell>
          <cell r="O54" t="str">
            <v>None</v>
          </cell>
          <cell r="P54">
            <v>0</v>
          </cell>
          <cell r="Q54" t="str">
            <v>None</v>
          </cell>
          <cell r="R54">
            <v>0</v>
          </cell>
          <cell r="S54" t="str">
            <v>None</v>
          </cell>
          <cell r="T54">
            <v>0</v>
          </cell>
          <cell r="U54" t="str">
            <v>50-250 gal</v>
          </cell>
          <cell r="V54">
            <v>13800</v>
          </cell>
          <cell r="W54">
            <v>13800</v>
          </cell>
        </row>
        <row r="55">
          <cell r="A55">
            <v>10325</v>
          </cell>
          <cell r="B55" t="b">
            <v>1</v>
          </cell>
          <cell r="C55">
            <v>819.21893310546898</v>
          </cell>
          <cell r="D55">
            <v>965.181640625</v>
          </cell>
          <cell r="E55">
            <v>929.83135986328102</v>
          </cell>
          <cell r="F55">
            <v>929.83135986328102</v>
          </cell>
          <cell r="G55">
            <v>782.27716064453102</v>
          </cell>
          <cell r="H55">
            <v>1036.28601074219</v>
          </cell>
          <cell r="I55">
            <v>4816.50390625</v>
          </cell>
          <cell r="J55">
            <v>4782.99658203125</v>
          </cell>
          <cell r="K55">
            <v>4782.99658203125</v>
          </cell>
          <cell r="L55">
            <v>1005.57135009766</v>
          </cell>
          <cell r="M55">
            <v>112956.890625</v>
          </cell>
          <cell r="N55">
            <v>109307.5</v>
          </cell>
          <cell r="O55" t="str">
            <v>&lt;1 chord</v>
          </cell>
          <cell r="P55">
            <v>9000</v>
          </cell>
          <cell r="R55">
            <v>0</v>
          </cell>
          <cell r="T55">
            <v>0</v>
          </cell>
          <cell r="V55">
            <v>0</v>
          </cell>
          <cell r="W55">
            <v>9000</v>
          </cell>
        </row>
        <row r="56">
          <cell r="A56">
            <v>10332</v>
          </cell>
          <cell r="B56" t="b">
            <v>1</v>
          </cell>
          <cell r="C56">
            <v>1251.44677734375</v>
          </cell>
          <cell r="D56">
            <v>1326.09704589844</v>
          </cell>
          <cell r="E56">
            <v>1048.31567382813</v>
          </cell>
          <cell r="F56">
            <v>1048.31567382813</v>
          </cell>
          <cell r="G56">
            <v>981.78747558593795</v>
          </cell>
          <cell r="H56">
            <v>530.79156494140602</v>
          </cell>
          <cell r="I56">
            <v>7847.2353515625</v>
          </cell>
          <cell r="J56">
            <v>7847.2353515625</v>
          </cell>
          <cell r="K56">
            <v>7157.8720703125</v>
          </cell>
          <cell r="L56">
            <v>401.49658203125</v>
          </cell>
          <cell r="M56">
            <v>159392.3125</v>
          </cell>
          <cell r="N56">
            <v>131614.1875</v>
          </cell>
          <cell r="O56" t="str">
            <v>None</v>
          </cell>
          <cell r="P56">
            <v>0</v>
          </cell>
          <cell r="Q56" t="str">
            <v>None</v>
          </cell>
          <cell r="R56">
            <v>0</v>
          </cell>
          <cell r="S56" t="str">
            <v>None</v>
          </cell>
          <cell r="T56">
            <v>0</v>
          </cell>
          <cell r="U56" t="str">
            <v>None</v>
          </cell>
          <cell r="V56">
            <v>0</v>
          </cell>
          <cell r="W56">
            <v>0</v>
          </cell>
        </row>
        <row r="57">
          <cell r="A57">
            <v>10334</v>
          </cell>
          <cell r="B57" t="b">
            <v>0</v>
          </cell>
          <cell r="H57">
            <v>2157.81469726563</v>
          </cell>
          <cell r="I57">
            <v>13480.3994140625</v>
          </cell>
          <cell r="J57">
            <v>13480.3994140625</v>
          </cell>
          <cell r="K57">
            <v>11910.6171875</v>
          </cell>
          <cell r="L57">
            <v>1210.52587890625</v>
          </cell>
          <cell r="M57">
            <v>46008.6015625</v>
          </cell>
          <cell r="N57">
            <v>46008.6015625</v>
          </cell>
          <cell r="O57" t="str">
            <v>None</v>
          </cell>
          <cell r="P57">
            <v>0</v>
          </cell>
          <cell r="Q57" t="str">
            <v>None</v>
          </cell>
          <cell r="R57">
            <v>0</v>
          </cell>
          <cell r="S57" t="str">
            <v>None</v>
          </cell>
          <cell r="T57">
            <v>0</v>
          </cell>
          <cell r="U57" t="str">
            <v>500-1000 gal</v>
          </cell>
          <cell r="V57">
            <v>64400</v>
          </cell>
          <cell r="W57">
            <v>64400</v>
          </cell>
        </row>
        <row r="58">
          <cell r="A58">
            <v>10335</v>
          </cell>
          <cell r="B58" t="b">
            <v>1</v>
          </cell>
          <cell r="C58">
            <v>455.64025878906301</v>
          </cell>
          <cell r="D58">
            <v>557.75402832031295</v>
          </cell>
          <cell r="E58">
            <v>543.54937744140602</v>
          </cell>
          <cell r="F58">
            <v>543.54937744140602</v>
          </cell>
          <cell r="G58">
            <v>440.18118286132801</v>
          </cell>
          <cell r="H58">
            <v>438.85220336914102</v>
          </cell>
          <cell r="I58">
            <v>2293.30004882813</v>
          </cell>
          <cell r="J58">
            <v>2221.9931640625</v>
          </cell>
          <cell r="K58">
            <v>2221.9931640625</v>
          </cell>
          <cell r="L58">
            <v>393.990234375</v>
          </cell>
          <cell r="M58">
            <v>63602.43359375</v>
          </cell>
          <cell r="N58">
            <v>61938.6015625</v>
          </cell>
          <cell r="O58" t="str">
            <v>None</v>
          </cell>
          <cell r="P58">
            <v>0</v>
          </cell>
          <cell r="Q58" t="str">
            <v>None</v>
          </cell>
          <cell r="R58">
            <v>0</v>
          </cell>
          <cell r="S58" t="str">
            <v>None</v>
          </cell>
          <cell r="T58">
            <v>0</v>
          </cell>
          <cell r="U58" t="str">
            <v>None</v>
          </cell>
          <cell r="V58">
            <v>0</v>
          </cell>
          <cell r="W58">
            <v>0</v>
          </cell>
        </row>
        <row r="59">
          <cell r="A59">
            <v>10337</v>
          </cell>
          <cell r="B59" t="b">
            <v>0</v>
          </cell>
          <cell r="H59">
            <v>9237.3974609375</v>
          </cell>
          <cell r="I59">
            <v>19015.755859375</v>
          </cell>
          <cell r="J59">
            <v>18646.412109375</v>
          </cell>
          <cell r="K59">
            <v>18646.412109375</v>
          </cell>
          <cell r="L59">
            <v>8939.4873046875</v>
          </cell>
          <cell r="M59">
            <v>64900.7734375</v>
          </cell>
          <cell r="N59">
            <v>63640.203125</v>
          </cell>
          <cell r="O59" t="str">
            <v>None</v>
          </cell>
          <cell r="P59">
            <v>0</v>
          </cell>
          <cell r="Q59" t="str">
            <v>None</v>
          </cell>
          <cell r="R59">
            <v>0</v>
          </cell>
          <cell r="S59" t="str">
            <v>None</v>
          </cell>
          <cell r="T59">
            <v>0</v>
          </cell>
          <cell r="U59" t="str">
            <v>None</v>
          </cell>
          <cell r="V59">
            <v>0</v>
          </cell>
          <cell r="W59">
            <v>0</v>
          </cell>
        </row>
        <row r="60">
          <cell r="A60">
            <v>10338</v>
          </cell>
          <cell r="B60" t="b">
            <v>0</v>
          </cell>
          <cell r="H60">
            <v>5274.77685546875</v>
          </cell>
          <cell r="I60">
            <v>18730.05859375</v>
          </cell>
          <cell r="J60">
            <v>18708.802734375</v>
          </cell>
          <cell r="K60">
            <v>18708.802734375</v>
          </cell>
          <cell r="L60">
            <v>5054.2919921875</v>
          </cell>
          <cell r="M60">
            <v>63925.69140625</v>
          </cell>
          <cell r="N60">
            <v>63853.14453125</v>
          </cell>
          <cell r="O60" t="str">
            <v>None</v>
          </cell>
          <cell r="P60">
            <v>0</v>
          </cell>
          <cell r="Q60" t="str">
            <v>None</v>
          </cell>
          <cell r="R60">
            <v>0</v>
          </cell>
          <cell r="S60" t="str">
            <v>None</v>
          </cell>
          <cell r="T60">
            <v>0</v>
          </cell>
          <cell r="U60" t="str">
            <v>None</v>
          </cell>
          <cell r="V60">
            <v>0</v>
          </cell>
          <cell r="W60">
            <v>0</v>
          </cell>
        </row>
        <row r="61">
          <cell r="A61">
            <v>10348</v>
          </cell>
          <cell r="B61" t="b">
            <v>1</v>
          </cell>
          <cell r="C61">
            <v>501.22067260742199</v>
          </cell>
          <cell r="D61">
            <v>569.47064208984398</v>
          </cell>
          <cell r="E61">
            <v>548.36480712890602</v>
          </cell>
          <cell r="F61">
            <v>548.36480712890602</v>
          </cell>
          <cell r="G61">
            <v>478.97128295898398</v>
          </cell>
          <cell r="H61">
            <v>1999.28967285156</v>
          </cell>
          <cell r="I61">
            <v>8693.703125</v>
          </cell>
          <cell r="J61">
            <v>8614.6513671875</v>
          </cell>
          <cell r="K61">
            <v>8614.6513671875</v>
          </cell>
          <cell r="L61">
            <v>1926.21704101563</v>
          </cell>
          <cell r="M61">
            <v>86618.671875</v>
          </cell>
          <cell r="N61">
            <v>84238.2890625</v>
          </cell>
          <cell r="O61" t="str">
            <v>None</v>
          </cell>
          <cell r="P61">
            <v>0</v>
          </cell>
          <cell r="Q61" t="str">
            <v>None</v>
          </cell>
          <cell r="R61">
            <v>0</v>
          </cell>
          <cell r="S61" t="str">
            <v>None</v>
          </cell>
          <cell r="T61">
            <v>0</v>
          </cell>
          <cell r="U61" t="str">
            <v>None</v>
          </cell>
          <cell r="V61">
            <v>0</v>
          </cell>
          <cell r="W61">
            <v>0</v>
          </cell>
        </row>
        <row r="62">
          <cell r="A62">
            <v>10352</v>
          </cell>
          <cell r="B62" t="b">
            <v>1</v>
          </cell>
          <cell r="C62">
            <v>641.89025878906295</v>
          </cell>
          <cell r="D62">
            <v>841.41961669921898</v>
          </cell>
          <cell r="E62">
            <v>817.87237548828102</v>
          </cell>
          <cell r="F62">
            <v>817.87237548828102</v>
          </cell>
          <cell r="G62">
            <v>618.45104980468795</v>
          </cell>
          <cell r="H62">
            <v>906.05621337890602</v>
          </cell>
          <cell r="I62">
            <v>4773.421875</v>
          </cell>
          <cell r="J62">
            <v>4499.8125</v>
          </cell>
          <cell r="K62">
            <v>4499.8125</v>
          </cell>
          <cell r="L62">
            <v>871.751220703125</v>
          </cell>
          <cell r="M62">
            <v>100433.6484375</v>
          </cell>
          <cell r="N62">
            <v>97145.09375</v>
          </cell>
          <cell r="O62" t="str">
            <v>1-3 chords</v>
          </cell>
          <cell r="P62">
            <v>36000</v>
          </cell>
          <cell r="Q62" t="str">
            <v>None</v>
          </cell>
          <cell r="R62">
            <v>0</v>
          </cell>
          <cell r="S62" t="str">
            <v>None</v>
          </cell>
          <cell r="T62">
            <v>0</v>
          </cell>
          <cell r="U62" t="str">
            <v>None</v>
          </cell>
          <cell r="V62">
            <v>0</v>
          </cell>
          <cell r="W62">
            <v>36000</v>
          </cell>
        </row>
        <row r="63">
          <cell r="A63">
            <v>10369</v>
          </cell>
          <cell r="B63" t="b">
            <v>1</v>
          </cell>
          <cell r="C63">
            <v>576.896240234375</v>
          </cell>
          <cell r="D63">
            <v>1072.64685058594</v>
          </cell>
          <cell r="E63">
            <v>1043.0712890625</v>
          </cell>
          <cell r="F63">
            <v>1043.0712890625</v>
          </cell>
          <cell r="G63">
            <v>541.82916259765602</v>
          </cell>
          <cell r="H63">
            <v>993.91400146484398</v>
          </cell>
          <cell r="I63">
            <v>10374.1494140625</v>
          </cell>
          <cell r="J63">
            <v>10374.1494140625</v>
          </cell>
          <cell r="K63">
            <v>9848.7490234375</v>
          </cell>
          <cell r="L63">
            <v>945.91302490234398</v>
          </cell>
          <cell r="M63">
            <v>142671.65625</v>
          </cell>
          <cell r="N63">
            <v>139714.09375</v>
          </cell>
          <cell r="O63" t="str">
            <v>None</v>
          </cell>
          <cell r="P63">
            <v>0</v>
          </cell>
          <cell r="Q63" t="str">
            <v>None</v>
          </cell>
          <cell r="R63">
            <v>0</v>
          </cell>
          <cell r="S63" t="str">
            <v>None</v>
          </cell>
          <cell r="T63">
            <v>0</v>
          </cell>
          <cell r="U63" t="str">
            <v>None</v>
          </cell>
          <cell r="V63">
            <v>0</v>
          </cell>
          <cell r="W63">
            <v>0</v>
          </cell>
        </row>
        <row r="64">
          <cell r="A64">
            <v>10384</v>
          </cell>
          <cell r="B64" t="b">
            <v>1</v>
          </cell>
          <cell r="C64">
            <v>436.48724365234398</v>
          </cell>
          <cell r="D64">
            <v>348.85015869140602</v>
          </cell>
          <cell r="E64">
            <v>297.340087890625</v>
          </cell>
          <cell r="F64">
            <v>297.340087890625</v>
          </cell>
          <cell r="G64">
            <v>402.20327758789102</v>
          </cell>
          <cell r="I64">
            <v>10715.330078125</v>
          </cell>
          <cell r="J64">
            <v>10715.330078125</v>
          </cell>
          <cell r="K64">
            <v>10917.7763671875</v>
          </cell>
          <cell r="M64">
            <v>71456.4375</v>
          </cell>
          <cell r="N64">
            <v>66305.4296875</v>
          </cell>
          <cell r="O64" t="str">
            <v>None</v>
          </cell>
          <cell r="P64">
            <v>0</v>
          </cell>
          <cell r="Q64" t="str">
            <v>None</v>
          </cell>
          <cell r="R64">
            <v>0</v>
          </cell>
          <cell r="S64" t="str">
            <v>None</v>
          </cell>
          <cell r="T64">
            <v>0</v>
          </cell>
          <cell r="U64" t="str">
            <v>None</v>
          </cell>
          <cell r="V64">
            <v>0</v>
          </cell>
          <cell r="W64">
            <v>0</v>
          </cell>
        </row>
        <row r="65">
          <cell r="A65">
            <v>10388</v>
          </cell>
          <cell r="B65" t="b">
            <v>0</v>
          </cell>
          <cell r="H65">
            <v>7218.0634765625</v>
          </cell>
          <cell r="I65">
            <v>12871.2412109375</v>
          </cell>
          <cell r="J65">
            <v>11441.46484375</v>
          </cell>
          <cell r="K65">
            <v>11441.46484375</v>
          </cell>
          <cell r="L65">
            <v>5709.44921875</v>
          </cell>
          <cell r="M65">
            <v>43929.546875</v>
          </cell>
          <cell r="N65">
            <v>39049.71875</v>
          </cell>
          <cell r="O65" t="str">
            <v>None</v>
          </cell>
          <cell r="P65">
            <v>0</v>
          </cell>
          <cell r="Q65" t="str">
            <v>None</v>
          </cell>
          <cell r="R65">
            <v>0</v>
          </cell>
          <cell r="S65" t="str">
            <v>None</v>
          </cell>
          <cell r="T65">
            <v>0</v>
          </cell>
          <cell r="U65" t="str">
            <v>None</v>
          </cell>
          <cell r="V65">
            <v>0</v>
          </cell>
          <cell r="W65">
            <v>0</v>
          </cell>
        </row>
        <row r="66">
          <cell r="A66">
            <v>10398</v>
          </cell>
          <cell r="B66" t="b">
            <v>1</v>
          </cell>
          <cell r="C66">
            <v>797.06164550781295</v>
          </cell>
          <cell r="D66">
            <v>935.271240234375</v>
          </cell>
          <cell r="E66">
            <v>900.40203857421898</v>
          </cell>
          <cell r="F66">
            <v>900.40203857421898</v>
          </cell>
          <cell r="G66">
            <v>761.79443359375</v>
          </cell>
          <cell r="H66">
            <v>1419.23120117188</v>
          </cell>
          <cell r="I66">
            <v>8608.9228515625</v>
          </cell>
          <cell r="J66">
            <v>8374.5625</v>
          </cell>
          <cell r="K66">
            <v>8374.5625</v>
          </cell>
          <cell r="L66">
            <v>1349.45349121094</v>
          </cell>
          <cell r="M66">
            <v>122909.3828125</v>
          </cell>
          <cell r="N66">
            <v>118622.5859375</v>
          </cell>
          <cell r="O66" t="str">
            <v>None</v>
          </cell>
          <cell r="P66">
            <v>0</v>
          </cell>
          <cell r="Q66" t="str">
            <v>None</v>
          </cell>
          <cell r="R66">
            <v>0</v>
          </cell>
          <cell r="S66" t="str">
            <v>None</v>
          </cell>
          <cell r="T66">
            <v>0</v>
          </cell>
          <cell r="U66" t="str">
            <v>None</v>
          </cell>
          <cell r="V66">
            <v>0</v>
          </cell>
          <cell r="W66">
            <v>0</v>
          </cell>
        </row>
        <row r="67">
          <cell r="A67">
            <v>10401</v>
          </cell>
          <cell r="B67" t="b">
            <v>0</v>
          </cell>
          <cell r="H67">
            <v>26816.96875</v>
          </cell>
          <cell r="I67">
            <v>23524.595703125</v>
          </cell>
          <cell r="J67">
            <v>23454.158203125</v>
          </cell>
          <cell r="K67">
            <v>23454.158203125</v>
          </cell>
          <cell r="L67">
            <v>26335.921875</v>
          </cell>
          <cell r="M67">
            <v>80289.4453125</v>
          </cell>
          <cell r="N67">
            <v>80049.0390625</v>
          </cell>
          <cell r="O67" t="str">
            <v>1-3 chords</v>
          </cell>
          <cell r="P67">
            <v>36000</v>
          </cell>
          <cell r="Q67" t="str">
            <v>None</v>
          </cell>
          <cell r="R67">
            <v>0</v>
          </cell>
          <cell r="S67" t="str">
            <v>None</v>
          </cell>
          <cell r="T67">
            <v>0</v>
          </cell>
          <cell r="U67" t="str">
            <v>None</v>
          </cell>
          <cell r="V67">
            <v>0</v>
          </cell>
          <cell r="W67">
            <v>36000</v>
          </cell>
        </row>
        <row r="68">
          <cell r="A68">
            <v>10408</v>
          </cell>
          <cell r="B68" t="b">
            <v>1</v>
          </cell>
          <cell r="C68">
            <v>846.17883300781295</v>
          </cell>
          <cell r="D68">
            <v>960.25421142578102</v>
          </cell>
          <cell r="E68">
            <v>768.52648925781295</v>
          </cell>
          <cell r="F68">
            <v>768.52648925781295</v>
          </cell>
          <cell r="G68">
            <v>663.07019042968795</v>
          </cell>
          <cell r="H68">
            <v>971.01257324218795</v>
          </cell>
          <cell r="I68">
            <v>5618.76953125</v>
          </cell>
          <cell r="J68">
            <v>5618.76953125</v>
          </cell>
          <cell r="K68">
            <v>5058.958984375</v>
          </cell>
          <cell r="L68">
            <v>792.63153076171898</v>
          </cell>
          <cell r="M68">
            <v>115202.28125</v>
          </cell>
          <cell r="N68">
            <v>96029.5078125</v>
          </cell>
          <cell r="O68" t="str">
            <v>None</v>
          </cell>
          <cell r="P68">
            <v>0</v>
          </cell>
          <cell r="Q68" t="str">
            <v>None</v>
          </cell>
          <cell r="R68">
            <v>0</v>
          </cell>
          <cell r="S68" t="str">
            <v>None</v>
          </cell>
          <cell r="T68">
            <v>0</v>
          </cell>
          <cell r="U68" t="str">
            <v>None</v>
          </cell>
          <cell r="V68">
            <v>0</v>
          </cell>
          <cell r="W68">
            <v>0</v>
          </cell>
        </row>
        <row r="69">
          <cell r="A69">
            <v>10411</v>
          </cell>
          <cell r="B69" t="b">
            <v>0</v>
          </cell>
          <cell r="H69">
            <v>4954.01171875</v>
          </cell>
          <cell r="I69">
            <v>14210.9091796875</v>
          </cell>
          <cell r="J69">
            <v>13414.814453125</v>
          </cell>
          <cell r="K69">
            <v>13414.814453125</v>
          </cell>
          <cell r="L69">
            <v>4364.5556640625</v>
          </cell>
          <cell r="M69">
            <v>48501.83203125</v>
          </cell>
          <cell r="N69">
            <v>45784.76171875</v>
          </cell>
          <cell r="O69" t="str">
            <v>None</v>
          </cell>
          <cell r="P69">
            <v>0</v>
          </cell>
          <cell r="Q69" t="str">
            <v>None</v>
          </cell>
          <cell r="R69">
            <v>0</v>
          </cell>
          <cell r="S69" t="str">
            <v>None</v>
          </cell>
          <cell r="T69">
            <v>0</v>
          </cell>
          <cell r="U69" t="str">
            <v>None</v>
          </cell>
          <cell r="V69">
            <v>0</v>
          </cell>
          <cell r="W69">
            <v>0</v>
          </cell>
        </row>
        <row r="70">
          <cell r="A70">
            <v>10413</v>
          </cell>
          <cell r="B70" t="b">
            <v>0</v>
          </cell>
          <cell r="H70">
            <v>4390.9345703125</v>
          </cell>
          <cell r="I70">
            <v>9578.58203125</v>
          </cell>
          <cell r="J70">
            <v>9460.11328125</v>
          </cell>
          <cell r="K70">
            <v>9460.11328125</v>
          </cell>
          <cell r="L70">
            <v>4289</v>
          </cell>
          <cell r="M70">
            <v>32691.69921875</v>
          </cell>
          <cell r="N70">
            <v>32287.3671875</v>
          </cell>
          <cell r="O70" t="str">
            <v>1-3 chords</v>
          </cell>
          <cell r="P70">
            <v>36000</v>
          </cell>
          <cell r="Q70" t="str">
            <v>None</v>
          </cell>
          <cell r="R70">
            <v>0</v>
          </cell>
          <cell r="S70" t="str">
            <v>None</v>
          </cell>
          <cell r="T70">
            <v>0</v>
          </cell>
          <cell r="U70" t="str">
            <v>None</v>
          </cell>
          <cell r="V70">
            <v>0</v>
          </cell>
          <cell r="W70">
            <v>36000</v>
          </cell>
        </row>
        <row r="71">
          <cell r="A71">
            <v>10421</v>
          </cell>
          <cell r="B71" t="b">
            <v>1</v>
          </cell>
          <cell r="C71">
            <v>278.53112792968801</v>
          </cell>
          <cell r="D71">
            <v>331.56146240234398</v>
          </cell>
          <cell r="E71">
            <v>270.04211425781301</v>
          </cell>
          <cell r="F71">
            <v>270.04211425781301</v>
          </cell>
          <cell r="G71">
            <v>219.19544982910199</v>
          </cell>
          <cell r="H71">
            <v>5772.08544921875</v>
          </cell>
          <cell r="I71">
            <v>15559.8671875</v>
          </cell>
          <cell r="J71">
            <v>15559.8671875</v>
          </cell>
          <cell r="K71">
            <v>14391.4140625</v>
          </cell>
          <cell r="L71">
            <v>4517.10009765625</v>
          </cell>
          <cell r="M71">
            <v>86261.9765625</v>
          </cell>
          <cell r="N71">
            <v>80110.0390625</v>
          </cell>
          <cell r="O71" t="str">
            <v>None</v>
          </cell>
          <cell r="P71">
            <v>0</v>
          </cell>
          <cell r="Q71" t="str">
            <v>None</v>
          </cell>
          <cell r="R71">
            <v>0</v>
          </cell>
          <cell r="S71" t="str">
            <v>None</v>
          </cell>
          <cell r="T71">
            <v>0</v>
          </cell>
          <cell r="U71" t="str">
            <v>None</v>
          </cell>
          <cell r="V71">
            <v>0</v>
          </cell>
          <cell r="W71">
            <v>0</v>
          </cell>
        </row>
        <row r="72">
          <cell r="A72">
            <v>10425</v>
          </cell>
          <cell r="B72" t="b">
            <v>1</v>
          </cell>
          <cell r="C72">
            <v>572.738525390625</v>
          </cell>
          <cell r="D72">
            <v>664.44696044921898</v>
          </cell>
          <cell r="E72">
            <v>642.26287841796898</v>
          </cell>
          <cell r="F72">
            <v>642.26287841796898</v>
          </cell>
          <cell r="G72">
            <v>553.09460449218795</v>
          </cell>
          <cell r="H72">
            <v>209.243896484375</v>
          </cell>
          <cell r="I72">
            <v>6835.51416015625</v>
          </cell>
          <cell r="J72">
            <v>6835.51416015625</v>
          </cell>
          <cell r="K72">
            <v>6550.677734375</v>
          </cell>
          <cell r="L72">
            <v>181.77632141113301</v>
          </cell>
          <cell r="M72">
            <v>89774.3046875</v>
          </cell>
          <cell r="N72">
            <v>87555.8984375</v>
          </cell>
          <cell r="O72" t="str">
            <v>None</v>
          </cell>
          <cell r="P72">
            <v>0</v>
          </cell>
          <cell r="Q72" t="str">
            <v>None</v>
          </cell>
          <cell r="R72">
            <v>0</v>
          </cell>
          <cell r="S72" t="str">
            <v>None</v>
          </cell>
          <cell r="T72">
            <v>0</v>
          </cell>
          <cell r="U72" t="str">
            <v>None</v>
          </cell>
          <cell r="V72">
            <v>0</v>
          </cell>
          <cell r="W72">
            <v>0</v>
          </cell>
        </row>
        <row r="73">
          <cell r="A73">
            <v>10430</v>
          </cell>
          <cell r="B73" t="b">
            <v>1</v>
          </cell>
          <cell r="C73">
            <v>14.0072631835938</v>
          </cell>
          <cell r="D73">
            <v>78.412666320800795</v>
          </cell>
          <cell r="E73">
            <v>78.412666320800795</v>
          </cell>
          <cell r="F73">
            <v>73.251907348632798</v>
          </cell>
          <cell r="G73">
            <v>11.0769290924072</v>
          </cell>
          <cell r="H73">
            <v>15757.857421875</v>
          </cell>
          <cell r="I73">
            <v>26897.666015625</v>
          </cell>
          <cell r="J73">
            <v>23738.765625</v>
          </cell>
          <cell r="K73">
            <v>23738.765625</v>
          </cell>
          <cell r="L73">
            <v>12452.1181640625</v>
          </cell>
          <cell r="M73">
            <v>99643</v>
          </cell>
          <cell r="N73">
            <v>88861.671875</v>
          </cell>
          <cell r="O73" t="str">
            <v>None</v>
          </cell>
          <cell r="P73">
            <v>0</v>
          </cell>
          <cell r="Q73" t="str">
            <v>None</v>
          </cell>
          <cell r="R73">
            <v>0</v>
          </cell>
          <cell r="S73" t="str">
            <v>None</v>
          </cell>
          <cell r="T73">
            <v>0</v>
          </cell>
          <cell r="U73" t="str">
            <v>None</v>
          </cell>
          <cell r="V73">
            <v>0</v>
          </cell>
          <cell r="W73">
            <v>0</v>
          </cell>
        </row>
        <row r="74">
          <cell r="A74">
            <v>10435</v>
          </cell>
          <cell r="B74" t="b">
            <v>1</v>
          </cell>
          <cell r="C74">
            <v>521.9482421875</v>
          </cell>
          <cell r="D74">
            <v>472.11795043945301</v>
          </cell>
          <cell r="E74">
            <v>436.95053100585898</v>
          </cell>
          <cell r="F74">
            <v>436.95053100585898</v>
          </cell>
          <cell r="G74">
            <v>501.68698120117199</v>
          </cell>
          <cell r="H74">
            <v>1965.43713378906</v>
          </cell>
          <cell r="I74">
            <v>11414.28515625</v>
          </cell>
          <cell r="J74">
            <v>11414.28515625</v>
          </cell>
          <cell r="K74">
            <v>10992.826171875</v>
          </cell>
          <cell r="L74">
            <v>1816.15576171875</v>
          </cell>
          <cell r="M74">
            <v>86168.75</v>
          </cell>
          <cell r="N74">
            <v>82652.0078125</v>
          </cell>
          <cell r="O74" t="str">
            <v>None</v>
          </cell>
          <cell r="P74">
            <v>0</v>
          </cell>
          <cell r="Q74" t="str">
            <v>None</v>
          </cell>
          <cell r="R74">
            <v>0</v>
          </cell>
          <cell r="S74" t="str">
            <v>None</v>
          </cell>
          <cell r="T74">
            <v>0</v>
          </cell>
          <cell r="U74" t="str">
            <v>None</v>
          </cell>
          <cell r="V74">
            <v>0</v>
          </cell>
          <cell r="W74">
            <v>0</v>
          </cell>
        </row>
        <row r="75">
          <cell r="A75">
            <v>10459</v>
          </cell>
          <cell r="B75" t="b">
            <v>1</v>
          </cell>
          <cell r="C75">
            <v>226.58291625976599</v>
          </cell>
          <cell r="D75">
            <v>353.77261352539102</v>
          </cell>
          <cell r="E75">
            <v>353.77261352539102</v>
          </cell>
          <cell r="F75">
            <v>330.49188232421898</v>
          </cell>
          <cell r="G75">
            <v>220.53701782226599</v>
          </cell>
          <cell r="H75">
            <v>2189.94067382813</v>
          </cell>
          <cell r="I75">
            <v>7733.1201171875</v>
          </cell>
          <cell r="J75">
            <v>7733.1201171875</v>
          </cell>
          <cell r="K75">
            <v>7671.205078125</v>
          </cell>
          <cell r="L75">
            <v>2166.17114257813</v>
          </cell>
          <cell r="M75">
            <v>61770.40234375</v>
          </cell>
          <cell r="N75">
            <v>61770.3984375</v>
          </cell>
          <cell r="O75" t="str">
            <v>None</v>
          </cell>
          <cell r="P75">
            <v>0</v>
          </cell>
          <cell r="Q75" t="str">
            <v>None</v>
          </cell>
          <cell r="R75">
            <v>0</v>
          </cell>
          <cell r="S75" t="str">
            <v>None</v>
          </cell>
          <cell r="T75">
            <v>0</v>
          </cell>
          <cell r="U75" t="str">
            <v>None</v>
          </cell>
          <cell r="V75">
            <v>0</v>
          </cell>
          <cell r="W75">
            <v>0</v>
          </cell>
        </row>
        <row r="76">
          <cell r="A76">
            <v>10462</v>
          </cell>
          <cell r="B76" t="b">
            <v>1</v>
          </cell>
          <cell r="C76">
            <v>1092.99938964844</v>
          </cell>
          <cell r="D76">
            <v>1312.30737304688</v>
          </cell>
          <cell r="E76">
            <v>1259.9482421875</v>
          </cell>
          <cell r="F76">
            <v>1259.9482421875</v>
          </cell>
          <cell r="G76">
            <v>1044.85278320313</v>
          </cell>
          <cell r="H76">
            <v>814.010498046875</v>
          </cell>
          <cell r="I76">
            <v>4351.185546875</v>
          </cell>
          <cell r="J76">
            <v>4296.80908203125</v>
          </cell>
          <cell r="K76">
            <v>4296.80908203125</v>
          </cell>
          <cell r="L76">
            <v>758.82214355468795</v>
          </cell>
          <cell r="M76">
            <v>146081.34375</v>
          </cell>
          <cell r="N76">
            <v>140659.828125</v>
          </cell>
          <cell r="O76" t="str">
            <v>None</v>
          </cell>
          <cell r="P76">
            <v>0</v>
          </cell>
          <cell r="Q76" t="str">
            <v>None</v>
          </cell>
          <cell r="R76">
            <v>0</v>
          </cell>
          <cell r="S76" t="str">
            <v>None</v>
          </cell>
          <cell r="T76">
            <v>0</v>
          </cell>
          <cell r="U76" t="str">
            <v>None</v>
          </cell>
          <cell r="V76">
            <v>0</v>
          </cell>
          <cell r="W76">
            <v>0</v>
          </cell>
        </row>
        <row r="77">
          <cell r="A77">
            <v>10466</v>
          </cell>
          <cell r="B77" t="b">
            <v>0</v>
          </cell>
          <cell r="H77">
            <v>7092.16357421875</v>
          </cell>
          <cell r="I77">
            <v>12825.5908203125</v>
          </cell>
          <cell r="J77">
            <v>10729.4169921875</v>
          </cell>
          <cell r="K77">
            <v>10729.4169921875</v>
          </cell>
          <cell r="L77">
            <v>5331.24169921875</v>
          </cell>
          <cell r="M77">
            <v>43773.7421875</v>
          </cell>
          <cell r="N77">
            <v>36619.5</v>
          </cell>
          <cell r="O77" t="str">
            <v>None</v>
          </cell>
          <cell r="P77">
            <v>0</v>
          </cell>
          <cell r="Q77" t="str">
            <v>None</v>
          </cell>
          <cell r="R77">
            <v>0</v>
          </cell>
          <cell r="S77" t="str">
            <v>None</v>
          </cell>
          <cell r="T77">
            <v>0</v>
          </cell>
          <cell r="U77" t="str">
            <v>None</v>
          </cell>
          <cell r="V77">
            <v>0</v>
          </cell>
          <cell r="W77">
            <v>0</v>
          </cell>
        </row>
        <row r="78">
          <cell r="A78">
            <v>10476</v>
          </cell>
          <cell r="B78" t="b">
            <v>1</v>
          </cell>
          <cell r="C78">
            <v>1677.4677734375</v>
          </cell>
          <cell r="D78">
            <v>1536.91381835938</v>
          </cell>
          <cell r="E78">
            <v>1493.67468261719</v>
          </cell>
          <cell r="F78">
            <v>1493.67468261719</v>
          </cell>
          <cell r="G78">
            <v>1631.50402832031</v>
          </cell>
          <cell r="H78">
            <v>472.13699340820301</v>
          </cell>
          <cell r="I78">
            <v>2910.62280273438</v>
          </cell>
          <cell r="J78">
            <v>2910.62280273438</v>
          </cell>
          <cell r="K78">
            <v>2897.359375</v>
          </cell>
          <cell r="L78">
            <v>457.99609375</v>
          </cell>
          <cell r="M78">
            <v>163625.328125</v>
          </cell>
          <cell r="N78">
            <v>159301.421875</v>
          </cell>
          <cell r="O78" t="str">
            <v>None</v>
          </cell>
          <cell r="P78">
            <v>0</v>
          </cell>
          <cell r="Q78" t="str">
            <v>None</v>
          </cell>
          <cell r="R78">
            <v>0</v>
          </cell>
          <cell r="S78" t="str">
            <v>None</v>
          </cell>
          <cell r="T78">
            <v>0</v>
          </cell>
          <cell r="U78" t="str">
            <v>None</v>
          </cell>
          <cell r="V78">
            <v>0</v>
          </cell>
          <cell r="W78">
            <v>0</v>
          </cell>
        </row>
        <row r="79">
          <cell r="A79">
            <v>10486</v>
          </cell>
          <cell r="B79" t="b">
            <v>0</v>
          </cell>
          <cell r="H79">
            <v>3160.35302734375</v>
          </cell>
          <cell r="I79">
            <v>16945.603515625</v>
          </cell>
          <cell r="J79">
            <v>16945.603515625</v>
          </cell>
          <cell r="K79">
            <v>16806.3046875</v>
          </cell>
          <cell r="L79">
            <v>3016.9580078125</v>
          </cell>
          <cell r="M79">
            <v>57835.34765625</v>
          </cell>
          <cell r="N79">
            <v>57835.34375</v>
          </cell>
          <cell r="O79" t="str">
            <v>None</v>
          </cell>
          <cell r="P79">
            <v>0</v>
          </cell>
          <cell r="Q79" t="str">
            <v>None</v>
          </cell>
          <cell r="R79">
            <v>0</v>
          </cell>
          <cell r="S79" t="str">
            <v>500-1000 gal</v>
          </cell>
          <cell r="T79">
            <v>112000</v>
          </cell>
          <cell r="U79" t="str">
            <v>None</v>
          </cell>
          <cell r="V79">
            <v>0</v>
          </cell>
          <cell r="W79">
            <v>112000</v>
          </cell>
        </row>
        <row r="80">
          <cell r="A80">
            <v>10490</v>
          </cell>
          <cell r="B80" t="b">
            <v>1</v>
          </cell>
          <cell r="C80">
            <v>610.18524169921898</v>
          </cell>
          <cell r="D80">
            <v>568.37249755859398</v>
          </cell>
          <cell r="E80">
            <v>570.828125</v>
          </cell>
          <cell r="F80">
            <v>570.828125</v>
          </cell>
          <cell r="G80">
            <v>612.317626953125</v>
          </cell>
          <cell r="H80">
            <v>5372.30029296875</v>
          </cell>
          <cell r="I80">
            <v>8546.0439453125</v>
          </cell>
          <cell r="J80">
            <v>8839.556640625</v>
          </cell>
          <cell r="K80">
            <v>8839.556640625</v>
          </cell>
          <cell r="L80">
            <v>5650.42138671875</v>
          </cell>
          <cell r="M80">
            <v>86004.8984375</v>
          </cell>
          <cell r="N80">
            <v>87252.21875</v>
          </cell>
          <cell r="O80" t="str">
            <v>None</v>
          </cell>
          <cell r="P80">
            <v>0</v>
          </cell>
          <cell r="Q80" t="str">
            <v>None</v>
          </cell>
          <cell r="R80">
            <v>0</v>
          </cell>
          <cell r="S80" t="str">
            <v>None</v>
          </cell>
          <cell r="T80">
            <v>0</v>
          </cell>
          <cell r="U80" t="str">
            <v>None</v>
          </cell>
          <cell r="V80">
            <v>0</v>
          </cell>
          <cell r="W80">
            <v>0</v>
          </cell>
        </row>
        <row r="81">
          <cell r="A81">
            <v>10491</v>
          </cell>
          <cell r="B81" t="b">
            <v>0</v>
          </cell>
          <cell r="H81">
            <v>1319.03662109375</v>
          </cell>
          <cell r="I81">
            <v>6858.36279296875</v>
          </cell>
          <cell r="J81">
            <v>6858.36279296875</v>
          </cell>
          <cell r="K81">
            <v>6317.9130859375</v>
          </cell>
          <cell r="L81">
            <v>1044.75402832031</v>
          </cell>
          <cell r="M81">
            <v>23407.591796875</v>
          </cell>
          <cell r="N81">
            <v>23407.591796875</v>
          </cell>
          <cell r="O81" t="str">
            <v>None</v>
          </cell>
          <cell r="P81">
            <v>0</v>
          </cell>
          <cell r="Q81" t="str">
            <v>None</v>
          </cell>
          <cell r="R81">
            <v>0</v>
          </cell>
          <cell r="S81" t="str">
            <v>100-250 gal</v>
          </cell>
          <cell r="T81">
            <v>28000</v>
          </cell>
          <cell r="U81" t="str">
            <v>None</v>
          </cell>
          <cell r="V81">
            <v>0</v>
          </cell>
          <cell r="W81">
            <v>28000</v>
          </cell>
        </row>
        <row r="82">
          <cell r="A82">
            <v>10493</v>
          </cell>
          <cell r="B82" t="b">
            <v>1</v>
          </cell>
          <cell r="C82">
            <v>822.64593505859398</v>
          </cell>
          <cell r="D82">
            <v>1072.1845703125</v>
          </cell>
          <cell r="E82">
            <v>1037.27673339844</v>
          </cell>
          <cell r="F82">
            <v>1037.27673339844</v>
          </cell>
          <cell r="G82">
            <v>795.11999511718795</v>
          </cell>
          <cell r="H82">
            <v>809.75885009765602</v>
          </cell>
          <cell r="I82">
            <v>6134.8095703125</v>
          </cell>
          <cell r="J82">
            <v>6094.33447265625</v>
          </cell>
          <cell r="K82">
            <v>6094.33447265625</v>
          </cell>
          <cell r="L82">
            <v>779.63751220703102</v>
          </cell>
          <cell r="M82">
            <v>128156.5546875</v>
          </cell>
          <cell r="N82">
            <v>124527.640625</v>
          </cell>
          <cell r="O82" t="str">
            <v>None</v>
          </cell>
          <cell r="P82">
            <v>0</v>
          </cell>
          <cell r="Q82" t="str">
            <v>None</v>
          </cell>
          <cell r="R82">
            <v>0</v>
          </cell>
          <cell r="S82" t="str">
            <v>None</v>
          </cell>
          <cell r="T82">
            <v>0</v>
          </cell>
          <cell r="U82" t="str">
            <v>None</v>
          </cell>
          <cell r="V82">
            <v>0</v>
          </cell>
          <cell r="W82">
            <v>0</v>
          </cell>
        </row>
        <row r="83">
          <cell r="A83">
            <v>10496</v>
          </cell>
          <cell r="B83" t="b">
            <v>0</v>
          </cell>
          <cell r="H83">
            <v>11911.0849609375</v>
          </cell>
          <cell r="I83">
            <v>19668.23046875</v>
          </cell>
          <cell r="J83">
            <v>18689.193359375</v>
          </cell>
          <cell r="K83">
            <v>18689.193359375</v>
          </cell>
          <cell r="L83">
            <v>10918.90234375</v>
          </cell>
          <cell r="M83">
            <v>67127.6640625</v>
          </cell>
          <cell r="N83">
            <v>63786.21875</v>
          </cell>
          <cell r="O83" t="str">
            <v>None</v>
          </cell>
          <cell r="P83">
            <v>0</v>
          </cell>
          <cell r="Q83" t="str">
            <v>None</v>
          </cell>
          <cell r="R83">
            <v>0</v>
          </cell>
          <cell r="S83" t="str">
            <v>None</v>
          </cell>
          <cell r="T83">
            <v>0</v>
          </cell>
          <cell r="U83" t="str">
            <v>None</v>
          </cell>
          <cell r="V83">
            <v>0</v>
          </cell>
          <cell r="W83">
            <v>0</v>
          </cell>
        </row>
        <row r="84">
          <cell r="A84">
            <v>10510</v>
          </cell>
          <cell r="B84" t="b">
            <v>1</v>
          </cell>
          <cell r="C84">
            <v>743.234375</v>
          </cell>
          <cell r="D84">
            <v>1150.37060546875</v>
          </cell>
          <cell r="E84">
            <v>999.264892578125</v>
          </cell>
          <cell r="F84">
            <v>999.264892578125</v>
          </cell>
          <cell r="G84">
            <v>587.42987060546898</v>
          </cell>
          <cell r="I84">
            <v>29440.267578125</v>
          </cell>
          <cell r="J84">
            <v>29440.267578125</v>
          </cell>
          <cell r="K84">
            <v>30623.806640625</v>
          </cell>
          <cell r="M84">
            <v>215516.6875</v>
          </cell>
          <cell r="N84">
            <v>200406.125</v>
          </cell>
          <cell r="O84" t="str">
            <v>None</v>
          </cell>
          <cell r="P84">
            <v>0</v>
          </cell>
          <cell r="Q84" t="str">
            <v>None</v>
          </cell>
          <cell r="R84">
            <v>0</v>
          </cell>
          <cell r="S84" t="str">
            <v>None</v>
          </cell>
          <cell r="T84">
            <v>0</v>
          </cell>
          <cell r="U84" t="str">
            <v>None</v>
          </cell>
          <cell r="V84">
            <v>0</v>
          </cell>
          <cell r="W84">
            <v>0</v>
          </cell>
        </row>
        <row r="85">
          <cell r="A85">
            <v>10514</v>
          </cell>
          <cell r="B85" t="b">
            <v>1</v>
          </cell>
          <cell r="C85">
            <v>467.23828125</v>
          </cell>
          <cell r="D85">
            <v>573.73388671875</v>
          </cell>
          <cell r="E85">
            <v>543.23333740234398</v>
          </cell>
          <cell r="F85">
            <v>543.23333740234398</v>
          </cell>
          <cell r="G85">
            <v>450.87512207031301</v>
          </cell>
          <cell r="H85">
            <v>1269.19995117188</v>
          </cell>
          <cell r="I85">
            <v>4199.732421875</v>
          </cell>
          <cell r="J85">
            <v>4105.36328125</v>
          </cell>
          <cell r="K85">
            <v>4105.36328125</v>
          </cell>
          <cell r="L85">
            <v>1229.73022460938</v>
          </cell>
          <cell r="M85">
            <v>71707.078125</v>
          </cell>
          <cell r="N85">
            <v>68334.9375</v>
          </cell>
          <cell r="O85" t="str">
            <v>None</v>
          </cell>
          <cell r="P85">
            <v>0</v>
          </cell>
          <cell r="Q85" t="str">
            <v>None</v>
          </cell>
          <cell r="R85">
            <v>0</v>
          </cell>
          <cell r="S85" t="str">
            <v>None</v>
          </cell>
          <cell r="T85">
            <v>0</v>
          </cell>
          <cell r="U85" t="str">
            <v>None</v>
          </cell>
          <cell r="V85">
            <v>0</v>
          </cell>
          <cell r="W85">
            <v>0</v>
          </cell>
        </row>
        <row r="86">
          <cell r="A86">
            <v>10516</v>
          </cell>
          <cell r="B86" t="b">
            <v>1</v>
          </cell>
          <cell r="C86">
            <v>409.15426635742199</v>
          </cell>
          <cell r="D86">
            <v>562.20910644531295</v>
          </cell>
          <cell r="E86">
            <v>542.76171875</v>
          </cell>
          <cell r="F86">
            <v>542.76171875</v>
          </cell>
          <cell r="G86">
            <v>387.35781860351602</v>
          </cell>
          <cell r="H86">
            <v>1462.7587890625</v>
          </cell>
          <cell r="I86">
            <v>9330.9228515625</v>
          </cell>
          <cell r="J86">
            <v>9330.9228515625</v>
          </cell>
          <cell r="K86">
            <v>8650.1455078125</v>
          </cell>
          <cell r="L86">
            <v>1349.6669921875</v>
          </cell>
          <cell r="M86">
            <v>88067.3515625</v>
          </cell>
          <cell r="N86">
            <v>86122.609375</v>
          </cell>
          <cell r="O86" t="str">
            <v>1-3 chords</v>
          </cell>
          <cell r="P86">
            <v>36000</v>
          </cell>
          <cell r="Q86" t="str">
            <v>None</v>
          </cell>
          <cell r="R86">
            <v>0</v>
          </cell>
          <cell r="S86" t="str">
            <v>None</v>
          </cell>
          <cell r="T86">
            <v>0</v>
          </cell>
          <cell r="U86" t="str">
            <v>None</v>
          </cell>
          <cell r="V86">
            <v>0</v>
          </cell>
          <cell r="W86">
            <v>36000</v>
          </cell>
        </row>
        <row r="87">
          <cell r="A87">
            <v>10518</v>
          </cell>
          <cell r="B87" t="b">
            <v>1</v>
          </cell>
          <cell r="C87">
            <v>675.58020019531295</v>
          </cell>
          <cell r="D87">
            <v>886.11267089843795</v>
          </cell>
          <cell r="E87">
            <v>854.386962890625</v>
          </cell>
          <cell r="F87">
            <v>854.386962890625</v>
          </cell>
          <cell r="G87">
            <v>651.5869140625</v>
          </cell>
          <cell r="H87">
            <v>979.07684326171898</v>
          </cell>
          <cell r="I87">
            <v>16607.546875</v>
          </cell>
          <cell r="J87">
            <v>16527.11328125</v>
          </cell>
          <cell r="K87">
            <v>16527.11328125</v>
          </cell>
          <cell r="L87">
            <v>941.32238769531295</v>
          </cell>
          <cell r="M87">
            <v>145292.828125</v>
          </cell>
          <cell r="N87">
            <v>141845.734375</v>
          </cell>
          <cell r="O87" t="str">
            <v>None</v>
          </cell>
          <cell r="P87">
            <v>0</v>
          </cell>
          <cell r="Q87" t="str">
            <v>None</v>
          </cell>
          <cell r="R87">
            <v>0</v>
          </cell>
          <cell r="S87" t="str">
            <v>None</v>
          </cell>
          <cell r="T87">
            <v>0</v>
          </cell>
          <cell r="U87" t="str">
            <v>None</v>
          </cell>
          <cell r="V87">
            <v>0</v>
          </cell>
          <cell r="W87">
            <v>0</v>
          </cell>
        </row>
        <row r="88">
          <cell r="A88">
            <v>10525</v>
          </cell>
          <cell r="B88" t="b">
            <v>0</v>
          </cell>
          <cell r="H88">
            <v>15048.7578125</v>
          </cell>
          <cell r="I88">
            <v>24376.8828125</v>
          </cell>
          <cell r="J88">
            <v>21117.896484375</v>
          </cell>
          <cell r="K88">
            <v>21117.896484375</v>
          </cell>
          <cell r="L88">
            <v>11767.29296875</v>
          </cell>
          <cell r="M88">
            <v>83198.296875</v>
          </cell>
          <cell r="N88">
            <v>72075.3828125</v>
          </cell>
          <cell r="O88" t="str">
            <v>None</v>
          </cell>
          <cell r="P88">
            <v>0</v>
          </cell>
          <cell r="Q88" t="str">
            <v>None</v>
          </cell>
          <cell r="R88">
            <v>0</v>
          </cell>
          <cell r="S88" t="str">
            <v>None</v>
          </cell>
          <cell r="T88">
            <v>0</v>
          </cell>
          <cell r="U88" t="str">
            <v>None</v>
          </cell>
          <cell r="V88">
            <v>0</v>
          </cell>
          <cell r="W88">
            <v>0</v>
          </cell>
        </row>
        <row r="89">
          <cell r="A89">
            <v>10537</v>
          </cell>
          <cell r="B89" t="b">
            <v>0</v>
          </cell>
          <cell r="H89">
            <v>8960.9541015625</v>
          </cell>
          <cell r="I89">
            <v>20864.810546875</v>
          </cell>
          <cell r="J89">
            <v>18686.880859375</v>
          </cell>
          <cell r="K89">
            <v>18686.880859375</v>
          </cell>
          <cell r="L89">
            <v>7300.0810546875</v>
          </cell>
          <cell r="M89">
            <v>71211.6015625</v>
          </cell>
          <cell r="N89">
            <v>63778.32421875</v>
          </cell>
          <cell r="O89" t="str">
            <v>1-3 chords</v>
          </cell>
          <cell r="P89">
            <v>36000</v>
          </cell>
          <cell r="Q89" t="str">
            <v>None</v>
          </cell>
          <cell r="R89">
            <v>0</v>
          </cell>
          <cell r="S89" t="str">
            <v>None</v>
          </cell>
          <cell r="T89">
            <v>0</v>
          </cell>
          <cell r="U89" t="str">
            <v>None</v>
          </cell>
          <cell r="V89">
            <v>0</v>
          </cell>
          <cell r="W89">
            <v>36000</v>
          </cell>
        </row>
        <row r="90">
          <cell r="A90">
            <v>10540</v>
          </cell>
          <cell r="B90" t="b">
            <v>1</v>
          </cell>
          <cell r="C90">
            <v>28.625484466552699</v>
          </cell>
          <cell r="D90">
            <v>52.7007446289063</v>
          </cell>
          <cell r="E90">
            <v>51.87060546875</v>
          </cell>
          <cell r="F90">
            <v>51.87060546875</v>
          </cell>
          <cell r="G90">
            <v>28.5935764312744</v>
          </cell>
          <cell r="H90">
            <v>4971.59765625</v>
          </cell>
          <cell r="I90">
            <v>7234.39306640625</v>
          </cell>
          <cell r="J90">
            <v>7375.3525390625</v>
          </cell>
          <cell r="K90">
            <v>7375.3525390625</v>
          </cell>
          <cell r="L90">
            <v>5082.2568359375</v>
          </cell>
          <cell r="M90">
            <v>29961.05859375</v>
          </cell>
          <cell r="N90">
            <v>30359.138671875</v>
          </cell>
          <cell r="O90" t="str">
            <v>None</v>
          </cell>
          <cell r="P90">
            <v>0</v>
          </cell>
          <cell r="Q90" t="str">
            <v>None</v>
          </cell>
          <cell r="R90">
            <v>0</v>
          </cell>
          <cell r="S90" t="str">
            <v>None</v>
          </cell>
          <cell r="T90">
            <v>0</v>
          </cell>
          <cell r="U90" t="str">
            <v>None</v>
          </cell>
          <cell r="V90">
            <v>0</v>
          </cell>
          <cell r="W90">
            <v>0</v>
          </cell>
        </row>
        <row r="91">
          <cell r="A91">
            <v>10551</v>
          </cell>
          <cell r="B91" t="b">
            <v>1</v>
          </cell>
          <cell r="C91">
            <v>596.65081787109398</v>
          </cell>
          <cell r="D91">
            <v>739.99127197265602</v>
          </cell>
          <cell r="E91">
            <v>712.56188964843795</v>
          </cell>
          <cell r="F91">
            <v>712.56188964843795</v>
          </cell>
          <cell r="G91">
            <v>572.48083496093795</v>
          </cell>
          <cell r="H91">
            <v>1121.98693847656</v>
          </cell>
          <cell r="I91">
            <v>7601.92578125</v>
          </cell>
          <cell r="J91">
            <v>7574.04150390625</v>
          </cell>
          <cell r="K91">
            <v>7574.04150390625</v>
          </cell>
          <cell r="L91">
            <v>1085.35290527344</v>
          </cell>
          <cell r="M91">
            <v>99944.5</v>
          </cell>
          <cell r="N91">
            <v>97106.390625</v>
          </cell>
          <cell r="O91" t="str">
            <v>None</v>
          </cell>
          <cell r="P91">
            <v>0</v>
          </cell>
          <cell r="Q91" t="str">
            <v>None</v>
          </cell>
          <cell r="R91">
            <v>0</v>
          </cell>
          <cell r="S91" t="str">
            <v>None</v>
          </cell>
          <cell r="T91">
            <v>0</v>
          </cell>
          <cell r="U91" t="str">
            <v>None</v>
          </cell>
          <cell r="V91">
            <v>0</v>
          </cell>
          <cell r="W91">
            <v>0</v>
          </cell>
        </row>
        <row r="92">
          <cell r="A92">
            <v>10552</v>
          </cell>
          <cell r="B92" t="b">
            <v>0</v>
          </cell>
          <cell r="H92">
            <v>5538.29638671875</v>
          </cell>
          <cell r="I92">
            <v>7835.73583984375</v>
          </cell>
          <cell r="J92">
            <v>7542.27392578125</v>
          </cell>
          <cell r="K92">
            <v>7542.27392578125</v>
          </cell>
          <cell r="L92">
            <v>4597.810546875</v>
          </cell>
          <cell r="M92">
            <v>26743.365234375</v>
          </cell>
          <cell r="N92">
            <v>25741.78125</v>
          </cell>
          <cell r="O92" t="str">
            <v>None</v>
          </cell>
          <cell r="P92">
            <v>0</v>
          </cell>
          <cell r="Q92" t="str">
            <v>None</v>
          </cell>
          <cell r="R92">
            <v>0</v>
          </cell>
          <cell r="S92" t="str">
            <v>None</v>
          </cell>
          <cell r="T92">
            <v>0</v>
          </cell>
          <cell r="U92" t="str">
            <v>None</v>
          </cell>
          <cell r="V92">
            <v>0</v>
          </cell>
          <cell r="W92">
            <v>0</v>
          </cell>
        </row>
        <row r="93">
          <cell r="A93">
            <v>10557</v>
          </cell>
          <cell r="B93" t="b">
            <v>1</v>
          </cell>
          <cell r="C93">
            <v>639.16094970703102</v>
          </cell>
          <cell r="D93">
            <v>847.74261474609398</v>
          </cell>
          <cell r="E93">
            <v>825.061767578125</v>
          </cell>
          <cell r="F93">
            <v>825.061767578125</v>
          </cell>
          <cell r="G93">
            <v>618.44122314453102</v>
          </cell>
          <cell r="H93">
            <v>1511.55358886719</v>
          </cell>
          <cell r="I93">
            <v>6724.16943359375</v>
          </cell>
          <cell r="J93">
            <v>6557.08935546875</v>
          </cell>
          <cell r="K93">
            <v>6557.08935546875</v>
          </cell>
          <cell r="L93">
            <v>1458.013671875</v>
          </cell>
          <cell r="M93">
            <v>107723.8515625</v>
          </cell>
          <cell r="N93">
            <v>104885.5234375</v>
          </cell>
          <cell r="O93" t="str">
            <v>None</v>
          </cell>
          <cell r="P93">
            <v>0</v>
          </cell>
          <cell r="Q93" t="str">
            <v>None</v>
          </cell>
          <cell r="R93">
            <v>0</v>
          </cell>
          <cell r="S93" t="str">
            <v>None</v>
          </cell>
          <cell r="T93">
            <v>0</v>
          </cell>
          <cell r="U93" t="str">
            <v>None</v>
          </cell>
          <cell r="V93">
            <v>0</v>
          </cell>
          <cell r="W93">
            <v>0</v>
          </cell>
        </row>
        <row r="94">
          <cell r="A94">
            <v>10561</v>
          </cell>
          <cell r="B94" t="b">
            <v>0</v>
          </cell>
          <cell r="H94">
            <v>2502.28002929688</v>
          </cell>
          <cell r="I94">
            <v>7644.71044921875</v>
          </cell>
          <cell r="J94">
            <v>7414.73779296875</v>
          </cell>
          <cell r="K94">
            <v>7414.73779296875</v>
          </cell>
          <cell r="L94">
            <v>2346.42529296875</v>
          </cell>
          <cell r="M94">
            <v>26091.396484375</v>
          </cell>
          <cell r="N94">
            <v>25306.5</v>
          </cell>
          <cell r="O94" t="str">
            <v>None</v>
          </cell>
          <cell r="P94">
            <v>0</v>
          </cell>
          <cell r="Q94" t="str">
            <v>None</v>
          </cell>
          <cell r="R94">
            <v>0</v>
          </cell>
          <cell r="S94" t="str">
            <v>None</v>
          </cell>
          <cell r="T94">
            <v>0</v>
          </cell>
          <cell r="U94" t="str">
            <v>None</v>
          </cell>
          <cell r="V94">
            <v>0</v>
          </cell>
          <cell r="W94">
            <v>0</v>
          </cell>
        </row>
        <row r="95">
          <cell r="A95">
            <v>10565</v>
          </cell>
          <cell r="B95" t="b">
            <v>1</v>
          </cell>
          <cell r="C95">
            <v>641.58477783203102</v>
          </cell>
          <cell r="D95">
            <v>815.76696777343795</v>
          </cell>
          <cell r="E95">
            <v>803.51220703125</v>
          </cell>
          <cell r="F95">
            <v>803.51220703125</v>
          </cell>
          <cell r="G95">
            <v>629.95501708984398</v>
          </cell>
          <cell r="H95">
            <v>3345.03515625</v>
          </cell>
          <cell r="I95">
            <v>11991.4560546875</v>
          </cell>
          <cell r="J95">
            <v>11926.5107421875</v>
          </cell>
          <cell r="K95">
            <v>11926.5107421875</v>
          </cell>
          <cell r="L95">
            <v>3274.23168945313</v>
          </cell>
          <cell r="M95">
            <v>122503.53125</v>
          </cell>
          <cell r="N95">
            <v>121056.3984375</v>
          </cell>
          <cell r="O95" t="str">
            <v>None</v>
          </cell>
          <cell r="P95">
            <v>0</v>
          </cell>
          <cell r="Q95" t="str">
            <v>None</v>
          </cell>
          <cell r="R95">
            <v>0</v>
          </cell>
          <cell r="S95" t="str">
            <v>None</v>
          </cell>
          <cell r="T95">
            <v>0</v>
          </cell>
          <cell r="U95" t="str">
            <v>None</v>
          </cell>
          <cell r="V95">
            <v>0</v>
          </cell>
          <cell r="W95">
            <v>0</v>
          </cell>
        </row>
        <row r="96">
          <cell r="A96">
            <v>10567</v>
          </cell>
          <cell r="B96" t="b">
            <v>0</v>
          </cell>
          <cell r="H96">
            <v>6221.0712890625</v>
          </cell>
          <cell r="I96">
            <v>22011.5859375</v>
          </cell>
          <cell r="J96">
            <v>21829.876953125</v>
          </cell>
          <cell r="K96">
            <v>21829.876953125</v>
          </cell>
          <cell r="L96">
            <v>5665.287109375</v>
          </cell>
          <cell r="M96">
            <v>75125.546875</v>
          </cell>
          <cell r="N96">
            <v>74505.3671875</v>
          </cell>
          <cell r="O96" t="str">
            <v>None</v>
          </cell>
          <cell r="P96">
            <v>0</v>
          </cell>
          <cell r="Q96" t="str">
            <v>None</v>
          </cell>
          <cell r="R96">
            <v>0</v>
          </cell>
          <cell r="S96" t="str">
            <v>None</v>
          </cell>
          <cell r="T96">
            <v>0</v>
          </cell>
          <cell r="U96" t="str">
            <v>None</v>
          </cell>
          <cell r="V96">
            <v>0</v>
          </cell>
          <cell r="W96">
            <v>0</v>
          </cell>
        </row>
        <row r="97">
          <cell r="A97">
            <v>10579</v>
          </cell>
          <cell r="B97" t="b">
            <v>1</v>
          </cell>
          <cell r="C97">
            <v>565.16632080078102</v>
          </cell>
          <cell r="D97">
            <v>731.46490478515602</v>
          </cell>
          <cell r="E97">
            <v>704.37927246093795</v>
          </cell>
          <cell r="F97">
            <v>704.37927246093795</v>
          </cell>
          <cell r="G97">
            <v>537.45867919921898</v>
          </cell>
          <cell r="H97">
            <v>788.90734863281295</v>
          </cell>
          <cell r="I97">
            <v>7280.7392578125</v>
          </cell>
          <cell r="J97">
            <v>7114.86572265625</v>
          </cell>
          <cell r="K97">
            <v>7114.86572265625</v>
          </cell>
          <cell r="L97">
            <v>746.83868408203102</v>
          </cell>
          <cell r="M97">
            <v>97995.65625</v>
          </cell>
          <cell r="N97">
            <v>94720.9609375</v>
          </cell>
          <cell r="O97" t="str">
            <v>None</v>
          </cell>
          <cell r="P97">
            <v>0</v>
          </cell>
          <cell r="Q97" t="str">
            <v>None</v>
          </cell>
          <cell r="R97">
            <v>0</v>
          </cell>
          <cell r="S97" t="str">
            <v>None</v>
          </cell>
          <cell r="T97">
            <v>0</v>
          </cell>
          <cell r="U97" t="str">
            <v>None</v>
          </cell>
          <cell r="V97">
            <v>0</v>
          </cell>
          <cell r="W97">
            <v>0</v>
          </cell>
        </row>
        <row r="98">
          <cell r="A98">
            <v>10580</v>
          </cell>
          <cell r="B98" t="b">
            <v>1</v>
          </cell>
          <cell r="C98">
            <v>648.01531982421898</v>
          </cell>
          <cell r="D98">
            <v>719.57147216796898</v>
          </cell>
          <cell r="E98">
            <v>698.548828125</v>
          </cell>
          <cell r="F98">
            <v>698.548828125</v>
          </cell>
          <cell r="G98">
            <v>625.713134765625</v>
          </cell>
          <cell r="H98">
            <v>3132.2060546875</v>
          </cell>
          <cell r="I98">
            <v>7545.70654296875</v>
          </cell>
          <cell r="J98">
            <v>7473.23828125</v>
          </cell>
          <cell r="K98">
            <v>7473.23828125</v>
          </cell>
          <cell r="L98">
            <v>3071.8984375</v>
          </cell>
          <cell r="M98">
            <v>97710.640625</v>
          </cell>
          <cell r="N98">
            <v>95361.046875</v>
          </cell>
          <cell r="O98" t="str">
            <v>None</v>
          </cell>
          <cell r="P98">
            <v>0</v>
          </cell>
          <cell r="Q98" t="str">
            <v>None</v>
          </cell>
          <cell r="R98">
            <v>0</v>
          </cell>
          <cell r="S98" t="str">
            <v>None</v>
          </cell>
          <cell r="T98">
            <v>0</v>
          </cell>
          <cell r="U98" t="str">
            <v>None</v>
          </cell>
          <cell r="V98">
            <v>0</v>
          </cell>
          <cell r="W98">
            <v>0</v>
          </cell>
        </row>
        <row r="99">
          <cell r="A99">
            <v>10585</v>
          </cell>
          <cell r="B99" t="b">
            <v>0</v>
          </cell>
          <cell r="H99">
            <v>12619.9697265625</v>
          </cell>
          <cell r="I99">
            <v>19202.78515625</v>
          </cell>
          <cell r="J99">
            <v>18780.994140625</v>
          </cell>
          <cell r="K99">
            <v>18780.994140625</v>
          </cell>
          <cell r="L99">
            <v>12153.5439453125</v>
          </cell>
          <cell r="M99">
            <v>65539.109375</v>
          </cell>
          <cell r="N99">
            <v>64099.53125</v>
          </cell>
          <cell r="O99" t="str">
            <v>None</v>
          </cell>
          <cell r="P99">
            <v>0</v>
          </cell>
          <cell r="Q99" t="str">
            <v>None</v>
          </cell>
          <cell r="R99">
            <v>0</v>
          </cell>
          <cell r="S99" t="str">
            <v>None</v>
          </cell>
          <cell r="T99">
            <v>0</v>
          </cell>
          <cell r="U99" t="str">
            <v>None</v>
          </cell>
          <cell r="V99">
            <v>0</v>
          </cell>
          <cell r="W99">
            <v>0</v>
          </cell>
        </row>
        <row r="100">
          <cell r="A100">
            <v>10595</v>
          </cell>
          <cell r="B100" t="b">
            <v>1</v>
          </cell>
          <cell r="C100">
            <v>683.76336669921898</v>
          </cell>
          <cell r="D100">
            <v>798.566162109375</v>
          </cell>
          <cell r="E100">
            <v>779.23376464843795</v>
          </cell>
          <cell r="F100">
            <v>779.23376464843795</v>
          </cell>
          <cell r="G100">
            <v>664.02655029296898</v>
          </cell>
          <cell r="H100">
            <v>1176.8212890625</v>
          </cell>
          <cell r="I100">
            <v>5904.27587890625</v>
          </cell>
          <cell r="J100">
            <v>5880.294921875</v>
          </cell>
          <cell r="K100">
            <v>5880.294921875</v>
          </cell>
          <cell r="L100">
            <v>1146.95703125</v>
          </cell>
          <cell r="M100">
            <v>100007.9140625</v>
          </cell>
          <cell r="N100">
            <v>97992.8203125</v>
          </cell>
          <cell r="O100" t="str">
            <v>None</v>
          </cell>
          <cell r="P100">
            <v>0</v>
          </cell>
          <cell r="Q100" t="str">
            <v>None</v>
          </cell>
          <cell r="R100">
            <v>0</v>
          </cell>
          <cell r="S100" t="str">
            <v>None</v>
          </cell>
          <cell r="T100">
            <v>0</v>
          </cell>
          <cell r="U100" t="str">
            <v>None</v>
          </cell>
          <cell r="V100">
            <v>0</v>
          </cell>
          <cell r="W100">
            <v>0</v>
          </cell>
        </row>
        <row r="101">
          <cell r="A101">
            <v>10605</v>
          </cell>
          <cell r="B101" t="b">
            <v>1</v>
          </cell>
          <cell r="C101">
            <v>410.02502441406301</v>
          </cell>
          <cell r="D101">
            <v>517.73297119140602</v>
          </cell>
          <cell r="E101">
            <v>509.39559936523398</v>
          </cell>
          <cell r="F101">
            <v>509.39559936523398</v>
          </cell>
          <cell r="G101">
            <v>399.26260375976602</v>
          </cell>
          <cell r="H101">
            <v>3636.88647460938</v>
          </cell>
          <cell r="I101">
            <v>10868.224609375</v>
          </cell>
          <cell r="J101">
            <v>10667.833984375</v>
          </cell>
          <cell r="K101">
            <v>10667.833984375</v>
          </cell>
          <cell r="L101">
            <v>3525.5224609375</v>
          </cell>
          <cell r="M101">
            <v>88866.546875</v>
          </cell>
          <cell r="N101">
            <v>87348.875</v>
          </cell>
          <cell r="O101" t="str">
            <v>None</v>
          </cell>
          <cell r="P101">
            <v>0</v>
          </cell>
          <cell r="Q101" t="str">
            <v>None</v>
          </cell>
          <cell r="R101">
            <v>0</v>
          </cell>
          <cell r="S101" t="str">
            <v>None</v>
          </cell>
          <cell r="T101">
            <v>0</v>
          </cell>
          <cell r="U101" t="str">
            <v>None</v>
          </cell>
          <cell r="V101">
            <v>0</v>
          </cell>
          <cell r="W101">
            <v>0</v>
          </cell>
        </row>
        <row r="102">
          <cell r="A102">
            <v>10612</v>
          </cell>
          <cell r="B102" t="b">
            <v>0</v>
          </cell>
          <cell r="H102">
            <v>6052.28369140625</v>
          </cell>
          <cell r="I102">
            <v>25488.1875</v>
          </cell>
          <cell r="J102">
            <v>23586.4453125</v>
          </cell>
          <cell r="K102">
            <v>23586.4453125</v>
          </cell>
          <cell r="L102">
            <v>5244.87451171875</v>
          </cell>
          <cell r="M102">
            <v>86991.1796875</v>
          </cell>
          <cell r="N102">
            <v>80500.5390625</v>
          </cell>
          <cell r="O102" t="str">
            <v>1-3 chords</v>
          </cell>
          <cell r="P102">
            <v>36000</v>
          </cell>
          <cell r="Q102" t="str">
            <v>None</v>
          </cell>
          <cell r="R102">
            <v>0</v>
          </cell>
          <cell r="S102" t="str">
            <v>None</v>
          </cell>
          <cell r="T102">
            <v>0</v>
          </cell>
          <cell r="U102" t="str">
            <v>None</v>
          </cell>
          <cell r="V102">
            <v>0</v>
          </cell>
          <cell r="W102">
            <v>36000</v>
          </cell>
        </row>
        <row r="103">
          <cell r="A103">
            <v>10627</v>
          </cell>
          <cell r="B103" t="b">
            <v>1</v>
          </cell>
          <cell r="C103">
            <v>895.71051025390602</v>
          </cell>
          <cell r="D103">
            <v>937.27770996093795</v>
          </cell>
          <cell r="E103">
            <v>925.07861328125</v>
          </cell>
          <cell r="F103">
            <v>925.07861328125</v>
          </cell>
          <cell r="G103">
            <v>858.69427490234398</v>
          </cell>
          <cell r="H103">
            <v>1562.49890136719</v>
          </cell>
          <cell r="I103">
            <v>7004.5888671875</v>
          </cell>
          <cell r="J103">
            <v>6927.53857421875</v>
          </cell>
          <cell r="K103">
            <v>6927.53857421875</v>
          </cell>
          <cell r="L103">
            <v>1498.44702148438</v>
          </cell>
          <cell r="M103">
            <v>117634.4296875</v>
          </cell>
          <cell r="N103">
            <v>116151.546875</v>
          </cell>
          <cell r="O103" t="str">
            <v>1-3 chords</v>
          </cell>
          <cell r="P103">
            <v>36000</v>
          </cell>
          <cell r="Q103" t="str">
            <v>None</v>
          </cell>
          <cell r="R103">
            <v>0</v>
          </cell>
          <cell r="S103" t="str">
            <v>None</v>
          </cell>
          <cell r="T103">
            <v>0</v>
          </cell>
          <cell r="U103" t="str">
            <v>None</v>
          </cell>
          <cell r="V103">
            <v>0</v>
          </cell>
          <cell r="W103">
            <v>36000</v>
          </cell>
        </row>
        <row r="104">
          <cell r="A104">
            <v>10629</v>
          </cell>
          <cell r="B104" t="b">
            <v>1</v>
          </cell>
          <cell r="C104">
            <v>758.52557373046898</v>
          </cell>
          <cell r="D104">
            <v>1038.0068359375</v>
          </cell>
          <cell r="E104">
            <v>1013.40460205078</v>
          </cell>
          <cell r="F104">
            <v>1013.40460205078</v>
          </cell>
          <cell r="G104">
            <v>734.099853515625</v>
          </cell>
          <cell r="H104">
            <v>517.18255615234398</v>
          </cell>
          <cell r="I104">
            <v>11788.2646484375</v>
          </cell>
          <cell r="J104">
            <v>11788.2646484375</v>
          </cell>
          <cell r="K104">
            <v>11509.2900390625</v>
          </cell>
          <cell r="L104">
            <v>460.67050170898398</v>
          </cell>
          <cell r="M104">
            <v>144034.03125</v>
          </cell>
          <cell r="N104">
            <v>141573.8125</v>
          </cell>
          <cell r="O104" t="str">
            <v>None</v>
          </cell>
          <cell r="P104">
            <v>0</v>
          </cell>
          <cell r="Q104" t="str">
            <v>None</v>
          </cell>
          <cell r="R104">
            <v>0</v>
          </cell>
          <cell r="S104" t="str">
            <v>None</v>
          </cell>
          <cell r="T104">
            <v>0</v>
          </cell>
          <cell r="U104" t="str">
            <v>None</v>
          </cell>
          <cell r="V104">
            <v>0</v>
          </cell>
          <cell r="W104">
            <v>0</v>
          </cell>
        </row>
        <row r="105">
          <cell r="A105">
            <v>10630</v>
          </cell>
          <cell r="B105" t="b">
            <v>0</v>
          </cell>
          <cell r="H105">
            <v>1430.40026855469</v>
          </cell>
          <cell r="I105">
            <v>13140.982421875</v>
          </cell>
          <cell r="J105">
            <v>13140.982421875</v>
          </cell>
          <cell r="K105">
            <v>12901.283203125</v>
          </cell>
          <cell r="L105">
            <v>1380.60559082031</v>
          </cell>
          <cell r="M105">
            <v>44850.17578125</v>
          </cell>
          <cell r="N105">
            <v>44850.171875</v>
          </cell>
          <cell r="O105" t="str">
            <v>1-3 chords</v>
          </cell>
          <cell r="P105">
            <v>36000</v>
          </cell>
          <cell r="Q105" t="str">
            <v>None</v>
          </cell>
          <cell r="R105">
            <v>0</v>
          </cell>
          <cell r="S105" t="str">
            <v>None</v>
          </cell>
          <cell r="T105">
            <v>0</v>
          </cell>
          <cell r="U105" t="str">
            <v>None</v>
          </cell>
          <cell r="V105">
            <v>0</v>
          </cell>
          <cell r="W105">
            <v>36000</v>
          </cell>
        </row>
        <row r="106">
          <cell r="A106">
            <v>10636</v>
          </cell>
          <cell r="B106" t="b">
            <v>1</v>
          </cell>
          <cell r="C106">
            <v>454.95227050781301</v>
          </cell>
          <cell r="D106">
            <v>669.25378417968795</v>
          </cell>
          <cell r="E106">
            <v>646.436767578125</v>
          </cell>
          <cell r="F106">
            <v>646.436767578125</v>
          </cell>
          <cell r="G106">
            <v>432.31625366210898</v>
          </cell>
          <cell r="H106">
            <v>775.672607421875</v>
          </cell>
          <cell r="I106">
            <v>6048.6494140625</v>
          </cell>
          <cell r="J106">
            <v>6048.6494140625</v>
          </cell>
          <cell r="K106">
            <v>6020.193359375</v>
          </cell>
          <cell r="L106">
            <v>752.0810546875</v>
          </cell>
          <cell r="M106">
            <v>87569.421875</v>
          </cell>
          <cell r="N106">
            <v>85287.71875</v>
          </cell>
          <cell r="O106" t="str">
            <v>None</v>
          </cell>
          <cell r="P106">
            <v>0</v>
          </cell>
          <cell r="Q106" t="str">
            <v>None</v>
          </cell>
          <cell r="R106">
            <v>0</v>
          </cell>
          <cell r="S106" t="str">
            <v>None</v>
          </cell>
          <cell r="T106">
            <v>0</v>
          </cell>
          <cell r="U106" t="str">
            <v>None</v>
          </cell>
          <cell r="V106">
            <v>0</v>
          </cell>
          <cell r="W106">
            <v>0</v>
          </cell>
        </row>
        <row r="107">
          <cell r="A107">
            <v>10637</v>
          </cell>
          <cell r="B107" t="b">
            <v>1</v>
          </cell>
          <cell r="C107">
            <v>84.269287109375</v>
          </cell>
          <cell r="D107">
            <v>158.51617431640599</v>
          </cell>
          <cell r="E107">
            <v>158.51617431640599</v>
          </cell>
          <cell r="F107">
            <v>155.415939331055</v>
          </cell>
          <cell r="G107">
            <v>82.108322143554702</v>
          </cell>
          <cell r="H107">
            <v>3333.365234375</v>
          </cell>
          <cell r="I107">
            <v>9512.595703125</v>
          </cell>
          <cell r="J107">
            <v>9243.96484375</v>
          </cell>
          <cell r="K107">
            <v>9243.96484375</v>
          </cell>
          <cell r="L107">
            <v>3298.16284179688</v>
          </cell>
          <cell r="M107">
            <v>48318.10546875</v>
          </cell>
          <cell r="N107">
            <v>47401.26953125</v>
          </cell>
          <cell r="O107" t="str">
            <v>None</v>
          </cell>
          <cell r="P107">
            <v>0</v>
          </cell>
          <cell r="Q107" t="str">
            <v>None</v>
          </cell>
          <cell r="R107">
            <v>0</v>
          </cell>
          <cell r="S107" t="str">
            <v>None</v>
          </cell>
          <cell r="T107">
            <v>0</v>
          </cell>
          <cell r="U107" t="str">
            <v>None</v>
          </cell>
          <cell r="V107">
            <v>0</v>
          </cell>
          <cell r="W107">
            <v>0</v>
          </cell>
        </row>
        <row r="108">
          <cell r="A108">
            <v>10638</v>
          </cell>
          <cell r="B108" t="b">
            <v>0</v>
          </cell>
          <cell r="H108">
            <v>7638.77734375</v>
          </cell>
          <cell r="I108">
            <v>14876.20703125</v>
          </cell>
          <cell r="J108">
            <v>14324.2373046875</v>
          </cell>
          <cell r="K108">
            <v>14324.2373046875</v>
          </cell>
          <cell r="L108">
            <v>7134.2734375</v>
          </cell>
          <cell r="M108">
            <v>50772.4921875</v>
          </cell>
          <cell r="N108">
            <v>48888.62109375</v>
          </cell>
          <cell r="O108" t="str">
            <v>None</v>
          </cell>
          <cell r="P108">
            <v>0</v>
          </cell>
          <cell r="Q108" t="str">
            <v>None</v>
          </cell>
          <cell r="R108">
            <v>0</v>
          </cell>
          <cell r="S108" t="str">
            <v>None</v>
          </cell>
          <cell r="T108">
            <v>0</v>
          </cell>
          <cell r="U108" t="str">
            <v>None</v>
          </cell>
          <cell r="V108">
            <v>0</v>
          </cell>
          <cell r="W108">
            <v>0</v>
          </cell>
        </row>
        <row r="109">
          <cell r="A109">
            <v>10649</v>
          </cell>
          <cell r="B109" t="b">
            <v>1</v>
          </cell>
          <cell r="C109">
            <v>888.15661621093795</v>
          </cell>
          <cell r="D109">
            <v>949.170654296875</v>
          </cell>
          <cell r="E109">
            <v>911.79315185546898</v>
          </cell>
          <cell r="F109">
            <v>911.79315185546898</v>
          </cell>
          <cell r="G109">
            <v>848.64666748046898</v>
          </cell>
          <cell r="H109">
            <v>1056.47216796875</v>
          </cell>
          <cell r="I109">
            <v>7969.494140625</v>
          </cell>
          <cell r="J109">
            <v>7304.4091796875</v>
          </cell>
          <cell r="K109">
            <v>7304.4091796875</v>
          </cell>
          <cell r="L109">
            <v>943.80462646484398</v>
          </cell>
          <cell r="M109">
            <v>122116.9453125</v>
          </cell>
          <cell r="N109">
            <v>116109.265625</v>
          </cell>
          <cell r="O109" t="str">
            <v>None</v>
          </cell>
          <cell r="P109">
            <v>0</v>
          </cell>
          <cell r="Q109" t="str">
            <v>None</v>
          </cell>
          <cell r="R109">
            <v>0</v>
          </cell>
          <cell r="S109" t="str">
            <v>None</v>
          </cell>
          <cell r="T109">
            <v>0</v>
          </cell>
          <cell r="U109" t="str">
            <v>None</v>
          </cell>
          <cell r="V109">
            <v>0</v>
          </cell>
          <cell r="W109">
            <v>0</v>
          </cell>
        </row>
        <row r="110">
          <cell r="A110">
            <v>10657</v>
          </cell>
          <cell r="B110" t="b">
            <v>1</v>
          </cell>
          <cell r="C110">
            <v>414.54275512695301</v>
          </cell>
          <cell r="D110">
            <v>437.40713500976602</v>
          </cell>
          <cell r="E110">
            <v>415.35778808593801</v>
          </cell>
          <cell r="F110">
            <v>415.35778808593801</v>
          </cell>
          <cell r="G110">
            <v>396.55886840820301</v>
          </cell>
          <cell r="H110">
            <v>2095.16455078125</v>
          </cell>
          <cell r="I110">
            <v>8001.68701171875</v>
          </cell>
          <cell r="J110">
            <v>8001.68701171875</v>
          </cell>
          <cell r="K110">
            <v>8017.33544921875</v>
          </cell>
          <cell r="L110">
            <v>2046.67224121094</v>
          </cell>
          <cell r="M110">
            <v>71050.46875</v>
          </cell>
          <cell r="N110">
            <v>68845.5390625</v>
          </cell>
          <cell r="O110" t="str">
            <v>None</v>
          </cell>
          <cell r="P110">
            <v>0</v>
          </cell>
          <cell r="Q110" t="str">
            <v>None</v>
          </cell>
          <cell r="R110">
            <v>0</v>
          </cell>
          <cell r="S110" t="str">
            <v>None</v>
          </cell>
          <cell r="T110">
            <v>0</v>
          </cell>
          <cell r="U110" t="str">
            <v>None</v>
          </cell>
          <cell r="V110">
            <v>0</v>
          </cell>
          <cell r="W110">
            <v>0</v>
          </cell>
        </row>
        <row r="111">
          <cell r="A111">
            <v>10658</v>
          </cell>
          <cell r="B111" t="b">
            <v>1</v>
          </cell>
          <cell r="C111">
            <v>609.69921875</v>
          </cell>
          <cell r="D111">
            <v>833.92877197265602</v>
          </cell>
          <cell r="E111">
            <v>706.44842529296898</v>
          </cell>
          <cell r="F111">
            <v>706.44842529296898</v>
          </cell>
          <cell r="G111">
            <v>477.15292358398398</v>
          </cell>
          <cell r="H111">
            <v>548.65948486328102</v>
          </cell>
          <cell r="I111">
            <v>9599.453125</v>
          </cell>
          <cell r="J111">
            <v>9599.453125</v>
          </cell>
          <cell r="K111">
            <v>9311.0390625</v>
          </cell>
          <cell r="L111">
            <v>435.68273925781301</v>
          </cell>
          <cell r="M111">
            <v>116155.8125</v>
          </cell>
          <cell r="N111">
            <v>103407.7734375</v>
          </cell>
          <cell r="O111" t="str">
            <v>None</v>
          </cell>
          <cell r="P111">
            <v>0</v>
          </cell>
          <cell r="Q111" t="str">
            <v>None</v>
          </cell>
          <cell r="R111">
            <v>0</v>
          </cell>
          <cell r="S111" t="str">
            <v>None</v>
          </cell>
          <cell r="T111">
            <v>0</v>
          </cell>
          <cell r="U111" t="str">
            <v>None</v>
          </cell>
          <cell r="V111">
            <v>0</v>
          </cell>
          <cell r="W111">
            <v>0</v>
          </cell>
        </row>
        <row r="112">
          <cell r="A112">
            <v>10661</v>
          </cell>
          <cell r="B112" t="b">
            <v>1</v>
          </cell>
          <cell r="C112">
            <v>799.64886474609398</v>
          </cell>
          <cell r="D112">
            <v>917.34130859375</v>
          </cell>
          <cell r="E112">
            <v>882.57733154296898</v>
          </cell>
          <cell r="F112">
            <v>882.57733154296898</v>
          </cell>
          <cell r="G112">
            <v>766.92956542968795</v>
          </cell>
          <cell r="H112">
            <v>1437.630859375</v>
          </cell>
          <cell r="I112">
            <v>6777.18994140625</v>
          </cell>
          <cell r="J112">
            <v>6777.18994140625</v>
          </cell>
          <cell r="K112">
            <v>6754.24755859375</v>
          </cell>
          <cell r="L112">
            <v>1403.74255371094</v>
          </cell>
          <cell r="M112">
            <v>114864.6796875</v>
          </cell>
          <cell r="N112">
            <v>111388.28125</v>
          </cell>
          <cell r="O112" t="str">
            <v>None</v>
          </cell>
          <cell r="P112">
            <v>0</v>
          </cell>
          <cell r="Q112" t="str">
            <v>None</v>
          </cell>
          <cell r="R112">
            <v>0</v>
          </cell>
          <cell r="S112" t="str">
            <v>None</v>
          </cell>
          <cell r="T112">
            <v>0</v>
          </cell>
          <cell r="U112" t="str">
            <v>None</v>
          </cell>
          <cell r="V112">
            <v>0</v>
          </cell>
          <cell r="W112">
            <v>0</v>
          </cell>
        </row>
        <row r="113">
          <cell r="A113">
            <v>10664</v>
          </cell>
          <cell r="B113" t="b">
            <v>1</v>
          </cell>
          <cell r="C113">
            <v>422.20025634765602</v>
          </cell>
          <cell r="D113">
            <v>907.03039550781295</v>
          </cell>
          <cell r="E113">
            <v>1027.14025878906</v>
          </cell>
          <cell r="F113">
            <v>1027.14025878906</v>
          </cell>
          <cell r="G113">
            <v>361.35598754882801</v>
          </cell>
          <cell r="K113">
            <v>224.52711486816401</v>
          </cell>
          <cell r="O113" t="str">
            <v>None</v>
          </cell>
          <cell r="P113">
            <v>0</v>
          </cell>
          <cell r="Q113" t="str">
            <v>None</v>
          </cell>
          <cell r="R113">
            <v>0</v>
          </cell>
          <cell r="S113" t="str">
            <v>None</v>
          </cell>
          <cell r="T113">
            <v>0</v>
          </cell>
          <cell r="U113" t="str">
            <v>None</v>
          </cell>
          <cell r="V113">
            <v>0</v>
          </cell>
          <cell r="W113">
            <v>0</v>
          </cell>
        </row>
        <row r="114">
          <cell r="A114">
            <v>10681</v>
          </cell>
          <cell r="B114" t="b">
            <v>0</v>
          </cell>
          <cell r="H114">
            <v>8664.630859375</v>
          </cell>
          <cell r="I114">
            <v>27019.630859375</v>
          </cell>
          <cell r="J114">
            <v>26149.662109375</v>
          </cell>
          <cell r="K114">
            <v>26149.662109375</v>
          </cell>
          <cell r="L114">
            <v>7950.91552734375</v>
          </cell>
          <cell r="M114">
            <v>92218</v>
          </cell>
          <cell r="N114">
            <v>89248.796875</v>
          </cell>
          <cell r="O114" t="str">
            <v>None</v>
          </cell>
          <cell r="P114">
            <v>0</v>
          </cell>
          <cell r="Q114" t="str">
            <v>None</v>
          </cell>
          <cell r="R114">
            <v>0</v>
          </cell>
          <cell r="S114" t="str">
            <v>None</v>
          </cell>
          <cell r="T114">
            <v>0</v>
          </cell>
          <cell r="U114" t="str">
            <v>None</v>
          </cell>
          <cell r="V114">
            <v>0</v>
          </cell>
          <cell r="W114">
            <v>0</v>
          </cell>
        </row>
        <row r="115">
          <cell r="A115">
            <v>10688</v>
          </cell>
          <cell r="B115" t="b">
            <v>0</v>
          </cell>
          <cell r="H115">
            <v>15996.384765625</v>
          </cell>
          <cell r="I115">
            <v>22105.984375</v>
          </cell>
          <cell r="J115">
            <v>21146.142578125</v>
          </cell>
          <cell r="K115">
            <v>21146.142578125</v>
          </cell>
          <cell r="L115">
            <v>14789.4580078125</v>
          </cell>
          <cell r="M115">
            <v>75447.7265625</v>
          </cell>
          <cell r="N115">
            <v>72171.78125</v>
          </cell>
          <cell r="O115" t="str">
            <v>None</v>
          </cell>
          <cell r="P115">
            <v>0</v>
          </cell>
          <cell r="Q115" t="str">
            <v>None</v>
          </cell>
          <cell r="R115">
            <v>0</v>
          </cell>
          <cell r="S115" t="str">
            <v>None</v>
          </cell>
          <cell r="T115">
            <v>0</v>
          </cell>
          <cell r="U115" t="str">
            <v>None</v>
          </cell>
          <cell r="V115">
            <v>0</v>
          </cell>
          <cell r="W115">
            <v>0</v>
          </cell>
        </row>
        <row r="116">
          <cell r="A116">
            <v>10690</v>
          </cell>
          <cell r="B116" t="b">
            <v>1</v>
          </cell>
          <cell r="C116">
            <v>941.79925537109398</v>
          </cell>
          <cell r="D116">
            <v>1082.22595214844</v>
          </cell>
          <cell r="E116">
            <v>1013.82757568359</v>
          </cell>
          <cell r="F116">
            <v>1013.82757568359</v>
          </cell>
          <cell r="G116">
            <v>877.22595214843795</v>
          </cell>
          <cell r="H116">
            <v>369.56405639648398</v>
          </cell>
          <cell r="I116">
            <v>19354.5078125</v>
          </cell>
          <cell r="J116">
            <v>19354.5078125</v>
          </cell>
          <cell r="K116">
            <v>18895.83203125</v>
          </cell>
          <cell r="L116">
            <v>328.48156738281301</v>
          </cell>
          <cell r="M116">
            <v>174279.53125</v>
          </cell>
          <cell r="N116">
            <v>167439.6875</v>
          </cell>
          <cell r="O116" t="str">
            <v>None</v>
          </cell>
          <cell r="P116">
            <v>0</v>
          </cell>
          <cell r="Q116" t="str">
            <v>None</v>
          </cell>
          <cell r="R116">
            <v>0</v>
          </cell>
          <cell r="S116" t="str">
            <v>None</v>
          </cell>
          <cell r="T116">
            <v>0</v>
          </cell>
          <cell r="U116" t="str">
            <v>None</v>
          </cell>
          <cell r="V116">
            <v>0</v>
          </cell>
          <cell r="W116">
            <v>0</v>
          </cell>
        </row>
        <row r="117">
          <cell r="A117">
            <v>10695</v>
          </cell>
          <cell r="B117" t="b">
            <v>1</v>
          </cell>
          <cell r="C117">
            <v>164.07220458984401</v>
          </cell>
          <cell r="D117">
            <v>313.80285644531301</v>
          </cell>
          <cell r="E117">
            <v>278.91525268554699</v>
          </cell>
          <cell r="F117">
            <v>278.91525268554699</v>
          </cell>
          <cell r="G117">
            <v>127.868301391602</v>
          </cell>
          <cell r="H117">
            <v>5864.1689453125</v>
          </cell>
          <cell r="I117">
            <v>11085.3525390625</v>
          </cell>
          <cell r="J117">
            <v>9729.3935546875</v>
          </cell>
          <cell r="K117">
            <v>9729.3935546875</v>
          </cell>
          <cell r="L117">
            <v>4661.8486328125</v>
          </cell>
          <cell r="M117">
            <v>69214.59375</v>
          </cell>
          <cell r="N117">
            <v>61097.9453125</v>
          </cell>
          <cell r="O117" t="str">
            <v>None</v>
          </cell>
          <cell r="P117">
            <v>0</v>
          </cell>
          <cell r="Q117" t="str">
            <v>None</v>
          </cell>
          <cell r="R117">
            <v>0</v>
          </cell>
          <cell r="S117" t="str">
            <v>None</v>
          </cell>
          <cell r="T117">
            <v>0</v>
          </cell>
          <cell r="U117" t="str">
            <v>None</v>
          </cell>
          <cell r="V117">
            <v>0</v>
          </cell>
          <cell r="W117">
            <v>0</v>
          </cell>
        </row>
        <row r="118">
          <cell r="A118">
            <v>10696</v>
          </cell>
          <cell r="B118" t="b">
            <v>0</v>
          </cell>
          <cell r="H118">
            <v>8848.5517578125</v>
          </cell>
          <cell r="I118">
            <v>22709.787109375</v>
          </cell>
          <cell r="J118">
            <v>20819.5859375</v>
          </cell>
          <cell r="K118">
            <v>20819.5859375</v>
          </cell>
          <cell r="L118">
            <v>6939.65771484375</v>
          </cell>
          <cell r="M118">
            <v>77508.5078125</v>
          </cell>
          <cell r="N118">
            <v>71057.25</v>
          </cell>
          <cell r="O118" t="str">
            <v>None</v>
          </cell>
          <cell r="P118">
            <v>0</v>
          </cell>
          <cell r="Q118" t="str">
            <v>None</v>
          </cell>
          <cell r="R118">
            <v>0</v>
          </cell>
          <cell r="S118" t="str">
            <v>None</v>
          </cell>
          <cell r="T118">
            <v>0</v>
          </cell>
          <cell r="U118" t="str">
            <v>None</v>
          </cell>
          <cell r="V118">
            <v>0</v>
          </cell>
          <cell r="W118">
            <v>0</v>
          </cell>
        </row>
        <row r="119">
          <cell r="A119">
            <v>10697</v>
          </cell>
          <cell r="B119" t="b">
            <v>1</v>
          </cell>
          <cell r="C119">
            <v>437.47564697265602</v>
          </cell>
          <cell r="D119">
            <v>401.28610229492199</v>
          </cell>
          <cell r="E119">
            <v>376.53601074218801</v>
          </cell>
          <cell r="F119">
            <v>376.53601074218801</v>
          </cell>
          <cell r="G119">
            <v>417.54025268554699</v>
          </cell>
          <cell r="H119">
            <v>1230.80993652344</v>
          </cell>
          <cell r="I119">
            <v>5084.2744140625</v>
          </cell>
          <cell r="J119">
            <v>4838.79296875</v>
          </cell>
          <cell r="K119">
            <v>4838.79296875</v>
          </cell>
          <cell r="L119">
            <v>1066.38073730469</v>
          </cell>
          <cell r="M119">
            <v>57481.23828125</v>
          </cell>
          <cell r="N119">
            <v>54168.40234375</v>
          </cell>
          <cell r="O119" t="str">
            <v>None</v>
          </cell>
          <cell r="P119">
            <v>0</v>
          </cell>
          <cell r="Q119" t="str">
            <v>None</v>
          </cell>
          <cell r="R119">
            <v>0</v>
          </cell>
          <cell r="S119" t="str">
            <v>None</v>
          </cell>
          <cell r="T119">
            <v>0</v>
          </cell>
          <cell r="U119" t="str">
            <v>None</v>
          </cell>
          <cell r="V119">
            <v>0</v>
          </cell>
          <cell r="W119">
            <v>0</v>
          </cell>
        </row>
        <row r="120">
          <cell r="A120">
            <v>10699</v>
          </cell>
          <cell r="B120" t="b">
            <v>0</v>
          </cell>
          <cell r="H120">
            <v>4235.17529296875</v>
          </cell>
          <cell r="I120">
            <v>7030.23486328125</v>
          </cell>
          <cell r="J120">
            <v>7055.62646484375</v>
          </cell>
          <cell r="K120">
            <v>7055.62646484375</v>
          </cell>
          <cell r="L120">
            <v>4301.8564453125</v>
          </cell>
          <cell r="M120">
            <v>23994.19140625</v>
          </cell>
          <cell r="N120">
            <v>24080.853515625</v>
          </cell>
          <cell r="O120" t="str">
            <v>None</v>
          </cell>
          <cell r="P120">
            <v>0</v>
          </cell>
          <cell r="Q120" t="str">
            <v>None</v>
          </cell>
          <cell r="R120">
            <v>0</v>
          </cell>
          <cell r="S120" t="str">
            <v>None</v>
          </cell>
          <cell r="T120">
            <v>0</v>
          </cell>
          <cell r="U120" t="str">
            <v>None</v>
          </cell>
          <cell r="V120">
            <v>0</v>
          </cell>
          <cell r="W120">
            <v>0</v>
          </cell>
        </row>
        <row r="121">
          <cell r="A121">
            <v>10701</v>
          </cell>
          <cell r="B121" t="b">
            <v>0</v>
          </cell>
          <cell r="H121">
            <v>661.221435546875</v>
          </cell>
          <cell r="I121">
            <v>8893.6318359375</v>
          </cell>
          <cell r="J121">
            <v>8893.6318359375</v>
          </cell>
          <cell r="K121">
            <v>8732.337890625</v>
          </cell>
          <cell r="L121">
            <v>555.65075683593795</v>
          </cell>
          <cell r="M121">
            <v>30353.96484375</v>
          </cell>
          <cell r="N121">
            <v>30353.96484375</v>
          </cell>
          <cell r="O121" t="str">
            <v>None</v>
          </cell>
          <cell r="P121">
            <v>0</v>
          </cell>
          <cell r="Q121" t="str">
            <v>None</v>
          </cell>
          <cell r="R121">
            <v>0</v>
          </cell>
          <cell r="S121" t="str">
            <v>None</v>
          </cell>
          <cell r="T121">
            <v>0</v>
          </cell>
          <cell r="U121" t="str">
            <v>None</v>
          </cell>
          <cell r="V121">
            <v>0</v>
          </cell>
          <cell r="W121">
            <v>0</v>
          </cell>
        </row>
        <row r="122">
          <cell r="A122">
            <v>10705</v>
          </cell>
          <cell r="B122" t="b">
            <v>0</v>
          </cell>
          <cell r="H122">
            <v>7184.4755859375</v>
          </cell>
          <cell r="I122">
            <v>19250.23046875</v>
          </cell>
          <cell r="J122">
            <v>17864.79296875</v>
          </cell>
          <cell r="K122">
            <v>17864.79296875</v>
          </cell>
          <cell r="L122">
            <v>5645.986328125</v>
          </cell>
          <cell r="M122">
            <v>65701.0390625</v>
          </cell>
          <cell r="N122">
            <v>60972.5390625</v>
          </cell>
          <cell r="O122" t="str">
            <v>None</v>
          </cell>
          <cell r="P122">
            <v>0</v>
          </cell>
          <cell r="Q122" t="str">
            <v>None</v>
          </cell>
          <cell r="R122">
            <v>0</v>
          </cell>
          <cell r="S122" t="str">
            <v>None</v>
          </cell>
          <cell r="T122">
            <v>0</v>
          </cell>
          <cell r="U122" t="str">
            <v>None</v>
          </cell>
          <cell r="V122">
            <v>0</v>
          </cell>
          <cell r="W122">
            <v>0</v>
          </cell>
        </row>
        <row r="123">
          <cell r="A123">
            <v>10709</v>
          </cell>
          <cell r="B123" t="b">
            <v>1</v>
          </cell>
          <cell r="D123">
            <v>6.93331050872803</v>
          </cell>
          <cell r="E123">
            <v>6.93331050872803</v>
          </cell>
          <cell r="F123">
            <v>7.5632376670837402</v>
          </cell>
          <cell r="H123">
            <v>15064.84765625</v>
          </cell>
          <cell r="I123">
            <v>25625.8125</v>
          </cell>
          <cell r="J123">
            <v>25303.283203125</v>
          </cell>
          <cell r="K123">
            <v>25303.283203125</v>
          </cell>
          <cell r="L123">
            <v>15107.724609375</v>
          </cell>
          <cell r="M123">
            <v>88154.2265625</v>
          </cell>
          <cell r="N123">
            <v>87053.4375</v>
          </cell>
          <cell r="O123" t="str">
            <v>None</v>
          </cell>
          <cell r="P123">
            <v>0</v>
          </cell>
          <cell r="Q123" t="str">
            <v>None</v>
          </cell>
          <cell r="R123">
            <v>0</v>
          </cell>
          <cell r="S123" t="str">
            <v>None</v>
          </cell>
          <cell r="T123">
            <v>0</v>
          </cell>
          <cell r="U123" t="str">
            <v>None</v>
          </cell>
          <cell r="V123">
            <v>0</v>
          </cell>
          <cell r="W123">
            <v>0</v>
          </cell>
        </row>
        <row r="124">
          <cell r="A124">
            <v>10710</v>
          </cell>
          <cell r="B124" t="b">
            <v>0</v>
          </cell>
          <cell r="H124">
            <v>3299.46508789063</v>
          </cell>
          <cell r="I124">
            <v>17802.283203125</v>
          </cell>
          <cell r="J124">
            <v>17804.5</v>
          </cell>
          <cell r="K124">
            <v>17804.5</v>
          </cell>
          <cell r="L124">
            <v>3300.90771484375</v>
          </cell>
          <cell r="M124">
            <v>60759.19140625</v>
          </cell>
          <cell r="N124">
            <v>60766.7578125</v>
          </cell>
          <cell r="O124" t="str">
            <v>None</v>
          </cell>
          <cell r="P124">
            <v>0</v>
          </cell>
          <cell r="Q124" t="str">
            <v>1-2 tons</v>
          </cell>
          <cell r="R124">
            <v>32000</v>
          </cell>
          <cell r="S124" t="str">
            <v>None</v>
          </cell>
          <cell r="T124">
            <v>0</v>
          </cell>
          <cell r="U124" t="str">
            <v>50-250 gal</v>
          </cell>
          <cell r="V124">
            <v>13800</v>
          </cell>
          <cell r="W124">
            <v>45800</v>
          </cell>
        </row>
        <row r="125">
          <cell r="A125">
            <v>10713</v>
          </cell>
          <cell r="B125" t="b">
            <v>1</v>
          </cell>
          <cell r="C125">
            <v>998.96209716796898</v>
          </cell>
          <cell r="D125">
            <v>1395.38208007813</v>
          </cell>
          <cell r="E125">
            <v>1352.58447265625</v>
          </cell>
          <cell r="F125">
            <v>1352.58447265625</v>
          </cell>
          <cell r="G125">
            <v>950.97277832031295</v>
          </cell>
          <cell r="H125">
            <v>2526.025390625</v>
          </cell>
          <cell r="I125">
            <v>19419.416015625</v>
          </cell>
          <cell r="J125">
            <v>18738.056640625</v>
          </cell>
          <cell r="K125">
            <v>18738.056640625</v>
          </cell>
          <cell r="L125">
            <v>2352.79956054688</v>
          </cell>
          <cell r="M125">
            <v>205816.671875</v>
          </cell>
          <cell r="N125">
            <v>199211.4375</v>
          </cell>
          <cell r="O125" t="str">
            <v>None</v>
          </cell>
          <cell r="P125">
            <v>0</v>
          </cell>
          <cell r="Q125" t="str">
            <v>None</v>
          </cell>
          <cell r="R125">
            <v>0</v>
          </cell>
          <cell r="S125" t="str">
            <v>None</v>
          </cell>
          <cell r="T125">
            <v>0</v>
          </cell>
          <cell r="U125" t="str">
            <v>None</v>
          </cell>
          <cell r="V125">
            <v>0</v>
          </cell>
          <cell r="W125">
            <v>0</v>
          </cell>
        </row>
        <row r="126">
          <cell r="A126">
            <v>10715</v>
          </cell>
          <cell r="B126" t="b">
            <v>0</v>
          </cell>
          <cell r="H126">
            <v>3114.6953125</v>
          </cell>
          <cell r="I126">
            <v>10726.31640625</v>
          </cell>
          <cell r="J126">
            <v>10726.31640625</v>
          </cell>
          <cell r="K126">
            <v>10507.36328125</v>
          </cell>
          <cell r="L126">
            <v>3009.56201171875</v>
          </cell>
          <cell r="M126">
            <v>36608.91796875</v>
          </cell>
          <cell r="N126">
            <v>36608.91796875</v>
          </cell>
          <cell r="O126" t="str">
            <v>1-3 chords</v>
          </cell>
          <cell r="P126">
            <v>36000</v>
          </cell>
          <cell r="Q126" t="str">
            <v>None</v>
          </cell>
          <cell r="R126">
            <v>0</v>
          </cell>
          <cell r="S126" t="str">
            <v>None</v>
          </cell>
          <cell r="T126">
            <v>0</v>
          </cell>
          <cell r="U126" t="str">
            <v>50-250 gal</v>
          </cell>
          <cell r="V126">
            <v>13800</v>
          </cell>
          <cell r="W126">
            <v>49800</v>
          </cell>
        </row>
        <row r="127">
          <cell r="A127">
            <v>10728</v>
          </cell>
          <cell r="B127" t="b">
            <v>0</v>
          </cell>
          <cell r="H127">
            <v>34600.859375</v>
          </cell>
          <cell r="I127">
            <v>55011.92578125</v>
          </cell>
          <cell r="J127">
            <v>51674.6953125</v>
          </cell>
          <cell r="K127">
            <v>51674.6953125</v>
          </cell>
          <cell r="L127">
            <v>32039.0546875</v>
          </cell>
          <cell r="M127">
            <v>187755.703125</v>
          </cell>
          <cell r="N127">
            <v>176365.734375</v>
          </cell>
          <cell r="O127" t="str">
            <v>None</v>
          </cell>
          <cell r="P127">
            <v>0</v>
          </cell>
          <cell r="Q127" t="str">
            <v>None</v>
          </cell>
          <cell r="R127">
            <v>0</v>
          </cell>
          <cell r="S127" t="str">
            <v>None</v>
          </cell>
          <cell r="T127">
            <v>0</v>
          </cell>
          <cell r="U127" t="str">
            <v>None</v>
          </cell>
          <cell r="V127">
            <v>0</v>
          </cell>
          <cell r="W127">
            <v>0</v>
          </cell>
        </row>
        <row r="128">
          <cell r="A128">
            <v>10733</v>
          </cell>
          <cell r="B128" t="b">
            <v>1</v>
          </cell>
          <cell r="C128">
            <v>504.05191040039102</v>
          </cell>
          <cell r="D128">
            <v>613.19964599609398</v>
          </cell>
          <cell r="E128">
            <v>587.25579833984398</v>
          </cell>
          <cell r="F128">
            <v>587.25579833984398</v>
          </cell>
          <cell r="G128">
            <v>479.72033691406301</v>
          </cell>
          <cell r="H128">
            <v>1693.87353515625</v>
          </cell>
          <cell r="I128">
            <v>3807.28930664063</v>
          </cell>
          <cell r="J128">
            <v>3786.93725585938</v>
          </cell>
          <cell r="K128">
            <v>3786.93725585938</v>
          </cell>
          <cell r="L128">
            <v>1656.08764648438</v>
          </cell>
          <cell r="M128">
            <v>74314.2421875</v>
          </cell>
          <cell r="N128">
            <v>71650.3984375</v>
          </cell>
          <cell r="O128" t="str">
            <v>None</v>
          </cell>
          <cell r="P128">
            <v>0</v>
          </cell>
          <cell r="Q128" t="str">
            <v>None</v>
          </cell>
          <cell r="R128">
            <v>0</v>
          </cell>
          <cell r="S128" t="str">
            <v>None</v>
          </cell>
          <cell r="T128">
            <v>0</v>
          </cell>
          <cell r="U128" t="str">
            <v>None</v>
          </cell>
          <cell r="V128">
            <v>0</v>
          </cell>
          <cell r="W128">
            <v>0</v>
          </cell>
        </row>
        <row r="129">
          <cell r="A129">
            <v>10738</v>
          </cell>
          <cell r="B129" t="b">
            <v>1</v>
          </cell>
          <cell r="C129">
            <v>214.54026794433599</v>
          </cell>
          <cell r="D129">
            <v>248.51231384277301</v>
          </cell>
          <cell r="E129">
            <v>254.46621704101599</v>
          </cell>
          <cell r="F129">
            <v>254.46621704101599</v>
          </cell>
          <cell r="G129">
            <v>206.6865234375</v>
          </cell>
          <cell r="H129">
            <v>2198.142578125</v>
          </cell>
          <cell r="I129">
            <v>16807.046875</v>
          </cell>
          <cell r="J129">
            <v>16807.046875</v>
          </cell>
          <cell r="K129">
            <v>15255.341796875</v>
          </cell>
          <cell r="L129">
            <v>2224.28979492188</v>
          </cell>
          <cell r="M129">
            <v>82213.6796875</v>
          </cell>
          <cell r="N129">
            <v>82809.0703125</v>
          </cell>
          <cell r="O129" t="str">
            <v>None</v>
          </cell>
          <cell r="P129">
            <v>0</v>
          </cell>
          <cell r="Q129" t="str">
            <v>None</v>
          </cell>
          <cell r="R129">
            <v>0</v>
          </cell>
          <cell r="S129" t="str">
            <v>None</v>
          </cell>
          <cell r="T129">
            <v>0</v>
          </cell>
          <cell r="U129" t="str">
            <v>None</v>
          </cell>
          <cell r="V129">
            <v>0</v>
          </cell>
          <cell r="W129">
            <v>0</v>
          </cell>
        </row>
        <row r="130">
          <cell r="A130">
            <v>10741</v>
          </cell>
          <cell r="B130" t="b">
            <v>1</v>
          </cell>
          <cell r="C130">
            <v>350.87335205078102</v>
          </cell>
          <cell r="D130">
            <v>322.92321777343801</v>
          </cell>
          <cell r="E130">
            <v>313.27462768554699</v>
          </cell>
          <cell r="F130">
            <v>313.27462768554699</v>
          </cell>
          <cell r="G130">
            <v>340.44161987304699</v>
          </cell>
          <cell r="H130">
            <v>1153.30944824219</v>
          </cell>
          <cell r="I130">
            <v>6467.875</v>
          </cell>
          <cell r="J130">
            <v>6467.875</v>
          </cell>
          <cell r="K130">
            <v>6262.68310546875</v>
          </cell>
          <cell r="L130">
            <v>1098.31103515625</v>
          </cell>
          <cell r="M130">
            <v>54367.1796875</v>
          </cell>
          <cell r="N130">
            <v>53402.3203125</v>
          </cell>
          <cell r="O130" t="str">
            <v>None</v>
          </cell>
          <cell r="P130">
            <v>0</v>
          </cell>
          <cell r="Q130" t="str">
            <v>None</v>
          </cell>
          <cell r="R130">
            <v>0</v>
          </cell>
          <cell r="S130" t="str">
            <v>None</v>
          </cell>
          <cell r="T130">
            <v>0</v>
          </cell>
          <cell r="U130" t="str">
            <v>None</v>
          </cell>
          <cell r="V130">
            <v>0</v>
          </cell>
          <cell r="W130">
            <v>0</v>
          </cell>
        </row>
        <row r="131">
          <cell r="A131">
            <v>10752</v>
          </cell>
          <cell r="B131" t="b">
            <v>1</v>
          </cell>
          <cell r="C131">
            <v>697.699462890625</v>
          </cell>
          <cell r="D131">
            <v>859.80725097656295</v>
          </cell>
          <cell r="E131">
            <v>835.74127197265602</v>
          </cell>
          <cell r="F131">
            <v>835.74127197265602</v>
          </cell>
          <cell r="G131">
            <v>671.76873779296898</v>
          </cell>
          <cell r="H131">
            <v>509.46090698242199</v>
          </cell>
          <cell r="I131">
            <v>12404.1416015625</v>
          </cell>
          <cell r="J131">
            <v>12404.1416015625</v>
          </cell>
          <cell r="K131">
            <v>12120.3046875</v>
          </cell>
          <cell r="L131">
            <v>436.24597167968801</v>
          </cell>
          <cell r="M131">
            <v>128316.0625</v>
          </cell>
          <cell r="N131">
            <v>125909.4609375</v>
          </cell>
          <cell r="O131" t="str">
            <v>None</v>
          </cell>
          <cell r="P131">
            <v>0</v>
          </cell>
          <cell r="Q131" t="str">
            <v>None</v>
          </cell>
          <cell r="R131">
            <v>0</v>
          </cell>
          <cell r="S131" t="str">
            <v>None</v>
          </cell>
          <cell r="T131">
            <v>0</v>
          </cell>
          <cell r="U131" t="str">
            <v>None</v>
          </cell>
          <cell r="V131">
            <v>0</v>
          </cell>
          <cell r="W131">
            <v>0</v>
          </cell>
        </row>
        <row r="132">
          <cell r="A132">
            <v>10764</v>
          </cell>
          <cell r="B132" t="b">
            <v>1</v>
          </cell>
          <cell r="C132">
            <v>520.86218261718795</v>
          </cell>
          <cell r="D132">
            <v>534.58697509765602</v>
          </cell>
          <cell r="E132">
            <v>513.10217285156295</v>
          </cell>
          <cell r="F132">
            <v>513.10217285156295</v>
          </cell>
          <cell r="G132">
            <v>498.26589965820301</v>
          </cell>
          <cell r="H132">
            <v>1138.92895507813</v>
          </cell>
          <cell r="I132">
            <v>9448.16015625</v>
          </cell>
          <cell r="J132">
            <v>9321.9111328125</v>
          </cell>
          <cell r="K132">
            <v>9321.9111328125</v>
          </cell>
          <cell r="L132">
            <v>1098.84130859375</v>
          </cell>
          <cell r="M132">
            <v>85705.2734375</v>
          </cell>
          <cell r="N132">
            <v>83125.8984375</v>
          </cell>
          <cell r="O132" t="str">
            <v>None</v>
          </cell>
          <cell r="P132">
            <v>0</v>
          </cell>
          <cell r="Q132" t="str">
            <v>None</v>
          </cell>
          <cell r="R132">
            <v>0</v>
          </cell>
          <cell r="S132" t="str">
            <v>None</v>
          </cell>
          <cell r="T132">
            <v>0</v>
          </cell>
          <cell r="U132" t="str">
            <v>None</v>
          </cell>
          <cell r="V132">
            <v>0</v>
          </cell>
          <cell r="W132">
            <v>0</v>
          </cell>
        </row>
        <row r="133">
          <cell r="A133">
            <v>10786</v>
          </cell>
          <cell r="B133" t="b">
            <v>1</v>
          </cell>
          <cell r="C133">
            <v>1335.8876953125</v>
          </cell>
          <cell r="D133">
            <v>1479.34521484375</v>
          </cell>
          <cell r="E133">
            <v>1464.24377441406</v>
          </cell>
          <cell r="F133">
            <v>1464.24377441406</v>
          </cell>
          <cell r="G133">
            <v>1324.74597167969</v>
          </cell>
          <cell r="H133">
            <v>1696.73107910156</v>
          </cell>
          <cell r="I133">
            <v>9010.35546875</v>
          </cell>
          <cell r="J133">
            <v>9010.35546875</v>
          </cell>
          <cell r="K133">
            <v>8942.44921875</v>
          </cell>
          <cell r="L133">
            <v>1629.27600097656</v>
          </cell>
          <cell r="M133">
            <v>178686.859375</v>
          </cell>
          <cell r="N133">
            <v>177176.71875</v>
          </cell>
          <cell r="O133" t="str">
            <v>None</v>
          </cell>
          <cell r="P133">
            <v>0</v>
          </cell>
          <cell r="Q133" t="str">
            <v>None</v>
          </cell>
          <cell r="R133">
            <v>0</v>
          </cell>
          <cell r="S133" t="str">
            <v>None</v>
          </cell>
          <cell r="T133">
            <v>0</v>
          </cell>
          <cell r="U133" t="str">
            <v>None</v>
          </cell>
          <cell r="V133">
            <v>0</v>
          </cell>
          <cell r="W133">
            <v>0</v>
          </cell>
        </row>
        <row r="134">
          <cell r="A134">
            <v>10795</v>
          </cell>
          <cell r="B134" t="b">
            <v>1</v>
          </cell>
          <cell r="C134">
            <v>306.88546752929699</v>
          </cell>
          <cell r="D134">
            <v>395.85342407226602</v>
          </cell>
          <cell r="E134">
            <v>368.77355957031301</v>
          </cell>
          <cell r="F134">
            <v>368.77355957031301</v>
          </cell>
          <cell r="G134">
            <v>286.91244506835898</v>
          </cell>
          <cell r="H134">
            <v>1164.85815429688</v>
          </cell>
          <cell r="I134">
            <v>8669.79296875</v>
          </cell>
          <cell r="J134">
            <v>8669.79296875</v>
          </cell>
          <cell r="K134">
            <v>8087.3740234375</v>
          </cell>
          <cell r="L134">
            <v>1088.251953125</v>
          </cell>
          <cell r="M134">
            <v>69175.34375</v>
          </cell>
          <cell r="N134">
            <v>66467.359375</v>
          </cell>
          <cell r="O134" t="str">
            <v>None</v>
          </cell>
          <cell r="P134">
            <v>0</v>
          </cell>
          <cell r="Q134" t="str">
            <v>None</v>
          </cell>
          <cell r="R134">
            <v>0</v>
          </cell>
          <cell r="S134" t="str">
            <v>None</v>
          </cell>
          <cell r="T134">
            <v>0</v>
          </cell>
          <cell r="U134" t="str">
            <v>None</v>
          </cell>
          <cell r="V134">
            <v>0</v>
          </cell>
          <cell r="W134">
            <v>0</v>
          </cell>
        </row>
        <row r="135">
          <cell r="A135">
            <v>10801</v>
          </cell>
          <cell r="B135" t="b">
            <v>0</v>
          </cell>
          <cell r="H135">
            <v>8521.4306640625</v>
          </cell>
          <cell r="I135">
            <v>21437.92578125</v>
          </cell>
          <cell r="J135">
            <v>20867.21875</v>
          </cell>
          <cell r="K135">
            <v>20867.21875</v>
          </cell>
          <cell r="L135">
            <v>8164.82177734375</v>
          </cell>
          <cell r="M135">
            <v>73167.640625</v>
          </cell>
          <cell r="N135">
            <v>71219.8203125</v>
          </cell>
          <cell r="O135" t="str">
            <v>1-3 chords</v>
          </cell>
          <cell r="P135">
            <v>36000</v>
          </cell>
          <cell r="Q135" t="str">
            <v>None</v>
          </cell>
          <cell r="R135">
            <v>0</v>
          </cell>
          <cell r="S135" t="str">
            <v>None</v>
          </cell>
          <cell r="T135">
            <v>0</v>
          </cell>
          <cell r="U135" t="str">
            <v>None</v>
          </cell>
          <cell r="V135">
            <v>0</v>
          </cell>
          <cell r="W135">
            <v>36000</v>
          </cell>
        </row>
        <row r="136">
          <cell r="A136">
            <v>10807</v>
          </cell>
          <cell r="B136" t="b">
            <v>1</v>
          </cell>
          <cell r="C136">
            <v>1002.40625</v>
          </cell>
          <cell r="D136">
            <v>897.14300537109398</v>
          </cell>
          <cell r="E136">
            <v>860.62725830078102</v>
          </cell>
          <cell r="F136">
            <v>860.62725830078102</v>
          </cell>
          <cell r="G136">
            <v>979.936279296875</v>
          </cell>
          <cell r="H136">
            <v>2386.15942382813</v>
          </cell>
          <cell r="I136">
            <v>6603.56640625</v>
          </cell>
          <cell r="J136">
            <v>6603.56640625</v>
          </cell>
          <cell r="K136">
            <v>6307.72412109375</v>
          </cell>
          <cell r="L136">
            <v>2358.47045898438</v>
          </cell>
          <cell r="M136">
            <v>112252.2734375</v>
          </cell>
          <cell r="N136">
            <v>108600.6953125</v>
          </cell>
          <cell r="O136" t="str">
            <v>None</v>
          </cell>
          <cell r="P136">
            <v>0</v>
          </cell>
          <cell r="Q136" t="str">
            <v>None</v>
          </cell>
          <cell r="R136">
            <v>0</v>
          </cell>
          <cell r="S136" t="str">
            <v>None</v>
          </cell>
          <cell r="T136">
            <v>0</v>
          </cell>
          <cell r="U136" t="str">
            <v>None</v>
          </cell>
          <cell r="V136">
            <v>0</v>
          </cell>
          <cell r="W136">
            <v>0</v>
          </cell>
        </row>
        <row r="137">
          <cell r="A137">
            <v>10809</v>
          </cell>
          <cell r="B137" t="b">
            <v>1</v>
          </cell>
          <cell r="C137">
            <v>549.74694824218795</v>
          </cell>
          <cell r="D137">
            <v>530.04058837890602</v>
          </cell>
          <cell r="E137">
            <v>497.83584594726602</v>
          </cell>
          <cell r="F137">
            <v>497.83584594726602</v>
          </cell>
          <cell r="G137">
            <v>513.79132080078102</v>
          </cell>
          <cell r="H137">
            <v>857.26336669921898</v>
          </cell>
          <cell r="I137">
            <v>3346.35400390625</v>
          </cell>
          <cell r="J137">
            <v>3206.29125976563</v>
          </cell>
          <cell r="K137">
            <v>3206.29125976563</v>
          </cell>
          <cell r="L137">
            <v>801.34313964843795</v>
          </cell>
          <cell r="M137">
            <v>64425.1640625</v>
          </cell>
          <cell r="N137">
            <v>60726.65625</v>
          </cell>
          <cell r="O137" t="str">
            <v>None</v>
          </cell>
          <cell r="P137">
            <v>0</v>
          </cell>
          <cell r="Q137" t="str">
            <v>None</v>
          </cell>
          <cell r="R137">
            <v>0</v>
          </cell>
          <cell r="S137" t="str">
            <v>None</v>
          </cell>
          <cell r="T137">
            <v>0</v>
          </cell>
          <cell r="U137" t="str">
            <v>None</v>
          </cell>
          <cell r="V137">
            <v>0</v>
          </cell>
          <cell r="W137">
            <v>0</v>
          </cell>
        </row>
        <row r="138">
          <cell r="A138">
            <v>10811</v>
          </cell>
          <cell r="B138" t="b">
            <v>1</v>
          </cell>
          <cell r="C138">
            <v>379.45175170898398</v>
          </cell>
          <cell r="D138">
            <v>350.05285644531301</v>
          </cell>
          <cell r="E138">
            <v>337.958984375</v>
          </cell>
          <cell r="F138">
            <v>337.958984375</v>
          </cell>
          <cell r="G138">
            <v>366.57760620117199</v>
          </cell>
          <cell r="H138">
            <v>1322.29699707031</v>
          </cell>
          <cell r="I138">
            <v>6120.0947265625</v>
          </cell>
          <cell r="J138">
            <v>6120.0947265625</v>
          </cell>
          <cell r="K138">
            <v>5945.93115234375</v>
          </cell>
          <cell r="L138">
            <v>1200.05249023438</v>
          </cell>
          <cell r="M138">
            <v>55893.16796875</v>
          </cell>
          <cell r="N138">
            <v>54683.78125</v>
          </cell>
          <cell r="O138" t="str">
            <v>None</v>
          </cell>
          <cell r="P138">
            <v>0</v>
          </cell>
          <cell r="Q138" t="str">
            <v>None</v>
          </cell>
          <cell r="R138">
            <v>0</v>
          </cell>
          <cell r="S138" t="str">
            <v>None</v>
          </cell>
          <cell r="T138">
            <v>0</v>
          </cell>
          <cell r="U138" t="str">
            <v>None</v>
          </cell>
          <cell r="V138">
            <v>0</v>
          </cell>
          <cell r="W138">
            <v>0</v>
          </cell>
        </row>
        <row r="139">
          <cell r="A139">
            <v>10822</v>
          </cell>
          <cell r="B139" t="b">
            <v>1</v>
          </cell>
          <cell r="C139">
            <v>938.59313964843795</v>
          </cell>
          <cell r="D139">
            <v>1208.33459472656</v>
          </cell>
          <cell r="E139">
            <v>1156.69116210938</v>
          </cell>
          <cell r="F139">
            <v>1156.69116210938</v>
          </cell>
          <cell r="G139">
            <v>906.748291015625</v>
          </cell>
          <cell r="H139">
            <v>2643.71508789063</v>
          </cell>
          <cell r="I139">
            <v>10672.0166015625</v>
          </cell>
          <cell r="J139">
            <v>10672.0166015625</v>
          </cell>
          <cell r="K139">
            <v>10496.4140625</v>
          </cell>
          <cell r="L139">
            <v>2730.150390625</v>
          </cell>
          <cell r="M139">
            <v>157257.046875</v>
          </cell>
          <cell r="N139">
            <v>152092.703125</v>
          </cell>
          <cell r="O139" t="str">
            <v>None</v>
          </cell>
          <cell r="P139">
            <v>0</v>
          </cell>
          <cell r="Q139" t="str">
            <v>None</v>
          </cell>
          <cell r="R139">
            <v>0</v>
          </cell>
          <cell r="S139" t="str">
            <v>None</v>
          </cell>
          <cell r="T139">
            <v>0</v>
          </cell>
          <cell r="U139" t="str">
            <v>None</v>
          </cell>
          <cell r="V139">
            <v>0</v>
          </cell>
          <cell r="W139">
            <v>0</v>
          </cell>
        </row>
        <row r="140">
          <cell r="A140">
            <v>10823</v>
          </cell>
          <cell r="B140" t="b">
            <v>0</v>
          </cell>
          <cell r="H140">
            <v>2284.30883789063</v>
          </cell>
          <cell r="I140">
            <v>11449.751953125</v>
          </cell>
          <cell r="J140">
            <v>11251.5634765625</v>
          </cell>
          <cell r="K140">
            <v>11251.5634765625</v>
          </cell>
          <cell r="L140">
            <v>2179.67749023438</v>
          </cell>
          <cell r="M140">
            <v>39078.00390625</v>
          </cell>
          <cell r="N140">
            <v>38401.5859375</v>
          </cell>
          <cell r="O140" t="str">
            <v>None</v>
          </cell>
          <cell r="P140">
            <v>0</v>
          </cell>
          <cell r="Q140" t="str">
            <v>None</v>
          </cell>
          <cell r="R140">
            <v>0</v>
          </cell>
          <cell r="S140" t="str">
            <v>None</v>
          </cell>
          <cell r="T140">
            <v>0</v>
          </cell>
          <cell r="U140" t="str">
            <v>None</v>
          </cell>
          <cell r="V140">
            <v>0</v>
          </cell>
          <cell r="W140">
            <v>0</v>
          </cell>
        </row>
        <row r="141">
          <cell r="A141">
            <v>10840</v>
          </cell>
          <cell r="B141" t="b">
            <v>0</v>
          </cell>
          <cell r="H141">
            <v>1776.62255859375</v>
          </cell>
          <cell r="I141">
            <v>5134.2412109375</v>
          </cell>
          <cell r="J141">
            <v>5066.5908203125</v>
          </cell>
          <cell r="K141">
            <v>5066.5908203125</v>
          </cell>
          <cell r="L141">
            <v>1703.20495605469</v>
          </cell>
          <cell r="M141">
            <v>17523.1640625</v>
          </cell>
          <cell r="N141">
            <v>17292.275390625</v>
          </cell>
          <cell r="O141" t="str">
            <v>None</v>
          </cell>
          <cell r="P141">
            <v>0</v>
          </cell>
          <cell r="Q141" t="str">
            <v>None</v>
          </cell>
          <cell r="R141">
            <v>0</v>
          </cell>
          <cell r="S141" t="str">
            <v>None</v>
          </cell>
          <cell r="T141">
            <v>0</v>
          </cell>
          <cell r="U141" t="str">
            <v>None</v>
          </cell>
          <cell r="V141">
            <v>0</v>
          </cell>
          <cell r="W141">
            <v>0</v>
          </cell>
        </row>
        <row r="142">
          <cell r="A142">
            <v>10843</v>
          </cell>
          <cell r="B142" t="b">
            <v>1</v>
          </cell>
          <cell r="C142">
            <v>643.462646484375</v>
          </cell>
          <cell r="D142">
            <v>766.5615234375</v>
          </cell>
          <cell r="E142">
            <v>757.07867431640602</v>
          </cell>
          <cell r="F142">
            <v>757.07867431640602</v>
          </cell>
          <cell r="G142">
            <v>632.42724609375</v>
          </cell>
          <cell r="H142">
            <v>1225.62133789063</v>
          </cell>
          <cell r="I142">
            <v>4354.8349609375</v>
          </cell>
          <cell r="J142">
            <v>4313.17626953125</v>
          </cell>
          <cell r="K142">
            <v>4313.17626953125</v>
          </cell>
          <cell r="L142">
            <v>1180.15417480469</v>
          </cell>
          <cell r="M142">
            <v>91519.203125</v>
          </cell>
          <cell r="N142">
            <v>90428.734375</v>
          </cell>
          <cell r="O142" t="str">
            <v>None</v>
          </cell>
          <cell r="P142">
            <v>0</v>
          </cell>
          <cell r="Q142" t="str">
            <v>None</v>
          </cell>
          <cell r="R142">
            <v>0</v>
          </cell>
          <cell r="S142" t="str">
            <v>None</v>
          </cell>
          <cell r="T142">
            <v>0</v>
          </cell>
          <cell r="U142" t="str">
            <v>None</v>
          </cell>
          <cell r="V142">
            <v>0</v>
          </cell>
          <cell r="W142">
            <v>0</v>
          </cell>
        </row>
        <row r="143">
          <cell r="A143">
            <v>10848</v>
          </cell>
          <cell r="B143" t="b">
            <v>1</v>
          </cell>
          <cell r="C143">
            <v>630.16473388671898</v>
          </cell>
          <cell r="D143">
            <v>667.6015625</v>
          </cell>
          <cell r="E143">
            <v>649.08020019531295</v>
          </cell>
          <cell r="F143">
            <v>649.08020019531295</v>
          </cell>
          <cell r="G143">
            <v>608.39514160156295</v>
          </cell>
          <cell r="H143">
            <v>529.651611328125</v>
          </cell>
          <cell r="I143">
            <v>2848.30810546875</v>
          </cell>
          <cell r="J143">
            <v>2837.17822265625</v>
          </cell>
          <cell r="K143">
            <v>2837.17822265625</v>
          </cell>
          <cell r="L143">
            <v>514.97229003906295</v>
          </cell>
          <cell r="M143">
            <v>76481.4296875</v>
          </cell>
          <cell r="N143">
            <v>74591.3125</v>
          </cell>
          <cell r="O143" t="str">
            <v>None</v>
          </cell>
          <cell r="P143">
            <v>0</v>
          </cell>
          <cell r="Q143" t="str">
            <v>None</v>
          </cell>
          <cell r="R143">
            <v>0</v>
          </cell>
          <cell r="S143" t="str">
            <v>None</v>
          </cell>
          <cell r="T143">
            <v>0</v>
          </cell>
          <cell r="U143" t="str">
            <v>None</v>
          </cell>
          <cell r="V143">
            <v>0</v>
          </cell>
          <cell r="W143">
            <v>0</v>
          </cell>
        </row>
        <row r="144">
          <cell r="A144">
            <v>10852</v>
          </cell>
          <cell r="B144" t="b">
            <v>0</v>
          </cell>
          <cell r="H144">
            <v>6311.98828125</v>
          </cell>
          <cell r="I144">
            <v>13135.1884765625</v>
          </cell>
          <cell r="J144">
            <v>12783.5244140625</v>
          </cell>
          <cell r="K144">
            <v>12783.5244140625</v>
          </cell>
          <cell r="L144">
            <v>5774.63671875</v>
          </cell>
          <cell r="M144">
            <v>44830.3984375</v>
          </cell>
          <cell r="N144">
            <v>43630.16796875</v>
          </cell>
          <cell r="O144" t="str">
            <v>None</v>
          </cell>
          <cell r="P144">
            <v>0</v>
          </cell>
          <cell r="Q144" t="str">
            <v>1-2 tons</v>
          </cell>
          <cell r="R144">
            <v>32000</v>
          </cell>
          <cell r="S144" t="str">
            <v>None</v>
          </cell>
          <cell r="T144">
            <v>0</v>
          </cell>
          <cell r="U144" t="str">
            <v>None</v>
          </cell>
          <cell r="V144">
            <v>0</v>
          </cell>
          <cell r="W144">
            <v>32000</v>
          </cell>
        </row>
        <row r="145">
          <cell r="A145">
            <v>10866</v>
          </cell>
          <cell r="B145" t="b">
            <v>1</v>
          </cell>
          <cell r="C145">
            <v>385.56161499023398</v>
          </cell>
          <cell r="D145">
            <v>631.47406005859398</v>
          </cell>
          <cell r="E145">
            <v>617.07684326171898</v>
          </cell>
          <cell r="F145">
            <v>617.07684326171898</v>
          </cell>
          <cell r="G145">
            <v>370.31369018554699</v>
          </cell>
          <cell r="H145">
            <v>0</v>
          </cell>
          <cell r="I145">
            <v>13182.4853515625</v>
          </cell>
          <cell r="J145">
            <v>13182.4853515625</v>
          </cell>
          <cell r="K145">
            <v>13147.693359375</v>
          </cell>
          <cell r="L145">
            <v>0</v>
          </cell>
          <cell r="M145">
            <v>108139.2265625</v>
          </cell>
          <cell r="N145">
            <v>106699.5078125</v>
          </cell>
          <cell r="O145" t="str">
            <v>None</v>
          </cell>
          <cell r="P145">
            <v>0</v>
          </cell>
          <cell r="Q145" t="str">
            <v>None</v>
          </cell>
          <cell r="R145">
            <v>0</v>
          </cell>
          <cell r="S145" t="str">
            <v>None</v>
          </cell>
          <cell r="T145">
            <v>0</v>
          </cell>
          <cell r="U145" t="str">
            <v>None</v>
          </cell>
          <cell r="V145">
            <v>0</v>
          </cell>
          <cell r="W145">
            <v>0</v>
          </cell>
        </row>
        <row r="146">
          <cell r="A146">
            <v>10887</v>
          </cell>
          <cell r="B146" t="b">
            <v>0</v>
          </cell>
          <cell r="H146">
            <v>31715.53125</v>
          </cell>
          <cell r="I146">
            <v>48829.87890625</v>
          </cell>
          <cell r="J146">
            <v>48829.87890625</v>
          </cell>
          <cell r="K146">
            <v>42850.59375</v>
          </cell>
          <cell r="L146">
            <v>24731.06640625</v>
          </cell>
          <cell r="M146">
            <v>166656.375</v>
          </cell>
          <cell r="N146">
            <v>166656.375</v>
          </cell>
          <cell r="O146" t="str">
            <v>None</v>
          </cell>
          <cell r="P146">
            <v>0</v>
          </cell>
          <cell r="Q146" t="str">
            <v>None</v>
          </cell>
          <cell r="R146">
            <v>0</v>
          </cell>
          <cell r="S146" t="str">
            <v>None</v>
          </cell>
          <cell r="T146">
            <v>0</v>
          </cell>
          <cell r="U146" t="str">
            <v>None</v>
          </cell>
          <cell r="V146">
            <v>0</v>
          </cell>
          <cell r="W146">
            <v>0</v>
          </cell>
        </row>
        <row r="147">
          <cell r="A147">
            <v>10895</v>
          </cell>
          <cell r="B147" t="b">
            <v>1</v>
          </cell>
          <cell r="C147">
            <v>644.81750488281295</v>
          </cell>
          <cell r="D147">
            <v>729.07965087890602</v>
          </cell>
          <cell r="E147">
            <v>712.47937011718795</v>
          </cell>
          <cell r="F147">
            <v>712.47937011718795</v>
          </cell>
          <cell r="G147">
            <v>626.3740234375</v>
          </cell>
          <cell r="H147">
            <v>9115.1083984375</v>
          </cell>
          <cell r="I147">
            <v>13234.9501953125</v>
          </cell>
          <cell r="J147">
            <v>13035.966796875</v>
          </cell>
          <cell r="K147">
            <v>13035.966796875</v>
          </cell>
          <cell r="L147">
            <v>8914.0517578125</v>
          </cell>
          <cell r="M147">
            <v>118078.8515625</v>
          </cell>
          <cell r="N147">
            <v>115739.6953125</v>
          </cell>
          <cell r="O147" t="str">
            <v>None</v>
          </cell>
          <cell r="P147">
            <v>0</v>
          </cell>
          <cell r="Q147" t="str">
            <v>None</v>
          </cell>
          <cell r="R147">
            <v>0</v>
          </cell>
          <cell r="S147" t="str">
            <v>None</v>
          </cell>
          <cell r="T147">
            <v>0</v>
          </cell>
          <cell r="U147" t="str">
            <v>None</v>
          </cell>
          <cell r="V147">
            <v>0</v>
          </cell>
          <cell r="W147">
            <v>0</v>
          </cell>
        </row>
        <row r="148">
          <cell r="A148">
            <v>10911</v>
          </cell>
          <cell r="B148" t="b">
            <v>0</v>
          </cell>
          <cell r="H148">
            <v>4419.623046875</v>
          </cell>
          <cell r="I148">
            <v>14322.5</v>
          </cell>
          <cell r="J148">
            <v>14322.5</v>
          </cell>
          <cell r="K148">
            <v>12624.0146484375</v>
          </cell>
          <cell r="L148">
            <v>3576.68237304688</v>
          </cell>
          <cell r="M148">
            <v>48882.69140625</v>
          </cell>
          <cell r="N148">
            <v>48882.69140625</v>
          </cell>
          <cell r="O148" t="str">
            <v>None</v>
          </cell>
          <cell r="P148">
            <v>0</v>
          </cell>
          <cell r="Q148" t="str">
            <v>None</v>
          </cell>
          <cell r="R148">
            <v>0</v>
          </cell>
          <cell r="S148" t="str">
            <v>250-500 gal</v>
          </cell>
          <cell r="T148">
            <v>56000</v>
          </cell>
          <cell r="U148" t="str">
            <v>None</v>
          </cell>
          <cell r="V148">
            <v>0</v>
          </cell>
          <cell r="W148">
            <v>56000</v>
          </cell>
        </row>
        <row r="149">
          <cell r="A149">
            <v>10915</v>
          </cell>
          <cell r="B149" t="b">
            <v>0</v>
          </cell>
          <cell r="H149">
            <v>11958.462890625</v>
          </cell>
          <cell r="I149">
            <v>32600.47265625</v>
          </cell>
          <cell r="J149">
            <v>30059.546875</v>
          </cell>
          <cell r="K149">
            <v>30059.546875</v>
          </cell>
          <cell r="L149">
            <v>9602.06640625</v>
          </cell>
          <cell r="M149">
            <v>111265.4140625</v>
          </cell>
          <cell r="N149">
            <v>102593.234375</v>
          </cell>
          <cell r="O149" t="str">
            <v>None</v>
          </cell>
          <cell r="P149">
            <v>0</v>
          </cell>
          <cell r="Q149" t="str">
            <v>1-2 tons</v>
          </cell>
          <cell r="R149">
            <v>32000</v>
          </cell>
          <cell r="S149" t="str">
            <v>None</v>
          </cell>
          <cell r="T149">
            <v>0</v>
          </cell>
          <cell r="U149" t="str">
            <v>None</v>
          </cell>
          <cell r="V149">
            <v>0</v>
          </cell>
          <cell r="W149">
            <v>32000</v>
          </cell>
        </row>
        <row r="150">
          <cell r="A150">
            <v>10927</v>
          </cell>
          <cell r="B150" t="b">
            <v>0</v>
          </cell>
          <cell r="H150">
            <v>5304.095703125</v>
          </cell>
          <cell r="I150">
            <v>10225.533203125</v>
          </cell>
          <cell r="J150">
            <v>10169.037109375</v>
          </cell>
          <cell r="K150">
            <v>10169.037109375</v>
          </cell>
          <cell r="L150">
            <v>5215.958984375</v>
          </cell>
          <cell r="M150">
            <v>34899.74609375</v>
          </cell>
          <cell r="N150">
            <v>34706.921875</v>
          </cell>
          <cell r="O150" t="str">
            <v>None</v>
          </cell>
          <cell r="P150">
            <v>0</v>
          </cell>
          <cell r="Q150" t="str">
            <v>None</v>
          </cell>
          <cell r="R150">
            <v>0</v>
          </cell>
          <cell r="S150" t="str">
            <v>None</v>
          </cell>
          <cell r="T150">
            <v>0</v>
          </cell>
          <cell r="U150" t="str">
            <v>None</v>
          </cell>
          <cell r="V150">
            <v>0</v>
          </cell>
          <cell r="W150">
            <v>0</v>
          </cell>
        </row>
        <row r="151">
          <cell r="A151">
            <v>10946</v>
          </cell>
          <cell r="B151" t="b">
            <v>1</v>
          </cell>
          <cell r="C151">
            <v>677.84326171875</v>
          </cell>
          <cell r="D151">
            <v>627.059814453125</v>
          </cell>
          <cell r="E151">
            <v>570.591064453125</v>
          </cell>
          <cell r="F151">
            <v>570.591064453125</v>
          </cell>
          <cell r="G151">
            <v>629.295166015625</v>
          </cell>
          <cell r="H151">
            <v>2115.22143554688</v>
          </cell>
          <cell r="I151">
            <v>8693.9814453125</v>
          </cell>
          <cell r="J151">
            <v>8569.1279296875</v>
          </cell>
          <cell r="K151">
            <v>8569.1279296875</v>
          </cell>
          <cell r="L151">
            <v>1994.56909179688</v>
          </cell>
          <cell r="M151">
            <v>92378.5390625</v>
          </cell>
          <cell r="N151">
            <v>86305.5390625</v>
          </cell>
          <cell r="O151" t="str">
            <v>None</v>
          </cell>
          <cell r="P151">
            <v>0</v>
          </cell>
          <cell r="Q151" t="str">
            <v>None</v>
          </cell>
          <cell r="R151">
            <v>0</v>
          </cell>
          <cell r="S151" t="str">
            <v>None</v>
          </cell>
          <cell r="T151">
            <v>0</v>
          </cell>
          <cell r="U151" t="str">
            <v>None</v>
          </cell>
          <cell r="V151">
            <v>0</v>
          </cell>
          <cell r="W151">
            <v>0</v>
          </cell>
        </row>
        <row r="152">
          <cell r="A152">
            <v>10948</v>
          </cell>
          <cell r="B152" t="b">
            <v>0</v>
          </cell>
          <cell r="H152">
            <v>2594.00317382813</v>
          </cell>
          <cell r="I152">
            <v>17350.291015625</v>
          </cell>
          <cell r="J152">
            <v>17350.291015625</v>
          </cell>
          <cell r="K152">
            <v>16872.150390625</v>
          </cell>
          <cell r="L152">
            <v>2264.10205078125</v>
          </cell>
          <cell r="M152">
            <v>59216.54296875</v>
          </cell>
          <cell r="N152">
            <v>59216.54296875</v>
          </cell>
          <cell r="O152" t="str">
            <v>1-3 chords</v>
          </cell>
          <cell r="P152">
            <v>36000</v>
          </cell>
          <cell r="Q152" t="str">
            <v>None</v>
          </cell>
          <cell r="R152">
            <v>0</v>
          </cell>
          <cell r="S152" t="str">
            <v>250-500 gal</v>
          </cell>
          <cell r="T152">
            <v>56000</v>
          </cell>
          <cell r="U152" t="str">
            <v>None</v>
          </cell>
          <cell r="V152">
            <v>0</v>
          </cell>
          <cell r="W152">
            <v>92000</v>
          </cell>
        </row>
        <row r="153">
          <cell r="A153">
            <v>10951</v>
          </cell>
          <cell r="B153" t="b">
            <v>1</v>
          </cell>
          <cell r="C153">
            <v>428.64102172851602</v>
          </cell>
          <cell r="D153">
            <v>548.30352783203102</v>
          </cell>
          <cell r="E153">
            <v>530.71173095703102</v>
          </cell>
          <cell r="F153">
            <v>530.71173095703102</v>
          </cell>
          <cell r="G153">
            <v>406.13796997070301</v>
          </cell>
          <cell r="H153">
            <v>1436.90979003906</v>
          </cell>
          <cell r="I153">
            <v>8894.052734375</v>
          </cell>
          <cell r="J153">
            <v>8894.052734375</v>
          </cell>
          <cell r="K153">
            <v>8700.3095703125</v>
          </cell>
          <cell r="L153">
            <v>1353.07604980469</v>
          </cell>
          <cell r="M153">
            <v>85185.7578125</v>
          </cell>
          <cell r="N153">
            <v>83426.578125</v>
          </cell>
          <cell r="O153" t="str">
            <v>None</v>
          </cell>
          <cell r="P153">
            <v>0</v>
          </cell>
          <cell r="Q153" t="str">
            <v>1-2 tons</v>
          </cell>
          <cell r="R153">
            <v>32000</v>
          </cell>
          <cell r="S153" t="str">
            <v>None</v>
          </cell>
          <cell r="T153">
            <v>0</v>
          </cell>
          <cell r="U153" t="str">
            <v>None</v>
          </cell>
          <cell r="V153">
            <v>0</v>
          </cell>
          <cell r="W153">
            <v>32000</v>
          </cell>
        </row>
        <row r="154">
          <cell r="A154">
            <v>10965</v>
          </cell>
          <cell r="B154" t="b">
            <v>0</v>
          </cell>
          <cell r="H154">
            <v>2664.40625</v>
          </cell>
          <cell r="I154">
            <v>4223.88623046875</v>
          </cell>
          <cell r="J154">
            <v>4039.20532226563</v>
          </cell>
          <cell r="K154">
            <v>4039.20532226563</v>
          </cell>
          <cell r="L154">
            <v>2444.6796875</v>
          </cell>
          <cell r="M154">
            <v>14416.125</v>
          </cell>
          <cell r="N154">
            <v>13785.8076171875</v>
          </cell>
          <cell r="O154" t="str">
            <v>None</v>
          </cell>
          <cell r="P154">
            <v>0</v>
          </cell>
          <cell r="Q154" t="str">
            <v>None</v>
          </cell>
          <cell r="R154">
            <v>0</v>
          </cell>
          <cell r="S154" t="str">
            <v>None</v>
          </cell>
          <cell r="T154">
            <v>0</v>
          </cell>
          <cell r="U154" t="str">
            <v>None</v>
          </cell>
          <cell r="V154">
            <v>0</v>
          </cell>
          <cell r="W154">
            <v>0</v>
          </cell>
        </row>
        <row r="155">
          <cell r="A155">
            <v>10978</v>
          </cell>
          <cell r="B155" t="b">
            <v>0</v>
          </cell>
          <cell r="H155">
            <v>10617.3134765625</v>
          </cell>
          <cell r="I155">
            <v>19204.42578125</v>
          </cell>
          <cell r="J155">
            <v>18715.66015625</v>
          </cell>
          <cell r="K155">
            <v>18715.66015625</v>
          </cell>
          <cell r="L155">
            <v>10144.98828125</v>
          </cell>
          <cell r="M155">
            <v>65544.703125</v>
          </cell>
          <cell r="N155">
            <v>63876.546875</v>
          </cell>
          <cell r="O155" t="str">
            <v>None</v>
          </cell>
          <cell r="P155">
            <v>0</v>
          </cell>
          <cell r="Q155" t="str">
            <v>None</v>
          </cell>
          <cell r="R155">
            <v>0</v>
          </cell>
          <cell r="S155" t="str">
            <v>None</v>
          </cell>
          <cell r="T155">
            <v>0</v>
          </cell>
          <cell r="U155" t="str">
            <v>None</v>
          </cell>
          <cell r="V155">
            <v>0</v>
          </cell>
          <cell r="W155">
            <v>0</v>
          </cell>
        </row>
        <row r="156">
          <cell r="A156">
            <v>10986</v>
          </cell>
          <cell r="B156" t="b">
            <v>0</v>
          </cell>
          <cell r="H156">
            <v>5452.5419921875</v>
          </cell>
          <cell r="I156">
            <v>18457.70703125</v>
          </cell>
          <cell r="J156">
            <v>18203.734375</v>
          </cell>
          <cell r="K156">
            <v>18203.734375</v>
          </cell>
          <cell r="L156">
            <v>5237.1259765625</v>
          </cell>
          <cell r="M156">
            <v>62996.15234375</v>
          </cell>
          <cell r="N156">
            <v>62129.34375</v>
          </cell>
          <cell r="O156" t="str">
            <v>None</v>
          </cell>
          <cell r="P156">
            <v>0</v>
          </cell>
          <cell r="Q156" t="str">
            <v>None</v>
          </cell>
          <cell r="R156">
            <v>0</v>
          </cell>
          <cell r="S156" t="str">
            <v>None</v>
          </cell>
          <cell r="T156">
            <v>0</v>
          </cell>
          <cell r="U156" t="str">
            <v>None</v>
          </cell>
          <cell r="V156">
            <v>0</v>
          </cell>
          <cell r="W156">
            <v>0</v>
          </cell>
        </row>
        <row r="157">
          <cell r="A157">
            <v>10990</v>
          </cell>
          <cell r="B157" t="b">
            <v>1</v>
          </cell>
          <cell r="C157">
            <v>532.96765136718795</v>
          </cell>
          <cell r="D157">
            <v>744.75244140625</v>
          </cell>
          <cell r="E157">
            <v>720.926025390625</v>
          </cell>
          <cell r="F157">
            <v>720.926025390625</v>
          </cell>
          <cell r="G157">
            <v>513.43182373046898</v>
          </cell>
          <cell r="H157">
            <v>1323.24267578125</v>
          </cell>
          <cell r="I157">
            <v>12866.1201171875</v>
          </cell>
          <cell r="J157">
            <v>12866.1201171875</v>
          </cell>
          <cell r="K157">
            <v>12608.7099609375</v>
          </cell>
          <cell r="L157">
            <v>1230.37622070313</v>
          </cell>
          <cell r="M157">
            <v>118387.3125</v>
          </cell>
          <cell r="N157">
            <v>116004.671875</v>
          </cell>
          <cell r="O157" t="str">
            <v>1-3 chords</v>
          </cell>
          <cell r="P157">
            <v>36000</v>
          </cell>
          <cell r="Q157" t="str">
            <v>None</v>
          </cell>
          <cell r="R157">
            <v>0</v>
          </cell>
          <cell r="S157" t="str">
            <v>None</v>
          </cell>
          <cell r="T157">
            <v>0</v>
          </cell>
          <cell r="U157" t="str">
            <v>None</v>
          </cell>
          <cell r="V157">
            <v>0</v>
          </cell>
          <cell r="W157">
            <v>36000</v>
          </cell>
        </row>
        <row r="158">
          <cell r="A158">
            <v>10995</v>
          </cell>
          <cell r="B158" t="b">
            <v>0</v>
          </cell>
          <cell r="H158">
            <v>8120.45654296875</v>
          </cell>
          <cell r="I158">
            <v>16772.037109375</v>
          </cell>
          <cell r="J158">
            <v>16397.34765625</v>
          </cell>
          <cell r="K158">
            <v>16397.34765625</v>
          </cell>
          <cell r="L158">
            <v>7795.19921875</v>
          </cell>
          <cell r="M158">
            <v>57242.96484375</v>
          </cell>
          <cell r="N158">
            <v>55964.1484375</v>
          </cell>
          <cell r="O158" t="str">
            <v>None</v>
          </cell>
          <cell r="P158">
            <v>0</v>
          </cell>
          <cell r="Q158" t="str">
            <v>None</v>
          </cell>
          <cell r="R158">
            <v>0</v>
          </cell>
          <cell r="S158" t="str">
            <v>None</v>
          </cell>
          <cell r="T158">
            <v>0</v>
          </cell>
          <cell r="U158" t="str">
            <v>None</v>
          </cell>
          <cell r="V158">
            <v>0</v>
          </cell>
          <cell r="W158">
            <v>0</v>
          </cell>
        </row>
        <row r="159">
          <cell r="A159">
            <v>11003</v>
          </cell>
          <cell r="B159" t="b">
            <v>0</v>
          </cell>
          <cell r="H159">
            <v>2056.3388671875</v>
          </cell>
          <cell r="I159">
            <v>7674.5703125</v>
          </cell>
          <cell r="J159">
            <v>7488.57958984375</v>
          </cell>
          <cell r="K159">
            <v>7488.57958984375</v>
          </cell>
          <cell r="L159">
            <v>1960.82275390625</v>
          </cell>
          <cell r="M159">
            <v>26193.30859375</v>
          </cell>
          <cell r="N159">
            <v>25558.521484375</v>
          </cell>
          <cell r="O159" t="str">
            <v>None</v>
          </cell>
          <cell r="P159">
            <v>0</v>
          </cell>
          <cell r="Q159" t="str">
            <v>None</v>
          </cell>
          <cell r="R159">
            <v>0</v>
          </cell>
          <cell r="S159" t="str">
            <v>&gt;1000 gal</v>
          </cell>
          <cell r="T159">
            <v>168000</v>
          </cell>
          <cell r="U159" t="str">
            <v>None</v>
          </cell>
          <cell r="V159">
            <v>0</v>
          </cell>
          <cell r="W159">
            <v>168000</v>
          </cell>
        </row>
        <row r="160">
          <cell r="A160">
            <v>11006</v>
          </cell>
          <cell r="B160" t="b">
            <v>1</v>
          </cell>
          <cell r="C160">
            <v>414.49234008789102</v>
          </cell>
          <cell r="D160">
            <v>486.95806884765602</v>
          </cell>
          <cell r="E160">
            <v>475.89910888671898</v>
          </cell>
          <cell r="F160">
            <v>475.89910888671898</v>
          </cell>
          <cell r="G160">
            <v>401.00915527343801</v>
          </cell>
          <cell r="H160">
            <v>1734.84069824219</v>
          </cell>
          <cell r="I160">
            <v>6180.74365234375</v>
          </cell>
          <cell r="J160">
            <v>6134.06640625</v>
          </cell>
          <cell r="K160">
            <v>6134.06640625</v>
          </cell>
          <cell r="L160">
            <v>1680.44897460938</v>
          </cell>
          <cell r="M160">
            <v>69790.6875</v>
          </cell>
          <cell r="N160">
            <v>68525.4765625</v>
          </cell>
          <cell r="O160" t="str">
            <v>None</v>
          </cell>
          <cell r="P160">
            <v>0</v>
          </cell>
          <cell r="Q160" t="str">
            <v>None</v>
          </cell>
          <cell r="R160">
            <v>0</v>
          </cell>
          <cell r="S160" t="str">
            <v>None</v>
          </cell>
          <cell r="T160">
            <v>0</v>
          </cell>
          <cell r="U160" t="str">
            <v>None</v>
          </cell>
          <cell r="V160">
            <v>0</v>
          </cell>
          <cell r="W160">
            <v>0</v>
          </cell>
        </row>
        <row r="161">
          <cell r="A161">
            <v>11014</v>
          </cell>
          <cell r="B161" t="b">
            <v>0</v>
          </cell>
          <cell r="H161">
            <v>7451.64794921875</v>
          </cell>
          <cell r="I161">
            <v>18347.5234375</v>
          </cell>
          <cell r="J161">
            <v>18051.8671875</v>
          </cell>
          <cell r="K161">
            <v>18051.8671875</v>
          </cell>
          <cell r="L161">
            <v>7095.76904296875</v>
          </cell>
          <cell r="M161">
            <v>62620.1015625</v>
          </cell>
          <cell r="N161">
            <v>61611.0234375</v>
          </cell>
          <cell r="O161" t="str">
            <v>None</v>
          </cell>
          <cell r="P161">
            <v>0</v>
          </cell>
          <cell r="Q161" t="str">
            <v>None</v>
          </cell>
          <cell r="R161">
            <v>0</v>
          </cell>
          <cell r="S161" t="str">
            <v>None</v>
          </cell>
          <cell r="T161">
            <v>0</v>
          </cell>
          <cell r="U161" t="str">
            <v>None</v>
          </cell>
          <cell r="V161">
            <v>0</v>
          </cell>
          <cell r="W161">
            <v>0</v>
          </cell>
        </row>
        <row r="162">
          <cell r="A162">
            <v>11021</v>
          </cell>
          <cell r="B162" t="b">
            <v>1</v>
          </cell>
          <cell r="C162">
            <v>468.89523315429699</v>
          </cell>
          <cell r="D162">
            <v>386.15170288085898</v>
          </cell>
          <cell r="E162">
            <v>290.74169921875</v>
          </cell>
          <cell r="F162">
            <v>290.74169921875</v>
          </cell>
          <cell r="G162">
            <v>368.43307495117199</v>
          </cell>
          <cell r="H162">
            <v>3720.7724609375</v>
          </cell>
          <cell r="I162">
            <v>13293.2041015625</v>
          </cell>
          <cell r="J162">
            <v>12523.255859375</v>
          </cell>
          <cell r="K162">
            <v>12523.255859375</v>
          </cell>
          <cell r="L162">
            <v>2922.48559570313</v>
          </cell>
          <cell r="M162">
            <v>83984.875</v>
          </cell>
          <cell r="N162">
            <v>71816.0390625</v>
          </cell>
          <cell r="O162" t="str">
            <v>None</v>
          </cell>
          <cell r="P162">
            <v>0</v>
          </cell>
          <cell r="Q162" t="str">
            <v>None</v>
          </cell>
          <cell r="R162">
            <v>0</v>
          </cell>
          <cell r="S162" t="str">
            <v>None</v>
          </cell>
          <cell r="T162">
            <v>0</v>
          </cell>
          <cell r="U162" t="str">
            <v>None</v>
          </cell>
          <cell r="V162">
            <v>0</v>
          </cell>
          <cell r="W162">
            <v>0</v>
          </cell>
        </row>
        <row r="163">
          <cell r="A163">
            <v>11030</v>
          </cell>
          <cell r="B163" t="b">
            <v>0</v>
          </cell>
          <cell r="H163">
            <v>11804.46484375</v>
          </cell>
          <cell r="I163">
            <v>15520.4951171875</v>
          </cell>
          <cell r="J163">
            <v>13797.087890625</v>
          </cell>
          <cell r="K163">
            <v>13797.087890625</v>
          </cell>
          <cell r="L163">
            <v>9293.484375</v>
          </cell>
          <cell r="M163">
            <v>52971.44921875</v>
          </cell>
          <cell r="N163">
            <v>47089.4609375</v>
          </cell>
          <cell r="O163" t="str">
            <v>None</v>
          </cell>
          <cell r="P163">
            <v>0</v>
          </cell>
          <cell r="Q163" t="str">
            <v>None</v>
          </cell>
          <cell r="R163">
            <v>0</v>
          </cell>
          <cell r="S163" t="str">
            <v>None</v>
          </cell>
          <cell r="T163">
            <v>0</v>
          </cell>
          <cell r="U163" t="str">
            <v>None</v>
          </cell>
          <cell r="V163">
            <v>0</v>
          </cell>
          <cell r="W163">
            <v>0</v>
          </cell>
        </row>
        <row r="164">
          <cell r="A164">
            <v>11032</v>
          </cell>
          <cell r="B164" t="b">
            <v>0</v>
          </cell>
          <cell r="H164">
            <v>521.793212890625</v>
          </cell>
          <cell r="I164">
            <v>5374.5615234375</v>
          </cell>
          <cell r="J164">
            <v>5374.5615234375</v>
          </cell>
          <cell r="K164">
            <v>5044.8916015625</v>
          </cell>
          <cell r="L164">
            <v>496.27255249023398</v>
          </cell>
          <cell r="M164">
            <v>18343.37890625</v>
          </cell>
          <cell r="N164">
            <v>18343.37890625</v>
          </cell>
          <cell r="O164" t="str">
            <v>None</v>
          </cell>
          <cell r="P164">
            <v>0</v>
          </cell>
          <cell r="Q164" t="str">
            <v>None</v>
          </cell>
          <cell r="R164">
            <v>0</v>
          </cell>
          <cell r="S164" t="str">
            <v>None</v>
          </cell>
          <cell r="T164">
            <v>0</v>
          </cell>
          <cell r="U164" t="str">
            <v>None</v>
          </cell>
          <cell r="V164">
            <v>0</v>
          </cell>
          <cell r="W164">
            <v>0</v>
          </cell>
        </row>
        <row r="165">
          <cell r="A165">
            <v>11035</v>
          </cell>
          <cell r="B165" t="b">
            <v>0</v>
          </cell>
          <cell r="H165">
            <v>15124.9453125</v>
          </cell>
          <cell r="I165">
            <v>23145.48828125</v>
          </cell>
          <cell r="J165">
            <v>21835.201171875</v>
          </cell>
          <cell r="K165">
            <v>21835.201171875</v>
          </cell>
          <cell r="L165">
            <v>13718.4150390625</v>
          </cell>
          <cell r="M165">
            <v>78995.546875</v>
          </cell>
          <cell r="N165">
            <v>74523.5390625</v>
          </cell>
          <cell r="O165" t="str">
            <v>None</v>
          </cell>
          <cell r="P165">
            <v>0</v>
          </cell>
          <cell r="Q165" t="str">
            <v>None</v>
          </cell>
          <cell r="R165">
            <v>0</v>
          </cell>
          <cell r="S165" t="str">
            <v>None</v>
          </cell>
          <cell r="T165">
            <v>0</v>
          </cell>
          <cell r="U165" t="str">
            <v>None</v>
          </cell>
          <cell r="V165">
            <v>0</v>
          </cell>
          <cell r="W165">
            <v>0</v>
          </cell>
        </row>
        <row r="166">
          <cell r="A166">
            <v>11041</v>
          </cell>
          <cell r="B166" t="b">
            <v>0</v>
          </cell>
          <cell r="H166">
            <v>4894.9833984375</v>
          </cell>
          <cell r="I166">
            <v>11390.4248046875</v>
          </cell>
          <cell r="J166">
            <v>11227.4599609375</v>
          </cell>
          <cell r="K166">
            <v>11227.4599609375</v>
          </cell>
          <cell r="L166">
            <v>4804.1875</v>
          </cell>
          <cell r="M166">
            <v>38875.51953125</v>
          </cell>
          <cell r="N166">
            <v>38319.3203125</v>
          </cell>
          <cell r="O166" t="str">
            <v>None</v>
          </cell>
          <cell r="P166">
            <v>0</v>
          </cell>
          <cell r="Q166" t="str">
            <v>None</v>
          </cell>
          <cell r="R166">
            <v>0</v>
          </cell>
          <cell r="S166" t="str">
            <v>None</v>
          </cell>
          <cell r="T166">
            <v>0</v>
          </cell>
          <cell r="U166" t="str">
            <v>None</v>
          </cell>
          <cell r="V166">
            <v>0</v>
          </cell>
          <cell r="W166">
            <v>0</v>
          </cell>
        </row>
        <row r="167">
          <cell r="A167">
            <v>11047</v>
          </cell>
          <cell r="B167" t="b">
            <v>0</v>
          </cell>
          <cell r="H167">
            <v>5412.73583984375</v>
          </cell>
          <cell r="I167">
            <v>8516.9404296875</v>
          </cell>
          <cell r="J167">
            <v>8336.68359375</v>
          </cell>
          <cell r="K167">
            <v>8336.68359375</v>
          </cell>
          <cell r="L167">
            <v>5172.37890625</v>
          </cell>
          <cell r="M167">
            <v>29068.31640625</v>
          </cell>
          <cell r="N167">
            <v>28453.1015625</v>
          </cell>
          <cell r="O167" t="str">
            <v>None</v>
          </cell>
          <cell r="P167">
            <v>0</v>
          </cell>
          <cell r="Q167" t="str">
            <v>None</v>
          </cell>
          <cell r="R167">
            <v>0</v>
          </cell>
          <cell r="S167" t="str">
            <v>None</v>
          </cell>
          <cell r="T167">
            <v>0</v>
          </cell>
          <cell r="U167" t="str">
            <v>None</v>
          </cell>
          <cell r="V167">
            <v>0</v>
          </cell>
          <cell r="W167">
            <v>0</v>
          </cell>
        </row>
        <row r="168">
          <cell r="A168">
            <v>11048</v>
          </cell>
          <cell r="B168" t="b">
            <v>0</v>
          </cell>
          <cell r="H168">
            <v>9096.0166015625</v>
          </cell>
          <cell r="I168">
            <v>16182.9326171875</v>
          </cell>
          <cell r="J168">
            <v>15499.046875</v>
          </cell>
          <cell r="K168">
            <v>15499.046875</v>
          </cell>
          <cell r="L168">
            <v>8310.6416015625</v>
          </cell>
          <cell r="M168">
            <v>55232.34765625</v>
          </cell>
          <cell r="N168">
            <v>52898.24609375</v>
          </cell>
          <cell r="O168" t="str">
            <v>None</v>
          </cell>
          <cell r="P168">
            <v>0</v>
          </cell>
          <cell r="Q168" t="str">
            <v>None</v>
          </cell>
          <cell r="R168">
            <v>0</v>
          </cell>
          <cell r="S168" t="str">
            <v>None</v>
          </cell>
          <cell r="T168">
            <v>0</v>
          </cell>
          <cell r="U168" t="str">
            <v>None</v>
          </cell>
          <cell r="V168">
            <v>0</v>
          </cell>
          <cell r="W168">
            <v>0</v>
          </cell>
        </row>
        <row r="169">
          <cell r="A169">
            <v>11051</v>
          </cell>
          <cell r="B169" t="b">
            <v>1</v>
          </cell>
          <cell r="C169">
            <v>532.64733886718795</v>
          </cell>
          <cell r="D169">
            <v>578.22357177734398</v>
          </cell>
          <cell r="E169">
            <v>537.48480224609398</v>
          </cell>
          <cell r="F169">
            <v>537.48480224609398</v>
          </cell>
          <cell r="G169">
            <v>494.32464599609398</v>
          </cell>
          <cell r="H169">
            <v>473.84799194335898</v>
          </cell>
          <cell r="I169">
            <v>4728.3173828125</v>
          </cell>
          <cell r="J169">
            <v>4624.9453125</v>
          </cell>
          <cell r="K169">
            <v>4624.9453125</v>
          </cell>
          <cell r="L169">
            <v>437.33386230468801</v>
          </cell>
          <cell r="M169">
            <v>73960.1015625</v>
          </cell>
          <cell r="N169">
            <v>69533.421875</v>
          </cell>
          <cell r="O169" t="str">
            <v>None</v>
          </cell>
          <cell r="P169">
            <v>0</v>
          </cell>
          <cell r="Q169" t="str">
            <v>None</v>
          </cell>
          <cell r="R169">
            <v>0</v>
          </cell>
          <cell r="S169" t="str">
            <v>None</v>
          </cell>
          <cell r="T169">
            <v>0</v>
          </cell>
          <cell r="U169" t="str">
            <v>None</v>
          </cell>
          <cell r="V169">
            <v>0</v>
          </cell>
          <cell r="W169">
            <v>0</v>
          </cell>
        </row>
        <row r="170">
          <cell r="A170">
            <v>11054</v>
          </cell>
          <cell r="B170" t="b">
            <v>1</v>
          </cell>
          <cell r="C170">
            <v>1387.17980957031</v>
          </cell>
          <cell r="D170">
            <v>1341.12487792969</v>
          </cell>
          <cell r="E170">
            <v>1302.87182617188</v>
          </cell>
          <cell r="F170">
            <v>1302.87182617188</v>
          </cell>
          <cell r="G170">
            <v>1348.77331542969</v>
          </cell>
          <cell r="H170">
            <v>1016.49224853516</v>
          </cell>
          <cell r="I170">
            <v>7723.78076171875</v>
          </cell>
          <cell r="J170">
            <v>7723.78076171875</v>
          </cell>
          <cell r="K170">
            <v>7660.60009765625</v>
          </cell>
          <cell r="L170">
            <v>961.97271728515602</v>
          </cell>
          <cell r="M170">
            <v>160473.75</v>
          </cell>
          <cell r="N170">
            <v>156648.453125</v>
          </cell>
          <cell r="O170" t="str">
            <v>None</v>
          </cell>
          <cell r="P170">
            <v>0</v>
          </cell>
          <cell r="Q170" t="str">
            <v>None</v>
          </cell>
          <cell r="R170">
            <v>0</v>
          </cell>
          <cell r="S170" t="str">
            <v>None</v>
          </cell>
          <cell r="T170">
            <v>0</v>
          </cell>
          <cell r="U170" t="str">
            <v>None</v>
          </cell>
          <cell r="V170">
            <v>0</v>
          </cell>
          <cell r="W170">
            <v>0</v>
          </cell>
        </row>
        <row r="171">
          <cell r="A171">
            <v>11055</v>
          </cell>
          <cell r="B171" t="b">
            <v>1</v>
          </cell>
          <cell r="C171">
            <v>830.27056884765602</v>
          </cell>
          <cell r="D171">
            <v>1434.67834472656</v>
          </cell>
          <cell r="E171">
            <v>1244.05847167969</v>
          </cell>
          <cell r="F171">
            <v>1244.05847167969</v>
          </cell>
          <cell r="G171">
            <v>648.89904785156295</v>
          </cell>
          <cell r="H171">
            <v>1641.98059082031</v>
          </cell>
          <cell r="I171">
            <v>13068.0087890625</v>
          </cell>
          <cell r="J171">
            <v>12569.1884765625</v>
          </cell>
          <cell r="K171">
            <v>12569.1884765625</v>
          </cell>
          <cell r="L171">
            <v>1294.37768554688</v>
          </cell>
          <cell r="M171">
            <v>188068.9375</v>
          </cell>
          <cell r="N171">
            <v>167304.484375</v>
          </cell>
          <cell r="O171" t="str">
            <v>None</v>
          </cell>
          <cell r="P171">
            <v>0</v>
          </cell>
          <cell r="Q171" t="str">
            <v>None</v>
          </cell>
          <cell r="R171">
            <v>0</v>
          </cell>
          <cell r="S171" t="str">
            <v>None</v>
          </cell>
          <cell r="T171">
            <v>0</v>
          </cell>
          <cell r="U171" t="str">
            <v>None</v>
          </cell>
          <cell r="V171">
            <v>0</v>
          </cell>
          <cell r="W171">
            <v>0</v>
          </cell>
        </row>
        <row r="172">
          <cell r="A172">
            <v>11061</v>
          </cell>
          <cell r="B172" t="b">
            <v>1</v>
          </cell>
          <cell r="C172">
            <v>381.61541748046898</v>
          </cell>
          <cell r="D172">
            <v>541.92956542968795</v>
          </cell>
          <cell r="E172">
            <v>523.654052734375</v>
          </cell>
          <cell r="F172">
            <v>523.654052734375</v>
          </cell>
          <cell r="G172">
            <v>363.39675903320301</v>
          </cell>
          <cell r="H172">
            <v>1614.40087890625</v>
          </cell>
          <cell r="I172">
            <v>16401.22265625</v>
          </cell>
          <cell r="J172">
            <v>16401.22265625</v>
          </cell>
          <cell r="K172">
            <v>14680.115234375</v>
          </cell>
          <cell r="L172">
            <v>1478.4638671875</v>
          </cell>
          <cell r="M172">
            <v>110170.328125</v>
          </cell>
          <cell r="N172">
            <v>108342.78125</v>
          </cell>
          <cell r="O172" t="str">
            <v>None</v>
          </cell>
          <cell r="P172">
            <v>0</v>
          </cell>
          <cell r="Q172" t="str">
            <v>None</v>
          </cell>
          <cell r="R172">
            <v>0</v>
          </cell>
          <cell r="S172" t="str">
            <v>None</v>
          </cell>
          <cell r="T172">
            <v>0</v>
          </cell>
          <cell r="U172" t="str">
            <v>None</v>
          </cell>
          <cell r="V172">
            <v>0</v>
          </cell>
          <cell r="W172">
            <v>0</v>
          </cell>
        </row>
        <row r="173">
          <cell r="A173">
            <v>11084</v>
          </cell>
          <cell r="B173" t="b">
            <v>1</v>
          </cell>
          <cell r="C173">
            <v>594.24328613281295</v>
          </cell>
          <cell r="D173">
            <v>977.88922119140602</v>
          </cell>
          <cell r="E173">
            <v>969.3828125</v>
          </cell>
          <cell r="F173">
            <v>969.3828125</v>
          </cell>
          <cell r="G173">
            <v>586.742919921875</v>
          </cell>
          <cell r="H173">
            <v>2013.85729980469</v>
          </cell>
          <cell r="I173">
            <v>5839.7275390625</v>
          </cell>
          <cell r="J173">
            <v>5607.7392578125</v>
          </cell>
          <cell r="K173">
            <v>5607.7392578125</v>
          </cell>
          <cell r="L173">
            <v>1856.93298339844</v>
          </cell>
          <cell r="M173">
            <v>117719.9140625</v>
          </cell>
          <cell r="N173">
            <v>116077.4921875</v>
          </cell>
          <cell r="O173" t="str">
            <v>None</v>
          </cell>
          <cell r="P173">
            <v>0</v>
          </cell>
          <cell r="Q173" t="str">
            <v>None</v>
          </cell>
          <cell r="R173">
            <v>0</v>
          </cell>
          <cell r="S173" t="str">
            <v>None</v>
          </cell>
          <cell r="T173">
            <v>0</v>
          </cell>
          <cell r="U173" t="str">
            <v>None</v>
          </cell>
          <cell r="V173">
            <v>0</v>
          </cell>
          <cell r="W173">
            <v>0</v>
          </cell>
        </row>
        <row r="174">
          <cell r="A174">
            <v>11086</v>
          </cell>
          <cell r="B174" t="b">
            <v>0</v>
          </cell>
          <cell r="H174">
            <v>2995.0751953125</v>
          </cell>
          <cell r="I174">
            <v>19062.408203125</v>
          </cell>
          <cell r="J174">
            <v>18845.435546875</v>
          </cell>
          <cell r="K174">
            <v>18845.435546875</v>
          </cell>
          <cell r="L174">
            <v>2874.93505859375</v>
          </cell>
          <cell r="M174">
            <v>65060</v>
          </cell>
          <cell r="N174">
            <v>64319.47265625</v>
          </cell>
          <cell r="O174" t="str">
            <v>1-3 chords</v>
          </cell>
          <cell r="P174">
            <v>36000</v>
          </cell>
          <cell r="Q174" t="str">
            <v>None</v>
          </cell>
          <cell r="R174">
            <v>0</v>
          </cell>
          <cell r="S174" t="str">
            <v>None</v>
          </cell>
          <cell r="T174">
            <v>0</v>
          </cell>
          <cell r="U174" t="str">
            <v>None</v>
          </cell>
          <cell r="V174">
            <v>0</v>
          </cell>
          <cell r="W174">
            <v>36000</v>
          </cell>
        </row>
        <row r="175">
          <cell r="A175">
            <v>11089</v>
          </cell>
          <cell r="B175" t="b">
            <v>1</v>
          </cell>
          <cell r="C175">
            <v>720.22741699218795</v>
          </cell>
          <cell r="D175">
            <v>879.74993896484398</v>
          </cell>
          <cell r="E175">
            <v>870.19268798828102</v>
          </cell>
          <cell r="F175">
            <v>870.19268798828102</v>
          </cell>
          <cell r="G175">
            <v>710.521240234375</v>
          </cell>
          <cell r="H175">
            <v>3768.00390625</v>
          </cell>
          <cell r="I175">
            <v>19991.4296875</v>
          </cell>
          <cell r="J175">
            <v>19820.78515625</v>
          </cell>
          <cell r="K175">
            <v>19820.78515625</v>
          </cell>
          <cell r="L175">
            <v>3623.03759765625</v>
          </cell>
          <cell r="M175">
            <v>156205.75</v>
          </cell>
          <cell r="N175">
            <v>154667.609375</v>
          </cell>
          <cell r="O175" t="str">
            <v>None</v>
          </cell>
          <cell r="P175">
            <v>0</v>
          </cell>
          <cell r="Q175" t="str">
            <v>None</v>
          </cell>
          <cell r="R175">
            <v>0</v>
          </cell>
          <cell r="S175" t="str">
            <v>None</v>
          </cell>
          <cell r="T175">
            <v>0</v>
          </cell>
          <cell r="U175" t="str">
            <v>None</v>
          </cell>
          <cell r="V175">
            <v>0</v>
          </cell>
          <cell r="W175">
            <v>0</v>
          </cell>
        </row>
        <row r="176">
          <cell r="A176">
            <v>11094</v>
          </cell>
          <cell r="B176" t="b">
            <v>0</v>
          </cell>
          <cell r="H176">
            <v>10465.181640625</v>
          </cell>
          <cell r="I176">
            <v>22260.708984375</v>
          </cell>
          <cell r="J176">
            <v>21681.169921875</v>
          </cell>
          <cell r="K176">
            <v>21681.169921875</v>
          </cell>
          <cell r="L176">
            <v>9964.31640625</v>
          </cell>
          <cell r="M176">
            <v>75975.796875</v>
          </cell>
          <cell r="N176">
            <v>73997.8359375</v>
          </cell>
          <cell r="O176" t="str">
            <v>None</v>
          </cell>
          <cell r="P176">
            <v>0</v>
          </cell>
          <cell r="Q176" t="str">
            <v>None</v>
          </cell>
          <cell r="R176">
            <v>0</v>
          </cell>
          <cell r="S176" t="str">
            <v>None</v>
          </cell>
          <cell r="T176">
            <v>0</v>
          </cell>
          <cell r="U176" t="str">
            <v>None</v>
          </cell>
          <cell r="V176">
            <v>0</v>
          </cell>
          <cell r="W176">
            <v>0</v>
          </cell>
        </row>
        <row r="177">
          <cell r="A177">
            <v>11110</v>
          </cell>
          <cell r="B177" t="b">
            <v>1</v>
          </cell>
          <cell r="C177">
            <v>340.86355590820301</v>
          </cell>
          <cell r="D177">
            <v>395.32266235351602</v>
          </cell>
          <cell r="E177">
            <v>375.00418090820301</v>
          </cell>
          <cell r="F177">
            <v>375.00418090820301</v>
          </cell>
          <cell r="G177">
            <v>325.46063232421898</v>
          </cell>
          <cell r="H177">
            <v>716.23193359375</v>
          </cell>
          <cell r="I177">
            <v>9104.482421875</v>
          </cell>
          <cell r="J177">
            <v>9104.482421875</v>
          </cell>
          <cell r="K177">
            <v>8008.68310546875</v>
          </cell>
          <cell r="L177">
            <v>658.55383300781295</v>
          </cell>
          <cell r="M177">
            <v>70605.8671875</v>
          </cell>
          <cell r="N177">
            <v>68574.015625</v>
          </cell>
          <cell r="O177" t="str">
            <v>None</v>
          </cell>
          <cell r="P177">
            <v>0</v>
          </cell>
          <cell r="Q177" t="str">
            <v>None</v>
          </cell>
          <cell r="R177">
            <v>0</v>
          </cell>
          <cell r="S177" t="str">
            <v>None</v>
          </cell>
          <cell r="T177">
            <v>0</v>
          </cell>
          <cell r="U177" t="str">
            <v>None</v>
          </cell>
          <cell r="V177">
            <v>0</v>
          </cell>
          <cell r="W177">
            <v>0</v>
          </cell>
        </row>
        <row r="178">
          <cell r="A178">
            <v>11118</v>
          </cell>
          <cell r="B178" t="b">
            <v>0</v>
          </cell>
          <cell r="H178">
            <v>5370.48291015625</v>
          </cell>
          <cell r="I178">
            <v>24306.412109375</v>
          </cell>
          <cell r="J178">
            <v>23839.25</v>
          </cell>
          <cell r="K178">
            <v>23839.25</v>
          </cell>
          <cell r="L178">
            <v>4938.74267578125</v>
          </cell>
          <cell r="M178">
            <v>82957.7890625</v>
          </cell>
          <cell r="N178">
            <v>81363.359375</v>
          </cell>
          <cell r="O178" t="str">
            <v>1-3 chords</v>
          </cell>
          <cell r="P178">
            <v>36000</v>
          </cell>
          <cell r="Q178" t="str">
            <v>None</v>
          </cell>
          <cell r="R178">
            <v>0</v>
          </cell>
          <cell r="S178" t="str">
            <v>None</v>
          </cell>
          <cell r="T178">
            <v>0</v>
          </cell>
          <cell r="U178" t="str">
            <v>None</v>
          </cell>
          <cell r="V178">
            <v>0</v>
          </cell>
          <cell r="W178">
            <v>36000</v>
          </cell>
        </row>
        <row r="179">
          <cell r="A179">
            <v>11119</v>
          </cell>
          <cell r="B179" t="b">
            <v>1</v>
          </cell>
          <cell r="C179">
            <v>646.82073974609398</v>
          </cell>
          <cell r="D179">
            <v>872.33697509765602</v>
          </cell>
          <cell r="E179">
            <v>845.76477050781295</v>
          </cell>
          <cell r="F179">
            <v>845.76477050781295</v>
          </cell>
          <cell r="G179">
            <v>620.7099609375</v>
          </cell>
          <cell r="H179">
            <v>3569.26684570313</v>
          </cell>
          <cell r="I179">
            <v>10934.744140625</v>
          </cell>
          <cell r="J179">
            <v>10829.607421875</v>
          </cell>
          <cell r="K179">
            <v>10829.607421875</v>
          </cell>
          <cell r="L179">
            <v>3396.14086914063</v>
          </cell>
          <cell r="M179">
            <v>124553.9765625</v>
          </cell>
          <cell r="N179">
            <v>121537.9296875</v>
          </cell>
          <cell r="O179" t="str">
            <v>None</v>
          </cell>
          <cell r="P179">
            <v>0</v>
          </cell>
          <cell r="Q179" t="str">
            <v>None</v>
          </cell>
          <cell r="R179">
            <v>0</v>
          </cell>
          <cell r="S179" t="str">
            <v>None</v>
          </cell>
          <cell r="T179">
            <v>0</v>
          </cell>
          <cell r="U179" t="str">
            <v>None</v>
          </cell>
          <cell r="V179">
            <v>0</v>
          </cell>
          <cell r="W179">
            <v>0</v>
          </cell>
        </row>
        <row r="180">
          <cell r="A180">
            <v>11138</v>
          </cell>
          <cell r="B180" t="b">
            <v>0</v>
          </cell>
          <cell r="H180">
            <v>5698.693359375</v>
          </cell>
          <cell r="I180">
            <v>14920.6513671875</v>
          </cell>
          <cell r="J180">
            <v>14396.7294921875</v>
          </cell>
          <cell r="K180">
            <v>14396.7294921875</v>
          </cell>
          <cell r="L180">
            <v>5292.04541015625</v>
          </cell>
          <cell r="M180">
            <v>50924.18359375</v>
          </cell>
          <cell r="N180">
            <v>49136.0390625</v>
          </cell>
          <cell r="O180" t="str">
            <v>1-3 chords</v>
          </cell>
          <cell r="P180">
            <v>36000</v>
          </cell>
          <cell r="Q180" t="str">
            <v>None</v>
          </cell>
          <cell r="R180">
            <v>0</v>
          </cell>
          <cell r="S180" t="str">
            <v>None</v>
          </cell>
          <cell r="T180">
            <v>0</v>
          </cell>
          <cell r="U180" t="str">
            <v>None</v>
          </cell>
          <cell r="V180">
            <v>0</v>
          </cell>
          <cell r="W180">
            <v>36000</v>
          </cell>
        </row>
        <row r="181">
          <cell r="A181">
            <v>11145</v>
          </cell>
          <cell r="B181" t="b">
            <v>0</v>
          </cell>
          <cell r="H181">
            <v>10124.2373046875</v>
          </cell>
          <cell r="I181">
            <v>16191.140625</v>
          </cell>
          <cell r="J181">
            <v>15369.86328125</v>
          </cell>
          <cell r="K181">
            <v>15369.86328125</v>
          </cell>
          <cell r="L181">
            <v>9277.04296875</v>
          </cell>
          <cell r="M181">
            <v>55260.36328125</v>
          </cell>
          <cell r="N181">
            <v>52457.34375</v>
          </cell>
          <cell r="O181" t="str">
            <v>None</v>
          </cell>
          <cell r="P181">
            <v>0</v>
          </cell>
          <cell r="Q181" t="str">
            <v>None</v>
          </cell>
          <cell r="R181">
            <v>0</v>
          </cell>
          <cell r="S181" t="str">
            <v>None</v>
          </cell>
          <cell r="T181">
            <v>0</v>
          </cell>
          <cell r="U181" t="str">
            <v>None</v>
          </cell>
          <cell r="V181">
            <v>0</v>
          </cell>
          <cell r="W181">
            <v>0</v>
          </cell>
        </row>
        <row r="182">
          <cell r="A182">
            <v>11154</v>
          </cell>
          <cell r="B182" t="b">
            <v>1</v>
          </cell>
          <cell r="C182">
            <v>715.64562988281295</v>
          </cell>
          <cell r="D182">
            <v>763.320556640625</v>
          </cell>
          <cell r="E182">
            <v>707.359375</v>
          </cell>
          <cell r="F182">
            <v>707.359375</v>
          </cell>
          <cell r="G182">
            <v>664.40814208984398</v>
          </cell>
          <cell r="H182">
            <v>3139.51049804688</v>
          </cell>
          <cell r="I182">
            <v>10160.44140625</v>
          </cell>
          <cell r="J182">
            <v>9458.89453125</v>
          </cell>
          <cell r="K182">
            <v>9458.89453125</v>
          </cell>
          <cell r="L182">
            <v>2876.31396484375</v>
          </cell>
          <cell r="M182">
            <v>111009.640625</v>
          </cell>
          <cell r="N182">
            <v>103019.1484375</v>
          </cell>
          <cell r="O182" t="str">
            <v>1-3 chords</v>
          </cell>
          <cell r="P182">
            <v>36000</v>
          </cell>
          <cell r="Q182" t="str">
            <v>None</v>
          </cell>
          <cell r="R182">
            <v>0</v>
          </cell>
          <cell r="S182" t="str">
            <v>None</v>
          </cell>
          <cell r="T182">
            <v>0</v>
          </cell>
          <cell r="U182" t="str">
            <v>None</v>
          </cell>
          <cell r="V182">
            <v>0</v>
          </cell>
          <cell r="W182">
            <v>36000</v>
          </cell>
        </row>
        <row r="183">
          <cell r="A183">
            <v>11163</v>
          </cell>
          <cell r="B183" t="b">
            <v>1</v>
          </cell>
          <cell r="C183">
            <v>690.00494384765602</v>
          </cell>
          <cell r="D183">
            <v>843.64013671875</v>
          </cell>
          <cell r="E183">
            <v>818.681884765625</v>
          </cell>
          <cell r="F183">
            <v>818.681884765625</v>
          </cell>
          <cell r="G183">
            <v>664.23974609375</v>
          </cell>
          <cell r="H183">
            <v>629.16412353515602</v>
          </cell>
          <cell r="I183">
            <v>8366.048828125</v>
          </cell>
          <cell r="J183">
            <v>8366.048828125</v>
          </cell>
          <cell r="K183">
            <v>8162.033203125</v>
          </cell>
          <cell r="L183">
            <v>608.1591796875</v>
          </cell>
          <cell r="M183">
            <v>112917.3359375</v>
          </cell>
          <cell r="N183">
            <v>110421.515625</v>
          </cell>
          <cell r="O183" t="str">
            <v>None</v>
          </cell>
          <cell r="P183">
            <v>0</v>
          </cell>
          <cell r="Q183" t="str">
            <v>None</v>
          </cell>
          <cell r="R183">
            <v>0</v>
          </cell>
          <cell r="S183" t="str">
            <v>None</v>
          </cell>
          <cell r="T183">
            <v>0</v>
          </cell>
          <cell r="U183" t="str">
            <v>None</v>
          </cell>
          <cell r="V183">
            <v>0</v>
          </cell>
          <cell r="W183">
            <v>0</v>
          </cell>
        </row>
        <row r="184">
          <cell r="A184">
            <v>11178</v>
          </cell>
          <cell r="B184" t="b">
            <v>1</v>
          </cell>
          <cell r="C184">
            <v>327.28262329101602</v>
          </cell>
          <cell r="D184">
            <v>407.39706420898398</v>
          </cell>
          <cell r="E184">
            <v>388.32998657226602</v>
          </cell>
          <cell r="F184">
            <v>388.32998657226602</v>
          </cell>
          <cell r="G184">
            <v>316.62899780273398</v>
          </cell>
          <cell r="H184">
            <v>7414.19091796875</v>
          </cell>
          <cell r="I184">
            <v>13404.70703125</v>
          </cell>
          <cell r="J184">
            <v>13242.12109375</v>
          </cell>
          <cell r="K184">
            <v>13242.12109375</v>
          </cell>
          <cell r="L184">
            <v>7357.63134765625</v>
          </cell>
          <cell r="M184">
            <v>86489.96875</v>
          </cell>
          <cell r="N184">
            <v>84028.359375</v>
          </cell>
          <cell r="O184" t="str">
            <v>None</v>
          </cell>
          <cell r="P184">
            <v>0</v>
          </cell>
          <cell r="Q184" t="str">
            <v>None</v>
          </cell>
          <cell r="R184">
            <v>0</v>
          </cell>
          <cell r="S184" t="str">
            <v>None</v>
          </cell>
          <cell r="T184">
            <v>0</v>
          </cell>
          <cell r="U184" t="str">
            <v>None</v>
          </cell>
          <cell r="V184">
            <v>0</v>
          </cell>
          <cell r="W184">
            <v>0</v>
          </cell>
        </row>
        <row r="185">
          <cell r="A185">
            <v>11187</v>
          </cell>
          <cell r="B185" t="b">
            <v>1</v>
          </cell>
          <cell r="C185">
            <v>408.52127075195301</v>
          </cell>
          <cell r="D185">
            <v>413.94720458984398</v>
          </cell>
          <cell r="E185">
            <v>401.23971557617199</v>
          </cell>
          <cell r="F185">
            <v>401.23971557617199</v>
          </cell>
          <cell r="G185">
            <v>395.22824096679699</v>
          </cell>
          <cell r="H185">
            <v>820.35577392578102</v>
          </cell>
          <cell r="I185">
            <v>3088.484375</v>
          </cell>
          <cell r="J185">
            <v>3088.484375</v>
          </cell>
          <cell r="K185">
            <v>3064.44091796875</v>
          </cell>
          <cell r="L185">
            <v>786.740478515625</v>
          </cell>
          <cell r="M185">
            <v>51935.71875</v>
          </cell>
          <cell r="N185">
            <v>50664.96875</v>
          </cell>
          <cell r="O185" t="str">
            <v>None</v>
          </cell>
          <cell r="P185">
            <v>0</v>
          </cell>
          <cell r="Q185" t="str">
            <v>None</v>
          </cell>
          <cell r="R185">
            <v>0</v>
          </cell>
          <cell r="S185" t="str">
            <v>None</v>
          </cell>
          <cell r="T185">
            <v>0</v>
          </cell>
          <cell r="U185" t="str">
            <v>None</v>
          </cell>
          <cell r="V185">
            <v>0</v>
          </cell>
          <cell r="W185">
            <v>0</v>
          </cell>
        </row>
        <row r="186">
          <cell r="A186">
            <v>11194</v>
          </cell>
          <cell r="B186" t="b">
            <v>0</v>
          </cell>
          <cell r="H186">
            <v>6345.59521484375</v>
          </cell>
          <cell r="I186">
            <v>13083.259765625</v>
          </cell>
          <cell r="J186">
            <v>13182.53515625</v>
          </cell>
          <cell r="K186">
            <v>13182.53515625</v>
          </cell>
          <cell r="L186">
            <v>6578.90234375</v>
          </cell>
          <cell r="M186">
            <v>44653.16796875</v>
          </cell>
          <cell r="N186">
            <v>44991.9921875</v>
          </cell>
          <cell r="O186" t="str">
            <v>None</v>
          </cell>
          <cell r="P186">
            <v>0</v>
          </cell>
          <cell r="Q186" t="str">
            <v>None</v>
          </cell>
          <cell r="R186">
            <v>0</v>
          </cell>
          <cell r="S186" t="str">
            <v>None</v>
          </cell>
          <cell r="T186">
            <v>0</v>
          </cell>
          <cell r="U186" t="str">
            <v>None</v>
          </cell>
          <cell r="V186">
            <v>0</v>
          </cell>
          <cell r="W186">
            <v>0</v>
          </cell>
        </row>
        <row r="187">
          <cell r="A187">
            <v>11210</v>
          </cell>
          <cell r="B187" t="b">
            <v>0</v>
          </cell>
          <cell r="H187">
            <v>3686.90356445313</v>
          </cell>
          <cell r="I187">
            <v>11281.6650390625</v>
          </cell>
          <cell r="J187">
            <v>10901.5146484375</v>
          </cell>
          <cell r="K187">
            <v>10901.5146484375</v>
          </cell>
          <cell r="L187">
            <v>3394.22973632813</v>
          </cell>
          <cell r="M187">
            <v>38504.32421875</v>
          </cell>
          <cell r="N187">
            <v>37206.87109375</v>
          </cell>
          <cell r="O187" t="str">
            <v>None</v>
          </cell>
          <cell r="P187">
            <v>0</v>
          </cell>
          <cell r="Q187" t="str">
            <v>None</v>
          </cell>
          <cell r="R187">
            <v>0</v>
          </cell>
          <cell r="S187" t="str">
            <v>None</v>
          </cell>
          <cell r="T187">
            <v>0</v>
          </cell>
          <cell r="U187" t="str">
            <v>None</v>
          </cell>
          <cell r="V187">
            <v>0</v>
          </cell>
          <cell r="W187">
            <v>0</v>
          </cell>
        </row>
        <row r="188">
          <cell r="A188">
            <v>11217</v>
          </cell>
          <cell r="B188" t="b">
            <v>0</v>
          </cell>
          <cell r="H188">
            <v>0</v>
          </cell>
          <cell r="I188">
            <v>8718.93359375</v>
          </cell>
          <cell r="J188">
            <v>8718.93359375</v>
          </cell>
          <cell r="K188">
            <v>8724.78515625</v>
          </cell>
          <cell r="L188">
            <v>0</v>
          </cell>
          <cell r="M188">
            <v>29757.71875</v>
          </cell>
          <cell r="N188">
            <v>29757.720703125</v>
          </cell>
          <cell r="O188" t="str">
            <v>1-3 chords</v>
          </cell>
          <cell r="P188">
            <v>36000</v>
          </cell>
          <cell r="Q188" t="str">
            <v>None</v>
          </cell>
          <cell r="R188">
            <v>0</v>
          </cell>
          <cell r="S188" t="str">
            <v>None</v>
          </cell>
          <cell r="T188">
            <v>0</v>
          </cell>
          <cell r="U188" t="str">
            <v>None</v>
          </cell>
          <cell r="V188">
            <v>0</v>
          </cell>
          <cell r="W188">
            <v>36000</v>
          </cell>
        </row>
        <row r="189">
          <cell r="A189">
            <v>11219</v>
          </cell>
          <cell r="B189" t="b">
            <v>0</v>
          </cell>
          <cell r="H189">
            <v>13937.650390625</v>
          </cell>
          <cell r="I189">
            <v>23835.138671875</v>
          </cell>
          <cell r="J189">
            <v>20490.1875</v>
          </cell>
          <cell r="K189">
            <v>20490.1875</v>
          </cell>
          <cell r="L189">
            <v>10885.9658203125</v>
          </cell>
          <cell r="M189">
            <v>81349.328125</v>
          </cell>
          <cell r="N189">
            <v>69933.0078125</v>
          </cell>
          <cell r="O189" t="str">
            <v>None</v>
          </cell>
          <cell r="P189">
            <v>0</v>
          </cell>
          <cell r="Q189" t="str">
            <v>None</v>
          </cell>
          <cell r="R189">
            <v>0</v>
          </cell>
          <cell r="S189" t="str">
            <v>None</v>
          </cell>
          <cell r="T189">
            <v>0</v>
          </cell>
          <cell r="U189" t="str">
            <v>None</v>
          </cell>
          <cell r="V189">
            <v>0</v>
          </cell>
          <cell r="W189">
            <v>0</v>
          </cell>
        </row>
        <row r="190">
          <cell r="A190">
            <v>11221</v>
          </cell>
          <cell r="B190" t="b">
            <v>1</v>
          </cell>
          <cell r="C190">
            <v>375.21981811523398</v>
          </cell>
          <cell r="D190">
            <v>337.27606201171898</v>
          </cell>
          <cell r="E190">
            <v>303.89093017578102</v>
          </cell>
          <cell r="F190">
            <v>303.89093017578102</v>
          </cell>
          <cell r="G190">
            <v>349.0146484375</v>
          </cell>
          <cell r="H190">
            <v>1837.27038574219</v>
          </cell>
          <cell r="I190">
            <v>13373.9091796875</v>
          </cell>
          <cell r="J190">
            <v>13033.3984375</v>
          </cell>
          <cell r="K190">
            <v>13033.3984375</v>
          </cell>
          <cell r="L190">
            <v>1739.04638671875</v>
          </cell>
          <cell r="M190">
            <v>79372.7578125</v>
          </cell>
          <cell r="N190">
            <v>74872.078125</v>
          </cell>
          <cell r="O190" t="str">
            <v>None</v>
          </cell>
          <cell r="P190">
            <v>0</v>
          </cell>
          <cell r="Q190" t="str">
            <v>None</v>
          </cell>
          <cell r="R190">
            <v>0</v>
          </cell>
          <cell r="S190" t="str">
            <v>None</v>
          </cell>
          <cell r="T190">
            <v>0</v>
          </cell>
          <cell r="U190" t="str">
            <v>None</v>
          </cell>
          <cell r="V190">
            <v>0</v>
          </cell>
          <cell r="W190">
            <v>0</v>
          </cell>
        </row>
        <row r="191">
          <cell r="A191">
            <v>11222</v>
          </cell>
          <cell r="B191" t="b">
            <v>1</v>
          </cell>
          <cell r="C191">
            <v>1042.62414550781</v>
          </cell>
          <cell r="D191">
            <v>1144.12866210938</v>
          </cell>
          <cell r="E191">
            <v>1150.76159667969</v>
          </cell>
          <cell r="F191">
            <v>1150.76159667969</v>
          </cell>
          <cell r="G191">
            <v>1052.33618164063</v>
          </cell>
          <cell r="H191">
            <v>2699.23193359375</v>
          </cell>
          <cell r="I191">
            <v>7459.1875</v>
          </cell>
          <cell r="J191">
            <v>7072.53564453125</v>
          </cell>
          <cell r="K191">
            <v>7072.53564453125</v>
          </cell>
          <cell r="L191">
            <v>2767.83276367188</v>
          </cell>
          <cell r="M191">
            <v>139871.078125</v>
          </cell>
          <cell r="N191">
            <v>139214.71875</v>
          </cell>
          <cell r="O191" t="str">
            <v>None</v>
          </cell>
          <cell r="P191">
            <v>0</v>
          </cell>
          <cell r="Q191" t="str">
            <v>None</v>
          </cell>
          <cell r="R191">
            <v>0</v>
          </cell>
          <cell r="S191" t="str">
            <v>None</v>
          </cell>
          <cell r="T191">
            <v>0</v>
          </cell>
          <cell r="U191" t="str">
            <v>None</v>
          </cell>
          <cell r="V191">
            <v>0</v>
          </cell>
          <cell r="W191">
            <v>0</v>
          </cell>
        </row>
        <row r="192">
          <cell r="A192">
            <v>11233</v>
          </cell>
          <cell r="B192" t="b">
            <v>1</v>
          </cell>
          <cell r="C192">
            <v>568.766357421875</v>
          </cell>
          <cell r="D192">
            <v>644.12249755859398</v>
          </cell>
          <cell r="E192">
            <v>512.48425292968795</v>
          </cell>
          <cell r="F192">
            <v>512.48425292968795</v>
          </cell>
          <cell r="G192">
            <v>443.43423461914102</v>
          </cell>
          <cell r="J192">
            <v>2412.26635742188</v>
          </cell>
          <cell r="K192">
            <v>2412.26635742188</v>
          </cell>
          <cell r="L192">
            <v>1307.32019042969</v>
          </cell>
          <cell r="N192">
            <v>59481.4921875</v>
          </cell>
          <cell r="O192" t="str">
            <v>None</v>
          </cell>
          <cell r="P192">
            <v>0</v>
          </cell>
          <cell r="Q192" t="str">
            <v>None</v>
          </cell>
          <cell r="R192">
            <v>0</v>
          </cell>
          <cell r="S192" t="str">
            <v>None</v>
          </cell>
          <cell r="T192">
            <v>0</v>
          </cell>
          <cell r="U192" t="str">
            <v>None</v>
          </cell>
          <cell r="V192">
            <v>0</v>
          </cell>
          <cell r="W192">
            <v>0</v>
          </cell>
        </row>
        <row r="193">
          <cell r="A193">
            <v>11236</v>
          </cell>
          <cell r="B193" t="b">
            <v>0</v>
          </cell>
          <cell r="H193">
            <v>12597.1484375</v>
          </cell>
          <cell r="I193">
            <v>20839.287109375</v>
          </cell>
          <cell r="J193">
            <v>20693.587890625</v>
          </cell>
          <cell r="K193">
            <v>20693.587890625</v>
          </cell>
          <cell r="L193">
            <v>12402.8310546875</v>
          </cell>
          <cell r="M193">
            <v>71124.4921875</v>
          </cell>
          <cell r="N193">
            <v>70627.21875</v>
          </cell>
          <cell r="O193" t="str">
            <v>None</v>
          </cell>
          <cell r="P193">
            <v>0</v>
          </cell>
          <cell r="Q193" t="str">
            <v>None</v>
          </cell>
          <cell r="R193">
            <v>0</v>
          </cell>
          <cell r="S193" t="str">
            <v>None</v>
          </cell>
          <cell r="T193">
            <v>0</v>
          </cell>
          <cell r="U193" t="str">
            <v>50-250 gal</v>
          </cell>
          <cell r="V193">
            <v>13800</v>
          </cell>
          <cell r="W193">
            <v>13800</v>
          </cell>
        </row>
        <row r="194">
          <cell r="A194">
            <v>11246</v>
          </cell>
          <cell r="B194" t="b">
            <v>0</v>
          </cell>
          <cell r="H194">
            <v>1749.6376953125</v>
          </cell>
          <cell r="I194">
            <v>7023.5341796875</v>
          </cell>
          <cell r="J194">
            <v>7023.5341796875</v>
          </cell>
          <cell r="K194">
            <v>6980.91552734375</v>
          </cell>
          <cell r="L194">
            <v>1715.72888183594</v>
          </cell>
          <cell r="M194">
            <v>23971.322265625</v>
          </cell>
          <cell r="N194">
            <v>23971.322265625</v>
          </cell>
          <cell r="O194" t="str">
            <v>None</v>
          </cell>
          <cell r="P194">
            <v>0</v>
          </cell>
          <cell r="Q194" t="str">
            <v>None</v>
          </cell>
          <cell r="R194">
            <v>0</v>
          </cell>
          <cell r="S194" t="str">
            <v>100-250 gal</v>
          </cell>
          <cell r="T194">
            <v>28000</v>
          </cell>
          <cell r="U194" t="str">
            <v>None</v>
          </cell>
          <cell r="V194">
            <v>0</v>
          </cell>
          <cell r="W194">
            <v>28000</v>
          </cell>
        </row>
        <row r="195">
          <cell r="A195">
            <v>11273</v>
          </cell>
          <cell r="B195" t="b">
            <v>1</v>
          </cell>
          <cell r="C195">
            <v>385.7998046875</v>
          </cell>
          <cell r="D195">
            <v>596.0791015625</v>
          </cell>
          <cell r="E195">
            <v>577.71270751953102</v>
          </cell>
          <cell r="F195">
            <v>577.71270751953102</v>
          </cell>
          <cell r="G195">
            <v>370.84872436523398</v>
          </cell>
          <cell r="H195">
            <v>7844.98291015625</v>
          </cell>
          <cell r="I195">
            <v>13779.3017578125</v>
          </cell>
          <cell r="J195">
            <v>13651.5009765625</v>
          </cell>
          <cell r="K195">
            <v>13651.5009765625</v>
          </cell>
          <cell r="L195">
            <v>7697.96728515625</v>
          </cell>
          <cell r="M195">
            <v>106636.671875</v>
          </cell>
          <cell r="N195">
            <v>104363.84375</v>
          </cell>
          <cell r="O195" t="str">
            <v>None</v>
          </cell>
          <cell r="P195">
            <v>0</v>
          </cell>
          <cell r="Q195" t="str">
            <v>None</v>
          </cell>
          <cell r="R195">
            <v>0</v>
          </cell>
          <cell r="S195" t="str">
            <v>None</v>
          </cell>
          <cell r="T195">
            <v>0</v>
          </cell>
          <cell r="U195" t="str">
            <v>None</v>
          </cell>
          <cell r="V195">
            <v>0</v>
          </cell>
          <cell r="W195">
            <v>0</v>
          </cell>
        </row>
        <row r="196">
          <cell r="A196">
            <v>11282</v>
          </cell>
          <cell r="B196" t="b">
            <v>0</v>
          </cell>
          <cell r="H196">
            <v>1895.96545410156</v>
          </cell>
          <cell r="I196">
            <v>20686.3671875</v>
          </cell>
          <cell r="J196">
            <v>20686.3671875</v>
          </cell>
          <cell r="K196">
            <v>20120.494140625</v>
          </cell>
          <cell r="L196">
            <v>1846.23095703125</v>
          </cell>
          <cell r="M196">
            <v>70602.5703125</v>
          </cell>
          <cell r="N196">
            <v>70602.5703125</v>
          </cell>
          <cell r="O196" t="str">
            <v>1-3 chords</v>
          </cell>
          <cell r="P196">
            <v>36000</v>
          </cell>
          <cell r="Q196" t="str">
            <v>None</v>
          </cell>
          <cell r="R196">
            <v>0</v>
          </cell>
          <cell r="S196" t="str">
            <v>500-1000 gal</v>
          </cell>
          <cell r="T196">
            <v>112000</v>
          </cell>
          <cell r="U196" t="str">
            <v>None</v>
          </cell>
          <cell r="V196">
            <v>0</v>
          </cell>
          <cell r="W196">
            <v>148000</v>
          </cell>
        </row>
        <row r="197">
          <cell r="A197">
            <v>11283</v>
          </cell>
          <cell r="B197" t="b">
            <v>1</v>
          </cell>
          <cell r="C197">
            <v>979.68609619140602</v>
          </cell>
          <cell r="D197">
            <v>1000.79998779297</v>
          </cell>
          <cell r="E197">
            <v>962.99273681640602</v>
          </cell>
          <cell r="F197">
            <v>962.99273681640602</v>
          </cell>
          <cell r="G197">
            <v>941.71490478515602</v>
          </cell>
          <cell r="H197">
            <v>2449.18774414063</v>
          </cell>
          <cell r="I197">
            <v>17312.685546875</v>
          </cell>
          <cell r="J197">
            <v>17312.685546875</v>
          </cell>
          <cell r="K197">
            <v>17232.97265625</v>
          </cell>
          <cell r="L197">
            <v>2352.1474609375</v>
          </cell>
          <cell r="M197">
            <v>159168.203125</v>
          </cell>
          <cell r="N197">
            <v>155387.46875</v>
          </cell>
          <cell r="O197" t="str">
            <v>None</v>
          </cell>
          <cell r="P197">
            <v>0</v>
          </cell>
          <cell r="Q197" t="str">
            <v>None</v>
          </cell>
          <cell r="R197">
            <v>0</v>
          </cell>
          <cell r="S197" t="str">
            <v>None</v>
          </cell>
          <cell r="T197">
            <v>0</v>
          </cell>
          <cell r="U197" t="str">
            <v>None</v>
          </cell>
          <cell r="V197">
            <v>0</v>
          </cell>
          <cell r="W197">
            <v>0</v>
          </cell>
        </row>
        <row r="198">
          <cell r="A198">
            <v>11284</v>
          </cell>
          <cell r="B198" t="b">
            <v>1</v>
          </cell>
          <cell r="C198">
            <v>491.56512451171898</v>
          </cell>
          <cell r="D198">
            <v>448.46871948242199</v>
          </cell>
          <cell r="E198">
            <v>422.51989746093801</v>
          </cell>
          <cell r="F198">
            <v>422.51989746093801</v>
          </cell>
          <cell r="G198">
            <v>473.20974731445301</v>
          </cell>
          <cell r="H198">
            <v>1480.27404785156</v>
          </cell>
          <cell r="I198">
            <v>8794.0361328125</v>
          </cell>
          <cell r="J198">
            <v>8794.0361328125</v>
          </cell>
          <cell r="K198">
            <v>8793.447265625</v>
          </cell>
          <cell r="L198">
            <v>1442.36315917969</v>
          </cell>
          <cell r="M198">
            <v>74860.9140625</v>
          </cell>
          <cell r="N198">
            <v>72266.03125</v>
          </cell>
          <cell r="O198" t="str">
            <v>None</v>
          </cell>
          <cell r="P198">
            <v>0</v>
          </cell>
          <cell r="Q198" t="str">
            <v>None</v>
          </cell>
          <cell r="R198">
            <v>0</v>
          </cell>
          <cell r="S198" t="str">
            <v>None</v>
          </cell>
          <cell r="T198">
            <v>0</v>
          </cell>
          <cell r="U198" t="str">
            <v>None</v>
          </cell>
          <cell r="V198">
            <v>0</v>
          </cell>
          <cell r="W198">
            <v>0</v>
          </cell>
        </row>
        <row r="199">
          <cell r="A199">
            <v>11289</v>
          </cell>
          <cell r="B199" t="b">
            <v>0</v>
          </cell>
          <cell r="H199">
            <v>6036.72802734375</v>
          </cell>
          <cell r="I199">
            <v>9139.2333984375</v>
          </cell>
          <cell r="J199">
            <v>8870.7080078125</v>
          </cell>
          <cell r="K199">
            <v>8870.7080078125</v>
          </cell>
          <cell r="L199">
            <v>5647.568359375</v>
          </cell>
          <cell r="M199">
            <v>31192.205078125</v>
          </cell>
          <cell r="N199">
            <v>30275.7265625</v>
          </cell>
          <cell r="O199" t="str">
            <v>None</v>
          </cell>
          <cell r="P199">
            <v>0</v>
          </cell>
          <cell r="Q199" t="str">
            <v>None</v>
          </cell>
          <cell r="R199">
            <v>0</v>
          </cell>
          <cell r="S199" t="str">
            <v>None</v>
          </cell>
          <cell r="T199">
            <v>0</v>
          </cell>
          <cell r="U199" t="str">
            <v>None</v>
          </cell>
          <cell r="V199">
            <v>0</v>
          </cell>
          <cell r="W199">
            <v>0</v>
          </cell>
        </row>
        <row r="200">
          <cell r="A200">
            <v>11302</v>
          </cell>
          <cell r="B200" t="b">
            <v>1</v>
          </cell>
          <cell r="C200">
            <v>877.97277832031295</v>
          </cell>
          <cell r="D200">
            <v>1001.42724609375</v>
          </cell>
          <cell r="E200">
            <v>967.226318359375</v>
          </cell>
          <cell r="F200">
            <v>967.226318359375</v>
          </cell>
          <cell r="G200">
            <v>847.10626220703102</v>
          </cell>
          <cell r="H200">
            <v>1602.89245605469</v>
          </cell>
          <cell r="I200">
            <v>10511.126953125</v>
          </cell>
          <cell r="J200">
            <v>10377.7861328125</v>
          </cell>
          <cell r="K200">
            <v>10377.7861328125</v>
          </cell>
          <cell r="L200">
            <v>1519.72448730469</v>
          </cell>
          <cell r="M200">
            <v>136017.203125</v>
          </cell>
          <cell r="N200">
            <v>132142.015625</v>
          </cell>
          <cell r="O200" t="str">
            <v>None</v>
          </cell>
          <cell r="P200">
            <v>0</v>
          </cell>
          <cell r="Q200" t="str">
            <v>None</v>
          </cell>
          <cell r="R200">
            <v>0</v>
          </cell>
          <cell r="S200" t="str">
            <v>None</v>
          </cell>
          <cell r="T200">
            <v>0</v>
          </cell>
          <cell r="U200" t="str">
            <v>None</v>
          </cell>
          <cell r="V200">
            <v>0</v>
          </cell>
          <cell r="W200">
            <v>0</v>
          </cell>
        </row>
        <row r="201">
          <cell r="A201">
            <v>11315</v>
          </cell>
          <cell r="B201" t="b">
            <v>1</v>
          </cell>
          <cell r="C201">
            <v>744.60272216796898</v>
          </cell>
          <cell r="D201">
            <v>1065.69287109375</v>
          </cell>
          <cell r="E201">
            <v>1037.70715332031</v>
          </cell>
          <cell r="F201">
            <v>1037.70715332031</v>
          </cell>
          <cell r="G201">
            <v>720.64294433593795</v>
          </cell>
          <cell r="H201">
            <v>2028.91796875</v>
          </cell>
          <cell r="I201">
            <v>15169.3046875</v>
          </cell>
          <cell r="J201">
            <v>14301.275390625</v>
          </cell>
          <cell r="K201">
            <v>14301.275390625</v>
          </cell>
          <cell r="L201">
            <v>1902.43200683594</v>
          </cell>
          <cell r="M201">
            <v>158342.125</v>
          </cell>
          <cell r="N201">
            <v>152580.96875</v>
          </cell>
          <cell r="O201" t="str">
            <v>None</v>
          </cell>
          <cell r="P201">
            <v>0</v>
          </cell>
          <cell r="Q201" t="str">
            <v>None</v>
          </cell>
          <cell r="R201">
            <v>0</v>
          </cell>
          <cell r="S201" t="str">
            <v>None</v>
          </cell>
          <cell r="T201">
            <v>0</v>
          </cell>
          <cell r="U201" t="str">
            <v>None</v>
          </cell>
          <cell r="V201">
            <v>0</v>
          </cell>
          <cell r="W201">
            <v>0</v>
          </cell>
        </row>
        <row r="202">
          <cell r="A202">
            <v>11317</v>
          </cell>
          <cell r="B202" t="b">
            <v>1</v>
          </cell>
          <cell r="C202">
            <v>336.42337036132801</v>
          </cell>
          <cell r="D202">
            <v>428.67291259765602</v>
          </cell>
          <cell r="E202">
            <v>423.47738647460898</v>
          </cell>
          <cell r="F202">
            <v>423.47738647460898</v>
          </cell>
          <cell r="G202">
            <v>332.96853637695301</v>
          </cell>
          <cell r="H202">
            <v>1014.59771728516</v>
          </cell>
          <cell r="I202">
            <v>5463.169921875</v>
          </cell>
          <cell r="J202">
            <v>5274.2978515625</v>
          </cell>
          <cell r="K202">
            <v>5274.2978515625</v>
          </cell>
          <cell r="L202">
            <v>992.36120605468795</v>
          </cell>
          <cell r="M202">
            <v>61513.08984375</v>
          </cell>
          <cell r="N202">
            <v>60348.91796875</v>
          </cell>
          <cell r="O202" t="str">
            <v>1-3 chords</v>
          </cell>
          <cell r="P202">
            <v>36000</v>
          </cell>
          <cell r="Q202" t="str">
            <v>None</v>
          </cell>
          <cell r="R202">
            <v>0</v>
          </cell>
          <cell r="S202" t="str">
            <v>None</v>
          </cell>
          <cell r="T202">
            <v>0</v>
          </cell>
          <cell r="U202" t="str">
            <v>None</v>
          </cell>
          <cell r="V202">
            <v>0</v>
          </cell>
          <cell r="W202">
            <v>36000</v>
          </cell>
        </row>
        <row r="203">
          <cell r="A203">
            <v>11323</v>
          </cell>
          <cell r="B203" t="b">
            <v>0</v>
          </cell>
          <cell r="H203">
            <v>1515.46228027344</v>
          </cell>
          <cell r="I203">
            <v>4268.3193359375</v>
          </cell>
          <cell r="J203">
            <v>4268.3193359375</v>
          </cell>
          <cell r="K203">
            <v>4218.09423828125</v>
          </cell>
          <cell r="L203">
            <v>1450.44360351563</v>
          </cell>
          <cell r="M203">
            <v>14567.7734375</v>
          </cell>
          <cell r="N203">
            <v>14567.7734375</v>
          </cell>
          <cell r="O203" t="str">
            <v>None</v>
          </cell>
          <cell r="P203">
            <v>0</v>
          </cell>
          <cell r="Q203" t="str">
            <v>2-4 tons</v>
          </cell>
          <cell r="R203">
            <v>48000</v>
          </cell>
          <cell r="S203" t="str">
            <v>None</v>
          </cell>
          <cell r="T203">
            <v>0</v>
          </cell>
          <cell r="U203" t="str">
            <v>None</v>
          </cell>
          <cell r="V203">
            <v>0</v>
          </cell>
          <cell r="W203">
            <v>48000</v>
          </cell>
        </row>
        <row r="204">
          <cell r="A204">
            <v>11327</v>
          </cell>
          <cell r="B204" t="b">
            <v>0</v>
          </cell>
          <cell r="H204">
            <v>15355.2265625</v>
          </cell>
          <cell r="I204">
            <v>16900.912109375</v>
          </cell>
          <cell r="J204">
            <v>16608.431640625</v>
          </cell>
          <cell r="K204">
            <v>16608.431640625</v>
          </cell>
          <cell r="L204">
            <v>15044.3212890625</v>
          </cell>
          <cell r="M204">
            <v>57682.8125</v>
          </cell>
          <cell r="N204">
            <v>56684.578125</v>
          </cell>
          <cell r="O204" t="str">
            <v>None</v>
          </cell>
          <cell r="P204">
            <v>0</v>
          </cell>
          <cell r="Q204" t="str">
            <v>None</v>
          </cell>
          <cell r="R204">
            <v>0</v>
          </cell>
          <cell r="S204" t="str">
            <v>None</v>
          </cell>
          <cell r="T204">
            <v>0</v>
          </cell>
          <cell r="U204" t="str">
            <v>None</v>
          </cell>
          <cell r="V204">
            <v>0</v>
          </cell>
          <cell r="W204">
            <v>0</v>
          </cell>
        </row>
        <row r="205">
          <cell r="A205">
            <v>11332</v>
          </cell>
          <cell r="B205" t="b">
            <v>0</v>
          </cell>
          <cell r="H205">
            <v>10068.9853515625</v>
          </cell>
          <cell r="I205">
            <v>19059.908203125</v>
          </cell>
          <cell r="J205">
            <v>19181.564453125</v>
          </cell>
          <cell r="K205">
            <v>19181.564453125</v>
          </cell>
          <cell r="L205">
            <v>10184.8984375</v>
          </cell>
          <cell r="M205">
            <v>65051.46484375</v>
          </cell>
          <cell r="N205">
            <v>65466.6796875</v>
          </cell>
          <cell r="O205" t="str">
            <v>None</v>
          </cell>
          <cell r="P205">
            <v>0</v>
          </cell>
          <cell r="Q205" t="str">
            <v>None</v>
          </cell>
          <cell r="R205">
            <v>0</v>
          </cell>
          <cell r="S205" t="str">
            <v>None</v>
          </cell>
          <cell r="T205">
            <v>0</v>
          </cell>
          <cell r="U205" t="str">
            <v>None</v>
          </cell>
          <cell r="V205">
            <v>0</v>
          </cell>
          <cell r="W205">
            <v>0</v>
          </cell>
        </row>
        <row r="206">
          <cell r="A206">
            <v>11339</v>
          </cell>
          <cell r="B206" t="b">
            <v>0</v>
          </cell>
          <cell r="H206">
            <v>8326.03515625</v>
          </cell>
          <cell r="I206">
            <v>14391.935546875</v>
          </cell>
          <cell r="J206">
            <v>14100.6064453125</v>
          </cell>
          <cell r="K206">
            <v>14100.6064453125</v>
          </cell>
          <cell r="L206">
            <v>8014.0498046875</v>
          </cell>
          <cell r="M206">
            <v>49119.67578125</v>
          </cell>
          <cell r="N206">
            <v>48125.37109375</v>
          </cell>
          <cell r="O206" t="str">
            <v>1-3 chords</v>
          </cell>
          <cell r="P206">
            <v>36000</v>
          </cell>
          <cell r="Q206" t="str">
            <v>None</v>
          </cell>
          <cell r="R206">
            <v>0</v>
          </cell>
          <cell r="S206" t="str">
            <v>None</v>
          </cell>
          <cell r="T206">
            <v>0</v>
          </cell>
          <cell r="U206" t="str">
            <v>None</v>
          </cell>
          <cell r="V206">
            <v>0</v>
          </cell>
          <cell r="W206">
            <v>36000</v>
          </cell>
        </row>
        <row r="207">
          <cell r="A207">
            <v>11341</v>
          </cell>
          <cell r="B207" t="b">
            <v>1</v>
          </cell>
          <cell r="C207">
            <v>1277.74877929688</v>
          </cell>
          <cell r="D207">
            <v>1419.3330078125</v>
          </cell>
          <cell r="E207">
            <v>1144.87854003906</v>
          </cell>
          <cell r="F207">
            <v>1144.87854003906</v>
          </cell>
          <cell r="G207">
            <v>1000.00164794922</v>
          </cell>
          <cell r="H207">
            <v>1899.97863769531</v>
          </cell>
          <cell r="I207">
            <v>10624.4599609375</v>
          </cell>
          <cell r="J207">
            <v>10624.4599609375</v>
          </cell>
          <cell r="K207">
            <v>10303.888671875</v>
          </cell>
          <cell r="L207">
            <v>1495.84680175781</v>
          </cell>
          <cell r="M207">
            <v>178194.59375</v>
          </cell>
          <cell r="N207">
            <v>150749.140625</v>
          </cell>
          <cell r="O207" t="str">
            <v>None</v>
          </cell>
          <cell r="P207">
            <v>0</v>
          </cell>
          <cell r="Q207" t="str">
            <v>None</v>
          </cell>
          <cell r="R207">
            <v>0</v>
          </cell>
          <cell r="S207" t="str">
            <v>None</v>
          </cell>
          <cell r="T207">
            <v>0</v>
          </cell>
          <cell r="U207" t="str">
            <v>None</v>
          </cell>
          <cell r="V207">
            <v>0</v>
          </cell>
          <cell r="W207">
            <v>0</v>
          </cell>
        </row>
        <row r="208">
          <cell r="A208">
            <v>11342</v>
          </cell>
          <cell r="B208" t="b">
            <v>0</v>
          </cell>
          <cell r="H208">
            <v>6657.81884765625</v>
          </cell>
          <cell r="I208">
            <v>15503.65625</v>
          </cell>
          <cell r="J208">
            <v>19453.845703125</v>
          </cell>
          <cell r="K208">
            <v>19453.845703125</v>
          </cell>
          <cell r="L208">
            <v>10610.5869140625</v>
          </cell>
          <cell r="M208">
            <v>52913.9765625</v>
          </cell>
          <cell r="N208">
            <v>66395.9765625</v>
          </cell>
          <cell r="O208" t="str">
            <v>None</v>
          </cell>
          <cell r="P208">
            <v>0</v>
          </cell>
          <cell r="Q208" t="str">
            <v>None</v>
          </cell>
          <cell r="R208">
            <v>0</v>
          </cell>
          <cell r="S208" t="str">
            <v>None</v>
          </cell>
          <cell r="T208">
            <v>0</v>
          </cell>
          <cell r="U208" t="str">
            <v>50-250 gal</v>
          </cell>
          <cell r="V208">
            <v>13800</v>
          </cell>
          <cell r="W208">
            <v>13800</v>
          </cell>
        </row>
        <row r="209">
          <cell r="A209">
            <v>11346</v>
          </cell>
          <cell r="B209" t="b">
            <v>1</v>
          </cell>
          <cell r="C209">
            <v>753.64080810546898</v>
          </cell>
          <cell r="D209">
            <v>906.56378173828102</v>
          </cell>
          <cell r="E209">
            <v>727.73095703125</v>
          </cell>
          <cell r="F209">
            <v>727.73095703125</v>
          </cell>
          <cell r="G209">
            <v>571.50750732421898</v>
          </cell>
          <cell r="H209">
            <v>3292.72802734375</v>
          </cell>
          <cell r="I209">
            <v>8702.2158203125</v>
          </cell>
          <cell r="J209">
            <v>7841.3408203125</v>
          </cell>
          <cell r="K209">
            <v>7841.3408203125</v>
          </cell>
          <cell r="L209">
            <v>2498.98217773438</v>
          </cell>
          <cell r="M209">
            <v>120357.046875</v>
          </cell>
          <cell r="N209">
            <v>99535.59375</v>
          </cell>
          <cell r="O209" t="str">
            <v>None</v>
          </cell>
          <cell r="P209">
            <v>0</v>
          </cell>
          <cell r="Q209" t="str">
            <v>None</v>
          </cell>
          <cell r="R209">
            <v>0</v>
          </cell>
          <cell r="S209" t="str">
            <v>None</v>
          </cell>
          <cell r="T209">
            <v>0</v>
          </cell>
          <cell r="U209" t="str">
            <v>None</v>
          </cell>
          <cell r="V209">
            <v>0</v>
          </cell>
          <cell r="W209">
            <v>0</v>
          </cell>
        </row>
        <row r="210">
          <cell r="A210">
            <v>11347</v>
          </cell>
          <cell r="B210" t="b">
            <v>0</v>
          </cell>
          <cell r="H210">
            <v>5500.01171875</v>
          </cell>
          <cell r="I210">
            <v>12940.85546875</v>
          </cell>
          <cell r="J210">
            <v>12793.4052734375</v>
          </cell>
          <cell r="K210">
            <v>12793.4052734375</v>
          </cell>
          <cell r="L210">
            <v>5322.90283203125</v>
          </cell>
          <cell r="M210">
            <v>44167.140625</v>
          </cell>
          <cell r="N210">
            <v>43663.890625</v>
          </cell>
          <cell r="O210" t="str">
            <v>1-3 chords</v>
          </cell>
          <cell r="P210">
            <v>36000</v>
          </cell>
          <cell r="Q210" t="str">
            <v>None</v>
          </cell>
          <cell r="R210">
            <v>0</v>
          </cell>
          <cell r="S210" t="str">
            <v>None</v>
          </cell>
          <cell r="T210">
            <v>0</v>
          </cell>
          <cell r="U210" t="str">
            <v>None</v>
          </cell>
          <cell r="V210">
            <v>0</v>
          </cell>
          <cell r="W210">
            <v>36000</v>
          </cell>
        </row>
        <row r="211">
          <cell r="A211">
            <v>11349</v>
          </cell>
          <cell r="B211" t="b">
            <v>0</v>
          </cell>
          <cell r="H211">
            <v>940.95642089843795</v>
          </cell>
          <cell r="I211">
            <v>4440.7685546875</v>
          </cell>
          <cell r="J211">
            <v>4440.7685546875</v>
          </cell>
          <cell r="K211">
            <v>4332.3857421875</v>
          </cell>
          <cell r="L211">
            <v>915.54248046875</v>
          </cell>
          <cell r="M211">
            <v>15156.34375</v>
          </cell>
          <cell r="N211">
            <v>15156.3427734375</v>
          </cell>
          <cell r="O211" t="str">
            <v>None</v>
          </cell>
          <cell r="P211">
            <v>0</v>
          </cell>
          <cell r="Q211" t="str">
            <v>None</v>
          </cell>
          <cell r="R211">
            <v>0</v>
          </cell>
          <cell r="S211" t="str">
            <v>None</v>
          </cell>
          <cell r="T211">
            <v>0</v>
          </cell>
          <cell r="U211" t="str">
            <v>250-500 gal</v>
          </cell>
          <cell r="V211">
            <v>32200</v>
          </cell>
          <cell r="W211">
            <v>32200</v>
          </cell>
        </row>
        <row r="212">
          <cell r="A212">
            <v>11352</v>
          </cell>
          <cell r="B212" t="b">
            <v>1</v>
          </cell>
          <cell r="C212">
            <v>359.51296997070301</v>
          </cell>
          <cell r="D212">
            <v>338.13330078125</v>
          </cell>
          <cell r="E212">
            <v>441.41043090820301</v>
          </cell>
          <cell r="F212">
            <v>441.41043090820301</v>
          </cell>
          <cell r="G212">
            <v>341.53741455078102</v>
          </cell>
          <cell r="H212">
            <v>3916.04711914063</v>
          </cell>
          <cell r="I212">
            <v>9323.181640625</v>
          </cell>
          <cell r="J212">
            <v>9323.181640625</v>
          </cell>
          <cell r="K212">
            <v>8346.1708984375</v>
          </cell>
          <cell r="L212">
            <v>3708.13403320313</v>
          </cell>
          <cell r="M212">
            <v>65633.34375</v>
          </cell>
          <cell r="N212">
            <v>75961.0625</v>
          </cell>
          <cell r="O212" t="str">
            <v>None</v>
          </cell>
          <cell r="P212">
            <v>0</v>
          </cell>
          <cell r="Q212" t="str">
            <v>None</v>
          </cell>
          <cell r="R212">
            <v>0</v>
          </cell>
          <cell r="S212" t="str">
            <v>None</v>
          </cell>
          <cell r="T212">
            <v>0</v>
          </cell>
          <cell r="U212" t="str">
            <v>None</v>
          </cell>
          <cell r="V212">
            <v>0</v>
          </cell>
          <cell r="W212">
            <v>0</v>
          </cell>
        </row>
        <row r="213">
          <cell r="A213">
            <v>11375</v>
          </cell>
          <cell r="B213" t="b">
            <v>1</v>
          </cell>
          <cell r="C213">
            <v>581.870849609375</v>
          </cell>
          <cell r="D213">
            <v>704.80755615234398</v>
          </cell>
          <cell r="E213">
            <v>685.75964355468795</v>
          </cell>
          <cell r="F213">
            <v>685.75964355468795</v>
          </cell>
          <cell r="G213">
            <v>561.97210693359398</v>
          </cell>
          <cell r="H213">
            <v>1913.94262695313</v>
          </cell>
          <cell r="I213">
            <v>7808.482421875</v>
          </cell>
          <cell r="J213">
            <v>7709.1337890625</v>
          </cell>
          <cell r="K213">
            <v>7709.1337890625</v>
          </cell>
          <cell r="L213">
            <v>1849.84655761719</v>
          </cell>
          <cell r="M213">
            <v>97131.109375</v>
          </cell>
          <cell r="N213">
            <v>94887.234375</v>
          </cell>
          <cell r="O213" t="str">
            <v>None</v>
          </cell>
          <cell r="P213">
            <v>0</v>
          </cell>
          <cell r="Q213" t="str">
            <v>None</v>
          </cell>
          <cell r="R213">
            <v>0</v>
          </cell>
          <cell r="S213" t="str">
            <v>None</v>
          </cell>
          <cell r="T213">
            <v>0</v>
          </cell>
          <cell r="U213" t="str">
            <v>None</v>
          </cell>
          <cell r="V213">
            <v>0</v>
          </cell>
          <cell r="W213">
            <v>0</v>
          </cell>
        </row>
        <row r="214">
          <cell r="A214">
            <v>11377</v>
          </cell>
          <cell r="B214" t="b">
            <v>1</v>
          </cell>
          <cell r="C214">
            <v>955.97723388671898</v>
          </cell>
          <cell r="D214">
            <v>1122.939453125</v>
          </cell>
          <cell r="E214">
            <v>1073.54272460938</v>
          </cell>
          <cell r="F214">
            <v>1073.54272460938</v>
          </cell>
          <cell r="G214">
            <v>906.01580810546898</v>
          </cell>
          <cell r="H214">
            <v>735.06536865234398</v>
          </cell>
          <cell r="I214">
            <v>7793.22802734375</v>
          </cell>
          <cell r="J214">
            <v>7793.22802734375</v>
          </cell>
          <cell r="K214">
            <v>7187.82470703125</v>
          </cell>
          <cell r="L214">
            <v>674.80712890625</v>
          </cell>
          <cell r="M214">
            <v>138892.234375</v>
          </cell>
          <cell r="N214">
            <v>133952.5625</v>
          </cell>
          <cell r="O214" t="str">
            <v>None</v>
          </cell>
          <cell r="P214">
            <v>0</v>
          </cell>
          <cell r="Q214" t="str">
            <v>None</v>
          </cell>
          <cell r="R214">
            <v>0</v>
          </cell>
          <cell r="S214" t="str">
            <v>None</v>
          </cell>
          <cell r="T214">
            <v>0</v>
          </cell>
          <cell r="U214" t="str">
            <v>None</v>
          </cell>
          <cell r="V214">
            <v>0</v>
          </cell>
          <cell r="W214">
            <v>0</v>
          </cell>
        </row>
        <row r="215">
          <cell r="A215">
            <v>11409</v>
          </cell>
          <cell r="B215" t="b">
            <v>1</v>
          </cell>
          <cell r="C215">
            <v>39.513626098632798</v>
          </cell>
          <cell r="D215">
            <v>192.97940063476599</v>
          </cell>
          <cell r="E215">
            <v>190.94830322265599</v>
          </cell>
          <cell r="F215">
            <v>190.94830322265599</v>
          </cell>
          <cell r="G215">
            <v>37.980350494384801</v>
          </cell>
          <cell r="H215">
            <v>2518.5576171875</v>
          </cell>
          <cell r="I215">
            <v>5766.9873046875</v>
          </cell>
          <cell r="J215">
            <v>5495.93408203125</v>
          </cell>
          <cell r="K215">
            <v>5495.93408203125</v>
          </cell>
          <cell r="L215">
            <v>2369.56225585938</v>
          </cell>
          <cell r="M215">
            <v>38980.66796875</v>
          </cell>
          <cell r="N215">
            <v>37852.453125</v>
          </cell>
          <cell r="O215" t="str">
            <v>None</v>
          </cell>
          <cell r="P215">
            <v>0</v>
          </cell>
          <cell r="Q215" t="str">
            <v>None</v>
          </cell>
          <cell r="R215">
            <v>0</v>
          </cell>
          <cell r="S215" t="str">
            <v>None</v>
          </cell>
          <cell r="T215">
            <v>0</v>
          </cell>
          <cell r="U215" t="str">
            <v>None</v>
          </cell>
          <cell r="V215">
            <v>0</v>
          </cell>
          <cell r="W215">
            <v>0</v>
          </cell>
        </row>
        <row r="216">
          <cell r="A216">
            <v>11411</v>
          </cell>
          <cell r="B216" t="b">
            <v>1</v>
          </cell>
          <cell r="C216">
            <v>768.75982666015602</v>
          </cell>
          <cell r="D216">
            <v>922.31817626953102</v>
          </cell>
          <cell r="E216">
            <v>758.08337402343795</v>
          </cell>
          <cell r="F216">
            <v>758.08337402343795</v>
          </cell>
          <cell r="G216">
            <v>605.74322509765602</v>
          </cell>
          <cell r="I216">
            <v>10078.7744140625</v>
          </cell>
          <cell r="J216">
            <v>10078.7744140625</v>
          </cell>
          <cell r="K216">
            <v>10828.3349609375</v>
          </cell>
          <cell r="M216">
            <v>126630.671875</v>
          </cell>
          <cell r="N216">
            <v>110207.1953125</v>
          </cell>
          <cell r="O216" t="str">
            <v>None</v>
          </cell>
          <cell r="P216">
            <v>0</v>
          </cell>
          <cell r="Q216" t="str">
            <v>None</v>
          </cell>
          <cell r="R216">
            <v>0</v>
          </cell>
          <cell r="S216" t="str">
            <v>None</v>
          </cell>
          <cell r="T216">
            <v>0</v>
          </cell>
          <cell r="U216" t="str">
            <v>None</v>
          </cell>
          <cell r="V216">
            <v>0</v>
          </cell>
          <cell r="W216">
            <v>0</v>
          </cell>
        </row>
        <row r="217">
          <cell r="A217">
            <v>11414</v>
          </cell>
          <cell r="B217" t="b">
            <v>0</v>
          </cell>
          <cell r="H217">
            <v>2231.79223632813</v>
          </cell>
          <cell r="I217">
            <v>10720.7734375</v>
          </cell>
          <cell r="J217">
            <v>10785.5498046875</v>
          </cell>
          <cell r="K217">
            <v>10785.5498046875</v>
          </cell>
          <cell r="L217">
            <v>2267.12622070313</v>
          </cell>
          <cell r="M217">
            <v>36590</v>
          </cell>
          <cell r="N217">
            <v>36811.08203125</v>
          </cell>
          <cell r="O217" t="str">
            <v>None</v>
          </cell>
          <cell r="P217">
            <v>0</v>
          </cell>
          <cell r="Q217" t="str">
            <v>None</v>
          </cell>
          <cell r="R217">
            <v>0</v>
          </cell>
          <cell r="S217" t="str">
            <v>None</v>
          </cell>
          <cell r="T217">
            <v>0</v>
          </cell>
          <cell r="U217" t="str">
            <v>None</v>
          </cell>
          <cell r="V217">
            <v>0</v>
          </cell>
          <cell r="W217">
            <v>0</v>
          </cell>
        </row>
        <row r="218">
          <cell r="A218">
            <v>11416</v>
          </cell>
          <cell r="B218" t="b">
            <v>1</v>
          </cell>
          <cell r="C218">
            <v>259.79547119140602</v>
          </cell>
          <cell r="D218">
            <v>373.9052734375</v>
          </cell>
          <cell r="E218">
            <v>362.64068603515602</v>
          </cell>
          <cell r="F218">
            <v>362.64068603515602</v>
          </cell>
          <cell r="G218">
            <v>250.88497924804699</v>
          </cell>
          <cell r="H218">
            <v>916.61065673828102</v>
          </cell>
          <cell r="I218">
            <v>7035.76806640625</v>
          </cell>
          <cell r="J218">
            <v>6835.671875</v>
          </cell>
          <cell r="K218">
            <v>6835.671875</v>
          </cell>
          <cell r="L218">
            <v>836.90386962890602</v>
          </cell>
          <cell r="M218">
            <v>61403.6015625</v>
          </cell>
          <cell r="N218">
            <v>59594.21484375</v>
          </cell>
          <cell r="O218" t="str">
            <v>None</v>
          </cell>
          <cell r="P218">
            <v>0</v>
          </cell>
          <cell r="Q218" t="str">
            <v>None</v>
          </cell>
          <cell r="R218">
            <v>0</v>
          </cell>
          <cell r="S218" t="str">
            <v>None</v>
          </cell>
          <cell r="T218">
            <v>0</v>
          </cell>
          <cell r="U218" t="str">
            <v>None</v>
          </cell>
          <cell r="V218">
            <v>0</v>
          </cell>
          <cell r="W218">
            <v>0</v>
          </cell>
        </row>
        <row r="219">
          <cell r="A219">
            <v>11417</v>
          </cell>
          <cell r="B219" t="b">
            <v>1</v>
          </cell>
          <cell r="C219">
            <v>66.236892700195298</v>
          </cell>
          <cell r="D219">
            <v>329.52056884765602</v>
          </cell>
          <cell r="E219">
            <v>329.52056884765602</v>
          </cell>
          <cell r="F219">
            <v>392.91439819335898</v>
          </cell>
          <cell r="G219">
            <v>102.63223266601599</v>
          </cell>
          <cell r="H219">
            <v>6079.0107421875</v>
          </cell>
          <cell r="I219">
            <v>13692.8037109375</v>
          </cell>
          <cell r="J219">
            <v>17103.146484375</v>
          </cell>
          <cell r="K219">
            <v>17103.146484375</v>
          </cell>
          <cell r="L219">
            <v>9390.9970703125</v>
          </cell>
          <cell r="M219">
            <v>79685.59375</v>
          </cell>
          <cell r="N219">
            <v>91325.09375</v>
          </cell>
          <cell r="O219" t="str">
            <v>None</v>
          </cell>
          <cell r="P219">
            <v>0</v>
          </cell>
          <cell r="Q219" t="str">
            <v>None</v>
          </cell>
          <cell r="R219">
            <v>0</v>
          </cell>
          <cell r="S219" t="str">
            <v>None</v>
          </cell>
          <cell r="T219">
            <v>0</v>
          </cell>
          <cell r="U219" t="str">
            <v>None</v>
          </cell>
          <cell r="V219">
            <v>0</v>
          </cell>
          <cell r="W219">
            <v>0</v>
          </cell>
        </row>
        <row r="220">
          <cell r="A220">
            <v>11418</v>
          </cell>
          <cell r="B220" t="b">
            <v>0</v>
          </cell>
          <cell r="H220">
            <v>4610.5087890625</v>
          </cell>
          <cell r="I220">
            <v>10570.373046875</v>
          </cell>
          <cell r="J220">
            <v>9657.296875</v>
          </cell>
          <cell r="K220">
            <v>9657.296875</v>
          </cell>
          <cell r="L220">
            <v>3906.25341796875</v>
          </cell>
          <cell r="M220">
            <v>36076.68359375</v>
          </cell>
          <cell r="N220">
            <v>32960.35546875</v>
          </cell>
          <cell r="O220" t="str">
            <v>None</v>
          </cell>
          <cell r="P220">
            <v>0</v>
          </cell>
          <cell r="Q220" t="str">
            <v>None</v>
          </cell>
          <cell r="R220">
            <v>0</v>
          </cell>
          <cell r="S220" t="str">
            <v>None</v>
          </cell>
          <cell r="T220">
            <v>0</v>
          </cell>
          <cell r="U220" t="str">
            <v>None</v>
          </cell>
          <cell r="V220">
            <v>0</v>
          </cell>
          <cell r="W220">
            <v>0</v>
          </cell>
        </row>
        <row r="221">
          <cell r="A221">
            <v>11420</v>
          </cell>
          <cell r="B221" t="b">
            <v>1</v>
          </cell>
          <cell r="C221">
            <v>706.35589599609398</v>
          </cell>
          <cell r="D221">
            <v>697.11279296875</v>
          </cell>
          <cell r="E221">
            <v>695.32012939453102</v>
          </cell>
          <cell r="F221">
            <v>695.32012939453102</v>
          </cell>
          <cell r="G221">
            <v>708.83795166015602</v>
          </cell>
          <cell r="O221" t="str">
            <v>None</v>
          </cell>
          <cell r="P221">
            <v>0</v>
          </cell>
          <cell r="Q221" t="str">
            <v>None</v>
          </cell>
          <cell r="R221">
            <v>0</v>
          </cell>
          <cell r="S221" t="str">
            <v>None</v>
          </cell>
          <cell r="T221">
            <v>0</v>
          </cell>
          <cell r="U221" t="str">
            <v>None</v>
          </cell>
          <cell r="V221">
            <v>0</v>
          </cell>
          <cell r="W221">
            <v>0</v>
          </cell>
        </row>
        <row r="222">
          <cell r="A222">
            <v>11437</v>
          </cell>
          <cell r="B222" t="b">
            <v>1</v>
          </cell>
          <cell r="C222">
            <v>638.70770263671898</v>
          </cell>
          <cell r="D222">
            <v>562.79736328125</v>
          </cell>
          <cell r="E222">
            <v>531.18780517578102</v>
          </cell>
          <cell r="F222">
            <v>531.18780517578102</v>
          </cell>
          <cell r="G222">
            <v>612.833984375</v>
          </cell>
          <cell r="H222">
            <v>5535.83984375</v>
          </cell>
          <cell r="I222">
            <v>14076.927734375</v>
          </cell>
          <cell r="J222">
            <v>13972.53125</v>
          </cell>
          <cell r="K222">
            <v>13972.53125</v>
          </cell>
          <cell r="L222">
            <v>5427.001953125</v>
          </cell>
          <cell r="M222">
            <v>104324.2890625</v>
          </cell>
          <cell r="N222">
            <v>100807.03125</v>
          </cell>
          <cell r="O222" t="str">
            <v>None</v>
          </cell>
          <cell r="P222">
            <v>0</v>
          </cell>
          <cell r="Q222" t="str">
            <v>None</v>
          </cell>
          <cell r="R222">
            <v>0</v>
          </cell>
          <cell r="S222" t="str">
            <v>None</v>
          </cell>
          <cell r="T222">
            <v>0</v>
          </cell>
          <cell r="U222" t="str">
            <v>None</v>
          </cell>
          <cell r="V222">
            <v>0</v>
          </cell>
          <cell r="W222">
            <v>0</v>
          </cell>
        </row>
        <row r="223">
          <cell r="A223">
            <v>11439</v>
          </cell>
          <cell r="B223" t="b">
            <v>1</v>
          </cell>
          <cell r="C223">
            <v>382.13165283203102</v>
          </cell>
          <cell r="D223">
            <v>589.18975830078102</v>
          </cell>
          <cell r="E223">
            <v>560.15325927734398</v>
          </cell>
          <cell r="F223">
            <v>560.15325927734398</v>
          </cell>
          <cell r="G223">
            <v>362.343017578125</v>
          </cell>
          <cell r="I223">
            <v>6271.35693359375</v>
          </cell>
          <cell r="J223">
            <v>6271.35693359375</v>
          </cell>
          <cell r="K223">
            <v>6260.20947265625</v>
          </cell>
          <cell r="M223">
            <v>80323.1171875</v>
          </cell>
          <cell r="N223">
            <v>77419.46875</v>
          </cell>
          <cell r="O223" t="str">
            <v>None</v>
          </cell>
          <cell r="P223">
            <v>0</v>
          </cell>
          <cell r="Q223" t="str">
            <v>None</v>
          </cell>
          <cell r="R223">
            <v>0</v>
          </cell>
          <cell r="S223" t="str">
            <v>None</v>
          </cell>
          <cell r="T223">
            <v>0</v>
          </cell>
          <cell r="U223" t="str">
            <v>None</v>
          </cell>
          <cell r="V223">
            <v>0</v>
          </cell>
          <cell r="W223">
            <v>0</v>
          </cell>
        </row>
        <row r="224">
          <cell r="A224">
            <v>11452</v>
          </cell>
          <cell r="B224" t="b">
            <v>0</v>
          </cell>
          <cell r="H224">
            <v>1008.40686035156</v>
          </cell>
          <cell r="I224">
            <v>9999.6015625</v>
          </cell>
          <cell r="J224">
            <v>9999.6015625</v>
          </cell>
          <cell r="K224">
            <v>9573.84375</v>
          </cell>
          <cell r="L224">
            <v>868.80694580078102</v>
          </cell>
          <cell r="M224">
            <v>34128.640625</v>
          </cell>
          <cell r="N224">
            <v>34128.640625</v>
          </cell>
          <cell r="O224" t="str">
            <v>None</v>
          </cell>
          <cell r="P224">
            <v>0</v>
          </cell>
          <cell r="Q224" t="str">
            <v>None</v>
          </cell>
          <cell r="R224">
            <v>0</v>
          </cell>
          <cell r="S224" t="str">
            <v>500-1000 gal</v>
          </cell>
          <cell r="T224">
            <v>112000</v>
          </cell>
          <cell r="U224" t="str">
            <v>None</v>
          </cell>
          <cell r="V224">
            <v>0</v>
          </cell>
          <cell r="W224">
            <v>112000</v>
          </cell>
        </row>
        <row r="225">
          <cell r="A225">
            <v>11467</v>
          </cell>
          <cell r="B225" t="b">
            <v>1</v>
          </cell>
          <cell r="C225">
            <v>586.708740234375</v>
          </cell>
          <cell r="D225">
            <v>1087.5048828125</v>
          </cell>
          <cell r="E225">
            <v>1060.68432617188</v>
          </cell>
          <cell r="F225">
            <v>1060.68432617188</v>
          </cell>
          <cell r="G225">
            <v>560.04931640625</v>
          </cell>
          <cell r="H225">
            <v>1229.73522949219</v>
          </cell>
          <cell r="I225">
            <v>8231.16796875</v>
          </cell>
          <cell r="J225">
            <v>7910.85595703125</v>
          </cell>
          <cell r="K225">
            <v>7910.85595703125</v>
          </cell>
          <cell r="L225">
            <v>1122.21716308594</v>
          </cell>
          <cell r="M225">
            <v>136843.46875</v>
          </cell>
          <cell r="N225">
            <v>133068.1875</v>
          </cell>
          <cell r="O225" t="str">
            <v>None</v>
          </cell>
          <cell r="P225">
            <v>0</v>
          </cell>
          <cell r="Q225" t="str">
            <v>None</v>
          </cell>
          <cell r="R225">
            <v>0</v>
          </cell>
          <cell r="S225" t="str">
            <v>None</v>
          </cell>
          <cell r="T225">
            <v>0</v>
          </cell>
          <cell r="U225" t="str">
            <v>None</v>
          </cell>
          <cell r="V225">
            <v>0</v>
          </cell>
          <cell r="W225">
            <v>0</v>
          </cell>
        </row>
        <row r="226">
          <cell r="A226">
            <v>11472</v>
          </cell>
          <cell r="B226" t="b">
            <v>1</v>
          </cell>
          <cell r="C226">
            <v>522.11944580078102</v>
          </cell>
          <cell r="D226">
            <v>603.74688720703102</v>
          </cell>
          <cell r="E226">
            <v>573.60894775390602</v>
          </cell>
          <cell r="F226">
            <v>573.60894775390602</v>
          </cell>
          <cell r="G226">
            <v>492.59732055664102</v>
          </cell>
          <cell r="H226">
            <v>3878.89086914063</v>
          </cell>
          <cell r="I226">
            <v>12480.6357421875</v>
          </cell>
          <cell r="J226">
            <v>12393.1640625</v>
          </cell>
          <cell r="K226">
            <v>12393.1640625</v>
          </cell>
          <cell r="L226">
            <v>3791.84375</v>
          </cell>
          <cell r="M226">
            <v>102971.09375</v>
          </cell>
          <cell r="N226">
            <v>99658.765625</v>
          </cell>
          <cell r="O226" t="str">
            <v>None</v>
          </cell>
          <cell r="P226">
            <v>0</v>
          </cell>
          <cell r="Q226" t="str">
            <v>None</v>
          </cell>
          <cell r="R226">
            <v>0</v>
          </cell>
          <cell r="S226" t="str">
            <v>None</v>
          </cell>
          <cell r="T226">
            <v>0</v>
          </cell>
          <cell r="U226" t="str">
            <v>None</v>
          </cell>
          <cell r="V226">
            <v>0</v>
          </cell>
          <cell r="W226">
            <v>0</v>
          </cell>
        </row>
        <row r="227">
          <cell r="A227">
            <v>11475</v>
          </cell>
          <cell r="B227" t="b">
            <v>1</v>
          </cell>
          <cell r="C227">
            <v>778.49816894531295</v>
          </cell>
          <cell r="D227">
            <v>903.06915283203102</v>
          </cell>
          <cell r="E227">
            <v>868.73199462890602</v>
          </cell>
          <cell r="F227">
            <v>868.73199462890602</v>
          </cell>
          <cell r="G227">
            <v>744.14636230468795</v>
          </cell>
          <cell r="H227">
            <v>1240.1279296875</v>
          </cell>
          <cell r="I227">
            <v>7047.43798828125</v>
          </cell>
          <cell r="J227">
            <v>6742.01220703125</v>
          </cell>
          <cell r="K227">
            <v>6742.01220703125</v>
          </cell>
          <cell r="L227">
            <v>1161.41723632813</v>
          </cell>
          <cell r="M227">
            <v>114359.8203125</v>
          </cell>
          <cell r="N227">
            <v>109883.6875</v>
          </cell>
          <cell r="O227" t="str">
            <v>None</v>
          </cell>
          <cell r="P227">
            <v>0</v>
          </cell>
          <cell r="Q227" t="str">
            <v>None</v>
          </cell>
          <cell r="R227">
            <v>0</v>
          </cell>
          <cell r="S227" t="str">
            <v>None</v>
          </cell>
          <cell r="T227">
            <v>0</v>
          </cell>
          <cell r="U227" t="str">
            <v>None</v>
          </cell>
          <cell r="V227">
            <v>0</v>
          </cell>
          <cell r="W227">
            <v>0</v>
          </cell>
        </row>
        <row r="228">
          <cell r="A228">
            <v>11476</v>
          </cell>
          <cell r="B228" t="b">
            <v>1</v>
          </cell>
          <cell r="C228">
            <v>288.79043579101602</v>
          </cell>
          <cell r="D228">
            <v>480.58932495117199</v>
          </cell>
          <cell r="E228">
            <v>463.63088989257801</v>
          </cell>
          <cell r="F228">
            <v>463.63088989257801</v>
          </cell>
          <cell r="G228">
            <v>267.85885620117199</v>
          </cell>
          <cell r="H228">
            <v>496.18884277343801</v>
          </cell>
          <cell r="I228">
            <v>5094.7734375</v>
          </cell>
          <cell r="J228">
            <v>5060.81787109375</v>
          </cell>
          <cell r="K228">
            <v>5060.81787109375</v>
          </cell>
          <cell r="L228">
            <v>459.30685424804699</v>
          </cell>
          <cell r="M228">
            <v>65447.39453125</v>
          </cell>
          <cell r="N228">
            <v>63635.66015625</v>
          </cell>
          <cell r="O228" t="str">
            <v>None</v>
          </cell>
          <cell r="P228">
            <v>0</v>
          </cell>
          <cell r="Q228" t="str">
            <v>None</v>
          </cell>
          <cell r="R228">
            <v>0</v>
          </cell>
          <cell r="S228" t="str">
            <v>None</v>
          </cell>
          <cell r="T228">
            <v>0</v>
          </cell>
          <cell r="U228" t="str">
            <v>None</v>
          </cell>
          <cell r="V228">
            <v>0</v>
          </cell>
          <cell r="W228">
            <v>0</v>
          </cell>
        </row>
        <row r="229">
          <cell r="A229">
            <v>11478</v>
          </cell>
          <cell r="B229" t="b">
            <v>0</v>
          </cell>
          <cell r="H229">
            <v>5352.1064453125</v>
          </cell>
          <cell r="I229">
            <v>16311.0361328125</v>
          </cell>
          <cell r="J229">
            <v>16311.0361328125</v>
          </cell>
          <cell r="K229">
            <v>16100.525390625</v>
          </cell>
          <cell r="L229">
            <v>5139.27783203125</v>
          </cell>
          <cell r="M229">
            <v>55669.56640625</v>
          </cell>
          <cell r="N229">
            <v>55669.56640625</v>
          </cell>
          <cell r="O229" t="str">
            <v>None</v>
          </cell>
          <cell r="P229">
            <v>0</v>
          </cell>
          <cell r="Q229" t="str">
            <v>None</v>
          </cell>
          <cell r="R229">
            <v>0</v>
          </cell>
          <cell r="S229" t="str">
            <v>250-500 gal</v>
          </cell>
          <cell r="T229">
            <v>56000</v>
          </cell>
          <cell r="U229" t="str">
            <v>None</v>
          </cell>
          <cell r="V229">
            <v>0</v>
          </cell>
          <cell r="W229">
            <v>56000</v>
          </cell>
        </row>
        <row r="230">
          <cell r="A230">
            <v>11494</v>
          </cell>
          <cell r="B230" t="b">
            <v>1</v>
          </cell>
          <cell r="C230">
            <v>489.84240722656301</v>
          </cell>
          <cell r="D230">
            <v>600.02606201171898</v>
          </cell>
          <cell r="E230">
            <v>577.525390625</v>
          </cell>
          <cell r="F230">
            <v>577.525390625</v>
          </cell>
          <cell r="G230">
            <v>468.26486206054699</v>
          </cell>
          <cell r="H230">
            <v>755.44427490234398</v>
          </cell>
          <cell r="I230">
            <v>6484.04736328125</v>
          </cell>
          <cell r="J230">
            <v>6484.04736328125</v>
          </cell>
          <cell r="K230">
            <v>6468.73291015625</v>
          </cell>
          <cell r="L230">
            <v>730.09588623046898</v>
          </cell>
          <cell r="M230">
            <v>82132.65625</v>
          </cell>
          <cell r="N230">
            <v>79882.59375</v>
          </cell>
          <cell r="O230" t="str">
            <v>None</v>
          </cell>
          <cell r="P230">
            <v>0</v>
          </cell>
          <cell r="Q230" t="str">
            <v>None</v>
          </cell>
          <cell r="R230">
            <v>0</v>
          </cell>
          <cell r="S230" t="str">
            <v>None</v>
          </cell>
          <cell r="T230">
            <v>0</v>
          </cell>
          <cell r="U230" t="str">
            <v>None</v>
          </cell>
          <cell r="V230">
            <v>0</v>
          </cell>
          <cell r="W230">
            <v>0</v>
          </cell>
        </row>
        <row r="231">
          <cell r="A231">
            <v>11496</v>
          </cell>
          <cell r="B231" t="b">
            <v>1</v>
          </cell>
          <cell r="C231">
            <v>724.53656005859398</v>
          </cell>
          <cell r="D231">
            <v>961.73638916015602</v>
          </cell>
          <cell r="E231">
            <v>923.05487060546898</v>
          </cell>
          <cell r="F231">
            <v>923.05487060546898</v>
          </cell>
          <cell r="G231">
            <v>683.17883300781295</v>
          </cell>
          <cell r="H231">
            <v>928.43029785156295</v>
          </cell>
          <cell r="I231">
            <v>5025.9208984375</v>
          </cell>
          <cell r="J231">
            <v>4895.9453125</v>
          </cell>
          <cell r="K231">
            <v>4895.9453125</v>
          </cell>
          <cell r="L231">
            <v>875.43402099609398</v>
          </cell>
          <cell r="M231">
            <v>113327.1015625</v>
          </cell>
          <cell r="N231">
            <v>109015.3515625</v>
          </cell>
          <cell r="O231" t="str">
            <v>None</v>
          </cell>
          <cell r="P231">
            <v>0</v>
          </cell>
          <cell r="Q231" t="str">
            <v>None</v>
          </cell>
          <cell r="R231">
            <v>0</v>
          </cell>
          <cell r="S231" t="str">
            <v>None</v>
          </cell>
          <cell r="T231">
            <v>0</v>
          </cell>
          <cell r="U231" t="str">
            <v>None</v>
          </cell>
          <cell r="V231">
            <v>0</v>
          </cell>
          <cell r="W231">
            <v>0</v>
          </cell>
        </row>
        <row r="232">
          <cell r="A232">
            <v>11499</v>
          </cell>
          <cell r="B232" t="b">
            <v>0</v>
          </cell>
          <cell r="H232">
            <v>5723.7158203125</v>
          </cell>
          <cell r="I232">
            <v>12423.4775390625</v>
          </cell>
          <cell r="J232">
            <v>12423.4775390625</v>
          </cell>
          <cell r="K232">
            <v>12280.1357421875</v>
          </cell>
          <cell r="L232">
            <v>5579.10009765625</v>
          </cell>
          <cell r="M232">
            <v>42401.328125</v>
          </cell>
          <cell r="N232">
            <v>42401.328125</v>
          </cell>
          <cell r="O232" t="str">
            <v>None</v>
          </cell>
          <cell r="P232">
            <v>0</v>
          </cell>
          <cell r="Q232" t="str">
            <v>1-2 tons</v>
          </cell>
          <cell r="R232">
            <v>32000</v>
          </cell>
          <cell r="S232" t="str">
            <v>None</v>
          </cell>
          <cell r="T232">
            <v>0</v>
          </cell>
          <cell r="U232" t="str">
            <v>None</v>
          </cell>
          <cell r="V232">
            <v>0</v>
          </cell>
          <cell r="W232">
            <v>32000</v>
          </cell>
        </row>
        <row r="233">
          <cell r="A233">
            <v>11503</v>
          </cell>
          <cell r="B233" t="b">
            <v>0</v>
          </cell>
          <cell r="H233">
            <v>10496.609375</v>
          </cell>
          <cell r="I233">
            <v>15876.1943359375</v>
          </cell>
          <cell r="J233">
            <v>14734.0869140625</v>
          </cell>
          <cell r="K233">
            <v>14734.0869140625</v>
          </cell>
          <cell r="L233">
            <v>9394.5751953125</v>
          </cell>
          <cell r="M233">
            <v>54185.453125</v>
          </cell>
          <cell r="N233">
            <v>50287.4375</v>
          </cell>
          <cell r="O233" t="str">
            <v>None</v>
          </cell>
          <cell r="P233">
            <v>0</v>
          </cell>
          <cell r="Q233" t="str">
            <v>None</v>
          </cell>
          <cell r="R233">
            <v>0</v>
          </cell>
          <cell r="S233" t="str">
            <v>None</v>
          </cell>
          <cell r="T233">
            <v>0</v>
          </cell>
          <cell r="U233" t="str">
            <v>None</v>
          </cell>
          <cell r="V233">
            <v>0</v>
          </cell>
          <cell r="W233">
            <v>0</v>
          </cell>
        </row>
        <row r="234">
          <cell r="A234">
            <v>11504</v>
          </cell>
          <cell r="B234" t="b">
            <v>0</v>
          </cell>
          <cell r="H234">
            <v>3379.23486328125</v>
          </cell>
          <cell r="I234">
            <v>16066.23828125</v>
          </cell>
          <cell r="J234">
            <v>15548.6884765625</v>
          </cell>
          <cell r="K234">
            <v>15548.6884765625</v>
          </cell>
          <cell r="L234">
            <v>3127.7294921875</v>
          </cell>
          <cell r="M234">
            <v>54834.0703125</v>
          </cell>
          <cell r="N234">
            <v>53067.671875</v>
          </cell>
          <cell r="O234" t="str">
            <v>1-3 chords</v>
          </cell>
          <cell r="P234">
            <v>36000</v>
          </cell>
          <cell r="Q234" t="str">
            <v>None</v>
          </cell>
          <cell r="R234">
            <v>0</v>
          </cell>
          <cell r="S234" t="str">
            <v>None</v>
          </cell>
          <cell r="T234">
            <v>0</v>
          </cell>
          <cell r="U234" t="str">
            <v>250-500 gal</v>
          </cell>
          <cell r="V234">
            <v>32200</v>
          </cell>
          <cell r="W234">
            <v>68200</v>
          </cell>
        </row>
        <row r="235">
          <cell r="A235">
            <v>11512</v>
          </cell>
          <cell r="B235" t="b">
            <v>1</v>
          </cell>
          <cell r="C235">
            <v>1153.36547851563</v>
          </cell>
          <cell r="D235">
            <v>1294.09057617188</v>
          </cell>
          <cell r="E235">
            <v>1193.77001953125</v>
          </cell>
          <cell r="F235">
            <v>1193.77001953125</v>
          </cell>
          <cell r="G235">
            <v>1083.43041992188</v>
          </cell>
          <cell r="H235">
            <v>1429.2294921875</v>
          </cell>
          <cell r="I235">
            <v>5033.85205078125</v>
          </cell>
          <cell r="J235">
            <v>4600.54443359375</v>
          </cell>
          <cell r="K235">
            <v>4600.54443359375</v>
          </cell>
          <cell r="L235">
            <v>1327.68188476563</v>
          </cell>
          <cell r="M235">
            <v>146589.59375</v>
          </cell>
          <cell r="N235">
            <v>135078.65625</v>
          </cell>
          <cell r="O235" t="str">
            <v>None</v>
          </cell>
          <cell r="P235">
            <v>0</v>
          </cell>
          <cell r="Q235" t="str">
            <v>None</v>
          </cell>
          <cell r="R235">
            <v>0</v>
          </cell>
          <cell r="S235" t="str">
            <v>None</v>
          </cell>
          <cell r="T235">
            <v>0</v>
          </cell>
          <cell r="U235" t="str">
            <v>None</v>
          </cell>
          <cell r="V235">
            <v>0</v>
          </cell>
          <cell r="W235">
            <v>0</v>
          </cell>
        </row>
        <row r="236">
          <cell r="A236">
            <v>11516</v>
          </cell>
          <cell r="B236" t="b">
            <v>1</v>
          </cell>
          <cell r="C236">
            <v>405.84368896484398</v>
          </cell>
          <cell r="D236">
            <v>647.73724365234398</v>
          </cell>
          <cell r="E236">
            <v>631.28430175781295</v>
          </cell>
          <cell r="F236">
            <v>631.28430175781295</v>
          </cell>
          <cell r="G236">
            <v>387.98007202148398</v>
          </cell>
          <cell r="H236">
            <v>1223.50512695313</v>
          </cell>
          <cell r="I236">
            <v>6960.33154296875</v>
          </cell>
          <cell r="J236">
            <v>6960.33154296875</v>
          </cell>
          <cell r="K236">
            <v>6920.853515625</v>
          </cell>
          <cell r="L236">
            <v>1184.33764648438</v>
          </cell>
          <cell r="M236">
            <v>88529.3359375</v>
          </cell>
          <cell r="N236">
            <v>86884.0390625</v>
          </cell>
          <cell r="O236" t="str">
            <v>1-3 chords</v>
          </cell>
          <cell r="P236">
            <v>36000</v>
          </cell>
          <cell r="Q236" t="str">
            <v>None</v>
          </cell>
          <cell r="R236">
            <v>0</v>
          </cell>
          <cell r="S236" t="str">
            <v>None</v>
          </cell>
          <cell r="T236">
            <v>0</v>
          </cell>
          <cell r="U236" t="str">
            <v>None</v>
          </cell>
          <cell r="V236">
            <v>0</v>
          </cell>
          <cell r="W236">
            <v>36000</v>
          </cell>
        </row>
        <row r="237">
          <cell r="A237">
            <v>11520</v>
          </cell>
          <cell r="B237" t="b">
            <v>0</v>
          </cell>
          <cell r="H237">
            <v>10973.7451171875</v>
          </cell>
          <cell r="I237">
            <v>13013.115234375</v>
          </cell>
          <cell r="J237">
            <v>13200.2509765625</v>
          </cell>
          <cell r="K237">
            <v>13200.2509765625</v>
          </cell>
          <cell r="L237">
            <v>10966.9267578125</v>
          </cell>
          <cell r="M237">
            <v>44413.76171875</v>
          </cell>
          <cell r="N237">
            <v>45052.45703125</v>
          </cell>
          <cell r="O237" t="str">
            <v>None</v>
          </cell>
          <cell r="P237">
            <v>0</v>
          </cell>
          <cell r="Q237" t="str">
            <v>None</v>
          </cell>
          <cell r="R237">
            <v>0</v>
          </cell>
          <cell r="S237" t="str">
            <v>None</v>
          </cell>
          <cell r="T237">
            <v>0</v>
          </cell>
          <cell r="U237" t="str">
            <v>None</v>
          </cell>
          <cell r="V237">
            <v>0</v>
          </cell>
          <cell r="W237">
            <v>0</v>
          </cell>
        </row>
        <row r="238">
          <cell r="A238">
            <v>11531</v>
          </cell>
          <cell r="B238" t="b">
            <v>0</v>
          </cell>
          <cell r="H238">
            <v>9609.2001953125</v>
          </cell>
          <cell r="I238">
            <v>17739.537109375</v>
          </cell>
          <cell r="J238">
            <v>17739.537109375</v>
          </cell>
          <cell r="K238">
            <v>17251.2265625</v>
          </cell>
          <cell r="L238">
            <v>9142.9453125</v>
          </cell>
          <cell r="M238">
            <v>60545.0390625</v>
          </cell>
          <cell r="N238">
            <v>60545.0390625</v>
          </cell>
          <cell r="O238" t="str">
            <v>None</v>
          </cell>
          <cell r="P238">
            <v>0</v>
          </cell>
          <cell r="Q238" t="str">
            <v>None</v>
          </cell>
          <cell r="R238">
            <v>0</v>
          </cell>
          <cell r="S238" t="str">
            <v>None</v>
          </cell>
          <cell r="T238">
            <v>0</v>
          </cell>
          <cell r="U238" t="str">
            <v>None</v>
          </cell>
          <cell r="V238">
            <v>0</v>
          </cell>
          <cell r="W238">
            <v>0</v>
          </cell>
        </row>
        <row r="239">
          <cell r="A239">
            <v>11533</v>
          </cell>
          <cell r="B239" t="b">
            <v>1</v>
          </cell>
          <cell r="C239">
            <v>488.85482788085898</v>
          </cell>
          <cell r="D239">
            <v>461.784912109375</v>
          </cell>
          <cell r="E239">
            <v>433.24270629882801</v>
          </cell>
          <cell r="F239">
            <v>433.24270629882801</v>
          </cell>
          <cell r="G239">
            <v>453.36654663085898</v>
          </cell>
          <cell r="H239">
            <v>2092.71508789063</v>
          </cell>
          <cell r="I239">
            <v>13069.435546875</v>
          </cell>
          <cell r="J239">
            <v>12902.6328125</v>
          </cell>
          <cell r="K239">
            <v>12902.6328125</v>
          </cell>
          <cell r="L239">
            <v>1908.59130859375</v>
          </cell>
          <cell r="M239">
            <v>90784.4765625</v>
          </cell>
          <cell r="N239">
            <v>87360.953125</v>
          </cell>
          <cell r="O239" t="str">
            <v>None</v>
          </cell>
          <cell r="P239">
            <v>0</v>
          </cell>
          <cell r="Q239" t="str">
            <v>None</v>
          </cell>
          <cell r="R239">
            <v>0</v>
          </cell>
          <cell r="S239" t="str">
            <v>None</v>
          </cell>
          <cell r="T239">
            <v>0</v>
          </cell>
          <cell r="U239" t="str">
            <v>None</v>
          </cell>
          <cell r="V239">
            <v>0</v>
          </cell>
          <cell r="W239">
            <v>0</v>
          </cell>
        </row>
        <row r="240">
          <cell r="A240">
            <v>11535</v>
          </cell>
          <cell r="B240" t="b">
            <v>1</v>
          </cell>
          <cell r="C240">
            <v>710.30706787109398</v>
          </cell>
          <cell r="D240">
            <v>717.76501464843795</v>
          </cell>
          <cell r="E240">
            <v>685.8369140625</v>
          </cell>
          <cell r="F240">
            <v>685.8369140625</v>
          </cell>
          <cell r="G240">
            <v>684.08312988281295</v>
          </cell>
          <cell r="I240">
            <v>6505.095703125</v>
          </cell>
          <cell r="J240">
            <v>6505.095703125</v>
          </cell>
          <cell r="K240">
            <v>6219.4345703125</v>
          </cell>
          <cell r="M240">
            <v>93978.390625</v>
          </cell>
          <cell r="N240">
            <v>90785.5859375</v>
          </cell>
          <cell r="O240" t="str">
            <v>1-3 chords</v>
          </cell>
          <cell r="P240">
            <v>36000</v>
          </cell>
          <cell r="Q240" t="str">
            <v>None</v>
          </cell>
          <cell r="R240">
            <v>0</v>
          </cell>
          <cell r="S240" t="str">
            <v>None</v>
          </cell>
          <cell r="T240">
            <v>0</v>
          </cell>
          <cell r="U240" t="str">
            <v>None</v>
          </cell>
          <cell r="V240">
            <v>0</v>
          </cell>
          <cell r="W240">
            <v>36000</v>
          </cell>
        </row>
        <row r="241">
          <cell r="A241">
            <v>11536</v>
          </cell>
          <cell r="B241" t="b">
            <v>0</v>
          </cell>
          <cell r="H241">
            <v>1980.103515625</v>
          </cell>
          <cell r="I241">
            <v>4998.310546875</v>
          </cell>
          <cell r="J241">
            <v>4927.37548828125</v>
          </cell>
          <cell r="K241">
            <v>4927.37548828125</v>
          </cell>
          <cell r="L241">
            <v>1915.76708984375</v>
          </cell>
          <cell r="M241">
            <v>17059.234375</v>
          </cell>
          <cell r="N241">
            <v>16817.1328125</v>
          </cell>
          <cell r="O241" t="str">
            <v>None</v>
          </cell>
          <cell r="P241">
            <v>0</v>
          </cell>
          <cell r="Q241" t="str">
            <v>1-2 tons</v>
          </cell>
          <cell r="R241">
            <v>32000</v>
          </cell>
          <cell r="S241" t="str">
            <v>None</v>
          </cell>
          <cell r="T241">
            <v>0</v>
          </cell>
          <cell r="U241" t="str">
            <v>None</v>
          </cell>
          <cell r="V241">
            <v>0</v>
          </cell>
          <cell r="W241">
            <v>32000</v>
          </cell>
        </row>
        <row r="242">
          <cell r="A242">
            <v>11539</v>
          </cell>
          <cell r="B242" t="b">
            <v>0</v>
          </cell>
          <cell r="H242">
            <v>7573.09765625</v>
          </cell>
          <cell r="I242">
            <v>12013.7138671875</v>
          </cell>
          <cell r="J242">
            <v>11904.671875</v>
          </cell>
          <cell r="K242">
            <v>11904.671875</v>
          </cell>
          <cell r="L242">
            <v>7324.0859375</v>
          </cell>
          <cell r="M242">
            <v>41002.8046875</v>
          </cell>
          <cell r="N242">
            <v>40630.64453125</v>
          </cell>
          <cell r="O242" t="str">
            <v>None</v>
          </cell>
          <cell r="P242">
            <v>0</v>
          </cell>
          <cell r="Q242" t="str">
            <v>None</v>
          </cell>
          <cell r="R242">
            <v>0</v>
          </cell>
          <cell r="S242" t="str">
            <v>None</v>
          </cell>
          <cell r="T242">
            <v>0</v>
          </cell>
          <cell r="U242" t="str">
            <v>None</v>
          </cell>
          <cell r="V242">
            <v>0</v>
          </cell>
          <cell r="W242">
            <v>0</v>
          </cell>
        </row>
        <row r="243">
          <cell r="A243">
            <v>11544</v>
          </cell>
          <cell r="B243" t="b">
            <v>0</v>
          </cell>
          <cell r="H243">
            <v>4497.6865234375</v>
          </cell>
          <cell r="I243">
            <v>11727.18359375</v>
          </cell>
          <cell r="J243">
            <v>11448.10546875</v>
          </cell>
          <cell r="K243">
            <v>11448.10546875</v>
          </cell>
          <cell r="L243">
            <v>4243.796875</v>
          </cell>
          <cell r="M243">
            <v>40024.87890625</v>
          </cell>
          <cell r="N243">
            <v>39072.3828125</v>
          </cell>
          <cell r="O243" t="str">
            <v>None</v>
          </cell>
          <cell r="P243">
            <v>0</v>
          </cell>
          <cell r="Q243" t="str">
            <v>None</v>
          </cell>
          <cell r="R243">
            <v>0</v>
          </cell>
          <cell r="S243" t="str">
            <v>None</v>
          </cell>
          <cell r="T243">
            <v>0</v>
          </cell>
          <cell r="U243" t="str">
            <v>None</v>
          </cell>
          <cell r="V243">
            <v>0</v>
          </cell>
          <cell r="W243">
            <v>0</v>
          </cell>
        </row>
        <row r="244">
          <cell r="A244">
            <v>11549</v>
          </cell>
          <cell r="B244" t="b">
            <v>0</v>
          </cell>
          <cell r="H244">
            <v>1951.39599609375</v>
          </cell>
          <cell r="I244">
            <v>10242.16796875</v>
          </cell>
          <cell r="J244">
            <v>10242.16796875</v>
          </cell>
          <cell r="K244">
            <v>10230.650390625</v>
          </cell>
          <cell r="L244">
            <v>1938.20739746094</v>
          </cell>
          <cell r="M244">
            <v>34956.51953125</v>
          </cell>
          <cell r="N244">
            <v>34956.51953125</v>
          </cell>
          <cell r="O244" t="str">
            <v>None</v>
          </cell>
          <cell r="P244">
            <v>0</v>
          </cell>
          <cell r="Q244" t="str">
            <v>None</v>
          </cell>
          <cell r="R244">
            <v>0</v>
          </cell>
          <cell r="S244" t="str">
            <v>None</v>
          </cell>
          <cell r="T244">
            <v>0</v>
          </cell>
          <cell r="U244" t="str">
            <v>None</v>
          </cell>
          <cell r="V244">
            <v>0</v>
          </cell>
          <cell r="W244">
            <v>0</v>
          </cell>
        </row>
        <row r="245">
          <cell r="A245">
            <v>11552</v>
          </cell>
          <cell r="B245" t="b">
            <v>1</v>
          </cell>
          <cell r="C245">
            <v>795.76159667968795</v>
          </cell>
          <cell r="D245">
            <v>935.17785644531295</v>
          </cell>
          <cell r="E245">
            <v>761.840576171875</v>
          </cell>
          <cell r="F245">
            <v>761.840576171875</v>
          </cell>
          <cell r="G245">
            <v>623.23431396484398</v>
          </cell>
          <cell r="H245">
            <v>618.99053955078102</v>
          </cell>
          <cell r="I245">
            <v>5261.8515625</v>
          </cell>
          <cell r="J245">
            <v>4990.62841796875</v>
          </cell>
          <cell r="K245">
            <v>4990.62841796875</v>
          </cell>
          <cell r="L245">
            <v>487.32019042968801</v>
          </cell>
          <cell r="M245">
            <v>111476.484375</v>
          </cell>
          <cell r="N245">
            <v>93217.0703125</v>
          </cell>
          <cell r="O245" t="str">
            <v>None</v>
          </cell>
          <cell r="P245">
            <v>0</v>
          </cell>
          <cell r="Q245" t="str">
            <v>None</v>
          </cell>
          <cell r="R245">
            <v>0</v>
          </cell>
          <cell r="S245" t="str">
            <v>None</v>
          </cell>
          <cell r="T245">
            <v>0</v>
          </cell>
          <cell r="U245" t="str">
            <v>None</v>
          </cell>
          <cell r="V245">
            <v>0</v>
          </cell>
          <cell r="W245">
            <v>0</v>
          </cell>
        </row>
        <row r="246">
          <cell r="A246">
            <v>11555</v>
          </cell>
          <cell r="B246" t="b">
            <v>0</v>
          </cell>
          <cell r="H246">
            <v>12259.2060546875</v>
          </cell>
          <cell r="I246">
            <v>30410.37109375</v>
          </cell>
          <cell r="J246">
            <v>30100.30859375</v>
          </cell>
          <cell r="K246">
            <v>30100.30859375</v>
          </cell>
          <cell r="L246">
            <v>11486.8994140625</v>
          </cell>
          <cell r="M246">
            <v>103790.59375</v>
          </cell>
          <cell r="N246">
            <v>102732.3515625</v>
          </cell>
          <cell r="O246" t="str">
            <v>1-3 chords</v>
          </cell>
          <cell r="P246">
            <v>36000</v>
          </cell>
          <cell r="Q246" t="str">
            <v>None</v>
          </cell>
          <cell r="R246">
            <v>0</v>
          </cell>
          <cell r="S246" t="str">
            <v>None</v>
          </cell>
          <cell r="T246">
            <v>0</v>
          </cell>
          <cell r="U246" t="str">
            <v>None</v>
          </cell>
          <cell r="V246">
            <v>0</v>
          </cell>
          <cell r="W246">
            <v>36000</v>
          </cell>
        </row>
        <row r="247">
          <cell r="A247">
            <v>11574</v>
          </cell>
          <cell r="B247" t="b">
            <v>0</v>
          </cell>
          <cell r="H247">
            <v>6203.61572265625</v>
          </cell>
          <cell r="I247">
            <v>10939.955078125</v>
          </cell>
          <cell r="J247">
            <v>10939.955078125</v>
          </cell>
          <cell r="K247">
            <v>10705.55859375</v>
          </cell>
          <cell r="L247">
            <v>5894.99267578125</v>
          </cell>
          <cell r="M247">
            <v>37338.06640625</v>
          </cell>
          <cell r="N247">
            <v>37338.06640625</v>
          </cell>
          <cell r="O247" t="str">
            <v>None</v>
          </cell>
          <cell r="P247">
            <v>0</v>
          </cell>
          <cell r="Q247" t="str">
            <v>None</v>
          </cell>
          <cell r="R247">
            <v>0</v>
          </cell>
          <cell r="S247" t="str">
            <v>None</v>
          </cell>
          <cell r="T247">
            <v>0</v>
          </cell>
          <cell r="U247" t="str">
            <v>500-1000 gal</v>
          </cell>
          <cell r="V247">
            <v>64400</v>
          </cell>
          <cell r="W247">
            <v>64400</v>
          </cell>
        </row>
        <row r="248">
          <cell r="A248">
            <v>11585</v>
          </cell>
          <cell r="B248" t="b">
            <v>1</v>
          </cell>
          <cell r="C248">
            <v>462.47735595703102</v>
          </cell>
          <cell r="D248">
            <v>590.93054199218795</v>
          </cell>
          <cell r="E248">
            <v>577.38275146484398</v>
          </cell>
          <cell r="F248">
            <v>577.38275146484398</v>
          </cell>
          <cell r="G248">
            <v>446.380615234375</v>
          </cell>
          <cell r="H248">
            <v>1505.45471191406</v>
          </cell>
          <cell r="I248">
            <v>5026.6435546875</v>
          </cell>
          <cell r="J248">
            <v>5026.6435546875</v>
          </cell>
          <cell r="K248">
            <v>5016.23193359375</v>
          </cell>
          <cell r="L248">
            <v>1479.14929199219</v>
          </cell>
          <cell r="M248">
            <v>76248.984375</v>
          </cell>
          <cell r="N248">
            <v>74894.2109375</v>
          </cell>
          <cell r="O248" t="str">
            <v>None</v>
          </cell>
          <cell r="P248">
            <v>0</v>
          </cell>
          <cell r="Q248" t="str">
            <v>None</v>
          </cell>
          <cell r="R248">
            <v>0</v>
          </cell>
          <cell r="S248" t="str">
            <v>None</v>
          </cell>
          <cell r="T248">
            <v>0</v>
          </cell>
          <cell r="U248" t="str">
            <v>None</v>
          </cell>
          <cell r="V248">
            <v>0</v>
          </cell>
          <cell r="W248">
            <v>0</v>
          </cell>
        </row>
        <row r="249">
          <cell r="A249">
            <v>11602</v>
          </cell>
          <cell r="B249" t="b">
            <v>0</v>
          </cell>
          <cell r="H249">
            <v>4612.80419921875</v>
          </cell>
          <cell r="I249">
            <v>20434.771484375</v>
          </cell>
          <cell r="J249">
            <v>19698.908203125</v>
          </cell>
          <cell r="K249">
            <v>19698.908203125</v>
          </cell>
          <cell r="L249">
            <v>4157.55224609375</v>
          </cell>
          <cell r="M249">
            <v>69743.875</v>
          </cell>
          <cell r="N249">
            <v>67232.375</v>
          </cell>
          <cell r="O249" t="str">
            <v>1-3 chords</v>
          </cell>
          <cell r="P249">
            <v>36000</v>
          </cell>
          <cell r="Q249" t="str">
            <v>None</v>
          </cell>
          <cell r="R249">
            <v>0</v>
          </cell>
          <cell r="S249" t="str">
            <v>None</v>
          </cell>
          <cell r="T249">
            <v>0</v>
          </cell>
          <cell r="U249" t="str">
            <v>None</v>
          </cell>
          <cell r="V249">
            <v>0</v>
          </cell>
          <cell r="W249">
            <v>36000</v>
          </cell>
        </row>
        <row r="250">
          <cell r="A250">
            <v>11633</v>
          </cell>
          <cell r="B250" t="b">
            <v>1</v>
          </cell>
          <cell r="C250">
            <v>814.96325683593795</v>
          </cell>
          <cell r="D250">
            <v>1038.25769042969</v>
          </cell>
          <cell r="E250">
            <v>1003.10540771484</v>
          </cell>
          <cell r="F250">
            <v>1003.10540771484</v>
          </cell>
          <cell r="G250">
            <v>773.84704589843795</v>
          </cell>
          <cell r="H250">
            <v>1812.91613769531</v>
          </cell>
          <cell r="I250">
            <v>16308.146484375</v>
          </cell>
          <cell r="J250">
            <v>15254.4716796875</v>
          </cell>
          <cell r="K250">
            <v>15254.4716796875</v>
          </cell>
          <cell r="L250">
            <v>1589.130859375</v>
          </cell>
          <cell r="M250">
            <v>159485.484375</v>
          </cell>
          <cell r="N250">
            <v>152374.046875</v>
          </cell>
          <cell r="O250" t="str">
            <v>None</v>
          </cell>
          <cell r="P250">
            <v>0</v>
          </cell>
          <cell r="Q250" t="str">
            <v>None</v>
          </cell>
          <cell r="R250">
            <v>0</v>
          </cell>
          <cell r="S250" t="str">
            <v>None</v>
          </cell>
          <cell r="T250">
            <v>0</v>
          </cell>
          <cell r="U250" t="str">
            <v>None</v>
          </cell>
          <cell r="V250">
            <v>0</v>
          </cell>
          <cell r="W250">
            <v>0</v>
          </cell>
        </row>
        <row r="251">
          <cell r="A251">
            <v>11636</v>
          </cell>
          <cell r="B251" t="b">
            <v>1</v>
          </cell>
          <cell r="C251">
            <v>401.52001953125</v>
          </cell>
          <cell r="D251">
            <v>474.91668701171898</v>
          </cell>
          <cell r="E251">
            <v>388.50036621093801</v>
          </cell>
          <cell r="F251">
            <v>388.50036621093801</v>
          </cell>
          <cell r="G251">
            <v>314.85916137695301</v>
          </cell>
          <cell r="H251">
            <v>6952.68505859375</v>
          </cell>
          <cell r="I251">
            <v>9628.55078125</v>
          </cell>
          <cell r="J251">
            <v>9628.55078125</v>
          </cell>
          <cell r="K251">
            <v>8112.45849609375</v>
          </cell>
          <cell r="L251">
            <v>5501.60986328125</v>
          </cell>
          <cell r="M251">
            <v>80353.9140625</v>
          </cell>
          <cell r="N251">
            <v>71712.28125</v>
          </cell>
          <cell r="O251" t="str">
            <v>1-3 chords</v>
          </cell>
          <cell r="P251">
            <v>36000</v>
          </cell>
          <cell r="Q251" t="str">
            <v>None</v>
          </cell>
          <cell r="R251">
            <v>0</v>
          </cell>
          <cell r="S251" t="str">
            <v>None</v>
          </cell>
          <cell r="T251">
            <v>0</v>
          </cell>
          <cell r="U251" t="str">
            <v>None</v>
          </cell>
          <cell r="V251">
            <v>0</v>
          </cell>
          <cell r="W251">
            <v>36000</v>
          </cell>
        </row>
        <row r="252">
          <cell r="A252">
            <v>11639</v>
          </cell>
          <cell r="B252" t="b">
            <v>0</v>
          </cell>
          <cell r="H252">
            <v>2309.07299804688</v>
          </cell>
          <cell r="I252">
            <v>11598.6064453125</v>
          </cell>
          <cell r="J252">
            <v>11115.9609375</v>
          </cell>
          <cell r="K252">
            <v>11115.9609375</v>
          </cell>
          <cell r="L252">
            <v>1814.4443359375</v>
          </cell>
          <cell r="M252">
            <v>39586.04296875</v>
          </cell>
          <cell r="N252">
            <v>37938.7734375</v>
          </cell>
          <cell r="O252" t="str">
            <v>None</v>
          </cell>
          <cell r="P252">
            <v>0</v>
          </cell>
          <cell r="Q252" t="str">
            <v>None</v>
          </cell>
          <cell r="R252">
            <v>0</v>
          </cell>
          <cell r="S252" t="str">
            <v>250-500 gal</v>
          </cell>
          <cell r="T252">
            <v>56000</v>
          </cell>
          <cell r="U252" t="str">
            <v>None</v>
          </cell>
          <cell r="V252">
            <v>0</v>
          </cell>
          <cell r="W252">
            <v>56000</v>
          </cell>
        </row>
        <row r="253">
          <cell r="A253">
            <v>11645</v>
          </cell>
          <cell r="B253" t="b">
            <v>0</v>
          </cell>
          <cell r="H253">
            <v>1236.6240234375</v>
          </cell>
          <cell r="I253">
            <v>8078.880859375</v>
          </cell>
          <cell r="J253">
            <v>7982.22509765625</v>
          </cell>
          <cell r="K253">
            <v>7982.22509765625</v>
          </cell>
          <cell r="L253">
            <v>1182.9326171875</v>
          </cell>
          <cell r="M253">
            <v>27573.220703125</v>
          </cell>
          <cell r="N253">
            <v>27243.333984375</v>
          </cell>
          <cell r="O253" t="str">
            <v>None</v>
          </cell>
          <cell r="P253">
            <v>0</v>
          </cell>
          <cell r="Q253" t="str">
            <v>None</v>
          </cell>
          <cell r="R253">
            <v>0</v>
          </cell>
          <cell r="S253" t="str">
            <v>&lt;100 gal</v>
          </cell>
          <cell r="T253">
            <v>7000</v>
          </cell>
          <cell r="U253" t="str">
            <v>None</v>
          </cell>
          <cell r="V253">
            <v>0</v>
          </cell>
          <cell r="W253">
            <v>7000</v>
          </cell>
        </row>
        <row r="254">
          <cell r="A254">
            <v>11653</v>
          </cell>
          <cell r="B254" t="b">
            <v>1</v>
          </cell>
          <cell r="C254">
            <v>1096.35888671875</v>
          </cell>
          <cell r="D254">
            <v>1114.64990234375</v>
          </cell>
          <cell r="E254">
            <v>1086.25512695313</v>
          </cell>
          <cell r="F254">
            <v>1086.25512695313</v>
          </cell>
          <cell r="G254">
            <v>1064.71252441406</v>
          </cell>
          <cell r="H254">
            <v>3811.6396484375</v>
          </cell>
          <cell r="I254">
            <v>10696.5703125</v>
          </cell>
          <cell r="J254">
            <v>10505.1630859375</v>
          </cell>
          <cell r="K254">
            <v>10505.1630859375</v>
          </cell>
          <cell r="L254">
            <v>3661.46240234375</v>
          </cell>
          <cell r="M254">
            <v>147972.390625</v>
          </cell>
          <cell r="N254">
            <v>144479.640625</v>
          </cell>
          <cell r="O254" t="str">
            <v>None</v>
          </cell>
          <cell r="P254">
            <v>0</v>
          </cell>
          <cell r="Q254" t="str">
            <v>None</v>
          </cell>
          <cell r="R254">
            <v>0</v>
          </cell>
          <cell r="S254" t="str">
            <v>None</v>
          </cell>
          <cell r="T254">
            <v>0</v>
          </cell>
          <cell r="U254" t="str">
            <v>None</v>
          </cell>
          <cell r="V254">
            <v>0</v>
          </cell>
          <cell r="W254">
            <v>0</v>
          </cell>
        </row>
        <row r="255">
          <cell r="A255">
            <v>11670</v>
          </cell>
          <cell r="B255" t="b">
            <v>0</v>
          </cell>
          <cell r="H255">
            <v>4529.95654296875</v>
          </cell>
          <cell r="I255">
            <v>7908.1689453125</v>
          </cell>
          <cell r="J255">
            <v>7408.0458984375</v>
          </cell>
          <cell r="K255">
            <v>7408.0458984375</v>
          </cell>
          <cell r="L255">
            <v>4407.15576171875</v>
          </cell>
          <cell r="M255">
            <v>26990.580078125</v>
          </cell>
          <cell r="N255">
            <v>25283.66015625</v>
          </cell>
          <cell r="O255" t="str">
            <v>None</v>
          </cell>
          <cell r="P255">
            <v>0</v>
          </cell>
          <cell r="Q255" t="str">
            <v>None</v>
          </cell>
          <cell r="R255">
            <v>0</v>
          </cell>
          <cell r="S255" t="str">
            <v>None</v>
          </cell>
          <cell r="T255">
            <v>0</v>
          </cell>
          <cell r="U255" t="str">
            <v>None</v>
          </cell>
          <cell r="V255">
            <v>0</v>
          </cell>
          <cell r="W255">
            <v>0</v>
          </cell>
        </row>
        <row r="256">
          <cell r="A256">
            <v>11675</v>
          </cell>
          <cell r="B256" t="b">
            <v>1</v>
          </cell>
          <cell r="C256">
            <v>649.16339111328102</v>
          </cell>
          <cell r="D256">
            <v>688.33990478515602</v>
          </cell>
          <cell r="E256">
            <v>663.61346435546898</v>
          </cell>
          <cell r="F256">
            <v>663.61346435546898</v>
          </cell>
          <cell r="G256">
            <v>619.06036376953102</v>
          </cell>
          <cell r="I256">
            <v>12218.3203125</v>
          </cell>
          <cell r="J256">
            <v>12218.3203125</v>
          </cell>
          <cell r="K256">
            <v>12309.4609375</v>
          </cell>
          <cell r="M256">
            <v>110535.1171875</v>
          </cell>
          <cell r="N256">
            <v>108062.4765625</v>
          </cell>
          <cell r="O256" t="str">
            <v>None</v>
          </cell>
          <cell r="P256">
            <v>0</v>
          </cell>
          <cell r="Q256" t="str">
            <v>None</v>
          </cell>
          <cell r="R256">
            <v>0</v>
          </cell>
          <cell r="S256" t="str">
            <v>None</v>
          </cell>
          <cell r="T256">
            <v>0</v>
          </cell>
          <cell r="U256" t="str">
            <v>None</v>
          </cell>
          <cell r="V256">
            <v>0</v>
          </cell>
          <cell r="W256">
            <v>0</v>
          </cell>
        </row>
        <row r="257">
          <cell r="A257">
            <v>11677</v>
          </cell>
          <cell r="B257" t="b">
            <v>0</v>
          </cell>
          <cell r="H257">
            <v>2682.38696289063</v>
          </cell>
          <cell r="I257">
            <v>5983.39697265625</v>
          </cell>
          <cell r="J257">
            <v>5987.5673828125</v>
          </cell>
          <cell r="K257">
            <v>5987.5673828125</v>
          </cell>
          <cell r="L257">
            <v>2602.3115234375</v>
          </cell>
          <cell r="M257">
            <v>20421.333984375</v>
          </cell>
          <cell r="N257">
            <v>20435.568359375</v>
          </cell>
          <cell r="O257" t="str">
            <v>None</v>
          </cell>
          <cell r="P257">
            <v>0</v>
          </cell>
          <cell r="Q257" t="str">
            <v>None</v>
          </cell>
          <cell r="R257">
            <v>0</v>
          </cell>
          <cell r="S257" t="str">
            <v>100-250 gal</v>
          </cell>
          <cell r="T257">
            <v>28000</v>
          </cell>
          <cell r="U257" t="str">
            <v>None</v>
          </cell>
          <cell r="V257">
            <v>0</v>
          </cell>
          <cell r="W257">
            <v>28000</v>
          </cell>
        </row>
        <row r="258">
          <cell r="A258">
            <v>11679</v>
          </cell>
          <cell r="B258" t="b">
            <v>1</v>
          </cell>
          <cell r="C258">
            <v>1083.6845703125</v>
          </cell>
          <cell r="D258">
            <v>1187.94616699219</v>
          </cell>
          <cell r="E258">
            <v>1134.68603515625</v>
          </cell>
          <cell r="F258">
            <v>1134.68603515625</v>
          </cell>
          <cell r="G258">
            <v>1033.16613769531</v>
          </cell>
          <cell r="H258">
            <v>666.00158691406295</v>
          </cell>
          <cell r="I258">
            <v>7192.5751953125</v>
          </cell>
          <cell r="J258">
            <v>6883.4619140625</v>
          </cell>
          <cell r="K258">
            <v>6883.4619140625</v>
          </cell>
          <cell r="L258">
            <v>597.8671875</v>
          </cell>
          <cell r="M258">
            <v>143342.875</v>
          </cell>
          <cell r="N258">
            <v>136961.859375</v>
          </cell>
          <cell r="O258" t="str">
            <v>None</v>
          </cell>
          <cell r="P258">
            <v>0</v>
          </cell>
          <cell r="Q258" t="str">
            <v>None</v>
          </cell>
          <cell r="R258">
            <v>0</v>
          </cell>
          <cell r="S258" t="str">
            <v>None</v>
          </cell>
          <cell r="T258">
            <v>0</v>
          </cell>
          <cell r="U258" t="str">
            <v>None</v>
          </cell>
          <cell r="V258">
            <v>0</v>
          </cell>
          <cell r="W258">
            <v>0</v>
          </cell>
        </row>
        <row r="259">
          <cell r="A259">
            <v>11684</v>
          </cell>
          <cell r="B259" t="b">
            <v>0</v>
          </cell>
          <cell r="H259">
            <v>5447.16748046875</v>
          </cell>
          <cell r="I259">
            <v>10570.921875</v>
          </cell>
          <cell r="J259">
            <v>10179.576171875</v>
          </cell>
          <cell r="K259">
            <v>10179.576171875</v>
          </cell>
          <cell r="L259">
            <v>5125.31396484375</v>
          </cell>
          <cell r="M259">
            <v>36078.55859375</v>
          </cell>
          <cell r="N259">
            <v>34742.89453125</v>
          </cell>
          <cell r="O259" t="str">
            <v>None</v>
          </cell>
          <cell r="P259">
            <v>0</v>
          </cell>
          <cell r="Q259" t="str">
            <v>None</v>
          </cell>
          <cell r="R259">
            <v>0</v>
          </cell>
          <cell r="S259" t="str">
            <v>None</v>
          </cell>
          <cell r="T259">
            <v>0</v>
          </cell>
          <cell r="U259" t="str">
            <v>None</v>
          </cell>
          <cell r="V259">
            <v>0</v>
          </cell>
          <cell r="W259">
            <v>0</v>
          </cell>
        </row>
        <row r="260">
          <cell r="A260">
            <v>11702</v>
          </cell>
          <cell r="B260" t="b">
            <v>0</v>
          </cell>
          <cell r="H260">
            <v>8762.412109375</v>
          </cell>
          <cell r="I260">
            <v>22041.232421875</v>
          </cell>
          <cell r="J260">
            <v>21638.1796875</v>
          </cell>
          <cell r="K260">
            <v>21638.1796875</v>
          </cell>
          <cell r="L260">
            <v>8312.2607421875</v>
          </cell>
          <cell r="M260">
            <v>75226.7265625</v>
          </cell>
          <cell r="N260">
            <v>73851.109375</v>
          </cell>
          <cell r="O260" t="str">
            <v>None</v>
          </cell>
          <cell r="P260">
            <v>0</v>
          </cell>
          <cell r="Q260" t="str">
            <v>None</v>
          </cell>
          <cell r="R260">
            <v>0</v>
          </cell>
          <cell r="S260" t="str">
            <v>None</v>
          </cell>
          <cell r="T260">
            <v>0</v>
          </cell>
          <cell r="U260" t="str">
            <v>None</v>
          </cell>
          <cell r="V260">
            <v>0</v>
          </cell>
          <cell r="W260">
            <v>0</v>
          </cell>
        </row>
        <row r="261">
          <cell r="A261">
            <v>11705</v>
          </cell>
          <cell r="B261" t="b">
            <v>1</v>
          </cell>
          <cell r="C261">
            <v>495.29019165039102</v>
          </cell>
          <cell r="D261">
            <v>783.54876708984398</v>
          </cell>
          <cell r="E261">
            <v>671.34429931640602</v>
          </cell>
          <cell r="F261">
            <v>671.34429931640602</v>
          </cell>
          <cell r="G261">
            <v>387.42849731445301</v>
          </cell>
          <cell r="H261">
            <v>420.33703613281301</v>
          </cell>
          <cell r="I261">
            <v>10640.9619140625</v>
          </cell>
          <cell r="J261">
            <v>10640.9619140625</v>
          </cell>
          <cell r="K261">
            <v>10310.962890625</v>
          </cell>
          <cell r="L261">
            <v>331.80599975585898</v>
          </cell>
          <cell r="M261">
            <v>114672.484375</v>
          </cell>
          <cell r="N261">
            <v>103452.03125</v>
          </cell>
          <cell r="O261" t="str">
            <v>None</v>
          </cell>
          <cell r="P261">
            <v>0</v>
          </cell>
          <cell r="Q261" t="str">
            <v>None</v>
          </cell>
          <cell r="R261">
            <v>0</v>
          </cell>
          <cell r="S261" t="str">
            <v>None</v>
          </cell>
          <cell r="T261">
            <v>0</v>
          </cell>
          <cell r="U261" t="str">
            <v>None</v>
          </cell>
          <cell r="V261">
            <v>0</v>
          </cell>
          <cell r="W261">
            <v>0</v>
          </cell>
        </row>
        <row r="262">
          <cell r="A262">
            <v>11713</v>
          </cell>
          <cell r="B262" t="b">
            <v>0</v>
          </cell>
          <cell r="H262">
            <v>21912.6953125</v>
          </cell>
          <cell r="I262">
            <v>33908.81640625</v>
          </cell>
          <cell r="J262">
            <v>34116.59765625</v>
          </cell>
          <cell r="K262">
            <v>34116.59765625</v>
          </cell>
          <cell r="L262">
            <v>21372.431640625</v>
          </cell>
          <cell r="M262">
            <v>115730.7890625</v>
          </cell>
          <cell r="N262">
            <v>116439.9453125</v>
          </cell>
          <cell r="O262" t="str">
            <v>None</v>
          </cell>
          <cell r="P262">
            <v>0</v>
          </cell>
          <cell r="Q262" t="str">
            <v>None</v>
          </cell>
          <cell r="R262">
            <v>0</v>
          </cell>
          <cell r="S262" t="str">
            <v>None</v>
          </cell>
          <cell r="T262">
            <v>0</v>
          </cell>
          <cell r="U262" t="str">
            <v>None</v>
          </cell>
          <cell r="V262">
            <v>0</v>
          </cell>
          <cell r="W262">
            <v>0</v>
          </cell>
        </row>
        <row r="263">
          <cell r="A263">
            <v>11717</v>
          </cell>
          <cell r="B263" t="b">
            <v>1</v>
          </cell>
          <cell r="C263">
            <v>580.71484375</v>
          </cell>
          <cell r="D263">
            <v>518.90728759765602</v>
          </cell>
          <cell r="E263">
            <v>495.49017333984398</v>
          </cell>
          <cell r="F263">
            <v>495.49017333984398</v>
          </cell>
          <cell r="G263">
            <v>552.87145996093795</v>
          </cell>
          <cell r="H263">
            <v>732.56146240234398</v>
          </cell>
          <cell r="I263">
            <v>4817.3359375</v>
          </cell>
          <cell r="J263">
            <v>4817.3359375</v>
          </cell>
          <cell r="K263">
            <v>4740.4287109375</v>
          </cell>
          <cell r="L263">
            <v>698.906005859375</v>
          </cell>
          <cell r="M263">
            <v>68332.296875</v>
          </cell>
          <cell r="N263">
            <v>65990.5859375</v>
          </cell>
          <cell r="O263" t="str">
            <v>None</v>
          </cell>
          <cell r="P263">
            <v>0</v>
          </cell>
          <cell r="Q263" t="str">
            <v>None</v>
          </cell>
          <cell r="R263">
            <v>0</v>
          </cell>
          <cell r="S263" t="str">
            <v>None</v>
          </cell>
          <cell r="T263">
            <v>0</v>
          </cell>
          <cell r="U263" t="str">
            <v>None</v>
          </cell>
          <cell r="V263">
            <v>0</v>
          </cell>
          <cell r="W263">
            <v>0</v>
          </cell>
        </row>
        <row r="264">
          <cell r="A264">
            <v>11725</v>
          </cell>
          <cell r="B264" t="b">
            <v>1</v>
          </cell>
          <cell r="C264">
            <v>782.11590576171898</v>
          </cell>
          <cell r="D264">
            <v>930.93176269531295</v>
          </cell>
          <cell r="E264">
            <v>873.6240234375</v>
          </cell>
          <cell r="F264">
            <v>873.6240234375</v>
          </cell>
          <cell r="G264">
            <v>742.36627197265602</v>
          </cell>
          <cell r="H264">
            <v>2610.87231445313</v>
          </cell>
          <cell r="I264">
            <v>7484.6337890625</v>
          </cell>
          <cell r="J264">
            <v>7519.75439453125</v>
          </cell>
          <cell r="K264">
            <v>7519.75439453125</v>
          </cell>
          <cell r="L264">
            <v>2556.75341796875</v>
          </cell>
          <cell r="M264">
            <v>118638.234375</v>
          </cell>
          <cell r="N264">
            <v>113027.3203125</v>
          </cell>
          <cell r="O264" t="str">
            <v>None</v>
          </cell>
          <cell r="P264">
            <v>0</v>
          </cell>
          <cell r="Q264" t="str">
            <v>None</v>
          </cell>
          <cell r="R264">
            <v>0</v>
          </cell>
          <cell r="S264" t="str">
            <v>None</v>
          </cell>
          <cell r="T264">
            <v>0</v>
          </cell>
          <cell r="U264" t="str">
            <v>None</v>
          </cell>
          <cell r="V264">
            <v>0</v>
          </cell>
          <cell r="W264">
            <v>0</v>
          </cell>
        </row>
        <row r="265">
          <cell r="A265">
            <v>11729</v>
          </cell>
          <cell r="B265" t="b">
            <v>1</v>
          </cell>
          <cell r="C265">
            <v>231.00239562988301</v>
          </cell>
          <cell r="D265">
            <v>290.39993286132801</v>
          </cell>
          <cell r="E265">
            <v>273.25524902343801</v>
          </cell>
          <cell r="F265">
            <v>273.25524902343801</v>
          </cell>
          <cell r="G265">
            <v>218.45668029785199</v>
          </cell>
          <cell r="H265">
            <v>617.18511962890602</v>
          </cell>
          <cell r="I265">
            <v>4228.39990234375</v>
          </cell>
          <cell r="J265">
            <v>4200.76953125</v>
          </cell>
          <cell r="K265">
            <v>4200.76953125</v>
          </cell>
          <cell r="L265">
            <v>593.60162353515602</v>
          </cell>
          <cell r="M265">
            <v>43471.51953125</v>
          </cell>
          <cell r="N265">
            <v>41662.75</v>
          </cell>
          <cell r="O265" t="str">
            <v>None</v>
          </cell>
          <cell r="P265">
            <v>0</v>
          </cell>
          <cell r="Q265" t="str">
            <v>None</v>
          </cell>
          <cell r="R265">
            <v>0</v>
          </cell>
          <cell r="S265" t="str">
            <v>None</v>
          </cell>
          <cell r="T265">
            <v>0</v>
          </cell>
          <cell r="U265" t="str">
            <v>None</v>
          </cell>
          <cell r="V265">
            <v>0</v>
          </cell>
          <cell r="W265">
            <v>0</v>
          </cell>
        </row>
        <row r="266">
          <cell r="A266">
            <v>11732</v>
          </cell>
          <cell r="B266" t="b">
            <v>1</v>
          </cell>
          <cell r="C266">
            <v>409.40115356445301</v>
          </cell>
          <cell r="D266">
            <v>379.09396362304699</v>
          </cell>
          <cell r="E266">
            <v>356.37066650390602</v>
          </cell>
          <cell r="F266">
            <v>356.37066650390602</v>
          </cell>
          <cell r="G266">
            <v>391.48495483398398</v>
          </cell>
          <cell r="H266">
            <v>2018.79809570313</v>
          </cell>
          <cell r="I266">
            <v>13162.0654296875</v>
          </cell>
          <cell r="J266">
            <v>13162.0654296875</v>
          </cell>
          <cell r="K266">
            <v>13118.1640625</v>
          </cell>
          <cell r="L266">
            <v>1976.36511230469</v>
          </cell>
          <cell r="M266">
            <v>82831.5234375</v>
          </cell>
          <cell r="N266">
            <v>80559.1953125</v>
          </cell>
          <cell r="O266" t="str">
            <v>None</v>
          </cell>
          <cell r="P266">
            <v>0</v>
          </cell>
          <cell r="Q266" t="str">
            <v>None</v>
          </cell>
          <cell r="R266">
            <v>0</v>
          </cell>
          <cell r="S266" t="str">
            <v>None</v>
          </cell>
          <cell r="T266">
            <v>0</v>
          </cell>
          <cell r="U266" t="str">
            <v>None</v>
          </cell>
          <cell r="V266">
            <v>0</v>
          </cell>
          <cell r="W266">
            <v>0</v>
          </cell>
        </row>
        <row r="267">
          <cell r="A267">
            <v>11734</v>
          </cell>
          <cell r="B267" t="b">
            <v>1</v>
          </cell>
          <cell r="C267">
            <v>562.093505859375</v>
          </cell>
          <cell r="D267">
            <v>554.00671386718795</v>
          </cell>
          <cell r="E267">
            <v>509.68084716796898</v>
          </cell>
          <cell r="F267">
            <v>509.68084716796898</v>
          </cell>
          <cell r="G267">
            <v>520.14196777343795</v>
          </cell>
          <cell r="H267">
            <v>1531.09399414063</v>
          </cell>
          <cell r="I267">
            <v>8984.603515625</v>
          </cell>
          <cell r="J267">
            <v>8984.603515625</v>
          </cell>
          <cell r="K267">
            <v>8919.25390625</v>
          </cell>
          <cell r="L267">
            <v>1427.80786132813</v>
          </cell>
          <cell r="M267">
            <v>86065.125</v>
          </cell>
          <cell r="N267">
            <v>81632.5390625</v>
          </cell>
          <cell r="O267" t="str">
            <v>None</v>
          </cell>
          <cell r="P267">
            <v>0</v>
          </cell>
          <cell r="Q267" t="str">
            <v>None</v>
          </cell>
          <cell r="R267">
            <v>0</v>
          </cell>
          <cell r="S267" t="str">
            <v>None</v>
          </cell>
          <cell r="T267">
            <v>0</v>
          </cell>
          <cell r="U267" t="str">
            <v>None</v>
          </cell>
          <cell r="V267">
            <v>0</v>
          </cell>
          <cell r="W267">
            <v>0</v>
          </cell>
        </row>
        <row r="268">
          <cell r="A268">
            <v>11739</v>
          </cell>
          <cell r="B268" t="b">
            <v>0</v>
          </cell>
          <cell r="H268">
            <v>972.56353759765602</v>
          </cell>
          <cell r="I268">
            <v>7817.1865234375</v>
          </cell>
          <cell r="J268">
            <v>7592.859375</v>
          </cell>
          <cell r="K268">
            <v>7592.859375</v>
          </cell>
          <cell r="L268">
            <v>877.90643310546898</v>
          </cell>
          <cell r="M268">
            <v>26680.056640625</v>
          </cell>
          <cell r="N268">
            <v>25914.4296875</v>
          </cell>
          <cell r="O268" t="str">
            <v>None</v>
          </cell>
          <cell r="P268">
            <v>0</v>
          </cell>
          <cell r="Q268" t="str">
            <v>None</v>
          </cell>
          <cell r="R268">
            <v>0</v>
          </cell>
          <cell r="S268" t="str">
            <v>None</v>
          </cell>
          <cell r="T268">
            <v>0</v>
          </cell>
          <cell r="U268" t="str">
            <v>None</v>
          </cell>
          <cell r="V268">
            <v>0</v>
          </cell>
          <cell r="W268">
            <v>0</v>
          </cell>
        </row>
        <row r="269">
          <cell r="A269">
            <v>11749</v>
          </cell>
          <cell r="B269" t="b">
            <v>0</v>
          </cell>
          <cell r="H269">
            <v>4427.12353515625</v>
          </cell>
          <cell r="I269">
            <v>19966.671875</v>
          </cell>
          <cell r="J269">
            <v>19966.671875</v>
          </cell>
          <cell r="K269">
            <v>16328.8251953125</v>
          </cell>
          <cell r="L269">
            <v>3325.90795898438</v>
          </cell>
          <cell r="M269">
            <v>68146.25</v>
          </cell>
          <cell r="N269">
            <v>68146.25</v>
          </cell>
          <cell r="O269" t="str">
            <v>1-3 chords</v>
          </cell>
          <cell r="P269">
            <v>36000</v>
          </cell>
          <cell r="R269">
            <v>0</v>
          </cell>
          <cell r="T269">
            <v>0</v>
          </cell>
          <cell r="V269">
            <v>0</v>
          </cell>
          <cell r="W269">
            <v>36000</v>
          </cell>
        </row>
        <row r="270">
          <cell r="A270">
            <v>11752</v>
          </cell>
          <cell r="B270" t="b">
            <v>0</v>
          </cell>
          <cell r="H270">
            <v>2019.73596191406</v>
          </cell>
          <cell r="I270">
            <v>5271.72998046875</v>
          </cell>
          <cell r="J270">
            <v>5141.08837890625</v>
          </cell>
          <cell r="K270">
            <v>5141.08837890625</v>
          </cell>
          <cell r="L270">
            <v>1879.25305175781</v>
          </cell>
          <cell r="M270">
            <v>17992.4140625</v>
          </cell>
          <cell r="N270">
            <v>17546.53515625</v>
          </cell>
          <cell r="O270" t="str">
            <v>1-3 chords</v>
          </cell>
          <cell r="P270">
            <v>36000</v>
          </cell>
          <cell r="Q270" t="str">
            <v>None</v>
          </cell>
          <cell r="R270">
            <v>0</v>
          </cell>
          <cell r="S270" t="str">
            <v>100-250 gal</v>
          </cell>
          <cell r="T270">
            <v>28000</v>
          </cell>
          <cell r="U270" t="str">
            <v>None</v>
          </cell>
          <cell r="V270">
            <v>0</v>
          </cell>
          <cell r="W270">
            <v>64000</v>
          </cell>
        </row>
        <row r="271">
          <cell r="A271">
            <v>11753</v>
          </cell>
          <cell r="B271" t="b">
            <v>1</v>
          </cell>
          <cell r="C271">
            <v>882.07086181640602</v>
          </cell>
          <cell r="D271">
            <v>1017.17913818359</v>
          </cell>
          <cell r="E271">
            <v>1002.07092285156</v>
          </cell>
          <cell r="F271">
            <v>1002.07092285156</v>
          </cell>
          <cell r="G271">
            <v>870.49609375</v>
          </cell>
          <cell r="H271">
            <v>4800.130859375</v>
          </cell>
          <cell r="I271">
            <v>13605.220703125</v>
          </cell>
          <cell r="J271">
            <v>13474.197265625</v>
          </cell>
          <cell r="K271">
            <v>13474.197265625</v>
          </cell>
          <cell r="L271">
            <v>4707.48095703125</v>
          </cell>
          <cell r="M271">
            <v>148152.53125</v>
          </cell>
          <cell r="N271">
            <v>146194.53125</v>
          </cell>
          <cell r="O271" t="str">
            <v>None</v>
          </cell>
          <cell r="P271">
            <v>0</v>
          </cell>
          <cell r="Q271" t="str">
            <v>None</v>
          </cell>
          <cell r="R271">
            <v>0</v>
          </cell>
          <cell r="S271" t="str">
            <v>None</v>
          </cell>
          <cell r="T271">
            <v>0</v>
          </cell>
          <cell r="U271" t="str">
            <v>None</v>
          </cell>
          <cell r="V271">
            <v>0</v>
          </cell>
          <cell r="W271">
            <v>0</v>
          </cell>
        </row>
        <row r="272">
          <cell r="A272">
            <v>11762</v>
          </cell>
          <cell r="B272" t="b">
            <v>0</v>
          </cell>
          <cell r="H272">
            <v>7035.27880859375</v>
          </cell>
          <cell r="I272">
            <v>14668.7587890625</v>
          </cell>
          <cell r="J272">
            <v>13249.6533203125</v>
          </cell>
          <cell r="K272">
            <v>13249.6533203125</v>
          </cell>
          <cell r="L272">
            <v>5533.927734375</v>
          </cell>
          <cell r="M272">
            <v>50064.47265625</v>
          </cell>
          <cell r="N272">
            <v>45221.06640625</v>
          </cell>
          <cell r="O272" t="str">
            <v>None</v>
          </cell>
          <cell r="P272">
            <v>0</v>
          </cell>
          <cell r="Q272" t="str">
            <v>None</v>
          </cell>
          <cell r="R272">
            <v>0</v>
          </cell>
          <cell r="S272" t="str">
            <v>None</v>
          </cell>
          <cell r="T272">
            <v>0</v>
          </cell>
          <cell r="U272" t="str">
            <v>None</v>
          </cell>
          <cell r="V272">
            <v>0</v>
          </cell>
          <cell r="W272">
            <v>0</v>
          </cell>
        </row>
        <row r="273">
          <cell r="A273">
            <v>11766</v>
          </cell>
          <cell r="B273" t="b">
            <v>1</v>
          </cell>
          <cell r="C273">
            <v>1135.78198242188</v>
          </cell>
          <cell r="D273">
            <v>1323.76586914063</v>
          </cell>
          <cell r="E273">
            <v>1264.09313964844</v>
          </cell>
          <cell r="F273">
            <v>1264.09313964844</v>
          </cell>
          <cell r="G273">
            <v>1070.99682617188</v>
          </cell>
          <cell r="H273">
            <v>387.60211181640602</v>
          </cell>
          <cell r="I273">
            <v>13741.45703125</v>
          </cell>
          <cell r="J273">
            <v>13741.45703125</v>
          </cell>
          <cell r="K273">
            <v>13211.052734375</v>
          </cell>
          <cell r="L273">
            <v>333.82702636718801</v>
          </cell>
          <cell r="M273">
            <v>179276.171875</v>
          </cell>
          <cell r="N273">
            <v>173308.90625</v>
          </cell>
          <cell r="O273" t="str">
            <v>None</v>
          </cell>
          <cell r="P273">
            <v>0</v>
          </cell>
          <cell r="Q273" t="str">
            <v>None</v>
          </cell>
          <cell r="R273">
            <v>0</v>
          </cell>
          <cell r="S273" t="str">
            <v>None</v>
          </cell>
          <cell r="T273">
            <v>0</v>
          </cell>
          <cell r="U273" t="str">
            <v>None</v>
          </cell>
          <cell r="V273">
            <v>0</v>
          </cell>
          <cell r="W273">
            <v>0</v>
          </cell>
        </row>
        <row r="274">
          <cell r="A274">
            <v>11769</v>
          </cell>
          <cell r="B274" t="b">
            <v>1</v>
          </cell>
          <cell r="C274">
            <v>223.27081298828099</v>
          </cell>
          <cell r="D274">
            <v>407.88220214843801</v>
          </cell>
          <cell r="E274">
            <v>388.37167358398398</v>
          </cell>
          <cell r="F274">
            <v>388.37167358398398</v>
          </cell>
          <cell r="G274">
            <v>211.78900146484401</v>
          </cell>
          <cell r="H274">
            <v>5123.0791015625</v>
          </cell>
          <cell r="I274">
            <v>10990.083984375</v>
          </cell>
          <cell r="J274">
            <v>10836.7099609375</v>
          </cell>
          <cell r="K274">
            <v>10836.7099609375</v>
          </cell>
          <cell r="L274">
            <v>4933.93896484375</v>
          </cell>
          <cell r="M274">
            <v>78297.375</v>
          </cell>
          <cell r="N274">
            <v>75822.859375</v>
          </cell>
          <cell r="O274" t="str">
            <v>None</v>
          </cell>
          <cell r="P274">
            <v>0</v>
          </cell>
          <cell r="Q274" t="str">
            <v>None</v>
          </cell>
          <cell r="R274">
            <v>0</v>
          </cell>
          <cell r="S274" t="str">
            <v>None</v>
          </cell>
          <cell r="T274">
            <v>0</v>
          </cell>
          <cell r="U274" t="str">
            <v>None</v>
          </cell>
          <cell r="V274">
            <v>0</v>
          </cell>
          <cell r="W274">
            <v>0</v>
          </cell>
        </row>
        <row r="275">
          <cell r="A275">
            <v>11772</v>
          </cell>
          <cell r="B275" t="b">
            <v>0</v>
          </cell>
          <cell r="H275">
            <v>814.593505859375</v>
          </cell>
          <cell r="I275">
            <v>2802.50903320313</v>
          </cell>
          <cell r="J275">
            <v>2630.47778320313</v>
          </cell>
          <cell r="K275">
            <v>2630.47778320313</v>
          </cell>
          <cell r="L275">
            <v>642.73931884765602</v>
          </cell>
          <cell r="M275">
            <v>9564.9638671875</v>
          </cell>
          <cell r="N275">
            <v>8977.8203125</v>
          </cell>
          <cell r="O275" t="str">
            <v>None</v>
          </cell>
          <cell r="P275">
            <v>0</v>
          </cell>
          <cell r="Q275" t="str">
            <v>None</v>
          </cell>
          <cell r="R275">
            <v>0</v>
          </cell>
          <cell r="S275" t="str">
            <v>None</v>
          </cell>
          <cell r="T275">
            <v>0</v>
          </cell>
          <cell r="U275" t="str">
            <v>None</v>
          </cell>
          <cell r="V275">
            <v>0</v>
          </cell>
          <cell r="W275">
            <v>0</v>
          </cell>
        </row>
        <row r="276">
          <cell r="A276">
            <v>11774</v>
          </cell>
          <cell r="B276" t="b">
            <v>1</v>
          </cell>
          <cell r="C276">
            <v>432.72384643554699</v>
          </cell>
          <cell r="D276">
            <v>408.25991821289102</v>
          </cell>
          <cell r="E276">
            <v>385.16729736328102</v>
          </cell>
          <cell r="F276">
            <v>385.16729736328102</v>
          </cell>
          <cell r="G276">
            <v>409.541015625</v>
          </cell>
          <cell r="H276">
            <v>515.73345947265602</v>
          </cell>
          <cell r="I276">
            <v>10604.5048828125</v>
          </cell>
          <cell r="J276">
            <v>10604.5048828125</v>
          </cell>
          <cell r="K276">
            <v>10203.541015625</v>
          </cell>
          <cell r="L276">
            <v>456.38507080078102</v>
          </cell>
          <cell r="M276">
            <v>77019.1640625</v>
          </cell>
          <cell r="N276">
            <v>74709.90625</v>
          </cell>
          <cell r="O276" t="str">
            <v>None</v>
          </cell>
          <cell r="P276">
            <v>0</v>
          </cell>
          <cell r="Q276" t="str">
            <v>None</v>
          </cell>
          <cell r="R276">
            <v>0</v>
          </cell>
          <cell r="S276" t="str">
            <v>None</v>
          </cell>
          <cell r="T276">
            <v>0</v>
          </cell>
          <cell r="U276" t="str">
            <v>None</v>
          </cell>
          <cell r="V276">
            <v>0</v>
          </cell>
          <cell r="W276">
            <v>0</v>
          </cell>
        </row>
        <row r="277">
          <cell r="A277">
            <v>11775</v>
          </cell>
          <cell r="B277" t="b">
            <v>0</v>
          </cell>
          <cell r="H277">
            <v>7616.36376953125</v>
          </cell>
          <cell r="I277">
            <v>18939.662109375</v>
          </cell>
          <cell r="J277">
            <v>18430.517578125</v>
          </cell>
          <cell r="K277">
            <v>18430.517578125</v>
          </cell>
          <cell r="L277">
            <v>7110.82861328125</v>
          </cell>
          <cell r="M277">
            <v>64641.06640625</v>
          </cell>
          <cell r="N277">
            <v>62903.35546875</v>
          </cell>
          <cell r="O277" t="str">
            <v>None</v>
          </cell>
          <cell r="P277">
            <v>0</v>
          </cell>
          <cell r="Q277" t="str">
            <v>None</v>
          </cell>
          <cell r="R277">
            <v>0</v>
          </cell>
          <cell r="S277" t="str">
            <v>None</v>
          </cell>
          <cell r="T277">
            <v>0</v>
          </cell>
          <cell r="U277" t="str">
            <v>None</v>
          </cell>
          <cell r="V277">
            <v>0</v>
          </cell>
          <cell r="W277">
            <v>0</v>
          </cell>
        </row>
        <row r="278">
          <cell r="A278">
            <v>11779</v>
          </cell>
          <cell r="B278" t="b">
            <v>0</v>
          </cell>
          <cell r="H278">
            <v>15319.3203125</v>
          </cell>
          <cell r="I278">
            <v>23118.224609375</v>
          </cell>
          <cell r="J278">
            <v>22669.076171875</v>
          </cell>
          <cell r="K278">
            <v>22669.076171875</v>
          </cell>
          <cell r="L278">
            <v>14838.5419921875</v>
          </cell>
          <cell r="M278">
            <v>78902.5</v>
          </cell>
          <cell r="N278">
            <v>77369.5546875</v>
          </cell>
          <cell r="O278" t="str">
            <v>None</v>
          </cell>
          <cell r="P278">
            <v>0</v>
          </cell>
          <cell r="Q278" t="str">
            <v>None</v>
          </cell>
          <cell r="R278">
            <v>0</v>
          </cell>
          <cell r="S278" t="str">
            <v>None</v>
          </cell>
          <cell r="T278">
            <v>0</v>
          </cell>
          <cell r="U278" t="str">
            <v>None</v>
          </cell>
          <cell r="V278">
            <v>0</v>
          </cell>
          <cell r="W278">
            <v>0</v>
          </cell>
        </row>
        <row r="279">
          <cell r="A279">
            <v>11780</v>
          </cell>
          <cell r="B279" t="b">
            <v>1</v>
          </cell>
          <cell r="C279">
            <v>39.618663787841797</v>
          </cell>
          <cell r="D279">
            <v>77.956260681152301</v>
          </cell>
          <cell r="E279">
            <v>70.457771301269503</v>
          </cell>
          <cell r="F279">
            <v>70.457771301269503</v>
          </cell>
          <cell r="G279">
            <v>35.626388549804702</v>
          </cell>
          <cell r="H279">
            <v>8127.982421875</v>
          </cell>
          <cell r="I279">
            <v>19168.341796875</v>
          </cell>
          <cell r="J279">
            <v>17290.74609375</v>
          </cell>
          <cell r="K279">
            <v>17290.74609375</v>
          </cell>
          <cell r="L279">
            <v>7572.16943359375</v>
          </cell>
          <cell r="M279">
            <v>73217.1796875</v>
          </cell>
          <cell r="N279">
            <v>66059.09375</v>
          </cell>
          <cell r="O279" t="str">
            <v>None</v>
          </cell>
          <cell r="P279">
            <v>0</v>
          </cell>
          <cell r="Q279" t="str">
            <v>None</v>
          </cell>
          <cell r="R279">
            <v>0</v>
          </cell>
          <cell r="S279" t="str">
            <v>None</v>
          </cell>
          <cell r="T279">
            <v>0</v>
          </cell>
          <cell r="U279" t="str">
            <v>None</v>
          </cell>
          <cell r="V279">
            <v>0</v>
          </cell>
          <cell r="W279">
            <v>0</v>
          </cell>
        </row>
        <row r="280">
          <cell r="A280">
            <v>11788</v>
          </cell>
          <cell r="B280" t="b">
            <v>0</v>
          </cell>
          <cell r="H280">
            <v>1328.18151855469</v>
          </cell>
          <cell r="I280">
            <v>6460.48828125</v>
          </cell>
          <cell r="J280">
            <v>6589.81005859375</v>
          </cell>
          <cell r="K280">
            <v>6589.81005859375</v>
          </cell>
          <cell r="L280">
            <v>1366.06640625</v>
          </cell>
          <cell r="M280">
            <v>22049.646484375</v>
          </cell>
          <cell r="N280">
            <v>22491.021484375</v>
          </cell>
          <cell r="O280" t="str">
            <v>None</v>
          </cell>
          <cell r="P280">
            <v>0</v>
          </cell>
          <cell r="Q280" t="str">
            <v>None</v>
          </cell>
          <cell r="R280">
            <v>0</v>
          </cell>
          <cell r="S280" t="str">
            <v>None</v>
          </cell>
          <cell r="T280">
            <v>0</v>
          </cell>
          <cell r="U280" t="str">
            <v>None</v>
          </cell>
          <cell r="V280">
            <v>0</v>
          </cell>
          <cell r="W280">
            <v>0</v>
          </cell>
        </row>
        <row r="281">
          <cell r="A281">
            <v>11794</v>
          </cell>
          <cell r="B281" t="b">
            <v>0</v>
          </cell>
          <cell r="H281">
            <v>9030.2529296875</v>
          </cell>
          <cell r="I281">
            <v>11318.8603515625</v>
          </cell>
          <cell r="J281">
            <v>9405.669921875</v>
          </cell>
          <cell r="K281">
            <v>9405.669921875</v>
          </cell>
          <cell r="L281">
            <v>7076.927734375</v>
          </cell>
          <cell r="M281">
            <v>38631.2734375</v>
          </cell>
          <cell r="N281">
            <v>32101.55078125</v>
          </cell>
          <cell r="O281" t="str">
            <v>None</v>
          </cell>
          <cell r="P281">
            <v>0</v>
          </cell>
          <cell r="Q281" t="str">
            <v>None</v>
          </cell>
          <cell r="R281">
            <v>0</v>
          </cell>
          <cell r="S281" t="str">
            <v>None</v>
          </cell>
          <cell r="T281">
            <v>0</v>
          </cell>
          <cell r="U281" t="str">
            <v>None</v>
          </cell>
          <cell r="V281">
            <v>0</v>
          </cell>
          <cell r="W281">
            <v>0</v>
          </cell>
        </row>
        <row r="282">
          <cell r="A282">
            <v>11802</v>
          </cell>
          <cell r="B282" t="b">
            <v>0</v>
          </cell>
          <cell r="H282">
            <v>5763.14892578125</v>
          </cell>
          <cell r="I282">
            <v>12793.3828125</v>
          </cell>
          <cell r="J282">
            <v>12645.7412109375</v>
          </cell>
          <cell r="K282">
            <v>12645.7412109375</v>
          </cell>
          <cell r="L282">
            <v>5569.64404296875</v>
          </cell>
          <cell r="M282">
            <v>43663.81640625</v>
          </cell>
          <cell r="N282">
            <v>43159.9140625</v>
          </cell>
          <cell r="O282" t="str">
            <v>None</v>
          </cell>
          <cell r="P282">
            <v>0</v>
          </cell>
          <cell r="Q282" t="str">
            <v>None</v>
          </cell>
          <cell r="R282">
            <v>0</v>
          </cell>
          <cell r="S282" t="str">
            <v>None</v>
          </cell>
          <cell r="T282">
            <v>0</v>
          </cell>
          <cell r="U282" t="str">
            <v>None</v>
          </cell>
          <cell r="V282">
            <v>0</v>
          </cell>
          <cell r="W282">
            <v>0</v>
          </cell>
        </row>
        <row r="283">
          <cell r="A283">
            <v>11808</v>
          </cell>
          <cell r="B283" t="b">
            <v>0</v>
          </cell>
          <cell r="H283">
            <v>2997.052734375</v>
          </cell>
          <cell r="I283">
            <v>15002.89453125</v>
          </cell>
          <cell r="J283">
            <v>14804.7314453125</v>
          </cell>
          <cell r="K283">
            <v>14804.7314453125</v>
          </cell>
          <cell r="L283">
            <v>2785.193359375</v>
          </cell>
          <cell r="M283">
            <v>51204.87890625</v>
          </cell>
          <cell r="N283">
            <v>50528.546875</v>
          </cell>
          <cell r="O283" t="str">
            <v>1-3 chords</v>
          </cell>
          <cell r="P283">
            <v>36000</v>
          </cell>
          <cell r="Q283" t="str">
            <v>None</v>
          </cell>
          <cell r="R283">
            <v>0</v>
          </cell>
          <cell r="S283" t="str">
            <v>None</v>
          </cell>
          <cell r="T283">
            <v>0</v>
          </cell>
          <cell r="U283" t="str">
            <v>None</v>
          </cell>
          <cell r="V283">
            <v>0</v>
          </cell>
          <cell r="W283">
            <v>36000</v>
          </cell>
        </row>
        <row r="284">
          <cell r="A284">
            <v>11815</v>
          </cell>
          <cell r="B284" t="b">
            <v>1</v>
          </cell>
          <cell r="C284">
            <v>561.13427734375</v>
          </cell>
          <cell r="D284">
            <v>764.92004394531295</v>
          </cell>
          <cell r="E284">
            <v>763.71148681640602</v>
          </cell>
          <cell r="F284">
            <v>763.71148681640602</v>
          </cell>
          <cell r="G284">
            <v>558.32586669921898</v>
          </cell>
          <cell r="H284">
            <v>1603.57775878906</v>
          </cell>
          <cell r="I284">
            <v>8460.607421875</v>
          </cell>
          <cell r="J284">
            <v>8156.4765625</v>
          </cell>
          <cell r="K284">
            <v>8156.4765625</v>
          </cell>
          <cell r="L284">
            <v>1597.78759765625</v>
          </cell>
          <cell r="M284">
            <v>105368.0546875</v>
          </cell>
          <cell r="N284">
            <v>104209.203125</v>
          </cell>
          <cell r="O284" t="str">
            <v>1-3 chords</v>
          </cell>
          <cell r="P284">
            <v>36000</v>
          </cell>
          <cell r="Q284" t="str">
            <v>None</v>
          </cell>
          <cell r="R284">
            <v>0</v>
          </cell>
          <cell r="S284" t="str">
            <v>None</v>
          </cell>
          <cell r="T284">
            <v>0</v>
          </cell>
          <cell r="U284" t="str">
            <v>None</v>
          </cell>
          <cell r="V284">
            <v>0</v>
          </cell>
          <cell r="W284">
            <v>36000</v>
          </cell>
        </row>
        <row r="285">
          <cell r="A285">
            <v>11825</v>
          </cell>
          <cell r="B285" t="b">
            <v>0</v>
          </cell>
          <cell r="H285">
            <v>11586.3037109375</v>
          </cell>
          <cell r="I285">
            <v>18727.392578125</v>
          </cell>
          <cell r="J285">
            <v>16332.876953125</v>
          </cell>
          <cell r="K285">
            <v>16332.876953125</v>
          </cell>
          <cell r="L285">
            <v>9078.4248046875</v>
          </cell>
          <cell r="M285">
            <v>63916.5859375</v>
          </cell>
          <cell r="N285">
            <v>55744.109375</v>
          </cell>
          <cell r="O285" t="str">
            <v>None</v>
          </cell>
          <cell r="P285">
            <v>0</v>
          </cell>
          <cell r="Q285" t="str">
            <v>None</v>
          </cell>
          <cell r="R285">
            <v>0</v>
          </cell>
          <cell r="S285" t="str">
            <v>None</v>
          </cell>
          <cell r="T285">
            <v>0</v>
          </cell>
          <cell r="U285" t="str">
            <v>None</v>
          </cell>
          <cell r="V285">
            <v>0</v>
          </cell>
          <cell r="W285">
            <v>0</v>
          </cell>
        </row>
        <row r="286">
          <cell r="A286">
            <v>11827</v>
          </cell>
          <cell r="B286" t="b">
            <v>1</v>
          </cell>
          <cell r="C286">
            <v>578.51037597656295</v>
          </cell>
          <cell r="D286">
            <v>731.43377685546898</v>
          </cell>
          <cell r="E286">
            <v>697.64294433593795</v>
          </cell>
          <cell r="F286">
            <v>697.64294433593795</v>
          </cell>
          <cell r="G286">
            <v>551.07000732421898</v>
          </cell>
          <cell r="H286">
            <v>377.72671508789102</v>
          </cell>
          <cell r="I286">
            <v>6998.58203125</v>
          </cell>
          <cell r="J286">
            <v>6998.58203125</v>
          </cell>
          <cell r="K286">
            <v>6920.8671875</v>
          </cell>
          <cell r="L286">
            <v>362.63876342773398</v>
          </cell>
          <cell r="M286">
            <v>97029.5390625</v>
          </cell>
          <cell r="N286">
            <v>93650.453125</v>
          </cell>
          <cell r="O286" t="str">
            <v>None</v>
          </cell>
          <cell r="P286">
            <v>0</v>
          </cell>
          <cell r="Q286" t="str">
            <v>None</v>
          </cell>
          <cell r="R286">
            <v>0</v>
          </cell>
          <cell r="S286" t="str">
            <v>None</v>
          </cell>
          <cell r="T286">
            <v>0</v>
          </cell>
          <cell r="U286" t="str">
            <v>None</v>
          </cell>
          <cell r="V286">
            <v>0</v>
          </cell>
          <cell r="W286">
            <v>0</v>
          </cell>
        </row>
        <row r="287">
          <cell r="A287">
            <v>11835</v>
          </cell>
          <cell r="B287" t="b">
            <v>0</v>
          </cell>
          <cell r="H287">
            <v>9372.8505859375</v>
          </cell>
          <cell r="I287">
            <v>25766.212890625</v>
          </cell>
          <cell r="J287">
            <v>23630.396484375</v>
          </cell>
          <cell r="K287">
            <v>23630.396484375</v>
          </cell>
          <cell r="L287">
            <v>7318.361328125</v>
          </cell>
          <cell r="M287">
            <v>87940.0859375</v>
          </cell>
          <cell r="N287">
            <v>80650.546875</v>
          </cell>
          <cell r="O287" t="str">
            <v>4-6 chords</v>
          </cell>
          <cell r="P287">
            <v>54000</v>
          </cell>
          <cell r="Q287" t="str">
            <v>None</v>
          </cell>
          <cell r="R287">
            <v>0</v>
          </cell>
          <cell r="S287" t="str">
            <v>None</v>
          </cell>
          <cell r="T287">
            <v>0</v>
          </cell>
          <cell r="U287" t="str">
            <v>None</v>
          </cell>
          <cell r="V287">
            <v>0</v>
          </cell>
          <cell r="W287">
            <v>54000</v>
          </cell>
        </row>
        <row r="288">
          <cell r="A288">
            <v>11836</v>
          </cell>
          <cell r="B288" t="b">
            <v>0</v>
          </cell>
          <cell r="H288">
            <v>6078.0107421875</v>
          </cell>
          <cell r="I288">
            <v>13914.970703125</v>
          </cell>
          <cell r="J288">
            <v>12936.59375</v>
          </cell>
          <cell r="K288">
            <v>12936.59375</v>
          </cell>
          <cell r="L288">
            <v>5457.16845703125</v>
          </cell>
          <cell r="M288">
            <v>47491.796875</v>
          </cell>
          <cell r="N288">
            <v>44152.59375</v>
          </cell>
          <cell r="O288" t="str">
            <v>None</v>
          </cell>
          <cell r="P288">
            <v>0</v>
          </cell>
          <cell r="Q288" t="str">
            <v>None</v>
          </cell>
          <cell r="R288">
            <v>0</v>
          </cell>
          <cell r="S288" t="str">
            <v>None</v>
          </cell>
          <cell r="T288">
            <v>0</v>
          </cell>
          <cell r="U288" t="str">
            <v>None</v>
          </cell>
          <cell r="V288">
            <v>0</v>
          </cell>
          <cell r="W288">
            <v>0</v>
          </cell>
        </row>
        <row r="289">
          <cell r="A289">
            <v>11838</v>
          </cell>
          <cell r="B289" t="b">
            <v>1</v>
          </cell>
          <cell r="C289">
            <v>49.455234527587898</v>
          </cell>
          <cell r="D289">
            <v>215.59199523925801</v>
          </cell>
          <cell r="E289">
            <v>215.59199523925801</v>
          </cell>
          <cell r="F289">
            <v>217.04035949707</v>
          </cell>
          <cell r="G289">
            <v>49.391567230224602</v>
          </cell>
          <cell r="H289">
            <v>8129.169921875</v>
          </cell>
          <cell r="I289">
            <v>17443.828125</v>
          </cell>
          <cell r="J289">
            <v>17104.576171875</v>
          </cell>
          <cell r="K289">
            <v>17104.576171875</v>
          </cell>
          <cell r="L289">
            <v>7805.91015625</v>
          </cell>
          <cell r="M289">
            <v>81094.984375</v>
          </cell>
          <cell r="N289">
            <v>79937.1171875</v>
          </cell>
          <cell r="O289" t="str">
            <v>None</v>
          </cell>
          <cell r="P289">
            <v>0</v>
          </cell>
          <cell r="Q289" t="str">
            <v>2-4 tons</v>
          </cell>
          <cell r="R289">
            <v>48000</v>
          </cell>
          <cell r="S289" t="str">
            <v>&lt;100 gal</v>
          </cell>
          <cell r="T289">
            <v>7000</v>
          </cell>
          <cell r="U289" t="str">
            <v>None</v>
          </cell>
          <cell r="V289">
            <v>0</v>
          </cell>
          <cell r="W289">
            <v>55000</v>
          </cell>
        </row>
        <row r="290">
          <cell r="A290">
            <v>11842</v>
          </cell>
          <cell r="B290" t="b">
            <v>1</v>
          </cell>
          <cell r="C290">
            <v>759.13031005859398</v>
          </cell>
          <cell r="D290">
            <v>909.85113525390602</v>
          </cell>
          <cell r="E290">
            <v>1365.20104980469</v>
          </cell>
          <cell r="F290">
            <v>1365.20104980469</v>
          </cell>
          <cell r="G290">
            <v>1209.37133789063</v>
          </cell>
          <cell r="H290">
            <v>1742.5810546875</v>
          </cell>
          <cell r="I290">
            <v>12500.0791015625</v>
          </cell>
          <cell r="J290">
            <v>12998.779296875</v>
          </cell>
          <cell r="K290">
            <v>12998.779296875</v>
          </cell>
          <cell r="L290">
            <v>2744.31884765625</v>
          </cell>
          <cell r="M290">
            <v>133647.890625</v>
          </cell>
          <cell r="N290">
            <v>180884.9375</v>
          </cell>
          <cell r="O290" t="str">
            <v>None</v>
          </cell>
          <cell r="P290">
            <v>0</v>
          </cell>
          <cell r="Q290" t="str">
            <v>None</v>
          </cell>
          <cell r="R290">
            <v>0</v>
          </cell>
          <cell r="S290" t="str">
            <v>None</v>
          </cell>
          <cell r="T290">
            <v>0</v>
          </cell>
          <cell r="U290" t="str">
            <v>None</v>
          </cell>
          <cell r="V290">
            <v>0</v>
          </cell>
          <cell r="W290">
            <v>0</v>
          </cell>
        </row>
        <row r="291">
          <cell r="A291">
            <v>11844</v>
          </cell>
          <cell r="B291" t="b">
            <v>1</v>
          </cell>
          <cell r="C291">
            <v>38.237499237060497</v>
          </cell>
          <cell r="D291">
            <v>158.98471069335901</v>
          </cell>
          <cell r="E291">
            <v>158.98471069335901</v>
          </cell>
          <cell r="F291">
            <v>157.166015625</v>
          </cell>
          <cell r="G291">
            <v>37.002819061279297</v>
          </cell>
          <cell r="H291">
            <v>3814.19287109375</v>
          </cell>
          <cell r="I291">
            <v>8818.931640625</v>
          </cell>
          <cell r="J291">
            <v>8268.42578125</v>
          </cell>
          <cell r="K291">
            <v>8268.42578125</v>
          </cell>
          <cell r="L291">
            <v>3293.1806640625</v>
          </cell>
          <cell r="M291">
            <v>45997.484375</v>
          </cell>
          <cell r="N291">
            <v>44118.609375</v>
          </cell>
          <cell r="O291" t="str">
            <v>None</v>
          </cell>
          <cell r="P291">
            <v>0</v>
          </cell>
          <cell r="Q291" t="str">
            <v>None</v>
          </cell>
          <cell r="R291">
            <v>0</v>
          </cell>
          <cell r="S291" t="str">
            <v>None</v>
          </cell>
          <cell r="T291">
            <v>0</v>
          </cell>
          <cell r="U291" t="str">
            <v>None</v>
          </cell>
          <cell r="V291">
            <v>0</v>
          </cell>
          <cell r="W291">
            <v>0</v>
          </cell>
        </row>
        <row r="292">
          <cell r="A292">
            <v>11860</v>
          </cell>
          <cell r="B292" t="b">
            <v>0</v>
          </cell>
          <cell r="H292">
            <v>2855.39208984375</v>
          </cell>
          <cell r="I292">
            <v>12033.7744140625</v>
          </cell>
          <cell r="J292">
            <v>11270.0810546875</v>
          </cell>
          <cell r="K292">
            <v>11270.0810546875</v>
          </cell>
          <cell r="L292">
            <v>2371.59350585938</v>
          </cell>
          <cell r="M292">
            <v>41071.26953125</v>
          </cell>
          <cell r="N292">
            <v>38464.78515625</v>
          </cell>
          <cell r="O292" t="str">
            <v>None</v>
          </cell>
          <cell r="P292">
            <v>0</v>
          </cell>
          <cell r="Q292" t="str">
            <v>None</v>
          </cell>
          <cell r="R292">
            <v>0</v>
          </cell>
          <cell r="S292" t="str">
            <v>None</v>
          </cell>
          <cell r="T292">
            <v>0</v>
          </cell>
          <cell r="U292" t="str">
            <v>500-1000 gal</v>
          </cell>
          <cell r="V292">
            <v>64400</v>
          </cell>
          <cell r="W292">
            <v>64400</v>
          </cell>
        </row>
        <row r="293">
          <cell r="A293">
            <v>11871</v>
          </cell>
          <cell r="B293" t="b">
            <v>0</v>
          </cell>
          <cell r="H293">
            <v>2918.25439453125</v>
          </cell>
          <cell r="I293">
            <v>6877.0595703125</v>
          </cell>
          <cell r="J293">
            <v>6595.7294921875</v>
          </cell>
          <cell r="K293">
            <v>6595.7294921875</v>
          </cell>
          <cell r="L293">
            <v>2326.9501953125</v>
          </cell>
          <cell r="M293">
            <v>23471.404296875</v>
          </cell>
          <cell r="N293">
            <v>22511.224609375</v>
          </cell>
          <cell r="O293" t="str">
            <v>None</v>
          </cell>
          <cell r="P293">
            <v>0</v>
          </cell>
          <cell r="Q293" t="str">
            <v>None</v>
          </cell>
          <cell r="R293">
            <v>0</v>
          </cell>
          <cell r="S293" t="str">
            <v>None</v>
          </cell>
          <cell r="T293">
            <v>0</v>
          </cell>
          <cell r="U293" t="str">
            <v>None</v>
          </cell>
          <cell r="V293">
            <v>0</v>
          </cell>
          <cell r="W293">
            <v>0</v>
          </cell>
        </row>
        <row r="294">
          <cell r="A294">
            <v>11872</v>
          </cell>
          <cell r="B294" t="b">
            <v>1</v>
          </cell>
          <cell r="C294">
            <v>392.92367553710898</v>
          </cell>
          <cell r="D294">
            <v>399.88711547851602</v>
          </cell>
          <cell r="E294">
            <v>379.01693725585898</v>
          </cell>
          <cell r="F294">
            <v>379.01693725585898</v>
          </cell>
          <cell r="G294">
            <v>368.89328002929699</v>
          </cell>
          <cell r="H294">
            <v>2400.90234375</v>
          </cell>
          <cell r="I294">
            <v>8165.81591796875</v>
          </cell>
          <cell r="J294">
            <v>8165.81591796875</v>
          </cell>
          <cell r="K294">
            <v>8062.638671875</v>
          </cell>
          <cell r="L294">
            <v>2361.0908203125</v>
          </cell>
          <cell r="M294">
            <v>67858.640625</v>
          </cell>
          <cell r="N294">
            <v>65771.625</v>
          </cell>
          <cell r="O294" t="str">
            <v>1-3 chords</v>
          </cell>
          <cell r="P294">
            <v>36000</v>
          </cell>
          <cell r="Q294" t="str">
            <v>None</v>
          </cell>
          <cell r="R294">
            <v>0</v>
          </cell>
          <cell r="S294" t="str">
            <v>None</v>
          </cell>
          <cell r="T294">
            <v>0</v>
          </cell>
          <cell r="U294" t="str">
            <v>None</v>
          </cell>
          <cell r="V294">
            <v>0</v>
          </cell>
          <cell r="W294">
            <v>36000</v>
          </cell>
        </row>
        <row r="295">
          <cell r="A295">
            <v>11873</v>
          </cell>
          <cell r="B295" t="b">
            <v>1</v>
          </cell>
          <cell r="C295">
            <v>256.70520019531301</v>
          </cell>
          <cell r="D295">
            <v>346.0859375</v>
          </cell>
          <cell r="E295">
            <v>335.840576171875</v>
          </cell>
          <cell r="F295">
            <v>335.840576171875</v>
          </cell>
          <cell r="G295">
            <v>244.18240356445301</v>
          </cell>
          <cell r="H295">
            <v>1137.55944824219</v>
          </cell>
          <cell r="I295">
            <v>2755.65869140625</v>
          </cell>
          <cell r="J295">
            <v>2723.24365234375</v>
          </cell>
          <cell r="K295">
            <v>2723.24365234375</v>
          </cell>
          <cell r="L295">
            <v>1107.01684570313</v>
          </cell>
          <cell r="M295">
            <v>44013.65625</v>
          </cell>
          <cell r="N295">
            <v>42878.48828125</v>
          </cell>
          <cell r="O295" t="str">
            <v>None</v>
          </cell>
          <cell r="P295">
            <v>0</v>
          </cell>
          <cell r="Q295" t="str">
            <v>None</v>
          </cell>
          <cell r="R295">
            <v>0</v>
          </cell>
          <cell r="S295" t="str">
            <v>None</v>
          </cell>
          <cell r="T295">
            <v>0</v>
          </cell>
          <cell r="U295" t="str">
            <v>None</v>
          </cell>
          <cell r="V295">
            <v>0</v>
          </cell>
          <cell r="W295">
            <v>0</v>
          </cell>
        </row>
        <row r="296">
          <cell r="A296">
            <v>11880</v>
          </cell>
          <cell r="B296" t="b">
            <v>0</v>
          </cell>
          <cell r="H296">
            <v>13479.2333984375</v>
          </cell>
          <cell r="I296">
            <v>22861.521484375</v>
          </cell>
          <cell r="J296">
            <v>22416.5546875</v>
          </cell>
          <cell r="K296">
            <v>22416.5546875</v>
          </cell>
          <cell r="L296">
            <v>13065.052734375</v>
          </cell>
          <cell r="M296">
            <v>78026.375</v>
          </cell>
          <cell r="N296">
            <v>76507.703125</v>
          </cell>
          <cell r="O296" t="str">
            <v>1-3 chords</v>
          </cell>
          <cell r="P296">
            <v>36000</v>
          </cell>
          <cell r="Q296" t="str">
            <v>None</v>
          </cell>
          <cell r="R296">
            <v>0</v>
          </cell>
          <cell r="S296" t="str">
            <v>None</v>
          </cell>
          <cell r="T296">
            <v>0</v>
          </cell>
          <cell r="U296" t="str">
            <v>None</v>
          </cell>
          <cell r="V296">
            <v>0</v>
          </cell>
          <cell r="W296">
            <v>36000</v>
          </cell>
        </row>
        <row r="297">
          <cell r="A297">
            <v>11894</v>
          </cell>
          <cell r="B297" t="b">
            <v>1</v>
          </cell>
          <cell r="C297">
            <v>747.82305908203102</v>
          </cell>
          <cell r="D297">
            <v>922.11834716796898</v>
          </cell>
          <cell r="E297">
            <v>922.11834716796898</v>
          </cell>
          <cell r="F297">
            <v>957.28942871093795</v>
          </cell>
          <cell r="G297">
            <v>714.80749511718795</v>
          </cell>
          <cell r="H297">
            <v>1342.51037597656</v>
          </cell>
          <cell r="I297">
            <v>5844.58447265625</v>
          </cell>
          <cell r="J297">
            <v>5844.58447265625</v>
          </cell>
          <cell r="K297">
            <v>6028.13916015625</v>
          </cell>
          <cell r="L297">
            <v>1292.48254394531</v>
          </cell>
          <cell r="M297">
            <v>112159.3984375</v>
          </cell>
          <cell r="N297">
            <v>112159.3984375</v>
          </cell>
          <cell r="O297" t="str">
            <v>None</v>
          </cell>
          <cell r="P297">
            <v>0</v>
          </cell>
          <cell r="Q297" t="str">
            <v>None</v>
          </cell>
          <cell r="R297">
            <v>0</v>
          </cell>
          <cell r="S297" t="str">
            <v>None</v>
          </cell>
          <cell r="T297">
            <v>0</v>
          </cell>
          <cell r="U297" t="str">
            <v>None</v>
          </cell>
          <cell r="V297">
            <v>0</v>
          </cell>
          <cell r="W297">
            <v>0</v>
          </cell>
        </row>
        <row r="298">
          <cell r="A298">
            <v>11896</v>
          </cell>
          <cell r="B298" t="b">
            <v>1</v>
          </cell>
          <cell r="C298">
            <v>233.15983581543</v>
          </cell>
          <cell r="D298">
            <v>478.28225708007801</v>
          </cell>
          <cell r="E298">
            <v>456.32281494140602</v>
          </cell>
          <cell r="F298">
            <v>456.32281494140602</v>
          </cell>
          <cell r="G298">
            <v>217.75035095214801</v>
          </cell>
          <cell r="H298">
            <v>518.501953125</v>
          </cell>
          <cell r="I298">
            <v>5444.25537109375</v>
          </cell>
          <cell r="J298">
            <v>5067.03759765625</v>
          </cell>
          <cell r="K298">
            <v>5067.03759765625</v>
          </cell>
          <cell r="L298">
            <v>514.51403808593795</v>
          </cell>
          <cell r="M298">
            <v>66409.46875</v>
          </cell>
          <cell r="N298">
            <v>62926.08203125</v>
          </cell>
          <cell r="O298" t="str">
            <v>None</v>
          </cell>
          <cell r="P298">
            <v>0</v>
          </cell>
          <cell r="Q298" t="str">
            <v>None</v>
          </cell>
          <cell r="R298">
            <v>0</v>
          </cell>
          <cell r="S298" t="str">
            <v>None</v>
          </cell>
          <cell r="T298">
            <v>0</v>
          </cell>
          <cell r="U298" t="str">
            <v>None</v>
          </cell>
          <cell r="V298">
            <v>0</v>
          </cell>
          <cell r="W298">
            <v>0</v>
          </cell>
        </row>
        <row r="299">
          <cell r="A299">
            <v>11900</v>
          </cell>
          <cell r="B299" t="b">
            <v>1</v>
          </cell>
          <cell r="C299">
            <v>612.47302246093795</v>
          </cell>
          <cell r="D299">
            <v>726.53546142578102</v>
          </cell>
          <cell r="E299">
            <v>693.47308349609398</v>
          </cell>
          <cell r="F299">
            <v>693.47308349609398</v>
          </cell>
          <cell r="G299">
            <v>577.29388427734398</v>
          </cell>
          <cell r="H299">
            <v>716.73577880859398</v>
          </cell>
          <cell r="I299">
            <v>5836.59033203125</v>
          </cell>
          <cell r="J299">
            <v>5836.59033203125</v>
          </cell>
          <cell r="K299">
            <v>5443.22314453125</v>
          </cell>
          <cell r="L299">
            <v>656.18011474609398</v>
          </cell>
          <cell r="M299">
            <v>92573.828125</v>
          </cell>
          <cell r="N299">
            <v>89267.59375</v>
          </cell>
          <cell r="O299" t="str">
            <v>None</v>
          </cell>
          <cell r="P299">
            <v>0</v>
          </cell>
          <cell r="Q299" t="str">
            <v>None</v>
          </cell>
          <cell r="R299">
            <v>0</v>
          </cell>
          <cell r="S299" t="str">
            <v>None</v>
          </cell>
          <cell r="T299">
            <v>0</v>
          </cell>
          <cell r="U299" t="str">
            <v>None</v>
          </cell>
          <cell r="V299">
            <v>0</v>
          </cell>
          <cell r="W299">
            <v>0</v>
          </cell>
        </row>
        <row r="300">
          <cell r="A300">
            <v>11904</v>
          </cell>
          <cell r="B300" t="b">
            <v>1</v>
          </cell>
          <cell r="C300">
            <v>492.88104248046898</v>
          </cell>
          <cell r="D300">
            <v>498.251220703125</v>
          </cell>
          <cell r="E300">
            <v>392.904296875</v>
          </cell>
          <cell r="F300">
            <v>392.904296875</v>
          </cell>
          <cell r="G300">
            <v>387.32455444335898</v>
          </cell>
          <cell r="H300">
            <v>4300.70703125</v>
          </cell>
          <cell r="I300">
            <v>16738.638671875</v>
          </cell>
          <cell r="J300">
            <v>14499.546875</v>
          </cell>
          <cell r="K300">
            <v>14499.546875</v>
          </cell>
          <cell r="L300">
            <v>3408.3857421875</v>
          </cell>
          <cell r="M300">
            <v>106954.1015625</v>
          </cell>
          <cell r="N300">
            <v>88777.3828125</v>
          </cell>
          <cell r="O300" t="str">
            <v>None</v>
          </cell>
          <cell r="P300">
            <v>0</v>
          </cell>
          <cell r="Q300" t="str">
            <v>None</v>
          </cell>
          <cell r="R300">
            <v>0</v>
          </cell>
          <cell r="S300" t="str">
            <v>None</v>
          </cell>
          <cell r="T300">
            <v>0</v>
          </cell>
          <cell r="U300" t="str">
            <v>None</v>
          </cell>
          <cell r="V300">
            <v>0</v>
          </cell>
          <cell r="W300">
            <v>0</v>
          </cell>
        </row>
        <row r="301">
          <cell r="A301">
            <v>11908</v>
          </cell>
          <cell r="B301" t="b">
            <v>1</v>
          </cell>
          <cell r="C301">
            <v>296.94720458984398</v>
          </cell>
          <cell r="D301">
            <v>421.21780395507801</v>
          </cell>
          <cell r="E301">
            <v>423.81524658203102</v>
          </cell>
          <cell r="F301">
            <v>423.81524658203102</v>
          </cell>
          <cell r="G301">
            <v>288.16998291015602</v>
          </cell>
          <cell r="H301">
            <v>1783.36462402344</v>
          </cell>
          <cell r="I301">
            <v>9799.490234375</v>
          </cell>
          <cell r="J301">
            <v>9799.490234375</v>
          </cell>
          <cell r="K301">
            <v>9751.98046875</v>
          </cell>
          <cell r="L301">
            <v>1793.724609375</v>
          </cell>
          <cell r="M301">
            <v>75567.4375</v>
          </cell>
          <cell r="N301">
            <v>75827.1875</v>
          </cell>
          <cell r="O301" t="str">
            <v>None</v>
          </cell>
          <cell r="P301">
            <v>0</v>
          </cell>
          <cell r="Q301" t="str">
            <v>None</v>
          </cell>
          <cell r="R301">
            <v>0</v>
          </cell>
          <cell r="S301" t="str">
            <v>None</v>
          </cell>
          <cell r="T301">
            <v>0</v>
          </cell>
          <cell r="U301" t="str">
            <v>None</v>
          </cell>
          <cell r="V301">
            <v>0</v>
          </cell>
          <cell r="W301">
            <v>0</v>
          </cell>
        </row>
        <row r="302">
          <cell r="A302">
            <v>11910</v>
          </cell>
          <cell r="B302" t="b">
            <v>0</v>
          </cell>
          <cell r="H302">
            <v>24070.84765625</v>
          </cell>
          <cell r="I302">
            <v>23298.822265625</v>
          </cell>
          <cell r="J302">
            <v>22394.984375</v>
          </cell>
          <cell r="K302">
            <v>22394.984375</v>
          </cell>
          <cell r="L302">
            <v>23161.185546875</v>
          </cell>
          <cell r="M302">
            <v>79518.875</v>
          </cell>
          <cell r="N302">
            <v>76434.078125</v>
          </cell>
          <cell r="O302" t="str">
            <v>None</v>
          </cell>
          <cell r="P302">
            <v>0</v>
          </cell>
          <cell r="Q302" t="str">
            <v>None</v>
          </cell>
          <cell r="R302">
            <v>0</v>
          </cell>
          <cell r="S302" t="str">
            <v>None</v>
          </cell>
          <cell r="T302">
            <v>0</v>
          </cell>
          <cell r="U302" t="str">
            <v>None</v>
          </cell>
          <cell r="V302">
            <v>0</v>
          </cell>
          <cell r="W302">
            <v>0</v>
          </cell>
        </row>
        <row r="303">
          <cell r="A303">
            <v>11914</v>
          </cell>
          <cell r="B303" t="b">
            <v>1</v>
          </cell>
          <cell r="C303">
            <v>1077.89306640625</v>
          </cell>
          <cell r="D303">
            <v>1343.24792480469</v>
          </cell>
          <cell r="E303">
            <v>1278.03308105469</v>
          </cell>
          <cell r="F303">
            <v>1278.03308105469</v>
          </cell>
          <cell r="G303">
            <v>1020.81518554688</v>
          </cell>
          <cell r="H303">
            <v>1012.37579345703</v>
          </cell>
          <cell r="I303">
            <v>14116.3623046875</v>
          </cell>
          <cell r="J303">
            <v>11666.5234375</v>
          </cell>
          <cell r="K303">
            <v>11666.5234375</v>
          </cell>
          <cell r="L303">
            <v>902.71917724609398</v>
          </cell>
          <cell r="M303">
            <v>182503.9375</v>
          </cell>
          <cell r="N303">
            <v>167621.15625</v>
          </cell>
          <cell r="O303" t="str">
            <v>None</v>
          </cell>
          <cell r="P303">
            <v>0</v>
          </cell>
          <cell r="Q303" t="str">
            <v>None</v>
          </cell>
          <cell r="R303">
            <v>0</v>
          </cell>
          <cell r="S303" t="str">
            <v>None</v>
          </cell>
          <cell r="T303">
            <v>0</v>
          </cell>
          <cell r="U303" t="str">
            <v>None</v>
          </cell>
          <cell r="V303">
            <v>0</v>
          </cell>
          <cell r="W303">
            <v>0</v>
          </cell>
        </row>
        <row r="304">
          <cell r="A304">
            <v>11925</v>
          </cell>
          <cell r="B304" t="b">
            <v>0</v>
          </cell>
          <cell r="H304">
            <v>2013.63037109375</v>
          </cell>
          <cell r="I304">
            <v>10610.748046875</v>
          </cell>
          <cell r="J304">
            <v>10610.748046875</v>
          </cell>
          <cell r="K304">
            <v>9818.8759765625</v>
          </cell>
          <cell r="L304">
            <v>1885.38586425781</v>
          </cell>
          <cell r="M304">
            <v>36214.484375</v>
          </cell>
          <cell r="N304">
            <v>36214.484375</v>
          </cell>
          <cell r="O304" t="str">
            <v>None</v>
          </cell>
          <cell r="P304">
            <v>0</v>
          </cell>
          <cell r="Q304" t="str">
            <v>None</v>
          </cell>
          <cell r="R304">
            <v>0</v>
          </cell>
          <cell r="S304" t="str">
            <v>None</v>
          </cell>
          <cell r="T304">
            <v>0</v>
          </cell>
          <cell r="U304" t="str">
            <v>None</v>
          </cell>
          <cell r="V304">
            <v>0</v>
          </cell>
          <cell r="W304">
            <v>0</v>
          </cell>
        </row>
        <row r="305">
          <cell r="A305">
            <v>11933</v>
          </cell>
          <cell r="B305" t="b">
            <v>1</v>
          </cell>
          <cell r="C305">
            <v>507.66998291015602</v>
          </cell>
          <cell r="D305">
            <v>639.44976806640602</v>
          </cell>
          <cell r="E305">
            <v>633.95642089843795</v>
          </cell>
          <cell r="F305">
            <v>633.95642089843795</v>
          </cell>
          <cell r="G305">
            <v>503.06301879882801</v>
          </cell>
          <cell r="H305">
            <v>2675.19750976563</v>
          </cell>
          <cell r="I305">
            <v>11961.1171875</v>
          </cell>
          <cell r="J305">
            <v>11719.2939453125</v>
          </cell>
          <cell r="K305">
            <v>11719.2939453125</v>
          </cell>
          <cell r="L305">
            <v>2568.18334960938</v>
          </cell>
          <cell r="M305">
            <v>104768.265625</v>
          </cell>
          <cell r="N305">
            <v>103393.59375</v>
          </cell>
          <cell r="O305" t="str">
            <v>None</v>
          </cell>
          <cell r="P305">
            <v>0</v>
          </cell>
          <cell r="Q305" t="str">
            <v>None</v>
          </cell>
          <cell r="R305">
            <v>0</v>
          </cell>
          <cell r="S305" t="str">
            <v>None</v>
          </cell>
          <cell r="T305">
            <v>0</v>
          </cell>
          <cell r="U305" t="str">
            <v>None</v>
          </cell>
          <cell r="V305">
            <v>0</v>
          </cell>
          <cell r="W305">
            <v>0</v>
          </cell>
        </row>
        <row r="306">
          <cell r="A306">
            <v>11943</v>
          </cell>
          <cell r="B306" t="b">
            <v>1</v>
          </cell>
          <cell r="C306">
            <v>564.128173828125</v>
          </cell>
          <cell r="D306">
            <v>688.61749267578102</v>
          </cell>
          <cell r="E306">
            <v>667.41192626953102</v>
          </cell>
          <cell r="F306">
            <v>667.41192626953102</v>
          </cell>
          <cell r="G306">
            <v>542.94110107421898</v>
          </cell>
          <cell r="H306">
            <v>1405.08959960938</v>
          </cell>
          <cell r="I306">
            <v>4602.26171875</v>
          </cell>
          <cell r="J306">
            <v>4602.26171875</v>
          </cell>
          <cell r="K306">
            <v>4514.02880859375</v>
          </cell>
          <cell r="L306">
            <v>1373.71252441406</v>
          </cell>
          <cell r="M306">
            <v>84569.2734375</v>
          </cell>
          <cell r="N306">
            <v>82448.7109375</v>
          </cell>
          <cell r="O306" t="str">
            <v>None</v>
          </cell>
          <cell r="P306">
            <v>0</v>
          </cell>
          <cell r="Q306" t="str">
            <v>None</v>
          </cell>
          <cell r="R306">
            <v>0</v>
          </cell>
          <cell r="S306" t="str">
            <v>None</v>
          </cell>
          <cell r="T306">
            <v>0</v>
          </cell>
          <cell r="U306" t="str">
            <v>None</v>
          </cell>
          <cell r="V306">
            <v>0</v>
          </cell>
          <cell r="W306">
            <v>0</v>
          </cell>
        </row>
        <row r="307">
          <cell r="A307">
            <v>11953</v>
          </cell>
          <cell r="B307" t="b">
            <v>1</v>
          </cell>
          <cell r="C307">
            <v>663.426025390625</v>
          </cell>
          <cell r="D307">
            <v>690.285888671875</v>
          </cell>
          <cell r="E307">
            <v>683.30377197265602</v>
          </cell>
          <cell r="F307">
            <v>683.30377197265602</v>
          </cell>
          <cell r="G307">
            <v>654.4853515625</v>
          </cell>
          <cell r="H307">
            <v>1008.01098632813</v>
          </cell>
          <cell r="I307">
            <v>4948.40380859375</v>
          </cell>
          <cell r="J307">
            <v>4948.40380859375</v>
          </cell>
          <cell r="K307">
            <v>4878.2841796875</v>
          </cell>
          <cell r="L307">
            <v>988.544189453125</v>
          </cell>
          <cell r="M307">
            <v>85917.4921875</v>
          </cell>
          <cell r="N307">
            <v>85219.28125</v>
          </cell>
          <cell r="O307" t="str">
            <v>None</v>
          </cell>
          <cell r="P307">
            <v>0</v>
          </cell>
          <cell r="Q307" t="str">
            <v>None</v>
          </cell>
          <cell r="R307">
            <v>0</v>
          </cell>
          <cell r="S307" t="str">
            <v>None</v>
          </cell>
          <cell r="T307">
            <v>0</v>
          </cell>
          <cell r="U307" t="str">
            <v>None</v>
          </cell>
          <cell r="V307">
            <v>0</v>
          </cell>
          <cell r="W307">
            <v>0</v>
          </cell>
        </row>
        <row r="308">
          <cell r="A308">
            <v>11954</v>
          </cell>
          <cell r="B308" t="b">
            <v>1</v>
          </cell>
          <cell r="C308">
            <v>629.312255859375</v>
          </cell>
          <cell r="D308">
            <v>592.39715576171898</v>
          </cell>
          <cell r="E308">
            <v>558.50787353515602</v>
          </cell>
          <cell r="F308">
            <v>558.50787353515602</v>
          </cell>
          <cell r="G308">
            <v>601.87701416015602</v>
          </cell>
          <cell r="H308">
            <v>1242.62805175781</v>
          </cell>
          <cell r="I308">
            <v>8398.19140625</v>
          </cell>
          <cell r="J308">
            <v>8126.02685546875</v>
          </cell>
          <cell r="K308">
            <v>8126.02685546875</v>
          </cell>
          <cell r="L308">
            <v>1149.65612792969</v>
          </cell>
          <cell r="M308">
            <v>87902.7421875</v>
          </cell>
          <cell r="N308">
            <v>83584.9140625</v>
          </cell>
          <cell r="O308" t="str">
            <v>None</v>
          </cell>
          <cell r="P308">
            <v>0</v>
          </cell>
          <cell r="Q308" t="str">
            <v>None</v>
          </cell>
          <cell r="R308">
            <v>0</v>
          </cell>
          <cell r="S308" t="str">
            <v>None</v>
          </cell>
          <cell r="T308">
            <v>0</v>
          </cell>
          <cell r="U308" t="str">
            <v>None</v>
          </cell>
          <cell r="V308">
            <v>0</v>
          </cell>
          <cell r="W308">
            <v>0</v>
          </cell>
        </row>
        <row r="309">
          <cell r="A309">
            <v>11958</v>
          </cell>
          <cell r="B309" t="b">
            <v>1</v>
          </cell>
          <cell r="C309">
            <v>395.33160400390602</v>
          </cell>
          <cell r="D309">
            <v>606.93902587890602</v>
          </cell>
          <cell r="E309">
            <v>579.062255859375</v>
          </cell>
          <cell r="F309">
            <v>579.062255859375</v>
          </cell>
          <cell r="G309">
            <v>369.67715454101602</v>
          </cell>
          <cell r="I309">
            <v>10863.685546875</v>
          </cell>
          <cell r="J309">
            <v>10863.685546875</v>
          </cell>
          <cell r="K309">
            <v>10908.6064453125</v>
          </cell>
          <cell r="M309">
            <v>97771.6640625</v>
          </cell>
          <cell r="N309">
            <v>94983.984375</v>
          </cell>
          <cell r="O309" t="str">
            <v>None</v>
          </cell>
          <cell r="P309">
            <v>0</v>
          </cell>
          <cell r="Q309" t="str">
            <v>None</v>
          </cell>
          <cell r="R309">
            <v>0</v>
          </cell>
          <cell r="S309" t="str">
            <v>None</v>
          </cell>
          <cell r="T309">
            <v>0</v>
          </cell>
          <cell r="U309" t="str">
            <v>None</v>
          </cell>
          <cell r="V309">
            <v>0</v>
          </cell>
          <cell r="W309">
            <v>0</v>
          </cell>
        </row>
        <row r="310">
          <cell r="A310">
            <v>11967</v>
          </cell>
          <cell r="B310" t="b">
            <v>1</v>
          </cell>
          <cell r="C310">
            <v>668.87774658203102</v>
          </cell>
          <cell r="D310">
            <v>835.15588378906295</v>
          </cell>
          <cell r="E310">
            <v>796.9580078125</v>
          </cell>
          <cell r="F310">
            <v>796.9580078125</v>
          </cell>
          <cell r="G310">
            <v>627.66369628906295</v>
          </cell>
          <cell r="H310">
            <v>531.861328125</v>
          </cell>
          <cell r="I310">
            <v>8049.6650390625</v>
          </cell>
          <cell r="J310">
            <v>8049.6650390625</v>
          </cell>
          <cell r="K310">
            <v>7102.4091796875</v>
          </cell>
          <cell r="L310">
            <v>437.19223022460898</v>
          </cell>
          <cell r="M310">
            <v>110989.09375</v>
          </cell>
          <cell r="N310">
            <v>107169.3046875</v>
          </cell>
          <cell r="O310" t="str">
            <v>None</v>
          </cell>
          <cell r="P310">
            <v>0</v>
          </cell>
          <cell r="Q310" t="str">
            <v>None</v>
          </cell>
          <cell r="R310">
            <v>0</v>
          </cell>
          <cell r="S310" t="str">
            <v>None</v>
          </cell>
          <cell r="T310">
            <v>0</v>
          </cell>
          <cell r="U310" t="str">
            <v>None</v>
          </cell>
          <cell r="V310">
            <v>0</v>
          </cell>
          <cell r="W310">
            <v>0</v>
          </cell>
        </row>
        <row r="311">
          <cell r="A311">
            <v>11971</v>
          </cell>
          <cell r="B311" t="b">
            <v>1</v>
          </cell>
          <cell r="C311">
            <v>801.882080078125</v>
          </cell>
          <cell r="D311">
            <v>823.46966552734398</v>
          </cell>
          <cell r="E311">
            <v>795.592529296875</v>
          </cell>
          <cell r="F311">
            <v>795.592529296875</v>
          </cell>
          <cell r="G311">
            <v>774.37902832031295</v>
          </cell>
          <cell r="H311">
            <v>1866.76770019531</v>
          </cell>
          <cell r="I311">
            <v>9201.4853515625</v>
          </cell>
          <cell r="J311">
            <v>9153.517578125</v>
          </cell>
          <cell r="K311">
            <v>9153.517578125</v>
          </cell>
          <cell r="L311">
            <v>1808.63464355469</v>
          </cell>
          <cell r="M311">
            <v>113751.640625</v>
          </cell>
          <cell r="N311">
            <v>110800.2109375</v>
          </cell>
          <cell r="O311" t="str">
            <v>None</v>
          </cell>
          <cell r="P311">
            <v>0</v>
          </cell>
          <cell r="Q311" t="str">
            <v>None</v>
          </cell>
          <cell r="R311">
            <v>0</v>
          </cell>
          <cell r="S311" t="str">
            <v>None</v>
          </cell>
          <cell r="T311">
            <v>0</v>
          </cell>
          <cell r="U311" t="str">
            <v>None</v>
          </cell>
          <cell r="V311">
            <v>0</v>
          </cell>
          <cell r="W311">
            <v>0</v>
          </cell>
        </row>
        <row r="312">
          <cell r="A312">
            <v>11978</v>
          </cell>
          <cell r="B312" t="b">
            <v>1</v>
          </cell>
          <cell r="C312">
            <v>495.80551147460898</v>
          </cell>
          <cell r="D312">
            <v>672.13293457031295</v>
          </cell>
          <cell r="E312">
            <v>654.20147705078102</v>
          </cell>
          <cell r="F312">
            <v>654.20147705078102</v>
          </cell>
          <cell r="G312">
            <v>473.61721801757801</v>
          </cell>
          <cell r="H312">
            <v>1354.98413085938</v>
          </cell>
          <cell r="I312">
            <v>9770.2919921875</v>
          </cell>
          <cell r="J312">
            <v>9429.7294921875</v>
          </cell>
          <cell r="K312">
            <v>9429.7294921875</v>
          </cell>
          <cell r="L312">
            <v>1277.91943359375</v>
          </cell>
          <cell r="M312">
            <v>100559.296875</v>
          </cell>
          <cell r="N312">
            <v>97603.8125</v>
          </cell>
          <cell r="O312" t="str">
            <v>None</v>
          </cell>
          <cell r="P312">
            <v>0</v>
          </cell>
          <cell r="Q312" t="str">
            <v>1-2 tons</v>
          </cell>
          <cell r="R312">
            <v>32000</v>
          </cell>
          <cell r="S312" t="str">
            <v>None</v>
          </cell>
          <cell r="T312">
            <v>0</v>
          </cell>
          <cell r="U312" t="str">
            <v>None</v>
          </cell>
          <cell r="V312">
            <v>0</v>
          </cell>
          <cell r="W312">
            <v>32000</v>
          </cell>
        </row>
        <row r="313">
          <cell r="A313">
            <v>11980</v>
          </cell>
          <cell r="B313" t="b">
            <v>1</v>
          </cell>
          <cell r="C313">
            <v>451.63796997070301</v>
          </cell>
          <cell r="D313">
            <v>421.23019409179699</v>
          </cell>
          <cell r="E313">
            <v>409.93807983398398</v>
          </cell>
          <cell r="F313">
            <v>409.93807983398398</v>
          </cell>
          <cell r="G313">
            <v>439.20294189453102</v>
          </cell>
          <cell r="H313">
            <v>2241.14208984375</v>
          </cell>
          <cell r="I313">
            <v>9026.263671875</v>
          </cell>
          <cell r="J313">
            <v>8884.029296875</v>
          </cell>
          <cell r="K313">
            <v>8884.029296875</v>
          </cell>
          <cell r="L313">
            <v>2071.0029296875</v>
          </cell>
          <cell r="M313">
            <v>72929.65625</v>
          </cell>
          <cell r="N313">
            <v>71315</v>
          </cell>
          <cell r="O313" t="str">
            <v>None</v>
          </cell>
          <cell r="P313">
            <v>0</v>
          </cell>
          <cell r="Q313" t="str">
            <v>None</v>
          </cell>
          <cell r="R313">
            <v>0</v>
          </cell>
          <cell r="S313" t="str">
            <v>None</v>
          </cell>
          <cell r="T313">
            <v>0</v>
          </cell>
          <cell r="U313" t="str">
            <v>None</v>
          </cell>
          <cell r="V313">
            <v>0</v>
          </cell>
          <cell r="W313">
            <v>0</v>
          </cell>
        </row>
        <row r="314">
          <cell r="A314">
            <v>11988</v>
          </cell>
          <cell r="B314" t="b">
            <v>0</v>
          </cell>
          <cell r="H314">
            <v>5655.05224609375</v>
          </cell>
          <cell r="I314">
            <v>8712.482421875</v>
          </cell>
          <cell r="J314">
            <v>8761.98046875</v>
          </cell>
          <cell r="K314">
            <v>8761.98046875</v>
          </cell>
          <cell r="L314">
            <v>5517.59326171875</v>
          </cell>
          <cell r="M314">
            <v>29735.703125</v>
          </cell>
          <cell r="N314">
            <v>29904.638671875</v>
          </cell>
          <cell r="O314" t="str">
            <v>None</v>
          </cell>
          <cell r="P314">
            <v>0</v>
          </cell>
          <cell r="Q314" t="str">
            <v>None</v>
          </cell>
          <cell r="R314">
            <v>0</v>
          </cell>
          <cell r="S314" t="str">
            <v>None</v>
          </cell>
          <cell r="T314">
            <v>0</v>
          </cell>
          <cell r="U314" t="str">
            <v>None</v>
          </cell>
          <cell r="V314">
            <v>0</v>
          </cell>
          <cell r="W314">
            <v>0</v>
          </cell>
        </row>
        <row r="315">
          <cell r="A315">
            <v>11992</v>
          </cell>
          <cell r="B315" t="b">
            <v>1</v>
          </cell>
          <cell r="C315">
            <v>881.43389892578102</v>
          </cell>
          <cell r="D315">
            <v>1002.30615234375</v>
          </cell>
          <cell r="E315">
            <v>973.02478027343795</v>
          </cell>
          <cell r="F315">
            <v>973.02478027343795</v>
          </cell>
          <cell r="G315">
            <v>851.5283203125</v>
          </cell>
          <cell r="H315">
            <v>1391.85412597656</v>
          </cell>
          <cell r="I315">
            <v>15625.53125</v>
          </cell>
          <cell r="J315">
            <v>15430.9453125</v>
          </cell>
          <cell r="K315">
            <v>15430.9453125</v>
          </cell>
          <cell r="L315">
            <v>1304.99267578125</v>
          </cell>
          <cell r="M315">
            <v>153560.546875</v>
          </cell>
          <cell r="N315">
            <v>149968.296875</v>
          </cell>
          <cell r="O315" t="str">
            <v>None</v>
          </cell>
          <cell r="P315">
            <v>0</v>
          </cell>
          <cell r="Q315" t="str">
            <v>None</v>
          </cell>
          <cell r="R315">
            <v>0</v>
          </cell>
          <cell r="S315" t="str">
            <v>None</v>
          </cell>
          <cell r="T315">
            <v>0</v>
          </cell>
          <cell r="U315" t="str">
            <v>None</v>
          </cell>
          <cell r="V315">
            <v>0</v>
          </cell>
          <cell r="W315">
            <v>0</v>
          </cell>
        </row>
        <row r="316">
          <cell r="A316">
            <v>11993</v>
          </cell>
          <cell r="B316" t="b">
            <v>0</v>
          </cell>
          <cell r="H316">
            <v>5389.70068359375</v>
          </cell>
          <cell r="I316">
            <v>15138.201171875</v>
          </cell>
          <cell r="J316">
            <v>15492.0791015625</v>
          </cell>
          <cell r="K316">
            <v>15492.0791015625</v>
          </cell>
          <cell r="L316">
            <v>5518.5419921875</v>
          </cell>
          <cell r="M316">
            <v>51666.6796875</v>
          </cell>
          <cell r="N316">
            <v>52874.46484375</v>
          </cell>
          <cell r="O316" t="str">
            <v>None</v>
          </cell>
          <cell r="P316">
            <v>0</v>
          </cell>
          <cell r="Q316" t="str">
            <v>None</v>
          </cell>
          <cell r="R316">
            <v>0</v>
          </cell>
          <cell r="S316" t="str">
            <v>None</v>
          </cell>
          <cell r="T316">
            <v>0</v>
          </cell>
          <cell r="U316" t="str">
            <v>None</v>
          </cell>
          <cell r="V316">
            <v>0</v>
          </cell>
          <cell r="W316">
            <v>0</v>
          </cell>
        </row>
        <row r="317">
          <cell r="A317">
            <v>12016</v>
          </cell>
          <cell r="B317" t="b">
            <v>0</v>
          </cell>
          <cell r="H317">
            <v>4840.97265625</v>
          </cell>
          <cell r="I317">
            <v>17444.083984375</v>
          </cell>
          <cell r="J317">
            <v>17084.115234375</v>
          </cell>
          <cell r="K317">
            <v>17084.115234375</v>
          </cell>
          <cell r="L317">
            <v>4523.0263671875</v>
          </cell>
          <cell r="M317">
            <v>59536.66015625</v>
          </cell>
          <cell r="N317">
            <v>58308.0859375</v>
          </cell>
          <cell r="O317" t="str">
            <v>None</v>
          </cell>
          <cell r="P317">
            <v>0</v>
          </cell>
          <cell r="Q317" t="str">
            <v>None</v>
          </cell>
          <cell r="R317">
            <v>0</v>
          </cell>
          <cell r="S317" t="str">
            <v>None</v>
          </cell>
          <cell r="T317">
            <v>0</v>
          </cell>
          <cell r="U317" t="str">
            <v>None</v>
          </cell>
          <cell r="V317">
            <v>0</v>
          </cell>
          <cell r="W317">
            <v>0</v>
          </cell>
        </row>
        <row r="318">
          <cell r="A318">
            <v>12018</v>
          </cell>
          <cell r="B318" t="b">
            <v>1</v>
          </cell>
          <cell r="C318">
            <v>385.32791137695301</v>
          </cell>
          <cell r="D318">
            <v>692.22644042968795</v>
          </cell>
          <cell r="E318">
            <v>666.24377441406295</v>
          </cell>
          <cell r="F318">
            <v>666.24377441406295</v>
          </cell>
          <cell r="G318">
            <v>362.82461547851602</v>
          </cell>
          <cell r="I318">
            <v>7333.26611328125</v>
          </cell>
          <cell r="J318">
            <v>7333.26611328125</v>
          </cell>
          <cell r="K318">
            <v>7379.92431640625</v>
          </cell>
          <cell r="M318">
            <v>94251.078125</v>
          </cell>
          <cell r="N318">
            <v>91652.8125</v>
          </cell>
          <cell r="O318" t="str">
            <v>None</v>
          </cell>
          <cell r="P318">
            <v>0</v>
          </cell>
          <cell r="Q318" t="str">
            <v>None</v>
          </cell>
          <cell r="R318">
            <v>0</v>
          </cell>
          <cell r="S318" t="str">
            <v>None</v>
          </cell>
          <cell r="T318">
            <v>0</v>
          </cell>
          <cell r="U318" t="str">
            <v>None</v>
          </cell>
          <cell r="V318">
            <v>0</v>
          </cell>
          <cell r="W318">
            <v>0</v>
          </cell>
        </row>
        <row r="319">
          <cell r="A319">
            <v>12022</v>
          </cell>
          <cell r="B319" t="b">
            <v>0</v>
          </cell>
          <cell r="H319">
            <v>740.8369140625</v>
          </cell>
          <cell r="I319">
            <v>10259.0107421875</v>
          </cell>
          <cell r="J319">
            <v>10259.0107421875</v>
          </cell>
          <cell r="K319">
            <v>9739.17578125</v>
          </cell>
          <cell r="L319">
            <v>614.458251953125</v>
          </cell>
          <cell r="M319">
            <v>35014.00390625</v>
          </cell>
          <cell r="N319">
            <v>35014.00390625</v>
          </cell>
          <cell r="O319" t="str">
            <v>None</v>
          </cell>
          <cell r="P319">
            <v>0</v>
          </cell>
          <cell r="Q319" t="str">
            <v>None</v>
          </cell>
          <cell r="R319">
            <v>0</v>
          </cell>
          <cell r="S319" t="str">
            <v>250-500 gal</v>
          </cell>
          <cell r="T319">
            <v>56000</v>
          </cell>
          <cell r="U319" t="str">
            <v>None</v>
          </cell>
          <cell r="V319">
            <v>0</v>
          </cell>
          <cell r="W319">
            <v>56000</v>
          </cell>
        </row>
        <row r="320">
          <cell r="A320">
            <v>12029</v>
          </cell>
          <cell r="B320" t="b">
            <v>1</v>
          </cell>
          <cell r="C320">
            <v>691.26818847656295</v>
          </cell>
          <cell r="D320">
            <v>905.81115722656295</v>
          </cell>
          <cell r="E320">
            <v>757.583740234375</v>
          </cell>
          <cell r="F320">
            <v>757.583740234375</v>
          </cell>
          <cell r="G320">
            <v>541.14459228515602</v>
          </cell>
          <cell r="H320">
            <v>1016.15484619141</v>
          </cell>
          <cell r="I320">
            <v>3532.64770507813</v>
          </cell>
          <cell r="J320">
            <v>3532.64770507813</v>
          </cell>
          <cell r="K320">
            <v>3303.63549804688</v>
          </cell>
          <cell r="L320">
            <v>789.49554443359398</v>
          </cell>
          <cell r="M320">
            <v>102638.046875</v>
          </cell>
          <cell r="N320">
            <v>87815.296875</v>
          </cell>
          <cell r="O320" t="str">
            <v>None</v>
          </cell>
          <cell r="P320">
            <v>0</v>
          </cell>
          <cell r="Q320" t="str">
            <v>None</v>
          </cell>
          <cell r="R320">
            <v>0</v>
          </cell>
          <cell r="S320" t="str">
            <v>None</v>
          </cell>
          <cell r="T320">
            <v>0</v>
          </cell>
          <cell r="U320" t="str">
            <v>None</v>
          </cell>
          <cell r="V320">
            <v>0</v>
          </cell>
          <cell r="W320">
            <v>0</v>
          </cell>
        </row>
        <row r="321">
          <cell r="A321">
            <v>12033</v>
          </cell>
          <cell r="B321" t="b">
            <v>0</v>
          </cell>
          <cell r="H321">
            <v>3313.51513671875</v>
          </cell>
          <cell r="I321">
            <v>11924.125</v>
          </cell>
          <cell r="J321">
            <v>11765.2109375</v>
          </cell>
          <cell r="K321">
            <v>11765.2109375</v>
          </cell>
          <cell r="L321">
            <v>3247.45947265625</v>
          </cell>
          <cell r="M321">
            <v>40697.0390625</v>
          </cell>
          <cell r="N321">
            <v>40154.6640625</v>
          </cell>
          <cell r="O321" t="str">
            <v>None</v>
          </cell>
          <cell r="P321">
            <v>0</v>
          </cell>
          <cell r="Q321" t="str">
            <v>None</v>
          </cell>
          <cell r="R321">
            <v>0</v>
          </cell>
          <cell r="S321" t="str">
            <v>None</v>
          </cell>
          <cell r="T321">
            <v>0</v>
          </cell>
          <cell r="U321" t="str">
            <v>None</v>
          </cell>
          <cell r="V321">
            <v>0</v>
          </cell>
          <cell r="W321">
            <v>0</v>
          </cell>
        </row>
        <row r="322">
          <cell r="A322">
            <v>12035</v>
          </cell>
          <cell r="B322" t="b">
            <v>1</v>
          </cell>
          <cell r="C322">
            <v>643.6337890625</v>
          </cell>
          <cell r="D322">
            <v>879.25012207031295</v>
          </cell>
          <cell r="E322">
            <v>874.47393798828102</v>
          </cell>
          <cell r="F322">
            <v>874.47393798828102</v>
          </cell>
          <cell r="G322">
            <v>638.11419677734398</v>
          </cell>
          <cell r="H322">
            <v>1315.58642578125</v>
          </cell>
          <cell r="I322">
            <v>9635.455078125</v>
          </cell>
          <cell r="J322">
            <v>9422.5361328125</v>
          </cell>
          <cell r="K322">
            <v>9422.5361328125</v>
          </cell>
          <cell r="L322">
            <v>1233.93640136719</v>
          </cell>
          <cell r="M322">
            <v>120810.8203125</v>
          </cell>
          <cell r="N322">
            <v>119606.5078125</v>
          </cell>
          <cell r="O322" t="str">
            <v>None</v>
          </cell>
          <cell r="P322">
            <v>0</v>
          </cell>
          <cell r="Q322" t="str">
            <v>None</v>
          </cell>
          <cell r="R322">
            <v>0</v>
          </cell>
          <cell r="S322" t="str">
            <v>None</v>
          </cell>
          <cell r="T322">
            <v>0</v>
          </cell>
          <cell r="U322" t="str">
            <v>None</v>
          </cell>
          <cell r="V322">
            <v>0</v>
          </cell>
          <cell r="W322">
            <v>0</v>
          </cell>
        </row>
        <row r="323">
          <cell r="A323">
            <v>12039</v>
          </cell>
          <cell r="B323" t="b">
            <v>0</v>
          </cell>
          <cell r="H323">
            <v>680.49060058593795</v>
          </cell>
          <cell r="I323">
            <v>14618.2958984375</v>
          </cell>
          <cell r="J323">
            <v>14618.2958984375</v>
          </cell>
          <cell r="K323">
            <v>14221.6611328125</v>
          </cell>
          <cell r="L323">
            <v>514.66418457031295</v>
          </cell>
          <cell r="M323">
            <v>49892.2421875</v>
          </cell>
          <cell r="N323">
            <v>49892.2421875</v>
          </cell>
          <cell r="O323" t="str">
            <v>4-6 chords</v>
          </cell>
          <cell r="P323">
            <v>54000</v>
          </cell>
          <cell r="Q323" t="str">
            <v>None</v>
          </cell>
          <cell r="R323">
            <v>0</v>
          </cell>
          <cell r="S323" t="str">
            <v>None</v>
          </cell>
          <cell r="T323">
            <v>0</v>
          </cell>
          <cell r="U323" t="str">
            <v>None</v>
          </cell>
          <cell r="V323">
            <v>0</v>
          </cell>
          <cell r="W323">
            <v>54000</v>
          </cell>
        </row>
        <row r="324">
          <cell r="A324">
            <v>12049</v>
          </cell>
          <cell r="B324" t="b">
            <v>1</v>
          </cell>
          <cell r="C324">
            <v>670.58746337890602</v>
          </cell>
          <cell r="D324">
            <v>783.224853515625</v>
          </cell>
          <cell r="E324">
            <v>641.48138427734398</v>
          </cell>
          <cell r="F324">
            <v>641.48138427734398</v>
          </cell>
          <cell r="G324">
            <v>526.69567871093795</v>
          </cell>
          <cell r="H324">
            <v>1389.69775390625</v>
          </cell>
          <cell r="I324">
            <v>5241.63818359375</v>
          </cell>
          <cell r="J324">
            <v>4887.8017578125</v>
          </cell>
          <cell r="K324">
            <v>4887.8017578125</v>
          </cell>
          <cell r="L324">
            <v>1094.96691894531</v>
          </cell>
          <cell r="M324">
            <v>96212.1953125</v>
          </cell>
          <cell r="N324">
            <v>80830.203125</v>
          </cell>
          <cell r="O324" t="str">
            <v>None</v>
          </cell>
          <cell r="P324">
            <v>0</v>
          </cell>
          <cell r="Q324" t="str">
            <v>None</v>
          </cell>
          <cell r="R324">
            <v>0</v>
          </cell>
          <cell r="S324" t="str">
            <v>None</v>
          </cell>
          <cell r="T324">
            <v>0</v>
          </cell>
          <cell r="U324" t="str">
            <v>None</v>
          </cell>
          <cell r="V324">
            <v>0</v>
          </cell>
          <cell r="W324">
            <v>0</v>
          </cell>
        </row>
        <row r="325">
          <cell r="A325">
            <v>12054</v>
          </cell>
          <cell r="B325" t="b">
            <v>1</v>
          </cell>
          <cell r="C325">
            <v>848.95196533203102</v>
          </cell>
          <cell r="D325">
            <v>1473.66711425781</v>
          </cell>
          <cell r="E325">
            <v>1433.61437988281</v>
          </cell>
          <cell r="F325">
            <v>1433.61437988281</v>
          </cell>
          <cell r="G325">
            <v>810.26593017578102</v>
          </cell>
          <cell r="H325">
            <v>2558.17651367188</v>
          </cell>
          <cell r="I325">
            <v>13150.9384765625</v>
          </cell>
          <cell r="J325">
            <v>13087.525390625</v>
          </cell>
          <cell r="K325">
            <v>13087.525390625</v>
          </cell>
          <cell r="L325">
            <v>2481.029296875</v>
          </cell>
          <cell r="M325">
            <v>192250.875</v>
          </cell>
          <cell r="N325">
            <v>188029.15625</v>
          </cell>
          <cell r="O325" t="str">
            <v>None</v>
          </cell>
          <cell r="P325">
            <v>0</v>
          </cell>
          <cell r="Q325" t="str">
            <v>None</v>
          </cell>
          <cell r="R325">
            <v>0</v>
          </cell>
          <cell r="S325" t="str">
            <v>None</v>
          </cell>
          <cell r="T325">
            <v>0</v>
          </cell>
          <cell r="U325" t="str">
            <v>None</v>
          </cell>
          <cell r="V325">
            <v>0</v>
          </cell>
          <cell r="W325">
            <v>0</v>
          </cell>
        </row>
        <row r="326">
          <cell r="A326">
            <v>12060</v>
          </cell>
          <cell r="B326" t="b">
            <v>1</v>
          </cell>
          <cell r="C326">
            <v>791.31726074218795</v>
          </cell>
          <cell r="D326">
            <v>920.42468261718795</v>
          </cell>
          <cell r="E326">
            <v>747.31951904296898</v>
          </cell>
          <cell r="F326">
            <v>747.31951904296898</v>
          </cell>
          <cell r="G326">
            <v>618.33630371093795</v>
          </cell>
          <cell r="H326">
            <v>6261.693359375</v>
          </cell>
          <cell r="I326">
            <v>14550.2294921875</v>
          </cell>
          <cell r="J326">
            <v>13142.48828125</v>
          </cell>
          <cell r="K326">
            <v>13142.48828125</v>
          </cell>
          <cell r="L326">
            <v>4878.99951171875</v>
          </cell>
          <cell r="M326">
            <v>141702.40625</v>
          </cell>
          <cell r="N326">
            <v>119587.265625</v>
          </cell>
          <cell r="O326" t="str">
            <v>None</v>
          </cell>
          <cell r="P326">
            <v>0</v>
          </cell>
          <cell r="Q326" t="str">
            <v>None</v>
          </cell>
          <cell r="R326">
            <v>0</v>
          </cell>
          <cell r="S326" t="str">
            <v>None</v>
          </cell>
          <cell r="T326">
            <v>0</v>
          </cell>
          <cell r="U326" t="str">
            <v>None</v>
          </cell>
          <cell r="V326">
            <v>0</v>
          </cell>
          <cell r="W326">
            <v>0</v>
          </cell>
        </row>
        <row r="327">
          <cell r="A327">
            <v>12062</v>
          </cell>
          <cell r="B327" t="b">
            <v>0</v>
          </cell>
          <cell r="H327">
            <v>5641.3720703125</v>
          </cell>
          <cell r="I327">
            <v>16700.302734375</v>
          </cell>
          <cell r="J327">
            <v>16344.2783203125</v>
          </cell>
          <cell r="K327">
            <v>16344.2783203125</v>
          </cell>
          <cell r="L327">
            <v>5389.72021484375</v>
          </cell>
          <cell r="M327">
            <v>56998.1328125</v>
          </cell>
          <cell r="N327">
            <v>55783.0234375</v>
          </cell>
          <cell r="O327" t="str">
            <v>1-3 chords</v>
          </cell>
          <cell r="P327">
            <v>36000</v>
          </cell>
          <cell r="Q327" t="str">
            <v>None</v>
          </cell>
          <cell r="R327">
            <v>0</v>
          </cell>
          <cell r="S327" t="str">
            <v>None</v>
          </cell>
          <cell r="T327">
            <v>0</v>
          </cell>
          <cell r="U327" t="str">
            <v>None</v>
          </cell>
          <cell r="V327">
            <v>0</v>
          </cell>
          <cell r="W327">
            <v>36000</v>
          </cell>
        </row>
        <row r="328">
          <cell r="A328">
            <v>12063</v>
          </cell>
          <cell r="B328" t="b">
            <v>0</v>
          </cell>
          <cell r="H328">
            <v>13934.3505859375</v>
          </cell>
          <cell r="I328">
            <v>22224.11328125</v>
          </cell>
          <cell r="J328">
            <v>19403.234375</v>
          </cell>
          <cell r="K328">
            <v>19403.234375</v>
          </cell>
          <cell r="L328">
            <v>10939.2919921875</v>
          </cell>
          <cell r="M328">
            <v>75850.8984375</v>
          </cell>
          <cell r="N328">
            <v>66223.2421875</v>
          </cell>
          <cell r="O328" t="str">
            <v>None</v>
          </cell>
          <cell r="P328">
            <v>0</v>
          </cell>
          <cell r="Q328" t="str">
            <v>None</v>
          </cell>
          <cell r="R328">
            <v>0</v>
          </cell>
          <cell r="S328" t="str">
            <v>None</v>
          </cell>
          <cell r="T328">
            <v>0</v>
          </cell>
          <cell r="U328" t="str">
            <v>None</v>
          </cell>
          <cell r="V328">
            <v>0</v>
          </cell>
          <cell r="W328">
            <v>0</v>
          </cell>
        </row>
        <row r="329">
          <cell r="A329">
            <v>12064</v>
          </cell>
          <cell r="B329" t="b">
            <v>1</v>
          </cell>
          <cell r="C329">
            <v>451.94375610351602</v>
          </cell>
          <cell r="D329">
            <v>577.80841064453102</v>
          </cell>
          <cell r="E329">
            <v>553.95080566406295</v>
          </cell>
          <cell r="F329">
            <v>553.95080566406295</v>
          </cell>
          <cell r="G329">
            <v>442.66958618164102</v>
          </cell>
          <cell r="H329">
            <v>161.22158813476599</v>
          </cell>
          <cell r="I329">
            <v>3471.96240234375</v>
          </cell>
          <cell r="J329">
            <v>3471.96240234375</v>
          </cell>
          <cell r="K329">
            <v>3434.14306640625</v>
          </cell>
          <cell r="L329">
            <v>157.075439453125</v>
          </cell>
          <cell r="M329">
            <v>69630.6484375</v>
          </cell>
          <cell r="N329">
            <v>67244.890625</v>
          </cell>
          <cell r="O329" t="str">
            <v>None</v>
          </cell>
          <cell r="P329">
            <v>0</v>
          </cell>
          <cell r="Q329" t="str">
            <v>None</v>
          </cell>
          <cell r="R329">
            <v>0</v>
          </cell>
          <cell r="S329" t="str">
            <v>None</v>
          </cell>
          <cell r="T329">
            <v>0</v>
          </cell>
          <cell r="U329" t="str">
            <v>None</v>
          </cell>
          <cell r="V329">
            <v>0</v>
          </cell>
          <cell r="W329">
            <v>0</v>
          </cell>
        </row>
        <row r="330">
          <cell r="A330">
            <v>12086</v>
          </cell>
          <cell r="B330" t="b">
            <v>1</v>
          </cell>
          <cell r="C330">
            <v>537.41357421875</v>
          </cell>
          <cell r="D330">
            <v>669.00378417968795</v>
          </cell>
          <cell r="E330">
            <v>550.81768798828102</v>
          </cell>
          <cell r="F330">
            <v>550.81768798828102</v>
          </cell>
          <cell r="G330">
            <v>421.01254272460898</v>
          </cell>
          <cell r="H330">
            <v>5083.611328125</v>
          </cell>
          <cell r="I330">
            <v>5933.802734375</v>
          </cell>
          <cell r="J330">
            <v>5933.802734375</v>
          </cell>
          <cell r="K330">
            <v>4959.56396484375</v>
          </cell>
          <cell r="L330">
            <v>3968.44384765625</v>
          </cell>
          <cell r="M330">
            <v>87152.4453125</v>
          </cell>
          <cell r="N330">
            <v>75333.8359375</v>
          </cell>
          <cell r="O330" t="str">
            <v>None</v>
          </cell>
          <cell r="P330">
            <v>0</v>
          </cell>
          <cell r="Q330" t="str">
            <v>None</v>
          </cell>
          <cell r="R330">
            <v>0</v>
          </cell>
          <cell r="S330" t="str">
            <v>None</v>
          </cell>
          <cell r="T330">
            <v>0</v>
          </cell>
          <cell r="U330" t="str">
            <v>None</v>
          </cell>
          <cell r="V330">
            <v>0</v>
          </cell>
          <cell r="W330">
            <v>0</v>
          </cell>
        </row>
        <row r="331">
          <cell r="A331">
            <v>12092</v>
          </cell>
          <cell r="B331" t="b">
            <v>0</v>
          </cell>
          <cell r="H331">
            <v>28929.720703125</v>
          </cell>
          <cell r="I331">
            <v>52256.8203125</v>
          </cell>
          <cell r="J331">
            <v>51391.98046875</v>
          </cell>
          <cell r="K331">
            <v>51391.98046875</v>
          </cell>
          <cell r="L331">
            <v>28009.982421875</v>
          </cell>
          <cell r="M331">
            <v>178352.53125</v>
          </cell>
          <cell r="N331">
            <v>175400.828125</v>
          </cell>
          <cell r="O331" t="str">
            <v>None</v>
          </cell>
          <cell r="P331">
            <v>0</v>
          </cell>
          <cell r="Q331" t="str">
            <v>&gt;4 tons</v>
          </cell>
          <cell r="R331">
            <v>80000</v>
          </cell>
          <cell r="S331" t="str">
            <v>None</v>
          </cell>
          <cell r="T331">
            <v>0</v>
          </cell>
          <cell r="U331" t="str">
            <v>50-250 gal</v>
          </cell>
          <cell r="V331">
            <v>13800</v>
          </cell>
          <cell r="W331">
            <v>93800</v>
          </cell>
        </row>
        <row r="332">
          <cell r="A332">
            <v>12101</v>
          </cell>
          <cell r="B332" t="b">
            <v>1</v>
          </cell>
          <cell r="C332">
            <v>1007.49926757813</v>
          </cell>
          <cell r="D332">
            <v>1115.14233398438</v>
          </cell>
          <cell r="E332">
            <v>1052.77172851563</v>
          </cell>
          <cell r="F332">
            <v>1052.77172851563</v>
          </cell>
          <cell r="G332">
            <v>947.02459716796898</v>
          </cell>
          <cell r="H332">
            <v>2454.03369140625</v>
          </cell>
          <cell r="I332">
            <v>10478.62109375</v>
          </cell>
          <cell r="J332">
            <v>10349.5751953125</v>
          </cell>
          <cell r="K332">
            <v>10349.5751953125</v>
          </cell>
          <cell r="L332">
            <v>2320.93530273438</v>
          </cell>
          <cell r="M332">
            <v>147277.765625</v>
          </cell>
          <cell r="N332">
            <v>140600.265625</v>
          </cell>
          <cell r="O332" t="str">
            <v>None</v>
          </cell>
          <cell r="P332">
            <v>0</v>
          </cell>
          <cell r="Q332" t="str">
            <v>None</v>
          </cell>
          <cell r="R332">
            <v>0</v>
          </cell>
          <cell r="S332" t="str">
            <v>None</v>
          </cell>
          <cell r="T332">
            <v>0</v>
          </cell>
          <cell r="U332" t="str">
            <v>None</v>
          </cell>
          <cell r="V332">
            <v>0</v>
          </cell>
          <cell r="W332">
            <v>0</v>
          </cell>
        </row>
        <row r="333">
          <cell r="A333">
            <v>12103</v>
          </cell>
          <cell r="B333" t="b">
            <v>1</v>
          </cell>
          <cell r="C333">
            <v>288.21792602539102</v>
          </cell>
          <cell r="D333">
            <v>470.88882446289102</v>
          </cell>
          <cell r="E333">
            <v>479.228515625</v>
          </cell>
          <cell r="F333">
            <v>479.228515625</v>
          </cell>
          <cell r="G333">
            <v>295.35046386718801</v>
          </cell>
          <cell r="H333">
            <v>210.71121215820301</v>
          </cell>
          <cell r="I333">
            <v>5058.705078125</v>
          </cell>
          <cell r="J333">
            <v>5058.705078125</v>
          </cell>
          <cell r="K333">
            <v>5003.708984375</v>
          </cell>
          <cell r="L333">
            <v>208.52517700195301</v>
          </cell>
          <cell r="M333">
            <v>64354.2421875</v>
          </cell>
          <cell r="N333">
            <v>65188.2109375</v>
          </cell>
          <cell r="O333" t="str">
            <v>None</v>
          </cell>
          <cell r="P333">
            <v>0</v>
          </cell>
          <cell r="Q333" t="str">
            <v>None</v>
          </cell>
          <cell r="R333">
            <v>0</v>
          </cell>
          <cell r="S333" t="str">
            <v>None</v>
          </cell>
          <cell r="T333">
            <v>0</v>
          </cell>
          <cell r="U333" t="str">
            <v>None</v>
          </cell>
          <cell r="V333">
            <v>0</v>
          </cell>
          <cell r="W333">
            <v>0</v>
          </cell>
        </row>
        <row r="334">
          <cell r="A334">
            <v>12105</v>
          </cell>
          <cell r="B334" t="b">
            <v>1</v>
          </cell>
          <cell r="C334">
            <v>111.563926696777</v>
          </cell>
          <cell r="D334">
            <v>397.88360595703102</v>
          </cell>
          <cell r="E334">
            <v>395.80877685546898</v>
          </cell>
          <cell r="F334">
            <v>395.80877685546898</v>
          </cell>
          <cell r="G334">
            <v>108.96346282959</v>
          </cell>
          <cell r="H334">
            <v>5433.0751953125</v>
          </cell>
          <cell r="I334">
            <v>14832.58203125</v>
          </cell>
          <cell r="J334">
            <v>14445.115234375</v>
          </cell>
          <cell r="K334">
            <v>14445.115234375</v>
          </cell>
          <cell r="L334">
            <v>5206.4658203125</v>
          </cell>
          <cell r="M334">
            <v>90411.9609375</v>
          </cell>
          <cell r="N334">
            <v>88882.0546875</v>
          </cell>
          <cell r="O334" t="str">
            <v>None</v>
          </cell>
          <cell r="P334">
            <v>0</v>
          </cell>
          <cell r="Q334" t="str">
            <v>None</v>
          </cell>
          <cell r="R334">
            <v>0</v>
          </cell>
          <cell r="S334" t="str">
            <v>None</v>
          </cell>
          <cell r="T334">
            <v>0</v>
          </cell>
          <cell r="U334" t="str">
            <v>None</v>
          </cell>
          <cell r="V334">
            <v>0</v>
          </cell>
          <cell r="W334">
            <v>0</v>
          </cell>
        </row>
        <row r="335">
          <cell r="A335">
            <v>12107</v>
          </cell>
          <cell r="B335" t="b">
            <v>0</v>
          </cell>
          <cell r="H335">
            <v>1666.52856445313</v>
          </cell>
          <cell r="I335">
            <v>17593.220703125</v>
          </cell>
          <cell r="J335">
            <v>17085.83984375</v>
          </cell>
          <cell r="K335">
            <v>17085.83984375</v>
          </cell>
          <cell r="L335">
            <v>1497.54028320313</v>
          </cell>
          <cell r="M335">
            <v>60045.66015625</v>
          </cell>
          <cell r="N335">
            <v>58313.97265625</v>
          </cell>
          <cell r="O335" t="str">
            <v>None</v>
          </cell>
          <cell r="P335">
            <v>0</v>
          </cell>
          <cell r="Q335" t="str">
            <v>None</v>
          </cell>
          <cell r="R335">
            <v>0</v>
          </cell>
          <cell r="S335" t="str">
            <v>None</v>
          </cell>
          <cell r="T335">
            <v>0</v>
          </cell>
          <cell r="U335" t="str">
            <v>&lt;50 gal</v>
          </cell>
          <cell r="V335">
            <v>2300</v>
          </cell>
          <cell r="W335">
            <v>2300</v>
          </cell>
        </row>
        <row r="336">
          <cell r="A336">
            <v>12108</v>
          </cell>
          <cell r="B336" t="b">
            <v>0</v>
          </cell>
          <cell r="H336">
            <v>9495.181640625</v>
          </cell>
          <cell r="I336">
            <v>18094.560546875</v>
          </cell>
          <cell r="J336">
            <v>17117.44921875</v>
          </cell>
          <cell r="K336">
            <v>17117.44921875</v>
          </cell>
          <cell r="L336">
            <v>8440.302734375</v>
          </cell>
          <cell r="M336">
            <v>61756.734375</v>
          </cell>
          <cell r="N336">
            <v>58421.85546875</v>
          </cell>
          <cell r="O336" t="str">
            <v>None</v>
          </cell>
          <cell r="P336">
            <v>0</v>
          </cell>
          <cell r="Q336" t="str">
            <v>None</v>
          </cell>
          <cell r="R336">
            <v>0</v>
          </cell>
          <cell r="S336" t="str">
            <v>None</v>
          </cell>
          <cell r="T336">
            <v>0</v>
          </cell>
          <cell r="U336" t="str">
            <v>None</v>
          </cell>
          <cell r="V336">
            <v>0</v>
          </cell>
          <cell r="W336">
            <v>0</v>
          </cell>
        </row>
        <row r="337">
          <cell r="A337">
            <v>12111</v>
          </cell>
          <cell r="B337" t="b">
            <v>1</v>
          </cell>
          <cell r="C337">
            <v>581.89605712890602</v>
          </cell>
          <cell r="D337">
            <v>610.578857421875</v>
          </cell>
          <cell r="E337">
            <v>487.52969360351602</v>
          </cell>
          <cell r="F337">
            <v>487.52969360351602</v>
          </cell>
          <cell r="G337">
            <v>457.03530883789102</v>
          </cell>
          <cell r="H337">
            <v>257.73059082031301</v>
          </cell>
          <cell r="I337">
            <v>3550.24633789063</v>
          </cell>
          <cell r="J337">
            <v>3550.24633789063</v>
          </cell>
          <cell r="K337">
            <v>3322.98217773438</v>
          </cell>
          <cell r="L337">
            <v>204.49377441406301</v>
          </cell>
          <cell r="M337">
            <v>73174.875</v>
          </cell>
          <cell r="N337">
            <v>60869.9609375</v>
          </cell>
          <cell r="O337" t="str">
            <v>None</v>
          </cell>
          <cell r="P337">
            <v>0</v>
          </cell>
          <cell r="Q337" t="str">
            <v>None</v>
          </cell>
          <cell r="R337">
            <v>0</v>
          </cell>
          <cell r="S337" t="str">
            <v>None</v>
          </cell>
          <cell r="T337">
            <v>0</v>
          </cell>
          <cell r="U337" t="str">
            <v>None</v>
          </cell>
          <cell r="V337">
            <v>0</v>
          </cell>
          <cell r="W337">
            <v>0</v>
          </cell>
        </row>
        <row r="338">
          <cell r="A338">
            <v>12114</v>
          </cell>
          <cell r="B338" t="b">
            <v>0</v>
          </cell>
          <cell r="H338">
            <v>697.77569580078102</v>
          </cell>
          <cell r="I338">
            <v>7509.515625</v>
          </cell>
          <cell r="J338">
            <v>7474.31494140625</v>
          </cell>
          <cell r="K338">
            <v>7474.31494140625</v>
          </cell>
          <cell r="L338">
            <v>662.95703125</v>
          </cell>
          <cell r="M338">
            <v>25629.9765625</v>
          </cell>
          <cell r="N338">
            <v>25509.8359375</v>
          </cell>
          <cell r="O338" t="str">
            <v>None</v>
          </cell>
          <cell r="P338">
            <v>0</v>
          </cell>
          <cell r="Q338" t="str">
            <v>None</v>
          </cell>
          <cell r="R338">
            <v>0</v>
          </cell>
          <cell r="S338" t="str">
            <v>None</v>
          </cell>
          <cell r="T338">
            <v>0</v>
          </cell>
          <cell r="U338" t="str">
            <v>500-1000 gal</v>
          </cell>
          <cell r="V338">
            <v>64400</v>
          </cell>
          <cell r="W338">
            <v>64400</v>
          </cell>
        </row>
        <row r="339">
          <cell r="A339">
            <v>12131</v>
          </cell>
          <cell r="B339" t="b">
            <v>0</v>
          </cell>
          <cell r="I339">
            <v>7937.2294921875</v>
          </cell>
          <cell r="J339">
            <v>7937.2294921875</v>
          </cell>
          <cell r="K339">
            <v>8753.779296875</v>
          </cell>
          <cell r="M339">
            <v>27089.763671875</v>
          </cell>
          <cell r="N339">
            <v>27089.763671875</v>
          </cell>
          <cell r="O339" t="str">
            <v>None</v>
          </cell>
          <cell r="P339">
            <v>0</v>
          </cell>
          <cell r="Q339" t="str">
            <v>None</v>
          </cell>
          <cell r="R339">
            <v>0</v>
          </cell>
          <cell r="S339" t="str">
            <v>250-500 gal</v>
          </cell>
          <cell r="T339">
            <v>56000</v>
          </cell>
          <cell r="U339" t="str">
            <v>None</v>
          </cell>
          <cell r="V339">
            <v>0</v>
          </cell>
          <cell r="W339">
            <v>56000</v>
          </cell>
        </row>
        <row r="340">
          <cell r="A340">
            <v>12142</v>
          </cell>
          <cell r="B340" t="b">
            <v>1</v>
          </cell>
          <cell r="C340">
            <v>759.26104736328102</v>
          </cell>
          <cell r="D340">
            <v>703.213134765625</v>
          </cell>
          <cell r="E340">
            <v>679.357421875</v>
          </cell>
          <cell r="F340">
            <v>679.357421875</v>
          </cell>
          <cell r="G340">
            <v>732.92468261718795</v>
          </cell>
          <cell r="H340">
            <v>1529.96813964844</v>
          </cell>
          <cell r="I340">
            <v>7074.02880859375</v>
          </cell>
          <cell r="J340">
            <v>7017.12158203125</v>
          </cell>
          <cell r="K340">
            <v>7017.12158203125</v>
          </cell>
          <cell r="L340">
            <v>1467.07922363281</v>
          </cell>
          <cell r="M340">
            <v>94464.9765625</v>
          </cell>
          <cell r="N340">
            <v>91885.1796875</v>
          </cell>
          <cell r="O340" t="str">
            <v>None</v>
          </cell>
          <cell r="P340">
            <v>0</v>
          </cell>
          <cell r="Q340" t="str">
            <v>None</v>
          </cell>
          <cell r="R340">
            <v>0</v>
          </cell>
          <cell r="S340" t="str">
            <v>None</v>
          </cell>
          <cell r="T340">
            <v>0</v>
          </cell>
          <cell r="U340" t="str">
            <v>None</v>
          </cell>
          <cell r="V340">
            <v>0</v>
          </cell>
          <cell r="W340">
            <v>0</v>
          </cell>
        </row>
        <row r="341">
          <cell r="A341">
            <v>12144</v>
          </cell>
          <cell r="B341" t="b">
            <v>1</v>
          </cell>
          <cell r="C341">
            <v>722.6630859375</v>
          </cell>
          <cell r="D341">
            <v>961.00378417968795</v>
          </cell>
          <cell r="E341">
            <v>926.53155517578102</v>
          </cell>
          <cell r="F341">
            <v>926.53155517578102</v>
          </cell>
          <cell r="G341">
            <v>687.08978271484398</v>
          </cell>
          <cell r="I341">
            <v>6215.67724609375</v>
          </cell>
          <cell r="J341">
            <v>6215.67724609375</v>
          </cell>
          <cell r="K341">
            <v>6344.68603515625</v>
          </cell>
          <cell r="M341">
            <v>117314.484375</v>
          </cell>
          <cell r="N341">
            <v>113867.265625</v>
          </cell>
          <cell r="O341" t="str">
            <v>None</v>
          </cell>
          <cell r="P341">
            <v>0</v>
          </cell>
          <cell r="Q341" t="str">
            <v>None</v>
          </cell>
          <cell r="R341">
            <v>0</v>
          </cell>
          <cell r="S341" t="str">
            <v>None</v>
          </cell>
          <cell r="T341">
            <v>0</v>
          </cell>
          <cell r="U341" t="str">
            <v>None</v>
          </cell>
          <cell r="V341">
            <v>0</v>
          </cell>
          <cell r="W341">
            <v>0</v>
          </cell>
        </row>
        <row r="342">
          <cell r="A342">
            <v>12145</v>
          </cell>
          <cell r="B342" t="b">
            <v>0</v>
          </cell>
          <cell r="H342">
            <v>3530.26049804688</v>
          </cell>
          <cell r="I342">
            <v>9462.2578125</v>
          </cell>
          <cell r="J342">
            <v>9355.0107421875</v>
          </cell>
          <cell r="K342">
            <v>9355.0107421875</v>
          </cell>
          <cell r="L342">
            <v>3333.93286132813</v>
          </cell>
          <cell r="M342">
            <v>32294.685546875</v>
          </cell>
          <cell r="N342">
            <v>31928.65234375</v>
          </cell>
          <cell r="O342" t="str">
            <v>1-3 chords</v>
          </cell>
          <cell r="P342">
            <v>36000</v>
          </cell>
          <cell r="Q342" t="str">
            <v>None</v>
          </cell>
          <cell r="R342">
            <v>0</v>
          </cell>
          <cell r="S342" t="str">
            <v>None</v>
          </cell>
          <cell r="T342">
            <v>0</v>
          </cell>
          <cell r="U342" t="str">
            <v>None</v>
          </cell>
          <cell r="V342">
            <v>0</v>
          </cell>
          <cell r="W342">
            <v>36000</v>
          </cell>
        </row>
        <row r="343">
          <cell r="A343">
            <v>12146</v>
          </cell>
          <cell r="B343" t="b">
            <v>1</v>
          </cell>
          <cell r="C343">
            <v>1328.56408691406</v>
          </cell>
          <cell r="D343">
            <v>1308.79272460938</v>
          </cell>
          <cell r="E343">
            <v>1021.7265625</v>
          </cell>
          <cell r="F343">
            <v>1021.7265625</v>
          </cell>
          <cell r="G343">
            <v>1039.95446777344</v>
          </cell>
          <cell r="H343">
            <v>1322.09948730469</v>
          </cell>
          <cell r="I343">
            <v>10532.1123046875</v>
          </cell>
          <cell r="J343">
            <v>10279.552734375</v>
          </cell>
          <cell r="K343">
            <v>10279.552734375</v>
          </cell>
          <cell r="L343">
            <v>1030.48657226563</v>
          </cell>
          <cell r="M343">
            <v>166825.375</v>
          </cell>
          <cell r="N343">
            <v>137256.765625</v>
          </cell>
          <cell r="O343" t="str">
            <v>None</v>
          </cell>
          <cell r="P343">
            <v>0</v>
          </cell>
          <cell r="Q343" t="str">
            <v>None</v>
          </cell>
          <cell r="R343">
            <v>0</v>
          </cell>
          <cell r="S343" t="str">
            <v>None</v>
          </cell>
          <cell r="T343">
            <v>0</v>
          </cell>
          <cell r="U343" t="str">
            <v>None</v>
          </cell>
          <cell r="V343">
            <v>0</v>
          </cell>
          <cell r="W343">
            <v>0</v>
          </cell>
        </row>
        <row r="344">
          <cell r="A344">
            <v>12148</v>
          </cell>
          <cell r="B344" t="b">
            <v>1</v>
          </cell>
          <cell r="C344">
            <v>488.96688842773398</v>
          </cell>
          <cell r="D344">
            <v>903.88232421875</v>
          </cell>
          <cell r="E344">
            <v>871.43615722656295</v>
          </cell>
          <cell r="F344">
            <v>871.43615722656295</v>
          </cell>
          <cell r="G344">
            <v>455.27648925781301</v>
          </cell>
          <cell r="H344">
            <v>1418.10168457031</v>
          </cell>
          <cell r="I344">
            <v>6936.6533203125</v>
          </cell>
          <cell r="J344">
            <v>6877.85205078125</v>
          </cell>
          <cell r="K344">
            <v>6877.85205078125</v>
          </cell>
          <cell r="L344">
            <v>1353.91613769531</v>
          </cell>
          <cell r="M344">
            <v>114063.03125</v>
          </cell>
          <cell r="N344">
            <v>110617.7265625</v>
          </cell>
          <cell r="O344" t="str">
            <v>None</v>
          </cell>
          <cell r="P344">
            <v>0</v>
          </cell>
          <cell r="Q344" t="str">
            <v>None</v>
          </cell>
          <cell r="R344">
            <v>0</v>
          </cell>
          <cell r="S344" t="str">
            <v>None</v>
          </cell>
          <cell r="T344">
            <v>0</v>
          </cell>
          <cell r="U344" t="str">
            <v>None</v>
          </cell>
          <cell r="V344">
            <v>0</v>
          </cell>
          <cell r="W344">
            <v>0</v>
          </cell>
        </row>
        <row r="345">
          <cell r="A345">
            <v>12153</v>
          </cell>
          <cell r="B345" t="b">
            <v>0</v>
          </cell>
          <cell r="H345">
            <v>14865.748046875</v>
          </cell>
          <cell r="I345">
            <v>16445.578125</v>
          </cell>
          <cell r="J345">
            <v>16105.75390625</v>
          </cell>
          <cell r="K345">
            <v>16105.75390625</v>
          </cell>
          <cell r="L345">
            <v>14507.53125</v>
          </cell>
          <cell r="M345">
            <v>56128.75390625</v>
          </cell>
          <cell r="N345">
            <v>54968.9375</v>
          </cell>
          <cell r="O345" t="str">
            <v>None</v>
          </cell>
          <cell r="P345">
            <v>0</v>
          </cell>
          <cell r="Q345" t="str">
            <v>None</v>
          </cell>
          <cell r="R345">
            <v>0</v>
          </cell>
          <cell r="S345" t="str">
            <v>None</v>
          </cell>
          <cell r="T345">
            <v>0</v>
          </cell>
          <cell r="U345" t="str">
            <v>None</v>
          </cell>
          <cell r="V345">
            <v>0</v>
          </cell>
          <cell r="W345">
            <v>0</v>
          </cell>
        </row>
        <row r="346">
          <cell r="A346">
            <v>12163</v>
          </cell>
          <cell r="B346" t="b">
            <v>1</v>
          </cell>
          <cell r="C346">
            <v>296.38635253906301</v>
          </cell>
          <cell r="D346">
            <v>269.04519653320301</v>
          </cell>
          <cell r="E346">
            <v>242.11041259765599</v>
          </cell>
          <cell r="F346">
            <v>242.11041259765599</v>
          </cell>
          <cell r="G346">
            <v>281.15628051757801</v>
          </cell>
          <cell r="H346">
            <v>259.52755737304699</v>
          </cell>
          <cell r="I346">
            <v>8416.9658203125</v>
          </cell>
          <cell r="J346">
            <v>8416.9658203125</v>
          </cell>
          <cell r="K346">
            <v>8519.2451171875</v>
          </cell>
          <cell r="L346">
            <v>255.19570922851599</v>
          </cell>
          <cell r="M346">
            <v>55631.625</v>
          </cell>
          <cell r="N346">
            <v>52938.14453125</v>
          </cell>
          <cell r="O346" t="str">
            <v>None</v>
          </cell>
          <cell r="P346">
            <v>0</v>
          </cell>
          <cell r="Q346" t="str">
            <v>None</v>
          </cell>
          <cell r="R346">
            <v>0</v>
          </cell>
          <cell r="S346" t="str">
            <v>None</v>
          </cell>
          <cell r="T346">
            <v>0</v>
          </cell>
          <cell r="U346" t="str">
            <v>None</v>
          </cell>
          <cell r="V346">
            <v>0</v>
          </cell>
          <cell r="W346">
            <v>0</v>
          </cell>
        </row>
        <row r="347">
          <cell r="A347">
            <v>12169</v>
          </cell>
          <cell r="B347" t="b">
            <v>1</v>
          </cell>
          <cell r="C347">
            <v>946.70495605468795</v>
          </cell>
          <cell r="D347">
            <v>1092.72277832031</v>
          </cell>
          <cell r="E347">
            <v>1061.32690429688</v>
          </cell>
          <cell r="F347">
            <v>1061.32690429688</v>
          </cell>
          <cell r="G347">
            <v>914.23474121093795</v>
          </cell>
          <cell r="H347">
            <v>2943.62109375</v>
          </cell>
          <cell r="I347">
            <v>12820.751953125</v>
          </cell>
          <cell r="J347">
            <v>12820.751953125</v>
          </cell>
          <cell r="K347">
            <v>12782.2099609375</v>
          </cell>
          <cell r="L347">
            <v>2847.0078125</v>
          </cell>
          <cell r="M347">
            <v>153029.5</v>
          </cell>
          <cell r="N347">
            <v>149889.921875</v>
          </cell>
          <cell r="O347" t="str">
            <v>None</v>
          </cell>
          <cell r="P347">
            <v>0</v>
          </cell>
          <cell r="Q347" t="str">
            <v>None</v>
          </cell>
          <cell r="R347">
            <v>0</v>
          </cell>
          <cell r="S347" t="str">
            <v>None</v>
          </cell>
          <cell r="T347">
            <v>0</v>
          </cell>
          <cell r="U347" t="str">
            <v>None</v>
          </cell>
          <cell r="V347">
            <v>0</v>
          </cell>
          <cell r="W347">
            <v>0</v>
          </cell>
        </row>
        <row r="348">
          <cell r="A348">
            <v>12176</v>
          </cell>
          <cell r="B348" t="b">
            <v>1</v>
          </cell>
          <cell r="C348">
            <v>490.13833618164102</v>
          </cell>
          <cell r="D348">
            <v>694.33734130859398</v>
          </cell>
          <cell r="E348">
            <v>680.213623046875</v>
          </cell>
          <cell r="F348">
            <v>680.213623046875</v>
          </cell>
          <cell r="G348">
            <v>475.458251953125</v>
          </cell>
          <cell r="H348">
            <v>1719.70471191406</v>
          </cell>
          <cell r="I348">
            <v>6126.43115234375</v>
          </cell>
          <cell r="J348">
            <v>6063.39453125</v>
          </cell>
          <cell r="K348">
            <v>6063.39453125</v>
          </cell>
          <cell r="L348">
            <v>1651.52807617188</v>
          </cell>
          <cell r="M348">
            <v>90343.2421875</v>
          </cell>
          <cell r="N348">
            <v>88715.7265625</v>
          </cell>
          <cell r="O348" t="str">
            <v>None</v>
          </cell>
          <cell r="P348">
            <v>0</v>
          </cell>
          <cell r="Q348" t="str">
            <v>None</v>
          </cell>
          <cell r="R348">
            <v>0</v>
          </cell>
          <cell r="S348" t="str">
            <v>None</v>
          </cell>
          <cell r="T348">
            <v>0</v>
          </cell>
          <cell r="U348" t="str">
            <v>None</v>
          </cell>
          <cell r="V348">
            <v>0</v>
          </cell>
          <cell r="W348">
            <v>0</v>
          </cell>
        </row>
        <row r="349">
          <cell r="A349">
            <v>12183</v>
          </cell>
          <cell r="B349" t="b">
            <v>1</v>
          </cell>
          <cell r="C349">
            <v>313.67425537109398</v>
          </cell>
          <cell r="D349">
            <v>334.26882934570301</v>
          </cell>
          <cell r="E349">
            <v>318.25915527343801</v>
          </cell>
          <cell r="F349">
            <v>318.25915527343801</v>
          </cell>
          <cell r="G349">
            <v>305.05908203125</v>
          </cell>
          <cell r="H349">
            <v>137.61065673828099</v>
          </cell>
          <cell r="I349">
            <v>3117.03271484375</v>
          </cell>
          <cell r="J349">
            <v>3117.03271484375</v>
          </cell>
          <cell r="K349">
            <v>2957.6943359375</v>
          </cell>
          <cell r="L349">
            <v>123.515571594238</v>
          </cell>
          <cell r="M349">
            <v>44065.31640625</v>
          </cell>
          <cell r="N349">
            <v>42464.34765625</v>
          </cell>
          <cell r="O349" t="str">
            <v>None</v>
          </cell>
          <cell r="P349">
            <v>0</v>
          </cell>
          <cell r="Q349" t="str">
            <v>None</v>
          </cell>
          <cell r="R349">
            <v>0</v>
          </cell>
          <cell r="S349" t="str">
            <v>None</v>
          </cell>
          <cell r="T349">
            <v>0</v>
          </cell>
          <cell r="U349" t="str">
            <v>None</v>
          </cell>
          <cell r="V349">
            <v>0</v>
          </cell>
          <cell r="W349">
            <v>0</v>
          </cell>
        </row>
        <row r="350">
          <cell r="A350">
            <v>12186</v>
          </cell>
          <cell r="B350" t="b">
            <v>1</v>
          </cell>
          <cell r="C350">
            <v>491.918212890625</v>
          </cell>
          <cell r="D350">
            <v>629.30822753906295</v>
          </cell>
          <cell r="E350">
            <v>605.63055419921898</v>
          </cell>
          <cell r="F350">
            <v>605.63055419921898</v>
          </cell>
          <cell r="G350">
            <v>465.76101684570301</v>
          </cell>
          <cell r="H350">
            <v>2146.17065429688</v>
          </cell>
          <cell r="I350">
            <v>9308.345703125</v>
          </cell>
          <cell r="J350">
            <v>9308.345703125</v>
          </cell>
          <cell r="K350">
            <v>9097.8857421875</v>
          </cell>
          <cell r="L350">
            <v>2026.23120117188</v>
          </cell>
          <cell r="M350">
            <v>94700.203125</v>
          </cell>
          <cell r="N350">
            <v>92332.4375</v>
          </cell>
          <cell r="O350" t="str">
            <v>None</v>
          </cell>
          <cell r="P350">
            <v>0</v>
          </cell>
          <cell r="Q350" t="str">
            <v>None</v>
          </cell>
          <cell r="R350">
            <v>0</v>
          </cell>
          <cell r="S350" t="str">
            <v>None</v>
          </cell>
          <cell r="T350">
            <v>0</v>
          </cell>
          <cell r="U350" t="str">
            <v>None</v>
          </cell>
          <cell r="V350">
            <v>0</v>
          </cell>
          <cell r="W350">
            <v>0</v>
          </cell>
        </row>
        <row r="351">
          <cell r="A351">
            <v>12190</v>
          </cell>
          <cell r="B351" t="b">
            <v>0</v>
          </cell>
          <cell r="H351">
            <v>7932.6689453125</v>
          </cell>
          <cell r="I351">
            <v>18163.271484375</v>
          </cell>
          <cell r="J351">
            <v>16683.78515625</v>
          </cell>
          <cell r="K351">
            <v>16683.78515625</v>
          </cell>
          <cell r="L351">
            <v>6573.341796875</v>
          </cell>
          <cell r="M351">
            <v>61991.24609375</v>
          </cell>
          <cell r="N351">
            <v>56941.7578125</v>
          </cell>
          <cell r="O351" t="str">
            <v>None</v>
          </cell>
          <cell r="P351">
            <v>0</v>
          </cell>
          <cell r="Q351" t="str">
            <v>None</v>
          </cell>
          <cell r="R351">
            <v>0</v>
          </cell>
          <cell r="S351" t="str">
            <v>None</v>
          </cell>
          <cell r="T351">
            <v>0</v>
          </cell>
          <cell r="V351">
            <v>0</v>
          </cell>
          <cell r="W351">
            <v>0</v>
          </cell>
        </row>
        <row r="352">
          <cell r="A352">
            <v>12197</v>
          </cell>
          <cell r="B352" t="b">
            <v>1</v>
          </cell>
          <cell r="C352">
            <v>338.17214965820301</v>
          </cell>
          <cell r="D352">
            <v>352.65362548828102</v>
          </cell>
          <cell r="E352">
            <v>336.88095092773398</v>
          </cell>
          <cell r="F352">
            <v>336.88095092773398</v>
          </cell>
          <cell r="G352">
            <v>325.06680297851602</v>
          </cell>
          <cell r="H352">
            <v>1274.41235351563</v>
          </cell>
          <cell r="I352">
            <v>4556.6669921875</v>
          </cell>
          <cell r="J352">
            <v>4556.6669921875</v>
          </cell>
          <cell r="K352">
            <v>4542.97607421875</v>
          </cell>
          <cell r="L352">
            <v>1246.66320800781</v>
          </cell>
          <cell r="M352">
            <v>50817.265625</v>
          </cell>
          <cell r="N352">
            <v>49240</v>
          </cell>
          <cell r="O352" t="str">
            <v>None</v>
          </cell>
          <cell r="P352">
            <v>0</v>
          </cell>
          <cell r="Q352" t="str">
            <v>None</v>
          </cell>
          <cell r="R352">
            <v>0</v>
          </cell>
          <cell r="S352" t="str">
            <v>None</v>
          </cell>
          <cell r="T352">
            <v>0</v>
          </cell>
          <cell r="U352" t="str">
            <v>None</v>
          </cell>
          <cell r="V352">
            <v>0</v>
          </cell>
          <cell r="W352">
            <v>0</v>
          </cell>
        </row>
        <row r="353">
          <cell r="A353">
            <v>12199</v>
          </cell>
          <cell r="B353" t="b">
            <v>1</v>
          </cell>
          <cell r="C353">
            <v>295.40316772460898</v>
          </cell>
          <cell r="D353">
            <v>384.61978149414102</v>
          </cell>
          <cell r="E353">
            <v>378.33297729492199</v>
          </cell>
          <cell r="F353">
            <v>378.33297729492199</v>
          </cell>
          <cell r="G353">
            <v>291.24948120117199</v>
          </cell>
          <cell r="H353">
            <v>1085.80993652344</v>
          </cell>
          <cell r="I353">
            <v>4932.69287109375</v>
          </cell>
          <cell r="J353">
            <v>4932.69287109375</v>
          </cell>
          <cell r="K353">
            <v>4883.373046875</v>
          </cell>
          <cell r="L353">
            <v>1036.50817871094</v>
          </cell>
          <cell r="M353">
            <v>55297.2578125</v>
          </cell>
          <cell r="N353">
            <v>54668.578125</v>
          </cell>
          <cell r="O353" t="str">
            <v>None</v>
          </cell>
          <cell r="P353">
            <v>0</v>
          </cell>
          <cell r="Q353" t="str">
            <v>None</v>
          </cell>
          <cell r="R353">
            <v>0</v>
          </cell>
          <cell r="S353" t="str">
            <v>None</v>
          </cell>
          <cell r="T353">
            <v>0</v>
          </cell>
          <cell r="U353" t="str">
            <v>None</v>
          </cell>
          <cell r="V353">
            <v>0</v>
          </cell>
          <cell r="W353">
            <v>0</v>
          </cell>
        </row>
        <row r="354">
          <cell r="A354">
            <v>12203</v>
          </cell>
          <cell r="B354" t="b">
            <v>1</v>
          </cell>
          <cell r="C354">
            <v>516.55804443359398</v>
          </cell>
          <cell r="D354">
            <v>601.47210693359398</v>
          </cell>
          <cell r="E354">
            <v>585.26824951171898</v>
          </cell>
          <cell r="F354">
            <v>585.26824951171898</v>
          </cell>
          <cell r="G354">
            <v>500.81106567382801</v>
          </cell>
          <cell r="H354">
            <v>1319.85717773438</v>
          </cell>
          <cell r="I354">
            <v>3221.3544921875</v>
          </cell>
          <cell r="J354">
            <v>3171.62451171875</v>
          </cell>
          <cell r="K354">
            <v>3171.62451171875</v>
          </cell>
          <cell r="L354">
            <v>1264.14855957031</v>
          </cell>
          <cell r="M354">
            <v>71141.6875</v>
          </cell>
          <cell r="N354">
            <v>69351.578125</v>
          </cell>
          <cell r="O354" t="str">
            <v>None</v>
          </cell>
          <cell r="P354">
            <v>0</v>
          </cell>
          <cell r="Q354" t="str">
            <v>None</v>
          </cell>
          <cell r="R354">
            <v>0</v>
          </cell>
          <cell r="S354" t="str">
            <v>None</v>
          </cell>
          <cell r="T354">
            <v>0</v>
          </cell>
          <cell r="U354" t="str">
            <v>None</v>
          </cell>
          <cell r="V354">
            <v>0</v>
          </cell>
          <cell r="W354">
            <v>0</v>
          </cell>
        </row>
        <row r="355">
          <cell r="A355">
            <v>12207</v>
          </cell>
          <cell r="B355" t="b">
            <v>0</v>
          </cell>
          <cell r="H355">
            <v>2265.76708984375</v>
          </cell>
          <cell r="I355">
            <v>9785.4873046875</v>
          </cell>
          <cell r="J355">
            <v>8798.7265625</v>
          </cell>
          <cell r="K355">
            <v>8798.7265625</v>
          </cell>
          <cell r="L355">
            <v>1284.31909179688</v>
          </cell>
          <cell r="M355">
            <v>33397.8671875</v>
          </cell>
          <cell r="N355">
            <v>30030.0546875</v>
          </cell>
          <cell r="O355" t="str">
            <v>1-3 chords</v>
          </cell>
          <cell r="P355">
            <v>36000</v>
          </cell>
          <cell r="R355">
            <v>0</v>
          </cell>
          <cell r="S355" t="str">
            <v>None</v>
          </cell>
          <cell r="T355">
            <v>0</v>
          </cell>
          <cell r="U355" t="str">
            <v>None</v>
          </cell>
          <cell r="V355">
            <v>0</v>
          </cell>
          <cell r="W355">
            <v>36000</v>
          </cell>
        </row>
        <row r="356">
          <cell r="A356">
            <v>12213</v>
          </cell>
          <cell r="B356" t="b">
            <v>0</v>
          </cell>
          <cell r="H356">
            <v>4923.92138671875</v>
          </cell>
          <cell r="I356">
            <v>10720.701171875</v>
          </cell>
          <cell r="J356">
            <v>9350.6005859375</v>
          </cell>
          <cell r="K356">
            <v>9350.6005859375</v>
          </cell>
          <cell r="L356">
            <v>3869.4560546875</v>
          </cell>
          <cell r="M356">
            <v>36589.75390625</v>
          </cell>
          <cell r="N356">
            <v>31913.599609375</v>
          </cell>
          <cell r="O356" t="str">
            <v>None</v>
          </cell>
          <cell r="P356">
            <v>0</v>
          </cell>
          <cell r="Q356" t="str">
            <v>None</v>
          </cell>
          <cell r="R356">
            <v>0</v>
          </cell>
          <cell r="S356" t="str">
            <v>None</v>
          </cell>
          <cell r="T356">
            <v>0</v>
          </cell>
          <cell r="U356" t="str">
            <v>None</v>
          </cell>
          <cell r="V356">
            <v>0</v>
          </cell>
          <cell r="W356">
            <v>0</v>
          </cell>
        </row>
        <row r="357">
          <cell r="A357">
            <v>12214</v>
          </cell>
          <cell r="B357" t="b">
            <v>0</v>
          </cell>
          <cell r="H357">
            <v>9998.2353515625</v>
          </cell>
          <cell r="I357">
            <v>13685.712890625</v>
          </cell>
          <cell r="J357">
            <v>13295.6494140625</v>
          </cell>
          <cell r="K357">
            <v>13295.6494140625</v>
          </cell>
          <cell r="L357">
            <v>9627.4697265625</v>
          </cell>
          <cell r="M357">
            <v>46709.33984375</v>
          </cell>
          <cell r="N357">
            <v>45378.05078125</v>
          </cell>
          <cell r="O357" t="str">
            <v>None</v>
          </cell>
          <cell r="P357">
            <v>0</v>
          </cell>
          <cell r="Q357" t="str">
            <v>None</v>
          </cell>
          <cell r="R357">
            <v>0</v>
          </cell>
          <cell r="S357" t="str">
            <v>None</v>
          </cell>
          <cell r="T357">
            <v>0</v>
          </cell>
          <cell r="U357" t="str">
            <v>None</v>
          </cell>
          <cell r="V357">
            <v>0</v>
          </cell>
          <cell r="W357">
            <v>0</v>
          </cell>
        </row>
        <row r="358">
          <cell r="A358">
            <v>12215</v>
          </cell>
          <cell r="B358" t="b">
            <v>0</v>
          </cell>
          <cell r="H358">
            <v>7098.57861328125</v>
          </cell>
          <cell r="I358">
            <v>13434.1884765625</v>
          </cell>
          <cell r="J358">
            <v>13127.2490234375</v>
          </cell>
          <cell r="K358">
            <v>13127.2490234375</v>
          </cell>
          <cell r="L358">
            <v>6783.63427734375</v>
          </cell>
          <cell r="M358">
            <v>45850.8828125</v>
          </cell>
          <cell r="N358">
            <v>44803.30078125</v>
          </cell>
          <cell r="O358" t="str">
            <v>None</v>
          </cell>
          <cell r="P358">
            <v>0</v>
          </cell>
          <cell r="Q358" t="str">
            <v>None</v>
          </cell>
          <cell r="R358">
            <v>0</v>
          </cell>
          <cell r="S358" t="str">
            <v>None</v>
          </cell>
          <cell r="T358">
            <v>0</v>
          </cell>
          <cell r="U358" t="str">
            <v>None</v>
          </cell>
          <cell r="V358">
            <v>0</v>
          </cell>
          <cell r="W358">
            <v>0</v>
          </cell>
        </row>
        <row r="359">
          <cell r="A359">
            <v>12226</v>
          </cell>
          <cell r="B359" t="b">
            <v>1</v>
          </cell>
          <cell r="C359">
            <v>705.358642578125</v>
          </cell>
          <cell r="D359">
            <v>1024.45922851563</v>
          </cell>
          <cell r="E359">
            <v>977.910888671875</v>
          </cell>
          <cell r="F359">
            <v>977.910888671875</v>
          </cell>
          <cell r="G359">
            <v>662.31549072265602</v>
          </cell>
          <cell r="H359">
            <v>937.65765380859398</v>
          </cell>
          <cell r="I359">
            <v>12733.59375</v>
          </cell>
          <cell r="J359">
            <v>11635.9267578125</v>
          </cell>
          <cell r="K359">
            <v>11635.9267578125</v>
          </cell>
          <cell r="L359">
            <v>809.602294921875</v>
          </cell>
          <cell r="M359">
            <v>145905.6875</v>
          </cell>
          <cell r="N359">
            <v>137504.5</v>
          </cell>
          <cell r="O359" t="str">
            <v>None</v>
          </cell>
          <cell r="P359">
            <v>0</v>
          </cell>
          <cell r="Q359" t="str">
            <v>None</v>
          </cell>
          <cell r="R359">
            <v>0</v>
          </cell>
          <cell r="S359" t="str">
            <v>None</v>
          </cell>
          <cell r="T359">
            <v>0</v>
          </cell>
          <cell r="U359" t="str">
            <v>None</v>
          </cell>
          <cell r="V359">
            <v>0</v>
          </cell>
          <cell r="W359">
            <v>0</v>
          </cell>
        </row>
        <row r="360">
          <cell r="A360">
            <v>12229</v>
          </cell>
          <cell r="B360" t="b">
            <v>1</v>
          </cell>
          <cell r="C360">
            <v>668.69519042968795</v>
          </cell>
          <cell r="D360">
            <v>731.03527832031295</v>
          </cell>
          <cell r="E360">
            <v>685.658447265625</v>
          </cell>
          <cell r="F360">
            <v>685.658447265625</v>
          </cell>
          <cell r="G360">
            <v>634.30718994140602</v>
          </cell>
          <cell r="H360">
            <v>2510.53857421875</v>
          </cell>
          <cell r="I360">
            <v>7328.88427734375</v>
          </cell>
          <cell r="J360">
            <v>7264.611328125</v>
          </cell>
          <cell r="K360">
            <v>7264.611328125</v>
          </cell>
          <cell r="L360">
            <v>2441.77416992188</v>
          </cell>
          <cell r="M360">
            <v>98117.0078125</v>
          </cell>
          <cell r="N360">
            <v>93359.9609375</v>
          </cell>
          <cell r="O360" t="str">
            <v>None</v>
          </cell>
          <cell r="P360">
            <v>0</v>
          </cell>
          <cell r="Q360" t="str">
            <v>None</v>
          </cell>
          <cell r="R360">
            <v>0</v>
          </cell>
          <cell r="S360" t="str">
            <v>None</v>
          </cell>
          <cell r="T360">
            <v>0</v>
          </cell>
          <cell r="U360" t="str">
            <v>None</v>
          </cell>
          <cell r="V360">
            <v>0</v>
          </cell>
          <cell r="W360">
            <v>0</v>
          </cell>
        </row>
        <row r="361">
          <cell r="A361">
            <v>12230</v>
          </cell>
          <cell r="B361" t="b">
            <v>1</v>
          </cell>
          <cell r="C361">
            <v>554.03033447265602</v>
          </cell>
          <cell r="D361">
            <v>650.52960205078102</v>
          </cell>
          <cell r="E361">
            <v>624.10382080078102</v>
          </cell>
          <cell r="F361">
            <v>624.10382080078102</v>
          </cell>
          <cell r="G361">
            <v>527.46636962890602</v>
          </cell>
          <cell r="H361">
            <v>723.324462890625</v>
          </cell>
          <cell r="I361">
            <v>8017.79931640625</v>
          </cell>
          <cell r="J361">
            <v>8017.79931640625</v>
          </cell>
          <cell r="K361">
            <v>7777.3349609375</v>
          </cell>
          <cell r="L361">
            <v>675.45172119140602</v>
          </cell>
          <cell r="M361">
            <v>92417.7109375</v>
          </cell>
          <cell r="N361">
            <v>89775.1328125</v>
          </cell>
          <cell r="O361" t="str">
            <v>None</v>
          </cell>
          <cell r="P361">
            <v>0</v>
          </cell>
          <cell r="Q361" t="str">
            <v>None</v>
          </cell>
          <cell r="R361">
            <v>0</v>
          </cell>
          <cell r="S361" t="str">
            <v>None</v>
          </cell>
          <cell r="T361">
            <v>0</v>
          </cell>
          <cell r="U361" t="str">
            <v>None</v>
          </cell>
          <cell r="V361">
            <v>0</v>
          </cell>
          <cell r="W361">
            <v>0</v>
          </cell>
        </row>
        <row r="362">
          <cell r="A362">
            <v>12232</v>
          </cell>
          <cell r="B362" t="b">
            <v>0</v>
          </cell>
          <cell r="H362">
            <v>4349.36669921875</v>
          </cell>
          <cell r="I362">
            <v>10489.0302734375</v>
          </cell>
          <cell r="J362">
            <v>10385.103515625</v>
          </cell>
          <cell r="K362">
            <v>10385.103515625</v>
          </cell>
          <cell r="L362">
            <v>4230.00048828125</v>
          </cell>
          <cell r="M362">
            <v>35799.05859375</v>
          </cell>
          <cell r="N362">
            <v>35444.359375</v>
          </cell>
          <cell r="O362" t="str">
            <v>None</v>
          </cell>
          <cell r="P362">
            <v>0</v>
          </cell>
          <cell r="Q362" t="str">
            <v>None</v>
          </cell>
          <cell r="R362">
            <v>0</v>
          </cell>
          <cell r="S362" t="str">
            <v>None</v>
          </cell>
          <cell r="T362">
            <v>0</v>
          </cell>
          <cell r="U362" t="str">
            <v>None</v>
          </cell>
          <cell r="V362">
            <v>0</v>
          </cell>
          <cell r="W362">
            <v>0</v>
          </cell>
        </row>
        <row r="363">
          <cell r="A363">
            <v>12242</v>
          </cell>
          <cell r="B363" t="b">
            <v>1</v>
          </cell>
          <cell r="C363">
            <v>444.96737670898398</v>
          </cell>
          <cell r="D363">
            <v>542.98480224609398</v>
          </cell>
          <cell r="E363">
            <v>520.13519287109398</v>
          </cell>
          <cell r="F363">
            <v>520.13519287109398</v>
          </cell>
          <cell r="G363">
            <v>419.409423828125</v>
          </cell>
          <cell r="H363">
            <v>2446.82055664063</v>
          </cell>
          <cell r="I363">
            <v>6836.6982421875</v>
          </cell>
          <cell r="J363">
            <v>6836.6982421875</v>
          </cell>
          <cell r="K363">
            <v>6650.97216796875</v>
          </cell>
          <cell r="L363">
            <v>2372.36889648438</v>
          </cell>
          <cell r="M363">
            <v>77632.1328125</v>
          </cell>
          <cell r="N363">
            <v>75347.171875</v>
          </cell>
          <cell r="O363" t="str">
            <v>None</v>
          </cell>
          <cell r="P363">
            <v>0</v>
          </cell>
          <cell r="Q363" t="str">
            <v>None</v>
          </cell>
          <cell r="R363">
            <v>0</v>
          </cell>
          <cell r="S363" t="str">
            <v>None</v>
          </cell>
          <cell r="T363">
            <v>0</v>
          </cell>
          <cell r="U363" t="str">
            <v>None</v>
          </cell>
          <cell r="V363">
            <v>0</v>
          </cell>
          <cell r="W363">
            <v>0</v>
          </cell>
        </row>
        <row r="364">
          <cell r="A364">
            <v>12247</v>
          </cell>
          <cell r="B364" t="b">
            <v>0</v>
          </cell>
          <cell r="H364">
            <v>9804.986328125</v>
          </cell>
          <cell r="I364">
            <v>20959.76953125</v>
          </cell>
          <cell r="J364">
            <v>20051.0234375</v>
          </cell>
          <cell r="K364">
            <v>20051.0234375</v>
          </cell>
          <cell r="L364">
            <v>9408.310546875</v>
          </cell>
          <cell r="M364">
            <v>71535.6953125</v>
          </cell>
          <cell r="N364">
            <v>68434.140625</v>
          </cell>
          <cell r="O364" t="str">
            <v>1-3 chords</v>
          </cell>
          <cell r="P364">
            <v>36000</v>
          </cell>
          <cell r="Q364" t="str">
            <v>None</v>
          </cell>
          <cell r="R364">
            <v>0</v>
          </cell>
          <cell r="S364" t="str">
            <v>None</v>
          </cell>
          <cell r="T364">
            <v>0</v>
          </cell>
          <cell r="U364" t="str">
            <v>None</v>
          </cell>
          <cell r="V364">
            <v>0</v>
          </cell>
          <cell r="W364">
            <v>36000</v>
          </cell>
        </row>
        <row r="365">
          <cell r="A365">
            <v>12255</v>
          </cell>
          <cell r="B365" t="b">
            <v>0</v>
          </cell>
          <cell r="H365">
            <v>11992.712890625</v>
          </cell>
          <cell r="I365">
            <v>28931.37890625</v>
          </cell>
          <cell r="J365">
            <v>28691.525390625</v>
          </cell>
          <cell r="K365">
            <v>28691.525390625</v>
          </cell>
          <cell r="L365">
            <v>11739.7861328125</v>
          </cell>
          <cell r="M365">
            <v>98742.796875</v>
          </cell>
          <cell r="N365">
            <v>97924.1796875</v>
          </cell>
          <cell r="O365" t="str">
            <v>1-3 chords</v>
          </cell>
          <cell r="P365">
            <v>36000</v>
          </cell>
          <cell r="Q365" t="str">
            <v>None</v>
          </cell>
          <cell r="R365">
            <v>0</v>
          </cell>
          <cell r="S365" t="str">
            <v>None</v>
          </cell>
          <cell r="T365">
            <v>0</v>
          </cell>
          <cell r="U365" t="str">
            <v>None</v>
          </cell>
          <cell r="V365">
            <v>0</v>
          </cell>
          <cell r="W365">
            <v>36000</v>
          </cell>
        </row>
        <row r="366">
          <cell r="A366">
            <v>12263</v>
          </cell>
          <cell r="B366" t="b">
            <v>0</v>
          </cell>
          <cell r="H366">
            <v>5149.5703125</v>
          </cell>
          <cell r="I366">
            <v>11923.3310546875</v>
          </cell>
          <cell r="J366">
            <v>11698.4755859375</v>
          </cell>
          <cell r="K366">
            <v>11698.4755859375</v>
          </cell>
          <cell r="L366">
            <v>4981.5263671875</v>
          </cell>
          <cell r="M366">
            <v>40694.328125</v>
          </cell>
          <cell r="N366">
            <v>39926.8984375</v>
          </cell>
          <cell r="O366" t="str">
            <v>None</v>
          </cell>
          <cell r="P366">
            <v>0</v>
          </cell>
          <cell r="Q366" t="str">
            <v>None</v>
          </cell>
          <cell r="R366">
            <v>0</v>
          </cell>
          <cell r="S366" t="str">
            <v>None</v>
          </cell>
          <cell r="T366">
            <v>0</v>
          </cell>
          <cell r="U366" t="str">
            <v>None</v>
          </cell>
          <cell r="V366">
            <v>0</v>
          </cell>
          <cell r="W366">
            <v>0</v>
          </cell>
        </row>
        <row r="367">
          <cell r="A367">
            <v>12264</v>
          </cell>
          <cell r="B367" t="b">
            <v>1</v>
          </cell>
          <cell r="C367">
            <v>842.69860839843795</v>
          </cell>
          <cell r="D367">
            <v>917.44055175781295</v>
          </cell>
          <cell r="E367">
            <v>745.11950683593795</v>
          </cell>
          <cell r="F367">
            <v>745.11950683593795</v>
          </cell>
          <cell r="G367">
            <v>661.11553955078102</v>
          </cell>
          <cell r="H367">
            <v>1091.23071289063</v>
          </cell>
          <cell r="I367">
            <v>8526.8818359375</v>
          </cell>
          <cell r="J367">
            <v>7937.54736328125</v>
          </cell>
          <cell r="K367">
            <v>7937.54736328125</v>
          </cell>
          <cell r="L367">
            <v>858.21710205078102</v>
          </cell>
          <cell r="M367">
            <v>120846.3046875</v>
          </cell>
          <cell r="N367">
            <v>101602.796875</v>
          </cell>
          <cell r="O367" t="str">
            <v>1-3 chords</v>
          </cell>
          <cell r="P367">
            <v>36000</v>
          </cell>
          <cell r="Q367" t="str">
            <v>None</v>
          </cell>
          <cell r="R367">
            <v>0</v>
          </cell>
          <cell r="S367" t="str">
            <v>None</v>
          </cell>
          <cell r="T367">
            <v>0</v>
          </cell>
          <cell r="U367" t="str">
            <v>None</v>
          </cell>
          <cell r="V367">
            <v>0</v>
          </cell>
          <cell r="W367">
            <v>36000</v>
          </cell>
        </row>
        <row r="368">
          <cell r="A368">
            <v>12266</v>
          </cell>
          <cell r="B368" t="b">
            <v>1</v>
          </cell>
          <cell r="C368">
            <v>609.931396484375</v>
          </cell>
          <cell r="D368">
            <v>584.188232421875</v>
          </cell>
          <cell r="E368">
            <v>594.14709472656295</v>
          </cell>
          <cell r="F368">
            <v>594.14709472656295</v>
          </cell>
          <cell r="G368">
            <v>617.73962402343795</v>
          </cell>
          <cell r="H368">
            <v>3289.60913085938</v>
          </cell>
          <cell r="I368">
            <v>4346.80908203125</v>
          </cell>
          <cell r="J368">
            <v>4346.80908203125</v>
          </cell>
          <cell r="K368">
            <v>4449.98876953125</v>
          </cell>
          <cell r="L368">
            <v>3334.84985351563</v>
          </cell>
          <cell r="M368">
            <v>73254.484375</v>
          </cell>
          <cell r="N368">
            <v>74250.3671875</v>
          </cell>
          <cell r="O368" t="str">
            <v>None</v>
          </cell>
          <cell r="P368">
            <v>0</v>
          </cell>
          <cell r="Q368" t="str">
            <v>None</v>
          </cell>
          <cell r="R368">
            <v>0</v>
          </cell>
          <cell r="S368" t="str">
            <v>None</v>
          </cell>
          <cell r="T368">
            <v>0</v>
          </cell>
          <cell r="U368" t="str">
            <v>None</v>
          </cell>
          <cell r="V368">
            <v>0</v>
          </cell>
          <cell r="W368">
            <v>0</v>
          </cell>
        </row>
        <row r="369">
          <cell r="A369">
            <v>12270</v>
          </cell>
          <cell r="B369" t="b">
            <v>0</v>
          </cell>
          <cell r="H369">
            <v>7747.638671875</v>
          </cell>
          <cell r="I369">
            <v>15212.9306640625</v>
          </cell>
          <cell r="J369">
            <v>14439.3232421875</v>
          </cell>
          <cell r="K369">
            <v>14439.3232421875</v>
          </cell>
          <cell r="L369">
            <v>7095.787109375</v>
          </cell>
          <cell r="M369">
            <v>51921.73046875</v>
          </cell>
          <cell r="N369">
            <v>49281.41015625</v>
          </cell>
          <cell r="O369" t="str">
            <v>None</v>
          </cell>
          <cell r="P369">
            <v>0</v>
          </cell>
          <cell r="Q369" t="str">
            <v>None</v>
          </cell>
          <cell r="R369">
            <v>0</v>
          </cell>
          <cell r="S369" t="str">
            <v>None</v>
          </cell>
          <cell r="T369">
            <v>0</v>
          </cell>
          <cell r="U369" t="str">
            <v>None</v>
          </cell>
          <cell r="V369">
            <v>0</v>
          </cell>
          <cell r="W369">
            <v>0</v>
          </cell>
        </row>
        <row r="370">
          <cell r="A370">
            <v>12271</v>
          </cell>
          <cell r="B370" t="b">
            <v>1</v>
          </cell>
          <cell r="C370">
            <v>1168.76794433594</v>
          </cell>
          <cell r="D370">
            <v>1360.85583496094</v>
          </cell>
          <cell r="E370">
            <v>1328.20007324219</v>
          </cell>
          <cell r="F370">
            <v>1328.20007324219</v>
          </cell>
          <cell r="G370">
            <v>1136.66735839844</v>
          </cell>
          <cell r="H370">
            <v>774.864013671875</v>
          </cell>
          <cell r="I370">
            <v>6863.05224609375</v>
          </cell>
          <cell r="J370">
            <v>6863.05224609375</v>
          </cell>
          <cell r="K370">
            <v>6546.65185546875</v>
          </cell>
          <cell r="L370">
            <v>676.53826904296898</v>
          </cell>
          <cell r="M370">
            <v>159509.171875</v>
          </cell>
          <cell r="N370">
            <v>156243.609375</v>
          </cell>
          <cell r="O370" t="str">
            <v>None</v>
          </cell>
          <cell r="P370">
            <v>0</v>
          </cell>
          <cell r="Q370" t="str">
            <v>None</v>
          </cell>
          <cell r="R370">
            <v>0</v>
          </cell>
          <cell r="S370" t="str">
            <v>None</v>
          </cell>
          <cell r="T370">
            <v>0</v>
          </cell>
          <cell r="U370" t="str">
            <v>None</v>
          </cell>
          <cell r="V370">
            <v>0</v>
          </cell>
          <cell r="W370">
            <v>0</v>
          </cell>
        </row>
        <row r="371">
          <cell r="A371">
            <v>12274</v>
          </cell>
          <cell r="B371" t="b">
            <v>1</v>
          </cell>
          <cell r="C371">
            <v>0</v>
          </cell>
          <cell r="D371">
            <v>0</v>
          </cell>
          <cell r="E371">
            <v>1243.18542480469</v>
          </cell>
          <cell r="F371">
            <v>1243.18542480469</v>
          </cell>
          <cell r="G371">
            <v>979.25500488281295</v>
          </cell>
          <cell r="H371">
            <v>1706.78820800781</v>
          </cell>
          <cell r="I371">
            <v>7042.8447265625</v>
          </cell>
          <cell r="J371">
            <v>6870.55419921875</v>
          </cell>
          <cell r="K371">
            <v>6870.55419921875</v>
          </cell>
          <cell r="L371">
            <v>1746.45324707031</v>
          </cell>
          <cell r="M371">
            <v>24037.23046875</v>
          </cell>
          <cell r="N371">
            <v>147767.75</v>
          </cell>
          <cell r="O371" t="str">
            <v>None</v>
          </cell>
          <cell r="P371">
            <v>0</v>
          </cell>
          <cell r="Q371" t="str">
            <v>None</v>
          </cell>
          <cell r="R371">
            <v>0</v>
          </cell>
          <cell r="S371" t="str">
            <v>None</v>
          </cell>
          <cell r="T371">
            <v>0</v>
          </cell>
          <cell r="U371" t="str">
            <v>None</v>
          </cell>
          <cell r="V371">
            <v>0</v>
          </cell>
          <cell r="W371">
            <v>0</v>
          </cell>
        </row>
        <row r="372">
          <cell r="A372">
            <v>12278</v>
          </cell>
          <cell r="B372" t="b">
            <v>1</v>
          </cell>
          <cell r="C372">
            <v>382.19442749023398</v>
          </cell>
          <cell r="D372">
            <v>664.73541259765602</v>
          </cell>
          <cell r="E372">
            <v>656.31982421875</v>
          </cell>
          <cell r="F372">
            <v>656.31982421875</v>
          </cell>
          <cell r="G372">
            <v>373.84759521484398</v>
          </cell>
          <cell r="H372">
            <v>876.82647705078102</v>
          </cell>
          <cell r="I372">
            <v>7443.89501953125</v>
          </cell>
          <cell r="J372">
            <v>7443.89501953125</v>
          </cell>
          <cell r="K372">
            <v>7419.0146484375</v>
          </cell>
          <cell r="L372">
            <v>838.49102783203102</v>
          </cell>
          <cell r="M372">
            <v>91879.5546875</v>
          </cell>
          <cell r="N372">
            <v>91038</v>
          </cell>
          <cell r="O372" t="str">
            <v>None</v>
          </cell>
          <cell r="P372">
            <v>0</v>
          </cell>
          <cell r="Q372" t="str">
            <v>None</v>
          </cell>
          <cell r="R372">
            <v>0</v>
          </cell>
          <cell r="S372" t="str">
            <v>None</v>
          </cell>
          <cell r="T372">
            <v>0</v>
          </cell>
          <cell r="U372" t="str">
            <v>None</v>
          </cell>
          <cell r="V372">
            <v>0</v>
          </cell>
          <cell r="W372">
            <v>0</v>
          </cell>
        </row>
        <row r="373">
          <cell r="A373">
            <v>12295</v>
          </cell>
          <cell r="B373" t="b">
            <v>1</v>
          </cell>
          <cell r="C373">
            <v>519.78387451171898</v>
          </cell>
          <cell r="D373">
            <v>661.88775634765602</v>
          </cell>
          <cell r="E373">
            <v>644.87890625</v>
          </cell>
          <cell r="F373">
            <v>644.87890625</v>
          </cell>
          <cell r="G373">
            <v>521.01922607421898</v>
          </cell>
          <cell r="H373">
            <v>923.48260498046898</v>
          </cell>
          <cell r="I373">
            <v>13101.708984375</v>
          </cell>
          <cell r="J373">
            <v>13101.708984375</v>
          </cell>
          <cell r="K373">
            <v>12492.9443359375</v>
          </cell>
          <cell r="L373">
            <v>929.45281982421898</v>
          </cell>
          <cell r="M373">
            <v>110904.90625</v>
          </cell>
          <cell r="N373">
            <v>109204.0234375</v>
          </cell>
          <cell r="O373" t="str">
            <v>None</v>
          </cell>
          <cell r="P373">
            <v>0</v>
          </cell>
          <cell r="Q373" t="str">
            <v>None</v>
          </cell>
          <cell r="R373">
            <v>0</v>
          </cell>
          <cell r="S373" t="str">
            <v>None</v>
          </cell>
          <cell r="T373">
            <v>0</v>
          </cell>
          <cell r="U373" t="str">
            <v>None</v>
          </cell>
          <cell r="V373">
            <v>0</v>
          </cell>
          <cell r="W373">
            <v>0</v>
          </cell>
        </row>
        <row r="374">
          <cell r="A374">
            <v>12303</v>
          </cell>
          <cell r="B374" t="b">
            <v>1</v>
          </cell>
          <cell r="C374">
            <v>467.55697631835898</v>
          </cell>
          <cell r="D374">
            <v>584.49450683593795</v>
          </cell>
          <cell r="E374">
            <v>584.49450683593795</v>
          </cell>
          <cell r="F374">
            <v>488.489990234375</v>
          </cell>
          <cell r="G374">
            <v>369.05435180664102</v>
          </cell>
          <cell r="H374">
            <v>1772.15075683594</v>
          </cell>
          <cell r="I374">
            <v>8650.4287109375</v>
          </cell>
          <cell r="J374">
            <v>8650.4287109375</v>
          </cell>
          <cell r="K374">
            <v>8388.7919921875</v>
          </cell>
          <cell r="L374">
            <v>1384.31262207031</v>
          </cell>
          <cell r="M374">
            <v>87973.3671875</v>
          </cell>
          <cell r="N374">
            <v>87973.3671875</v>
          </cell>
          <cell r="O374" t="str">
            <v>None</v>
          </cell>
          <cell r="P374">
            <v>0</v>
          </cell>
          <cell r="Q374" t="str">
            <v>None</v>
          </cell>
          <cell r="R374">
            <v>0</v>
          </cell>
          <cell r="S374" t="str">
            <v>None</v>
          </cell>
          <cell r="T374">
            <v>0</v>
          </cell>
          <cell r="U374" t="str">
            <v>None</v>
          </cell>
          <cell r="V374">
            <v>0</v>
          </cell>
          <cell r="W374">
            <v>0</v>
          </cell>
        </row>
        <row r="375">
          <cell r="A375">
            <v>12305</v>
          </cell>
          <cell r="B375" t="b">
            <v>1</v>
          </cell>
          <cell r="C375">
            <v>301.23522949218801</v>
          </cell>
          <cell r="D375">
            <v>559.87152099609398</v>
          </cell>
          <cell r="E375">
            <v>493.84698486328102</v>
          </cell>
          <cell r="F375">
            <v>493.84698486328102</v>
          </cell>
          <cell r="G375">
            <v>235.27424621582</v>
          </cell>
          <cell r="H375">
            <v>776.28399658203102</v>
          </cell>
          <cell r="I375">
            <v>11791.1455078125</v>
          </cell>
          <cell r="J375">
            <v>11791.1455078125</v>
          </cell>
          <cell r="K375">
            <v>11465.2548828125</v>
          </cell>
          <cell r="L375">
            <v>574.552978515625</v>
          </cell>
          <cell r="M375">
            <v>96230.328125</v>
          </cell>
          <cell r="N375">
            <v>89627.875</v>
          </cell>
          <cell r="O375" t="str">
            <v>None</v>
          </cell>
          <cell r="P375">
            <v>0</v>
          </cell>
          <cell r="Q375" t="str">
            <v>None</v>
          </cell>
          <cell r="R375">
            <v>0</v>
          </cell>
          <cell r="S375" t="str">
            <v>None</v>
          </cell>
          <cell r="T375">
            <v>0</v>
          </cell>
          <cell r="U375" t="str">
            <v>None</v>
          </cell>
          <cell r="V375">
            <v>0</v>
          </cell>
          <cell r="W375">
            <v>0</v>
          </cell>
        </row>
        <row r="376">
          <cell r="A376">
            <v>12307</v>
          </cell>
          <cell r="B376" t="b">
            <v>0</v>
          </cell>
          <cell r="H376">
            <v>2161.8349609375</v>
          </cell>
          <cell r="I376">
            <v>8229.0869140625</v>
          </cell>
          <cell r="J376">
            <v>8072.5361328125</v>
          </cell>
          <cell r="K376">
            <v>8072.5361328125</v>
          </cell>
          <cell r="L376">
            <v>2098.03442382813</v>
          </cell>
          <cell r="M376">
            <v>28085.875</v>
          </cell>
          <cell r="N376">
            <v>27551.56640625</v>
          </cell>
          <cell r="O376" t="str">
            <v>None</v>
          </cell>
          <cell r="P376">
            <v>0</v>
          </cell>
          <cell r="Q376" t="str">
            <v>None</v>
          </cell>
          <cell r="R376">
            <v>0</v>
          </cell>
          <cell r="S376" t="str">
            <v>None</v>
          </cell>
          <cell r="T376">
            <v>0</v>
          </cell>
          <cell r="U376" t="str">
            <v>None</v>
          </cell>
          <cell r="V376">
            <v>0</v>
          </cell>
          <cell r="W376">
            <v>0</v>
          </cell>
        </row>
        <row r="377">
          <cell r="A377">
            <v>12315</v>
          </cell>
          <cell r="B377" t="b">
            <v>0</v>
          </cell>
          <cell r="H377">
            <v>9450.177734375</v>
          </cell>
          <cell r="I377">
            <v>34562.26953125</v>
          </cell>
          <cell r="J377">
            <v>34502.0859375</v>
          </cell>
          <cell r="K377">
            <v>34502.0859375</v>
          </cell>
          <cell r="L377">
            <v>8922.9287109375</v>
          </cell>
          <cell r="M377">
            <v>117961.03125</v>
          </cell>
          <cell r="N377">
            <v>117755.6171875</v>
          </cell>
          <cell r="O377" t="str">
            <v>None</v>
          </cell>
          <cell r="P377">
            <v>0</v>
          </cell>
          <cell r="Q377" t="str">
            <v>None</v>
          </cell>
          <cell r="R377">
            <v>0</v>
          </cell>
          <cell r="S377" t="str">
            <v>None</v>
          </cell>
          <cell r="T377">
            <v>0</v>
          </cell>
          <cell r="U377" t="str">
            <v>None</v>
          </cell>
          <cell r="V377">
            <v>0</v>
          </cell>
          <cell r="W377">
            <v>0</v>
          </cell>
        </row>
        <row r="378">
          <cell r="A378">
            <v>12320</v>
          </cell>
          <cell r="B378" t="b">
            <v>1</v>
          </cell>
          <cell r="C378">
            <v>678.6005859375</v>
          </cell>
          <cell r="D378">
            <v>747.52593994140602</v>
          </cell>
          <cell r="E378">
            <v>731.00720214843795</v>
          </cell>
          <cell r="F378">
            <v>731.00720214843795</v>
          </cell>
          <cell r="G378">
            <v>670.40124511718795</v>
          </cell>
          <cell r="H378">
            <v>2549.13525390625</v>
          </cell>
          <cell r="I378">
            <v>7551.56494140625</v>
          </cell>
          <cell r="J378">
            <v>6899.47216796875</v>
          </cell>
          <cell r="K378">
            <v>6899.47216796875</v>
          </cell>
          <cell r="L378">
            <v>2393.9033203125</v>
          </cell>
          <cell r="M378">
            <v>100526.0859375</v>
          </cell>
          <cell r="N378">
            <v>96648.6171875</v>
          </cell>
          <cell r="O378" t="str">
            <v>None</v>
          </cell>
          <cell r="P378">
            <v>0</v>
          </cell>
          <cell r="Q378" t="str">
            <v>None</v>
          </cell>
          <cell r="R378">
            <v>0</v>
          </cell>
          <cell r="S378" t="str">
            <v>None</v>
          </cell>
          <cell r="T378">
            <v>0</v>
          </cell>
          <cell r="U378" t="str">
            <v>None</v>
          </cell>
          <cell r="V378">
            <v>0</v>
          </cell>
          <cell r="W378">
            <v>0</v>
          </cell>
        </row>
        <row r="379">
          <cell r="A379">
            <v>12321</v>
          </cell>
          <cell r="B379" t="b">
            <v>0</v>
          </cell>
          <cell r="H379">
            <v>12339.533203125</v>
          </cell>
          <cell r="I379">
            <v>16449.7265625</v>
          </cell>
          <cell r="J379">
            <v>16229.3955078125</v>
          </cell>
          <cell r="K379">
            <v>16229.3955078125</v>
          </cell>
          <cell r="L379">
            <v>12047.3212890625</v>
          </cell>
          <cell r="M379">
            <v>56142.9140625</v>
          </cell>
          <cell r="N379">
            <v>55390.92578125</v>
          </cell>
          <cell r="O379" t="str">
            <v>None</v>
          </cell>
          <cell r="P379">
            <v>0</v>
          </cell>
          <cell r="Q379" t="str">
            <v>None</v>
          </cell>
          <cell r="R379">
            <v>0</v>
          </cell>
          <cell r="S379" t="str">
            <v>None</v>
          </cell>
          <cell r="T379">
            <v>0</v>
          </cell>
          <cell r="U379" t="str">
            <v>None</v>
          </cell>
          <cell r="V379">
            <v>0</v>
          </cell>
          <cell r="W379">
            <v>0</v>
          </cell>
        </row>
        <row r="380">
          <cell r="A380">
            <v>12339</v>
          </cell>
          <cell r="B380" t="b">
            <v>1</v>
          </cell>
          <cell r="C380">
            <v>666.15911865234398</v>
          </cell>
          <cell r="D380">
            <v>942.200439453125</v>
          </cell>
          <cell r="E380">
            <v>934.77874755859398</v>
          </cell>
          <cell r="F380">
            <v>934.77874755859398</v>
          </cell>
          <cell r="G380">
            <v>658.74188232421898</v>
          </cell>
          <cell r="H380">
            <v>414.723876953125</v>
          </cell>
          <cell r="I380">
            <v>7597.49853515625</v>
          </cell>
          <cell r="J380">
            <v>7597.49853515625</v>
          </cell>
          <cell r="K380">
            <v>7523.89697265625</v>
          </cell>
          <cell r="L380">
            <v>388.19396972656301</v>
          </cell>
          <cell r="M380">
            <v>120150.3046875</v>
          </cell>
          <cell r="N380">
            <v>119408.140625</v>
          </cell>
          <cell r="O380" t="str">
            <v>None</v>
          </cell>
          <cell r="P380">
            <v>0</v>
          </cell>
          <cell r="Q380" t="str">
            <v>None</v>
          </cell>
          <cell r="R380">
            <v>0</v>
          </cell>
          <cell r="S380" t="str">
            <v>None</v>
          </cell>
          <cell r="T380">
            <v>0</v>
          </cell>
          <cell r="U380" t="str">
            <v>None</v>
          </cell>
          <cell r="V380">
            <v>0</v>
          </cell>
          <cell r="W380">
            <v>0</v>
          </cell>
        </row>
        <row r="381">
          <cell r="A381">
            <v>12341</v>
          </cell>
          <cell r="B381" t="b">
            <v>1</v>
          </cell>
          <cell r="C381">
            <v>560.36572265625</v>
          </cell>
          <cell r="D381">
            <v>894.09997558593795</v>
          </cell>
          <cell r="E381">
            <v>768.305419921875</v>
          </cell>
          <cell r="F381">
            <v>768.305419921875</v>
          </cell>
          <cell r="G381">
            <v>440.658935546875</v>
          </cell>
          <cell r="H381">
            <v>591.92987060546898</v>
          </cell>
          <cell r="I381">
            <v>7428.529296875</v>
          </cell>
          <cell r="J381">
            <v>7428.529296875</v>
          </cell>
          <cell r="K381">
            <v>7155.107421875</v>
          </cell>
          <cell r="L381">
            <v>445.53887939453102</v>
          </cell>
          <cell r="M381">
            <v>114763.5703125</v>
          </cell>
          <cell r="N381">
            <v>102184.109375</v>
          </cell>
          <cell r="O381" t="str">
            <v>None</v>
          </cell>
          <cell r="P381">
            <v>0</v>
          </cell>
          <cell r="Q381" t="str">
            <v>None</v>
          </cell>
          <cell r="R381">
            <v>0</v>
          </cell>
          <cell r="S381" t="str">
            <v>None</v>
          </cell>
          <cell r="T381">
            <v>0</v>
          </cell>
          <cell r="U381" t="str">
            <v>None</v>
          </cell>
          <cell r="V381">
            <v>0</v>
          </cell>
          <cell r="W381">
            <v>0</v>
          </cell>
        </row>
        <row r="382">
          <cell r="A382">
            <v>12348</v>
          </cell>
          <cell r="B382" t="b">
            <v>1</v>
          </cell>
          <cell r="C382">
            <v>242.89875793457</v>
          </cell>
          <cell r="D382">
            <v>216.61039733886699</v>
          </cell>
          <cell r="E382">
            <v>189.92054748535199</v>
          </cell>
          <cell r="F382">
            <v>189.92054748535199</v>
          </cell>
          <cell r="G382">
            <v>227.97138977050801</v>
          </cell>
          <cell r="H382">
            <v>929.13287353515602</v>
          </cell>
          <cell r="I382">
            <v>4705.8125</v>
          </cell>
          <cell r="J382">
            <v>4687.3505859375</v>
          </cell>
          <cell r="K382">
            <v>4687.3505859375</v>
          </cell>
          <cell r="L382">
            <v>903.73455810546898</v>
          </cell>
          <cell r="M382">
            <v>37721.9765625</v>
          </cell>
          <cell r="N382">
            <v>34989.98046875</v>
          </cell>
          <cell r="O382" t="str">
            <v>None</v>
          </cell>
          <cell r="P382">
            <v>0</v>
          </cell>
          <cell r="Q382" t="str">
            <v>None</v>
          </cell>
          <cell r="R382">
            <v>0</v>
          </cell>
          <cell r="S382" t="str">
            <v>None</v>
          </cell>
          <cell r="T382">
            <v>0</v>
          </cell>
          <cell r="U382" t="str">
            <v>None</v>
          </cell>
          <cell r="V382">
            <v>0</v>
          </cell>
          <cell r="W382">
            <v>0</v>
          </cell>
        </row>
        <row r="383">
          <cell r="A383">
            <v>12358</v>
          </cell>
          <cell r="B383" t="b">
            <v>1</v>
          </cell>
          <cell r="C383">
            <v>869.42816162109398</v>
          </cell>
          <cell r="D383">
            <v>1183.08752441406</v>
          </cell>
          <cell r="E383">
            <v>1158.59521484375</v>
          </cell>
          <cell r="F383">
            <v>1158.59521484375</v>
          </cell>
          <cell r="G383">
            <v>839.50573730468795</v>
          </cell>
          <cell r="H383">
            <v>4267.8203125</v>
          </cell>
          <cell r="I383">
            <v>16319.63671875</v>
          </cell>
          <cell r="J383">
            <v>15568.564453125</v>
          </cell>
          <cell r="K383">
            <v>15568.564453125</v>
          </cell>
          <cell r="L383">
            <v>3982.1103515625</v>
          </cell>
          <cell r="M383">
            <v>174007.671875</v>
          </cell>
          <cell r="N383">
            <v>168995.03125</v>
          </cell>
          <cell r="O383" t="str">
            <v>None</v>
          </cell>
          <cell r="P383">
            <v>0</v>
          </cell>
          <cell r="Q383" t="str">
            <v>None</v>
          </cell>
          <cell r="R383">
            <v>0</v>
          </cell>
          <cell r="S383" t="str">
            <v>None</v>
          </cell>
          <cell r="T383">
            <v>0</v>
          </cell>
          <cell r="U383" t="str">
            <v>None</v>
          </cell>
          <cell r="V383">
            <v>0</v>
          </cell>
          <cell r="W383">
            <v>0</v>
          </cell>
        </row>
        <row r="384">
          <cell r="A384">
            <v>12370</v>
          </cell>
          <cell r="B384" t="b">
            <v>0</v>
          </cell>
          <cell r="H384">
            <v>6471.91064453125</v>
          </cell>
          <cell r="I384">
            <v>13942.5966796875</v>
          </cell>
          <cell r="J384">
            <v>13435.6953125</v>
          </cell>
          <cell r="K384">
            <v>13435.6953125</v>
          </cell>
          <cell r="L384">
            <v>6029.38671875</v>
          </cell>
          <cell r="M384">
            <v>47586.08203125</v>
          </cell>
          <cell r="N384">
            <v>45856.02734375</v>
          </cell>
          <cell r="O384" t="str">
            <v>4-6 chords</v>
          </cell>
          <cell r="P384">
            <v>54000</v>
          </cell>
          <cell r="Q384" t="str">
            <v>1-2 tons</v>
          </cell>
          <cell r="R384">
            <v>32000</v>
          </cell>
          <cell r="S384" t="str">
            <v>None</v>
          </cell>
          <cell r="T384">
            <v>0</v>
          </cell>
          <cell r="U384" t="str">
            <v>None</v>
          </cell>
          <cell r="V384">
            <v>0</v>
          </cell>
          <cell r="W384">
            <v>86000</v>
          </cell>
        </row>
        <row r="385">
          <cell r="A385">
            <v>12372</v>
          </cell>
          <cell r="B385" t="b">
            <v>0</v>
          </cell>
          <cell r="H385">
            <v>8752.408203125</v>
          </cell>
          <cell r="I385">
            <v>16914.8125</v>
          </cell>
          <cell r="J385">
            <v>13144.9921875</v>
          </cell>
          <cell r="K385">
            <v>13144.9921875</v>
          </cell>
          <cell r="L385">
            <v>4951.1279296875</v>
          </cell>
          <cell r="M385">
            <v>57730.25390625</v>
          </cell>
          <cell r="N385">
            <v>44863.859375</v>
          </cell>
          <cell r="O385" t="str">
            <v>None</v>
          </cell>
          <cell r="P385">
            <v>0</v>
          </cell>
          <cell r="Q385" t="str">
            <v>None</v>
          </cell>
          <cell r="R385">
            <v>0</v>
          </cell>
          <cell r="S385" t="str">
            <v>None</v>
          </cell>
          <cell r="T385">
            <v>0</v>
          </cell>
          <cell r="U385" t="str">
            <v>None</v>
          </cell>
          <cell r="V385">
            <v>0</v>
          </cell>
          <cell r="W385">
            <v>0</v>
          </cell>
        </row>
        <row r="386">
          <cell r="A386">
            <v>12376</v>
          </cell>
          <cell r="B386" t="b">
            <v>1</v>
          </cell>
          <cell r="C386">
            <v>366.24822998046898</v>
          </cell>
          <cell r="D386">
            <v>522.69104003906295</v>
          </cell>
          <cell r="E386">
            <v>505.71292114257801</v>
          </cell>
          <cell r="F386">
            <v>505.71292114257801</v>
          </cell>
          <cell r="G386">
            <v>353.37741088867199</v>
          </cell>
          <cell r="H386">
            <v>1545.63293457031</v>
          </cell>
          <cell r="I386">
            <v>5632.82421875</v>
          </cell>
          <cell r="J386">
            <v>5489.390625</v>
          </cell>
          <cell r="K386">
            <v>5489.390625</v>
          </cell>
          <cell r="L386">
            <v>1424.42224121094</v>
          </cell>
          <cell r="M386">
            <v>71493.9375</v>
          </cell>
          <cell r="N386">
            <v>69306.5859375</v>
          </cell>
          <cell r="O386" t="str">
            <v>None</v>
          </cell>
          <cell r="P386">
            <v>0</v>
          </cell>
          <cell r="Q386" t="str">
            <v>None</v>
          </cell>
          <cell r="R386">
            <v>0</v>
          </cell>
          <cell r="S386" t="str">
            <v>None</v>
          </cell>
          <cell r="T386">
            <v>0</v>
          </cell>
          <cell r="U386" t="str">
            <v>None</v>
          </cell>
          <cell r="V386">
            <v>0</v>
          </cell>
          <cell r="W386">
            <v>0</v>
          </cell>
        </row>
        <row r="387">
          <cell r="A387">
            <v>12377</v>
          </cell>
          <cell r="B387" t="b">
            <v>0</v>
          </cell>
          <cell r="H387">
            <v>648.31195068359398</v>
          </cell>
          <cell r="I387">
            <v>11025.478515625</v>
          </cell>
          <cell r="J387">
            <v>11025.478515625</v>
          </cell>
          <cell r="K387">
            <v>9962.2978515625</v>
          </cell>
          <cell r="L387">
            <v>582.52593994140602</v>
          </cell>
          <cell r="M387">
            <v>37629.95703125</v>
          </cell>
          <cell r="N387">
            <v>37629.95703125</v>
          </cell>
          <cell r="O387" t="str">
            <v>1-3 chords</v>
          </cell>
          <cell r="P387">
            <v>36000</v>
          </cell>
          <cell r="Q387" t="str">
            <v>None</v>
          </cell>
          <cell r="R387">
            <v>0</v>
          </cell>
          <cell r="S387" t="str">
            <v>500-1000 gal</v>
          </cell>
          <cell r="T387">
            <v>112000</v>
          </cell>
          <cell r="U387" t="str">
            <v>None</v>
          </cell>
          <cell r="V387">
            <v>0</v>
          </cell>
          <cell r="W387">
            <v>148000</v>
          </cell>
        </row>
        <row r="388">
          <cell r="A388">
            <v>12398</v>
          </cell>
          <cell r="B388" t="b">
            <v>0</v>
          </cell>
          <cell r="H388">
            <v>2422.52075195313</v>
          </cell>
          <cell r="I388">
            <v>6698.3486328125</v>
          </cell>
          <cell r="J388">
            <v>6641.40283203125</v>
          </cell>
          <cell r="K388">
            <v>6641.40283203125</v>
          </cell>
          <cell r="L388">
            <v>2421.82202148438</v>
          </cell>
          <cell r="M388">
            <v>22861.46484375</v>
          </cell>
          <cell r="N388">
            <v>22667.107421875</v>
          </cell>
          <cell r="O388" t="str">
            <v>None</v>
          </cell>
          <cell r="P388">
            <v>0</v>
          </cell>
          <cell r="Q388" t="str">
            <v>None</v>
          </cell>
          <cell r="R388">
            <v>0</v>
          </cell>
          <cell r="S388" t="str">
            <v>500-1000 gal</v>
          </cell>
          <cell r="T388">
            <v>112000</v>
          </cell>
          <cell r="U388" t="str">
            <v>None</v>
          </cell>
          <cell r="V388">
            <v>0</v>
          </cell>
          <cell r="W388">
            <v>112000</v>
          </cell>
        </row>
        <row r="389">
          <cell r="A389">
            <v>12399</v>
          </cell>
          <cell r="B389" t="b">
            <v>1</v>
          </cell>
          <cell r="C389">
            <v>618.00726318359398</v>
          </cell>
          <cell r="D389">
            <v>663.35675048828102</v>
          </cell>
          <cell r="E389">
            <v>637.18640136718795</v>
          </cell>
          <cell r="F389">
            <v>637.18640136718795</v>
          </cell>
          <cell r="G389">
            <v>595.03155517578102</v>
          </cell>
          <cell r="H389">
            <v>733.31091308593795</v>
          </cell>
          <cell r="I389">
            <v>5015.54736328125</v>
          </cell>
          <cell r="J389">
            <v>5015.54736328125</v>
          </cell>
          <cell r="K389">
            <v>4829.24462890625</v>
          </cell>
          <cell r="L389">
            <v>672.67431640625</v>
          </cell>
          <cell r="M389">
            <v>83453.734375</v>
          </cell>
          <cell r="N389">
            <v>80836.703125</v>
          </cell>
          <cell r="O389" t="str">
            <v>None</v>
          </cell>
          <cell r="P389">
            <v>0</v>
          </cell>
          <cell r="Q389" t="str">
            <v>None</v>
          </cell>
          <cell r="R389">
            <v>0</v>
          </cell>
          <cell r="S389" t="str">
            <v>None</v>
          </cell>
          <cell r="T389">
            <v>0</v>
          </cell>
          <cell r="U389" t="str">
            <v>None</v>
          </cell>
          <cell r="V389">
            <v>0</v>
          </cell>
          <cell r="W389">
            <v>0</v>
          </cell>
        </row>
        <row r="390">
          <cell r="A390">
            <v>12404</v>
          </cell>
          <cell r="B390" t="b">
            <v>0</v>
          </cell>
          <cell r="H390">
            <v>5697.2431640625</v>
          </cell>
          <cell r="I390">
            <v>11600.5419921875</v>
          </cell>
          <cell r="J390">
            <v>11222.9921875</v>
          </cell>
          <cell r="K390">
            <v>11222.9921875</v>
          </cell>
          <cell r="L390">
            <v>5415.7451171875</v>
          </cell>
          <cell r="M390">
            <v>39592.6484375</v>
          </cell>
          <cell r="N390">
            <v>38304.07421875</v>
          </cell>
          <cell r="O390" t="str">
            <v>1-3 chords</v>
          </cell>
          <cell r="P390">
            <v>36000</v>
          </cell>
          <cell r="Q390" t="str">
            <v>None</v>
          </cell>
          <cell r="R390">
            <v>0</v>
          </cell>
          <cell r="S390" t="str">
            <v>None</v>
          </cell>
          <cell r="T390">
            <v>0</v>
          </cell>
          <cell r="U390" t="str">
            <v>None</v>
          </cell>
          <cell r="V390">
            <v>0</v>
          </cell>
          <cell r="W390">
            <v>36000</v>
          </cell>
        </row>
        <row r="391">
          <cell r="A391">
            <v>12407</v>
          </cell>
          <cell r="B391" t="b">
            <v>0</v>
          </cell>
          <cell r="H391">
            <v>3809.28857421875</v>
          </cell>
          <cell r="I391">
            <v>18857.1328125</v>
          </cell>
          <cell r="J391">
            <v>18060.96484375</v>
          </cell>
          <cell r="K391">
            <v>18060.96484375</v>
          </cell>
          <cell r="L391">
            <v>3470.38793945313</v>
          </cell>
          <cell r="M391">
            <v>64359.39453125</v>
          </cell>
          <cell r="N391">
            <v>61642.07421875</v>
          </cell>
          <cell r="O391" t="str">
            <v>None</v>
          </cell>
          <cell r="P391">
            <v>0</v>
          </cell>
          <cell r="Q391" t="str">
            <v>None</v>
          </cell>
          <cell r="R391">
            <v>0</v>
          </cell>
          <cell r="S391" t="str">
            <v>None</v>
          </cell>
          <cell r="T391">
            <v>0</v>
          </cell>
          <cell r="U391" t="str">
            <v>None</v>
          </cell>
          <cell r="V391">
            <v>0</v>
          </cell>
          <cell r="W391">
            <v>0</v>
          </cell>
        </row>
        <row r="392">
          <cell r="A392">
            <v>12408</v>
          </cell>
          <cell r="B392" t="b">
            <v>1</v>
          </cell>
          <cell r="C392">
            <v>979.70056152343795</v>
          </cell>
          <cell r="D392">
            <v>1034.03332519531</v>
          </cell>
          <cell r="E392">
            <v>977.98400878906295</v>
          </cell>
          <cell r="F392">
            <v>977.98400878906295</v>
          </cell>
          <cell r="G392">
            <v>927.60498046875</v>
          </cell>
          <cell r="H392">
            <v>2463.42260742188</v>
          </cell>
          <cell r="I392">
            <v>6274.39990234375</v>
          </cell>
          <cell r="J392">
            <v>6274.39990234375</v>
          </cell>
          <cell r="K392">
            <v>6116.77685546875</v>
          </cell>
          <cell r="L392">
            <v>2379.00244140625</v>
          </cell>
          <cell r="M392">
            <v>124817.859375</v>
          </cell>
          <cell r="N392">
            <v>119212.9296875</v>
          </cell>
          <cell r="O392" t="str">
            <v>None</v>
          </cell>
          <cell r="P392">
            <v>0</v>
          </cell>
          <cell r="Q392" t="str">
            <v>None</v>
          </cell>
          <cell r="R392">
            <v>0</v>
          </cell>
          <cell r="S392" t="str">
            <v>None</v>
          </cell>
          <cell r="T392">
            <v>0</v>
          </cell>
          <cell r="U392" t="str">
            <v>None</v>
          </cell>
          <cell r="V392">
            <v>0</v>
          </cell>
          <cell r="W392">
            <v>0</v>
          </cell>
        </row>
        <row r="393">
          <cell r="A393">
            <v>12414</v>
          </cell>
          <cell r="B393" t="b">
            <v>0</v>
          </cell>
          <cell r="H393">
            <v>7681.60205078125</v>
          </cell>
          <cell r="I393">
            <v>9181.9609375</v>
          </cell>
          <cell r="J393">
            <v>8766.54296875</v>
          </cell>
          <cell r="K393">
            <v>8766.54296875</v>
          </cell>
          <cell r="L393">
            <v>7231.14599609375</v>
          </cell>
          <cell r="M393">
            <v>31338.03125</v>
          </cell>
          <cell r="N393">
            <v>29920.2109375</v>
          </cell>
          <cell r="O393" t="str">
            <v>None</v>
          </cell>
          <cell r="P393">
            <v>0</v>
          </cell>
          <cell r="Q393" t="str">
            <v>None</v>
          </cell>
          <cell r="R393">
            <v>0</v>
          </cell>
          <cell r="S393" t="str">
            <v>None</v>
          </cell>
          <cell r="T393">
            <v>0</v>
          </cell>
          <cell r="U393" t="str">
            <v>None</v>
          </cell>
          <cell r="V393">
            <v>0</v>
          </cell>
          <cell r="W393">
            <v>0</v>
          </cell>
        </row>
        <row r="394">
          <cell r="A394">
            <v>12427</v>
          </cell>
          <cell r="B394" t="b">
            <v>1</v>
          </cell>
          <cell r="C394">
            <v>702.422119140625</v>
          </cell>
          <cell r="D394">
            <v>900.49475097656295</v>
          </cell>
          <cell r="E394">
            <v>874.52099609375</v>
          </cell>
          <cell r="F394">
            <v>874.52099609375</v>
          </cell>
          <cell r="G394">
            <v>677.72735595703102</v>
          </cell>
          <cell r="H394">
            <v>1997.65307617188</v>
          </cell>
          <cell r="I394">
            <v>8161.1728515625</v>
          </cell>
          <cell r="J394">
            <v>8161.1728515625</v>
          </cell>
          <cell r="K394">
            <v>8140.0751953125</v>
          </cell>
          <cell r="L394">
            <v>1951.09497070313</v>
          </cell>
          <cell r="M394">
            <v>117903.5546875</v>
          </cell>
          <cell r="N394">
            <v>115306.1796875</v>
          </cell>
          <cell r="O394" t="str">
            <v>None</v>
          </cell>
          <cell r="P394">
            <v>0</v>
          </cell>
          <cell r="Q394" t="str">
            <v>None</v>
          </cell>
          <cell r="R394">
            <v>0</v>
          </cell>
          <cell r="S394" t="str">
            <v>None</v>
          </cell>
          <cell r="T394">
            <v>0</v>
          </cell>
          <cell r="U394" t="str">
            <v>None</v>
          </cell>
          <cell r="V394">
            <v>0</v>
          </cell>
          <cell r="W394">
            <v>0</v>
          </cell>
        </row>
        <row r="395">
          <cell r="A395">
            <v>12434</v>
          </cell>
          <cell r="B395" t="b">
            <v>1</v>
          </cell>
          <cell r="C395">
            <v>197.43539428710901</v>
          </cell>
          <cell r="D395">
            <v>269.73757934570301</v>
          </cell>
          <cell r="E395">
            <v>266.16757202148398</v>
          </cell>
          <cell r="F395">
            <v>266.16757202148398</v>
          </cell>
          <cell r="G395">
            <v>189.22952270507801</v>
          </cell>
          <cell r="I395">
            <v>10020.1279296875</v>
          </cell>
          <cell r="J395">
            <v>10020.1279296875</v>
          </cell>
          <cell r="K395">
            <v>10147.150390625</v>
          </cell>
          <cell r="M395">
            <v>61172.453125</v>
          </cell>
          <cell r="N395">
            <v>60815.453125</v>
          </cell>
          <cell r="O395" t="str">
            <v>None</v>
          </cell>
          <cell r="P395">
            <v>0</v>
          </cell>
          <cell r="Q395" t="str">
            <v>2-4 tons</v>
          </cell>
          <cell r="R395">
            <v>48000</v>
          </cell>
          <cell r="S395" t="str">
            <v>None</v>
          </cell>
          <cell r="T395">
            <v>0</v>
          </cell>
          <cell r="U395" t="str">
            <v>None</v>
          </cell>
          <cell r="V395">
            <v>0</v>
          </cell>
          <cell r="W395">
            <v>48000</v>
          </cell>
        </row>
        <row r="396">
          <cell r="A396">
            <v>12456</v>
          </cell>
          <cell r="B396" t="b">
            <v>0</v>
          </cell>
          <cell r="H396">
            <v>3495.4287109375</v>
          </cell>
          <cell r="I396">
            <v>9249</v>
          </cell>
          <cell r="J396">
            <v>9129.4580078125</v>
          </cell>
          <cell r="K396">
            <v>9129.4580078125</v>
          </cell>
          <cell r="L396">
            <v>3367.31982421875</v>
          </cell>
          <cell r="M396">
            <v>31566.8359375</v>
          </cell>
          <cell r="N396">
            <v>31158.83984375</v>
          </cell>
          <cell r="O396" t="str">
            <v>None</v>
          </cell>
          <cell r="P396">
            <v>0</v>
          </cell>
          <cell r="Q396" t="str">
            <v>None</v>
          </cell>
          <cell r="R396">
            <v>0</v>
          </cell>
          <cell r="S396" t="str">
            <v>None</v>
          </cell>
          <cell r="T396">
            <v>0</v>
          </cell>
          <cell r="U396" t="str">
            <v>None</v>
          </cell>
          <cell r="V396">
            <v>0</v>
          </cell>
          <cell r="W396">
            <v>0</v>
          </cell>
        </row>
        <row r="397">
          <cell r="A397">
            <v>12458</v>
          </cell>
          <cell r="B397" t="b">
            <v>1</v>
          </cell>
          <cell r="C397">
            <v>775.18560791015602</v>
          </cell>
          <cell r="D397">
            <v>733.338623046875</v>
          </cell>
          <cell r="E397">
            <v>706.75750732421898</v>
          </cell>
          <cell r="F397">
            <v>706.75750732421898</v>
          </cell>
          <cell r="G397">
            <v>752.46142578125</v>
          </cell>
          <cell r="H397">
            <v>1177.53503417969</v>
          </cell>
          <cell r="I397">
            <v>9509.2353515625</v>
          </cell>
          <cell r="J397">
            <v>9509.2353515625</v>
          </cell>
          <cell r="K397">
            <v>9252.166015625</v>
          </cell>
          <cell r="L397">
            <v>1095.77624511719</v>
          </cell>
          <cell r="M397">
            <v>105788.8828125</v>
          </cell>
          <cell r="N397">
            <v>103130.7734375</v>
          </cell>
          <cell r="O397" t="str">
            <v>&lt;1 chord</v>
          </cell>
          <cell r="P397">
            <v>9000</v>
          </cell>
          <cell r="Q397" t="str">
            <v>None</v>
          </cell>
          <cell r="R397">
            <v>0</v>
          </cell>
          <cell r="S397" t="str">
            <v>None</v>
          </cell>
          <cell r="T397">
            <v>0</v>
          </cell>
          <cell r="U397" t="str">
            <v>None</v>
          </cell>
          <cell r="V397">
            <v>0</v>
          </cell>
          <cell r="W397">
            <v>9000</v>
          </cell>
        </row>
        <row r="398">
          <cell r="A398">
            <v>12460</v>
          </cell>
          <cell r="B398" t="b">
            <v>0</v>
          </cell>
          <cell r="H398">
            <v>7936.79931640625</v>
          </cell>
          <cell r="I398">
            <v>19772.607421875</v>
          </cell>
          <cell r="J398">
            <v>19422.26171875</v>
          </cell>
          <cell r="K398">
            <v>19422.26171875</v>
          </cell>
          <cell r="L398">
            <v>7207.70947265625</v>
          </cell>
          <cell r="M398">
            <v>67483.90625</v>
          </cell>
          <cell r="N398">
            <v>66288.1796875</v>
          </cell>
          <cell r="O398" t="str">
            <v>None</v>
          </cell>
          <cell r="P398">
            <v>0</v>
          </cell>
          <cell r="Q398" t="str">
            <v>None</v>
          </cell>
          <cell r="R398">
            <v>0</v>
          </cell>
          <cell r="S398" t="str">
            <v>None</v>
          </cell>
          <cell r="T398">
            <v>0</v>
          </cell>
          <cell r="U398" t="str">
            <v>None</v>
          </cell>
          <cell r="V398">
            <v>0</v>
          </cell>
          <cell r="W398">
            <v>0</v>
          </cell>
        </row>
        <row r="399">
          <cell r="A399">
            <v>12478</v>
          </cell>
          <cell r="B399" t="b">
            <v>0</v>
          </cell>
          <cell r="H399">
            <v>951.92639160156295</v>
          </cell>
          <cell r="I399">
            <v>13883.6513671875</v>
          </cell>
          <cell r="J399">
            <v>13883.6513671875</v>
          </cell>
          <cell r="K399">
            <v>13384.490234375</v>
          </cell>
          <cell r="L399">
            <v>924.891845703125</v>
          </cell>
          <cell r="M399">
            <v>47384.90234375</v>
          </cell>
          <cell r="N399">
            <v>47384.90234375</v>
          </cell>
          <cell r="O399" t="str">
            <v>1-3 chords</v>
          </cell>
          <cell r="P399">
            <v>36000</v>
          </cell>
          <cell r="Q399" t="str">
            <v>None</v>
          </cell>
          <cell r="R399">
            <v>0</v>
          </cell>
          <cell r="S399" t="str">
            <v>None</v>
          </cell>
          <cell r="T399">
            <v>0</v>
          </cell>
          <cell r="U399" t="str">
            <v>None</v>
          </cell>
          <cell r="V399">
            <v>0</v>
          </cell>
          <cell r="W399">
            <v>36000</v>
          </cell>
        </row>
        <row r="400">
          <cell r="A400">
            <v>12482</v>
          </cell>
          <cell r="B400" t="b">
            <v>0</v>
          </cell>
          <cell r="H400">
            <v>11600.68359375</v>
          </cell>
          <cell r="I400">
            <v>30202.330078125</v>
          </cell>
          <cell r="J400">
            <v>37518.84375</v>
          </cell>
          <cell r="K400">
            <v>37518.84375</v>
          </cell>
          <cell r="L400">
            <v>18698.193359375</v>
          </cell>
          <cell r="M400">
            <v>103080.5546875</v>
          </cell>
          <cell r="N400">
            <v>128051.8125</v>
          </cell>
          <cell r="P400">
            <v>0</v>
          </cell>
          <cell r="R400">
            <v>0</v>
          </cell>
          <cell r="T400">
            <v>0</v>
          </cell>
          <cell r="U400" t="str">
            <v>50-250 gal</v>
          </cell>
          <cell r="V400">
            <v>13800</v>
          </cell>
          <cell r="W400">
            <v>13800</v>
          </cell>
        </row>
        <row r="401">
          <cell r="A401">
            <v>12483</v>
          </cell>
          <cell r="B401" t="b">
            <v>0</v>
          </cell>
          <cell r="H401">
            <v>6910.63037109375</v>
          </cell>
          <cell r="I401">
            <v>12658.2978515625</v>
          </cell>
          <cell r="J401">
            <v>12447.9609375</v>
          </cell>
          <cell r="K401">
            <v>12447.9609375</v>
          </cell>
          <cell r="L401">
            <v>6736.31298828125</v>
          </cell>
          <cell r="M401">
            <v>43202.76953125</v>
          </cell>
          <cell r="N401">
            <v>42484.890625</v>
          </cell>
          <cell r="O401" t="str">
            <v>1-3 chords</v>
          </cell>
          <cell r="P401">
            <v>36000</v>
          </cell>
          <cell r="Q401" t="str">
            <v>None</v>
          </cell>
          <cell r="R401">
            <v>0</v>
          </cell>
          <cell r="S401" t="str">
            <v>None</v>
          </cell>
          <cell r="T401">
            <v>0</v>
          </cell>
          <cell r="U401" t="str">
            <v>None</v>
          </cell>
          <cell r="V401">
            <v>0</v>
          </cell>
          <cell r="W401">
            <v>36000</v>
          </cell>
        </row>
        <row r="402">
          <cell r="A402">
            <v>12486</v>
          </cell>
          <cell r="B402" t="b">
            <v>1</v>
          </cell>
          <cell r="C402">
            <v>669.89093017578102</v>
          </cell>
          <cell r="D402">
            <v>793.20556640625</v>
          </cell>
          <cell r="E402">
            <v>779.20983886718795</v>
          </cell>
          <cell r="F402">
            <v>779.20983886718795</v>
          </cell>
          <cell r="G402">
            <v>646.92626953125</v>
          </cell>
          <cell r="H402">
            <v>887.341064453125</v>
          </cell>
          <cell r="I402">
            <v>8034.138671875</v>
          </cell>
          <cell r="J402">
            <v>8034.138671875</v>
          </cell>
          <cell r="K402">
            <v>7788.05419921875</v>
          </cell>
          <cell r="L402">
            <v>875.427978515625</v>
          </cell>
          <cell r="M402">
            <v>106741.0703125</v>
          </cell>
          <cell r="N402">
            <v>105341.5</v>
          </cell>
          <cell r="O402" t="str">
            <v>1-3 chords</v>
          </cell>
          <cell r="P402">
            <v>36000</v>
          </cell>
          <cell r="Q402" t="str">
            <v>None</v>
          </cell>
          <cell r="R402">
            <v>0</v>
          </cell>
          <cell r="S402" t="str">
            <v>None</v>
          </cell>
          <cell r="T402">
            <v>0</v>
          </cell>
          <cell r="U402" t="str">
            <v>None</v>
          </cell>
          <cell r="V402">
            <v>0</v>
          </cell>
          <cell r="W402">
            <v>36000</v>
          </cell>
        </row>
        <row r="403">
          <cell r="A403">
            <v>12489</v>
          </cell>
          <cell r="B403" t="b">
            <v>1</v>
          </cell>
          <cell r="C403">
            <v>466.44998168945301</v>
          </cell>
          <cell r="D403">
            <v>590.07330322265602</v>
          </cell>
          <cell r="E403">
            <v>559.27581787109398</v>
          </cell>
          <cell r="F403">
            <v>559.27581787109398</v>
          </cell>
          <cell r="G403">
            <v>446.01779174804699</v>
          </cell>
          <cell r="I403">
            <v>8887.0869140625</v>
          </cell>
          <cell r="J403">
            <v>8887.0869140625</v>
          </cell>
          <cell r="K403">
            <v>9447.833984375</v>
          </cell>
          <cell r="M403">
            <v>89338.9609375</v>
          </cell>
          <cell r="N403">
            <v>86259.2109375</v>
          </cell>
          <cell r="O403" t="str">
            <v>None</v>
          </cell>
          <cell r="P403">
            <v>0</v>
          </cell>
          <cell r="Q403" t="str">
            <v>None</v>
          </cell>
          <cell r="R403">
            <v>0</v>
          </cell>
          <cell r="S403" t="str">
            <v>None</v>
          </cell>
          <cell r="T403">
            <v>0</v>
          </cell>
          <cell r="U403" t="str">
            <v>None</v>
          </cell>
          <cell r="V403">
            <v>0</v>
          </cell>
          <cell r="W403">
            <v>0</v>
          </cell>
        </row>
        <row r="404">
          <cell r="A404">
            <v>12494</v>
          </cell>
          <cell r="B404" t="b">
            <v>1</v>
          </cell>
          <cell r="C404">
            <v>1058.900390625</v>
          </cell>
          <cell r="D404">
            <v>1324.77612304688</v>
          </cell>
          <cell r="E404">
            <v>1289.85693359375</v>
          </cell>
          <cell r="F404">
            <v>1289.85693359375</v>
          </cell>
          <cell r="G404">
            <v>1022.04486083984</v>
          </cell>
          <cell r="H404">
            <v>735.57440185546898</v>
          </cell>
          <cell r="I404">
            <v>6300.1337890625</v>
          </cell>
          <cell r="J404">
            <v>6300.1337890625</v>
          </cell>
          <cell r="K404">
            <v>6245.29345703125</v>
          </cell>
          <cell r="L404">
            <v>712.00750732421898</v>
          </cell>
          <cell r="M404">
            <v>153979.96875</v>
          </cell>
          <cell r="N404">
            <v>150488.046875</v>
          </cell>
          <cell r="O404" t="str">
            <v>1-3 chords</v>
          </cell>
          <cell r="P404">
            <v>36000</v>
          </cell>
          <cell r="Q404" t="str">
            <v>None</v>
          </cell>
          <cell r="R404">
            <v>0</v>
          </cell>
          <cell r="S404" t="str">
            <v>None</v>
          </cell>
          <cell r="T404">
            <v>0</v>
          </cell>
          <cell r="U404" t="str">
            <v>None</v>
          </cell>
          <cell r="V404">
            <v>0</v>
          </cell>
          <cell r="W404">
            <v>36000</v>
          </cell>
        </row>
        <row r="405">
          <cell r="A405">
            <v>12496</v>
          </cell>
          <cell r="B405" t="b">
            <v>0</v>
          </cell>
          <cell r="H405">
            <v>12894.3115234375</v>
          </cell>
          <cell r="I405">
            <v>21744.9453125</v>
          </cell>
          <cell r="J405">
            <v>19178.6640625</v>
          </cell>
          <cell r="K405">
            <v>19178.6640625</v>
          </cell>
          <cell r="L405">
            <v>11450.79296875</v>
          </cell>
          <cell r="M405">
            <v>74215.5</v>
          </cell>
          <cell r="N405">
            <v>65456.78125</v>
          </cell>
          <cell r="O405" t="str">
            <v>None</v>
          </cell>
          <cell r="P405">
            <v>0</v>
          </cell>
          <cell r="Q405" t="str">
            <v>None</v>
          </cell>
          <cell r="R405">
            <v>0</v>
          </cell>
          <cell r="S405" t="str">
            <v>None</v>
          </cell>
          <cell r="T405">
            <v>0</v>
          </cell>
          <cell r="U405" t="str">
            <v>None</v>
          </cell>
          <cell r="V405">
            <v>0</v>
          </cell>
          <cell r="W405">
            <v>0</v>
          </cell>
        </row>
        <row r="406">
          <cell r="A406">
            <v>12499</v>
          </cell>
          <cell r="B406" t="b">
            <v>1</v>
          </cell>
          <cell r="C406">
            <v>455.16726684570301</v>
          </cell>
          <cell r="D406">
            <v>626.879150390625</v>
          </cell>
          <cell r="E406">
            <v>604.31536865234398</v>
          </cell>
          <cell r="F406">
            <v>604.31536865234398</v>
          </cell>
          <cell r="G406">
            <v>434.41973876953102</v>
          </cell>
          <cell r="H406">
            <v>1621.30432128906</v>
          </cell>
          <cell r="I406">
            <v>8468.1826171875</v>
          </cell>
          <cell r="J406">
            <v>8184.94140625</v>
          </cell>
          <cell r="K406">
            <v>8184.94140625</v>
          </cell>
          <cell r="L406">
            <v>1540.44653320313</v>
          </cell>
          <cell r="M406">
            <v>91589.8203125</v>
          </cell>
          <cell r="N406">
            <v>88366.7421875</v>
          </cell>
          <cell r="O406" t="str">
            <v>None</v>
          </cell>
          <cell r="P406">
            <v>0</v>
          </cell>
          <cell r="Q406" t="str">
            <v>None</v>
          </cell>
          <cell r="R406">
            <v>0</v>
          </cell>
          <cell r="S406" t="str">
            <v>None</v>
          </cell>
          <cell r="T406">
            <v>0</v>
          </cell>
          <cell r="U406" t="str">
            <v>None</v>
          </cell>
          <cell r="V406">
            <v>0</v>
          </cell>
          <cell r="W406">
            <v>0</v>
          </cell>
        </row>
        <row r="407">
          <cell r="A407">
            <v>12504</v>
          </cell>
          <cell r="B407" t="b">
            <v>1</v>
          </cell>
          <cell r="C407">
            <v>469.79333496093801</v>
          </cell>
          <cell r="D407">
            <v>430.218994140625</v>
          </cell>
          <cell r="E407">
            <v>427.20785522460898</v>
          </cell>
          <cell r="F407">
            <v>427.20785522460898</v>
          </cell>
          <cell r="G407">
            <v>463.11682128906301</v>
          </cell>
          <cell r="H407">
            <v>893.33935546875</v>
          </cell>
          <cell r="I407">
            <v>8526.1845703125</v>
          </cell>
          <cell r="J407">
            <v>8683.1240234375</v>
          </cell>
          <cell r="K407">
            <v>8683.1240234375</v>
          </cell>
          <cell r="L407">
            <v>972.255859375</v>
          </cell>
          <cell r="M407">
            <v>72121.765625</v>
          </cell>
          <cell r="N407">
            <v>72356.2890625</v>
          </cell>
          <cell r="O407" t="str">
            <v>None</v>
          </cell>
          <cell r="P407">
            <v>0</v>
          </cell>
          <cell r="Q407" t="str">
            <v>None</v>
          </cell>
          <cell r="R407">
            <v>0</v>
          </cell>
          <cell r="S407" t="str">
            <v>None</v>
          </cell>
          <cell r="T407">
            <v>0</v>
          </cell>
          <cell r="U407" t="str">
            <v>None</v>
          </cell>
          <cell r="V407">
            <v>0</v>
          </cell>
          <cell r="W407">
            <v>0</v>
          </cell>
        </row>
        <row r="408">
          <cell r="A408">
            <v>12505</v>
          </cell>
          <cell r="B408" t="b">
            <v>0</v>
          </cell>
          <cell r="H408">
            <v>8571.84765625</v>
          </cell>
          <cell r="I408">
            <v>17425.931640625</v>
          </cell>
          <cell r="J408">
            <v>17386.14453125</v>
          </cell>
          <cell r="K408">
            <v>17386.14453125</v>
          </cell>
          <cell r="L408">
            <v>8210.2314453125</v>
          </cell>
          <cell r="M408">
            <v>59474.703125</v>
          </cell>
          <cell r="N408">
            <v>59338.91015625</v>
          </cell>
          <cell r="O408" t="str">
            <v>None</v>
          </cell>
          <cell r="P408">
            <v>0</v>
          </cell>
          <cell r="Q408" t="str">
            <v>None</v>
          </cell>
          <cell r="R408">
            <v>0</v>
          </cell>
          <cell r="S408" t="str">
            <v>None</v>
          </cell>
          <cell r="T408">
            <v>0</v>
          </cell>
          <cell r="U408" t="str">
            <v>None</v>
          </cell>
          <cell r="V408">
            <v>0</v>
          </cell>
          <cell r="W408">
            <v>0</v>
          </cell>
        </row>
        <row r="409">
          <cell r="A409">
            <v>12507</v>
          </cell>
          <cell r="B409" t="b">
            <v>0</v>
          </cell>
          <cell r="H409">
            <v>15910.501953125</v>
          </cell>
          <cell r="I409">
            <v>18495.541015625</v>
          </cell>
          <cell r="J409">
            <v>18711.689453125</v>
          </cell>
          <cell r="K409">
            <v>18711.689453125</v>
          </cell>
          <cell r="L409">
            <v>15626.69140625</v>
          </cell>
          <cell r="M409">
            <v>63125.28125</v>
          </cell>
          <cell r="N409">
            <v>63862.99609375</v>
          </cell>
          <cell r="O409" t="str">
            <v>None</v>
          </cell>
          <cell r="P409">
            <v>0</v>
          </cell>
          <cell r="Q409" t="str">
            <v>None</v>
          </cell>
          <cell r="R409">
            <v>0</v>
          </cell>
          <cell r="S409" t="str">
            <v>None</v>
          </cell>
          <cell r="T409">
            <v>0</v>
          </cell>
          <cell r="U409" t="str">
            <v>None</v>
          </cell>
          <cell r="V409">
            <v>0</v>
          </cell>
          <cell r="W409">
            <v>0</v>
          </cell>
        </row>
        <row r="410">
          <cell r="A410">
            <v>12510</v>
          </cell>
          <cell r="B410" t="b">
            <v>0</v>
          </cell>
          <cell r="H410">
            <v>8580.220703125</v>
          </cell>
          <cell r="I410">
            <v>30661.763671875</v>
          </cell>
          <cell r="J410">
            <v>28179.47265625</v>
          </cell>
          <cell r="K410">
            <v>28179.47265625</v>
          </cell>
          <cell r="L410">
            <v>7703.53369140625</v>
          </cell>
          <cell r="M410">
            <v>104648.6015625</v>
          </cell>
          <cell r="N410">
            <v>96176.5390625</v>
          </cell>
          <cell r="O410" t="str">
            <v>None</v>
          </cell>
          <cell r="P410">
            <v>0</v>
          </cell>
          <cell r="Q410" t="str">
            <v>None</v>
          </cell>
          <cell r="R410">
            <v>0</v>
          </cell>
          <cell r="S410" t="str">
            <v>None</v>
          </cell>
          <cell r="T410">
            <v>0</v>
          </cell>
          <cell r="U410" t="str">
            <v>None</v>
          </cell>
          <cell r="V410">
            <v>0</v>
          </cell>
          <cell r="W410">
            <v>0</v>
          </cell>
        </row>
        <row r="411">
          <cell r="A411">
            <v>12514</v>
          </cell>
          <cell r="B411" t="b">
            <v>1</v>
          </cell>
          <cell r="C411">
            <v>533.62457275390602</v>
          </cell>
          <cell r="D411">
            <v>698.57287597656295</v>
          </cell>
          <cell r="E411">
            <v>680.55889892578102</v>
          </cell>
          <cell r="F411">
            <v>680.55889892578102</v>
          </cell>
          <cell r="G411">
            <v>511.28216552734398</v>
          </cell>
          <cell r="H411">
            <v>261.03042602539102</v>
          </cell>
          <cell r="I411">
            <v>5989.29736328125</v>
          </cell>
          <cell r="J411">
            <v>5989.29736328125</v>
          </cell>
          <cell r="K411">
            <v>5873.5537109375</v>
          </cell>
          <cell r="L411">
            <v>247.15377807617199</v>
          </cell>
          <cell r="M411">
            <v>90298.7578125</v>
          </cell>
          <cell r="N411">
            <v>88497.359375</v>
          </cell>
          <cell r="O411" t="str">
            <v>None</v>
          </cell>
          <cell r="P411">
            <v>0</v>
          </cell>
          <cell r="Q411" t="str">
            <v>None</v>
          </cell>
          <cell r="R411">
            <v>0</v>
          </cell>
          <cell r="S411" t="str">
            <v>None</v>
          </cell>
          <cell r="T411">
            <v>0</v>
          </cell>
          <cell r="U411" t="str">
            <v>None</v>
          </cell>
          <cell r="V411">
            <v>0</v>
          </cell>
          <cell r="W411">
            <v>0</v>
          </cell>
        </row>
        <row r="412">
          <cell r="A412">
            <v>12524</v>
          </cell>
          <cell r="B412" t="b">
            <v>1</v>
          </cell>
          <cell r="C412">
            <v>662.390380859375</v>
          </cell>
          <cell r="D412">
            <v>820.30041503906295</v>
          </cell>
          <cell r="E412">
            <v>803.79278564453102</v>
          </cell>
          <cell r="F412">
            <v>803.79278564453102</v>
          </cell>
          <cell r="G412">
            <v>646.34423828125</v>
          </cell>
          <cell r="H412">
            <v>1293.19360351563</v>
          </cell>
          <cell r="I412">
            <v>10218.7529296875</v>
          </cell>
          <cell r="J412">
            <v>9924.11328125</v>
          </cell>
          <cell r="K412">
            <v>9924.11328125</v>
          </cell>
          <cell r="L412">
            <v>1194.630859375</v>
          </cell>
          <cell r="M412">
            <v>116906.6484375</v>
          </cell>
          <cell r="N412">
            <v>114250.2734375</v>
          </cell>
          <cell r="O412" t="str">
            <v>None</v>
          </cell>
          <cell r="P412">
            <v>0</v>
          </cell>
          <cell r="Q412" t="str">
            <v>None</v>
          </cell>
          <cell r="R412">
            <v>0</v>
          </cell>
          <cell r="S412" t="str">
            <v>None</v>
          </cell>
          <cell r="T412">
            <v>0</v>
          </cell>
          <cell r="U412" t="str">
            <v>None</v>
          </cell>
          <cell r="V412">
            <v>0</v>
          </cell>
          <cell r="W412">
            <v>0</v>
          </cell>
        </row>
        <row r="413">
          <cell r="A413">
            <v>12556</v>
          </cell>
          <cell r="B413" t="b">
            <v>0</v>
          </cell>
          <cell r="H413">
            <v>11094.7587890625</v>
          </cell>
          <cell r="I413">
            <v>20740.35546875</v>
          </cell>
          <cell r="J413">
            <v>26778.34765625</v>
          </cell>
          <cell r="K413">
            <v>26778.34765625</v>
          </cell>
          <cell r="L413">
            <v>17718.67578125</v>
          </cell>
          <cell r="M413">
            <v>70786.8359375</v>
          </cell>
          <cell r="N413">
            <v>91394.5</v>
          </cell>
          <cell r="O413" t="str">
            <v>4-6 chords</v>
          </cell>
          <cell r="P413">
            <v>54000</v>
          </cell>
          <cell r="Q413" t="str">
            <v>None</v>
          </cell>
          <cell r="R413">
            <v>0</v>
          </cell>
          <cell r="S413" t="str">
            <v>None</v>
          </cell>
          <cell r="T413">
            <v>0</v>
          </cell>
          <cell r="U413" t="str">
            <v>None</v>
          </cell>
          <cell r="V413">
            <v>0</v>
          </cell>
          <cell r="W413">
            <v>54000</v>
          </cell>
        </row>
        <row r="414">
          <cell r="A414">
            <v>12561</v>
          </cell>
          <cell r="B414" t="b">
            <v>0</v>
          </cell>
          <cell r="H414">
            <v>2514.42163085938</v>
          </cell>
          <cell r="I414">
            <v>9343.0400390625</v>
          </cell>
          <cell r="J414">
            <v>9270.1396484375</v>
          </cell>
          <cell r="K414">
            <v>9270.1396484375</v>
          </cell>
          <cell r="L414">
            <v>2441.84521484375</v>
          </cell>
          <cell r="M414">
            <v>31887.796875</v>
          </cell>
          <cell r="N414">
            <v>31638.986328125</v>
          </cell>
          <cell r="O414" t="str">
            <v>None</v>
          </cell>
          <cell r="P414">
            <v>0</v>
          </cell>
          <cell r="Q414" t="str">
            <v>None</v>
          </cell>
          <cell r="R414">
            <v>0</v>
          </cell>
          <cell r="S414" t="str">
            <v>None</v>
          </cell>
          <cell r="T414">
            <v>0</v>
          </cell>
          <cell r="U414" t="str">
            <v>None</v>
          </cell>
          <cell r="V414">
            <v>0</v>
          </cell>
          <cell r="W414">
            <v>0</v>
          </cell>
        </row>
        <row r="415">
          <cell r="A415">
            <v>12564</v>
          </cell>
          <cell r="B415" t="b">
            <v>0</v>
          </cell>
          <cell r="H415">
            <v>11291.31640625</v>
          </cell>
          <cell r="I415">
            <v>34562.26953125</v>
          </cell>
          <cell r="J415">
            <v>33217.83203125</v>
          </cell>
          <cell r="K415">
            <v>33217.83203125</v>
          </cell>
          <cell r="L415">
            <v>10220.1611328125</v>
          </cell>
          <cell r="M415">
            <v>117961.03125</v>
          </cell>
          <cell r="N415">
            <v>113372.4609375</v>
          </cell>
          <cell r="O415" t="str">
            <v>1-3 chords</v>
          </cell>
          <cell r="P415">
            <v>36000</v>
          </cell>
          <cell r="Q415" t="str">
            <v>None</v>
          </cell>
          <cell r="R415">
            <v>0</v>
          </cell>
          <cell r="S415" t="str">
            <v>None</v>
          </cell>
          <cell r="T415">
            <v>0</v>
          </cell>
          <cell r="U415" t="str">
            <v>None</v>
          </cell>
          <cell r="V415">
            <v>0</v>
          </cell>
          <cell r="W415">
            <v>36000</v>
          </cell>
        </row>
        <row r="416">
          <cell r="A416">
            <v>12569</v>
          </cell>
          <cell r="B416" t="b">
            <v>0</v>
          </cell>
          <cell r="H416">
            <v>15950.388671875</v>
          </cell>
          <cell r="I416">
            <v>18741.591796875</v>
          </cell>
          <cell r="J416">
            <v>19049.734375</v>
          </cell>
          <cell r="K416">
            <v>19049.734375</v>
          </cell>
          <cell r="L416">
            <v>16138.4052734375</v>
          </cell>
          <cell r="M416">
            <v>63965.05078125</v>
          </cell>
          <cell r="N416">
            <v>65016.7421875</v>
          </cell>
          <cell r="O416" t="str">
            <v>None</v>
          </cell>
          <cell r="P416">
            <v>0</v>
          </cell>
          <cell r="Q416" t="str">
            <v>None</v>
          </cell>
          <cell r="R416">
            <v>0</v>
          </cell>
          <cell r="S416" t="str">
            <v>None</v>
          </cell>
          <cell r="T416">
            <v>0</v>
          </cell>
          <cell r="U416" t="str">
            <v>None</v>
          </cell>
          <cell r="V416">
            <v>0</v>
          </cell>
          <cell r="W416">
            <v>0</v>
          </cell>
        </row>
        <row r="417">
          <cell r="A417">
            <v>12572</v>
          </cell>
          <cell r="B417" t="b">
            <v>0</v>
          </cell>
          <cell r="H417">
            <v>3528.49194335938</v>
          </cell>
          <cell r="I417">
            <v>10694.3623046875</v>
          </cell>
          <cell r="J417">
            <v>10565.9716796875</v>
          </cell>
          <cell r="K417">
            <v>10565.9716796875</v>
          </cell>
          <cell r="L417">
            <v>3432.486328125</v>
          </cell>
          <cell r="M417">
            <v>36499.85546875</v>
          </cell>
          <cell r="N417">
            <v>36061.66015625</v>
          </cell>
          <cell r="O417" t="str">
            <v>1-3 chords</v>
          </cell>
          <cell r="P417">
            <v>36000</v>
          </cell>
          <cell r="Q417" t="str">
            <v>None</v>
          </cell>
          <cell r="R417">
            <v>0</v>
          </cell>
          <cell r="S417" t="str">
            <v>None</v>
          </cell>
          <cell r="T417">
            <v>0</v>
          </cell>
          <cell r="U417" t="str">
            <v>None</v>
          </cell>
          <cell r="V417">
            <v>0</v>
          </cell>
          <cell r="W417">
            <v>36000</v>
          </cell>
        </row>
        <row r="418">
          <cell r="A418">
            <v>12582</v>
          </cell>
          <cell r="B418" t="b">
            <v>0</v>
          </cell>
          <cell r="H418">
            <v>9474.4658203125</v>
          </cell>
          <cell r="I418">
            <v>27206.3046875</v>
          </cell>
          <cell r="J418">
            <v>26730.353515625</v>
          </cell>
          <cell r="K418">
            <v>26730.353515625</v>
          </cell>
          <cell r="L418">
            <v>9163.3115234375</v>
          </cell>
          <cell r="M418">
            <v>92855.1171875</v>
          </cell>
          <cell r="N418">
            <v>91230.6953125</v>
          </cell>
          <cell r="O418" t="str">
            <v>None</v>
          </cell>
          <cell r="P418">
            <v>0</v>
          </cell>
          <cell r="Q418" t="str">
            <v>None</v>
          </cell>
          <cell r="R418">
            <v>0</v>
          </cell>
          <cell r="S418" t="str">
            <v>None</v>
          </cell>
          <cell r="T418">
            <v>0</v>
          </cell>
          <cell r="U418" t="str">
            <v>None</v>
          </cell>
          <cell r="V418">
            <v>0</v>
          </cell>
          <cell r="W418">
            <v>0</v>
          </cell>
        </row>
        <row r="419">
          <cell r="A419">
            <v>12600</v>
          </cell>
          <cell r="B419" t="b">
            <v>1</v>
          </cell>
          <cell r="C419">
            <v>1071.92211914063</v>
          </cell>
          <cell r="D419">
            <v>1614.55810546875</v>
          </cell>
          <cell r="E419">
            <v>1562.27478027344</v>
          </cell>
          <cell r="F419">
            <v>1562.27478027344</v>
          </cell>
          <cell r="G419">
            <v>1028.91577148438</v>
          </cell>
          <cell r="H419">
            <v>2856.02197265625</v>
          </cell>
          <cell r="I419">
            <v>12461.2822265625</v>
          </cell>
          <cell r="J419">
            <v>12126.064453125</v>
          </cell>
          <cell r="K419">
            <v>12126.064453125</v>
          </cell>
          <cell r="L419">
            <v>2705.017578125</v>
          </cell>
          <cell r="M419">
            <v>203986.171875</v>
          </cell>
          <cell r="N419">
            <v>197613.734375</v>
          </cell>
          <cell r="O419" t="str">
            <v>None</v>
          </cell>
          <cell r="P419">
            <v>0</v>
          </cell>
          <cell r="Q419" t="str">
            <v>None</v>
          </cell>
          <cell r="R419">
            <v>0</v>
          </cell>
          <cell r="S419" t="str">
            <v>None</v>
          </cell>
          <cell r="T419">
            <v>0</v>
          </cell>
          <cell r="U419" t="str">
            <v>None</v>
          </cell>
          <cell r="V419">
            <v>0</v>
          </cell>
          <cell r="W419">
            <v>0</v>
          </cell>
        </row>
        <row r="420">
          <cell r="A420">
            <v>12614</v>
          </cell>
          <cell r="B420" t="b">
            <v>1</v>
          </cell>
          <cell r="C420">
            <v>549.3818359375</v>
          </cell>
          <cell r="D420">
            <v>522.93908691406295</v>
          </cell>
          <cell r="E420">
            <v>509.59307861328102</v>
          </cell>
          <cell r="F420">
            <v>509.59307861328102</v>
          </cell>
          <cell r="G420">
            <v>535.93054199218795</v>
          </cell>
          <cell r="H420">
            <v>481.95791625976602</v>
          </cell>
          <cell r="I420">
            <v>2406.22778320313</v>
          </cell>
          <cell r="J420">
            <v>2406.22778320313</v>
          </cell>
          <cell r="K420">
            <v>2360.10864257813</v>
          </cell>
          <cell r="L420">
            <v>470.08361816406301</v>
          </cell>
          <cell r="M420">
            <v>60506.36328125</v>
          </cell>
          <cell r="N420">
            <v>59171.76171875</v>
          </cell>
          <cell r="O420" t="str">
            <v>None</v>
          </cell>
          <cell r="P420">
            <v>0</v>
          </cell>
          <cell r="Q420" t="str">
            <v>None</v>
          </cell>
          <cell r="R420">
            <v>0</v>
          </cell>
          <cell r="S420" t="str">
            <v>None</v>
          </cell>
          <cell r="T420">
            <v>0</v>
          </cell>
          <cell r="U420" t="str">
            <v>None</v>
          </cell>
          <cell r="V420">
            <v>0</v>
          </cell>
          <cell r="W420">
            <v>0</v>
          </cell>
        </row>
        <row r="421">
          <cell r="A421">
            <v>12620</v>
          </cell>
          <cell r="B421" t="b">
            <v>1</v>
          </cell>
          <cell r="C421">
            <v>696.52551269531295</v>
          </cell>
          <cell r="D421">
            <v>739.814453125</v>
          </cell>
          <cell r="E421">
            <v>719.83654785156295</v>
          </cell>
          <cell r="F421">
            <v>719.83654785156295</v>
          </cell>
          <cell r="G421">
            <v>688.72424316406295</v>
          </cell>
          <cell r="J421">
            <v>13153.7275390625</v>
          </cell>
          <cell r="K421">
            <v>13153.7275390625</v>
          </cell>
          <cell r="L421">
            <v>1710.46630859375</v>
          </cell>
          <cell r="N421">
            <v>116877.328125</v>
          </cell>
          <cell r="O421" t="str">
            <v>None</v>
          </cell>
          <cell r="P421">
            <v>0</v>
          </cell>
          <cell r="Q421" t="str">
            <v>None</v>
          </cell>
          <cell r="R421">
            <v>0</v>
          </cell>
          <cell r="S421" t="str">
            <v>None</v>
          </cell>
          <cell r="T421">
            <v>0</v>
          </cell>
          <cell r="U421" t="str">
            <v>None</v>
          </cell>
          <cell r="V421">
            <v>0</v>
          </cell>
          <cell r="W421">
            <v>0</v>
          </cell>
        </row>
        <row r="422">
          <cell r="A422">
            <v>12621</v>
          </cell>
          <cell r="B422" t="b">
            <v>0</v>
          </cell>
          <cell r="H422">
            <v>9204.23828125</v>
          </cell>
          <cell r="I422">
            <v>31713.880859375</v>
          </cell>
          <cell r="J422">
            <v>30596.693359375</v>
          </cell>
          <cell r="K422">
            <v>30596.693359375</v>
          </cell>
          <cell r="L422">
            <v>8486.6015625</v>
          </cell>
          <cell r="M422">
            <v>108239.4765625</v>
          </cell>
          <cell r="N422">
            <v>104426.515625</v>
          </cell>
          <cell r="O422" t="str">
            <v>None</v>
          </cell>
          <cell r="P422">
            <v>0</v>
          </cell>
          <cell r="Q422" t="str">
            <v>None</v>
          </cell>
          <cell r="R422">
            <v>0</v>
          </cell>
          <cell r="S422" t="str">
            <v>None</v>
          </cell>
          <cell r="T422">
            <v>0</v>
          </cell>
          <cell r="U422" t="str">
            <v>None</v>
          </cell>
          <cell r="V422">
            <v>0</v>
          </cell>
          <cell r="W422">
            <v>0</v>
          </cell>
        </row>
        <row r="423">
          <cell r="A423">
            <v>12630</v>
          </cell>
          <cell r="B423" t="b">
            <v>0</v>
          </cell>
          <cell r="H423">
            <v>8156.94384765625</v>
          </cell>
          <cell r="I423">
            <v>16242.083984375</v>
          </cell>
          <cell r="J423">
            <v>15483.4482421875</v>
          </cell>
          <cell r="K423">
            <v>15483.4482421875</v>
          </cell>
          <cell r="L423">
            <v>7610.0654296875</v>
          </cell>
          <cell r="M423">
            <v>55434.234375</v>
          </cell>
          <cell r="N423">
            <v>52845.0078125</v>
          </cell>
          <cell r="O423" t="str">
            <v>None</v>
          </cell>
          <cell r="P423">
            <v>0</v>
          </cell>
          <cell r="Q423" t="str">
            <v>None</v>
          </cell>
          <cell r="R423">
            <v>0</v>
          </cell>
          <cell r="S423" t="str">
            <v>None</v>
          </cell>
          <cell r="T423">
            <v>0</v>
          </cell>
          <cell r="U423" t="str">
            <v>None</v>
          </cell>
          <cell r="V423">
            <v>0</v>
          </cell>
          <cell r="W423">
            <v>0</v>
          </cell>
        </row>
        <row r="424">
          <cell r="A424">
            <v>12640</v>
          </cell>
          <cell r="B424" t="b">
            <v>0</v>
          </cell>
          <cell r="H424">
            <v>9460.7060546875</v>
          </cell>
          <cell r="I424">
            <v>21389.28125</v>
          </cell>
          <cell r="J424">
            <v>20483.705078125</v>
          </cell>
          <cell r="K424">
            <v>20483.705078125</v>
          </cell>
          <cell r="L424">
            <v>8694.9990234375</v>
          </cell>
          <cell r="M424">
            <v>73001.6171875</v>
          </cell>
          <cell r="N424">
            <v>69910.8828125</v>
          </cell>
          <cell r="O424" t="str">
            <v>None</v>
          </cell>
          <cell r="P424">
            <v>0</v>
          </cell>
          <cell r="Q424" t="str">
            <v>None</v>
          </cell>
          <cell r="R424">
            <v>0</v>
          </cell>
          <cell r="S424" t="str">
            <v>None</v>
          </cell>
          <cell r="T424">
            <v>0</v>
          </cell>
          <cell r="U424" t="str">
            <v>None</v>
          </cell>
          <cell r="V424">
            <v>0</v>
          </cell>
          <cell r="W424">
            <v>0</v>
          </cell>
        </row>
        <row r="425">
          <cell r="A425">
            <v>12643</v>
          </cell>
          <cell r="B425" t="b">
            <v>1</v>
          </cell>
          <cell r="C425">
            <v>991.88427734375</v>
          </cell>
          <cell r="D425">
            <v>988.94439697265602</v>
          </cell>
          <cell r="E425">
            <v>915.17767333984398</v>
          </cell>
          <cell r="F425">
            <v>915.17767333984398</v>
          </cell>
          <cell r="G425">
            <v>933.98309326171898</v>
          </cell>
          <cell r="H425">
            <v>4893.92236328125</v>
          </cell>
          <cell r="I425">
            <v>14561.5546875</v>
          </cell>
          <cell r="J425">
            <v>14377.5166015625</v>
          </cell>
          <cell r="K425">
            <v>14377.5166015625</v>
          </cell>
          <cell r="L425">
            <v>4724.39404296875</v>
          </cell>
          <cell r="M425">
            <v>148593.03125</v>
          </cell>
          <cell r="N425">
            <v>140588.234375</v>
          </cell>
          <cell r="O425" t="str">
            <v>None</v>
          </cell>
          <cell r="P425">
            <v>0</v>
          </cell>
          <cell r="Q425" t="str">
            <v>None</v>
          </cell>
          <cell r="R425">
            <v>0</v>
          </cell>
          <cell r="S425" t="str">
            <v>None</v>
          </cell>
          <cell r="T425">
            <v>0</v>
          </cell>
          <cell r="U425" t="str">
            <v>None</v>
          </cell>
          <cell r="V425">
            <v>0</v>
          </cell>
          <cell r="W425">
            <v>0</v>
          </cell>
        </row>
        <row r="426">
          <cell r="A426">
            <v>12648</v>
          </cell>
          <cell r="B426" t="b">
            <v>0</v>
          </cell>
          <cell r="H426">
            <v>3627.01440429688</v>
          </cell>
          <cell r="I426">
            <v>13297.0625</v>
          </cell>
          <cell r="J426">
            <v>12930.01953125</v>
          </cell>
          <cell r="K426">
            <v>12930.01953125</v>
          </cell>
          <cell r="L426">
            <v>3383.29541015625</v>
          </cell>
          <cell r="M426">
            <v>45382.87109375</v>
          </cell>
          <cell r="N426">
            <v>44130.15625</v>
          </cell>
          <cell r="O426" t="str">
            <v>None</v>
          </cell>
          <cell r="P426">
            <v>0</v>
          </cell>
          <cell r="Q426" t="str">
            <v>&lt;1 ton</v>
          </cell>
          <cell r="R426">
            <v>8000</v>
          </cell>
          <cell r="S426" t="str">
            <v>None</v>
          </cell>
          <cell r="T426">
            <v>0</v>
          </cell>
          <cell r="U426" t="str">
            <v>None</v>
          </cell>
          <cell r="V426">
            <v>0</v>
          </cell>
          <cell r="W426">
            <v>8000</v>
          </cell>
        </row>
        <row r="427">
          <cell r="A427">
            <v>12656</v>
          </cell>
          <cell r="B427" t="b">
            <v>0</v>
          </cell>
          <cell r="H427">
            <v>1523.91394042969</v>
          </cell>
          <cell r="I427">
            <v>8204.3173828125</v>
          </cell>
          <cell r="J427">
            <v>8167.98779296875</v>
          </cell>
          <cell r="K427">
            <v>8167.98779296875</v>
          </cell>
          <cell r="L427">
            <v>1462.896484375</v>
          </cell>
          <cell r="M427">
            <v>28001.3359375</v>
          </cell>
          <cell r="N427">
            <v>27877.341796875</v>
          </cell>
          <cell r="O427" t="str">
            <v>None</v>
          </cell>
          <cell r="P427">
            <v>0</v>
          </cell>
          <cell r="Q427" t="str">
            <v>1-2 tons</v>
          </cell>
          <cell r="R427">
            <v>32000</v>
          </cell>
          <cell r="S427" t="str">
            <v>None</v>
          </cell>
          <cell r="T427">
            <v>0</v>
          </cell>
          <cell r="U427" t="str">
            <v>None</v>
          </cell>
          <cell r="V427">
            <v>0</v>
          </cell>
          <cell r="W427">
            <v>32000</v>
          </cell>
        </row>
        <row r="428">
          <cell r="A428">
            <v>12657</v>
          </cell>
          <cell r="B428" t="b">
            <v>0</v>
          </cell>
          <cell r="H428">
            <v>6250.63916015625</v>
          </cell>
          <cell r="I428">
            <v>13222.439453125</v>
          </cell>
          <cell r="J428">
            <v>12478.5517578125</v>
          </cell>
          <cell r="K428">
            <v>12478.5517578125</v>
          </cell>
          <cell r="L428">
            <v>6434.04443359375</v>
          </cell>
          <cell r="M428">
            <v>45128.18359375</v>
          </cell>
          <cell r="N428">
            <v>42589.296875</v>
          </cell>
          <cell r="O428" t="str">
            <v>None</v>
          </cell>
          <cell r="P428">
            <v>0</v>
          </cell>
          <cell r="Q428" t="str">
            <v>None</v>
          </cell>
          <cell r="R428">
            <v>0</v>
          </cell>
          <cell r="S428" t="str">
            <v>None</v>
          </cell>
          <cell r="T428">
            <v>0</v>
          </cell>
          <cell r="U428" t="str">
            <v>None</v>
          </cell>
          <cell r="V428">
            <v>0</v>
          </cell>
          <cell r="W428">
            <v>0</v>
          </cell>
        </row>
        <row r="429">
          <cell r="A429">
            <v>12661</v>
          </cell>
          <cell r="B429" t="b">
            <v>0</v>
          </cell>
          <cell r="H429">
            <v>10320.5380859375</v>
          </cell>
          <cell r="I429">
            <v>15867.099609375</v>
          </cell>
          <cell r="J429">
            <v>15584.0576171875</v>
          </cell>
          <cell r="K429">
            <v>15584.0576171875</v>
          </cell>
          <cell r="L429">
            <v>9880.787109375</v>
          </cell>
          <cell r="M429">
            <v>54154.41015625</v>
          </cell>
          <cell r="N429">
            <v>53188.38671875</v>
          </cell>
          <cell r="O429" t="str">
            <v>None</v>
          </cell>
          <cell r="P429">
            <v>0</v>
          </cell>
          <cell r="Q429" t="str">
            <v>None</v>
          </cell>
          <cell r="R429">
            <v>0</v>
          </cell>
          <cell r="S429" t="str">
            <v>None</v>
          </cell>
          <cell r="T429">
            <v>0</v>
          </cell>
          <cell r="U429" t="str">
            <v>None</v>
          </cell>
          <cell r="V429">
            <v>0</v>
          </cell>
          <cell r="W429">
            <v>0</v>
          </cell>
        </row>
        <row r="430">
          <cell r="A430">
            <v>12669</v>
          </cell>
          <cell r="B430" t="b">
            <v>1</v>
          </cell>
          <cell r="C430">
            <v>1581.3310546875</v>
          </cell>
          <cell r="D430">
            <v>2443.42651367188</v>
          </cell>
          <cell r="E430">
            <v>2380.46142578125</v>
          </cell>
          <cell r="F430">
            <v>2380.46142578125</v>
          </cell>
          <cell r="G430">
            <v>1513.90893554688</v>
          </cell>
          <cell r="H430">
            <v>1001.26727294922</v>
          </cell>
          <cell r="I430">
            <v>16793.59765625</v>
          </cell>
          <cell r="J430">
            <v>16793.59765625</v>
          </cell>
          <cell r="K430">
            <v>16493.876953125</v>
          </cell>
          <cell r="L430">
            <v>926.22039794921898</v>
          </cell>
          <cell r="M430">
            <v>301659.1875</v>
          </cell>
          <cell r="N430">
            <v>295362.6875</v>
          </cell>
          <cell r="O430" t="str">
            <v>1-3 chords</v>
          </cell>
          <cell r="P430">
            <v>36000</v>
          </cell>
          <cell r="Q430" t="str">
            <v>None</v>
          </cell>
          <cell r="R430">
            <v>0</v>
          </cell>
          <cell r="S430" t="str">
            <v>None</v>
          </cell>
          <cell r="T430">
            <v>0</v>
          </cell>
          <cell r="U430" t="str">
            <v>None</v>
          </cell>
          <cell r="V430">
            <v>0</v>
          </cell>
          <cell r="W430">
            <v>36000</v>
          </cell>
        </row>
        <row r="431">
          <cell r="A431">
            <v>12670</v>
          </cell>
          <cell r="B431" t="b">
            <v>0</v>
          </cell>
          <cell r="H431">
            <v>2462.58715820313</v>
          </cell>
          <cell r="I431">
            <v>8811.345703125</v>
          </cell>
          <cell r="J431">
            <v>8347.833984375</v>
          </cell>
          <cell r="K431">
            <v>8347.833984375</v>
          </cell>
          <cell r="L431">
            <v>2302.84765625</v>
          </cell>
          <cell r="M431">
            <v>30073.123046875</v>
          </cell>
          <cell r="N431">
            <v>28491.158203125</v>
          </cell>
          <cell r="O431" t="str">
            <v>None</v>
          </cell>
          <cell r="P431">
            <v>0</v>
          </cell>
          <cell r="Q431" t="str">
            <v>None</v>
          </cell>
          <cell r="R431">
            <v>0</v>
          </cell>
          <cell r="S431" t="str">
            <v>250-500 gal</v>
          </cell>
          <cell r="T431">
            <v>56000</v>
          </cell>
          <cell r="U431" t="str">
            <v>None</v>
          </cell>
          <cell r="V431">
            <v>0</v>
          </cell>
          <cell r="W431">
            <v>56000</v>
          </cell>
        </row>
        <row r="432">
          <cell r="A432">
            <v>12675</v>
          </cell>
          <cell r="B432" t="b">
            <v>0</v>
          </cell>
          <cell r="H432">
            <v>7605.8486328125</v>
          </cell>
          <cell r="I432">
            <v>19005.009765625</v>
          </cell>
          <cell r="J432">
            <v>16548.1328125</v>
          </cell>
          <cell r="K432">
            <v>16548.1328125</v>
          </cell>
          <cell r="L432">
            <v>5773.9326171875</v>
          </cell>
          <cell r="M432">
            <v>64864.09375</v>
          </cell>
          <cell r="N432">
            <v>56478.77734375</v>
          </cell>
          <cell r="O432" t="str">
            <v>None</v>
          </cell>
          <cell r="P432">
            <v>0</v>
          </cell>
          <cell r="Q432" t="str">
            <v>None</v>
          </cell>
          <cell r="R432">
            <v>0</v>
          </cell>
          <cell r="S432" t="str">
            <v>None</v>
          </cell>
          <cell r="T432">
            <v>0</v>
          </cell>
          <cell r="U432" t="str">
            <v>None</v>
          </cell>
          <cell r="V432">
            <v>0</v>
          </cell>
          <cell r="W432">
            <v>0</v>
          </cell>
        </row>
        <row r="433">
          <cell r="A433">
            <v>12678</v>
          </cell>
          <cell r="B433" t="b">
            <v>1</v>
          </cell>
          <cell r="C433">
            <v>688.12268066406295</v>
          </cell>
          <cell r="D433">
            <v>793.32421875</v>
          </cell>
          <cell r="E433">
            <v>769.397216796875</v>
          </cell>
          <cell r="F433">
            <v>769.397216796875</v>
          </cell>
          <cell r="G433">
            <v>677.104248046875</v>
          </cell>
          <cell r="H433">
            <v>765.17315673828102</v>
          </cell>
          <cell r="I433">
            <v>7757.67236328125</v>
          </cell>
          <cell r="J433">
            <v>7620.771484375</v>
          </cell>
          <cell r="K433">
            <v>7620.771484375</v>
          </cell>
          <cell r="L433">
            <v>722.61419677734398</v>
          </cell>
          <cell r="M433">
            <v>105809.359375</v>
          </cell>
          <cell r="N433">
            <v>102949.4140625</v>
          </cell>
          <cell r="O433" t="str">
            <v>None</v>
          </cell>
          <cell r="P433">
            <v>0</v>
          </cell>
          <cell r="Q433" t="str">
            <v>None</v>
          </cell>
          <cell r="R433">
            <v>0</v>
          </cell>
          <cell r="S433" t="str">
            <v>None</v>
          </cell>
          <cell r="T433">
            <v>0</v>
          </cell>
          <cell r="U433" t="str">
            <v>None</v>
          </cell>
          <cell r="V433">
            <v>0</v>
          </cell>
          <cell r="W433">
            <v>0</v>
          </cell>
        </row>
        <row r="434">
          <cell r="A434">
            <v>12679</v>
          </cell>
          <cell r="B434" t="b">
            <v>1</v>
          </cell>
          <cell r="C434">
            <v>864.48748779296898</v>
          </cell>
          <cell r="D434">
            <v>892.7294921875</v>
          </cell>
          <cell r="E434">
            <v>867.60388183593795</v>
          </cell>
          <cell r="F434">
            <v>867.60388183593795</v>
          </cell>
          <cell r="G434">
            <v>840.74401855468795</v>
          </cell>
          <cell r="H434">
            <v>643.38018798828102</v>
          </cell>
          <cell r="I434">
            <v>3702.81958007813</v>
          </cell>
          <cell r="J434">
            <v>3683.66162109375</v>
          </cell>
          <cell r="K434">
            <v>3683.66162109375</v>
          </cell>
          <cell r="L434">
            <v>626.54498291015602</v>
          </cell>
          <cell r="M434">
            <v>101910.671875</v>
          </cell>
          <cell r="N434">
            <v>99332.7265625</v>
          </cell>
          <cell r="O434" t="str">
            <v>1-3 chords</v>
          </cell>
          <cell r="P434">
            <v>36000</v>
          </cell>
          <cell r="Q434" t="str">
            <v>None</v>
          </cell>
          <cell r="R434">
            <v>0</v>
          </cell>
          <cell r="S434" t="str">
            <v>None</v>
          </cell>
          <cell r="T434">
            <v>0</v>
          </cell>
          <cell r="U434" t="str">
            <v>None</v>
          </cell>
          <cell r="V434">
            <v>0</v>
          </cell>
          <cell r="W434">
            <v>36000</v>
          </cell>
        </row>
        <row r="435">
          <cell r="A435">
            <v>12690</v>
          </cell>
          <cell r="B435" t="b">
            <v>1</v>
          </cell>
          <cell r="C435">
            <v>1314.28845214844</v>
          </cell>
          <cell r="D435">
            <v>1458.95349121094</v>
          </cell>
          <cell r="E435">
            <v>1414.03503417969</v>
          </cell>
          <cell r="F435">
            <v>1414.03503417969</v>
          </cell>
          <cell r="G435">
            <v>1269.69689941406</v>
          </cell>
          <cell r="H435">
            <v>1512.45190429688</v>
          </cell>
          <cell r="I435">
            <v>9613.677734375</v>
          </cell>
          <cell r="J435">
            <v>8853.4609375</v>
          </cell>
          <cell r="K435">
            <v>8853.4609375</v>
          </cell>
          <cell r="L435">
            <v>1434.95288085938</v>
          </cell>
          <cell r="M435">
            <v>178706.828125</v>
          </cell>
          <cell r="N435">
            <v>171620.359375</v>
          </cell>
          <cell r="O435" t="str">
            <v>None</v>
          </cell>
          <cell r="P435">
            <v>0</v>
          </cell>
          <cell r="Q435" t="str">
            <v>None</v>
          </cell>
          <cell r="R435">
            <v>0</v>
          </cell>
          <cell r="S435" t="str">
            <v>None</v>
          </cell>
          <cell r="T435">
            <v>0</v>
          </cell>
          <cell r="U435" t="str">
            <v>None</v>
          </cell>
          <cell r="V435">
            <v>0</v>
          </cell>
          <cell r="W435">
            <v>0</v>
          </cell>
        </row>
        <row r="436">
          <cell r="A436">
            <v>12693</v>
          </cell>
          <cell r="B436" t="b">
            <v>1</v>
          </cell>
          <cell r="C436">
            <v>849.32214355468795</v>
          </cell>
          <cell r="D436">
            <v>886.98931884765602</v>
          </cell>
          <cell r="E436">
            <v>847.59313964843795</v>
          </cell>
          <cell r="F436">
            <v>847.59313964843795</v>
          </cell>
          <cell r="G436">
            <v>803.70703125</v>
          </cell>
          <cell r="H436">
            <v>1708.90515136719</v>
          </cell>
          <cell r="I436">
            <v>5437.0166015625</v>
          </cell>
          <cell r="J436">
            <v>5437.0166015625</v>
          </cell>
          <cell r="K436">
            <v>5393.5009765625</v>
          </cell>
          <cell r="L436">
            <v>1635.37561035156</v>
          </cell>
          <cell r="M436">
            <v>107255.46875</v>
          </cell>
          <cell r="N436">
            <v>103315.8515625</v>
          </cell>
          <cell r="O436" t="str">
            <v>1-3 chords</v>
          </cell>
          <cell r="P436">
            <v>36000</v>
          </cell>
          <cell r="Q436" t="str">
            <v>None</v>
          </cell>
          <cell r="R436">
            <v>0</v>
          </cell>
          <cell r="S436" t="str">
            <v>None</v>
          </cell>
          <cell r="T436">
            <v>0</v>
          </cell>
          <cell r="U436" t="str">
            <v>None</v>
          </cell>
          <cell r="V436">
            <v>0</v>
          </cell>
          <cell r="W436">
            <v>36000</v>
          </cell>
        </row>
        <row r="437">
          <cell r="A437">
            <v>12724</v>
          </cell>
          <cell r="B437" t="b">
            <v>0</v>
          </cell>
          <cell r="H437">
            <v>3566.78735351563</v>
          </cell>
          <cell r="I437">
            <v>8213.11328125</v>
          </cell>
          <cell r="J437">
            <v>8213.11328125</v>
          </cell>
          <cell r="K437">
            <v>6913.71435546875</v>
          </cell>
          <cell r="L437">
            <v>2945.11791992188</v>
          </cell>
          <cell r="M437">
            <v>28031.35546875</v>
          </cell>
          <cell r="N437">
            <v>28031.35546875</v>
          </cell>
          <cell r="O437" t="str">
            <v>None</v>
          </cell>
          <cell r="P437">
            <v>0</v>
          </cell>
          <cell r="Q437" t="str">
            <v>None</v>
          </cell>
          <cell r="R437">
            <v>0</v>
          </cell>
          <cell r="S437" t="str">
            <v>None</v>
          </cell>
          <cell r="T437">
            <v>0</v>
          </cell>
          <cell r="U437" t="str">
            <v>None</v>
          </cell>
          <cell r="V437">
            <v>0</v>
          </cell>
          <cell r="W437">
            <v>0</v>
          </cell>
        </row>
        <row r="438">
          <cell r="A438">
            <v>12730</v>
          </cell>
          <cell r="B438" t="b">
            <v>0</v>
          </cell>
          <cell r="H438">
            <v>3500.12963867188</v>
          </cell>
          <cell r="I438">
            <v>9829.6015625</v>
          </cell>
          <cell r="J438">
            <v>9491.7861328125</v>
          </cell>
          <cell r="K438">
            <v>9491.7861328125</v>
          </cell>
          <cell r="L438">
            <v>3245.32739257813</v>
          </cell>
          <cell r="M438">
            <v>33548.4296875</v>
          </cell>
          <cell r="N438">
            <v>32395.466796875</v>
          </cell>
          <cell r="O438" t="str">
            <v>None</v>
          </cell>
          <cell r="P438">
            <v>0</v>
          </cell>
          <cell r="Q438" t="str">
            <v>None</v>
          </cell>
          <cell r="R438">
            <v>0</v>
          </cell>
          <cell r="S438" t="str">
            <v>None</v>
          </cell>
          <cell r="T438">
            <v>0</v>
          </cell>
          <cell r="U438" t="str">
            <v>None</v>
          </cell>
          <cell r="V438">
            <v>0</v>
          </cell>
          <cell r="W438">
            <v>0</v>
          </cell>
        </row>
        <row r="439">
          <cell r="A439">
            <v>12737</v>
          </cell>
          <cell r="B439" t="b">
            <v>1</v>
          </cell>
          <cell r="C439">
            <v>368.37872314453102</v>
          </cell>
          <cell r="D439">
            <v>489.85028076171898</v>
          </cell>
          <cell r="E439">
            <v>450.90451049804699</v>
          </cell>
          <cell r="F439">
            <v>450.90451049804699</v>
          </cell>
          <cell r="G439">
            <v>334.97686767578102</v>
          </cell>
          <cell r="I439">
            <v>18923.83203125</v>
          </cell>
          <cell r="J439">
            <v>18923.83203125</v>
          </cell>
          <cell r="K439">
            <v>19126.38671875</v>
          </cell>
          <cell r="M439">
            <v>113572.0703125</v>
          </cell>
          <cell r="N439">
            <v>109677.4921875</v>
          </cell>
          <cell r="O439" t="str">
            <v>1-3 chords</v>
          </cell>
          <cell r="P439">
            <v>36000</v>
          </cell>
          <cell r="Q439" t="str">
            <v>None</v>
          </cell>
          <cell r="R439">
            <v>0</v>
          </cell>
          <cell r="S439" t="str">
            <v>None</v>
          </cell>
          <cell r="T439">
            <v>0</v>
          </cell>
          <cell r="U439" t="str">
            <v>None</v>
          </cell>
          <cell r="V439">
            <v>0</v>
          </cell>
          <cell r="W439">
            <v>36000</v>
          </cell>
        </row>
        <row r="440">
          <cell r="A440">
            <v>12738</v>
          </cell>
          <cell r="B440" t="b">
            <v>0</v>
          </cell>
          <cell r="H440">
            <v>10815.9091796875</v>
          </cell>
          <cell r="I440">
            <v>20915.541015625</v>
          </cell>
          <cell r="J440">
            <v>18648.357421875</v>
          </cell>
          <cell r="K440">
            <v>18648.357421875</v>
          </cell>
          <cell r="L440">
            <v>8482.59765625</v>
          </cell>
          <cell r="M440">
            <v>71384.7421875</v>
          </cell>
          <cell r="N440">
            <v>63646.84375</v>
          </cell>
          <cell r="O440" t="str">
            <v>None</v>
          </cell>
          <cell r="P440">
            <v>0</v>
          </cell>
          <cell r="Q440" t="str">
            <v>None</v>
          </cell>
          <cell r="R440">
            <v>0</v>
          </cell>
          <cell r="S440" t="str">
            <v>None</v>
          </cell>
          <cell r="T440">
            <v>0</v>
          </cell>
          <cell r="U440" t="str">
            <v>None</v>
          </cell>
          <cell r="V440">
            <v>0</v>
          </cell>
          <cell r="W440">
            <v>0</v>
          </cell>
        </row>
        <row r="441">
          <cell r="A441">
            <v>12739</v>
          </cell>
          <cell r="B441" t="b">
            <v>1</v>
          </cell>
          <cell r="C441">
            <v>154.94972229003901</v>
          </cell>
          <cell r="D441">
            <v>280.83239746093801</v>
          </cell>
          <cell r="E441">
            <v>275.60772705078102</v>
          </cell>
          <cell r="F441">
            <v>275.60772705078102</v>
          </cell>
          <cell r="G441">
            <v>149.34635925293</v>
          </cell>
          <cell r="H441">
            <v>1596.73498535156</v>
          </cell>
          <cell r="I441">
            <v>3231.869140625</v>
          </cell>
          <cell r="J441">
            <v>3207.072265625</v>
          </cell>
          <cell r="K441">
            <v>3207.072265625</v>
          </cell>
          <cell r="L441">
            <v>1549.09790039063</v>
          </cell>
          <cell r="M441">
            <v>39113.609375</v>
          </cell>
          <cell r="N441">
            <v>38506.51171875</v>
          </cell>
          <cell r="O441" t="str">
            <v>None</v>
          </cell>
          <cell r="P441">
            <v>0</v>
          </cell>
          <cell r="Q441" t="str">
            <v>None</v>
          </cell>
          <cell r="R441">
            <v>0</v>
          </cell>
          <cell r="S441" t="str">
            <v>None</v>
          </cell>
          <cell r="T441">
            <v>0</v>
          </cell>
          <cell r="U441" t="str">
            <v>None</v>
          </cell>
          <cell r="V441">
            <v>0</v>
          </cell>
          <cell r="W441">
            <v>0</v>
          </cell>
        </row>
        <row r="442">
          <cell r="A442">
            <v>12743</v>
          </cell>
          <cell r="B442" t="b">
            <v>0</v>
          </cell>
          <cell r="H442">
            <v>5575.38818359375</v>
          </cell>
          <cell r="I442">
            <v>9731.8447265625</v>
          </cell>
          <cell r="J442">
            <v>12761.9345703125</v>
          </cell>
          <cell r="K442">
            <v>12761.9345703125</v>
          </cell>
          <cell r="L442">
            <v>8645.87890625</v>
          </cell>
          <cell r="M442">
            <v>33214.7890625</v>
          </cell>
          <cell r="N442">
            <v>43556.484375</v>
          </cell>
          <cell r="O442" t="str">
            <v>None</v>
          </cell>
          <cell r="P442">
            <v>0</v>
          </cell>
          <cell r="Q442" t="str">
            <v>None</v>
          </cell>
          <cell r="R442">
            <v>0</v>
          </cell>
          <cell r="S442" t="str">
            <v>None</v>
          </cell>
          <cell r="T442">
            <v>0</v>
          </cell>
          <cell r="U442" t="str">
            <v>None</v>
          </cell>
          <cell r="V442">
            <v>0</v>
          </cell>
          <cell r="W442">
            <v>0</v>
          </cell>
        </row>
        <row r="443">
          <cell r="A443">
            <v>12745</v>
          </cell>
          <cell r="B443" t="b">
            <v>0</v>
          </cell>
          <cell r="H443">
            <v>6678.45263671875</v>
          </cell>
          <cell r="I443">
            <v>9639.4599609375</v>
          </cell>
          <cell r="J443">
            <v>9340.30078125</v>
          </cell>
          <cell r="K443">
            <v>9340.30078125</v>
          </cell>
          <cell r="L443">
            <v>6365.5400390625</v>
          </cell>
          <cell r="M443">
            <v>32899.4765625</v>
          </cell>
          <cell r="N443">
            <v>31878.447265625</v>
          </cell>
          <cell r="O443" t="str">
            <v>None</v>
          </cell>
          <cell r="P443">
            <v>0</v>
          </cell>
          <cell r="Q443" t="str">
            <v>None</v>
          </cell>
          <cell r="R443">
            <v>0</v>
          </cell>
          <cell r="S443" t="str">
            <v>None</v>
          </cell>
          <cell r="T443">
            <v>0</v>
          </cell>
          <cell r="U443" t="str">
            <v>None</v>
          </cell>
          <cell r="V443">
            <v>0</v>
          </cell>
          <cell r="W443">
            <v>0</v>
          </cell>
        </row>
        <row r="444">
          <cell r="A444">
            <v>12753</v>
          </cell>
          <cell r="B444" t="b">
            <v>1</v>
          </cell>
          <cell r="C444">
            <v>355.63507080078102</v>
          </cell>
          <cell r="D444">
            <v>445.09478759765602</v>
          </cell>
          <cell r="E444">
            <v>429.41586303710898</v>
          </cell>
          <cell r="F444">
            <v>429.41586303710898</v>
          </cell>
          <cell r="G444">
            <v>349.29718017578102</v>
          </cell>
          <cell r="H444">
            <v>585.332763671875</v>
          </cell>
          <cell r="I444">
            <v>7056.22802734375</v>
          </cell>
          <cell r="J444">
            <v>7056.22802734375</v>
          </cell>
          <cell r="K444">
            <v>7032.61376953125</v>
          </cell>
          <cell r="L444">
            <v>570.25897216796898</v>
          </cell>
          <cell r="M444">
            <v>68592.3828125</v>
          </cell>
          <cell r="N444">
            <v>67024.4921875</v>
          </cell>
          <cell r="O444" t="str">
            <v>None</v>
          </cell>
          <cell r="P444">
            <v>0</v>
          </cell>
          <cell r="Q444" t="str">
            <v>None</v>
          </cell>
          <cell r="R444">
            <v>0</v>
          </cell>
          <cell r="S444" t="str">
            <v>None</v>
          </cell>
          <cell r="T444">
            <v>0</v>
          </cell>
          <cell r="U444" t="str">
            <v>None</v>
          </cell>
          <cell r="V444">
            <v>0</v>
          </cell>
          <cell r="W444">
            <v>0</v>
          </cell>
        </row>
        <row r="445">
          <cell r="A445">
            <v>12755</v>
          </cell>
          <cell r="B445" t="b">
            <v>1</v>
          </cell>
          <cell r="C445">
            <v>728.208251953125</v>
          </cell>
          <cell r="D445">
            <v>805.920654296875</v>
          </cell>
          <cell r="E445">
            <v>773.66760253906295</v>
          </cell>
          <cell r="F445">
            <v>773.66760253906295</v>
          </cell>
          <cell r="G445">
            <v>698.60046386718795</v>
          </cell>
          <cell r="H445">
            <v>818.877685546875</v>
          </cell>
          <cell r="I445">
            <v>3813.09399414063</v>
          </cell>
          <cell r="J445">
            <v>3791.18774414063</v>
          </cell>
          <cell r="K445">
            <v>3791.18774414063</v>
          </cell>
          <cell r="L445">
            <v>790.5888671875</v>
          </cell>
          <cell r="M445">
            <v>93606.1484375</v>
          </cell>
          <cell r="N445">
            <v>90306.0859375</v>
          </cell>
          <cell r="O445" t="str">
            <v>None</v>
          </cell>
          <cell r="P445">
            <v>0</v>
          </cell>
          <cell r="Q445" t="str">
            <v>None</v>
          </cell>
          <cell r="R445">
            <v>0</v>
          </cell>
          <cell r="S445" t="str">
            <v>None</v>
          </cell>
          <cell r="T445">
            <v>0</v>
          </cell>
          <cell r="U445" t="str">
            <v>None</v>
          </cell>
          <cell r="V445">
            <v>0</v>
          </cell>
          <cell r="W445">
            <v>0</v>
          </cell>
        </row>
        <row r="446">
          <cell r="A446">
            <v>12759</v>
          </cell>
          <cell r="B446" t="b">
            <v>0</v>
          </cell>
          <cell r="H446">
            <v>14189.0947265625</v>
          </cell>
          <cell r="I446">
            <v>28098.462890625</v>
          </cell>
          <cell r="J446">
            <v>26748.515625</v>
          </cell>
          <cell r="K446">
            <v>26748.515625</v>
          </cell>
          <cell r="L446">
            <v>13356.90625</v>
          </cell>
          <cell r="M446">
            <v>95900.0546875</v>
          </cell>
          <cell r="N446">
            <v>91292.6875</v>
          </cell>
          <cell r="O446" t="str">
            <v>None</v>
          </cell>
          <cell r="P446">
            <v>0</v>
          </cell>
          <cell r="Q446" t="str">
            <v>None</v>
          </cell>
          <cell r="R446">
            <v>0</v>
          </cell>
          <cell r="S446" t="str">
            <v>None</v>
          </cell>
          <cell r="T446">
            <v>0</v>
          </cell>
          <cell r="U446" t="str">
            <v>None</v>
          </cell>
          <cell r="V446">
            <v>0</v>
          </cell>
          <cell r="W446">
            <v>0</v>
          </cell>
        </row>
        <row r="447">
          <cell r="A447">
            <v>12771</v>
          </cell>
          <cell r="B447" t="b">
            <v>1</v>
          </cell>
          <cell r="C447">
            <v>377.39279174804699</v>
          </cell>
          <cell r="D447">
            <v>377.245361328125</v>
          </cell>
          <cell r="E447">
            <v>297.65206909179699</v>
          </cell>
          <cell r="F447">
            <v>297.65206909179699</v>
          </cell>
          <cell r="G447">
            <v>296.41348266601602</v>
          </cell>
          <cell r="H447">
            <v>2995.72314453125</v>
          </cell>
          <cell r="I447">
            <v>9002.1064453125</v>
          </cell>
          <cell r="J447">
            <v>9002.1064453125</v>
          </cell>
          <cell r="K447">
            <v>8344.26171875</v>
          </cell>
          <cell r="L447">
            <v>2360.03735351563</v>
          </cell>
          <cell r="M447">
            <v>68448.7265625</v>
          </cell>
          <cell r="N447">
            <v>60489.39453125</v>
          </cell>
          <cell r="O447" t="str">
            <v>None</v>
          </cell>
          <cell r="P447">
            <v>0</v>
          </cell>
          <cell r="Q447" t="str">
            <v>None</v>
          </cell>
          <cell r="R447">
            <v>0</v>
          </cell>
          <cell r="S447" t="str">
            <v>None</v>
          </cell>
          <cell r="T447">
            <v>0</v>
          </cell>
          <cell r="U447" t="str">
            <v>None</v>
          </cell>
          <cell r="V447">
            <v>0</v>
          </cell>
          <cell r="W447">
            <v>0</v>
          </cell>
        </row>
        <row r="448">
          <cell r="A448">
            <v>12773</v>
          </cell>
          <cell r="B448" t="b">
            <v>1</v>
          </cell>
          <cell r="C448">
            <v>507.42617797851602</v>
          </cell>
          <cell r="D448">
            <v>806.54107666015602</v>
          </cell>
          <cell r="E448">
            <v>1098.49353027344</v>
          </cell>
          <cell r="F448">
            <v>1098.49353027344</v>
          </cell>
          <cell r="G448">
            <v>798.23895263671898</v>
          </cell>
          <cell r="H448">
            <v>511.08621215820301</v>
          </cell>
          <cell r="I448">
            <v>4365.5654296875</v>
          </cell>
          <cell r="J448">
            <v>4393.32666015625</v>
          </cell>
          <cell r="K448">
            <v>4393.32666015625</v>
          </cell>
          <cell r="L448">
            <v>797.20544433593795</v>
          </cell>
          <cell r="M448">
            <v>95553.78125</v>
          </cell>
          <cell r="N448">
            <v>124843.7734375</v>
          </cell>
          <cell r="O448" t="str">
            <v>None</v>
          </cell>
          <cell r="P448">
            <v>0</v>
          </cell>
          <cell r="Q448" t="str">
            <v>None</v>
          </cell>
          <cell r="R448">
            <v>0</v>
          </cell>
          <cell r="S448" t="str">
            <v>None</v>
          </cell>
          <cell r="T448">
            <v>0</v>
          </cell>
          <cell r="U448" t="str">
            <v>None</v>
          </cell>
          <cell r="V448">
            <v>0</v>
          </cell>
          <cell r="W448">
            <v>0</v>
          </cell>
        </row>
        <row r="449">
          <cell r="A449">
            <v>12777</v>
          </cell>
          <cell r="B449" t="b">
            <v>1</v>
          </cell>
          <cell r="C449">
            <v>243.64352416992199</v>
          </cell>
          <cell r="D449">
            <v>382.77014160156301</v>
          </cell>
          <cell r="E449">
            <v>377.22644042968801</v>
          </cell>
          <cell r="F449">
            <v>377.22644042968801</v>
          </cell>
          <cell r="G449">
            <v>235.62286376953099</v>
          </cell>
          <cell r="H449">
            <v>871.97717285156295</v>
          </cell>
          <cell r="I449">
            <v>8753.279296875</v>
          </cell>
          <cell r="J449">
            <v>8753.279296875</v>
          </cell>
          <cell r="K449">
            <v>8494.9375</v>
          </cell>
          <cell r="L449">
            <v>837.97662353515602</v>
          </cell>
          <cell r="M449">
            <v>68151.953125</v>
          </cell>
          <cell r="N449">
            <v>67597.5859375</v>
          </cell>
          <cell r="O449" t="str">
            <v>None</v>
          </cell>
          <cell r="P449">
            <v>0</v>
          </cell>
          <cell r="Q449" t="str">
            <v>None</v>
          </cell>
          <cell r="R449">
            <v>0</v>
          </cell>
          <cell r="S449" t="str">
            <v>None</v>
          </cell>
          <cell r="T449">
            <v>0</v>
          </cell>
          <cell r="U449" t="str">
            <v>None</v>
          </cell>
          <cell r="V449">
            <v>0</v>
          </cell>
          <cell r="W449">
            <v>0</v>
          </cell>
        </row>
        <row r="450">
          <cell r="A450">
            <v>12782</v>
          </cell>
          <cell r="B450" t="b">
            <v>0</v>
          </cell>
          <cell r="H450">
            <v>1018.61279296875</v>
          </cell>
          <cell r="I450">
            <v>3990.53466796875</v>
          </cell>
          <cell r="J450">
            <v>3987.06176757813</v>
          </cell>
          <cell r="K450">
            <v>3987.06176757813</v>
          </cell>
          <cell r="L450">
            <v>1000.93499755859</v>
          </cell>
          <cell r="M450">
            <v>13619.6953125</v>
          </cell>
          <cell r="N450">
            <v>13607.841796875</v>
          </cell>
          <cell r="O450" t="str">
            <v>None</v>
          </cell>
          <cell r="P450">
            <v>0</v>
          </cell>
          <cell r="Q450" t="str">
            <v>None</v>
          </cell>
          <cell r="R450">
            <v>0</v>
          </cell>
          <cell r="S450" t="str">
            <v>None</v>
          </cell>
          <cell r="T450">
            <v>0</v>
          </cell>
          <cell r="U450" t="str">
            <v>None</v>
          </cell>
          <cell r="V450">
            <v>0</v>
          </cell>
          <cell r="W450">
            <v>0</v>
          </cell>
        </row>
        <row r="451">
          <cell r="A451">
            <v>12814</v>
          </cell>
          <cell r="B451" t="b">
            <v>1</v>
          </cell>
          <cell r="C451">
            <v>607.03796386718795</v>
          </cell>
          <cell r="D451">
            <v>624.15411376953102</v>
          </cell>
          <cell r="E451">
            <v>608.5634765625</v>
          </cell>
          <cell r="F451">
            <v>608.5634765625</v>
          </cell>
          <cell r="G451">
            <v>591.492431640625</v>
          </cell>
          <cell r="H451">
            <v>928.91571044921898</v>
          </cell>
          <cell r="I451">
            <v>3441.72485351563</v>
          </cell>
          <cell r="J451">
            <v>3424.0322265625</v>
          </cell>
          <cell r="K451">
            <v>3424.0322265625</v>
          </cell>
          <cell r="L451">
            <v>848.34564208984398</v>
          </cell>
          <cell r="M451">
            <v>74162.0234375</v>
          </cell>
          <cell r="N451">
            <v>72542.5703125</v>
          </cell>
          <cell r="O451" t="str">
            <v>None</v>
          </cell>
          <cell r="P451">
            <v>0</v>
          </cell>
          <cell r="Q451" t="str">
            <v>None</v>
          </cell>
          <cell r="R451">
            <v>0</v>
          </cell>
          <cell r="S451" t="str">
            <v>None</v>
          </cell>
          <cell r="T451">
            <v>0</v>
          </cell>
          <cell r="U451" t="str">
            <v>None</v>
          </cell>
          <cell r="V451">
            <v>0</v>
          </cell>
          <cell r="W451">
            <v>0</v>
          </cell>
        </row>
        <row r="452">
          <cell r="A452">
            <v>12818</v>
          </cell>
          <cell r="B452" t="b">
            <v>1</v>
          </cell>
          <cell r="C452">
            <v>380.24960327148398</v>
          </cell>
          <cell r="D452">
            <v>463.21133422851602</v>
          </cell>
          <cell r="E452">
            <v>421.51242065429699</v>
          </cell>
          <cell r="F452">
            <v>421.51242065429699</v>
          </cell>
          <cell r="G452">
            <v>345.44244384765602</v>
          </cell>
          <cell r="H452">
            <v>570.60687255859398</v>
          </cell>
          <cell r="I452">
            <v>3017.38647460938</v>
          </cell>
          <cell r="J452">
            <v>2906.10595703125</v>
          </cell>
          <cell r="K452">
            <v>2906.10595703125</v>
          </cell>
          <cell r="L452">
            <v>471.68951416015602</v>
          </cell>
          <cell r="M452">
            <v>56619.47265625</v>
          </cell>
          <cell r="N452">
            <v>52069.78125</v>
          </cell>
          <cell r="O452" t="str">
            <v>None</v>
          </cell>
          <cell r="P452">
            <v>0</v>
          </cell>
          <cell r="Q452" t="str">
            <v>None</v>
          </cell>
          <cell r="R452">
            <v>0</v>
          </cell>
          <cell r="S452" t="str">
            <v>None</v>
          </cell>
          <cell r="T452">
            <v>0</v>
          </cell>
          <cell r="U452" t="str">
            <v>None</v>
          </cell>
          <cell r="V452">
            <v>0</v>
          </cell>
          <cell r="W452">
            <v>0</v>
          </cell>
        </row>
        <row r="453">
          <cell r="A453">
            <v>12825</v>
          </cell>
          <cell r="B453" t="b">
            <v>0</v>
          </cell>
          <cell r="H453">
            <v>6874.9677734375</v>
          </cell>
          <cell r="I453">
            <v>10586.7490234375</v>
          </cell>
          <cell r="J453">
            <v>10037.62109375</v>
          </cell>
          <cell r="K453">
            <v>10037.62109375</v>
          </cell>
          <cell r="L453">
            <v>6385.14501953125</v>
          </cell>
          <cell r="M453">
            <v>36132.57421875</v>
          </cell>
          <cell r="N453">
            <v>34258.40234375</v>
          </cell>
          <cell r="O453" t="str">
            <v>None</v>
          </cell>
          <cell r="P453">
            <v>0</v>
          </cell>
          <cell r="Q453" t="str">
            <v>None</v>
          </cell>
          <cell r="R453">
            <v>0</v>
          </cell>
          <cell r="S453" t="str">
            <v>None</v>
          </cell>
          <cell r="T453">
            <v>0</v>
          </cell>
          <cell r="U453" t="str">
            <v>None</v>
          </cell>
          <cell r="V453">
            <v>0</v>
          </cell>
          <cell r="W453">
            <v>0</v>
          </cell>
        </row>
        <row r="454">
          <cell r="A454">
            <v>12833</v>
          </cell>
          <cell r="B454" t="b">
            <v>1</v>
          </cell>
          <cell r="C454">
            <v>1342.44384765625</v>
          </cell>
          <cell r="D454">
            <v>1669.3017578125</v>
          </cell>
          <cell r="E454">
            <v>1657.10913085938</v>
          </cell>
          <cell r="F454">
            <v>1657.10913085938</v>
          </cell>
          <cell r="G454">
            <v>1322.95874023438</v>
          </cell>
          <cell r="H454">
            <v>5971.7900390625</v>
          </cell>
          <cell r="I454">
            <v>15647.8759765625</v>
          </cell>
          <cell r="J454">
            <v>15264.3125</v>
          </cell>
          <cell r="K454">
            <v>15264.3125</v>
          </cell>
          <cell r="L454">
            <v>5687.03271484375</v>
          </cell>
          <cell r="M454">
            <v>220336.375</v>
          </cell>
          <cell r="N454">
            <v>217808.015625</v>
          </cell>
          <cell r="O454" t="str">
            <v>None</v>
          </cell>
          <cell r="P454">
            <v>0</v>
          </cell>
          <cell r="Q454" t="str">
            <v>None</v>
          </cell>
          <cell r="R454">
            <v>0</v>
          </cell>
          <cell r="S454" t="str">
            <v>None</v>
          </cell>
          <cell r="T454">
            <v>0</v>
          </cell>
          <cell r="U454" t="str">
            <v>None</v>
          </cell>
          <cell r="V454">
            <v>0</v>
          </cell>
          <cell r="W454">
            <v>0</v>
          </cell>
        </row>
        <row r="455">
          <cell r="A455">
            <v>12845</v>
          </cell>
          <cell r="B455" t="b">
            <v>1</v>
          </cell>
          <cell r="C455">
            <v>801.69415283203102</v>
          </cell>
          <cell r="D455">
            <v>855.35357666015602</v>
          </cell>
          <cell r="E455">
            <v>681.45111083984398</v>
          </cell>
          <cell r="F455">
            <v>681.45111083984398</v>
          </cell>
          <cell r="G455">
            <v>626.28265380859398</v>
          </cell>
          <cell r="H455">
            <v>1604.05334472656</v>
          </cell>
          <cell r="I455">
            <v>8747.1337890625</v>
          </cell>
          <cell r="J455">
            <v>8747.1337890625</v>
          </cell>
          <cell r="K455">
            <v>8453.1689453125</v>
          </cell>
          <cell r="L455">
            <v>1261.37414550781</v>
          </cell>
          <cell r="M455">
            <v>115389.328125</v>
          </cell>
          <cell r="N455">
            <v>97999.078125</v>
          </cell>
          <cell r="O455" t="str">
            <v>None</v>
          </cell>
          <cell r="P455">
            <v>0</v>
          </cell>
          <cell r="Q455" t="str">
            <v>None</v>
          </cell>
          <cell r="R455">
            <v>0</v>
          </cell>
          <cell r="S455" t="str">
            <v>None</v>
          </cell>
          <cell r="T455">
            <v>0</v>
          </cell>
          <cell r="U455" t="str">
            <v>None</v>
          </cell>
          <cell r="V455">
            <v>0</v>
          </cell>
          <cell r="W455">
            <v>0</v>
          </cell>
        </row>
        <row r="456">
          <cell r="A456">
            <v>12853</v>
          </cell>
          <cell r="B456" t="b">
            <v>0</v>
          </cell>
          <cell r="H456">
            <v>8036.708984375</v>
          </cell>
          <cell r="I456">
            <v>13359.365234375</v>
          </cell>
          <cell r="J456">
            <v>13097.0341796875</v>
          </cell>
          <cell r="K456">
            <v>13097.0341796875</v>
          </cell>
          <cell r="L456">
            <v>7816.37939453125</v>
          </cell>
          <cell r="M456">
            <v>45595.51171875</v>
          </cell>
          <cell r="N456">
            <v>44700.17578125</v>
          </cell>
          <cell r="O456" t="str">
            <v>None</v>
          </cell>
          <cell r="P456">
            <v>0</v>
          </cell>
          <cell r="Q456" t="str">
            <v>None</v>
          </cell>
          <cell r="R456">
            <v>0</v>
          </cell>
          <cell r="S456" t="str">
            <v>None</v>
          </cell>
          <cell r="T456">
            <v>0</v>
          </cell>
          <cell r="U456" t="str">
            <v>None</v>
          </cell>
          <cell r="V456">
            <v>0</v>
          </cell>
          <cell r="W456">
            <v>0</v>
          </cell>
        </row>
        <row r="457">
          <cell r="A457">
            <v>12856</v>
          </cell>
          <cell r="B457" t="b">
            <v>0</v>
          </cell>
          <cell r="H457">
            <v>1679.10815429688</v>
          </cell>
          <cell r="I457">
            <v>5864.64892578125</v>
          </cell>
          <cell r="J457">
            <v>5139.11962890625</v>
          </cell>
          <cell r="K457">
            <v>5139.11962890625</v>
          </cell>
          <cell r="L457">
            <v>945.66833496093795</v>
          </cell>
          <cell r="M457">
            <v>20016.046875</v>
          </cell>
          <cell r="N457">
            <v>17539.814453125</v>
          </cell>
          <cell r="O457" t="str">
            <v>None</v>
          </cell>
          <cell r="P457">
            <v>0</v>
          </cell>
          <cell r="Q457" t="str">
            <v>None</v>
          </cell>
          <cell r="R457">
            <v>0</v>
          </cell>
          <cell r="S457" t="str">
            <v>None</v>
          </cell>
          <cell r="T457">
            <v>0</v>
          </cell>
          <cell r="U457" t="str">
            <v>250-500 gal</v>
          </cell>
          <cell r="V457">
            <v>32200</v>
          </cell>
          <cell r="W457">
            <v>32200</v>
          </cell>
        </row>
        <row r="458">
          <cell r="A458">
            <v>12889</v>
          </cell>
          <cell r="B458" t="b">
            <v>1</v>
          </cell>
          <cell r="C458">
            <v>607.89733886718795</v>
          </cell>
          <cell r="D458">
            <v>686.15411376953102</v>
          </cell>
          <cell r="E458">
            <v>698.34075927734398</v>
          </cell>
          <cell r="F458">
            <v>698.34075927734398</v>
          </cell>
          <cell r="G458">
            <v>622.595458984375</v>
          </cell>
          <cell r="H458">
            <v>780.66497802734398</v>
          </cell>
          <cell r="I458">
            <v>4342.35009765625</v>
          </cell>
          <cell r="J458">
            <v>4167.4189453125</v>
          </cell>
          <cell r="K458">
            <v>4167.4189453125</v>
          </cell>
          <cell r="L458">
            <v>776.006591796875</v>
          </cell>
          <cell r="M458">
            <v>83435.8515625</v>
          </cell>
          <cell r="N458">
            <v>84057.4765625</v>
          </cell>
          <cell r="O458" t="str">
            <v>None</v>
          </cell>
          <cell r="P458">
            <v>0</v>
          </cell>
          <cell r="Q458" t="str">
            <v>None</v>
          </cell>
          <cell r="R458">
            <v>0</v>
          </cell>
          <cell r="S458" t="str">
            <v>None</v>
          </cell>
          <cell r="T458">
            <v>0</v>
          </cell>
          <cell r="U458" t="str">
            <v>None</v>
          </cell>
          <cell r="V458">
            <v>0</v>
          </cell>
          <cell r="W458">
            <v>0</v>
          </cell>
        </row>
        <row r="459">
          <cell r="A459">
            <v>12895</v>
          </cell>
          <cell r="B459" t="b">
            <v>1</v>
          </cell>
          <cell r="C459">
            <v>1134.75207519531</v>
          </cell>
          <cell r="D459">
            <v>1190.51452636719</v>
          </cell>
          <cell r="E459">
            <v>1141.43859863281</v>
          </cell>
          <cell r="F459">
            <v>1141.43859863281</v>
          </cell>
          <cell r="G459">
            <v>1081.18737792969</v>
          </cell>
          <cell r="H459">
            <v>2122.7841796875</v>
          </cell>
          <cell r="I459">
            <v>10516.076171875</v>
          </cell>
          <cell r="J459">
            <v>10516.076171875</v>
          </cell>
          <cell r="K459">
            <v>10386.716796875</v>
          </cell>
          <cell r="L459">
            <v>2005.82312011719</v>
          </cell>
          <cell r="M459">
            <v>154942.828125</v>
          </cell>
          <cell r="N459">
            <v>150035.234375</v>
          </cell>
          <cell r="O459" t="str">
            <v>None</v>
          </cell>
          <cell r="P459">
            <v>0</v>
          </cell>
          <cell r="Q459" t="str">
            <v>None</v>
          </cell>
          <cell r="R459">
            <v>0</v>
          </cell>
          <cell r="S459" t="str">
            <v>None</v>
          </cell>
          <cell r="T459">
            <v>0</v>
          </cell>
          <cell r="U459" t="str">
            <v>None</v>
          </cell>
          <cell r="V459">
            <v>0</v>
          </cell>
          <cell r="W459">
            <v>0</v>
          </cell>
        </row>
        <row r="460">
          <cell r="A460">
            <v>12897</v>
          </cell>
          <cell r="B460" t="b">
            <v>1</v>
          </cell>
          <cell r="C460">
            <v>341.04653930664102</v>
          </cell>
          <cell r="D460">
            <v>374.18487548828102</v>
          </cell>
          <cell r="E460">
            <v>364.50311279296898</v>
          </cell>
          <cell r="F460">
            <v>364.50311279296898</v>
          </cell>
          <cell r="G460">
            <v>330.81243896484398</v>
          </cell>
          <cell r="H460">
            <v>443.35464477539102</v>
          </cell>
          <cell r="I460">
            <v>1588.00610351563</v>
          </cell>
          <cell r="J460">
            <v>1588.00610351563</v>
          </cell>
          <cell r="K460">
            <v>1527.64697265625</v>
          </cell>
          <cell r="L460">
            <v>463.71298217773398</v>
          </cell>
          <cell r="M460">
            <v>42838.35546875</v>
          </cell>
          <cell r="N460">
            <v>41870.17578125</v>
          </cell>
          <cell r="O460" t="str">
            <v>None</v>
          </cell>
          <cell r="P460">
            <v>0</v>
          </cell>
          <cell r="Q460" t="str">
            <v>None</v>
          </cell>
          <cell r="R460">
            <v>0</v>
          </cell>
          <cell r="S460" t="str">
            <v>None</v>
          </cell>
          <cell r="T460">
            <v>0</v>
          </cell>
          <cell r="U460" t="str">
            <v>50-250 gal</v>
          </cell>
          <cell r="V460">
            <v>13800</v>
          </cell>
          <cell r="W460">
            <v>13800</v>
          </cell>
        </row>
        <row r="461">
          <cell r="A461">
            <v>12898</v>
          </cell>
          <cell r="B461" t="b">
            <v>1</v>
          </cell>
          <cell r="C461">
            <v>561.05114746093795</v>
          </cell>
          <cell r="D461">
            <v>736.468505859375</v>
          </cell>
          <cell r="E461">
            <v>715.49957275390602</v>
          </cell>
          <cell r="F461">
            <v>715.49957275390602</v>
          </cell>
          <cell r="G461">
            <v>538.40270996093795</v>
          </cell>
          <cell r="H461">
            <v>815.93896484375</v>
          </cell>
          <cell r="I461">
            <v>7938.98583984375</v>
          </cell>
          <cell r="J461">
            <v>7709.58056640625</v>
          </cell>
          <cell r="K461">
            <v>7709.58056640625</v>
          </cell>
          <cell r="L461">
            <v>758.45550537109398</v>
          </cell>
          <cell r="M461">
            <v>100742.609375</v>
          </cell>
          <cell r="N461">
            <v>97862.7578125</v>
          </cell>
          <cell r="O461" t="str">
            <v>None</v>
          </cell>
          <cell r="P461">
            <v>0</v>
          </cell>
          <cell r="Q461" t="str">
            <v>None</v>
          </cell>
          <cell r="R461">
            <v>0</v>
          </cell>
          <cell r="S461" t="str">
            <v>None</v>
          </cell>
          <cell r="T461">
            <v>0</v>
          </cell>
          <cell r="U461" t="str">
            <v>None</v>
          </cell>
          <cell r="V461">
            <v>0</v>
          </cell>
          <cell r="W461">
            <v>0</v>
          </cell>
        </row>
        <row r="462">
          <cell r="A462">
            <v>12902</v>
          </cell>
          <cell r="B462" t="b">
            <v>1</v>
          </cell>
          <cell r="C462">
            <v>423.51416015625</v>
          </cell>
          <cell r="D462">
            <v>758.15203857421898</v>
          </cell>
          <cell r="E462">
            <v>723.82360839843795</v>
          </cell>
          <cell r="F462">
            <v>723.82360839843795</v>
          </cell>
          <cell r="G462">
            <v>390.62854003906301</v>
          </cell>
          <cell r="H462">
            <v>4037.72241210938</v>
          </cell>
          <cell r="I462">
            <v>10660.9638671875</v>
          </cell>
          <cell r="J462">
            <v>10660.9638671875</v>
          </cell>
          <cell r="K462">
            <v>10592.603515625</v>
          </cell>
          <cell r="L462">
            <v>3925.92016601563</v>
          </cell>
          <cell r="M462">
            <v>112201.078125</v>
          </cell>
          <cell r="N462">
            <v>108768.234375</v>
          </cell>
          <cell r="O462" t="str">
            <v>1-3 chords</v>
          </cell>
          <cell r="P462">
            <v>36000</v>
          </cell>
          <cell r="Q462" t="str">
            <v>None</v>
          </cell>
          <cell r="R462">
            <v>0</v>
          </cell>
          <cell r="S462" t="str">
            <v>None</v>
          </cell>
          <cell r="T462">
            <v>0</v>
          </cell>
          <cell r="U462" t="str">
            <v>None</v>
          </cell>
          <cell r="V462">
            <v>0</v>
          </cell>
          <cell r="W462">
            <v>36000</v>
          </cell>
        </row>
        <row r="463">
          <cell r="A463">
            <v>12906</v>
          </cell>
          <cell r="B463" t="b">
            <v>0</v>
          </cell>
          <cell r="H463">
            <v>7747.6513671875</v>
          </cell>
          <cell r="I463">
            <v>14859.1455078125</v>
          </cell>
          <cell r="J463">
            <v>14859.1455078125</v>
          </cell>
          <cell r="K463">
            <v>13796.974609375</v>
          </cell>
          <cell r="L463">
            <v>6495.3955078125</v>
          </cell>
          <cell r="M463">
            <v>50714.265625</v>
          </cell>
          <cell r="N463">
            <v>50714.26171875</v>
          </cell>
          <cell r="O463" t="str">
            <v>1-3 chords</v>
          </cell>
          <cell r="P463">
            <v>36000</v>
          </cell>
          <cell r="Q463" t="str">
            <v>None</v>
          </cell>
          <cell r="R463">
            <v>0</v>
          </cell>
          <cell r="S463" t="str">
            <v>None</v>
          </cell>
          <cell r="T463">
            <v>0</v>
          </cell>
          <cell r="U463" t="str">
            <v>None</v>
          </cell>
          <cell r="V463">
            <v>0</v>
          </cell>
          <cell r="W463">
            <v>36000</v>
          </cell>
        </row>
        <row r="464">
          <cell r="A464">
            <v>12908</v>
          </cell>
          <cell r="B464" t="b">
            <v>1</v>
          </cell>
          <cell r="C464">
            <v>479.13125610351602</v>
          </cell>
          <cell r="D464">
            <v>542.85974121093795</v>
          </cell>
          <cell r="E464">
            <v>531.1220703125</v>
          </cell>
          <cell r="F464">
            <v>531.1220703125</v>
          </cell>
          <cell r="G464">
            <v>463.23767089843801</v>
          </cell>
          <cell r="H464">
            <v>1209.81237792969</v>
          </cell>
          <cell r="I464">
            <v>3744.19677734375</v>
          </cell>
          <cell r="J464">
            <v>3724.33813476563</v>
          </cell>
          <cell r="K464">
            <v>3724.33813476563</v>
          </cell>
          <cell r="L464">
            <v>1179.32495117188</v>
          </cell>
          <cell r="M464">
            <v>67064.9140625</v>
          </cell>
          <cell r="N464">
            <v>65823.375</v>
          </cell>
          <cell r="O464" t="str">
            <v>None</v>
          </cell>
          <cell r="P464">
            <v>0</v>
          </cell>
          <cell r="Q464" t="str">
            <v>None</v>
          </cell>
          <cell r="R464">
            <v>0</v>
          </cell>
          <cell r="S464" t="str">
            <v>None</v>
          </cell>
          <cell r="T464">
            <v>0</v>
          </cell>
          <cell r="U464" t="str">
            <v>None</v>
          </cell>
          <cell r="V464">
            <v>0</v>
          </cell>
          <cell r="W464">
            <v>0</v>
          </cell>
        </row>
        <row r="465">
          <cell r="A465">
            <v>12939</v>
          </cell>
          <cell r="B465" t="b">
            <v>0</v>
          </cell>
          <cell r="H465">
            <v>7574.3955078125</v>
          </cell>
          <cell r="I465">
            <v>11920.0244140625</v>
          </cell>
          <cell r="J465">
            <v>10866.947265625</v>
          </cell>
          <cell r="K465">
            <v>10866.947265625</v>
          </cell>
          <cell r="L465">
            <v>7254.90966796875</v>
          </cell>
          <cell r="M465">
            <v>40683.04296875</v>
          </cell>
          <cell r="N465">
            <v>37088.890625</v>
          </cell>
          <cell r="O465" t="str">
            <v>1-3 chords</v>
          </cell>
          <cell r="P465">
            <v>36000</v>
          </cell>
          <cell r="Q465" t="str">
            <v>None</v>
          </cell>
          <cell r="R465">
            <v>0</v>
          </cell>
          <cell r="S465" t="str">
            <v>None</v>
          </cell>
          <cell r="T465">
            <v>0</v>
          </cell>
          <cell r="U465" t="str">
            <v>None</v>
          </cell>
          <cell r="V465">
            <v>0</v>
          </cell>
          <cell r="W465">
            <v>36000</v>
          </cell>
        </row>
        <row r="466">
          <cell r="A466">
            <v>12944</v>
          </cell>
          <cell r="B466" t="b">
            <v>1</v>
          </cell>
          <cell r="C466">
            <v>1280.59252929688</v>
          </cell>
          <cell r="D466">
            <v>1287.77355957031</v>
          </cell>
          <cell r="E466">
            <v>1219.47180175781</v>
          </cell>
          <cell r="F466">
            <v>1219.47180175781</v>
          </cell>
          <cell r="G466">
            <v>1210.4091796875</v>
          </cell>
          <cell r="H466">
            <v>1072.99291992188</v>
          </cell>
          <cell r="I466">
            <v>7679.2724609375</v>
          </cell>
          <cell r="J466">
            <v>7511.87744140625</v>
          </cell>
          <cell r="K466">
            <v>7511.87744140625</v>
          </cell>
          <cell r="L466">
            <v>1031.29797363281</v>
          </cell>
          <cell r="M466">
            <v>154986.71875</v>
          </cell>
          <cell r="N466">
            <v>147585.21875</v>
          </cell>
          <cell r="O466" t="str">
            <v>None</v>
          </cell>
          <cell r="P466">
            <v>0</v>
          </cell>
          <cell r="Q466" t="str">
            <v>None</v>
          </cell>
          <cell r="R466">
            <v>0</v>
          </cell>
          <cell r="S466" t="str">
            <v>None</v>
          </cell>
          <cell r="T466">
            <v>0</v>
          </cell>
          <cell r="U466" t="str">
            <v>None</v>
          </cell>
          <cell r="V466">
            <v>0</v>
          </cell>
          <cell r="W466">
            <v>0</v>
          </cell>
        </row>
        <row r="467">
          <cell r="A467">
            <v>12955</v>
          </cell>
          <cell r="B467" t="b">
            <v>1</v>
          </cell>
          <cell r="C467">
            <v>309.54162597656301</v>
          </cell>
          <cell r="D467">
            <v>525.89050292968795</v>
          </cell>
          <cell r="E467">
            <v>510.70251464843801</v>
          </cell>
          <cell r="F467">
            <v>510.70251464843801</v>
          </cell>
          <cell r="G467">
            <v>297.99078369140602</v>
          </cell>
          <cell r="H467">
            <v>805.83087158203102</v>
          </cell>
          <cell r="I467">
            <v>4954.1240234375</v>
          </cell>
          <cell r="J467">
            <v>4804.05029296875</v>
          </cell>
          <cell r="K467">
            <v>4804.05029296875</v>
          </cell>
          <cell r="L467">
            <v>743.53668212890602</v>
          </cell>
          <cell r="M467">
            <v>69497.46875</v>
          </cell>
          <cell r="N467">
            <v>67466.4765625</v>
          </cell>
          <cell r="O467" t="str">
            <v>None</v>
          </cell>
          <cell r="P467">
            <v>0</v>
          </cell>
          <cell r="Q467" t="str">
            <v>None</v>
          </cell>
          <cell r="R467">
            <v>0</v>
          </cell>
          <cell r="S467" t="str">
            <v>None</v>
          </cell>
          <cell r="T467">
            <v>0</v>
          </cell>
          <cell r="U467" t="str">
            <v>None</v>
          </cell>
          <cell r="V467">
            <v>0</v>
          </cell>
          <cell r="W467">
            <v>0</v>
          </cell>
        </row>
        <row r="468">
          <cell r="A468">
            <v>12956</v>
          </cell>
          <cell r="B468" t="b">
            <v>0</v>
          </cell>
          <cell r="H468">
            <v>4756.72998046875</v>
          </cell>
          <cell r="I468">
            <v>17329.994140625</v>
          </cell>
          <cell r="J468">
            <v>17037.3828125</v>
          </cell>
          <cell r="K468">
            <v>17037.3828125</v>
          </cell>
          <cell r="L468">
            <v>4484.0244140625</v>
          </cell>
          <cell r="M468">
            <v>59147.26953125</v>
          </cell>
          <cell r="N468">
            <v>58148.5859375</v>
          </cell>
          <cell r="O468" t="str">
            <v>None</v>
          </cell>
          <cell r="P468">
            <v>0</v>
          </cell>
          <cell r="Q468" t="str">
            <v>None</v>
          </cell>
          <cell r="R468">
            <v>0</v>
          </cell>
          <cell r="S468" t="str">
            <v>None</v>
          </cell>
          <cell r="T468">
            <v>0</v>
          </cell>
          <cell r="U468" t="str">
            <v>None</v>
          </cell>
          <cell r="V468">
            <v>0</v>
          </cell>
          <cell r="W468">
            <v>0</v>
          </cell>
        </row>
        <row r="469">
          <cell r="A469">
            <v>12975</v>
          </cell>
          <cell r="B469" t="b">
            <v>0</v>
          </cell>
          <cell r="H469">
            <v>4179.1572265625</v>
          </cell>
          <cell r="I469">
            <v>16745.37109375</v>
          </cell>
          <cell r="J469">
            <v>16570.212890625</v>
          </cell>
          <cell r="K469">
            <v>16570.212890625</v>
          </cell>
          <cell r="L469">
            <v>4192.0009765625</v>
          </cell>
          <cell r="M469">
            <v>57151.953125</v>
          </cell>
          <cell r="N469">
            <v>56554.13671875</v>
          </cell>
          <cell r="O469" t="str">
            <v>None</v>
          </cell>
          <cell r="P469">
            <v>0</v>
          </cell>
          <cell r="Q469" t="str">
            <v>None</v>
          </cell>
          <cell r="R469">
            <v>0</v>
          </cell>
          <cell r="S469" t="str">
            <v>None</v>
          </cell>
          <cell r="T469">
            <v>0</v>
          </cell>
          <cell r="U469" t="str">
            <v>None</v>
          </cell>
          <cell r="V469">
            <v>0</v>
          </cell>
          <cell r="W469">
            <v>0</v>
          </cell>
        </row>
        <row r="470">
          <cell r="A470">
            <v>12977</v>
          </cell>
          <cell r="B470" t="b">
            <v>0</v>
          </cell>
          <cell r="H470">
            <v>10319.6748046875</v>
          </cell>
          <cell r="I470">
            <v>19429.1484375</v>
          </cell>
          <cell r="J470">
            <v>25548.060546875</v>
          </cell>
          <cell r="K470">
            <v>25548.060546875</v>
          </cell>
          <cell r="L470">
            <v>16372.927734375</v>
          </cell>
          <cell r="M470">
            <v>66311.6796875</v>
          </cell>
          <cell r="N470">
            <v>87195.53125</v>
          </cell>
          <cell r="O470" t="str">
            <v>None</v>
          </cell>
          <cell r="P470">
            <v>0</v>
          </cell>
          <cell r="Q470" t="str">
            <v>None</v>
          </cell>
          <cell r="R470">
            <v>0</v>
          </cell>
          <cell r="S470" t="str">
            <v>None</v>
          </cell>
          <cell r="T470">
            <v>0</v>
          </cell>
          <cell r="U470" t="str">
            <v>None</v>
          </cell>
          <cell r="V470">
            <v>0</v>
          </cell>
          <cell r="W470">
            <v>0</v>
          </cell>
        </row>
        <row r="471">
          <cell r="A471">
            <v>12992</v>
          </cell>
          <cell r="B471" t="b">
            <v>1</v>
          </cell>
          <cell r="C471">
            <v>529.15606689453102</v>
          </cell>
          <cell r="D471">
            <v>779.19073486328102</v>
          </cell>
          <cell r="E471">
            <v>753.77728271484398</v>
          </cell>
          <cell r="F471">
            <v>753.77728271484398</v>
          </cell>
          <cell r="G471">
            <v>501.60559082031301</v>
          </cell>
          <cell r="H471">
            <v>892.762451171875</v>
          </cell>
          <cell r="I471">
            <v>5534.0595703125</v>
          </cell>
          <cell r="J471">
            <v>5148.79345703125</v>
          </cell>
          <cell r="K471">
            <v>5148.79345703125</v>
          </cell>
          <cell r="L471">
            <v>854.56329345703102</v>
          </cell>
          <cell r="M471">
            <v>96806.8203125</v>
          </cell>
          <cell r="N471">
            <v>92950.5625</v>
          </cell>
          <cell r="O471" t="str">
            <v>None</v>
          </cell>
          <cell r="P471">
            <v>0</v>
          </cell>
          <cell r="Q471" t="str">
            <v>None</v>
          </cell>
          <cell r="R471">
            <v>0</v>
          </cell>
          <cell r="S471" t="str">
            <v>None</v>
          </cell>
          <cell r="T471">
            <v>0</v>
          </cell>
          <cell r="U471" t="str">
            <v>None</v>
          </cell>
          <cell r="V471">
            <v>0</v>
          </cell>
          <cell r="W471">
            <v>0</v>
          </cell>
        </row>
        <row r="472">
          <cell r="A472">
            <v>12994</v>
          </cell>
          <cell r="B472" t="b">
            <v>1</v>
          </cell>
          <cell r="C472">
            <v>618.04962158203102</v>
          </cell>
          <cell r="D472">
            <v>671.58062744140602</v>
          </cell>
          <cell r="E472">
            <v>632.435546875</v>
          </cell>
          <cell r="F472">
            <v>632.435546875</v>
          </cell>
          <cell r="G472">
            <v>583.373046875</v>
          </cell>
          <cell r="H472">
            <v>2237.3154296875</v>
          </cell>
          <cell r="I472">
            <v>11668.193359375</v>
          </cell>
          <cell r="J472">
            <v>11794.3125</v>
          </cell>
          <cell r="K472">
            <v>11794.3125</v>
          </cell>
          <cell r="L472">
            <v>2017.4892578125</v>
          </cell>
          <cell r="M472">
            <v>106981.609375</v>
          </cell>
          <cell r="N472">
            <v>103497.546875</v>
          </cell>
          <cell r="O472" t="str">
            <v>1-3 chords</v>
          </cell>
          <cell r="P472">
            <v>36000</v>
          </cell>
          <cell r="Q472" t="str">
            <v>None</v>
          </cell>
          <cell r="R472">
            <v>0</v>
          </cell>
          <cell r="S472" t="str">
            <v>None</v>
          </cell>
          <cell r="T472">
            <v>0</v>
          </cell>
          <cell r="U472" t="str">
            <v>None</v>
          </cell>
          <cell r="V472">
            <v>0</v>
          </cell>
          <cell r="W472">
            <v>36000</v>
          </cell>
        </row>
        <row r="473">
          <cell r="A473">
            <v>13004</v>
          </cell>
          <cell r="B473" t="b">
            <v>1</v>
          </cell>
          <cell r="C473">
            <v>540.93450927734398</v>
          </cell>
          <cell r="D473">
            <v>643.41491699218795</v>
          </cell>
          <cell r="E473">
            <v>529.76306152343795</v>
          </cell>
          <cell r="F473">
            <v>529.76306152343795</v>
          </cell>
          <cell r="G473">
            <v>424.86309814453102</v>
          </cell>
          <cell r="H473">
            <v>294.81790161132801</v>
          </cell>
          <cell r="I473">
            <v>9120.908203125</v>
          </cell>
          <cell r="J473">
            <v>9120.908203125</v>
          </cell>
          <cell r="K473">
            <v>8847.931640625</v>
          </cell>
          <cell r="L473">
            <v>234.11073303222699</v>
          </cell>
          <cell r="M473">
            <v>95471.1484375</v>
          </cell>
          <cell r="N473">
            <v>84105.96875</v>
          </cell>
          <cell r="O473" t="str">
            <v>None</v>
          </cell>
          <cell r="P473">
            <v>0</v>
          </cell>
          <cell r="Q473" t="str">
            <v>None</v>
          </cell>
          <cell r="R473">
            <v>0</v>
          </cell>
          <cell r="S473" t="str">
            <v>None</v>
          </cell>
          <cell r="T473">
            <v>0</v>
          </cell>
          <cell r="U473" t="str">
            <v>None</v>
          </cell>
          <cell r="V473">
            <v>0</v>
          </cell>
          <cell r="W473">
            <v>0</v>
          </cell>
        </row>
        <row r="474">
          <cell r="A474">
            <v>13011</v>
          </cell>
          <cell r="B474" t="b">
            <v>0</v>
          </cell>
          <cell r="H474">
            <v>8548.904296875</v>
          </cell>
          <cell r="I474">
            <v>19706.759765625</v>
          </cell>
          <cell r="J474">
            <v>19406.53515625</v>
          </cell>
          <cell r="K474">
            <v>19406.53515625</v>
          </cell>
          <cell r="L474">
            <v>8289.3115234375</v>
          </cell>
          <cell r="M474">
            <v>67259.171875</v>
          </cell>
          <cell r="N474">
            <v>66234.5078125</v>
          </cell>
          <cell r="O474" t="str">
            <v>None</v>
          </cell>
          <cell r="P474">
            <v>0</v>
          </cell>
          <cell r="Q474" t="str">
            <v>None</v>
          </cell>
          <cell r="R474">
            <v>0</v>
          </cell>
          <cell r="S474" t="str">
            <v>None</v>
          </cell>
          <cell r="T474">
            <v>0</v>
          </cell>
          <cell r="U474" t="str">
            <v>None</v>
          </cell>
          <cell r="V474">
            <v>0</v>
          </cell>
          <cell r="W474">
            <v>0</v>
          </cell>
        </row>
        <row r="475">
          <cell r="A475">
            <v>13017</v>
          </cell>
          <cell r="B475" t="b">
            <v>0</v>
          </cell>
          <cell r="H475">
            <v>819.00598144531295</v>
          </cell>
          <cell r="I475">
            <v>6549.47998046875</v>
          </cell>
          <cell r="J475">
            <v>6473.69384765625</v>
          </cell>
          <cell r="K475">
            <v>6473.69384765625</v>
          </cell>
          <cell r="L475">
            <v>746.066162109375</v>
          </cell>
          <cell r="M475">
            <v>22353.375</v>
          </cell>
          <cell r="N475">
            <v>22094.716796875</v>
          </cell>
          <cell r="O475" t="str">
            <v>None</v>
          </cell>
          <cell r="P475">
            <v>0</v>
          </cell>
          <cell r="Q475" t="str">
            <v>None</v>
          </cell>
          <cell r="R475">
            <v>0</v>
          </cell>
          <cell r="S475" t="str">
            <v>None</v>
          </cell>
          <cell r="T475">
            <v>0</v>
          </cell>
          <cell r="U475" t="str">
            <v>None</v>
          </cell>
          <cell r="V475">
            <v>0</v>
          </cell>
          <cell r="W475">
            <v>0</v>
          </cell>
        </row>
        <row r="476">
          <cell r="A476">
            <v>13019</v>
          </cell>
          <cell r="B476" t="b">
            <v>1</v>
          </cell>
          <cell r="C476">
            <v>425.28561401367199</v>
          </cell>
          <cell r="D476">
            <v>838.57501220703102</v>
          </cell>
          <cell r="E476">
            <v>799.282958984375</v>
          </cell>
          <cell r="F476">
            <v>799.282958984375</v>
          </cell>
          <cell r="G476">
            <v>395.64151000976602</v>
          </cell>
          <cell r="H476">
            <v>1922.94689941406</v>
          </cell>
          <cell r="I476">
            <v>10750.9599609375</v>
          </cell>
          <cell r="J476">
            <v>10647.75390625</v>
          </cell>
          <cell r="K476">
            <v>10647.75390625</v>
          </cell>
          <cell r="L476">
            <v>1830.61901855469</v>
          </cell>
          <cell r="M476">
            <v>120550.53125</v>
          </cell>
          <cell r="N476">
            <v>116269.078125</v>
          </cell>
          <cell r="O476" t="str">
            <v>None</v>
          </cell>
          <cell r="P476">
            <v>0</v>
          </cell>
          <cell r="Q476" t="str">
            <v>None</v>
          </cell>
          <cell r="R476">
            <v>0</v>
          </cell>
          <cell r="S476" t="str">
            <v>None</v>
          </cell>
          <cell r="T476">
            <v>0</v>
          </cell>
          <cell r="U476" t="str">
            <v>None</v>
          </cell>
          <cell r="V476">
            <v>0</v>
          </cell>
          <cell r="W476">
            <v>0</v>
          </cell>
        </row>
        <row r="477">
          <cell r="A477">
            <v>13023</v>
          </cell>
          <cell r="B477" t="b">
            <v>0</v>
          </cell>
          <cell r="H477">
            <v>5560.15283203125</v>
          </cell>
          <cell r="I477">
            <v>10034.0234375</v>
          </cell>
          <cell r="J477">
            <v>9842.169921875</v>
          </cell>
          <cell r="K477">
            <v>9842.169921875</v>
          </cell>
          <cell r="L477">
            <v>5353.2685546875</v>
          </cell>
          <cell r="M477">
            <v>34246.12109375</v>
          </cell>
          <cell r="N477">
            <v>33591.32421875</v>
          </cell>
          <cell r="O477" t="str">
            <v>None</v>
          </cell>
          <cell r="P477">
            <v>0</v>
          </cell>
          <cell r="Q477" t="str">
            <v>None</v>
          </cell>
          <cell r="R477">
            <v>0</v>
          </cell>
          <cell r="S477" t="str">
            <v>None</v>
          </cell>
          <cell r="T477">
            <v>0</v>
          </cell>
          <cell r="U477" t="str">
            <v>None</v>
          </cell>
          <cell r="V477">
            <v>0</v>
          </cell>
          <cell r="W477">
            <v>0</v>
          </cell>
        </row>
        <row r="478">
          <cell r="A478">
            <v>13041</v>
          </cell>
          <cell r="B478" t="b">
            <v>1</v>
          </cell>
          <cell r="C478">
            <v>1016.46551513672</v>
          </cell>
          <cell r="D478">
            <v>1421.13073730469</v>
          </cell>
          <cell r="E478">
            <v>1386.77075195313</v>
          </cell>
          <cell r="F478">
            <v>1386.77075195313</v>
          </cell>
          <cell r="G478">
            <v>981.60260009765602</v>
          </cell>
          <cell r="H478">
            <v>4232.85107421875</v>
          </cell>
          <cell r="I478">
            <v>21129.486328125</v>
          </cell>
          <cell r="J478">
            <v>20972.09375</v>
          </cell>
          <cell r="K478">
            <v>20972.09375</v>
          </cell>
          <cell r="L478">
            <v>4087.671875</v>
          </cell>
          <cell r="M478">
            <v>214228</v>
          </cell>
          <cell r="N478">
            <v>210254.828125</v>
          </cell>
          <cell r="O478" t="str">
            <v>None</v>
          </cell>
          <cell r="P478">
            <v>0</v>
          </cell>
          <cell r="Q478" t="str">
            <v>None</v>
          </cell>
          <cell r="R478">
            <v>0</v>
          </cell>
          <cell r="S478" t="str">
            <v>None</v>
          </cell>
          <cell r="T478">
            <v>0</v>
          </cell>
          <cell r="U478" t="str">
            <v>None</v>
          </cell>
          <cell r="V478">
            <v>0</v>
          </cell>
          <cell r="W478">
            <v>0</v>
          </cell>
        </row>
        <row r="479">
          <cell r="A479">
            <v>13046</v>
          </cell>
          <cell r="B479" t="b">
            <v>1</v>
          </cell>
          <cell r="C479">
            <v>492.37661743164102</v>
          </cell>
          <cell r="D479">
            <v>528.68225097656295</v>
          </cell>
          <cell r="E479">
            <v>421.74548339843801</v>
          </cell>
          <cell r="F479">
            <v>421.74548339843801</v>
          </cell>
          <cell r="G479">
            <v>385.91671752929699</v>
          </cell>
          <cell r="H479">
            <v>1951.0166015625</v>
          </cell>
          <cell r="I479">
            <v>4488.94091796875</v>
          </cell>
          <cell r="J479">
            <v>3406.29931640625</v>
          </cell>
          <cell r="K479">
            <v>3406.29931640625</v>
          </cell>
          <cell r="L479">
            <v>1574.92993164063</v>
          </cell>
          <cell r="M479">
            <v>68188.984375</v>
          </cell>
          <cell r="N479">
            <v>53800.24609375</v>
          </cell>
          <cell r="O479" t="str">
            <v>None</v>
          </cell>
          <cell r="P479">
            <v>0</v>
          </cell>
          <cell r="Q479" t="str">
            <v>None</v>
          </cell>
          <cell r="R479">
            <v>0</v>
          </cell>
          <cell r="S479" t="str">
            <v>None</v>
          </cell>
          <cell r="T479">
            <v>0</v>
          </cell>
          <cell r="U479" t="str">
            <v>None</v>
          </cell>
          <cell r="V479">
            <v>0</v>
          </cell>
          <cell r="W479">
            <v>0</v>
          </cell>
        </row>
        <row r="480">
          <cell r="A480">
            <v>13051</v>
          </cell>
          <cell r="B480" t="b">
            <v>0</v>
          </cell>
          <cell r="H480">
            <v>8555.8466796875</v>
          </cell>
          <cell r="I480">
            <v>17878.00390625</v>
          </cell>
          <cell r="J480">
            <v>18002.6015625</v>
          </cell>
          <cell r="K480">
            <v>18002.6015625</v>
          </cell>
          <cell r="L480">
            <v>8664.1005859375</v>
          </cell>
          <cell r="M480">
            <v>61017.625</v>
          </cell>
          <cell r="N480">
            <v>61442.87890625</v>
          </cell>
          <cell r="O480" t="str">
            <v>None</v>
          </cell>
          <cell r="P480">
            <v>0</v>
          </cell>
          <cell r="Q480" t="str">
            <v>None</v>
          </cell>
          <cell r="R480">
            <v>0</v>
          </cell>
          <cell r="S480" t="str">
            <v>None</v>
          </cell>
          <cell r="T480">
            <v>0</v>
          </cell>
          <cell r="U480" t="str">
            <v>None</v>
          </cell>
          <cell r="V480">
            <v>0</v>
          </cell>
          <cell r="W480">
            <v>0</v>
          </cell>
        </row>
        <row r="481">
          <cell r="A481">
            <v>13055</v>
          </cell>
          <cell r="B481" t="b">
            <v>1</v>
          </cell>
          <cell r="C481">
            <v>405.00939941406301</v>
          </cell>
          <cell r="D481">
            <v>676.76623535156295</v>
          </cell>
          <cell r="E481">
            <v>677.39990234375</v>
          </cell>
          <cell r="F481">
            <v>677.39990234375</v>
          </cell>
          <cell r="G481">
            <v>406.09521484375</v>
          </cell>
          <cell r="H481">
            <v>2512.56127929688</v>
          </cell>
          <cell r="I481">
            <v>15874.6787109375</v>
          </cell>
          <cell r="J481">
            <v>15874.6787109375</v>
          </cell>
          <cell r="K481">
            <v>15894.1328125</v>
          </cell>
          <cell r="L481">
            <v>2545.58984375</v>
          </cell>
          <cell r="M481">
            <v>121856.8984375</v>
          </cell>
          <cell r="N481">
            <v>121920.265625</v>
          </cell>
          <cell r="O481" t="str">
            <v>None</v>
          </cell>
          <cell r="P481">
            <v>0</v>
          </cell>
          <cell r="Q481" t="str">
            <v>None</v>
          </cell>
          <cell r="R481">
            <v>0</v>
          </cell>
          <cell r="S481" t="str">
            <v>None</v>
          </cell>
          <cell r="T481">
            <v>0</v>
          </cell>
          <cell r="U481" t="str">
            <v>None</v>
          </cell>
          <cell r="V481">
            <v>0</v>
          </cell>
          <cell r="W481">
            <v>0</v>
          </cell>
        </row>
        <row r="482">
          <cell r="A482">
            <v>13094</v>
          </cell>
          <cell r="B482" t="b">
            <v>1</v>
          </cell>
          <cell r="C482">
            <v>720.99523925781295</v>
          </cell>
          <cell r="D482">
            <v>830.03497314453102</v>
          </cell>
          <cell r="E482">
            <v>803.89501953125</v>
          </cell>
          <cell r="F482">
            <v>803.89501953125</v>
          </cell>
          <cell r="G482">
            <v>694.21929931640602</v>
          </cell>
          <cell r="H482">
            <v>2063.150390625</v>
          </cell>
          <cell r="I482">
            <v>8655.0634765625</v>
          </cell>
          <cell r="J482">
            <v>8655.0634765625</v>
          </cell>
          <cell r="K482">
            <v>8207.4296875</v>
          </cell>
          <cell r="L482">
            <v>1899.62292480469</v>
          </cell>
          <cell r="M482">
            <v>112543.2265625</v>
          </cell>
          <cell r="N482">
            <v>109929.234375</v>
          </cell>
          <cell r="O482" t="str">
            <v>None</v>
          </cell>
          <cell r="P482">
            <v>0</v>
          </cell>
          <cell r="Q482" t="str">
            <v>None</v>
          </cell>
          <cell r="R482">
            <v>0</v>
          </cell>
          <cell r="S482" t="str">
            <v>None</v>
          </cell>
          <cell r="T482">
            <v>0</v>
          </cell>
          <cell r="U482" t="str">
            <v>None</v>
          </cell>
          <cell r="V482">
            <v>0</v>
          </cell>
          <cell r="W482">
            <v>0</v>
          </cell>
        </row>
        <row r="483">
          <cell r="A483">
            <v>13113</v>
          </cell>
          <cell r="B483" t="b">
            <v>1</v>
          </cell>
          <cell r="C483">
            <v>436.72470092773398</v>
          </cell>
          <cell r="D483">
            <v>794.691162109375</v>
          </cell>
          <cell r="E483">
            <v>705.50213623046898</v>
          </cell>
          <cell r="F483">
            <v>705.50213623046898</v>
          </cell>
          <cell r="G483">
            <v>341.23590087890602</v>
          </cell>
          <cell r="I483">
            <v>10894.125</v>
          </cell>
          <cell r="J483">
            <v>10894.125</v>
          </cell>
          <cell r="K483">
            <v>11574.125</v>
          </cell>
          <cell r="M483">
            <v>116650.765625</v>
          </cell>
          <cell r="N483">
            <v>107731.859375</v>
          </cell>
          <cell r="O483" t="str">
            <v>None</v>
          </cell>
          <cell r="P483">
            <v>0</v>
          </cell>
          <cell r="Q483" t="str">
            <v>None</v>
          </cell>
          <cell r="R483">
            <v>0</v>
          </cell>
          <cell r="S483" t="str">
            <v>None</v>
          </cell>
          <cell r="T483">
            <v>0</v>
          </cell>
          <cell r="U483" t="str">
            <v>None</v>
          </cell>
          <cell r="V483">
            <v>0</v>
          </cell>
          <cell r="W483">
            <v>0</v>
          </cell>
        </row>
        <row r="484">
          <cell r="A484">
            <v>13127</v>
          </cell>
          <cell r="B484" t="b">
            <v>1</v>
          </cell>
          <cell r="C484">
            <v>394.48870849609398</v>
          </cell>
          <cell r="D484">
            <v>458.95040893554699</v>
          </cell>
          <cell r="E484">
            <v>422.23309326171898</v>
          </cell>
          <cell r="F484">
            <v>422.23309326171898</v>
          </cell>
          <cell r="G484">
            <v>367.57876586914102</v>
          </cell>
          <cell r="H484">
            <v>200.07209777832</v>
          </cell>
          <cell r="I484">
            <v>3677.39038085938</v>
          </cell>
          <cell r="J484">
            <v>3677.39038085938</v>
          </cell>
          <cell r="K484">
            <v>3622.34545898438</v>
          </cell>
          <cell r="L484">
            <v>182.65524291992199</v>
          </cell>
          <cell r="M484">
            <v>58445.97265625</v>
          </cell>
          <cell r="N484">
            <v>54774.2421875</v>
          </cell>
          <cell r="O484" t="str">
            <v>None</v>
          </cell>
          <cell r="P484">
            <v>0</v>
          </cell>
          <cell r="Q484" t="str">
            <v>None</v>
          </cell>
          <cell r="R484">
            <v>0</v>
          </cell>
          <cell r="S484" t="str">
            <v>None</v>
          </cell>
          <cell r="T484">
            <v>0</v>
          </cell>
          <cell r="U484" t="str">
            <v>None</v>
          </cell>
          <cell r="V484">
            <v>0</v>
          </cell>
          <cell r="W484">
            <v>0</v>
          </cell>
        </row>
        <row r="485">
          <cell r="A485">
            <v>13129</v>
          </cell>
          <cell r="B485" t="b">
            <v>1</v>
          </cell>
          <cell r="C485">
            <v>834.50628662109398</v>
          </cell>
          <cell r="D485">
            <v>2233.12231445313</v>
          </cell>
          <cell r="E485">
            <v>2264.021484375</v>
          </cell>
          <cell r="F485">
            <v>2264.021484375</v>
          </cell>
          <cell r="G485">
            <v>742.20666503906295</v>
          </cell>
          <cell r="H485">
            <v>1224.86962890625</v>
          </cell>
          <cell r="I485">
            <v>15743.9658203125</v>
          </cell>
          <cell r="J485">
            <v>15743.9658203125</v>
          </cell>
          <cell r="K485">
            <v>14605.93359375</v>
          </cell>
          <cell r="L485">
            <v>954.880615234375</v>
          </cell>
          <cell r="M485">
            <v>277046.40625</v>
          </cell>
          <cell r="N485">
            <v>280136.3125</v>
          </cell>
          <cell r="O485" t="str">
            <v>None</v>
          </cell>
          <cell r="P485">
            <v>0</v>
          </cell>
          <cell r="Q485" t="str">
            <v>None</v>
          </cell>
          <cell r="R485">
            <v>0</v>
          </cell>
          <cell r="S485" t="str">
            <v>None</v>
          </cell>
          <cell r="T485">
            <v>0</v>
          </cell>
          <cell r="U485" t="str">
            <v>None</v>
          </cell>
          <cell r="V485">
            <v>0</v>
          </cell>
          <cell r="W485">
            <v>0</v>
          </cell>
        </row>
        <row r="486">
          <cell r="A486">
            <v>13131</v>
          </cell>
          <cell r="B486" t="b">
            <v>1</v>
          </cell>
          <cell r="C486">
            <v>356.33963012695301</v>
          </cell>
          <cell r="D486">
            <v>454.21917724609398</v>
          </cell>
          <cell r="E486">
            <v>402.41790771484398</v>
          </cell>
          <cell r="F486">
            <v>402.41790771484398</v>
          </cell>
          <cell r="G486">
            <v>329.05850219726602</v>
          </cell>
          <cell r="H486">
            <v>3228.78979492188</v>
          </cell>
          <cell r="I486">
            <v>11780.9267578125</v>
          </cell>
          <cell r="J486">
            <v>11360.5302734375</v>
          </cell>
          <cell r="K486">
            <v>11360.5302734375</v>
          </cell>
          <cell r="L486">
            <v>2990.787109375</v>
          </cell>
          <cell r="M486">
            <v>85630.21875</v>
          </cell>
          <cell r="N486">
            <v>79015.28125</v>
          </cell>
          <cell r="O486" t="str">
            <v>None</v>
          </cell>
          <cell r="P486">
            <v>0</v>
          </cell>
          <cell r="Q486" t="str">
            <v>None</v>
          </cell>
          <cell r="R486">
            <v>0</v>
          </cell>
          <cell r="S486" t="str">
            <v>None</v>
          </cell>
          <cell r="T486">
            <v>0</v>
          </cell>
          <cell r="U486" t="str">
            <v>None</v>
          </cell>
          <cell r="V486">
            <v>0</v>
          </cell>
          <cell r="W486">
            <v>0</v>
          </cell>
        </row>
        <row r="487">
          <cell r="A487">
            <v>13141</v>
          </cell>
          <cell r="B487" t="b">
            <v>0</v>
          </cell>
          <cell r="H487">
            <v>6109.59033203125</v>
          </cell>
          <cell r="I487">
            <v>15382.52734375</v>
          </cell>
          <cell r="J487">
            <v>14341.88671875</v>
          </cell>
          <cell r="K487">
            <v>14341.88671875</v>
          </cell>
          <cell r="L487">
            <v>5069.1884765625</v>
          </cell>
          <cell r="M487">
            <v>52500.56640625</v>
          </cell>
          <cell r="N487">
            <v>48948.859375</v>
          </cell>
          <cell r="O487" t="str">
            <v>None</v>
          </cell>
          <cell r="P487">
            <v>0</v>
          </cell>
          <cell r="Q487" t="str">
            <v>None</v>
          </cell>
          <cell r="R487">
            <v>0</v>
          </cell>
          <cell r="S487" t="str">
            <v>None</v>
          </cell>
          <cell r="T487">
            <v>0</v>
          </cell>
          <cell r="U487" t="str">
            <v>50-250 gal</v>
          </cell>
          <cell r="V487">
            <v>13800</v>
          </cell>
          <cell r="W487">
            <v>13800</v>
          </cell>
        </row>
        <row r="488">
          <cell r="A488">
            <v>13154</v>
          </cell>
          <cell r="B488" t="b">
            <v>1</v>
          </cell>
          <cell r="C488">
            <v>675.79608154296898</v>
          </cell>
          <cell r="D488">
            <v>774.48577880859398</v>
          </cell>
          <cell r="E488">
            <v>738.80133056640602</v>
          </cell>
          <cell r="F488">
            <v>738.80133056640602</v>
          </cell>
          <cell r="G488">
            <v>638.57727050781295</v>
          </cell>
          <cell r="H488">
            <v>1187.52185058594</v>
          </cell>
          <cell r="I488">
            <v>5852.73974609375</v>
          </cell>
          <cell r="J488">
            <v>5852.73974609375</v>
          </cell>
          <cell r="K488">
            <v>5751.2802734375</v>
          </cell>
          <cell r="L488">
            <v>1120.97937011719</v>
          </cell>
          <cell r="M488">
            <v>97423.9765625</v>
          </cell>
          <cell r="N488">
            <v>93855.53125</v>
          </cell>
          <cell r="O488" t="str">
            <v>None</v>
          </cell>
          <cell r="P488">
            <v>0</v>
          </cell>
          <cell r="Q488" t="str">
            <v>None</v>
          </cell>
          <cell r="R488">
            <v>0</v>
          </cell>
          <cell r="S488" t="str">
            <v>None</v>
          </cell>
          <cell r="T488">
            <v>0</v>
          </cell>
          <cell r="U488" t="str">
            <v>None</v>
          </cell>
          <cell r="V488">
            <v>0</v>
          </cell>
          <cell r="W488">
            <v>0</v>
          </cell>
        </row>
        <row r="489">
          <cell r="A489">
            <v>13165</v>
          </cell>
          <cell r="B489" t="b">
            <v>0</v>
          </cell>
          <cell r="H489">
            <v>6306.73779296875</v>
          </cell>
          <cell r="I489">
            <v>22264.087890625</v>
          </cell>
          <cell r="J489">
            <v>21706.96484375</v>
          </cell>
          <cell r="K489">
            <v>21706.96484375</v>
          </cell>
          <cell r="L489">
            <v>5985.58154296875</v>
          </cell>
          <cell r="M489">
            <v>75987.328125</v>
          </cell>
          <cell r="N489">
            <v>74085.8671875</v>
          </cell>
          <cell r="O489" t="str">
            <v>None</v>
          </cell>
          <cell r="P489">
            <v>0</v>
          </cell>
          <cell r="Q489" t="str">
            <v>1-2 tons</v>
          </cell>
          <cell r="R489">
            <v>32000</v>
          </cell>
          <cell r="S489" t="str">
            <v>None</v>
          </cell>
          <cell r="T489">
            <v>0</v>
          </cell>
          <cell r="U489" t="str">
            <v>None</v>
          </cell>
          <cell r="V489">
            <v>0</v>
          </cell>
          <cell r="W489">
            <v>32000</v>
          </cell>
        </row>
        <row r="490">
          <cell r="A490">
            <v>13166</v>
          </cell>
          <cell r="B490" t="b">
            <v>1</v>
          </cell>
          <cell r="C490">
            <v>611.91802978515602</v>
          </cell>
          <cell r="D490">
            <v>792.77996826171898</v>
          </cell>
          <cell r="E490">
            <v>774.22229003906295</v>
          </cell>
          <cell r="F490">
            <v>774.22229003906295</v>
          </cell>
          <cell r="G490">
            <v>593.55560302734398</v>
          </cell>
          <cell r="H490">
            <v>173.58818054199199</v>
          </cell>
          <cell r="I490">
            <v>2830.68701171875</v>
          </cell>
          <cell r="J490">
            <v>2830.68701171875</v>
          </cell>
          <cell r="K490">
            <v>2779.916015625</v>
          </cell>
          <cell r="L490">
            <v>164.72711181640599</v>
          </cell>
          <cell r="M490">
            <v>88939.1328125</v>
          </cell>
          <cell r="N490">
            <v>87083.3671875</v>
          </cell>
          <cell r="O490" t="str">
            <v>None</v>
          </cell>
          <cell r="P490">
            <v>0</v>
          </cell>
          <cell r="Q490" t="str">
            <v>None</v>
          </cell>
          <cell r="R490">
            <v>0</v>
          </cell>
          <cell r="S490" t="str">
            <v>None</v>
          </cell>
          <cell r="T490">
            <v>0</v>
          </cell>
          <cell r="U490" t="str">
            <v>None</v>
          </cell>
          <cell r="V490">
            <v>0</v>
          </cell>
          <cell r="W490">
            <v>0</v>
          </cell>
        </row>
        <row r="491">
          <cell r="A491">
            <v>13169</v>
          </cell>
          <cell r="B491" t="b">
            <v>0</v>
          </cell>
          <cell r="H491">
            <v>22020.572265625</v>
          </cell>
          <cell r="I491">
            <v>25639.771484375</v>
          </cell>
          <cell r="J491">
            <v>23196.037109375</v>
          </cell>
          <cell r="K491">
            <v>23196.037109375</v>
          </cell>
          <cell r="L491">
            <v>20185.2890625</v>
          </cell>
          <cell r="M491">
            <v>87508.5390625</v>
          </cell>
          <cell r="N491">
            <v>79168.078125</v>
          </cell>
          <cell r="O491" t="str">
            <v>None</v>
          </cell>
          <cell r="P491">
            <v>0</v>
          </cell>
          <cell r="Q491" t="str">
            <v>None</v>
          </cell>
          <cell r="R491">
            <v>0</v>
          </cell>
          <cell r="S491" t="str">
            <v>None</v>
          </cell>
          <cell r="T491">
            <v>0</v>
          </cell>
          <cell r="U491" t="str">
            <v>None</v>
          </cell>
          <cell r="V491">
            <v>0</v>
          </cell>
          <cell r="W491">
            <v>0</v>
          </cell>
        </row>
        <row r="492">
          <cell r="A492">
            <v>13188</v>
          </cell>
          <cell r="B492" t="b">
            <v>1</v>
          </cell>
          <cell r="C492">
            <v>374.22567749023398</v>
          </cell>
          <cell r="D492">
            <v>423.79562377929699</v>
          </cell>
          <cell r="E492">
            <v>368.47741699218801</v>
          </cell>
          <cell r="F492">
            <v>368.47741699218801</v>
          </cell>
          <cell r="G492">
            <v>336.564453125</v>
          </cell>
          <cell r="H492">
            <v>5837.03955078125</v>
          </cell>
          <cell r="I492">
            <v>17297.533203125</v>
          </cell>
          <cell r="J492">
            <v>17297.533203125</v>
          </cell>
          <cell r="K492">
            <v>16438.74609375</v>
          </cell>
          <cell r="L492">
            <v>5684.9453125</v>
          </cell>
          <cell r="M492">
            <v>101416.046875</v>
          </cell>
          <cell r="N492">
            <v>95884.21875</v>
          </cell>
          <cell r="O492" t="str">
            <v>None</v>
          </cell>
          <cell r="P492">
            <v>0</v>
          </cell>
          <cell r="Q492" t="str">
            <v>None</v>
          </cell>
          <cell r="R492">
            <v>0</v>
          </cell>
          <cell r="S492" t="str">
            <v>None</v>
          </cell>
          <cell r="T492">
            <v>0</v>
          </cell>
          <cell r="U492" t="str">
            <v>None</v>
          </cell>
          <cell r="V492">
            <v>0</v>
          </cell>
          <cell r="W492">
            <v>0</v>
          </cell>
        </row>
        <row r="493">
          <cell r="A493">
            <v>13191</v>
          </cell>
          <cell r="B493" t="b">
            <v>1</v>
          </cell>
          <cell r="C493">
            <v>330.46835327148398</v>
          </cell>
          <cell r="D493">
            <v>302.34439086914102</v>
          </cell>
          <cell r="E493">
            <v>286.26806640625</v>
          </cell>
          <cell r="F493">
            <v>286.26806640625</v>
          </cell>
          <cell r="G493">
            <v>316.53097534179699</v>
          </cell>
          <cell r="H493">
            <v>953.07440185546898</v>
          </cell>
          <cell r="I493">
            <v>5154.99560546875</v>
          </cell>
          <cell r="J493">
            <v>5117.32373046875</v>
          </cell>
          <cell r="K493">
            <v>5117.32373046875</v>
          </cell>
          <cell r="L493">
            <v>912.24572753906295</v>
          </cell>
          <cell r="M493">
            <v>47828.44140625</v>
          </cell>
          <cell r="N493">
            <v>46092.234375</v>
          </cell>
          <cell r="O493" t="str">
            <v>None</v>
          </cell>
          <cell r="P493">
            <v>0</v>
          </cell>
          <cell r="Q493" t="str">
            <v>None</v>
          </cell>
          <cell r="R493">
            <v>0</v>
          </cell>
          <cell r="S493" t="str">
            <v>None</v>
          </cell>
          <cell r="T493">
            <v>0</v>
          </cell>
          <cell r="U493" t="str">
            <v>None</v>
          </cell>
          <cell r="V493">
            <v>0</v>
          </cell>
          <cell r="W493">
            <v>0</v>
          </cell>
        </row>
        <row r="494">
          <cell r="A494">
            <v>13222</v>
          </cell>
          <cell r="B494" t="b">
            <v>1</v>
          </cell>
          <cell r="C494">
            <v>430.97009277343801</v>
          </cell>
          <cell r="D494">
            <v>535.872802734375</v>
          </cell>
          <cell r="E494">
            <v>511.26055908203102</v>
          </cell>
          <cell r="F494">
            <v>511.26055908203102</v>
          </cell>
          <cell r="G494">
            <v>415.81863403320301</v>
          </cell>
          <cell r="H494">
            <v>1483.21923828125</v>
          </cell>
          <cell r="I494">
            <v>11293.2294921875</v>
          </cell>
          <cell r="J494">
            <v>11293.2294921875</v>
          </cell>
          <cell r="K494">
            <v>11241.5927734375</v>
          </cell>
          <cell r="L494">
            <v>1375.46459960938</v>
          </cell>
          <cell r="M494">
            <v>92131.0703125</v>
          </cell>
          <cell r="N494">
            <v>89669.8515625</v>
          </cell>
          <cell r="O494" t="str">
            <v>None</v>
          </cell>
          <cell r="P494">
            <v>0</v>
          </cell>
          <cell r="Q494" t="str">
            <v>None</v>
          </cell>
          <cell r="R494">
            <v>0</v>
          </cell>
          <cell r="S494" t="str">
            <v>None</v>
          </cell>
          <cell r="T494">
            <v>0</v>
          </cell>
          <cell r="U494" t="str">
            <v>None</v>
          </cell>
          <cell r="V494">
            <v>0</v>
          </cell>
          <cell r="W494">
            <v>0</v>
          </cell>
        </row>
        <row r="495">
          <cell r="A495">
            <v>13232</v>
          </cell>
          <cell r="B495" t="b">
            <v>1</v>
          </cell>
          <cell r="C495">
            <v>663.06091308593795</v>
          </cell>
          <cell r="D495">
            <v>624.89782714843795</v>
          </cell>
          <cell r="E495">
            <v>592.22930908203102</v>
          </cell>
          <cell r="F495">
            <v>592.22930908203102</v>
          </cell>
          <cell r="G495">
            <v>635.29913330078102</v>
          </cell>
          <cell r="H495">
            <v>1921.92761230469</v>
          </cell>
          <cell r="I495">
            <v>7492.42041015625</v>
          </cell>
          <cell r="J495">
            <v>7492.42041015625</v>
          </cell>
          <cell r="K495">
            <v>7307.17041015625</v>
          </cell>
          <cell r="L495">
            <v>1859.79907226563</v>
          </cell>
          <cell r="M495">
            <v>88061.4140625</v>
          </cell>
          <cell r="N495">
            <v>84794.5625</v>
          </cell>
          <cell r="O495" t="str">
            <v>None</v>
          </cell>
          <cell r="P495">
            <v>0</v>
          </cell>
          <cell r="Q495" t="str">
            <v>None</v>
          </cell>
          <cell r="R495">
            <v>0</v>
          </cell>
          <cell r="S495" t="str">
            <v>None</v>
          </cell>
          <cell r="T495">
            <v>0</v>
          </cell>
          <cell r="U495" t="str">
            <v>None</v>
          </cell>
          <cell r="V495">
            <v>0</v>
          </cell>
          <cell r="W495">
            <v>0</v>
          </cell>
        </row>
        <row r="496">
          <cell r="A496">
            <v>13242</v>
          </cell>
          <cell r="B496" t="b">
            <v>1</v>
          </cell>
          <cell r="C496">
            <v>393.07595825195301</v>
          </cell>
          <cell r="D496">
            <v>592.71435546875</v>
          </cell>
          <cell r="E496">
            <v>570.50445556640602</v>
          </cell>
          <cell r="F496">
            <v>570.50445556640602</v>
          </cell>
          <cell r="G496">
            <v>366.66305541992199</v>
          </cell>
          <cell r="H496">
            <v>199.73956298828099</v>
          </cell>
          <cell r="I496">
            <v>8796.43359375</v>
          </cell>
          <cell r="J496">
            <v>8796.43359375</v>
          </cell>
          <cell r="K496">
            <v>8558.6572265625</v>
          </cell>
          <cell r="L496">
            <v>176.42987060546901</v>
          </cell>
          <cell r="M496">
            <v>89293.65625</v>
          </cell>
          <cell r="N496">
            <v>87072.671875</v>
          </cell>
          <cell r="O496" t="str">
            <v>None</v>
          </cell>
          <cell r="P496">
            <v>0</v>
          </cell>
          <cell r="Q496" t="str">
            <v>None</v>
          </cell>
          <cell r="R496">
            <v>0</v>
          </cell>
          <cell r="S496" t="str">
            <v>None</v>
          </cell>
          <cell r="T496">
            <v>0</v>
          </cell>
          <cell r="U496" t="str">
            <v>None</v>
          </cell>
          <cell r="V496">
            <v>0</v>
          </cell>
          <cell r="W496">
            <v>0</v>
          </cell>
        </row>
        <row r="497">
          <cell r="A497">
            <v>13246</v>
          </cell>
          <cell r="B497" t="b">
            <v>1</v>
          </cell>
          <cell r="C497">
            <v>9.2717418670654297</v>
          </cell>
          <cell r="D497">
            <v>116.613487243652</v>
          </cell>
          <cell r="E497">
            <v>116.613487243652</v>
          </cell>
          <cell r="F497">
            <v>115.59731292724599</v>
          </cell>
          <cell r="G497">
            <v>9.1360998153686506</v>
          </cell>
          <cell r="H497">
            <v>19084.15625</v>
          </cell>
          <cell r="I497">
            <v>36399.51171875</v>
          </cell>
          <cell r="J497">
            <v>35371.23046875</v>
          </cell>
          <cell r="K497">
            <v>35371.23046875</v>
          </cell>
          <cell r="L497">
            <v>17757.61328125</v>
          </cell>
          <cell r="M497">
            <v>135892.875</v>
          </cell>
          <cell r="N497">
            <v>132383.359375</v>
          </cell>
          <cell r="O497" t="str">
            <v>None</v>
          </cell>
          <cell r="P497">
            <v>0</v>
          </cell>
          <cell r="Q497" t="str">
            <v>None</v>
          </cell>
          <cell r="R497">
            <v>0</v>
          </cell>
          <cell r="S497" t="str">
            <v>None</v>
          </cell>
          <cell r="T497">
            <v>0</v>
          </cell>
          <cell r="U497" t="str">
            <v>None</v>
          </cell>
          <cell r="V497">
            <v>0</v>
          </cell>
          <cell r="W497">
            <v>0</v>
          </cell>
        </row>
        <row r="498">
          <cell r="A498">
            <v>13248</v>
          </cell>
          <cell r="B498" t="b">
            <v>0</v>
          </cell>
          <cell r="H498">
            <v>4398.80859375</v>
          </cell>
          <cell r="I498">
            <v>15008.275390625</v>
          </cell>
          <cell r="J498">
            <v>13946.48046875</v>
          </cell>
          <cell r="K498">
            <v>13946.48046875</v>
          </cell>
          <cell r="L498">
            <v>3445.515625</v>
          </cell>
          <cell r="M498">
            <v>51223.2421875</v>
          </cell>
          <cell r="N498">
            <v>47599.3359375</v>
          </cell>
          <cell r="O498" t="str">
            <v>None</v>
          </cell>
          <cell r="P498">
            <v>0</v>
          </cell>
          <cell r="Q498" t="str">
            <v>None</v>
          </cell>
          <cell r="R498">
            <v>0</v>
          </cell>
          <cell r="S498" t="str">
            <v>None</v>
          </cell>
          <cell r="T498">
            <v>0</v>
          </cell>
          <cell r="U498" t="str">
            <v>None</v>
          </cell>
          <cell r="V498">
            <v>0</v>
          </cell>
          <cell r="W498">
            <v>0</v>
          </cell>
        </row>
        <row r="499">
          <cell r="A499">
            <v>13250</v>
          </cell>
          <cell r="B499" t="b">
            <v>0</v>
          </cell>
          <cell r="H499">
            <v>6963.6650390625</v>
          </cell>
          <cell r="I499">
            <v>12787.7470703125</v>
          </cell>
          <cell r="J499">
            <v>12171.2333984375</v>
          </cell>
          <cell r="K499">
            <v>12171.2333984375</v>
          </cell>
          <cell r="L499">
            <v>6338.57568359375</v>
          </cell>
          <cell r="M499">
            <v>43644.58203125</v>
          </cell>
          <cell r="N499">
            <v>41540.41796875</v>
          </cell>
          <cell r="O499" t="str">
            <v>None</v>
          </cell>
          <cell r="P499">
            <v>0</v>
          </cell>
          <cell r="Q499" t="str">
            <v>None</v>
          </cell>
          <cell r="R499">
            <v>0</v>
          </cell>
          <cell r="S499" t="str">
            <v>None</v>
          </cell>
          <cell r="T499">
            <v>0</v>
          </cell>
          <cell r="U499" t="str">
            <v>None</v>
          </cell>
          <cell r="V499">
            <v>0</v>
          </cell>
          <cell r="W499">
            <v>0</v>
          </cell>
        </row>
        <row r="500">
          <cell r="A500">
            <v>13261</v>
          </cell>
          <cell r="B500" t="b">
            <v>1</v>
          </cell>
          <cell r="C500">
            <v>440.98681640625</v>
          </cell>
          <cell r="D500">
            <v>543.55712890625</v>
          </cell>
          <cell r="E500">
            <v>524.53143310546898</v>
          </cell>
          <cell r="F500">
            <v>524.53143310546898</v>
          </cell>
          <cell r="G500">
            <v>419.44934082031301</v>
          </cell>
          <cell r="H500">
            <v>720.99884033203102</v>
          </cell>
          <cell r="I500">
            <v>10517.3408203125</v>
          </cell>
          <cell r="J500">
            <v>9884.4208984375</v>
          </cell>
          <cell r="K500">
            <v>9884.4208984375</v>
          </cell>
          <cell r="L500">
            <v>663.10931396484398</v>
          </cell>
          <cell r="M500">
            <v>90251.3984375</v>
          </cell>
          <cell r="N500">
            <v>86188.671875</v>
          </cell>
          <cell r="O500" t="str">
            <v>None</v>
          </cell>
          <cell r="P500">
            <v>0</v>
          </cell>
          <cell r="Q500" t="str">
            <v>None</v>
          </cell>
          <cell r="R500">
            <v>0</v>
          </cell>
          <cell r="S500" t="str">
            <v>None</v>
          </cell>
          <cell r="T500">
            <v>0</v>
          </cell>
          <cell r="U500" t="str">
            <v>None</v>
          </cell>
          <cell r="V500">
            <v>0</v>
          </cell>
          <cell r="W500">
            <v>0</v>
          </cell>
        </row>
        <row r="501">
          <cell r="A501">
            <v>13265</v>
          </cell>
          <cell r="B501" t="b">
            <v>0</v>
          </cell>
          <cell r="H501">
            <v>6889.6640625</v>
          </cell>
          <cell r="I501">
            <v>16312.59375</v>
          </cell>
          <cell r="J501">
            <v>16211.8876953125</v>
          </cell>
          <cell r="K501">
            <v>16211.8876953125</v>
          </cell>
          <cell r="L501">
            <v>6791.0263671875</v>
          </cell>
          <cell r="M501">
            <v>55674.87890625</v>
          </cell>
          <cell r="N501">
            <v>55331.171875</v>
          </cell>
          <cell r="O501" t="str">
            <v>1-3 chords</v>
          </cell>
          <cell r="P501">
            <v>36000</v>
          </cell>
          <cell r="R501">
            <v>0</v>
          </cell>
          <cell r="T501">
            <v>0</v>
          </cell>
          <cell r="V501">
            <v>0</v>
          </cell>
          <cell r="W501">
            <v>36000</v>
          </cell>
        </row>
        <row r="502">
          <cell r="A502">
            <v>13273</v>
          </cell>
          <cell r="B502" t="b">
            <v>1</v>
          </cell>
          <cell r="C502">
            <v>329.43356323242199</v>
          </cell>
          <cell r="D502">
            <v>327.3037109375</v>
          </cell>
          <cell r="E502">
            <v>330.61041259765602</v>
          </cell>
          <cell r="F502">
            <v>330.61041259765602</v>
          </cell>
          <cell r="G502">
            <v>333.64880371093801</v>
          </cell>
          <cell r="H502">
            <v>3289.1337890625</v>
          </cell>
          <cell r="I502">
            <v>7284.9638671875</v>
          </cell>
          <cell r="J502">
            <v>7339.4951171875</v>
          </cell>
          <cell r="K502">
            <v>7339.4951171875</v>
          </cell>
          <cell r="L502">
            <v>3329.0791015625</v>
          </cell>
          <cell r="M502">
            <v>57593.953125</v>
          </cell>
          <cell r="N502">
            <v>58110.73828125</v>
          </cell>
          <cell r="O502" t="str">
            <v>None</v>
          </cell>
          <cell r="P502">
            <v>0</v>
          </cell>
          <cell r="Q502" t="str">
            <v>None</v>
          </cell>
          <cell r="R502">
            <v>0</v>
          </cell>
          <cell r="S502" t="str">
            <v>None</v>
          </cell>
          <cell r="T502">
            <v>0</v>
          </cell>
          <cell r="U502" t="str">
            <v>None</v>
          </cell>
          <cell r="V502">
            <v>0</v>
          </cell>
          <cell r="W502">
            <v>0</v>
          </cell>
        </row>
        <row r="503">
          <cell r="A503">
            <v>13275</v>
          </cell>
          <cell r="B503" t="b">
            <v>1</v>
          </cell>
          <cell r="C503">
            <v>296.25518798828102</v>
          </cell>
          <cell r="D503">
            <v>390.06433105468801</v>
          </cell>
          <cell r="E503">
            <v>377.69052124023398</v>
          </cell>
          <cell r="F503">
            <v>377.69052124023398</v>
          </cell>
          <cell r="G503">
            <v>286.20977783203102</v>
          </cell>
          <cell r="H503">
            <v>3160.36547851563</v>
          </cell>
          <cell r="I503">
            <v>12881.8203125</v>
          </cell>
          <cell r="J503">
            <v>12953.5791015625</v>
          </cell>
          <cell r="K503">
            <v>12953.5791015625</v>
          </cell>
          <cell r="L503">
            <v>3082.69946289063</v>
          </cell>
          <cell r="M503">
            <v>82972.0859375</v>
          </cell>
          <cell r="N503">
            <v>81979.6171875</v>
          </cell>
          <cell r="O503" t="str">
            <v>1-3 chords</v>
          </cell>
          <cell r="P503">
            <v>36000</v>
          </cell>
          <cell r="Q503" t="str">
            <v>None</v>
          </cell>
          <cell r="R503">
            <v>0</v>
          </cell>
          <cell r="S503" t="str">
            <v>None</v>
          </cell>
          <cell r="T503">
            <v>0</v>
          </cell>
          <cell r="U503" t="str">
            <v>None</v>
          </cell>
          <cell r="V503">
            <v>0</v>
          </cell>
          <cell r="W503">
            <v>36000</v>
          </cell>
        </row>
        <row r="504">
          <cell r="A504">
            <v>13292</v>
          </cell>
          <cell r="B504" t="b">
            <v>1</v>
          </cell>
          <cell r="C504">
            <v>254.54457092285199</v>
          </cell>
          <cell r="D504">
            <v>521.29901123046898</v>
          </cell>
          <cell r="E504">
            <v>520.21844482421898</v>
          </cell>
          <cell r="F504">
            <v>520.21844482421898</v>
          </cell>
          <cell r="G504">
            <v>250.22268676757801</v>
          </cell>
          <cell r="H504">
            <v>1415.8271484375</v>
          </cell>
          <cell r="I504">
            <v>8018.48193359375</v>
          </cell>
          <cell r="J504">
            <v>8018.48193359375</v>
          </cell>
          <cell r="K504">
            <v>7872.111328125</v>
          </cell>
          <cell r="L504">
            <v>1315.5390625</v>
          </cell>
          <cell r="M504">
            <v>79496.984375</v>
          </cell>
          <cell r="N504">
            <v>79388.921875</v>
          </cell>
          <cell r="O504" t="str">
            <v>None</v>
          </cell>
          <cell r="P504">
            <v>0</v>
          </cell>
          <cell r="Q504" t="str">
            <v>None</v>
          </cell>
          <cell r="R504">
            <v>0</v>
          </cell>
          <cell r="S504" t="str">
            <v>None</v>
          </cell>
          <cell r="T504">
            <v>0</v>
          </cell>
          <cell r="U504" t="str">
            <v>None</v>
          </cell>
          <cell r="V504">
            <v>0</v>
          </cell>
          <cell r="W504">
            <v>0</v>
          </cell>
        </row>
        <row r="505">
          <cell r="A505">
            <v>13293</v>
          </cell>
          <cell r="B505" t="b">
            <v>1</v>
          </cell>
          <cell r="C505">
            <v>336.74694824218801</v>
          </cell>
          <cell r="D505">
            <v>452.28009033203102</v>
          </cell>
          <cell r="E505">
            <v>453.29544067382801</v>
          </cell>
          <cell r="F505">
            <v>453.29544067382801</v>
          </cell>
          <cell r="G505">
            <v>312.01080322265602</v>
          </cell>
          <cell r="J505">
            <v>1933.65930175781</v>
          </cell>
          <cell r="K505">
            <v>1933.65930175781</v>
          </cell>
          <cell r="L505">
            <v>255.67572021484401</v>
          </cell>
          <cell r="N505">
            <v>51929.125</v>
          </cell>
          <cell r="O505" t="str">
            <v>None</v>
          </cell>
          <cell r="P505">
            <v>0</v>
          </cell>
          <cell r="Q505" t="str">
            <v>None</v>
          </cell>
          <cell r="R505">
            <v>0</v>
          </cell>
          <cell r="S505" t="str">
            <v>None</v>
          </cell>
          <cell r="T505">
            <v>0</v>
          </cell>
          <cell r="U505" t="str">
            <v>None</v>
          </cell>
          <cell r="V505">
            <v>0</v>
          </cell>
          <cell r="W505">
            <v>0</v>
          </cell>
        </row>
        <row r="506">
          <cell r="A506">
            <v>13303</v>
          </cell>
          <cell r="B506" t="b">
            <v>1</v>
          </cell>
          <cell r="C506">
            <v>593.08654785156295</v>
          </cell>
          <cell r="D506">
            <v>524.49249267578102</v>
          </cell>
          <cell r="E506">
            <v>507.84542846679699</v>
          </cell>
          <cell r="F506">
            <v>507.84542846679699</v>
          </cell>
          <cell r="G506">
            <v>594.18859863281295</v>
          </cell>
          <cell r="O506" t="str">
            <v>None</v>
          </cell>
          <cell r="P506">
            <v>0</v>
          </cell>
          <cell r="Q506" t="str">
            <v>None</v>
          </cell>
          <cell r="R506">
            <v>0</v>
          </cell>
          <cell r="S506" t="str">
            <v>None</v>
          </cell>
          <cell r="T506">
            <v>0</v>
          </cell>
          <cell r="U506" t="str">
            <v>None</v>
          </cell>
          <cell r="V506">
            <v>0</v>
          </cell>
          <cell r="W506">
            <v>0</v>
          </cell>
        </row>
        <row r="507">
          <cell r="A507">
            <v>13310</v>
          </cell>
          <cell r="B507" t="b">
            <v>0</v>
          </cell>
          <cell r="H507">
            <v>5532.0732421875</v>
          </cell>
          <cell r="I507">
            <v>11788.8046875</v>
          </cell>
          <cell r="J507">
            <v>11844.37890625</v>
          </cell>
          <cell r="K507">
            <v>11844.37890625</v>
          </cell>
          <cell r="L507">
            <v>5605.08740234375</v>
          </cell>
          <cell r="M507">
            <v>40235.1875</v>
          </cell>
          <cell r="N507">
            <v>40424.86328125</v>
          </cell>
          <cell r="O507" t="str">
            <v>None</v>
          </cell>
          <cell r="P507">
            <v>0</v>
          </cell>
          <cell r="Q507" t="str">
            <v>None</v>
          </cell>
          <cell r="R507">
            <v>0</v>
          </cell>
          <cell r="S507" t="str">
            <v>None</v>
          </cell>
          <cell r="T507">
            <v>0</v>
          </cell>
          <cell r="U507" t="str">
            <v>None</v>
          </cell>
          <cell r="V507">
            <v>0</v>
          </cell>
          <cell r="W507">
            <v>0</v>
          </cell>
        </row>
        <row r="508">
          <cell r="A508">
            <v>13315</v>
          </cell>
          <cell r="B508" t="b">
            <v>0</v>
          </cell>
          <cell r="H508">
            <v>2097.8359375</v>
          </cell>
          <cell r="I508">
            <v>5260.05322265625</v>
          </cell>
          <cell r="J508">
            <v>5160.423828125</v>
          </cell>
          <cell r="K508">
            <v>5160.423828125</v>
          </cell>
          <cell r="L508">
            <v>1986.61511230469</v>
          </cell>
          <cell r="M508">
            <v>17952.560546875</v>
          </cell>
          <cell r="N508">
            <v>17612.52734375</v>
          </cell>
          <cell r="O508" t="str">
            <v>None</v>
          </cell>
          <cell r="P508">
            <v>0</v>
          </cell>
          <cell r="Q508" t="str">
            <v>None</v>
          </cell>
          <cell r="R508">
            <v>0</v>
          </cell>
          <cell r="S508" t="str">
            <v>None</v>
          </cell>
          <cell r="T508">
            <v>0</v>
          </cell>
          <cell r="U508" t="str">
            <v>50-250 gal</v>
          </cell>
          <cell r="V508">
            <v>13800</v>
          </cell>
          <cell r="W508">
            <v>13800</v>
          </cell>
        </row>
        <row r="509">
          <cell r="A509">
            <v>13319</v>
          </cell>
          <cell r="B509" t="b">
            <v>0</v>
          </cell>
          <cell r="H509">
            <v>16825.009765625</v>
          </cell>
          <cell r="I509">
            <v>25705.09375</v>
          </cell>
          <cell r="J509">
            <v>24005.283203125</v>
          </cell>
          <cell r="K509">
            <v>24005.283203125</v>
          </cell>
          <cell r="L509">
            <v>15287.986328125</v>
          </cell>
          <cell r="M509">
            <v>87731.484375</v>
          </cell>
          <cell r="N509">
            <v>81930.03125</v>
          </cell>
          <cell r="O509" t="str">
            <v>None</v>
          </cell>
          <cell r="P509">
            <v>0</v>
          </cell>
          <cell r="Q509" t="str">
            <v>None</v>
          </cell>
          <cell r="R509">
            <v>0</v>
          </cell>
          <cell r="S509" t="str">
            <v>None</v>
          </cell>
          <cell r="T509">
            <v>0</v>
          </cell>
          <cell r="U509" t="str">
            <v>None</v>
          </cell>
          <cell r="V509">
            <v>0</v>
          </cell>
          <cell r="W509">
            <v>0</v>
          </cell>
        </row>
        <row r="510">
          <cell r="A510">
            <v>13323</v>
          </cell>
          <cell r="B510" t="b">
            <v>1</v>
          </cell>
          <cell r="C510">
            <v>683.38226318359398</v>
          </cell>
          <cell r="D510">
            <v>878.58770751953102</v>
          </cell>
          <cell r="E510">
            <v>856.01312255859398</v>
          </cell>
          <cell r="F510">
            <v>856.01312255859398</v>
          </cell>
          <cell r="G510">
            <v>660.01208496093795</v>
          </cell>
          <cell r="H510">
            <v>1496.82299804688</v>
          </cell>
          <cell r="I510">
            <v>4958.43798828125</v>
          </cell>
          <cell r="J510">
            <v>4879.55029296875</v>
          </cell>
          <cell r="K510">
            <v>4879.55029296875</v>
          </cell>
          <cell r="L510">
            <v>1449.8984375</v>
          </cell>
          <cell r="M510">
            <v>104781.9140625</v>
          </cell>
          <cell r="N510">
            <v>102255.21875</v>
          </cell>
          <cell r="O510" t="str">
            <v>None</v>
          </cell>
          <cell r="P510">
            <v>0</v>
          </cell>
          <cell r="Q510" t="str">
            <v>None</v>
          </cell>
          <cell r="R510">
            <v>0</v>
          </cell>
          <cell r="S510" t="str">
            <v>None</v>
          </cell>
          <cell r="T510">
            <v>0</v>
          </cell>
          <cell r="U510" t="str">
            <v>None</v>
          </cell>
          <cell r="V510">
            <v>0</v>
          </cell>
          <cell r="W510">
            <v>0</v>
          </cell>
        </row>
        <row r="511">
          <cell r="A511">
            <v>13327</v>
          </cell>
          <cell r="B511" t="b">
            <v>1</v>
          </cell>
          <cell r="C511">
            <v>450.20779418945301</v>
          </cell>
          <cell r="D511">
            <v>512.39471435546898</v>
          </cell>
          <cell r="E511">
            <v>512.39471435546898</v>
          </cell>
          <cell r="F511">
            <v>408.21096801757801</v>
          </cell>
          <cell r="G511">
            <v>352.59924316406301</v>
          </cell>
          <cell r="H511">
            <v>696.96594238281295</v>
          </cell>
          <cell r="I511">
            <v>8196.1748046875</v>
          </cell>
          <cell r="J511">
            <v>8196.1748046875</v>
          </cell>
          <cell r="K511">
            <v>8054.3681640625</v>
          </cell>
          <cell r="L511">
            <v>515.78912353515602</v>
          </cell>
          <cell r="M511">
            <v>79213.015625</v>
          </cell>
          <cell r="N511">
            <v>79213.015625</v>
          </cell>
          <cell r="O511" t="str">
            <v>None</v>
          </cell>
          <cell r="P511">
            <v>0</v>
          </cell>
          <cell r="Q511" t="str">
            <v>None</v>
          </cell>
          <cell r="R511">
            <v>0</v>
          </cell>
          <cell r="S511" t="str">
            <v>None</v>
          </cell>
          <cell r="T511">
            <v>0</v>
          </cell>
          <cell r="U511" t="str">
            <v>None</v>
          </cell>
          <cell r="V511">
            <v>0</v>
          </cell>
          <cell r="W511">
            <v>0</v>
          </cell>
        </row>
        <row r="512">
          <cell r="A512">
            <v>13328</v>
          </cell>
          <cell r="B512" t="b">
            <v>1</v>
          </cell>
          <cell r="C512">
            <v>730.56530761718795</v>
          </cell>
          <cell r="D512">
            <v>916.90325927734398</v>
          </cell>
          <cell r="E512">
            <v>893.13360595703102</v>
          </cell>
          <cell r="F512">
            <v>893.13360595703102</v>
          </cell>
          <cell r="G512">
            <v>705.77844238281295</v>
          </cell>
          <cell r="H512">
            <v>1057.826171875</v>
          </cell>
          <cell r="I512">
            <v>6900.294921875</v>
          </cell>
          <cell r="J512">
            <v>6952.697265625</v>
          </cell>
          <cell r="K512">
            <v>6952.697265625</v>
          </cell>
          <cell r="L512">
            <v>885.70849609375</v>
          </cell>
          <cell r="M512">
            <v>115241.03125</v>
          </cell>
          <cell r="N512">
            <v>113042.9140625</v>
          </cell>
          <cell r="O512" t="str">
            <v>None</v>
          </cell>
          <cell r="P512">
            <v>0</v>
          </cell>
          <cell r="Q512" t="str">
            <v>None</v>
          </cell>
          <cell r="R512">
            <v>0</v>
          </cell>
          <cell r="S512" t="str">
            <v>None</v>
          </cell>
          <cell r="T512">
            <v>0</v>
          </cell>
          <cell r="U512" t="str">
            <v>None</v>
          </cell>
          <cell r="V512">
            <v>0</v>
          </cell>
          <cell r="W512">
            <v>0</v>
          </cell>
        </row>
        <row r="513">
          <cell r="A513">
            <v>13336</v>
          </cell>
          <cell r="B513" t="b">
            <v>1</v>
          </cell>
          <cell r="C513">
            <v>393.36968994140602</v>
          </cell>
          <cell r="D513">
            <v>551.251220703125</v>
          </cell>
          <cell r="E513">
            <v>530.37072753906295</v>
          </cell>
          <cell r="F513">
            <v>530.37072753906295</v>
          </cell>
          <cell r="G513">
            <v>372.81433105468801</v>
          </cell>
          <cell r="H513">
            <v>434.14810180664102</v>
          </cell>
          <cell r="I513">
            <v>5075.52587890625</v>
          </cell>
          <cell r="J513">
            <v>5075.52587890625</v>
          </cell>
          <cell r="K513">
            <v>4936.6474609375</v>
          </cell>
          <cell r="L513">
            <v>406.14236450195301</v>
          </cell>
          <cell r="M513">
            <v>72447.890625</v>
          </cell>
          <cell r="N513">
            <v>70359.84375</v>
          </cell>
          <cell r="O513" t="str">
            <v>None</v>
          </cell>
          <cell r="P513">
            <v>0</v>
          </cell>
          <cell r="Q513" t="str">
            <v>None</v>
          </cell>
          <cell r="R513">
            <v>0</v>
          </cell>
          <cell r="S513" t="str">
            <v>None</v>
          </cell>
          <cell r="T513">
            <v>0</v>
          </cell>
          <cell r="U513" t="str">
            <v>None</v>
          </cell>
          <cell r="V513">
            <v>0</v>
          </cell>
          <cell r="W513">
            <v>0</v>
          </cell>
        </row>
        <row r="514">
          <cell r="A514">
            <v>13347</v>
          </cell>
          <cell r="B514" t="b">
            <v>1</v>
          </cell>
          <cell r="C514">
            <v>1148.2431640625</v>
          </cell>
          <cell r="D514">
            <v>1131.36584472656</v>
          </cell>
          <cell r="E514">
            <v>1116.70654296875</v>
          </cell>
          <cell r="F514">
            <v>1116.70654296875</v>
          </cell>
          <cell r="G514">
            <v>1129.05554199219</v>
          </cell>
          <cell r="H514">
            <v>1808.14270019531</v>
          </cell>
          <cell r="I514">
            <v>15299.3134765625</v>
          </cell>
          <cell r="J514">
            <v>15299.3134765625</v>
          </cell>
          <cell r="K514">
            <v>15230.3154296875</v>
          </cell>
          <cell r="L514">
            <v>1707.97900390625</v>
          </cell>
          <cell r="M514">
            <v>165353.140625</v>
          </cell>
          <cell r="N514">
            <v>163887.21875</v>
          </cell>
          <cell r="O514" t="str">
            <v>None</v>
          </cell>
          <cell r="P514">
            <v>0</v>
          </cell>
          <cell r="Q514" t="str">
            <v>None</v>
          </cell>
          <cell r="R514">
            <v>0</v>
          </cell>
          <cell r="S514" t="str">
            <v>None</v>
          </cell>
          <cell r="T514">
            <v>0</v>
          </cell>
          <cell r="U514" t="str">
            <v>None</v>
          </cell>
          <cell r="V514">
            <v>0</v>
          </cell>
          <cell r="W514">
            <v>0</v>
          </cell>
        </row>
        <row r="515">
          <cell r="A515">
            <v>13359</v>
          </cell>
          <cell r="B515" t="b">
            <v>0</v>
          </cell>
          <cell r="H515">
            <v>4179.95166015625</v>
          </cell>
          <cell r="I515">
            <v>11009.4775390625</v>
          </cell>
          <cell r="J515">
            <v>10572.818359375</v>
          </cell>
          <cell r="K515">
            <v>10572.818359375</v>
          </cell>
          <cell r="L515">
            <v>3887.3759765625</v>
          </cell>
          <cell r="M515">
            <v>37575.34765625</v>
          </cell>
          <cell r="N515">
            <v>36085.02734375</v>
          </cell>
          <cell r="O515" t="str">
            <v>None</v>
          </cell>
          <cell r="P515">
            <v>0</v>
          </cell>
          <cell r="Q515" t="str">
            <v>None</v>
          </cell>
          <cell r="R515">
            <v>0</v>
          </cell>
          <cell r="S515" t="str">
            <v>None</v>
          </cell>
          <cell r="T515">
            <v>0</v>
          </cell>
          <cell r="U515" t="str">
            <v>None</v>
          </cell>
          <cell r="V515">
            <v>0</v>
          </cell>
          <cell r="W515">
            <v>0</v>
          </cell>
        </row>
        <row r="516">
          <cell r="A516">
            <v>13365</v>
          </cell>
          <cell r="B516" t="b">
            <v>1</v>
          </cell>
          <cell r="C516">
            <v>350.81048583984398</v>
          </cell>
          <cell r="D516">
            <v>475.18756103515602</v>
          </cell>
          <cell r="E516">
            <v>468.92950439453102</v>
          </cell>
          <cell r="F516">
            <v>468.92950439453102</v>
          </cell>
          <cell r="G516">
            <v>352.39599609375</v>
          </cell>
          <cell r="H516">
            <v>1810.14916992188</v>
          </cell>
          <cell r="I516">
            <v>9148.0146484375</v>
          </cell>
          <cell r="J516">
            <v>9186.4609375</v>
          </cell>
          <cell r="K516">
            <v>9186.4609375</v>
          </cell>
          <cell r="L516">
            <v>1839.70629882813</v>
          </cell>
          <cell r="M516">
            <v>78740.9296875</v>
          </cell>
          <cell r="N516">
            <v>78246.34375</v>
          </cell>
          <cell r="O516" t="str">
            <v>None</v>
          </cell>
          <cell r="P516">
            <v>0</v>
          </cell>
          <cell r="Q516" t="str">
            <v>None</v>
          </cell>
          <cell r="R516">
            <v>0</v>
          </cell>
          <cell r="S516" t="str">
            <v>None</v>
          </cell>
          <cell r="T516">
            <v>0</v>
          </cell>
          <cell r="U516" t="str">
            <v>None</v>
          </cell>
          <cell r="V516">
            <v>0</v>
          </cell>
          <cell r="W516">
            <v>0</v>
          </cell>
        </row>
        <row r="517">
          <cell r="A517">
            <v>13400</v>
          </cell>
          <cell r="B517" t="b">
            <v>1</v>
          </cell>
          <cell r="C517">
            <v>540.964599609375</v>
          </cell>
          <cell r="D517">
            <v>723.08172607421898</v>
          </cell>
          <cell r="E517">
            <v>685.47845458984398</v>
          </cell>
          <cell r="F517">
            <v>685.47845458984398</v>
          </cell>
          <cell r="G517">
            <v>506.68386840820301</v>
          </cell>
          <cell r="H517">
            <v>860.52056884765602</v>
          </cell>
          <cell r="I517">
            <v>9760.81640625</v>
          </cell>
          <cell r="J517">
            <v>9490.0146484375</v>
          </cell>
          <cell r="K517">
            <v>9490.0146484375</v>
          </cell>
          <cell r="L517">
            <v>803.401611328125</v>
          </cell>
          <cell r="M517">
            <v>105621.84375</v>
          </cell>
          <cell r="N517">
            <v>100937.265625</v>
          </cell>
          <cell r="O517" t="str">
            <v>None</v>
          </cell>
          <cell r="P517">
            <v>0</v>
          </cell>
          <cell r="Q517" t="str">
            <v>None</v>
          </cell>
          <cell r="R517">
            <v>0</v>
          </cell>
          <cell r="S517" t="str">
            <v>None</v>
          </cell>
          <cell r="T517">
            <v>0</v>
          </cell>
          <cell r="U517" t="str">
            <v>None</v>
          </cell>
          <cell r="V517">
            <v>0</v>
          </cell>
          <cell r="W517">
            <v>0</v>
          </cell>
        </row>
        <row r="518">
          <cell r="A518">
            <v>13401</v>
          </cell>
          <cell r="B518" t="b">
            <v>1</v>
          </cell>
          <cell r="C518">
            <v>436.97274780273398</v>
          </cell>
          <cell r="D518">
            <v>533.17956542968795</v>
          </cell>
          <cell r="E518">
            <v>544.83050537109398</v>
          </cell>
          <cell r="F518">
            <v>544.83050537109398</v>
          </cell>
          <cell r="G518">
            <v>441.45562744140602</v>
          </cell>
          <cell r="H518">
            <v>1675.98889160156</v>
          </cell>
          <cell r="I518">
            <v>5335.2451171875</v>
          </cell>
          <cell r="J518">
            <v>5335.2451171875</v>
          </cell>
          <cell r="K518">
            <v>5393.09033203125</v>
          </cell>
          <cell r="L518">
            <v>1698.755859375</v>
          </cell>
          <cell r="M518">
            <v>71527.1484375</v>
          </cell>
          <cell r="N518">
            <v>72692.2421875</v>
          </cell>
          <cell r="O518" t="str">
            <v>None</v>
          </cell>
          <cell r="P518">
            <v>0</v>
          </cell>
          <cell r="Q518" t="str">
            <v>None</v>
          </cell>
          <cell r="R518">
            <v>0</v>
          </cell>
          <cell r="S518" t="str">
            <v>None</v>
          </cell>
          <cell r="T518">
            <v>0</v>
          </cell>
          <cell r="U518" t="str">
            <v>None</v>
          </cell>
          <cell r="V518">
            <v>0</v>
          </cell>
          <cell r="W518">
            <v>0</v>
          </cell>
        </row>
        <row r="519">
          <cell r="A519">
            <v>13420</v>
          </cell>
          <cell r="B519" t="b">
            <v>1</v>
          </cell>
          <cell r="C519">
            <v>695.640869140625</v>
          </cell>
          <cell r="D519">
            <v>700.10217285156295</v>
          </cell>
          <cell r="E519">
            <v>665.26043701171898</v>
          </cell>
          <cell r="F519">
            <v>665.26043701171898</v>
          </cell>
          <cell r="G519">
            <v>659.97808837890602</v>
          </cell>
          <cell r="H519">
            <v>2975.69067382813</v>
          </cell>
          <cell r="I519">
            <v>13464.1298828125</v>
          </cell>
          <cell r="J519">
            <v>13278.533203125</v>
          </cell>
          <cell r="K519">
            <v>13278.533203125</v>
          </cell>
          <cell r="L519">
            <v>2821.09350585938</v>
          </cell>
          <cell r="M519">
            <v>115963.2890625</v>
          </cell>
          <cell r="N519">
            <v>111845.6796875</v>
          </cell>
          <cell r="O519" t="str">
            <v>1-3 chords</v>
          </cell>
          <cell r="P519">
            <v>36000</v>
          </cell>
          <cell r="Q519" t="str">
            <v>None</v>
          </cell>
          <cell r="R519">
            <v>0</v>
          </cell>
          <cell r="S519" t="str">
            <v>None</v>
          </cell>
          <cell r="T519">
            <v>0</v>
          </cell>
          <cell r="U519" t="str">
            <v>None</v>
          </cell>
          <cell r="V519">
            <v>0</v>
          </cell>
          <cell r="W519">
            <v>36000</v>
          </cell>
        </row>
        <row r="520">
          <cell r="A520">
            <v>13426</v>
          </cell>
          <cell r="B520" t="b">
            <v>1</v>
          </cell>
          <cell r="C520">
            <v>903.36657714843795</v>
          </cell>
          <cell r="D520">
            <v>855.66656494140602</v>
          </cell>
          <cell r="E520">
            <v>820.270263671875</v>
          </cell>
          <cell r="F520">
            <v>820.270263671875</v>
          </cell>
          <cell r="G520">
            <v>872.67864990234398</v>
          </cell>
          <cell r="H520">
            <v>2396.7353515625</v>
          </cell>
          <cell r="I520">
            <v>17135.71875</v>
          </cell>
          <cell r="J520">
            <v>17134.63671875</v>
          </cell>
          <cell r="K520">
            <v>17134.63671875</v>
          </cell>
          <cell r="L520">
            <v>2270.7998046875</v>
          </cell>
          <cell r="M520">
            <v>144050.859375</v>
          </cell>
          <cell r="N520">
            <v>140507.546875</v>
          </cell>
          <cell r="O520" t="str">
            <v>None</v>
          </cell>
          <cell r="P520">
            <v>0</v>
          </cell>
          <cell r="Q520" t="str">
            <v>None</v>
          </cell>
          <cell r="R520">
            <v>0</v>
          </cell>
          <cell r="S520" t="str">
            <v>None</v>
          </cell>
          <cell r="T520">
            <v>0</v>
          </cell>
          <cell r="U520" t="str">
            <v>None</v>
          </cell>
          <cell r="V520">
            <v>0</v>
          </cell>
          <cell r="W520">
            <v>0</v>
          </cell>
        </row>
        <row r="521">
          <cell r="A521">
            <v>13427</v>
          </cell>
          <cell r="B521" t="b">
            <v>1</v>
          </cell>
          <cell r="C521">
            <v>421.36148071289102</v>
          </cell>
          <cell r="D521">
            <v>1888.17102050781</v>
          </cell>
          <cell r="E521">
            <v>1740.62060546875</v>
          </cell>
          <cell r="F521">
            <v>1740.62060546875</v>
          </cell>
          <cell r="G521">
            <v>365.40597534179699</v>
          </cell>
          <cell r="H521">
            <v>1114.10339355469</v>
          </cell>
          <cell r="I521">
            <v>14751.7822265625</v>
          </cell>
          <cell r="J521">
            <v>14751.7822265625</v>
          </cell>
          <cell r="K521">
            <v>13537.0263671875</v>
          </cell>
          <cell r="L521">
            <v>966.15393066406295</v>
          </cell>
          <cell r="M521">
            <v>239164.9375</v>
          </cell>
          <cell r="N521">
            <v>224409.890625</v>
          </cell>
          <cell r="O521" t="str">
            <v>None</v>
          </cell>
          <cell r="P521">
            <v>0</v>
          </cell>
          <cell r="Q521" t="str">
            <v>None</v>
          </cell>
          <cell r="R521">
            <v>0</v>
          </cell>
          <cell r="S521" t="str">
            <v>None</v>
          </cell>
          <cell r="T521">
            <v>0</v>
          </cell>
          <cell r="U521" t="str">
            <v>None</v>
          </cell>
          <cell r="V521">
            <v>0</v>
          </cell>
          <cell r="W521">
            <v>0</v>
          </cell>
        </row>
        <row r="522">
          <cell r="A522">
            <v>13435</v>
          </cell>
          <cell r="B522" t="b">
            <v>1</v>
          </cell>
          <cell r="C522">
            <v>608.68719482421898</v>
          </cell>
          <cell r="D522">
            <v>688.66070556640602</v>
          </cell>
          <cell r="E522">
            <v>558.60046386718795</v>
          </cell>
          <cell r="F522">
            <v>558.60046386718795</v>
          </cell>
          <cell r="G522">
            <v>477.07907104492199</v>
          </cell>
          <cell r="H522">
            <v>3028.26416015625</v>
          </cell>
          <cell r="I522">
            <v>11464.8076171875</v>
          </cell>
          <cell r="J522">
            <v>10567.54296875</v>
          </cell>
          <cell r="K522">
            <v>10567.54296875</v>
          </cell>
          <cell r="L522">
            <v>2371.57104492188</v>
          </cell>
          <cell r="M522">
            <v>107995.4609375</v>
          </cell>
          <cell r="N522">
            <v>91927.0703125</v>
          </cell>
          <cell r="O522" t="str">
            <v>None</v>
          </cell>
          <cell r="P522">
            <v>0</v>
          </cell>
          <cell r="Q522" t="str">
            <v>None</v>
          </cell>
          <cell r="R522">
            <v>0</v>
          </cell>
          <cell r="S522" t="str">
            <v>None</v>
          </cell>
          <cell r="T522">
            <v>0</v>
          </cell>
          <cell r="U522" t="str">
            <v>None</v>
          </cell>
          <cell r="V522">
            <v>0</v>
          </cell>
          <cell r="W522">
            <v>0</v>
          </cell>
        </row>
        <row r="523">
          <cell r="A523">
            <v>13445</v>
          </cell>
          <cell r="B523" t="b">
            <v>0</v>
          </cell>
          <cell r="H523">
            <v>16012.9482421875</v>
          </cell>
          <cell r="I523">
            <v>30329.388671875</v>
          </cell>
          <cell r="J523">
            <v>39740.61328125</v>
          </cell>
          <cell r="K523">
            <v>39740.61328125</v>
          </cell>
          <cell r="L523">
            <v>25317.865234375</v>
          </cell>
          <cell r="M523">
            <v>103514.203125</v>
          </cell>
          <cell r="N523">
            <v>135634.71875</v>
          </cell>
          <cell r="O523" t="str">
            <v>None</v>
          </cell>
          <cell r="P523">
            <v>0</v>
          </cell>
          <cell r="Q523" t="str">
            <v>None</v>
          </cell>
          <cell r="R523">
            <v>0</v>
          </cell>
          <cell r="S523" t="str">
            <v>None</v>
          </cell>
          <cell r="T523">
            <v>0</v>
          </cell>
          <cell r="U523" t="str">
            <v>50-250 gal</v>
          </cell>
          <cell r="V523">
            <v>13800</v>
          </cell>
          <cell r="W523">
            <v>13800</v>
          </cell>
        </row>
        <row r="524">
          <cell r="A524">
            <v>13451</v>
          </cell>
          <cell r="B524" t="b">
            <v>0</v>
          </cell>
          <cell r="H524">
            <v>7396.42919921875</v>
          </cell>
          <cell r="I524">
            <v>12453.880859375</v>
          </cell>
          <cell r="J524">
            <v>11912.4716796875</v>
          </cell>
          <cell r="K524">
            <v>11912.4716796875</v>
          </cell>
          <cell r="L524">
            <v>6861.556640625</v>
          </cell>
          <cell r="M524">
            <v>42505.09375</v>
          </cell>
          <cell r="N524">
            <v>40657.265625</v>
          </cell>
          <cell r="O524" t="str">
            <v>None</v>
          </cell>
          <cell r="P524">
            <v>0</v>
          </cell>
          <cell r="Q524" t="str">
            <v>None</v>
          </cell>
          <cell r="R524">
            <v>0</v>
          </cell>
          <cell r="S524" t="str">
            <v>None</v>
          </cell>
          <cell r="T524">
            <v>0</v>
          </cell>
          <cell r="U524" t="str">
            <v>None</v>
          </cell>
          <cell r="V524">
            <v>0</v>
          </cell>
          <cell r="W524">
            <v>0</v>
          </cell>
        </row>
        <row r="525">
          <cell r="A525">
            <v>13453</v>
          </cell>
          <cell r="B525" t="b">
            <v>1</v>
          </cell>
          <cell r="C525">
            <v>505.29284667968801</v>
          </cell>
          <cell r="D525">
            <v>565.666748046875</v>
          </cell>
          <cell r="E525">
            <v>345.51187133789102</v>
          </cell>
          <cell r="F525">
            <v>345.51187133789102</v>
          </cell>
          <cell r="G525">
            <v>285.63253784179699</v>
          </cell>
          <cell r="H525">
            <v>2589.42651367188</v>
          </cell>
          <cell r="I525">
            <v>6565.6103515625</v>
          </cell>
          <cell r="J525">
            <v>5342.49609375</v>
          </cell>
          <cell r="K525">
            <v>5342.49609375</v>
          </cell>
          <cell r="L525">
            <v>1466.17578125</v>
          </cell>
          <cell r="M525">
            <v>78975.1015625</v>
          </cell>
          <cell r="N525">
            <v>52785.125</v>
          </cell>
          <cell r="O525" t="str">
            <v>None</v>
          </cell>
          <cell r="P525">
            <v>0</v>
          </cell>
          <cell r="Q525" t="str">
            <v>None</v>
          </cell>
          <cell r="R525">
            <v>0</v>
          </cell>
          <cell r="S525" t="str">
            <v>None</v>
          </cell>
          <cell r="T525">
            <v>0</v>
          </cell>
          <cell r="U525" t="str">
            <v>None</v>
          </cell>
          <cell r="V525">
            <v>0</v>
          </cell>
          <cell r="W525">
            <v>0</v>
          </cell>
        </row>
        <row r="526">
          <cell r="A526">
            <v>13455</v>
          </cell>
          <cell r="B526" t="b">
            <v>0</v>
          </cell>
          <cell r="H526">
            <v>7617.18603515625</v>
          </cell>
          <cell r="I526">
            <v>17057.130859375</v>
          </cell>
          <cell r="J526">
            <v>16202.560546875</v>
          </cell>
          <cell r="K526">
            <v>16202.560546875</v>
          </cell>
          <cell r="L526">
            <v>6965.60498046875</v>
          </cell>
          <cell r="M526">
            <v>58215.98828125</v>
          </cell>
          <cell r="N526">
            <v>55299.33984375</v>
          </cell>
          <cell r="O526" t="str">
            <v>4-6 chords</v>
          </cell>
          <cell r="P526">
            <v>54000</v>
          </cell>
          <cell r="Q526" t="str">
            <v>None</v>
          </cell>
          <cell r="R526">
            <v>0</v>
          </cell>
          <cell r="S526" t="str">
            <v>None</v>
          </cell>
          <cell r="T526">
            <v>0</v>
          </cell>
          <cell r="U526" t="str">
            <v>None</v>
          </cell>
          <cell r="V526">
            <v>0</v>
          </cell>
          <cell r="W526">
            <v>54000</v>
          </cell>
        </row>
        <row r="527">
          <cell r="A527">
            <v>13462</v>
          </cell>
          <cell r="B527" t="b">
            <v>1</v>
          </cell>
          <cell r="C527">
            <v>605.24060058593795</v>
          </cell>
          <cell r="D527">
            <v>559.48333740234398</v>
          </cell>
          <cell r="E527">
            <v>421.67266845703102</v>
          </cell>
          <cell r="F527">
            <v>421.67266845703102</v>
          </cell>
          <cell r="G527">
            <v>477.76922607421898</v>
          </cell>
          <cell r="H527">
            <v>1403.87756347656</v>
          </cell>
          <cell r="I527">
            <v>12346.25</v>
          </cell>
          <cell r="J527">
            <v>12346.25</v>
          </cell>
          <cell r="K527">
            <v>12132.01953125</v>
          </cell>
          <cell r="L527">
            <v>1062.16711425781</v>
          </cell>
          <cell r="M527">
            <v>98086.0859375</v>
          </cell>
          <cell r="N527">
            <v>84305.015625</v>
          </cell>
          <cell r="O527" t="str">
            <v>None</v>
          </cell>
          <cell r="P527">
            <v>0</v>
          </cell>
          <cell r="Q527" t="str">
            <v>None</v>
          </cell>
          <cell r="R527">
            <v>0</v>
          </cell>
          <cell r="S527" t="str">
            <v>None</v>
          </cell>
          <cell r="T527">
            <v>0</v>
          </cell>
          <cell r="U527" t="str">
            <v>None</v>
          </cell>
          <cell r="V527">
            <v>0</v>
          </cell>
          <cell r="W527">
            <v>0</v>
          </cell>
        </row>
        <row r="528">
          <cell r="A528">
            <v>13474</v>
          </cell>
          <cell r="B528" t="b">
            <v>1</v>
          </cell>
          <cell r="C528">
            <v>762.54235839843795</v>
          </cell>
          <cell r="D528">
            <v>854.991943359375</v>
          </cell>
          <cell r="E528">
            <v>827.74102783203102</v>
          </cell>
          <cell r="F528">
            <v>827.74102783203102</v>
          </cell>
          <cell r="G528">
            <v>734.20758056640602</v>
          </cell>
          <cell r="H528">
            <v>2743.73217773438</v>
          </cell>
          <cell r="I528">
            <v>7021.42138671875</v>
          </cell>
          <cell r="J528">
            <v>7014.53466796875</v>
          </cell>
          <cell r="K528">
            <v>7014.53466796875</v>
          </cell>
          <cell r="L528">
            <v>2670.53442382813</v>
          </cell>
          <cell r="M528">
            <v>109463.3125</v>
          </cell>
          <cell r="N528">
            <v>106714.7109375</v>
          </cell>
          <cell r="O528" t="str">
            <v>None</v>
          </cell>
          <cell r="P528">
            <v>0</v>
          </cell>
          <cell r="Q528" t="str">
            <v>None</v>
          </cell>
          <cell r="R528">
            <v>0</v>
          </cell>
          <cell r="S528" t="str">
            <v>None</v>
          </cell>
          <cell r="T528">
            <v>0</v>
          </cell>
          <cell r="U528" t="str">
            <v>None</v>
          </cell>
          <cell r="V528">
            <v>0</v>
          </cell>
          <cell r="W528">
            <v>0</v>
          </cell>
        </row>
        <row r="529">
          <cell r="A529">
            <v>13490</v>
          </cell>
          <cell r="B529" t="b">
            <v>0</v>
          </cell>
          <cell r="H529">
            <v>4236.05029296875</v>
          </cell>
          <cell r="I529">
            <v>13164.40625</v>
          </cell>
          <cell r="J529">
            <v>12058.169921875</v>
          </cell>
          <cell r="K529">
            <v>12058.169921875</v>
          </cell>
          <cell r="L529">
            <v>3320.3388671875</v>
          </cell>
          <cell r="M529">
            <v>44930.1171875</v>
          </cell>
          <cell r="N529">
            <v>41154.53515625</v>
          </cell>
          <cell r="O529" t="str">
            <v>None</v>
          </cell>
          <cell r="P529">
            <v>0</v>
          </cell>
          <cell r="Q529" t="str">
            <v>None</v>
          </cell>
          <cell r="R529">
            <v>0</v>
          </cell>
          <cell r="S529" t="str">
            <v>None</v>
          </cell>
          <cell r="T529">
            <v>0</v>
          </cell>
          <cell r="U529" t="str">
            <v>None</v>
          </cell>
          <cell r="V529">
            <v>0</v>
          </cell>
          <cell r="W529">
            <v>0</v>
          </cell>
        </row>
        <row r="530">
          <cell r="A530">
            <v>13494</v>
          </cell>
          <cell r="B530" t="b">
            <v>1</v>
          </cell>
          <cell r="C530">
            <v>825.94427490234398</v>
          </cell>
          <cell r="D530">
            <v>1042.72387695313</v>
          </cell>
          <cell r="E530">
            <v>982.12811279296898</v>
          </cell>
          <cell r="F530">
            <v>982.12811279296898</v>
          </cell>
          <cell r="G530">
            <v>775.13879394531295</v>
          </cell>
          <cell r="H530">
            <v>7489.51123046875</v>
          </cell>
          <cell r="I530">
            <v>13706.7880859375</v>
          </cell>
          <cell r="J530">
            <v>13327.9072265625</v>
          </cell>
          <cell r="K530">
            <v>13327.9072265625</v>
          </cell>
          <cell r="L530">
            <v>6922.23486328125</v>
          </cell>
          <cell r="M530">
            <v>151053.65625</v>
          </cell>
          <cell r="N530">
            <v>143700.953125</v>
          </cell>
          <cell r="O530" t="str">
            <v>None</v>
          </cell>
          <cell r="P530">
            <v>0</v>
          </cell>
          <cell r="Q530" t="str">
            <v>None</v>
          </cell>
          <cell r="R530">
            <v>0</v>
          </cell>
          <cell r="S530" t="str">
            <v>None</v>
          </cell>
          <cell r="T530">
            <v>0</v>
          </cell>
          <cell r="U530" t="str">
            <v>None</v>
          </cell>
          <cell r="V530">
            <v>0</v>
          </cell>
          <cell r="W530">
            <v>0</v>
          </cell>
        </row>
        <row r="531">
          <cell r="A531">
            <v>13495</v>
          </cell>
          <cell r="B531" t="b">
            <v>1</v>
          </cell>
          <cell r="C531">
            <v>484.51434326171898</v>
          </cell>
          <cell r="D531">
            <v>472.65399169921898</v>
          </cell>
          <cell r="E531">
            <v>366.48666381835898</v>
          </cell>
          <cell r="F531">
            <v>366.48666381835898</v>
          </cell>
          <cell r="G531">
            <v>380.47790527343801</v>
          </cell>
          <cell r="H531">
            <v>569.48132324218795</v>
          </cell>
          <cell r="I531">
            <v>15035.826171875</v>
          </cell>
          <cell r="J531">
            <v>15035.826171875</v>
          </cell>
          <cell r="K531">
            <v>14745.4921875</v>
          </cell>
          <cell r="L531">
            <v>448.75350952148398</v>
          </cell>
          <cell r="M531">
            <v>98582.671875</v>
          </cell>
          <cell r="N531">
            <v>87965.9375</v>
          </cell>
          <cell r="O531" t="str">
            <v>None</v>
          </cell>
          <cell r="P531">
            <v>0</v>
          </cell>
          <cell r="Q531" t="str">
            <v>None</v>
          </cell>
          <cell r="R531">
            <v>0</v>
          </cell>
          <cell r="S531" t="str">
            <v>None</v>
          </cell>
          <cell r="T531">
            <v>0</v>
          </cell>
          <cell r="U531" t="str">
            <v>None</v>
          </cell>
          <cell r="V531">
            <v>0</v>
          </cell>
          <cell r="W531">
            <v>0</v>
          </cell>
        </row>
        <row r="532">
          <cell r="A532">
            <v>13505</v>
          </cell>
          <cell r="B532" t="b">
            <v>1</v>
          </cell>
          <cell r="C532">
            <v>797.321533203125</v>
          </cell>
          <cell r="D532">
            <v>875.205810546875</v>
          </cell>
          <cell r="E532">
            <v>699.50018310546898</v>
          </cell>
          <cell r="F532">
            <v>699.50018310546898</v>
          </cell>
          <cell r="G532">
            <v>624.57214355468795</v>
          </cell>
          <cell r="H532">
            <v>764.08172607421898</v>
          </cell>
          <cell r="I532">
            <v>4697.88525390625</v>
          </cell>
          <cell r="J532">
            <v>4490.78466796875</v>
          </cell>
          <cell r="K532">
            <v>4490.78466796875</v>
          </cell>
          <cell r="L532">
            <v>599.48620605468795</v>
          </cell>
          <cell r="M532">
            <v>103554.4609375</v>
          </cell>
          <cell r="N532">
            <v>85277.0625</v>
          </cell>
          <cell r="O532" t="str">
            <v>None</v>
          </cell>
          <cell r="P532">
            <v>0</v>
          </cell>
          <cell r="Q532" t="str">
            <v>None</v>
          </cell>
          <cell r="R532">
            <v>0</v>
          </cell>
          <cell r="S532" t="str">
            <v>None</v>
          </cell>
          <cell r="T532">
            <v>0</v>
          </cell>
          <cell r="U532" t="str">
            <v>None</v>
          </cell>
          <cell r="V532">
            <v>0</v>
          </cell>
          <cell r="W532">
            <v>0</v>
          </cell>
        </row>
        <row r="533">
          <cell r="A533">
            <v>13507</v>
          </cell>
          <cell r="B533" t="b">
            <v>0</v>
          </cell>
          <cell r="H533">
            <v>1330.57080078125</v>
          </cell>
          <cell r="I533">
            <v>11211.443359375</v>
          </cell>
          <cell r="J533">
            <v>11211.443359375</v>
          </cell>
          <cell r="K533">
            <v>11187.1474609375</v>
          </cell>
          <cell r="L533">
            <v>1345.88830566406</v>
          </cell>
          <cell r="M533">
            <v>38264.65625</v>
          </cell>
          <cell r="N533">
            <v>38264.65625</v>
          </cell>
          <cell r="O533" t="str">
            <v>&gt;6 chords</v>
          </cell>
          <cell r="P533">
            <v>90000</v>
          </cell>
          <cell r="Q533" t="str">
            <v>None</v>
          </cell>
          <cell r="R533">
            <v>0</v>
          </cell>
          <cell r="S533" t="str">
            <v>&lt;100 gal</v>
          </cell>
          <cell r="T533">
            <v>7000</v>
          </cell>
          <cell r="U533" t="str">
            <v>None</v>
          </cell>
          <cell r="V533">
            <v>0</v>
          </cell>
          <cell r="W533">
            <v>97000</v>
          </cell>
        </row>
        <row r="534">
          <cell r="A534">
            <v>13514</v>
          </cell>
          <cell r="B534" t="b">
            <v>1</v>
          </cell>
          <cell r="C534">
            <v>363.13339233398398</v>
          </cell>
          <cell r="D534">
            <v>468.74182128906301</v>
          </cell>
          <cell r="E534">
            <v>460.95330810546898</v>
          </cell>
          <cell r="F534">
            <v>460.95330810546898</v>
          </cell>
          <cell r="G534">
            <v>351.81863403320301</v>
          </cell>
          <cell r="H534">
            <v>483.29534912109398</v>
          </cell>
          <cell r="I534">
            <v>2564.52197265625</v>
          </cell>
          <cell r="J534">
            <v>2553.06762695313</v>
          </cell>
          <cell r="K534">
            <v>2553.06762695313</v>
          </cell>
          <cell r="L534">
            <v>472.23422241210898</v>
          </cell>
          <cell r="M534">
            <v>55626.89453125</v>
          </cell>
          <cell r="N534">
            <v>54808.94921875</v>
          </cell>
          <cell r="O534" t="str">
            <v>None</v>
          </cell>
          <cell r="P534">
            <v>0</v>
          </cell>
          <cell r="Q534" t="str">
            <v>None</v>
          </cell>
          <cell r="R534">
            <v>0</v>
          </cell>
          <cell r="S534" t="str">
            <v>None</v>
          </cell>
          <cell r="T534">
            <v>0</v>
          </cell>
          <cell r="U534" t="str">
            <v>None</v>
          </cell>
          <cell r="V534">
            <v>0</v>
          </cell>
          <cell r="W534">
            <v>0</v>
          </cell>
        </row>
        <row r="535">
          <cell r="A535">
            <v>13554</v>
          </cell>
          <cell r="B535" t="b">
            <v>1</v>
          </cell>
          <cell r="C535">
            <v>714.11566162109398</v>
          </cell>
          <cell r="D535">
            <v>818.006103515625</v>
          </cell>
          <cell r="E535">
            <v>823.60821533203102</v>
          </cell>
          <cell r="F535">
            <v>823.60821533203102</v>
          </cell>
          <cell r="G535">
            <v>703.01623535156295</v>
          </cell>
          <cell r="H535">
            <v>861.50622558593795</v>
          </cell>
          <cell r="I535">
            <v>3984.76489257813</v>
          </cell>
          <cell r="J535">
            <v>3984.76489257813</v>
          </cell>
          <cell r="K535">
            <v>3770.49780273438</v>
          </cell>
          <cell r="L535">
            <v>846.85223388671898</v>
          </cell>
          <cell r="M535">
            <v>95400.609375</v>
          </cell>
          <cell r="N535">
            <v>95960.8203125</v>
          </cell>
          <cell r="O535" t="str">
            <v>None</v>
          </cell>
          <cell r="P535">
            <v>0</v>
          </cell>
          <cell r="Q535" t="str">
            <v>None</v>
          </cell>
          <cell r="R535">
            <v>0</v>
          </cell>
          <cell r="S535" t="str">
            <v>None</v>
          </cell>
          <cell r="T535">
            <v>0</v>
          </cell>
          <cell r="U535" t="str">
            <v>None</v>
          </cell>
          <cell r="V535">
            <v>0</v>
          </cell>
          <cell r="W535">
            <v>0</v>
          </cell>
        </row>
        <row r="536">
          <cell r="A536">
            <v>13621</v>
          </cell>
          <cell r="B536" t="b">
            <v>0</v>
          </cell>
          <cell r="H536">
            <v>1509.15454101563</v>
          </cell>
          <cell r="I536">
            <v>6520.00244140625</v>
          </cell>
          <cell r="J536">
            <v>6520.00244140625</v>
          </cell>
          <cell r="K536">
            <v>6301.27001953125</v>
          </cell>
          <cell r="L536">
            <v>1182.16418457031</v>
          </cell>
          <cell r="M536">
            <v>22252.767578125</v>
          </cell>
          <cell r="N536">
            <v>22252.767578125</v>
          </cell>
          <cell r="O536" t="str">
            <v>None</v>
          </cell>
          <cell r="P536">
            <v>0</v>
          </cell>
          <cell r="Q536" t="str">
            <v>None</v>
          </cell>
          <cell r="R536">
            <v>0</v>
          </cell>
          <cell r="S536" t="str">
            <v>None</v>
          </cell>
          <cell r="T536">
            <v>0</v>
          </cell>
          <cell r="U536" t="str">
            <v>50-250 gal</v>
          </cell>
          <cell r="V536">
            <v>13800</v>
          </cell>
          <cell r="W536">
            <v>13800</v>
          </cell>
        </row>
        <row r="537">
          <cell r="A537">
            <v>13643</v>
          </cell>
          <cell r="B537" t="b">
            <v>0</v>
          </cell>
          <cell r="H537">
            <v>7024.93505859375</v>
          </cell>
          <cell r="I537">
            <v>16745.74609375</v>
          </cell>
          <cell r="J537">
            <v>15948.62890625</v>
          </cell>
          <cell r="K537">
            <v>15948.62890625</v>
          </cell>
          <cell r="L537">
            <v>6759.85791015625</v>
          </cell>
          <cell r="M537">
            <v>57153.23046875</v>
          </cell>
          <cell r="N537">
            <v>54432.671875</v>
          </cell>
          <cell r="O537" t="str">
            <v>None</v>
          </cell>
          <cell r="P537">
            <v>0</v>
          </cell>
          <cell r="Q537" t="str">
            <v>1-2 tons</v>
          </cell>
          <cell r="R537">
            <v>32000</v>
          </cell>
          <cell r="S537" t="str">
            <v>None</v>
          </cell>
          <cell r="T537">
            <v>0</v>
          </cell>
          <cell r="U537" t="str">
            <v>None</v>
          </cell>
          <cell r="V537">
            <v>0</v>
          </cell>
          <cell r="W537">
            <v>32000</v>
          </cell>
        </row>
        <row r="538">
          <cell r="A538">
            <v>13655</v>
          </cell>
          <cell r="B538" t="b">
            <v>0</v>
          </cell>
          <cell r="H538">
            <v>8599.388671875</v>
          </cell>
          <cell r="I538">
            <v>12556.9609375</v>
          </cell>
          <cell r="J538">
            <v>10869.7373046875</v>
          </cell>
          <cell r="K538">
            <v>10869.7373046875</v>
          </cell>
          <cell r="L538">
            <v>6771.5927734375</v>
          </cell>
          <cell r="M538">
            <v>42856.90625</v>
          </cell>
          <cell r="N538">
            <v>37098.4140625</v>
          </cell>
          <cell r="O538" t="str">
            <v>None</v>
          </cell>
          <cell r="P538">
            <v>0</v>
          </cell>
          <cell r="Q538" t="str">
            <v>None</v>
          </cell>
          <cell r="R538">
            <v>0</v>
          </cell>
          <cell r="S538" t="str">
            <v>None</v>
          </cell>
          <cell r="T538">
            <v>0</v>
          </cell>
          <cell r="U538" t="str">
            <v>None</v>
          </cell>
          <cell r="V538">
            <v>0</v>
          </cell>
          <cell r="W538">
            <v>0</v>
          </cell>
        </row>
        <row r="539">
          <cell r="A539">
            <v>13656</v>
          </cell>
          <cell r="B539" t="b">
            <v>1</v>
          </cell>
          <cell r="C539">
            <v>964.43322753906295</v>
          </cell>
          <cell r="D539">
            <v>1009.33288574219</v>
          </cell>
          <cell r="E539">
            <v>978.3515625</v>
          </cell>
          <cell r="F539">
            <v>978.3515625</v>
          </cell>
          <cell r="G539">
            <v>930.8974609375</v>
          </cell>
          <cell r="H539">
            <v>1062.99365234375</v>
          </cell>
          <cell r="I539">
            <v>7785.56396484375</v>
          </cell>
          <cell r="J539">
            <v>7757.55419921875</v>
          </cell>
          <cell r="K539">
            <v>7757.55419921875</v>
          </cell>
          <cell r="L539">
            <v>1034.76501464844</v>
          </cell>
          <cell r="M539">
            <v>127505.421875</v>
          </cell>
          <cell r="N539">
            <v>124311.6875</v>
          </cell>
          <cell r="O539" t="str">
            <v>None</v>
          </cell>
          <cell r="P539">
            <v>0</v>
          </cell>
          <cell r="Q539" t="str">
            <v>None</v>
          </cell>
          <cell r="R539">
            <v>0</v>
          </cell>
          <cell r="S539" t="str">
            <v>None</v>
          </cell>
          <cell r="T539">
            <v>0</v>
          </cell>
          <cell r="U539" t="str">
            <v>None</v>
          </cell>
          <cell r="V539">
            <v>0</v>
          </cell>
          <cell r="W539">
            <v>0</v>
          </cell>
        </row>
        <row r="540">
          <cell r="A540">
            <v>13672</v>
          </cell>
          <cell r="B540" t="b">
            <v>0</v>
          </cell>
          <cell r="H540">
            <v>10789.4462890625</v>
          </cell>
          <cell r="I540">
            <v>21670.39453125</v>
          </cell>
          <cell r="J540">
            <v>21092.203125</v>
          </cell>
          <cell r="K540">
            <v>21092.203125</v>
          </cell>
          <cell r="L540">
            <v>10199.7412109375</v>
          </cell>
          <cell r="M540">
            <v>73961.0546875</v>
          </cell>
          <cell r="N540">
            <v>71987.6875</v>
          </cell>
          <cell r="O540" t="str">
            <v>None</v>
          </cell>
          <cell r="P540">
            <v>0</v>
          </cell>
          <cell r="Q540" t="str">
            <v>None</v>
          </cell>
          <cell r="R540">
            <v>0</v>
          </cell>
          <cell r="S540" t="str">
            <v>None</v>
          </cell>
          <cell r="T540">
            <v>0</v>
          </cell>
          <cell r="U540" t="str">
            <v>None</v>
          </cell>
          <cell r="V540">
            <v>0</v>
          </cell>
          <cell r="W540">
            <v>0</v>
          </cell>
        </row>
        <row r="541">
          <cell r="A541">
            <v>13678</v>
          </cell>
          <cell r="B541" t="b">
            <v>1</v>
          </cell>
          <cell r="C541">
            <v>1000.56262207031</v>
          </cell>
          <cell r="D541">
            <v>1179.87524414063</v>
          </cell>
          <cell r="E541">
            <v>1144.55969238281</v>
          </cell>
          <cell r="F541">
            <v>1144.55969238281</v>
          </cell>
          <cell r="G541">
            <v>966.2451171875</v>
          </cell>
          <cell r="H541">
            <v>1144.13696289063</v>
          </cell>
          <cell r="I541">
            <v>7034.2578125</v>
          </cell>
          <cell r="J541">
            <v>7034.2578125</v>
          </cell>
          <cell r="K541">
            <v>7007.77783203125</v>
          </cell>
          <cell r="L541">
            <v>1108.84716796875</v>
          </cell>
          <cell r="M541">
            <v>141995.4375</v>
          </cell>
          <cell r="N541">
            <v>138463.890625</v>
          </cell>
          <cell r="O541" t="str">
            <v>None</v>
          </cell>
          <cell r="P541">
            <v>0</v>
          </cell>
          <cell r="Q541" t="str">
            <v>None</v>
          </cell>
          <cell r="R541">
            <v>0</v>
          </cell>
          <cell r="S541" t="str">
            <v>None</v>
          </cell>
          <cell r="T541">
            <v>0</v>
          </cell>
          <cell r="U541" t="str">
            <v>None</v>
          </cell>
          <cell r="V541">
            <v>0</v>
          </cell>
          <cell r="W541">
            <v>0</v>
          </cell>
        </row>
        <row r="542">
          <cell r="A542">
            <v>13691</v>
          </cell>
          <cell r="B542" t="b">
            <v>1</v>
          </cell>
          <cell r="C542">
            <v>1133.35302734375</v>
          </cell>
          <cell r="D542">
            <v>1262.81188964844</v>
          </cell>
          <cell r="E542">
            <v>1211.796875</v>
          </cell>
          <cell r="F542">
            <v>1211.796875</v>
          </cell>
          <cell r="G542">
            <v>1078.52307128906</v>
          </cell>
          <cell r="H542">
            <v>5512.24609375</v>
          </cell>
          <cell r="I542">
            <v>24698.462890625</v>
          </cell>
          <cell r="J542">
            <v>23256.322265625</v>
          </cell>
          <cell r="K542">
            <v>23256.322265625</v>
          </cell>
          <cell r="L542">
            <v>5116.7490234375</v>
          </cell>
          <cell r="M542">
            <v>210577.046875</v>
          </cell>
          <cell r="N542">
            <v>200553.515625</v>
          </cell>
          <cell r="O542" t="str">
            <v>1-3 chords</v>
          </cell>
          <cell r="P542">
            <v>36000</v>
          </cell>
          <cell r="Q542" t="str">
            <v>None</v>
          </cell>
          <cell r="R542">
            <v>0</v>
          </cell>
          <cell r="S542" t="str">
            <v>None</v>
          </cell>
          <cell r="T542">
            <v>0</v>
          </cell>
          <cell r="U542" t="str">
            <v>None</v>
          </cell>
          <cell r="V542">
            <v>0</v>
          </cell>
          <cell r="W542">
            <v>36000</v>
          </cell>
        </row>
        <row r="543">
          <cell r="A543">
            <v>13713</v>
          </cell>
          <cell r="B543" t="b">
            <v>1</v>
          </cell>
          <cell r="C543">
            <v>1101.32604980469</v>
          </cell>
          <cell r="D543">
            <v>1206.07116699219</v>
          </cell>
          <cell r="E543">
            <v>1123.39135742188</v>
          </cell>
          <cell r="F543">
            <v>1123.39135742188</v>
          </cell>
          <cell r="G543">
            <v>1019.09002685547</v>
          </cell>
          <cell r="H543">
            <v>8791.7392578125</v>
          </cell>
          <cell r="I543">
            <v>21190.73828125</v>
          </cell>
          <cell r="J543">
            <v>20541.44140625</v>
          </cell>
          <cell r="K543">
            <v>20541.44140625</v>
          </cell>
          <cell r="L543">
            <v>8093.873046875</v>
          </cell>
          <cell r="M543">
            <v>192931.109375</v>
          </cell>
          <cell r="N543">
            <v>182447.078125</v>
          </cell>
          <cell r="O543" t="str">
            <v>None</v>
          </cell>
          <cell r="P543">
            <v>0</v>
          </cell>
          <cell r="Q543" t="str">
            <v>None</v>
          </cell>
          <cell r="R543">
            <v>0</v>
          </cell>
          <cell r="S543" t="str">
            <v>None</v>
          </cell>
          <cell r="T543">
            <v>0</v>
          </cell>
          <cell r="U543" t="str">
            <v>None</v>
          </cell>
          <cell r="V543">
            <v>0</v>
          </cell>
          <cell r="W543">
            <v>0</v>
          </cell>
        </row>
        <row r="544">
          <cell r="A544">
            <v>13746</v>
          </cell>
          <cell r="B544" t="b">
            <v>0</v>
          </cell>
          <cell r="H544">
            <v>7385.3984375</v>
          </cell>
          <cell r="I544">
            <v>10085.06640625</v>
          </cell>
          <cell r="J544">
            <v>9649.1806640625</v>
          </cell>
          <cell r="K544">
            <v>9649.1806640625</v>
          </cell>
          <cell r="L544">
            <v>7217.0576171875</v>
          </cell>
          <cell r="M544">
            <v>34420.33203125</v>
          </cell>
          <cell r="N544">
            <v>32932.65234375</v>
          </cell>
          <cell r="O544" t="str">
            <v>None</v>
          </cell>
          <cell r="P544">
            <v>0</v>
          </cell>
          <cell r="Q544" t="str">
            <v>None</v>
          </cell>
          <cell r="R544">
            <v>0</v>
          </cell>
          <cell r="S544" t="str">
            <v>None</v>
          </cell>
          <cell r="T544">
            <v>0</v>
          </cell>
          <cell r="U544" t="str">
            <v>None</v>
          </cell>
          <cell r="V544">
            <v>0</v>
          </cell>
          <cell r="W544">
            <v>0</v>
          </cell>
        </row>
        <row r="545">
          <cell r="A545">
            <v>13752</v>
          </cell>
          <cell r="B545" t="b">
            <v>0</v>
          </cell>
          <cell r="H545">
            <v>22027.27734375</v>
          </cell>
          <cell r="I545">
            <v>37401.77734375</v>
          </cell>
          <cell r="J545">
            <v>36602.515625</v>
          </cell>
          <cell r="K545">
            <v>36602.515625</v>
          </cell>
          <cell r="L545">
            <v>21117.341796875</v>
          </cell>
          <cell r="M545">
            <v>127652.265625</v>
          </cell>
          <cell r="N545">
            <v>124924.3828125</v>
          </cell>
          <cell r="O545" t="str">
            <v>None</v>
          </cell>
          <cell r="P545">
            <v>0</v>
          </cell>
          <cell r="Q545" t="str">
            <v>None</v>
          </cell>
          <cell r="R545">
            <v>0</v>
          </cell>
          <cell r="S545" t="str">
            <v>None</v>
          </cell>
          <cell r="T545">
            <v>0</v>
          </cell>
          <cell r="U545" t="str">
            <v>None</v>
          </cell>
          <cell r="V545">
            <v>0</v>
          </cell>
          <cell r="W545">
            <v>0</v>
          </cell>
        </row>
        <row r="546">
          <cell r="A546">
            <v>13756</v>
          </cell>
          <cell r="B546" t="b">
            <v>1</v>
          </cell>
          <cell r="C546">
            <v>306.20156860351602</v>
          </cell>
          <cell r="D546">
            <v>497.04425048828102</v>
          </cell>
          <cell r="E546">
            <v>487.51898193359398</v>
          </cell>
          <cell r="F546">
            <v>487.51898193359398</v>
          </cell>
          <cell r="G546">
            <v>295.22201538085898</v>
          </cell>
          <cell r="H546">
            <v>4386.65283203125</v>
          </cell>
          <cell r="I546">
            <v>9104.5009765625</v>
          </cell>
          <cell r="J546">
            <v>8979.0224609375</v>
          </cell>
          <cell r="K546">
            <v>8979.0224609375</v>
          </cell>
          <cell r="L546">
            <v>4235.9365234375</v>
          </cell>
          <cell r="M546">
            <v>80778.0859375</v>
          </cell>
          <cell r="N546">
            <v>79397.3046875</v>
          </cell>
          <cell r="O546" t="str">
            <v>None</v>
          </cell>
          <cell r="P546">
            <v>0</v>
          </cell>
          <cell r="Q546" t="str">
            <v>None</v>
          </cell>
          <cell r="R546">
            <v>0</v>
          </cell>
          <cell r="S546" t="str">
            <v>None</v>
          </cell>
          <cell r="T546">
            <v>0</v>
          </cell>
          <cell r="U546" t="str">
            <v>None</v>
          </cell>
          <cell r="V546">
            <v>0</v>
          </cell>
          <cell r="W546">
            <v>0</v>
          </cell>
        </row>
        <row r="547">
          <cell r="A547">
            <v>13785</v>
          </cell>
          <cell r="B547" t="b">
            <v>0</v>
          </cell>
          <cell r="H547">
            <v>532.19451904296898</v>
          </cell>
          <cell r="I547">
            <v>2544.21997070313</v>
          </cell>
          <cell r="J547">
            <v>2071.9306640625</v>
          </cell>
          <cell r="K547">
            <v>2071.9306640625</v>
          </cell>
          <cell r="L547">
            <v>459.35510253906301</v>
          </cell>
          <cell r="M547">
            <v>8683.4228515625</v>
          </cell>
          <cell r="N547">
            <v>7071.49951171875</v>
          </cell>
          <cell r="O547" t="str">
            <v>None</v>
          </cell>
          <cell r="P547">
            <v>0</v>
          </cell>
          <cell r="Q547" t="str">
            <v>None</v>
          </cell>
          <cell r="R547">
            <v>0</v>
          </cell>
          <cell r="S547" t="str">
            <v>None</v>
          </cell>
          <cell r="T547">
            <v>0</v>
          </cell>
          <cell r="U547" t="str">
            <v>None</v>
          </cell>
          <cell r="V547">
            <v>0</v>
          </cell>
          <cell r="W547">
            <v>0</v>
          </cell>
        </row>
        <row r="548">
          <cell r="A548">
            <v>13803</v>
          </cell>
          <cell r="B548" t="b">
            <v>0</v>
          </cell>
          <cell r="H548">
            <v>12701.6630859375</v>
          </cell>
          <cell r="I548">
            <v>31679.63671875</v>
          </cell>
          <cell r="J548">
            <v>31826.017578125</v>
          </cell>
          <cell r="K548">
            <v>31826.017578125</v>
          </cell>
          <cell r="L548">
            <v>12185.1787109375</v>
          </cell>
          <cell r="M548">
            <v>108122.6015625</v>
          </cell>
          <cell r="N548">
            <v>108622.1953125</v>
          </cell>
          <cell r="O548" t="str">
            <v>1-3 chords</v>
          </cell>
          <cell r="P548">
            <v>36000</v>
          </cell>
          <cell r="R548">
            <v>0</v>
          </cell>
          <cell r="T548">
            <v>0</v>
          </cell>
          <cell r="V548">
            <v>0</v>
          </cell>
          <cell r="W548">
            <v>36000</v>
          </cell>
        </row>
        <row r="549">
          <cell r="A549">
            <v>13817</v>
          </cell>
          <cell r="B549" t="b">
            <v>1</v>
          </cell>
          <cell r="C549">
            <v>286.31985473632801</v>
          </cell>
          <cell r="D549">
            <v>403.74575805664102</v>
          </cell>
          <cell r="E549">
            <v>380.021728515625</v>
          </cell>
          <cell r="F549">
            <v>380.021728515625</v>
          </cell>
          <cell r="G549">
            <v>267.59536743164102</v>
          </cell>
          <cell r="H549">
            <v>4052.49829101563</v>
          </cell>
          <cell r="I549">
            <v>11297.2734375</v>
          </cell>
          <cell r="J549">
            <v>11192.9140625</v>
          </cell>
          <cell r="K549">
            <v>11192.9140625</v>
          </cell>
          <cell r="L549">
            <v>3939.90844726563</v>
          </cell>
          <cell r="M549">
            <v>78932.171875</v>
          </cell>
          <cell r="N549">
            <v>76203.5859375</v>
          </cell>
          <cell r="O549" t="str">
            <v>None</v>
          </cell>
          <cell r="P549">
            <v>0</v>
          </cell>
          <cell r="Q549" t="str">
            <v>None</v>
          </cell>
          <cell r="R549">
            <v>0</v>
          </cell>
          <cell r="S549" t="str">
            <v>None</v>
          </cell>
          <cell r="T549">
            <v>0</v>
          </cell>
          <cell r="U549" t="str">
            <v>None</v>
          </cell>
          <cell r="V549">
            <v>0</v>
          </cell>
          <cell r="W549">
            <v>0</v>
          </cell>
        </row>
        <row r="550">
          <cell r="A550">
            <v>13829</v>
          </cell>
          <cell r="B550" t="b">
            <v>1</v>
          </cell>
          <cell r="C550">
            <v>670.5244140625</v>
          </cell>
          <cell r="D550">
            <v>815.64385986328102</v>
          </cell>
          <cell r="E550">
            <v>672.57843017578102</v>
          </cell>
          <cell r="F550">
            <v>672.57843017578102</v>
          </cell>
          <cell r="G550">
            <v>528.08038330078102</v>
          </cell>
          <cell r="H550">
            <v>1296.53442382813</v>
          </cell>
          <cell r="I550">
            <v>13132.7578125</v>
          </cell>
          <cell r="J550">
            <v>13132.7578125</v>
          </cell>
          <cell r="K550">
            <v>12669.8994140625</v>
          </cell>
          <cell r="L550">
            <v>1019.34906005859</v>
          </cell>
          <cell r="M550">
            <v>126386.484375</v>
          </cell>
          <cell r="N550">
            <v>112079.9453125</v>
          </cell>
          <cell r="O550" t="str">
            <v>None</v>
          </cell>
          <cell r="P550">
            <v>0</v>
          </cell>
          <cell r="Q550" t="str">
            <v>None</v>
          </cell>
          <cell r="R550">
            <v>0</v>
          </cell>
          <cell r="S550" t="str">
            <v>None</v>
          </cell>
          <cell r="T550">
            <v>0</v>
          </cell>
          <cell r="U550" t="str">
            <v>None</v>
          </cell>
          <cell r="V550">
            <v>0</v>
          </cell>
          <cell r="W550">
            <v>0</v>
          </cell>
        </row>
        <row r="551">
          <cell r="A551">
            <v>13863</v>
          </cell>
          <cell r="B551" t="b">
            <v>0</v>
          </cell>
          <cell r="H551">
            <v>5500.71875</v>
          </cell>
          <cell r="I551">
            <v>14371.33203125</v>
          </cell>
          <cell r="J551">
            <v>12944.62109375</v>
          </cell>
          <cell r="K551">
            <v>12944.62109375</v>
          </cell>
          <cell r="L551">
            <v>4241.1552734375</v>
          </cell>
          <cell r="M551">
            <v>49049.35546875</v>
          </cell>
          <cell r="N551">
            <v>44179.9921875</v>
          </cell>
          <cell r="O551" t="str">
            <v>None</v>
          </cell>
          <cell r="P551">
            <v>0</v>
          </cell>
          <cell r="Q551" t="str">
            <v>None</v>
          </cell>
          <cell r="R551">
            <v>0</v>
          </cell>
          <cell r="S551" t="str">
            <v>None</v>
          </cell>
          <cell r="T551">
            <v>0</v>
          </cell>
          <cell r="U551" t="str">
            <v>None</v>
          </cell>
          <cell r="V551">
            <v>0</v>
          </cell>
          <cell r="W551">
            <v>0</v>
          </cell>
        </row>
        <row r="552">
          <cell r="A552">
            <v>13867</v>
          </cell>
          <cell r="B552" t="b">
            <v>1</v>
          </cell>
          <cell r="C552">
            <v>187.17156982421901</v>
          </cell>
          <cell r="D552">
            <v>261.35592651367199</v>
          </cell>
          <cell r="E552">
            <v>261.35592651367199</v>
          </cell>
          <cell r="F552">
            <v>209.00035095214801</v>
          </cell>
          <cell r="G552">
            <v>143.979568481445</v>
          </cell>
          <cell r="H552">
            <v>6108.9150390625</v>
          </cell>
          <cell r="I552">
            <v>13864.0517578125</v>
          </cell>
          <cell r="J552">
            <v>12604.986328125</v>
          </cell>
          <cell r="K552">
            <v>12604.986328125</v>
          </cell>
          <cell r="L552">
            <v>4802.337890625</v>
          </cell>
          <cell r="M552">
            <v>73453.6015625</v>
          </cell>
          <cell r="N552">
            <v>69156.4140625</v>
          </cell>
          <cell r="O552" t="str">
            <v>None</v>
          </cell>
          <cell r="P552">
            <v>0</v>
          </cell>
          <cell r="Q552" t="str">
            <v>None</v>
          </cell>
          <cell r="R552">
            <v>0</v>
          </cell>
          <cell r="S552" t="str">
            <v>None</v>
          </cell>
          <cell r="T552">
            <v>0</v>
          </cell>
          <cell r="U552" t="str">
            <v>None</v>
          </cell>
          <cell r="V552">
            <v>0</v>
          </cell>
          <cell r="W552">
            <v>0</v>
          </cell>
        </row>
        <row r="553">
          <cell r="A553">
            <v>13871</v>
          </cell>
          <cell r="B553" t="b">
            <v>0</v>
          </cell>
          <cell r="H553">
            <v>7516.8779296875</v>
          </cell>
          <cell r="I553">
            <v>29524.69921875</v>
          </cell>
          <cell r="J553">
            <v>28842.1171875</v>
          </cell>
          <cell r="K553">
            <v>28842.1171875</v>
          </cell>
          <cell r="L553">
            <v>6880.43603515625</v>
          </cell>
          <cell r="M553">
            <v>100767.796875</v>
          </cell>
          <cell r="N553">
            <v>98438.1484375</v>
          </cell>
          <cell r="O553" t="str">
            <v>None</v>
          </cell>
          <cell r="P553">
            <v>0</v>
          </cell>
          <cell r="Q553" t="str">
            <v>None</v>
          </cell>
          <cell r="R553">
            <v>0</v>
          </cell>
          <cell r="S553" t="str">
            <v>None</v>
          </cell>
          <cell r="T553">
            <v>0</v>
          </cell>
          <cell r="U553" t="str">
            <v>None</v>
          </cell>
          <cell r="V553">
            <v>0</v>
          </cell>
          <cell r="W553">
            <v>0</v>
          </cell>
        </row>
        <row r="554">
          <cell r="A554">
            <v>13880</v>
          </cell>
          <cell r="B554" t="b">
            <v>1</v>
          </cell>
          <cell r="C554">
            <v>605.57061767578102</v>
          </cell>
          <cell r="D554">
            <v>728.4013671875</v>
          </cell>
          <cell r="E554">
            <v>694.620361328125</v>
          </cell>
          <cell r="F554">
            <v>694.620361328125</v>
          </cell>
          <cell r="G554">
            <v>573.02258300781295</v>
          </cell>
          <cell r="H554">
            <v>3013.49877929688</v>
          </cell>
          <cell r="I554">
            <v>6978.185546875</v>
          </cell>
          <cell r="J554">
            <v>6978.185546875</v>
          </cell>
          <cell r="K554">
            <v>6529.7841796875</v>
          </cell>
          <cell r="L554">
            <v>2889.57495117188</v>
          </cell>
          <cell r="M554">
            <v>96656.6796875</v>
          </cell>
          <cell r="N554">
            <v>93278.5859375</v>
          </cell>
          <cell r="O554" t="str">
            <v>None</v>
          </cell>
          <cell r="P554">
            <v>0</v>
          </cell>
          <cell r="Q554" t="str">
            <v>None</v>
          </cell>
          <cell r="R554">
            <v>0</v>
          </cell>
          <cell r="S554" t="str">
            <v>None</v>
          </cell>
          <cell r="T554">
            <v>0</v>
          </cell>
          <cell r="U554" t="str">
            <v>None</v>
          </cell>
          <cell r="V554">
            <v>0</v>
          </cell>
          <cell r="W554">
            <v>0</v>
          </cell>
        </row>
        <row r="555">
          <cell r="A555">
            <v>13895</v>
          </cell>
          <cell r="B555" t="b">
            <v>1</v>
          </cell>
          <cell r="C555">
            <v>166.15672302246099</v>
          </cell>
          <cell r="D555">
            <v>362.00140380859398</v>
          </cell>
          <cell r="E555">
            <v>356.00894165039102</v>
          </cell>
          <cell r="F555">
            <v>356.00894165039102</v>
          </cell>
          <cell r="G555">
            <v>160.02235412597699</v>
          </cell>
          <cell r="H555">
            <v>1058.60144042969</v>
          </cell>
          <cell r="I555">
            <v>4827.80029296875</v>
          </cell>
          <cell r="J555">
            <v>4827.80029296875</v>
          </cell>
          <cell r="K555">
            <v>4697.5625</v>
          </cell>
          <cell r="L555">
            <v>992.341796875</v>
          </cell>
          <cell r="M555">
            <v>52677.421875</v>
          </cell>
          <cell r="N555">
            <v>52078.17578125</v>
          </cell>
          <cell r="O555" t="str">
            <v>None</v>
          </cell>
          <cell r="P555">
            <v>0</v>
          </cell>
          <cell r="Q555" t="str">
            <v>None</v>
          </cell>
          <cell r="R555">
            <v>0</v>
          </cell>
          <cell r="S555" t="str">
            <v>None</v>
          </cell>
          <cell r="T555">
            <v>0</v>
          </cell>
          <cell r="U555" t="str">
            <v>None</v>
          </cell>
          <cell r="V555">
            <v>0</v>
          </cell>
          <cell r="W555">
            <v>0</v>
          </cell>
        </row>
        <row r="556">
          <cell r="A556">
            <v>13898</v>
          </cell>
          <cell r="B556" t="b">
            <v>1</v>
          </cell>
          <cell r="C556">
            <v>868.35369873046898</v>
          </cell>
          <cell r="D556">
            <v>855.70465087890602</v>
          </cell>
          <cell r="E556">
            <v>829.418701171875</v>
          </cell>
          <cell r="F556">
            <v>829.418701171875</v>
          </cell>
          <cell r="G556">
            <v>841.35192871093795</v>
          </cell>
          <cell r="H556">
            <v>2225.73559570313</v>
          </cell>
          <cell r="I556">
            <v>13037.66015625</v>
          </cell>
          <cell r="J556">
            <v>12986.8330078125</v>
          </cell>
          <cell r="K556">
            <v>12986.8330078125</v>
          </cell>
          <cell r="L556">
            <v>2169.001953125</v>
          </cell>
          <cell r="M556">
            <v>130068</v>
          </cell>
          <cell r="N556">
            <v>127265.9296875</v>
          </cell>
          <cell r="O556" t="str">
            <v>None</v>
          </cell>
          <cell r="P556">
            <v>0</v>
          </cell>
          <cell r="Q556" t="str">
            <v>None</v>
          </cell>
          <cell r="R556">
            <v>0</v>
          </cell>
          <cell r="S556" t="str">
            <v>None</v>
          </cell>
          <cell r="T556">
            <v>0</v>
          </cell>
          <cell r="U556" t="str">
            <v>None</v>
          </cell>
          <cell r="V556">
            <v>0</v>
          </cell>
          <cell r="W556">
            <v>0</v>
          </cell>
        </row>
        <row r="557">
          <cell r="A557">
            <v>13903</v>
          </cell>
          <cell r="B557" t="b">
            <v>1</v>
          </cell>
          <cell r="C557">
            <v>916.44140625</v>
          </cell>
          <cell r="D557">
            <v>816.68719482421898</v>
          </cell>
          <cell r="E557">
            <v>817.89093017578102</v>
          </cell>
          <cell r="F557">
            <v>817.89093017578102</v>
          </cell>
          <cell r="G557">
            <v>908.48773193359398</v>
          </cell>
          <cell r="H557">
            <v>2486.51977539063</v>
          </cell>
          <cell r="I557">
            <v>13030.4609375</v>
          </cell>
          <cell r="J557">
            <v>12256.0068359375</v>
          </cell>
          <cell r="K557">
            <v>12256.0068359375</v>
          </cell>
          <cell r="L557">
            <v>2432.45874023438</v>
          </cell>
          <cell r="M557">
            <v>126141.6796875</v>
          </cell>
          <cell r="N557">
            <v>123618.84375</v>
          </cell>
          <cell r="O557" t="str">
            <v>1-3 chords</v>
          </cell>
          <cell r="P557">
            <v>36000</v>
          </cell>
          <cell r="Q557" t="str">
            <v>None</v>
          </cell>
          <cell r="R557">
            <v>0</v>
          </cell>
          <cell r="S557" t="str">
            <v>None</v>
          </cell>
          <cell r="T557">
            <v>0</v>
          </cell>
          <cell r="U557" t="str">
            <v>None</v>
          </cell>
          <cell r="V557">
            <v>0</v>
          </cell>
          <cell r="W557">
            <v>36000</v>
          </cell>
        </row>
        <row r="558">
          <cell r="A558">
            <v>13912</v>
          </cell>
          <cell r="B558" t="b">
            <v>0</v>
          </cell>
          <cell r="H558">
            <v>1049.97351074219</v>
          </cell>
          <cell r="I558">
            <v>12733.296875</v>
          </cell>
          <cell r="J558">
            <v>12343.677734375</v>
          </cell>
          <cell r="K558">
            <v>12343.677734375</v>
          </cell>
          <cell r="L558">
            <v>931.53155517578102</v>
          </cell>
          <cell r="M558">
            <v>43458.7421875</v>
          </cell>
          <cell r="N558">
            <v>42128.97265625</v>
          </cell>
          <cell r="O558" t="str">
            <v>1-3 chords</v>
          </cell>
          <cell r="P558">
            <v>36000</v>
          </cell>
          <cell r="Q558" t="str">
            <v>None</v>
          </cell>
          <cell r="R558">
            <v>0</v>
          </cell>
          <cell r="S558" t="str">
            <v>None</v>
          </cell>
          <cell r="T558">
            <v>0</v>
          </cell>
          <cell r="U558" t="str">
            <v>None</v>
          </cell>
          <cell r="V558">
            <v>0</v>
          </cell>
          <cell r="W558">
            <v>36000</v>
          </cell>
        </row>
        <row r="559">
          <cell r="A559">
            <v>13948</v>
          </cell>
          <cell r="B559" t="b">
            <v>1</v>
          </cell>
          <cell r="C559">
            <v>1197.98352050781</v>
          </cell>
          <cell r="D559">
            <v>1350.9501953125</v>
          </cell>
          <cell r="E559">
            <v>1321.98742675781</v>
          </cell>
          <cell r="F559">
            <v>1321.98742675781</v>
          </cell>
          <cell r="G559">
            <v>1166.75695800781</v>
          </cell>
          <cell r="H559">
            <v>1691.18005371094</v>
          </cell>
          <cell r="I559">
            <v>4564.61279296875</v>
          </cell>
          <cell r="J559">
            <v>4557.2421875</v>
          </cell>
          <cell r="K559">
            <v>4557.2421875</v>
          </cell>
          <cell r="L559">
            <v>1657.32006835938</v>
          </cell>
          <cell r="M559">
            <v>150674.046875</v>
          </cell>
          <cell r="N559">
            <v>147752.609375</v>
          </cell>
          <cell r="O559" t="str">
            <v>None</v>
          </cell>
          <cell r="P559">
            <v>0</v>
          </cell>
          <cell r="Q559" t="str">
            <v>None</v>
          </cell>
          <cell r="R559">
            <v>0</v>
          </cell>
          <cell r="S559" t="str">
            <v>None</v>
          </cell>
          <cell r="T559">
            <v>0</v>
          </cell>
          <cell r="U559" t="str">
            <v>None</v>
          </cell>
          <cell r="V559">
            <v>0</v>
          </cell>
          <cell r="W559">
            <v>0</v>
          </cell>
        </row>
        <row r="560">
          <cell r="A560">
            <v>13956</v>
          </cell>
          <cell r="B560" t="b">
            <v>1</v>
          </cell>
          <cell r="C560">
            <v>615.47644042968795</v>
          </cell>
          <cell r="D560">
            <v>887.76452636718795</v>
          </cell>
          <cell r="E560">
            <v>858.045166015625</v>
          </cell>
          <cell r="F560">
            <v>858.045166015625</v>
          </cell>
          <cell r="G560">
            <v>590.54376220703102</v>
          </cell>
          <cell r="H560">
            <v>776.39190673828102</v>
          </cell>
          <cell r="I560">
            <v>4803.79541015625</v>
          </cell>
          <cell r="J560">
            <v>4754.0009765625</v>
          </cell>
          <cell r="K560">
            <v>4754.0009765625</v>
          </cell>
          <cell r="L560">
            <v>732.34802246093795</v>
          </cell>
          <cell r="M560">
            <v>105171.8046875</v>
          </cell>
          <cell r="N560">
            <v>102029.921875</v>
          </cell>
          <cell r="O560" t="str">
            <v>None</v>
          </cell>
          <cell r="P560">
            <v>0</v>
          </cell>
          <cell r="Q560" t="str">
            <v>None</v>
          </cell>
          <cell r="R560">
            <v>0</v>
          </cell>
          <cell r="S560" t="str">
            <v>None</v>
          </cell>
          <cell r="T560">
            <v>0</v>
          </cell>
          <cell r="U560" t="str">
            <v>None</v>
          </cell>
          <cell r="V560">
            <v>0</v>
          </cell>
          <cell r="W560">
            <v>0</v>
          </cell>
        </row>
        <row r="561">
          <cell r="A561">
            <v>13970</v>
          </cell>
          <cell r="B561" t="b">
            <v>1</v>
          </cell>
          <cell r="C561">
            <v>800.34948730468795</v>
          </cell>
          <cell r="D561">
            <v>1061.70336914063</v>
          </cell>
          <cell r="E561">
            <v>1036.02709960938</v>
          </cell>
          <cell r="F561">
            <v>1036.02709960938</v>
          </cell>
          <cell r="G561">
            <v>772.979248046875</v>
          </cell>
          <cell r="H561">
            <v>3209.97705078125</v>
          </cell>
          <cell r="I561">
            <v>6871.95947265625</v>
          </cell>
          <cell r="J561">
            <v>6871.95947265625</v>
          </cell>
          <cell r="K561">
            <v>6592.8046875</v>
          </cell>
          <cell r="L561">
            <v>3106.501953125</v>
          </cell>
          <cell r="M561">
            <v>129624.3359375</v>
          </cell>
          <cell r="N561">
            <v>127056.7109375</v>
          </cell>
          <cell r="O561" t="str">
            <v>None</v>
          </cell>
          <cell r="P561">
            <v>0</v>
          </cell>
          <cell r="Q561" t="str">
            <v>None</v>
          </cell>
          <cell r="R561">
            <v>0</v>
          </cell>
          <cell r="S561" t="str">
            <v>None</v>
          </cell>
          <cell r="T561">
            <v>0</v>
          </cell>
          <cell r="U561" t="str">
            <v>None</v>
          </cell>
          <cell r="V561">
            <v>0</v>
          </cell>
          <cell r="W561">
            <v>0</v>
          </cell>
        </row>
        <row r="562">
          <cell r="A562">
            <v>13974</v>
          </cell>
          <cell r="B562" t="b">
            <v>1</v>
          </cell>
          <cell r="C562">
            <v>814.72772216796898</v>
          </cell>
          <cell r="D562">
            <v>1130.72509765625</v>
          </cell>
          <cell r="E562">
            <v>1105.58935546875</v>
          </cell>
          <cell r="F562">
            <v>1105.58935546875</v>
          </cell>
          <cell r="G562">
            <v>790.32586669921898</v>
          </cell>
          <cell r="H562">
            <v>4130.47802734375</v>
          </cell>
          <cell r="I562">
            <v>12539.0048828125</v>
          </cell>
          <cell r="J562">
            <v>12348.3046875</v>
          </cell>
          <cell r="K562">
            <v>12348.3046875</v>
          </cell>
          <cell r="L562">
            <v>3997.39868164063</v>
          </cell>
          <cell r="M562">
            <v>155868.125</v>
          </cell>
          <cell r="N562">
            <v>152703.703125</v>
          </cell>
          <cell r="O562" t="str">
            <v>None</v>
          </cell>
          <cell r="P562">
            <v>0</v>
          </cell>
          <cell r="Q562" t="str">
            <v>None</v>
          </cell>
          <cell r="R562">
            <v>0</v>
          </cell>
          <cell r="S562" t="str">
            <v>None</v>
          </cell>
          <cell r="T562">
            <v>0</v>
          </cell>
          <cell r="U562" t="str">
            <v>None</v>
          </cell>
          <cell r="V562">
            <v>0</v>
          </cell>
          <cell r="W562">
            <v>0</v>
          </cell>
        </row>
        <row r="563">
          <cell r="A563">
            <v>13975</v>
          </cell>
          <cell r="B563" t="b">
            <v>1</v>
          </cell>
          <cell r="C563">
            <v>325.87802124023398</v>
          </cell>
          <cell r="D563">
            <v>494.44876098632801</v>
          </cell>
          <cell r="E563">
            <v>423.45840454101602</v>
          </cell>
          <cell r="F563">
            <v>423.45840454101602</v>
          </cell>
          <cell r="G563">
            <v>266.50335693359398</v>
          </cell>
          <cell r="H563">
            <v>1536.646484375</v>
          </cell>
          <cell r="I563">
            <v>8433.109375</v>
          </cell>
          <cell r="J563">
            <v>8433.109375</v>
          </cell>
          <cell r="K563">
            <v>7876.7578125</v>
          </cell>
          <cell r="L563">
            <v>1254.7919921875</v>
          </cell>
          <cell r="M563">
            <v>78227.078125</v>
          </cell>
          <cell r="N563">
            <v>71128.0390625</v>
          </cell>
          <cell r="O563" t="str">
            <v>None</v>
          </cell>
          <cell r="P563">
            <v>0</v>
          </cell>
          <cell r="Q563" t="str">
            <v>None</v>
          </cell>
          <cell r="R563">
            <v>0</v>
          </cell>
          <cell r="S563" t="str">
            <v>None</v>
          </cell>
          <cell r="T563">
            <v>0</v>
          </cell>
          <cell r="U563" t="str">
            <v>None</v>
          </cell>
          <cell r="V563">
            <v>0</v>
          </cell>
          <cell r="W563">
            <v>0</v>
          </cell>
        </row>
        <row r="564">
          <cell r="A564">
            <v>14000</v>
          </cell>
          <cell r="B564" t="b">
            <v>1</v>
          </cell>
          <cell r="C564">
            <v>703.08319091796898</v>
          </cell>
          <cell r="D564">
            <v>713.59619140625</v>
          </cell>
          <cell r="E564">
            <v>692.12243652343795</v>
          </cell>
          <cell r="F564">
            <v>692.12243652343795</v>
          </cell>
          <cell r="G564">
            <v>681.985107421875</v>
          </cell>
          <cell r="H564">
            <v>1944.3740234375</v>
          </cell>
          <cell r="I564">
            <v>7196.478515625</v>
          </cell>
          <cell r="J564">
            <v>7102.779296875</v>
          </cell>
          <cell r="K564">
            <v>7102.779296875</v>
          </cell>
          <cell r="L564">
            <v>1870.26489257813</v>
          </cell>
          <cell r="M564">
            <v>95921.1953125</v>
          </cell>
          <cell r="N564">
            <v>93454.03125</v>
          </cell>
          <cell r="O564" t="str">
            <v>None</v>
          </cell>
          <cell r="P564">
            <v>0</v>
          </cell>
          <cell r="Q564" t="str">
            <v>None</v>
          </cell>
          <cell r="R564">
            <v>0</v>
          </cell>
          <cell r="S564" t="str">
            <v>None</v>
          </cell>
          <cell r="T564">
            <v>0</v>
          </cell>
          <cell r="U564" t="str">
            <v>None</v>
          </cell>
          <cell r="V564">
            <v>0</v>
          </cell>
          <cell r="W564">
            <v>0</v>
          </cell>
        </row>
        <row r="565">
          <cell r="A565">
            <v>14012</v>
          </cell>
          <cell r="B565" t="b">
            <v>1</v>
          </cell>
          <cell r="C565">
            <v>346.97738647460898</v>
          </cell>
          <cell r="D565">
            <v>566.72479248046898</v>
          </cell>
          <cell r="E565">
            <v>554.807861328125</v>
          </cell>
          <cell r="F565">
            <v>554.807861328125</v>
          </cell>
          <cell r="G565">
            <v>334.99075317382801</v>
          </cell>
          <cell r="H565">
            <v>1050.50622558594</v>
          </cell>
          <cell r="I565">
            <v>5115.123046875</v>
          </cell>
          <cell r="J565">
            <v>5115.123046875</v>
          </cell>
          <cell r="K565">
            <v>4834.873046875</v>
          </cell>
          <cell r="L565">
            <v>969.83648681640602</v>
          </cell>
          <cell r="M565">
            <v>74130.3984375</v>
          </cell>
          <cell r="N565">
            <v>72938.703125</v>
          </cell>
          <cell r="O565" t="str">
            <v>None</v>
          </cell>
          <cell r="P565">
            <v>0</v>
          </cell>
          <cell r="Q565" t="str">
            <v>None</v>
          </cell>
          <cell r="R565">
            <v>0</v>
          </cell>
          <cell r="S565" t="str">
            <v>None</v>
          </cell>
          <cell r="T565">
            <v>0</v>
          </cell>
          <cell r="U565" t="str">
            <v>None</v>
          </cell>
          <cell r="V565">
            <v>0</v>
          </cell>
          <cell r="W565">
            <v>0</v>
          </cell>
        </row>
        <row r="566">
          <cell r="A566">
            <v>14015</v>
          </cell>
          <cell r="B566" t="b">
            <v>1</v>
          </cell>
          <cell r="C566">
            <v>574.727783203125</v>
          </cell>
          <cell r="D566">
            <v>799.91540527343795</v>
          </cell>
          <cell r="E566">
            <v>763.79870605468795</v>
          </cell>
          <cell r="F566">
            <v>763.79870605468795</v>
          </cell>
          <cell r="G566">
            <v>536.51654052734398</v>
          </cell>
          <cell r="H566">
            <v>814.36920166015602</v>
          </cell>
          <cell r="I566">
            <v>5801.6220703125</v>
          </cell>
          <cell r="J566">
            <v>5801.6220703125</v>
          </cell>
          <cell r="K566">
            <v>5397.11376953125</v>
          </cell>
          <cell r="L566">
            <v>741.74212646484398</v>
          </cell>
          <cell r="M566">
            <v>99792.4765625</v>
          </cell>
          <cell r="N566">
            <v>96180.8046875</v>
          </cell>
          <cell r="O566" t="str">
            <v>None</v>
          </cell>
          <cell r="P566">
            <v>0</v>
          </cell>
          <cell r="Q566" t="str">
            <v>None</v>
          </cell>
          <cell r="R566">
            <v>0</v>
          </cell>
          <cell r="S566" t="str">
            <v>None</v>
          </cell>
          <cell r="T566">
            <v>0</v>
          </cell>
          <cell r="U566" t="str">
            <v>None</v>
          </cell>
          <cell r="V566">
            <v>0</v>
          </cell>
          <cell r="W566">
            <v>0</v>
          </cell>
        </row>
        <row r="567">
          <cell r="A567">
            <v>14017</v>
          </cell>
          <cell r="B567" t="b">
            <v>0</v>
          </cell>
          <cell r="H567">
            <v>5428.1845703125</v>
          </cell>
          <cell r="I567">
            <v>15873.2607421875</v>
          </cell>
          <cell r="J567">
            <v>15733.4912109375</v>
          </cell>
          <cell r="K567">
            <v>15733.4912109375</v>
          </cell>
          <cell r="L567">
            <v>5298.96826171875</v>
          </cell>
          <cell r="M567">
            <v>54175.44140625</v>
          </cell>
          <cell r="N567">
            <v>53698.40625</v>
          </cell>
          <cell r="O567" t="str">
            <v>1-3 chords</v>
          </cell>
          <cell r="P567">
            <v>36000</v>
          </cell>
          <cell r="Q567" t="str">
            <v>None</v>
          </cell>
          <cell r="R567">
            <v>0</v>
          </cell>
          <cell r="S567" t="str">
            <v>None</v>
          </cell>
          <cell r="T567">
            <v>0</v>
          </cell>
          <cell r="U567" t="str">
            <v>None</v>
          </cell>
          <cell r="V567">
            <v>0</v>
          </cell>
          <cell r="W567">
            <v>36000</v>
          </cell>
        </row>
        <row r="568">
          <cell r="A568">
            <v>14037</v>
          </cell>
          <cell r="B568" t="b">
            <v>1</v>
          </cell>
          <cell r="C568">
            <v>380.78591918945301</v>
          </cell>
          <cell r="D568">
            <v>592.70446777343795</v>
          </cell>
          <cell r="E568">
            <v>576.395751953125</v>
          </cell>
          <cell r="F568">
            <v>576.395751953125</v>
          </cell>
          <cell r="G568">
            <v>362.29055786132801</v>
          </cell>
          <cell r="H568">
            <v>1579.65637207031</v>
          </cell>
          <cell r="I568">
            <v>7546.68994140625</v>
          </cell>
          <cell r="J568">
            <v>7546.68994140625</v>
          </cell>
          <cell r="K568">
            <v>7153.54443359375</v>
          </cell>
          <cell r="L568">
            <v>1476.5859375</v>
          </cell>
          <cell r="M568">
            <v>85027.3046875</v>
          </cell>
          <cell r="N568">
            <v>83396.4296875</v>
          </cell>
          <cell r="O568" t="str">
            <v>1-3 chords</v>
          </cell>
          <cell r="P568">
            <v>36000</v>
          </cell>
          <cell r="Q568" t="str">
            <v>None</v>
          </cell>
          <cell r="R568">
            <v>0</v>
          </cell>
          <cell r="S568" t="str">
            <v>None</v>
          </cell>
          <cell r="T568">
            <v>0</v>
          </cell>
          <cell r="U568" t="str">
            <v>None</v>
          </cell>
          <cell r="V568">
            <v>0</v>
          </cell>
          <cell r="W568">
            <v>36000</v>
          </cell>
        </row>
        <row r="569">
          <cell r="A569">
            <v>14046</v>
          </cell>
          <cell r="B569" t="b">
            <v>0</v>
          </cell>
          <cell r="H569">
            <v>1755.19641113281</v>
          </cell>
          <cell r="I569">
            <v>3641.35864257813</v>
          </cell>
          <cell r="J569">
            <v>3291.09155273438</v>
          </cell>
          <cell r="K569">
            <v>3291.09155273438</v>
          </cell>
          <cell r="L569">
            <v>1380.63195800781</v>
          </cell>
          <cell r="M569">
            <v>12427.95703125</v>
          </cell>
          <cell r="N569">
            <v>11232.4951171875</v>
          </cell>
          <cell r="O569" t="str">
            <v>None</v>
          </cell>
          <cell r="P569">
            <v>0</v>
          </cell>
          <cell r="Q569" t="str">
            <v>None</v>
          </cell>
          <cell r="R569">
            <v>0</v>
          </cell>
          <cell r="S569" t="str">
            <v>None</v>
          </cell>
          <cell r="T569">
            <v>0</v>
          </cell>
          <cell r="U569" t="str">
            <v>None</v>
          </cell>
          <cell r="V569">
            <v>0</v>
          </cell>
          <cell r="W569">
            <v>0</v>
          </cell>
        </row>
        <row r="570">
          <cell r="A570">
            <v>14051</v>
          </cell>
          <cell r="B570" t="b">
            <v>1</v>
          </cell>
          <cell r="C570">
            <v>2.5950901508331299</v>
          </cell>
          <cell r="D570">
            <v>14.8539628982544</v>
          </cell>
          <cell r="E570">
            <v>14.8539628982544</v>
          </cell>
          <cell r="F570">
            <v>12.9244680404663</v>
          </cell>
          <cell r="G570">
            <v>2.4643588066101101</v>
          </cell>
          <cell r="H570">
            <v>7281.97412109375</v>
          </cell>
          <cell r="I570">
            <v>12087.91796875</v>
          </cell>
          <cell r="J570">
            <v>11934.21875</v>
          </cell>
          <cell r="K570">
            <v>11934.21875</v>
          </cell>
          <cell r="L570">
            <v>7104.96923828125</v>
          </cell>
          <cell r="M570">
            <v>42741.4609375</v>
          </cell>
          <cell r="N570">
            <v>42216.88671875</v>
          </cell>
          <cell r="O570" t="str">
            <v>1-3 chords</v>
          </cell>
          <cell r="P570">
            <v>36000</v>
          </cell>
          <cell r="Q570" t="str">
            <v>None</v>
          </cell>
          <cell r="R570">
            <v>0</v>
          </cell>
          <cell r="S570" t="str">
            <v>None</v>
          </cell>
          <cell r="T570">
            <v>0</v>
          </cell>
          <cell r="U570" t="str">
            <v>None</v>
          </cell>
          <cell r="V570">
            <v>0</v>
          </cell>
          <cell r="W570">
            <v>36000</v>
          </cell>
        </row>
        <row r="571">
          <cell r="A571">
            <v>14052</v>
          </cell>
          <cell r="B571" t="b">
            <v>0</v>
          </cell>
          <cell r="H571">
            <v>5566.53076171875</v>
          </cell>
          <cell r="I571">
            <v>22405.296875</v>
          </cell>
          <cell r="J571">
            <v>20913.83203125</v>
          </cell>
          <cell r="K571">
            <v>20913.83203125</v>
          </cell>
          <cell r="L571">
            <v>5339.6484375</v>
          </cell>
          <cell r="M571">
            <v>76469.28125</v>
          </cell>
          <cell r="N571">
            <v>71378.90625</v>
          </cell>
          <cell r="O571" t="str">
            <v>None</v>
          </cell>
          <cell r="P571">
            <v>0</v>
          </cell>
          <cell r="Q571" t="str">
            <v>None</v>
          </cell>
          <cell r="R571">
            <v>0</v>
          </cell>
          <cell r="S571" t="str">
            <v>None</v>
          </cell>
          <cell r="T571">
            <v>0</v>
          </cell>
          <cell r="U571" t="str">
            <v>None</v>
          </cell>
          <cell r="V571">
            <v>0</v>
          </cell>
          <cell r="W571">
            <v>0</v>
          </cell>
        </row>
        <row r="572">
          <cell r="A572">
            <v>14073</v>
          </cell>
          <cell r="B572" t="b">
            <v>1</v>
          </cell>
          <cell r="C572">
            <v>739.190185546875</v>
          </cell>
          <cell r="D572">
            <v>844.97833251953102</v>
          </cell>
          <cell r="E572">
            <v>822.93115234375</v>
          </cell>
          <cell r="F572">
            <v>822.93115234375</v>
          </cell>
          <cell r="G572">
            <v>720.07177734375</v>
          </cell>
          <cell r="H572">
            <v>1940.61181640625</v>
          </cell>
          <cell r="I572">
            <v>11487.775390625</v>
          </cell>
          <cell r="J572">
            <v>11487.775390625</v>
          </cell>
          <cell r="K572">
            <v>10977.78125</v>
          </cell>
          <cell r="L572">
            <v>1884.736328125</v>
          </cell>
          <cell r="M572">
            <v>123705.609375</v>
          </cell>
          <cell r="N572">
            <v>121500.890625</v>
          </cell>
          <cell r="O572" t="str">
            <v>None</v>
          </cell>
          <cell r="P572">
            <v>0</v>
          </cell>
          <cell r="Q572" t="str">
            <v>None</v>
          </cell>
          <cell r="R572">
            <v>0</v>
          </cell>
          <cell r="S572" t="str">
            <v>None</v>
          </cell>
          <cell r="T572">
            <v>0</v>
          </cell>
          <cell r="U572" t="str">
            <v>None</v>
          </cell>
          <cell r="V572">
            <v>0</v>
          </cell>
          <cell r="W572">
            <v>0</v>
          </cell>
        </row>
        <row r="573">
          <cell r="A573">
            <v>14078</v>
          </cell>
          <cell r="B573" t="b">
            <v>0</v>
          </cell>
          <cell r="H573">
            <v>24348.30078125</v>
          </cell>
          <cell r="I573">
            <v>31993.470703125</v>
          </cell>
          <cell r="J573">
            <v>29833.4921875</v>
          </cell>
          <cell r="K573">
            <v>29833.4921875</v>
          </cell>
          <cell r="L573">
            <v>22226.443359375</v>
          </cell>
          <cell r="M573">
            <v>109193.7109375</v>
          </cell>
          <cell r="N573">
            <v>101821.7109375</v>
          </cell>
          <cell r="O573" t="str">
            <v>1-3 chords</v>
          </cell>
          <cell r="P573">
            <v>36000</v>
          </cell>
          <cell r="Q573" t="str">
            <v>None</v>
          </cell>
          <cell r="R573">
            <v>0</v>
          </cell>
          <cell r="S573" t="str">
            <v>None</v>
          </cell>
          <cell r="T573">
            <v>0</v>
          </cell>
          <cell r="U573" t="str">
            <v>None</v>
          </cell>
          <cell r="V573">
            <v>0</v>
          </cell>
          <cell r="W573">
            <v>36000</v>
          </cell>
        </row>
        <row r="574">
          <cell r="A574">
            <v>14102</v>
          </cell>
          <cell r="B574" t="b">
            <v>1</v>
          </cell>
          <cell r="C574">
            <v>859.287109375</v>
          </cell>
          <cell r="D574">
            <v>1118.1513671875</v>
          </cell>
          <cell r="E574">
            <v>933.1875</v>
          </cell>
          <cell r="F574">
            <v>933.1875</v>
          </cell>
          <cell r="G574">
            <v>670.893798828125</v>
          </cell>
          <cell r="H574">
            <v>1099.0244140625</v>
          </cell>
          <cell r="I574">
            <v>12811.1083984375</v>
          </cell>
          <cell r="J574">
            <v>12010.130859375</v>
          </cell>
          <cell r="K574">
            <v>12010.130859375</v>
          </cell>
          <cell r="L574">
            <v>850.15521240234398</v>
          </cell>
          <cell r="M574">
            <v>155539.453125</v>
          </cell>
          <cell r="N574">
            <v>134309.328125</v>
          </cell>
          <cell r="O574" t="str">
            <v>None</v>
          </cell>
          <cell r="P574">
            <v>0</v>
          </cell>
          <cell r="Q574" t="str">
            <v>None</v>
          </cell>
          <cell r="R574">
            <v>0</v>
          </cell>
          <cell r="S574" t="str">
            <v>None</v>
          </cell>
          <cell r="T574">
            <v>0</v>
          </cell>
          <cell r="U574" t="str">
            <v>None</v>
          </cell>
          <cell r="V574">
            <v>0</v>
          </cell>
          <cell r="W574">
            <v>0</v>
          </cell>
        </row>
        <row r="575">
          <cell r="A575">
            <v>14117</v>
          </cell>
          <cell r="B575" t="b">
            <v>0</v>
          </cell>
          <cell r="H575">
            <v>5330.412109375</v>
          </cell>
          <cell r="I575">
            <v>13682.9296875</v>
          </cell>
          <cell r="J575">
            <v>13311.2724609375</v>
          </cell>
          <cell r="K575">
            <v>13311.2724609375</v>
          </cell>
          <cell r="L575">
            <v>4951.5185546875</v>
          </cell>
          <cell r="M575">
            <v>46699.83984375</v>
          </cell>
          <cell r="N575">
            <v>45431.37109375</v>
          </cell>
          <cell r="O575" t="str">
            <v>None</v>
          </cell>
          <cell r="P575">
            <v>0</v>
          </cell>
          <cell r="Q575" t="str">
            <v>None</v>
          </cell>
          <cell r="R575">
            <v>0</v>
          </cell>
          <cell r="S575" t="str">
            <v>None</v>
          </cell>
          <cell r="T575">
            <v>0</v>
          </cell>
          <cell r="U575" t="str">
            <v>None</v>
          </cell>
          <cell r="V575">
            <v>0</v>
          </cell>
          <cell r="W575">
            <v>0</v>
          </cell>
        </row>
        <row r="576">
          <cell r="A576">
            <v>14122</v>
          </cell>
          <cell r="B576" t="b">
            <v>0</v>
          </cell>
          <cell r="H576">
            <v>8005.875</v>
          </cell>
          <cell r="I576">
            <v>19054.2109375</v>
          </cell>
          <cell r="J576">
            <v>19054.2109375</v>
          </cell>
          <cell r="K576">
            <v>18300.02734375</v>
          </cell>
          <cell r="L576">
            <v>6245.859375</v>
          </cell>
          <cell r="M576">
            <v>65032.01953125</v>
          </cell>
          <cell r="N576">
            <v>65032.0234375</v>
          </cell>
          <cell r="O576" t="str">
            <v>None</v>
          </cell>
          <cell r="P576">
            <v>0</v>
          </cell>
          <cell r="Q576" t="str">
            <v>None</v>
          </cell>
          <cell r="R576">
            <v>0</v>
          </cell>
          <cell r="S576" t="str">
            <v>250-500 gal</v>
          </cell>
          <cell r="T576">
            <v>56000</v>
          </cell>
          <cell r="U576" t="str">
            <v>None</v>
          </cell>
          <cell r="V576">
            <v>0</v>
          </cell>
          <cell r="W576">
            <v>56000</v>
          </cell>
        </row>
        <row r="577">
          <cell r="A577">
            <v>14129</v>
          </cell>
          <cell r="B577" t="b">
            <v>0</v>
          </cell>
          <cell r="H577">
            <v>3931.24243164063</v>
          </cell>
          <cell r="I577">
            <v>15427.373046875</v>
          </cell>
          <cell r="J577">
            <v>14965.779296875</v>
          </cell>
          <cell r="K577">
            <v>14965.779296875</v>
          </cell>
          <cell r="L577">
            <v>3694.73291015625</v>
          </cell>
          <cell r="M577">
            <v>52653.625</v>
          </cell>
          <cell r="N577">
            <v>51078.203125</v>
          </cell>
          <cell r="O577" t="str">
            <v>None</v>
          </cell>
          <cell r="P577">
            <v>0</v>
          </cell>
          <cell r="Q577" t="str">
            <v>None</v>
          </cell>
          <cell r="R577">
            <v>0</v>
          </cell>
          <cell r="S577" t="str">
            <v>None</v>
          </cell>
          <cell r="T577">
            <v>0</v>
          </cell>
          <cell r="U577" t="str">
            <v>None</v>
          </cell>
          <cell r="V577">
            <v>0</v>
          </cell>
          <cell r="W577">
            <v>0</v>
          </cell>
        </row>
        <row r="578">
          <cell r="A578">
            <v>14140</v>
          </cell>
          <cell r="B578" t="b">
            <v>0</v>
          </cell>
          <cell r="H578">
            <v>45977.71484375</v>
          </cell>
          <cell r="I578">
            <v>52492.41015625</v>
          </cell>
          <cell r="J578">
            <v>52943.83203125</v>
          </cell>
          <cell r="K578">
            <v>52943.83203125</v>
          </cell>
          <cell r="L578">
            <v>45252.4765625</v>
          </cell>
          <cell r="M578">
            <v>179156.59375</v>
          </cell>
          <cell r="N578">
            <v>180697.296875</v>
          </cell>
          <cell r="O578" t="str">
            <v>None</v>
          </cell>
          <cell r="P578">
            <v>0</v>
          </cell>
          <cell r="Q578" t="str">
            <v>None</v>
          </cell>
          <cell r="R578">
            <v>0</v>
          </cell>
          <cell r="S578" t="str">
            <v>None</v>
          </cell>
          <cell r="T578">
            <v>0</v>
          </cell>
          <cell r="U578" t="str">
            <v>None</v>
          </cell>
          <cell r="V578">
            <v>0</v>
          </cell>
          <cell r="W578">
            <v>0</v>
          </cell>
        </row>
        <row r="579">
          <cell r="A579">
            <v>14143</v>
          </cell>
          <cell r="B579" t="b">
            <v>0</v>
          </cell>
          <cell r="H579">
            <v>539.89923095703102</v>
          </cell>
          <cell r="I579">
            <v>12038.0068359375</v>
          </cell>
          <cell r="J579">
            <v>12038.0068359375</v>
          </cell>
          <cell r="K579">
            <v>11982.2744140625</v>
          </cell>
          <cell r="L579">
            <v>407.31332397460898</v>
          </cell>
          <cell r="M579">
            <v>41085.71484375</v>
          </cell>
          <cell r="N579">
            <v>41085.71875</v>
          </cell>
          <cell r="O579" t="str">
            <v>4-6 chords</v>
          </cell>
          <cell r="P579">
            <v>54000</v>
          </cell>
          <cell r="Q579" t="str">
            <v>None</v>
          </cell>
          <cell r="R579">
            <v>0</v>
          </cell>
          <cell r="S579" t="str">
            <v>None</v>
          </cell>
          <cell r="T579">
            <v>0</v>
          </cell>
          <cell r="U579" t="str">
            <v>None</v>
          </cell>
          <cell r="V579">
            <v>0</v>
          </cell>
          <cell r="W579">
            <v>54000</v>
          </cell>
        </row>
        <row r="580">
          <cell r="A580">
            <v>14150</v>
          </cell>
          <cell r="B580" t="b">
            <v>1</v>
          </cell>
          <cell r="C580">
            <v>563.95220947265602</v>
          </cell>
          <cell r="D580">
            <v>527.19970703125</v>
          </cell>
          <cell r="E580">
            <v>522.025390625</v>
          </cell>
          <cell r="F580">
            <v>522.025390625</v>
          </cell>
          <cell r="G580">
            <v>559.08978271484398</v>
          </cell>
          <cell r="H580">
            <v>242.73570251464801</v>
          </cell>
          <cell r="I580">
            <v>6046.82568359375</v>
          </cell>
          <cell r="J580">
            <v>6046.82568359375</v>
          </cell>
          <cell r="K580">
            <v>5935.19482421875</v>
          </cell>
          <cell r="L580">
            <v>239.4453125</v>
          </cell>
          <cell r="M580">
            <v>73357.7890625</v>
          </cell>
          <cell r="N580">
            <v>72840.3515625</v>
          </cell>
          <cell r="O580" t="str">
            <v>None</v>
          </cell>
          <cell r="P580">
            <v>0</v>
          </cell>
          <cell r="Q580" t="str">
            <v>None</v>
          </cell>
          <cell r="R580">
            <v>0</v>
          </cell>
          <cell r="S580" t="str">
            <v>None</v>
          </cell>
          <cell r="T580">
            <v>0</v>
          </cell>
          <cell r="U580" t="str">
            <v>None</v>
          </cell>
          <cell r="V580">
            <v>0</v>
          </cell>
          <cell r="W580">
            <v>0</v>
          </cell>
        </row>
        <row r="581">
          <cell r="A581">
            <v>14153</v>
          </cell>
          <cell r="B581" t="b">
            <v>1</v>
          </cell>
          <cell r="C581">
            <v>404.28598022460898</v>
          </cell>
          <cell r="D581">
            <v>351.20138549804699</v>
          </cell>
          <cell r="E581">
            <v>336.03820800781301</v>
          </cell>
          <cell r="F581">
            <v>336.03820800781301</v>
          </cell>
          <cell r="G581">
            <v>385.00982666015602</v>
          </cell>
          <cell r="H581">
            <v>864.63116455078102</v>
          </cell>
          <cell r="I581">
            <v>7839.212890625</v>
          </cell>
          <cell r="J581">
            <v>7816.712890625</v>
          </cell>
          <cell r="K581">
            <v>7816.712890625</v>
          </cell>
          <cell r="L581">
            <v>817.302978515625</v>
          </cell>
          <cell r="M581">
            <v>61875.375</v>
          </cell>
          <cell r="N581">
            <v>60282.26171875</v>
          </cell>
          <cell r="O581" t="str">
            <v>None</v>
          </cell>
          <cell r="P581">
            <v>0</v>
          </cell>
          <cell r="Q581" t="str">
            <v>None</v>
          </cell>
          <cell r="R581">
            <v>0</v>
          </cell>
          <cell r="S581" t="str">
            <v>None</v>
          </cell>
          <cell r="T581">
            <v>0</v>
          </cell>
          <cell r="U581" t="str">
            <v>None</v>
          </cell>
          <cell r="V581">
            <v>0</v>
          </cell>
          <cell r="W581">
            <v>0</v>
          </cell>
        </row>
        <row r="582">
          <cell r="A582">
            <v>14162</v>
          </cell>
          <cell r="B582" t="b">
            <v>0</v>
          </cell>
          <cell r="H582">
            <v>10910.1484375</v>
          </cell>
          <cell r="I582">
            <v>18661.962890625</v>
          </cell>
          <cell r="J582">
            <v>16516.84765625</v>
          </cell>
          <cell r="K582">
            <v>16516.84765625</v>
          </cell>
          <cell r="L582">
            <v>8586.2626953125</v>
          </cell>
          <cell r="M582">
            <v>63693.28125</v>
          </cell>
          <cell r="N582">
            <v>56372</v>
          </cell>
          <cell r="O582" t="str">
            <v>None</v>
          </cell>
          <cell r="P582">
            <v>0</v>
          </cell>
          <cell r="Q582" t="str">
            <v>None</v>
          </cell>
          <cell r="R582">
            <v>0</v>
          </cell>
          <cell r="S582" t="str">
            <v>None</v>
          </cell>
          <cell r="T582">
            <v>0</v>
          </cell>
          <cell r="U582" t="str">
            <v>None</v>
          </cell>
          <cell r="V582">
            <v>0</v>
          </cell>
          <cell r="W582">
            <v>0</v>
          </cell>
        </row>
        <row r="583">
          <cell r="A583">
            <v>14174</v>
          </cell>
          <cell r="B583" t="b">
            <v>1</v>
          </cell>
          <cell r="C583">
            <v>270.83343505859398</v>
          </cell>
          <cell r="D583">
            <v>538.79864501953102</v>
          </cell>
          <cell r="E583">
            <v>528.08990478515602</v>
          </cell>
          <cell r="F583">
            <v>528.08990478515602</v>
          </cell>
          <cell r="G583">
            <v>240.07890319824199</v>
          </cell>
          <cell r="H583">
            <v>2742.75537109375</v>
          </cell>
          <cell r="I583">
            <v>16569.75</v>
          </cell>
          <cell r="J583">
            <v>16300.5537109375</v>
          </cell>
          <cell r="K583">
            <v>16300.5537109375</v>
          </cell>
          <cell r="L583">
            <v>2610.62817382813</v>
          </cell>
          <cell r="M583">
            <v>110432.421875</v>
          </cell>
          <cell r="N583">
            <v>108442.78125</v>
          </cell>
          <cell r="O583" t="str">
            <v>None</v>
          </cell>
          <cell r="P583">
            <v>0</v>
          </cell>
          <cell r="Q583" t="str">
            <v>None</v>
          </cell>
          <cell r="R583">
            <v>0</v>
          </cell>
          <cell r="S583" t="str">
            <v>None</v>
          </cell>
          <cell r="T583">
            <v>0</v>
          </cell>
          <cell r="U583" t="str">
            <v>None</v>
          </cell>
          <cell r="V583">
            <v>0</v>
          </cell>
          <cell r="W583">
            <v>0</v>
          </cell>
        </row>
        <row r="584">
          <cell r="A584">
            <v>14181</v>
          </cell>
          <cell r="B584" t="b">
            <v>1</v>
          </cell>
          <cell r="C584">
            <v>317.92831420898398</v>
          </cell>
          <cell r="D584">
            <v>297.10803222656301</v>
          </cell>
          <cell r="E584">
            <v>281.02020263671898</v>
          </cell>
          <cell r="F584">
            <v>281.02020263671898</v>
          </cell>
          <cell r="G584">
            <v>304.616943359375</v>
          </cell>
          <cell r="H584">
            <v>1320.98388671875</v>
          </cell>
          <cell r="I584">
            <v>5698.77880859375</v>
          </cell>
          <cell r="J584">
            <v>5668.30859375</v>
          </cell>
          <cell r="K584">
            <v>5668.30859375</v>
          </cell>
          <cell r="L584">
            <v>1281.25573730469</v>
          </cell>
          <cell r="M584">
            <v>49160.734375</v>
          </cell>
          <cell r="N584">
            <v>47447.95703125</v>
          </cell>
          <cell r="O584" t="str">
            <v>None</v>
          </cell>
          <cell r="P584">
            <v>0</v>
          </cell>
          <cell r="Q584" t="str">
            <v>None</v>
          </cell>
          <cell r="R584">
            <v>0</v>
          </cell>
          <cell r="S584" t="str">
            <v>None</v>
          </cell>
          <cell r="T584">
            <v>0</v>
          </cell>
          <cell r="U584" t="str">
            <v>None</v>
          </cell>
          <cell r="V584">
            <v>0</v>
          </cell>
          <cell r="W584">
            <v>0</v>
          </cell>
        </row>
        <row r="585">
          <cell r="A585">
            <v>14210</v>
          </cell>
          <cell r="B585" t="b">
            <v>1</v>
          </cell>
          <cell r="C585">
            <v>742.05908203125</v>
          </cell>
          <cell r="D585">
            <v>830.26013183593795</v>
          </cell>
          <cell r="E585">
            <v>648.89099121093795</v>
          </cell>
          <cell r="F585">
            <v>648.89099121093795</v>
          </cell>
          <cell r="G585">
            <v>582.37615966796898</v>
          </cell>
          <cell r="H585">
            <v>1500.37719726563</v>
          </cell>
          <cell r="I585">
            <v>3326.75561523438</v>
          </cell>
          <cell r="J585">
            <v>3326.75561523438</v>
          </cell>
          <cell r="K585">
            <v>2986.1865234375</v>
          </cell>
          <cell r="L585">
            <v>1178.41540527344</v>
          </cell>
          <cell r="M585">
            <v>94380.2265625</v>
          </cell>
          <cell r="N585">
            <v>76243.3125</v>
          </cell>
          <cell r="O585" t="str">
            <v>None</v>
          </cell>
          <cell r="P585">
            <v>0</v>
          </cell>
          <cell r="Q585" t="str">
            <v>None</v>
          </cell>
          <cell r="R585">
            <v>0</v>
          </cell>
          <cell r="S585" t="str">
            <v>None</v>
          </cell>
          <cell r="T585">
            <v>0</v>
          </cell>
          <cell r="U585" t="str">
            <v>None</v>
          </cell>
          <cell r="V585">
            <v>0</v>
          </cell>
          <cell r="W585">
            <v>0</v>
          </cell>
        </row>
        <row r="586">
          <cell r="A586">
            <v>14211</v>
          </cell>
          <cell r="B586" t="b">
            <v>1</v>
          </cell>
          <cell r="C586">
            <v>675.054931640625</v>
          </cell>
          <cell r="D586">
            <v>647.69763183593795</v>
          </cell>
          <cell r="E586">
            <v>617.36096191406295</v>
          </cell>
          <cell r="F586">
            <v>617.36096191406295</v>
          </cell>
          <cell r="G586">
            <v>647.4990234375</v>
          </cell>
          <cell r="H586">
            <v>2999.12817382813</v>
          </cell>
          <cell r="I586">
            <v>9510.076171875</v>
          </cell>
          <cell r="J586">
            <v>9510.076171875</v>
          </cell>
          <cell r="K586">
            <v>9447.916015625</v>
          </cell>
          <cell r="L586">
            <v>2924.96166992188</v>
          </cell>
          <cell r="M586">
            <v>97227.65625</v>
          </cell>
          <cell r="N586">
            <v>94193.984375</v>
          </cell>
          <cell r="O586" t="str">
            <v>None</v>
          </cell>
          <cell r="P586">
            <v>0</v>
          </cell>
          <cell r="Q586" t="str">
            <v>None</v>
          </cell>
          <cell r="R586">
            <v>0</v>
          </cell>
          <cell r="S586" t="str">
            <v>None</v>
          </cell>
          <cell r="T586">
            <v>0</v>
          </cell>
          <cell r="U586" t="str">
            <v>None</v>
          </cell>
          <cell r="V586">
            <v>0</v>
          </cell>
          <cell r="W586">
            <v>0</v>
          </cell>
        </row>
        <row r="587">
          <cell r="A587">
            <v>14222</v>
          </cell>
          <cell r="B587" t="b">
            <v>1</v>
          </cell>
          <cell r="C587">
            <v>346.11001586914102</v>
          </cell>
          <cell r="D587">
            <v>297.31195068359398</v>
          </cell>
          <cell r="E587">
            <v>254.19836425781301</v>
          </cell>
          <cell r="F587">
            <v>254.19836425781301</v>
          </cell>
          <cell r="G587">
            <v>320.54388427734398</v>
          </cell>
          <cell r="H587">
            <v>287.67388916015602</v>
          </cell>
          <cell r="I587">
            <v>5295.09033203125</v>
          </cell>
          <cell r="J587">
            <v>5295.09033203125</v>
          </cell>
          <cell r="K587">
            <v>5213.67529296875</v>
          </cell>
          <cell r="L587">
            <v>249.80006408691401</v>
          </cell>
          <cell r="M587">
            <v>47803.33984375</v>
          </cell>
          <cell r="N587">
            <v>43491.98046875</v>
          </cell>
          <cell r="O587" t="str">
            <v>None</v>
          </cell>
          <cell r="P587">
            <v>0</v>
          </cell>
          <cell r="Q587" t="str">
            <v>None</v>
          </cell>
          <cell r="R587">
            <v>0</v>
          </cell>
          <cell r="S587" t="str">
            <v>None</v>
          </cell>
          <cell r="T587">
            <v>0</v>
          </cell>
          <cell r="U587" t="str">
            <v>None</v>
          </cell>
          <cell r="V587">
            <v>0</v>
          </cell>
          <cell r="W587">
            <v>0</v>
          </cell>
        </row>
        <row r="588">
          <cell r="A588">
            <v>14264</v>
          </cell>
          <cell r="B588" t="b">
            <v>1</v>
          </cell>
          <cell r="C588">
            <v>622.974853515625</v>
          </cell>
          <cell r="D588">
            <v>765.32464599609398</v>
          </cell>
          <cell r="E588">
            <v>731.05084228515602</v>
          </cell>
          <cell r="F588">
            <v>731.05084228515602</v>
          </cell>
          <cell r="G588">
            <v>588.15966796875</v>
          </cell>
          <cell r="H588">
            <v>796.87261962890602</v>
          </cell>
          <cell r="I588">
            <v>6313.111328125</v>
          </cell>
          <cell r="J588">
            <v>6313.111328125</v>
          </cell>
          <cell r="K588">
            <v>6276.1943359375</v>
          </cell>
          <cell r="L588">
            <v>765.75549316406295</v>
          </cell>
          <cell r="M588">
            <v>98079.109375</v>
          </cell>
          <cell r="N588">
            <v>94651.734375</v>
          </cell>
          <cell r="O588" t="str">
            <v>None</v>
          </cell>
          <cell r="P588">
            <v>0</v>
          </cell>
          <cell r="Q588" t="str">
            <v>None</v>
          </cell>
          <cell r="R588">
            <v>0</v>
          </cell>
          <cell r="S588" t="str">
            <v>None</v>
          </cell>
          <cell r="T588">
            <v>0</v>
          </cell>
          <cell r="U588" t="str">
            <v>None</v>
          </cell>
          <cell r="V588">
            <v>0</v>
          </cell>
          <cell r="W588">
            <v>0</v>
          </cell>
        </row>
        <row r="589">
          <cell r="A589">
            <v>14273</v>
          </cell>
          <cell r="B589" t="b">
            <v>1</v>
          </cell>
          <cell r="C589">
            <v>515.59814453125</v>
          </cell>
          <cell r="D589">
            <v>615.77880859375</v>
          </cell>
          <cell r="E589">
            <v>600.35675048828102</v>
          </cell>
          <cell r="F589">
            <v>600.35675048828102</v>
          </cell>
          <cell r="G589">
            <v>500.26904296875</v>
          </cell>
          <cell r="H589">
            <v>471.15710449218801</v>
          </cell>
          <cell r="I589">
            <v>6429.18408203125</v>
          </cell>
          <cell r="J589">
            <v>6429.18408203125</v>
          </cell>
          <cell r="K589">
            <v>6189.578125</v>
          </cell>
          <cell r="L589">
            <v>440.03103637695301</v>
          </cell>
          <cell r="M589">
            <v>83520.6875</v>
          </cell>
          <cell r="N589">
            <v>81978.4765625</v>
          </cell>
          <cell r="O589" t="str">
            <v>None</v>
          </cell>
          <cell r="P589">
            <v>0</v>
          </cell>
          <cell r="Q589" t="str">
            <v>None</v>
          </cell>
          <cell r="R589">
            <v>0</v>
          </cell>
          <cell r="S589" t="str">
            <v>None</v>
          </cell>
          <cell r="T589">
            <v>0</v>
          </cell>
          <cell r="U589" t="str">
            <v>None</v>
          </cell>
          <cell r="V589">
            <v>0</v>
          </cell>
          <cell r="W589">
            <v>0</v>
          </cell>
        </row>
        <row r="590">
          <cell r="A590">
            <v>14277</v>
          </cell>
          <cell r="B590" t="b">
            <v>1</v>
          </cell>
          <cell r="C590">
            <v>632.57165527343795</v>
          </cell>
          <cell r="D590">
            <v>763.895751953125</v>
          </cell>
          <cell r="E590">
            <v>743.087890625</v>
          </cell>
          <cell r="F590">
            <v>743.087890625</v>
          </cell>
          <cell r="G590">
            <v>610.71893310546898</v>
          </cell>
          <cell r="H590">
            <v>1563.26000976563</v>
          </cell>
          <cell r="I590">
            <v>7129.33447265625</v>
          </cell>
          <cell r="J590">
            <v>7129.33447265625</v>
          </cell>
          <cell r="K590">
            <v>7058.50634765625</v>
          </cell>
          <cell r="L590">
            <v>1509.255859375</v>
          </cell>
          <cell r="M590">
            <v>100722</v>
          </cell>
          <cell r="N590">
            <v>98641.2109375</v>
          </cell>
          <cell r="O590" t="str">
            <v>None</v>
          </cell>
          <cell r="P590">
            <v>0</v>
          </cell>
          <cell r="Q590" t="str">
            <v>None</v>
          </cell>
          <cell r="R590">
            <v>0</v>
          </cell>
          <cell r="S590" t="str">
            <v>None</v>
          </cell>
          <cell r="T590">
            <v>0</v>
          </cell>
          <cell r="U590" t="str">
            <v>None</v>
          </cell>
          <cell r="V590">
            <v>0</v>
          </cell>
          <cell r="W590">
            <v>0</v>
          </cell>
        </row>
        <row r="591">
          <cell r="A591">
            <v>14284</v>
          </cell>
          <cell r="B591" t="b">
            <v>1</v>
          </cell>
          <cell r="C591">
            <v>776.066162109375</v>
          </cell>
          <cell r="D591">
            <v>683.99261474609398</v>
          </cell>
          <cell r="E591">
            <v>661.759033203125</v>
          </cell>
          <cell r="F591">
            <v>661.759033203125</v>
          </cell>
          <cell r="G591">
            <v>749.35693359375</v>
          </cell>
          <cell r="H591">
            <v>2453.24462890625</v>
          </cell>
          <cell r="I591">
            <v>8388.7041015625</v>
          </cell>
          <cell r="J591">
            <v>8333.998046875</v>
          </cell>
          <cell r="K591">
            <v>8333.998046875</v>
          </cell>
          <cell r="L591">
            <v>2360.6162109375</v>
          </cell>
          <cell r="M591">
            <v>97029.9140625</v>
          </cell>
          <cell r="N591">
            <v>94619.8359375</v>
          </cell>
          <cell r="O591" t="str">
            <v>None</v>
          </cell>
          <cell r="P591">
            <v>0</v>
          </cell>
          <cell r="Q591" t="str">
            <v>None</v>
          </cell>
          <cell r="R591">
            <v>0</v>
          </cell>
          <cell r="S591" t="str">
            <v>None</v>
          </cell>
          <cell r="T591">
            <v>0</v>
          </cell>
          <cell r="U591" t="str">
            <v>None</v>
          </cell>
          <cell r="V591">
            <v>0</v>
          </cell>
          <cell r="W591">
            <v>0</v>
          </cell>
        </row>
        <row r="592">
          <cell r="A592">
            <v>14285</v>
          </cell>
          <cell r="B592" t="b">
            <v>0</v>
          </cell>
          <cell r="H592">
            <v>16384.990234375</v>
          </cell>
          <cell r="I592">
            <v>23073.521484375</v>
          </cell>
          <cell r="J592">
            <v>22567.705078125</v>
          </cell>
          <cell r="K592">
            <v>22567.705078125</v>
          </cell>
          <cell r="L592">
            <v>15862.5390625</v>
          </cell>
          <cell r="M592">
            <v>78749.9296875</v>
          </cell>
          <cell r="N592">
            <v>77023.578125</v>
          </cell>
          <cell r="O592" t="str">
            <v>None</v>
          </cell>
          <cell r="P592">
            <v>0</v>
          </cell>
          <cell r="Q592" t="str">
            <v>None</v>
          </cell>
          <cell r="R592">
            <v>0</v>
          </cell>
          <cell r="S592" t="str">
            <v>None</v>
          </cell>
          <cell r="T592">
            <v>0</v>
          </cell>
          <cell r="U592" t="str">
            <v>None</v>
          </cell>
          <cell r="V592">
            <v>0</v>
          </cell>
          <cell r="W592">
            <v>0</v>
          </cell>
        </row>
        <row r="593">
          <cell r="A593">
            <v>14300</v>
          </cell>
          <cell r="B593" t="b">
            <v>0</v>
          </cell>
          <cell r="H593">
            <v>13267.681640625</v>
          </cell>
          <cell r="I593">
            <v>17252.3359375</v>
          </cell>
          <cell r="J593">
            <v>17474.21484375</v>
          </cell>
          <cell r="K593">
            <v>17474.21484375</v>
          </cell>
          <cell r="L593">
            <v>13427.978515625</v>
          </cell>
          <cell r="M593">
            <v>58882.22265625</v>
          </cell>
          <cell r="N593">
            <v>59639.49609375</v>
          </cell>
          <cell r="O593" t="str">
            <v>None</v>
          </cell>
          <cell r="P593">
            <v>0</v>
          </cell>
          <cell r="Q593" t="str">
            <v>None</v>
          </cell>
          <cell r="R593">
            <v>0</v>
          </cell>
          <cell r="S593" t="str">
            <v>None</v>
          </cell>
          <cell r="T593">
            <v>0</v>
          </cell>
          <cell r="U593" t="str">
            <v>None</v>
          </cell>
          <cell r="V593">
            <v>0</v>
          </cell>
          <cell r="W593">
            <v>0</v>
          </cell>
        </row>
        <row r="594">
          <cell r="A594">
            <v>14329</v>
          </cell>
          <cell r="B594" t="b">
            <v>1</v>
          </cell>
          <cell r="C594">
            <v>440.70300292968801</v>
          </cell>
          <cell r="D594">
            <v>430.45840454101602</v>
          </cell>
          <cell r="E594">
            <v>407.77691650390602</v>
          </cell>
          <cell r="F594">
            <v>407.77691650390602</v>
          </cell>
          <cell r="G594">
            <v>418.78094482421898</v>
          </cell>
          <cell r="H594">
            <v>782.50616455078102</v>
          </cell>
          <cell r="I594">
            <v>12533.57421875</v>
          </cell>
          <cell r="J594">
            <v>12533.57421875</v>
          </cell>
          <cell r="K594">
            <v>12224.2275390625</v>
          </cell>
          <cell r="L594">
            <v>745.27484130859398</v>
          </cell>
          <cell r="M594">
            <v>85822.9296875</v>
          </cell>
          <cell r="N594">
            <v>83554.78125</v>
          </cell>
          <cell r="O594" t="str">
            <v>None</v>
          </cell>
          <cell r="P594">
            <v>0</v>
          </cell>
          <cell r="Q594" t="str">
            <v>None</v>
          </cell>
          <cell r="R594">
            <v>0</v>
          </cell>
          <cell r="S594" t="str">
            <v>None</v>
          </cell>
          <cell r="T594">
            <v>0</v>
          </cell>
          <cell r="U594" t="str">
            <v>None</v>
          </cell>
          <cell r="V594">
            <v>0</v>
          </cell>
          <cell r="W594">
            <v>0</v>
          </cell>
        </row>
        <row r="595">
          <cell r="A595">
            <v>14331</v>
          </cell>
          <cell r="B595" t="b">
            <v>0</v>
          </cell>
          <cell r="H595">
            <v>4676.69140625</v>
          </cell>
          <cell r="I595">
            <v>16269.455078125</v>
          </cell>
          <cell r="J595">
            <v>15364.3125</v>
          </cell>
          <cell r="K595">
            <v>15364.3125</v>
          </cell>
          <cell r="L595">
            <v>4285.35693359375</v>
          </cell>
          <cell r="M595">
            <v>55527.6484375</v>
          </cell>
          <cell r="N595">
            <v>52438.3984375</v>
          </cell>
          <cell r="O595" t="str">
            <v>None</v>
          </cell>
          <cell r="P595">
            <v>0</v>
          </cell>
          <cell r="Q595" t="str">
            <v>None</v>
          </cell>
          <cell r="R595">
            <v>0</v>
          </cell>
          <cell r="S595" t="str">
            <v>None</v>
          </cell>
          <cell r="T595">
            <v>0</v>
          </cell>
          <cell r="U595" t="str">
            <v>None</v>
          </cell>
          <cell r="V595">
            <v>0</v>
          </cell>
          <cell r="W595">
            <v>0</v>
          </cell>
        </row>
        <row r="596">
          <cell r="A596">
            <v>14423</v>
          </cell>
          <cell r="B596" t="b">
            <v>1</v>
          </cell>
          <cell r="C596">
            <v>434.53994750976602</v>
          </cell>
          <cell r="D596">
            <v>546.0341796875</v>
          </cell>
          <cell r="E596">
            <v>480.11520385742199</v>
          </cell>
          <cell r="F596">
            <v>480.11520385742199</v>
          </cell>
          <cell r="G596">
            <v>365.90167236328102</v>
          </cell>
          <cell r="H596">
            <v>1190.16772460938</v>
          </cell>
          <cell r="I596">
            <v>5291.5166015625</v>
          </cell>
          <cell r="J596">
            <v>4964.26953125</v>
          </cell>
          <cell r="K596">
            <v>4964.26953125</v>
          </cell>
          <cell r="L596">
            <v>917.00238037109398</v>
          </cell>
          <cell r="M596">
            <v>72663.3671875</v>
          </cell>
          <cell r="N596">
            <v>64954.57421875</v>
          </cell>
          <cell r="O596" t="str">
            <v>None</v>
          </cell>
          <cell r="P596">
            <v>0</v>
          </cell>
          <cell r="Q596" t="str">
            <v>None</v>
          </cell>
          <cell r="R596">
            <v>0</v>
          </cell>
          <cell r="S596" t="str">
            <v>None</v>
          </cell>
          <cell r="T596">
            <v>0</v>
          </cell>
          <cell r="U596" t="str">
            <v>None</v>
          </cell>
          <cell r="V596">
            <v>0</v>
          </cell>
          <cell r="W596">
            <v>0</v>
          </cell>
        </row>
        <row r="597">
          <cell r="A597">
            <v>14457</v>
          </cell>
          <cell r="B597" t="b">
            <v>0</v>
          </cell>
          <cell r="H597">
            <v>16170.5869140625</v>
          </cell>
          <cell r="I597">
            <v>27038.8359375</v>
          </cell>
          <cell r="J597">
            <v>25791.486328125</v>
          </cell>
          <cell r="K597">
            <v>25791.486328125</v>
          </cell>
          <cell r="L597">
            <v>14890.814453125</v>
          </cell>
          <cell r="M597">
            <v>92283.546875</v>
          </cell>
          <cell r="N597">
            <v>88026.34375</v>
          </cell>
          <cell r="O597" t="str">
            <v>None</v>
          </cell>
          <cell r="P597">
            <v>0</v>
          </cell>
          <cell r="Q597" t="str">
            <v>None</v>
          </cell>
          <cell r="R597">
            <v>0</v>
          </cell>
          <cell r="S597" t="str">
            <v>None</v>
          </cell>
          <cell r="T597">
            <v>0</v>
          </cell>
          <cell r="U597" t="str">
            <v>None</v>
          </cell>
          <cell r="V597">
            <v>0</v>
          </cell>
          <cell r="W597">
            <v>0</v>
          </cell>
        </row>
        <row r="598">
          <cell r="A598">
            <v>14508</v>
          </cell>
          <cell r="B598" t="b">
            <v>0</v>
          </cell>
          <cell r="H598">
            <v>6150.11865234375</v>
          </cell>
          <cell r="I598">
            <v>17840.76171875</v>
          </cell>
          <cell r="J598">
            <v>17259.39453125</v>
          </cell>
          <cell r="K598">
            <v>17259.39453125</v>
          </cell>
          <cell r="L598">
            <v>4787.345703125</v>
          </cell>
          <cell r="M598">
            <v>60890.5234375</v>
          </cell>
          <cell r="N598">
            <v>58906.3125</v>
          </cell>
          <cell r="O598" t="str">
            <v>1-3 chords</v>
          </cell>
          <cell r="P598">
            <v>36000</v>
          </cell>
          <cell r="Q598" t="str">
            <v>None</v>
          </cell>
          <cell r="R598">
            <v>0</v>
          </cell>
          <cell r="S598" t="str">
            <v>None</v>
          </cell>
          <cell r="T598">
            <v>0</v>
          </cell>
          <cell r="U598" t="str">
            <v>None</v>
          </cell>
          <cell r="V598">
            <v>0</v>
          </cell>
          <cell r="W598">
            <v>36000</v>
          </cell>
        </row>
        <row r="599">
          <cell r="A599">
            <v>14542</v>
          </cell>
          <cell r="B599" t="b">
            <v>0</v>
          </cell>
          <cell r="H599">
            <v>8460.5771484375</v>
          </cell>
          <cell r="I599">
            <v>23606.296875</v>
          </cell>
          <cell r="J599">
            <v>23369.5390625</v>
          </cell>
          <cell r="K599">
            <v>23369.5390625</v>
          </cell>
          <cell r="L599">
            <v>7965.3232421875</v>
          </cell>
          <cell r="M599">
            <v>80568.296875</v>
          </cell>
          <cell r="N599">
            <v>79760.234375</v>
          </cell>
          <cell r="O599" t="str">
            <v>None</v>
          </cell>
          <cell r="P599">
            <v>0</v>
          </cell>
          <cell r="Q599" t="str">
            <v>None</v>
          </cell>
          <cell r="R599">
            <v>0</v>
          </cell>
          <cell r="S599" t="str">
            <v>None</v>
          </cell>
          <cell r="T599">
            <v>0</v>
          </cell>
          <cell r="U599" t="str">
            <v>None</v>
          </cell>
          <cell r="V599">
            <v>0</v>
          </cell>
          <cell r="W599">
            <v>0</v>
          </cell>
        </row>
        <row r="600">
          <cell r="A600">
            <v>14545</v>
          </cell>
          <cell r="B600" t="b">
            <v>1</v>
          </cell>
          <cell r="C600">
            <v>508.463623046875</v>
          </cell>
          <cell r="D600">
            <v>481.86767578125</v>
          </cell>
          <cell r="E600">
            <v>463.40127563476602</v>
          </cell>
          <cell r="F600">
            <v>463.40127563476602</v>
          </cell>
          <cell r="G600">
            <v>489.74948120117199</v>
          </cell>
          <cell r="H600">
            <v>1074.48229980469</v>
          </cell>
          <cell r="I600">
            <v>7557.77294921875</v>
          </cell>
          <cell r="J600">
            <v>7528.8935546875</v>
          </cell>
          <cell r="K600">
            <v>7528.8935546875</v>
          </cell>
          <cell r="L600">
            <v>1042.19616699219</v>
          </cell>
          <cell r="M600">
            <v>73981.4453125</v>
          </cell>
          <cell r="N600">
            <v>72036.2421875</v>
          </cell>
          <cell r="O600" t="str">
            <v>1-3 chords</v>
          </cell>
          <cell r="P600">
            <v>36000</v>
          </cell>
          <cell r="Q600" t="str">
            <v>None</v>
          </cell>
          <cell r="R600">
            <v>0</v>
          </cell>
          <cell r="S600" t="str">
            <v>None</v>
          </cell>
          <cell r="T600">
            <v>0</v>
          </cell>
          <cell r="U600" t="str">
            <v>None</v>
          </cell>
          <cell r="V600">
            <v>0</v>
          </cell>
          <cell r="W600">
            <v>36000</v>
          </cell>
        </row>
        <row r="601">
          <cell r="A601">
            <v>14560</v>
          </cell>
          <cell r="B601" t="b">
            <v>1</v>
          </cell>
          <cell r="C601">
            <v>782.54895019531295</v>
          </cell>
          <cell r="D601">
            <v>771.82183837890602</v>
          </cell>
          <cell r="E601">
            <v>748.48040771484398</v>
          </cell>
          <cell r="F601">
            <v>748.48040771484398</v>
          </cell>
          <cell r="G601">
            <v>721.53265380859398</v>
          </cell>
          <cell r="J601">
            <v>9650.705078125</v>
          </cell>
          <cell r="K601">
            <v>9650.705078125</v>
          </cell>
          <cell r="L601">
            <v>1891.12084960938</v>
          </cell>
          <cell r="N601">
            <v>107785.8984375</v>
          </cell>
          <cell r="O601" t="str">
            <v>None</v>
          </cell>
          <cell r="P601">
            <v>0</v>
          </cell>
          <cell r="Q601" t="str">
            <v>None</v>
          </cell>
          <cell r="R601">
            <v>0</v>
          </cell>
          <cell r="S601" t="str">
            <v>None</v>
          </cell>
          <cell r="T601">
            <v>0</v>
          </cell>
          <cell r="U601" t="str">
            <v>None</v>
          </cell>
          <cell r="V601">
            <v>0</v>
          </cell>
          <cell r="W601">
            <v>0</v>
          </cell>
        </row>
        <row r="602">
          <cell r="A602">
            <v>14577</v>
          </cell>
          <cell r="B602" t="b">
            <v>1</v>
          </cell>
          <cell r="C602">
            <v>564.176513671875</v>
          </cell>
          <cell r="D602">
            <v>556.21081542968795</v>
          </cell>
          <cell r="E602">
            <v>523.398681640625</v>
          </cell>
          <cell r="F602">
            <v>523.398681640625</v>
          </cell>
          <cell r="G602">
            <v>533.39947509765602</v>
          </cell>
          <cell r="H602">
            <v>1107.40454101563</v>
          </cell>
          <cell r="I602">
            <v>4829.728515625</v>
          </cell>
          <cell r="J602">
            <v>4747.34423828125</v>
          </cell>
          <cell r="K602">
            <v>4747.34423828125</v>
          </cell>
          <cell r="L602">
            <v>1061.7451171875</v>
          </cell>
          <cell r="M602">
            <v>72104.9453125</v>
          </cell>
          <cell r="N602">
            <v>68542.5546875</v>
          </cell>
          <cell r="O602" t="str">
            <v>None</v>
          </cell>
          <cell r="P602">
            <v>0</v>
          </cell>
          <cell r="Q602" t="str">
            <v>None</v>
          </cell>
          <cell r="R602">
            <v>0</v>
          </cell>
          <cell r="S602" t="str">
            <v>None</v>
          </cell>
          <cell r="T602">
            <v>0</v>
          </cell>
          <cell r="U602" t="str">
            <v>None</v>
          </cell>
          <cell r="V602">
            <v>0</v>
          </cell>
          <cell r="W602">
            <v>0</v>
          </cell>
        </row>
        <row r="603">
          <cell r="A603">
            <v>14646</v>
          </cell>
          <cell r="B603" t="b">
            <v>0</v>
          </cell>
          <cell r="H603">
            <v>2406.77319335938</v>
          </cell>
          <cell r="I603">
            <v>19168.365234375</v>
          </cell>
          <cell r="J603">
            <v>18518.4296875</v>
          </cell>
          <cell r="K603">
            <v>18518.4296875</v>
          </cell>
          <cell r="L603">
            <v>2301.7001953125</v>
          </cell>
          <cell r="M603">
            <v>65421.62890625</v>
          </cell>
          <cell r="N603">
            <v>63203.40234375</v>
          </cell>
          <cell r="O603" t="str">
            <v>None</v>
          </cell>
          <cell r="P603">
            <v>0</v>
          </cell>
          <cell r="Q603" t="str">
            <v>None</v>
          </cell>
          <cell r="R603">
            <v>0</v>
          </cell>
          <cell r="S603" t="str">
            <v>None</v>
          </cell>
          <cell r="T603">
            <v>0</v>
          </cell>
          <cell r="U603" t="str">
            <v>None</v>
          </cell>
          <cell r="V603">
            <v>0</v>
          </cell>
          <cell r="W603">
            <v>0</v>
          </cell>
        </row>
        <row r="604">
          <cell r="A604">
            <v>14674</v>
          </cell>
          <cell r="B604" t="b">
            <v>1</v>
          </cell>
          <cell r="C604">
            <v>497.61282348632801</v>
          </cell>
          <cell r="D604">
            <v>627.44061279296898</v>
          </cell>
          <cell r="E604">
            <v>614.37145996093795</v>
          </cell>
          <cell r="F604">
            <v>614.37145996093795</v>
          </cell>
          <cell r="G604">
            <v>481.26409912109398</v>
          </cell>
          <cell r="H604">
            <v>1068.92980957031</v>
          </cell>
          <cell r="I604">
            <v>4896.716796875</v>
          </cell>
          <cell r="J604">
            <v>4896.716796875</v>
          </cell>
          <cell r="K604">
            <v>4862.5859375</v>
          </cell>
          <cell r="L604">
            <v>1038.4189453125</v>
          </cell>
          <cell r="M604">
            <v>79456.5546875</v>
          </cell>
          <cell r="N604">
            <v>78149.640625</v>
          </cell>
          <cell r="O604" t="str">
            <v>None</v>
          </cell>
          <cell r="P604">
            <v>0</v>
          </cell>
          <cell r="Q604" t="str">
            <v>None</v>
          </cell>
          <cell r="R604">
            <v>0</v>
          </cell>
          <cell r="S604" t="str">
            <v>None</v>
          </cell>
          <cell r="T604">
            <v>0</v>
          </cell>
          <cell r="U604" t="str">
            <v>None</v>
          </cell>
          <cell r="V604">
            <v>0</v>
          </cell>
          <cell r="W604">
            <v>0</v>
          </cell>
        </row>
        <row r="605">
          <cell r="A605">
            <v>20007</v>
          </cell>
          <cell r="B605" t="b">
            <v>0</v>
          </cell>
          <cell r="H605">
            <v>11591.2958984375</v>
          </cell>
          <cell r="I605">
            <v>27281.96484375</v>
          </cell>
          <cell r="J605">
            <v>27153.212890625</v>
          </cell>
          <cell r="K605">
            <v>27153.212890625</v>
          </cell>
          <cell r="L605">
            <v>11778.1484375</v>
          </cell>
          <cell r="M605">
            <v>93113.34375</v>
          </cell>
          <cell r="N605">
            <v>92673.9140625</v>
          </cell>
          <cell r="O605" t="str">
            <v>None</v>
          </cell>
          <cell r="P605">
            <v>0</v>
          </cell>
          <cell r="Q605" t="str">
            <v>None</v>
          </cell>
          <cell r="R605">
            <v>0</v>
          </cell>
          <cell r="S605" t="str">
            <v>None</v>
          </cell>
          <cell r="T605">
            <v>0</v>
          </cell>
          <cell r="U605" t="str">
            <v>None</v>
          </cell>
          <cell r="V605">
            <v>0</v>
          </cell>
          <cell r="W605">
            <v>0</v>
          </cell>
        </row>
        <row r="606">
          <cell r="A606">
            <v>20016</v>
          </cell>
          <cell r="B606" t="b">
            <v>0</v>
          </cell>
          <cell r="H606">
            <v>11511.6552734375</v>
          </cell>
          <cell r="I606">
            <v>17213.318359375</v>
          </cell>
          <cell r="J606">
            <v>14774.4365234375</v>
          </cell>
          <cell r="K606">
            <v>14774.4365234375</v>
          </cell>
          <cell r="L606">
            <v>9148.8134765625</v>
          </cell>
          <cell r="M606">
            <v>58749.05859375</v>
          </cell>
          <cell r="N606">
            <v>50425.15234375</v>
          </cell>
          <cell r="O606" t="str">
            <v>None</v>
          </cell>
          <cell r="P606">
            <v>0</v>
          </cell>
          <cell r="Q606" t="str">
            <v>None</v>
          </cell>
          <cell r="R606">
            <v>0</v>
          </cell>
          <cell r="S606" t="str">
            <v>None</v>
          </cell>
          <cell r="T606">
            <v>0</v>
          </cell>
          <cell r="U606" t="str">
            <v>None</v>
          </cell>
          <cell r="V606">
            <v>0</v>
          </cell>
          <cell r="W606">
            <v>0</v>
          </cell>
        </row>
        <row r="607">
          <cell r="A607">
            <v>20020</v>
          </cell>
          <cell r="B607" t="b">
            <v>0</v>
          </cell>
          <cell r="H607">
            <v>29207.501953125</v>
          </cell>
          <cell r="I607">
            <v>49006.859375</v>
          </cell>
          <cell r="J607">
            <v>44723.359375</v>
          </cell>
          <cell r="K607">
            <v>44723.359375</v>
          </cell>
          <cell r="L607">
            <v>27202.548828125</v>
          </cell>
          <cell r="M607">
            <v>167260.40625</v>
          </cell>
          <cell r="N607">
            <v>152640.828125</v>
          </cell>
          <cell r="O607" t="str">
            <v>None</v>
          </cell>
          <cell r="P607">
            <v>0</v>
          </cell>
          <cell r="Q607" t="str">
            <v>None</v>
          </cell>
          <cell r="R607">
            <v>0</v>
          </cell>
          <cell r="S607" t="str">
            <v>None</v>
          </cell>
          <cell r="T607">
            <v>0</v>
          </cell>
          <cell r="U607" t="str">
            <v>50-250 gal</v>
          </cell>
          <cell r="V607">
            <v>13800</v>
          </cell>
          <cell r="W607">
            <v>13800</v>
          </cell>
        </row>
        <row r="608">
          <cell r="A608">
            <v>20028</v>
          </cell>
          <cell r="B608" t="b">
            <v>1</v>
          </cell>
          <cell r="C608">
            <v>346.00344848632801</v>
          </cell>
          <cell r="D608">
            <v>559.75384521484398</v>
          </cell>
          <cell r="E608">
            <v>551.43011474609398</v>
          </cell>
          <cell r="F608">
            <v>551.43011474609398</v>
          </cell>
          <cell r="G608">
            <v>340.61053466796898</v>
          </cell>
          <cell r="I608">
            <v>13332.3662109375</v>
          </cell>
          <cell r="J608">
            <v>13332.3662109375</v>
          </cell>
          <cell r="K608">
            <v>13412.201171875</v>
          </cell>
          <cell r="M608">
            <v>101478.75</v>
          </cell>
          <cell r="N608">
            <v>100646.375</v>
          </cell>
          <cell r="O608" t="str">
            <v>None</v>
          </cell>
          <cell r="P608">
            <v>0</v>
          </cell>
          <cell r="Q608" t="str">
            <v>None</v>
          </cell>
          <cell r="R608">
            <v>0</v>
          </cell>
          <cell r="S608" t="str">
            <v>None</v>
          </cell>
          <cell r="T608">
            <v>0</v>
          </cell>
          <cell r="U608" t="str">
            <v>None</v>
          </cell>
          <cell r="V608">
            <v>0</v>
          </cell>
          <cell r="W608">
            <v>0</v>
          </cell>
        </row>
        <row r="609">
          <cell r="A609">
            <v>20034</v>
          </cell>
          <cell r="B609" t="b">
            <v>1</v>
          </cell>
          <cell r="C609">
            <v>353.36920166015602</v>
          </cell>
          <cell r="D609">
            <v>385.65237426757801</v>
          </cell>
          <cell r="E609">
            <v>463.28744506835898</v>
          </cell>
          <cell r="F609">
            <v>463.28744506835898</v>
          </cell>
          <cell r="G609">
            <v>347.45742797851602</v>
          </cell>
          <cell r="H609">
            <v>1700.07934570313</v>
          </cell>
          <cell r="I609">
            <v>8344.66796875</v>
          </cell>
          <cell r="J609">
            <v>8344.66796875</v>
          </cell>
          <cell r="K609">
            <v>8143.58203125</v>
          </cell>
          <cell r="L609">
            <v>1609.54052734375</v>
          </cell>
          <cell r="M609">
            <v>67045.5859375</v>
          </cell>
          <cell r="N609">
            <v>74809.09375</v>
          </cell>
          <cell r="O609" t="str">
            <v>None</v>
          </cell>
          <cell r="P609">
            <v>0</v>
          </cell>
          <cell r="Q609" t="str">
            <v>None</v>
          </cell>
          <cell r="R609">
            <v>0</v>
          </cell>
          <cell r="S609" t="str">
            <v>None</v>
          </cell>
          <cell r="T609">
            <v>0</v>
          </cell>
          <cell r="U609" t="str">
            <v>None</v>
          </cell>
          <cell r="V609">
            <v>0</v>
          </cell>
          <cell r="W609">
            <v>0</v>
          </cell>
        </row>
        <row r="610">
          <cell r="A610">
            <v>20038</v>
          </cell>
          <cell r="B610" t="b">
            <v>0</v>
          </cell>
          <cell r="H610">
            <v>5690.4765625</v>
          </cell>
          <cell r="I610">
            <v>26684.642578125</v>
          </cell>
          <cell r="J610">
            <v>25959.724609375</v>
          </cell>
          <cell r="K610">
            <v>25959.724609375</v>
          </cell>
          <cell r="L610">
            <v>5463.787109375</v>
          </cell>
          <cell r="M610">
            <v>91074.6796875</v>
          </cell>
          <cell r="N610">
            <v>88600.5390625</v>
          </cell>
          <cell r="O610" t="str">
            <v>None</v>
          </cell>
          <cell r="P610">
            <v>0</v>
          </cell>
          <cell r="Q610" t="str">
            <v>None</v>
          </cell>
          <cell r="R610">
            <v>0</v>
          </cell>
          <cell r="S610" t="str">
            <v>None</v>
          </cell>
          <cell r="T610">
            <v>0</v>
          </cell>
          <cell r="U610" t="str">
            <v>None</v>
          </cell>
          <cell r="V610">
            <v>0</v>
          </cell>
          <cell r="W610">
            <v>0</v>
          </cell>
        </row>
        <row r="611">
          <cell r="A611">
            <v>20042</v>
          </cell>
          <cell r="B611" t="b">
            <v>0</v>
          </cell>
          <cell r="H611">
            <v>0</v>
          </cell>
          <cell r="I611">
            <v>8834.26953125</v>
          </cell>
          <cell r="J611">
            <v>8834.26953125</v>
          </cell>
          <cell r="K611">
            <v>8932.701171875</v>
          </cell>
          <cell r="L611">
            <v>0</v>
          </cell>
          <cell r="M611">
            <v>30151.36328125</v>
          </cell>
          <cell r="N611">
            <v>30151.361328125</v>
          </cell>
          <cell r="O611" t="str">
            <v>1-3 chords</v>
          </cell>
          <cell r="P611">
            <v>36000</v>
          </cell>
          <cell r="Q611" t="str">
            <v>None</v>
          </cell>
          <cell r="R611">
            <v>0</v>
          </cell>
          <cell r="S611" t="str">
            <v>None</v>
          </cell>
          <cell r="T611">
            <v>0</v>
          </cell>
          <cell r="U611" t="str">
            <v>None</v>
          </cell>
          <cell r="V611">
            <v>0</v>
          </cell>
          <cell r="W611">
            <v>36000</v>
          </cell>
        </row>
        <row r="612">
          <cell r="A612">
            <v>20043</v>
          </cell>
          <cell r="B612" t="b">
            <v>0</v>
          </cell>
          <cell r="H612">
            <v>4843.15283203125</v>
          </cell>
          <cell r="I612">
            <v>9564.611328125</v>
          </cell>
          <cell r="J612">
            <v>9564.611328125</v>
          </cell>
          <cell r="K612">
            <v>8194.2861328125</v>
          </cell>
          <cell r="L612">
            <v>3792.75537109375</v>
          </cell>
          <cell r="M612">
            <v>32644.017578125</v>
          </cell>
          <cell r="N612">
            <v>32644.017578125</v>
          </cell>
          <cell r="O612" t="str">
            <v>4-6 chords</v>
          </cell>
          <cell r="P612">
            <v>54000</v>
          </cell>
          <cell r="Q612" t="str">
            <v>None</v>
          </cell>
          <cell r="R612">
            <v>0</v>
          </cell>
          <cell r="S612" t="str">
            <v>None</v>
          </cell>
          <cell r="T612">
            <v>0</v>
          </cell>
          <cell r="U612" t="str">
            <v>None</v>
          </cell>
          <cell r="V612">
            <v>0</v>
          </cell>
          <cell r="W612">
            <v>54000</v>
          </cell>
        </row>
        <row r="613">
          <cell r="A613">
            <v>20051</v>
          </cell>
          <cell r="B613" t="b">
            <v>0</v>
          </cell>
          <cell r="H613">
            <v>1285.27502441406</v>
          </cell>
          <cell r="I613">
            <v>11085.7626953125</v>
          </cell>
          <cell r="J613">
            <v>10855.4521484375</v>
          </cell>
          <cell r="K613">
            <v>10855.4521484375</v>
          </cell>
          <cell r="L613">
            <v>1115.48364257813</v>
          </cell>
          <cell r="M613">
            <v>37835.70703125</v>
          </cell>
          <cell r="N613">
            <v>37049.65625</v>
          </cell>
          <cell r="O613" t="str">
            <v>4-6 chords</v>
          </cell>
          <cell r="P613">
            <v>54000</v>
          </cell>
          <cell r="Q613" t="str">
            <v>None</v>
          </cell>
          <cell r="R613">
            <v>0</v>
          </cell>
          <cell r="S613" t="str">
            <v>None</v>
          </cell>
          <cell r="T613">
            <v>0</v>
          </cell>
          <cell r="U613" t="str">
            <v>None</v>
          </cell>
          <cell r="V613">
            <v>0</v>
          </cell>
          <cell r="W613">
            <v>54000</v>
          </cell>
        </row>
        <row r="614">
          <cell r="A614">
            <v>20058</v>
          </cell>
          <cell r="B614" t="b">
            <v>1</v>
          </cell>
          <cell r="C614">
            <v>461.29681396484398</v>
          </cell>
          <cell r="D614">
            <v>466.85061645507801</v>
          </cell>
          <cell r="E614">
            <v>457.669921875</v>
          </cell>
          <cell r="F614">
            <v>457.669921875</v>
          </cell>
          <cell r="G614">
            <v>449.01083374023398</v>
          </cell>
          <cell r="H614">
            <v>590.619384765625</v>
          </cell>
          <cell r="I614">
            <v>5639.86962890625</v>
          </cell>
          <cell r="J614">
            <v>5048.30029296875</v>
          </cell>
          <cell r="K614">
            <v>5048.30029296875</v>
          </cell>
          <cell r="L614">
            <v>572.68792724609398</v>
          </cell>
          <cell r="M614">
            <v>65933.9375</v>
          </cell>
          <cell r="N614">
            <v>62996.83984375</v>
          </cell>
          <cell r="O614" t="str">
            <v>None</v>
          </cell>
          <cell r="P614">
            <v>0</v>
          </cell>
          <cell r="Q614" t="str">
            <v>None</v>
          </cell>
          <cell r="R614">
            <v>0</v>
          </cell>
          <cell r="S614" t="str">
            <v>None</v>
          </cell>
          <cell r="T614">
            <v>0</v>
          </cell>
          <cell r="U614" t="str">
            <v>None</v>
          </cell>
          <cell r="V614">
            <v>0</v>
          </cell>
          <cell r="W614">
            <v>0</v>
          </cell>
        </row>
        <row r="615">
          <cell r="A615">
            <v>20065</v>
          </cell>
          <cell r="B615" t="b">
            <v>0</v>
          </cell>
          <cell r="H615">
            <v>3963.22143554688</v>
          </cell>
          <cell r="I615">
            <v>21911.515625</v>
          </cell>
          <cell r="J615">
            <v>21911.515625</v>
          </cell>
          <cell r="K615">
            <v>21220.130859375</v>
          </cell>
          <cell r="L615">
            <v>3971.17895507813</v>
          </cell>
          <cell r="M615">
            <v>74784</v>
          </cell>
          <cell r="N615">
            <v>74784</v>
          </cell>
          <cell r="O615" t="str">
            <v>None</v>
          </cell>
          <cell r="P615">
            <v>0</v>
          </cell>
          <cell r="Q615" t="str">
            <v>&gt;4 tons</v>
          </cell>
          <cell r="R615">
            <v>80000</v>
          </cell>
          <cell r="S615" t="str">
            <v>None</v>
          </cell>
          <cell r="T615">
            <v>0</v>
          </cell>
          <cell r="U615" t="str">
            <v>None</v>
          </cell>
          <cell r="V615">
            <v>0</v>
          </cell>
          <cell r="W615">
            <v>80000</v>
          </cell>
        </row>
        <row r="616">
          <cell r="A616">
            <v>20066</v>
          </cell>
          <cell r="B616" t="b">
            <v>0</v>
          </cell>
          <cell r="H616">
            <v>14518.666015625</v>
          </cell>
          <cell r="I616">
            <v>26133.994140625</v>
          </cell>
          <cell r="J616">
            <v>25376.171875</v>
          </cell>
          <cell r="K616">
            <v>25376.171875</v>
          </cell>
          <cell r="L616">
            <v>13823.5791015625</v>
          </cell>
          <cell r="M616">
            <v>89195.328125</v>
          </cell>
          <cell r="N616">
            <v>86608.875</v>
          </cell>
          <cell r="O616" t="str">
            <v>1-3 chords</v>
          </cell>
          <cell r="P616">
            <v>36000</v>
          </cell>
          <cell r="Q616" t="str">
            <v>None</v>
          </cell>
          <cell r="R616">
            <v>0</v>
          </cell>
          <cell r="S616" t="str">
            <v>None</v>
          </cell>
          <cell r="T616">
            <v>0</v>
          </cell>
          <cell r="U616" t="str">
            <v>None</v>
          </cell>
          <cell r="V616">
            <v>0</v>
          </cell>
          <cell r="W616">
            <v>36000</v>
          </cell>
        </row>
        <row r="617">
          <cell r="A617">
            <v>20076</v>
          </cell>
          <cell r="B617" t="b">
            <v>0</v>
          </cell>
          <cell r="H617">
            <v>10184.5908203125</v>
          </cell>
          <cell r="I617">
            <v>19207.220703125</v>
          </cell>
          <cell r="J617">
            <v>17558.623046875</v>
          </cell>
          <cell r="K617">
            <v>17558.623046875</v>
          </cell>
          <cell r="L617">
            <v>9979.0205078125</v>
          </cell>
          <cell r="M617">
            <v>65554.2421875</v>
          </cell>
          <cell r="N617">
            <v>59927.58203125</v>
          </cell>
          <cell r="O617" t="str">
            <v>None</v>
          </cell>
          <cell r="P617">
            <v>0</v>
          </cell>
          <cell r="Q617" t="str">
            <v>None</v>
          </cell>
          <cell r="R617">
            <v>0</v>
          </cell>
          <cell r="S617" t="str">
            <v>None</v>
          </cell>
          <cell r="T617">
            <v>0</v>
          </cell>
          <cell r="U617" t="str">
            <v>&lt;50 gal</v>
          </cell>
          <cell r="V617">
            <v>2300</v>
          </cell>
          <cell r="W617">
            <v>2300</v>
          </cell>
        </row>
        <row r="618">
          <cell r="A618">
            <v>20078</v>
          </cell>
          <cell r="B618" t="b">
            <v>1</v>
          </cell>
          <cell r="C618">
            <v>566.35046386718795</v>
          </cell>
          <cell r="D618">
            <v>772.74749755859398</v>
          </cell>
          <cell r="E618">
            <v>714.29443359375</v>
          </cell>
          <cell r="F618">
            <v>714.29443359375</v>
          </cell>
          <cell r="G618">
            <v>502.202880859375</v>
          </cell>
          <cell r="H618">
            <v>1720.14807128906</v>
          </cell>
          <cell r="I618">
            <v>11977.5048828125</v>
          </cell>
          <cell r="J618">
            <v>11811.4951171875</v>
          </cell>
          <cell r="K618">
            <v>11811.4951171875</v>
          </cell>
          <cell r="L618">
            <v>1531.4658203125</v>
          </cell>
          <cell r="M618">
            <v>118153.9765625</v>
          </cell>
          <cell r="N618">
            <v>111742.078125</v>
          </cell>
          <cell r="O618" t="str">
            <v>1-3 chords</v>
          </cell>
          <cell r="P618">
            <v>36000</v>
          </cell>
          <cell r="Q618" t="str">
            <v>None</v>
          </cell>
          <cell r="R618">
            <v>0</v>
          </cell>
          <cell r="S618" t="str">
            <v>None</v>
          </cell>
          <cell r="T618">
            <v>0</v>
          </cell>
          <cell r="U618" t="str">
            <v>None</v>
          </cell>
          <cell r="V618">
            <v>0</v>
          </cell>
          <cell r="W618">
            <v>36000</v>
          </cell>
        </row>
        <row r="619">
          <cell r="A619">
            <v>20080</v>
          </cell>
          <cell r="B619" t="b">
            <v>0</v>
          </cell>
          <cell r="H619">
            <v>33528.34375</v>
          </cell>
          <cell r="I619">
            <v>53115.125</v>
          </cell>
          <cell r="J619">
            <v>52402.09375</v>
          </cell>
          <cell r="K619">
            <v>52402.09375</v>
          </cell>
          <cell r="L619">
            <v>31744.591796875</v>
          </cell>
          <cell r="M619">
            <v>181281.921875</v>
          </cell>
          <cell r="N619">
            <v>178848.34375</v>
          </cell>
          <cell r="O619" t="str">
            <v>None</v>
          </cell>
          <cell r="P619">
            <v>0</v>
          </cell>
          <cell r="Q619" t="str">
            <v>None</v>
          </cell>
          <cell r="R619">
            <v>0</v>
          </cell>
          <cell r="S619" t="str">
            <v>None</v>
          </cell>
          <cell r="T619">
            <v>0</v>
          </cell>
          <cell r="U619" t="str">
            <v>None</v>
          </cell>
          <cell r="V619">
            <v>0</v>
          </cell>
          <cell r="W619">
            <v>0</v>
          </cell>
        </row>
        <row r="620">
          <cell r="A620">
            <v>20081</v>
          </cell>
          <cell r="B620" t="b">
            <v>0</v>
          </cell>
          <cell r="H620">
            <v>5883.59375</v>
          </cell>
          <cell r="I620">
            <v>19783.845703125</v>
          </cell>
          <cell r="J620">
            <v>19601.80078125</v>
          </cell>
          <cell r="K620">
            <v>19601.80078125</v>
          </cell>
          <cell r="L620">
            <v>5968.603515625</v>
          </cell>
          <cell r="M620">
            <v>67522.265625</v>
          </cell>
          <cell r="N620">
            <v>66900.9453125</v>
          </cell>
          <cell r="O620" t="str">
            <v>None</v>
          </cell>
          <cell r="P620">
            <v>0</v>
          </cell>
          <cell r="Q620" t="str">
            <v>None</v>
          </cell>
          <cell r="R620">
            <v>0</v>
          </cell>
          <cell r="S620" t="str">
            <v>None</v>
          </cell>
          <cell r="T620">
            <v>0</v>
          </cell>
          <cell r="U620" t="str">
            <v>500-1000 gal</v>
          </cell>
          <cell r="V620">
            <v>64400</v>
          </cell>
          <cell r="W620">
            <v>64400</v>
          </cell>
        </row>
        <row r="621">
          <cell r="A621">
            <v>20085</v>
          </cell>
          <cell r="B621" t="b">
            <v>0</v>
          </cell>
          <cell r="H621">
            <v>3060.88500976563</v>
          </cell>
          <cell r="I621">
            <v>11923.337890625</v>
          </cell>
          <cell r="J621">
            <v>11923.337890625</v>
          </cell>
          <cell r="K621">
            <v>10927.765625</v>
          </cell>
          <cell r="L621">
            <v>1926.78100585938</v>
          </cell>
          <cell r="M621">
            <v>40694.3515625</v>
          </cell>
          <cell r="N621">
            <v>40694.3515625</v>
          </cell>
          <cell r="O621" t="str">
            <v>4-6 chords</v>
          </cell>
          <cell r="P621">
            <v>54000</v>
          </cell>
          <cell r="Q621" t="str">
            <v>None</v>
          </cell>
          <cell r="R621">
            <v>0</v>
          </cell>
          <cell r="S621" t="str">
            <v>None</v>
          </cell>
          <cell r="T621">
            <v>0</v>
          </cell>
          <cell r="U621" t="str">
            <v>50-250 gal</v>
          </cell>
          <cell r="V621">
            <v>13800</v>
          </cell>
          <cell r="W621">
            <v>67800</v>
          </cell>
        </row>
        <row r="622">
          <cell r="A622">
            <v>20088</v>
          </cell>
          <cell r="B622" t="b">
            <v>1</v>
          </cell>
          <cell r="C622">
            <v>690.54217529296898</v>
          </cell>
          <cell r="D622">
            <v>678.277099609375</v>
          </cell>
          <cell r="E622">
            <v>658.25457763671898</v>
          </cell>
          <cell r="F622">
            <v>658.25457763671898</v>
          </cell>
          <cell r="G622">
            <v>674.27960205078102</v>
          </cell>
          <cell r="H622">
            <v>504.75787353515602</v>
          </cell>
          <cell r="I622">
            <v>7500.3037109375</v>
          </cell>
          <cell r="J622">
            <v>7419.35888671875</v>
          </cell>
          <cell r="K622">
            <v>7419.35888671875</v>
          </cell>
          <cell r="L622">
            <v>489.61386108398398</v>
          </cell>
          <cell r="M622">
            <v>93426.2421875</v>
          </cell>
          <cell r="N622">
            <v>91147.7265625</v>
          </cell>
          <cell r="O622" t="str">
            <v>None</v>
          </cell>
          <cell r="P622">
            <v>0</v>
          </cell>
          <cell r="Q622" t="str">
            <v>None</v>
          </cell>
          <cell r="R622">
            <v>0</v>
          </cell>
          <cell r="S622" t="str">
            <v>None</v>
          </cell>
          <cell r="T622">
            <v>0</v>
          </cell>
          <cell r="U622" t="str">
            <v>None</v>
          </cell>
          <cell r="V622">
            <v>0</v>
          </cell>
          <cell r="W622">
            <v>0</v>
          </cell>
        </row>
        <row r="623">
          <cell r="A623">
            <v>20089</v>
          </cell>
          <cell r="B623" t="b">
            <v>1</v>
          </cell>
          <cell r="C623">
            <v>621.91033935546898</v>
          </cell>
          <cell r="D623">
            <v>639.92803955078102</v>
          </cell>
          <cell r="E623">
            <v>567.64080810546898</v>
          </cell>
          <cell r="F623">
            <v>567.64080810546898</v>
          </cell>
          <cell r="G623">
            <v>552.88708496093795</v>
          </cell>
          <cell r="H623">
            <v>939.03173828125</v>
          </cell>
          <cell r="I623">
            <v>13505.087890625</v>
          </cell>
          <cell r="J623">
            <v>13505.087890625</v>
          </cell>
          <cell r="K623">
            <v>13209.009765625</v>
          </cell>
          <cell r="L623">
            <v>824.08215332031295</v>
          </cell>
          <cell r="M623">
            <v>110085.6640625</v>
          </cell>
          <cell r="N623">
            <v>102856.9453125</v>
          </cell>
          <cell r="O623" t="str">
            <v>None</v>
          </cell>
          <cell r="P623">
            <v>0</v>
          </cell>
          <cell r="Q623" t="str">
            <v>None</v>
          </cell>
          <cell r="R623">
            <v>0</v>
          </cell>
          <cell r="S623" t="str">
            <v>None</v>
          </cell>
          <cell r="T623">
            <v>0</v>
          </cell>
          <cell r="U623" t="str">
            <v>None</v>
          </cell>
          <cell r="V623">
            <v>0</v>
          </cell>
          <cell r="W623">
            <v>0</v>
          </cell>
        </row>
        <row r="624">
          <cell r="A624">
            <v>20095</v>
          </cell>
          <cell r="B624" t="b">
            <v>0</v>
          </cell>
          <cell r="H624">
            <v>790.900390625</v>
          </cell>
          <cell r="I624">
            <v>18027.716796875</v>
          </cell>
          <cell r="J624">
            <v>18027.716796875</v>
          </cell>
          <cell r="K624">
            <v>16966.296875</v>
          </cell>
          <cell r="L624">
            <v>768.6328125</v>
          </cell>
          <cell r="M624">
            <v>61528.6015625</v>
          </cell>
          <cell r="N624">
            <v>61528.59765625</v>
          </cell>
          <cell r="O624" t="str">
            <v>None</v>
          </cell>
          <cell r="P624">
            <v>0</v>
          </cell>
          <cell r="Q624" t="str">
            <v>None</v>
          </cell>
          <cell r="R624">
            <v>0</v>
          </cell>
          <cell r="S624" t="str">
            <v>None</v>
          </cell>
          <cell r="T624">
            <v>0</v>
          </cell>
          <cell r="U624" t="str">
            <v>250-500 gal</v>
          </cell>
          <cell r="V624">
            <v>32200</v>
          </cell>
          <cell r="W624">
            <v>32200</v>
          </cell>
        </row>
        <row r="625">
          <cell r="A625">
            <v>20100</v>
          </cell>
          <cell r="B625" t="b">
            <v>1</v>
          </cell>
          <cell r="C625">
            <v>1246.61767578125</v>
          </cell>
          <cell r="D625">
            <v>1271.64880371094</v>
          </cell>
          <cell r="E625">
            <v>1250.84167480469</v>
          </cell>
          <cell r="F625">
            <v>1250.84167480469</v>
          </cell>
          <cell r="G625">
            <v>1223.2197265625</v>
          </cell>
          <cell r="I625">
            <v>5148.7041015625</v>
          </cell>
          <cell r="J625">
            <v>5148.7041015625</v>
          </cell>
          <cell r="K625">
            <v>5155.8017578125</v>
          </cell>
          <cell r="M625">
            <v>144737.40625</v>
          </cell>
          <cell r="N625">
            <v>142656.6875</v>
          </cell>
          <cell r="O625" t="str">
            <v>None</v>
          </cell>
          <cell r="P625">
            <v>0</v>
          </cell>
          <cell r="Q625" t="str">
            <v>None</v>
          </cell>
          <cell r="R625">
            <v>0</v>
          </cell>
          <cell r="S625" t="str">
            <v>None</v>
          </cell>
          <cell r="T625">
            <v>0</v>
          </cell>
          <cell r="U625" t="str">
            <v>None</v>
          </cell>
          <cell r="V625">
            <v>0</v>
          </cell>
          <cell r="W625">
            <v>0</v>
          </cell>
        </row>
        <row r="626">
          <cell r="A626">
            <v>20106</v>
          </cell>
          <cell r="B626" t="b">
            <v>1</v>
          </cell>
          <cell r="C626">
            <v>316.87667846679699</v>
          </cell>
          <cell r="D626">
            <v>316.87344360351602</v>
          </cell>
          <cell r="E626">
            <v>308.42520141601602</v>
          </cell>
          <cell r="F626">
            <v>308.42520141601602</v>
          </cell>
          <cell r="G626">
            <v>306.36322021484398</v>
          </cell>
          <cell r="H626">
            <v>933.98358154296898</v>
          </cell>
          <cell r="I626">
            <v>6575.92578125</v>
          </cell>
          <cell r="J626">
            <v>6172.3525390625</v>
          </cell>
          <cell r="K626">
            <v>6172.3525390625</v>
          </cell>
          <cell r="L626">
            <v>906.882568359375</v>
          </cell>
          <cell r="M626">
            <v>54130.9765625</v>
          </cell>
          <cell r="N626">
            <v>51908.7578125</v>
          </cell>
          <cell r="O626" t="str">
            <v>None</v>
          </cell>
          <cell r="P626">
            <v>0</v>
          </cell>
          <cell r="Q626" t="str">
            <v>None</v>
          </cell>
          <cell r="R626">
            <v>0</v>
          </cell>
          <cell r="S626" t="str">
            <v>None</v>
          </cell>
          <cell r="T626">
            <v>0</v>
          </cell>
          <cell r="U626" t="str">
            <v>None</v>
          </cell>
          <cell r="V626">
            <v>0</v>
          </cell>
          <cell r="W626">
            <v>0</v>
          </cell>
        </row>
        <row r="627">
          <cell r="A627">
            <v>20108</v>
          </cell>
          <cell r="B627" t="b">
            <v>1</v>
          </cell>
          <cell r="C627">
            <v>833.58270263671898</v>
          </cell>
          <cell r="D627">
            <v>1022.70599365234</v>
          </cell>
          <cell r="E627">
            <v>1020.56781005859</v>
          </cell>
          <cell r="F627">
            <v>1020.56781005859</v>
          </cell>
          <cell r="G627">
            <v>836.19885253906295</v>
          </cell>
          <cell r="I627">
            <v>7032.8359375</v>
          </cell>
          <cell r="J627">
            <v>7032.8359375</v>
          </cell>
          <cell r="K627">
            <v>7083.5458984375</v>
          </cell>
          <cell r="M627">
            <v>126273.671875</v>
          </cell>
          <cell r="N627">
            <v>126059.8515625</v>
          </cell>
          <cell r="O627" t="str">
            <v>None</v>
          </cell>
          <cell r="P627">
            <v>0</v>
          </cell>
          <cell r="Q627" t="str">
            <v>None</v>
          </cell>
          <cell r="R627">
            <v>0</v>
          </cell>
          <cell r="S627" t="str">
            <v>None</v>
          </cell>
          <cell r="T627">
            <v>0</v>
          </cell>
          <cell r="U627" t="str">
            <v>None</v>
          </cell>
          <cell r="V627">
            <v>0</v>
          </cell>
          <cell r="W627">
            <v>0</v>
          </cell>
        </row>
        <row r="628">
          <cell r="A628">
            <v>20109</v>
          </cell>
          <cell r="B628" t="b">
            <v>1</v>
          </cell>
          <cell r="C628">
            <v>663.29803466796898</v>
          </cell>
          <cell r="D628">
            <v>730.40252685546898</v>
          </cell>
          <cell r="E628">
            <v>680.19152832031295</v>
          </cell>
          <cell r="F628">
            <v>680.19152832031295</v>
          </cell>
          <cell r="G628">
            <v>611.47015380859398</v>
          </cell>
          <cell r="H628">
            <v>545.63201904296898</v>
          </cell>
          <cell r="I628">
            <v>4898.255859375</v>
          </cell>
          <cell r="J628">
            <v>4654.84716796875</v>
          </cell>
          <cell r="K628">
            <v>4654.84716796875</v>
          </cell>
          <cell r="L628">
            <v>486.17999267578102</v>
          </cell>
          <cell r="M628">
            <v>89758</v>
          </cell>
          <cell r="N628">
            <v>83906.1484375</v>
          </cell>
          <cell r="O628" t="str">
            <v>None</v>
          </cell>
          <cell r="P628">
            <v>0</v>
          </cell>
          <cell r="Q628" t="str">
            <v>None</v>
          </cell>
          <cell r="R628">
            <v>0</v>
          </cell>
          <cell r="S628" t="str">
            <v>None</v>
          </cell>
          <cell r="T628">
            <v>0</v>
          </cell>
          <cell r="U628" t="str">
            <v>None</v>
          </cell>
          <cell r="V628">
            <v>0</v>
          </cell>
          <cell r="W628">
            <v>0</v>
          </cell>
        </row>
        <row r="629">
          <cell r="A629">
            <v>20111</v>
          </cell>
          <cell r="B629" t="b">
            <v>0</v>
          </cell>
          <cell r="H629">
            <v>3135.71118164063</v>
          </cell>
          <cell r="I629">
            <v>7994.30908203125</v>
          </cell>
          <cell r="J629">
            <v>7909.81884765625</v>
          </cell>
          <cell r="K629">
            <v>7909.81884765625</v>
          </cell>
          <cell r="L629">
            <v>3060.69799804688</v>
          </cell>
          <cell r="M629">
            <v>27284.578125</v>
          </cell>
          <cell r="N629">
            <v>26996.2109375</v>
          </cell>
          <cell r="O629" t="str">
            <v>None</v>
          </cell>
          <cell r="P629">
            <v>0</v>
          </cell>
          <cell r="Q629" t="str">
            <v>None</v>
          </cell>
          <cell r="R629">
            <v>0</v>
          </cell>
          <cell r="S629" t="str">
            <v>None</v>
          </cell>
          <cell r="T629">
            <v>0</v>
          </cell>
          <cell r="U629" t="str">
            <v>&lt;50 gal</v>
          </cell>
          <cell r="V629">
            <v>2300</v>
          </cell>
          <cell r="W629">
            <v>2300</v>
          </cell>
        </row>
        <row r="630">
          <cell r="A630">
            <v>20117</v>
          </cell>
          <cell r="B630" t="b">
            <v>1</v>
          </cell>
          <cell r="C630">
            <v>243.39961242675801</v>
          </cell>
          <cell r="D630">
            <v>346.26672363281301</v>
          </cell>
          <cell r="E630">
            <v>339.41864013671898</v>
          </cell>
          <cell r="F630">
            <v>339.41864013671898</v>
          </cell>
          <cell r="G630">
            <v>236.68128967285199</v>
          </cell>
          <cell r="H630">
            <v>706.365966796875</v>
          </cell>
          <cell r="I630">
            <v>2903.88647460938</v>
          </cell>
          <cell r="J630">
            <v>2903.88647460938</v>
          </cell>
          <cell r="K630">
            <v>2805.31518554688</v>
          </cell>
          <cell r="L630">
            <v>687.73187255859398</v>
          </cell>
          <cell r="M630">
            <v>44537.63671875</v>
          </cell>
          <cell r="N630">
            <v>43852.828125</v>
          </cell>
          <cell r="O630" t="str">
            <v>None</v>
          </cell>
          <cell r="P630">
            <v>0</v>
          </cell>
          <cell r="Q630" t="str">
            <v>None</v>
          </cell>
          <cell r="R630">
            <v>0</v>
          </cell>
          <cell r="S630" t="str">
            <v>None</v>
          </cell>
          <cell r="T630">
            <v>0</v>
          </cell>
          <cell r="U630" t="str">
            <v>None</v>
          </cell>
          <cell r="V630">
            <v>0</v>
          </cell>
          <cell r="W630">
            <v>0</v>
          </cell>
        </row>
        <row r="631">
          <cell r="A631">
            <v>20125</v>
          </cell>
          <cell r="B631" t="b">
            <v>1</v>
          </cell>
          <cell r="C631">
            <v>411.353759765625</v>
          </cell>
          <cell r="D631">
            <v>484.93881225585898</v>
          </cell>
          <cell r="E631">
            <v>467.90228271484398</v>
          </cell>
          <cell r="F631">
            <v>467.90228271484398</v>
          </cell>
          <cell r="G631">
            <v>398.81216430664102</v>
          </cell>
          <cell r="H631">
            <v>975.33337402343795</v>
          </cell>
          <cell r="I631">
            <v>10921.92578125</v>
          </cell>
          <cell r="J631">
            <v>10921.92578125</v>
          </cell>
          <cell r="K631">
            <v>9436.984375</v>
          </cell>
          <cell r="L631">
            <v>950.75921630859398</v>
          </cell>
          <cell r="M631">
            <v>85770.4140625</v>
          </cell>
          <cell r="N631">
            <v>84066.7578125</v>
          </cell>
          <cell r="O631" t="str">
            <v>1-3 chords</v>
          </cell>
          <cell r="P631">
            <v>36000</v>
          </cell>
          <cell r="Q631" t="str">
            <v>None</v>
          </cell>
          <cell r="R631">
            <v>0</v>
          </cell>
          <cell r="S631" t="str">
            <v>None</v>
          </cell>
          <cell r="T631">
            <v>0</v>
          </cell>
          <cell r="U631" t="str">
            <v>None</v>
          </cell>
          <cell r="V631">
            <v>0</v>
          </cell>
          <cell r="W631">
            <v>36000</v>
          </cell>
        </row>
        <row r="632">
          <cell r="A632">
            <v>20152</v>
          </cell>
          <cell r="B632" t="b">
            <v>0</v>
          </cell>
          <cell r="H632">
            <v>10455.4326171875</v>
          </cell>
          <cell r="I632">
            <v>23627.205078125</v>
          </cell>
          <cell r="J632">
            <v>23506.814453125</v>
          </cell>
          <cell r="K632">
            <v>23506.814453125</v>
          </cell>
          <cell r="L632">
            <v>10345.97265625</v>
          </cell>
          <cell r="M632">
            <v>80639.65625</v>
          </cell>
          <cell r="N632">
            <v>80228.7578125</v>
          </cell>
          <cell r="O632" t="str">
            <v>1-3 chords</v>
          </cell>
          <cell r="P632">
            <v>36000</v>
          </cell>
          <cell r="Q632" t="str">
            <v>1-2 tons</v>
          </cell>
          <cell r="R632">
            <v>32000</v>
          </cell>
          <cell r="S632" t="str">
            <v>None</v>
          </cell>
          <cell r="T632">
            <v>0</v>
          </cell>
          <cell r="U632" t="str">
            <v>None</v>
          </cell>
          <cell r="V632">
            <v>0</v>
          </cell>
          <cell r="W632">
            <v>68000</v>
          </cell>
        </row>
        <row r="633">
          <cell r="A633">
            <v>20154</v>
          </cell>
          <cell r="B633" t="b">
            <v>0</v>
          </cell>
          <cell r="I633">
            <v>12180.5888671875</v>
          </cell>
          <cell r="J633">
            <v>12180.5888671875</v>
          </cell>
          <cell r="K633">
            <v>12289.00390625</v>
          </cell>
          <cell r="M633">
            <v>41572.3515625</v>
          </cell>
          <cell r="N633">
            <v>41572.3515625</v>
          </cell>
          <cell r="P633">
            <v>0</v>
          </cell>
          <cell r="R633">
            <v>0</v>
          </cell>
          <cell r="T633">
            <v>0</v>
          </cell>
          <cell r="U633" t="str">
            <v>500-1000 gal</v>
          </cell>
          <cell r="V633">
            <v>64400</v>
          </cell>
          <cell r="W633">
            <v>64400</v>
          </cell>
        </row>
        <row r="634">
          <cell r="A634">
            <v>20155</v>
          </cell>
          <cell r="B634" t="b">
            <v>1</v>
          </cell>
          <cell r="C634">
            <v>876.588623046875</v>
          </cell>
          <cell r="D634">
            <v>1058.63354492188</v>
          </cell>
          <cell r="E634">
            <v>1013.70397949219</v>
          </cell>
          <cell r="F634">
            <v>1013.70397949219</v>
          </cell>
          <cell r="G634">
            <v>832.64288330078102</v>
          </cell>
          <cell r="H634">
            <v>1313.76831054688</v>
          </cell>
          <cell r="I634">
            <v>6204.892578125</v>
          </cell>
          <cell r="J634">
            <v>5800.4365234375</v>
          </cell>
          <cell r="K634">
            <v>5800.4365234375</v>
          </cell>
          <cell r="L634">
            <v>1214.26135253906</v>
          </cell>
          <cell r="M634">
            <v>127040.6484375</v>
          </cell>
          <cell r="N634">
            <v>121167.2890625</v>
          </cell>
          <cell r="O634" t="str">
            <v>None</v>
          </cell>
          <cell r="P634">
            <v>0</v>
          </cell>
          <cell r="Q634" t="str">
            <v>None</v>
          </cell>
          <cell r="R634">
            <v>0</v>
          </cell>
          <cell r="S634" t="str">
            <v>None</v>
          </cell>
          <cell r="T634">
            <v>0</v>
          </cell>
          <cell r="U634" t="str">
            <v>None</v>
          </cell>
          <cell r="V634">
            <v>0</v>
          </cell>
          <cell r="W634">
            <v>0</v>
          </cell>
        </row>
        <row r="635">
          <cell r="A635">
            <v>20156</v>
          </cell>
          <cell r="B635" t="b">
            <v>0</v>
          </cell>
          <cell r="H635">
            <v>7981.77685546875</v>
          </cell>
          <cell r="I635">
            <v>15694.7607421875</v>
          </cell>
          <cell r="J635">
            <v>15115.0751953125</v>
          </cell>
          <cell r="K635">
            <v>15115.0751953125</v>
          </cell>
          <cell r="L635">
            <v>7280.669921875</v>
          </cell>
          <cell r="M635">
            <v>53566.21875</v>
          </cell>
          <cell r="N635">
            <v>51587.75</v>
          </cell>
          <cell r="O635" t="str">
            <v>1-3 chords</v>
          </cell>
          <cell r="P635">
            <v>36000</v>
          </cell>
          <cell r="Q635" t="str">
            <v>None</v>
          </cell>
          <cell r="R635">
            <v>0</v>
          </cell>
          <cell r="S635" t="str">
            <v>None</v>
          </cell>
          <cell r="T635">
            <v>0</v>
          </cell>
          <cell r="U635" t="str">
            <v>&lt;50 gal</v>
          </cell>
          <cell r="V635">
            <v>2300</v>
          </cell>
          <cell r="W635">
            <v>38300</v>
          </cell>
        </row>
        <row r="636">
          <cell r="A636">
            <v>20163</v>
          </cell>
          <cell r="B636" t="b">
            <v>0</v>
          </cell>
          <cell r="H636">
            <v>1243.12329101563</v>
          </cell>
          <cell r="I636">
            <v>8808.68359375</v>
          </cell>
          <cell r="J636">
            <v>8808.68359375</v>
          </cell>
          <cell r="K636">
            <v>8756.484375</v>
          </cell>
          <cell r="L636">
            <v>1210.93017578125</v>
          </cell>
          <cell r="M636">
            <v>30064.03515625</v>
          </cell>
          <cell r="N636">
            <v>30064.037109375</v>
          </cell>
          <cell r="O636" t="str">
            <v>None</v>
          </cell>
          <cell r="P636">
            <v>0</v>
          </cell>
          <cell r="Q636" t="str">
            <v>None</v>
          </cell>
          <cell r="R636">
            <v>0</v>
          </cell>
          <cell r="S636" t="str">
            <v>None</v>
          </cell>
          <cell r="T636">
            <v>0</v>
          </cell>
          <cell r="U636" t="str">
            <v>None</v>
          </cell>
          <cell r="V636">
            <v>0</v>
          </cell>
          <cell r="W636">
            <v>0</v>
          </cell>
        </row>
        <row r="637">
          <cell r="A637">
            <v>20166</v>
          </cell>
          <cell r="B637" t="b">
            <v>0</v>
          </cell>
          <cell r="H637">
            <v>2074.93627929688</v>
          </cell>
          <cell r="I637">
            <v>14911.5732421875</v>
          </cell>
          <cell r="J637">
            <v>14911.5732421875</v>
          </cell>
          <cell r="K637">
            <v>13463.0859375</v>
          </cell>
          <cell r="L637">
            <v>1872.20568847656</v>
          </cell>
          <cell r="M637">
            <v>50893.19921875</v>
          </cell>
          <cell r="N637">
            <v>50893.19921875</v>
          </cell>
          <cell r="O637" t="str">
            <v>None</v>
          </cell>
          <cell r="P637">
            <v>0</v>
          </cell>
          <cell r="Q637" t="str">
            <v>None</v>
          </cell>
          <cell r="R637">
            <v>0</v>
          </cell>
          <cell r="S637" t="str">
            <v>None</v>
          </cell>
          <cell r="T637">
            <v>0</v>
          </cell>
          <cell r="U637" t="str">
            <v>None</v>
          </cell>
          <cell r="V637">
            <v>0</v>
          </cell>
          <cell r="W637">
            <v>0</v>
          </cell>
        </row>
        <row r="638">
          <cell r="A638">
            <v>20168</v>
          </cell>
          <cell r="B638" t="b">
            <v>0</v>
          </cell>
          <cell r="H638">
            <v>5511.08984375</v>
          </cell>
          <cell r="I638">
            <v>19394.5234375</v>
          </cell>
          <cell r="J638">
            <v>19191.169921875</v>
          </cell>
          <cell r="K638">
            <v>19191.169921875</v>
          </cell>
          <cell r="L638">
            <v>5278.7109375</v>
          </cell>
          <cell r="M638">
            <v>66193.5078125</v>
          </cell>
          <cell r="N638">
            <v>65499.46484375</v>
          </cell>
          <cell r="O638" t="str">
            <v>None</v>
          </cell>
          <cell r="P638">
            <v>0</v>
          </cell>
          <cell r="Q638" t="str">
            <v>None</v>
          </cell>
          <cell r="R638">
            <v>0</v>
          </cell>
          <cell r="S638" t="str">
            <v>None</v>
          </cell>
          <cell r="T638">
            <v>0</v>
          </cell>
          <cell r="U638" t="str">
            <v>&lt;50 gal</v>
          </cell>
          <cell r="V638">
            <v>2300</v>
          </cell>
          <cell r="W638">
            <v>2300</v>
          </cell>
        </row>
        <row r="639">
          <cell r="A639">
            <v>20180</v>
          </cell>
          <cell r="B639" t="b">
            <v>0</v>
          </cell>
          <cell r="H639">
            <v>11623.8408203125</v>
          </cell>
          <cell r="I639">
            <v>26317.787109375</v>
          </cell>
          <cell r="J639">
            <v>26408.759765625</v>
          </cell>
          <cell r="K639">
            <v>26408.759765625</v>
          </cell>
          <cell r="L639">
            <v>11357.6416015625</v>
          </cell>
          <cell r="M639">
            <v>89822.609375</v>
          </cell>
          <cell r="N639">
            <v>90133.09375</v>
          </cell>
          <cell r="O639" t="str">
            <v>None</v>
          </cell>
          <cell r="P639">
            <v>0</v>
          </cell>
          <cell r="Q639" t="str">
            <v>1-2 tons</v>
          </cell>
          <cell r="R639">
            <v>32000</v>
          </cell>
          <cell r="S639" t="str">
            <v>None</v>
          </cell>
          <cell r="T639">
            <v>0</v>
          </cell>
          <cell r="U639" t="str">
            <v>None</v>
          </cell>
          <cell r="V639">
            <v>0</v>
          </cell>
          <cell r="W639">
            <v>32000</v>
          </cell>
        </row>
        <row r="640">
          <cell r="A640">
            <v>20182</v>
          </cell>
          <cell r="B640" t="b">
            <v>1</v>
          </cell>
          <cell r="C640">
            <v>624.01446533203102</v>
          </cell>
          <cell r="D640">
            <v>818.36712646484398</v>
          </cell>
          <cell r="E640">
            <v>652.869873046875</v>
          </cell>
          <cell r="F640">
            <v>652.869873046875</v>
          </cell>
          <cell r="G640">
            <v>463.67977905273398</v>
          </cell>
          <cell r="H640">
            <v>693.50177001953102</v>
          </cell>
          <cell r="I640">
            <v>6451.22021484375</v>
          </cell>
          <cell r="J640">
            <v>6451.22021484375</v>
          </cell>
          <cell r="K640">
            <v>6056.49658203125</v>
          </cell>
          <cell r="L640">
            <v>494.791259765625</v>
          </cell>
          <cell r="M640">
            <v>103854.7265625</v>
          </cell>
          <cell r="N640">
            <v>87305</v>
          </cell>
          <cell r="O640" t="str">
            <v>None</v>
          </cell>
          <cell r="P640">
            <v>0</v>
          </cell>
          <cell r="Q640" t="str">
            <v>None</v>
          </cell>
          <cell r="R640">
            <v>0</v>
          </cell>
          <cell r="S640" t="str">
            <v>None</v>
          </cell>
          <cell r="T640">
            <v>0</v>
          </cell>
          <cell r="U640" t="str">
            <v>None</v>
          </cell>
          <cell r="V640">
            <v>0</v>
          </cell>
          <cell r="W640">
            <v>0</v>
          </cell>
        </row>
        <row r="641">
          <cell r="A641">
            <v>20184</v>
          </cell>
          <cell r="B641" t="b">
            <v>0</v>
          </cell>
          <cell r="H641">
            <v>5809.97509765625</v>
          </cell>
          <cell r="I641">
            <v>9971.2421875</v>
          </cell>
          <cell r="J641">
            <v>9971.2421875</v>
          </cell>
          <cell r="K641">
            <v>10734.6962890625</v>
          </cell>
          <cell r="L641">
            <v>5521.20703125</v>
          </cell>
          <cell r="M641">
            <v>34031.8515625</v>
          </cell>
          <cell r="N641">
            <v>34031.84765625</v>
          </cell>
          <cell r="O641" t="str">
            <v>1-3 chords</v>
          </cell>
          <cell r="P641">
            <v>36000</v>
          </cell>
          <cell r="Q641" t="str">
            <v>None</v>
          </cell>
          <cell r="R641">
            <v>0</v>
          </cell>
          <cell r="S641" t="str">
            <v>None</v>
          </cell>
          <cell r="T641">
            <v>0</v>
          </cell>
          <cell r="U641" t="str">
            <v>None</v>
          </cell>
          <cell r="V641">
            <v>0</v>
          </cell>
          <cell r="W641">
            <v>36000</v>
          </cell>
        </row>
        <row r="642">
          <cell r="A642">
            <v>20185</v>
          </cell>
          <cell r="B642" t="b">
            <v>0</v>
          </cell>
          <cell r="O642" t="str">
            <v>1-3 chords</v>
          </cell>
          <cell r="P642">
            <v>36000</v>
          </cell>
          <cell r="Q642" t="str">
            <v>None</v>
          </cell>
          <cell r="R642">
            <v>0</v>
          </cell>
          <cell r="S642" t="str">
            <v>None</v>
          </cell>
          <cell r="T642">
            <v>0</v>
          </cell>
          <cell r="U642" t="str">
            <v>None</v>
          </cell>
          <cell r="V642">
            <v>0</v>
          </cell>
          <cell r="W642">
            <v>36000</v>
          </cell>
        </row>
        <row r="643">
          <cell r="A643">
            <v>20188</v>
          </cell>
          <cell r="B643" t="b">
            <v>1</v>
          </cell>
          <cell r="C643">
            <v>554.62042236328102</v>
          </cell>
          <cell r="D643">
            <v>774.70306396484398</v>
          </cell>
          <cell r="E643">
            <v>730.26507568359398</v>
          </cell>
          <cell r="F643">
            <v>730.26507568359398</v>
          </cell>
          <cell r="G643">
            <v>507.10803222656301</v>
          </cell>
          <cell r="H643">
            <v>210.18489074707</v>
          </cell>
          <cell r="I643">
            <v>2577.740234375</v>
          </cell>
          <cell r="J643">
            <v>2557.90087890625</v>
          </cell>
          <cell r="K643">
            <v>2557.90087890625</v>
          </cell>
          <cell r="L643">
            <v>187.82768249511699</v>
          </cell>
          <cell r="M643">
            <v>86268.1328125</v>
          </cell>
          <cell r="N643">
            <v>81756.625</v>
          </cell>
          <cell r="O643" t="str">
            <v>None</v>
          </cell>
          <cell r="P643">
            <v>0</v>
          </cell>
          <cell r="Q643" t="str">
            <v>None</v>
          </cell>
          <cell r="R643">
            <v>0</v>
          </cell>
          <cell r="S643" t="str">
            <v>None</v>
          </cell>
          <cell r="T643">
            <v>0</v>
          </cell>
          <cell r="U643" t="str">
            <v>None</v>
          </cell>
          <cell r="V643">
            <v>0</v>
          </cell>
          <cell r="W643">
            <v>0</v>
          </cell>
        </row>
        <row r="644">
          <cell r="A644">
            <v>20200</v>
          </cell>
          <cell r="B644" t="b">
            <v>1</v>
          </cell>
          <cell r="C644">
            <v>654.45941162109398</v>
          </cell>
          <cell r="D644">
            <v>635.946533203125</v>
          </cell>
          <cell r="E644">
            <v>463.6845703125</v>
          </cell>
          <cell r="F644">
            <v>463.6845703125</v>
          </cell>
          <cell r="G644">
            <v>479.35092163085898</v>
          </cell>
          <cell r="O644" t="str">
            <v>None</v>
          </cell>
          <cell r="P644">
            <v>0</v>
          </cell>
          <cell r="Q644" t="str">
            <v>None</v>
          </cell>
          <cell r="R644">
            <v>0</v>
          </cell>
          <cell r="S644" t="str">
            <v>None</v>
          </cell>
          <cell r="T644">
            <v>0</v>
          </cell>
          <cell r="U644" t="str">
            <v>None</v>
          </cell>
          <cell r="V644">
            <v>0</v>
          </cell>
          <cell r="W644">
            <v>0</v>
          </cell>
        </row>
        <row r="645">
          <cell r="A645">
            <v>20206</v>
          </cell>
          <cell r="B645" t="b">
            <v>1</v>
          </cell>
          <cell r="C645">
            <v>358.175537109375</v>
          </cell>
          <cell r="D645">
            <v>300.906005859375</v>
          </cell>
          <cell r="E645">
            <v>300.906005859375</v>
          </cell>
          <cell r="F645">
            <v>319.43441772460898</v>
          </cell>
          <cell r="G645">
            <v>342.62677001953102</v>
          </cell>
          <cell r="H645">
            <v>1538.84387207031</v>
          </cell>
          <cell r="I645">
            <v>11490.193359375</v>
          </cell>
          <cell r="J645">
            <v>11356.2490234375</v>
          </cell>
          <cell r="K645">
            <v>11356.2490234375</v>
          </cell>
          <cell r="L645">
            <v>1485.09924316406</v>
          </cell>
          <cell r="M645">
            <v>69306.6328125</v>
          </cell>
          <cell r="N645">
            <v>68849.4765625</v>
          </cell>
          <cell r="O645" t="str">
            <v>None</v>
          </cell>
          <cell r="P645">
            <v>0</v>
          </cell>
          <cell r="Q645" t="str">
            <v>None</v>
          </cell>
          <cell r="R645">
            <v>0</v>
          </cell>
          <cell r="S645" t="str">
            <v>None</v>
          </cell>
          <cell r="T645">
            <v>0</v>
          </cell>
          <cell r="U645" t="str">
            <v>None</v>
          </cell>
          <cell r="V645">
            <v>0</v>
          </cell>
          <cell r="W645">
            <v>0</v>
          </cell>
        </row>
        <row r="646">
          <cell r="A646">
            <v>20215</v>
          </cell>
          <cell r="B646" t="b">
            <v>0</v>
          </cell>
          <cell r="H646">
            <v>8331.4794921875</v>
          </cell>
          <cell r="I646">
            <v>20863.349609375</v>
          </cell>
          <cell r="J646">
            <v>19854.177734375</v>
          </cell>
          <cell r="K646">
            <v>19854.177734375</v>
          </cell>
          <cell r="L646">
            <v>7438.8720703125</v>
          </cell>
          <cell r="M646">
            <v>71206.609375</v>
          </cell>
          <cell r="N646">
            <v>67762.3125</v>
          </cell>
          <cell r="O646" t="str">
            <v>1-3 chords</v>
          </cell>
          <cell r="P646">
            <v>36000</v>
          </cell>
          <cell r="Q646" t="str">
            <v>None</v>
          </cell>
          <cell r="R646">
            <v>0</v>
          </cell>
          <cell r="S646" t="str">
            <v>None</v>
          </cell>
          <cell r="T646">
            <v>0</v>
          </cell>
          <cell r="U646" t="str">
            <v>None</v>
          </cell>
          <cell r="V646">
            <v>0</v>
          </cell>
          <cell r="W646">
            <v>36000</v>
          </cell>
        </row>
        <row r="647">
          <cell r="A647">
            <v>20230</v>
          </cell>
          <cell r="B647" t="b">
            <v>0</v>
          </cell>
          <cell r="H647">
            <v>17780.69921875</v>
          </cell>
          <cell r="I647">
            <v>23676.302734375</v>
          </cell>
          <cell r="J647">
            <v>23317.888671875</v>
          </cell>
          <cell r="K647">
            <v>23317.888671875</v>
          </cell>
          <cell r="L647">
            <v>17386.490234375</v>
          </cell>
          <cell r="M647">
            <v>80807.21875</v>
          </cell>
          <cell r="N647">
            <v>79583.953125</v>
          </cell>
          <cell r="O647" t="str">
            <v>None</v>
          </cell>
          <cell r="P647">
            <v>0</v>
          </cell>
          <cell r="Q647" t="str">
            <v>None</v>
          </cell>
          <cell r="R647">
            <v>0</v>
          </cell>
          <cell r="S647" t="str">
            <v>None</v>
          </cell>
          <cell r="T647">
            <v>0</v>
          </cell>
          <cell r="U647" t="str">
            <v>50-250 gal</v>
          </cell>
          <cell r="V647">
            <v>13800</v>
          </cell>
          <cell r="W647">
            <v>13800</v>
          </cell>
        </row>
        <row r="648">
          <cell r="A648">
            <v>20244</v>
          </cell>
          <cell r="B648" t="b">
            <v>0</v>
          </cell>
          <cell r="H648">
            <v>4745.2822265625</v>
          </cell>
          <cell r="I648">
            <v>12547.91015625</v>
          </cell>
          <cell r="J648">
            <v>12119.888671875</v>
          </cell>
          <cell r="K648">
            <v>12119.888671875</v>
          </cell>
          <cell r="L648">
            <v>4349.44140625</v>
          </cell>
          <cell r="M648">
            <v>42826.015625</v>
          </cell>
          <cell r="N648">
            <v>41365.1796875</v>
          </cell>
          <cell r="O648" t="str">
            <v>4-6 chords</v>
          </cell>
          <cell r="P648">
            <v>54000</v>
          </cell>
          <cell r="Q648" t="str">
            <v>None</v>
          </cell>
          <cell r="R648">
            <v>0</v>
          </cell>
          <cell r="S648" t="str">
            <v>None</v>
          </cell>
          <cell r="T648">
            <v>0</v>
          </cell>
          <cell r="U648" t="str">
            <v>None</v>
          </cell>
          <cell r="V648">
            <v>0</v>
          </cell>
          <cell r="W648">
            <v>54000</v>
          </cell>
        </row>
        <row r="649">
          <cell r="A649">
            <v>20245</v>
          </cell>
          <cell r="B649" t="b">
            <v>0</v>
          </cell>
          <cell r="H649">
            <v>1594.10681152344</v>
          </cell>
          <cell r="I649">
            <v>4552.87939453125</v>
          </cell>
          <cell r="J649">
            <v>4421.2470703125</v>
          </cell>
          <cell r="K649">
            <v>4421.2470703125</v>
          </cell>
          <cell r="L649">
            <v>1617.70703125</v>
          </cell>
          <cell r="M649">
            <v>15538.9775390625</v>
          </cell>
          <cell r="N649">
            <v>15089.7158203125</v>
          </cell>
          <cell r="O649" t="str">
            <v>None</v>
          </cell>
          <cell r="P649">
            <v>0</v>
          </cell>
          <cell r="Q649" t="str">
            <v>None</v>
          </cell>
          <cell r="R649">
            <v>0</v>
          </cell>
          <cell r="S649" t="str">
            <v>None</v>
          </cell>
          <cell r="T649">
            <v>0</v>
          </cell>
          <cell r="U649" t="str">
            <v>None</v>
          </cell>
          <cell r="V649">
            <v>0</v>
          </cell>
          <cell r="W649">
            <v>0</v>
          </cell>
        </row>
        <row r="650">
          <cell r="A650">
            <v>20250</v>
          </cell>
          <cell r="B650" t="b">
            <v>1</v>
          </cell>
          <cell r="C650">
            <v>799.413818359375</v>
          </cell>
          <cell r="D650">
            <v>858.61151123046898</v>
          </cell>
          <cell r="E650">
            <v>687.28729248046898</v>
          </cell>
          <cell r="F650">
            <v>687.28729248046898</v>
          </cell>
          <cell r="G650">
            <v>628.81439208984398</v>
          </cell>
          <cell r="H650">
            <v>1845.31860351563</v>
          </cell>
          <cell r="I650">
            <v>6179.6806640625</v>
          </cell>
          <cell r="J650">
            <v>5691.10693359375</v>
          </cell>
          <cell r="K650">
            <v>5691.10693359375</v>
          </cell>
          <cell r="L650">
            <v>1451.99572753906</v>
          </cell>
          <cell r="M650">
            <v>106952.3984375</v>
          </cell>
          <cell r="N650">
            <v>88152.4765625</v>
          </cell>
          <cell r="O650" t="str">
            <v>None</v>
          </cell>
          <cell r="P650">
            <v>0</v>
          </cell>
          <cell r="Q650" t="str">
            <v>None</v>
          </cell>
          <cell r="R650">
            <v>0</v>
          </cell>
          <cell r="S650" t="str">
            <v>None</v>
          </cell>
          <cell r="T650">
            <v>0</v>
          </cell>
          <cell r="U650" t="str">
            <v>None</v>
          </cell>
          <cell r="V650">
            <v>0</v>
          </cell>
          <cell r="W650">
            <v>0</v>
          </cell>
        </row>
        <row r="651">
          <cell r="A651">
            <v>20264</v>
          </cell>
          <cell r="B651" t="b">
            <v>1</v>
          </cell>
          <cell r="C651">
            <v>502.76257324218801</v>
          </cell>
          <cell r="D651">
            <v>712.96893310546898</v>
          </cell>
          <cell r="E651">
            <v>680.673095703125</v>
          </cell>
          <cell r="F651">
            <v>680.673095703125</v>
          </cell>
          <cell r="G651">
            <v>496.64413452148398</v>
          </cell>
          <cell r="H651">
            <v>1137.85437011719</v>
          </cell>
          <cell r="I651">
            <v>14513.0361328125</v>
          </cell>
          <cell r="J651">
            <v>14513.0361328125</v>
          </cell>
          <cell r="K651">
            <v>14358.158203125</v>
          </cell>
          <cell r="L651">
            <v>1124.26794433594</v>
          </cell>
          <cell r="M651">
            <v>120829.8828125</v>
          </cell>
          <cell r="N651">
            <v>117600.3046875</v>
          </cell>
          <cell r="O651" t="str">
            <v>4-6 chords</v>
          </cell>
          <cell r="P651">
            <v>54000</v>
          </cell>
          <cell r="Q651" t="str">
            <v>None</v>
          </cell>
          <cell r="R651">
            <v>0</v>
          </cell>
          <cell r="S651" t="str">
            <v>None</v>
          </cell>
          <cell r="T651">
            <v>0</v>
          </cell>
          <cell r="U651" t="str">
            <v>None</v>
          </cell>
          <cell r="V651">
            <v>0</v>
          </cell>
          <cell r="W651">
            <v>54000</v>
          </cell>
        </row>
        <row r="652">
          <cell r="A652">
            <v>20265</v>
          </cell>
          <cell r="B652" t="b">
            <v>0</v>
          </cell>
          <cell r="H652">
            <v>922.74322509765602</v>
          </cell>
          <cell r="I652">
            <v>10494.763671875</v>
          </cell>
          <cell r="J652">
            <v>10494.763671875</v>
          </cell>
          <cell r="K652">
            <v>11198.3408203125</v>
          </cell>
          <cell r="L652">
            <v>1892.63330078125</v>
          </cell>
          <cell r="M652">
            <v>35818.625</v>
          </cell>
          <cell r="N652">
            <v>35818.62890625</v>
          </cell>
          <cell r="O652" t="str">
            <v>None</v>
          </cell>
          <cell r="P652">
            <v>0</v>
          </cell>
          <cell r="Q652" t="str">
            <v>None</v>
          </cell>
          <cell r="R652">
            <v>0</v>
          </cell>
          <cell r="S652" t="str">
            <v>250-500 gal</v>
          </cell>
          <cell r="T652">
            <v>56000</v>
          </cell>
          <cell r="U652" t="str">
            <v>None</v>
          </cell>
          <cell r="V652">
            <v>0</v>
          </cell>
          <cell r="W652">
            <v>56000</v>
          </cell>
        </row>
        <row r="653">
          <cell r="A653">
            <v>20266</v>
          </cell>
          <cell r="B653" t="b">
            <v>0</v>
          </cell>
          <cell r="O653" t="str">
            <v>None</v>
          </cell>
          <cell r="P653">
            <v>0</v>
          </cell>
          <cell r="Q653" t="str">
            <v>None</v>
          </cell>
          <cell r="R653">
            <v>0</v>
          </cell>
          <cell r="S653" t="str">
            <v>None</v>
          </cell>
          <cell r="T653">
            <v>0</v>
          </cell>
          <cell r="U653" t="str">
            <v>500-1000 gal</v>
          </cell>
          <cell r="V653">
            <v>64400</v>
          </cell>
          <cell r="W653">
            <v>64400</v>
          </cell>
        </row>
        <row r="654">
          <cell r="A654">
            <v>20274</v>
          </cell>
          <cell r="B654" t="b">
            <v>1</v>
          </cell>
          <cell r="C654">
            <v>432.20730590820301</v>
          </cell>
          <cell r="D654">
            <v>510.91079711914102</v>
          </cell>
          <cell r="E654">
            <v>499.24560546875</v>
          </cell>
          <cell r="F654">
            <v>499.24560546875</v>
          </cell>
          <cell r="G654">
            <v>431.68795776367199</v>
          </cell>
          <cell r="H654">
            <v>1749.87646484375</v>
          </cell>
          <cell r="I654">
            <v>5473.3154296875</v>
          </cell>
          <cell r="J654">
            <v>5473.3154296875</v>
          </cell>
          <cell r="K654">
            <v>4888.98583984375</v>
          </cell>
          <cell r="L654">
            <v>1687.74731445313</v>
          </cell>
          <cell r="M654">
            <v>69771.5</v>
          </cell>
          <cell r="N654">
            <v>68604.984375</v>
          </cell>
          <cell r="O654" t="str">
            <v>None</v>
          </cell>
          <cell r="P654">
            <v>0</v>
          </cell>
          <cell r="Q654" t="str">
            <v>None</v>
          </cell>
          <cell r="R654">
            <v>0</v>
          </cell>
          <cell r="S654" t="str">
            <v>None</v>
          </cell>
          <cell r="T654">
            <v>0</v>
          </cell>
          <cell r="U654" t="str">
            <v>None</v>
          </cell>
          <cell r="V654">
            <v>0</v>
          </cell>
          <cell r="W654">
            <v>0</v>
          </cell>
        </row>
        <row r="655">
          <cell r="A655">
            <v>20287</v>
          </cell>
          <cell r="B655" t="b">
            <v>0</v>
          </cell>
          <cell r="H655">
            <v>1308.25317382813</v>
          </cell>
          <cell r="I655">
            <v>18905.236328125</v>
          </cell>
          <cell r="J655">
            <v>18905.236328125</v>
          </cell>
          <cell r="K655">
            <v>18906.64453125</v>
          </cell>
          <cell r="L655">
            <v>1250.67565917969</v>
          </cell>
          <cell r="M655">
            <v>64523.5703125</v>
          </cell>
          <cell r="N655">
            <v>64523.5703125</v>
          </cell>
          <cell r="O655" t="str">
            <v>None</v>
          </cell>
          <cell r="P655">
            <v>0</v>
          </cell>
          <cell r="Q655" t="str">
            <v>None</v>
          </cell>
          <cell r="R655">
            <v>0</v>
          </cell>
          <cell r="S655" t="str">
            <v>None</v>
          </cell>
          <cell r="T655">
            <v>0</v>
          </cell>
          <cell r="U655" t="str">
            <v>None</v>
          </cell>
          <cell r="V655">
            <v>0</v>
          </cell>
          <cell r="W655">
            <v>0</v>
          </cell>
        </row>
        <row r="656">
          <cell r="A656">
            <v>20288</v>
          </cell>
          <cell r="B656" t="b">
            <v>0</v>
          </cell>
          <cell r="H656">
            <v>8706.3427734375</v>
          </cell>
          <cell r="I656">
            <v>19407.44140625</v>
          </cell>
          <cell r="J656">
            <v>18954.462890625</v>
          </cell>
          <cell r="K656">
            <v>18954.462890625</v>
          </cell>
          <cell r="L656">
            <v>8498.2236328125</v>
          </cell>
          <cell r="M656">
            <v>66237.59375</v>
          </cell>
          <cell r="N656">
            <v>64691.58203125</v>
          </cell>
          <cell r="O656" t="str">
            <v>None</v>
          </cell>
          <cell r="P656">
            <v>0</v>
          </cell>
          <cell r="Q656" t="str">
            <v>None</v>
          </cell>
          <cell r="R656">
            <v>0</v>
          </cell>
          <cell r="S656" t="str">
            <v>None</v>
          </cell>
          <cell r="T656">
            <v>0</v>
          </cell>
          <cell r="U656" t="str">
            <v>&lt;50 gal</v>
          </cell>
          <cell r="V656">
            <v>2300</v>
          </cell>
          <cell r="W656">
            <v>2300</v>
          </cell>
        </row>
        <row r="657">
          <cell r="A657">
            <v>20290</v>
          </cell>
          <cell r="B657" t="b">
            <v>0</v>
          </cell>
          <cell r="H657">
            <v>404.30880737304699</v>
          </cell>
          <cell r="I657">
            <v>9536.5341796875</v>
          </cell>
          <cell r="J657">
            <v>9536.5341796875</v>
          </cell>
          <cell r="K657">
            <v>9425.6884765625</v>
          </cell>
          <cell r="L657">
            <v>383.35751342773398</v>
          </cell>
          <cell r="M657">
            <v>32548.19140625</v>
          </cell>
          <cell r="N657">
            <v>32548.19140625</v>
          </cell>
          <cell r="O657" t="str">
            <v>1-3 chords</v>
          </cell>
          <cell r="P657">
            <v>36000</v>
          </cell>
          <cell r="Q657" t="str">
            <v>None</v>
          </cell>
          <cell r="R657">
            <v>0</v>
          </cell>
          <cell r="S657" t="str">
            <v>None</v>
          </cell>
          <cell r="T657">
            <v>0</v>
          </cell>
          <cell r="U657" t="str">
            <v>None</v>
          </cell>
          <cell r="V657">
            <v>0</v>
          </cell>
          <cell r="W657">
            <v>36000</v>
          </cell>
        </row>
        <row r="658">
          <cell r="A658">
            <v>20294</v>
          </cell>
          <cell r="B658" t="b">
            <v>0</v>
          </cell>
          <cell r="H658">
            <v>13141.3349609375</v>
          </cell>
          <cell r="I658">
            <v>28292.302734375</v>
          </cell>
          <cell r="J658">
            <v>25972.765625</v>
          </cell>
          <cell r="K658">
            <v>25972.765625</v>
          </cell>
          <cell r="L658">
            <v>10883.859375</v>
          </cell>
          <cell r="M658">
            <v>96561.6328125</v>
          </cell>
          <cell r="N658">
            <v>88645.046875</v>
          </cell>
          <cell r="O658" t="str">
            <v>None</v>
          </cell>
          <cell r="P658">
            <v>0</v>
          </cell>
          <cell r="Q658" t="str">
            <v>None</v>
          </cell>
          <cell r="R658">
            <v>0</v>
          </cell>
          <cell r="S658" t="str">
            <v>None</v>
          </cell>
          <cell r="T658">
            <v>0</v>
          </cell>
          <cell r="U658" t="str">
            <v>None</v>
          </cell>
          <cell r="V658">
            <v>0</v>
          </cell>
          <cell r="W658">
            <v>0</v>
          </cell>
        </row>
        <row r="659">
          <cell r="A659">
            <v>20297</v>
          </cell>
          <cell r="B659" t="b">
            <v>0</v>
          </cell>
          <cell r="H659">
            <v>2948.65625</v>
          </cell>
          <cell r="I659">
            <v>15565.3564453125</v>
          </cell>
          <cell r="J659">
            <v>15565.3564453125</v>
          </cell>
          <cell r="K659">
            <v>15385.1015625</v>
          </cell>
          <cell r="L659">
            <v>2698.70654296875</v>
          </cell>
          <cell r="M659">
            <v>53124.5625</v>
          </cell>
          <cell r="N659">
            <v>53124.5625</v>
          </cell>
          <cell r="O659" t="str">
            <v>None</v>
          </cell>
          <cell r="P659">
            <v>0</v>
          </cell>
          <cell r="Q659" t="str">
            <v>1-2 tons</v>
          </cell>
          <cell r="R659">
            <v>32000</v>
          </cell>
          <cell r="S659" t="str">
            <v>None</v>
          </cell>
          <cell r="T659">
            <v>0</v>
          </cell>
          <cell r="U659" t="str">
            <v>None</v>
          </cell>
          <cell r="V659">
            <v>0</v>
          </cell>
          <cell r="W659">
            <v>32000</v>
          </cell>
        </row>
        <row r="660">
          <cell r="A660">
            <v>20303</v>
          </cell>
          <cell r="B660" t="b">
            <v>1</v>
          </cell>
          <cell r="C660">
            <v>1109.68212890625</v>
          </cell>
          <cell r="D660">
            <v>1295.73815917969</v>
          </cell>
          <cell r="E660">
            <v>1284.01428222656</v>
          </cell>
          <cell r="F660">
            <v>1284.01428222656</v>
          </cell>
          <cell r="G660">
            <v>1103.6357421875</v>
          </cell>
          <cell r="H660">
            <v>1189.24548339844</v>
          </cell>
          <cell r="I660">
            <v>6726.25927734375</v>
          </cell>
          <cell r="J660">
            <v>6554.89794921875</v>
          </cell>
          <cell r="K660">
            <v>6554.89794921875</v>
          </cell>
          <cell r="L660">
            <v>1178.32055664063</v>
          </cell>
          <cell r="M660">
            <v>152530.546875</v>
          </cell>
          <cell r="N660">
            <v>150773.296875</v>
          </cell>
          <cell r="O660" t="str">
            <v>None</v>
          </cell>
          <cell r="P660">
            <v>0</v>
          </cell>
          <cell r="Q660" t="str">
            <v>None</v>
          </cell>
          <cell r="R660">
            <v>0</v>
          </cell>
          <cell r="S660" t="str">
            <v>None</v>
          </cell>
          <cell r="T660">
            <v>0</v>
          </cell>
          <cell r="U660" t="str">
            <v>None</v>
          </cell>
          <cell r="V660">
            <v>0</v>
          </cell>
          <cell r="W660">
            <v>0</v>
          </cell>
        </row>
        <row r="661">
          <cell r="A661">
            <v>20305</v>
          </cell>
          <cell r="B661" t="b">
            <v>1</v>
          </cell>
          <cell r="C661">
            <v>714.90277099609398</v>
          </cell>
          <cell r="D661">
            <v>943.89288330078102</v>
          </cell>
          <cell r="E661">
            <v>673.02032470703102</v>
          </cell>
          <cell r="F661">
            <v>673.02032470703102</v>
          </cell>
          <cell r="G661">
            <v>446.88717651367199</v>
          </cell>
          <cell r="H661">
            <v>1846.68518066406</v>
          </cell>
          <cell r="I661">
            <v>10253.1513671875</v>
          </cell>
          <cell r="J661">
            <v>10253.1513671875</v>
          </cell>
          <cell r="K661">
            <v>9619.87890625</v>
          </cell>
          <cell r="L661">
            <v>1170.97033691406</v>
          </cell>
          <cell r="M661">
            <v>129383.2890625</v>
          </cell>
          <cell r="N661">
            <v>102296.0390625</v>
          </cell>
          <cell r="O661" t="str">
            <v>1-3 chords</v>
          </cell>
          <cell r="P661">
            <v>36000</v>
          </cell>
          <cell r="Q661" t="str">
            <v>None</v>
          </cell>
          <cell r="R661">
            <v>0</v>
          </cell>
          <cell r="S661" t="str">
            <v>None</v>
          </cell>
          <cell r="T661">
            <v>0</v>
          </cell>
          <cell r="U661" t="str">
            <v>None</v>
          </cell>
          <cell r="V661">
            <v>0</v>
          </cell>
          <cell r="W661">
            <v>36000</v>
          </cell>
        </row>
        <row r="662">
          <cell r="A662">
            <v>20311</v>
          </cell>
          <cell r="B662" t="b">
            <v>0</v>
          </cell>
          <cell r="H662">
            <v>2629.74096679688</v>
          </cell>
          <cell r="I662">
            <v>15874.2763671875</v>
          </cell>
          <cell r="J662">
            <v>14776.1279296875</v>
          </cell>
          <cell r="K662">
            <v>14776.1279296875</v>
          </cell>
          <cell r="L662">
            <v>2222.6572265625</v>
          </cell>
          <cell r="M662">
            <v>54178.90625</v>
          </cell>
          <cell r="N662">
            <v>50430.92578125</v>
          </cell>
          <cell r="O662" t="str">
            <v>None</v>
          </cell>
          <cell r="P662">
            <v>0</v>
          </cell>
          <cell r="Q662" t="str">
            <v>None</v>
          </cell>
          <cell r="R662">
            <v>0</v>
          </cell>
          <cell r="S662" t="str">
            <v>None</v>
          </cell>
          <cell r="T662">
            <v>0</v>
          </cell>
          <cell r="U662" t="str">
            <v>None</v>
          </cell>
          <cell r="V662">
            <v>0</v>
          </cell>
          <cell r="W662">
            <v>0</v>
          </cell>
        </row>
        <row r="663">
          <cell r="A663">
            <v>20324</v>
          </cell>
          <cell r="B663" t="b">
            <v>0</v>
          </cell>
          <cell r="H663">
            <v>7437.04150390625</v>
          </cell>
          <cell r="I663">
            <v>27069.474609375</v>
          </cell>
          <cell r="J663">
            <v>23743.537109375</v>
          </cell>
          <cell r="K663">
            <v>23743.537109375</v>
          </cell>
          <cell r="L663">
            <v>6658.42138671875</v>
          </cell>
          <cell r="M663">
            <v>92388.1171875</v>
          </cell>
          <cell r="N663">
            <v>81036.6953125</v>
          </cell>
          <cell r="O663" t="str">
            <v>None</v>
          </cell>
          <cell r="P663">
            <v>0</v>
          </cell>
          <cell r="Q663" t="str">
            <v>None</v>
          </cell>
          <cell r="R663">
            <v>0</v>
          </cell>
          <cell r="S663" t="str">
            <v>None</v>
          </cell>
          <cell r="T663">
            <v>0</v>
          </cell>
          <cell r="U663" t="str">
            <v>None</v>
          </cell>
          <cell r="V663">
            <v>0</v>
          </cell>
          <cell r="W663">
            <v>0</v>
          </cell>
        </row>
        <row r="664">
          <cell r="A664">
            <v>20325</v>
          </cell>
          <cell r="B664" t="b">
            <v>0</v>
          </cell>
          <cell r="O664" t="str">
            <v>None</v>
          </cell>
          <cell r="P664">
            <v>0</v>
          </cell>
          <cell r="Q664" t="str">
            <v>None</v>
          </cell>
          <cell r="R664">
            <v>0</v>
          </cell>
          <cell r="S664" t="str">
            <v>None</v>
          </cell>
          <cell r="T664">
            <v>0</v>
          </cell>
          <cell r="U664" t="str">
            <v>250-500 gal</v>
          </cell>
          <cell r="V664">
            <v>32200</v>
          </cell>
          <cell r="W664">
            <v>32200</v>
          </cell>
        </row>
        <row r="665">
          <cell r="A665">
            <v>20338</v>
          </cell>
          <cell r="B665" t="b">
            <v>0</v>
          </cell>
          <cell r="H665">
            <v>7174.20849609375</v>
          </cell>
          <cell r="I665">
            <v>19539.728515625</v>
          </cell>
          <cell r="J665">
            <v>19539.728515625</v>
          </cell>
          <cell r="K665">
            <v>18959.08984375</v>
          </cell>
          <cell r="L665">
            <v>6728.48291015625</v>
          </cell>
          <cell r="M665">
            <v>66689.09375</v>
          </cell>
          <cell r="N665">
            <v>66689.09375</v>
          </cell>
          <cell r="O665" t="str">
            <v>1-3 chords</v>
          </cell>
          <cell r="P665">
            <v>36000</v>
          </cell>
          <cell r="Q665" t="str">
            <v>None</v>
          </cell>
          <cell r="R665">
            <v>0</v>
          </cell>
          <cell r="S665" t="str">
            <v>None</v>
          </cell>
          <cell r="T665">
            <v>0</v>
          </cell>
          <cell r="U665" t="str">
            <v>None</v>
          </cell>
          <cell r="V665">
            <v>0</v>
          </cell>
          <cell r="W665">
            <v>36000</v>
          </cell>
        </row>
        <row r="666">
          <cell r="A666">
            <v>20340</v>
          </cell>
          <cell r="B666" t="b">
            <v>1</v>
          </cell>
          <cell r="C666">
            <v>421.62612915039102</v>
          </cell>
          <cell r="D666">
            <v>761.42486572265602</v>
          </cell>
          <cell r="E666">
            <v>747.88262939453102</v>
          </cell>
          <cell r="F666">
            <v>747.88262939453102</v>
          </cell>
          <cell r="G666">
            <v>407.53134155273398</v>
          </cell>
          <cell r="H666">
            <v>4326.44677734375</v>
          </cell>
          <cell r="I666">
            <v>18256.09375</v>
          </cell>
          <cell r="J666">
            <v>18256.09375</v>
          </cell>
          <cell r="K666">
            <v>17942.34765625</v>
          </cell>
          <cell r="L666">
            <v>4171.501953125</v>
          </cell>
          <cell r="M666">
            <v>138450.53125</v>
          </cell>
          <cell r="N666">
            <v>137096.3125</v>
          </cell>
          <cell r="O666" t="str">
            <v>None</v>
          </cell>
          <cell r="P666">
            <v>0</v>
          </cell>
          <cell r="Q666" t="str">
            <v>None</v>
          </cell>
          <cell r="R666">
            <v>0</v>
          </cell>
          <cell r="S666" t="str">
            <v>None</v>
          </cell>
          <cell r="T666">
            <v>0</v>
          </cell>
          <cell r="U666" t="str">
            <v>None</v>
          </cell>
          <cell r="V666">
            <v>0</v>
          </cell>
          <cell r="W666">
            <v>0</v>
          </cell>
        </row>
        <row r="667">
          <cell r="A667">
            <v>20344</v>
          </cell>
          <cell r="B667" t="b">
            <v>0</v>
          </cell>
          <cell r="H667">
            <v>7821.46240234375</v>
          </cell>
          <cell r="I667">
            <v>22332.025390625</v>
          </cell>
          <cell r="J667">
            <v>21396.232421875</v>
          </cell>
          <cell r="K667">
            <v>21396.232421875</v>
          </cell>
          <cell r="L667">
            <v>6941.1162109375</v>
          </cell>
          <cell r="M667">
            <v>76219.203125</v>
          </cell>
          <cell r="N667">
            <v>73025.34375</v>
          </cell>
          <cell r="O667" t="str">
            <v>4-6 chords</v>
          </cell>
          <cell r="P667">
            <v>54000</v>
          </cell>
          <cell r="Q667" t="str">
            <v>None</v>
          </cell>
          <cell r="R667">
            <v>0</v>
          </cell>
          <cell r="S667" t="str">
            <v>None</v>
          </cell>
          <cell r="T667">
            <v>0</v>
          </cell>
          <cell r="U667" t="str">
            <v>None</v>
          </cell>
          <cell r="V667">
            <v>0</v>
          </cell>
          <cell r="W667">
            <v>54000</v>
          </cell>
        </row>
        <row r="668">
          <cell r="A668">
            <v>20351</v>
          </cell>
          <cell r="B668" t="b">
            <v>1</v>
          </cell>
          <cell r="C668">
            <v>366.13317871093801</v>
          </cell>
          <cell r="D668">
            <v>430.97961425781301</v>
          </cell>
          <cell r="E668">
            <v>418.61273193359398</v>
          </cell>
          <cell r="F668">
            <v>418.61273193359398</v>
          </cell>
          <cell r="G668">
            <v>352.40634155273398</v>
          </cell>
          <cell r="H668">
            <v>541.00671386718795</v>
          </cell>
          <cell r="I668">
            <v>3138.75854492188</v>
          </cell>
          <cell r="J668">
            <v>3138.75854492188</v>
          </cell>
          <cell r="K668">
            <v>3090.46850585938</v>
          </cell>
          <cell r="L668">
            <v>523.18322753906295</v>
          </cell>
          <cell r="M668">
            <v>53810.54296875</v>
          </cell>
          <cell r="N668">
            <v>52573.85546875</v>
          </cell>
          <cell r="O668" t="str">
            <v>None</v>
          </cell>
          <cell r="P668">
            <v>0</v>
          </cell>
          <cell r="Q668" t="str">
            <v>None</v>
          </cell>
          <cell r="R668">
            <v>0</v>
          </cell>
          <cell r="S668" t="str">
            <v>None</v>
          </cell>
          <cell r="T668">
            <v>0</v>
          </cell>
          <cell r="U668" t="str">
            <v>None</v>
          </cell>
          <cell r="V668">
            <v>0</v>
          </cell>
          <cell r="W668">
            <v>0</v>
          </cell>
        </row>
        <row r="669">
          <cell r="A669">
            <v>20357</v>
          </cell>
          <cell r="B669" t="b">
            <v>0</v>
          </cell>
          <cell r="H669">
            <v>6129.0205078125</v>
          </cell>
          <cell r="I669">
            <v>23640.654296875</v>
          </cell>
          <cell r="J669">
            <v>23547.291015625</v>
          </cell>
          <cell r="K669">
            <v>23547.291015625</v>
          </cell>
          <cell r="L669">
            <v>5998.36279296875</v>
          </cell>
          <cell r="M669">
            <v>80685.5546875</v>
          </cell>
          <cell r="N669">
            <v>80366.90625</v>
          </cell>
          <cell r="O669" t="str">
            <v>4-6 chords</v>
          </cell>
          <cell r="P669">
            <v>54000</v>
          </cell>
          <cell r="Q669" t="str">
            <v>None</v>
          </cell>
          <cell r="R669">
            <v>0</v>
          </cell>
          <cell r="S669" t="str">
            <v>None</v>
          </cell>
          <cell r="T669">
            <v>0</v>
          </cell>
          <cell r="U669" t="str">
            <v>None</v>
          </cell>
          <cell r="V669">
            <v>0</v>
          </cell>
          <cell r="W669">
            <v>54000</v>
          </cell>
        </row>
        <row r="670">
          <cell r="A670">
            <v>20360</v>
          </cell>
          <cell r="B670" t="b">
            <v>1</v>
          </cell>
          <cell r="C670">
            <v>426.58624267578102</v>
          </cell>
          <cell r="D670">
            <v>672.78289794921898</v>
          </cell>
          <cell r="E670">
            <v>643.729736328125</v>
          </cell>
          <cell r="F670">
            <v>643.729736328125</v>
          </cell>
          <cell r="G670">
            <v>404.32974243164102</v>
          </cell>
          <cell r="O670" t="str">
            <v>None</v>
          </cell>
          <cell r="P670">
            <v>0</v>
          </cell>
          <cell r="Q670" t="str">
            <v>None</v>
          </cell>
          <cell r="R670">
            <v>0</v>
          </cell>
          <cell r="S670" t="str">
            <v>None</v>
          </cell>
          <cell r="T670">
            <v>0</v>
          </cell>
          <cell r="U670" t="str">
            <v>None</v>
          </cell>
          <cell r="V670">
            <v>0</v>
          </cell>
          <cell r="W670">
            <v>0</v>
          </cell>
        </row>
        <row r="671">
          <cell r="A671">
            <v>20363</v>
          </cell>
          <cell r="B671" t="b">
            <v>1</v>
          </cell>
          <cell r="C671">
            <v>614.49432373046898</v>
          </cell>
          <cell r="D671">
            <v>776.97357177734398</v>
          </cell>
          <cell r="E671">
            <v>731.66015625</v>
          </cell>
          <cell r="F671">
            <v>731.66015625</v>
          </cell>
          <cell r="G671">
            <v>589.33648681640602</v>
          </cell>
          <cell r="H671">
            <v>2258.69189453125</v>
          </cell>
          <cell r="I671">
            <v>14622.234375</v>
          </cell>
          <cell r="J671">
            <v>14622.234375</v>
          </cell>
          <cell r="K671">
            <v>13313.0478515625</v>
          </cell>
          <cell r="L671">
            <v>2151.97973632813</v>
          </cell>
          <cell r="M671">
            <v>127603.0390625</v>
          </cell>
          <cell r="N671">
            <v>123071.703125</v>
          </cell>
          <cell r="O671" t="str">
            <v>None</v>
          </cell>
          <cell r="P671">
            <v>0</v>
          </cell>
          <cell r="Q671" t="str">
            <v>None</v>
          </cell>
          <cell r="R671">
            <v>0</v>
          </cell>
          <cell r="S671" t="str">
            <v>None</v>
          </cell>
          <cell r="T671">
            <v>0</v>
          </cell>
          <cell r="U671" t="str">
            <v>None</v>
          </cell>
          <cell r="V671">
            <v>0</v>
          </cell>
          <cell r="W671">
            <v>0</v>
          </cell>
        </row>
        <row r="672">
          <cell r="A672">
            <v>20371</v>
          </cell>
          <cell r="B672" t="b">
            <v>0</v>
          </cell>
          <cell r="H672">
            <v>4417.36767578125</v>
          </cell>
          <cell r="I672">
            <v>11171.4755859375</v>
          </cell>
          <cell r="J672">
            <v>11171.4755859375</v>
          </cell>
          <cell r="K672">
            <v>11040.3193359375</v>
          </cell>
          <cell r="L672">
            <v>4265.62548828125</v>
          </cell>
          <cell r="M672">
            <v>38128.24609375</v>
          </cell>
          <cell r="N672">
            <v>38128.24609375</v>
          </cell>
          <cell r="O672" t="str">
            <v>1-3 chords</v>
          </cell>
          <cell r="P672">
            <v>36000</v>
          </cell>
          <cell r="Q672" t="str">
            <v>None</v>
          </cell>
          <cell r="R672">
            <v>0</v>
          </cell>
          <cell r="S672" t="str">
            <v>None</v>
          </cell>
          <cell r="T672">
            <v>0</v>
          </cell>
          <cell r="U672" t="str">
            <v>None</v>
          </cell>
          <cell r="V672">
            <v>0</v>
          </cell>
          <cell r="W672">
            <v>36000</v>
          </cell>
        </row>
        <row r="673">
          <cell r="A673">
            <v>20374</v>
          </cell>
          <cell r="B673" t="b">
            <v>1</v>
          </cell>
          <cell r="C673">
            <v>467.82882690429699</v>
          </cell>
          <cell r="D673">
            <v>480.81164550781301</v>
          </cell>
          <cell r="E673">
            <v>475.82632446289102</v>
          </cell>
          <cell r="F673">
            <v>475.82632446289102</v>
          </cell>
          <cell r="G673">
            <v>467.43460083007801</v>
          </cell>
          <cell r="I673">
            <v>4564.7607421875</v>
          </cell>
          <cell r="J673">
            <v>4564.7607421875</v>
          </cell>
          <cell r="K673">
            <v>4544.12109375</v>
          </cell>
          <cell r="M673">
            <v>63660.69140625</v>
          </cell>
          <cell r="N673">
            <v>63162.16015625</v>
          </cell>
          <cell r="O673" t="str">
            <v>None</v>
          </cell>
          <cell r="P673">
            <v>0</v>
          </cell>
          <cell r="Q673" t="str">
            <v>None</v>
          </cell>
          <cell r="R673">
            <v>0</v>
          </cell>
          <cell r="S673" t="str">
            <v>None</v>
          </cell>
          <cell r="T673">
            <v>0</v>
          </cell>
          <cell r="U673" t="str">
            <v>None</v>
          </cell>
          <cell r="V673">
            <v>0</v>
          </cell>
          <cell r="W673">
            <v>0</v>
          </cell>
        </row>
        <row r="674">
          <cell r="A674">
            <v>20381</v>
          </cell>
          <cell r="B674" t="b">
            <v>1</v>
          </cell>
          <cell r="C674">
            <v>801.08923339843795</v>
          </cell>
          <cell r="D674">
            <v>953.95941162109398</v>
          </cell>
          <cell r="E674">
            <v>951.21051025390602</v>
          </cell>
          <cell r="F674">
            <v>951.21051025390602</v>
          </cell>
          <cell r="G674">
            <v>799.84075927734398</v>
          </cell>
          <cell r="H674">
            <v>1031.86120605469</v>
          </cell>
          <cell r="I674">
            <v>12619.5</v>
          </cell>
          <cell r="J674">
            <v>12619.5</v>
          </cell>
          <cell r="K674">
            <v>11824.6201171875</v>
          </cell>
          <cell r="L674">
            <v>1013.88134765625</v>
          </cell>
          <cell r="M674">
            <v>138466.296875</v>
          </cell>
          <cell r="N674">
            <v>138191.40625</v>
          </cell>
          <cell r="O674" t="str">
            <v>None</v>
          </cell>
          <cell r="P674">
            <v>0</v>
          </cell>
          <cell r="Q674" t="str">
            <v>None</v>
          </cell>
          <cell r="R674">
            <v>0</v>
          </cell>
          <cell r="S674" t="str">
            <v>None</v>
          </cell>
          <cell r="T674">
            <v>0</v>
          </cell>
          <cell r="U674" t="str">
            <v>None</v>
          </cell>
          <cell r="V674">
            <v>0</v>
          </cell>
          <cell r="W674">
            <v>0</v>
          </cell>
        </row>
        <row r="675">
          <cell r="A675">
            <v>20384</v>
          </cell>
          <cell r="B675" t="b">
            <v>1</v>
          </cell>
          <cell r="C675">
            <v>468.60662841796898</v>
          </cell>
          <cell r="D675">
            <v>407.84060668945301</v>
          </cell>
          <cell r="E675">
            <v>393.59396362304699</v>
          </cell>
          <cell r="F675">
            <v>393.59396362304699</v>
          </cell>
          <cell r="G675">
            <v>452.546630859375</v>
          </cell>
          <cell r="H675">
            <v>1712.3271484375</v>
          </cell>
          <cell r="I675">
            <v>6304.99169921875</v>
          </cell>
          <cell r="J675">
            <v>6121.91650390625</v>
          </cell>
          <cell r="K675">
            <v>6121.91650390625</v>
          </cell>
          <cell r="L675">
            <v>1619.173828125</v>
          </cell>
          <cell r="M675">
            <v>62302.99609375</v>
          </cell>
          <cell r="N675">
            <v>60253.49609375</v>
          </cell>
          <cell r="O675" t="str">
            <v>1-3 chords</v>
          </cell>
          <cell r="P675">
            <v>36000</v>
          </cell>
          <cell r="Q675" t="str">
            <v>None</v>
          </cell>
          <cell r="R675">
            <v>0</v>
          </cell>
          <cell r="S675" t="str">
            <v>None</v>
          </cell>
          <cell r="T675">
            <v>0</v>
          </cell>
          <cell r="U675" t="str">
            <v>None</v>
          </cell>
          <cell r="V675">
            <v>0</v>
          </cell>
          <cell r="W675">
            <v>36000</v>
          </cell>
        </row>
        <row r="676">
          <cell r="A676">
            <v>20390</v>
          </cell>
          <cell r="B676" t="b">
            <v>0</v>
          </cell>
          <cell r="H676">
            <v>613.85992431640602</v>
          </cell>
          <cell r="I676">
            <v>5658.3154296875</v>
          </cell>
          <cell r="J676">
            <v>5658.3154296875</v>
          </cell>
          <cell r="K676">
            <v>5312.54833984375</v>
          </cell>
          <cell r="L676">
            <v>604.88623046875</v>
          </cell>
          <cell r="M676">
            <v>19311.830078125</v>
          </cell>
          <cell r="N676">
            <v>19311.830078125</v>
          </cell>
          <cell r="O676" t="str">
            <v>1-3 chords</v>
          </cell>
          <cell r="P676">
            <v>36000</v>
          </cell>
          <cell r="Q676" t="str">
            <v>None</v>
          </cell>
          <cell r="R676">
            <v>0</v>
          </cell>
          <cell r="S676" t="str">
            <v>None</v>
          </cell>
          <cell r="T676">
            <v>0</v>
          </cell>
          <cell r="U676" t="str">
            <v>None</v>
          </cell>
          <cell r="V676">
            <v>0</v>
          </cell>
          <cell r="W676">
            <v>36000</v>
          </cell>
        </row>
        <row r="677">
          <cell r="A677">
            <v>20392</v>
          </cell>
          <cell r="B677" t="b">
            <v>1</v>
          </cell>
          <cell r="C677">
            <v>627.36737060546898</v>
          </cell>
          <cell r="D677">
            <v>805.51721191406295</v>
          </cell>
          <cell r="E677">
            <v>781.54187011718795</v>
          </cell>
          <cell r="F677">
            <v>781.54187011718795</v>
          </cell>
          <cell r="G677">
            <v>600.86828613281295</v>
          </cell>
          <cell r="H677">
            <v>884.75531005859398</v>
          </cell>
          <cell r="I677">
            <v>17506.662109375</v>
          </cell>
          <cell r="J677">
            <v>17506.662109375</v>
          </cell>
          <cell r="K677">
            <v>16178.28515625</v>
          </cell>
          <cell r="L677">
            <v>827.37170410156295</v>
          </cell>
          <cell r="M677">
            <v>140301.96875</v>
          </cell>
          <cell r="N677">
            <v>137904.421875</v>
          </cell>
          <cell r="O677" t="str">
            <v>None</v>
          </cell>
          <cell r="P677">
            <v>0</v>
          </cell>
          <cell r="Q677" t="str">
            <v>None</v>
          </cell>
          <cell r="R677">
            <v>0</v>
          </cell>
          <cell r="S677" t="str">
            <v>None</v>
          </cell>
          <cell r="T677">
            <v>0</v>
          </cell>
          <cell r="U677" t="str">
            <v>None</v>
          </cell>
          <cell r="V677">
            <v>0</v>
          </cell>
          <cell r="W677">
            <v>0</v>
          </cell>
        </row>
        <row r="678">
          <cell r="A678">
            <v>20395</v>
          </cell>
          <cell r="B678" t="b">
            <v>1</v>
          </cell>
          <cell r="C678">
            <v>660.64367675781295</v>
          </cell>
          <cell r="D678">
            <v>876.84240722656295</v>
          </cell>
          <cell r="E678">
            <v>842.323486328125</v>
          </cell>
          <cell r="F678">
            <v>842.323486328125</v>
          </cell>
          <cell r="G678">
            <v>627.35211181640602</v>
          </cell>
          <cell r="H678">
            <v>532.44476318359398</v>
          </cell>
          <cell r="I678">
            <v>5455.4462890625</v>
          </cell>
          <cell r="J678">
            <v>5455.4462890625</v>
          </cell>
          <cell r="K678">
            <v>5155.896484375</v>
          </cell>
          <cell r="L678">
            <v>497.48846435546898</v>
          </cell>
          <cell r="M678">
            <v>106303.6796875</v>
          </cell>
          <cell r="N678">
            <v>102851.7890625</v>
          </cell>
          <cell r="O678" t="str">
            <v>None</v>
          </cell>
          <cell r="P678">
            <v>0</v>
          </cell>
          <cell r="Q678" t="str">
            <v>None</v>
          </cell>
          <cell r="R678">
            <v>0</v>
          </cell>
          <cell r="S678" t="str">
            <v>None</v>
          </cell>
          <cell r="T678">
            <v>0</v>
          </cell>
          <cell r="U678" t="str">
            <v>None</v>
          </cell>
          <cell r="V678">
            <v>0</v>
          </cell>
          <cell r="W678">
            <v>0</v>
          </cell>
        </row>
        <row r="679">
          <cell r="A679">
            <v>20408</v>
          </cell>
          <cell r="B679" t="b">
            <v>0</v>
          </cell>
          <cell r="H679">
            <v>6996.86962890625</v>
          </cell>
          <cell r="I679">
            <v>12256.947265625</v>
          </cell>
          <cell r="J679">
            <v>12300.375</v>
          </cell>
          <cell r="K679">
            <v>12300.375</v>
          </cell>
          <cell r="L679">
            <v>7053.9462890625</v>
          </cell>
          <cell r="M679">
            <v>41832.9609375</v>
          </cell>
          <cell r="N679">
            <v>41981.1796875</v>
          </cell>
          <cell r="O679" t="str">
            <v>None</v>
          </cell>
          <cell r="P679">
            <v>0</v>
          </cell>
          <cell r="Q679" t="str">
            <v>None</v>
          </cell>
          <cell r="R679">
            <v>0</v>
          </cell>
          <cell r="S679" t="str">
            <v>None</v>
          </cell>
          <cell r="T679">
            <v>0</v>
          </cell>
          <cell r="U679" t="str">
            <v>None</v>
          </cell>
          <cell r="V679">
            <v>0</v>
          </cell>
          <cell r="W679">
            <v>0</v>
          </cell>
        </row>
        <row r="680">
          <cell r="A680">
            <v>20411</v>
          </cell>
          <cell r="B680" t="b">
            <v>1</v>
          </cell>
          <cell r="C680">
            <v>419.2041015625</v>
          </cell>
          <cell r="D680">
            <v>434.49719238281301</v>
          </cell>
          <cell r="E680">
            <v>460.763671875</v>
          </cell>
          <cell r="F680">
            <v>460.763671875</v>
          </cell>
          <cell r="G680">
            <v>395.675048828125</v>
          </cell>
          <cell r="H680">
            <v>1423.20068359375</v>
          </cell>
          <cell r="I680">
            <v>6836.78857421875</v>
          </cell>
          <cell r="J680">
            <v>6836.78857421875</v>
          </cell>
          <cell r="K680">
            <v>5157.23388671875</v>
          </cell>
          <cell r="L680">
            <v>1369.369140625</v>
          </cell>
          <cell r="M680">
            <v>66783.6796875</v>
          </cell>
          <cell r="N680">
            <v>69410.328125</v>
          </cell>
          <cell r="O680" t="str">
            <v>None</v>
          </cell>
          <cell r="P680">
            <v>0</v>
          </cell>
          <cell r="Q680" t="str">
            <v>None</v>
          </cell>
          <cell r="R680">
            <v>0</v>
          </cell>
          <cell r="S680" t="str">
            <v>None</v>
          </cell>
          <cell r="T680">
            <v>0</v>
          </cell>
          <cell r="U680" t="str">
            <v>None</v>
          </cell>
          <cell r="V680">
            <v>0</v>
          </cell>
          <cell r="W680">
            <v>0</v>
          </cell>
        </row>
        <row r="681">
          <cell r="A681">
            <v>20414</v>
          </cell>
          <cell r="B681" t="b">
            <v>1</v>
          </cell>
          <cell r="C681">
            <v>71.325904846191406</v>
          </cell>
          <cell r="D681">
            <v>192.68499755859401</v>
          </cell>
          <cell r="E681">
            <v>181.22201538085901</v>
          </cell>
          <cell r="F681">
            <v>181.22201538085901</v>
          </cell>
          <cell r="G681">
            <v>66.185333251953097</v>
          </cell>
          <cell r="H681">
            <v>3276.96704101563</v>
          </cell>
          <cell r="I681">
            <v>10644.650390625</v>
          </cell>
          <cell r="J681">
            <v>10644.650390625</v>
          </cell>
          <cell r="K681">
            <v>9208.1943359375</v>
          </cell>
          <cell r="L681">
            <v>2721.27905273438</v>
          </cell>
          <cell r="M681">
            <v>55598.69140625</v>
          </cell>
          <cell r="N681">
            <v>54452.39453125</v>
          </cell>
          <cell r="O681" t="str">
            <v>None</v>
          </cell>
          <cell r="P681">
            <v>0</v>
          </cell>
          <cell r="Q681" t="str">
            <v>None</v>
          </cell>
          <cell r="R681">
            <v>0</v>
          </cell>
          <cell r="S681" t="str">
            <v>None</v>
          </cell>
          <cell r="T681">
            <v>0</v>
          </cell>
          <cell r="U681" t="str">
            <v>None</v>
          </cell>
          <cell r="V681">
            <v>0</v>
          </cell>
          <cell r="W681">
            <v>0</v>
          </cell>
        </row>
        <row r="682">
          <cell r="A682">
            <v>20426</v>
          </cell>
          <cell r="B682" t="b">
            <v>0</v>
          </cell>
          <cell r="H682">
            <v>17391.775390625</v>
          </cell>
          <cell r="I682">
            <v>17180.533203125</v>
          </cell>
          <cell r="J682">
            <v>17180.533203125</v>
          </cell>
          <cell r="K682">
            <v>27076.271484375</v>
          </cell>
          <cell r="L682">
            <v>16416.052734375</v>
          </cell>
          <cell r="M682">
            <v>58637.15625</v>
          </cell>
          <cell r="N682">
            <v>58637.16015625</v>
          </cell>
          <cell r="O682" t="str">
            <v>None</v>
          </cell>
          <cell r="P682">
            <v>0</v>
          </cell>
          <cell r="Q682" t="str">
            <v>None</v>
          </cell>
          <cell r="R682">
            <v>0</v>
          </cell>
          <cell r="S682" t="str">
            <v>None</v>
          </cell>
          <cell r="T682">
            <v>0</v>
          </cell>
          <cell r="U682" t="str">
            <v>None</v>
          </cell>
          <cell r="V682">
            <v>0</v>
          </cell>
          <cell r="W682">
            <v>0</v>
          </cell>
        </row>
        <row r="683">
          <cell r="A683">
            <v>20430</v>
          </cell>
          <cell r="B683" t="b">
            <v>1</v>
          </cell>
          <cell r="C683">
            <v>394.50067138671898</v>
          </cell>
          <cell r="D683">
            <v>602.771484375</v>
          </cell>
          <cell r="E683">
            <v>590.251708984375</v>
          </cell>
          <cell r="F683">
            <v>590.251708984375</v>
          </cell>
          <cell r="G683">
            <v>390.65875244140602</v>
          </cell>
          <cell r="H683">
            <v>538.48028564453102</v>
          </cell>
          <cell r="I683">
            <v>8090.65771484375</v>
          </cell>
          <cell r="J683">
            <v>8090.65771484375</v>
          </cell>
          <cell r="K683">
            <v>7695.55712890625</v>
          </cell>
          <cell r="L683">
            <v>543.48138427734398</v>
          </cell>
          <cell r="M683">
            <v>87890.5703125</v>
          </cell>
          <cell r="N683">
            <v>86638.5859375</v>
          </cell>
          <cell r="O683" t="str">
            <v>None</v>
          </cell>
          <cell r="P683">
            <v>0</v>
          </cell>
          <cell r="Q683" t="str">
            <v>None</v>
          </cell>
          <cell r="R683">
            <v>0</v>
          </cell>
          <cell r="S683" t="str">
            <v>None</v>
          </cell>
          <cell r="T683">
            <v>0</v>
          </cell>
          <cell r="U683" t="str">
            <v>None</v>
          </cell>
          <cell r="V683">
            <v>0</v>
          </cell>
          <cell r="W683">
            <v>0</v>
          </cell>
        </row>
        <row r="684">
          <cell r="A684">
            <v>20433</v>
          </cell>
          <cell r="B684" t="b">
            <v>0</v>
          </cell>
          <cell r="H684">
            <v>15095.9794921875</v>
          </cell>
          <cell r="I684">
            <v>31751.03515625</v>
          </cell>
          <cell r="J684">
            <v>30370.09375</v>
          </cell>
          <cell r="K684">
            <v>30370.09375</v>
          </cell>
          <cell r="L684">
            <v>13737.8115234375</v>
          </cell>
          <cell r="M684">
            <v>108366.28125</v>
          </cell>
          <cell r="N684">
            <v>103653.1328125</v>
          </cell>
          <cell r="O684" t="str">
            <v>None</v>
          </cell>
          <cell r="P684">
            <v>0</v>
          </cell>
          <cell r="Q684" t="str">
            <v>None</v>
          </cell>
          <cell r="R684">
            <v>0</v>
          </cell>
          <cell r="S684" t="str">
            <v>None</v>
          </cell>
          <cell r="T684">
            <v>0</v>
          </cell>
          <cell r="U684" t="str">
            <v>None</v>
          </cell>
          <cell r="V684">
            <v>0</v>
          </cell>
          <cell r="W684">
            <v>0</v>
          </cell>
        </row>
        <row r="685">
          <cell r="A685">
            <v>20440</v>
          </cell>
          <cell r="B685" t="b">
            <v>0</v>
          </cell>
          <cell r="O685" t="str">
            <v>None</v>
          </cell>
          <cell r="P685">
            <v>0</v>
          </cell>
          <cell r="Q685" t="str">
            <v>None</v>
          </cell>
          <cell r="R685">
            <v>0</v>
          </cell>
          <cell r="S685" t="str">
            <v>None</v>
          </cell>
          <cell r="T685">
            <v>0</v>
          </cell>
          <cell r="U685" t="str">
            <v>None</v>
          </cell>
          <cell r="V685">
            <v>0</v>
          </cell>
          <cell r="W685">
            <v>0</v>
          </cell>
        </row>
        <row r="686">
          <cell r="A686">
            <v>20445</v>
          </cell>
          <cell r="B686" t="b">
            <v>0</v>
          </cell>
          <cell r="H686">
            <v>6620.48583984375</v>
          </cell>
          <cell r="I686">
            <v>13688.5751953125</v>
          </cell>
          <cell r="J686">
            <v>14159.4580078125</v>
          </cell>
          <cell r="K686">
            <v>14159.4580078125</v>
          </cell>
          <cell r="L686">
            <v>6968.1689453125</v>
          </cell>
          <cell r="M686">
            <v>46719.10546875</v>
          </cell>
          <cell r="N686">
            <v>48326.23046875</v>
          </cell>
          <cell r="O686" t="str">
            <v>4-6 chords</v>
          </cell>
          <cell r="P686">
            <v>54000</v>
          </cell>
          <cell r="Q686" t="str">
            <v>None</v>
          </cell>
          <cell r="R686">
            <v>0</v>
          </cell>
          <cell r="S686" t="str">
            <v>&lt;100 gal</v>
          </cell>
          <cell r="T686">
            <v>7000</v>
          </cell>
          <cell r="U686" t="str">
            <v>None</v>
          </cell>
          <cell r="V686">
            <v>0</v>
          </cell>
          <cell r="W686">
            <v>61000</v>
          </cell>
        </row>
        <row r="687">
          <cell r="A687">
            <v>20446</v>
          </cell>
          <cell r="B687" t="b">
            <v>0</v>
          </cell>
          <cell r="H687">
            <v>7485.22509765625</v>
          </cell>
          <cell r="I687">
            <v>14525.798828125</v>
          </cell>
          <cell r="J687">
            <v>14140.912109375</v>
          </cell>
          <cell r="K687">
            <v>14140.912109375</v>
          </cell>
          <cell r="L687">
            <v>7273.392578125</v>
          </cell>
          <cell r="M687">
            <v>49576.55078125</v>
          </cell>
          <cell r="N687">
            <v>48262.93359375</v>
          </cell>
          <cell r="O687" t="str">
            <v>None</v>
          </cell>
          <cell r="P687">
            <v>0</v>
          </cell>
          <cell r="Q687" t="str">
            <v>None</v>
          </cell>
          <cell r="R687">
            <v>0</v>
          </cell>
          <cell r="S687" t="str">
            <v>None</v>
          </cell>
          <cell r="T687">
            <v>0</v>
          </cell>
          <cell r="U687" t="str">
            <v>None</v>
          </cell>
          <cell r="V687">
            <v>0</v>
          </cell>
          <cell r="W687">
            <v>0</v>
          </cell>
        </row>
        <row r="688">
          <cell r="A688">
            <v>20448</v>
          </cell>
          <cell r="B688" t="b">
            <v>0</v>
          </cell>
          <cell r="H688">
            <v>15075.2197265625</v>
          </cell>
          <cell r="I688">
            <v>26459.640625</v>
          </cell>
          <cell r="J688">
            <v>26393.666015625</v>
          </cell>
          <cell r="K688">
            <v>26393.666015625</v>
          </cell>
          <cell r="L688">
            <v>14936.109375</v>
          </cell>
          <cell r="M688">
            <v>90306.7578125</v>
          </cell>
          <cell r="N688">
            <v>90081.5859375</v>
          </cell>
          <cell r="O688" t="str">
            <v>1-3 chords</v>
          </cell>
          <cell r="P688">
            <v>36000</v>
          </cell>
          <cell r="Q688" t="str">
            <v>None</v>
          </cell>
          <cell r="R688">
            <v>0</v>
          </cell>
          <cell r="S688" t="str">
            <v>None</v>
          </cell>
          <cell r="T688">
            <v>0</v>
          </cell>
          <cell r="U688" t="str">
            <v>None</v>
          </cell>
          <cell r="V688">
            <v>0</v>
          </cell>
          <cell r="W688">
            <v>36000</v>
          </cell>
        </row>
        <row r="689">
          <cell r="A689">
            <v>20457</v>
          </cell>
          <cell r="B689" t="b">
            <v>1</v>
          </cell>
          <cell r="C689">
            <v>666.37689208984398</v>
          </cell>
          <cell r="D689">
            <v>752.77764892578102</v>
          </cell>
          <cell r="E689">
            <v>718.64447021484398</v>
          </cell>
          <cell r="F689">
            <v>718.64447021484398</v>
          </cell>
          <cell r="G689">
            <v>631.28277587890602</v>
          </cell>
          <cell r="H689">
            <v>757.64898681640602</v>
          </cell>
          <cell r="I689">
            <v>9034.087890625</v>
          </cell>
          <cell r="J689">
            <v>9034.087890625</v>
          </cell>
          <cell r="K689">
            <v>8234.9990234375</v>
          </cell>
          <cell r="L689">
            <v>683.65802001953102</v>
          </cell>
          <cell r="M689">
            <v>106111.1015625</v>
          </cell>
          <cell r="N689">
            <v>102697.7890625</v>
          </cell>
          <cell r="O689" t="str">
            <v>None</v>
          </cell>
          <cell r="P689">
            <v>0</v>
          </cell>
          <cell r="Q689" t="str">
            <v>None</v>
          </cell>
          <cell r="R689">
            <v>0</v>
          </cell>
          <cell r="S689" t="str">
            <v>None</v>
          </cell>
          <cell r="T689">
            <v>0</v>
          </cell>
          <cell r="U689" t="str">
            <v>None</v>
          </cell>
          <cell r="V689">
            <v>0</v>
          </cell>
          <cell r="W689">
            <v>0</v>
          </cell>
        </row>
        <row r="690">
          <cell r="A690">
            <v>20458</v>
          </cell>
          <cell r="B690" t="b">
            <v>0</v>
          </cell>
          <cell r="H690">
            <v>14426.1845703125</v>
          </cell>
          <cell r="I690">
            <v>36051.59765625</v>
          </cell>
          <cell r="J690">
            <v>34167.140625</v>
          </cell>
          <cell r="K690">
            <v>34167.140625</v>
          </cell>
          <cell r="L690">
            <v>13706.02734375</v>
          </cell>
          <cell r="M690">
            <v>123044.1015625</v>
          </cell>
          <cell r="N690">
            <v>116612.453125</v>
          </cell>
          <cell r="O690" t="str">
            <v>4-6 chords</v>
          </cell>
          <cell r="P690">
            <v>54000</v>
          </cell>
          <cell r="Q690" t="str">
            <v>None</v>
          </cell>
          <cell r="R690">
            <v>0</v>
          </cell>
          <cell r="S690" t="str">
            <v>None</v>
          </cell>
          <cell r="T690">
            <v>0</v>
          </cell>
          <cell r="U690" t="str">
            <v>None</v>
          </cell>
          <cell r="V690">
            <v>0</v>
          </cell>
          <cell r="W690">
            <v>54000</v>
          </cell>
        </row>
        <row r="691">
          <cell r="A691">
            <v>20466</v>
          </cell>
          <cell r="B691" t="b">
            <v>1</v>
          </cell>
          <cell r="C691">
            <v>9.8139123916625994</v>
          </cell>
          <cell r="D691">
            <v>170.14050292968801</v>
          </cell>
          <cell r="E691">
            <v>170.14050292968801</v>
          </cell>
          <cell r="F691">
            <v>170.45396423339801</v>
          </cell>
          <cell r="G691">
            <v>9.9644947052002006</v>
          </cell>
          <cell r="H691">
            <v>335.74322509765602</v>
          </cell>
          <cell r="I691">
            <v>6066.3251953125</v>
          </cell>
          <cell r="J691">
            <v>6066.3251953125</v>
          </cell>
          <cell r="K691">
            <v>6032.44921875</v>
          </cell>
          <cell r="L691">
            <v>337.10317993164102</v>
          </cell>
          <cell r="M691">
            <v>37718.41796875</v>
          </cell>
          <cell r="N691">
            <v>37718.41796875</v>
          </cell>
          <cell r="O691" t="str">
            <v>&gt;6 chords</v>
          </cell>
          <cell r="P691">
            <v>90000</v>
          </cell>
          <cell r="Q691" t="str">
            <v>None</v>
          </cell>
          <cell r="R691">
            <v>0</v>
          </cell>
          <cell r="S691" t="str">
            <v>None</v>
          </cell>
          <cell r="T691">
            <v>0</v>
          </cell>
          <cell r="U691" t="str">
            <v>None</v>
          </cell>
          <cell r="V691">
            <v>0</v>
          </cell>
          <cell r="W691">
            <v>90000</v>
          </cell>
        </row>
        <row r="692">
          <cell r="A692">
            <v>20469</v>
          </cell>
          <cell r="B692" t="b">
            <v>0</v>
          </cell>
          <cell r="H692">
            <v>4764.533203125</v>
          </cell>
          <cell r="I692">
            <v>33321.65234375</v>
          </cell>
          <cell r="J692">
            <v>29805.572265625</v>
          </cell>
          <cell r="K692">
            <v>29805.572265625</v>
          </cell>
          <cell r="L692">
            <v>4209.70458984375</v>
          </cell>
          <cell r="M692">
            <v>113726.8046875</v>
          </cell>
          <cell r="N692">
            <v>101726.421875</v>
          </cell>
          <cell r="O692" t="str">
            <v>None</v>
          </cell>
          <cell r="P692">
            <v>0</v>
          </cell>
          <cell r="Q692" t="str">
            <v>None</v>
          </cell>
          <cell r="R692">
            <v>0</v>
          </cell>
          <cell r="S692" t="str">
            <v>None</v>
          </cell>
          <cell r="T692">
            <v>0</v>
          </cell>
          <cell r="U692" t="str">
            <v>None</v>
          </cell>
          <cell r="V692">
            <v>0</v>
          </cell>
          <cell r="W692">
            <v>0</v>
          </cell>
        </row>
        <row r="693">
          <cell r="A693">
            <v>20472</v>
          </cell>
          <cell r="B693" t="b">
            <v>1</v>
          </cell>
          <cell r="C693">
            <v>1067.00122070313</v>
          </cell>
          <cell r="D693">
            <v>1156.22546386719</v>
          </cell>
          <cell r="E693">
            <v>1108.30993652344</v>
          </cell>
          <cell r="F693">
            <v>1108.30993652344</v>
          </cell>
          <cell r="G693">
            <v>1019.86309814453</v>
          </cell>
          <cell r="H693">
            <v>2067.39233398438</v>
          </cell>
          <cell r="I693">
            <v>10651.6953125</v>
          </cell>
          <cell r="J693">
            <v>10197.84375</v>
          </cell>
          <cell r="K693">
            <v>10197.84375</v>
          </cell>
          <cell r="L693">
            <v>1967.82043457031</v>
          </cell>
          <cell r="M693">
            <v>151976.78125</v>
          </cell>
          <cell r="N693">
            <v>145636.234375</v>
          </cell>
          <cell r="O693" t="str">
            <v>None</v>
          </cell>
          <cell r="P693">
            <v>0</v>
          </cell>
          <cell r="Q693" t="str">
            <v>None</v>
          </cell>
          <cell r="R693">
            <v>0</v>
          </cell>
          <cell r="S693" t="str">
            <v>None</v>
          </cell>
          <cell r="T693">
            <v>0</v>
          </cell>
          <cell r="U693" t="str">
            <v>None</v>
          </cell>
          <cell r="V693">
            <v>0</v>
          </cell>
          <cell r="W693">
            <v>0</v>
          </cell>
        </row>
        <row r="694">
          <cell r="A694">
            <v>20477</v>
          </cell>
          <cell r="B694" t="b">
            <v>0</v>
          </cell>
          <cell r="H694">
            <v>7071.6552734375</v>
          </cell>
          <cell r="I694">
            <v>25207.66015625</v>
          </cell>
          <cell r="J694">
            <v>23911.626953125</v>
          </cell>
          <cell r="K694">
            <v>23911.626953125</v>
          </cell>
          <cell r="L694">
            <v>6640.775390625</v>
          </cell>
          <cell r="M694">
            <v>86033.75</v>
          </cell>
          <cell r="N694">
            <v>81610.3828125</v>
          </cell>
          <cell r="O694" t="str">
            <v>None</v>
          </cell>
          <cell r="P694">
            <v>0</v>
          </cell>
          <cell r="Q694" t="str">
            <v>None</v>
          </cell>
          <cell r="R694">
            <v>0</v>
          </cell>
          <cell r="S694" t="str">
            <v>None</v>
          </cell>
          <cell r="T694">
            <v>0</v>
          </cell>
          <cell r="U694" t="str">
            <v>None</v>
          </cell>
          <cell r="V694">
            <v>0</v>
          </cell>
          <cell r="W694">
            <v>0</v>
          </cell>
        </row>
        <row r="695">
          <cell r="A695">
            <v>20485</v>
          </cell>
          <cell r="B695" t="b">
            <v>1</v>
          </cell>
          <cell r="C695">
            <v>842.1005859375</v>
          </cell>
          <cell r="D695">
            <v>765.22607421875</v>
          </cell>
          <cell r="E695">
            <v>753.56945800781295</v>
          </cell>
          <cell r="F695">
            <v>753.56945800781295</v>
          </cell>
          <cell r="G695">
            <v>829.03259277343795</v>
          </cell>
          <cell r="H695">
            <v>4713.595703125</v>
          </cell>
          <cell r="I695">
            <v>20162.8359375</v>
          </cell>
          <cell r="J695">
            <v>19830.32421875</v>
          </cell>
          <cell r="K695">
            <v>19830.32421875</v>
          </cell>
          <cell r="L695">
            <v>4665.81884765625</v>
          </cell>
          <cell r="M695">
            <v>145338.359375</v>
          </cell>
          <cell r="N695">
            <v>143037.84375</v>
          </cell>
          <cell r="O695" t="str">
            <v>1-3 chords</v>
          </cell>
          <cell r="P695">
            <v>36000</v>
          </cell>
          <cell r="Q695" t="str">
            <v>None</v>
          </cell>
          <cell r="R695">
            <v>0</v>
          </cell>
          <cell r="S695" t="str">
            <v>None</v>
          </cell>
          <cell r="T695">
            <v>0</v>
          </cell>
          <cell r="U695" t="str">
            <v>None</v>
          </cell>
          <cell r="V695">
            <v>0</v>
          </cell>
          <cell r="W695">
            <v>36000</v>
          </cell>
        </row>
        <row r="696">
          <cell r="A696">
            <v>20491</v>
          </cell>
          <cell r="B696" t="b">
            <v>0</v>
          </cell>
          <cell r="H696">
            <v>5877.12548828125</v>
          </cell>
          <cell r="I696">
            <v>15263.3349609375</v>
          </cell>
          <cell r="J696">
            <v>12553.1923828125</v>
          </cell>
          <cell r="K696">
            <v>12553.1923828125</v>
          </cell>
          <cell r="L696">
            <v>3726.95336914063</v>
          </cell>
          <cell r="M696">
            <v>52093.76171875</v>
          </cell>
          <cell r="N696">
            <v>42844.046875</v>
          </cell>
          <cell r="O696" t="str">
            <v>None</v>
          </cell>
          <cell r="P696">
            <v>0</v>
          </cell>
          <cell r="Q696" t="str">
            <v>None</v>
          </cell>
          <cell r="R696">
            <v>0</v>
          </cell>
          <cell r="S696" t="str">
            <v>None</v>
          </cell>
          <cell r="T696">
            <v>0</v>
          </cell>
          <cell r="U696" t="str">
            <v>250-500 gal</v>
          </cell>
          <cell r="V696">
            <v>32200</v>
          </cell>
          <cell r="W696">
            <v>32200</v>
          </cell>
        </row>
        <row r="697">
          <cell r="A697">
            <v>20505</v>
          </cell>
          <cell r="B697" t="b">
            <v>0</v>
          </cell>
          <cell r="H697">
            <v>15283.798828125</v>
          </cell>
          <cell r="I697">
            <v>25066.28515625</v>
          </cell>
          <cell r="J697">
            <v>23632.546875</v>
          </cell>
          <cell r="K697">
            <v>23632.546875</v>
          </cell>
          <cell r="L697">
            <v>14160.8271484375</v>
          </cell>
          <cell r="M697">
            <v>85551.234375</v>
          </cell>
          <cell r="N697">
            <v>80657.8828125</v>
          </cell>
          <cell r="O697" t="str">
            <v>1-3 chords</v>
          </cell>
          <cell r="P697">
            <v>36000</v>
          </cell>
          <cell r="Q697" t="str">
            <v>1-2 tons</v>
          </cell>
          <cell r="R697">
            <v>32000</v>
          </cell>
          <cell r="S697" t="str">
            <v>None</v>
          </cell>
          <cell r="T697">
            <v>0</v>
          </cell>
          <cell r="U697" t="str">
            <v>None</v>
          </cell>
          <cell r="V697">
            <v>0</v>
          </cell>
          <cell r="W697">
            <v>68000</v>
          </cell>
        </row>
        <row r="698">
          <cell r="A698">
            <v>20516</v>
          </cell>
          <cell r="B698" t="b">
            <v>1</v>
          </cell>
          <cell r="C698">
            <v>486.68603515625</v>
          </cell>
          <cell r="D698">
            <v>575.26849365234398</v>
          </cell>
          <cell r="E698">
            <v>571.97259521484398</v>
          </cell>
          <cell r="F698">
            <v>571.97259521484398</v>
          </cell>
          <cell r="G698">
            <v>481.25494384765602</v>
          </cell>
          <cell r="H698">
            <v>536.60925292968795</v>
          </cell>
          <cell r="I698">
            <v>10999.236328125</v>
          </cell>
          <cell r="J698">
            <v>10999.236328125</v>
          </cell>
          <cell r="K698">
            <v>10180.0283203125</v>
          </cell>
          <cell r="L698">
            <v>554.41931152343795</v>
          </cell>
          <cell r="M698">
            <v>95067.2421875</v>
          </cell>
          <cell r="N698">
            <v>94737.65625</v>
          </cell>
          <cell r="O698" t="str">
            <v>None</v>
          </cell>
          <cell r="P698">
            <v>0</v>
          </cell>
          <cell r="Q698" t="str">
            <v>None</v>
          </cell>
          <cell r="R698">
            <v>0</v>
          </cell>
          <cell r="S698" t="str">
            <v>None</v>
          </cell>
          <cell r="T698">
            <v>0</v>
          </cell>
          <cell r="U698" t="str">
            <v>None</v>
          </cell>
          <cell r="V698">
            <v>0</v>
          </cell>
          <cell r="W698">
            <v>0</v>
          </cell>
        </row>
        <row r="699">
          <cell r="A699">
            <v>20540</v>
          </cell>
          <cell r="B699" t="b">
            <v>0</v>
          </cell>
          <cell r="H699">
            <v>5049.49951171875</v>
          </cell>
          <cell r="I699">
            <v>12667.306640625</v>
          </cell>
          <cell r="J699">
            <v>11233.3466796875</v>
          </cell>
          <cell r="K699">
            <v>11233.3466796875</v>
          </cell>
          <cell r="L699">
            <v>4524.5400390625</v>
          </cell>
          <cell r="M699">
            <v>43233.51953125</v>
          </cell>
          <cell r="N699">
            <v>38339.4140625</v>
          </cell>
          <cell r="O699" t="str">
            <v>None</v>
          </cell>
          <cell r="P699">
            <v>0</v>
          </cell>
          <cell r="Q699" t="str">
            <v>None</v>
          </cell>
          <cell r="R699">
            <v>0</v>
          </cell>
          <cell r="S699" t="str">
            <v>None</v>
          </cell>
          <cell r="T699">
            <v>0</v>
          </cell>
          <cell r="U699" t="str">
            <v>&lt;50 gal</v>
          </cell>
          <cell r="V699">
            <v>2300</v>
          </cell>
          <cell r="W699">
            <v>2300</v>
          </cell>
        </row>
        <row r="700">
          <cell r="A700">
            <v>20547</v>
          </cell>
          <cell r="B700" t="b">
            <v>0</v>
          </cell>
          <cell r="H700">
            <v>16822.15625</v>
          </cell>
          <cell r="I700">
            <v>27402.1875</v>
          </cell>
          <cell r="J700">
            <v>27537.134765625</v>
          </cell>
          <cell r="K700">
            <v>27537.134765625</v>
          </cell>
          <cell r="L700">
            <v>16939.615234375</v>
          </cell>
          <cell r="M700">
            <v>93523.6640625</v>
          </cell>
          <cell r="N700">
            <v>93984.2421875</v>
          </cell>
          <cell r="O700" t="str">
            <v>1-3 chords</v>
          </cell>
          <cell r="P700">
            <v>36000</v>
          </cell>
          <cell r="Q700" t="str">
            <v>None</v>
          </cell>
          <cell r="R700">
            <v>0</v>
          </cell>
          <cell r="S700" t="str">
            <v>None</v>
          </cell>
          <cell r="T700">
            <v>0</v>
          </cell>
          <cell r="U700" t="str">
            <v>None</v>
          </cell>
          <cell r="V700">
            <v>0</v>
          </cell>
          <cell r="W700">
            <v>36000</v>
          </cell>
        </row>
        <row r="701">
          <cell r="A701">
            <v>20553</v>
          </cell>
          <cell r="B701" t="b">
            <v>1</v>
          </cell>
          <cell r="C701">
            <v>1287.45751953125</v>
          </cell>
          <cell r="D701">
            <v>1439.11437988281</v>
          </cell>
          <cell r="E701">
            <v>1374.13525390625</v>
          </cell>
          <cell r="F701">
            <v>1374.13525390625</v>
          </cell>
          <cell r="G701">
            <v>1218.44543457031</v>
          </cell>
          <cell r="H701">
            <v>944.814697265625</v>
          </cell>
          <cell r="I701">
            <v>10497.2099609375</v>
          </cell>
          <cell r="J701">
            <v>10497.2099609375</v>
          </cell>
          <cell r="K701">
            <v>8738.2880859375</v>
          </cell>
          <cell r="L701">
            <v>887.6923828125</v>
          </cell>
          <cell r="M701">
            <v>179738.40625</v>
          </cell>
          <cell r="N701">
            <v>173240.5</v>
          </cell>
          <cell r="O701" t="str">
            <v>None</v>
          </cell>
          <cell r="P701">
            <v>0</v>
          </cell>
          <cell r="Q701" t="str">
            <v>None</v>
          </cell>
          <cell r="R701">
            <v>0</v>
          </cell>
          <cell r="S701" t="str">
            <v>None</v>
          </cell>
          <cell r="T701">
            <v>0</v>
          </cell>
          <cell r="U701" t="str">
            <v>None</v>
          </cell>
          <cell r="V701">
            <v>0</v>
          </cell>
          <cell r="W701">
            <v>0</v>
          </cell>
        </row>
        <row r="702">
          <cell r="A702">
            <v>20559</v>
          </cell>
          <cell r="B702" t="b">
            <v>0</v>
          </cell>
          <cell r="H702">
            <v>5851.02197265625</v>
          </cell>
          <cell r="I702">
            <v>11591.4580078125</v>
          </cell>
          <cell r="J702">
            <v>10934.0556640625</v>
          </cell>
          <cell r="K702">
            <v>10934.0556640625</v>
          </cell>
          <cell r="L702">
            <v>5549.40185546875</v>
          </cell>
          <cell r="M702">
            <v>39561.64453125</v>
          </cell>
          <cell r="N702">
            <v>37317.93359375</v>
          </cell>
          <cell r="O702" t="str">
            <v>None</v>
          </cell>
          <cell r="P702">
            <v>0</v>
          </cell>
          <cell r="Q702" t="str">
            <v>None</v>
          </cell>
          <cell r="R702">
            <v>0</v>
          </cell>
          <cell r="S702" t="str">
            <v>None</v>
          </cell>
          <cell r="T702">
            <v>0</v>
          </cell>
          <cell r="U702" t="str">
            <v>None</v>
          </cell>
          <cell r="V702">
            <v>0</v>
          </cell>
          <cell r="W702">
            <v>0</v>
          </cell>
        </row>
        <row r="703">
          <cell r="A703">
            <v>20565</v>
          </cell>
          <cell r="B703" t="b">
            <v>1</v>
          </cell>
          <cell r="C703">
            <v>497.91122436523398</v>
          </cell>
          <cell r="D703">
            <v>527.062744140625</v>
          </cell>
          <cell r="E703">
            <v>497.05700683593801</v>
          </cell>
          <cell r="F703">
            <v>497.05700683593801</v>
          </cell>
          <cell r="G703">
            <v>469.48944091796898</v>
          </cell>
          <cell r="H703">
            <v>8346.62109375</v>
          </cell>
          <cell r="I703">
            <v>12693.7626953125</v>
          </cell>
          <cell r="J703">
            <v>12693.7626953125</v>
          </cell>
          <cell r="K703">
            <v>12423.0791015625</v>
          </cell>
          <cell r="L703">
            <v>7967.52685546875</v>
          </cell>
          <cell r="M703">
            <v>96030.0859375</v>
          </cell>
          <cell r="N703">
            <v>93029.515625</v>
          </cell>
          <cell r="O703" t="str">
            <v>None</v>
          </cell>
          <cell r="P703">
            <v>0</v>
          </cell>
          <cell r="Q703" t="str">
            <v>None</v>
          </cell>
          <cell r="R703">
            <v>0</v>
          </cell>
          <cell r="S703" t="str">
            <v>None</v>
          </cell>
          <cell r="T703">
            <v>0</v>
          </cell>
          <cell r="U703" t="str">
            <v>None</v>
          </cell>
          <cell r="V703">
            <v>0</v>
          </cell>
          <cell r="W703">
            <v>0</v>
          </cell>
        </row>
        <row r="704">
          <cell r="A704">
            <v>20574</v>
          </cell>
          <cell r="B704" t="b">
            <v>0</v>
          </cell>
          <cell r="H704">
            <v>8534.45703125</v>
          </cell>
          <cell r="I704">
            <v>15663.5458984375</v>
          </cell>
          <cell r="J704">
            <v>15738.19140625</v>
          </cell>
          <cell r="K704">
            <v>15738.19140625</v>
          </cell>
          <cell r="L704">
            <v>8609</v>
          </cell>
          <cell r="M704">
            <v>53459.68359375</v>
          </cell>
          <cell r="N704">
            <v>53714.44921875</v>
          </cell>
          <cell r="O704" t="str">
            <v>None</v>
          </cell>
          <cell r="P704">
            <v>0</v>
          </cell>
          <cell r="Q704" t="str">
            <v>None</v>
          </cell>
          <cell r="R704">
            <v>0</v>
          </cell>
          <cell r="S704" t="str">
            <v>None</v>
          </cell>
          <cell r="T704">
            <v>0</v>
          </cell>
          <cell r="U704" t="str">
            <v>None</v>
          </cell>
          <cell r="V704">
            <v>0</v>
          </cell>
          <cell r="W704">
            <v>0</v>
          </cell>
        </row>
        <row r="705">
          <cell r="A705">
            <v>20586</v>
          </cell>
          <cell r="B705" t="b">
            <v>0</v>
          </cell>
          <cell r="H705">
            <v>4758.19775390625</v>
          </cell>
          <cell r="I705">
            <v>11863.3447265625</v>
          </cell>
          <cell r="J705">
            <v>11863.3447265625</v>
          </cell>
          <cell r="K705">
            <v>11539.8466796875</v>
          </cell>
          <cell r="L705">
            <v>4626.4384765625</v>
          </cell>
          <cell r="M705">
            <v>40489.59375</v>
          </cell>
          <cell r="N705">
            <v>40489.59375</v>
          </cell>
          <cell r="O705" t="str">
            <v>4-6 chords</v>
          </cell>
          <cell r="P705">
            <v>54000</v>
          </cell>
          <cell r="Q705" t="str">
            <v>None</v>
          </cell>
          <cell r="R705">
            <v>0</v>
          </cell>
          <cell r="S705" t="str">
            <v>None</v>
          </cell>
          <cell r="T705">
            <v>0</v>
          </cell>
          <cell r="U705" t="str">
            <v>250-500 gal</v>
          </cell>
          <cell r="V705">
            <v>32200</v>
          </cell>
          <cell r="W705">
            <v>86200</v>
          </cell>
        </row>
        <row r="706">
          <cell r="A706">
            <v>20593</v>
          </cell>
          <cell r="B706" t="b">
            <v>0</v>
          </cell>
          <cell r="H706">
            <v>390.59222412109398</v>
          </cell>
          <cell r="I706">
            <v>8605.919921875</v>
          </cell>
          <cell r="J706">
            <v>8605.919921875</v>
          </cell>
          <cell r="K706">
            <v>8310.056640625</v>
          </cell>
          <cell r="L706">
            <v>369.24722290039102</v>
          </cell>
          <cell r="M706">
            <v>29372.00390625</v>
          </cell>
          <cell r="N706">
            <v>29372.00390625</v>
          </cell>
          <cell r="O706" t="str">
            <v>None</v>
          </cell>
          <cell r="P706">
            <v>0</v>
          </cell>
          <cell r="Q706" t="str">
            <v>None</v>
          </cell>
          <cell r="R706">
            <v>0</v>
          </cell>
          <cell r="S706" t="str">
            <v>None</v>
          </cell>
          <cell r="T706">
            <v>0</v>
          </cell>
          <cell r="U706" t="str">
            <v>None</v>
          </cell>
          <cell r="V706">
            <v>0</v>
          </cell>
          <cell r="W706">
            <v>0</v>
          </cell>
        </row>
        <row r="707">
          <cell r="A707">
            <v>20595</v>
          </cell>
          <cell r="B707" t="b">
            <v>0</v>
          </cell>
          <cell r="H707">
            <v>16592.53125</v>
          </cell>
          <cell r="I707">
            <v>34771.640625</v>
          </cell>
          <cell r="J707">
            <v>34907.6875</v>
          </cell>
          <cell r="K707">
            <v>34907.6875</v>
          </cell>
          <cell r="L707">
            <v>16761.232421875</v>
          </cell>
          <cell r="M707">
            <v>118675.609375</v>
          </cell>
          <cell r="N707">
            <v>119139.9375</v>
          </cell>
          <cell r="O707" t="str">
            <v>1-3 chords</v>
          </cell>
          <cell r="P707">
            <v>36000</v>
          </cell>
          <cell r="Q707" t="str">
            <v>None</v>
          </cell>
          <cell r="R707">
            <v>0</v>
          </cell>
          <cell r="S707" t="str">
            <v>None</v>
          </cell>
          <cell r="T707">
            <v>0</v>
          </cell>
          <cell r="U707" t="str">
            <v>None</v>
          </cell>
          <cell r="V707">
            <v>0</v>
          </cell>
          <cell r="W707">
            <v>36000</v>
          </cell>
        </row>
        <row r="708">
          <cell r="A708">
            <v>20601</v>
          </cell>
          <cell r="B708" t="b">
            <v>1</v>
          </cell>
          <cell r="C708">
            <v>377.28573608398398</v>
          </cell>
          <cell r="D708">
            <v>370.33270263671898</v>
          </cell>
          <cell r="E708">
            <v>358.91769409179699</v>
          </cell>
          <cell r="F708">
            <v>358.91769409179699</v>
          </cell>
          <cell r="G708">
            <v>363.34732055664102</v>
          </cell>
          <cell r="H708">
            <v>1311.99658203125</v>
          </cell>
          <cell r="I708">
            <v>7666.29541015625</v>
          </cell>
          <cell r="J708">
            <v>7666.29541015625</v>
          </cell>
          <cell r="K708">
            <v>7645.7900390625</v>
          </cell>
          <cell r="L708">
            <v>1269.45971679688</v>
          </cell>
          <cell r="M708">
            <v>63198.3359375</v>
          </cell>
          <cell r="N708">
            <v>62056.8359375</v>
          </cell>
          <cell r="O708" t="str">
            <v>1-3 chords</v>
          </cell>
          <cell r="P708">
            <v>36000</v>
          </cell>
          <cell r="Q708" t="str">
            <v>None</v>
          </cell>
          <cell r="R708">
            <v>0</v>
          </cell>
          <cell r="S708" t="str">
            <v>None</v>
          </cell>
          <cell r="T708">
            <v>0</v>
          </cell>
          <cell r="U708" t="str">
            <v>None</v>
          </cell>
          <cell r="V708">
            <v>0</v>
          </cell>
          <cell r="W708">
            <v>36000</v>
          </cell>
        </row>
        <row r="709">
          <cell r="A709">
            <v>20603</v>
          </cell>
          <cell r="B709" t="b">
            <v>1</v>
          </cell>
          <cell r="C709">
            <v>802.256103515625</v>
          </cell>
          <cell r="D709">
            <v>1139.05187988281</v>
          </cell>
          <cell r="E709">
            <v>1096.59838867188</v>
          </cell>
          <cell r="F709">
            <v>1096.59838867188</v>
          </cell>
          <cell r="G709">
            <v>761.46789550781295</v>
          </cell>
          <cell r="H709">
            <v>3204.20922851563</v>
          </cell>
          <cell r="I709">
            <v>15309.404296875</v>
          </cell>
          <cell r="J709">
            <v>15309.404296875</v>
          </cell>
          <cell r="K709">
            <v>14735.28125</v>
          </cell>
          <cell r="L709">
            <v>3017.94311523438</v>
          </cell>
          <cell r="M709">
            <v>166156.1875</v>
          </cell>
          <cell r="N709">
            <v>161910.828125</v>
          </cell>
          <cell r="O709" t="str">
            <v>None</v>
          </cell>
          <cell r="P709">
            <v>0</v>
          </cell>
          <cell r="Q709" t="str">
            <v>None</v>
          </cell>
          <cell r="R709">
            <v>0</v>
          </cell>
          <cell r="S709" t="str">
            <v>None</v>
          </cell>
          <cell r="T709">
            <v>0</v>
          </cell>
          <cell r="U709" t="str">
            <v>None</v>
          </cell>
          <cell r="V709">
            <v>0</v>
          </cell>
          <cell r="W709">
            <v>0</v>
          </cell>
        </row>
        <row r="710">
          <cell r="A710">
            <v>20606</v>
          </cell>
          <cell r="B710" t="b">
            <v>0</v>
          </cell>
          <cell r="H710">
            <v>19288.07421875</v>
          </cell>
          <cell r="I710">
            <v>18125.490234375</v>
          </cell>
          <cell r="J710">
            <v>18125.490234375</v>
          </cell>
          <cell r="K710">
            <v>17295.87109375</v>
          </cell>
          <cell r="L710">
            <v>18290.24609375</v>
          </cell>
          <cell r="M710">
            <v>61862.30078125</v>
          </cell>
          <cell r="N710">
            <v>61862.296875</v>
          </cell>
          <cell r="O710" t="str">
            <v>None</v>
          </cell>
          <cell r="P710">
            <v>0</v>
          </cell>
          <cell r="Q710" t="str">
            <v>None</v>
          </cell>
          <cell r="R710">
            <v>0</v>
          </cell>
          <cell r="S710" t="str">
            <v>None</v>
          </cell>
          <cell r="T710">
            <v>0</v>
          </cell>
          <cell r="U710" t="str">
            <v>None</v>
          </cell>
          <cell r="V710">
            <v>0</v>
          </cell>
          <cell r="W710">
            <v>0</v>
          </cell>
        </row>
        <row r="711">
          <cell r="A711">
            <v>20612</v>
          </cell>
          <cell r="B711" t="b">
            <v>0</v>
          </cell>
          <cell r="O711" t="str">
            <v>4-6 chords</v>
          </cell>
          <cell r="P711">
            <v>54000</v>
          </cell>
          <cell r="Q711" t="str">
            <v>None</v>
          </cell>
          <cell r="R711">
            <v>0</v>
          </cell>
          <cell r="S711" t="str">
            <v>None</v>
          </cell>
          <cell r="T711">
            <v>0</v>
          </cell>
          <cell r="U711" t="str">
            <v>None</v>
          </cell>
          <cell r="V711">
            <v>0</v>
          </cell>
          <cell r="W711">
            <v>54000</v>
          </cell>
        </row>
        <row r="712">
          <cell r="A712">
            <v>20613</v>
          </cell>
          <cell r="B712" t="b">
            <v>1</v>
          </cell>
          <cell r="C712">
            <v>867.49932861328102</v>
          </cell>
          <cell r="D712">
            <v>836.79364013671898</v>
          </cell>
          <cell r="E712">
            <v>808.00183105468795</v>
          </cell>
          <cell r="F712">
            <v>808.00183105468795</v>
          </cell>
          <cell r="G712">
            <v>839.46667480468795</v>
          </cell>
          <cell r="H712">
            <v>2933.92822265625</v>
          </cell>
          <cell r="I712">
            <v>12308.927734375</v>
          </cell>
          <cell r="J712">
            <v>12194.5234375</v>
          </cell>
          <cell r="K712">
            <v>12194.5234375</v>
          </cell>
          <cell r="L712">
            <v>2867.1171875</v>
          </cell>
          <cell r="M712">
            <v>125689.734375</v>
          </cell>
          <cell r="N712">
            <v>122420.09375</v>
          </cell>
          <cell r="O712" t="str">
            <v>None</v>
          </cell>
          <cell r="P712">
            <v>0</v>
          </cell>
          <cell r="Q712" t="str">
            <v>None</v>
          </cell>
          <cell r="R712">
            <v>0</v>
          </cell>
          <cell r="S712" t="str">
            <v>None</v>
          </cell>
          <cell r="T712">
            <v>0</v>
          </cell>
          <cell r="U712" t="str">
            <v>None</v>
          </cell>
          <cell r="V712">
            <v>0</v>
          </cell>
          <cell r="W712">
            <v>0</v>
          </cell>
        </row>
        <row r="713">
          <cell r="A713">
            <v>20618</v>
          </cell>
          <cell r="B713" t="b">
            <v>0</v>
          </cell>
          <cell r="H713">
            <v>2799.62036132813</v>
          </cell>
          <cell r="I713">
            <v>12681.123046875</v>
          </cell>
          <cell r="J713">
            <v>12567.11328125</v>
          </cell>
          <cell r="K713">
            <v>12567.11328125</v>
          </cell>
          <cell r="L713">
            <v>2580.8310546875</v>
          </cell>
          <cell r="M713">
            <v>43280.671875</v>
          </cell>
          <cell r="N713">
            <v>42891.55859375</v>
          </cell>
          <cell r="O713" t="str">
            <v>None</v>
          </cell>
          <cell r="P713">
            <v>0</v>
          </cell>
          <cell r="Q713" t="str">
            <v>None</v>
          </cell>
          <cell r="R713">
            <v>0</v>
          </cell>
          <cell r="S713" t="str">
            <v>None</v>
          </cell>
          <cell r="T713">
            <v>0</v>
          </cell>
          <cell r="U713" t="str">
            <v>500-1000 gal</v>
          </cell>
          <cell r="V713">
            <v>64400</v>
          </cell>
          <cell r="W713">
            <v>64400</v>
          </cell>
        </row>
        <row r="714">
          <cell r="A714">
            <v>20619</v>
          </cell>
          <cell r="B714" t="b">
            <v>0</v>
          </cell>
          <cell r="H714">
            <v>5966.4541015625</v>
          </cell>
          <cell r="I714">
            <v>16206.4951171875</v>
          </cell>
          <cell r="J714">
            <v>16253.205078125</v>
          </cell>
          <cell r="K714">
            <v>16253.205078125</v>
          </cell>
          <cell r="L714">
            <v>6043.9267578125</v>
          </cell>
          <cell r="M714">
            <v>55312.76953125</v>
          </cell>
          <cell r="N714">
            <v>55472.1875</v>
          </cell>
          <cell r="O714" t="str">
            <v>None</v>
          </cell>
          <cell r="P714">
            <v>0</v>
          </cell>
          <cell r="Q714" t="str">
            <v>None</v>
          </cell>
          <cell r="R714">
            <v>0</v>
          </cell>
          <cell r="S714" t="str">
            <v>None</v>
          </cell>
          <cell r="T714">
            <v>0</v>
          </cell>
          <cell r="U714" t="str">
            <v>None</v>
          </cell>
          <cell r="V714">
            <v>0</v>
          </cell>
          <cell r="W714">
            <v>0</v>
          </cell>
        </row>
        <row r="715">
          <cell r="A715">
            <v>20626</v>
          </cell>
          <cell r="B715" t="b">
            <v>0</v>
          </cell>
          <cell r="K715">
            <v>21772.734375</v>
          </cell>
          <cell r="L715">
            <v>22488.41015625</v>
          </cell>
          <cell r="O715" t="str">
            <v>None</v>
          </cell>
          <cell r="P715">
            <v>0</v>
          </cell>
          <cell r="Q715" t="str">
            <v>1-2 tons</v>
          </cell>
          <cell r="R715">
            <v>32000</v>
          </cell>
          <cell r="S715" t="str">
            <v>None</v>
          </cell>
          <cell r="T715">
            <v>0</v>
          </cell>
          <cell r="U715" t="str">
            <v>None</v>
          </cell>
          <cell r="V715">
            <v>0</v>
          </cell>
          <cell r="W715">
            <v>32000</v>
          </cell>
        </row>
        <row r="716">
          <cell r="A716">
            <v>20632</v>
          </cell>
          <cell r="B716" t="b">
            <v>0</v>
          </cell>
          <cell r="H716">
            <v>7874.57568359375</v>
          </cell>
          <cell r="I716">
            <v>23025.83203125</v>
          </cell>
          <cell r="J716">
            <v>22880.486328125</v>
          </cell>
          <cell r="K716">
            <v>22880.486328125</v>
          </cell>
          <cell r="L716">
            <v>7626.83544921875</v>
          </cell>
          <cell r="M716">
            <v>78587.1640625</v>
          </cell>
          <cell r="N716">
            <v>78091.1015625</v>
          </cell>
          <cell r="O716" t="str">
            <v>4-6 chords</v>
          </cell>
          <cell r="P716">
            <v>54000</v>
          </cell>
          <cell r="Q716" t="str">
            <v>None</v>
          </cell>
          <cell r="R716">
            <v>0</v>
          </cell>
          <cell r="S716" t="str">
            <v>None</v>
          </cell>
          <cell r="T716">
            <v>0</v>
          </cell>
          <cell r="U716" t="str">
            <v>250-500 gal</v>
          </cell>
          <cell r="V716">
            <v>32200</v>
          </cell>
          <cell r="W716">
            <v>86200</v>
          </cell>
        </row>
        <row r="717">
          <cell r="A717">
            <v>20635</v>
          </cell>
          <cell r="B717" t="b">
            <v>1</v>
          </cell>
          <cell r="C717">
            <v>472.18850708007801</v>
          </cell>
          <cell r="D717">
            <v>578.204345703125</v>
          </cell>
          <cell r="E717">
            <v>557.96533203125</v>
          </cell>
          <cell r="F717">
            <v>557.96533203125</v>
          </cell>
          <cell r="G717">
            <v>451.99542236328102</v>
          </cell>
          <cell r="H717">
            <v>1923.79223632813</v>
          </cell>
          <cell r="I717">
            <v>8441.0732421875</v>
          </cell>
          <cell r="J717">
            <v>8441.0732421875</v>
          </cell>
          <cell r="K717">
            <v>8310.630859375</v>
          </cell>
          <cell r="L717">
            <v>1828.03979492188</v>
          </cell>
          <cell r="M717">
            <v>86629.8203125</v>
          </cell>
          <cell r="N717">
            <v>84605.9140625</v>
          </cell>
          <cell r="O717" t="str">
            <v>None</v>
          </cell>
          <cell r="P717">
            <v>0</v>
          </cell>
          <cell r="Q717" t="str">
            <v>None</v>
          </cell>
          <cell r="R717">
            <v>0</v>
          </cell>
          <cell r="S717" t="str">
            <v>None</v>
          </cell>
          <cell r="T717">
            <v>0</v>
          </cell>
          <cell r="U717" t="str">
            <v>None</v>
          </cell>
          <cell r="V717">
            <v>0</v>
          </cell>
          <cell r="W717">
            <v>0</v>
          </cell>
        </row>
        <row r="718">
          <cell r="A718">
            <v>20646</v>
          </cell>
          <cell r="B718" t="b">
            <v>1</v>
          </cell>
          <cell r="C718">
            <v>328.35266113281301</v>
          </cell>
          <cell r="D718">
            <v>554.01446533203102</v>
          </cell>
          <cell r="E718">
            <v>541.91986083984398</v>
          </cell>
          <cell r="F718">
            <v>541.91986083984398</v>
          </cell>
          <cell r="G718">
            <v>318.23043823242199</v>
          </cell>
          <cell r="H718">
            <v>3825.75</v>
          </cell>
          <cell r="I718">
            <v>16962.76953125</v>
          </cell>
          <cell r="J718">
            <v>16962.76953125</v>
          </cell>
          <cell r="K718">
            <v>16441.5625</v>
          </cell>
          <cell r="L718">
            <v>3644.80249023438</v>
          </cell>
          <cell r="M718">
            <v>113295.3828125</v>
          </cell>
          <cell r="N718">
            <v>112085.921875</v>
          </cell>
          <cell r="O718" t="str">
            <v>None</v>
          </cell>
          <cell r="P718">
            <v>0</v>
          </cell>
          <cell r="Q718" t="str">
            <v>None</v>
          </cell>
          <cell r="R718">
            <v>0</v>
          </cell>
          <cell r="S718" t="str">
            <v>None</v>
          </cell>
          <cell r="T718">
            <v>0</v>
          </cell>
          <cell r="U718" t="str">
            <v>None</v>
          </cell>
          <cell r="V718">
            <v>0</v>
          </cell>
          <cell r="W718">
            <v>0</v>
          </cell>
        </row>
        <row r="719">
          <cell r="A719">
            <v>20650</v>
          </cell>
          <cell r="B719" t="b">
            <v>1</v>
          </cell>
          <cell r="C719">
            <v>473.17510986328102</v>
          </cell>
          <cell r="D719">
            <v>591.16900634765602</v>
          </cell>
          <cell r="E719">
            <v>578.972900390625</v>
          </cell>
          <cell r="F719">
            <v>578.972900390625</v>
          </cell>
          <cell r="G719">
            <v>459.97866821289102</v>
          </cell>
          <cell r="H719">
            <v>311.24752807617199</v>
          </cell>
          <cell r="I719">
            <v>4131.88525390625</v>
          </cell>
          <cell r="J719">
            <v>4131.88525390625</v>
          </cell>
          <cell r="K719">
            <v>3967.86279296875</v>
          </cell>
          <cell r="L719">
            <v>299.51452636718801</v>
          </cell>
          <cell r="M719">
            <v>73219.0234375</v>
          </cell>
          <cell r="N719">
            <v>71999.4140625</v>
          </cell>
          <cell r="O719" t="str">
            <v>None</v>
          </cell>
          <cell r="P719">
            <v>0</v>
          </cell>
          <cell r="Q719" t="str">
            <v>None</v>
          </cell>
          <cell r="R719">
            <v>0</v>
          </cell>
          <cell r="S719" t="str">
            <v>None</v>
          </cell>
          <cell r="T719">
            <v>0</v>
          </cell>
          <cell r="U719" t="str">
            <v>None</v>
          </cell>
          <cell r="V719">
            <v>0</v>
          </cell>
          <cell r="W719">
            <v>0</v>
          </cell>
        </row>
        <row r="720">
          <cell r="A720">
            <v>20671</v>
          </cell>
          <cell r="B720" t="b">
            <v>0</v>
          </cell>
          <cell r="H720">
            <v>4621.44140625</v>
          </cell>
          <cell r="I720">
            <v>10376.029296875</v>
          </cell>
          <cell r="J720">
            <v>10218.0810546875</v>
          </cell>
          <cell r="K720">
            <v>10218.0810546875</v>
          </cell>
          <cell r="L720">
            <v>4453.49853515625</v>
          </cell>
          <cell r="M720">
            <v>35413.38671875</v>
          </cell>
          <cell r="N720">
            <v>34874.3125</v>
          </cell>
          <cell r="O720" t="str">
            <v>None</v>
          </cell>
          <cell r="P720">
            <v>0</v>
          </cell>
          <cell r="Q720" t="str">
            <v>None</v>
          </cell>
          <cell r="R720">
            <v>0</v>
          </cell>
          <cell r="S720" t="str">
            <v>None</v>
          </cell>
          <cell r="T720">
            <v>0</v>
          </cell>
          <cell r="U720" t="str">
            <v>None</v>
          </cell>
          <cell r="V720">
            <v>0</v>
          </cell>
          <cell r="W720">
            <v>0</v>
          </cell>
        </row>
        <row r="721">
          <cell r="A721">
            <v>20685</v>
          </cell>
          <cell r="B721" t="b">
            <v>1</v>
          </cell>
          <cell r="C721">
            <v>513.42626953125</v>
          </cell>
          <cell r="D721">
            <v>723.44622802734398</v>
          </cell>
          <cell r="E721">
            <v>710.128173828125</v>
          </cell>
          <cell r="F721">
            <v>710.128173828125</v>
          </cell>
          <cell r="G721">
            <v>498.93435668945301</v>
          </cell>
          <cell r="H721">
            <v>557.21746826171898</v>
          </cell>
          <cell r="I721">
            <v>6203.376953125</v>
          </cell>
          <cell r="J721">
            <v>6203.376953125</v>
          </cell>
          <cell r="K721">
            <v>5459.41748046875</v>
          </cell>
          <cell r="L721">
            <v>539.44024658203102</v>
          </cell>
          <cell r="M721">
            <v>93516.75</v>
          </cell>
          <cell r="N721">
            <v>92184.9453125</v>
          </cell>
          <cell r="O721" t="str">
            <v>None</v>
          </cell>
          <cell r="P721">
            <v>0</v>
          </cell>
          <cell r="Q721" t="str">
            <v>None</v>
          </cell>
          <cell r="R721">
            <v>0</v>
          </cell>
          <cell r="S721" t="str">
            <v>None</v>
          </cell>
          <cell r="T721">
            <v>0</v>
          </cell>
          <cell r="U721" t="str">
            <v>None</v>
          </cell>
          <cell r="V721">
            <v>0</v>
          </cell>
          <cell r="W721">
            <v>0</v>
          </cell>
        </row>
        <row r="722">
          <cell r="A722">
            <v>20688</v>
          </cell>
          <cell r="B722" t="b">
            <v>1</v>
          </cell>
          <cell r="C722">
            <v>364.09286499023398</v>
          </cell>
          <cell r="D722">
            <v>575.35290527343795</v>
          </cell>
          <cell r="E722">
            <v>568.11212158203102</v>
          </cell>
          <cell r="F722">
            <v>568.11212158203102</v>
          </cell>
          <cell r="G722">
            <v>358.32513427734398</v>
          </cell>
          <cell r="H722">
            <v>491.26715087890602</v>
          </cell>
          <cell r="I722">
            <v>7627.6708984375</v>
          </cell>
          <cell r="J722">
            <v>7627.6708984375</v>
          </cell>
          <cell r="K722">
            <v>6589.44921875</v>
          </cell>
          <cell r="L722">
            <v>478.97598266601602</v>
          </cell>
          <cell r="M722">
            <v>83568.53125</v>
          </cell>
          <cell r="N722">
            <v>82844.453125</v>
          </cell>
          <cell r="O722" t="str">
            <v>None</v>
          </cell>
          <cell r="P722">
            <v>0</v>
          </cell>
          <cell r="Q722" t="str">
            <v>None</v>
          </cell>
          <cell r="R722">
            <v>0</v>
          </cell>
          <cell r="S722" t="str">
            <v>None</v>
          </cell>
          <cell r="T722">
            <v>0</v>
          </cell>
          <cell r="U722" t="str">
            <v>None</v>
          </cell>
          <cell r="V722">
            <v>0</v>
          </cell>
          <cell r="W722">
            <v>0</v>
          </cell>
        </row>
        <row r="723">
          <cell r="A723">
            <v>20702</v>
          </cell>
          <cell r="B723" t="b">
            <v>0</v>
          </cell>
          <cell r="H723">
            <v>167.86787414550801</v>
          </cell>
          <cell r="I723">
            <v>5376.810546875</v>
          </cell>
          <cell r="J723">
            <v>5376.810546875</v>
          </cell>
          <cell r="K723">
            <v>5329.22314453125</v>
          </cell>
          <cell r="L723">
            <v>160.00833129882801</v>
          </cell>
          <cell r="M723">
            <v>18351.0546875</v>
          </cell>
          <cell r="N723">
            <v>18351.0546875</v>
          </cell>
          <cell r="O723" t="str">
            <v>None</v>
          </cell>
          <cell r="P723">
            <v>0</v>
          </cell>
          <cell r="Q723" t="str">
            <v>None</v>
          </cell>
          <cell r="R723">
            <v>0</v>
          </cell>
          <cell r="S723" t="str">
            <v>None</v>
          </cell>
          <cell r="T723">
            <v>0</v>
          </cell>
          <cell r="U723" t="str">
            <v>None</v>
          </cell>
          <cell r="V723">
            <v>0</v>
          </cell>
          <cell r="W723">
            <v>0</v>
          </cell>
        </row>
        <row r="724">
          <cell r="A724">
            <v>20707</v>
          </cell>
          <cell r="B724" t="b">
            <v>1</v>
          </cell>
          <cell r="C724">
            <v>346.95968627929699</v>
          </cell>
          <cell r="D724">
            <v>561.865478515625</v>
          </cell>
          <cell r="E724">
            <v>554.86871337890602</v>
          </cell>
          <cell r="F724">
            <v>554.86871337890602</v>
          </cell>
          <cell r="G724">
            <v>338.45217895507801</v>
          </cell>
          <cell r="H724">
            <v>699.40484619140602</v>
          </cell>
          <cell r="I724">
            <v>8065.5966796875</v>
          </cell>
          <cell r="J724">
            <v>7949.4375</v>
          </cell>
          <cell r="K724">
            <v>7949.4375</v>
          </cell>
          <cell r="L724">
            <v>686.22589111328102</v>
          </cell>
          <cell r="M724">
            <v>83714.4296875</v>
          </cell>
          <cell r="N724">
            <v>82618.3046875</v>
          </cell>
          <cell r="O724" t="str">
            <v>None</v>
          </cell>
          <cell r="P724">
            <v>0</v>
          </cell>
          <cell r="Q724" t="str">
            <v>None</v>
          </cell>
          <cell r="R724">
            <v>0</v>
          </cell>
          <cell r="S724" t="str">
            <v>None</v>
          </cell>
          <cell r="T724">
            <v>0</v>
          </cell>
          <cell r="U724" t="str">
            <v>None</v>
          </cell>
          <cell r="V724">
            <v>0</v>
          </cell>
          <cell r="W724">
            <v>0</v>
          </cell>
        </row>
        <row r="725">
          <cell r="A725">
            <v>20712</v>
          </cell>
          <cell r="B725" t="b">
            <v>0</v>
          </cell>
          <cell r="H725">
            <v>7851.67724609375</v>
          </cell>
          <cell r="I725">
            <v>13045.2587890625</v>
          </cell>
          <cell r="J725">
            <v>13045.2587890625</v>
          </cell>
          <cell r="K725">
            <v>12868.2265625</v>
          </cell>
          <cell r="L725">
            <v>7645.95849609375</v>
          </cell>
          <cell r="M725">
            <v>44523.46875</v>
          </cell>
          <cell r="N725">
            <v>44523.46875</v>
          </cell>
          <cell r="O725" t="str">
            <v>1-3 chords</v>
          </cell>
          <cell r="P725">
            <v>36000</v>
          </cell>
          <cell r="Q725" t="str">
            <v>None</v>
          </cell>
          <cell r="R725">
            <v>0</v>
          </cell>
          <cell r="S725" t="str">
            <v>None</v>
          </cell>
          <cell r="T725">
            <v>0</v>
          </cell>
          <cell r="U725" t="str">
            <v>&gt;1000 gal</v>
          </cell>
          <cell r="V725">
            <v>110400</v>
          </cell>
          <cell r="W725">
            <v>146400</v>
          </cell>
        </row>
        <row r="726">
          <cell r="A726">
            <v>20716</v>
          </cell>
          <cell r="B726" t="b">
            <v>0</v>
          </cell>
          <cell r="H726">
            <v>14159.3779296875</v>
          </cell>
          <cell r="I726">
            <v>23311.455078125</v>
          </cell>
          <cell r="J726">
            <v>32482.349609375</v>
          </cell>
          <cell r="K726">
            <v>32482.349609375</v>
          </cell>
          <cell r="L726">
            <v>23375.509765625</v>
          </cell>
          <cell r="M726">
            <v>79562</v>
          </cell>
          <cell r="N726">
            <v>110862.2578125</v>
          </cell>
          <cell r="O726" t="str">
            <v>1-3 chords</v>
          </cell>
          <cell r="P726">
            <v>36000</v>
          </cell>
          <cell r="Q726" t="str">
            <v>None</v>
          </cell>
          <cell r="R726">
            <v>0</v>
          </cell>
          <cell r="S726" t="str">
            <v>None</v>
          </cell>
          <cell r="T726">
            <v>0</v>
          </cell>
          <cell r="U726" t="str">
            <v>None</v>
          </cell>
          <cell r="V726">
            <v>0</v>
          </cell>
          <cell r="W726">
            <v>36000</v>
          </cell>
        </row>
        <row r="727">
          <cell r="A727">
            <v>20746</v>
          </cell>
          <cell r="B727" t="b">
            <v>1</v>
          </cell>
          <cell r="C727">
            <v>588.28564453125</v>
          </cell>
          <cell r="D727">
            <v>870.52136230468795</v>
          </cell>
          <cell r="E727">
            <v>856.06317138671898</v>
          </cell>
          <cell r="F727">
            <v>856.06317138671898</v>
          </cell>
          <cell r="G727">
            <v>574.83215332031295</v>
          </cell>
          <cell r="H727">
            <v>5320.55517578125</v>
          </cell>
          <cell r="I727">
            <v>11405.708984375</v>
          </cell>
          <cell r="J727">
            <v>11232.3232421875</v>
          </cell>
          <cell r="K727">
            <v>11232.3232421875</v>
          </cell>
          <cell r="L727">
            <v>5213.32861328125</v>
          </cell>
          <cell r="M727">
            <v>125979.8203125</v>
          </cell>
          <cell r="N727">
            <v>123942.234375</v>
          </cell>
          <cell r="O727" t="str">
            <v>1-3 chords</v>
          </cell>
          <cell r="P727">
            <v>36000</v>
          </cell>
          <cell r="Q727" t="str">
            <v>None</v>
          </cell>
          <cell r="R727">
            <v>0</v>
          </cell>
          <cell r="S727" t="str">
            <v>None</v>
          </cell>
          <cell r="T727">
            <v>0</v>
          </cell>
          <cell r="U727" t="str">
            <v>None</v>
          </cell>
          <cell r="V727">
            <v>0</v>
          </cell>
          <cell r="W727">
            <v>36000</v>
          </cell>
        </row>
        <row r="728">
          <cell r="A728">
            <v>20748</v>
          </cell>
          <cell r="B728" t="b">
            <v>0</v>
          </cell>
          <cell r="H728">
            <v>642.297119140625</v>
          </cell>
          <cell r="I728">
            <v>5665.68017578125</v>
          </cell>
          <cell r="J728">
            <v>5665.68017578125</v>
          </cell>
          <cell r="K728">
            <v>5209.7529296875</v>
          </cell>
          <cell r="L728">
            <v>407.354248046875</v>
          </cell>
          <cell r="M728">
            <v>19336.966796875</v>
          </cell>
          <cell r="N728">
            <v>19336.966796875</v>
          </cell>
          <cell r="O728" t="str">
            <v>1-3 chords</v>
          </cell>
          <cell r="P728">
            <v>36000</v>
          </cell>
          <cell r="Q728" t="str">
            <v>None</v>
          </cell>
          <cell r="R728">
            <v>0</v>
          </cell>
          <cell r="S728" t="str">
            <v>None</v>
          </cell>
          <cell r="T728">
            <v>0</v>
          </cell>
          <cell r="U728" t="str">
            <v>500-1000 gal</v>
          </cell>
          <cell r="V728">
            <v>64400</v>
          </cell>
          <cell r="W728">
            <v>100400</v>
          </cell>
        </row>
        <row r="729">
          <cell r="A729">
            <v>20753</v>
          </cell>
          <cell r="B729" t="b">
            <v>1</v>
          </cell>
          <cell r="C729">
            <v>603.74969482421898</v>
          </cell>
          <cell r="D729">
            <v>746.88555908203102</v>
          </cell>
          <cell r="E729">
            <v>733.0869140625</v>
          </cell>
          <cell r="F729">
            <v>733.0869140625</v>
          </cell>
          <cell r="G729">
            <v>589.92974853515602</v>
          </cell>
          <cell r="H729">
            <v>321.863037109375</v>
          </cell>
          <cell r="I729">
            <v>5478.08544921875</v>
          </cell>
          <cell r="J729">
            <v>5478.08544921875</v>
          </cell>
          <cell r="K729">
            <v>4483.12744140625</v>
          </cell>
          <cell r="L729">
            <v>313.33987426757801</v>
          </cell>
          <cell r="M729">
            <v>93385.2578125</v>
          </cell>
          <cell r="N729">
            <v>92005.3984375</v>
          </cell>
          <cell r="O729" t="str">
            <v>None</v>
          </cell>
          <cell r="P729">
            <v>0</v>
          </cell>
          <cell r="Q729" t="str">
            <v>None</v>
          </cell>
          <cell r="R729">
            <v>0</v>
          </cell>
          <cell r="S729" t="str">
            <v>None</v>
          </cell>
          <cell r="T729">
            <v>0</v>
          </cell>
          <cell r="U729" t="str">
            <v>None</v>
          </cell>
          <cell r="V729">
            <v>0</v>
          </cell>
          <cell r="W729">
            <v>0</v>
          </cell>
        </row>
        <row r="730">
          <cell r="A730">
            <v>20758</v>
          </cell>
          <cell r="B730" t="b">
            <v>0</v>
          </cell>
          <cell r="H730">
            <v>14816.3603515625</v>
          </cell>
          <cell r="I730">
            <v>23388.68359375</v>
          </cell>
          <cell r="J730">
            <v>22368.794921875</v>
          </cell>
          <cell r="K730">
            <v>22368.794921875</v>
          </cell>
          <cell r="L730">
            <v>13958.583984375</v>
          </cell>
          <cell r="M730">
            <v>79825.578125</v>
          </cell>
          <cell r="N730">
            <v>76344.6953125</v>
          </cell>
          <cell r="O730" t="str">
            <v>None</v>
          </cell>
          <cell r="P730">
            <v>0</v>
          </cell>
          <cell r="Q730" t="str">
            <v>None</v>
          </cell>
          <cell r="R730">
            <v>0</v>
          </cell>
          <cell r="S730" t="str">
            <v>None</v>
          </cell>
          <cell r="T730">
            <v>0</v>
          </cell>
          <cell r="U730" t="str">
            <v>None</v>
          </cell>
          <cell r="V730">
            <v>0</v>
          </cell>
          <cell r="W730">
            <v>0</v>
          </cell>
        </row>
        <row r="731">
          <cell r="A731">
            <v>20770</v>
          </cell>
          <cell r="B731" t="b">
            <v>0</v>
          </cell>
          <cell r="H731">
            <v>7487.671875</v>
          </cell>
          <cell r="I731">
            <v>20812.765625</v>
          </cell>
          <cell r="J731">
            <v>19478.12890625</v>
          </cell>
          <cell r="K731">
            <v>19478.12890625</v>
          </cell>
          <cell r="L731">
            <v>6193.97412109375</v>
          </cell>
          <cell r="M731">
            <v>71033.96875</v>
          </cell>
          <cell r="N731">
            <v>66478.8515625</v>
          </cell>
          <cell r="O731" t="str">
            <v>None</v>
          </cell>
          <cell r="P731">
            <v>0</v>
          </cell>
          <cell r="Q731" t="str">
            <v>None</v>
          </cell>
          <cell r="R731">
            <v>0</v>
          </cell>
          <cell r="S731" t="str">
            <v>None</v>
          </cell>
          <cell r="T731">
            <v>0</v>
          </cell>
          <cell r="U731" t="str">
            <v>None</v>
          </cell>
          <cell r="V731">
            <v>0</v>
          </cell>
          <cell r="W731">
            <v>0</v>
          </cell>
        </row>
        <row r="732">
          <cell r="A732">
            <v>20775</v>
          </cell>
          <cell r="B732" t="b">
            <v>1</v>
          </cell>
          <cell r="C732">
            <v>1395.15795898438</v>
          </cell>
          <cell r="D732">
            <v>1683.34606933594</v>
          </cell>
          <cell r="E732">
            <v>1710.48815917969</v>
          </cell>
          <cell r="F732">
            <v>1710.48815917969</v>
          </cell>
          <cell r="G732">
            <v>1416.4521484375</v>
          </cell>
          <cell r="H732">
            <v>2453.70361328125</v>
          </cell>
          <cell r="I732">
            <v>8035.96484375</v>
          </cell>
          <cell r="J732">
            <v>7828.244140625</v>
          </cell>
          <cell r="K732">
            <v>7828.244140625</v>
          </cell>
          <cell r="L732">
            <v>2466.20092773438</v>
          </cell>
          <cell r="M732">
            <v>195761.359375</v>
          </cell>
          <cell r="N732">
            <v>197766.609375</v>
          </cell>
          <cell r="O732" t="str">
            <v>None</v>
          </cell>
          <cell r="P732">
            <v>0</v>
          </cell>
          <cell r="Q732" t="str">
            <v>None</v>
          </cell>
          <cell r="R732">
            <v>0</v>
          </cell>
          <cell r="S732" t="str">
            <v>None</v>
          </cell>
          <cell r="T732">
            <v>0</v>
          </cell>
          <cell r="U732" t="str">
            <v>None</v>
          </cell>
          <cell r="V732">
            <v>0</v>
          </cell>
          <cell r="W732">
            <v>0</v>
          </cell>
        </row>
        <row r="733">
          <cell r="A733">
            <v>20777</v>
          </cell>
          <cell r="B733" t="b">
            <v>0</v>
          </cell>
          <cell r="H733">
            <v>12473.822265625</v>
          </cell>
          <cell r="I733">
            <v>27657.8203125</v>
          </cell>
          <cell r="J733">
            <v>26596.326171875</v>
          </cell>
          <cell r="K733">
            <v>26596.326171875</v>
          </cell>
          <cell r="L733">
            <v>11473.8330078125</v>
          </cell>
          <cell r="M733">
            <v>94396.140625</v>
          </cell>
          <cell r="N733">
            <v>90773.2578125</v>
          </cell>
          <cell r="O733" t="str">
            <v>4-6 chords</v>
          </cell>
          <cell r="P733">
            <v>54000</v>
          </cell>
          <cell r="Q733" t="str">
            <v>None</v>
          </cell>
          <cell r="R733">
            <v>0</v>
          </cell>
          <cell r="S733" t="str">
            <v>None</v>
          </cell>
          <cell r="T733">
            <v>0</v>
          </cell>
          <cell r="U733" t="str">
            <v>None</v>
          </cell>
          <cell r="V733">
            <v>0</v>
          </cell>
          <cell r="W733">
            <v>54000</v>
          </cell>
        </row>
        <row r="734">
          <cell r="A734">
            <v>20778</v>
          </cell>
          <cell r="B734" t="b">
            <v>0</v>
          </cell>
          <cell r="H734">
            <v>7674.6513671875</v>
          </cell>
          <cell r="I734">
            <v>29750.958984375</v>
          </cell>
          <cell r="J734">
            <v>28863.51953125</v>
          </cell>
          <cell r="K734">
            <v>28863.51953125</v>
          </cell>
          <cell r="L734">
            <v>7080.849609375</v>
          </cell>
          <cell r="M734">
            <v>101540.0234375</v>
          </cell>
          <cell r="N734">
            <v>98511.1953125</v>
          </cell>
          <cell r="O734" t="str">
            <v>&gt;6 chords</v>
          </cell>
          <cell r="P734">
            <v>90000</v>
          </cell>
          <cell r="Q734" t="str">
            <v>None</v>
          </cell>
          <cell r="R734">
            <v>0</v>
          </cell>
          <cell r="S734" t="str">
            <v>None</v>
          </cell>
          <cell r="T734">
            <v>0</v>
          </cell>
          <cell r="U734" t="str">
            <v>50-250 gal</v>
          </cell>
          <cell r="V734">
            <v>13800</v>
          </cell>
          <cell r="W734">
            <v>103800</v>
          </cell>
        </row>
        <row r="735">
          <cell r="A735">
            <v>20779</v>
          </cell>
          <cell r="B735" t="b">
            <v>0</v>
          </cell>
          <cell r="H735">
            <v>6357.125</v>
          </cell>
          <cell r="I735">
            <v>19722.294921875</v>
          </cell>
          <cell r="J735">
            <v>19493.490234375</v>
          </cell>
          <cell r="K735">
            <v>19493.490234375</v>
          </cell>
          <cell r="L735">
            <v>6077.88134765625</v>
          </cell>
          <cell r="M735">
            <v>67312.1953125</v>
          </cell>
          <cell r="N735">
            <v>66531.28125</v>
          </cell>
          <cell r="O735" t="str">
            <v>4-6 chords</v>
          </cell>
          <cell r="P735">
            <v>54000</v>
          </cell>
          <cell r="Q735" t="str">
            <v>None</v>
          </cell>
          <cell r="R735">
            <v>0</v>
          </cell>
          <cell r="S735" t="str">
            <v>None</v>
          </cell>
          <cell r="T735">
            <v>0</v>
          </cell>
          <cell r="U735" t="str">
            <v>None</v>
          </cell>
          <cell r="V735">
            <v>0</v>
          </cell>
          <cell r="W735">
            <v>54000</v>
          </cell>
        </row>
        <row r="736">
          <cell r="A736">
            <v>20783</v>
          </cell>
          <cell r="B736" t="b">
            <v>0</v>
          </cell>
          <cell r="H736">
            <v>15275.24609375</v>
          </cell>
          <cell r="I736">
            <v>25506.775390625</v>
          </cell>
          <cell r="J736">
            <v>24771.525390625</v>
          </cell>
          <cell r="K736">
            <v>24771.525390625</v>
          </cell>
          <cell r="L736">
            <v>14893.6748046875</v>
          </cell>
          <cell r="M736">
            <v>87054.625</v>
          </cell>
          <cell r="N736">
            <v>84545.21875</v>
          </cell>
          <cell r="O736" t="str">
            <v>None</v>
          </cell>
          <cell r="P736">
            <v>0</v>
          </cell>
          <cell r="Q736" t="str">
            <v>None</v>
          </cell>
          <cell r="R736">
            <v>0</v>
          </cell>
          <cell r="S736" t="str">
            <v>None</v>
          </cell>
          <cell r="T736">
            <v>0</v>
          </cell>
          <cell r="U736" t="str">
            <v>None</v>
          </cell>
          <cell r="V736">
            <v>0</v>
          </cell>
          <cell r="W736">
            <v>0</v>
          </cell>
        </row>
        <row r="737">
          <cell r="A737">
            <v>20792</v>
          </cell>
          <cell r="B737" t="b">
            <v>0</v>
          </cell>
          <cell r="H737">
            <v>21781.216796875</v>
          </cell>
          <cell r="I737">
            <v>28085</v>
          </cell>
          <cell r="J737">
            <v>27954.7421875</v>
          </cell>
          <cell r="K737">
            <v>27954.7421875</v>
          </cell>
          <cell r="L737">
            <v>21645.80078125</v>
          </cell>
          <cell r="M737">
            <v>95854.1015625</v>
          </cell>
          <cell r="N737">
            <v>95409.53125</v>
          </cell>
          <cell r="O737" t="str">
            <v>None</v>
          </cell>
          <cell r="P737">
            <v>0</v>
          </cell>
          <cell r="Q737" t="str">
            <v>None</v>
          </cell>
          <cell r="R737">
            <v>0</v>
          </cell>
          <cell r="S737" t="str">
            <v>None</v>
          </cell>
          <cell r="T737">
            <v>0</v>
          </cell>
          <cell r="U737" t="str">
            <v>None</v>
          </cell>
          <cell r="V737">
            <v>0</v>
          </cell>
          <cell r="W737">
            <v>0</v>
          </cell>
        </row>
        <row r="738">
          <cell r="A738">
            <v>20807</v>
          </cell>
          <cell r="B738" t="b">
            <v>1</v>
          </cell>
          <cell r="C738">
            <v>566.44415283203102</v>
          </cell>
          <cell r="D738">
            <v>547.95263671875</v>
          </cell>
          <cell r="E738">
            <v>515.53308105468795</v>
          </cell>
          <cell r="F738">
            <v>515.53308105468795</v>
          </cell>
          <cell r="G738">
            <v>533.49066162109398</v>
          </cell>
          <cell r="H738">
            <v>1739.89135742188</v>
          </cell>
          <cell r="I738">
            <v>18068.041015625</v>
          </cell>
          <cell r="J738">
            <v>16735.794921875</v>
          </cell>
          <cell r="K738">
            <v>16735.794921875</v>
          </cell>
          <cell r="L738">
            <v>1593.93908691406</v>
          </cell>
          <cell r="M738">
            <v>116461.484375</v>
          </cell>
          <cell r="N738">
            <v>108672.578125</v>
          </cell>
          <cell r="O738" t="str">
            <v>None</v>
          </cell>
          <cell r="P738">
            <v>0</v>
          </cell>
          <cell r="Q738" t="str">
            <v>None</v>
          </cell>
          <cell r="R738">
            <v>0</v>
          </cell>
          <cell r="S738" t="str">
            <v>None</v>
          </cell>
          <cell r="T738">
            <v>0</v>
          </cell>
          <cell r="U738" t="str">
            <v>None</v>
          </cell>
          <cell r="V738">
            <v>0</v>
          </cell>
          <cell r="W738">
            <v>0</v>
          </cell>
        </row>
        <row r="739">
          <cell r="A739">
            <v>20808</v>
          </cell>
          <cell r="B739" t="b">
            <v>1</v>
          </cell>
          <cell r="C739">
            <v>402.11679077148398</v>
          </cell>
          <cell r="D739">
            <v>238.24945068359401</v>
          </cell>
          <cell r="E739">
            <v>406.45169067382801</v>
          </cell>
          <cell r="F739">
            <v>406.45169067382801</v>
          </cell>
          <cell r="G739">
            <v>381.65170288085898</v>
          </cell>
          <cell r="J739">
            <v>14022.5986328125</v>
          </cell>
          <cell r="K739">
            <v>14022.5986328125</v>
          </cell>
          <cell r="L739">
            <v>7104.45947265625</v>
          </cell>
          <cell r="N739">
            <v>88504.296875</v>
          </cell>
          <cell r="O739" t="str">
            <v>None</v>
          </cell>
          <cell r="P739">
            <v>0</v>
          </cell>
          <cell r="Q739" t="str">
            <v>None</v>
          </cell>
          <cell r="R739">
            <v>0</v>
          </cell>
          <cell r="S739" t="str">
            <v>None</v>
          </cell>
          <cell r="T739">
            <v>0</v>
          </cell>
          <cell r="U739" t="str">
            <v>None</v>
          </cell>
          <cell r="V739">
            <v>0</v>
          </cell>
          <cell r="W739">
            <v>0</v>
          </cell>
        </row>
        <row r="740">
          <cell r="A740">
            <v>20809</v>
          </cell>
          <cell r="B740" t="b">
            <v>0</v>
          </cell>
          <cell r="H740">
            <v>13847.8359375</v>
          </cell>
          <cell r="I740">
            <v>28684.13671875</v>
          </cell>
          <cell r="J740">
            <v>27866.154296875</v>
          </cell>
          <cell r="K740">
            <v>27866.154296875</v>
          </cell>
          <cell r="L740">
            <v>13037.712890625</v>
          </cell>
          <cell r="M740">
            <v>97898.953125</v>
          </cell>
          <cell r="N740">
            <v>95107.1875</v>
          </cell>
          <cell r="O740" t="str">
            <v>None</v>
          </cell>
          <cell r="P740">
            <v>0</v>
          </cell>
          <cell r="Q740" t="str">
            <v>None</v>
          </cell>
          <cell r="R740">
            <v>0</v>
          </cell>
          <cell r="S740" t="str">
            <v>None</v>
          </cell>
          <cell r="T740">
            <v>0</v>
          </cell>
          <cell r="U740" t="str">
            <v>None</v>
          </cell>
          <cell r="V740">
            <v>0</v>
          </cell>
          <cell r="W740">
            <v>0</v>
          </cell>
        </row>
        <row r="741">
          <cell r="A741">
            <v>20814</v>
          </cell>
          <cell r="B741" t="b">
            <v>0</v>
          </cell>
          <cell r="H741">
            <v>6182.841796875</v>
          </cell>
          <cell r="I741">
            <v>18680.912109375</v>
          </cell>
          <cell r="J741">
            <v>18478.873046875</v>
          </cell>
          <cell r="K741">
            <v>18478.873046875</v>
          </cell>
          <cell r="L741">
            <v>6266.27734375</v>
          </cell>
          <cell r="M741">
            <v>63757.953125</v>
          </cell>
          <cell r="N741">
            <v>63068.39453125</v>
          </cell>
          <cell r="O741" t="str">
            <v>None</v>
          </cell>
          <cell r="P741">
            <v>0</v>
          </cell>
          <cell r="Q741" t="str">
            <v>None</v>
          </cell>
          <cell r="R741">
            <v>0</v>
          </cell>
          <cell r="S741" t="str">
            <v>None</v>
          </cell>
          <cell r="T741">
            <v>0</v>
          </cell>
          <cell r="U741" t="str">
            <v>None</v>
          </cell>
          <cell r="V741">
            <v>0</v>
          </cell>
          <cell r="W741">
            <v>0</v>
          </cell>
        </row>
        <row r="742">
          <cell r="A742">
            <v>20817</v>
          </cell>
          <cell r="B742" t="b">
            <v>0</v>
          </cell>
          <cell r="H742">
            <v>10724.12109375</v>
          </cell>
          <cell r="I742">
            <v>18637.544921875</v>
          </cell>
          <cell r="J742">
            <v>18297.5390625</v>
          </cell>
          <cell r="K742">
            <v>18297.5390625</v>
          </cell>
          <cell r="L742">
            <v>10229.3798828125</v>
          </cell>
          <cell r="M742">
            <v>63609.94140625</v>
          </cell>
          <cell r="N742">
            <v>62449.5</v>
          </cell>
          <cell r="O742" t="str">
            <v>4-6 chords</v>
          </cell>
          <cell r="P742">
            <v>54000</v>
          </cell>
          <cell r="Q742" t="str">
            <v>None</v>
          </cell>
          <cell r="R742">
            <v>0</v>
          </cell>
          <cell r="S742" t="str">
            <v>None</v>
          </cell>
          <cell r="T742">
            <v>0</v>
          </cell>
          <cell r="U742" t="str">
            <v>None</v>
          </cell>
          <cell r="V742">
            <v>0</v>
          </cell>
          <cell r="W742">
            <v>54000</v>
          </cell>
        </row>
        <row r="743">
          <cell r="A743">
            <v>20819</v>
          </cell>
          <cell r="B743" t="b">
            <v>1</v>
          </cell>
          <cell r="C743">
            <v>447.26153564453102</v>
          </cell>
          <cell r="D743">
            <v>545.60760498046898</v>
          </cell>
          <cell r="E743">
            <v>525.27600097656295</v>
          </cell>
          <cell r="F743">
            <v>525.27600097656295</v>
          </cell>
          <cell r="G743">
            <v>427.61901855468801</v>
          </cell>
          <cell r="O743" t="str">
            <v>None</v>
          </cell>
          <cell r="P743">
            <v>0</v>
          </cell>
          <cell r="Q743" t="str">
            <v>None</v>
          </cell>
          <cell r="R743">
            <v>0</v>
          </cell>
          <cell r="S743" t="str">
            <v>None</v>
          </cell>
          <cell r="T743">
            <v>0</v>
          </cell>
          <cell r="U743" t="str">
            <v>None</v>
          </cell>
          <cell r="V743">
            <v>0</v>
          </cell>
          <cell r="W743">
            <v>0</v>
          </cell>
        </row>
        <row r="744">
          <cell r="A744">
            <v>20825</v>
          </cell>
          <cell r="B744" t="b">
            <v>1</v>
          </cell>
          <cell r="C744">
            <v>533.71154785156295</v>
          </cell>
          <cell r="D744">
            <v>636.83117675781295</v>
          </cell>
          <cell r="E744">
            <v>632.97625732421898</v>
          </cell>
          <cell r="F744">
            <v>632.97625732421898</v>
          </cell>
          <cell r="G744">
            <v>530.41033935546898</v>
          </cell>
          <cell r="H744">
            <v>862.74951171875</v>
          </cell>
          <cell r="I744">
            <v>5546.9111328125</v>
          </cell>
          <cell r="J744">
            <v>5391.44384765625</v>
          </cell>
          <cell r="K744">
            <v>5391.44384765625</v>
          </cell>
          <cell r="L744">
            <v>852.66015625</v>
          </cell>
          <cell r="M744">
            <v>82614.7265625</v>
          </cell>
          <cell r="N744">
            <v>81698.625</v>
          </cell>
          <cell r="O744" t="str">
            <v>None</v>
          </cell>
          <cell r="P744">
            <v>0</v>
          </cell>
          <cell r="Q744" t="str">
            <v>None</v>
          </cell>
          <cell r="R744">
            <v>0</v>
          </cell>
          <cell r="S744" t="str">
            <v>None</v>
          </cell>
          <cell r="T744">
            <v>0</v>
          </cell>
          <cell r="U744" t="str">
            <v>None</v>
          </cell>
          <cell r="V744">
            <v>0</v>
          </cell>
          <cell r="W744">
            <v>0</v>
          </cell>
        </row>
        <row r="745">
          <cell r="A745">
            <v>20839</v>
          </cell>
          <cell r="B745" t="b">
            <v>1</v>
          </cell>
          <cell r="C745">
            <v>789.54437255859398</v>
          </cell>
          <cell r="D745">
            <v>879.56292724609398</v>
          </cell>
          <cell r="E745">
            <v>710.71527099609398</v>
          </cell>
          <cell r="F745">
            <v>710.71527099609398</v>
          </cell>
          <cell r="G745">
            <v>621.04156494140602</v>
          </cell>
          <cell r="O745" t="str">
            <v>None</v>
          </cell>
          <cell r="P745">
            <v>0</v>
          </cell>
          <cell r="Q745" t="str">
            <v>None</v>
          </cell>
          <cell r="R745">
            <v>0</v>
          </cell>
          <cell r="S745" t="str">
            <v>None</v>
          </cell>
          <cell r="T745">
            <v>0</v>
          </cell>
          <cell r="U745" t="str">
            <v>None</v>
          </cell>
          <cell r="V745">
            <v>0</v>
          </cell>
          <cell r="W745">
            <v>0</v>
          </cell>
        </row>
        <row r="746">
          <cell r="A746">
            <v>20853</v>
          </cell>
          <cell r="B746" t="b">
            <v>0</v>
          </cell>
          <cell r="H746">
            <v>12847.4609375</v>
          </cell>
          <cell r="I746">
            <v>26181.25390625</v>
          </cell>
          <cell r="J746">
            <v>25374.296875</v>
          </cell>
          <cell r="K746">
            <v>25374.296875</v>
          </cell>
          <cell r="L746">
            <v>12063.76953125</v>
          </cell>
          <cell r="M746">
            <v>89356.6171875</v>
          </cell>
          <cell r="N746">
            <v>86602.4765625</v>
          </cell>
          <cell r="O746" t="str">
            <v>1-3 chords</v>
          </cell>
          <cell r="P746">
            <v>36000</v>
          </cell>
          <cell r="Q746" t="str">
            <v>None</v>
          </cell>
          <cell r="R746">
            <v>0</v>
          </cell>
          <cell r="S746" t="str">
            <v>None</v>
          </cell>
          <cell r="T746">
            <v>0</v>
          </cell>
          <cell r="U746" t="str">
            <v>None</v>
          </cell>
          <cell r="V746">
            <v>0</v>
          </cell>
          <cell r="W746">
            <v>36000</v>
          </cell>
        </row>
        <row r="747">
          <cell r="A747">
            <v>20859</v>
          </cell>
          <cell r="B747" t="b">
            <v>0</v>
          </cell>
          <cell r="H747">
            <v>7273.9638671875</v>
          </cell>
          <cell r="I747">
            <v>13925.0595703125</v>
          </cell>
          <cell r="J747">
            <v>13951.0048828125</v>
          </cell>
          <cell r="K747">
            <v>13951.0048828125</v>
          </cell>
          <cell r="L747">
            <v>7274.69482421875</v>
          </cell>
          <cell r="M747">
            <v>47526.23046875</v>
          </cell>
          <cell r="N747">
            <v>47614.78125</v>
          </cell>
          <cell r="O747" t="str">
            <v>None</v>
          </cell>
          <cell r="P747">
            <v>0</v>
          </cell>
          <cell r="Q747" t="str">
            <v>None</v>
          </cell>
          <cell r="R747">
            <v>0</v>
          </cell>
          <cell r="S747" t="str">
            <v>None</v>
          </cell>
          <cell r="T747">
            <v>0</v>
          </cell>
          <cell r="U747" t="str">
            <v>None</v>
          </cell>
          <cell r="V747">
            <v>0</v>
          </cell>
          <cell r="W747">
            <v>0</v>
          </cell>
        </row>
        <row r="748">
          <cell r="A748">
            <v>20861</v>
          </cell>
          <cell r="B748" t="b">
            <v>1</v>
          </cell>
          <cell r="C748">
            <v>570.38153076171898</v>
          </cell>
          <cell r="D748">
            <v>881.47845458984398</v>
          </cell>
          <cell r="E748">
            <v>853.12603759765602</v>
          </cell>
          <cell r="F748">
            <v>853.12603759765602</v>
          </cell>
          <cell r="G748">
            <v>541.74761962890602</v>
          </cell>
          <cell r="H748">
            <v>543.38244628906295</v>
          </cell>
          <cell r="I748">
            <v>5949.3603515625</v>
          </cell>
          <cell r="J748">
            <v>5949.3603515625</v>
          </cell>
          <cell r="K748">
            <v>5825.80419921875</v>
          </cell>
          <cell r="L748">
            <v>511.19519042968801</v>
          </cell>
          <cell r="M748">
            <v>108453.0078125</v>
          </cell>
          <cell r="N748">
            <v>105617.7734375</v>
          </cell>
          <cell r="O748" t="str">
            <v>None</v>
          </cell>
          <cell r="P748">
            <v>0</v>
          </cell>
          <cell r="Q748" t="str">
            <v>None</v>
          </cell>
          <cell r="R748">
            <v>0</v>
          </cell>
          <cell r="S748" t="str">
            <v>None</v>
          </cell>
          <cell r="T748">
            <v>0</v>
          </cell>
          <cell r="U748" t="str">
            <v>None</v>
          </cell>
          <cell r="V748">
            <v>0</v>
          </cell>
          <cell r="W748">
            <v>0</v>
          </cell>
        </row>
        <row r="749">
          <cell r="A749">
            <v>20863</v>
          </cell>
          <cell r="B749" t="b">
            <v>0</v>
          </cell>
          <cell r="H749">
            <v>1976.0947265625</v>
          </cell>
          <cell r="I749">
            <v>13885.666015625</v>
          </cell>
          <cell r="J749">
            <v>13885.666015625</v>
          </cell>
          <cell r="K749">
            <v>13013.611328125</v>
          </cell>
          <cell r="L749">
            <v>1857.14758300781</v>
          </cell>
          <cell r="M749">
            <v>47391.77734375</v>
          </cell>
          <cell r="N749">
            <v>47391.77734375</v>
          </cell>
          <cell r="O749" t="str">
            <v>None</v>
          </cell>
          <cell r="P749">
            <v>0</v>
          </cell>
          <cell r="Q749" t="str">
            <v>None</v>
          </cell>
          <cell r="R749">
            <v>0</v>
          </cell>
          <cell r="S749" t="str">
            <v>None</v>
          </cell>
          <cell r="T749">
            <v>0</v>
          </cell>
          <cell r="U749" t="str">
            <v>500-1000 gal</v>
          </cell>
          <cell r="V749">
            <v>64400</v>
          </cell>
          <cell r="W749">
            <v>64400</v>
          </cell>
        </row>
        <row r="750">
          <cell r="A750">
            <v>20878</v>
          </cell>
          <cell r="B750" t="b">
            <v>0</v>
          </cell>
          <cell r="H750">
            <v>10330.302734375</v>
          </cell>
          <cell r="I750">
            <v>22982.35546875</v>
          </cell>
          <cell r="J750">
            <v>20920.150390625</v>
          </cell>
          <cell r="K750">
            <v>20920.150390625</v>
          </cell>
          <cell r="L750">
            <v>9564.4892578125</v>
          </cell>
          <cell r="M750">
            <v>78438.78125</v>
          </cell>
          <cell r="N750">
            <v>71400.4765625</v>
          </cell>
          <cell r="O750" t="str">
            <v>None</v>
          </cell>
          <cell r="P750">
            <v>0</v>
          </cell>
          <cell r="Q750" t="str">
            <v>None</v>
          </cell>
          <cell r="R750">
            <v>0</v>
          </cell>
          <cell r="S750" t="str">
            <v>None</v>
          </cell>
          <cell r="T750">
            <v>0</v>
          </cell>
          <cell r="U750" t="str">
            <v>None</v>
          </cell>
          <cell r="V750">
            <v>0</v>
          </cell>
          <cell r="W750">
            <v>0</v>
          </cell>
        </row>
        <row r="751">
          <cell r="A751">
            <v>20894</v>
          </cell>
          <cell r="B751" t="b">
            <v>0</v>
          </cell>
          <cell r="H751">
            <v>1856.16333007813</v>
          </cell>
          <cell r="I751">
            <v>14270.904296875</v>
          </cell>
          <cell r="J751">
            <v>13757.681640625</v>
          </cell>
          <cell r="K751">
            <v>13757.681640625</v>
          </cell>
          <cell r="L751">
            <v>1611.68969726563</v>
          </cell>
          <cell r="M751">
            <v>48706.59375</v>
          </cell>
          <cell r="N751">
            <v>46954.96875</v>
          </cell>
          <cell r="O751" t="str">
            <v>None</v>
          </cell>
          <cell r="P751">
            <v>0</v>
          </cell>
          <cell r="Q751" t="str">
            <v>None</v>
          </cell>
          <cell r="R751">
            <v>0</v>
          </cell>
          <cell r="S751" t="str">
            <v>None</v>
          </cell>
          <cell r="T751">
            <v>0</v>
          </cell>
          <cell r="U751" t="str">
            <v>None</v>
          </cell>
          <cell r="V751">
            <v>0</v>
          </cell>
          <cell r="W751">
            <v>0</v>
          </cell>
        </row>
        <row r="752">
          <cell r="A752">
            <v>20895</v>
          </cell>
          <cell r="B752" t="b">
            <v>0</v>
          </cell>
          <cell r="H752">
            <v>6481.6728515625</v>
          </cell>
          <cell r="I752">
            <v>12600.65234375</v>
          </cell>
          <cell r="J752">
            <v>12424.3193359375</v>
          </cell>
          <cell r="K752">
            <v>12424.3193359375</v>
          </cell>
          <cell r="L752">
            <v>6305.12841796875</v>
          </cell>
          <cell r="M752">
            <v>43006.02734375</v>
          </cell>
          <cell r="N752">
            <v>42404.203125</v>
          </cell>
          <cell r="O752" t="str">
            <v>None</v>
          </cell>
          <cell r="P752">
            <v>0</v>
          </cell>
          <cell r="Q752" t="str">
            <v>None</v>
          </cell>
          <cell r="R752">
            <v>0</v>
          </cell>
          <cell r="S752" t="str">
            <v>None</v>
          </cell>
          <cell r="T752">
            <v>0</v>
          </cell>
          <cell r="U752" t="str">
            <v>None</v>
          </cell>
          <cell r="V752">
            <v>0</v>
          </cell>
          <cell r="W752">
            <v>0</v>
          </cell>
        </row>
        <row r="753">
          <cell r="A753">
            <v>20902</v>
          </cell>
          <cell r="B753" t="b">
            <v>1</v>
          </cell>
          <cell r="C753">
            <v>1576.14245605469</v>
          </cell>
          <cell r="D753">
            <v>1846.40649414063</v>
          </cell>
          <cell r="E753">
            <v>1876.96569824219</v>
          </cell>
          <cell r="F753">
            <v>1876.96569824219</v>
          </cell>
          <cell r="G753">
            <v>1603.90307617188</v>
          </cell>
          <cell r="H753">
            <v>1365.45642089844</v>
          </cell>
          <cell r="I753">
            <v>6025.330078125</v>
          </cell>
          <cell r="J753">
            <v>5901.5361328125</v>
          </cell>
          <cell r="K753">
            <v>5901.5361328125</v>
          </cell>
          <cell r="L753">
            <v>1382.47619628906</v>
          </cell>
          <cell r="M753">
            <v>205205.109375</v>
          </cell>
          <cell r="N753">
            <v>207838.515625</v>
          </cell>
          <cell r="O753" t="str">
            <v>None</v>
          </cell>
          <cell r="P753">
            <v>0</v>
          </cell>
          <cell r="Q753" t="str">
            <v>None</v>
          </cell>
          <cell r="R753">
            <v>0</v>
          </cell>
          <cell r="S753" t="str">
            <v>None</v>
          </cell>
          <cell r="T753">
            <v>0</v>
          </cell>
          <cell r="U753" t="str">
            <v>None</v>
          </cell>
          <cell r="V753">
            <v>0</v>
          </cell>
          <cell r="W753">
            <v>0</v>
          </cell>
        </row>
        <row r="754">
          <cell r="A754">
            <v>20905</v>
          </cell>
          <cell r="B754" t="b">
            <v>1</v>
          </cell>
          <cell r="C754">
            <v>340.619140625</v>
          </cell>
          <cell r="D754">
            <v>367.50006103515602</v>
          </cell>
          <cell r="E754">
            <v>348.06768798828102</v>
          </cell>
          <cell r="F754">
            <v>348.06768798828102</v>
          </cell>
          <cell r="G754">
            <v>321.19418334960898</v>
          </cell>
          <cell r="H754">
            <v>3456.21997070313</v>
          </cell>
          <cell r="I754">
            <v>10607.3076171875</v>
          </cell>
          <cell r="J754">
            <v>10304.6337890625</v>
          </cell>
          <cell r="K754">
            <v>10304.6337890625</v>
          </cell>
          <cell r="L754">
            <v>3250.52368164063</v>
          </cell>
          <cell r="M754">
            <v>72952.7421875</v>
          </cell>
          <cell r="N754">
            <v>69976.484375</v>
          </cell>
          <cell r="O754" t="str">
            <v>None</v>
          </cell>
          <cell r="P754">
            <v>0</v>
          </cell>
          <cell r="Q754" t="str">
            <v>None</v>
          </cell>
          <cell r="R754">
            <v>0</v>
          </cell>
          <cell r="S754" t="str">
            <v>None</v>
          </cell>
          <cell r="T754">
            <v>0</v>
          </cell>
          <cell r="U754" t="str">
            <v>None</v>
          </cell>
          <cell r="V754">
            <v>0</v>
          </cell>
          <cell r="W754">
            <v>0</v>
          </cell>
        </row>
        <row r="755">
          <cell r="A755">
            <v>20920</v>
          </cell>
          <cell r="B755" t="b">
            <v>0</v>
          </cell>
          <cell r="H755">
            <v>13744.16015625</v>
          </cell>
          <cell r="I755">
            <v>25855.84765625</v>
          </cell>
          <cell r="J755">
            <v>25288.806640625</v>
          </cell>
          <cell r="K755">
            <v>25288.806640625</v>
          </cell>
          <cell r="L755">
            <v>13191.5283203125</v>
          </cell>
          <cell r="M755">
            <v>88246.0078125</v>
          </cell>
          <cell r="N755">
            <v>86310.6953125</v>
          </cell>
          <cell r="O755" t="str">
            <v>None</v>
          </cell>
          <cell r="P755">
            <v>0</v>
          </cell>
          <cell r="Q755" t="str">
            <v>None</v>
          </cell>
          <cell r="R755">
            <v>0</v>
          </cell>
          <cell r="S755" t="str">
            <v>None</v>
          </cell>
          <cell r="T755">
            <v>0</v>
          </cell>
          <cell r="U755" t="str">
            <v>None</v>
          </cell>
          <cell r="V755">
            <v>0</v>
          </cell>
          <cell r="W755">
            <v>0</v>
          </cell>
        </row>
        <row r="756">
          <cell r="A756">
            <v>20930</v>
          </cell>
          <cell r="B756" t="b">
            <v>0</v>
          </cell>
          <cell r="O756" t="str">
            <v>None</v>
          </cell>
          <cell r="P756">
            <v>0</v>
          </cell>
          <cell r="Q756" t="str">
            <v>2-4 tons</v>
          </cell>
          <cell r="R756">
            <v>48000</v>
          </cell>
          <cell r="S756" t="str">
            <v>None</v>
          </cell>
          <cell r="T756">
            <v>0</v>
          </cell>
          <cell r="U756" t="str">
            <v>None</v>
          </cell>
          <cell r="V756">
            <v>0</v>
          </cell>
          <cell r="W756">
            <v>48000</v>
          </cell>
        </row>
        <row r="757">
          <cell r="A757">
            <v>20936</v>
          </cell>
          <cell r="B757" t="b">
            <v>0</v>
          </cell>
          <cell r="H757">
            <v>11838.02734375</v>
          </cell>
          <cell r="I757">
            <v>30812.1796875</v>
          </cell>
          <cell r="J757">
            <v>28107.15234375</v>
          </cell>
          <cell r="K757">
            <v>28107.15234375</v>
          </cell>
          <cell r="L757">
            <v>10888.40234375</v>
          </cell>
          <cell r="M757">
            <v>105161.96875</v>
          </cell>
          <cell r="N757">
            <v>95929.7109375</v>
          </cell>
          <cell r="O757" t="str">
            <v>1-3 chords</v>
          </cell>
          <cell r="P757">
            <v>36000</v>
          </cell>
          <cell r="Q757" t="str">
            <v>None</v>
          </cell>
          <cell r="R757">
            <v>0</v>
          </cell>
          <cell r="S757" t="str">
            <v>None</v>
          </cell>
          <cell r="T757">
            <v>0</v>
          </cell>
          <cell r="U757" t="str">
            <v>None</v>
          </cell>
          <cell r="V757">
            <v>0</v>
          </cell>
          <cell r="W757">
            <v>36000</v>
          </cell>
        </row>
        <row r="758">
          <cell r="A758">
            <v>20941</v>
          </cell>
          <cell r="B758" t="b">
            <v>1</v>
          </cell>
          <cell r="C758">
            <v>476.60498046875</v>
          </cell>
          <cell r="D758">
            <v>668.54083251953102</v>
          </cell>
          <cell r="E758">
            <v>640.95782470703102</v>
          </cell>
          <cell r="F758">
            <v>640.95782470703102</v>
          </cell>
          <cell r="G758">
            <v>464.25152587890602</v>
          </cell>
          <cell r="I758">
            <v>15024.1826171875</v>
          </cell>
          <cell r="J758">
            <v>15024.1826171875</v>
          </cell>
          <cell r="K758">
            <v>15044.9814453125</v>
          </cell>
          <cell r="M758">
            <v>118131.6171875</v>
          </cell>
          <cell r="N758">
            <v>115373.3203125</v>
          </cell>
          <cell r="O758" t="str">
            <v>None</v>
          </cell>
          <cell r="P758">
            <v>0</v>
          </cell>
          <cell r="Q758" t="str">
            <v>None</v>
          </cell>
          <cell r="R758">
            <v>0</v>
          </cell>
          <cell r="S758" t="str">
            <v>None</v>
          </cell>
          <cell r="T758">
            <v>0</v>
          </cell>
          <cell r="U758" t="str">
            <v>None</v>
          </cell>
          <cell r="V758">
            <v>0</v>
          </cell>
          <cell r="W758">
            <v>0</v>
          </cell>
        </row>
        <row r="759">
          <cell r="A759">
            <v>20946</v>
          </cell>
          <cell r="B759" t="b">
            <v>1</v>
          </cell>
          <cell r="C759">
            <v>606.52722167968795</v>
          </cell>
          <cell r="D759">
            <v>925.48132324218795</v>
          </cell>
          <cell r="E759">
            <v>906.47058105468795</v>
          </cell>
          <cell r="F759">
            <v>906.47058105468795</v>
          </cell>
          <cell r="G759">
            <v>587.82165527343795</v>
          </cell>
          <cell r="H759">
            <v>1127.55578613281</v>
          </cell>
          <cell r="I759">
            <v>7212.40869140625</v>
          </cell>
          <cell r="J759">
            <v>7118.7060546875</v>
          </cell>
          <cell r="K759">
            <v>7118.7060546875</v>
          </cell>
          <cell r="L759">
            <v>1082.63806152344</v>
          </cell>
          <cell r="M759">
            <v>117164.0859375</v>
          </cell>
          <cell r="N759">
            <v>114943.203125</v>
          </cell>
          <cell r="O759" t="str">
            <v>1-3 chords</v>
          </cell>
          <cell r="P759">
            <v>36000</v>
          </cell>
          <cell r="Q759" t="str">
            <v>None</v>
          </cell>
          <cell r="R759">
            <v>0</v>
          </cell>
          <cell r="S759" t="str">
            <v>None</v>
          </cell>
          <cell r="T759">
            <v>0</v>
          </cell>
          <cell r="U759" t="str">
            <v>None</v>
          </cell>
          <cell r="V759">
            <v>0</v>
          </cell>
          <cell r="W759">
            <v>36000</v>
          </cell>
        </row>
        <row r="760">
          <cell r="A760">
            <v>20958</v>
          </cell>
          <cell r="B760" t="b">
            <v>0</v>
          </cell>
          <cell r="H760">
            <v>4721.25146484375</v>
          </cell>
          <cell r="I760">
            <v>20233.455078125</v>
          </cell>
          <cell r="J760">
            <v>19988.125</v>
          </cell>
          <cell r="K760">
            <v>19988.125</v>
          </cell>
          <cell r="L760">
            <v>4589.68701171875</v>
          </cell>
          <cell r="M760">
            <v>69056.78125</v>
          </cell>
          <cell r="N760">
            <v>68219.46875</v>
          </cell>
          <cell r="O760" t="str">
            <v>None</v>
          </cell>
          <cell r="P760">
            <v>0</v>
          </cell>
          <cell r="Q760" t="str">
            <v>None</v>
          </cell>
          <cell r="R760">
            <v>0</v>
          </cell>
          <cell r="S760" t="str">
            <v>None</v>
          </cell>
          <cell r="T760">
            <v>0</v>
          </cell>
          <cell r="U760" t="str">
            <v>50-250 gal</v>
          </cell>
          <cell r="V760">
            <v>13800</v>
          </cell>
          <cell r="W760">
            <v>13800</v>
          </cell>
        </row>
        <row r="761">
          <cell r="A761">
            <v>20965</v>
          </cell>
          <cell r="B761" t="b">
            <v>1</v>
          </cell>
          <cell r="C761">
            <v>468.63137817382801</v>
          </cell>
          <cell r="D761">
            <v>471.00631713867199</v>
          </cell>
          <cell r="E761">
            <v>455.35482788085898</v>
          </cell>
          <cell r="F761">
            <v>455.35482788085898</v>
          </cell>
          <cell r="G761">
            <v>451.30917358398398</v>
          </cell>
          <cell r="H761">
            <v>3433.02099609375</v>
          </cell>
          <cell r="I761">
            <v>18782.05078125</v>
          </cell>
          <cell r="J761">
            <v>16572.42578125</v>
          </cell>
          <cell r="K761">
            <v>16572.42578125</v>
          </cell>
          <cell r="L761">
            <v>3343.39575195313</v>
          </cell>
          <cell r="M761">
            <v>111203.765625</v>
          </cell>
          <cell r="N761">
            <v>102097.171875</v>
          </cell>
          <cell r="O761" t="str">
            <v>None</v>
          </cell>
          <cell r="P761">
            <v>0</v>
          </cell>
          <cell r="Q761" t="str">
            <v>None</v>
          </cell>
          <cell r="R761">
            <v>0</v>
          </cell>
          <cell r="S761" t="str">
            <v>None</v>
          </cell>
          <cell r="T761">
            <v>0</v>
          </cell>
          <cell r="U761" t="str">
            <v>None</v>
          </cell>
          <cell r="V761">
            <v>0</v>
          </cell>
          <cell r="W761">
            <v>0</v>
          </cell>
        </row>
        <row r="762">
          <cell r="A762">
            <v>20968</v>
          </cell>
          <cell r="B762" t="b">
            <v>0</v>
          </cell>
          <cell r="H762">
            <v>552.659423828125</v>
          </cell>
          <cell r="I762">
            <v>7731.87939453125</v>
          </cell>
          <cell r="J762">
            <v>7731.87939453125</v>
          </cell>
          <cell r="K762">
            <v>7682.40576171875</v>
          </cell>
          <cell r="L762">
            <v>520.6767578125</v>
          </cell>
          <cell r="M762">
            <v>26388.904296875</v>
          </cell>
          <cell r="N762">
            <v>26388.904296875</v>
          </cell>
          <cell r="O762" t="str">
            <v>4-6 chords</v>
          </cell>
          <cell r="P762">
            <v>54000</v>
          </cell>
          <cell r="Q762" t="str">
            <v>None</v>
          </cell>
          <cell r="R762">
            <v>0</v>
          </cell>
          <cell r="S762" t="str">
            <v>&lt;100 gal</v>
          </cell>
          <cell r="T762">
            <v>7000</v>
          </cell>
          <cell r="U762" t="str">
            <v>None</v>
          </cell>
          <cell r="V762">
            <v>0</v>
          </cell>
          <cell r="W762">
            <v>61000</v>
          </cell>
        </row>
        <row r="763">
          <cell r="A763">
            <v>20970</v>
          </cell>
          <cell r="B763" t="b">
            <v>1</v>
          </cell>
          <cell r="C763">
            <v>621.43243408203102</v>
          </cell>
          <cell r="D763">
            <v>736.22308349609398</v>
          </cell>
          <cell r="E763">
            <v>725.46240234375</v>
          </cell>
          <cell r="F763">
            <v>725.46240234375</v>
          </cell>
          <cell r="G763">
            <v>616.784423828125</v>
          </cell>
          <cell r="H763">
            <v>1072.43005371094</v>
          </cell>
          <cell r="I763">
            <v>5784.20654296875</v>
          </cell>
          <cell r="J763">
            <v>5374.30810546875</v>
          </cell>
          <cell r="K763">
            <v>5374.30810546875</v>
          </cell>
          <cell r="L763">
            <v>1084.6337890625</v>
          </cell>
          <cell r="M763">
            <v>93363.8046875</v>
          </cell>
          <cell r="N763">
            <v>90888.75</v>
          </cell>
          <cell r="O763" t="str">
            <v>None</v>
          </cell>
          <cell r="P763">
            <v>0</v>
          </cell>
          <cell r="Q763" t="str">
            <v>None</v>
          </cell>
          <cell r="R763">
            <v>0</v>
          </cell>
          <cell r="S763" t="str">
            <v>None</v>
          </cell>
          <cell r="T763">
            <v>0</v>
          </cell>
          <cell r="U763" t="str">
            <v>None</v>
          </cell>
          <cell r="V763">
            <v>0</v>
          </cell>
          <cell r="W763">
            <v>0</v>
          </cell>
        </row>
        <row r="764">
          <cell r="A764">
            <v>20974</v>
          </cell>
          <cell r="B764" t="b">
            <v>0</v>
          </cell>
          <cell r="O764" t="str">
            <v>None</v>
          </cell>
          <cell r="P764">
            <v>0</v>
          </cell>
          <cell r="Q764" t="str">
            <v>None</v>
          </cell>
          <cell r="R764">
            <v>0</v>
          </cell>
          <cell r="S764" t="str">
            <v>None</v>
          </cell>
          <cell r="T764">
            <v>0</v>
          </cell>
          <cell r="U764" t="str">
            <v>None</v>
          </cell>
          <cell r="V764">
            <v>0</v>
          </cell>
          <cell r="W764">
            <v>0</v>
          </cell>
        </row>
        <row r="765">
          <cell r="A765">
            <v>20976</v>
          </cell>
          <cell r="B765" t="b">
            <v>0</v>
          </cell>
          <cell r="O765" t="str">
            <v>None</v>
          </cell>
          <cell r="P765">
            <v>0</v>
          </cell>
          <cell r="Q765" t="str">
            <v>None</v>
          </cell>
          <cell r="R765">
            <v>0</v>
          </cell>
          <cell r="S765" t="str">
            <v>None</v>
          </cell>
          <cell r="T765">
            <v>0</v>
          </cell>
          <cell r="U765" t="str">
            <v>None</v>
          </cell>
          <cell r="V765">
            <v>0</v>
          </cell>
          <cell r="W765">
            <v>0</v>
          </cell>
        </row>
        <row r="766">
          <cell r="A766">
            <v>20995</v>
          </cell>
          <cell r="B766" t="b">
            <v>0</v>
          </cell>
          <cell r="H766">
            <v>5748.38623046875</v>
          </cell>
          <cell r="I766">
            <v>7162.67626953125</v>
          </cell>
          <cell r="J766">
            <v>7194.72119140625</v>
          </cell>
          <cell r="K766">
            <v>7194.72119140625</v>
          </cell>
          <cell r="L766">
            <v>5781.35693359375</v>
          </cell>
          <cell r="M766">
            <v>24446.21484375</v>
          </cell>
          <cell r="N766">
            <v>24555.583984375</v>
          </cell>
          <cell r="O766" t="str">
            <v>None</v>
          </cell>
          <cell r="P766">
            <v>0</v>
          </cell>
          <cell r="Q766" t="str">
            <v>None</v>
          </cell>
          <cell r="R766">
            <v>0</v>
          </cell>
          <cell r="S766" t="str">
            <v>None</v>
          </cell>
          <cell r="T766">
            <v>0</v>
          </cell>
          <cell r="U766" t="str">
            <v>None</v>
          </cell>
          <cell r="V766">
            <v>0</v>
          </cell>
          <cell r="W766">
            <v>0</v>
          </cell>
        </row>
        <row r="767">
          <cell r="A767">
            <v>20998</v>
          </cell>
          <cell r="B767" t="b">
            <v>0</v>
          </cell>
          <cell r="H767">
            <v>8884.791015625</v>
          </cell>
          <cell r="I767">
            <v>47010.08984375</v>
          </cell>
          <cell r="J767">
            <v>44196.43359375</v>
          </cell>
          <cell r="K767">
            <v>44196.43359375</v>
          </cell>
          <cell r="L767">
            <v>8137.1220703125</v>
          </cell>
          <cell r="M767">
            <v>160445.4375</v>
          </cell>
          <cell r="N767">
            <v>150842.421875</v>
          </cell>
          <cell r="O767" t="str">
            <v>1-3 chords</v>
          </cell>
          <cell r="P767">
            <v>36000</v>
          </cell>
          <cell r="Q767" t="str">
            <v>None</v>
          </cell>
          <cell r="R767">
            <v>0</v>
          </cell>
          <cell r="S767" t="str">
            <v>None</v>
          </cell>
          <cell r="T767">
            <v>0</v>
          </cell>
          <cell r="U767" t="str">
            <v>250-500 gal</v>
          </cell>
          <cell r="V767">
            <v>32200</v>
          </cell>
          <cell r="W767">
            <v>68200</v>
          </cell>
        </row>
        <row r="768">
          <cell r="A768">
            <v>21002</v>
          </cell>
          <cell r="B768" t="b">
            <v>1</v>
          </cell>
          <cell r="C768">
            <v>1075.32580566406</v>
          </cell>
          <cell r="D768">
            <v>1116.35961914063</v>
          </cell>
          <cell r="E768">
            <v>1850.03723144531</v>
          </cell>
          <cell r="F768">
            <v>1850.03723144531</v>
          </cell>
          <cell r="G768">
            <v>1806.25512695313</v>
          </cell>
          <cell r="I768">
            <v>6041.81591796875</v>
          </cell>
          <cell r="J768">
            <v>6041.81591796875</v>
          </cell>
          <cell r="K768">
            <v>5379.0087890625</v>
          </cell>
          <cell r="M768">
            <v>132256.671875</v>
          </cell>
          <cell r="N768">
            <v>205624.4375</v>
          </cell>
          <cell r="O768" t="str">
            <v>None</v>
          </cell>
          <cell r="P768">
            <v>0</v>
          </cell>
          <cell r="Q768" t="str">
            <v>None</v>
          </cell>
          <cell r="R768">
            <v>0</v>
          </cell>
          <cell r="S768" t="str">
            <v>None</v>
          </cell>
          <cell r="T768">
            <v>0</v>
          </cell>
          <cell r="U768" t="str">
            <v>None</v>
          </cell>
          <cell r="V768">
            <v>0</v>
          </cell>
          <cell r="W768">
            <v>0</v>
          </cell>
        </row>
        <row r="769">
          <cell r="A769">
            <v>21003</v>
          </cell>
          <cell r="B769" t="b">
            <v>1</v>
          </cell>
          <cell r="C769">
            <v>538.65716552734398</v>
          </cell>
          <cell r="D769">
            <v>768.68402099609398</v>
          </cell>
          <cell r="E769">
            <v>652.04595947265602</v>
          </cell>
          <cell r="F769">
            <v>652.04595947265602</v>
          </cell>
          <cell r="G769">
            <v>432.686279296875</v>
          </cell>
          <cell r="H769">
            <v>1170.46936035156</v>
          </cell>
          <cell r="I769">
            <v>9782.529296875</v>
          </cell>
          <cell r="J769">
            <v>9190.0263671875</v>
          </cell>
          <cell r="K769">
            <v>9190.0263671875</v>
          </cell>
          <cell r="L769">
            <v>968.98736572265602</v>
          </cell>
          <cell r="M769">
            <v>110256.1796875</v>
          </cell>
          <cell r="N769">
            <v>96570.15625</v>
          </cell>
          <cell r="O769" t="str">
            <v>None</v>
          </cell>
          <cell r="P769">
            <v>0</v>
          </cell>
          <cell r="Q769" t="str">
            <v>None</v>
          </cell>
          <cell r="R769">
            <v>0</v>
          </cell>
          <cell r="S769" t="str">
            <v>None</v>
          </cell>
          <cell r="T769">
            <v>0</v>
          </cell>
          <cell r="U769" t="str">
            <v>None</v>
          </cell>
          <cell r="V769">
            <v>0</v>
          </cell>
          <cell r="W769">
            <v>0</v>
          </cell>
        </row>
        <row r="770">
          <cell r="A770">
            <v>21006</v>
          </cell>
          <cell r="B770" t="b">
            <v>1</v>
          </cell>
          <cell r="C770">
            <v>337.86566162109398</v>
          </cell>
          <cell r="D770">
            <v>573.05206298828102</v>
          </cell>
          <cell r="E770">
            <v>553.38134765625</v>
          </cell>
          <cell r="F770">
            <v>553.38134765625</v>
          </cell>
          <cell r="G770">
            <v>318.58016967773398</v>
          </cell>
          <cell r="H770">
            <v>3270.892578125</v>
          </cell>
          <cell r="I770">
            <v>12377.79296875</v>
          </cell>
          <cell r="J770">
            <v>12216.95703125</v>
          </cell>
          <cell r="K770">
            <v>12216.95703125</v>
          </cell>
          <cell r="L770">
            <v>3138.43725585938</v>
          </cell>
          <cell r="M770">
            <v>99550.6171875</v>
          </cell>
          <cell r="N770">
            <v>97034.609375</v>
          </cell>
          <cell r="O770" t="str">
            <v>None</v>
          </cell>
          <cell r="P770">
            <v>0</v>
          </cell>
          <cell r="Q770" t="str">
            <v>None</v>
          </cell>
          <cell r="R770">
            <v>0</v>
          </cell>
          <cell r="S770" t="str">
            <v>None</v>
          </cell>
          <cell r="T770">
            <v>0</v>
          </cell>
          <cell r="U770" t="str">
            <v>None</v>
          </cell>
          <cell r="V770">
            <v>0</v>
          </cell>
          <cell r="W770">
            <v>0</v>
          </cell>
        </row>
        <row r="771">
          <cell r="A771">
            <v>21012</v>
          </cell>
          <cell r="B771" t="b">
            <v>1</v>
          </cell>
          <cell r="C771">
            <v>182.64297485351599</v>
          </cell>
          <cell r="D771">
            <v>424.80227661132801</v>
          </cell>
          <cell r="E771">
            <v>408.13137817382801</v>
          </cell>
          <cell r="F771">
            <v>408.13137817382801</v>
          </cell>
          <cell r="G771">
            <v>170.14535522460901</v>
          </cell>
          <cell r="I771">
            <v>10670.2587890625</v>
          </cell>
          <cell r="J771">
            <v>10670.2587890625</v>
          </cell>
          <cell r="K771">
            <v>10805.2685546875</v>
          </cell>
          <cell r="M771">
            <v>78897.8203125</v>
          </cell>
          <cell r="N771">
            <v>77230.734375</v>
          </cell>
          <cell r="O771" t="str">
            <v>None</v>
          </cell>
          <cell r="P771">
            <v>0</v>
          </cell>
          <cell r="Q771" t="str">
            <v>None</v>
          </cell>
          <cell r="R771">
            <v>0</v>
          </cell>
          <cell r="S771" t="str">
            <v>None</v>
          </cell>
          <cell r="T771">
            <v>0</v>
          </cell>
          <cell r="U771" t="str">
            <v>None</v>
          </cell>
          <cell r="V771">
            <v>0</v>
          </cell>
          <cell r="W771">
            <v>0</v>
          </cell>
        </row>
        <row r="772">
          <cell r="A772">
            <v>21016</v>
          </cell>
          <cell r="B772" t="b">
            <v>1</v>
          </cell>
          <cell r="C772">
            <v>469.25424194335898</v>
          </cell>
          <cell r="D772">
            <v>582.36877441406295</v>
          </cell>
          <cell r="E772">
            <v>566.51171875</v>
          </cell>
          <cell r="F772">
            <v>566.51171875</v>
          </cell>
          <cell r="G772">
            <v>455.65173339843801</v>
          </cell>
          <cell r="H772">
            <v>727.67633056640602</v>
          </cell>
          <cell r="I772">
            <v>8647.2646484375</v>
          </cell>
          <cell r="J772">
            <v>7134.783203125</v>
          </cell>
          <cell r="K772">
            <v>7134.783203125</v>
          </cell>
          <cell r="L772">
            <v>709.342041015625</v>
          </cell>
          <cell r="M772">
            <v>87749.9921875</v>
          </cell>
          <cell r="N772">
            <v>81002.1875</v>
          </cell>
          <cell r="O772" t="str">
            <v>None</v>
          </cell>
          <cell r="P772">
            <v>0</v>
          </cell>
          <cell r="Q772" t="str">
            <v>None</v>
          </cell>
          <cell r="R772">
            <v>0</v>
          </cell>
          <cell r="S772" t="str">
            <v>None</v>
          </cell>
          <cell r="T772">
            <v>0</v>
          </cell>
          <cell r="U772" t="str">
            <v>None</v>
          </cell>
          <cell r="V772">
            <v>0</v>
          </cell>
          <cell r="W772">
            <v>0</v>
          </cell>
        </row>
        <row r="773">
          <cell r="A773">
            <v>21018</v>
          </cell>
          <cell r="B773" t="b">
            <v>1</v>
          </cell>
          <cell r="C773">
            <v>326.79205322265602</v>
          </cell>
          <cell r="D773">
            <v>387.35897827148398</v>
          </cell>
          <cell r="E773">
            <v>373.65017700195301</v>
          </cell>
          <cell r="F773">
            <v>373.65017700195301</v>
          </cell>
          <cell r="G773">
            <v>313.43966674804699</v>
          </cell>
          <cell r="H773">
            <v>476.7138671875</v>
          </cell>
          <cell r="I773">
            <v>3220.2841796875</v>
          </cell>
          <cell r="J773">
            <v>3072.65478515625</v>
          </cell>
          <cell r="K773">
            <v>3072.65478515625</v>
          </cell>
          <cell r="L773">
            <v>450.03796386718801</v>
          </cell>
          <cell r="M773">
            <v>49726.7265625</v>
          </cell>
          <cell r="N773">
            <v>47851.98828125</v>
          </cell>
          <cell r="O773" t="str">
            <v>None</v>
          </cell>
          <cell r="P773">
            <v>0</v>
          </cell>
          <cell r="Q773" t="str">
            <v>None</v>
          </cell>
          <cell r="R773">
            <v>0</v>
          </cell>
          <cell r="S773" t="str">
            <v>None</v>
          </cell>
          <cell r="T773">
            <v>0</v>
          </cell>
          <cell r="U773" t="str">
            <v>None</v>
          </cell>
          <cell r="V773">
            <v>0</v>
          </cell>
          <cell r="W773">
            <v>0</v>
          </cell>
        </row>
        <row r="774">
          <cell r="A774">
            <v>21021</v>
          </cell>
          <cell r="B774" t="b">
            <v>0</v>
          </cell>
          <cell r="H774">
            <v>418.04360961914102</v>
          </cell>
          <cell r="I774">
            <v>10320.248046875</v>
          </cell>
          <cell r="J774">
            <v>10320.248046875</v>
          </cell>
          <cell r="K774">
            <v>9555.841796875</v>
          </cell>
          <cell r="L774">
            <v>326.66583251953102</v>
          </cell>
          <cell r="M774">
            <v>35223.00390625</v>
          </cell>
          <cell r="N774">
            <v>35223.0078125</v>
          </cell>
          <cell r="O774" t="str">
            <v>4-6 chords</v>
          </cell>
          <cell r="P774">
            <v>54000</v>
          </cell>
          <cell r="Q774" t="str">
            <v>None</v>
          </cell>
          <cell r="R774">
            <v>0</v>
          </cell>
          <cell r="S774" t="str">
            <v>None</v>
          </cell>
          <cell r="T774">
            <v>0</v>
          </cell>
          <cell r="U774" t="str">
            <v>50-250 gal</v>
          </cell>
          <cell r="V774">
            <v>13800</v>
          </cell>
          <cell r="W774">
            <v>67800</v>
          </cell>
        </row>
        <row r="775">
          <cell r="A775">
            <v>21026</v>
          </cell>
          <cell r="B775" t="b">
            <v>0</v>
          </cell>
          <cell r="H775">
            <v>1220.94018554688</v>
          </cell>
          <cell r="I775">
            <v>5444.56640625</v>
          </cell>
          <cell r="J775">
            <v>4969.89794921875</v>
          </cell>
          <cell r="K775">
            <v>4969.89794921875</v>
          </cell>
          <cell r="L775">
            <v>1148.060546875</v>
          </cell>
          <cell r="M775">
            <v>18582.306640625</v>
          </cell>
          <cell r="N775">
            <v>16962.26171875</v>
          </cell>
          <cell r="O775" t="str">
            <v>None</v>
          </cell>
          <cell r="P775">
            <v>0</v>
          </cell>
          <cell r="Q775" t="str">
            <v>None</v>
          </cell>
          <cell r="R775">
            <v>0</v>
          </cell>
          <cell r="S775" t="str">
            <v>None</v>
          </cell>
          <cell r="T775">
            <v>0</v>
          </cell>
          <cell r="U775" t="str">
            <v>None</v>
          </cell>
          <cell r="V775">
            <v>0</v>
          </cell>
          <cell r="W775">
            <v>0</v>
          </cell>
        </row>
        <row r="776">
          <cell r="A776">
            <v>21038</v>
          </cell>
          <cell r="B776" t="b">
            <v>0</v>
          </cell>
          <cell r="O776" t="str">
            <v>None</v>
          </cell>
          <cell r="P776">
            <v>0</v>
          </cell>
          <cell r="Q776" t="str">
            <v>None</v>
          </cell>
          <cell r="R776">
            <v>0</v>
          </cell>
          <cell r="S776" t="str">
            <v>250-500 gal</v>
          </cell>
          <cell r="T776">
            <v>56000</v>
          </cell>
          <cell r="U776" t="str">
            <v>None</v>
          </cell>
          <cell r="V776">
            <v>0</v>
          </cell>
          <cell r="W776">
            <v>56000</v>
          </cell>
        </row>
        <row r="777">
          <cell r="A777">
            <v>21045</v>
          </cell>
          <cell r="B777" t="b">
            <v>1</v>
          </cell>
          <cell r="C777">
            <v>379.00112915039102</v>
          </cell>
          <cell r="D777">
            <v>386.63052368164102</v>
          </cell>
          <cell r="E777">
            <v>376.244140625</v>
          </cell>
          <cell r="F777">
            <v>376.244140625</v>
          </cell>
          <cell r="G777">
            <v>367.30157470703102</v>
          </cell>
          <cell r="H777">
            <v>1076.33776855469</v>
          </cell>
          <cell r="I777">
            <v>5346.58740234375</v>
          </cell>
          <cell r="J777">
            <v>5328.482421875</v>
          </cell>
          <cell r="K777">
            <v>5328.482421875</v>
          </cell>
          <cell r="L777">
            <v>1053.5830078125</v>
          </cell>
          <cell r="M777">
            <v>56910.953125</v>
          </cell>
          <cell r="N777">
            <v>55810.5234375</v>
          </cell>
          <cell r="O777" t="str">
            <v>None</v>
          </cell>
          <cell r="P777">
            <v>0</v>
          </cell>
          <cell r="Q777" t="str">
            <v>None</v>
          </cell>
          <cell r="R777">
            <v>0</v>
          </cell>
          <cell r="S777" t="str">
            <v>None</v>
          </cell>
          <cell r="T777">
            <v>0</v>
          </cell>
          <cell r="U777" t="str">
            <v>None</v>
          </cell>
          <cell r="V777">
            <v>0</v>
          </cell>
          <cell r="W777">
            <v>0</v>
          </cell>
        </row>
        <row r="778">
          <cell r="A778">
            <v>21049</v>
          </cell>
          <cell r="B778" t="b">
            <v>1</v>
          </cell>
          <cell r="C778">
            <v>947.65673828125</v>
          </cell>
          <cell r="D778">
            <v>1358.22229003906</v>
          </cell>
          <cell r="E778">
            <v>1321.8427734375</v>
          </cell>
          <cell r="F778">
            <v>1321.8427734375</v>
          </cell>
          <cell r="G778">
            <v>906.80621337890602</v>
          </cell>
          <cell r="H778">
            <v>887.25689697265602</v>
          </cell>
          <cell r="I778">
            <v>9694.064453125</v>
          </cell>
          <cell r="J778">
            <v>9694.064453125</v>
          </cell>
          <cell r="K778">
            <v>9436.5</v>
          </cell>
          <cell r="L778">
            <v>827.5712890625</v>
          </cell>
          <cell r="M778">
            <v>168908.078125</v>
          </cell>
          <cell r="N778">
            <v>165270.125</v>
          </cell>
          <cell r="O778" t="str">
            <v>1-3 chords</v>
          </cell>
          <cell r="P778">
            <v>36000</v>
          </cell>
          <cell r="Q778" t="str">
            <v>None</v>
          </cell>
          <cell r="R778">
            <v>0</v>
          </cell>
          <cell r="S778" t="str">
            <v>None</v>
          </cell>
          <cell r="T778">
            <v>0</v>
          </cell>
          <cell r="U778" t="str">
            <v>None</v>
          </cell>
          <cell r="V778">
            <v>0</v>
          </cell>
          <cell r="W778">
            <v>36000</v>
          </cell>
        </row>
        <row r="779">
          <cell r="A779">
            <v>21070</v>
          </cell>
          <cell r="B779" t="b">
            <v>0</v>
          </cell>
          <cell r="H779">
            <v>5205.3154296875</v>
          </cell>
          <cell r="I779">
            <v>19231.919921875</v>
          </cell>
          <cell r="J779">
            <v>17202.51953125</v>
          </cell>
          <cell r="K779">
            <v>17202.51953125</v>
          </cell>
          <cell r="L779">
            <v>4656.89697265625</v>
          </cell>
          <cell r="M779">
            <v>65638.546875</v>
          </cell>
          <cell r="N779">
            <v>58712.19921875</v>
          </cell>
          <cell r="O779" t="str">
            <v>None</v>
          </cell>
          <cell r="P779">
            <v>0</v>
          </cell>
          <cell r="Q779" t="str">
            <v>None</v>
          </cell>
          <cell r="R779">
            <v>0</v>
          </cell>
          <cell r="S779" t="str">
            <v>None</v>
          </cell>
          <cell r="T779">
            <v>0</v>
          </cell>
          <cell r="U779" t="str">
            <v>50-250 gal</v>
          </cell>
          <cell r="V779">
            <v>13800</v>
          </cell>
          <cell r="W779">
            <v>13800</v>
          </cell>
        </row>
        <row r="780">
          <cell r="A780">
            <v>21085</v>
          </cell>
          <cell r="B780" t="b">
            <v>0</v>
          </cell>
          <cell r="H780">
            <v>4219.7099609375</v>
          </cell>
          <cell r="I780">
            <v>6599.3515625</v>
          </cell>
          <cell r="J780">
            <v>6215.68701171875</v>
          </cell>
          <cell r="K780">
            <v>6215.68701171875</v>
          </cell>
          <cell r="L780">
            <v>3964.74072265625</v>
          </cell>
          <cell r="M780">
            <v>22523.5859375</v>
          </cell>
          <cell r="N780">
            <v>21214.140625</v>
          </cell>
          <cell r="O780" t="str">
            <v>None</v>
          </cell>
          <cell r="P780">
            <v>0</v>
          </cell>
          <cell r="Q780" t="str">
            <v>None</v>
          </cell>
          <cell r="R780">
            <v>0</v>
          </cell>
          <cell r="S780" t="str">
            <v>None</v>
          </cell>
          <cell r="T780">
            <v>0</v>
          </cell>
          <cell r="U780" t="str">
            <v>None</v>
          </cell>
          <cell r="V780">
            <v>0</v>
          </cell>
          <cell r="W780">
            <v>0</v>
          </cell>
        </row>
        <row r="781">
          <cell r="A781">
            <v>21089</v>
          </cell>
          <cell r="B781" t="b">
            <v>1</v>
          </cell>
          <cell r="C781">
            <v>614.286865234375</v>
          </cell>
          <cell r="D781">
            <v>781.158447265625</v>
          </cell>
          <cell r="E781">
            <v>755.7607421875</v>
          </cell>
          <cell r="F781">
            <v>755.7607421875</v>
          </cell>
          <cell r="G781">
            <v>588.58935546875</v>
          </cell>
          <cell r="H781">
            <v>374.19528198242199</v>
          </cell>
          <cell r="I781">
            <v>6203.51611328125</v>
          </cell>
          <cell r="J781">
            <v>6203.51611328125</v>
          </cell>
          <cell r="K781">
            <v>5932.34912109375</v>
          </cell>
          <cell r="L781">
            <v>343.28265380859398</v>
          </cell>
          <cell r="M781">
            <v>99288.4453125</v>
          </cell>
          <cell r="N781">
            <v>96748.671875</v>
          </cell>
          <cell r="O781" t="str">
            <v>None</v>
          </cell>
          <cell r="P781">
            <v>0</v>
          </cell>
          <cell r="Q781" t="str">
            <v>None</v>
          </cell>
          <cell r="R781">
            <v>0</v>
          </cell>
          <cell r="S781" t="str">
            <v>None</v>
          </cell>
          <cell r="T781">
            <v>0</v>
          </cell>
          <cell r="U781" t="str">
            <v>None</v>
          </cell>
          <cell r="V781">
            <v>0</v>
          </cell>
          <cell r="W781">
            <v>0</v>
          </cell>
        </row>
        <row r="782">
          <cell r="A782">
            <v>21091</v>
          </cell>
          <cell r="B782" t="b">
            <v>1</v>
          </cell>
          <cell r="C782">
            <v>833.92272949218795</v>
          </cell>
          <cell r="D782">
            <v>1117.43835449219</v>
          </cell>
          <cell r="E782">
            <v>901.27868652343795</v>
          </cell>
          <cell r="F782">
            <v>901.27868652343795</v>
          </cell>
          <cell r="G782">
            <v>610.65771484375</v>
          </cell>
          <cell r="H782">
            <v>5989.7978515625</v>
          </cell>
          <cell r="I782">
            <v>12265.7509765625</v>
          </cell>
          <cell r="J782">
            <v>10579.8203125</v>
          </cell>
          <cell r="K782">
            <v>10579.8203125</v>
          </cell>
          <cell r="L782">
            <v>4333.234375</v>
          </cell>
          <cell r="M782">
            <v>153606.84375</v>
          </cell>
          <cell r="N782">
            <v>126236.796875</v>
          </cell>
          <cell r="O782" t="str">
            <v>None</v>
          </cell>
          <cell r="P782">
            <v>0</v>
          </cell>
          <cell r="Q782" t="str">
            <v>None</v>
          </cell>
          <cell r="R782">
            <v>0</v>
          </cell>
          <cell r="S782" t="str">
            <v>None</v>
          </cell>
          <cell r="T782">
            <v>0</v>
          </cell>
          <cell r="U782" t="str">
            <v>None</v>
          </cell>
          <cell r="V782">
            <v>0</v>
          </cell>
          <cell r="W782">
            <v>0</v>
          </cell>
        </row>
        <row r="783">
          <cell r="A783">
            <v>21103</v>
          </cell>
          <cell r="B783" t="b">
            <v>0</v>
          </cell>
          <cell r="H783">
            <v>11516.1494140625</v>
          </cell>
          <cell r="I783">
            <v>16529.46875</v>
          </cell>
          <cell r="J783">
            <v>16108.419921875</v>
          </cell>
          <cell r="K783">
            <v>16108.419921875</v>
          </cell>
          <cell r="L783">
            <v>10982.662109375</v>
          </cell>
          <cell r="M783">
            <v>56415.07421875</v>
          </cell>
          <cell r="N783">
            <v>54978.0390625</v>
          </cell>
          <cell r="O783" t="str">
            <v>1-3 chords</v>
          </cell>
          <cell r="P783">
            <v>36000</v>
          </cell>
          <cell r="Q783" t="str">
            <v>None</v>
          </cell>
          <cell r="R783">
            <v>0</v>
          </cell>
          <cell r="S783" t="str">
            <v>None</v>
          </cell>
          <cell r="T783">
            <v>0</v>
          </cell>
          <cell r="U783" t="str">
            <v>None</v>
          </cell>
          <cell r="V783">
            <v>0</v>
          </cell>
          <cell r="W783">
            <v>36000</v>
          </cell>
        </row>
        <row r="784">
          <cell r="A784">
            <v>21107</v>
          </cell>
          <cell r="B784" t="b">
            <v>0</v>
          </cell>
          <cell r="H784">
            <v>7191.9296875</v>
          </cell>
          <cell r="I784">
            <v>17334.541015625</v>
          </cell>
          <cell r="J784">
            <v>17334.541015625</v>
          </cell>
          <cell r="K784">
            <v>16789.185546875</v>
          </cell>
          <cell r="L784">
            <v>6470.4814453125</v>
          </cell>
          <cell r="M784">
            <v>59162.79296875</v>
          </cell>
          <cell r="N784">
            <v>59162.7890625</v>
          </cell>
          <cell r="O784" t="str">
            <v>4-6 chords</v>
          </cell>
          <cell r="P784">
            <v>54000</v>
          </cell>
          <cell r="Q784" t="str">
            <v>None</v>
          </cell>
          <cell r="R784">
            <v>0</v>
          </cell>
          <cell r="S784" t="str">
            <v>None</v>
          </cell>
          <cell r="T784">
            <v>0</v>
          </cell>
          <cell r="U784" t="str">
            <v>None</v>
          </cell>
          <cell r="V784">
            <v>0</v>
          </cell>
          <cell r="W784">
            <v>54000</v>
          </cell>
        </row>
        <row r="785">
          <cell r="A785">
            <v>21109</v>
          </cell>
          <cell r="B785" t="b">
            <v>0</v>
          </cell>
          <cell r="H785">
            <v>9149.923828125</v>
          </cell>
          <cell r="I785">
            <v>22769.9765625</v>
          </cell>
          <cell r="J785">
            <v>22769.9765625</v>
          </cell>
          <cell r="K785">
            <v>20466.70703125</v>
          </cell>
          <cell r="L785">
            <v>8512.5927734375</v>
          </cell>
          <cell r="M785">
            <v>77713.9296875</v>
          </cell>
          <cell r="N785">
            <v>77713.9296875</v>
          </cell>
          <cell r="O785" t="str">
            <v>None</v>
          </cell>
          <cell r="P785">
            <v>0</v>
          </cell>
          <cell r="Q785" t="str">
            <v>None</v>
          </cell>
          <cell r="R785">
            <v>0</v>
          </cell>
          <cell r="S785" t="str">
            <v>None</v>
          </cell>
          <cell r="T785">
            <v>0</v>
          </cell>
          <cell r="U785" t="str">
            <v>None</v>
          </cell>
          <cell r="V785">
            <v>0</v>
          </cell>
          <cell r="W785">
            <v>0</v>
          </cell>
        </row>
        <row r="786">
          <cell r="A786">
            <v>21112</v>
          </cell>
          <cell r="B786" t="b">
            <v>0</v>
          </cell>
          <cell r="H786">
            <v>11026.701171875</v>
          </cell>
          <cell r="I786">
            <v>22435.208984375</v>
          </cell>
          <cell r="J786">
            <v>21289.755859375</v>
          </cell>
          <cell r="K786">
            <v>21289.755859375</v>
          </cell>
          <cell r="L786">
            <v>10252.88671875</v>
          </cell>
          <cell r="M786">
            <v>76571.3671875</v>
          </cell>
          <cell r="N786">
            <v>72661.9375</v>
          </cell>
          <cell r="O786" t="str">
            <v>None</v>
          </cell>
          <cell r="P786">
            <v>0</v>
          </cell>
          <cell r="Q786" t="str">
            <v>None</v>
          </cell>
          <cell r="R786">
            <v>0</v>
          </cell>
          <cell r="S786" t="str">
            <v>None</v>
          </cell>
          <cell r="T786">
            <v>0</v>
          </cell>
          <cell r="U786" t="str">
            <v>None</v>
          </cell>
          <cell r="V786">
            <v>0</v>
          </cell>
          <cell r="W786">
            <v>0</v>
          </cell>
        </row>
        <row r="787">
          <cell r="A787">
            <v>21122</v>
          </cell>
          <cell r="B787" t="b">
            <v>0</v>
          </cell>
          <cell r="H787">
            <v>25704.72265625</v>
          </cell>
          <cell r="I787">
            <v>25020.75390625</v>
          </cell>
          <cell r="J787">
            <v>25020.75390625</v>
          </cell>
          <cell r="K787">
            <v>30280.30078125</v>
          </cell>
          <cell r="L787">
            <v>24700.916015625</v>
          </cell>
          <cell r="M787">
            <v>85395.8359375</v>
          </cell>
          <cell r="N787">
            <v>85395.8359375</v>
          </cell>
          <cell r="O787" t="str">
            <v>None</v>
          </cell>
          <cell r="P787">
            <v>0</v>
          </cell>
          <cell r="Q787" t="str">
            <v>None</v>
          </cell>
          <cell r="R787">
            <v>0</v>
          </cell>
          <cell r="S787" t="str">
            <v>None</v>
          </cell>
          <cell r="T787">
            <v>0</v>
          </cell>
          <cell r="U787" t="str">
            <v>None</v>
          </cell>
          <cell r="V787">
            <v>0</v>
          </cell>
          <cell r="W787">
            <v>0</v>
          </cell>
        </row>
        <row r="788">
          <cell r="A788">
            <v>21132</v>
          </cell>
          <cell r="B788" t="b">
            <v>1</v>
          </cell>
          <cell r="C788">
            <v>462.49002075195301</v>
          </cell>
          <cell r="D788">
            <v>582.86120605468795</v>
          </cell>
          <cell r="E788">
            <v>575.3486328125</v>
          </cell>
          <cell r="F788">
            <v>575.3486328125</v>
          </cell>
          <cell r="G788">
            <v>456.85705566406301</v>
          </cell>
          <cell r="H788">
            <v>685.56848144531295</v>
          </cell>
          <cell r="I788">
            <v>6866.6103515625</v>
          </cell>
          <cell r="J788">
            <v>6866.6103515625</v>
          </cell>
          <cell r="K788">
            <v>6197.81689453125</v>
          </cell>
          <cell r="L788">
            <v>693.91094970703102</v>
          </cell>
          <cell r="M788">
            <v>81721.8671875</v>
          </cell>
          <cell r="N788">
            <v>80970.6015625</v>
          </cell>
          <cell r="O788" t="str">
            <v>None</v>
          </cell>
          <cell r="P788">
            <v>0</v>
          </cell>
          <cell r="Q788" t="str">
            <v>None</v>
          </cell>
          <cell r="R788">
            <v>0</v>
          </cell>
          <cell r="S788" t="str">
            <v>None</v>
          </cell>
          <cell r="T788">
            <v>0</v>
          </cell>
          <cell r="U788" t="str">
            <v>50-250 gal</v>
          </cell>
          <cell r="V788">
            <v>13800</v>
          </cell>
          <cell r="W788">
            <v>13800</v>
          </cell>
        </row>
        <row r="789">
          <cell r="A789">
            <v>21137</v>
          </cell>
          <cell r="B789" t="b">
            <v>0</v>
          </cell>
          <cell r="H789">
            <v>14337.7646484375</v>
          </cell>
          <cell r="I789">
            <v>18785.751953125</v>
          </cell>
          <cell r="J789">
            <v>17172.078125</v>
          </cell>
          <cell r="K789">
            <v>17172.078125</v>
          </cell>
          <cell r="L789">
            <v>12640.8251953125</v>
          </cell>
          <cell r="M789">
            <v>64115.7734375</v>
          </cell>
          <cell r="N789">
            <v>58608.30078125</v>
          </cell>
          <cell r="O789" t="str">
            <v>None</v>
          </cell>
          <cell r="P789">
            <v>0</v>
          </cell>
          <cell r="Q789" t="str">
            <v>None</v>
          </cell>
          <cell r="R789">
            <v>0</v>
          </cell>
          <cell r="S789" t="str">
            <v>None</v>
          </cell>
          <cell r="T789">
            <v>0</v>
          </cell>
          <cell r="U789" t="str">
            <v>None</v>
          </cell>
          <cell r="V789">
            <v>0</v>
          </cell>
          <cell r="W789">
            <v>0</v>
          </cell>
        </row>
        <row r="790">
          <cell r="A790">
            <v>21143</v>
          </cell>
          <cell r="B790" t="b">
            <v>0</v>
          </cell>
          <cell r="H790">
            <v>10120.5419921875</v>
          </cell>
          <cell r="I790">
            <v>3359.29541015625</v>
          </cell>
          <cell r="J790">
            <v>3359.29541015625</v>
          </cell>
          <cell r="L790">
            <v>3537.1142578125</v>
          </cell>
          <cell r="M790">
            <v>11465.275390625</v>
          </cell>
          <cell r="N790">
            <v>11465.275390625</v>
          </cell>
          <cell r="O790" t="str">
            <v>None</v>
          </cell>
          <cell r="P790">
            <v>0</v>
          </cell>
          <cell r="Q790" t="str">
            <v>None</v>
          </cell>
          <cell r="R790">
            <v>0</v>
          </cell>
          <cell r="S790" t="str">
            <v>None</v>
          </cell>
          <cell r="T790">
            <v>0</v>
          </cell>
          <cell r="U790" t="str">
            <v>None</v>
          </cell>
          <cell r="V790">
            <v>0</v>
          </cell>
          <cell r="W790">
            <v>0</v>
          </cell>
        </row>
        <row r="791">
          <cell r="A791">
            <v>21155</v>
          </cell>
          <cell r="B791" t="b">
            <v>1</v>
          </cell>
          <cell r="C791">
            <v>809.63311767578102</v>
          </cell>
          <cell r="D791">
            <v>899.15869140625</v>
          </cell>
          <cell r="E791">
            <v>876.52447509765602</v>
          </cell>
          <cell r="F791">
            <v>876.52447509765602</v>
          </cell>
          <cell r="G791">
            <v>787.16198730468795</v>
          </cell>
          <cell r="H791">
            <v>1158.64453125</v>
          </cell>
          <cell r="I791">
            <v>11172.9755859375</v>
          </cell>
          <cell r="J791">
            <v>11172.9755859375</v>
          </cell>
          <cell r="K791">
            <v>10790.0771484375</v>
          </cell>
          <cell r="L791">
            <v>1110.10876464844</v>
          </cell>
          <cell r="M791">
            <v>128049.234375</v>
          </cell>
          <cell r="N791">
            <v>125785.8125</v>
          </cell>
          <cell r="O791" t="str">
            <v>None</v>
          </cell>
          <cell r="P791">
            <v>0</v>
          </cell>
          <cell r="Q791" t="str">
            <v>None</v>
          </cell>
          <cell r="R791">
            <v>0</v>
          </cell>
          <cell r="S791" t="str">
            <v>None</v>
          </cell>
          <cell r="T791">
            <v>0</v>
          </cell>
          <cell r="U791" t="str">
            <v>None</v>
          </cell>
          <cell r="V791">
            <v>0</v>
          </cell>
          <cell r="W791">
            <v>0</v>
          </cell>
        </row>
        <row r="792">
          <cell r="A792">
            <v>21160</v>
          </cell>
          <cell r="B792" t="b">
            <v>0</v>
          </cell>
          <cell r="I792">
            <v>3020.36694335938</v>
          </cell>
          <cell r="J792">
            <v>3020.36694335938</v>
          </cell>
          <cell r="K792">
            <v>3015.96508789063</v>
          </cell>
          <cell r="M792">
            <v>10308.51171875</v>
          </cell>
          <cell r="N792">
            <v>10308.5126953125</v>
          </cell>
          <cell r="O792" t="str">
            <v>4-6 chords</v>
          </cell>
          <cell r="P792">
            <v>54000</v>
          </cell>
          <cell r="Q792" t="str">
            <v>None</v>
          </cell>
          <cell r="R792">
            <v>0</v>
          </cell>
          <cell r="S792" t="str">
            <v>100-250 gal</v>
          </cell>
          <cell r="T792">
            <v>28000</v>
          </cell>
          <cell r="U792" t="str">
            <v>None</v>
          </cell>
          <cell r="V792">
            <v>0</v>
          </cell>
          <cell r="W792">
            <v>82000</v>
          </cell>
        </row>
        <row r="793">
          <cell r="A793">
            <v>21176</v>
          </cell>
          <cell r="B793" t="b">
            <v>1</v>
          </cell>
          <cell r="C793">
            <v>574.05212402343795</v>
          </cell>
          <cell r="D793">
            <v>692.93524169921898</v>
          </cell>
          <cell r="E793">
            <v>671.9423828125</v>
          </cell>
          <cell r="F793">
            <v>671.9423828125</v>
          </cell>
          <cell r="G793">
            <v>563.02752685546898</v>
          </cell>
          <cell r="I793">
            <v>9655.5322265625</v>
          </cell>
          <cell r="J793">
            <v>9655.5322265625</v>
          </cell>
          <cell r="K793">
            <v>9651.326171875</v>
          </cell>
          <cell r="M793">
            <v>102247.8515625</v>
          </cell>
          <cell r="N793">
            <v>100148.5703125</v>
          </cell>
          <cell r="O793" t="str">
            <v>None</v>
          </cell>
          <cell r="P793">
            <v>0</v>
          </cell>
          <cell r="Q793" t="str">
            <v>None</v>
          </cell>
          <cell r="R793">
            <v>0</v>
          </cell>
          <cell r="S793" t="str">
            <v>None</v>
          </cell>
          <cell r="T793">
            <v>0</v>
          </cell>
          <cell r="U793" t="str">
            <v>None</v>
          </cell>
          <cell r="V793">
            <v>0</v>
          </cell>
          <cell r="W793">
            <v>0</v>
          </cell>
        </row>
        <row r="794">
          <cell r="A794">
            <v>21180</v>
          </cell>
          <cell r="B794" t="b">
            <v>1</v>
          </cell>
          <cell r="C794">
            <v>554.615478515625</v>
          </cell>
          <cell r="D794">
            <v>852.01281738281295</v>
          </cell>
          <cell r="E794">
            <v>864.79364013671898</v>
          </cell>
          <cell r="F794">
            <v>864.79364013671898</v>
          </cell>
          <cell r="G794">
            <v>555.50848388671898</v>
          </cell>
          <cell r="H794">
            <v>699.6630859375</v>
          </cell>
          <cell r="I794">
            <v>10464.9814453125</v>
          </cell>
          <cell r="J794">
            <v>10464.9814453125</v>
          </cell>
          <cell r="K794">
            <v>9174.158203125</v>
          </cell>
          <cell r="L794">
            <v>726.23162841796898</v>
          </cell>
          <cell r="M794">
            <v>120918.265625</v>
          </cell>
          <cell r="N794">
            <v>122196.34375</v>
          </cell>
          <cell r="O794" t="str">
            <v>None</v>
          </cell>
          <cell r="P794">
            <v>0</v>
          </cell>
          <cell r="Q794" t="str">
            <v>None</v>
          </cell>
          <cell r="R794">
            <v>0</v>
          </cell>
          <cell r="S794" t="str">
            <v>None</v>
          </cell>
          <cell r="T794">
            <v>0</v>
          </cell>
          <cell r="U794" t="str">
            <v>None</v>
          </cell>
          <cell r="V794">
            <v>0</v>
          </cell>
          <cell r="W794">
            <v>0</v>
          </cell>
        </row>
        <row r="795">
          <cell r="A795">
            <v>21188</v>
          </cell>
          <cell r="B795" t="b">
            <v>1</v>
          </cell>
          <cell r="C795">
            <v>515.95343017578102</v>
          </cell>
          <cell r="D795">
            <v>1127.39038085938</v>
          </cell>
          <cell r="E795">
            <v>824.30505371093795</v>
          </cell>
          <cell r="F795">
            <v>824.30505371093795</v>
          </cell>
          <cell r="G795">
            <v>402.95034790039102</v>
          </cell>
          <cell r="O795" t="str">
            <v>None</v>
          </cell>
          <cell r="P795">
            <v>0</v>
          </cell>
          <cell r="Q795" t="str">
            <v>None</v>
          </cell>
          <cell r="R795">
            <v>0</v>
          </cell>
          <cell r="S795" t="str">
            <v>None</v>
          </cell>
          <cell r="T795">
            <v>0</v>
          </cell>
          <cell r="U795" t="str">
            <v>None</v>
          </cell>
          <cell r="V795">
            <v>0</v>
          </cell>
          <cell r="W795">
            <v>0</v>
          </cell>
        </row>
        <row r="796">
          <cell r="A796">
            <v>21201</v>
          </cell>
          <cell r="B796" t="b">
            <v>0</v>
          </cell>
          <cell r="H796">
            <v>4378.78125</v>
          </cell>
          <cell r="I796">
            <v>10093.1181640625</v>
          </cell>
          <cell r="J796">
            <v>10170.3984375</v>
          </cell>
          <cell r="K796">
            <v>10170.3984375</v>
          </cell>
          <cell r="L796">
            <v>4450.279296875</v>
          </cell>
          <cell r="M796">
            <v>34447.8125</v>
          </cell>
          <cell r="N796">
            <v>34711.5703125</v>
          </cell>
          <cell r="O796" t="str">
            <v>1-3 chords</v>
          </cell>
          <cell r="P796">
            <v>36000</v>
          </cell>
          <cell r="Q796" t="str">
            <v>None</v>
          </cell>
          <cell r="R796">
            <v>0</v>
          </cell>
          <cell r="S796" t="str">
            <v>None</v>
          </cell>
          <cell r="T796">
            <v>0</v>
          </cell>
          <cell r="U796" t="str">
            <v>None</v>
          </cell>
          <cell r="V796">
            <v>0</v>
          </cell>
          <cell r="W796">
            <v>36000</v>
          </cell>
        </row>
        <row r="797">
          <cell r="A797">
            <v>21203</v>
          </cell>
          <cell r="B797" t="b">
            <v>0</v>
          </cell>
          <cell r="H797">
            <v>7608.95654296875</v>
          </cell>
          <cell r="I797">
            <v>20097.572265625</v>
          </cell>
          <cell r="J797">
            <v>18902.220703125</v>
          </cell>
          <cell r="K797">
            <v>18902.220703125</v>
          </cell>
          <cell r="L797">
            <v>6369.3310546875</v>
          </cell>
          <cell r="M797">
            <v>68593.015625</v>
          </cell>
          <cell r="N797">
            <v>64513.27734375</v>
          </cell>
          <cell r="O797" t="str">
            <v>None</v>
          </cell>
          <cell r="P797">
            <v>0</v>
          </cell>
          <cell r="Q797" t="str">
            <v>None</v>
          </cell>
          <cell r="R797">
            <v>0</v>
          </cell>
          <cell r="S797" t="str">
            <v>None</v>
          </cell>
          <cell r="T797">
            <v>0</v>
          </cell>
          <cell r="U797" t="str">
            <v>None</v>
          </cell>
          <cell r="V797">
            <v>0</v>
          </cell>
          <cell r="W797">
            <v>0</v>
          </cell>
        </row>
        <row r="798">
          <cell r="A798">
            <v>21214</v>
          </cell>
          <cell r="B798" t="b">
            <v>0</v>
          </cell>
          <cell r="H798">
            <v>2553.02392578125</v>
          </cell>
          <cell r="I798">
            <v>18066.650390625</v>
          </cell>
          <cell r="J798">
            <v>18066.650390625</v>
          </cell>
          <cell r="K798">
            <v>17359.876953125</v>
          </cell>
          <cell r="L798">
            <v>2212.6103515625</v>
          </cell>
          <cell r="M798">
            <v>61661.47265625</v>
          </cell>
          <cell r="N798">
            <v>61661.4765625</v>
          </cell>
          <cell r="O798" t="str">
            <v>1-3 chords</v>
          </cell>
          <cell r="P798">
            <v>36000</v>
          </cell>
          <cell r="Q798" t="str">
            <v>None</v>
          </cell>
          <cell r="R798">
            <v>0</v>
          </cell>
          <cell r="S798" t="str">
            <v>None</v>
          </cell>
          <cell r="T798">
            <v>0</v>
          </cell>
          <cell r="U798" t="str">
            <v>500-1000 gal</v>
          </cell>
          <cell r="V798">
            <v>64400</v>
          </cell>
          <cell r="W798">
            <v>100400</v>
          </cell>
        </row>
        <row r="799">
          <cell r="A799">
            <v>21218</v>
          </cell>
          <cell r="B799" t="b">
            <v>0</v>
          </cell>
          <cell r="K799">
            <v>29013.037109375</v>
          </cell>
          <cell r="L799">
            <v>6870.37451171875</v>
          </cell>
          <cell r="O799" t="str">
            <v>None</v>
          </cell>
          <cell r="P799">
            <v>0</v>
          </cell>
          <cell r="Q799" t="str">
            <v>None</v>
          </cell>
          <cell r="R799">
            <v>0</v>
          </cell>
          <cell r="S799" t="str">
            <v>None</v>
          </cell>
          <cell r="T799">
            <v>0</v>
          </cell>
          <cell r="U799" t="str">
            <v>500-1000 gal</v>
          </cell>
          <cell r="V799">
            <v>64400</v>
          </cell>
          <cell r="W799">
            <v>64400</v>
          </cell>
        </row>
        <row r="800">
          <cell r="A800">
            <v>21219</v>
          </cell>
          <cell r="B800" t="b">
            <v>0</v>
          </cell>
          <cell r="H800">
            <v>7981.259765625</v>
          </cell>
          <cell r="I800">
            <v>18604.58203125</v>
          </cell>
          <cell r="J800">
            <v>16206.6884765625</v>
          </cell>
          <cell r="K800">
            <v>16206.6884765625</v>
          </cell>
          <cell r="L800">
            <v>5865.0771484375</v>
          </cell>
          <cell r="M800">
            <v>63497.4375</v>
          </cell>
          <cell r="N800">
            <v>55313.4296875</v>
          </cell>
          <cell r="O800" t="str">
            <v>None</v>
          </cell>
          <cell r="P800">
            <v>0</v>
          </cell>
          <cell r="Q800" t="str">
            <v>None</v>
          </cell>
          <cell r="R800">
            <v>0</v>
          </cell>
          <cell r="S800" t="str">
            <v>None</v>
          </cell>
          <cell r="T800">
            <v>0</v>
          </cell>
          <cell r="U800" t="str">
            <v>None</v>
          </cell>
          <cell r="V800">
            <v>0</v>
          </cell>
          <cell r="W800">
            <v>0</v>
          </cell>
        </row>
        <row r="801">
          <cell r="A801">
            <v>21225</v>
          </cell>
          <cell r="B801" t="b">
            <v>1</v>
          </cell>
          <cell r="C801">
            <v>748.30328369140602</v>
          </cell>
          <cell r="D801">
            <v>659.17364501953102</v>
          </cell>
          <cell r="E801">
            <v>656.5263671875</v>
          </cell>
          <cell r="F801">
            <v>656.5263671875</v>
          </cell>
          <cell r="G801">
            <v>729.233154296875</v>
          </cell>
          <cell r="H801">
            <v>3035.79565429688</v>
          </cell>
          <cell r="I801">
            <v>11549.3916015625</v>
          </cell>
          <cell r="J801">
            <v>11549.3916015625</v>
          </cell>
          <cell r="K801">
            <v>9563.0888671875</v>
          </cell>
          <cell r="L801">
            <v>2868.02001953125</v>
          </cell>
          <cell r="M801">
            <v>105335.4375</v>
          </cell>
          <cell r="N801">
            <v>105070.7109375</v>
          </cell>
          <cell r="O801" t="str">
            <v>1-3 chords</v>
          </cell>
          <cell r="P801">
            <v>36000</v>
          </cell>
          <cell r="Q801" t="str">
            <v>None</v>
          </cell>
          <cell r="R801">
            <v>0</v>
          </cell>
          <cell r="S801" t="str">
            <v>None</v>
          </cell>
          <cell r="T801">
            <v>0</v>
          </cell>
          <cell r="U801" t="str">
            <v>None</v>
          </cell>
          <cell r="V801">
            <v>0</v>
          </cell>
          <cell r="W801">
            <v>36000</v>
          </cell>
        </row>
        <row r="802">
          <cell r="A802">
            <v>21228</v>
          </cell>
          <cell r="B802" t="b">
            <v>1</v>
          </cell>
          <cell r="C802">
            <v>658.07263183593795</v>
          </cell>
          <cell r="D802">
            <v>746.43109130859398</v>
          </cell>
          <cell r="E802">
            <v>719.52655029296898</v>
          </cell>
          <cell r="F802">
            <v>719.52655029296898</v>
          </cell>
          <cell r="G802">
            <v>632.69073486328102</v>
          </cell>
          <cell r="H802">
            <v>501.84515380859398</v>
          </cell>
          <cell r="I802">
            <v>6368.677734375</v>
          </cell>
          <cell r="J802">
            <v>6368.677734375</v>
          </cell>
          <cell r="K802">
            <v>5749.68896484375</v>
          </cell>
          <cell r="L802">
            <v>461.54333496093801</v>
          </cell>
          <cell r="M802">
            <v>96379.40625</v>
          </cell>
          <cell r="N802">
            <v>93688.953125</v>
          </cell>
          <cell r="O802" t="str">
            <v>None</v>
          </cell>
          <cell r="P802">
            <v>0</v>
          </cell>
          <cell r="Q802" t="str">
            <v>None</v>
          </cell>
          <cell r="R802">
            <v>0</v>
          </cell>
          <cell r="S802" t="str">
            <v>None</v>
          </cell>
          <cell r="T802">
            <v>0</v>
          </cell>
          <cell r="U802" t="str">
            <v>None</v>
          </cell>
          <cell r="V802">
            <v>0</v>
          </cell>
          <cell r="W802">
            <v>0</v>
          </cell>
        </row>
        <row r="803">
          <cell r="A803">
            <v>21231</v>
          </cell>
          <cell r="B803" t="b">
            <v>0</v>
          </cell>
          <cell r="H803">
            <v>31025.556640625</v>
          </cell>
          <cell r="I803">
            <v>34581.26171875</v>
          </cell>
          <cell r="J803">
            <v>34581.26171875</v>
          </cell>
          <cell r="K803">
            <v>37053.734375</v>
          </cell>
          <cell r="L803">
            <v>29479.7734375</v>
          </cell>
          <cell r="M803">
            <v>118025.84375</v>
          </cell>
          <cell r="N803">
            <v>118025.84375</v>
          </cell>
          <cell r="O803" t="str">
            <v>None</v>
          </cell>
          <cell r="P803">
            <v>0</v>
          </cell>
          <cell r="Q803" t="str">
            <v>None</v>
          </cell>
          <cell r="R803">
            <v>0</v>
          </cell>
          <cell r="S803" t="str">
            <v>None</v>
          </cell>
          <cell r="T803">
            <v>0</v>
          </cell>
          <cell r="U803" t="str">
            <v>None</v>
          </cell>
          <cell r="V803">
            <v>0</v>
          </cell>
          <cell r="W803">
            <v>0</v>
          </cell>
        </row>
        <row r="804">
          <cell r="A804">
            <v>21233</v>
          </cell>
          <cell r="B804" t="b">
            <v>1</v>
          </cell>
          <cell r="C804">
            <v>450.06060791015602</v>
          </cell>
          <cell r="D804">
            <v>498.52819824218801</v>
          </cell>
          <cell r="E804">
            <v>499.900634765625</v>
          </cell>
          <cell r="F804">
            <v>499.900634765625</v>
          </cell>
          <cell r="G804">
            <v>445.57308959960898</v>
          </cell>
          <cell r="H804">
            <v>5694.48876953125</v>
          </cell>
          <cell r="I804">
            <v>12885.2685546875</v>
          </cell>
          <cell r="J804">
            <v>12017.970703125</v>
          </cell>
          <cell r="K804">
            <v>12017.970703125</v>
          </cell>
          <cell r="L804">
            <v>5580.23046875</v>
          </cell>
          <cell r="M804">
            <v>93830.2421875</v>
          </cell>
          <cell r="N804">
            <v>91007.3984375</v>
          </cell>
          <cell r="O804" t="str">
            <v>None</v>
          </cell>
          <cell r="P804">
            <v>0</v>
          </cell>
          <cell r="Q804" t="str">
            <v>None</v>
          </cell>
          <cell r="R804">
            <v>0</v>
          </cell>
          <cell r="S804" t="str">
            <v>None</v>
          </cell>
          <cell r="T804">
            <v>0</v>
          </cell>
          <cell r="U804" t="str">
            <v>None</v>
          </cell>
          <cell r="V804">
            <v>0</v>
          </cell>
          <cell r="W804">
            <v>0</v>
          </cell>
        </row>
        <row r="805">
          <cell r="A805">
            <v>21238</v>
          </cell>
          <cell r="B805" t="b">
            <v>0</v>
          </cell>
          <cell r="H805">
            <v>1039.41577148438</v>
          </cell>
          <cell r="I805">
            <v>6214.4287109375</v>
          </cell>
          <cell r="J805">
            <v>6214.4287109375</v>
          </cell>
          <cell r="K805">
            <v>6138.3349609375</v>
          </cell>
          <cell r="L805">
            <v>1003.15069580078</v>
          </cell>
          <cell r="M805">
            <v>21209.845703125</v>
          </cell>
          <cell r="N805">
            <v>21209.845703125</v>
          </cell>
          <cell r="O805" t="str">
            <v>None</v>
          </cell>
          <cell r="P805">
            <v>0</v>
          </cell>
          <cell r="Q805" t="str">
            <v>None</v>
          </cell>
          <cell r="R805">
            <v>0</v>
          </cell>
          <cell r="S805" t="str">
            <v>None</v>
          </cell>
          <cell r="T805">
            <v>0</v>
          </cell>
          <cell r="U805" t="str">
            <v>None</v>
          </cell>
          <cell r="V805">
            <v>0</v>
          </cell>
          <cell r="W805">
            <v>0</v>
          </cell>
        </row>
        <row r="806">
          <cell r="A806">
            <v>21242</v>
          </cell>
          <cell r="B806" t="b">
            <v>1</v>
          </cell>
          <cell r="C806">
            <v>757.08660888671898</v>
          </cell>
          <cell r="D806">
            <v>694.76171875</v>
          </cell>
          <cell r="E806">
            <v>627.14990234375</v>
          </cell>
          <cell r="F806">
            <v>627.14990234375</v>
          </cell>
          <cell r="G806">
            <v>683.14788818359398</v>
          </cell>
          <cell r="H806">
            <v>1467.615234375</v>
          </cell>
          <cell r="I806">
            <v>10933.224609375</v>
          </cell>
          <cell r="J806">
            <v>10933.224609375</v>
          </cell>
          <cell r="K806">
            <v>10677.181640625</v>
          </cell>
          <cell r="L806">
            <v>1308.22680664063</v>
          </cell>
          <cell r="M806">
            <v>106791.265625</v>
          </cell>
          <cell r="N806">
            <v>100030.0859375</v>
          </cell>
          <cell r="O806" t="str">
            <v>None</v>
          </cell>
          <cell r="P806">
            <v>0</v>
          </cell>
          <cell r="Q806" t="str">
            <v>None</v>
          </cell>
          <cell r="R806">
            <v>0</v>
          </cell>
          <cell r="S806" t="str">
            <v>None</v>
          </cell>
          <cell r="T806">
            <v>0</v>
          </cell>
          <cell r="U806" t="str">
            <v>None</v>
          </cell>
          <cell r="V806">
            <v>0</v>
          </cell>
          <cell r="W806">
            <v>0</v>
          </cell>
        </row>
        <row r="807">
          <cell r="A807">
            <v>21252</v>
          </cell>
          <cell r="B807" t="b">
            <v>0</v>
          </cell>
          <cell r="H807">
            <v>6762.83642578125</v>
          </cell>
          <cell r="I807">
            <v>17048.806640625</v>
          </cell>
          <cell r="J807">
            <v>17048.806640625</v>
          </cell>
          <cell r="K807">
            <v>18193.55859375</v>
          </cell>
          <cell r="L807">
            <v>6426.61572265625</v>
          </cell>
          <cell r="M807">
            <v>58187.57421875</v>
          </cell>
          <cell r="N807">
            <v>58187.578125</v>
          </cell>
          <cell r="O807" t="str">
            <v>1-3 chords</v>
          </cell>
          <cell r="P807">
            <v>36000</v>
          </cell>
          <cell r="Q807" t="str">
            <v>None</v>
          </cell>
          <cell r="R807">
            <v>0</v>
          </cell>
          <cell r="S807" t="str">
            <v>None</v>
          </cell>
          <cell r="T807">
            <v>0</v>
          </cell>
          <cell r="U807" t="str">
            <v>50-250 gal</v>
          </cell>
          <cell r="V807">
            <v>13800</v>
          </cell>
          <cell r="W807">
            <v>49800</v>
          </cell>
        </row>
        <row r="808">
          <cell r="A808">
            <v>21258</v>
          </cell>
          <cell r="B808" t="b">
            <v>0</v>
          </cell>
          <cell r="H808">
            <v>8539.6171875</v>
          </cell>
          <cell r="I808">
            <v>13088.8564453125</v>
          </cell>
          <cell r="J808">
            <v>13088.8564453125</v>
          </cell>
          <cell r="K808">
            <v>12686.064453125</v>
          </cell>
          <cell r="L808">
            <v>8087.7041015625</v>
          </cell>
          <cell r="M808">
            <v>44672.265625</v>
          </cell>
          <cell r="N808">
            <v>44672.265625</v>
          </cell>
          <cell r="O808" t="str">
            <v>1-3 chords</v>
          </cell>
          <cell r="P808">
            <v>36000</v>
          </cell>
          <cell r="Q808" t="str">
            <v>None</v>
          </cell>
          <cell r="R808">
            <v>0</v>
          </cell>
          <cell r="S808" t="str">
            <v>None</v>
          </cell>
          <cell r="T808">
            <v>0</v>
          </cell>
          <cell r="U808" t="str">
            <v>None</v>
          </cell>
          <cell r="V808">
            <v>0</v>
          </cell>
          <cell r="W808">
            <v>36000</v>
          </cell>
        </row>
        <row r="809">
          <cell r="A809">
            <v>21259</v>
          </cell>
          <cell r="B809" t="b">
            <v>1</v>
          </cell>
          <cell r="C809">
            <v>496.84063720703102</v>
          </cell>
          <cell r="D809">
            <v>572.89801025390602</v>
          </cell>
          <cell r="E809">
            <v>551.57000732421898</v>
          </cell>
          <cell r="F809">
            <v>551.57000732421898</v>
          </cell>
          <cell r="G809">
            <v>481.32208251953102</v>
          </cell>
          <cell r="H809">
            <v>2001.66625976563</v>
          </cell>
          <cell r="I809">
            <v>10680.2939453125</v>
          </cell>
          <cell r="J809">
            <v>10680.2939453125</v>
          </cell>
          <cell r="K809">
            <v>10324.94140625</v>
          </cell>
          <cell r="L809">
            <v>1919.43090820313</v>
          </cell>
          <cell r="M809">
            <v>93741.640625</v>
          </cell>
          <cell r="N809">
            <v>91608.84375</v>
          </cell>
          <cell r="O809" t="str">
            <v>None</v>
          </cell>
          <cell r="P809">
            <v>0</v>
          </cell>
          <cell r="Q809" t="str">
            <v>None</v>
          </cell>
          <cell r="R809">
            <v>0</v>
          </cell>
          <cell r="S809" t="str">
            <v>None</v>
          </cell>
          <cell r="T809">
            <v>0</v>
          </cell>
          <cell r="U809" t="str">
            <v>&lt;50 gal</v>
          </cell>
          <cell r="V809">
            <v>2300</v>
          </cell>
          <cell r="W809">
            <v>2300</v>
          </cell>
        </row>
        <row r="810">
          <cell r="A810">
            <v>21263</v>
          </cell>
          <cell r="B810" t="b">
            <v>0</v>
          </cell>
          <cell r="H810">
            <v>8543.2568359375</v>
          </cell>
          <cell r="I810">
            <v>33011.33984375</v>
          </cell>
          <cell r="J810">
            <v>31145.34375</v>
          </cell>
          <cell r="K810">
            <v>31145.34375</v>
          </cell>
          <cell r="L810">
            <v>8100.1103515625</v>
          </cell>
          <cell r="M810">
            <v>112667.6953125</v>
          </cell>
          <cell r="N810">
            <v>106299.0546875</v>
          </cell>
          <cell r="O810" t="str">
            <v>None</v>
          </cell>
          <cell r="P810">
            <v>0</v>
          </cell>
          <cell r="Q810" t="str">
            <v>None</v>
          </cell>
          <cell r="R810">
            <v>0</v>
          </cell>
          <cell r="S810" t="str">
            <v>None</v>
          </cell>
          <cell r="T810">
            <v>0</v>
          </cell>
          <cell r="U810" t="str">
            <v>None</v>
          </cell>
          <cell r="V810">
            <v>0</v>
          </cell>
          <cell r="W810">
            <v>0</v>
          </cell>
        </row>
        <row r="811">
          <cell r="A811">
            <v>21264</v>
          </cell>
          <cell r="B811" t="b">
            <v>0</v>
          </cell>
          <cell r="H811">
            <v>6602.63525390625</v>
          </cell>
          <cell r="I811">
            <v>19992.001953125</v>
          </cell>
          <cell r="J811">
            <v>17295.04296875</v>
          </cell>
          <cell r="K811">
            <v>17295.04296875</v>
          </cell>
          <cell r="L811">
            <v>5956.572265625</v>
          </cell>
          <cell r="M811">
            <v>68232.703125</v>
          </cell>
          <cell r="N811">
            <v>59027.98046875</v>
          </cell>
          <cell r="O811" t="str">
            <v>None</v>
          </cell>
          <cell r="P811">
            <v>0</v>
          </cell>
          <cell r="Q811" t="str">
            <v>None</v>
          </cell>
          <cell r="R811">
            <v>0</v>
          </cell>
          <cell r="S811" t="str">
            <v>None</v>
          </cell>
          <cell r="T811">
            <v>0</v>
          </cell>
          <cell r="U811" t="str">
            <v>50-250 gal</v>
          </cell>
          <cell r="V811">
            <v>13800</v>
          </cell>
          <cell r="W811">
            <v>13800</v>
          </cell>
        </row>
        <row r="812">
          <cell r="A812">
            <v>21277</v>
          </cell>
          <cell r="B812" t="b">
            <v>0</v>
          </cell>
          <cell r="H812">
            <v>409.00991821289102</v>
          </cell>
          <cell r="I812">
            <v>8268.6640625</v>
          </cell>
          <cell r="J812">
            <v>8268.6640625</v>
          </cell>
          <cell r="K812">
            <v>8167.5693359375</v>
          </cell>
          <cell r="L812">
            <v>369.11001586914102</v>
          </cell>
          <cell r="M812">
            <v>28220.951171875</v>
          </cell>
          <cell r="N812">
            <v>28220.951171875</v>
          </cell>
          <cell r="O812" t="str">
            <v>4-6 chords</v>
          </cell>
          <cell r="P812">
            <v>54000</v>
          </cell>
          <cell r="Q812" t="str">
            <v>None</v>
          </cell>
          <cell r="R812">
            <v>0</v>
          </cell>
          <cell r="S812" t="str">
            <v>100-250 gal</v>
          </cell>
          <cell r="T812">
            <v>28000</v>
          </cell>
          <cell r="U812" t="str">
            <v>None</v>
          </cell>
          <cell r="V812">
            <v>0</v>
          </cell>
          <cell r="W812">
            <v>82000</v>
          </cell>
        </row>
        <row r="813">
          <cell r="A813">
            <v>21291</v>
          </cell>
          <cell r="B813" t="b">
            <v>0</v>
          </cell>
          <cell r="H813">
            <v>14973.9970703125</v>
          </cell>
          <cell r="I813">
            <v>28719.943359375</v>
          </cell>
          <cell r="J813">
            <v>27423.654296875</v>
          </cell>
          <cell r="K813">
            <v>27423.654296875</v>
          </cell>
          <cell r="L813">
            <v>13663.140625</v>
          </cell>
          <cell r="M813">
            <v>98021.171875</v>
          </cell>
          <cell r="N813">
            <v>93596.9296875</v>
          </cell>
          <cell r="O813" t="str">
            <v>None</v>
          </cell>
          <cell r="P813">
            <v>0</v>
          </cell>
          <cell r="Q813" t="str">
            <v>None</v>
          </cell>
          <cell r="R813">
            <v>0</v>
          </cell>
          <cell r="S813" t="str">
            <v>None</v>
          </cell>
          <cell r="T813">
            <v>0</v>
          </cell>
          <cell r="U813" t="str">
            <v>None</v>
          </cell>
          <cell r="V813">
            <v>0</v>
          </cell>
          <cell r="W813">
            <v>0</v>
          </cell>
        </row>
        <row r="814">
          <cell r="A814">
            <v>21293</v>
          </cell>
          <cell r="B814" t="b">
            <v>1</v>
          </cell>
          <cell r="C814">
            <v>556.55706787109398</v>
          </cell>
          <cell r="D814">
            <v>695.669677734375</v>
          </cell>
          <cell r="E814">
            <v>695.669677734375</v>
          </cell>
          <cell r="F814">
            <v>687.42816162109398</v>
          </cell>
          <cell r="G814">
            <v>546.98455810546898</v>
          </cell>
          <cell r="H814">
            <v>254.70397949218801</v>
          </cell>
          <cell r="I814">
            <v>5253.23046875</v>
          </cell>
          <cell r="J814">
            <v>5253.23046875</v>
          </cell>
          <cell r="K814">
            <v>5007.05810546875</v>
          </cell>
          <cell r="L814">
            <v>250.91580200195301</v>
          </cell>
          <cell r="M814">
            <v>87496.2421875</v>
          </cell>
          <cell r="N814">
            <v>87496.2421875</v>
          </cell>
          <cell r="O814" t="str">
            <v>&gt;6 chords</v>
          </cell>
          <cell r="P814">
            <v>90000</v>
          </cell>
          <cell r="Q814" t="str">
            <v>None</v>
          </cell>
          <cell r="R814">
            <v>0</v>
          </cell>
          <cell r="S814" t="str">
            <v>None</v>
          </cell>
          <cell r="T814">
            <v>0</v>
          </cell>
          <cell r="U814" t="str">
            <v>None</v>
          </cell>
          <cell r="V814">
            <v>0</v>
          </cell>
          <cell r="W814">
            <v>90000</v>
          </cell>
        </row>
        <row r="815">
          <cell r="A815">
            <v>21294</v>
          </cell>
          <cell r="B815" t="b">
            <v>0</v>
          </cell>
          <cell r="H815">
            <v>19591.37109375</v>
          </cell>
          <cell r="I815">
            <v>34410.1484375</v>
          </cell>
          <cell r="J815">
            <v>33507.46875</v>
          </cell>
          <cell r="K815">
            <v>33507.46875</v>
          </cell>
          <cell r="L815">
            <v>18593.951171875</v>
          </cell>
          <cell r="M815">
            <v>117441.8359375</v>
          </cell>
          <cell r="N815">
            <v>114360.9921875</v>
          </cell>
          <cell r="O815" t="str">
            <v>1-3 chords</v>
          </cell>
          <cell r="P815">
            <v>36000</v>
          </cell>
          <cell r="Q815" t="str">
            <v>None</v>
          </cell>
          <cell r="R815">
            <v>0</v>
          </cell>
          <cell r="S815" t="str">
            <v>None</v>
          </cell>
          <cell r="T815">
            <v>0</v>
          </cell>
          <cell r="U815" t="str">
            <v>None</v>
          </cell>
          <cell r="V815">
            <v>0</v>
          </cell>
          <cell r="W815">
            <v>36000</v>
          </cell>
        </row>
        <row r="816">
          <cell r="A816">
            <v>21295</v>
          </cell>
          <cell r="B816" t="b">
            <v>0</v>
          </cell>
          <cell r="O816" t="str">
            <v>1-3 chords</v>
          </cell>
          <cell r="P816">
            <v>36000</v>
          </cell>
          <cell r="Q816" t="str">
            <v>None</v>
          </cell>
          <cell r="R816">
            <v>0</v>
          </cell>
          <cell r="S816" t="str">
            <v>None</v>
          </cell>
          <cell r="T816">
            <v>0</v>
          </cell>
          <cell r="U816" t="str">
            <v>50-250 gal</v>
          </cell>
          <cell r="V816">
            <v>13800</v>
          </cell>
          <cell r="W816">
            <v>49800</v>
          </cell>
        </row>
        <row r="817">
          <cell r="A817">
            <v>21296</v>
          </cell>
          <cell r="B817" t="b">
            <v>1</v>
          </cell>
          <cell r="C817">
            <v>428.29046630859398</v>
          </cell>
          <cell r="D817">
            <v>510.50793457031301</v>
          </cell>
          <cell r="E817">
            <v>484.34689331054699</v>
          </cell>
          <cell r="F817">
            <v>484.34689331054699</v>
          </cell>
          <cell r="G817">
            <v>410.30166625976602</v>
          </cell>
          <cell r="H817">
            <v>3859.91479492188</v>
          </cell>
          <cell r="I817">
            <v>7660.5751953125</v>
          </cell>
          <cell r="J817">
            <v>7660.5751953125</v>
          </cell>
          <cell r="K817">
            <v>7003.208984375</v>
          </cell>
          <cell r="L817">
            <v>3875.6279296875</v>
          </cell>
          <cell r="M817">
            <v>77196.3359375</v>
          </cell>
          <cell r="N817">
            <v>74580.234375</v>
          </cell>
          <cell r="O817" t="str">
            <v>None</v>
          </cell>
          <cell r="P817">
            <v>0</v>
          </cell>
          <cell r="Q817" t="str">
            <v>None</v>
          </cell>
          <cell r="R817">
            <v>0</v>
          </cell>
          <cell r="S817" t="str">
            <v>None</v>
          </cell>
          <cell r="T817">
            <v>0</v>
          </cell>
          <cell r="U817" t="str">
            <v>None</v>
          </cell>
          <cell r="V817">
            <v>0</v>
          </cell>
          <cell r="W817">
            <v>0</v>
          </cell>
        </row>
        <row r="818">
          <cell r="A818">
            <v>21298</v>
          </cell>
          <cell r="B818" t="b">
            <v>1</v>
          </cell>
          <cell r="C818">
            <v>877.97998046875</v>
          </cell>
          <cell r="D818">
            <v>909.864013671875</v>
          </cell>
          <cell r="E818">
            <v>867.51605224609398</v>
          </cell>
          <cell r="F818">
            <v>867.51605224609398</v>
          </cell>
          <cell r="G818">
            <v>836.006591796875</v>
          </cell>
          <cell r="H818">
            <v>2358.57885742188</v>
          </cell>
          <cell r="I818">
            <v>19372.244140625</v>
          </cell>
          <cell r="J818">
            <v>19372.244140625</v>
          </cell>
          <cell r="K818">
            <v>17869.111328125</v>
          </cell>
          <cell r="L818">
            <v>2227.17626953125</v>
          </cell>
          <cell r="M818">
            <v>157103.875</v>
          </cell>
          <cell r="N818">
            <v>152869.078125</v>
          </cell>
          <cell r="O818" t="str">
            <v>None</v>
          </cell>
          <cell r="P818">
            <v>0</v>
          </cell>
          <cell r="Q818" t="str">
            <v>None</v>
          </cell>
          <cell r="R818">
            <v>0</v>
          </cell>
          <cell r="S818" t="str">
            <v>None</v>
          </cell>
          <cell r="T818">
            <v>0</v>
          </cell>
          <cell r="U818" t="str">
            <v>None</v>
          </cell>
          <cell r="V818">
            <v>0</v>
          </cell>
          <cell r="W818">
            <v>0</v>
          </cell>
        </row>
        <row r="819">
          <cell r="A819">
            <v>21305</v>
          </cell>
          <cell r="B819" t="b">
            <v>0</v>
          </cell>
          <cell r="H819">
            <v>7255.9091796875</v>
          </cell>
          <cell r="I819">
            <v>13190.7666015625</v>
          </cell>
          <cell r="J819">
            <v>12977.78515625</v>
          </cell>
          <cell r="K819">
            <v>12977.78515625</v>
          </cell>
          <cell r="L819">
            <v>7048.64501953125</v>
          </cell>
          <cell r="M819">
            <v>45020.0859375</v>
          </cell>
          <cell r="N819">
            <v>44293.1796875</v>
          </cell>
          <cell r="O819" t="str">
            <v>1-3 chords</v>
          </cell>
          <cell r="P819">
            <v>36000</v>
          </cell>
          <cell r="Q819" t="str">
            <v>None</v>
          </cell>
          <cell r="R819">
            <v>0</v>
          </cell>
          <cell r="S819" t="str">
            <v>None</v>
          </cell>
          <cell r="T819">
            <v>0</v>
          </cell>
          <cell r="U819" t="str">
            <v>None</v>
          </cell>
          <cell r="V819">
            <v>0</v>
          </cell>
          <cell r="W819">
            <v>36000</v>
          </cell>
        </row>
        <row r="820">
          <cell r="A820">
            <v>21316</v>
          </cell>
          <cell r="B820" t="b">
            <v>1</v>
          </cell>
          <cell r="C820">
            <v>445.75039672851602</v>
          </cell>
          <cell r="D820">
            <v>261.94189453125</v>
          </cell>
          <cell r="E820">
            <v>356.41256713867199</v>
          </cell>
          <cell r="F820">
            <v>356.41256713867199</v>
          </cell>
          <cell r="G820">
            <v>407.46035766601602</v>
          </cell>
          <cell r="H820">
            <v>1801.47961425781</v>
          </cell>
          <cell r="I820">
            <v>13787.6181640625</v>
          </cell>
          <cell r="J820">
            <v>13787.6181640625</v>
          </cell>
          <cell r="K820">
            <v>12229.4814453125</v>
          </cell>
          <cell r="L820">
            <v>1697.05151367188</v>
          </cell>
          <cell r="M820">
            <v>73251.328125</v>
          </cell>
          <cell r="N820">
            <v>82698.3984375</v>
          </cell>
          <cell r="O820" t="str">
            <v>1-3 chords</v>
          </cell>
          <cell r="P820">
            <v>36000</v>
          </cell>
          <cell r="Q820" t="str">
            <v>None</v>
          </cell>
          <cell r="R820">
            <v>0</v>
          </cell>
          <cell r="S820" t="str">
            <v>None</v>
          </cell>
          <cell r="T820">
            <v>0</v>
          </cell>
          <cell r="U820" t="str">
            <v>None</v>
          </cell>
          <cell r="V820">
            <v>0</v>
          </cell>
          <cell r="W820">
            <v>36000</v>
          </cell>
        </row>
        <row r="821">
          <cell r="A821">
            <v>21319</v>
          </cell>
          <cell r="B821" t="b">
            <v>0</v>
          </cell>
          <cell r="H821">
            <v>1352.05322265625</v>
          </cell>
          <cell r="I821">
            <v>6648.419921875</v>
          </cell>
          <cell r="J821">
            <v>5916.10986328125</v>
          </cell>
          <cell r="K821">
            <v>5916.10986328125</v>
          </cell>
          <cell r="L821">
            <v>1279.74560546875</v>
          </cell>
          <cell r="M821">
            <v>22691.056640625</v>
          </cell>
          <cell r="N821">
            <v>20191.68359375</v>
          </cell>
          <cell r="O821" t="str">
            <v>None</v>
          </cell>
          <cell r="P821">
            <v>0</v>
          </cell>
          <cell r="Q821" t="str">
            <v>None</v>
          </cell>
          <cell r="R821">
            <v>0</v>
          </cell>
          <cell r="S821" t="str">
            <v>None</v>
          </cell>
          <cell r="T821">
            <v>0</v>
          </cell>
          <cell r="U821" t="str">
            <v>None</v>
          </cell>
          <cell r="V821">
            <v>0</v>
          </cell>
          <cell r="W821">
            <v>0</v>
          </cell>
        </row>
        <row r="822">
          <cell r="A822">
            <v>21320</v>
          </cell>
          <cell r="B822" t="b">
            <v>0</v>
          </cell>
          <cell r="H822">
            <v>1824.47351074219</v>
          </cell>
          <cell r="I822">
            <v>26348.46484375</v>
          </cell>
          <cell r="J822">
            <v>26348.46484375</v>
          </cell>
          <cell r="K822">
            <v>27777.15625</v>
          </cell>
          <cell r="L822">
            <v>3714.38500976563</v>
          </cell>
          <cell r="M822">
            <v>89927.3125</v>
          </cell>
          <cell r="N822">
            <v>89927.3125</v>
          </cell>
          <cell r="O822" t="str">
            <v>None</v>
          </cell>
          <cell r="P822">
            <v>0</v>
          </cell>
          <cell r="Q822" t="str">
            <v>None</v>
          </cell>
          <cell r="R822">
            <v>0</v>
          </cell>
          <cell r="S822" t="str">
            <v>None</v>
          </cell>
          <cell r="T822">
            <v>0</v>
          </cell>
          <cell r="U822" t="str">
            <v>50-250 gal</v>
          </cell>
          <cell r="V822">
            <v>13800</v>
          </cell>
          <cell r="W822">
            <v>13800</v>
          </cell>
        </row>
        <row r="823">
          <cell r="A823">
            <v>21326</v>
          </cell>
          <cell r="B823" t="b">
            <v>0</v>
          </cell>
          <cell r="O823" t="str">
            <v>None</v>
          </cell>
          <cell r="P823">
            <v>0</v>
          </cell>
          <cell r="Q823" t="str">
            <v>None</v>
          </cell>
          <cell r="R823">
            <v>0</v>
          </cell>
          <cell r="S823" t="str">
            <v>None</v>
          </cell>
          <cell r="T823">
            <v>0</v>
          </cell>
          <cell r="U823" t="str">
            <v>50-250 gal</v>
          </cell>
          <cell r="V823">
            <v>13800</v>
          </cell>
          <cell r="W823">
            <v>13800</v>
          </cell>
        </row>
        <row r="824">
          <cell r="A824">
            <v>21334</v>
          </cell>
          <cell r="B824" t="b">
            <v>0</v>
          </cell>
          <cell r="O824" t="str">
            <v>None</v>
          </cell>
          <cell r="P824">
            <v>0</v>
          </cell>
          <cell r="Q824" t="str">
            <v>None</v>
          </cell>
          <cell r="R824">
            <v>0</v>
          </cell>
          <cell r="S824" t="str">
            <v>None</v>
          </cell>
          <cell r="T824">
            <v>0</v>
          </cell>
          <cell r="U824" t="str">
            <v>None</v>
          </cell>
          <cell r="V824">
            <v>0</v>
          </cell>
          <cell r="W824">
            <v>0</v>
          </cell>
        </row>
        <row r="825">
          <cell r="A825">
            <v>21343</v>
          </cell>
          <cell r="B825" t="b">
            <v>1</v>
          </cell>
          <cell r="C825">
            <v>316.039794921875</v>
          </cell>
          <cell r="D825">
            <v>421.44039916992199</v>
          </cell>
          <cell r="E825">
            <v>400.05316162109398</v>
          </cell>
          <cell r="F825">
            <v>400.05316162109398</v>
          </cell>
          <cell r="G825">
            <v>294.33264160156301</v>
          </cell>
          <cell r="H825">
            <v>1093.12744140625</v>
          </cell>
          <cell r="I825">
            <v>6772.13330078125</v>
          </cell>
          <cell r="J825">
            <v>6772.13330078125</v>
          </cell>
          <cell r="K825">
            <v>6340.42529296875</v>
          </cell>
          <cell r="L825">
            <v>997.37225341796898</v>
          </cell>
          <cell r="M825">
            <v>65257.33203125</v>
          </cell>
          <cell r="N825">
            <v>63118.60546875</v>
          </cell>
          <cell r="O825" t="str">
            <v>None</v>
          </cell>
          <cell r="P825">
            <v>0</v>
          </cell>
          <cell r="Q825" t="str">
            <v>None</v>
          </cell>
          <cell r="R825">
            <v>0</v>
          </cell>
          <cell r="S825" t="str">
            <v>None</v>
          </cell>
          <cell r="T825">
            <v>0</v>
          </cell>
          <cell r="U825" t="str">
            <v>None</v>
          </cell>
          <cell r="V825">
            <v>0</v>
          </cell>
          <cell r="W825">
            <v>0</v>
          </cell>
        </row>
        <row r="826">
          <cell r="A826">
            <v>21345</v>
          </cell>
          <cell r="B826" t="b">
            <v>0</v>
          </cell>
          <cell r="J826">
            <v>6050.9794921875</v>
          </cell>
          <cell r="K826">
            <v>6050.9794921875</v>
          </cell>
          <cell r="L826">
            <v>3951.85327148438</v>
          </cell>
          <cell r="N826">
            <v>20651.9921875</v>
          </cell>
          <cell r="O826" t="str">
            <v>None</v>
          </cell>
          <cell r="P826">
            <v>0</v>
          </cell>
          <cell r="Q826" t="str">
            <v>None</v>
          </cell>
          <cell r="R826">
            <v>0</v>
          </cell>
          <cell r="S826" t="str">
            <v>None</v>
          </cell>
          <cell r="T826">
            <v>0</v>
          </cell>
          <cell r="U826" t="str">
            <v>None</v>
          </cell>
          <cell r="V826">
            <v>0</v>
          </cell>
          <cell r="W826">
            <v>0</v>
          </cell>
        </row>
        <row r="827">
          <cell r="A827">
            <v>21350</v>
          </cell>
          <cell r="B827" t="b">
            <v>1</v>
          </cell>
          <cell r="C827">
            <v>526.36944580078102</v>
          </cell>
          <cell r="D827">
            <v>730.53802490234398</v>
          </cell>
          <cell r="E827">
            <v>690.24426269531295</v>
          </cell>
          <cell r="F827">
            <v>690.24426269531295</v>
          </cell>
          <cell r="G827">
            <v>482.52789306640602</v>
          </cell>
          <cell r="H827">
            <v>2980.76782226563</v>
          </cell>
          <cell r="I827">
            <v>12181.0849609375</v>
          </cell>
          <cell r="J827">
            <v>12181.0849609375</v>
          </cell>
          <cell r="K827">
            <v>12014.333984375</v>
          </cell>
          <cell r="L827">
            <v>2844.888671875</v>
          </cell>
          <cell r="M827">
            <v>114627.84375</v>
          </cell>
          <cell r="N827">
            <v>110598.46875</v>
          </cell>
          <cell r="O827" t="str">
            <v>1-3 chords</v>
          </cell>
          <cell r="P827">
            <v>36000</v>
          </cell>
          <cell r="R827">
            <v>0</v>
          </cell>
          <cell r="T827">
            <v>0</v>
          </cell>
          <cell r="V827">
            <v>0</v>
          </cell>
          <cell r="W827">
            <v>36000</v>
          </cell>
        </row>
        <row r="828">
          <cell r="A828">
            <v>21353</v>
          </cell>
          <cell r="B828" t="b">
            <v>1</v>
          </cell>
          <cell r="C828">
            <v>630.2841796875</v>
          </cell>
          <cell r="D828">
            <v>995.34997558593795</v>
          </cell>
          <cell r="E828">
            <v>986.22088623046898</v>
          </cell>
          <cell r="F828">
            <v>986.22088623046898</v>
          </cell>
          <cell r="G828">
            <v>619.93273925781295</v>
          </cell>
          <cell r="H828">
            <v>1050.95434570313</v>
          </cell>
          <cell r="I828">
            <v>7906.6865234375</v>
          </cell>
          <cell r="J828">
            <v>7835.66796875</v>
          </cell>
          <cell r="K828">
            <v>7835.66796875</v>
          </cell>
          <cell r="L828">
            <v>1066.10180664063</v>
          </cell>
          <cell r="M828">
            <v>126520.515625</v>
          </cell>
          <cell r="N828">
            <v>125365.2265625</v>
          </cell>
          <cell r="O828" t="str">
            <v>None</v>
          </cell>
          <cell r="P828">
            <v>0</v>
          </cell>
          <cell r="Q828" t="str">
            <v>None</v>
          </cell>
          <cell r="R828">
            <v>0</v>
          </cell>
          <cell r="S828" t="str">
            <v>None</v>
          </cell>
          <cell r="T828">
            <v>0</v>
          </cell>
          <cell r="U828" t="str">
            <v>None</v>
          </cell>
          <cell r="V828">
            <v>0</v>
          </cell>
          <cell r="W828">
            <v>0</v>
          </cell>
        </row>
        <row r="829">
          <cell r="A829">
            <v>21355</v>
          </cell>
          <cell r="B829" t="b">
            <v>0</v>
          </cell>
          <cell r="H829">
            <v>10159.287109375</v>
          </cell>
          <cell r="I829">
            <v>13913.7939453125</v>
          </cell>
          <cell r="J829">
            <v>12334.2431640625</v>
          </cell>
          <cell r="K829">
            <v>12334.2431640625</v>
          </cell>
          <cell r="L829">
            <v>8812.93359375</v>
          </cell>
          <cell r="M829">
            <v>47487.78125</v>
          </cell>
          <cell r="N829">
            <v>42096.7734375</v>
          </cell>
          <cell r="O829" t="str">
            <v>None</v>
          </cell>
          <cell r="P829">
            <v>0</v>
          </cell>
          <cell r="Q829" t="str">
            <v>None</v>
          </cell>
          <cell r="R829">
            <v>0</v>
          </cell>
          <cell r="S829" t="str">
            <v>None</v>
          </cell>
          <cell r="T829">
            <v>0</v>
          </cell>
          <cell r="U829" t="str">
            <v>None</v>
          </cell>
          <cell r="V829">
            <v>0</v>
          </cell>
          <cell r="W829">
            <v>0</v>
          </cell>
        </row>
        <row r="830">
          <cell r="A830">
            <v>21366</v>
          </cell>
          <cell r="B830" t="b">
            <v>0</v>
          </cell>
          <cell r="H830">
            <v>1537.95239257813</v>
          </cell>
          <cell r="I830">
            <v>9826.9814453125</v>
          </cell>
          <cell r="J830">
            <v>9826.9814453125</v>
          </cell>
          <cell r="K830">
            <v>9164.5078125</v>
          </cell>
          <cell r="L830">
            <v>1454.75537109375</v>
          </cell>
          <cell r="M830">
            <v>33539.48828125</v>
          </cell>
          <cell r="N830">
            <v>33539.48828125</v>
          </cell>
          <cell r="O830" t="str">
            <v>None</v>
          </cell>
          <cell r="P830">
            <v>0</v>
          </cell>
          <cell r="Q830" t="str">
            <v>None</v>
          </cell>
          <cell r="R830">
            <v>0</v>
          </cell>
          <cell r="S830" t="str">
            <v>None</v>
          </cell>
          <cell r="T830">
            <v>0</v>
          </cell>
          <cell r="U830" t="str">
            <v>&gt;1000 gal</v>
          </cell>
          <cell r="V830">
            <v>110400</v>
          </cell>
          <cell r="W830">
            <v>110400</v>
          </cell>
        </row>
        <row r="831">
          <cell r="A831">
            <v>21367</v>
          </cell>
          <cell r="B831" t="b">
            <v>1</v>
          </cell>
          <cell r="C831">
            <v>959.44061279296898</v>
          </cell>
          <cell r="D831">
            <v>1031.9345703125</v>
          </cell>
          <cell r="E831">
            <v>928.89660644531295</v>
          </cell>
          <cell r="F831">
            <v>928.89660644531295</v>
          </cell>
          <cell r="G831">
            <v>856.91473388671898</v>
          </cell>
          <cell r="O831" t="str">
            <v>None</v>
          </cell>
          <cell r="P831">
            <v>0</v>
          </cell>
          <cell r="Q831" t="str">
            <v>None</v>
          </cell>
          <cell r="R831">
            <v>0</v>
          </cell>
          <cell r="S831" t="str">
            <v>None</v>
          </cell>
          <cell r="T831">
            <v>0</v>
          </cell>
          <cell r="U831" t="str">
            <v>None</v>
          </cell>
          <cell r="V831">
            <v>0</v>
          </cell>
          <cell r="W831">
            <v>0</v>
          </cell>
        </row>
        <row r="832">
          <cell r="A832">
            <v>21372</v>
          </cell>
          <cell r="B832" t="b">
            <v>1</v>
          </cell>
          <cell r="C832">
            <v>1149.18322753906</v>
          </cell>
          <cell r="D832">
            <v>1397.83715820313</v>
          </cell>
          <cell r="E832">
            <v>1360.86352539063</v>
          </cell>
          <cell r="F832">
            <v>1360.86352539063</v>
          </cell>
          <cell r="G832">
            <v>1115.19909667969</v>
          </cell>
          <cell r="H832">
            <v>1906.79992675781</v>
          </cell>
          <cell r="I832">
            <v>20327.91015625</v>
          </cell>
          <cell r="J832">
            <v>20327.91015625</v>
          </cell>
          <cell r="K832">
            <v>20111.671875</v>
          </cell>
          <cell r="L832">
            <v>1839.87487792969</v>
          </cell>
          <cell r="M832">
            <v>209162.875</v>
          </cell>
          <cell r="N832">
            <v>205465.515625</v>
          </cell>
          <cell r="O832" t="str">
            <v>None</v>
          </cell>
          <cell r="P832">
            <v>0</v>
          </cell>
          <cell r="Q832" t="str">
            <v>None</v>
          </cell>
          <cell r="R832">
            <v>0</v>
          </cell>
          <cell r="S832" t="str">
            <v>None</v>
          </cell>
          <cell r="T832">
            <v>0</v>
          </cell>
          <cell r="U832" t="str">
            <v>None</v>
          </cell>
          <cell r="V832">
            <v>0</v>
          </cell>
          <cell r="W832">
            <v>0</v>
          </cell>
        </row>
        <row r="833">
          <cell r="A833">
            <v>21374</v>
          </cell>
          <cell r="B833" t="b">
            <v>0</v>
          </cell>
          <cell r="H833">
            <v>535.51580810546898</v>
          </cell>
          <cell r="I833">
            <v>14094.3349609375</v>
          </cell>
          <cell r="J833">
            <v>14094.3349609375</v>
          </cell>
          <cell r="K833">
            <v>13730.94921875</v>
          </cell>
          <cell r="L833">
            <v>506.88369750976602</v>
          </cell>
          <cell r="M833">
            <v>48103.96484375</v>
          </cell>
          <cell r="N833">
            <v>48103.96484375</v>
          </cell>
          <cell r="O833" t="str">
            <v>1-3 chords</v>
          </cell>
          <cell r="P833">
            <v>36000</v>
          </cell>
          <cell r="Q833" t="str">
            <v>2-4 tons</v>
          </cell>
          <cell r="R833">
            <v>48000</v>
          </cell>
          <cell r="S833" t="str">
            <v>None</v>
          </cell>
          <cell r="T833">
            <v>0</v>
          </cell>
          <cell r="U833" t="str">
            <v>None</v>
          </cell>
          <cell r="V833">
            <v>0</v>
          </cell>
          <cell r="W833">
            <v>84000</v>
          </cell>
        </row>
        <row r="834">
          <cell r="A834">
            <v>21376</v>
          </cell>
          <cell r="B834" t="b">
            <v>0</v>
          </cell>
          <cell r="H834">
            <v>3884.37231445313</v>
          </cell>
          <cell r="I834">
            <v>21755.94921875</v>
          </cell>
          <cell r="J834">
            <v>20652.333984375</v>
          </cell>
          <cell r="K834">
            <v>20652.333984375</v>
          </cell>
          <cell r="L834">
            <v>3641.46826171875</v>
          </cell>
          <cell r="M834">
            <v>74253.0546875</v>
          </cell>
          <cell r="N834">
            <v>70486.4140625</v>
          </cell>
          <cell r="O834" t="str">
            <v>None</v>
          </cell>
          <cell r="P834">
            <v>0</v>
          </cell>
          <cell r="Q834" t="str">
            <v>None</v>
          </cell>
          <cell r="R834">
            <v>0</v>
          </cell>
          <cell r="S834" t="str">
            <v>250-500 gal</v>
          </cell>
          <cell r="T834">
            <v>56000</v>
          </cell>
          <cell r="U834" t="str">
            <v>None</v>
          </cell>
          <cell r="V834">
            <v>0</v>
          </cell>
          <cell r="W834">
            <v>56000</v>
          </cell>
        </row>
        <row r="835">
          <cell r="A835">
            <v>21384</v>
          </cell>
          <cell r="B835" t="b">
            <v>0</v>
          </cell>
          <cell r="H835">
            <v>7806.4453125</v>
          </cell>
          <cell r="I835">
            <v>15053.3427734375</v>
          </cell>
          <cell r="J835">
            <v>13404.1611328125</v>
          </cell>
          <cell r="K835">
            <v>13404.1611328125</v>
          </cell>
          <cell r="L835">
            <v>7491.234375</v>
          </cell>
          <cell r="M835">
            <v>51377.05859375</v>
          </cell>
          <cell r="N835">
            <v>45748.40234375</v>
          </cell>
          <cell r="O835" t="str">
            <v>None</v>
          </cell>
          <cell r="P835">
            <v>0</v>
          </cell>
          <cell r="Q835" t="str">
            <v>None</v>
          </cell>
          <cell r="R835">
            <v>0</v>
          </cell>
          <cell r="S835" t="str">
            <v>None</v>
          </cell>
          <cell r="T835">
            <v>0</v>
          </cell>
          <cell r="U835" t="str">
            <v>None</v>
          </cell>
          <cell r="V835">
            <v>0</v>
          </cell>
          <cell r="W835">
            <v>0</v>
          </cell>
        </row>
        <row r="836">
          <cell r="A836">
            <v>21390</v>
          </cell>
          <cell r="B836" t="b">
            <v>0</v>
          </cell>
          <cell r="H836">
            <v>888.139404296875</v>
          </cell>
          <cell r="I836">
            <v>13637.8330078125</v>
          </cell>
          <cell r="J836">
            <v>13637.8330078125</v>
          </cell>
          <cell r="K836">
            <v>13270.328125</v>
          </cell>
          <cell r="L836">
            <v>835.5791015625</v>
          </cell>
          <cell r="M836">
            <v>46545.92578125</v>
          </cell>
          <cell r="N836">
            <v>46545.92578125</v>
          </cell>
          <cell r="O836" t="str">
            <v>None</v>
          </cell>
          <cell r="P836">
            <v>0</v>
          </cell>
          <cell r="Q836" t="str">
            <v>None</v>
          </cell>
          <cell r="R836">
            <v>0</v>
          </cell>
          <cell r="S836" t="str">
            <v>None</v>
          </cell>
          <cell r="T836">
            <v>0</v>
          </cell>
          <cell r="U836" t="str">
            <v>None</v>
          </cell>
          <cell r="V836">
            <v>0</v>
          </cell>
          <cell r="W836">
            <v>0</v>
          </cell>
        </row>
        <row r="837">
          <cell r="A837">
            <v>21391</v>
          </cell>
          <cell r="B837" t="b">
            <v>1</v>
          </cell>
          <cell r="C837">
            <v>388.45025634765602</v>
          </cell>
          <cell r="D837">
            <v>470.14044189453102</v>
          </cell>
          <cell r="E837">
            <v>454.48031616210898</v>
          </cell>
          <cell r="F837">
            <v>454.48031616210898</v>
          </cell>
          <cell r="G837">
            <v>377.27102661132801</v>
          </cell>
          <cell r="H837">
            <v>876.91809082031295</v>
          </cell>
          <cell r="I837">
            <v>10143.830078125</v>
          </cell>
          <cell r="J837">
            <v>9560.2900390625</v>
          </cell>
          <cell r="K837">
            <v>9560.2900390625</v>
          </cell>
          <cell r="L837">
            <v>854.61749267578102</v>
          </cell>
          <cell r="M837">
            <v>81634.9375</v>
          </cell>
          <cell r="N837">
            <v>78077.3046875</v>
          </cell>
          <cell r="O837" t="str">
            <v>None</v>
          </cell>
          <cell r="P837">
            <v>0</v>
          </cell>
          <cell r="Q837" t="str">
            <v>None</v>
          </cell>
          <cell r="R837">
            <v>0</v>
          </cell>
          <cell r="S837" t="str">
            <v>None</v>
          </cell>
          <cell r="T837">
            <v>0</v>
          </cell>
          <cell r="U837" t="str">
            <v>None</v>
          </cell>
          <cell r="V837">
            <v>0</v>
          </cell>
          <cell r="W837">
            <v>0</v>
          </cell>
        </row>
        <row r="838">
          <cell r="A838">
            <v>21394</v>
          </cell>
          <cell r="B838" t="b">
            <v>0</v>
          </cell>
          <cell r="O838" t="str">
            <v>4-6 chords</v>
          </cell>
          <cell r="P838">
            <v>54000</v>
          </cell>
          <cell r="Q838" t="str">
            <v>None</v>
          </cell>
          <cell r="R838">
            <v>0</v>
          </cell>
          <cell r="S838" t="str">
            <v>None</v>
          </cell>
          <cell r="T838">
            <v>0</v>
          </cell>
          <cell r="U838" t="str">
            <v>None</v>
          </cell>
          <cell r="V838">
            <v>0</v>
          </cell>
          <cell r="W838">
            <v>54000</v>
          </cell>
        </row>
        <row r="839">
          <cell r="A839">
            <v>21401</v>
          </cell>
          <cell r="B839" t="b">
            <v>1</v>
          </cell>
          <cell r="C839">
            <v>1117.3203125</v>
          </cell>
          <cell r="D839">
            <v>1393.74755859375</v>
          </cell>
          <cell r="E839">
            <v>1405.6513671875</v>
          </cell>
          <cell r="F839">
            <v>1405.6513671875</v>
          </cell>
          <cell r="G839">
            <v>1129.65795898438</v>
          </cell>
          <cell r="H839">
            <v>709.55010986328102</v>
          </cell>
          <cell r="I839">
            <v>4749.5478515625</v>
          </cell>
          <cell r="J839">
            <v>4644.5087890625</v>
          </cell>
          <cell r="K839">
            <v>4644.5087890625</v>
          </cell>
          <cell r="L839">
            <v>709.07110595703102</v>
          </cell>
          <cell r="M839">
            <v>155584.96875</v>
          </cell>
          <cell r="N839">
            <v>156416.84375</v>
          </cell>
          <cell r="O839" t="str">
            <v>None</v>
          </cell>
          <cell r="P839">
            <v>0</v>
          </cell>
          <cell r="Q839" t="str">
            <v>None</v>
          </cell>
          <cell r="R839">
            <v>0</v>
          </cell>
          <cell r="S839" t="str">
            <v>None</v>
          </cell>
          <cell r="T839">
            <v>0</v>
          </cell>
          <cell r="U839" t="str">
            <v>None</v>
          </cell>
          <cell r="V839">
            <v>0</v>
          </cell>
          <cell r="W839">
            <v>0</v>
          </cell>
        </row>
        <row r="840">
          <cell r="A840">
            <v>21403</v>
          </cell>
          <cell r="B840" t="b">
            <v>1</v>
          </cell>
          <cell r="C840">
            <v>513.35009765625</v>
          </cell>
          <cell r="D840">
            <v>836.49517822265602</v>
          </cell>
          <cell r="E840">
            <v>812.35577392578102</v>
          </cell>
          <cell r="F840">
            <v>812.35577392578102</v>
          </cell>
          <cell r="G840">
            <v>491.75085449218801</v>
          </cell>
          <cell r="H840">
            <v>841.1044921875</v>
          </cell>
          <cell r="I840">
            <v>10560.4716796875</v>
          </cell>
          <cell r="J840">
            <v>10560.4716796875</v>
          </cell>
          <cell r="K840">
            <v>8975.97265625</v>
          </cell>
          <cell r="L840">
            <v>785.23974609375</v>
          </cell>
          <cell r="M840">
            <v>119692.40625</v>
          </cell>
          <cell r="N840">
            <v>117278.46875</v>
          </cell>
          <cell r="O840" t="str">
            <v>None</v>
          </cell>
          <cell r="P840">
            <v>0</v>
          </cell>
          <cell r="Q840" t="str">
            <v>None</v>
          </cell>
          <cell r="R840">
            <v>0</v>
          </cell>
          <cell r="S840" t="str">
            <v>None</v>
          </cell>
          <cell r="T840">
            <v>0</v>
          </cell>
          <cell r="U840" t="str">
            <v>None</v>
          </cell>
          <cell r="V840">
            <v>0</v>
          </cell>
          <cell r="W840">
            <v>0</v>
          </cell>
        </row>
        <row r="841">
          <cell r="A841">
            <v>21405</v>
          </cell>
          <cell r="B841" t="b">
            <v>0</v>
          </cell>
          <cell r="H841">
            <v>12443.884765625</v>
          </cell>
          <cell r="I841">
            <v>34011.61328125</v>
          </cell>
          <cell r="J841">
            <v>33246.04296875</v>
          </cell>
          <cell r="K841">
            <v>33246.04296875</v>
          </cell>
          <cell r="L841">
            <v>11585.84765625</v>
          </cell>
          <cell r="M841">
            <v>116081.640625</v>
          </cell>
          <cell r="N841">
            <v>113468.7421875</v>
          </cell>
          <cell r="O841" t="str">
            <v>None</v>
          </cell>
          <cell r="P841">
            <v>0</v>
          </cell>
          <cell r="Q841" t="str">
            <v>None</v>
          </cell>
          <cell r="R841">
            <v>0</v>
          </cell>
          <cell r="S841" t="str">
            <v>None</v>
          </cell>
          <cell r="T841">
            <v>0</v>
          </cell>
          <cell r="U841" t="str">
            <v>50-250 gal</v>
          </cell>
          <cell r="V841">
            <v>13800</v>
          </cell>
          <cell r="W841">
            <v>13800</v>
          </cell>
        </row>
        <row r="842">
          <cell r="A842">
            <v>21408</v>
          </cell>
          <cell r="B842" t="b">
            <v>1</v>
          </cell>
          <cell r="C842">
            <v>573.59552001953102</v>
          </cell>
          <cell r="D842">
            <v>699.72082519531295</v>
          </cell>
          <cell r="E842">
            <v>688.32061767578102</v>
          </cell>
          <cell r="F842">
            <v>688.32061767578102</v>
          </cell>
          <cell r="G842">
            <v>560.65643310546898</v>
          </cell>
          <cell r="H842">
            <v>805.18377685546898</v>
          </cell>
          <cell r="I842">
            <v>9659.7822265625</v>
          </cell>
          <cell r="J842">
            <v>9659.7822265625</v>
          </cell>
          <cell r="K842">
            <v>8379.2451171875</v>
          </cell>
          <cell r="L842">
            <v>796.974853515625</v>
          </cell>
          <cell r="M842">
            <v>102940.9140625</v>
          </cell>
          <cell r="N842">
            <v>101800.8984375</v>
          </cell>
          <cell r="O842" t="str">
            <v>None</v>
          </cell>
          <cell r="P842">
            <v>0</v>
          </cell>
          <cell r="Q842" t="str">
            <v>None</v>
          </cell>
          <cell r="R842">
            <v>0</v>
          </cell>
          <cell r="S842" t="str">
            <v>None</v>
          </cell>
          <cell r="T842">
            <v>0</v>
          </cell>
          <cell r="U842" t="str">
            <v>None</v>
          </cell>
          <cell r="V842">
            <v>0</v>
          </cell>
          <cell r="W842">
            <v>0</v>
          </cell>
        </row>
        <row r="843">
          <cell r="A843">
            <v>21411</v>
          </cell>
          <cell r="B843" t="b">
            <v>1</v>
          </cell>
          <cell r="C843">
            <v>1908.85766601563</v>
          </cell>
          <cell r="D843">
            <v>1997.08728027344</v>
          </cell>
          <cell r="E843">
            <v>2000.73034667969</v>
          </cell>
          <cell r="F843">
            <v>2000.73034667969</v>
          </cell>
          <cell r="G843">
            <v>1919.05383300781</v>
          </cell>
          <cell r="H843">
            <v>1350.38952636719</v>
          </cell>
          <cell r="I843">
            <v>7969.73974609375</v>
          </cell>
          <cell r="J843">
            <v>7969.73974609375</v>
          </cell>
          <cell r="K843">
            <v>7734.87890625</v>
          </cell>
          <cell r="L843">
            <v>1358.43908691406</v>
          </cell>
          <cell r="M843">
            <v>226909.4375</v>
          </cell>
          <cell r="N843">
            <v>227273.75</v>
          </cell>
          <cell r="O843" t="str">
            <v>None</v>
          </cell>
          <cell r="P843">
            <v>0</v>
          </cell>
          <cell r="Q843" t="str">
            <v>None</v>
          </cell>
          <cell r="R843">
            <v>0</v>
          </cell>
          <cell r="S843" t="str">
            <v>None</v>
          </cell>
          <cell r="T843">
            <v>0</v>
          </cell>
          <cell r="U843" t="str">
            <v>None</v>
          </cell>
          <cell r="V843">
            <v>0</v>
          </cell>
          <cell r="W843">
            <v>0</v>
          </cell>
        </row>
        <row r="844">
          <cell r="A844">
            <v>21414</v>
          </cell>
          <cell r="B844" t="b">
            <v>0</v>
          </cell>
          <cell r="H844">
            <v>6390.70849609375</v>
          </cell>
          <cell r="I844">
            <v>17150.765625</v>
          </cell>
          <cell r="J844">
            <v>16407.689453125</v>
          </cell>
          <cell r="K844">
            <v>16407.689453125</v>
          </cell>
          <cell r="L844">
            <v>6214.7138671875</v>
          </cell>
          <cell r="M844">
            <v>58535.5625</v>
          </cell>
          <cell r="N844">
            <v>55999.4453125</v>
          </cell>
          <cell r="O844" t="str">
            <v>None</v>
          </cell>
          <cell r="P844">
            <v>0</v>
          </cell>
          <cell r="Q844" t="str">
            <v>None</v>
          </cell>
          <cell r="R844">
            <v>0</v>
          </cell>
          <cell r="S844" t="str">
            <v>None</v>
          </cell>
          <cell r="T844">
            <v>0</v>
          </cell>
          <cell r="U844" t="str">
            <v>None</v>
          </cell>
          <cell r="V844">
            <v>0</v>
          </cell>
          <cell r="W844">
            <v>0</v>
          </cell>
        </row>
        <row r="845">
          <cell r="A845">
            <v>21417</v>
          </cell>
          <cell r="B845" t="b">
            <v>0</v>
          </cell>
          <cell r="H845">
            <v>27735.083984375</v>
          </cell>
          <cell r="I845">
            <v>34225.33203125</v>
          </cell>
          <cell r="J845">
            <v>32856.2734375</v>
          </cell>
          <cell r="K845">
            <v>32856.2734375</v>
          </cell>
          <cell r="L845">
            <v>26368.037109375</v>
          </cell>
          <cell r="M845">
            <v>116811.0546875</v>
          </cell>
          <cell r="N845">
            <v>112138.4609375</v>
          </cell>
          <cell r="O845" t="str">
            <v>4-6 chords</v>
          </cell>
          <cell r="P845">
            <v>54000</v>
          </cell>
          <cell r="Q845" t="str">
            <v>None</v>
          </cell>
          <cell r="R845">
            <v>0</v>
          </cell>
          <cell r="S845" t="str">
            <v>None</v>
          </cell>
          <cell r="T845">
            <v>0</v>
          </cell>
          <cell r="U845" t="str">
            <v>None</v>
          </cell>
          <cell r="V845">
            <v>0</v>
          </cell>
          <cell r="W845">
            <v>54000</v>
          </cell>
        </row>
        <row r="846">
          <cell r="A846">
            <v>21419</v>
          </cell>
          <cell r="B846" t="b">
            <v>1</v>
          </cell>
          <cell r="C846">
            <v>229.61242675781301</v>
          </cell>
          <cell r="D846">
            <v>334.58163452148398</v>
          </cell>
          <cell r="E846">
            <v>319.53918457031301</v>
          </cell>
          <cell r="F846">
            <v>319.53918457031301</v>
          </cell>
          <cell r="G846">
            <v>214.67869567871099</v>
          </cell>
          <cell r="H846">
            <v>1502.73706054688</v>
          </cell>
          <cell r="I846">
            <v>8590.2021484375</v>
          </cell>
          <cell r="J846">
            <v>8590.2021484375</v>
          </cell>
          <cell r="K846">
            <v>8373.5224609375</v>
          </cell>
          <cell r="L846">
            <v>1401.31384277344</v>
          </cell>
          <cell r="M846">
            <v>62776.5234375</v>
          </cell>
          <cell r="N846">
            <v>61272.27734375</v>
          </cell>
          <cell r="O846" t="str">
            <v>None</v>
          </cell>
          <cell r="P846">
            <v>0</v>
          </cell>
          <cell r="Q846" t="str">
            <v>None</v>
          </cell>
          <cell r="R846">
            <v>0</v>
          </cell>
          <cell r="S846" t="str">
            <v>None</v>
          </cell>
          <cell r="T846">
            <v>0</v>
          </cell>
          <cell r="U846" t="str">
            <v>None</v>
          </cell>
          <cell r="V846">
            <v>0</v>
          </cell>
          <cell r="W846">
            <v>0</v>
          </cell>
        </row>
        <row r="847">
          <cell r="A847">
            <v>21427</v>
          </cell>
          <cell r="B847" t="b">
            <v>0</v>
          </cell>
          <cell r="H847">
            <v>447.12344360351602</v>
          </cell>
          <cell r="I847">
            <v>8155.70068359375</v>
          </cell>
          <cell r="J847">
            <v>8155.70068359375</v>
          </cell>
          <cell r="K847">
            <v>7655.4990234375</v>
          </cell>
          <cell r="L847">
            <v>395.82672119140602</v>
          </cell>
          <cell r="M847">
            <v>27835.40625</v>
          </cell>
          <cell r="N847">
            <v>27835.40625</v>
          </cell>
          <cell r="O847" t="str">
            <v>None</v>
          </cell>
          <cell r="P847">
            <v>0</v>
          </cell>
          <cell r="Q847" t="str">
            <v>None</v>
          </cell>
          <cell r="R847">
            <v>0</v>
          </cell>
          <cell r="S847" t="str">
            <v>None</v>
          </cell>
          <cell r="T847">
            <v>0</v>
          </cell>
          <cell r="U847" t="str">
            <v>None</v>
          </cell>
          <cell r="V847">
            <v>0</v>
          </cell>
          <cell r="W847">
            <v>0</v>
          </cell>
        </row>
        <row r="848">
          <cell r="A848">
            <v>21431</v>
          </cell>
          <cell r="B848" t="b">
            <v>1</v>
          </cell>
          <cell r="C848">
            <v>790.14019775390602</v>
          </cell>
          <cell r="D848">
            <v>723.64855957031295</v>
          </cell>
          <cell r="E848">
            <v>700.20318603515602</v>
          </cell>
          <cell r="F848">
            <v>700.20318603515602</v>
          </cell>
          <cell r="G848">
            <v>765.66607666015602</v>
          </cell>
          <cell r="H848">
            <v>4487.5712890625</v>
          </cell>
          <cell r="I848">
            <v>13836.3037109375</v>
          </cell>
          <cell r="J848">
            <v>12781.3291015625</v>
          </cell>
          <cell r="K848">
            <v>12781.3291015625</v>
          </cell>
          <cell r="L848">
            <v>4070.72680664063</v>
          </cell>
          <cell r="M848">
            <v>119588.15625</v>
          </cell>
          <cell r="N848">
            <v>113642.9921875</v>
          </cell>
          <cell r="O848" t="str">
            <v>None</v>
          </cell>
          <cell r="P848">
            <v>0</v>
          </cell>
          <cell r="Q848" t="str">
            <v>None</v>
          </cell>
          <cell r="R848">
            <v>0</v>
          </cell>
          <cell r="S848" t="str">
            <v>None</v>
          </cell>
          <cell r="T848">
            <v>0</v>
          </cell>
          <cell r="U848" t="str">
            <v>None</v>
          </cell>
          <cell r="V848">
            <v>0</v>
          </cell>
          <cell r="W848">
            <v>0</v>
          </cell>
        </row>
        <row r="849">
          <cell r="A849">
            <v>21436</v>
          </cell>
          <cell r="B849" t="b">
            <v>1</v>
          </cell>
          <cell r="C849">
            <v>590.55657958984398</v>
          </cell>
          <cell r="D849">
            <v>551.50555419921898</v>
          </cell>
          <cell r="E849">
            <v>599.48937988281295</v>
          </cell>
          <cell r="F849">
            <v>599.48937988281295</v>
          </cell>
          <cell r="G849">
            <v>582.94470214843795</v>
          </cell>
          <cell r="H849">
            <v>878.16619873046898</v>
          </cell>
          <cell r="I849">
            <v>6007.42724609375</v>
          </cell>
          <cell r="J849">
            <v>5975.91796875</v>
          </cell>
          <cell r="K849">
            <v>5975.91796875</v>
          </cell>
          <cell r="L849">
            <v>870.20867919921898</v>
          </cell>
          <cell r="M849">
            <v>75653.90625</v>
          </cell>
          <cell r="N849">
            <v>80344.7421875</v>
          </cell>
          <cell r="O849" t="str">
            <v>None</v>
          </cell>
          <cell r="P849">
            <v>0</v>
          </cell>
          <cell r="Q849" t="str">
            <v>None</v>
          </cell>
          <cell r="R849">
            <v>0</v>
          </cell>
          <cell r="S849" t="str">
            <v>None</v>
          </cell>
          <cell r="T849">
            <v>0</v>
          </cell>
          <cell r="U849" t="str">
            <v>None</v>
          </cell>
          <cell r="V849">
            <v>0</v>
          </cell>
          <cell r="W849">
            <v>0</v>
          </cell>
        </row>
        <row r="850">
          <cell r="A850">
            <v>21437</v>
          </cell>
          <cell r="B850" t="b">
            <v>1</v>
          </cell>
          <cell r="C850">
            <v>749.56701660156295</v>
          </cell>
          <cell r="D850">
            <v>914.54986572265602</v>
          </cell>
          <cell r="E850">
            <v>904.30676269531295</v>
          </cell>
          <cell r="F850">
            <v>904.30676269531295</v>
          </cell>
          <cell r="G850">
            <v>742.72613525390602</v>
          </cell>
          <cell r="I850">
            <v>10906.71875</v>
          </cell>
          <cell r="J850">
            <v>10906.71875</v>
          </cell>
          <cell r="K850">
            <v>10854.6826171875</v>
          </cell>
          <cell r="M850">
            <v>128679.6171875</v>
          </cell>
          <cell r="N850">
            <v>127655.3046875</v>
          </cell>
          <cell r="O850" t="str">
            <v>None</v>
          </cell>
          <cell r="P850">
            <v>0</v>
          </cell>
          <cell r="Q850" t="str">
            <v>None</v>
          </cell>
          <cell r="R850">
            <v>0</v>
          </cell>
          <cell r="S850" t="str">
            <v>None</v>
          </cell>
          <cell r="T850">
            <v>0</v>
          </cell>
          <cell r="U850" t="str">
            <v>None</v>
          </cell>
          <cell r="V850">
            <v>0</v>
          </cell>
          <cell r="W850">
            <v>0</v>
          </cell>
        </row>
        <row r="851">
          <cell r="A851">
            <v>21438</v>
          </cell>
          <cell r="B851" t="b">
            <v>0</v>
          </cell>
          <cell r="H851">
            <v>6034.49365234375</v>
          </cell>
          <cell r="I851">
            <v>12688.1298828125</v>
          </cell>
          <cell r="J851">
            <v>9944.4599609375</v>
          </cell>
          <cell r="K851">
            <v>9944.4599609375</v>
          </cell>
          <cell r="L851">
            <v>3283.15966796875</v>
          </cell>
          <cell r="M851">
            <v>43304.5859375</v>
          </cell>
          <cell r="N851">
            <v>33940.44140625</v>
          </cell>
          <cell r="O851" t="str">
            <v>None</v>
          </cell>
          <cell r="P851">
            <v>0</v>
          </cell>
          <cell r="Q851" t="str">
            <v>None</v>
          </cell>
          <cell r="R851">
            <v>0</v>
          </cell>
          <cell r="S851" t="str">
            <v>None</v>
          </cell>
          <cell r="T851">
            <v>0</v>
          </cell>
          <cell r="U851" t="str">
            <v>50-250 gal</v>
          </cell>
          <cell r="V851">
            <v>13800</v>
          </cell>
          <cell r="W851">
            <v>13800</v>
          </cell>
        </row>
        <row r="852">
          <cell r="A852">
            <v>21452</v>
          </cell>
          <cell r="B852" t="b">
            <v>0</v>
          </cell>
          <cell r="H852">
            <v>12937.8896484375</v>
          </cell>
          <cell r="I852">
            <v>22582.96484375</v>
          </cell>
          <cell r="J852">
            <v>21815.78515625</v>
          </cell>
          <cell r="K852">
            <v>21815.78515625</v>
          </cell>
          <cell r="L852">
            <v>12383.44921875</v>
          </cell>
          <cell r="M852">
            <v>77075.6640625</v>
          </cell>
          <cell r="N852">
            <v>74457.2734375</v>
          </cell>
          <cell r="O852" t="str">
            <v>None</v>
          </cell>
          <cell r="P852">
            <v>0</v>
          </cell>
          <cell r="Q852" t="str">
            <v>None</v>
          </cell>
          <cell r="R852">
            <v>0</v>
          </cell>
          <cell r="S852" t="str">
            <v>None</v>
          </cell>
          <cell r="T852">
            <v>0</v>
          </cell>
          <cell r="U852" t="str">
            <v>None</v>
          </cell>
          <cell r="V852">
            <v>0</v>
          </cell>
          <cell r="W852">
            <v>0</v>
          </cell>
        </row>
        <row r="853">
          <cell r="A853">
            <v>21456</v>
          </cell>
          <cell r="B853" t="b">
            <v>0</v>
          </cell>
          <cell r="H853">
            <v>7495.34716796875</v>
          </cell>
          <cell r="I853">
            <v>11642.109375</v>
          </cell>
          <cell r="J853">
            <v>11439.6484375</v>
          </cell>
          <cell r="K853">
            <v>11439.6484375</v>
          </cell>
          <cell r="L853">
            <v>7292.669921875</v>
          </cell>
          <cell r="M853">
            <v>39734.51953125</v>
          </cell>
          <cell r="N853">
            <v>39043.51953125</v>
          </cell>
          <cell r="O853" t="str">
            <v>None</v>
          </cell>
          <cell r="P853">
            <v>0</v>
          </cell>
          <cell r="Q853" t="str">
            <v>None</v>
          </cell>
          <cell r="R853">
            <v>0</v>
          </cell>
          <cell r="S853" t="str">
            <v>None</v>
          </cell>
          <cell r="T853">
            <v>0</v>
          </cell>
          <cell r="U853" t="str">
            <v>None</v>
          </cell>
          <cell r="V853">
            <v>0</v>
          </cell>
          <cell r="W853">
            <v>0</v>
          </cell>
        </row>
        <row r="854">
          <cell r="A854">
            <v>21459</v>
          </cell>
          <cell r="B854" t="b">
            <v>0</v>
          </cell>
          <cell r="H854">
            <v>0</v>
          </cell>
          <cell r="I854">
            <v>18505.26953125</v>
          </cell>
          <cell r="J854">
            <v>18505.26953125</v>
          </cell>
          <cell r="K854">
            <v>21911.2109375</v>
          </cell>
          <cell r="L854">
            <v>0</v>
          </cell>
          <cell r="M854">
            <v>63158.484375</v>
          </cell>
          <cell r="N854">
            <v>63158.484375</v>
          </cell>
          <cell r="O854" t="str">
            <v>1-3 chords</v>
          </cell>
          <cell r="P854">
            <v>36000</v>
          </cell>
          <cell r="Q854" t="str">
            <v>None</v>
          </cell>
          <cell r="R854">
            <v>0</v>
          </cell>
          <cell r="S854" t="str">
            <v>None</v>
          </cell>
          <cell r="T854">
            <v>0</v>
          </cell>
          <cell r="U854" t="str">
            <v>None</v>
          </cell>
          <cell r="V854">
            <v>0</v>
          </cell>
          <cell r="W854">
            <v>36000</v>
          </cell>
        </row>
        <row r="855">
          <cell r="A855">
            <v>21460</v>
          </cell>
          <cell r="B855" t="b">
            <v>1</v>
          </cell>
          <cell r="C855">
            <v>575.73291015625</v>
          </cell>
          <cell r="D855">
            <v>540.15826416015602</v>
          </cell>
          <cell r="E855">
            <v>526.87286376953102</v>
          </cell>
          <cell r="F855">
            <v>526.87286376953102</v>
          </cell>
          <cell r="G855">
            <v>560.88458251953102</v>
          </cell>
          <cell r="H855">
            <v>2554.44287109375</v>
          </cell>
          <cell r="I855">
            <v>8797.013671875</v>
          </cell>
          <cell r="J855">
            <v>8672.5439453125</v>
          </cell>
          <cell r="K855">
            <v>8672.5439453125</v>
          </cell>
          <cell r="L855">
            <v>2482.63134765625</v>
          </cell>
          <cell r="M855">
            <v>84040.0390625</v>
          </cell>
          <cell r="N855">
            <v>82286.6796875</v>
          </cell>
          <cell r="O855" t="str">
            <v>None</v>
          </cell>
          <cell r="P855">
            <v>0</v>
          </cell>
          <cell r="Q855" t="str">
            <v>None</v>
          </cell>
          <cell r="R855">
            <v>0</v>
          </cell>
          <cell r="S855" t="str">
            <v>None</v>
          </cell>
          <cell r="T855">
            <v>0</v>
          </cell>
          <cell r="U855" t="str">
            <v>None</v>
          </cell>
          <cell r="V855">
            <v>0</v>
          </cell>
          <cell r="W855">
            <v>0</v>
          </cell>
        </row>
        <row r="856">
          <cell r="A856">
            <v>21463</v>
          </cell>
          <cell r="B856" t="b">
            <v>1</v>
          </cell>
          <cell r="C856">
            <v>1003.82135009766</v>
          </cell>
          <cell r="D856">
            <v>1156.26696777344</v>
          </cell>
          <cell r="E856">
            <v>1146.90478515625</v>
          </cell>
          <cell r="F856">
            <v>1146.90478515625</v>
          </cell>
          <cell r="G856">
            <v>995.58306884765602</v>
          </cell>
          <cell r="H856">
            <v>1011.31964111328</v>
          </cell>
          <cell r="I856">
            <v>5748.9716796875</v>
          </cell>
          <cell r="J856">
            <v>5748.9716796875</v>
          </cell>
          <cell r="K856">
            <v>5699.30322265625</v>
          </cell>
          <cell r="L856">
            <v>1024.84130859375</v>
          </cell>
          <cell r="M856">
            <v>135247.9375</v>
          </cell>
          <cell r="N856">
            <v>134311.71875</v>
          </cell>
          <cell r="O856" t="str">
            <v>None</v>
          </cell>
          <cell r="P856">
            <v>0</v>
          </cell>
          <cell r="Q856" t="str">
            <v>None</v>
          </cell>
          <cell r="R856">
            <v>0</v>
          </cell>
          <cell r="S856" t="str">
            <v>None</v>
          </cell>
          <cell r="T856">
            <v>0</v>
          </cell>
          <cell r="U856" t="str">
            <v>None</v>
          </cell>
          <cell r="V856">
            <v>0</v>
          </cell>
          <cell r="W856">
            <v>0</v>
          </cell>
        </row>
        <row r="857">
          <cell r="A857">
            <v>21464</v>
          </cell>
          <cell r="B857" t="b">
            <v>0</v>
          </cell>
          <cell r="H857">
            <v>13326.03125</v>
          </cell>
          <cell r="I857">
            <v>24490.375</v>
          </cell>
          <cell r="J857">
            <v>24165.505859375</v>
          </cell>
          <cell r="K857">
            <v>24165.505859375</v>
          </cell>
          <cell r="L857">
            <v>13029.033203125</v>
          </cell>
          <cell r="M857">
            <v>83585.6484375</v>
          </cell>
          <cell r="N857">
            <v>82476.875</v>
          </cell>
          <cell r="O857" t="str">
            <v>None</v>
          </cell>
          <cell r="P857">
            <v>0</v>
          </cell>
          <cell r="Q857" t="str">
            <v>None</v>
          </cell>
          <cell r="R857">
            <v>0</v>
          </cell>
          <cell r="S857" t="str">
            <v>None</v>
          </cell>
          <cell r="T857">
            <v>0</v>
          </cell>
          <cell r="U857" t="str">
            <v>None</v>
          </cell>
          <cell r="V857">
            <v>0</v>
          </cell>
          <cell r="W857">
            <v>0</v>
          </cell>
        </row>
        <row r="858">
          <cell r="A858">
            <v>21469</v>
          </cell>
          <cell r="B858" t="b">
            <v>0</v>
          </cell>
          <cell r="H858">
            <v>12755.1904296875</v>
          </cell>
          <cell r="I858">
            <v>23656.658203125</v>
          </cell>
          <cell r="J858">
            <v>21026.927734375</v>
          </cell>
          <cell r="K858">
            <v>21026.927734375</v>
          </cell>
          <cell r="L858">
            <v>10097.0439453125</v>
          </cell>
          <cell r="M858">
            <v>80740.171875</v>
          </cell>
          <cell r="N858">
            <v>71764.90625</v>
          </cell>
          <cell r="O858" t="str">
            <v>None</v>
          </cell>
          <cell r="P858">
            <v>0</v>
          </cell>
          <cell r="Q858" t="str">
            <v>None</v>
          </cell>
          <cell r="R858">
            <v>0</v>
          </cell>
          <cell r="S858" t="str">
            <v>None</v>
          </cell>
          <cell r="T858">
            <v>0</v>
          </cell>
          <cell r="U858" t="str">
            <v>None</v>
          </cell>
          <cell r="V858">
            <v>0</v>
          </cell>
          <cell r="W858">
            <v>0</v>
          </cell>
        </row>
        <row r="859">
          <cell r="A859">
            <v>21471</v>
          </cell>
          <cell r="B859" t="b">
            <v>0</v>
          </cell>
          <cell r="H859">
            <v>15999.69921875</v>
          </cell>
          <cell r="I859">
            <v>45421.0546875</v>
          </cell>
          <cell r="J859">
            <v>41603.58984375</v>
          </cell>
          <cell r="K859">
            <v>41603.58984375</v>
          </cell>
          <cell r="L859">
            <v>13137.3037109375</v>
          </cell>
          <cell r="M859">
            <v>155022.0625</v>
          </cell>
          <cell r="N859">
            <v>141993.046875</v>
          </cell>
          <cell r="O859" t="str">
            <v>None</v>
          </cell>
          <cell r="P859">
            <v>0</v>
          </cell>
          <cell r="Q859" t="str">
            <v>None</v>
          </cell>
          <cell r="R859">
            <v>0</v>
          </cell>
          <cell r="S859" t="str">
            <v>None</v>
          </cell>
          <cell r="T859">
            <v>0</v>
          </cell>
          <cell r="U859" t="str">
            <v>500-1000 gal</v>
          </cell>
          <cell r="V859">
            <v>64400</v>
          </cell>
          <cell r="W859">
            <v>64400</v>
          </cell>
        </row>
        <row r="860">
          <cell r="A860">
            <v>21483</v>
          </cell>
          <cell r="B860" t="b">
            <v>0</v>
          </cell>
          <cell r="H860">
            <v>5376.8837890625</v>
          </cell>
          <cell r="I860">
            <v>21340.689453125</v>
          </cell>
          <cell r="J860">
            <v>19436.98046875</v>
          </cell>
          <cell r="K860">
            <v>19436.98046875</v>
          </cell>
          <cell r="L860">
            <v>4871.11083984375</v>
          </cell>
          <cell r="M860">
            <v>72835.7734375</v>
          </cell>
          <cell r="N860">
            <v>66338.4140625</v>
          </cell>
          <cell r="O860" t="str">
            <v>None</v>
          </cell>
          <cell r="P860">
            <v>0</v>
          </cell>
          <cell r="Q860" t="str">
            <v>None</v>
          </cell>
          <cell r="R860">
            <v>0</v>
          </cell>
          <cell r="S860" t="str">
            <v>None</v>
          </cell>
          <cell r="T860">
            <v>0</v>
          </cell>
          <cell r="U860" t="str">
            <v>None</v>
          </cell>
          <cell r="V860">
            <v>0</v>
          </cell>
          <cell r="W860">
            <v>0</v>
          </cell>
        </row>
        <row r="861">
          <cell r="A861">
            <v>21484</v>
          </cell>
          <cell r="B861" t="b">
            <v>1</v>
          </cell>
          <cell r="C861">
            <v>573.37994384765602</v>
          </cell>
          <cell r="D861">
            <v>764.01531982421898</v>
          </cell>
          <cell r="E861">
            <v>753.182861328125</v>
          </cell>
          <cell r="F861">
            <v>753.182861328125</v>
          </cell>
          <cell r="G861">
            <v>562.15667724609398</v>
          </cell>
          <cell r="I861">
            <v>3630.04736328125</v>
          </cell>
          <cell r="J861">
            <v>3630.04736328125</v>
          </cell>
          <cell r="K861">
            <v>3601.04736328125</v>
          </cell>
          <cell r="M861">
            <v>88790.8828125</v>
          </cell>
          <cell r="N861">
            <v>87707.640625</v>
          </cell>
          <cell r="O861" t="str">
            <v>None</v>
          </cell>
          <cell r="P861">
            <v>0</v>
          </cell>
          <cell r="Q861" t="str">
            <v>None</v>
          </cell>
          <cell r="R861">
            <v>0</v>
          </cell>
          <cell r="S861" t="str">
            <v>None</v>
          </cell>
          <cell r="T861">
            <v>0</v>
          </cell>
          <cell r="U861" t="str">
            <v>None</v>
          </cell>
          <cell r="V861">
            <v>0</v>
          </cell>
          <cell r="W861">
            <v>0</v>
          </cell>
        </row>
        <row r="862">
          <cell r="A862">
            <v>21486</v>
          </cell>
          <cell r="B862" t="b">
            <v>0</v>
          </cell>
          <cell r="H862">
            <v>2677.95825195313</v>
          </cell>
          <cell r="I862">
            <v>16463.2109375</v>
          </cell>
          <cell r="J862">
            <v>16026.5078125</v>
          </cell>
          <cell r="K862">
            <v>16026.5078125</v>
          </cell>
          <cell r="L862">
            <v>2743.80810546875</v>
          </cell>
          <cell r="M862">
            <v>56188.94140625</v>
          </cell>
          <cell r="N862">
            <v>54698.47265625</v>
          </cell>
          <cell r="O862" t="str">
            <v>None</v>
          </cell>
          <cell r="P862">
            <v>0</v>
          </cell>
          <cell r="Q862" t="str">
            <v>None</v>
          </cell>
          <cell r="R862">
            <v>0</v>
          </cell>
          <cell r="S862" t="str">
            <v>None</v>
          </cell>
          <cell r="T862">
            <v>0</v>
          </cell>
          <cell r="U862" t="str">
            <v>None</v>
          </cell>
          <cell r="V862">
            <v>0</v>
          </cell>
          <cell r="W862">
            <v>0</v>
          </cell>
        </row>
        <row r="863">
          <cell r="A863">
            <v>21487</v>
          </cell>
          <cell r="B863" t="b">
            <v>0</v>
          </cell>
          <cell r="H863">
            <v>9663.3369140625</v>
          </cell>
          <cell r="I863">
            <v>21591.048828125</v>
          </cell>
          <cell r="J863">
            <v>21071.580078125</v>
          </cell>
          <cell r="K863">
            <v>21071.580078125</v>
          </cell>
          <cell r="L863">
            <v>9181.49609375</v>
          </cell>
          <cell r="M863">
            <v>73690.25</v>
          </cell>
          <cell r="N863">
            <v>71917.3046875</v>
          </cell>
          <cell r="O863" t="str">
            <v>None</v>
          </cell>
          <cell r="P863">
            <v>0</v>
          </cell>
          <cell r="Q863" t="str">
            <v>None</v>
          </cell>
          <cell r="R863">
            <v>0</v>
          </cell>
          <cell r="S863" t="str">
            <v>None</v>
          </cell>
          <cell r="T863">
            <v>0</v>
          </cell>
          <cell r="U863" t="str">
            <v>None</v>
          </cell>
          <cell r="V863">
            <v>0</v>
          </cell>
          <cell r="W863">
            <v>0</v>
          </cell>
        </row>
        <row r="864">
          <cell r="A864">
            <v>21494</v>
          </cell>
          <cell r="B864" t="b">
            <v>1</v>
          </cell>
          <cell r="C864">
            <v>190.48153686523401</v>
          </cell>
          <cell r="D864">
            <v>177.64790344238301</v>
          </cell>
          <cell r="E864">
            <v>168.91334533691401</v>
          </cell>
          <cell r="F864">
            <v>168.91334533691401</v>
          </cell>
          <cell r="G864">
            <v>183.019454956055</v>
          </cell>
          <cell r="H864">
            <v>3729.8330078125</v>
          </cell>
          <cell r="I864">
            <v>7803.38037109375</v>
          </cell>
          <cell r="J864">
            <v>7562.29052734375</v>
          </cell>
          <cell r="K864">
            <v>7562.29052734375</v>
          </cell>
          <cell r="L864">
            <v>3585.50317382813</v>
          </cell>
          <cell r="M864">
            <v>44397.7265625</v>
          </cell>
          <cell r="N864">
            <v>42701.43359375</v>
          </cell>
          <cell r="O864" t="str">
            <v>None</v>
          </cell>
          <cell r="P864">
            <v>0</v>
          </cell>
          <cell r="Q864" t="str">
            <v>None</v>
          </cell>
          <cell r="R864">
            <v>0</v>
          </cell>
          <cell r="S864" t="str">
            <v>None</v>
          </cell>
          <cell r="T864">
            <v>0</v>
          </cell>
          <cell r="U864" t="str">
            <v>None</v>
          </cell>
          <cell r="V864">
            <v>0</v>
          </cell>
          <cell r="W864">
            <v>0</v>
          </cell>
        </row>
        <row r="865">
          <cell r="A865">
            <v>21499</v>
          </cell>
          <cell r="B865" t="b">
            <v>0</v>
          </cell>
          <cell r="O865" t="str">
            <v>None</v>
          </cell>
          <cell r="P865">
            <v>0</v>
          </cell>
          <cell r="Q865" t="str">
            <v>None</v>
          </cell>
          <cell r="R865">
            <v>0</v>
          </cell>
          <cell r="S865" t="str">
            <v>None</v>
          </cell>
          <cell r="T865">
            <v>0</v>
          </cell>
          <cell r="U865" t="str">
            <v>None</v>
          </cell>
          <cell r="V865">
            <v>0</v>
          </cell>
          <cell r="W865">
            <v>0</v>
          </cell>
        </row>
        <row r="866">
          <cell r="A866">
            <v>21501</v>
          </cell>
          <cell r="B866" t="b">
            <v>1</v>
          </cell>
          <cell r="C866">
            <v>509.09414672851602</v>
          </cell>
          <cell r="D866">
            <v>603.04705810546898</v>
          </cell>
          <cell r="E866">
            <v>581.56927490234398</v>
          </cell>
          <cell r="F866">
            <v>581.56927490234398</v>
          </cell>
          <cell r="G866">
            <v>485.36807250976602</v>
          </cell>
          <cell r="H866">
            <v>271.71603393554699</v>
          </cell>
          <cell r="I866">
            <v>3923.26708984375</v>
          </cell>
          <cell r="J866">
            <v>3239.27490234375</v>
          </cell>
          <cell r="K866">
            <v>3239.27490234375</v>
          </cell>
          <cell r="L866">
            <v>255.195388793945</v>
          </cell>
          <cell r="M866">
            <v>73694.8203125</v>
          </cell>
          <cell r="N866">
            <v>69212.5703125</v>
          </cell>
          <cell r="O866" t="str">
            <v>None</v>
          </cell>
          <cell r="P866">
            <v>0</v>
          </cell>
          <cell r="Q866" t="str">
            <v>None</v>
          </cell>
          <cell r="R866">
            <v>0</v>
          </cell>
          <cell r="S866" t="str">
            <v>None</v>
          </cell>
          <cell r="T866">
            <v>0</v>
          </cell>
          <cell r="U866" t="str">
            <v>None</v>
          </cell>
          <cell r="V866">
            <v>0</v>
          </cell>
          <cell r="W866">
            <v>0</v>
          </cell>
        </row>
        <row r="867">
          <cell r="A867">
            <v>21503</v>
          </cell>
          <cell r="B867" t="b">
            <v>0</v>
          </cell>
          <cell r="H867">
            <v>3294.32983398438</v>
          </cell>
          <cell r="I867">
            <v>18269.177734375</v>
          </cell>
          <cell r="J867">
            <v>18269.177734375</v>
          </cell>
          <cell r="K867">
            <v>18039.642578125</v>
          </cell>
          <cell r="L867">
            <v>3108.54565429688</v>
          </cell>
          <cell r="M867">
            <v>62352.703125</v>
          </cell>
          <cell r="N867">
            <v>62352.703125</v>
          </cell>
          <cell r="O867" t="str">
            <v>4-6 chords</v>
          </cell>
          <cell r="P867">
            <v>54000</v>
          </cell>
          <cell r="Q867" t="str">
            <v>None</v>
          </cell>
          <cell r="R867">
            <v>0</v>
          </cell>
          <cell r="S867" t="str">
            <v>100-250 gal</v>
          </cell>
          <cell r="T867">
            <v>28000</v>
          </cell>
          <cell r="U867" t="str">
            <v>None</v>
          </cell>
          <cell r="V867">
            <v>0</v>
          </cell>
          <cell r="W867">
            <v>82000</v>
          </cell>
        </row>
        <row r="868">
          <cell r="A868">
            <v>21504</v>
          </cell>
          <cell r="B868" t="b">
            <v>0</v>
          </cell>
          <cell r="H868">
            <v>16712.71484375</v>
          </cell>
          <cell r="I868">
            <v>22705.92578125</v>
          </cell>
          <cell r="J868">
            <v>21871.689453125</v>
          </cell>
          <cell r="K868">
            <v>21871.689453125</v>
          </cell>
          <cell r="L868">
            <v>15825.6650390625</v>
          </cell>
          <cell r="M868">
            <v>77495.328125</v>
          </cell>
          <cell r="N868">
            <v>74648.078125</v>
          </cell>
          <cell r="O868" t="str">
            <v>1-3 chords</v>
          </cell>
          <cell r="P868">
            <v>36000</v>
          </cell>
          <cell r="Q868" t="str">
            <v>None</v>
          </cell>
          <cell r="R868">
            <v>0</v>
          </cell>
          <cell r="S868" t="str">
            <v>None</v>
          </cell>
          <cell r="T868">
            <v>0</v>
          </cell>
          <cell r="U868" t="str">
            <v>None</v>
          </cell>
          <cell r="V868">
            <v>0</v>
          </cell>
          <cell r="W868">
            <v>36000</v>
          </cell>
        </row>
        <row r="869">
          <cell r="A869">
            <v>21524</v>
          </cell>
          <cell r="B869" t="b">
            <v>0</v>
          </cell>
          <cell r="H869">
            <v>5675.77392578125</v>
          </cell>
          <cell r="I869">
            <v>23217.916015625</v>
          </cell>
          <cell r="J869">
            <v>21141.044921875</v>
          </cell>
          <cell r="K869">
            <v>21141.044921875</v>
          </cell>
          <cell r="L869">
            <v>5163.212890625</v>
          </cell>
          <cell r="M869">
            <v>79242.75</v>
          </cell>
          <cell r="N869">
            <v>72154.3828125</v>
          </cell>
          <cell r="O869" t="str">
            <v>None</v>
          </cell>
          <cell r="P869">
            <v>0</v>
          </cell>
          <cell r="Q869" t="str">
            <v>1-2 tons</v>
          </cell>
          <cell r="R869">
            <v>32000</v>
          </cell>
          <cell r="S869" t="str">
            <v>None</v>
          </cell>
          <cell r="T869">
            <v>0</v>
          </cell>
          <cell r="U869" t="str">
            <v>None</v>
          </cell>
          <cell r="V869">
            <v>0</v>
          </cell>
          <cell r="W869">
            <v>32000</v>
          </cell>
        </row>
        <row r="870">
          <cell r="A870">
            <v>21531</v>
          </cell>
          <cell r="B870" t="b">
            <v>0</v>
          </cell>
          <cell r="O870" t="str">
            <v>None</v>
          </cell>
          <cell r="P870">
            <v>0</v>
          </cell>
          <cell r="Q870" t="str">
            <v>None</v>
          </cell>
          <cell r="R870">
            <v>0</v>
          </cell>
          <cell r="S870" t="str">
            <v>None</v>
          </cell>
          <cell r="T870">
            <v>0</v>
          </cell>
          <cell r="U870" t="str">
            <v>None</v>
          </cell>
          <cell r="V870">
            <v>0</v>
          </cell>
          <cell r="W870">
            <v>0</v>
          </cell>
        </row>
        <row r="871">
          <cell r="A871">
            <v>21532</v>
          </cell>
          <cell r="B871" t="b">
            <v>0</v>
          </cell>
          <cell r="H871">
            <v>9000.21484375</v>
          </cell>
          <cell r="I871">
            <v>45476.55859375</v>
          </cell>
          <cell r="J871">
            <v>44029.8359375</v>
          </cell>
          <cell r="K871">
            <v>44029.8359375</v>
          </cell>
          <cell r="L871">
            <v>8717.94140625</v>
          </cell>
          <cell r="M871">
            <v>155211.484375</v>
          </cell>
          <cell r="N871">
            <v>150273.828125</v>
          </cell>
          <cell r="O871" t="str">
            <v>1-3 chords</v>
          </cell>
          <cell r="P871">
            <v>36000</v>
          </cell>
          <cell r="Q871" t="str">
            <v>None</v>
          </cell>
          <cell r="R871">
            <v>0</v>
          </cell>
          <cell r="S871" t="str">
            <v>None</v>
          </cell>
          <cell r="T871">
            <v>0</v>
          </cell>
          <cell r="U871" t="str">
            <v>&lt;50 gal</v>
          </cell>
          <cell r="V871">
            <v>2300</v>
          </cell>
          <cell r="W871">
            <v>38300</v>
          </cell>
        </row>
        <row r="872">
          <cell r="A872">
            <v>21537</v>
          </cell>
          <cell r="B872" t="b">
            <v>0</v>
          </cell>
          <cell r="H872">
            <v>21199.83984375</v>
          </cell>
          <cell r="I872">
            <v>30354.34375</v>
          </cell>
          <cell r="J872">
            <v>25603.029296875</v>
          </cell>
          <cell r="K872">
            <v>25603.029296875</v>
          </cell>
          <cell r="L872">
            <v>16590.826171875</v>
          </cell>
          <cell r="M872">
            <v>103599.375</v>
          </cell>
          <cell r="N872">
            <v>87383.140625</v>
          </cell>
          <cell r="O872" t="str">
            <v>4-6 chords</v>
          </cell>
          <cell r="P872">
            <v>54000</v>
          </cell>
          <cell r="Q872" t="str">
            <v>None</v>
          </cell>
          <cell r="R872">
            <v>0</v>
          </cell>
          <cell r="S872" t="str">
            <v>None</v>
          </cell>
          <cell r="T872">
            <v>0</v>
          </cell>
          <cell r="U872" t="str">
            <v>None</v>
          </cell>
          <cell r="V872">
            <v>0</v>
          </cell>
          <cell r="W872">
            <v>54000</v>
          </cell>
        </row>
        <row r="873">
          <cell r="A873">
            <v>21546</v>
          </cell>
          <cell r="B873" t="b">
            <v>1</v>
          </cell>
          <cell r="C873">
            <v>392.47195434570301</v>
          </cell>
          <cell r="D873">
            <v>640.74798583984398</v>
          </cell>
          <cell r="E873">
            <v>640.74798583984398</v>
          </cell>
          <cell r="F873">
            <v>615.09112548828102</v>
          </cell>
          <cell r="G873">
            <v>370.01263427734398</v>
          </cell>
          <cell r="H873">
            <v>1531.76904296875</v>
          </cell>
          <cell r="I873">
            <v>5528.86474609375</v>
          </cell>
          <cell r="J873">
            <v>5528.86474609375</v>
          </cell>
          <cell r="K873">
            <v>5371.92236328125</v>
          </cell>
          <cell r="L873">
            <v>1431.11535644531</v>
          </cell>
          <cell r="M873">
            <v>82944.8125</v>
          </cell>
          <cell r="N873">
            <v>82944.8125</v>
          </cell>
          <cell r="O873" t="str">
            <v>None</v>
          </cell>
          <cell r="P873">
            <v>0</v>
          </cell>
          <cell r="Q873" t="str">
            <v>None</v>
          </cell>
          <cell r="R873">
            <v>0</v>
          </cell>
          <cell r="S873" t="str">
            <v>None</v>
          </cell>
          <cell r="T873">
            <v>0</v>
          </cell>
          <cell r="U873" t="str">
            <v>None</v>
          </cell>
          <cell r="V873">
            <v>0</v>
          </cell>
          <cell r="W873">
            <v>0</v>
          </cell>
        </row>
        <row r="874">
          <cell r="A874">
            <v>21566</v>
          </cell>
          <cell r="B874" t="b">
            <v>1</v>
          </cell>
          <cell r="C874">
            <v>894.18194580078102</v>
          </cell>
          <cell r="D874">
            <v>1075.28186035156</v>
          </cell>
          <cell r="E874">
            <v>1020.37677001953</v>
          </cell>
          <cell r="F874">
            <v>1020.37677001953</v>
          </cell>
          <cell r="G874">
            <v>836.45306396484398</v>
          </cell>
          <cell r="I874">
            <v>6744.7392578125</v>
          </cell>
          <cell r="J874">
            <v>6744.7392578125</v>
          </cell>
          <cell r="K874">
            <v>6802.40673828125</v>
          </cell>
          <cell r="M874">
            <v>130547.9765625</v>
          </cell>
          <cell r="N874">
            <v>125057.46875</v>
          </cell>
          <cell r="O874" t="str">
            <v>None</v>
          </cell>
          <cell r="P874">
            <v>0</v>
          </cell>
          <cell r="Q874" t="str">
            <v>None</v>
          </cell>
          <cell r="R874">
            <v>0</v>
          </cell>
          <cell r="S874" t="str">
            <v>None</v>
          </cell>
          <cell r="T874">
            <v>0</v>
          </cell>
          <cell r="U874" t="str">
            <v>None</v>
          </cell>
          <cell r="V874">
            <v>0</v>
          </cell>
          <cell r="W874">
            <v>0</v>
          </cell>
        </row>
        <row r="875">
          <cell r="A875">
            <v>21578</v>
          </cell>
          <cell r="B875" t="b">
            <v>0</v>
          </cell>
          <cell r="H875">
            <v>13603.927734375</v>
          </cell>
          <cell r="I875">
            <v>25713.064453125</v>
          </cell>
          <cell r="J875">
            <v>25599.244140625</v>
          </cell>
          <cell r="K875">
            <v>25599.244140625</v>
          </cell>
          <cell r="L875">
            <v>13703.978515625</v>
          </cell>
          <cell r="M875">
            <v>87758.6953125</v>
          </cell>
          <cell r="N875">
            <v>87370.21875</v>
          </cell>
          <cell r="O875" t="str">
            <v>1-3 chords</v>
          </cell>
          <cell r="P875">
            <v>36000</v>
          </cell>
          <cell r="R875">
            <v>0</v>
          </cell>
          <cell r="T875">
            <v>0</v>
          </cell>
          <cell r="V875">
            <v>0</v>
          </cell>
          <cell r="W875">
            <v>36000</v>
          </cell>
        </row>
        <row r="876">
          <cell r="A876">
            <v>21588</v>
          </cell>
          <cell r="B876" t="b">
            <v>0</v>
          </cell>
          <cell r="H876">
            <v>4227.87060546875</v>
          </cell>
          <cell r="I876">
            <v>7958.07763671875</v>
          </cell>
          <cell r="J876">
            <v>7810.84521484375</v>
          </cell>
          <cell r="K876">
            <v>7810.84521484375</v>
          </cell>
          <cell r="L876">
            <v>4086.12841796875</v>
          </cell>
          <cell r="M876">
            <v>27160.91796875</v>
          </cell>
          <cell r="N876">
            <v>26658.4140625</v>
          </cell>
          <cell r="O876" t="str">
            <v>None</v>
          </cell>
          <cell r="P876">
            <v>0</v>
          </cell>
          <cell r="Q876" t="str">
            <v>None</v>
          </cell>
          <cell r="R876">
            <v>0</v>
          </cell>
          <cell r="S876" t="str">
            <v>None</v>
          </cell>
          <cell r="T876">
            <v>0</v>
          </cell>
          <cell r="U876" t="str">
            <v>None</v>
          </cell>
          <cell r="V876">
            <v>0</v>
          </cell>
          <cell r="W876">
            <v>0</v>
          </cell>
        </row>
        <row r="877">
          <cell r="A877">
            <v>21598</v>
          </cell>
          <cell r="B877" t="b">
            <v>1</v>
          </cell>
          <cell r="C877">
            <v>67.854461669921903</v>
          </cell>
          <cell r="D877">
            <v>322.24688720703102</v>
          </cell>
          <cell r="E877">
            <v>322.24688720703102</v>
          </cell>
          <cell r="F877">
            <v>321.70764160156301</v>
          </cell>
          <cell r="G877">
            <v>66.187644958496094</v>
          </cell>
          <cell r="H877">
            <v>0</v>
          </cell>
          <cell r="I877">
            <v>7790.31396484375</v>
          </cell>
          <cell r="J877">
            <v>7790.31396484375</v>
          </cell>
          <cell r="K877">
            <v>7795.68212890625</v>
          </cell>
          <cell r="L877">
            <v>0</v>
          </cell>
          <cell r="M877">
            <v>58813.03125</v>
          </cell>
          <cell r="N877">
            <v>58813.03125</v>
          </cell>
          <cell r="O877" t="str">
            <v>4-6 chords</v>
          </cell>
          <cell r="P877">
            <v>54000</v>
          </cell>
          <cell r="Q877" t="str">
            <v>None</v>
          </cell>
          <cell r="R877">
            <v>0</v>
          </cell>
          <cell r="S877" t="str">
            <v>None</v>
          </cell>
          <cell r="T877">
            <v>0</v>
          </cell>
          <cell r="U877" t="str">
            <v>None</v>
          </cell>
          <cell r="V877">
            <v>0</v>
          </cell>
          <cell r="W877">
            <v>54000</v>
          </cell>
        </row>
        <row r="878">
          <cell r="A878">
            <v>21601</v>
          </cell>
          <cell r="B878" t="b">
            <v>0</v>
          </cell>
          <cell r="H878">
            <v>13545.0205078125</v>
          </cell>
          <cell r="I878">
            <v>20581.291015625</v>
          </cell>
          <cell r="J878">
            <v>17733.740234375</v>
          </cell>
          <cell r="K878">
            <v>17733.740234375</v>
          </cell>
          <cell r="L878">
            <v>11119.1591796875</v>
          </cell>
          <cell r="M878">
            <v>70243.9453125</v>
          </cell>
          <cell r="N878">
            <v>60525.25390625</v>
          </cell>
          <cell r="O878" t="str">
            <v>None</v>
          </cell>
          <cell r="P878">
            <v>0</v>
          </cell>
          <cell r="Q878" t="str">
            <v>None</v>
          </cell>
          <cell r="R878">
            <v>0</v>
          </cell>
          <cell r="S878" t="str">
            <v>None</v>
          </cell>
          <cell r="T878">
            <v>0</v>
          </cell>
          <cell r="U878" t="str">
            <v>None</v>
          </cell>
          <cell r="V878">
            <v>0</v>
          </cell>
          <cell r="W878">
            <v>0</v>
          </cell>
        </row>
        <row r="879">
          <cell r="A879">
            <v>21605</v>
          </cell>
          <cell r="B879" t="b">
            <v>0</v>
          </cell>
          <cell r="H879">
            <v>3364.412109375</v>
          </cell>
          <cell r="I879">
            <v>12136.201171875</v>
          </cell>
          <cell r="J879">
            <v>12119.7978515625</v>
          </cell>
          <cell r="K879">
            <v>12119.7978515625</v>
          </cell>
          <cell r="L879">
            <v>3296.27905273438</v>
          </cell>
          <cell r="M879">
            <v>41420.85546875</v>
          </cell>
          <cell r="N879">
            <v>41364.87109375</v>
          </cell>
          <cell r="O879" t="str">
            <v>None</v>
          </cell>
          <cell r="P879">
            <v>0</v>
          </cell>
          <cell r="Q879" t="str">
            <v>None</v>
          </cell>
          <cell r="R879">
            <v>0</v>
          </cell>
          <cell r="S879" t="str">
            <v>None</v>
          </cell>
          <cell r="T879">
            <v>0</v>
          </cell>
          <cell r="U879" t="str">
            <v>None</v>
          </cell>
          <cell r="V879">
            <v>0</v>
          </cell>
          <cell r="W879">
            <v>0</v>
          </cell>
        </row>
        <row r="880">
          <cell r="A880">
            <v>21612</v>
          </cell>
          <cell r="B880" t="b">
            <v>1</v>
          </cell>
          <cell r="C880">
            <v>750.0859375</v>
          </cell>
          <cell r="D880">
            <v>801.53369140625</v>
          </cell>
          <cell r="E880">
            <v>756.08728027343795</v>
          </cell>
          <cell r="F880">
            <v>756.08728027343795</v>
          </cell>
          <cell r="G880">
            <v>703.23236083984398</v>
          </cell>
          <cell r="H880">
            <v>2462.62036132813</v>
          </cell>
          <cell r="I880">
            <v>6360.9375</v>
          </cell>
          <cell r="J880">
            <v>6069.189453125</v>
          </cell>
          <cell r="K880">
            <v>6069.189453125</v>
          </cell>
          <cell r="L880">
            <v>2296.64990234375</v>
          </cell>
          <cell r="M880">
            <v>101863.25</v>
          </cell>
          <cell r="N880">
            <v>96322.875</v>
          </cell>
          <cell r="O880" t="str">
            <v>None</v>
          </cell>
          <cell r="P880">
            <v>0</v>
          </cell>
          <cell r="Q880" t="str">
            <v>None</v>
          </cell>
          <cell r="R880">
            <v>0</v>
          </cell>
          <cell r="S880" t="str">
            <v>None</v>
          </cell>
          <cell r="T880">
            <v>0</v>
          </cell>
          <cell r="U880" t="str">
            <v>None</v>
          </cell>
          <cell r="V880">
            <v>0</v>
          </cell>
          <cell r="W880">
            <v>0</v>
          </cell>
        </row>
        <row r="881">
          <cell r="A881">
            <v>21615</v>
          </cell>
          <cell r="B881" t="b">
            <v>1</v>
          </cell>
          <cell r="C881">
            <v>568.84729003906295</v>
          </cell>
          <cell r="D881">
            <v>775.85925292968795</v>
          </cell>
          <cell r="E881">
            <v>739.01745605468795</v>
          </cell>
          <cell r="F881">
            <v>739.01745605468795</v>
          </cell>
          <cell r="G881">
            <v>537.47198486328102</v>
          </cell>
          <cell r="I881">
            <v>6214.80517578125</v>
          </cell>
          <cell r="J881">
            <v>6214.80517578125</v>
          </cell>
          <cell r="K881">
            <v>6244.74951171875</v>
          </cell>
          <cell r="M881">
            <v>98797.0546875</v>
          </cell>
          <cell r="N881">
            <v>95112.875</v>
          </cell>
          <cell r="O881" t="str">
            <v>None</v>
          </cell>
          <cell r="P881">
            <v>0</v>
          </cell>
          <cell r="Q881" t="str">
            <v>None</v>
          </cell>
          <cell r="R881">
            <v>0</v>
          </cell>
          <cell r="S881" t="str">
            <v>None</v>
          </cell>
          <cell r="T881">
            <v>0</v>
          </cell>
          <cell r="U881" t="str">
            <v>None</v>
          </cell>
          <cell r="V881">
            <v>0</v>
          </cell>
          <cell r="W881">
            <v>0</v>
          </cell>
        </row>
        <row r="882">
          <cell r="A882">
            <v>21623</v>
          </cell>
          <cell r="B882" t="b">
            <v>1</v>
          </cell>
          <cell r="C882">
            <v>272.19589233398398</v>
          </cell>
          <cell r="D882">
            <v>527.54583740234398</v>
          </cell>
          <cell r="E882">
            <v>527.54583740234398</v>
          </cell>
          <cell r="F882">
            <v>509.98056030273398</v>
          </cell>
          <cell r="G882">
            <v>261.36422729492199</v>
          </cell>
          <cell r="H882">
            <v>10779.7783203125</v>
          </cell>
          <cell r="I882">
            <v>33006.4453125</v>
          </cell>
          <cell r="J882">
            <v>32340.443359375</v>
          </cell>
          <cell r="K882">
            <v>32340.443359375</v>
          </cell>
          <cell r="L882">
            <v>10917.478515625</v>
          </cell>
          <cell r="M882">
            <v>165405.578125</v>
          </cell>
          <cell r="N882">
            <v>163132.515625</v>
          </cell>
          <cell r="O882" t="str">
            <v>None</v>
          </cell>
          <cell r="P882">
            <v>0</v>
          </cell>
          <cell r="Q882" t="str">
            <v>None</v>
          </cell>
          <cell r="R882">
            <v>0</v>
          </cell>
          <cell r="S882" t="str">
            <v>None</v>
          </cell>
          <cell r="T882">
            <v>0</v>
          </cell>
          <cell r="U882" t="str">
            <v>None</v>
          </cell>
          <cell r="V882">
            <v>0</v>
          </cell>
          <cell r="W882">
            <v>0</v>
          </cell>
        </row>
        <row r="883">
          <cell r="A883">
            <v>21638</v>
          </cell>
          <cell r="B883" t="b">
            <v>1</v>
          </cell>
          <cell r="C883">
            <v>380.36880493164102</v>
          </cell>
          <cell r="D883">
            <v>386.87167358398398</v>
          </cell>
          <cell r="E883">
            <v>386.46856689453102</v>
          </cell>
          <cell r="F883">
            <v>386.46856689453102</v>
          </cell>
          <cell r="G883">
            <v>383.23776245117199</v>
          </cell>
          <cell r="H883">
            <v>1271.21008300781</v>
          </cell>
          <cell r="I883">
            <v>7048.5361328125</v>
          </cell>
          <cell r="J883">
            <v>7033.19189453125</v>
          </cell>
          <cell r="K883">
            <v>7033.19189453125</v>
          </cell>
          <cell r="L883">
            <v>1279.41357421875</v>
          </cell>
          <cell r="M883">
            <v>62743.8203125</v>
          </cell>
          <cell r="N883">
            <v>62651.140625</v>
          </cell>
          <cell r="O883" t="str">
            <v>None</v>
          </cell>
          <cell r="P883">
            <v>0</v>
          </cell>
          <cell r="Q883" t="str">
            <v>None</v>
          </cell>
          <cell r="R883">
            <v>0</v>
          </cell>
          <cell r="S883" t="str">
            <v>None</v>
          </cell>
          <cell r="T883">
            <v>0</v>
          </cell>
          <cell r="U883" t="str">
            <v>None</v>
          </cell>
          <cell r="V883">
            <v>0</v>
          </cell>
          <cell r="W883">
            <v>0</v>
          </cell>
        </row>
        <row r="884">
          <cell r="A884">
            <v>21647</v>
          </cell>
          <cell r="B884" t="b">
            <v>0</v>
          </cell>
          <cell r="H884">
            <v>5084.22607421875</v>
          </cell>
          <cell r="I884">
            <v>22669.23046875</v>
          </cell>
          <cell r="J884">
            <v>23424.02734375</v>
          </cell>
          <cell r="K884">
            <v>23424.02734375</v>
          </cell>
          <cell r="L884">
            <v>6147.2939453125</v>
          </cell>
          <cell r="M884">
            <v>77370.0859375</v>
          </cell>
          <cell r="N884">
            <v>79946.203125</v>
          </cell>
          <cell r="O884" t="str">
            <v>4-6 chords</v>
          </cell>
          <cell r="P884">
            <v>54000</v>
          </cell>
          <cell r="Q884" t="str">
            <v>None</v>
          </cell>
          <cell r="R884">
            <v>0</v>
          </cell>
          <cell r="S884" t="str">
            <v>None</v>
          </cell>
          <cell r="T884">
            <v>0</v>
          </cell>
          <cell r="U884" t="str">
            <v>None</v>
          </cell>
          <cell r="V884">
            <v>0</v>
          </cell>
          <cell r="W884">
            <v>54000</v>
          </cell>
        </row>
        <row r="885">
          <cell r="A885">
            <v>21654</v>
          </cell>
          <cell r="B885" t="b">
            <v>0</v>
          </cell>
          <cell r="H885">
            <v>360.53698730468801</v>
          </cell>
          <cell r="I885">
            <v>10264.4033203125</v>
          </cell>
          <cell r="J885">
            <v>10264.4033203125</v>
          </cell>
          <cell r="K885">
            <v>10170.3916015625</v>
          </cell>
          <cell r="L885">
            <v>336.46234130859398</v>
          </cell>
          <cell r="M885">
            <v>35032.41015625</v>
          </cell>
          <cell r="N885">
            <v>35032.41015625</v>
          </cell>
          <cell r="O885" t="str">
            <v>None</v>
          </cell>
          <cell r="P885">
            <v>0</v>
          </cell>
          <cell r="Q885" t="str">
            <v>None</v>
          </cell>
          <cell r="R885">
            <v>0</v>
          </cell>
          <cell r="S885" t="str">
            <v>None</v>
          </cell>
          <cell r="T885">
            <v>0</v>
          </cell>
          <cell r="U885" t="str">
            <v>250-500 gal</v>
          </cell>
          <cell r="V885">
            <v>32200</v>
          </cell>
          <cell r="W885">
            <v>32200</v>
          </cell>
        </row>
        <row r="886">
          <cell r="A886">
            <v>21668</v>
          </cell>
          <cell r="B886" t="b">
            <v>1</v>
          </cell>
          <cell r="C886">
            <v>585.8740234375</v>
          </cell>
          <cell r="D886">
            <v>604.92370605468795</v>
          </cell>
          <cell r="E886">
            <v>675.99615478515602</v>
          </cell>
          <cell r="F886">
            <v>675.99615478515602</v>
          </cell>
          <cell r="G886">
            <v>583.06927490234398</v>
          </cell>
          <cell r="I886">
            <v>9297.9775390625</v>
          </cell>
          <cell r="J886">
            <v>9297.9775390625</v>
          </cell>
          <cell r="K886">
            <v>9287.728515625</v>
          </cell>
          <cell r="M886">
            <v>92226.3671875</v>
          </cell>
          <cell r="N886">
            <v>99333.609375</v>
          </cell>
          <cell r="O886" t="str">
            <v>None</v>
          </cell>
          <cell r="P886">
            <v>0</v>
          </cell>
          <cell r="Q886" t="str">
            <v>None</v>
          </cell>
          <cell r="R886">
            <v>0</v>
          </cell>
          <cell r="S886" t="str">
            <v>None</v>
          </cell>
          <cell r="T886">
            <v>0</v>
          </cell>
          <cell r="U886" t="str">
            <v>None</v>
          </cell>
          <cell r="V886">
            <v>0</v>
          </cell>
          <cell r="W886">
            <v>0</v>
          </cell>
        </row>
        <row r="887">
          <cell r="A887">
            <v>21672</v>
          </cell>
          <cell r="B887" t="b">
            <v>0</v>
          </cell>
          <cell r="H887">
            <v>22782.287109375</v>
          </cell>
          <cell r="I887">
            <v>35604.47265625</v>
          </cell>
          <cell r="J887">
            <v>32345.63671875</v>
          </cell>
          <cell r="K887">
            <v>32345.63671875</v>
          </cell>
          <cell r="L887">
            <v>20115.15625</v>
          </cell>
          <cell r="M887">
            <v>121518.0625</v>
          </cell>
          <cell r="N887">
            <v>110395.65625</v>
          </cell>
          <cell r="O887" t="str">
            <v>None</v>
          </cell>
          <cell r="P887">
            <v>0</v>
          </cell>
          <cell r="Q887" t="str">
            <v>None</v>
          </cell>
          <cell r="R887">
            <v>0</v>
          </cell>
          <cell r="S887" t="str">
            <v>None</v>
          </cell>
          <cell r="T887">
            <v>0</v>
          </cell>
          <cell r="U887" t="str">
            <v>None</v>
          </cell>
          <cell r="V887">
            <v>0</v>
          </cell>
          <cell r="W887">
            <v>0</v>
          </cell>
        </row>
        <row r="888">
          <cell r="A888">
            <v>21678</v>
          </cell>
          <cell r="B888" t="b">
            <v>1</v>
          </cell>
          <cell r="C888">
            <v>449.734130859375</v>
          </cell>
          <cell r="D888">
            <v>532.19219970703102</v>
          </cell>
          <cell r="E888">
            <v>532.19219970703102</v>
          </cell>
          <cell r="F888">
            <v>505.99502563476602</v>
          </cell>
          <cell r="G888">
            <v>426.83743286132801</v>
          </cell>
          <cell r="H888">
            <v>629.64178466796898</v>
          </cell>
          <cell r="I888">
            <v>6256.40185546875</v>
          </cell>
          <cell r="J888">
            <v>6256.40185546875</v>
          </cell>
          <cell r="K888">
            <v>5851.619140625</v>
          </cell>
          <cell r="L888">
            <v>638.33782958984398</v>
          </cell>
          <cell r="M888">
            <v>74572.3203125</v>
          </cell>
          <cell r="N888">
            <v>74572.3203125</v>
          </cell>
          <cell r="O888" t="str">
            <v>None</v>
          </cell>
          <cell r="P888">
            <v>0</v>
          </cell>
          <cell r="Q888" t="str">
            <v>None</v>
          </cell>
          <cell r="R888">
            <v>0</v>
          </cell>
          <cell r="S888" t="str">
            <v>None</v>
          </cell>
          <cell r="T888">
            <v>0</v>
          </cell>
          <cell r="U888" t="str">
            <v>None</v>
          </cell>
          <cell r="V888">
            <v>0</v>
          </cell>
          <cell r="W888">
            <v>0</v>
          </cell>
        </row>
        <row r="889">
          <cell r="A889">
            <v>21680</v>
          </cell>
          <cell r="B889" t="b">
            <v>1</v>
          </cell>
          <cell r="C889">
            <v>640.71673583984398</v>
          </cell>
          <cell r="D889">
            <v>1102.19848632813</v>
          </cell>
          <cell r="E889">
            <v>1022.62506103516</v>
          </cell>
          <cell r="F889">
            <v>1022.62506103516</v>
          </cell>
          <cell r="G889">
            <v>567.086669921875</v>
          </cell>
          <cell r="H889">
            <v>866.72619628906295</v>
          </cell>
          <cell r="I889">
            <v>9015.125</v>
          </cell>
          <cell r="J889">
            <v>9015.125</v>
          </cell>
          <cell r="K889">
            <v>8175.5068359375</v>
          </cell>
          <cell r="L889">
            <v>748.22521972656295</v>
          </cell>
          <cell r="M889">
            <v>140988.46875</v>
          </cell>
          <cell r="N889">
            <v>133031.125</v>
          </cell>
          <cell r="O889" t="str">
            <v>None</v>
          </cell>
          <cell r="P889">
            <v>0</v>
          </cell>
          <cell r="Q889" t="str">
            <v>None</v>
          </cell>
          <cell r="R889">
            <v>0</v>
          </cell>
          <cell r="S889" t="str">
            <v>None</v>
          </cell>
          <cell r="T889">
            <v>0</v>
          </cell>
          <cell r="U889" t="str">
            <v>None</v>
          </cell>
          <cell r="V889">
            <v>0</v>
          </cell>
          <cell r="W889">
            <v>0</v>
          </cell>
        </row>
        <row r="890">
          <cell r="A890">
            <v>21684</v>
          </cell>
          <cell r="B890" t="b">
            <v>0</v>
          </cell>
          <cell r="H890">
            <v>10860.0185546875</v>
          </cell>
          <cell r="I890">
            <v>20471.087890625</v>
          </cell>
          <cell r="J890">
            <v>19785.279296875</v>
          </cell>
          <cell r="K890">
            <v>19785.279296875</v>
          </cell>
          <cell r="L890">
            <v>10409.771484375</v>
          </cell>
          <cell r="M890">
            <v>69867.8203125</v>
          </cell>
          <cell r="N890">
            <v>67527.15625</v>
          </cell>
          <cell r="O890" t="str">
            <v>1-3 chords</v>
          </cell>
          <cell r="P890">
            <v>36000</v>
          </cell>
          <cell r="Q890" t="str">
            <v>None</v>
          </cell>
          <cell r="R890">
            <v>0</v>
          </cell>
          <cell r="S890" t="str">
            <v>None</v>
          </cell>
          <cell r="T890">
            <v>0</v>
          </cell>
          <cell r="U890" t="str">
            <v>None</v>
          </cell>
          <cell r="V890">
            <v>0</v>
          </cell>
          <cell r="W890">
            <v>36000</v>
          </cell>
        </row>
        <row r="891">
          <cell r="A891">
            <v>21689</v>
          </cell>
          <cell r="B891" t="b">
            <v>0</v>
          </cell>
          <cell r="H891">
            <v>1767.23840332031</v>
          </cell>
          <cell r="I891">
            <v>11844.20703125</v>
          </cell>
          <cell r="J891">
            <v>11844.20703125</v>
          </cell>
          <cell r="K891">
            <v>11864.2470703125</v>
          </cell>
          <cell r="L891">
            <v>1784.12158203125</v>
          </cell>
          <cell r="M891">
            <v>40424.28125</v>
          </cell>
          <cell r="N891">
            <v>40424.27734375</v>
          </cell>
          <cell r="O891" t="str">
            <v>4-6 chords</v>
          </cell>
          <cell r="P891">
            <v>54000</v>
          </cell>
          <cell r="Q891" t="str">
            <v>None</v>
          </cell>
          <cell r="R891">
            <v>0</v>
          </cell>
          <cell r="S891" t="str">
            <v>None</v>
          </cell>
          <cell r="T891">
            <v>0</v>
          </cell>
          <cell r="U891" t="str">
            <v>None</v>
          </cell>
          <cell r="V891">
            <v>0</v>
          </cell>
          <cell r="W891">
            <v>54000</v>
          </cell>
        </row>
        <row r="892">
          <cell r="A892">
            <v>21692</v>
          </cell>
          <cell r="B892" t="b">
            <v>0</v>
          </cell>
          <cell r="H892">
            <v>10393.1298828125</v>
          </cell>
          <cell r="I892">
            <v>17709.95703125</v>
          </cell>
          <cell r="J892">
            <v>17442.51953125</v>
          </cell>
          <cell r="K892">
            <v>17442.51953125</v>
          </cell>
          <cell r="L892">
            <v>9983.083984375</v>
          </cell>
          <cell r="M892">
            <v>60444.08203125</v>
          </cell>
          <cell r="N892">
            <v>59531.3203125</v>
          </cell>
          <cell r="O892" t="str">
            <v>None</v>
          </cell>
          <cell r="P892">
            <v>0</v>
          </cell>
          <cell r="Q892" t="str">
            <v>None</v>
          </cell>
          <cell r="R892">
            <v>0</v>
          </cell>
          <cell r="S892" t="str">
            <v>250-500 gal</v>
          </cell>
          <cell r="T892">
            <v>56000</v>
          </cell>
          <cell r="U892" t="str">
            <v>None</v>
          </cell>
          <cell r="V892">
            <v>0</v>
          </cell>
          <cell r="W892">
            <v>56000</v>
          </cell>
        </row>
        <row r="893">
          <cell r="A893">
            <v>21700</v>
          </cell>
          <cell r="B893" t="b">
            <v>0</v>
          </cell>
          <cell r="H893">
            <v>972.57971191406295</v>
          </cell>
          <cell r="I893">
            <v>12387.3759765625</v>
          </cell>
          <cell r="J893">
            <v>12387.3759765625</v>
          </cell>
          <cell r="K893">
            <v>11804.2802734375</v>
          </cell>
          <cell r="L893">
            <v>941.26171875</v>
          </cell>
          <cell r="M893">
            <v>42278.11328125</v>
          </cell>
          <cell r="N893">
            <v>42278.11328125</v>
          </cell>
          <cell r="O893" t="str">
            <v>1-3 chords</v>
          </cell>
          <cell r="P893">
            <v>36000</v>
          </cell>
          <cell r="Q893" t="str">
            <v>None</v>
          </cell>
          <cell r="R893">
            <v>0</v>
          </cell>
          <cell r="S893" t="str">
            <v>None</v>
          </cell>
          <cell r="T893">
            <v>0</v>
          </cell>
          <cell r="U893" t="str">
            <v>None</v>
          </cell>
          <cell r="V893">
            <v>0</v>
          </cell>
          <cell r="W893">
            <v>36000</v>
          </cell>
        </row>
        <row r="894">
          <cell r="A894">
            <v>21701</v>
          </cell>
          <cell r="B894" t="b">
            <v>0</v>
          </cell>
          <cell r="H894">
            <v>474.23751831054699</v>
          </cell>
          <cell r="I894">
            <v>9503.7236328125</v>
          </cell>
          <cell r="J894">
            <v>9503.7236328125</v>
          </cell>
          <cell r="K894">
            <v>9300.255859375</v>
          </cell>
          <cell r="L894">
            <v>435.31494140625</v>
          </cell>
          <cell r="M894">
            <v>32436.20703125</v>
          </cell>
          <cell r="N894">
            <v>32436.208984375</v>
          </cell>
          <cell r="O894" t="str">
            <v>1-3 chords</v>
          </cell>
          <cell r="P894">
            <v>36000</v>
          </cell>
          <cell r="Q894" t="str">
            <v>None</v>
          </cell>
          <cell r="R894">
            <v>0</v>
          </cell>
          <cell r="S894" t="str">
            <v>None</v>
          </cell>
          <cell r="T894">
            <v>0</v>
          </cell>
          <cell r="U894" t="str">
            <v>50-250 gal</v>
          </cell>
          <cell r="V894">
            <v>13800</v>
          </cell>
          <cell r="W894">
            <v>49800</v>
          </cell>
        </row>
        <row r="895">
          <cell r="A895">
            <v>21703</v>
          </cell>
          <cell r="B895" t="b">
            <v>0</v>
          </cell>
          <cell r="O895" t="str">
            <v>None</v>
          </cell>
          <cell r="P895">
            <v>0</v>
          </cell>
          <cell r="Q895" t="str">
            <v>None</v>
          </cell>
          <cell r="R895">
            <v>0</v>
          </cell>
          <cell r="S895" t="str">
            <v>None</v>
          </cell>
          <cell r="T895">
            <v>0</v>
          </cell>
          <cell r="U895" t="str">
            <v>None</v>
          </cell>
          <cell r="V895">
            <v>0</v>
          </cell>
          <cell r="W895">
            <v>0</v>
          </cell>
        </row>
        <row r="896">
          <cell r="A896">
            <v>21707</v>
          </cell>
          <cell r="B896" t="b">
            <v>0</v>
          </cell>
          <cell r="H896">
            <v>5534.14697265625</v>
          </cell>
          <cell r="I896">
            <v>18620.9921875</v>
          </cell>
          <cell r="J896">
            <v>17280.515625</v>
          </cell>
          <cell r="K896">
            <v>17280.515625</v>
          </cell>
          <cell r="L896">
            <v>4361.99951171875</v>
          </cell>
          <cell r="M896">
            <v>63553.4453125</v>
          </cell>
          <cell r="N896">
            <v>58978.3984375</v>
          </cell>
          <cell r="O896" t="str">
            <v>1-3 chords</v>
          </cell>
          <cell r="P896">
            <v>36000</v>
          </cell>
          <cell r="Q896" t="str">
            <v>None</v>
          </cell>
          <cell r="R896">
            <v>0</v>
          </cell>
          <cell r="S896" t="str">
            <v>None</v>
          </cell>
          <cell r="T896">
            <v>0</v>
          </cell>
          <cell r="U896" t="str">
            <v>None</v>
          </cell>
          <cell r="V896">
            <v>0</v>
          </cell>
          <cell r="W896">
            <v>36000</v>
          </cell>
        </row>
        <row r="897">
          <cell r="A897">
            <v>21708</v>
          </cell>
          <cell r="B897" t="b">
            <v>1</v>
          </cell>
          <cell r="C897">
            <v>555.10650634765602</v>
          </cell>
          <cell r="D897">
            <v>661.03210449218795</v>
          </cell>
          <cell r="E897">
            <v>653.19976806640602</v>
          </cell>
          <cell r="F897">
            <v>653.19976806640602</v>
          </cell>
          <cell r="G897">
            <v>557.0107421875</v>
          </cell>
          <cell r="H897">
            <v>486.21008300781301</v>
          </cell>
          <cell r="I897">
            <v>7331.32177734375</v>
          </cell>
          <cell r="J897">
            <v>7331.32177734375</v>
          </cell>
          <cell r="K897">
            <v>6518.9970703125</v>
          </cell>
          <cell r="L897">
            <v>494.98577880859398</v>
          </cell>
          <cell r="M897">
            <v>91125.015625</v>
          </cell>
          <cell r="N897">
            <v>90341.78125</v>
          </cell>
          <cell r="O897" t="str">
            <v>None</v>
          </cell>
          <cell r="P897">
            <v>0</v>
          </cell>
          <cell r="Q897" t="str">
            <v>None</v>
          </cell>
          <cell r="R897">
            <v>0</v>
          </cell>
          <cell r="S897" t="str">
            <v>None</v>
          </cell>
          <cell r="T897">
            <v>0</v>
          </cell>
          <cell r="U897" t="str">
            <v>None</v>
          </cell>
          <cell r="V897">
            <v>0</v>
          </cell>
          <cell r="W897">
            <v>0</v>
          </cell>
        </row>
        <row r="898">
          <cell r="A898">
            <v>21710</v>
          </cell>
          <cell r="B898" t="b">
            <v>1</v>
          </cell>
          <cell r="C898">
            <v>371.66729736328102</v>
          </cell>
          <cell r="D898">
            <v>555.502197265625</v>
          </cell>
          <cell r="E898">
            <v>561.01623535156295</v>
          </cell>
          <cell r="F898">
            <v>561.01623535156295</v>
          </cell>
          <cell r="G898">
            <v>369.55355834960898</v>
          </cell>
          <cell r="H898">
            <v>3715.32641601563</v>
          </cell>
          <cell r="I898">
            <v>15354.1923828125</v>
          </cell>
          <cell r="J898">
            <v>15060.3955078125</v>
          </cell>
          <cell r="K898">
            <v>15060.3955078125</v>
          </cell>
          <cell r="L898">
            <v>3759.87915039063</v>
          </cell>
          <cell r="M898">
            <v>107954.078125</v>
          </cell>
          <cell r="N898">
            <v>107502.75</v>
          </cell>
          <cell r="O898" t="str">
            <v>None</v>
          </cell>
          <cell r="P898">
            <v>0</v>
          </cell>
          <cell r="Q898" t="str">
            <v>None</v>
          </cell>
          <cell r="R898">
            <v>0</v>
          </cell>
          <cell r="S898" t="str">
            <v>None</v>
          </cell>
          <cell r="T898">
            <v>0</v>
          </cell>
          <cell r="U898" t="str">
            <v>None</v>
          </cell>
          <cell r="V898">
            <v>0</v>
          </cell>
          <cell r="W898">
            <v>0</v>
          </cell>
        </row>
        <row r="899">
          <cell r="A899">
            <v>21719</v>
          </cell>
          <cell r="B899" t="b">
            <v>0</v>
          </cell>
          <cell r="H899">
            <v>1264.83020019531</v>
          </cell>
          <cell r="I899">
            <v>6927.38330078125</v>
          </cell>
          <cell r="J899">
            <v>6927.38330078125</v>
          </cell>
          <cell r="K899">
            <v>6757.8271484375</v>
          </cell>
          <cell r="L899">
            <v>1211.55090332031</v>
          </cell>
          <cell r="M899">
            <v>23643.16015625</v>
          </cell>
          <cell r="N899">
            <v>23643.16015625</v>
          </cell>
          <cell r="O899" t="str">
            <v>None</v>
          </cell>
          <cell r="P899">
            <v>0</v>
          </cell>
          <cell r="Q899" t="str">
            <v>None</v>
          </cell>
          <cell r="R899">
            <v>0</v>
          </cell>
          <cell r="S899" t="str">
            <v>None</v>
          </cell>
          <cell r="T899">
            <v>0</v>
          </cell>
          <cell r="U899" t="str">
            <v>&gt;1000 gal</v>
          </cell>
          <cell r="V899">
            <v>110400</v>
          </cell>
          <cell r="W899">
            <v>110400</v>
          </cell>
        </row>
        <row r="900">
          <cell r="A900">
            <v>21720</v>
          </cell>
          <cell r="B900" t="b">
            <v>0</v>
          </cell>
          <cell r="H900">
            <v>8098.71533203125</v>
          </cell>
          <cell r="I900">
            <v>14990.8349609375</v>
          </cell>
          <cell r="J900">
            <v>15032.9462890625</v>
          </cell>
          <cell r="K900">
            <v>15032.9462890625</v>
          </cell>
          <cell r="L900">
            <v>8194.3427734375</v>
          </cell>
          <cell r="M900">
            <v>51163.71875</v>
          </cell>
          <cell r="N900">
            <v>51307.4453125</v>
          </cell>
          <cell r="O900" t="str">
            <v>None</v>
          </cell>
          <cell r="P900">
            <v>0</v>
          </cell>
          <cell r="Q900" t="str">
            <v>None</v>
          </cell>
          <cell r="R900">
            <v>0</v>
          </cell>
          <cell r="S900" t="str">
            <v>None</v>
          </cell>
          <cell r="T900">
            <v>0</v>
          </cell>
          <cell r="U900" t="str">
            <v>50-250 gal</v>
          </cell>
          <cell r="V900">
            <v>13800</v>
          </cell>
          <cell r="W900">
            <v>13800</v>
          </cell>
        </row>
        <row r="901">
          <cell r="A901">
            <v>21722</v>
          </cell>
          <cell r="B901" t="b">
            <v>1</v>
          </cell>
          <cell r="C901">
            <v>633.36773681640602</v>
          </cell>
          <cell r="D901">
            <v>852.17053222656295</v>
          </cell>
          <cell r="E901">
            <v>810.59979248046898</v>
          </cell>
          <cell r="F901">
            <v>810.59979248046898</v>
          </cell>
          <cell r="G901">
            <v>591.99371337890602</v>
          </cell>
          <cell r="H901">
            <v>861.69348144531295</v>
          </cell>
          <cell r="I901">
            <v>5832.42333984375</v>
          </cell>
          <cell r="J901">
            <v>5832.42333984375</v>
          </cell>
          <cell r="K901">
            <v>5714.58251953125</v>
          </cell>
          <cell r="L901">
            <v>801.03070068359398</v>
          </cell>
          <cell r="M901">
            <v>105123.109375</v>
          </cell>
          <cell r="N901">
            <v>100966.0390625</v>
          </cell>
          <cell r="O901" t="str">
            <v>None</v>
          </cell>
          <cell r="P901">
            <v>0</v>
          </cell>
          <cell r="Q901" t="str">
            <v>None</v>
          </cell>
          <cell r="R901">
            <v>0</v>
          </cell>
          <cell r="S901" t="str">
            <v>None</v>
          </cell>
          <cell r="T901">
            <v>0</v>
          </cell>
          <cell r="U901" t="str">
            <v>None</v>
          </cell>
          <cell r="V901">
            <v>0</v>
          </cell>
          <cell r="W901">
            <v>0</v>
          </cell>
        </row>
        <row r="902">
          <cell r="A902">
            <v>21733</v>
          </cell>
          <cell r="B902" t="b">
            <v>1</v>
          </cell>
          <cell r="C902">
            <v>391.46121215820301</v>
          </cell>
          <cell r="D902">
            <v>641.07269287109398</v>
          </cell>
          <cell r="E902">
            <v>630.75421142578102</v>
          </cell>
          <cell r="F902">
            <v>630.75421142578102</v>
          </cell>
          <cell r="G902">
            <v>381.923095703125</v>
          </cell>
          <cell r="H902">
            <v>830.27142333984398</v>
          </cell>
          <cell r="I902">
            <v>7621.193359375</v>
          </cell>
          <cell r="J902">
            <v>7218.9443359375</v>
          </cell>
          <cell r="K902">
            <v>7218.9443359375</v>
          </cell>
          <cell r="L902">
            <v>844.43865966796898</v>
          </cell>
          <cell r="M902">
            <v>90118.3984375</v>
          </cell>
          <cell r="N902">
            <v>87713.6796875</v>
          </cell>
          <cell r="O902" t="str">
            <v>None</v>
          </cell>
          <cell r="P902">
            <v>0</v>
          </cell>
          <cell r="Q902" t="str">
            <v>None</v>
          </cell>
          <cell r="R902">
            <v>0</v>
          </cell>
          <cell r="S902" t="str">
            <v>None</v>
          </cell>
          <cell r="T902">
            <v>0</v>
          </cell>
          <cell r="U902" t="str">
            <v>None</v>
          </cell>
          <cell r="V902">
            <v>0</v>
          </cell>
          <cell r="W902">
            <v>0</v>
          </cell>
        </row>
        <row r="903">
          <cell r="A903">
            <v>21741</v>
          </cell>
          <cell r="B903" t="b">
            <v>1</v>
          </cell>
          <cell r="C903">
            <v>1346.38610839844</v>
          </cell>
          <cell r="D903">
            <v>1668.43469238281</v>
          </cell>
          <cell r="E903">
            <v>1575.58117675781</v>
          </cell>
          <cell r="F903">
            <v>1575.58117675781</v>
          </cell>
          <cell r="G903">
            <v>1249.94458007813</v>
          </cell>
          <cell r="O903" t="str">
            <v>None</v>
          </cell>
          <cell r="P903">
            <v>0</v>
          </cell>
          <cell r="Q903" t="str">
            <v>None</v>
          </cell>
          <cell r="R903">
            <v>0</v>
          </cell>
          <cell r="S903" t="str">
            <v>None</v>
          </cell>
          <cell r="T903">
            <v>0</v>
          </cell>
          <cell r="U903" t="str">
            <v>None</v>
          </cell>
          <cell r="V903">
            <v>0</v>
          </cell>
          <cell r="W903">
            <v>0</v>
          </cell>
        </row>
        <row r="904">
          <cell r="A904">
            <v>21746</v>
          </cell>
          <cell r="B904" t="b">
            <v>1</v>
          </cell>
          <cell r="C904">
            <v>351.34509277343801</v>
          </cell>
          <cell r="D904">
            <v>567.578369140625</v>
          </cell>
          <cell r="E904">
            <v>530.166748046875</v>
          </cell>
          <cell r="F904">
            <v>530.166748046875</v>
          </cell>
          <cell r="G904">
            <v>323.05700683593801</v>
          </cell>
          <cell r="H904">
            <v>6384.99267578125</v>
          </cell>
          <cell r="I904">
            <v>17578.2890625</v>
          </cell>
          <cell r="J904">
            <v>16529.00390625</v>
          </cell>
          <cell r="K904">
            <v>16529.00390625</v>
          </cell>
          <cell r="L904">
            <v>5702.369140625</v>
          </cell>
          <cell r="M904">
            <v>116752.5390625</v>
          </cell>
          <cell r="N904">
            <v>109430.1640625</v>
          </cell>
          <cell r="O904" t="str">
            <v>None</v>
          </cell>
          <cell r="P904">
            <v>0</v>
          </cell>
          <cell r="Q904" t="str">
            <v>None</v>
          </cell>
          <cell r="R904">
            <v>0</v>
          </cell>
          <cell r="S904" t="str">
            <v>None</v>
          </cell>
          <cell r="T904">
            <v>0</v>
          </cell>
          <cell r="U904" t="str">
            <v>None</v>
          </cell>
          <cell r="V904">
            <v>0</v>
          </cell>
          <cell r="W904">
            <v>0</v>
          </cell>
        </row>
        <row r="905">
          <cell r="A905">
            <v>21748</v>
          </cell>
          <cell r="B905" t="b">
            <v>0</v>
          </cell>
          <cell r="H905">
            <v>5797.09619140625</v>
          </cell>
          <cell r="I905">
            <v>15119.25</v>
          </cell>
          <cell r="J905">
            <v>15119.25</v>
          </cell>
          <cell r="K905">
            <v>14696.728515625</v>
          </cell>
          <cell r="L905">
            <v>5568.251953125</v>
          </cell>
          <cell r="M905">
            <v>51602</v>
          </cell>
          <cell r="N905">
            <v>51602</v>
          </cell>
          <cell r="O905" t="str">
            <v>None</v>
          </cell>
          <cell r="P905">
            <v>0</v>
          </cell>
          <cell r="Q905" t="str">
            <v>1-2 tons</v>
          </cell>
          <cell r="R905">
            <v>32000</v>
          </cell>
          <cell r="S905" t="str">
            <v>None</v>
          </cell>
          <cell r="T905">
            <v>0</v>
          </cell>
          <cell r="U905" t="str">
            <v>None</v>
          </cell>
          <cell r="V905">
            <v>0</v>
          </cell>
          <cell r="W905">
            <v>32000</v>
          </cell>
        </row>
        <row r="906">
          <cell r="A906">
            <v>21753</v>
          </cell>
          <cell r="B906" t="b">
            <v>0</v>
          </cell>
          <cell r="I906">
            <v>6460.88330078125</v>
          </cell>
          <cell r="J906">
            <v>6460.88330078125</v>
          </cell>
          <cell r="K906">
            <v>6704.900390625</v>
          </cell>
          <cell r="M906">
            <v>22050.99609375</v>
          </cell>
          <cell r="N906">
            <v>22050.994140625</v>
          </cell>
          <cell r="O906" t="str">
            <v>None</v>
          </cell>
          <cell r="P906">
            <v>0</v>
          </cell>
          <cell r="Q906" t="str">
            <v>1-2 tons</v>
          </cell>
          <cell r="R906">
            <v>32000</v>
          </cell>
          <cell r="S906" t="str">
            <v>None</v>
          </cell>
          <cell r="T906">
            <v>0</v>
          </cell>
          <cell r="U906" t="str">
            <v>None</v>
          </cell>
          <cell r="V906">
            <v>0</v>
          </cell>
          <cell r="W906">
            <v>32000</v>
          </cell>
        </row>
        <row r="907">
          <cell r="A907">
            <v>21768</v>
          </cell>
          <cell r="B907" t="b">
            <v>1</v>
          </cell>
          <cell r="C907">
            <v>409.86181640625</v>
          </cell>
          <cell r="D907">
            <v>425.63531494140602</v>
          </cell>
          <cell r="E907">
            <v>312.61926269531301</v>
          </cell>
          <cell r="F907">
            <v>312.61926269531301</v>
          </cell>
          <cell r="G907">
            <v>295.92190551757801</v>
          </cell>
          <cell r="O907" t="str">
            <v>None</v>
          </cell>
          <cell r="P907">
            <v>0</v>
          </cell>
          <cell r="Q907" t="str">
            <v>None</v>
          </cell>
          <cell r="R907">
            <v>0</v>
          </cell>
          <cell r="S907" t="str">
            <v>None</v>
          </cell>
          <cell r="T907">
            <v>0</v>
          </cell>
          <cell r="U907" t="str">
            <v>None</v>
          </cell>
          <cell r="V907">
            <v>0</v>
          </cell>
          <cell r="W907">
            <v>0</v>
          </cell>
        </row>
        <row r="908">
          <cell r="A908">
            <v>21777</v>
          </cell>
          <cell r="B908" t="b">
            <v>0</v>
          </cell>
          <cell r="H908">
            <v>6893.2607421875</v>
          </cell>
          <cell r="I908">
            <v>17364.41015625</v>
          </cell>
          <cell r="J908">
            <v>16166.7109375</v>
          </cell>
          <cell r="K908">
            <v>16166.7109375</v>
          </cell>
          <cell r="L908">
            <v>6557.9765625</v>
          </cell>
          <cell r="M908">
            <v>59264.734375</v>
          </cell>
          <cell r="N908">
            <v>55176.984375</v>
          </cell>
          <cell r="O908" t="str">
            <v>None</v>
          </cell>
          <cell r="P908">
            <v>0</v>
          </cell>
          <cell r="Q908" t="str">
            <v>None</v>
          </cell>
          <cell r="R908">
            <v>0</v>
          </cell>
          <cell r="S908" t="str">
            <v>None</v>
          </cell>
          <cell r="T908">
            <v>0</v>
          </cell>
          <cell r="U908" t="str">
            <v>&gt;1000 gal</v>
          </cell>
          <cell r="V908">
            <v>110400</v>
          </cell>
          <cell r="W908">
            <v>110400</v>
          </cell>
        </row>
        <row r="909">
          <cell r="A909">
            <v>21781</v>
          </cell>
          <cell r="B909" t="b">
            <v>0</v>
          </cell>
          <cell r="H909">
            <v>11515.611328125</v>
          </cell>
          <cell r="I909">
            <v>19346.041015625</v>
          </cell>
          <cell r="J909">
            <v>19346.041015625</v>
          </cell>
          <cell r="K909">
            <v>20516.169921875</v>
          </cell>
          <cell r="L909">
            <v>10942.400390625</v>
          </cell>
          <cell r="M909">
            <v>66028.0390625</v>
          </cell>
          <cell r="N909">
            <v>66028.0390625</v>
          </cell>
          <cell r="O909" t="str">
            <v>1-3 chords</v>
          </cell>
          <cell r="P909">
            <v>36000</v>
          </cell>
          <cell r="Q909" t="str">
            <v>None</v>
          </cell>
          <cell r="R909">
            <v>0</v>
          </cell>
          <cell r="S909" t="str">
            <v>None</v>
          </cell>
          <cell r="T909">
            <v>0</v>
          </cell>
          <cell r="U909" t="str">
            <v>&lt;50 gal</v>
          </cell>
          <cell r="V909">
            <v>2300</v>
          </cell>
          <cell r="W909">
            <v>38300</v>
          </cell>
        </row>
        <row r="910">
          <cell r="A910">
            <v>21783</v>
          </cell>
          <cell r="B910" t="b">
            <v>0</v>
          </cell>
          <cell r="H910">
            <v>0</v>
          </cell>
          <cell r="I910">
            <v>14640.4111328125</v>
          </cell>
          <cell r="J910">
            <v>14640.4111328125</v>
          </cell>
          <cell r="K910">
            <v>15857.615234375</v>
          </cell>
          <cell r="L910">
            <v>0</v>
          </cell>
          <cell r="M910">
            <v>49967.72265625</v>
          </cell>
          <cell r="N910">
            <v>49967.72265625</v>
          </cell>
          <cell r="O910" t="str">
            <v>4-6 chords</v>
          </cell>
          <cell r="P910">
            <v>54000</v>
          </cell>
          <cell r="Q910" t="str">
            <v>None</v>
          </cell>
          <cell r="R910">
            <v>0</v>
          </cell>
          <cell r="S910" t="str">
            <v>None</v>
          </cell>
          <cell r="T910">
            <v>0</v>
          </cell>
          <cell r="U910" t="str">
            <v>50-250 gal</v>
          </cell>
          <cell r="V910">
            <v>13800</v>
          </cell>
          <cell r="W910">
            <v>67800</v>
          </cell>
        </row>
        <row r="911">
          <cell r="A911">
            <v>21787</v>
          </cell>
          <cell r="B911" t="b">
            <v>0</v>
          </cell>
          <cell r="P911">
            <v>0</v>
          </cell>
          <cell r="R911">
            <v>0</v>
          </cell>
          <cell r="T911">
            <v>0</v>
          </cell>
          <cell r="U911" t="str">
            <v>&lt;50 gal</v>
          </cell>
          <cell r="V911">
            <v>2300</v>
          </cell>
          <cell r="W911">
            <v>2300</v>
          </cell>
        </row>
        <row r="912">
          <cell r="A912">
            <v>21791</v>
          </cell>
          <cell r="B912" t="b">
            <v>0</v>
          </cell>
          <cell r="H912">
            <v>1201.51806640625</v>
          </cell>
          <cell r="I912">
            <v>7610.49365234375</v>
          </cell>
          <cell r="J912">
            <v>7610.49365234375</v>
          </cell>
          <cell r="K912">
            <v>7528.7255859375</v>
          </cell>
          <cell r="L912">
            <v>1111.58544921875</v>
          </cell>
          <cell r="M912">
            <v>25974.61328125</v>
          </cell>
          <cell r="N912">
            <v>25974.615234375</v>
          </cell>
          <cell r="O912" t="str">
            <v>None</v>
          </cell>
          <cell r="P912">
            <v>0</v>
          </cell>
          <cell r="Q912" t="str">
            <v>&gt;4 tons</v>
          </cell>
          <cell r="R912">
            <v>80000</v>
          </cell>
          <cell r="S912" t="str">
            <v>None</v>
          </cell>
          <cell r="T912">
            <v>0</v>
          </cell>
          <cell r="U912" t="str">
            <v>None</v>
          </cell>
          <cell r="V912">
            <v>0</v>
          </cell>
          <cell r="W912">
            <v>80000</v>
          </cell>
        </row>
        <row r="913">
          <cell r="A913">
            <v>21796</v>
          </cell>
          <cell r="B913" t="b">
            <v>1</v>
          </cell>
          <cell r="C913">
            <v>1946.83642578125</v>
          </cell>
          <cell r="D913">
            <v>2208.94311523438</v>
          </cell>
          <cell r="E913">
            <v>2164.00415039063</v>
          </cell>
          <cell r="F913">
            <v>2164.00415039063</v>
          </cell>
          <cell r="G913">
            <v>1908.91259765625</v>
          </cell>
          <cell r="H913">
            <v>2123.984375</v>
          </cell>
          <cell r="I913">
            <v>15237.6748046875</v>
          </cell>
          <cell r="J913">
            <v>15237.6748046875</v>
          </cell>
          <cell r="K913">
            <v>14737.6962890625</v>
          </cell>
          <cell r="L913">
            <v>2163.7900390625</v>
          </cell>
          <cell r="M913">
            <v>272900.5</v>
          </cell>
          <cell r="N913">
            <v>268406.59375</v>
          </cell>
          <cell r="O913" t="str">
            <v>None</v>
          </cell>
          <cell r="P913">
            <v>0</v>
          </cell>
          <cell r="Q913" t="str">
            <v>None</v>
          </cell>
          <cell r="R913">
            <v>0</v>
          </cell>
          <cell r="S913" t="str">
            <v>None</v>
          </cell>
          <cell r="T913">
            <v>0</v>
          </cell>
          <cell r="U913" t="str">
            <v>None</v>
          </cell>
          <cell r="V913">
            <v>0</v>
          </cell>
          <cell r="W913">
            <v>0</v>
          </cell>
        </row>
        <row r="914">
          <cell r="A914">
            <v>21799</v>
          </cell>
          <cell r="B914" t="b">
            <v>0</v>
          </cell>
          <cell r="H914">
            <v>6496.06494140625</v>
          </cell>
          <cell r="I914">
            <v>16278.603515625</v>
          </cell>
          <cell r="J914">
            <v>14367.6328125</v>
          </cell>
          <cell r="K914">
            <v>14367.6328125</v>
          </cell>
          <cell r="L914">
            <v>5956.7275390625</v>
          </cell>
          <cell r="M914">
            <v>55558.875</v>
          </cell>
          <cell r="N914">
            <v>49036.73046875</v>
          </cell>
          <cell r="O914" t="str">
            <v>None</v>
          </cell>
          <cell r="P914">
            <v>0</v>
          </cell>
          <cell r="Q914" t="str">
            <v>None</v>
          </cell>
          <cell r="R914">
            <v>0</v>
          </cell>
          <cell r="S914" t="str">
            <v>None</v>
          </cell>
          <cell r="T914">
            <v>0</v>
          </cell>
          <cell r="U914" t="str">
            <v>None</v>
          </cell>
          <cell r="V914">
            <v>0</v>
          </cell>
          <cell r="W914">
            <v>0</v>
          </cell>
        </row>
        <row r="915">
          <cell r="A915">
            <v>21816</v>
          </cell>
          <cell r="B915" t="b">
            <v>1</v>
          </cell>
          <cell r="C915">
            <v>587.75946044921898</v>
          </cell>
          <cell r="D915">
            <v>770.57629394531295</v>
          </cell>
          <cell r="E915">
            <v>744.15740966796898</v>
          </cell>
          <cell r="F915">
            <v>744.15740966796898</v>
          </cell>
          <cell r="G915">
            <v>560.26434326171898</v>
          </cell>
          <cell r="H915">
            <v>1198.21081542969</v>
          </cell>
          <cell r="I915">
            <v>10981.0712890625</v>
          </cell>
          <cell r="J915">
            <v>10981.0712890625</v>
          </cell>
          <cell r="K915">
            <v>10585.025390625</v>
          </cell>
          <cell r="L915">
            <v>1151.087890625</v>
          </cell>
          <cell r="M915">
            <v>114536.0234375</v>
          </cell>
          <cell r="N915">
            <v>111894.140625</v>
          </cell>
          <cell r="O915" t="str">
            <v>None</v>
          </cell>
          <cell r="P915">
            <v>0</v>
          </cell>
          <cell r="Q915" t="str">
            <v>None</v>
          </cell>
          <cell r="R915">
            <v>0</v>
          </cell>
          <cell r="S915" t="str">
            <v>None</v>
          </cell>
          <cell r="T915">
            <v>0</v>
          </cell>
          <cell r="U915" t="str">
            <v>None</v>
          </cell>
          <cell r="V915">
            <v>0</v>
          </cell>
          <cell r="W915">
            <v>0</v>
          </cell>
        </row>
        <row r="916">
          <cell r="A916">
            <v>21818</v>
          </cell>
          <cell r="B916" t="b">
            <v>0</v>
          </cell>
          <cell r="H916">
            <v>1445.79223632813</v>
          </cell>
          <cell r="I916">
            <v>4778.76318359375</v>
          </cell>
          <cell r="J916">
            <v>4664.7626953125</v>
          </cell>
          <cell r="K916">
            <v>4664.7626953125</v>
          </cell>
          <cell r="L916">
            <v>1358.57312011719</v>
          </cell>
          <cell r="M916">
            <v>16309.9189453125</v>
          </cell>
          <cell r="N916">
            <v>15920.8349609375</v>
          </cell>
          <cell r="O916" t="str">
            <v>None</v>
          </cell>
          <cell r="P916">
            <v>0</v>
          </cell>
          <cell r="Q916" t="str">
            <v>None</v>
          </cell>
          <cell r="R916">
            <v>0</v>
          </cell>
          <cell r="S916" t="str">
            <v>None</v>
          </cell>
          <cell r="T916">
            <v>0</v>
          </cell>
          <cell r="U916" t="str">
            <v>None</v>
          </cell>
          <cell r="V916">
            <v>0</v>
          </cell>
          <cell r="W916">
            <v>0</v>
          </cell>
        </row>
        <row r="917">
          <cell r="A917">
            <v>21828</v>
          </cell>
          <cell r="B917" t="b">
            <v>0</v>
          </cell>
          <cell r="H917">
            <v>6840.34619140625</v>
          </cell>
          <cell r="I917">
            <v>29122.115234375</v>
          </cell>
          <cell r="J917">
            <v>27408.8203125</v>
          </cell>
          <cell r="K917">
            <v>27408.8203125</v>
          </cell>
          <cell r="L917">
            <v>6170.77734375</v>
          </cell>
          <cell r="M917">
            <v>99393.78125</v>
          </cell>
          <cell r="N917">
            <v>93546.3046875</v>
          </cell>
          <cell r="O917" t="str">
            <v>None</v>
          </cell>
          <cell r="P917">
            <v>0</v>
          </cell>
          <cell r="Q917" t="str">
            <v>None</v>
          </cell>
          <cell r="R917">
            <v>0</v>
          </cell>
          <cell r="S917" t="str">
            <v>None</v>
          </cell>
          <cell r="T917">
            <v>0</v>
          </cell>
          <cell r="U917" t="str">
            <v>None</v>
          </cell>
          <cell r="V917">
            <v>0</v>
          </cell>
          <cell r="W917">
            <v>0</v>
          </cell>
        </row>
        <row r="918">
          <cell r="A918">
            <v>21831</v>
          </cell>
          <cell r="B918" t="b">
            <v>0</v>
          </cell>
          <cell r="H918">
            <v>2790.52368164063</v>
          </cell>
          <cell r="I918">
            <v>15597.408203125</v>
          </cell>
          <cell r="J918">
            <v>14126.904296875</v>
          </cell>
          <cell r="K918">
            <v>14126.904296875</v>
          </cell>
          <cell r="L918">
            <v>2093.9970703125</v>
          </cell>
          <cell r="M918">
            <v>53233.953125</v>
          </cell>
          <cell r="N918">
            <v>48215.125</v>
          </cell>
          <cell r="O918" t="str">
            <v>None</v>
          </cell>
          <cell r="P918">
            <v>0</v>
          </cell>
          <cell r="Q918" t="str">
            <v>None</v>
          </cell>
          <cell r="R918">
            <v>0</v>
          </cell>
          <cell r="S918" t="str">
            <v>None</v>
          </cell>
          <cell r="T918">
            <v>0</v>
          </cell>
          <cell r="U918" t="str">
            <v>500-1000 gal</v>
          </cell>
          <cell r="V918">
            <v>64400</v>
          </cell>
          <cell r="W918">
            <v>64400</v>
          </cell>
        </row>
        <row r="919">
          <cell r="A919">
            <v>21856</v>
          </cell>
          <cell r="B919" t="b">
            <v>1</v>
          </cell>
          <cell r="C919">
            <v>463.95242309570301</v>
          </cell>
          <cell r="D919">
            <v>630.78698730468795</v>
          </cell>
          <cell r="E919">
            <v>637.72100830078102</v>
          </cell>
          <cell r="F919">
            <v>637.72100830078102</v>
          </cell>
          <cell r="G919">
            <v>471.60220336914102</v>
          </cell>
          <cell r="H919">
            <v>3449.89575195313</v>
          </cell>
          <cell r="I919">
            <v>8004.38671875</v>
          </cell>
          <cell r="J919">
            <v>7988.55322265625</v>
          </cell>
          <cell r="K919">
            <v>7988.55322265625</v>
          </cell>
          <cell r="L919">
            <v>3506.77880859375</v>
          </cell>
          <cell r="M919">
            <v>90397.671875</v>
          </cell>
          <cell r="N919">
            <v>91037.03125</v>
          </cell>
          <cell r="O919" t="str">
            <v>None</v>
          </cell>
          <cell r="P919">
            <v>0</v>
          </cell>
          <cell r="Q919" t="str">
            <v>None</v>
          </cell>
          <cell r="R919">
            <v>0</v>
          </cell>
          <cell r="S919" t="str">
            <v>None</v>
          </cell>
          <cell r="T919">
            <v>0</v>
          </cell>
          <cell r="U919" t="str">
            <v>None</v>
          </cell>
          <cell r="V919">
            <v>0</v>
          </cell>
          <cell r="W919">
            <v>0</v>
          </cell>
        </row>
        <row r="920">
          <cell r="A920">
            <v>21862</v>
          </cell>
          <cell r="B920" t="b">
            <v>0</v>
          </cell>
          <cell r="H920">
            <v>10874.8662109375</v>
          </cell>
          <cell r="I920">
            <v>24032.728515625</v>
          </cell>
          <cell r="J920">
            <v>24032.728515625</v>
          </cell>
          <cell r="K920">
            <v>24626.6875</v>
          </cell>
          <cell r="L920">
            <v>10559.84375</v>
          </cell>
          <cell r="M920">
            <v>82023.703125</v>
          </cell>
          <cell r="N920">
            <v>82023.703125</v>
          </cell>
          <cell r="O920" t="str">
            <v>&gt;6 chords</v>
          </cell>
          <cell r="P920">
            <v>90000</v>
          </cell>
          <cell r="Q920" t="str">
            <v>None</v>
          </cell>
          <cell r="R920">
            <v>0</v>
          </cell>
          <cell r="S920" t="str">
            <v>None</v>
          </cell>
          <cell r="T920">
            <v>0</v>
          </cell>
          <cell r="U920" t="str">
            <v>&gt;1000 gal</v>
          </cell>
          <cell r="V920">
            <v>110400</v>
          </cell>
          <cell r="W920">
            <v>200400</v>
          </cell>
        </row>
        <row r="921">
          <cell r="A921">
            <v>21877</v>
          </cell>
          <cell r="B921" t="b">
            <v>0</v>
          </cell>
          <cell r="H921">
            <v>34622.5625</v>
          </cell>
          <cell r="I921">
            <v>41301.48828125</v>
          </cell>
          <cell r="J921">
            <v>40511.9375</v>
          </cell>
          <cell r="K921">
            <v>40511.9375</v>
          </cell>
          <cell r="L921">
            <v>32382.7109375</v>
          </cell>
          <cell r="M921">
            <v>140961.96875</v>
          </cell>
          <cell r="N921">
            <v>138267.25</v>
          </cell>
          <cell r="O921" t="str">
            <v>None</v>
          </cell>
          <cell r="P921">
            <v>0</v>
          </cell>
          <cell r="Q921" t="str">
            <v>None</v>
          </cell>
          <cell r="R921">
            <v>0</v>
          </cell>
          <cell r="S921" t="str">
            <v>None</v>
          </cell>
          <cell r="T921">
            <v>0</v>
          </cell>
          <cell r="U921" t="str">
            <v>None</v>
          </cell>
          <cell r="V921">
            <v>0</v>
          </cell>
          <cell r="W921">
            <v>0</v>
          </cell>
        </row>
        <row r="922">
          <cell r="A922">
            <v>21881</v>
          </cell>
          <cell r="B922" t="b">
            <v>0</v>
          </cell>
          <cell r="H922">
            <v>9144.8447265625</v>
          </cell>
          <cell r="I922">
            <v>19887.150390625</v>
          </cell>
          <cell r="J922">
            <v>19824.875</v>
          </cell>
          <cell r="K922">
            <v>19824.875</v>
          </cell>
          <cell r="L922">
            <v>9279.4521484375</v>
          </cell>
          <cell r="M922">
            <v>67874.84375</v>
          </cell>
          <cell r="N922">
            <v>67662.296875</v>
          </cell>
          <cell r="O922" t="str">
            <v>None</v>
          </cell>
          <cell r="P922">
            <v>0</v>
          </cell>
          <cell r="Q922" t="str">
            <v>None</v>
          </cell>
          <cell r="R922">
            <v>0</v>
          </cell>
          <cell r="S922" t="str">
            <v>None</v>
          </cell>
          <cell r="T922">
            <v>0</v>
          </cell>
          <cell r="U922" t="str">
            <v>None</v>
          </cell>
          <cell r="V922">
            <v>0</v>
          </cell>
          <cell r="W922">
            <v>0</v>
          </cell>
        </row>
        <row r="923">
          <cell r="A923">
            <v>21883</v>
          </cell>
          <cell r="B923" t="b">
            <v>1</v>
          </cell>
          <cell r="C923">
            <v>744.31768798828102</v>
          </cell>
          <cell r="D923">
            <v>926.20849609375</v>
          </cell>
          <cell r="E923">
            <v>841.660888671875</v>
          </cell>
          <cell r="F923">
            <v>841.660888671875</v>
          </cell>
          <cell r="G923">
            <v>659.97650146484398</v>
          </cell>
          <cell r="H923">
            <v>938.5263671875</v>
          </cell>
          <cell r="I923">
            <v>4933.9765625</v>
          </cell>
          <cell r="J923">
            <v>4933.9765625</v>
          </cell>
          <cell r="K923">
            <v>4656.20654296875</v>
          </cell>
          <cell r="L923">
            <v>805.123291015625</v>
          </cell>
          <cell r="M923">
            <v>109460.515625</v>
          </cell>
          <cell r="N923">
            <v>101005.75</v>
          </cell>
          <cell r="O923" t="str">
            <v>None</v>
          </cell>
          <cell r="P923">
            <v>0</v>
          </cell>
          <cell r="Q923" t="str">
            <v>None</v>
          </cell>
          <cell r="R923">
            <v>0</v>
          </cell>
          <cell r="S923" t="str">
            <v>None</v>
          </cell>
          <cell r="T923">
            <v>0</v>
          </cell>
          <cell r="U923" t="str">
            <v>None</v>
          </cell>
          <cell r="V923">
            <v>0</v>
          </cell>
          <cell r="W923">
            <v>0</v>
          </cell>
        </row>
        <row r="924">
          <cell r="A924">
            <v>21888</v>
          </cell>
          <cell r="B924" t="b">
            <v>0</v>
          </cell>
          <cell r="H924">
            <v>3680.16430664063</v>
          </cell>
          <cell r="I924">
            <v>11409.96484375</v>
          </cell>
          <cell r="J924">
            <v>11297.1142578125</v>
          </cell>
          <cell r="K924">
            <v>11297.1142578125</v>
          </cell>
          <cell r="L924">
            <v>3543.37377929688</v>
          </cell>
          <cell r="M924">
            <v>38942.2109375</v>
          </cell>
          <cell r="N924">
            <v>38557.05078125</v>
          </cell>
          <cell r="O924" t="str">
            <v>1-3 chords</v>
          </cell>
          <cell r="P924">
            <v>36000</v>
          </cell>
          <cell r="Q924" t="str">
            <v>None</v>
          </cell>
          <cell r="R924">
            <v>0</v>
          </cell>
          <cell r="S924" t="str">
            <v>None</v>
          </cell>
          <cell r="T924">
            <v>0</v>
          </cell>
          <cell r="U924" t="str">
            <v>250-500 gal</v>
          </cell>
          <cell r="V924">
            <v>32200</v>
          </cell>
          <cell r="W924">
            <v>68200</v>
          </cell>
        </row>
        <row r="925">
          <cell r="A925">
            <v>21889</v>
          </cell>
          <cell r="B925" t="b">
            <v>0</v>
          </cell>
          <cell r="H925">
            <v>2927.54541015625</v>
          </cell>
          <cell r="I925">
            <v>21865.783203125</v>
          </cell>
          <cell r="J925">
            <v>21865.783203125</v>
          </cell>
          <cell r="K925">
            <v>20355.931640625</v>
          </cell>
          <cell r="L925">
            <v>2749.68212890625</v>
          </cell>
          <cell r="M925">
            <v>74627.921875</v>
          </cell>
          <cell r="N925">
            <v>74627.921875</v>
          </cell>
          <cell r="O925" t="str">
            <v>None</v>
          </cell>
          <cell r="P925">
            <v>0</v>
          </cell>
          <cell r="Q925" t="str">
            <v>None</v>
          </cell>
          <cell r="R925">
            <v>0</v>
          </cell>
          <cell r="S925" t="str">
            <v>None</v>
          </cell>
          <cell r="T925">
            <v>0</v>
          </cell>
          <cell r="U925" t="str">
            <v>250-500 gal</v>
          </cell>
          <cell r="V925">
            <v>32200</v>
          </cell>
          <cell r="W925">
            <v>32200</v>
          </cell>
        </row>
        <row r="926">
          <cell r="A926">
            <v>21896</v>
          </cell>
          <cell r="B926" t="b">
            <v>0</v>
          </cell>
          <cell r="H926">
            <v>159.87489318847699</v>
          </cell>
          <cell r="I926">
            <v>8221.0029296875</v>
          </cell>
          <cell r="J926">
            <v>8221.0029296875</v>
          </cell>
          <cell r="K926">
            <v>8108.10302734375</v>
          </cell>
          <cell r="L926">
            <v>149.18466186523401</v>
          </cell>
          <cell r="M926">
            <v>28058.283203125</v>
          </cell>
          <cell r="N926">
            <v>28058.283203125</v>
          </cell>
          <cell r="O926" t="str">
            <v>4-6 chords</v>
          </cell>
          <cell r="P926">
            <v>54000</v>
          </cell>
          <cell r="Q926" t="str">
            <v>None</v>
          </cell>
          <cell r="R926">
            <v>0</v>
          </cell>
          <cell r="S926" t="str">
            <v>None</v>
          </cell>
          <cell r="T926">
            <v>0</v>
          </cell>
          <cell r="U926" t="str">
            <v>250-500 gal</v>
          </cell>
          <cell r="V926">
            <v>32200</v>
          </cell>
          <cell r="W926">
            <v>86200</v>
          </cell>
        </row>
        <row r="927">
          <cell r="A927">
            <v>21898</v>
          </cell>
          <cell r="B927" t="b">
            <v>1</v>
          </cell>
          <cell r="C927">
            <v>662.703125</v>
          </cell>
          <cell r="D927">
            <v>885.05816650390602</v>
          </cell>
          <cell r="E927">
            <v>869.38848876953102</v>
          </cell>
          <cell r="F927">
            <v>869.38848876953102</v>
          </cell>
          <cell r="G927">
            <v>644.423583984375</v>
          </cell>
          <cell r="I927">
            <v>13750.6650390625</v>
          </cell>
          <cell r="J927">
            <v>13750.6650390625</v>
          </cell>
          <cell r="K927">
            <v>13797.9892578125</v>
          </cell>
          <cell r="M927">
            <v>135436.84375</v>
          </cell>
          <cell r="N927">
            <v>133869.875</v>
          </cell>
          <cell r="O927" t="str">
            <v>None</v>
          </cell>
          <cell r="P927">
            <v>0</v>
          </cell>
          <cell r="Q927" t="str">
            <v>None</v>
          </cell>
          <cell r="R927">
            <v>0</v>
          </cell>
          <cell r="S927" t="str">
            <v>None</v>
          </cell>
          <cell r="T927">
            <v>0</v>
          </cell>
          <cell r="U927" t="str">
            <v>None</v>
          </cell>
          <cell r="V927">
            <v>0</v>
          </cell>
          <cell r="W927">
            <v>0</v>
          </cell>
        </row>
        <row r="928">
          <cell r="A928">
            <v>21899</v>
          </cell>
          <cell r="B928" t="b">
            <v>1</v>
          </cell>
          <cell r="C928">
            <v>801.94036865234398</v>
          </cell>
          <cell r="D928">
            <v>964.4013671875</v>
          </cell>
          <cell r="E928">
            <v>918.56915283203102</v>
          </cell>
          <cell r="F928">
            <v>918.56915283203102</v>
          </cell>
          <cell r="G928">
            <v>767.062255859375</v>
          </cell>
          <cell r="H928">
            <v>1989.62231445313</v>
          </cell>
          <cell r="I928">
            <v>15345.6728515625</v>
          </cell>
          <cell r="J928">
            <v>12532.3740234375</v>
          </cell>
          <cell r="K928">
            <v>12532.3740234375</v>
          </cell>
          <cell r="L928">
            <v>1784.06323242188</v>
          </cell>
          <cell r="M928">
            <v>148814.921875</v>
          </cell>
          <cell r="N928">
            <v>134629.90625</v>
          </cell>
          <cell r="O928" t="str">
            <v>None</v>
          </cell>
          <cell r="P928">
            <v>0</v>
          </cell>
          <cell r="Q928" t="str">
            <v>None</v>
          </cell>
          <cell r="R928">
            <v>0</v>
          </cell>
          <cell r="S928" t="str">
            <v>None</v>
          </cell>
          <cell r="T928">
            <v>0</v>
          </cell>
          <cell r="U928" t="str">
            <v>None</v>
          </cell>
          <cell r="V928">
            <v>0</v>
          </cell>
          <cell r="W928">
            <v>0</v>
          </cell>
        </row>
        <row r="929">
          <cell r="A929">
            <v>21905</v>
          </cell>
          <cell r="B929" t="b">
            <v>1</v>
          </cell>
          <cell r="C929">
            <v>709.59881591796898</v>
          </cell>
          <cell r="D929">
            <v>958.08319091796898</v>
          </cell>
          <cell r="E929">
            <v>806.630859375</v>
          </cell>
          <cell r="F929">
            <v>806.630859375</v>
          </cell>
          <cell r="G929">
            <v>564.23590087890602</v>
          </cell>
          <cell r="H929">
            <v>1700.06762695313</v>
          </cell>
          <cell r="I929">
            <v>13205.283203125</v>
          </cell>
          <cell r="J929">
            <v>11849.3525390625</v>
          </cell>
          <cell r="K929">
            <v>11849.3525390625</v>
          </cell>
          <cell r="L929">
            <v>1354.17431640625</v>
          </cell>
          <cell r="M929">
            <v>140877.953125</v>
          </cell>
          <cell r="N929">
            <v>121104.9296875</v>
          </cell>
          <cell r="O929" t="str">
            <v>None</v>
          </cell>
          <cell r="P929">
            <v>0</v>
          </cell>
          <cell r="Q929" t="str">
            <v>None</v>
          </cell>
          <cell r="R929">
            <v>0</v>
          </cell>
          <cell r="S929" t="str">
            <v>None</v>
          </cell>
          <cell r="T929">
            <v>0</v>
          </cell>
          <cell r="U929" t="str">
            <v>None</v>
          </cell>
          <cell r="V929">
            <v>0</v>
          </cell>
          <cell r="W929">
            <v>0</v>
          </cell>
        </row>
        <row r="930">
          <cell r="A930">
            <v>21906</v>
          </cell>
          <cell r="B930" t="b">
            <v>1</v>
          </cell>
          <cell r="C930">
            <v>873.53558349609398</v>
          </cell>
          <cell r="D930">
            <v>1066.69091796875</v>
          </cell>
          <cell r="E930">
            <v>1032.02868652344</v>
          </cell>
          <cell r="F930">
            <v>1032.02868652344</v>
          </cell>
          <cell r="G930">
            <v>843.94177246093795</v>
          </cell>
          <cell r="H930">
            <v>942.1240234375</v>
          </cell>
          <cell r="I930">
            <v>5082.34423828125</v>
          </cell>
          <cell r="J930">
            <v>4837.228515625</v>
          </cell>
          <cell r="K930">
            <v>4837.228515625</v>
          </cell>
          <cell r="L930">
            <v>912.96044921875</v>
          </cell>
          <cell r="M930">
            <v>124015.1328125</v>
          </cell>
          <cell r="N930">
            <v>119712.328125</v>
          </cell>
          <cell r="O930" t="str">
            <v>None</v>
          </cell>
          <cell r="P930">
            <v>0</v>
          </cell>
          <cell r="Q930" t="str">
            <v>None</v>
          </cell>
          <cell r="R930">
            <v>0</v>
          </cell>
          <cell r="S930" t="str">
            <v>None</v>
          </cell>
          <cell r="T930">
            <v>0</v>
          </cell>
          <cell r="U930" t="str">
            <v>None</v>
          </cell>
          <cell r="V930">
            <v>0</v>
          </cell>
          <cell r="W930">
            <v>0</v>
          </cell>
        </row>
        <row r="931">
          <cell r="A931">
            <v>21914</v>
          </cell>
          <cell r="B931" t="b">
            <v>0</v>
          </cell>
          <cell r="H931">
            <v>15127.1220703125</v>
          </cell>
          <cell r="I931">
            <v>30091.541015625</v>
          </cell>
          <cell r="J931">
            <v>28216.11328125</v>
          </cell>
          <cell r="K931">
            <v>28216.11328125</v>
          </cell>
          <cell r="L931">
            <v>13857.2685546875</v>
          </cell>
          <cell r="M931">
            <v>102702.4296875</v>
          </cell>
          <cell r="N931">
            <v>96301.59375</v>
          </cell>
          <cell r="O931" t="str">
            <v>None</v>
          </cell>
          <cell r="P931">
            <v>0</v>
          </cell>
          <cell r="Q931" t="str">
            <v>None</v>
          </cell>
          <cell r="R931">
            <v>0</v>
          </cell>
          <cell r="S931" t="str">
            <v>None</v>
          </cell>
          <cell r="T931">
            <v>0</v>
          </cell>
          <cell r="U931" t="str">
            <v>&lt;50 gal</v>
          </cell>
          <cell r="V931">
            <v>2300</v>
          </cell>
          <cell r="W931">
            <v>2300</v>
          </cell>
        </row>
        <row r="932">
          <cell r="A932">
            <v>21922</v>
          </cell>
          <cell r="B932" t="b">
            <v>1</v>
          </cell>
          <cell r="C932">
            <v>348.10116577148398</v>
          </cell>
          <cell r="D932">
            <v>445.13034057617199</v>
          </cell>
          <cell r="E932">
            <v>413.04263305664102</v>
          </cell>
          <cell r="F932">
            <v>413.04263305664102</v>
          </cell>
          <cell r="G932">
            <v>327.92425537109398</v>
          </cell>
          <cell r="I932">
            <v>10872.619140625</v>
          </cell>
          <cell r="J932">
            <v>10872.619140625</v>
          </cell>
          <cell r="K932">
            <v>10743.6962890625</v>
          </cell>
          <cell r="M932">
            <v>81621.28125</v>
          </cell>
          <cell r="N932">
            <v>78412.515625</v>
          </cell>
          <cell r="O932" t="str">
            <v>None</v>
          </cell>
          <cell r="P932">
            <v>0</v>
          </cell>
          <cell r="Q932" t="str">
            <v>None</v>
          </cell>
          <cell r="R932">
            <v>0</v>
          </cell>
          <cell r="S932" t="str">
            <v>None</v>
          </cell>
          <cell r="T932">
            <v>0</v>
          </cell>
          <cell r="U932" t="str">
            <v>None</v>
          </cell>
          <cell r="V932">
            <v>0</v>
          </cell>
          <cell r="W932">
            <v>0</v>
          </cell>
        </row>
        <row r="933">
          <cell r="A933">
            <v>21934</v>
          </cell>
          <cell r="B933" t="b">
            <v>0</v>
          </cell>
          <cell r="H933">
            <v>6280.19921875</v>
          </cell>
          <cell r="I933">
            <v>13377.4697265625</v>
          </cell>
          <cell r="J933">
            <v>13377.4697265625</v>
          </cell>
          <cell r="K933">
            <v>12781.8193359375</v>
          </cell>
          <cell r="L933">
            <v>6168.119140625</v>
          </cell>
          <cell r="M933">
            <v>45657.3046875</v>
          </cell>
          <cell r="N933">
            <v>45657.3046875</v>
          </cell>
          <cell r="O933" t="str">
            <v>None</v>
          </cell>
          <cell r="P933">
            <v>0</v>
          </cell>
          <cell r="Q933" t="str">
            <v>None</v>
          </cell>
          <cell r="R933">
            <v>0</v>
          </cell>
          <cell r="S933" t="str">
            <v>None</v>
          </cell>
          <cell r="T933">
            <v>0</v>
          </cell>
          <cell r="U933" t="str">
            <v>None</v>
          </cell>
          <cell r="V933">
            <v>0</v>
          </cell>
          <cell r="W933">
            <v>0</v>
          </cell>
        </row>
        <row r="934">
          <cell r="A934">
            <v>21936</v>
          </cell>
          <cell r="B934" t="b">
            <v>0</v>
          </cell>
          <cell r="H934">
            <v>4204.91796875</v>
          </cell>
          <cell r="I934">
            <v>16048.7978515625</v>
          </cell>
          <cell r="J934">
            <v>16089.1962890625</v>
          </cell>
          <cell r="K934">
            <v>16089.1962890625</v>
          </cell>
          <cell r="L934">
            <v>4072.76513671875</v>
          </cell>
          <cell r="M934">
            <v>54774.546875</v>
          </cell>
          <cell r="N934">
            <v>54912.42578125</v>
          </cell>
          <cell r="O934" t="str">
            <v>None</v>
          </cell>
          <cell r="P934">
            <v>0</v>
          </cell>
          <cell r="Q934" t="str">
            <v>None</v>
          </cell>
          <cell r="R934">
            <v>0</v>
          </cell>
          <cell r="S934" t="str">
            <v>None</v>
          </cell>
          <cell r="T934">
            <v>0</v>
          </cell>
          <cell r="U934" t="str">
            <v>None</v>
          </cell>
          <cell r="V934">
            <v>0</v>
          </cell>
          <cell r="W934">
            <v>0</v>
          </cell>
        </row>
        <row r="935">
          <cell r="A935">
            <v>21950</v>
          </cell>
          <cell r="B935" t="b">
            <v>1</v>
          </cell>
          <cell r="C935">
            <v>1268.89306640625</v>
          </cell>
          <cell r="D935">
            <v>1554.94348144531</v>
          </cell>
          <cell r="E935">
            <v>1579.1416015625</v>
          </cell>
          <cell r="F935">
            <v>1579.1416015625</v>
          </cell>
          <cell r="G935">
            <v>1288.67138671875</v>
          </cell>
          <cell r="H935">
            <v>1240.51110839844</v>
          </cell>
          <cell r="I935">
            <v>7891.185546875</v>
          </cell>
          <cell r="J935">
            <v>7893.78271484375</v>
          </cell>
          <cell r="K935">
            <v>7893.78271484375</v>
          </cell>
          <cell r="L935">
            <v>1258.86181640625</v>
          </cell>
          <cell r="M935">
            <v>182426.96875</v>
          </cell>
          <cell r="N935">
            <v>184855.640625</v>
          </cell>
          <cell r="O935" t="str">
            <v>None</v>
          </cell>
          <cell r="P935">
            <v>0</v>
          </cell>
          <cell r="Q935" t="str">
            <v>None</v>
          </cell>
          <cell r="R935">
            <v>0</v>
          </cell>
          <cell r="S935" t="str">
            <v>None</v>
          </cell>
          <cell r="T935">
            <v>0</v>
          </cell>
          <cell r="U935" t="str">
            <v>None</v>
          </cell>
          <cell r="V935">
            <v>0</v>
          </cell>
          <cell r="W935">
            <v>0</v>
          </cell>
        </row>
        <row r="936">
          <cell r="A936">
            <v>21951</v>
          </cell>
          <cell r="B936" t="b">
            <v>1</v>
          </cell>
          <cell r="C936">
            <v>511.30755615234398</v>
          </cell>
          <cell r="D936">
            <v>444.76004028320301</v>
          </cell>
          <cell r="E936">
            <v>444.76004028320301</v>
          </cell>
          <cell r="F936">
            <v>255.04957580566401</v>
          </cell>
          <cell r="G936">
            <v>321.68469238281301</v>
          </cell>
          <cell r="H936">
            <v>1967.86389160156</v>
          </cell>
          <cell r="I936">
            <v>13913.2890625</v>
          </cell>
          <cell r="J936">
            <v>13913.2890625</v>
          </cell>
          <cell r="K936">
            <v>12893.7841796875</v>
          </cell>
          <cell r="L936">
            <v>1260.5634765625</v>
          </cell>
          <cell r="M936">
            <v>91962.0625</v>
          </cell>
          <cell r="N936">
            <v>91962.0625</v>
          </cell>
          <cell r="O936" t="str">
            <v>4-6 chords</v>
          </cell>
          <cell r="P936">
            <v>54000</v>
          </cell>
          <cell r="Q936" t="str">
            <v>None</v>
          </cell>
          <cell r="R936">
            <v>0</v>
          </cell>
          <cell r="S936" t="str">
            <v>None</v>
          </cell>
          <cell r="T936">
            <v>0</v>
          </cell>
          <cell r="U936" t="str">
            <v>None</v>
          </cell>
          <cell r="V936">
            <v>0</v>
          </cell>
          <cell r="W936">
            <v>54000</v>
          </cell>
        </row>
        <row r="937">
          <cell r="A937">
            <v>21961</v>
          </cell>
          <cell r="B937" t="b">
            <v>0</v>
          </cell>
          <cell r="H937">
            <v>12953.638671875</v>
          </cell>
          <cell r="I937">
            <v>18837.80859375</v>
          </cell>
          <cell r="J937">
            <v>18767.642578125</v>
          </cell>
          <cell r="K937">
            <v>18767.642578125</v>
          </cell>
          <cell r="L937">
            <v>13100.8642578125</v>
          </cell>
          <cell r="M937">
            <v>64293.44140625</v>
          </cell>
          <cell r="N937">
            <v>64053.96484375</v>
          </cell>
          <cell r="O937" t="str">
            <v>1-3 chords</v>
          </cell>
          <cell r="P937">
            <v>36000</v>
          </cell>
          <cell r="Q937" t="str">
            <v>None</v>
          </cell>
          <cell r="R937">
            <v>0</v>
          </cell>
          <cell r="S937" t="str">
            <v>None</v>
          </cell>
          <cell r="T937">
            <v>0</v>
          </cell>
          <cell r="U937" t="str">
            <v>None</v>
          </cell>
          <cell r="V937">
            <v>0</v>
          </cell>
          <cell r="W937">
            <v>36000</v>
          </cell>
        </row>
        <row r="938">
          <cell r="A938">
            <v>21967</v>
          </cell>
          <cell r="B938" t="b">
            <v>0</v>
          </cell>
          <cell r="H938">
            <v>7850.7373046875</v>
          </cell>
          <cell r="I938">
            <v>28237.90625</v>
          </cell>
          <cell r="J938">
            <v>24728.908203125</v>
          </cell>
          <cell r="K938">
            <v>24728.908203125</v>
          </cell>
          <cell r="L938">
            <v>6862.4375</v>
          </cell>
          <cell r="M938">
            <v>96375.96875</v>
          </cell>
          <cell r="N938">
            <v>84399.765625</v>
          </cell>
          <cell r="O938" t="str">
            <v>None</v>
          </cell>
          <cell r="P938">
            <v>0</v>
          </cell>
          <cell r="Q938" t="str">
            <v>None</v>
          </cell>
          <cell r="R938">
            <v>0</v>
          </cell>
          <cell r="S938" t="str">
            <v>None</v>
          </cell>
          <cell r="T938">
            <v>0</v>
          </cell>
          <cell r="U938" t="str">
            <v>50-250 gal</v>
          </cell>
          <cell r="V938">
            <v>13800</v>
          </cell>
          <cell r="W938">
            <v>13800</v>
          </cell>
        </row>
        <row r="939">
          <cell r="A939">
            <v>21974</v>
          </cell>
          <cell r="B939" t="b">
            <v>0</v>
          </cell>
          <cell r="H939">
            <v>906.17974853515602</v>
          </cell>
          <cell r="I939">
            <v>14625.0439453125</v>
          </cell>
          <cell r="J939">
            <v>14625.0439453125</v>
          </cell>
          <cell r="K939">
            <v>13215.9892578125</v>
          </cell>
          <cell r="L939">
            <v>852.41455078125</v>
          </cell>
          <cell r="M939">
            <v>49915.2734375</v>
          </cell>
          <cell r="N939">
            <v>49915.2734375</v>
          </cell>
          <cell r="O939" t="str">
            <v>1-3 chords</v>
          </cell>
          <cell r="P939">
            <v>36000</v>
          </cell>
          <cell r="Q939" t="str">
            <v>None</v>
          </cell>
          <cell r="R939">
            <v>0</v>
          </cell>
          <cell r="S939" t="str">
            <v>None</v>
          </cell>
          <cell r="T939">
            <v>0</v>
          </cell>
          <cell r="U939" t="str">
            <v>None</v>
          </cell>
          <cell r="V939">
            <v>0</v>
          </cell>
          <cell r="W939">
            <v>36000</v>
          </cell>
        </row>
        <row r="940">
          <cell r="A940">
            <v>21977</v>
          </cell>
          <cell r="B940" t="b">
            <v>0</v>
          </cell>
          <cell r="H940">
            <v>2801.51293945313</v>
          </cell>
          <cell r="I940">
            <v>9217.0517578125</v>
          </cell>
          <cell r="J940">
            <v>8520.82421875</v>
          </cell>
          <cell r="K940">
            <v>8520.82421875</v>
          </cell>
          <cell r="L940">
            <v>2050.890625</v>
          </cell>
          <cell r="M940">
            <v>31457.796875</v>
          </cell>
          <cell r="N940">
            <v>29081.572265625</v>
          </cell>
          <cell r="O940" t="str">
            <v>None</v>
          </cell>
          <cell r="P940">
            <v>0</v>
          </cell>
          <cell r="Q940" t="str">
            <v>2-4 tons</v>
          </cell>
          <cell r="R940">
            <v>48000</v>
          </cell>
          <cell r="S940" t="str">
            <v>None</v>
          </cell>
          <cell r="T940">
            <v>0</v>
          </cell>
          <cell r="U940" t="str">
            <v>None</v>
          </cell>
          <cell r="V940">
            <v>0</v>
          </cell>
          <cell r="W940">
            <v>48000</v>
          </cell>
        </row>
        <row r="941">
          <cell r="A941">
            <v>21978</v>
          </cell>
          <cell r="B941" t="b">
            <v>1</v>
          </cell>
          <cell r="C941">
            <v>115.990341186523</v>
          </cell>
          <cell r="D941">
            <v>107.333526611328</v>
          </cell>
          <cell r="E941">
            <v>105.521812438965</v>
          </cell>
          <cell r="F941">
            <v>105.521812438965</v>
          </cell>
          <cell r="G941">
            <v>111.68319702148401</v>
          </cell>
          <cell r="H941">
            <v>5783.806640625</v>
          </cell>
          <cell r="I941">
            <v>22508.23046875</v>
          </cell>
          <cell r="J941">
            <v>18881.8671875</v>
          </cell>
          <cell r="K941">
            <v>18881.8671875</v>
          </cell>
          <cell r="L941">
            <v>5108.94140625</v>
          </cell>
          <cell r="M941">
            <v>87553.9453125</v>
          </cell>
          <cell r="N941">
            <v>74995.9921875</v>
          </cell>
          <cell r="O941" t="str">
            <v>None</v>
          </cell>
          <cell r="P941">
            <v>0</v>
          </cell>
          <cell r="Q941" t="str">
            <v>None</v>
          </cell>
          <cell r="R941">
            <v>0</v>
          </cell>
          <cell r="S941" t="str">
            <v>None</v>
          </cell>
          <cell r="T941">
            <v>0</v>
          </cell>
          <cell r="U941" t="str">
            <v>None</v>
          </cell>
          <cell r="V941">
            <v>0</v>
          </cell>
          <cell r="W941">
            <v>0</v>
          </cell>
        </row>
        <row r="942">
          <cell r="A942">
            <v>21979</v>
          </cell>
          <cell r="B942" t="b">
            <v>0</v>
          </cell>
          <cell r="H942">
            <v>8639.984375</v>
          </cell>
          <cell r="I942">
            <v>22576.720703125</v>
          </cell>
          <cell r="J942">
            <v>22276.126953125</v>
          </cell>
          <cell r="K942">
            <v>22276.126953125</v>
          </cell>
          <cell r="L942">
            <v>8334.3271484375</v>
          </cell>
          <cell r="M942">
            <v>77054.3515625</v>
          </cell>
          <cell r="N942">
            <v>76028.421875</v>
          </cell>
          <cell r="O942" t="str">
            <v>1-3 chords</v>
          </cell>
          <cell r="P942">
            <v>36000</v>
          </cell>
          <cell r="Q942" t="str">
            <v>None</v>
          </cell>
          <cell r="R942">
            <v>0</v>
          </cell>
          <cell r="S942" t="str">
            <v>None</v>
          </cell>
          <cell r="T942">
            <v>0</v>
          </cell>
          <cell r="U942" t="str">
            <v>None</v>
          </cell>
          <cell r="V942">
            <v>0</v>
          </cell>
          <cell r="W942">
            <v>36000</v>
          </cell>
        </row>
        <row r="943">
          <cell r="A943">
            <v>21981</v>
          </cell>
          <cell r="B943" t="b">
            <v>0</v>
          </cell>
          <cell r="H943">
            <v>3990.67553710938</v>
          </cell>
          <cell r="I943">
            <v>8618.244140625</v>
          </cell>
          <cell r="J943">
            <v>8040.80029296875</v>
          </cell>
          <cell r="K943">
            <v>8040.80029296875</v>
          </cell>
          <cell r="L943">
            <v>3571.82250976563</v>
          </cell>
          <cell r="M943">
            <v>29414.06640625</v>
          </cell>
          <cell r="N943">
            <v>27443.251953125</v>
          </cell>
          <cell r="O943" t="str">
            <v>None</v>
          </cell>
          <cell r="P943">
            <v>0</v>
          </cell>
          <cell r="Q943" t="str">
            <v>None</v>
          </cell>
          <cell r="R943">
            <v>0</v>
          </cell>
          <cell r="S943" t="str">
            <v>None</v>
          </cell>
          <cell r="T943">
            <v>0</v>
          </cell>
          <cell r="U943" t="str">
            <v>None</v>
          </cell>
          <cell r="V943">
            <v>0</v>
          </cell>
          <cell r="W943">
            <v>0</v>
          </cell>
        </row>
        <row r="944">
          <cell r="A944">
            <v>21988</v>
          </cell>
          <cell r="B944" t="b">
            <v>1</v>
          </cell>
          <cell r="C944">
            <v>568.322265625</v>
          </cell>
          <cell r="D944">
            <v>707.90283203125</v>
          </cell>
          <cell r="E944">
            <v>679.76336669921898</v>
          </cell>
          <cell r="F944">
            <v>679.76336669921898</v>
          </cell>
          <cell r="G944">
            <v>560.60296630859398</v>
          </cell>
          <cell r="H944">
            <v>886.594482421875</v>
          </cell>
          <cell r="I944">
            <v>9299.0693359375</v>
          </cell>
          <cell r="J944">
            <v>8060.0341796875</v>
          </cell>
          <cell r="K944">
            <v>8060.0341796875</v>
          </cell>
          <cell r="L944">
            <v>900.22601318359398</v>
          </cell>
          <cell r="M944">
            <v>102528.0078125</v>
          </cell>
          <cell r="N944">
            <v>95485.234375</v>
          </cell>
          <cell r="O944" t="str">
            <v>None</v>
          </cell>
          <cell r="P944">
            <v>0</v>
          </cell>
          <cell r="Q944" t="str">
            <v>None</v>
          </cell>
          <cell r="R944">
            <v>0</v>
          </cell>
          <cell r="S944" t="str">
            <v>None</v>
          </cell>
          <cell r="T944">
            <v>0</v>
          </cell>
          <cell r="U944" t="str">
            <v>None</v>
          </cell>
          <cell r="V944">
            <v>0</v>
          </cell>
          <cell r="W944">
            <v>0</v>
          </cell>
        </row>
        <row r="945">
          <cell r="A945">
            <v>22000</v>
          </cell>
          <cell r="B945" t="b">
            <v>1</v>
          </cell>
          <cell r="C945">
            <v>718.86517333984398</v>
          </cell>
          <cell r="D945">
            <v>977.90905761718795</v>
          </cell>
          <cell r="E945">
            <v>955.43280029296898</v>
          </cell>
          <cell r="F945">
            <v>955.43280029296898</v>
          </cell>
          <cell r="G945">
            <v>705.498046875</v>
          </cell>
          <cell r="H945">
            <v>2302.85595703125</v>
          </cell>
          <cell r="I945">
            <v>19549.447265625</v>
          </cell>
          <cell r="J945">
            <v>19549.447265625</v>
          </cell>
          <cell r="K945">
            <v>17284.287109375</v>
          </cell>
          <cell r="L945">
            <v>2245.73315429688</v>
          </cell>
          <cell r="M945">
            <v>164513.171875</v>
          </cell>
          <cell r="N945">
            <v>162265.546875</v>
          </cell>
          <cell r="P945">
            <v>0</v>
          </cell>
          <cell r="R945">
            <v>0</v>
          </cell>
          <cell r="S945" t="str">
            <v>&lt;100 gal</v>
          </cell>
          <cell r="T945">
            <v>7000</v>
          </cell>
          <cell r="U945" t="str">
            <v>&lt;50 gal</v>
          </cell>
          <cell r="V945">
            <v>2300</v>
          </cell>
          <cell r="W945">
            <v>9300</v>
          </cell>
        </row>
        <row r="946">
          <cell r="A946">
            <v>22005</v>
          </cell>
          <cell r="B946" t="b">
            <v>0</v>
          </cell>
          <cell r="H946">
            <v>1291.80053710938</v>
          </cell>
          <cell r="I946">
            <v>5104.1259765625</v>
          </cell>
          <cell r="J946">
            <v>4954.49267578125</v>
          </cell>
          <cell r="K946">
            <v>4954.49267578125</v>
          </cell>
          <cell r="L946">
            <v>1151.19897460938</v>
          </cell>
          <cell r="M946">
            <v>17420.3828125</v>
          </cell>
          <cell r="N946">
            <v>16909.68359375</v>
          </cell>
          <cell r="O946" t="str">
            <v>None</v>
          </cell>
          <cell r="P946">
            <v>0</v>
          </cell>
          <cell r="Q946" t="str">
            <v>None</v>
          </cell>
          <cell r="R946">
            <v>0</v>
          </cell>
          <cell r="S946" t="str">
            <v>None</v>
          </cell>
          <cell r="T946">
            <v>0</v>
          </cell>
          <cell r="U946" t="str">
            <v>&gt;1000 gal</v>
          </cell>
          <cell r="V946">
            <v>110400</v>
          </cell>
          <cell r="W946">
            <v>110400</v>
          </cell>
        </row>
        <row r="947">
          <cell r="A947">
            <v>22015</v>
          </cell>
          <cell r="B947" t="b">
            <v>1</v>
          </cell>
          <cell r="C947">
            <v>361.38894653320301</v>
          </cell>
          <cell r="D947">
            <v>1216.31518554688</v>
          </cell>
          <cell r="E947">
            <v>1216.31518554688</v>
          </cell>
          <cell r="F947">
            <v>1198.7451171875</v>
          </cell>
          <cell r="G947">
            <v>354.64581298828102</v>
          </cell>
          <cell r="H947">
            <v>3168.4521484375</v>
          </cell>
          <cell r="I947">
            <v>8332.5517578125</v>
          </cell>
          <cell r="J947">
            <v>8289.0458984375</v>
          </cell>
          <cell r="K947">
            <v>8289.0458984375</v>
          </cell>
          <cell r="L947">
            <v>3085.38208007813</v>
          </cell>
          <cell r="M947">
            <v>150070.515625</v>
          </cell>
          <cell r="N947">
            <v>149922.03125</v>
          </cell>
          <cell r="O947" t="str">
            <v>4-6 chords</v>
          </cell>
          <cell r="P947">
            <v>54000</v>
          </cell>
          <cell r="Q947" t="str">
            <v>None</v>
          </cell>
          <cell r="R947">
            <v>0</v>
          </cell>
          <cell r="S947" t="str">
            <v>None</v>
          </cell>
          <cell r="T947">
            <v>0</v>
          </cell>
          <cell r="U947" t="str">
            <v>None</v>
          </cell>
          <cell r="V947">
            <v>0</v>
          </cell>
          <cell r="W947">
            <v>54000</v>
          </cell>
        </row>
        <row r="948">
          <cell r="A948">
            <v>22019</v>
          </cell>
          <cell r="B948" t="b">
            <v>0</v>
          </cell>
          <cell r="H948">
            <v>6691.76806640625</v>
          </cell>
          <cell r="I948">
            <v>11466.38671875</v>
          </cell>
          <cell r="J948">
            <v>10160.509765625</v>
          </cell>
          <cell r="K948">
            <v>10160.509765625</v>
          </cell>
          <cell r="L948">
            <v>6095.447265625</v>
          </cell>
          <cell r="M948">
            <v>39134.77734375</v>
          </cell>
          <cell r="N948">
            <v>34677.8203125</v>
          </cell>
          <cell r="O948" t="str">
            <v>None</v>
          </cell>
          <cell r="P948">
            <v>0</v>
          </cell>
          <cell r="Q948" t="str">
            <v>None</v>
          </cell>
          <cell r="R948">
            <v>0</v>
          </cell>
          <cell r="S948" t="str">
            <v>None</v>
          </cell>
          <cell r="T948">
            <v>0</v>
          </cell>
          <cell r="U948" t="str">
            <v>50-250 gal</v>
          </cell>
          <cell r="V948">
            <v>13800</v>
          </cell>
          <cell r="W948">
            <v>13800</v>
          </cell>
        </row>
        <row r="949">
          <cell r="A949">
            <v>22021</v>
          </cell>
          <cell r="B949" t="b">
            <v>1</v>
          </cell>
          <cell r="C949">
            <v>724.08837890625</v>
          </cell>
          <cell r="D949">
            <v>885.68707275390602</v>
          </cell>
          <cell r="E949">
            <v>826.803466796875</v>
          </cell>
          <cell r="F949">
            <v>826.803466796875</v>
          </cell>
          <cell r="G949">
            <v>679.13201904296898</v>
          </cell>
          <cell r="I949">
            <v>8790.4912109375</v>
          </cell>
          <cell r="J949">
            <v>8790.4912109375</v>
          </cell>
          <cell r="K949">
            <v>8744.40625</v>
          </cell>
          <cell r="M949">
            <v>118570.6484375</v>
          </cell>
          <cell r="N949">
            <v>112682.296875</v>
          </cell>
          <cell r="O949" t="str">
            <v>None</v>
          </cell>
          <cell r="P949">
            <v>0</v>
          </cell>
          <cell r="Q949" t="str">
            <v>None</v>
          </cell>
          <cell r="R949">
            <v>0</v>
          </cell>
          <cell r="S949" t="str">
            <v>None</v>
          </cell>
          <cell r="T949">
            <v>0</v>
          </cell>
          <cell r="U949" t="str">
            <v>None</v>
          </cell>
          <cell r="V949">
            <v>0</v>
          </cell>
          <cell r="W949">
            <v>0</v>
          </cell>
        </row>
        <row r="950">
          <cell r="A950">
            <v>22023</v>
          </cell>
          <cell r="B950" t="b">
            <v>0</v>
          </cell>
          <cell r="H950">
            <v>10069.7333984375</v>
          </cell>
          <cell r="I950">
            <v>17439.755859375</v>
          </cell>
          <cell r="J950">
            <v>17467.58984375</v>
          </cell>
          <cell r="K950">
            <v>17467.58984375</v>
          </cell>
          <cell r="L950">
            <v>10000.6708984375</v>
          </cell>
          <cell r="M950">
            <v>59521.8828125</v>
          </cell>
          <cell r="N950">
            <v>59616.8828125</v>
          </cell>
          <cell r="O950" t="str">
            <v>1-3 chords</v>
          </cell>
          <cell r="P950">
            <v>36000</v>
          </cell>
          <cell r="Q950" t="str">
            <v>None</v>
          </cell>
          <cell r="R950">
            <v>0</v>
          </cell>
          <cell r="S950" t="str">
            <v>None</v>
          </cell>
          <cell r="T950">
            <v>0</v>
          </cell>
          <cell r="U950" t="str">
            <v>None</v>
          </cell>
          <cell r="V950">
            <v>0</v>
          </cell>
          <cell r="W950">
            <v>36000</v>
          </cell>
        </row>
        <row r="951">
          <cell r="A951">
            <v>22024</v>
          </cell>
          <cell r="B951" t="b">
            <v>0</v>
          </cell>
          <cell r="O951" t="str">
            <v>None</v>
          </cell>
          <cell r="P951">
            <v>0</v>
          </cell>
          <cell r="Q951" t="str">
            <v>None</v>
          </cell>
          <cell r="R951">
            <v>0</v>
          </cell>
          <cell r="S951" t="str">
            <v>None</v>
          </cell>
          <cell r="T951">
            <v>0</v>
          </cell>
          <cell r="U951" t="str">
            <v>None</v>
          </cell>
          <cell r="V951">
            <v>0</v>
          </cell>
          <cell r="W951">
            <v>0</v>
          </cell>
        </row>
        <row r="952">
          <cell r="A952">
            <v>22039</v>
          </cell>
          <cell r="B952" t="b">
            <v>1</v>
          </cell>
          <cell r="C952">
            <v>443.34899902343801</v>
          </cell>
          <cell r="D952">
            <v>599.41595458984398</v>
          </cell>
          <cell r="E952">
            <v>489.71350097656301</v>
          </cell>
          <cell r="F952">
            <v>489.71350097656301</v>
          </cell>
          <cell r="G952">
            <v>349.09063720703102</v>
          </cell>
          <cell r="H952">
            <v>1712.19287109375</v>
          </cell>
          <cell r="I952">
            <v>8083.01708984375</v>
          </cell>
          <cell r="J952">
            <v>8083.01708984375</v>
          </cell>
          <cell r="K952">
            <v>7607.4833984375</v>
          </cell>
          <cell r="L952">
            <v>1385.48693847656</v>
          </cell>
          <cell r="M952">
            <v>87528.9296875</v>
          </cell>
          <cell r="N952">
            <v>76558.6875</v>
          </cell>
          <cell r="O952" t="str">
            <v>None</v>
          </cell>
          <cell r="P952">
            <v>0</v>
          </cell>
          <cell r="Q952" t="str">
            <v>None</v>
          </cell>
          <cell r="R952">
            <v>0</v>
          </cell>
          <cell r="S952" t="str">
            <v>None</v>
          </cell>
          <cell r="T952">
            <v>0</v>
          </cell>
          <cell r="U952" t="str">
            <v>None</v>
          </cell>
          <cell r="V952">
            <v>0</v>
          </cell>
          <cell r="W952">
            <v>0</v>
          </cell>
        </row>
        <row r="953">
          <cell r="A953">
            <v>22041</v>
          </cell>
          <cell r="B953" t="b">
            <v>0</v>
          </cell>
          <cell r="H953">
            <v>1291.16357421875</v>
          </cell>
          <cell r="I953">
            <v>7357.4091796875</v>
          </cell>
          <cell r="J953">
            <v>7250.47021484375</v>
          </cell>
          <cell r="K953">
            <v>7250.47021484375</v>
          </cell>
          <cell r="L953">
            <v>1256.94201660156</v>
          </cell>
          <cell r="M953">
            <v>25110.837890625</v>
          </cell>
          <cell r="N953">
            <v>24745.85546875</v>
          </cell>
          <cell r="O953" t="str">
            <v>None</v>
          </cell>
          <cell r="P953">
            <v>0</v>
          </cell>
          <cell r="Q953" t="str">
            <v>None</v>
          </cell>
          <cell r="R953">
            <v>0</v>
          </cell>
          <cell r="S953" t="str">
            <v>None</v>
          </cell>
          <cell r="T953">
            <v>0</v>
          </cell>
          <cell r="U953" t="str">
            <v>None</v>
          </cell>
          <cell r="V953">
            <v>0</v>
          </cell>
          <cell r="W953">
            <v>0</v>
          </cell>
        </row>
        <row r="954">
          <cell r="A954">
            <v>22047</v>
          </cell>
          <cell r="B954" t="b">
            <v>0</v>
          </cell>
          <cell r="H954">
            <v>2767.8984375</v>
          </cell>
          <cell r="I954">
            <v>8567.58984375</v>
          </cell>
          <cell r="J954">
            <v>10582.521484375</v>
          </cell>
          <cell r="K954">
            <v>10582.521484375</v>
          </cell>
          <cell r="L954">
            <v>4963.07568359375</v>
          </cell>
          <cell r="M954">
            <v>29241.18359375</v>
          </cell>
          <cell r="N954">
            <v>36118.14453125</v>
          </cell>
          <cell r="O954" t="str">
            <v>None</v>
          </cell>
          <cell r="P954">
            <v>0</v>
          </cell>
          <cell r="Q954" t="str">
            <v>None</v>
          </cell>
          <cell r="R954">
            <v>0</v>
          </cell>
          <cell r="S954" t="str">
            <v>None</v>
          </cell>
          <cell r="T954">
            <v>0</v>
          </cell>
          <cell r="U954" t="str">
            <v>50-250 gal</v>
          </cell>
          <cell r="V954">
            <v>13800</v>
          </cell>
          <cell r="W954">
            <v>13800</v>
          </cell>
        </row>
        <row r="955">
          <cell r="A955">
            <v>22052</v>
          </cell>
          <cell r="B955" t="b">
            <v>1</v>
          </cell>
          <cell r="C955">
            <v>433.78115844726602</v>
          </cell>
          <cell r="D955">
            <v>570.139404296875</v>
          </cell>
          <cell r="E955">
            <v>481.07986450195301</v>
          </cell>
          <cell r="F955">
            <v>481.07986450195301</v>
          </cell>
          <cell r="G955">
            <v>345.71994018554699</v>
          </cell>
          <cell r="H955">
            <v>3213.12866210938</v>
          </cell>
          <cell r="I955">
            <v>15699.4599609375</v>
          </cell>
          <cell r="J955">
            <v>15699.4599609375</v>
          </cell>
          <cell r="K955">
            <v>13974.052734375</v>
          </cell>
          <cell r="L955">
            <v>2553.7646484375</v>
          </cell>
          <cell r="M955">
            <v>110596.1953125</v>
          </cell>
          <cell r="N955">
            <v>101690.2421875</v>
          </cell>
          <cell r="O955" t="str">
            <v>None</v>
          </cell>
          <cell r="P955">
            <v>0</v>
          </cell>
          <cell r="Q955" t="str">
            <v>None</v>
          </cell>
          <cell r="R955">
            <v>0</v>
          </cell>
          <cell r="S955" t="str">
            <v>None</v>
          </cell>
          <cell r="T955">
            <v>0</v>
          </cell>
          <cell r="U955" t="str">
            <v>None</v>
          </cell>
          <cell r="V955">
            <v>0</v>
          </cell>
          <cell r="W955">
            <v>0</v>
          </cell>
        </row>
        <row r="956">
          <cell r="A956">
            <v>22053</v>
          </cell>
          <cell r="B956" t="b">
            <v>0</v>
          </cell>
          <cell r="H956">
            <v>9665.2705078125</v>
          </cell>
          <cell r="I956">
            <v>19628.041015625</v>
          </cell>
          <cell r="J956">
            <v>19192</v>
          </cell>
          <cell r="K956">
            <v>19192</v>
          </cell>
          <cell r="L956">
            <v>9176.4755859375</v>
          </cell>
          <cell r="M956">
            <v>66990.5078125</v>
          </cell>
          <cell r="N956">
            <v>65502.296875</v>
          </cell>
          <cell r="O956" t="str">
            <v>1-3 chords</v>
          </cell>
          <cell r="P956">
            <v>36000</v>
          </cell>
          <cell r="Q956" t="str">
            <v>None</v>
          </cell>
          <cell r="R956">
            <v>0</v>
          </cell>
          <cell r="S956" t="str">
            <v>None</v>
          </cell>
          <cell r="T956">
            <v>0</v>
          </cell>
          <cell r="U956" t="str">
            <v>None</v>
          </cell>
          <cell r="V956">
            <v>0</v>
          </cell>
          <cell r="W956">
            <v>36000</v>
          </cell>
        </row>
        <row r="957">
          <cell r="A957">
            <v>22059</v>
          </cell>
          <cell r="B957" t="b">
            <v>0</v>
          </cell>
          <cell r="H957">
            <v>4306.27197265625</v>
          </cell>
          <cell r="I957">
            <v>17700.71484375</v>
          </cell>
          <cell r="J957">
            <v>16983.412109375</v>
          </cell>
          <cell r="K957">
            <v>16983.412109375</v>
          </cell>
          <cell r="L957">
            <v>3944.98315429688</v>
          </cell>
          <cell r="M957">
            <v>60412.54296875</v>
          </cell>
          <cell r="N957">
            <v>57964.38671875</v>
          </cell>
          <cell r="O957" t="str">
            <v>None</v>
          </cell>
          <cell r="P957">
            <v>0</v>
          </cell>
          <cell r="Q957" t="str">
            <v>1-2 tons</v>
          </cell>
          <cell r="R957">
            <v>32000</v>
          </cell>
          <cell r="S957" t="str">
            <v>None</v>
          </cell>
          <cell r="T957">
            <v>0</v>
          </cell>
          <cell r="U957" t="str">
            <v>None</v>
          </cell>
          <cell r="V957">
            <v>0</v>
          </cell>
          <cell r="W957">
            <v>32000</v>
          </cell>
        </row>
        <row r="958">
          <cell r="A958">
            <v>22061</v>
          </cell>
          <cell r="B958" t="b">
            <v>0</v>
          </cell>
          <cell r="H958">
            <v>77438.8984375</v>
          </cell>
          <cell r="I958">
            <v>74598.7421875</v>
          </cell>
          <cell r="J958">
            <v>74598.7421875</v>
          </cell>
          <cell r="K958">
            <v>122775.4375</v>
          </cell>
          <cell r="L958">
            <v>72295.109375</v>
          </cell>
          <cell r="M958">
            <v>254605.515625</v>
          </cell>
          <cell r="N958">
            <v>254605.5</v>
          </cell>
          <cell r="O958" t="str">
            <v>None</v>
          </cell>
          <cell r="P958">
            <v>0</v>
          </cell>
          <cell r="Q958" t="str">
            <v>None</v>
          </cell>
          <cell r="R958">
            <v>0</v>
          </cell>
          <cell r="S958" t="str">
            <v>None</v>
          </cell>
          <cell r="T958">
            <v>0</v>
          </cell>
          <cell r="U958" t="str">
            <v>None</v>
          </cell>
          <cell r="V958">
            <v>0</v>
          </cell>
          <cell r="W958">
            <v>0</v>
          </cell>
        </row>
        <row r="959">
          <cell r="A959">
            <v>22077</v>
          </cell>
          <cell r="B959" t="b">
            <v>1</v>
          </cell>
          <cell r="C959">
            <v>124.32553100585901</v>
          </cell>
          <cell r="D959">
            <v>227.56031799316401</v>
          </cell>
          <cell r="E959">
            <v>223.40147399902301</v>
          </cell>
          <cell r="F959">
            <v>223.40147399902301</v>
          </cell>
          <cell r="G959">
            <v>119.65559387207</v>
          </cell>
          <cell r="H959">
            <v>6259.302734375</v>
          </cell>
          <cell r="I959">
            <v>12111.7939453125</v>
          </cell>
          <cell r="J959">
            <v>11538.7646484375</v>
          </cell>
          <cell r="K959">
            <v>11538.7646484375</v>
          </cell>
          <cell r="L959">
            <v>5914.36083984375</v>
          </cell>
          <cell r="M959">
            <v>64093.58203125</v>
          </cell>
          <cell r="N959">
            <v>61721.94921875</v>
          </cell>
          <cell r="O959" t="str">
            <v>None</v>
          </cell>
          <cell r="P959">
            <v>0</v>
          </cell>
          <cell r="Q959" t="str">
            <v>None</v>
          </cell>
          <cell r="R959">
            <v>0</v>
          </cell>
          <cell r="S959" t="str">
            <v>None</v>
          </cell>
          <cell r="T959">
            <v>0</v>
          </cell>
          <cell r="U959" t="str">
            <v>None</v>
          </cell>
          <cell r="V959">
            <v>0</v>
          </cell>
          <cell r="W959">
            <v>0</v>
          </cell>
        </row>
        <row r="960">
          <cell r="A960">
            <v>22084</v>
          </cell>
          <cell r="B960" t="b">
            <v>1</v>
          </cell>
          <cell r="C960">
            <v>627.322509765625</v>
          </cell>
          <cell r="D960">
            <v>1089.78344726563</v>
          </cell>
          <cell r="E960">
            <v>1068.80651855469</v>
          </cell>
          <cell r="F960">
            <v>1068.80651855469</v>
          </cell>
          <cell r="G960">
            <v>605.10455322265602</v>
          </cell>
          <cell r="H960">
            <v>869.71343994140602</v>
          </cell>
          <cell r="I960">
            <v>7775.96142578125</v>
          </cell>
          <cell r="J960">
            <v>7775.96142578125</v>
          </cell>
          <cell r="K960">
            <v>7743.8466796875</v>
          </cell>
          <cell r="L960">
            <v>841.80657958984398</v>
          </cell>
          <cell r="M960">
            <v>135517.703125</v>
          </cell>
          <cell r="N960">
            <v>133420.015625</v>
          </cell>
          <cell r="O960" t="str">
            <v>None</v>
          </cell>
          <cell r="P960">
            <v>0</v>
          </cell>
          <cell r="Q960" t="str">
            <v>None</v>
          </cell>
          <cell r="R960">
            <v>0</v>
          </cell>
          <cell r="S960" t="str">
            <v>None</v>
          </cell>
          <cell r="T960">
            <v>0</v>
          </cell>
          <cell r="U960" t="str">
            <v>None</v>
          </cell>
          <cell r="V960">
            <v>0</v>
          </cell>
          <cell r="W960">
            <v>0</v>
          </cell>
        </row>
        <row r="961">
          <cell r="A961">
            <v>22086</v>
          </cell>
          <cell r="B961" t="b">
            <v>1</v>
          </cell>
          <cell r="C961">
            <v>412.25305175781301</v>
          </cell>
          <cell r="D961">
            <v>578.91278076171898</v>
          </cell>
          <cell r="E961">
            <v>562.828369140625</v>
          </cell>
          <cell r="F961">
            <v>562.828369140625</v>
          </cell>
          <cell r="G961">
            <v>398.36749267578102</v>
          </cell>
          <cell r="I961">
            <v>11332.517578125</v>
          </cell>
          <cell r="J961">
            <v>11332.517578125</v>
          </cell>
          <cell r="K961">
            <v>11430.54296875</v>
          </cell>
          <cell r="M961">
            <v>96569.15625</v>
          </cell>
          <cell r="N961">
            <v>94960.71875</v>
          </cell>
          <cell r="O961" t="str">
            <v>None</v>
          </cell>
          <cell r="P961">
            <v>0</v>
          </cell>
          <cell r="Q961" t="str">
            <v>None</v>
          </cell>
          <cell r="R961">
            <v>0</v>
          </cell>
          <cell r="S961" t="str">
            <v>None</v>
          </cell>
          <cell r="T961">
            <v>0</v>
          </cell>
          <cell r="U961" t="str">
            <v>None</v>
          </cell>
          <cell r="V961">
            <v>0</v>
          </cell>
          <cell r="W961">
            <v>0</v>
          </cell>
        </row>
        <row r="962">
          <cell r="A962">
            <v>22087</v>
          </cell>
          <cell r="B962" t="b">
            <v>0</v>
          </cell>
          <cell r="O962" t="str">
            <v>1-3 chords</v>
          </cell>
          <cell r="P962">
            <v>36000</v>
          </cell>
          <cell r="Q962" t="str">
            <v>None</v>
          </cell>
          <cell r="R962">
            <v>0</v>
          </cell>
          <cell r="S962" t="str">
            <v>None</v>
          </cell>
          <cell r="T962">
            <v>0</v>
          </cell>
          <cell r="U962" t="str">
            <v>None</v>
          </cell>
          <cell r="V962">
            <v>0</v>
          </cell>
          <cell r="W962">
            <v>36000</v>
          </cell>
        </row>
        <row r="963">
          <cell r="A963">
            <v>22095</v>
          </cell>
          <cell r="B963" t="b">
            <v>0</v>
          </cell>
          <cell r="H963">
            <v>223.908279418945</v>
          </cell>
          <cell r="I963">
            <v>5431.587890625</v>
          </cell>
          <cell r="J963">
            <v>5431.587890625</v>
          </cell>
          <cell r="K963">
            <v>5035.97509765625</v>
          </cell>
          <cell r="L963">
            <v>211.22904968261699</v>
          </cell>
          <cell r="M963">
            <v>18538.009765625</v>
          </cell>
          <cell r="N963">
            <v>18538.009765625</v>
          </cell>
          <cell r="O963" t="str">
            <v>None</v>
          </cell>
          <cell r="P963">
            <v>0</v>
          </cell>
          <cell r="Q963" t="str">
            <v>None</v>
          </cell>
          <cell r="R963">
            <v>0</v>
          </cell>
          <cell r="S963" t="str">
            <v>None</v>
          </cell>
          <cell r="T963">
            <v>0</v>
          </cell>
          <cell r="U963" t="str">
            <v>None</v>
          </cell>
          <cell r="V963">
            <v>0</v>
          </cell>
          <cell r="W963">
            <v>0</v>
          </cell>
        </row>
        <row r="964">
          <cell r="A964">
            <v>22096</v>
          </cell>
          <cell r="B964" t="b">
            <v>0</v>
          </cell>
          <cell r="H964">
            <v>18105.45703125</v>
          </cell>
          <cell r="I964">
            <v>35043.35546875</v>
          </cell>
          <cell r="J964">
            <v>34591.29296875</v>
          </cell>
          <cell r="K964">
            <v>34591.29296875</v>
          </cell>
          <cell r="L964">
            <v>17672.04296875</v>
          </cell>
          <cell r="M964">
            <v>119602.9765625</v>
          </cell>
          <cell r="N964">
            <v>118060.0859375</v>
          </cell>
          <cell r="O964" t="str">
            <v>1-3 chords</v>
          </cell>
          <cell r="P964">
            <v>36000</v>
          </cell>
          <cell r="Q964" t="str">
            <v>None</v>
          </cell>
          <cell r="R964">
            <v>0</v>
          </cell>
          <cell r="S964" t="str">
            <v>None</v>
          </cell>
          <cell r="T964">
            <v>0</v>
          </cell>
          <cell r="U964" t="str">
            <v>None</v>
          </cell>
          <cell r="V964">
            <v>0</v>
          </cell>
          <cell r="W964">
            <v>36000</v>
          </cell>
        </row>
        <row r="965">
          <cell r="A965">
            <v>22108</v>
          </cell>
          <cell r="B965" t="b">
            <v>0</v>
          </cell>
          <cell r="H965">
            <v>4645.06201171875</v>
          </cell>
          <cell r="I965">
            <v>19983.279296875</v>
          </cell>
          <cell r="J965">
            <v>19983.279296875</v>
          </cell>
          <cell r="K965">
            <v>20014.556640625</v>
          </cell>
          <cell r="L965">
            <v>4547.578125</v>
          </cell>
          <cell r="M965">
            <v>68202.9375</v>
          </cell>
          <cell r="N965">
            <v>68202.9296875</v>
          </cell>
          <cell r="O965" t="str">
            <v>4-6 chords</v>
          </cell>
          <cell r="P965">
            <v>54000</v>
          </cell>
          <cell r="Q965" t="str">
            <v>None</v>
          </cell>
          <cell r="R965">
            <v>0</v>
          </cell>
          <cell r="S965" t="str">
            <v>None</v>
          </cell>
          <cell r="T965">
            <v>0</v>
          </cell>
          <cell r="U965" t="str">
            <v>None</v>
          </cell>
          <cell r="V965">
            <v>0</v>
          </cell>
          <cell r="W965">
            <v>54000</v>
          </cell>
        </row>
        <row r="966">
          <cell r="A966">
            <v>22109</v>
          </cell>
          <cell r="B966" t="b">
            <v>0</v>
          </cell>
          <cell r="H966">
            <v>6474.359375</v>
          </cell>
          <cell r="I966">
            <v>27894.1640625</v>
          </cell>
          <cell r="J966">
            <v>24073.658203125</v>
          </cell>
          <cell r="K966">
            <v>24073.658203125</v>
          </cell>
          <cell r="L966">
            <v>5789.267578125</v>
          </cell>
          <cell r="M966">
            <v>95202.78125</v>
          </cell>
          <cell r="N966">
            <v>82163.3984375</v>
          </cell>
          <cell r="O966" t="str">
            <v>None</v>
          </cell>
          <cell r="P966">
            <v>0</v>
          </cell>
          <cell r="Q966" t="str">
            <v>None</v>
          </cell>
          <cell r="R966">
            <v>0</v>
          </cell>
          <cell r="S966" t="str">
            <v>None</v>
          </cell>
          <cell r="T966">
            <v>0</v>
          </cell>
          <cell r="U966" t="str">
            <v>50-250 gal</v>
          </cell>
          <cell r="V966">
            <v>13800</v>
          </cell>
          <cell r="W966">
            <v>13800</v>
          </cell>
        </row>
        <row r="967">
          <cell r="A967">
            <v>22123</v>
          </cell>
          <cell r="B967" t="b">
            <v>0</v>
          </cell>
          <cell r="H967">
            <v>3059.13696289063</v>
          </cell>
          <cell r="I967">
            <v>14023.171875</v>
          </cell>
          <cell r="J967">
            <v>14023.171875</v>
          </cell>
          <cell r="K967">
            <v>12815.0341796875</v>
          </cell>
          <cell r="L967">
            <v>1932.83996582031</v>
          </cell>
          <cell r="M967">
            <v>47861.0859375</v>
          </cell>
          <cell r="N967">
            <v>47861.0859375</v>
          </cell>
          <cell r="O967" t="str">
            <v>&gt;6 chords</v>
          </cell>
          <cell r="P967">
            <v>90000</v>
          </cell>
          <cell r="Q967" t="str">
            <v>None</v>
          </cell>
          <cell r="R967">
            <v>0</v>
          </cell>
          <cell r="S967" t="str">
            <v>None</v>
          </cell>
          <cell r="T967">
            <v>0</v>
          </cell>
          <cell r="U967" t="str">
            <v>None</v>
          </cell>
          <cell r="V967">
            <v>0</v>
          </cell>
          <cell r="W967">
            <v>90000</v>
          </cell>
        </row>
        <row r="968">
          <cell r="A968">
            <v>22124</v>
          </cell>
          <cell r="B968" t="b">
            <v>1</v>
          </cell>
          <cell r="C968">
            <v>934.50390625</v>
          </cell>
          <cell r="D968">
            <v>1232.40075683594</v>
          </cell>
          <cell r="E968">
            <v>1166.06872558594</v>
          </cell>
          <cell r="F968">
            <v>1166.06872558594</v>
          </cell>
          <cell r="G968">
            <v>865.33685302734398</v>
          </cell>
          <cell r="O968" t="str">
            <v>1-3 chords</v>
          </cell>
          <cell r="P968">
            <v>36000</v>
          </cell>
          <cell r="Q968" t="str">
            <v>None</v>
          </cell>
          <cell r="R968">
            <v>0</v>
          </cell>
          <cell r="S968" t="str">
            <v>None</v>
          </cell>
          <cell r="T968">
            <v>0</v>
          </cell>
          <cell r="U968" t="str">
            <v>None</v>
          </cell>
          <cell r="V968">
            <v>0</v>
          </cell>
          <cell r="W968">
            <v>36000</v>
          </cell>
        </row>
        <row r="969">
          <cell r="A969">
            <v>22125</v>
          </cell>
          <cell r="B969" t="b">
            <v>0</v>
          </cell>
          <cell r="H969">
            <v>24822.173828125</v>
          </cell>
          <cell r="I969">
            <v>33740.53125</v>
          </cell>
          <cell r="J969">
            <v>32187.00390625</v>
          </cell>
          <cell r="K969">
            <v>32187.00390625</v>
          </cell>
          <cell r="L969">
            <v>23173.767578125</v>
          </cell>
          <cell r="M969">
            <v>115156.4375</v>
          </cell>
          <cell r="N969">
            <v>109854.2421875</v>
          </cell>
          <cell r="O969" t="str">
            <v>None</v>
          </cell>
          <cell r="P969">
            <v>0</v>
          </cell>
          <cell r="Q969" t="str">
            <v>None</v>
          </cell>
          <cell r="R969">
            <v>0</v>
          </cell>
          <cell r="S969" t="str">
            <v>None</v>
          </cell>
          <cell r="T969">
            <v>0</v>
          </cell>
          <cell r="U969" t="str">
            <v>None</v>
          </cell>
          <cell r="V969">
            <v>0</v>
          </cell>
          <cell r="W969">
            <v>0</v>
          </cell>
        </row>
        <row r="970">
          <cell r="A970">
            <v>22127</v>
          </cell>
          <cell r="B970" t="b">
            <v>0</v>
          </cell>
          <cell r="H970">
            <v>0</v>
          </cell>
          <cell r="I970">
            <v>16681.607421875</v>
          </cell>
          <cell r="J970">
            <v>16681.607421875</v>
          </cell>
          <cell r="K970">
            <v>16802.798828125</v>
          </cell>
          <cell r="L970">
            <v>0</v>
          </cell>
          <cell r="M970">
            <v>56934.328125</v>
          </cell>
          <cell r="N970">
            <v>56934.32421875</v>
          </cell>
          <cell r="O970" t="str">
            <v>None</v>
          </cell>
          <cell r="P970">
            <v>0</v>
          </cell>
          <cell r="Q970" t="str">
            <v>None</v>
          </cell>
          <cell r="R970">
            <v>0</v>
          </cell>
          <cell r="S970" t="str">
            <v>None</v>
          </cell>
          <cell r="T970">
            <v>0</v>
          </cell>
          <cell r="U970" t="str">
            <v>None</v>
          </cell>
          <cell r="V970">
            <v>0</v>
          </cell>
          <cell r="W970">
            <v>0</v>
          </cell>
        </row>
        <row r="971">
          <cell r="A971">
            <v>22129</v>
          </cell>
          <cell r="B971" t="b">
            <v>1</v>
          </cell>
          <cell r="C971">
            <v>130.27209472656301</v>
          </cell>
          <cell r="D971">
            <v>92.989913940429702</v>
          </cell>
          <cell r="E971">
            <v>87.718559265136705</v>
          </cell>
          <cell r="F971">
            <v>87.718559265136705</v>
          </cell>
          <cell r="G971">
            <v>130.179443359375</v>
          </cell>
          <cell r="I971">
            <v>6463.4296875</v>
          </cell>
          <cell r="J971">
            <v>6463.4296875</v>
          </cell>
          <cell r="K971">
            <v>6127.1875</v>
          </cell>
          <cell r="M971">
            <v>31358.677734375</v>
          </cell>
          <cell r="N971">
            <v>30831.541015625</v>
          </cell>
          <cell r="O971" t="str">
            <v>None</v>
          </cell>
          <cell r="P971">
            <v>0</v>
          </cell>
          <cell r="Q971" t="str">
            <v>None</v>
          </cell>
          <cell r="R971">
            <v>0</v>
          </cell>
          <cell r="S971" t="str">
            <v>None</v>
          </cell>
          <cell r="T971">
            <v>0</v>
          </cell>
          <cell r="U971" t="str">
            <v>None</v>
          </cell>
          <cell r="V971">
            <v>0</v>
          </cell>
          <cell r="W971">
            <v>0</v>
          </cell>
        </row>
        <row r="972">
          <cell r="A972">
            <v>22131</v>
          </cell>
          <cell r="B972" t="b">
            <v>1</v>
          </cell>
          <cell r="C972">
            <v>42.992916107177699</v>
          </cell>
          <cell r="D972">
            <v>147.93528747558599</v>
          </cell>
          <cell r="E972">
            <v>147.93528747558599</v>
          </cell>
          <cell r="F972">
            <v>144.98210144043</v>
          </cell>
          <cell r="G972">
            <v>41.394660949707003</v>
          </cell>
          <cell r="H972">
            <v>2595.3486328125</v>
          </cell>
          <cell r="I972">
            <v>8531.400390625</v>
          </cell>
          <cell r="J972">
            <v>8364.76171875</v>
          </cell>
          <cell r="K972">
            <v>8364.76171875</v>
          </cell>
          <cell r="L972">
            <v>2347.97583007813</v>
          </cell>
          <cell r="M972">
            <v>43911.1953125</v>
          </cell>
          <cell r="N972">
            <v>43342.4609375</v>
          </cell>
          <cell r="O972" t="str">
            <v>None</v>
          </cell>
          <cell r="P972">
            <v>0</v>
          </cell>
          <cell r="Q972" t="str">
            <v>None</v>
          </cell>
          <cell r="R972">
            <v>0</v>
          </cell>
          <cell r="S972" t="str">
            <v>None</v>
          </cell>
          <cell r="T972">
            <v>0</v>
          </cell>
          <cell r="U972" t="str">
            <v>None</v>
          </cell>
          <cell r="V972">
            <v>0</v>
          </cell>
          <cell r="W972">
            <v>0</v>
          </cell>
        </row>
        <row r="973">
          <cell r="A973">
            <v>22138</v>
          </cell>
          <cell r="B973" t="b">
            <v>0</v>
          </cell>
          <cell r="H973">
            <v>20793.25</v>
          </cell>
          <cell r="I973">
            <v>37064.40234375</v>
          </cell>
          <cell r="J973">
            <v>35196.66015625</v>
          </cell>
          <cell r="K973">
            <v>35196.66015625</v>
          </cell>
          <cell r="L973">
            <v>19637.806640625</v>
          </cell>
          <cell r="M973">
            <v>126500.8046875</v>
          </cell>
          <cell r="N973">
            <v>120126.203125</v>
          </cell>
          <cell r="O973" t="str">
            <v>None</v>
          </cell>
          <cell r="P973">
            <v>0</v>
          </cell>
          <cell r="Q973" t="str">
            <v>1-2 tons</v>
          </cell>
          <cell r="R973">
            <v>32000</v>
          </cell>
          <cell r="S973" t="str">
            <v>None</v>
          </cell>
          <cell r="T973">
            <v>0</v>
          </cell>
          <cell r="U973" t="str">
            <v>None</v>
          </cell>
          <cell r="V973">
            <v>0</v>
          </cell>
          <cell r="W973">
            <v>32000</v>
          </cell>
        </row>
        <row r="974">
          <cell r="A974">
            <v>22144</v>
          </cell>
          <cell r="B974" t="b">
            <v>1</v>
          </cell>
          <cell r="C974">
            <v>623.73590087890602</v>
          </cell>
          <cell r="D974">
            <v>673.50909423828102</v>
          </cell>
          <cell r="E974">
            <v>655.32452392578102</v>
          </cell>
          <cell r="F974">
            <v>655.32452392578102</v>
          </cell>
          <cell r="G974">
            <v>610.0419921875</v>
          </cell>
          <cell r="H974">
            <v>1697.65734863281</v>
          </cell>
          <cell r="I974">
            <v>9604.658203125</v>
          </cell>
          <cell r="J974">
            <v>9604.658203125</v>
          </cell>
          <cell r="K974">
            <v>9072.3134765625</v>
          </cell>
          <cell r="L974">
            <v>1653.20056152344</v>
          </cell>
          <cell r="M974">
            <v>100131.6015625</v>
          </cell>
          <cell r="N974">
            <v>98313.1484375</v>
          </cell>
          <cell r="O974" t="str">
            <v>None</v>
          </cell>
          <cell r="P974">
            <v>0</v>
          </cell>
          <cell r="Q974" t="str">
            <v>None</v>
          </cell>
          <cell r="R974">
            <v>0</v>
          </cell>
          <cell r="S974" t="str">
            <v>None</v>
          </cell>
          <cell r="T974">
            <v>0</v>
          </cell>
          <cell r="U974" t="str">
            <v>None</v>
          </cell>
          <cell r="V974">
            <v>0</v>
          </cell>
          <cell r="W974">
            <v>0</v>
          </cell>
        </row>
        <row r="975">
          <cell r="A975">
            <v>22153</v>
          </cell>
          <cell r="B975" t="b">
            <v>0</v>
          </cell>
          <cell r="H975">
            <v>3882.98754882813</v>
          </cell>
          <cell r="I975">
            <v>19829.40234375</v>
          </cell>
          <cell r="J975">
            <v>18065.693359375</v>
          </cell>
          <cell r="K975">
            <v>18065.693359375</v>
          </cell>
          <cell r="L975">
            <v>3609.60766601563</v>
          </cell>
          <cell r="M975">
            <v>67677.75</v>
          </cell>
          <cell r="N975">
            <v>61658.2109375</v>
          </cell>
          <cell r="O975" t="str">
            <v>None</v>
          </cell>
          <cell r="P975">
            <v>0</v>
          </cell>
          <cell r="Q975" t="str">
            <v>None</v>
          </cell>
          <cell r="R975">
            <v>0</v>
          </cell>
          <cell r="S975" t="str">
            <v>None</v>
          </cell>
          <cell r="T975">
            <v>0</v>
          </cell>
          <cell r="U975" t="str">
            <v>None</v>
          </cell>
          <cell r="V975">
            <v>0</v>
          </cell>
          <cell r="W975">
            <v>0</v>
          </cell>
        </row>
        <row r="976">
          <cell r="A976">
            <v>22159</v>
          </cell>
          <cell r="B976" t="b">
            <v>0</v>
          </cell>
          <cell r="H976">
            <v>1521.22802734375</v>
          </cell>
          <cell r="I976">
            <v>8377.791015625</v>
          </cell>
          <cell r="J976">
            <v>8377.791015625</v>
          </cell>
          <cell r="K976">
            <v>7475.49658203125</v>
          </cell>
          <cell r="L976">
            <v>1201.98388671875</v>
          </cell>
          <cell r="M976">
            <v>28593.40234375</v>
          </cell>
          <cell r="N976">
            <v>28593.400390625</v>
          </cell>
          <cell r="O976" t="str">
            <v>None</v>
          </cell>
          <cell r="P976">
            <v>0</v>
          </cell>
          <cell r="Q976" t="str">
            <v>1-2 tons</v>
          </cell>
          <cell r="R976">
            <v>32000</v>
          </cell>
          <cell r="S976" t="str">
            <v>None</v>
          </cell>
          <cell r="T976">
            <v>0</v>
          </cell>
          <cell r="U976" t="str">
            <v>250-500 gal</v>
          </cell>
          <cell r="V976">
            <v>32200</v>
          </cell>
          <cell r="W976">
            <v>64200</v>
          </cell>
        </row>
        <row r="977">
          <cell r="A977">
            <v>22172</v>
          </cell>
          <cell r="B977" t="b">
            <v>0</v>
          </cell>
          <cell r="H977">
            <v>3571.11328125</v>
          </cell>
          <cell r="I977">
            <v>15659.2939453125</v>
          </cell>
          <cell r="J977">
            <v>14668.505859375</v>
          </cell>
          <cell r="K977">
            <v>14668.505859375</v>
          </cell>
          <cell r="L977">
            <v>3301.53955078125</v>
          </cell>
          <cell r="M977">
            <v>53445.171875</v>
          </cell>
          <cell r="N977">
            <v>50063.609375</v>
          </cell>
          <cell r="O977" t="str">
            <v>1-3 chords</v>
          </cell>
          <cell r="P977">
            <v>36000</v>
          </cell>
          <cell r="Q977" t="str">
            <v>None</v>
          </cell>
          <cell r="R977">
            <v>0</v>
          </cell>
          <cell r="S977" t="str">
            <v>None</v>
          </cell>
          <cell r="T977">
            <v>0</v>
          </cell>
          <cell r="U977" t="str">
            <v>None</v>
          </cell>
          <cell r="V977">
            <v>0</v>
          </cell>
          <cell r="W977">
            <v>36000</v>
          </cell>
        </row>
        <row r="978">
          <cell r="A978">
            <v>22175</v>
          </cell>
          <cell r="B978" t="b">
            <v>0</v>
          </cell>
          <cell r="H978">
            <v>15364.9716796875</v>
          </cell>
          <cell r="I978">
            <v>28071.89453125</v>
          </cell>
          <cell r="J978">
            <v>27186.880859375</v>
          </cell>
          <cell r="K978">
            <v>27186.880859375</v>
          </cell>
          <cell r="L978">
            <v>14342.9560546875</v>
          </cell>
          <cell r="M978">
            <v>95809.375</v>
          </cell>
          <cell r="N978">
            <v>92788.828125</v>
          </cell>
          <cell r="O978" t="str">
            <v>None</v>
          </cell>
          <cell r="P978">
            <v>0</v>
          </cell>
          <cell r="Q978" t="str">
            <v>None</v>
          </cell>
          <cell r="R978">
            <v>0</v>
          </cell>
          <cell r="S978" t="str">
            <v>None</v>
          </cell>
          <cell r="T978">
            <v>0</v>
          </cell>
          <cell r="U978" t="str">
            <v>None</v>
          </cell>
          <cell r="V978">
            <v>0</v>
          </cell>
          <cell r="W978">
            <v>0</v>
          </cell>
        </row>
        <row r="979">
          <cell r="A979">
            <v>22176</v>
          </cell>
          <cell r="B979" t="b">
            <v>1</v>
          </cell>
          <cell r="C979">
            <v>899.47991943359398</v>
          </cell>
          <cell r="D979">
            <v>1313.47192382813</v>
          </cell>
          <cell r="E979">
            <v>1314.29272460938</v>
          </cell>
          <cell r="F979">
            <v>1314.29272460938</v>
          </cell>
          <cell r="G979">
            <v>909.27880859375</v>
          </cell>
          <cell r="H979">
            <v>1163.13305664063</v>
          </cell>
          <cell r="I979">
            <v>13823.6279296875</v>
          </cell>
          <cell r="J979">
            <v>13823.6279296875</v>
          </cell>
          <cell r="K979">
            <v>13249.171875</v>
          </cell>
          <cell r="L979">
            <v>1161.80212402344</v>
          </cell>
          <cell r="M979">
            <v>178527.234375</v>
          </cell>
          <cell r="N979">
            <v>178609.3125</v>
          </cell>
          <cell r="O979" t="str">
            <v>None</v>
          </cell>
          <cell r="P979">
            <v>0</v>
          </cell>
          <cell r="Q979" t="str">
            <v>None</v>
          </cell>
          <cell r="R979">
            <v>0</v>
          </cell>
          <cell r="S979" t="str">
            <v>None</v>
          </cell>
          <cell r="T979">
            <v>0</v>
          </cell>
          <cell r="U979" t="str">
            <v>None</v>
          </cell>
          <cell r="V979">
            <v>0</v>
          </cell>
          <cell r="W979">
            <v>0</v>
          </cell>
        </row>
        <row r="980">
          <cell r="A980">
            <v>22177</v>
          </cell>
          <cell r="B980" t="b">
            <v>0</v>
          </cell>
          <cell r="H980">
            <v>8370.7861328125</v>
          </cell>
          <cell r="I980">
            <v>17372.56640625</v>
          </cell>
          <cell r="J980">
            <v>17132.423828125</v>
          </cell>
          <cell r="K980">
            <v>17132.423828125</v>
          </cell>
          <cell r="L980">
            <v>8305.7177734375</v>
          </cell>
          <cell r="M980">
            <v>59292.5703125</v>
          </cell>
          <cell r="N980">
            <v>58472.9609375</v>
          </cell>
          <cell r="O980" t="str">
            <v>1-3 chords</v>
          </cell>
          <cell r="P980">
            <v>36000</v>
          </cell>
          <cell r="Q980" t="str">
            <v>None</v>
          </cell>
          <cell r="R980">
            <v>0</v>
          </cell>
          <cell r="S980" t="str">
            <v>None</v>
          </cell>
          <cell r="T980">
            <v>0</v>
          </cell>
          <cell r="U980" t="str">
            <v>None</v>
          </cell>
          <cell r="V980">
            <v>0</v>
          </cell>
          <cell r="W980">
            <v>36000</v>
          </cell>
        </row>
        <row r="981">
          <cell r="A981">
            <v>22179</v>
          </cell>
          <cell r="B981" t="b">
            <v>1</v>
          </cell>
          <cell r="C981">
            <v>397.05877685546898</v>
          </cell>
          <cell r="D981">
            <v>451.36868286132801</v>
          </cell>
          <cell r="E981">
            <v>437.59454345703102</v>
          </cell>
          <cell r="F981">
            <v>437.59454345703102</v>
          </cell>
          <cell r="G981">
            <v>383.39419555664102</v>
          </cell>
          <cell r="H981">
            <v>1414.06530761719</v>
          </cell>
          <cell r="I981">
            <v>10557.53515625</v>
          </cell>
          <cell r="J981">
            <v>10462.12890625</v>
          </cell>
          <cell r="K981">
            <v>10462.12890625</v>
          </cell>
          <cell r="L981">
            <v>1363.57238769531</v>
          </cell>
          <cell r="M981">
            <v>81169.734375</v>
          </cell>
          <cell r="N981">
            <v>79466.703125</v>
          </cell>
          <cell r="O981" t="str">
            <v>None</v>
          </cell>
          <cell r="P981">
            <v>0</v>
          </cell>
          <cell r="Q981" t="str">
            <v>None</v>
          </cell>
          <cell r="R981">
            <v>0</v>
          </cell>
          <cell r="S981" t="str">
            <v>None</v>
          </cell>
          <cell r="T981">
            <v>0</v>
          </cell>
          <cell r="U981" t="str">
            <v>None</v>
          </cell>
          <cell r="V981">
            <v>0</v>
          </cell>
          <cell r="W981">
            <v>0</v>
          </cell>
        </row>
        <row r="982">
          <cell r="A982">
            <v>22180</v>
          </cell>
          <cell r="B982" t="b">
            <v>0</v>
          </cell>
          <cell r="H982">
            <v>9523.498046875</v>
          </cell>
          <cell r="I982">
            <v>13975.0927734375</v>
          </cell>
          <cell r="J982">
            <v>13975.7841796875</v>
          </cell>
          <cell r="K982">
            <v>13975.7841796875</v>
          </cell>
          <cell r="L982">
            <v>9639.455078125</v>
          </cell>
          <cell r="M982">
            <v>47696.9921875</v>
          </cell>
          <cell r="N982">
            <v>47699.3515625</v>
          </cell>
          <cell r="O982" t="str">
            <v>None</v>
          </cell>
          <cell r="P982">
            <v>0</v>
          </cell>
          <cell r="Q982" t="str">
            <v>None</v>
          </cell>
          <cell r="R982">
            <v>0</v>
          </cell>
          <cell r="S982" t="str">
            <v>None</v>
          </cell>
          <cell r="T982">
            <v>0</v>
          </cell>
          <cell r="U982" t="str">
            <v>None</v>
          </cell>
          <cell r="V982">
            <v>0</v>
          </cell>
          <cell r="W982">
            <v>0</v>
          </cell>
        </row>
        <row r="983">
          <cell r="A983">
            <v>22181</v>
          </cell>
          <cell r="B983" t="b">
            <v>1</v>
          </cell>
          <cell r="C983">
            <v>899.48358154296898</v>
          </cell>
          <cell r="D983">
            <v>1117.31884765625</v>
          </cell>
          <cell r="E983">
            <v>1082.43322753906</v>
          </cell>
          <cell r="F983">
            <v>1082.43322753906</v>
          </cell>
          <cell r="G983">
            <v>867.84722900390602</v>
          </cell>
          <cell r="H983">
            <v>3058.6103515625</v>
          </cell>
          <cell r="I983">
            <v>14378.728515625</v>
          </cell>
          <cell r="J983">
            <v>14378.728515625</v>
          </cell>
          <cell r="K983">
            <v>12743.7275390625</v>
          </cell>
          <cell r="L983">
            <v>2917.52270507813</v>
          </cell>
          <cell r="M983">
            <v>160806.484375</v>
          </cell>
          <cell r="N983">
            <v>157317.921875</v>
          </cell>
          <cell r="O983" t="str">
            <v>1-3 chords</v>
          </cell>
          <cell r="P983">
            <v>36000</v>
          </cell>
          <cell r="Q983" t="str">
            <v>None</v>
          </cell>
          <cell r="R983">
            <v>0</v>
          </cell>
          <cell r="S983" t="str">
            <v>None</v>
          </cell>
          <cell r="T983">
            <v>0</v>
          </cell>
          <cell r="U983" t="str">
            <v>None</v>
          </cell>
          <cell r="V983">
            <v>0</v>
          </cell>
          <cell r="W983">
            <v>36000</v>
          </cell>
        </row>
        <row r="984">
          <cell r="A984">
            <v>22186</v>
          </cell>
          <cell r="B984" t="b">
            <v>1</v>
          </cell>
          <cell r="C984">
            <v>401.29840087890602</v>
          </cell>
          <cell r="D984">
            <v>515.09893798828102</v>
          </cell>
          <cell r="E984">
            <v>493.39212036132801</v>
          </cell>
          <cell r="F984">
            <v>493.39212036132801</v>
          </cell>
          <cell r="G984">
            <v>390.2744140625</v>
          </cell>
          <cell r="I984">
            <v>9958.384765625</v>
          </cell>
          <cell r="J984">
            <v>9958.384765625</v>
          </cell>
          <cell r="K984">
            <v>9854.26171875</v>
          </cell>
          <cell r="M984">
            <v>85497.859375</v>
          </cell>
          <cell r="N984">
            <v>83327.1796875</v>
          </cell>
          <cell r="O984" t="str">
            <v>None</v>
          </cell>
          <cell r="P984">
            <v>0</v>
          </cell>
          <cell r="Q984" t="str">
            <v>None</v>
          </cell>
          <cell r="R984">
            <v>0</v>
          </cell>
          <cell r="S984" t="str">
            <v>None</v>
          </cell>
          <cell r="T984">
            <v>0</v>
          </cell>
          <cell r="U984" t="str">
            <v>None</v>
          </cell>
          <cell r="V984">
            <v>0</v>
          </cell>
          <cell r="W984">
            <v>0</v>
          </cell>
        </row>
        <row r="985">
          <cell r="A985">
            <v>22187</v>
          </cell>
          <cell r="B985" t="b">
            <v>0</v>
          </cell>
          <cell r="H985">
            <v>4925.283203125</v>
          </cell>
          <cell r="I985">
            <v>31150.640625</v>
          </cell>
          <cell r="J985">
            <v>31150.640625</v>
          </cell>
          <cell r="K985">
            <v>31193.47265625</v>
          </cell>
          <cell r="L985">
            <v>4817.7021484375</v>
          </cell>
          <cell r="M985">
            <v>106317.140625</v>
          </cell>
          <cell r="N985">
            <v>106317.1328125</v>
          </cell>
          <cell r="O985" t="str">
            <v>None</v>
          </cell>
          <cell r="P985">
            <v>0</v>
          </cell>
          <cell r="Q985" t="str">
            <v>None</v>
          </cell>
          <cell r="R985">
            <v>0</v>
          </cell>
          <cell r="S985" t="str">
            <v>None</v>
          </cell>
          <cell r="T985">
            <v>0</v>
          </cell>
          <cell r="U985" t="str">
            <v>None</v>
          </cell>
          <cell r="V985">
            <v>0</v>
          </cell>
          <cell r="W985">
            <v>0</v>
          </cell>
        </row>
        <row r="986">
          <cell r="A986">
            <v>22191</v>
          </cell>
          <cell r="B986" t="b">
            <v>0</v>
          </cell>
          <cell r="H986">
            <v>3617.83154296875</v>
          </cell>
          <cell r="I986">
            <v>9233.4921875</v>
          </cell>
          <cell r="J986">
            <v>8180.38037109375</v>
          </cell>
          <cell r="K986">
            <v>8180.38037109375</v>
          </cell>
          <cell r="L986">
            <v>2627.95434570313</v>
          </cell>
          <cell r="M986">
            <v>31513.908203125</v>
          </cell>
          <cell r="N986">
            <v>27919.638671875</v>
          </cell>
          <cell r="O986" t="str">
            <v>None</v>
          </cell>
          <cell r="P986">
            <v>0</v>
          </cell>
          <cell r="Q986" t="str">
            <v>None</v>
          </cell>
          <cell r="R986">
            <v>0</v>
          </cell>
          <cell r="S986" t="str">
            <v>None</v>
          </cell>
          <cell r="T986">
            <v>0</v>
          </cell>
          <cell r="U986" t="str">
            <v>None</v>
          </cell>
          <cell r="V986">
            <v>0</v>
          </cell>
          <cell r="W986">
            <v>0</v>
          </cell>
        </row>
        <row r="987">
          <cell r="A987">
            <v>22198</v>
          </cell>
          <cell r="B987" t="b">
            <v>1</v>
          </cell>
          <cell r="C987">
            <v>595.60284423828102</v>
          </cell>
          <cell r="D987">
            <v>1421.61328125</v>
          </cell>
          <cell r="E987">
            <v>1381.3935546875</v>
          </cell>
          <cell r="F987">
            <v>1381.3935546875</v>
          </cell>
          <cell r="G987">
            <v>569.53668212890602</v>
          </cell>
          <cell r="I987">
            <v>32285.919921875</v>
          </cell>
          <cell r="J987">
            <v>32285.919921875</v>
          </cell>
          <cell r="K987">
            <v>32463.38671875</v>
          </cell>
          <cell r="M987">
            <v>252353.171875</v>
          </cell>
          <cell r="N987">
            <v>248331.203125</v>
          </cell>
          <cell r="O987" t="str">
            <v>None</v>
          </cell>
          <cell r="P987">
            <v>0</v>
          </cell>
          <cell r="Q987" t="str">
            <v>None</v>
          </cell>
          <cell r="R987">
            <v>0</v>
          </cell>
          <cell r="S987" t="str">
            <v>None</v>
          </cell>
          <cell r="T987">
            <v>0</v>
          </cell>
          <cell r="U987" t="str">
            <v>None</v>
          </cell>
          <cell r="V987">
            <v>0</v>
          </cell>
          <cell r="W987">
            <v>0</v>
          </cell>
        </row>
        <row r="988">
          <cell r="A988">
            <v>22200</v>
          </cell>
          <cell r="B988" t="b">
            <v>0</v>
          </cell>
          <cell r="H988">
            <v>13902.103515625</v>
          </cell>
          <cell r="I988">
            <v>15710.3837890625</v>
          </cell>
          <cell r="J988">
            <v>15405.3740234375</v>
          </cell>
          <cell r="K988">
            <v>15405.3740234375</v>
          </cell>
          <cell r="L988">
            <v>13393.15625</v>
          </cell>
          <cell r="M988">
            <v>53619.5390625</v>
          </cell>
          <cell r="N988">
            <v>52578.54296875</v>
          </cell>
          <cell r="O988" t="str">
            <v>None</v>
          </cell>
          <cell r="P988">
            <v>0</v>
          </cell>
          <cell r="Q988" t="str">
            <v>None</v>
          </cell>
          <cell r="R988">
            <v>0</v>
          </cell>
          <cell r="S988" t="str">
            <v>None</v>
          </cell>
          <cell r="T988">
            <v>0</v>
          </cell>
          <cell r="U988" t="str">
            <v>None</v>
          </cell>
          <cell r="V988">
            <v>0</v>
          </cell>
          <cell r="W988">
            <v>0</v>
          </cell>
        </row>
        <row r="989">
          <cell r="A989">
            <v>22203</v>
          </cell>
          <cell r="B989" t="b">
            <v>1</v>
          </cell>
          <cell r="C989">
            <v>762.87060546875</v>
          </cell>
          <cell r="D989">
            <v>947.90972900390602</v>
          </cell>
          <cell r="E989">
            <v>750.99475097656295</v>
          </cell>
          <cell r="F989">
            <v>750.99475097656295</v>
          </cell>
          <cell r="G989">
            <v>564.65765380859398</v>
          </cell>
          <cell r="O989" t="str">
            <v>None</v>
          </cell>
          <cell r="P989">
            <v>0</v>
          </cell>
          <cell r="Q989" t="str">
            <v>None</v>
          </cell>
          <cell r="R989">
            <v>0</v>
          </cell>
          <cell r="S989" t="str">
            <v>None</v>
          </cell>
          <cell r="T989">
            <v>0</v>
          </cell>
          <cell r="U989" t="str">
            <v>None</v>
          </cell>
          <cell r="V989">
            <v>0</v>
          </cell>
          <cell r="W989">
            <v>0</v>
          </cell>
        </row>
        <row r="990">
          <cell r="A990">
            <v>22205</v>
          </cell>
          <cell r="B990" t="b">
            <v>0</v>
          </cell>
          <cell r="H990">
            <v>9082.73828125</v>
          </cell>
          <cell r="I990">
            <v>12891.0517578125</v>
          </cell>
          <cell r="J990">
            <v>15225.775390625</v>
          </cell>
          <cell r="K990">
            <v>15225.775390625</v>
          </cell>
          <cell r="L990">
            <v>8601.3525390625</v>
          </cell>
          <cell r="M990">
            <v>43997.15625</v>
          </cell>
          <cell r="N990">
            <v>51965.5703125</v>
          </cell>
          <cell r="O990" t="str">
            <v>None</v>
          </cell>
          <cell r="P990">
            <v>0</v>
          </cell>
          <cell r="Q990" t="str">
            <v>1-2 tons</v>
          </cell>
          <cell r="R990">
            <v>32000</v>
          </cell>
          <cell r="S990" t="str">
            <v>None</v>
          </cell>
          <cell r="T990">
            <v>0</v>
          </cell>
          <cell r="U990" t="str">
            <v>None</v>
          </cell>
          <cell r="V990">
            <v>0</v>
          </cell>
          <cell r="W990">
            <v>32000</v>
          </cell>
        </row>
        <row r="991">
          <cell r="A991">
            <v>22212</v>
          </cell>
          <cell r="B991" t="b">
            <v>0</v>
          </cell>
          <cell r="H991">
            <v>2378.13110351563</v>
          </cell>
          <cell r="I991">
            <v>15024.12109375</v>
          </cell>
          <cell r="J991">
            <v>15011.640625</v>
          </cell>
          <cell r="K991">
            <v>15011.640625</v>
          </cell>
          <cell r="L991">
            <v>2308.76000976563</v>
          </cell>
          <cell r="M991">
            <v>51277.32421875</v>
          </cell>
          <cell r="N991">
            <v>51234.73046875</v>
          </cell>
          <cell r="O991" t="str">
            <v>None</v>
          </cell>
          <cell r="P991">
            <v>0</v>
          </cell>
          <cell r="Q991" t="str">
            <v>1-2 tons</v>
          </cell>
          <cell r="R991">
            <v>32000</v>
          </cell>
          <cell r="S991" t="str">
            <v>None</v>
          </cell>
          <cell r="T991">
            <v>0</v>
          </cell>
          <cell r="U991" t="str">
            <v>None</v>
          </cell>
          <cell r="V991">
            <v>0</v>
          </cell>
          <cell r="W991">
            <v>32000</v>
          </cell>
        </row>
        <row r="992">
          <cell r="A992">
            <v>22214</v>
          </cell>
          <cell r="B992" t="b">
            <v>0</v>
          </cell>
          <cell r="H992">
            <v>7724.65625</v>
          </cell>
          <cell r="I992">
            <v>15447.951171875</v>
          </cell>
          <cell r="J992">
            <v>15541.2099609375</v>
          </cell>
          <cell r="K992">
            <v>15541.2099609375</v>
          </cell>
          <cell r="L992">
            <v>7830.3388671875</v>
          </cell>
          <cell r="M992">
            <v>52723.859375</v>
          </cell>
          <cell r="N992">
            <v>53042.1484375</v>
          </cell>
          <cell r="O992" t="str">
            <v>4-6 chords</v>
          </cell>
          <cell r="P992">
            <v>54000</v>
          </cell>
          <cell r="Q992" t="str">
            <v>None</v>
          </cell>
          <cell r="R992">
            <v>0</v>
          </cell>
          <cell r="S992" t="str">
            <v>None</v>
          </cell>
          <cell r="T992">
            <v>0</v>
          </cell>
          <cell r="U992" t="str">
            <v>None</v>
          </cell>
          <cell r="V992">
            <v>0</v>
          </cell>
          <cell r="W992">
            <v>54000</v>
          </cell>
        </row>
        <row r="993">
          <cell r="A993">
            <v>22215</v>
          </cell>
          <cell r="B993" t="b">
            <v>1</v>
          </cell>
          <cell r="C993">
            <v>681.87121582031295</v>
          </cell>
          <cell r="D993">
            <v>920.19683837890602</v>
          </cell>
          <cell r="E993">
            <v>878.30944824218795</v>
          </cell>
          <cell r="F993">
            <v>878.30944824218795</v>
          </cell>
          <cell r="G993">
            <v>639.45513916015602</v>
          </cell>
          <cell r="H993">
            <v>1136.36840820313</v>
          </cell>
          <cell r="I993">
            <v>10261.44921875</v>
          </cell>
          <cell r="J993">
            <v>10261.44921875</v>
          </cell>
          <cell r="K993">
            <v>8721.29296875</v>
          </cell>
          <cell r="L993">
            <v>1037.06481933594</v>
          </cell>
          <cell r="M993">
            <v>127042.0078125</v>
          </cell>
          <cell r="N993">
            <v>122853.2734375</v>
          </cell>
          <cell r="O993" t="str">
            <v>None</v>
          </cell>
          <cell r="P993">
            <v>0</v>
          </cell>
          <cell r="Q993" t="str">
            <v>None</v>
          </cell>
          <cell r="R993">
            <v>0</v>
          </cell>
          <cell r="S993" t="str">
            <v>None</v>
          </cell>
          <cell r="T993">
            <v>0</v>
          </cell>
          <cell r="U993" t="str">
            <v>None</v>
          </cell>
          <cell r="V993">
            <v>0</v>
          </cell>
          <cell r="W993">
            <v>0</v>
          </cell>
        </row>
        <row r="994">
          <cell r="A994">
            <v>22222</v>
          </cell>
          <cell r="B994" t="b">
            <v>0</v>
          </cell>
          <cell r="H994">
            <v>549.212646484375</v>
          </cell>
          <cell r="I994">
            <v>5169.53173828125</v>
          </cell>
          <cell r="J994">
            <v>5169.53173828125</v>
          </cell>
          <cell r="K994">
            <v>4975.57763671875</v>
          </cell>
          <cell r="L994">
            <v>434.99530029296898</v>
          </cell>
          <cell r="M994">
            <v>17643.61328125</v>
          </cell>
          <cell r="N994">
            <v>17643.611328125</v>
          </cell>
          <cell r="O994" t="str">
            <v>None</v>
          </cell>
          <cell r="P994">
            <v>0</v>
          </cell>
          <cell r="Q994" t="str">
            <v>None</v>
          </cell>
          <cell r="R994">
            <v>0</v>
          </cell>
          <cell r="S994" t="str">
            <v>None</v>
          </cell>
          <cell r="T994">
            <v>0</v>
          </cell>
          <cell r="U994" t="str">
            <v>None</v>
          </cell>
          <cell r="V994">
            <v>0</v>
          </cell>
          <cell r="W994">
            <v>0</v>
          </cell>
        </row>
        <row r="995">
          <cell r="A995">
            <v>22225</v>
          </cell>
          <cell r="B995" t="b">
            <v>0</v>
          </cell>
          <cell r="O995" t="str">
            <v>1-3 chords</v>
          </cell>
          <cell r="P995">
            <v>36000</v>
          </cell>
          <cell r="Q995" t="str">
            <v>None</v>
          </cell>
          <cell r="R995">
            <v>0</v>
          </cell>
          <cell r="S995" t="str">
            <v>None</v>
          </cell>
          <cell r="T995">
            <v>0</v>
          </cell>
          <cell r="U995" t="str">
            <v>None</v>
          </cell>
          <cell r="V995">
            <v>0</v>
          </cell>
          <cell r="W995">
            <v>36000</v>
          </cell>
        </row>
        <row r="996">
          <cell r="A996">
            <v>22226</v>
          </cell>
          <cell r="B996" t="b">
            <v>1</v>
          </cell>
          <cell r="C996">
            <v>656.54479980468795</v>
          </cell>
          <cell r="D996">
            <v>656.50421142578102</v>
          </cell>
          <cell r="E996">
            <v>641.96466064453102</v>
          </cell>
          <cell r="F996">
            <v>641.96466064453102</v>
          </cell>
          <cell r="G996">
            <v>638.255859375</v>
          </cell>
          <cell r="H996">
            <v>341.45901489257801</v>
          </cell>
          <cell r="I996">
            <v>6190.91748046875</v>
          </cell>
          <cell r="J996">
            <v>6190.91748046875</v>
          </cell>
          <cell r="K996">
            <v>5736.81494140625</v>
          </cell>
          <cell r="L996">
            <v>328.94155883789102</v>
          </cell>
          <cell r="M996">
            <v>86780.0234375</v>
          </cell>
          <cell r="N996">
            <v>85326.0703125</v>
          </cell>
          <cell r="O996" t="str">
            <v>None</v>
          </cell>
          <cell r="P996">
            <v>0</v>
          </cell>
          <cell r="Q996" t="str">
            <v>None</v>
          </cell>
          <cell r="R996">
            <v>0</v>
          </cell>
          <cell r="S996" t="str">
            <v>None</v>
          </cell>
          <cell r="T996">
            <v>0</v>
          </cell>
          <cell r="U996" t="str">
            <v>&lt;50 gal</v>
          </cell>
          <cell r="V996">
            <v>2300</v>
          </cell>
          <cell r="W996">
            <v>2300</v>
          </cell>
        </row>
        <row r="997">
          <cell r="A997">
            <v>22228</v>
          </cell>
          <cell r="B997" t="b">
            <v>0</v>
          </cell>
          <cell r="H997">
            <v>1047.71020507813</v>
          </cell>
          <cell r="I997">
            <v>15556.0869140625</v>
          </cell>
          <cell r="J997">
            <v>15841.6533203125</v>
          </cell>
          <cell r="K997">
            <v>15841.6533203125</v>
          </cell>
          <cell r="L997">
            <v>921.895263671875</v>
          </cell>
          <cell r="M997">
            <v>53092.92578125</v>
          </cell>
          <cell r="N997">
            <v>54067.5625</v>
          </cell>
          <cell r="O997" t="str">
            <v>1-3 chords</v>
          </cell>
          <cell r="P997">
            <v>36000</v>
          </cell>
          <cell r="Q997" t="str">
            <v>None</v>
          </cell>
          <cell r="R997">
            <v>0</v>
          </cell>
          <cell r="S997" t="str">
            <v>None</v>
          </cell>
          <cell r="T997">
            <v>0</v>
          </cell>
          <cell r="U997" t="str">
            <v>None</v>
          </cell>
          <cell r="V997">
            <v>0</v>
          </cell>
          <cell r="W997">
            <v>36000</v>
          </cell>
        </row>
        <row r="998">
          <cell r="A998">
            <v>22232</v>
          </cell>
          <cell r="B998" t="b">
            <v>0</v>
          </cell>
          <cell r="H998">
            <v>8134.158203125</v>
          </cell>
          <cell r="I998">
            <v>19547.18359375</v>
          </cell>
          <cell r="J998">
            <v>17102.146484375</v>
          </cell>
          <cell r="K998">
            <v>17102.146484375</v>
          </cell>
          <cell r="L998">
            <v>7427.02001953125</v>
          </cell>
          <cell r="M998">
            <v>66714.5390625</v>
          </cell>
          <cell r="N998">
            <v>58369.625</v>
          </cell>
          <cell r="O998" t="str">
            <v>None</v>
          </cell>
          <cell r="P998">
            <v>0</v>
          </cell>
          <cell r="Q998" t="str">
            <v>None</v>
          </cell>
          <cell r="R998">
            <v>0</v>
          </cell>
          <cell r="S998" t="str">
            <v>None</v>
          </cell>
          <cell r="T998">
            <v>0</v>
          </cell>
          <cell r="U998" t="str">
            <v>None</v>
          </cell>
          <cell r="V998">
            <v>0</v>
          </cell>
          <cell r="W998">
            <v>0</v>
          </cell>
        </row>
        <row r="999">
          <cell r="A999">
            <v>22233</v>
          </cell>
          <cell r="B999" t="b">
            <v>0</v>
          </cell>
          <cell r="O999" t="str">
            <v>1-3 chords</v>
          </cell>
          <cell r="P999">
            <v>36000</v>
          </cell>
          <cell r="Q999" t="str">
            <v>None</v>
          </cell>
          <cell r="R999">
            <v>0</v>
          </cell>
          <cell r="S999" t="str">
            <v>None</v>
          </cell>
          <cell r="T999">
            <v>0</v>
          </cell>
          <cell r="U999" t="str">
            <v>None</v>
          </cell>
          <cell r="V999">
            <v>0</v>
          </cell>
          <cell r="W999">
            <v>36000</v>
          </cell>
        </row>
        <row r="1000">
          <cell r="A1000">
            <v>22240</v>
          </cell>
          <cell r="B1000" t="b">
            <v>0</v>
          </cell>
          <cell r="H1000">
            <v>7461.744140625</v>
          </cell>
          <cell r="I1000">
            <v>23393.845703125</v>
          </cell>
          <cell r="J1000">
            <v>22970.02734375</v>
          </cell>
          <cell r="K1000">
            <v>22970.02734375</v>
          </cell>
          <cell r="L1000">
            <v>7140.5234375</v>
          </cell>
          <cell r="M1000">
            <v>79843.1953125</v>
          </cell>
          <cell r="N1000">
            <v>78396.703125</v>
          </cell>
          <cell r="O1000" t="str">
            <v>&gt;6 chords</v>
          </cell>
          <cell r="P1000">
            <v>90000</v>
          </cell>
          <cell r="Q1000" t="str">
            <v>None</v>
          </cell>
          <cell r="R1000">
            <v>0</v>
          </cell>
          <cell r="S1000" t="str">
            <v>None</v>
          </cell>
          <cell r="T1000">
            <v>0</v>
          </cell>
          <cell r="U1000" t="str">
            <v>None</v>
          </cell>
          <cell r="V1000">
            <v>0</v>
          </cell>
          <cell r="W1000">
            <v>90000</v>
          </cell>
        </row>
        <row r="1001">
          <cell r="A1001">
            <v>22245</v>
          </cell>
          <cell r="B1001" t="b">
            <v>0</v>
          </cell>
          <cell r="H1001">
            <v>5032.2353515625</v>
          </cell>
          <cell r="I1001">
            <v>10459.001953125</v>
          </cell>
          <cell r="J1001">
            <v>8948.55859375</v>
          </cell>
          <cell r="K1001">
            <v>8948.55859375</v>
          </cell>
          <cell r="L1001">
            <v>4711.416015625</v>
          </cell>
          <cell r="M1001">
            <v>35696.57421875</v>
          </cell>
          <cell r="N1001">
            <v>30541.4296875</v>
          </cell>
          <cell r="O1001" t="str">
            <v>None</v>
          </cell>
          <cell r="P1001">
            <v>0</v>
          </cell>
          <cell r="Q1001" t="str">
            <v>None</v>
          </cell>
          <cell r="R1001">
            <v>0</v>
          </cell>
          <cell r="S1001" t="str">
            <v>None</v>
          </cell>
          <cell r="T1001">
            <v>0</v>
          </cell>
          <cell r="U1001" t="str">
            <v>None</v>
          </cell>
          <cell r="V1001">
            <v>0</v>
          </cell>
          <cell r="W1001">
            <v>0</v>
          </cell>
        </row>
        <row r="1002">
          <cell r="A1002">
            <v>22246</v>
          </cell>
          <cell r="B1002" t="b">
            <v>0</v>
          </cell>
          <cell r="O1002" t="str">
            <v>4-6 chords</v>
          </cell>
          <cell r="P1002">
            <v>54000</v>
          </cell>
          <cell r="Q1002" t="str">
            <v>None</v>
          </cell>
          <cell r="R1002">
            <v>0</v>
          </cell>
          <cell r="S1002" t="str">
            <v>None</v>
          </cell>
          <cell r="T1002">
            <v>0</v>
          </cell>
          <cell r="U1002" t="str">
            <v>None</v>
          </cell>
          <cell r="V1002">
            <v>0</v>
          </cell>
          <cell r="W1002">
            <v>54000</v>
          </cell>
        </row>
        <row r="1003">
          <cell r="A1003">
            <v>22250</v>
          </cell>
          <cell r="B1003" t="b">
            <v>0</v>
          </cell>
          <cell r="H1003">
            <v>2670.9267578125</v>
          </cell>
          <cell r="I1003">
            <v>11657.0078125</v>
          </cell>
          <cell r="J1003">
            <v>11657.0078125</v>
          </cell>
          <cell r="K1003">
            <v>10945.16796875</v>
          </cell>
          <cell r="L1003">
            <v>2532.279296875</v>
          </cell>
          <cell r="M1003">
            <v>39785.3671875</v>
          </cell>
          <cell r="N1003">
            <v>39785.3671875</v>
          </cell>
          <cell r="O1003" t="str">
            <v>4-6 chords</v>
          </cell>
          <cell r="P1003">
            <v>54000</v>
          </cell>
          <cell r="Q1003" t="str">
            <v>None</v>
          </cell>
          <cell r="R1003">
            <v>0</v>
          </cell>
          <cell r="S1003" t="str">
            <v>None</v>
          </cell>
          <cell r="T1003">
            <v>0</v>
          </cell>
          <cell r="U1003" t="str">
            <v>None</v>
          </cell>
          <cell r="V1003">
            <v>0</v>
          </cell>
          <cell r="W1003">
            <v>54000</v>
          </cell>
        </row>
        <row r="1004">
          <cell r="A1004">
            <v>22273</v>
          </cell>
          <cell r="B1004" t="b">
            <v>0</v>
          </cell>
          <cell r="H1004">
            <v>6208.74365234375</v>
          </cell>
          <cell r="I1004">
            <v>26986.666015625</v>
          </cell>
          <cell r="J1004">
            <v>24355.388671875</v>
          </cell>
          <cell r="K1004">
            <v>24355.388671875</v>
          </cell>
          <cell r="L1004">
            <v>5771.23095703125</v>
          </cell>
          <cell r="M1004">
            <v>92105.4921875</v>
          </cell>
          <cell r="N1004">
            <v>83124.9453125</v>
          </cell>
          <cell r="O1004" t="str">
            <v>None</v>
          </cell>
          <cell r="P1004">
            <v>0</v>
          </cell>
          <cell r="Q1004" t="str">
            <v>None</v>
          </cell>
          <cell r="R1004">
            <v>0</v>
          </cell>
          <cell r="S1004" t="str">
            <v>None</v>
          </cell>
          <cell r="T1004">
            <v>0</v>
          </cell>
          <cell r="U1004" t="str">
            <v>None</v>
          </cell>
          <cell r="V1004">
            <v>0</v>
          </cell>
          <cell r="W1004">
            <v>0</v>
          </cell>
        </row>
        <row r="1005">
          <cell r="A1005">
            <v>22280</v>
          </cell>
          <cell r="B1005" t="b">
            <v>0</v>
          </cell>
          <cell r="H1005">
            <v>11307.0068359375</v>
          </cell>
          <cell r="I1005">
            <v>24494.10546875</v>
          </cell>
          <cell r="J1005">
            <v>24494.10546875</v>
          </cell>
          <cell r="K1005">
            <v>23574.90625</v>
          </cell>
          <cell r="L1005">
            <v>10327.3232421875</v>
          </cell>
          <cell r="M1005">
            <v>83598.3828125</v>
          </cell>
          <cell r="N1005">
            <v>83598.3828125</v>
          </cell>
          <cell r="O1005" t="str">
            <v>1-3 chords</v>
          </cell>
          <cell r="P1005">
            <v>36000</v>
          </cell>
          <cell r="Q1005" t="str">
            <v>None</v>
          </cell>
          <cell r="R1005">
            <v>0</v>
          </cell>
          <cell r="S1005" t="str">
            <v>None</v>
          </cell>
          <cell r="T1005">
            <v>0</v>
          </cell>
          <cell r="U1005" t="str">
            <v>None</v>
          </cell>
          <cell r="V1005">
            <v>0</v>
          </cell>
          <cell r="W1005">
            <v>36000</v>
          </cell>
        </row>
        <row r="1006">
          <cell r="A1006">
            <v>22284</v>
          </cell>
          <cell r="B1006" t="b">
            <v>1</v>
          </cell>
          <cell r="C1006">
            <v>721.62585449218795</v>
          </cell>
          <cell r="D1006">
            <v>555.13146972656295</v>
          </cell>
          <cell r="E1006">
            <v>522.29412841796898</v>
          </cell>
          <cell r="F1006">
            <v>522.29412841796898</v>
          </cell>
          <cell r="G1006">
            <v>681.2705078125</v>
          </cell>
          <cell r="H1006">
            <v>5936.50537109375</v>
          </cell>
          <cell r="I1006">
            <v>16534.50390625</v>
          </cell>
          <cell r="J1006">
            <v>16534.50390625</v>
          </cell>
          <cell r="K1006">
            <v>15309.9833984375</v>
          </cell>
          <cell r="L1006">
            <v>5655.20751953125</v>
          </cell>
          <cell r="M1006">
            <v>111945.40625</v>
          </cell>
          <cell r="N1006">
            <v>108661.671875</v>
          </cell>
          <cell r="O1006" t="str">
            <v>None</v>
          </cell>
          <cell r="P1006">
            <v>0</v>
          </cell>
          <cell r="Q1006" t="str">
            <v>None</v>
          </cell>
          <cell r="R1006">
            <v>0</v>
          </cell>
          <cell r="S1006" t="str">
            <v>None</v>
          </cell>
          <cell r="T1006">
            <v>0</v>
          </cell>
          <cell r="U1006" t="str">
            <v>None</v>
          </cell>
          <cell r="V1006">
            <v>0</v>
          </cell>
          <cell r="W1006">
            <v>0</v>
          </cell>
        </row>
        <row r="1007">
          <cell r="A1007">
            <v>22288</v>
          </cell>
          <cell r="B1007" t="b">
            <v>1</v>
          </cell>
          <cell r="C1007">
            <v>892.80090332031295</v>
          </cell>
          <cell r="D1007">
            <v>1126.21838378906</v>
          </cell>
          <cell r="E1007">
            <v>968.77868652343795</v>
          </cell>
          <cell r="F1007">
            <v>968.77868652343795</v>
          </cell>
          <cell r="G1007">
            <v>734.33544921875</v>
          </cell>
          <cell r="H1007">
            <v>1782.12622070313</v>
          </cell>
          <cell r="I1007">
            <v>9192.4404296875</v>
          </cell>
          <cell r="J1007">
            <v>9192.4404296875</v>
          </cell>
          <cell r="K1007">
            <v>8554.787109375</v>
          </cell>
          <cell r="L1007">
            <v>1468.1240234375</v>
          </cell>
          <cell r="M1007">
            <v>143995.640625</v>
          </cell>
          <cell r="N1007">
            <v>128251.6640625</v>
          </cell>
          <cell r="O1007" t="str">
            <v>1-3 chords</v>
          </cell>
          <cell r="P1007">
            <v>36000</v>
          </cell>
          <cell r="Q1007" t="str">
            <v>None</v>
          </cell>
          <cell r="R1007">
            <v>0</v>
          </cell>
          <cell r="S1007" t="str">
            <v>None</v>
          </cell>
          <cell r="T1007">
            <v>0</v>
          </cell>
          <cell r="U1007" t="str">
            <v>None</v>
          </cell>
          <cell r="V1007">
            <v>0</v>
          </cell>
          <cell r="W1007">
            <v>36000</v>
          </cell>
        </row>
        <row r="1008">
          <cell r="A1008">
            <v>22289</v>
          </cell>
          <cell r="B1008" t="b">
            <v>1</v>
          </cell>
          <cell r="C1008">
            <v>824.077880859375</v>
          </cell>
          <cell r="D1008">
            <v>982.0615234375</v>
          </cell>
          <cell r="E1008">
            <v>808.81793212890602</v>
          </cell>
          <cell r="F1008">
            <v>808.81793212890602</v>
          </cell>
          <cell r="G1008">
            <v>645.39471435546898</v>
          </cell>
          <cell r="O1008" t="str">
            <v>None</v>
          </cell>
          <cell r="P1008">
            <v>0</v>
          </cell>
          <cell r="Q1008" t="str">
            <v>None</v>
          </cell>
          <cell r="R1008">
            <v>0</v>
          </cell>
          <cell r="S1008" t="str">
            <v>None</v>
          </cell>
          <cell r="T1008">
            <v>0</v>
          </cell>
          <cell r="U1008" t="str">
            <v>None</v>
          </cell>
          <cell r="V1008">
            <v>0</v>
          </cell>
          <cell r="W1008">
            <v>0</v>
          </cell>
        </row>
        <row r="1009">
          <cell r="A1009">
            <v>22291</v>
          </cell>
          <cell r="B1009" t="b">
            <v>1</v>
          </cell>
          <cell r="C1009">
            <v>515.00579833984398</v>
          </cell>
          <cell r="D1009">
            <v>629.7373046875</v>
          </cell>
          <cell r="E1009">
            <v>600.870849609375</v>
          </cell>
          <cell r="F1009">
            <v>600.870849609375</v>
          </cell>
          <cell r="G1009">
            <v>487.89471435546898</v>
          </cell>
          <cell r="H1009">
            <v>309.96414184570301</v>
          </cell>
          <cell r="I1009">
            <v>5898.7392578125</v>
          </cell>
          <cell r="J1009">
            <v>5546.04443359375</v>
          </cell>
          <cell r="K1009">
            <v>5546.04443359375</v>
          </cell>
          <cell r="L1009">
            <v>289.01925659179699</v>
          </cell>
          <cell r="M1009">
            <v>83106.1328125</v>
          </cell>
          <cell r="N1009">
            <v>79015.734375</v>
          </cell>
          <cell r="O1009" t="str">
            <v>None</v>
          </cell>
          <cell r="P1009">
            <v>0</v>
          </cell>
          <cell r="Q1009" t="str">
            <v>None</v>
          </cell>
          <cell r="R1009">
            <v>0</v>
          </cell>
          <cell r="S1009" t="str">
            <v>None</v>
          </cell>
          <cell r="T1009">
            <v>0</v>
          </cell>
          <cell r="U1009" t="str">
            <v>None</v>
          </cell>
          <cell r="V1009">
            <v>0</v>
          </cell>
          <cell r="W1009">
            <v>0</v>
          </cell>
        </row>
        <row r="1010">
          <cell r="A1010">
            <v>22293</v>
          </cell>
          <cell r="B1010" t="b">
            <v>1</v>
          </cell>
          <cell r="C1010">
            <v>693.77990722656295</v>
          </cell>
          <cell r="D1010">
            <v>989.87396240234398</v>
          </cell>
          <cell r="E1010">
            <v>915.11700439453102</v>
          </cell>
          <cell r="F1010">
            <v>915.11700439453102</v>
          </cell>
          <cell r="G1010">
            <v>615.86749267578102</v>
          </cell>
          <cell r="H1010">
            <v>511.05123901367199</v>
          </cell>
          <cell r="I1010">
            <v>13570.0009765625</v>
          </cell>
          <cell r="J1010">
            <v>13570.0009765625</v>
          </cell>
          <cell r="K1010">
            <v>12751.3037109375</v>
          </cell>
          <cell r="L1010">
            <v>446.59548950195301</v>
          </cell>
          <cell r="M1010">
            <v>145301.8125</v>
          </cell>
          <cell r="N1010">
            <v>137826.109375</v>
          </cell>
          <cell r="O1010" t="str">
            <v>None</v>
          </cell>
          <cell r="P1010">
            <v>0</v>
          </cell>
          <cell r="Q1010" t="str">
            <v>None</v>
          </cell>
          <cell r="R1010">
            <v>0</v>
          </cell>
          <cell r="S1010" t="str">
            <v>None</v>
          </cell>
          <cell r="T1010">
            <v>0</v>
          </cell>
          <cell r="U1010" t="str">
            <v>None</v>
          </cell>
          <cell r="V1010">
            <v>0</v>
          </cell>
          <cell r="W1010">
            <v>0</v>
          </cell>
        </row>
        <row r="1011">
          <cell r="A1011">
            <v>22295</v>
          </cell>
          <cell r="B1011" t="b">
            <v>1</v>
          </cell>
          <cell r="C1011">
            <v>362.88137817382801</v>
          </cell>
          <cell r="D1011">
            <v>296.44033813476602</v>
          </cell>
          <cell r="E1011">
            <v>281.46853637695301</v>
          </cell>
          <cell r="F1011">
            <v>281.46853637695301</v>
          </cell>
          <cell r="G1011">
            <v>349.81585693359398</v>
          </cell>
          <cell r="H1011">
            <v>1425.0244140625</v>
          </cell>
          <cell r="I1011">
            <v>11352.974609375</v>
          </cell>
          <cell r="J1011">
            <v>10908.2333984375</v>
          </cell>
          <cell r="K1011">
            <v>10908.2333984375</v>
          </cell>
          <cell r="L1011">
            <v>1377.08166503906</v>
          </cell>
          <cell r="M1011">
            <v>68391.734375</v>
          </cell>
          <cell r="N1011">
            <v>65376.65234375</v>
          </cell>
          <cell r="O1011" t="str">
            <v>None</v>
          </cell>
          <cell r="P1011">
            <v>0</v>
          </cell>
          <cell r="Q1011" t="str">
            <v>None</v>
          </cell>
          <cell r="R1011">
            <v>0</v>
          </cell>
          <cell r="S1011" t="str">
            <v>None</v>
          </cell>
          <cell r="T1011">
            <v>0</v>
          </cell>
          <cell r="U1011" t="str">
            <v>None</v>
          </cell>
          <cell r="V1011">
            <v>0</v>
          </cell>
          <cell r="W1011">
            <v>0</v>
          </cell>
        </row>
        <row r="1012">
          <cell r="A1012">
            <v>22302</v>
          </cell>
          <cell r="B1012" t="b">
            <v>0</v>
          </cell>
          <cell r="H1012">
            <v>0</v>
          </cell>
          <cell r="I1012">
            <v>7597.130859375</v>
          </cell>
          <cell r="J1012">
            <v>7597.130859375</v>
          </cell>
          <cell r="K1012">
            <v>7891.35595703125</v>
          </cell>
          <cell r="L1012">
            <v>0</v>
          </cell>
          <cell r="M1012">
            <v>25929.0078125</v>
          </cell>
          <cell r="N1012">
            <v>25929.0078125</v>
          </cell>
          <cell r="O1012" t="str">
            <v>4-6 chords</v>
          </cell>
          <cell r="P1012">
            <v>54000</v>
          </cell>
          <cell r="Q1012" t="str">
            <v>None</v>
          </cell>
          <cell r="R1012">
            <v>0</v>
          </cell>
          <cell r="S1012" t="str">
            <v>None</v>
          </cell>
          <cell r="T1012">
            <v>0</v>
          </cell>
          <cell r="U1012" t="str">
            <v>None</v>
          </cell>
          <cell r="V1012">
            <v>0</v>
          </cell>
          <cell r="W1012">
            <v>54000</v>
          </cell>
        </row>
        <row r="1013">
          <cell r="A1013">
            <v>22306</v>
          </cell>
          <cell r="B1013" t="b">
            <v>1</v>
          </cell>
          <cell r="C1013">
            <v>695.38824462890602</v>
          </cell>
          <cell r="D1013">
            <v>764.67901611328102</v>
          </cell>
          <cell r="E1013">
            <v>689.78015136718795</v>
          </cell>
          <cell r="F1013">
            <v>689.78015136718795</v>
          </cell>
          <cell r="G1013">
            <v>616.91357421875</v>
          </cell>
          <cell r="H1013">
            <v>2751.09643554688</v>
          </cell>
          <cell r="I1013">
            <v>8923.302734375</v>
          </cell>
          <cell r="J1013">
            <v>7744.36083984375</v>
          </cell>
          <cell r="K1013">
            <v>7744.36083984375</v>
          </cell>
          <cell r="L1013">
            <v>2369.33740234375</v>
          </cell>
          <cell r="M1013">
            <v>106923.1328125</v>
          </cell>
          <cell r="N1013">
            <v>95409.515625</v>
          </cell>
          <cell r="O1013" t="str">
            <v>None</v>
          </cell>
          <cell r="P1013">
            <v>0</v>
          </cell>
          <cell r="Q1013" t="str">
            <v>None</v>
          </cell>
          <cell r="R1013">
            <v>0</v>
          </cell>
          <cell r="S1013" t="str">
            <v>None</v>
          </cell>
          <cell r="T1013">
            <v>0</v>
          </cell>
          <cell r="U1013" t="str">
            <v>None</v>
          </cell>
          <cell r="V1013">
            <v>0</v>
          </cell>
          <cell r="W1013">
            <v>0</v>
          </cell>
        </row>
        <row r="1014">
          <cell r="A1014">
            <v>22312</v>
          </cell>
          <cell r="B1014" t="b">
            <v>1</v>
          </cell>
          <cell r="C1014">
            <v>1198.75769042969</v>
          </cell>
          <cell r="D1014">
            <v>1718.67932128906</v>
          </cell>
          <cell r="E1014">
            <v>1646.57373046875</v>
          </cell>
          <cell r="F1014">
            <v>1646.57373046875</v>
          </cell>
          <cell r="G1014">
            <v>1135.66284179688</v>
          </cell>
          <cell r="H1014">
            <v>2552.76733398438</v>
          </cell>
          <cell r="I1014">
            <v>14063.572265625</v>
          </cell>
          <cell r="J1014">
            <v>14063.572265625</v>
          </cell>
          <cell r="K1014">
            <v>11221.3193359375</v>
          </cell>
          <cell r="L1014">
            <v>2366.56640625</v>
          </cell>
          <cell r="M1014">
            <v>219866.890625</v>
          </cell>
          <cell r="N1014">
            <v>212656.34375</v>
          </cell>
          <cell r="O1014" t="str">
            <v>None</v>
          </cell>
          <cell r="P1014">
            <v>0</v>
          </cell>
          <cell r="Q1014" t="str">
            <v>None</v>
          </cell>
          <cell r="R1014">
            <v>0</v>
          </cell>
          <cell r="S1014" t="str">
            <v>None</v>
          </cell>
          <cell r="T1014">
            <v>0</v>
          </cell>
          <cell r="U1014" t="str">
            <v>None</v>
          </cell>
          <cell r="V1014">
            <v>0</v>
          </cell>
          <cell r="W1014">
            <v>0</v>
          </cell>
        </row>
        <row r="1015">
          <cell r="A1015">
            <v>22319</v>
          </cell>
          <cell r="B1015" t="b">
            <v>0</v>
          </cell>
          <cell r="H1015">
            <v>12257.8193359375</v>
          </cell>
          <cell r="I1015">
            <v>20457.3203125</v>
          </cell>
          <cell r="J1015">
            <v>20099.859375</v>
          </cell>
          <cell r="K1015">
            <v>20099.859375</v>
          </cell>
          <cell r="L1015">
            <v>11808.4736328125</v>
          </cell>
          <cell r="M1015">
            <v>69820.8359375</v>
          </cell>
          <cell r="N1015">
            <v>68600.8203125</v>
          </cell>
          <cell r="O1015" t="str">
            <v>None</v>
          </cell>
          <cell r="P1015">
            <v>0</v>
          </cell>
          <cell r="Q1015" t="str">
            <v>None</v>
          </cell>
          <cell r="R1015">
            <v>0</v>
          </cell>
          <cell r="S1015" t="str">
            <v>None</v>
          </cell>
          <cell r="T1015">
            <v>0</v>
          </cell>
          <cell r="U1015" t="str">
            <v>None</v>
          </cell>
          <cell r="V1015">
            <v>0</v>
          </cell>
          <cell r="W1015">
            <v>0</v>
          </cell>
        </row>
        <row r="1016">
          <cell r="A1016">
            <v>22322</v>
          </cell>
          <cell r="B1016" t="b">
            <v>1</v>
          </cell>
          <cell r="C1016">
            <v>754.243896484375</v>
          </cell>
          <cell r="D1016">
            <v>769.1044921875</v>
          </cell>
          <cell r="E1016">
            <v>739.15661621093795</v>
          </cell>
          <cell r="F1016">
            <v>739.15661621093795</v>
          </cell>
          <cell r="G1016">
            <v>725.374267578125</v>
          </cell>
          <cell r="H1016">
            <v>2039.6484375</v>
          </cell>
          <cell r="I1016">
            <v>14393.2861328125</v>
          </cell>
          <cell r="J1016">
            <v>13607.072265625</v>
          </cell>
          <cell r="K1016">
            <v>13607.072265625</v>
          </cell>
          <cell r="L1016">
            <v>1943.33557128906</v>
          </cell>
          <cell r="M1016">
            <v>126034.734375</v>
          </cell>
          <cell r="N1016">
            <v>120356.6015625</v>
          </cell>
          <cell r="O1016" t="str">
            <v>None</v>
          </cell>
          <cell r="P1016">
            <v>0</v>
          </cell>
          <cell r="Q1016" t="str">
            <v>None</v>
          </cell>
          <cell r="R1016">
            <v>0</v>
          </cell>
          <cell r="S1016" t="str">
            <v>None</v>
          </cell>
          <cell r="T1016">
            <v>0</v>
          </cell>
          <cell r="U1016" t="str">
            <v>None</v>
          </cell>
          <cell r="V1016">
            <v>0</v>
          </cell>
          <cell r="W1016">
            <v>0</v>
          </cell>
        </row>
        <row r="1017">
          <cell r="A1017">
            <v>22333</v>
          </cell>
          <cell r="B1017" t="b">
            <v>0</v>
          </cell>
          <cell r="H1017">
            <v>4613.828125</v>
          </cell>
          <cell r="I1017">
            <v>14692.97265625</v>
          </cell>
          <cell r="J1017">
            <v>14027.564453125</v>
          </cell>
          <cell r="K1017">
            <v>14027.564453125</v>
          </cell>
          <cell r="L1017">
            <v>4082.36279296875</v>
          </cell>
          <cell r="M1017">
            <v>50147.1171875</v>
          </cell>
          <cell r="N1017">
            <v>47876.078125</v>
          </cell>
          <cell r="O1017" t="str">
            <v>None</v>
          </cell>
          <cell r="P1017">
            <v>0</v>
          </cell>
          <cell r="Q1017" t="str">
            <v>None</v>
          </cell>
          <cell r="R1017">
            <v>0</v>
          </cell>
          <cell r="S1017" t="str">
            <v>&lt;100 gal</v>
          </cell>
          <cell r="T1017">
            <v>7000</v>
          </cell>
          <cell r="U1017" t="str">
            <v>500-1000 gal</v>
          </cell>
          <cell r="V1017">
            <v>64400</v>
          </cell>
          <cell r="W1017">
            <v>71400</v>
          </cell>
        </row>
        <row r="1018">
          <cell r="A1018">
            <v>22352</v>
          </cell>
          <cell r="B1018" t="b">
            <v>0</v>
          </cell>
          <cell r="H1018">
            <v>669.86083984375</v>
          </cell>
          <cell r="I1018">
            <v>4655.63818359375</v>
          </cell>
          <cell r="J1018">
            <v>4655.63818359375</v>
          </cell>
          <cell r="K1018">
            <v>4289.8896484375</v>
          </cell>
          <cell r="L1018">
            <v>637.93280029296898</v>
          </cell>
          <cell r="M1018">
            <v>15889.693359375</v>
          </cell>
          <cell r="N1018">
            <v>15889.693359375</v>
          </cell>
          <cell r="O1018" t="str">
            <v>&gt;6 chords</v>
          </cell>
          <cell r="P1018">
            <v>90000</v>
          </cell>
          <cell r="Q1018" t="str">
            <v>None</v>
          </cell>
          <cell r="R1018">
            <v>0</v>
          </cell>
          <cell r="S1018" t="str">
            <v>None</v>
          </cell>
          <cell r="T1018">
            <v>0</v>
          </cell>
          <cell r="U1018" t="str">
            <v>None</v>
          </cell>
          <cell r="V1018">
            <v>0</v>
          </cell>
          <cell r="W1018">
            <v>90000</v>
          </cell>
        </row>
        <row r="1019">
          <cell r="A1019">
            <v>22369</v>
          </cell>
          <cell r="B1019" t="b">
            <v>1</v>
          </cell>
          <cell r="C1019">
            <v>898.412109375</v>
          </cell>
          <cell r="D1019">
            <v>942.28582763671898</v>
          </cell>
          <cell r="E1019">
            <v>894.51037597656295</v>
          </cell>
          <cell r="F1019">
            <v>894.51037597656295</v>
          </cell>
          <cell r="G1019">
            <v>849.64288330078102</v>
          </cell>
          <cell r="H1019">
            <v>1319.36218261719</v>
          </cell>
          <cell r="I1019">
            <v>9003.82421875</v>
          </cell>
          <cell r="J1019">
            <v>9003.82421875</v>
          </cell>
          <cell r="K1019">
            <v>8782.5400390625</v>
          </cell>
          <cell r="L1019">
            <v>1238.1826171875</v>
          </cell>
          <cell r="M1019">
            <v>124958.6328125</v>
          </cell>
          <cell r="N1019">
            <v>120181.0859375</v>
          </cell>
          <cell r="O1019" t="str">
            <v>None</v>
          </cell>
          <cell r="P1019">
            <v>0</v>
          </cell>
          <cell r="Q1019" t="str">
            <v>None</v>
          </cell>
          <cell r="R1019">
            <v>0</v>
          </cell>
          <cell r="S1019" t="str">
            <v>None</v>
          </cell>
          <cell r="T1019">
            <v>0</v>
          </cell>
          <cell r="U1019" t="str">
            <v>None</v>
          </cell>
          <cell r="V1019">
            <v>0</v>
          </cell>
          <cell r="W1019">
            <v>0</v>
          </cell>
        </row>
        <row r="1020">
          <cell r="A1020">
            <v>22375</v>
          </cell>
          <cell r="B1020" t="b">
            <v>0</v>
          </cell>
          <cell r="H1020">
            <v>6203.5625</v>
          </cell>
          <cell r="I1020">
            <v>20204.06640625</v>
          </cell>
          <cell r="J1020">
            <v>19245.126953125</v>
          </cell>
          <cell r="K1020">
            <v>19245.126953125</v>
          </cell>
          <cell r="L1020">
            <v>5439.86572265625</v>
          </cell>
          <cell r="M1020">
            <v>68956.4765625</v>
          </cell>
          <cell r="N1020">
            <v>65683.6171875</v>
          </cell>
          <cell r="O1020" t="str">
            <v>None</v>
          </cell>
          <cell r="P1020">
            <v>0</v>
          </cell>
          <cell r="Q1020" t="str">
            <v>None</v>
          </cell>
          <cell r="R1020">
            <v>0</v>
          </cell>
          <cell r="S1020" t="str">
            <v>None</v>
          </cell>
          <cell r="T1020">
            <v>0</v>
          </cell>
          <cell r="U1020" t="str">
            <v>None</v>
          </cell>
          <cell r="V1020">
            <v>0</v>
          </cell>
          <cell r="W1020">
            <v>0</v>
          </cell>
        </row>
        <row r="1021">
          <cell r="A1021">
            <v>22398</v>
          </cell>
          <cell r="B1021" t="b">
            <v>0</v>
          </cell>
          <cell r="H1021">
            <v>10047.470703125</v>
          </cell>
          <cell r="I1021">
            <v>17009.697265625</v>
          </cell>
          <cell r="J1021">
            <v>23543.404296875</v>
          </cell>
          <cell r="K1021">
            <v>23543.404296875</v>
          </cell>
          <cell r="L1021">
            <v>16572.564453125</v>
          </cell>
          <cell r="M1021">
            <v>58054.09765625</v>
          </cell>
          <cell r="N1021">
            <v>80353.640625</v>
          </cell>
          <cell r="O1021" t="str">
            <v>1-3 chords</v>
          </cell>
          <cell r="P1021">
            <v>36000</v>
          </cell>
          <cell r="Q1021" t="str">
            <v>None</v>
          </cell>
          <cell r="R1021">
            <v>0</v>
          </cell>
          <cell r="S1021" t="str">
            <v>None</v>
          </cell>
          <cell r="T1021">
            <v>0</v>
          </cell>
          <cell r="U1021" t="str">
            <v>None</v>
          </cell>
          <cell r="V1021">
            <v>0</v>
          </cell>
          <cell r="W1021">
            <v>36000</v>
          </cell>
        </row>
        <row r="1022">
          <cell r="A1022">
            <v>22404</v>
          </cell>
          <cell r="B1022" t="b">
            <v>1</v>
          </cell>
          <cell r="C1022">
            <v>146.90303039550801</v>
          </cell>
          <cell r="D1022">
            <v>245.16296386718801</v>
          </cell>
          <cell r="E1022">
            <v>245.16296386718801</v>
          </cell>
          <cell r="F1022">
            <v>244.74694824218801</v>
          </cell>
          <cell r="G1022">
            <v>145.66453552246099</v>
          </cell>
          <cell r="H1022">
            <v>2146.701171875</v>
          </cell>
          <cell r="I1022">
            <v>5602.87548828125</v>
          </cell>
          <cell r="J1022">
            <v>5566.63818359375</v>
          </cell>
          <cell r="K1022">
            <v>5566.63818359375</v>
          </cell>
          <cell r="L1022">
            <v>2181.21606445313</v>
          </cell>
          <cell r="M1022">
            <v>43638.91015625</v>
          </cell>
          <cell r="N1022">
            <v>43515.234375</v>
          </cell>
          <cell r="O1022" t="str">
            <v>None</v>
          </cell>
          <cell r="P1022">
            <v>0</v>
          </cell>
          <cell r="Q1022" t="str">
            <v>None</v>
          </cell>
          <cell r="R1022">
            <v>0</v>
          </cell>
          <cell r="S1022" t="str">
            <v>None</v>
          </cell>
          <cell r="T1022">
            <v>0</v>
          </cell>
          <cell r="U1022" t="str">
            <v>None</v>
          </cell>
          <cell r="V1022">
            <v>0</v>
          </cell>
          <cell r="W1022">
            <v>0</v>
          </cell>
        </row>
        <row r="1023">
          <cell r="A1023">
            <v>22411</v>
          </cell>
          <cell r="B1023" t="b">
            <v>0</v>
          </cell>
          <cell r="H1023">
            <v>14609.3125</v>
          </cell>
          <cell r="I1023">
            <v>30262.263671875</v>
          </cell>
          <cell r="J1023">
            <v>46386.62890625</v>
          </cell>
          <cell r="K1023">
            <v>46386.62890625</v>
          </cell>
          <cell r="L1023">
            <v>30403.7890625</v>
          </cell>
          <cell r="M1023">
            <v>103285.1015625</v>
          </cell>
          <cell r="N1023">
            <v>158317.5625</v>
          </cell>
          <cell r="O1023" t="str">
            <v>&gt;6 chords</v>
          </cell>
          <cell r="P1023">
            <v>90000</v>
          </cell>
          <cell r="Q1023" t="str">
            <v>None</v>
          </cell>
          <cell r="R1023">
            <v>0</v>
          </cell>
          <cell r="S1023" t="str">
            <v>None</v>
          </cell>
          <cell r="T1023">
            <v>0</v>
          </cell>
          <cell r="U1023" t="str">
            <v>None</v>
          </cell>
          <cell r="V1023">
            <v>0</v>
          </cell>
          <cell r="W1023">
            <v>90000</v>
          </cell>
        </row>
        <row r="1024">
          <cell r="A1024">
            <v>22413</v>
          </cell>
          <cell r="B1024" t="b">
            <v>1</v>
          </cell>
          <cell r="C1024">
            <v>571.64898681640602</v>
          </cell>
          <cell r="D1024">
            <v>652.16680908203102</v>
          </cell>
          <cell r="E1024">
            <v>618.41522216796898</v>
          </cell>
          <cell r="F1024">
            <v>618.41522216796898</v>
          </cell>
          <cell r="G1024">
            <v>538.16143798828102</v>
          </cell>
          <cell r="H1024">
            <v>2340.1787109375</v>
          </cell>
          <cell r="I1024">
            <v>8258.404296875</v>
          </cell>
          <cell r="J1024">
            <v>7038.45556640625</v>
          </cell>
          <cell r="K1024">
            <v>7038.45556640625</v>
          </cell>
          <cell r="L1024">
            <v>2195.63134765625</v>
          </cell>
          <cell r="M1024">
            <v>93402.609375</v>
          </cell>
          <cell r="N1024">
            <v>85863.7734375</v>
          </cell>
          <cell r="O1024" t="str">
            <v>None</v>
          </cell>
          <cell r="P1024">
            <v>0</v>
          </cell>
          <cell r="Q1024" t="str">
            <v>None</v>
          </cell>
          <cell r="R1024">
            <v>0</v>
          </cell>
          <cell r="S1024" t="str">
            <v>None</v>
          </cell>
          <cell r="T1024">
            <v>0</v>
          </cell>
          <cell r="U1024" t="str">
            <v>None</v>
          </cell>
          <cell r="V1024">
            <v>0</v>
          </cell>
          <cell r="W1024">
            <v>0</v>
          </cell>
        </row>
        <row r="1025">
          <cell r="A1025">
            <v>22425</v>
          </cell>
          <cell r="B1025" t="b">
            <v>0</v>
          </cell>
          <cell r="H1025">
            <v>12019.8642578125</v>
          </cell>
          <cell r="I1025">
            <v>25247.880859375</v>
          </cell>
          <cell r="J1025">
            <v>23147.994140625</v>
          </cell>
          <cell r="K1025">
            <v>23147.994140625</v>
          </cell>
          <cell r="L1025">
            <v>11368.8525390625</v>
          </cell>
          <cell r="M1025">
            <v>86171.015625</v>
          </cell>
          <cell r="N1025">
            <v>79004.1015625</v>
          </cell>
          <cell r="O1025" t="str">
            <v>None</v>
          </cell>
          <cell r="P1025">
            <v>0</v>
          </cell>
          <cell r="Q1025" t="str">
            <v>None</v>
          </cell>
          <cell r="R1025">
            <v>0</v>
          </cell>
          <cell r="S1025" t="str">
            <v>None</v>
          </cell>
          <cell r="T1025">
            <v>0</v>
          </cell>
          <cell r="U1025" t="str">
            <v>None</v>
          </cell>
          <cell r="V1025">
            <v>0</v>
          </cell>
          <cell r="W1025">
            <v>0</v>
          </cell>
        </row>
        <row r="1026">
          <cell r="A1026">
            <v>22432</v>
          </cell>
          <cell r="B1026" t="b">
            <v>0</v>
          </cell>
          <cell r="O1026" t="str">
            <v>None</v>
          </cell>
          <cell r="P1026">
            <v>0</v>
          </cell>
          <cell r="Q1026" t="str">
            <v>None</v>
          </cell>
          <cell r="R1026">
            <v>0</v>
          </cell>
          <cell r="S1026" t="str">
            <v>None</v>
          </cell>
          <cell r="T1026">
            <v>0</v>
          </cell>
          <cell r="U1026" t="str">
            <v>None</v>
          </cell>
          <cell r="V1026">
            <v>0</v>
          </cell>
          <cell r="W1026">
            <v>0</v>
          </cell>
        </row>
        <row r="1027">
          <cell r="A1027">
            <v>22439</v>
          </cell>
          <cell r="B1027" t="b">
            <v>0</v>
          </cell>
          <cell r="H1027">
            <v>9543.185546875</v>
          </cell>
          <cell r="I1027">
            <v>14117.5029296875</v>
          </cell>
          <cell r="J1027">
            <v>13846.9677734375</v>
          </cell>
          <cell r="K1027">
            <v>13846.9677734375</v>
          </cell>
          <cell r="L1027">
            <v>9082.1826171875</v>
          </cell>
          <cell r="M1027">
            <v>48183.0390625</v>
          </cell>
          <cell r="N1027">
            <v>47259.69921875</v>
          </cell>
          <cell r="O1027" t="str">
            <v>None</v>
          </cell>
          <cell r="P1027">
            <v>0</v>
          </cell>
          <cell r="Q1027" t="str">
            <v>None</v>
          </cell>
          <cell r="R1027">
            <v>0</v>
          </cell>
          <cell r="S1027" t="str">
            <v>None</v>
          </cell>
          <cell r="T1027">
            <v>0</v>
          </cell>
          <cell r="U1027" t="str">
            <v>None</v>
          </cell>
          <cell r="V1027">
            <v>0</v>
          </cell>
          <cell r="W1027">
            <v>0</v>
          </cell>
        </row>
        <row r="1028">
          <cell r="A1028">
            <v>22445</v>
          </cell>
          <cell r="B1028" t="b">
            <v>0</v>
          </cell>
          <cell r="H1028">
            <v>9446.7626953125</v>
          </cell>
          <cell r="I1028">
            <v>19238.177734375</v>
          </cell>
          <cell r="J1028">
            <v>18172.71875</v>
          </cell>
          <cell r="K1028">
            <v>18172.71875</v>
          </cell>
          <cell r="L1028">
            <v>8602.912109375</v>
          </cell>
          <cell r="M1028">
            <v>65659.8984375</v>
          </cell>
          <cell r="N1028">
            <v>62023.48828125</v>
          </cell>
          <cell r="O1028" t="str">
            <v>1-3 chords</v>
          </cell>
          <cell r="P1028">
            <v>36000</v>
          </cell>
          <cell r="Q1028" t="str">
            <v>None</v>
          </cell>
          <cell r="R1028">
            <v>0</v>
          </cell>
          <cell r="S1028" t="str">
            <v>None</v>
          </cell>
          <cell r="T1028">
            <v>0</v>
          </cell>
          <cell r="U1028" t="str">
            <v>None</v>
          </cell>
          <cell r="V1028">
            <v>0</v>
          </cell>
          <cell r="W1028">
            <v>36000</v>
          </cell>
        </row>
        <row r="1029">
          <cell r="A1029">
            <v>22458</v>
          </cell>
          <cell r="B1029" t="b">
            <v>0</v>
          </cell>
          <cell r="H1029">
            <v>2167.3154296875</v>
          </cell>
          <cell r="I1029">
            <v>11275.0888671875</v>
          </cell>
          <cell r="J1029">
            <v>10607.1455078125</v>
          </cell>
          <cell r="K1029">
            <v>10607.1455078125</v>
          </cell>
          <cell r="L1029">
            <v>2060.57788085938</v>
          </cell>
          <cell r="M1029">
            <v>38481.87890625</v>
          </cell>
          <cell r="N1029">
            <v>36202.1875</v>
          </cell>
          <cell r="O1029" t="str">
            <v>4-6 chords</v>
          </cell>
          <cell r="P1029">
            <v>54000</v>
          </cell>
          <cell r="Q1029" t="str">
            <v>None</v>
          </cell>
          <cell r="R1029">
            <v>0</v>
          </cell>
          <cell r="S1029" t="str">
            <v>None</v>
          </cell>
          <cell r="T1029">
            <v>0</v>
          </cell>
          <cell r="U1029" t="str">
            <v>500-1000 gal</v>
          </cell>
          <cell r="V1029">
            <v>64400</v>
          </cell>
          <cell r="W1029">
            <v>118400</v>
          </cell>
        </row>
        <row r="1030">
          <cell r="A1030">
            <v>22460</v>
          </cell>
          <cell r="B1030" t="b">
            <v>0</v>
          </cell>
          <cell r="H1030">
            <v>3740.62817382813</v>
          </cell>
          <cell r="I1030">
            <v>17717.771484375</v>
          </cell>
          <cell r="J1030">
            <v>17717.771484375</v>
          </cell>
          <cell r="K1030">
            <v>17316.8125</v>
          </cell>
          <cell r="L1030">
            <v>3732.57299804688</v>
          </cell>
          <cell r="M1030">
            <v>60470.7578125</v>
          </cell>
          <cell r="N1030">
            <v>60470.75390625</v>
          </cell>
          <cell r="O1030" t="str">
            <v>1-3 chords</v>
          </cell>
          <cell r="P1030">
            <v>36000</v>
          </cell>
          <cell r="Q1030" t="str">
            <v>None</v>
          </cell>
          <cell r="R1030">
            <v>0</v>
          </cell>
          <cell r="S1030" t="str">
            <v>None</v>
          </cell>
          <cell r="T1030">
            <v>0</v>
          </cell>
          <cell r="U1030" t="str">
            <v>250-500 gal</v>
          </cell>
          <cell r="V1030">
            <v>32200</v>
          </cell>
          <cell r="W1030">
            <v>68200</v>
          </cell>
        </row>
        <row r="1031">
          <cell r="A1031">
            <v>22474</v>
          </cell>
          <cell r="B1031" t="b">
            <v>0</v>
          </cell>
          <cell r="H1031">
            <v>5984.37744140625</v>
          </cell>
          <cell r="I1031">
            <v>22840.0390625</v>
          </cell>
          <cell r="J1031">
            <v>21180.01953125</v>
          </cell>
          <cell r="K1031">
            <v>21180.01953125</v>
          </cell>
          <cell r="L1031">
            <v>5493.1181640625</v>
          </cell>
          <cell r="M1031">
            <v>77953.0546875</v>
          </cell>
          <cell r="N1031">
            <v>72287.40625</v>
          </cell>
          <cell r="O1031" t="str">
            <v>None</v>
          </cell>
          <cell r="P1031">
            <v>0</v>
          </cell>
          <cell r="Q1031" t="str">
            <v>None</v>
          </cell>
          <cell r="R1031">
            <v>0</v>
          </cell>
          <cell r="S1031" t="str">
            <v>None</v>
          </cell>
          <cell r="T1031">
            <v>0</v>
          </cell>
          <cell r="U1031" t="str">
            <v>&lt;50 gal</v>
          </cell>
          <cell r="V1031">
            <v>2300</v>
          </cell>
          <cell r="W1031">
            <v>2300</v>
          </cell>
        </row>
        <row r="1032">
          <cell r="A1032">
            <v>22475</v>
          </cell>
          <cell r="B1032" t="b">
            <v>0</v>
          </cell>
          <cell r="H1032">
            <v>644.13952636718795</v>
          </cell>
          <cell r="I1032">
            <v>4559.3486328125</v>
          </cell>
          <cell r="J1032">
            <v>4559.3486328125</v>
          </cell>
          <cell r="K1032">
            <v>4525.13525390625</v>
          </cell>
          <cell r="L1032">
            <v>638.2529296875</v>
          </cell>
          <cell r="M1032">
            <v>15561.0576171875</v>
          </cell>
          <cell r="N1032">
            <v>15561.056640625</v>
          </cell>
          <cell r="O1032" t="str">
            <v>4-6 chords</v>
          </cell>
          <cell r="P1032">
            <v>54000</v>
          </cell>
          <cell r="Q1032" t="str">
            <v>None</v>
          </cell>
          <cell r="R1032">
            <v>0</v>
          </cell>
          <cell r="S1032" t="str">
            <v>None</v>
          </cell>
          <cell r="T1032">
            <v>0</v>
          </cell>
          <cell r="U1032" t="str">
            <v>50-250 gal</v>
          </cell>
          <cell r="V1032">
            <v>13800</v>
          </cell>
          <cell r="W1032">
            <v>67800</v>
          </cell>
        </row>
        <row r="1033">
          <cell r="A1033">
            <v>22479</v>
          </cell>
          <cell r="B1033" t="b">
            <v>0</v>
          </cell>
          <cell r="H1033">
            <v>8866.90625</v>
          </cell>
          <cell r="I1033">
            <v>39408.734375</v>
          </cell>
          <cell r="J1033">
            <v>39408.734375</v>
          </cell>
          <cell r="K1033">
            <v>49043.92578125</v>
          </cell>
          <cell r="L1033">
            <v>8630.0546875</v>
          </cell>
          <cell r="M1033">
            <v>134502.015625</v>
          </cell>
          <cell r="N1033">
            <v>134502.015625</v>
          </cell>
          <cell r="O1033" t="str">
            <v>4-6 chords</v>
          </cell>
          <cell r="P1033">
            <v>54000</v>
          </cell>
          <cell r="Q1033" t="str">
            <v>None</v>
          </cell>
          <cell r="R1033">
            <v>0</v>
          </cell>
          <cell r="S1033" t="str">
            <v>None</v>
          </cell>
          <cell r="T1033">
            <v>0</v>
          </cell>
          <cell r="U1033" t="str">
            <v>50-250 gal</v>
          </cell>
          <cell r="V1033">
            <v>13800</v>
          </cell>
          <cell r="W1033">
            <v>67800</v>
          </cell>
        </row>
        <row r="1034">
          <cell r="A1034">
            <v>22493</v>
          </cell>
          <cell r="B1034" t="b">
            <v>0</v>
          </cell>
          <cell r="O1034" t="str">
            <v>None</v>
          </cell>
          <cell r="P1034">
            <v>0</v>
          </cell>
          <cell r="Q1034" t="str">
            <v>None</v>
          </cell>
          <cell r="R1034">
            <v>0</v>
          </cell>
          <cell r="S1034" t="str">
            <v>None</v>
          </cell>
          <cell r="T1034">
            <v>0</v>
          </cell>
          <cell r="U1034" t="str">
            <v>500-1000 gal</v>
          </cell>
          <cell r="V1034">
            <v>64400</v>
          </cell>
          <cell r="W1034">
            <v>64400</v>
          </cell>
        </row>
        <row r="1035">
          <cell r="A1035">
            <v>22509</v>
          </cell>
          <cell r="B1035" t="b">
            <v>0</v>
          </cell>
          <cell r="O1035" t="str">
            <v>None</v>
          </cell>
          <cell r="P1035">
            <v>0</v>
          </cell>
          <cell r="Q1035" t="str">
            <v>None</v>
          </cell>
          <cell r="R1035">
            <v>0</v>
          </cell>
          <cell r="S1035" t="str">
            <v>None</v>
          </cell>
          <cell r="T1035">
            <v>0</v>
          </cell>
          <cell r="U1035" t="str">
            <v>250-500 gal</v>
          </cell>
          <cell r="V1035">
            <v>32200</v>
          </cell>
          <cell r="W1035">
            <v>32200</v>
          </cell>
        </row>
        <row r="1036">
          <cell r="A1036">
            <v>22514</v>
          </cell>
          <cell r="B1036" t="b">
            <v>1</v>
          </cell>
          <cell r="C1036">
            <v>748.518310546875</v>
          </cell>
          <cell r="D1036">
            <v>869.28253173828102</v>
          </cell>
          <cell r="E1036">
            <v>852.53057861328102</v>
          </cell>
          <cell r="F1036">
            <v>852.53057861328102</v>
          </cell>
          <cell r="G1036">
            <v>731.63330078125</v>
          </cell>
          <cell r="H1036">
            <v>1215.42175292969</v>
          </cell>
          <cell r="I1036">
            <v>14827.052734375</v>
          </cell>
          <cell r="J1036">
            <v>14827.052734375</v>
          </cell>
          <cell r="K1036">
            <v>13382.76171875</v>
          </cell>
          <cell r="L1036">
            <v>1188.85522460938</v>
          </cell>
          <cell r="M1036">
            <v>137532.984375</v>
          </cell>
          <cell r="N1036">
            <v>135857.78125</v>
          </cell>
          <cell r="O1036" t="str">
            <v>None</v>
          </cell>
          <cell r="P1036">
            <v>0</v>
          </cell>
          <cell r="Q1036" t="str">
            <v>None</v>
          </cell>
          <cell r="R1036">
            <v>0</v>
          </cell>
          <cell r="S1036" t="str">
            <v>None</v>
          </cell>
          <cell r="T1036">
            <v>0</v>
          </cell>
          <cell r="U1036" t="str">
            <v>None</v>
          </cell>
          <cell r="V1036">
            <v>0</v>
          </cell>
          <cell r="W1036">
            <v>0</v>
          </cell>
        </row>
        <row r="1037">
          <cell r="A1037">
            <v>22515</v>
          </cell>
          <cell r="B1037" t="b">
            <v>0</v>
          </cell>
          <cell r="H1037">
            <v>15264.2021484375</v>
          </cell>
          <cell r="I1037">
            <v>27271.38671875</v>
          </cell>
          <cell r="J1037">
            <v>25944.6484375</v>
          </cell>
          <cell r="K1037">
            <v>25944.6484375</v>
          </cell>
          <cell r="L1037">
            <v>13861.5595703125</v>
          </cell>
          <cell r="M1037">
            <v>93077.2421875</v>
          </cell>
          <cell r="N1037">
            <v>88549.0859375</v>
          </cell>
          <cell r="O1037" t="str">
            <v>None</v>
          </cell>
          <cell r="P1037">
            <v>0</v>
          </cell>
          <cell r="Q1037" t="str">
            <v>None</v>
          </cell>
          <cell r="R1037">
            <v>0</v>
          </cell>
          <cell r="S1037" t="str">
            <v>None</v>
          </cell>
          <cell r="T1037">
            <v>0</v>
          </cell>
          <cell r="U1037" t="str">
            <v>None</v>
          </cell>
          <cell r="V1037">
            <v>0</v>
          </cell>
          <cell r="W1037">
            <v>0</v>
          </cell>
        </row>
        <row r="1038">
          <cell r="A1038">
            <v>22519</v>
          </cell>
          <cell r="B1038" t="b">
            <v>0</v>
          </cell>
          <cell r="H1038">
            <v>2063.283203125</v>
          </cell>
          <cell r="I1038">
            <v>6229.3427734375</v>
          </cell>
          <cell r="J1038">
            <v>5997.05712890625</v>
          </cell>
          <cell r="K1038">
            <v>5997.05712890625</v>
          </cell>
          <cell r="L1038">
            <v>2018.40319824219</v>
          </cell>
          <cell r="M1038">
            <v>21260.748046875</v>
          </cell>
          <cell r="N1038">
            <v>20467.955078125</v>
          </cell>
          <cell r="O1038" t="str">
            <v>None</v>
          </cell>
          <cell r="P1038">
            <v>0</v>
          </cell>
          <cell r="Q1038" t="str">
            <v>None</v>
          </cell>
          <cell r="R1038">
            <v>0</v>
          </cell>
          <cell r="S1038" t="str">
            <v>None</v>
          </cell>
          <cell r="T1038">
            <v>0</v>
          </cell>
          <cell r="U1038" t="str">
            <v>None</v>
          </cell>
          <cell r="V1038">
            <v>0</v>
          </cell>
          <cell r="W1038">
            <v>0</v>
          </cell>
        </row>
        <row r="1039">
          <cell r="A1039">
            <v>22521</v>
          </cell>
          <cell r="B1039" t="b">
            <v>0</v>
          </cell>
          <cell r="H1039">
            <v>6714.5859375</v>
          </cell>
          <cell r="I1039">
            <v>15693.0126953125</v>
          </cell>
          <cell r="J1039">
            <v>15546.599609375</v>
          </cell>
          <cell r="K1039">
            <v>15546.599609375</v>
          </cell>
          <cell r="L1039">
            <v>6575.32568359375</v>
          </cell>
          <cell r="M1039">
            <v>53560.25390625</v>
          </cell>
          <cell r="N1039">
            <v>53060.54296875</v>
          </cell>
          <cell r="O1039" t="str">
            <v>1-3 chords</v>
          </cell>
          <cell r="P1039">
            <v>36000</v>
          </cell>
          <cell r="Q1039" t="str">
            <v>None</v>
          </cell>
          <cell r="R1039">
            <v>0</v>
          </cell>
          <cell r="S1039" t="str">
            <v>None</v>
          </cell>
          <cell r="T1039">
            <v>0</v>
          </cell>
          <cell r="U1039" t="str">
            <v>None</v>
          </cell>
          <cell r="V1039">
            <v>0</v>
          </cell>
          <cell r="W1039">
            <v>36000</v>
          </cell>
        </row>
        <row r="1040">
          <cell r="A1040">
            <v>22530</v>
          </cell>
          <cell r="B1040" t="b">
            <v>0</v>
          </cell>
          <cell r="H1040">
            <v>0</v>
          </cell>
          <cell r="I1040">
            <v>22649.99609375</v>
          </cell>
          <cell r="J1040">
            <v>22649.99609375</v>
          </cell>
          <cell r="K1040">
            <v>23367.1015625</v>
          </cell>
          <cell r="L1040">
            <v>0</v>
          </cell>
          <cell r="M1040">
            <v>77304.4375</v>
          </cell>
          <cell r="N1040">
            <v>77304.4375</v>
          </cell>
          <cell r="O1040" t="str">
            <v>&gt;6 chords</v>
          </cell>
          <cell r="P1040">
            <v>90000</v>
          </cell>
          <cell r="Q1040" t="str">
            <v>None</v>
          </cell>
          <cell r="R1040">
            <v>0</v>
          </cell>
          <cell r="S1040" t="str">
            <v>None</v>
          </cell>
          <cell r="T1040">
            <v>0</v>
          </cell>
          <cell r="U1040" t="str">
            <v>None</v>
          </cell>
          <cell r="V1040">
            <v>0</v>
          </cell>
          <cell r="W1040">
            <v>90000</v>
          </cell>
        </row>
        <row r="1041">
          <cell r="A1041">
            <v>22533</v>
          </cell>
          <cell r="B1041" t="b">
            <v>0</v>
          </cell>
          <cell r="H1041">
            <v>7403.61181640625</v>
          </cell>
          <cell r="I1041">
            <v>10138.4189453125</v>
          </cell>
          <cell r="J1041">
            <v>9361.892578125</v>
          </cell>
          <cell r="K1041">
            <v>9361.892578125</v>
          </cell>
          <cell r="L1041">
            <v>6594.9306640625</v>
          </cell>
          <cell r="M1041">
            <v>34602.421875</v>
          </cell>
          <cell r="N1041">
            <v>31952.138671875</v>
          </cell>
          <cell r="O1041" t="str">
            <v>None</v>
          </cell>
          <cell r="P1041">
            <v>0</v>
          </cell>
          <cell r="Q1041" t="str">
            <v>None</v>
          </cell>
          <cell r="R1041">
            <v>0</v>
          </cell>
          <cell r="S1041" t="str">
            <v>None</v>
          </cell>
          <cell r="T1041">
            <v>0</v>
          </cell>
          <cell r="U1041" t="str">
            <v>None</v>
          </cell>
          <cell r="V1041">
            <v>0</v>
          </cell>
          <cell r="W1041">
            <v>0</v>
          </cell>
        </row>
        <row r="1042">
          <cell r="A1042">
            <v>22546</v>
          </cell>
          <cell r="B1042" t="b">
            <v>0</v>
          </cell>
          <cell r="J1042">
            <v>20958.724609375</v>
          </cell>
          <cell r="K1042">
            <v>20958.724609375</v>
          </cell>
          <cell r="L1042">
            <v>11305.025390625</v>
          </cell>
          <cell r="N1042">
            <v>71532.125</v>
          </cell>
          <cell r="O1042" t="str">
            <v>None</v>
          </cell>
          <cell r="P1042">
            <v>0</v>
          </cell>
          <cell r="Q1042" t="str">
            <v>None</v>
          </cell>
          <cell r="R1042">
            <v>0</v>
          </cell>
          <cell r="S1042" t="str">
            <v>None</v>
          </cell>
          <cell r="T1042">
            <v>0</v>
          </cell>
          <cell r="U1042" t="str">
            <v>None</v>
          </cell>
          <cell r="V1042">
            <v>0</v>
          </cell>
          <cell r="W1042">
            <v>0</v>
          </cell>
        </row>
        <row r="1043">
          <cell r="A1043">
            <v>22557</v>
          </cell>
          <cell r="B1043" t="b">
            <v>1</v>
          </cell>
          <cell r="C1043">
            <v>43.7852783203125</v>
          </cell>
          <cell r="D1043">
            <v>102.99291229248</v>
          </cell>
          <cell r="E1043">
            <v>102.99291229248</v>
          </cell>
          <cell r="F1043">
            <v>102.79273223877</v>
          </cell>
          <cell r="G1043">
            <v>43.5768013000488</v>
          </cell>
          <cell r="I1043">
            <v>3622.67700195313</v>
          </cell>
          <cell r="J1043">
            <v>3622.67700195313</v>
          </cell>
          <cell r="K1043">
            <v>3656.67797851563</v>
          </cell>
          <cell r="M1043">
            <v>22663.48828125</v>
          </cell>
          <cell r="N1043">
            <v>22663.48828125</v>
          </cell>
          <cell r="O1043" t="str">
            <v>1-3 chords</v>
          </cell>
          <cell r="P1043">
            <v>36000</v>
          </cell>
          <cell r="Q1043" t="str">
            <v>None</v>
          </cell>
          <cell r="R1043">
            <v>0</v>
          </cell>
          <cell r="S1043" t="str">
            <v>None</v>
          </cell>
          <cell r="T1043">
            <v>0</v>
          </cell>
          <cell r="U1043" t="str">
            <v>None</v>
          </cell>
          <cell r="V1043">
            <v>0</v>
          </cell>
          <cell r="W1043">
            <v>36000</v>
          </cell>
        </row>
        <row r="1044">
          <cell r="A1044">
            <v>22559</v>
          </cell>
          <cell r="B1044" t="b">
            <v>0</v>
          </cell>
          <cell r="H1044">
            <v>3076.62280273438</v>
          </cell>
          <cell r="I1044">
            <v>11575.921875</v>
          </cell>
          <cell r="J1044">
            <v>11250.6240234375</v>
          </cell>
          <cell r="K1044">
            <v>11250.6240234375</v>
          </cell>
          <cell r="L1044">
            <v>2891.12963867188</v>
          </cell>
          <cell r="M1044">
            <v>39508.62109375</v>
          </cell>
          <cell r="N1044">
            <v>38398.37890625</v>
          </cell>
          <cell r="O1044" t="str">
            <v>None</v>
          </cell>
          <cell r="P1044">
            <v>0</v>
          </cell>
          <cell r="Q1044" t="str">
            <v>None</v>
          </cell>
          <cell r="R1044">
            <v>0</v>
          </cell>
          <cell r="S1044" t="str">
            <v>None</v>
          </cell>
          <cell r="T1044">
            <v>0</v>
          </cell>
          <cell r="U1044" t="str">
            <v>500-1000 gal</v>
          </cell>
          <cell r="V1044">
            <v>64400</v>
          </cell>
          <cell r="W1044">
            <v>64400</v>
          </cell>
        </row>
        <row r="1045">
          <cell r="A1045">
            <v>22566</v>
          </cell>
          <cell r="B1045" t="b">
            <v>1</v>
          </cell>
          <cell r="C1045">
            <v>752.90576171875</v>
          </cell>
          <cell r="D1045">
            <v>1259.82543945313</v>
          </cell>
          <cell r="E1045">
            <v>1242.1982421875</v>
          </cell>
          <cell r="F1045">
            <v>1242.1982421875</v>
          </cell>
          <cell r="G1045">
            <v>754.968994140625</v>
          </cell>
          <cell r="I1045">
            <v>4092.55126953125</v>
          </cell>
          <cell r="J1045">
            <v>4092.55126953125</v>
          </cell>
          <cell r="K1045">
            <v>4121.44384765625</v>
          </cell>
          <cell r="M1045">
            <v>139950.421875</v>
          </cell>
          <cell r="N1045">
            <v>138187.703125</v>
          </cell>
          <cell r="O1045" t="str">
            <v>None</v>
          </cell>
          <cell r="P1045">
            <v>0</v>
          </cell>
          <cell r="Q1045" t="str">
            <v>None</v>
          </cell>
          <cell r="R1045">
            <v>0</v>
          </cell>
          <cell r="S1045" t="str">
            <v>None</v>
          </cell>
          <cell r="T1045">
            <v>0</v>
          </cell>
          <cell r="U1045" t="str">
            <v>None</v>
          </cell>
          <cell r="V1045">
            <v>0</v>
          </cell>
          <cell r="W1045">
            <v>0</v>
          </cell>
        </row>
        <row r="1046">
          <cell r="A1046">
            <v>22570</v>
          </cell>
          <cell r="B1046" t="b">
            <v>0</v>
          </cell>
          <cell r="H1046">
            <v>1391.4150390625</v>
          </cell>
          <cell r="I1046">
            <v>5611.12548828125</v>
          </cell>
          <cell r="J1046">
            <v>5569.30029296875</v>
          </cell>
          <cell r="K1046">
            <v>5569.30029296875</v>
          </cell>
          <cell r="L1046">
            <v>1307.31359863281</v>
          </cell>
          <cell r="M1046">
            <v>19150.771484375</v>
          </cell>
          <cell r="N1046">
            <v>19008.021484375</v>
          </cell>
          <cell r="O1046" t="str">
            <v>4-6 chords</v>
          </cell>
          <cell r="P1046">
            <v>54000</v>
          </cell>
          <cell r="Q1046" t="str">
            <v>None</v>
          </cell>
          <cell r="R1046">
            <v>0</v>
          </cell>
          <cell r="S1046" t="str">
            <v>None</v>
          </cell>
          <cell r="T1046">
            <v>0</v>
          </cell>
          <cell r="U1046" t="str">
            <v>250-500 gal</v>
          </cell>
          <cell r="V1046">
            <v>32200</v>
          </cell>
          <cell r="W1046">
            <v>86200</v>
          </cell>
        </row>
        <row r="1047">
          <cell r="A1047">
            <v>22571</v>
          </cell>
          <cell r="B1047" t="b">
            <v>0</v>
          </cell>
          <cell r="H1047">
            <v>11381.2392578125</v>
          </cell>
          <cell r="I1047">
            <v>23683.109375</v>
          </cell>
          <cell r="J1047">
            <v>22254.236328125</v>
          </cell>
          <cell r="K1047">
            <v>22254.236328125</v>
          </cell>
          <cell r="L1047">
            <v>10807.4990234375</v>
          </cell>
          <cell r="M1047">
            <v>80830.453125</v>
          </cell>
          <cell r="N1047">
            <v>75953.7109375</v>
          </cell>
          <cell r="P1047">
            <v>0</v>
          </cell>
          <cell r="R1047">
            <v>0</v>
          </cell>
          <cell r="T1047">
            <v>0</v>
          </cell>
          <cell r="U1047" t="str">
            <v>50-250 gal</v>
          </cell>
          <cell r="V1047">
            <v>13800</v>
          </cell>
          <cell r="W1047">
            <v>13800</v>
          </cell>
        </row>
        <row r="1048">
          <cell r="A1048">
            <v>22576</v>
          </cell>
          <cell r="B1048" t="b">
            <v>1</v>
          </cell>
          <cell r="C1048">
            <v>745.726806640625</v>
          </cell>
          <cell r="D1048">
            <v>1014.12902832031</v>
          </cell>
          <cell r="E1048">
            <v>997.94537353515602</v>
          </cell>
          <cell r="F1048">
            <v>997.94537353515602</v>
          </cell>
          <cell r="G1048">
            <v>738.90264892578102</v>
          </cell>
          <cell r="I1048">
            <v>13950.3134765625</v>
          </cell>
          <cell r="J1048">
            <v>13950.3134765625</v>
          </cell>
          <cell r="K1048">
            <v>13910.8779296875</v>
          </cell>
          <cell r="M1048">
            <v>149025.328125</v>
          </cell>
          <cell r="N1048">
            <v>147406.953125</v>
          </cell>
          <cell r="O1048" t="str">
            <v>None</v>
          </cell>
          <cell r="P1048">
            <v>0</v>
          </cell>
          <cell r="Q1048" t="str">
            <v>None</v>
          </cell>
          <cell r="R1048">
            <v>0</v>
          </cell>
          <cell r="S1048" t="str">
            <v>None</v>
          </cell>
          <cell r="T1048">
            <v>0</v>
          </cell>
          <cell r="U1048" t="str">
            <v>None</v>
          </cell>
          <cell r="V1048">
            <v>0</v>
          </cell>
          <cell r="W1048">
            <v>0</v>
          </cell>
        </row>
        <row r="1049">
          <cell r="A1049">
            <v>22577</v>
          </cell>
          <cell r="B1049" t="b">
            <v>0</v>
          </cell>
          <cell r="H1049">
            <v>5041.68017578125</v>
          </cell>
          <cell r="I1049">
            <v>10943.04296875</v>
          </cell>
          <cell r="J1049">
            <v>15917.453125</v>
          </cell>
          <cell r="K1049">
            <v>15917.453125</v>
          </cell>
          <cell r="L1049">
            <v>10112.279296875</v>
          </cell>
          <cell r="M1049">
            <v>37348.60546875</v>
          </cell>
          <cell r="N1049">
            <v>54326.265625</v>
          </cell>
          <cell r="O1049" t="str">
            <v>None</v>
          </cell>
          <cell r="P1049">
            <v>0</v>
          </cell>
          <cell r="Q1049" t="str">
            <v>None</v>
          </cell>
          <cell r="R1049">
            <v>0</v>
          </cell>
          <cell r="S1049" t="str">
            <v>None</v>
          </cell>
          <cell r="T1049">
            <v>0</v>
          </cell>
          <cell r="U1049" t="str">
            <v>None</v>
          </cell>
          <cell r="V1049">
            <v>0</v>
          </cell>
          <cell r="W1049">
            <v>0</v>
          </cell>
        </row>
        <row r="1050">
          <cell r="A1050">
            <v>22580</v>
          </cell>
          <cell r="B1050" t="b">
            <v>1</v>
          </cell>
          <cell r="C1050">
            <v>850.40826416015602</v>
          </cell>
          <cell r="D1050">
            <v>819.66296386718795</v>
          </cell>
          <cell r="E1050">
            <v>786.99670410156295</v>
          </cell>
          <cell r="F1050">
            <v>786.99670410156295</v>
          </cell>
          <cell r="G1050">
            <v>818.71209716796898</v>
          </cell>
          <cell r="H1050">
            <v>1632.26440429688</v>
          </cell>
          <cell r="I1050">
            <v>14243.546875</v>
          </cell>
          <cell r="J1050">
            <v>12600.912109375</v>
          </cell>
          <cell r="K1050">
            <v>12600.912109375</v>
          </cell>
          <cell r="L1050">
            <v>1586.9970703125</v>
          </cell>
          <cell r="M1050">
            <v>130579.5234375</v>
          </cell>
          <cell r="N1050">
            <v>121706.5859375</v>
          </cell>
          <cell r="O1050" t="str">
            <v>None</v>
          </cell>
          <cell r="P1050">
            <v>0</v>
          </cell>
          <cell r="Q1050" t="str">
            <v>None</v>
          </cell>
          <cell r="R1050">
            <v>0</v>
          </cell>
          <cell r="S1050" t="str">
            <v>None</v>
          </cell>
          <cell r="T1050">
            <v>0</v>
          </cell>
          <cell r="U1050" t="str">
            <v>None</v>
          </cell>
          <cell r="V1050">
            <v>0</v>
          </cell>
          <cell r="W1050">
            <v>0</v>
          </cell>
        </row>
        <row r="1051">
          <cell r="A1051">
            <v>22583</v>
          </cell>
          <cell r="B1051" t="b">
            <v>1</v>
          </cell>
          <cell r="C1051">
            <v>539.866943359375</v>
          </cell>
          <cell r="D1051">
            <v>636.78900146484398</v>
          </cell>
          <cell r="E1051">
            <v>621.189453125</v>
          </cell>
          <cell r="F1051">
            <v>621.189453125</v>
          </cell>
          <cell r="G1051">
            <v>519.37237548828102</v>
          </cell>
          <cell r="H1051">
            <v>550.50280761718795</v>
          </cell>
          <cell r="I1051">
            <v>7407.4033203125</v>
          </cell>
          <cell r="J1051">
            <v>7407.4033203125</v>
          </cell>
          <cell r="K1051">
            <v>6849.77001953125</v>
          </cell>
          <cell r="L1051">
            <v>515.34222412109398</v>
          </cell>
          <cell r="M1051">
            <v>88960.3671875</v>
          </cell>
          <cell r="N1051">
            <v>87400.4140625</v>
          </cell>
          <cell r="O1051" t="str">
            <v>None</v>
          </cell>
          <cell r="P1051">
            <v>0</v>
          </cell>
          <cell r="Q1051" t="str">
            <v>None</v>
          </cell>
          <cell r="R1051">
            <v>0</v>
          </cell>
          <cell r="S1051" t="str">
            <v>None</v>
          </cell>
          <cell r="T1051">
            <v>0</v>
          </cell>
          <cell r="U1051" t="str">
            <v>None</v>
          </cell>
          <cell r="V1051">
            <v>0</v>
          </cell>
          <cell r="W1051">
            <v>0</v>
          </cell>
        </row>
        <row r="1052">
          <cell r="A1052">
            <v>22590</v>
          </cell>
          <cell r="B1052" t="b">
            <v>1</v>
          </cell>
          <cell r="C1052">
            <v>464.47787475585898</v>
          </cell>
          <cell r="D1052">
            <v>429.00192260742199</v>
          </cell>
          <cell r="E1052">
            <v>430.989013671875</v>
          </cell>
          <cell r="F1052">
            <v>430.989013671875</v>
          </cell>
          <cell r="G1052">
            <v>457.33511352539102</v>
          </cell>
          <cell r="H1052">
            <v>12325.580078125</v>
          </cell>
          <cell r="I1052">
            <v>27890.396484375</v>
          </cell>
          <cell r="J1052">
            <v>28011.296875</v>
          </cell>
          <cell r="K1052">
            <v>28011.296875</v>
          </cell>
          <cell r="L1052">
            <v>12439.5029296875</v>
          </cell>
          <cell r="M1052">
            <v>138090.109375</v>
          </cell>
          <cell r="N1052">
            <v>138701.453125</v>
          </cell>
          <cell r="O1052" t="str">
            <v>None</v>
          </cell>
          <cell r="P1052">
            <v>0</v>
          </cell>
          <cell r="Q1052" t="str">
            <v>None</v>
          </cell>
          <cell r="R1052">
            <v>0</v>
          </cell>
          <cell r="S1052" t="str">
            <v>None</v>
          </cell>
          <cell r="T1052">
            <v>0</v>
          </cell>
          <cell r="U1052" t="str">
            <v>None</v>
          </cell>
          <cell r="V1052">
            <v>0</v>
          </cell>
          <cell r="W1052">
            <v>0</v>
          </cell>
        </row>
        <row r="1053">
          <cell r="A1053">
            <v>22597</v>
          </cell>
          <cell r="B1053" t="b">
            <v>0</v>
          </cell>
          <cell r="H1053">
            <v>8971.3056640625</v>
          </cell>
          <cell r="I1053">
            <v>19129.17578125</v>
          </cell>
          <cell r="J1053">
            <v>18990.986328125</v>
          </cell>
          <cell r="K1053">
            <v>18990.986328125</v>
          </cell>
          <cell r="L1053">
            <v>8695.90234375</v>
          </cell>
          <cell r="M1053">
            <v>65287.875</v>
          </cell>
          <cell r="N1053">
            <v>64816.23828125</v>
          </cell>
          <cell r="O1053" t="str">
            <v>None</v>
          </cell>
          <cell r="P1053">
            <v>0</v>
          </cell>
          <cell r="Q1053" t="str">
            <v>None</v>
          </cell>
          <cell r="R1053">
            <v>0</v>
          </cell>
          <cell r="S1053" t="str">
            <v>None</v>
          </cell>
          <cell r="T1053">
            <v>0</v>
          </cell>
          <cell r="U1053" t="str">
            <v>None</v>
          </cell>
          <cell r="V1053">
            <v>0</v>
          </cell>
          <cell r="W1053">
            <v>0</v>
          </cell>
        </row>
        <row r="1054">
          <cell r="A1054">
            <v>22598</v>
          </cell>
          <cell r="B1054" t="b">
            <v>0</v>
          </cell>
          <cell r="H1054">
            <v>2293.72241210938</v>
          </cell>
          <cell r="I1054">
            <v>13211.8310546875</v>
          </cell>
          <cell r="J1054">
            <v>12983.21875</v>
          </cell>
          <cell r="K1054">
            <v>12983.21875</v>
          </cell>
          <cell r="L1054">
            <v>2310.48608398438</v>
          </cell>
          <cell r="M1054">
            <v>45091.98046875</v>
          </cell>
          <cell r="N1054">
            <v>44311.7265625</v>
          </cell>
          <cell r="O1054" t="str">
            <v>1-3 chords</v>
          </cell>
          <cell r="P1054">
            <v>36000</v>
          </cell>
          <cell r="Q1054" t="str">
            <v>None</v>
          </cell>
          <cell r="R1054">
            <v>0</v>
          </cell>
          <cell r="S1054" t="str">
            <v>None</v>
          </cell>
          <cell r="T1054">
            <v>0</v>
          </cell>
          <cell r="U1054" t="str">
            <v>&gt;1000 gal</v>
          </cell>
          <cell r="V1054">
            <v>110400</v>
          </cell>
          <cell r="W1054">
            <v>146400</v>
          </cell>
        </row>
        <row r="1055">
          <cell r="A1055">
            <v>22602</v>
          </cell>
          <cell r="B1055" t="b">
            <v>0</v>
          </cell>
          <cell r="H1055">
            <v>7614.35595703125</v>
          </cell>
          <cell r="I1055">
            <v>30222.35546875</v>
          </cell>
          <cell r="J1055">
            <v>30055.86328125</v>
          </cell>
          <cell r="K1055">
            <v>30055.86328125</v>
          </cell>
          <cell r="L1055">
            <v>7541.6142578125</v>
          </cell>
          <cell r="M1055">
            <v>103148.8984375</v>
          </cell>
          <cell r="N1055">
            <v>102580.6640625</v>
          </cell>
          <cell r="O1055" t="str">
            <v>None</v>
          </cell>
          <cell r="P1055">
            <v>0</v>
          </cell>
          <cell r="Q1055" t="str">
            <v>None</v>
          </cell>
          <cell r="R1055">
            <v>0</v>
          </cell>
          <cell r="S1055" t="str">
            <v>None</v>
          </cell>
          <cell r="T1055">
            <v>0</v>
          </cell>
          <cell r="U1055" t="str">
            <v>50-250 gal</v>
          </cell>
          <cell r="V1055">
            <v>13800</v>
          </cell>
          <cell r="W1055">
            <v>13800</v>
          </cell>
        </row>
        <row r="1056">
          <cell r="A1056">
            <v>22607</v>
          </cell>
          <cell r="B1056" t="b">
            <v>1</v>
          </cell>
          <cell r="C1056">
            <v>507.62387084960898</v>
          </cell>
          <cell r="D1056">
            <v>585.10858154296898</v>
          </cell>
          <cell r="E1056">
            <v>568.63732910156295</v>
          </cell>
          <cell r="F1056">
            <v>568.63732910156295</v>
          </cell>
          <cell r="G1056">
            <v>489.16946411132801</v>
          </cell>
          <cell r="H1056">
            <v>418.91134643554699</v>
          </cell>
          <cell r="I1056">
            <v>7316.2734375</v>
          </cell>
          <cell r="J1056">
            <v>7316.2734375</v>
          </cell>
          <cell r="K1056">
            <v>7143.00048828125</v>
          </cell>
          <cell r="L1056">
            <v>386.845458984375</v>
          </cell>
          <cell r="M1056">
            <v>83481.296875</v>
          </cell>
          <cell r="N1056">
            <v>81834.171875</v>
          </cell>
          <cell r="O1056" t="str">
            <v>None</v>
          </cell>
          <cell r="P1056">
            <v>0</v>
          </cell>
          <cell r="Q1056" t="str">
            <v>None</v>
          </cell>
          <cell r="R1056">
            <v>0</v>
          </cell>
          <cell r="S1056" t="str">
            <v>None</v>
          </cell>
          <cell r="T1056">
            <v>0</v>
          </cell>
          <cell r="U1056" t="str">
            <v>None</v>
          </cell>
          <cell r="V1056">
            <v>0</v>
          </cell>
          <cell r="W1056">
            <v>0</v>
          </cell>
        </row>
        <row r="1057">
          <cell r="A1057">
            <v>22612</v>
          </cell>
          <cell r="B1057" t="b">
            <v>0</v>
          </cell>
          <cell r="H1057">
            <v>5739.9853515625</v>
          </cell>
          <cell r="I1057">
            <v>23047.955078125</v>
          </cell>
          <cell r="J1057">
            <v>21777.701171875</v>
          </cell>
          <cell r="K1057">
            <v>21777.701171875</v>
          </cell>
          <cell r="L1057">
            <v>5529.564453125</v>
          </cell>
          <cell r="M1057">
            <v>78662.671875</v>
          </cell>
          <cell r="N1057">
            <v>74327.296875</v>
          </cell>
          <cell r="O1057" t="str">
            <v>None</v>
          </cell>
          <cell r="P1057">
            <v>0</v>
          </cell>
          <cell r="Q1057" t="str">
            <v>None</v>
          </cell>
          <cell r="R1057">
            <v>0</v>
          </cell>
          <cell r="S1057" t="str">
            <v>None</v>
          </cell>
          <cell r="T1057">
            <v>0</v>
          </cell>
          <cell r="U1057" t="str">
            <v>None</v>
          </cell>
          <cell r="V1057">
            <v>0</v>
          </cell>
          <cell r="W1057">
            <v>0</v>
          </cell>
        </row>
        <row r="1058">
          <cell r="A1058">
            <v>22615</v>
          </cell>
          <cell r="B1058" t="b">
            <v>1</v>
          </cell>
          <cell r="C1058">
            <v>453.52487182617199</v>
          </cell>
          <cell r="D1058">
            <v>605.48229980468795</v>
          </cell>
          <cell r="E1058">
            <v>587.39306640625</v>
          </cell>
          <cell r="F1058">
            <v>587.39306640625</v>
          </cell>
          <cell r="G1058">
            <v>436.30798339843801</v>
          </cell>
          <cell r="H1058">
            <v>3796.16674804688</v>
          </cell>
          <cell r="I1058">
            <v>8491.951171875</v>
          </cell>
          <cell r="J1058">
            <v>8406.1943359375</v>
          </cell>
          <cell r="K1058">
            <v>8406.1943359375</v>
          </cell>
          <cell r="L1058">
            <v>3662.37158203125</v>
          </cell>
          <cell r="M1058">
            <v>89531.2578125</v>
          </cell>
          <cell r="N1058">
            <v>87429.6484375</v>
          </cell>
          <cell r="O1058" t="str">
            <v>None</v>
          </cell>
          <cell r="P1058">
            <v>0</v>
          </cell>
          <cell r="Q1058" t="str">
            <v>None</v>
          </cell>
          <cell r="R1058">
            <v>0</v>
          </cell>
          <cell r="S1058" t="str">
            <v>None</v>
          </cell>
          <cell r="T1058">
            <v>0</v>
          </cell>
          <cell r="U1058" t="str">
            <v>None</v>
          </cell>
          <cell r="V1058">
            <v>0</v>
          </cell>
          <cell r="W1058">
            <v>0</v>
          </cell>
        </row>
        <row r="1059">
          <cell r="A1059">
            <v>22618</v>
          </cell>
          <cell r="B1059" t="b">
            <v>0</v>
          </cell>
          <cell r="H1059">
            <v>516.36669921875</v>
          </cell>
          <cell r="I1059">
            <v>6356.435546875</v>
          </cell>
          <cell r="J1059">
            <v>6356.435546875</v>
          </cell>
          <cell r="K1059">
            <v>5633.15234375</v>
          </cell>
          <cell r="L1059">
            <v>522.94708251953102</v>
          </cell>
          <cell r="M1059">
            <v>21694.515625</v>
          </cell>
          <cell r="N1059">
            <v>21694.513671875</v>
          </cell>
          <cell r="O1059" t="str">
            <v>None</v>
          </cell>
          <cell r="P1059">
            <v>0</v>
          </cell>
          <cell r="Q1059" t="str">
            <v>None</v>
          </cell>
          <cell r="R1059">
            <v>0</v>
          </cell>
          <cell r="S1059" t="str">
            <v>None</v>
          </cell>
          <cell r="T1059">
            <v>0</v>
          </cell>
          <cell r="U1059" t="str">
            <v>None</v>
          </cell>
          <cell r="V1059">
            <v>0</v>
          </cell>
          <cell r="W1059">
            <v>0</v>
          </cell>
        </row>
        <row r="1060">
          <cell r="A1060">
            <v>22620</v>
          </cell>
          <cell r="B1060" t="b">
            <v>1</v>
          </cell>
          <cell r="C1060">
            <v>230.473556518555</v>
          </cell>
          <cell r="D1060">
            <v>594.217529296875</v>
          </cell>
          <cell r="E1060">
            <v>614.64465332031295</v>
          </cell>
          <cell r="F1060">
            <v>614.64465332031295</v>
          </cell>
          <cell r="G1060">
            <v>225.79241943359401</v>
          </cell>
          <cell r="H1060">
            <v>889.21453857421898</v>
          </cell>
          <cell r="I1060">
            <v>18304.765625</v>
          </cell>
          <cell r="J1060">
            <v>18304.765625</v>
          </cell>
          <cell r="K1060">
            <v>17964.890625</v>
          </cell>
          <cell r="L1060">
            <v>904.431884765625</v>
          </cell>
          <cell r="M1060">
            <v>121895.9140625</v>
          </cell>
          <cell r="N1060">
            <v>123938.6328125</v>
          </cell>
          <cell r="O1060" t="str">
            <v>None</v>
          </cell>
          <cell r="P1060">
            <v>0</v>
          </cell>
          <cell r="Q1060" t="str">
            <v>None</v>
          </cell>
          <cell r="R1060">
            <v>0</v>
          </cell>
          <cell r="S1060" t="str">
            <v>None</v>
          </cell>
          <cell r="T1060">
            <v>0</v>
          </cell>
          <cell r="U1060" t="str">
            <v>None</v>
          </cell>
          <cell r="V1060">
            <v>0</v>
          </cell>
          <cell r="W1060">
            <v>0</v>
          </cell>
        </row>
        <row r="1061">
          <cell r="A1061">
            <v>22625</v>
          </cell>
          <cell r="B1061" t="b">
            <v>0</v>
          </cell>
          <cell r="H1061">
            <v>7774.8759765625</v>
          </cell>
          <cell r="I1061">
            <v>21952.208984375</v>
          </cell>
          <cell r="J1061">
            <v>20108.251953125</v>
          </cell>
          <cell r="K1061">
            <v>20108.251953125</v>
          </cell>
          <cell r="L1061">
            <v>7120.07080078125</v>
          </cell>
          <cell r="M1061">
            <v>74922.8828125</v>
          </cell>
          <cell r="N1061">
            <v>68629.4609375</v>
          </cell>
          <cell r="O1061" t="str">
            <v>None</v>
          </cell>
          <cell r="P1061">
            <v>0</v>
          </cell>
          <cell r="Q1061" t="str">
            <v>1-2 tons</v>
          </cell>
          <cell r="R1061">
            <v>32000</v>
          </cell>
          <cell r="S1061" t="str">
            <v>None</v>
          </cell>
          <cell r="T1061">
            <v>0</v>
          </cell>
          <cell r="U1061" t="str">
            <v>None</v>
          </cell>
          <cell r="V1061">
            <v>0</v>
          </cell>
          <cell r="W1061">
            <v>32000</v>
          </cell>
        </row>
        <row r="1062">
          <cell r="A1062">
            <v>22627</v>
          </cell>
          <cell r="B1062" t="b">
            <v>0</v>
          </cell>
          <cell r="H1062">
            <v>200.01138305664099</v>
          </cell>
          <cell r="I1062">
            <v>4660.7080078125</v>
          </cell>
          <cell r="J1062">
            <v>4660.7080078125</v>
          </cell>
          <cell r="K1062">
            <v>4628.12060546875</v>
          </cell>
          <cell r="L1062">
            <v>200.81729125976599</v>
          </cell>
          <cell r="M1062">
            <v>15906.99609375</v>
          </cell>
          <cell r="N1062">
            <v>15906.99609375</v>
          </cell>
          <cell r="O1062" t="str">
            <v>1-3 chords</v>
          </cell>
          <cell r="P1062">
            <v>36000</v>
          </cell>
          <cell r="Q1062" t="str">
            <v>None</v>
          </cell>
          <cell r="R1062">
            <v>0</v>
          </cell>
          <cell r="S1062" t="str">
            <v>None</v>
          </cell>
          <cell r="T1062">
            <v>0</v>
          </cell>
          <cell r="U1062" t="str">
            <v>None</v>
          </cell>
          <cell r="V1062">
            <v>0</v>
          </cell>
          <cell r="W1062">
            <v>36000</v>
          </cell>
        </row>
        <row r="1063">
          <cell r="A1063">
            <v>22632</v>
          </cell>
          <cell r="B1063" t="b">
            <v>0</v>
          </cell>
          <cell r="H1063">
            <v>12733.361328125</v>
          </cell>
          <cell r="I1063">
            <v>18298.875</v>
          </cell>
          <cell r="J1063">
            <v>18298.875</v>
          </cell>
          <cell r="K1063">
            <v>16906.7578125</v>
          </cell>
          <cell r="L1063">
            <v>11353.5078125</v>
          </cell>
          <cell r="M1063">
            <v>62454.05859375</v>
          </cell>
          <cell r="N1063">
            <v>62454.05859375</v>
          </cell>
          <cell r="O1063" t="str">
            <v>None</v>
          </cell>
          <cell r="P1063">
            <v>0</v>
          </cell>
          <cell r="Q1063" t="str">
            <v>None</v>
          </cell>
          <cell r="R1063">
            <v>0</v>
          </cell>
          <cell r="S1063" t="str">
            <v>None</v>
          </cell>
          <cell r="T1063">
            <v>0</v>
          </cell>
          <cell r="U1063" t="str">
            <v>None</v>
          </cell>
          <cell r="V1063">
            <v>0</v>
          </cell>
          <cell r="W1063">
            <v>0</v>
          </cell>
        </row>
        <row r="1064">
          <cell r="A1064">
            <v>22641</v>
          </cell>
          <cell r="B1064" t="b">
            <v>0</v>
          </cell>
          <cell r="H1064">
            <v>14568.4921875</v>
          </cell>
          <cell r="I1064">
            <v>26302.35546875</v>
          </cell>
          <cell r="J1064">
            <v>25890.11328125</v>
          </cell>
          <cell r="K1064">
            <v>25890.11328125</v>
          </cell>
          <cell r="L1064">
            <v>14124.322265625</v>
          </cell>
          <cell r="M1064">
            <v>89769.9375</v>
          </cell>
          <cell r="N1064">
            <v>88362.953125</v>
          </cell>
          <cell r="O1064" t="str">
            <v>4-6 chords</v>
          </cell>
          <cell r="P1064">
            <v>54000</v>
          </cell>
          <cell r="Q1064" t="str">
            <v>None</v>
          </cell>
          <cell r="R1064">
            <v>0</v>
          </cell>
          <cell r="S1064" t="str">
            <v>None</v>
          </cell>
          <cell r="T1064">
            <v>0</v>
          </cell>
          <cell r="U1064" t="str">
            <v>50-250 gal</v>
          </cell>
          <cell r="V1064">
            <v>13800</v>
          </cell>
          <cell r="W1064">
            <v>67800</v>
          </cell>
        </row>
        <row r="1065">
          <cell r="A1065">
            <v>22649</v>
          </cell>
          <cell r="B1065" t="b">
            <v>0</v>
          </cell>
          <cell r="O1065" t="str">
            <v>None</v>
          </cell>
          <cell r="P1065">
            <v>0</v>
          </cell>
          <cell r="Q1065" t="str">
            <v>None</v>
          </cell>
          <cell r="R1065">
            <v>0</v>
          </cell>
          <cell r="S1065" t="str">
            <v>None</v>
          </cell>
          <cell r="T1065">
            <v>0</v>
          </cell>
          <cell r="U1065" t="str">
            <v>50-250 gal</v>
          </cell>
          <cell r="V1065">
            <v>13800</v>
          </cell>
          <cell r="W1065">
            <v>13800</v>
          </cell>
        </row>
        <row r="1066">
          <cell r="A1066">
            <v>22652</v>
          </cell>
          <cell r="B1066" t="b">
            <v>0</v>
          </cell>
          <cell r="H1066">
            <v>10578.1943359375</v>
          </cell>
          <cell r="I1066">
            <v>21434.603515625</v>
          </cell>
          <cell r="J1066">
            <v>19648.728515625</v>
          </cell>
          <cell r="K1066">
            <v>19648.728515625</v>
          </cell>
          <cell r="L1066">
            <v>8761.0263671875</v>
          </cell>
          <cell r="M1066">
            <v>73156.3046875</v>
          </cell>
          <cell r="N1066">
            <v>67061.109375</v>
          </cell>
          <cell r="O1066" t="str">
            <v>1-3 chords</v>
          </cell>
          <cell r="P1066">
            <v>36000</v>
          </cell>
          <cell r="Q1066" t="str">
            <v>None</v>
          </cell>
          <cell r="R1066">
            <v>0</v>
          </cell>
          <cell r="S1066" t="str">
            <v>None</v>
          </cell>
          <cell r="T1066">
            <v>0</v>
          </cell>
          <cell r="U1066" t="str">
            <v>None</v>
          </cell>
          <cell r="V1066">
            <v>0</v>
          </cell>
          <cell r="W1066">
            <v>36000</v>
          </cell>
        </row>
        <row r="1067">
          <cell r="A1067">
            <v>22663</v>
          </cell>
          <cell r="B1067" t="b">
            <v>0</v>
          </cell>
          <cell r="H1067">
            <v>25252.921875</v>
          </cell>
          <cell r="I1067">
            <v>24729.083984375</v>
          </cell>
          <cell r="J1067">
            <v>24651.447265625</v>
          </cell>
          <cell r="K1067">
            <v>24651.447265625</v>
          </cell>
          <cell r="L1067">
            <v>24698.677734375</v>
          </cell>
          <cell r="M1067">
            <v>84400.3671875</v>
          </cell>
          <cell r="N1067">
            <v>84135.390625</v>
          </cell>
          <cell r="O1067" t="str">
            <v>None</v>
          </cell>
          <cell r="P1067">
            <v>0</v>
          </cell>
          <cell r="Q1067" t="str">
            <v>None</v>
          </cell>
          <cell r="R1067">
            <v>0</v>
          </cell>
          <cell r="S1067" t="str">
            <v>None</v>
          </cell>
          <cell r="T1067">
            <v>0</v>
          </cell>
          <cell r="U1067" t="str">
            <v>None</v>
          </cell>
          <cell r="V1067">
            <v>0</v>
          </cell>
          <cell r="W1067">
            <v>0</v>
          </cell>
        </row>
        <row r="1068">
          <cell r="A1068">
            <v>22671</v>
          </cell>
          <cell r="B1068" t="b">
            <v>0</v>
          </cell>
          <cell r="H1068">
            <v>14090.5849609375</v>
          </cell>
          <cell r="I1068">
            <v>13979.359375</v>
          </cell>
          <cell r="J1068">
            <v>8200.0166015625</v>
          </cell>
          <cell r="K1068">
            <v>8200.0166015625</v>
          </cell>
          <cell r="L1068">
            <v>8208.5205078125</v>
          </cell>
          <cell r="M1068">
            <v>47711.5546875</v>
          </cell>
          <cell r="N1068">
            <v>27986.65625</v>
          </cell>
          <cell r="O1068" t="str">
            <v>None</v>
          </cell>
          <cell r="P1068">
            <v>0</v>
          </cell>
          <cell r="Q1068" t="str">
            <v>None</v>
          </cell>
          <cell r="R1068">
            <v>0</v>
          </cell>
          <cell r="S1068" t="str">
            <v>None</v>
          </cell>
          <cell r="T1068">
            <v>0</v>
          </cell>
          <cell r="U1068" t="str">
            <v>None</v>
          </cell>
          <cell r="V1068">
            <v>0</v>
          </cell>
          <cell r="W1068">
            <v>0</v>
          </cell>
        </row>
        <row r="1069">
          <cell r="A1069">
            <v>22673</v>
          </cell>
          <cell r="B1069" t="b">
            <v>0</v>
          </cell>
          <cell r="H1069">
            <v>650.11151123046898</v>
          </cell>
          <cell r="I1069">
            <v>12759.9990234375</v>
          </cell>
          <cell r="J1069">
            <v>12759.9990234375</v>
          </cell>
          <cell r="K1069">
            <v>12679.1923828125</v>
          </cell>
          <cell r="L1069">
            <v>633.55859375</v>
          </cell>
          <cell r="M1069">
            <v>43549.875</v>
          </cell>
          <cell r="N1069">
            <v>43549.875</v>
          </cell>
          <cell r="O1069" t="str">
            <v>None</v>
          </cell>
          <cell r="P1069">
            <v>0</v>
          </cell>
          <cell r="Q1069" t="str">
            <v>None</v>
          </cell>
          <cell r="R1069">
            <v>0</v>
          </cell>
          <cell r="S1069" t="str">
            <v>None</v>
          </cell>
          <cell r="T1069">
            <v>0</v>
          </cell>
          <cell r="U1069" t="str">
            <v>&gt;1000 gal</v>
          </cell>
          <cell r="V1069">
            <v>110400</v>
          </cell>
          <cell r="W1069">
            <v>110400</v>
          </cell>
        </row>
        <row r="1070">
          <cell r="A1070">
            <v>22679</v>
          </cell>
          <cell r="B1070" t="b">
            <v>1</v>
          </cell>
          <cell r="C1070">
            <v>732.30285644531295</v>
          </cell>
          <cell r="D1070">
            <v>897.85540771484398</v>
          </cell>
          <cell r="E1070">
            <v>898.82391357421898</v>
          </cell>
          <cell r="F1070">
            <v>898.82391357421898</v>
          </cell>
          <cell r="G1070">
            <v>734.18048095703102</v>
          </cell>
          <cell r="H1070">
            <v>609.70623779296898</v>
          </cell>
          <cell r="I1070">
            <v>5164.84326171875</v>
          </cell>
          <cell r="J1070">
            <v>5164.84326171875</v>
          </cell>
          <cell r="K1070">
            <v>5175.3935546875</v>
          </cell>
          <cell r="L1070">
            <v>611.44110107421898</v>
          </cell>
          <cell r="M1070">
            <v>107413.15625</v>
          </cell>
          <cell r="N1070">
            <v>107510</v>
          </cell>
          <cell r="O1070" t="str">
            <v>None</v>
          </cell>
          <cell r="P1070">
            <v>0</v>
          </cell>
          <cell r="Q1070" t="str">
            <v>None</v>
          </cell>
          <cell r="R1070">
            <v>0</v>
          </cell>
          <cell r="S1070" t="str">
            <v>None</v>
          </cell>
          <cell r="T1070">
            <v>0</v>
          </cell>
          <cell r="U1070" t="str">
            <v>None</v>
          </cell>
          <cell r="V1070">
            <v>0</v>
          </cell>
          <cell r="W1070">
            <v>0</v>
          </cell>
        </row>
        <row r="1071">
          <cell r="A1071">
            <v>22681</v>
          </cell>
          <cell r="B1071" t="b">
            <v>1</v>
          </cell>
          <cell r="C1071">
            <v>724.81634521484398</v>
          </cell>
          <cell r="D1071">
            <v>820.84436035156295</v>
          </cell>
          <cell r="E1071">
            <v>788.43615722656295</v>
          </cell>
          <cell r="F1071">
            <v>788.43615722656295</v>
          </cell>
          <cell r="G1071">
            <v>692.98443603515602</v>
          </cell>
          <cell r="H1071">
            <v>357.16571044921898</v>
          </cell>
          <cell r="I1071">
            <v>3597.669921875</v>
          </cell>
          <cell r="J1071">
            <v>3597.669921875</v>
          </cell>
          <cell r="K1071">
            <v>3356.6357421875</v>
          </cell>
          <cell r="L1071">
            <v>332.01962280273398</v>
          </cell>
          <cell r="M1071">
            <v>94363.28125</v>
          </cell>
          <cell r="N1071">
            <v>91122.4609375</v>
          </cell>
          <cell r="O1071" t="str">
            <v>None</v>
          </cell>
          <cell r="P1071">
            <v>0</v>
          </cell>
          <cell r="Q1071" t="str">
            <v>None</v>
          </cell>
          <cell r="R1071">
            <v>0</v>
          </cell>
          <cell r="S1071" t="str">
            <v>None</v>
          </cell>
          <cell r="T1071">
            <v>0</v>
          </cell>
          <cell r="U1071" t="str">
            <v>None</v>
          </cell>
          <cell r="V1071">
            <v>0</v>
          </cell>
          <cell r="W1071">
            <v>0</v>
          </cell>
        </row>
        <row r="1072">
          <cell r="A1072">
            <v>22683</v>
          </cell>
          <cell r="B1072" t="b">
            <v>0</v>
          </cell>
          <cell r="H1072">
            <v>14594.400390625</v>
          </cell>
          <cell r="I1072">
            <v>12676.955078125</v>
          </cell>
          <cell r="J1072">
            <v>12211.7177734375</v>
          </cell>
          <cell r="K1072">
            <v>12211.7177734375</v>
          </cell>
          <cell r="L1072">
            <v>14072.1318359375</v>
          </cell>
          <cell r="M1072">
            <v>43266.4453125</v>
          </cell>
          <cell r="N1072">
            <v>41678.59375</v>
          </cell>
          <cell r="O1072" t="str">
            <v>None</v>
          </cell>
          <cell r="P1072">
            <v>0</v>
          </cell>
          <cell r="Q1072" t="str">
            <v>None</v>
          </cell>
          <cell r="R1072">
            <v>0</v>
          </cell>
          <cell r="S1072" t="str">
            <v>None</v>
          </cell>
          <cell r="T1072">
            <v>0</v>
          </cell>
          <cell r="U1072" t="str">
            <v>None</v>
          </cell>
          <cell r="V1072">
            <v>0</v>
          </cell>
          <cell r="W1072">
            <v>0</v>
          </cell>
        </row>
        <row r="1073">
          <cell r="A1073">
            <v>22688</v>
          </cell>
          <cell r="B1073" t="b">
            <v>0</v>
          </cell>
          <cell r="H1073">
            <v>12950.6904296875</v>
          </cell>
          <cell r="I1073">
            <v>27889.181640625</v>
          </cell>
          <cell r="J1073">
            <v>27889.181640625</v>
          </cell>
          <cell r="K1073">
            <v>26055.81640625</v>
          </cell>
          <cell r="L1073">
            <v>11538.0732421875</v>
          </cell>
          <cell r="M1073">
            <v>95185.78125</v>
          </cell>
          <cell r="N1073">
            <v>95185.7734375</v>
          </cell>
          <cell r="O1073" t="str">
            <v>&gt;6 chords</v>
          </cell>
          <cell r="P1073">
            <v>90000</v>
          </cell>
          <cell r="Q1073" t="str">
            <v>None</v>
          </cell>
          <cell r="R1073">
            <v>0</v>
          </cell>
          <cell r="S1073" t="str">
            <v>None</v>
          </cell>
          <cell r="T1073">
            <v>0</v>
          </cell>
          <cell r="U1073" t="str">
            <v>None</v>
          </cell>
          <cell r="V1073">
            <v>0</v>
          </cell>
          <cell r="W1073">
            <v>90000</v>
          </cell>
        </row>
        <row r="1074">
          <cell r="A1074">
            <v>22693</v>
          </cell>
          <cell r="B1074" t="b">
            <v>0</v>
          </cell>
          <cell r="H1074">
            <v>1475.84313964844</v>
          </cell>
          <cell r="I1074">
            <v>11905.6318359375</v>
          </cell>
          <cell r="J1074">
            <v>11905.6318359375</v>
          </cell>
          <cell r="K1074">
            <v>11651.197265625</v>
          </cell>
          <cell r="L1074">
            <v>1439.33740234375</v>
          </cell>
          <cell r="M1074">
            <v>40633.921875</v>
          </cell>
          <cell r="N1074">
            <v>40633.921875</v>
          </cell>
          <cell r="O1074" t="str">
            <v>None</v>
          </cell>
          <cell r="P1074">
            <v>0</v>
          </cell>
          <cell r="Q1074" t="str">
            <v>&gt;4 tons</v>
          </cell>
          <cell r="R1074">
            <v>80000</v>
          </cell>
          <cell r="S1074" t="str">
            <v>None</v>
          </cell>
          <cell r="T1074">
            <v>0</v>
          </cell>
          <cell r="U1074" t="str">
            <v>None</v>
          </cell>
          <cell r="V1074">
            <v>0</v>
          </cell>
          <cell r="W1074">
            <v>80000</v>
          </cell>
        </row>
        <row r="1075">
          <cell r="A1075">
            <v>22694</v>
          </cell>
          <cell r="B1075" t="b">
            <v>0</v>
          </cell>
          <cell r="H1075">
            <v>19271.52734375</v>
          </cell>
          <cell r="I1075">
            <v>33755.07421875</v>
          </cell>
          <cell r="J1075">
            <v>32569.509765625</v>
          </cell>
          <cell r="K1075">
            <v>32569.509765625</v>
          </cell>
          <cell r="L1075">
            <v>18214.36328125</v>
          </cell>
          <cell r="M1075">
            <v>115206.0703125</v>
          </cell>
          <cell r="N1075">
            <v>111159.734375</v>
          </cell>
          <cell r="O1075" t="str">
            <v>1-3 chords</v>
          </cell>
          <cell r="P1075">
            <v>36000</v>
          </cell>
          <cell r="Q1075" t="str">
            <v>None</v>
          </cell>
          <cell r="R1075">
            <v>0</v>
          </cell>
          <cell r="S1075" t="str">
            <v>None</v>
          </cell>
          <cell r="T1075">
            <v>0</v>
          </cell>
          <cell r="U1075" t="str">
            <v>None</v>
          </cell>
          <cell r="V1075">
            <v>0</v>
          </cell>
          <cell r="W1075">
            <v>36000</v>
          </cell>
        </row>
        <row r="1076">
          <cell r="A1076">
            <v>22699</v>
          </cell>
          <cell r="B1076" t="b">
            <v>0</v>
          </cell>
          <cell r="H1076">
            <v>3276.93627929688</v>
          </cell>
          <cell r="I1076">
            <v>11509.2353515625</v>
          </cell>
          <cell r="J1076">
            <v>10813.953125</v>
          </cell>
          <cell r="K1076">
            <v>10813.953125</v>
          </cell>
          <cell r="L1076">
            <v>3206.99462890625</v>
          </cell>
          <cell r="M1076">
            <v>39281.01953125</v>
          </cell>
          <cell r="N1076">
            <v>36908.0234375</v>
          </cell>
          <cell r="O1076" t="str">
            <v>None</v>
          </cell>
          <cell r="P1076">
            <v>0</v>
          </cell>
          <cell r="Q1076" t="str">
            <v>None</v>
          </cell>
          <cell r="R1076">
            <v>0</v>
          </cell>
          <cell r="S1076" t="str">
            <v>None</v>
          </cell>
          <cell r="T1076">
            <v>0</v>
          </cell>
          <cell r="U1076" t="str">
            <v>None</v>
          </cell>
          <cell r="V1076">
            <v>0</v>
          </cell>
          <cell r="W1076">
            <v>0</v>
          </cell>
        </row>
        <row r="1077">
          <cell r="A1077">
            <v>22701</v>
          </cell>
          <cell r="B1077" t="b">
            <v>1</v>
          </cell>
          <cell r="C1077">
            <v>880.937255859375</v>
          </cell>
          <cell r="D1077">
            <v>965.376953125</v>
          </cell>
          <cell r="E1077">
            <v>946.20642089843795</v>
          </cell>
          <cell r="F1077">
            <v>946.20642089843795</v>
          </cell>
          <cell r="G1077">
            <v>859.63482666015602</v>
          </cell>
          <cell r="H1077">
            <v>0</v>
          </cell>
          <cell r="I1077">
            <v>10858.1103515625</v>
          </cell>
          <cell r="J1077">
            <v>10858.1103515625</v>
          </cell>
          <cell r="K1077">
            <v>11025.0927734375</v>
          </cell>
          <cell r="L1077">
            <v>0</v>
          </cell>
          <cell r="M1077">
            <v>133596.421875</v>
          </cell>
          <cell r="N1077">
            <v>131679.375</v>
          </cell>
          <cell r="O1077" t="str">
            <v>None</v>
          </cell>
          <cell r="P1077">
            <v>0</v>
          </cell>
          <cell r="Q1077" t="str">
            <v>None</v>
          </cell>
          <cell r="R1077">
            <v>0</v>
          </cell>
          <cell r="S1077" t="str">
            <v>None</v>
          </cell>
          <cell r="T1077">
            <v>0</v>
          </cell>
          <cell r="U1077" t="str">
            <v>None</v>
          </cell>
          <cell r="V1077">
            <v>0</v>
          </cell>
          <cell r="W1077">
            <v>0</v>
          </cell>
        </row>
        <row r="1078">
          <cell r="A1078">
            <v>22702</v>
          </cell>
          <cell r="B1078" t="b">
            <v>0</v>
          </cell>
          <cell r="O1078" t="str">
            <v>None</v>
          </cell>
          <cell r="P1078">
            <v>0</v>
          </cell>
          <cell r="Q1078" t="str">
            <v>None</v>
          </cell>
          <cell r="R1078">
            <v>0</v>
          </cell>
          <cell r="S1078" t="str">
            <v>None</v>
          </cell>
          <cell r="T1078">
            <v>0</v>
          </cell>
          <cell r="U1078" t="str">
            <v>50-250 gal</v>
          </cell>
          <cell r="V1078">
            <v>13800</v>
          </cell>
          <cell r="W1078">
            <v>13800</v>
          </cell>
        </row>
        <row r="1079">
          <cell r="A1079">
            <v>22703</v>
          </cell>
          <cell r="B1079" t="b">
            <v>1</v>
          </cell>
          <cell r="C1079">
            <v>383.25051879882801</v>
          </cell>
          <cell r="D1079">
            <v>535.33752441406295</v>
          </cell>
          <cell r="E1079">
            <v>529.63751220703102</v>
          </cell>
          <cell r="F1079">
            <v>529.63751220703102</v>
          </cell>
          <cell r="G1079">
            <v>378.93408203125</v>
          </cell>
          <cell r="H1079">
            <v>1348.55969238281</v>
          </cell>
          <cell r="I1079">
            <v>6002.54248046875</v>
          </cell>
          <cell r="J1079">
            <v>5984.19091796875</v>
          </cell>
          <cell r="K1079">
            <v>5984.19091796875</v>
          </cell>
          <cell r="L1079">
            <v>1357.79064941406</v>
          </cell>
          <cell r="M1079">
            <v>74020.4296875</v>
          </cell>
          <cell r="N1079">
            <v>73387.796875</v>
          </cell>
          <cell r="O1079" t="str">
            <v>None</v>
          </cell>
          <cell r="P1079">
            <v>0</v>
          </cell>
          <cell r="Q1079" t="str">
            <v>None</v>
          </cell>
          <cell r="R1079">
            <v>0</v>
          </cell>
          <cell r="S1079" t="str">
            <v>None</v>
          </cell>
          <cell r="T1079">
            <v>0</v>
          </cell>
          <cell r="U1079" t="str">
            <v>None</v>
          </cell>
          <cell r="V1079">
            <v>0</v>
          </cell>
          <cell r="W1079">
            <v>0</v>
          </cell>
        </row>
        <row r="1080">
          <cell r="A1080">
            <v>22705</v>
          </cell>
          <cell r="B1080" t="b">
            <v>0</v>
          </cell>
          <cell r="H1080">
            <v>2580.30883789063</v>
          </cell>
          <cell r="I1080">
            <v>10098.4345703125</v>
          </cell>
          <cell r="J1080">
            <v>9956.8251953125</v>
          </cell>
          <cell r="K1080">
            <v>9956.8251953125</v>
          </cell>
          <cell r="L1080">
            <v>2452.07739257813</v>
          </cell>
          <cell r="M1080">
            <v>34465.95703125</v>
          </cell>
          <cell r="N1080">
            <v>33982.64453125</v>
          </cell>
          <cell r="O1080" t="str">
            <v>4-6 chords</v>
          </cell>
          <cell r="P1080">
            <v>54000</v>
          </cell>
          <cell r="Q1080" t="str">
            <v>None</v>
          </cell>
          <cell r="R1080">
            <v>0</v>
          </cell>
          <cell r="S1080" t="str">
            <v>None</v>
          </cell>
          <cell r="T1080">
            <v>0</v>
          </cell>
          <cell r="U1080" t="str">
            <v>500-1000 gal</v>
          </cell>
          <cell r="V1080">
            <v>64400</v>
          </cell>
          <cell r="W1080">
            <v>118400</v>
          </cell>
        </row>
        <row r="1081">
          <cell r="A1081">
            <v>22721</v>
          </cell>
          <cell r="B1081" t="b">
            <v>0</v>
          </cell>
          <cell r="H1081">
            <v>451.99169921875</v>
          </cell>
          <cell r="I1081">
            <v>3960.12231445313</v>
          </cell>
          <cell r="J1081">
            <v>3960.12231445313</v>
          </cell>
          <cell r="K1081">
            <v>3839.61669921875</v>
          </cell>
          <cell r="L1081">
            <v>423.68820190429699</v>
          </cell>
          <cell r="M1081">
            <v>13515.8974609375</v>
          </cell>
          <cell r="N1081">
            <v>13515.8974609375</v>
          </cell>
          <cell r="O1081" t="str">
            <v>None</v>
          </cell>
          <cell r="P1081">
            <v>0</v>
          </cell>
          <cell r="Q1081" t="str">
            <v>None</v>
          </cell>
          <cell r="R1081">
            <v>0</v>
          </cell>
          <cell r="S1081" t="str">
            <v>None</v>
          </cell>
          <cell r="T1081">
            <v>0</v>
          </cell>
          <cell r="U1081" t="str">
            <v>None</v>
          </cell>
          <cell r="V1081">
            <v>0</v>
          </cell>
          <cell r="W1081">
            <v>0</v>
          </cell>
        </row>
        <row r="1082">
          <cell r="A1082">
            <v>22724</v>
          </cell>
          <cell r="B1082" t="b">
            <v>0</v>
          </cell>
          <cell r="H1082">
            <v>4544.94921875</v>
          </cell>
          <cell r="I1082">
            <v>7684.14501953125</v>
          </cell>
          <cell r="J1082">
            <v>7363.1162109375</v>
          </cell>
          <cell r="K1082">
            <v>7363.1162109375</v>
          </cell>
          <cell r="L1082">
            <v>4188.916015625</v>
          </cell>
          <cell r="M1082">
            <v>26225.986328125</v>
          </cell>
          <cell r="N1082">
            <v>25130.31640625</v>
          </cell>
          <cell r="O1082" t="str">
            <v>None</v>
          </cell>
          <cell r="P1082">
            <v>0</v>
          </cell>
          <cell r="Q1082" t="str">
            <v>None</v>
          </cell>
          <cell r="R1082">
            <v>0</v>
          </cell>
          <cell r="S1082" t="str">
            <v>None</v>
          </cell>
          <cell r="T1082">
            <v>0</v>
          </cell>
          <cell r="U1082" t="str">
            <v>None</v>
          </cell>
          <cell r="V1082">
            <v>0</v>
          </cell>
          <cell r="W1082">
            <v>0</v>
          </cell>
        </row>
        <row r="1083">
          <cell r="A1083">
            <v>22728</v>
          </cell>
          <cell r="B1083" t="b">
            <v>1</v>
          </cell>
          <cell r="C1083">
            <v>499.10797119140602</v>
          </cell>
          <cell r="D1083">
            <v>695.37518310546898</v>
          </cell>
          <cell r="E1083">
            <v>643.6826171875</v>
          </cell>
          <cell r="F1083">
            <v>643.6826171875</v>
          </cell>
          <cell r="G1083">
            <v>442.55230712890602</v>
          </cell>
          <cell r="H1083">
            <v>673.587158203125</v>
          </cell>
          <cell r="I1083">
            <v>4927.728515625</v>
          </cell>
          <cell r="J1083">
            <v>4817.49560546875</v>
          </cell>
          <cell r="K1083">
            <v>4817.49560546875</v>
          </cell>
          <cell r="L1083">
            <v>591.10595703125</v>
          </cell>
          <cell r="M1083">
            <v>86355.8515625</v>
          </cell>
          <cell r="N1083">
            <v>80810.375</v>
          </cell>
          <cell r="O1083" t="str">
            <v>None</v>
          </cell>
          <cell r="P1083">
            <v>0</v>
          </cell>
          <cell r="Q1083" t="str">
            <v>None</v>
          </cell>
          <cell r="R1083">
            <v>0</v>
          </cell>
          <cell r="S1083" t="str">
            <v>None</v>
          </cell>
          <cell r="T1083">
            <v>0</v>
          </cell>
          <cell r="U1083" t="str">
            <v>None</v>
          </cell>
          <cell r="V1083">
            <v>0</v>
          </cell>
          <cell r="W1083">
            <v>0</v>
          </cell>
        </row>
        <row r="1084">
          <cell r="A1084">
            <v>22733</v>
          </cell>
          <cell r="B1084" t="b">
            <v>1</v>
          </cell>
          <cell r="C1084">
            <v>385.99908447265602</v>
          </cell>
          <cell r="D1084">
            <v>795.44732666015602</v>
          </cell>
          <cell r="E1084">
            <v>648.53332519531295</v>
          </cell>
          <cell r="F1084">
            <v>648.53332519531295</v>
          </cell>
          <cell r="G1084">
            <v>241.291915893555</v>
          </cell>
          <cell r="O1084" t="str">
            <v>None</v>
          </cell>
          <cell r="P1084">
            <v>0</v>
          </cell>
          <cell r="Q1084" t="str">
            <v>None</v>
          </cell>
          <cell r="R1084">
            <v>0</v>
          </cell>
          <cell r="S1084" t="str">
            <v>None</v>
          </cell>
          <cell r="T1084">
            <v>0</v>
          </cell>
          <cell r="U1084" t="str">
            <v>None</v>
          </cell>
          <cell r="V1084">
            <v>0</v>
          </cell>
          <cell r="W1084">
            <v>0</v>
          </cell>
        </row>
        <row r="1085">
          <cell r="A1085">
            <v>22739</v>
          </cell>
          <cell r="B1085" t="b">
            <v>0</v>
          </cell>
          <cell r="H1085">
            <v>15550.52734375</v>
          </cell>
          <cell r="I1085">
            <v>23513.1796875</v>
          </cell>
          <cell r="J1085">
            <v>21653.275390625</v>
          </cell>
          <cell r="K1085">
            <v>21653.275390625</v>
          </cell>
          <cell r="L1085">
            <v>14575.7919921875</v>
          </cell>
          <cell r="M1085">
            <v>80250.484375</v>
          </cell>
          <cell r="N1085">
            <v>73902.6328125</v>
          </cell>
          <cell r="O1085" t="str">
            <v>None</v>
          </cell>
          <cell r="P1085">
            <v>0</v>
          </cell>
          <cell r="Q1085" t="str">
            <v>None</v>
          </cell>
          <cell r="R1085">
            <v>0</v>
          </cell>
          <cell r="S1085" t="str">
            <v>None</v>
          </cell>
          <cell r="T1085">
            <v>0</v>
          </cell>
          <cell r="U1085" t="str">
            <v>None</v>
          </cell>
          <cell r="V1085">
            <v>0</v>
          </cell>
          <cell r="W1085">
            <v>0</v>
          </cell>
        </row>
        <row r="1086">
          <cell r="A1086">
            <v>22743</v>
          </cell>
          <cell r="B1086" t="b">
            <v>1</v>
          </cell>
          <cell r="C1086">
            <v>811.66748046875</v>
          </cell>
          <cell r="D1086">
            <v>778.60388183593795</v>
          </cell>
          <cell r="E1086">
            <v>766.53845214843795</v>
          </cell>
          <cell r="F1086">
            <v>766.53845214843795</v>
          </cell>
          <cell r="G1086">
            <v>803.91754150390602</v>
          </cell>
          <cell r="H1086">
            <v>2370.00073242188</v>
          </cell>
          <cell r="I1086">
            <v>7058.697265625</v>
          </cell>
          <cell r="J1086">
            <v>7058.697265625</v>
          </cell>
          <cell r="K1086">
            <v>6946.46533203125</v>
          </cell>
          <cell r="L1086">
            <v>2333.63452148438</v>
          </cell>
          <cell r="M1086">
            <v>101951.71875</v>
          </cell>
          <cell r="N1086">
            <v>100745.1796875</v>
          </cell>
          <cell r="O1086" t="str">
            <v>None</v>
          </cell>
          <cell r="P1086">
            <v>0</v>
          </cell>
          <cell r="Q1086" t="str">
            <v>None</v>
          </cell>
          <cell r="R1086">
            <v>0</v>
          </cell>
          <cell r="S1086" t="str">
            <v>None</v>
          </cell>
          <cell r="T1086">
            <v>0</v>
          </cell>
          <cell r="U1086" t="str">
            <v>None</v>
          </cell>
          <cell r="V1086">
            <v>0</v>
          </cell>
          <cell r="W1086">
            <v>0</v>
          </cell>
        </row>
        <row r="1087">
          <cell r="A1087">
            <v>22751</v>
          </cell>
          <cell r="B1087" t="b">
            <v>0</v>
          </cell>
          <cell r="H1087">
            <v>2519.99047851563</v>
          </cell>
          <cell r="I1087">
            <v>15005.3134765625</v>
          </cell>
          <cell r="J1087">
            <v>15005.3134765625</v>
          </cell>
          <cell r="K1087">
            <v>14514.4736328125</v>
          </cell>
          <cell r="L1087">
            <v>2424.51831054688</v>
          </cell>
          <cell r="M1087">
            <v>51213.13671875</v>
          </cell>
          <cell r="N1087">
            <v>51213.13671875</v>
          </cell>
          <cell r="O1087" t="str">
            <v>4-6 chords</v>
          </cell>
          <cell r="P1087">
            <v>54000</v>
          </cell>
          <cell r="Q1087" t="str">
            <v>None</v>
          </cell>
          <cell r="R1087">
            <v>0</v>
          </cell>
          <cell r="S1087" t="str">
            <v>None</v>
          </cell>
          <cell r="T1087">
            <v>0</v>
          </cell>
          <cell r="U1087" t="str">
            <v>None</v>
          </cell>
          <cell r="V1087">
            <v>0</v>
          </cell>
          <cell r="W1087">
            <v>54000</v>
          </cell>
        </row>
        <row r="1088">
          <cell r="A1088">
            <v>22756</v>
          </cell>
          <cell r="B1088" t="b">
            <v>0</v>
          </cell>
          <cell r="H1088">
            <v>3461.84594726563</v>
          </cell>
          <cell r="I1088">
            <v>11962.5400390625</v>
          </cell>
          <cell r="J1088">
            <v>11962.5400390625</v>
          </cell>
          <cell r="K1088">
            <v>12269.0556640625</v>
          </cell>
          <cell r="L1088">
            <v>3377.181640625</v>
          </cell>
          <cell r="M1088">
            <v>40828.1484375</v>
          </cell>
          <cell r="N1088">
            <v>40828.1484375</v>
          </cell>
          <cell r="O1088" t="str">
            <v>4-6 chords</v>
          </cell>
          <cell r="P1088">
            <v>54000</v>
          </cell>
          <cell r="Q1088" t="str">
            <v>None</v>
          </cell>
          <cell r="R1088">
            <v>0</v>
          </cell>
          <cell r="S1088" t="str">
            <v>None</v>
          </cell>
          <cell r="T1088">
            <v>0</v>
          </cell>
          <cell r="U1088" t="str">
            <v>250-500 gal</v>
          </cell>
          <cell r="V1088">
            <v>32200</v>
          </cell>
          <cell r="W1088">
            <v>86200</v>
          </cell>
        </row>
        <row r="1089">
          <cell r="A1089">
            <v>22767</v>
          </cell>
          <cell r="B1089" t="b">
            <v>0</v>
          </cell>
          <cell r="H1089">
            <v>5892.681640625</v>
          </cell>
          <cell r="I1089">
            <v>25475.76953125</v>
          </cell>
          <cell r="J1089">
            <v>25935.341796875</v>
          </cell>
          <cell r="K1089">
            <v>25935.341796875</v>
          </cell>
          <cell r="L1089">
            <v>6243.736328125</v>
          </cell>
          <cell r="M1089">
            <v>86948.8046875</v>
          </cell>
          <cell r="N1089">
            <v>88517.3203125</v>
          </cell>
          <cell r="O1089" t="str">
            <v>None</v>
          </cell>
          <cell r="P1089">
            <v>0</v>
          </cell>
          <cell r="Q1089" t="str">
            <v>None</v>
          </cell>
          <cell r="R1089">
            <v>0</v>
          </cell>
          <cell r="S1089" t="str">
            <v>None</v>
          </cell>
          <cell r="T1089">
            <v>0</v>
          </cell>
          <cell r="U1089" t="str">
            <v>None</v>
          </cell>
          <cell r="V1089">
            <v>0</v>
          </cell>
          <cell r="W1089">
            <v>0</v>
          </cell>
        </row>
        <row r="1090">
          <cell r="A1090">
            <v>22774</v>
          </cell>
          <cell r="B1090" t="b">
            <v>1</v>
          </cell>
          <cell r="C1090">
            <v>712.02880859375</v>
          </cell>
          <cell r="D1090">
            <v>784.656982421875</v>
          </cell>
          <cell r="E1090">
            <v>768.30316162109398</v>
          </cell>
          <cell r="F1090">
            <v>768.30316162109398</v>
          </cell>
          <cell r="G1090">
            <v>690.96087646484398</v>
          </cell>
          <cell r="H1090">
            <v>293.38143920898398</v>
          </cell>
          <cell r="I1090">
            <v>2905.7861328125</v>
          </cell>
          <cell r="J1090">
            <v>2905.7861328125</v>
          </cell>
          <cell r="K1090">
            <v>2738.14526367188</v>
          </cell>
          <cell r="L1090">
            <v>277.88790893554699</v>
          </cell>
          <cell r="M1090">
            <v>88383.1484375</v>
          </cell>
          <cell r="N1090">
            <v>86747.765625</v>
          </cell>
          <cell r="O1090" t="str">
            <v>None</v>
          </cell>
          <cell r="P1090">
            <v>0</v>
          </cell>
          <cell r="Q1090" t="str">
            <v>None</v>
          </cell>
          <cell r="R1090">
            <v>0</v>
          </cell>
          <cell r="S1090" t="str">
            <v>None</v>
          </cell>
          <cell r="T1090">
            <v>0</v>
          </cell>
          <cell r="U1090" t="str">
            <v>None</v>
          </cell>
          <cell r="V1090">
            <v>0</v>
          </cell>
          <cell r="W1090">
            <v>0</v>
          </cell>
        </row>
        <row r="1091">
          <cell r="A1091">
            <v>22785</v>
          </cell>
          <cell r="B1091" t="b">
            <v>0</v>
          </cell>
          <cell r="H1091">
            <v>12693.3955078125</v>
          </cell>
          <cell r="I1091">
            <v>21710.17578125</v>
          </cell>
          <cell r="J1091">
            <v>20877.236328125</v>
          </cell>
          <cell r="K1091">
            <v>20877.236328125</v>
          </cell>
          <cell r="L1091">
            <v>11764.7021484375</v>
          </cell>
          <cell r="M1091">
            <v>74096.828125</v>
          </cell>
          <cell r="N1091">
            <v>71254.0078125</v>
          </cell>
          <cell r="O1091" t="str">
            <v>None</v>
          </cell>
          <cell r="P1091">
            <v>0</v>
          </cell>
          <cell r="Q1091" t="str">
            <v>None</v>
          </cell>
          <cell r="R1091">
            <v>0</v>
          </cell>
          <cell r="S1091" t="str">
            <v>None</v>
          </cell>
          <cell r="T1091">
            <v>0</v>
          </cell>
          <cell r="U1091" t="str">
            <v>None</v>
          </cell>
          <cell r="V1091">
            <v>0</v>
          </cell>
          <cell r="W1091">
            <v>0</v>
          </cell>
        </row>
        <row r="1092">
          <cell r="A1092">
            <v>22787</v>
          </cell>
          <cell r="B1092" t="b">
            <v>0</v>
          </cell>
          <cell r="H1092">
            <v>9403.81640625</v>
          </cell>
          <cell r="I1092">
            <v>34371.015625</v>
          </cell>
          <cell r="J1092">
            <v>34097.4765625</v>
          </cell>
          <cell r="K1092">
            <v>34097.4765625</v>
          </cell>
          <cell r="L1092">
            <v>9271.123046875</v>
          </cell>
          <cell r="M1092">
            <v>117308.2734375</v>
          </cell>
          <cell r="N1092">
            <v>116374.6875</v>
          </cell>
          <cell r="O1092" t="str">
            <v>None</v>
          </cell>
          <cell r="P1092">
            <v>0</v>
          </cell>
          <cell r="Q1092" t="str">
            <v>None</v>
          </cell>
          <cell r="R1092">
            <v>0</v>
          </cell>
          <cell r="S1092" t="str">
            <v>None</v>
          </cell>
          <cell r="T1092">
            <v>0</v>
          </cell>
          <cell r="U1092" t="str">
            <v>500-1000 gal</v>
          </cell>
          <cell r="V1092">
            <v>64400</v>
          </cell>
          <cell r="W1092">
            <v>64400</v>
          </cell>
        </row>
        <row r="1093">
          <cell r="A1093">
            <v>22822</v>
          </cell>
          <cell r="B1093" t="b">
            <v>0</v>
          </cell>
          <cell r="J1093">
            <v>12836.0615234375</v>
          </cell>
          <cell r="K1093">
            <v>12836.0615234375</v>
          </cell>
          <cell r="L1093">
            <v>6376.2890625</v>
          </cell>
          <cell r="N1093">
            <v>43809.4765625</v>
          </cell>
          <cell r="O1093" t="str">
            <v>None</v>
          </cell>
          <cell r="P1093">
            <v>0</v>
          </cell>
          <cell r="Q1093" t="str">
            <v>None</v>
          </cell>
          <cell r="R1093">
            <v>0</v>
          </cell>
          <cell r="S1093" t="str">
            <v>None</v>
          </cell>
          <cell r="T1093">
            <v>0</v>
          </cell>
          <cell r="U1093" t="str">
            <v>None</v>
          </cell>
          <cell r="V1093">
            <v>0</v>
          </cell>
          <cell r="W1093">
            <v>0</v>
          </cell>
        </row>
        <row r="1094">
          <cell r="A1094">
            <v>22832</v>
          </cell>
          <cell r="B1094" t="b">
            <v>0</v>
          </cell>
          <cell r="H1094">
            <v>3541.51196289063</v>
          </cell>
          <cell r="I1094">
            <v>11723.845703125</v>
          </cell>
          <cell r="J1094">
            <v>12010.5205078125</v>
          </cell>
          <cell r="K1094">
            <v>12010.5205078125</v>
          </cell>
          <cell r="L1094">
            <v>3842.58715820313</v>
          </cell>
          <cell r="M1094">
            <v>40013.484375</v>
          </cell>
          <cell r="N1094">
            <v>40991.90625</v>
          </cell>
          <cell r="O1094" t="str">
            <v>None</v>
          </cell>
          <cell r="P1094">
            <v>0</v>
          </cell>
          <cell r="Q1094" t="str">
            <v>None</v>
          </cell>
          <cell r="R1094">
            <v>0</v>
          </cell>
          <cell r="S1094" t="str">
            <v>None</v>
          </cell>
          <cell r="T1094">
            <v>0</v>
          </cell>
          <cell r="U1094" t="str">
            <v>None</v>
          </cell>
          <cell r="V1094">
            <v>0</v>
          </cell>
          <cell r="W1094">
            <v>0</v>
          </cell>
        </row>
        <row r="1095">
          <cell r="A1095">
            <v>22833</v>
          </cell>
          <cell r="B1095" t="b">
            <v>0</v>
          </cell>
          <cell r="I1095">
            <v>10081.34375</v>
          </cell>
          <cell r="J1095">
            <v>10081.34375</v>
          </cell>
          <cell r="K1095">
            <v>8593.431640625</v>
          </cell>
          <cell r="M1095">
            <v>34407.625</v>
          </cell>
          <cell r="N1095">
            <v>34407.625</v>
          </cell>
          <cell r="O1095" t="str">
            <v>None</v>
          </cell>
          <cell r="P1095">
            <v>0</v>
          </cell>
          <cell r="Q1095" t="str">
            <v>None</v>
          </cell>
          <cell r="R1095">
            <v>0</v>
          </cell>
          <cell r="S1095" t="str">
            <v>None</v>
          </cell>
          <cell r="T1095">
            <v>0</v>
          </cell>
          <cell r="U1095" t="str">
            <v>500-1000 gal</v>
          </cell>
          <cell r="V1095">
            <v>64400</v>
          </cell>
          <cell r="W1095">
            <v>64400</v>
          </cell>
        </row>
        <row r="1096">
          <cell r="A1096">
            <v>22845</v>
          </cell>
          <cell r="B1096" t="b">
            <v>0</v>
          </cell>
          <cell r="H1096">
            <v>1882.2724609375</v>
          </cell>
          <cell r="I1096">
            <v>9833.884765625</v>
          </cell>
          <cell r="J1096">
            <v>8524.1533203125</v>
          </cell>
          <cell r="K1096">
            <v>8524.1533203125</v>
          </cell>
          <cell r="L1096">
            <v>1779.38684082031</v>
          </cell>
          <cell r="M1096">
            <v>33563.05078125</v>
          </cell>
          <cell r="N1096">
            <v>29092.935546875</v>
          </cell>
          <cell r="O1096" t="str">
            <v>1-3 chords</v>
          </cell>
          <cell r="P1096">
            <v>36000</v>
          </cell>
          <cell r="Q1096" t="str">
            <v>1-2 tons</v>
          </cell>
          <cell r="R1096">
            <v>32000</v>
          </cell>
          <cell r="S1096" t="str">
            <v>None</v>
          </cell>
          <cell r="T1096">
            <v>0</v>
          </cell>
          <cell r="U1096" t="str">
            <v>None</v>
          </cell>
          <cell r="V1096">
            <v>0</v>
          </cell>
          <cell r="W1096">
            <v>68000</v>
          </cell>
        </row>
        <row r="1097">
          <cell r="A1097">
            <v>22854</v>
          </cell>
          <cell r="B1097" t="b">
            <v>1</v>
          </cell>
          <cell r="C1097">
            <v>504.00299072265602</v>
          </cell>
          <cell r="D1097">
            <v>695.37518310546898</v>
          </cell>
          <cell r="E1097">
            <v>1029.40930175781</v>
          </cell>
          <cell r="F1097">
            <v>1029.40930175781</v>
          </cell>
          <cell r="G1097">
            <v>834.9951171875</v>
          </cell>
          <cell r="H1097">
            <v>2534.3818359375</v>
          </cell>
          <cell r="I1097">
            <v>18278.056640625</v>
          </cell>
          <cell r="J1097">
            <v>18278.056640625</v>
          </cell>
          <cell r="K1097">
            <v>19592.330078125</v>
          </cell>
          <cell r="L1097">
            <v>4126.203125</v>
          </cell>
          <cell r="M1097">
            <v>131920.53125</v>
          </cell>
          <cell r="N1097">
            <v>165323.9375</v>
          </cell>
          <cell r="O1097" t="str">
            <v>None</v>
          </cell>
          <cell r="P1097">
            <v>0</v>
          </cell>
          <cell r="Q1097" t="str">
            <v>None</v>
          </cell>
          <cell r="R1097">
            <v>0</v>
          </cell>
          <cell r="S1097" t="str">
            <v>None</v>
          </cell>
          <cell r="T1097">
            <v>0</v>
          </cell>
          <cell r="U1097" t="str">
            <v>None</v>
          </cell>
          <cell r="V1097">
            <v>0</v>
          </cell>
          <cell r="W1097">
            <v>0</v>
          </cell>
        </row>
        <row r="1098">
          <cell r="A1098">
            <v>22855</v>
          </cell>
          <cell r="B1098" t="b">
            <v>0</v>
          </cell>
          <cell r="H1098">
            <v>7411.83544921875</v>
          </cell>
          <cell r="I1098">
            <v>12486.162109375</v>
          </cell>
          <cell r="J1098">
            <v>11997.9423828125</v>
          </cell>
          <cell r="K1098">
            <v>11997.9423828125</v>
          </cell>
          <cell r="L1098">
            <v>6886.50439453125</v>
          </cell>
          <cell r="M1098">
            <v>42615.26953125</v>
          </cell>
          <cell r="N1098">
            <v>40948.9765625</v>
          </cell>
          <cell r="O1098" t="str">
            <v>None</v>
          </cell>
          <cell r="P1098">
            <v>0</v>
          </cell>
          <cell r="Q1098" t="str">
            <v>None</v>
          </cell>
          <cell r="R1098">
            <v>0</v>
          </cell>
          <cell r="S1098" t="str">
            <v>None</v>
          </cell>
          <cell r="T1098">
            <v>0</v>
          </cell>
          <cell r="U1098" t="str">
            <v>None</v>
          </cell>
          <cell r="V1098">
            <v>0</v>
          </cell>
          <cell r="W1098">
            <v>0</v>
          </cell>
        </row>
        <row r="1099">
          <cell r="A1099">
            <v>22869</v>
          </cell>
          <cell r="B1099" t="b">
            <v>1</v>
          </cell>
          <cell r="C1099">
            <v>798.568359375</v>
          </cell>
          <cell r="D1099">
            <v>795.45715332031295</v>
          </cell>
          <cell r="E1099">
            <v>866.98358154296898</v>
          </cell>
          <cell r="F1099">
            <v>866.98358154296898</v>
          </cell>
          <cell r="G1099">
            <v>796.438232421875</v>
          </cell>
          <cell r="H1099">
            <v>721.99377441406295</v>
          </cell>
          <cell r="I1099">
            <v>6794.40380859375</v>
          </cell>
          <cell r="J1099">
            <v>6415.77392578125</v>
          </cell>
          <cell r="K1099">
            <v>6415.77392578125</v>
          </cell>
          <cell r="L1099">
            <v>740.28869628906295</v>
          </cell>
          <cell r="M1099">
            <v>102735.015625</v>
          </cell>
          <cell r="N1099">
            <v>108595.3984375</v>
          </cell>
          <cell r="O1099" t="str">
            <v>None</v>
          </cell>
          <cell r="P1099">
            <v>0</v>
          </cell>
          <cell r="Q1099" t="str">
            <v>None</v>
          </cell>
          <cell r="R1099">
            <v>0</v>
          </cell>
          <cell r="S1099" t="str">
            <v>None</v>
          </cell>
          <cell r="T1099">
            <v>0</v>
          </cell>
          <cell r="U1099" t="str">
            <v>None</v>
          </cell>
          <cell r="V1099">
            <v>0</v>
          </cell>
          <cell r="W1099">
            <v>0</v>
          </cell>
        </row>
        <row r="1100">
          <cell r="A1100">
            <v>22872</v>
          </cell>
          <cell r="B1100" t="b">
            <v>1</v>
          </cell>
          <cell r="C1100">
            <v>858.02984619140602</v>
          </cell>
          <cell r="D1100">
            <v>949.63757324218795</v>
          </cell>
          <cell r="E1100">
            <v>907.68444824218795</v>
          </cell>
          <cell r="F1100">
            <v>907.68444824218795</v>
          </cell>
          <cell r="G1100">
            <v>818.45513916015602</v>
          </cell>
          <cell r="H1100">
            <v>919.861083984375</v>
          </cell>
          <cell r="I1100">
            <v>7939.59521484375</v>
          </cell>
          <cell r="J1100">
            <v>7939.59521484375</v>
          </cell>
          <cell r="K1100">
            <v>7286.458984375</v>
          </cell>
          <cell r="L1100">
            <v>847.714599609375</v>
          </cell>
          <cell r="M1100">
            <v>122061.6015625</v>
          </cell>
          <cell r="N1100">
            <v>117866.28125</v>
          </cell>
          <cell r="O1100" t="str">
            <v>None</v>
          </cell>
          <cell r="P1100">
            <v>0</v>
          </cell>
          <cell r="Q1100" t="str">
            <v>None</v>
          </cell>
          <cell r="R1100">
            <v>0</v>
          </cell>
          <cell r="S1100" t="str">
            <v>None</v>
          </cell>
          <cell r="T1100">
            <v>0</v>
          </cell>
          <cell r="U1100" t="str">
            <v>None</v>
          </cell>
          <cell r="V1100">
            <v>0</v>
          </cell>
          <cell r="W1100">
            <v>0</v>
          </cell>
        </row>
        <row r="1101">
          <cell r="A1101">
            <v>22878</v>
          </cell>
          <cell r="B1101" t="b">
            <v>1</v>
          </cell>
          <cell r="C1101">
            <v>543.28240966796898</v>
          </cell>
          <cell r="D1101">
            <v>857.14935302734398</v>
          </cell>
          <cell r="E1101">
            <v>823.60760498046898</v>
          </cell>
          <cell r="F1101">
            <v>823.60760498046898</v>
          </cell>
          <cell r="G1101">
            <v>515.55755615234398</v>
          </cell>
          <cell r="H1101">
            <v>2580.22045898438</v>
          </cell>
          <cell r="I1101">
            <v>19197.96875</v>
          </cell>
          <cell r="J1101">
            <v>19197.96875</v>
          </cell>
          <cell r="K1101">
            <v>16685.2421875</v>
          </cell>
          <cell r="L1101">
            <v>2413.38598632813</v>
          </cell>
          <cell r="M1101">
            <v>151237.59375</v>
          </cell>
          <cell r="N1101">
            <v>147883.421875</v>
          </cell>
          <cell r="O1101" t="str">
            <v>None</v>
          </cell>
          <cell r="P1101">
            <v>0</v>
          </cell>
          <cell r="Q1101" t="str">
            <v>None</v>
          </cell>
          <cell r="R1101">
            <v>0</v>
          </cell>
          <cell r="S1101" t="str">
            <v>None</v>
          </cell>
          <cell r="T1101">
            <v>0</v>
          </cell>
          <cell r="U1101" t="str">
            <v>None</v>
          </cell>
          <cell r="V1101">
            <v>0</v>
          </cell>
          <cell r="W1101">
            <v>0</v>
          </cell>
        </row>
        <row r="1102">
          <cell r="A1102">
            <v>22880</v>
          </cell>
          <cell r="B1102" t="b">
            <v>1</v>
          </cell>
          <cell r="C1102">
            <v>466.20718383789102</v>
          </cell>
          <cell r="D1102">
            <v>585.210693359375</v>
          </cell>
          <cell r="E1102">
            <v>562.61932373046898</v>
          </cell>
          <cell r="F1102">
            <v>562.61932373046898</v>
          </cell>
          <cell r="G1102">
            <v>441.65478515625</v>
          </cell>
          <cell r="H1102">
            <v>817.71966552734398</v>
          </cell>
          <cell r="I1102">
            <v>8921.2041015625</v>
          </cell>
          <cell r="J1102">
            <v>8921.2041015625</v>
          </cell>
          <cell r="K1102">
            <v>7697.94775390625</v>
          </cell>
          <cell r="L1102">
            <v>737.12493896484398</v>
          </cell>
          <cell r="M1102">
            <v>88969.140625</v>
          </cell>
          <cell r="N1102">
            <v>86710</v>
          </cell>
          <cell r="O1102" t="str">
            <v>None</v>
          </cell>
          <cell r="P1102">
            <v>0</v>
          </cell>
          <cell r="Q1102" t="str">
            <v>None</v>
          </cell>
          <cell r="R1102">
            <v>0</v>
          </cell>
          <cell r="S1102" t="str">
            <v>None</v>
          </cell>
          <cell r="T1102">
            <v>0</v>
          </cell>
          <cell r="U1102" t="str">
            <v>None</v>
          </cell>
          <cell r="V1102">
            <v>0</v>
          </cell>
          <cell r="W1102">
            <v>0</v>
          </cell>
        </row>
        <row r="1103">
          <cell r="A1103">
            <v>22890</v>
          </cell>
          <cell r="B1103" t="b">
            <v>0</v>
          </cell>
          <cell r="H1103">
            <v>13696.1953125</v>
          </cell>
          <cell r="I1103">
            <v>22009.40234375</v>
          </cell>
          <cell r="J1103">
            <v>20284.64453125</v>
          </cell>
          <cell r="K1103">
            <v>20284.64453125</v>
          </cell>
          <cell r="L1103">
            <v>11967.3720703125</v>
          </cell>
          <cell r="M1103">
            <v>75118.09375</v>
          </cell>
          <cell r="N1103">
            <v>69231.4921875</v>
          </cell>
          <cell r="O1103" t="str">
            <v>None</v>
          </cell>
          <cell r="P1103">
            <v>0</v>
          </cell>
          <cell r="Q1103" t="str">
            <v>None</v>
          </cell>
          <cell r="R1103">
            <v>0</v>
          </cell>
          <cell r="S1103" t="str">
            <v>None</v>
          </cell>
          <cell r="T1103">
            <v>0</v>
          </cell>
          <cell r="U1103" t="str">
            <v>None</v>
          </cell>
          <cell r="V1103">
            <v>0</v>
          </cell>
          <cell r="W1103">
            <v>0</v>
          </cell>
        </row>
        <row r="1104">
          <cell r="A1104">
            <v>22891</v>
          </cell>
          <cell r="B1104" t="b">
            <v>1</v>
          </cell>
          <cell r="C1104">
            <v>262.32962036132801</v>
          </cell>
          <cell r="D1104">
            <v>246.31199645996099</v>
          </cell>
          <cell r="E1104">
            <v>339.59344482421898</v>
          </cell>
          <cell r="F1104">
            <v>339.59344482421898</v>
          </cell>
          <cell r="G1104">
            <v>257.74942016601602</v>
          </cell>
          <cell r="H1104">
            <v>2960.11254882813</v>
          </cell>
          <cell r="I1104">
            <v>11679.87109375</v>
          </cell>
          <cell r="J1104">
            <v>11335.8974609375</v>
          </cell>
          <cell r="K1104">
            <v>11335.8974609375</v>
          </cell>
          <cell r="L1104">
            <v>2849.11938476563</v>
          </cell>
          <cell r="M1104">
            <v>64494.59765625</v>
          </cell>
          <cell r="N1104">
            <v>72648.765625</v>
          </cell>
          <cell r="O1104" t="str">
            <v>None</v>
          </cell>
          <cell r="P1104">
            <v>0</v>
          </cell>
          <cell r="Q1104" t="str">
            <v>None</v>
          </cell>
          <cell r="R1104">
            <v>0</v>
          </cell>
          <cell r="S1104" t="str">
            <v>None</v>
          </cell>
          <cell r="T1104">
            <v>0</v>
          </cell>
          <cell r="U1104" t="str">
            <v>None</v>
          </cell>
          <cell r="V1104">
            <v>0</v>
          </cell>
          <cell r="W1104">
            <v>0</v>
          </cell>
        </row>
        <row r="1105">
          <cell r="A1105">
            <v>22897</v>
          </cell>
          <cell r="B1105" t="b">
            <v>0</v>
          </cell>
          <cell r="H1105">
            <v>2145.03002929688</v>
          </cell>
          <cell r="I1105">
            <v>15520.2880859375</v>
          </cell>
          <cell r="J1105">
            <v>15332.3515625</v>
          </cell>
          <cell r="K1105">
            <v>15332.3515625</v>
          </cell>
          <cell r="L1105">
            <v>2234.58178710938</v>
          </cell>
          <cell r="M1105">
            <v>52970.7421875</v>
          </cell>
          <cell r="N1105">
            <v>52329.31640625</v>
          </cell>
          <cell r="O1105" t="str">
            <v>None</v>
          </cell>
          <cell r="P1105">
            <v>0</v>
          </cell>
          <cell r="Q1105" t="str">
            <v>None</v>
          </cell>
          <cell r="R1105">
            <v>0</v>
          </cell>
          <cell r="S1105" t="str">
            <v>None</v>
          </cell>
          <cell r="T1105">
            <v>0</v>
          </cell>
          <cell r="U1105" t="str">
            <v>None</v>
          </cell>
          <cell r="V1105">
            <v>0</v>
          </cell>
          <cell r="W1105">
            <v>0</v>
          </cell>
        </row>
        <row r="1106">
          <cell r="A1106">
            <v>22902</v>
          </cell>
          <cell r="B1106" t="b">
            <v>1</v>
          </cell>
          <cell r="C1106">
            <v>2009.35327148438</v>
          </cell>
          <cell r="D1106">
            <v>2147.88916015625</v>
          </cell>
          <cell r="E1106">
            <v>2080.89453125</v>
          </cell>
          <cell r="F1106">
            <v>2080.89453125</v>
          </cell>
          <cell r="G1106">
            <v>1940.58117675781</v>
          </cell>
          <cell r="H1106">
            <v>528.34094238281295</v>
          </cell>
          <cell r="I1106">
            <v>4431.72119140625</v>
          </cell>
          <cell r="J1106">
            <v>4431.72119140625</v>
          </cell>
          <cell r="K1106">
            <v>4327.2099609375</v>
          </cell>
          <cell r="L1106">
            <v>494.54684448242199</v>
          </cell>
          <cell r="M1106">
            <v>229914.375</v>
          </cell>
          <cell r="N1106">
            <v>223214.921875</v>
          </cell>
          <cell r="O1106" t="str">
            <v>None</v>
          </cell>
          <cell r="P1106">
            <v>0</v>
          </cell>
          <cell r="Q1106" t="str">
            <v>None</v>
          </cell>
          <cell r="R1106">
            <v>0</v>
          </cell>
          <cell r="S1106" t="str">
            <v>None</v>
          </cell>
          <cell r="T1106">
            <v>0</v>
          </cell>
          <cell r="U1106" t="str">
            <v>None</v>
          </cell>
          <cell r="V1106">
            <v>0</v>
          </cell>
          <cell r="W1106">
            <v>0</v>
          </cell>
        </row>
        <row r="1107">
          <cell r="A1107">
            <v>22903</v>
          </cell>
          <cell r="B1107" t="b">
            <v>1</v>
          </cell>
          <cell r="C1107">
            <v>293.11819458007801</v>
          </cell>
          <cell r="D1107">
            <v>425.39202880859398</v>
          </cell>
          <cell r="E1107">
            <v>415.34735107421898</v>
          </cell>
          <cell r="F1107">
            <v>415.34735107421898</v>
          </cell>
          <cell r="G1107">
            <v>280.13876342773398</v>
          </cell>
          <cell r="O1107" t="str">
            <v>None</v>
          </cell>
          <cell r="P1107">
            <v>0</v>
          </cell>
          <cell r="Q1107" t="str">
            <v>None</v>
          </cell>
          <cell r="R1107">
            <v>0</v>
          </cell>
          <cell r="S1107" t="str">
            <v>None</v>
          </cell>
          <cell r="T1107">
            <v>0</v>
          </cell>
          <cell r="U1107" t="str">
            <v>None</v>
          </cell>
          <cell r="V1107">
            <v>0</v>
          </cell>
          <cell r="W1107">
            <v>0</v>
          </cell>
        </row>
        <row r="1108">
          <cell r="A1108">
            <v>22904</v>
          </cell>
          <cell r="B1108" t="b">
            <v>0</v>
          </cell>
          <cell r="H1108">
            <v>5006.818359375</v>
          </cell>
          <cell r="I1108">
            <v>13840.5703125</v>
          </cell>
          <cell r="J1108">
            <v>13450.046875</v>
          </cell>
          <cell r="K1108">
            <v>13450.046875</v>
          </cell>
          <cell r="L1108">
            <v>4562.75537109375</v>
          </cell>
          <cell r="M1108">
            <v>47237.8671875</v>
          </cell>
          <cell r="N1108">
            <v>45905.01171875</v>
          </cell>
          <cell r="O1108" t="str">
            <v>None</v>
          </cell>
          <cell r="P1108">
            <v>0</v>
          </cell>
          <cell r="Q1108" t="str">
            <v>1-2 tons</v>
          </cell>
          <cell r="R1108">
            <v>32000</v>
          </cell>
          <cell r="S1108" t="str">
            <v>None</v>
          </cell>
          <cell r="T1108">
            <v>0</v>
          </cell>
          <cell r="U1108" t="str">
            <v>None</v>
          </cell>
          <cell r="V1108">
            <v>0</v>
          </cell>
          <cell r="W1108">
            <v>32000</v>
          </cell>
        </row>
        <row r="1109">
          <cell r="A1109">
            <v>22909</v>
          </cell>
          <cell r="B1109" t="b">
            <v>1</v>
          </cell>
          <cell r="C1109">
            <v>609.582275390625</v>
          </cell>
          <cell r="D1109">
            <v>741.48449707031295</v>
          </cell>
          <cell r="E1109">
            <v>710.803466796875</v>
          </cell>
          <cell r="F1109">
            <v>710.803466796875</v>
          </cell>
          <cell r="G1109">
            <v>576.35174560546898</v>
          </cell>
          <cell r="H1109">
            <v>680.18371582031295</v>
          </cell>
          <cell r="I1109">
            <v>10259.5390625</v>
          </cell>
          <cell r="J1109">
            <v>8047.5322265625</v>
          </cell>
          <cell r="K1109">
            <v>8047.5322265625</v>
          </cell>
          <cell r="L1109">
            <v>628.97747802734398</v>
          </cell>
          <cell r="M1109">
            <v>109164.2578125</v>
          </cell>
          <cell r="N1109">
            <v>98546.5703125</v>
          </cell>
          <cell r="O1109" t="str">
            <v>None</v>
          </cell>
          <cell r="P1109">
            <v>0</v>
          </cell>
          <cell r="Q1109" t="str">
            <v>None</v>
          </cell>
          <cell r="R1109">
            <v>0</v>
          </cell>
          <cell r="S1109" t="str">
            <v>None</v>
          </cell>
          <cell r="T1109">
            <v>0</v>
          </cell>
          <cell r="U1109" t="str">
            <v>None</v>
          </cell>
          <cell r="V1109">
            <v>0</v>
          </cell>
          <cell r="W1109">
            <v>0</v>
          </cell>
        </row>
        <row r="1110">
          <cell r="A1110">
            <v>22919</v>
          </cell>
          <cell r="B1110" t="b">
            <v>1</v>
          </cell>
          <cell r="C1110">
            <v>519.75988769531295</v>
          </cell>
          <cell r="D1110">
            <v>644.1171875</v>
          </cell>
          <cell r="E1110">
            <v>626.75891113281295</v>
          </cell>
          <cell r="F1110">
            <v>626.75891113281295</v>
          </cell>
          <cell r="G1110">
            <v>513.62982177734398</v>
          </cell>
          <cell r="H1110">
            <v>794.114501953125</v>
          </cell>
          <cell r="I1110">
            <v>6346.28564453125</v>
          </cell>
          <cell r="J1110">
            <v>6138.91796875</v>
          </cell>
          <cell r="K1110">
            <v>6138.91796875</v>
          </cell>
          <cell r="L1110">
            <v>806.32415771484398</v>
          </cell>
          <cell r="M1110">
            <v>86071.59375</v>
          </cell>
          <cell r="N1110">
            <v>83628.015625</v>
          </cell>
          <cell r="O1110" t="str">
            <v>None</v>
          </cell>
          <cell r="P1110">
            <v>0</v>
          </cell>
          <cell r="Q1110" t="str">
            <v>None</v>
          </cell>
          <cell r="R1110">
            <v>0</v>
          </cell>
          <cell r="S1110" t="str">
            <v>None</v>
          </cell>
          <cell r="T1110">
            <v>0</v>
          </cell>
          <cell r="U1110" t="str">
            <v>None</v>
          </cell>
          <cell r="V1110">
            <v>0</v>
          </cell>
          <cell r="W1110">
            <v>0</v>
          </cell>
        </row>
        <row r="1111">
          <cell r="A1111">
            <v>22935</v>
          </cell>
          <cell r="B1111" t="b">
            <v>0</v>
          </cell>
          <cell r="H1111">
            <v>1472.70825195313</v>
          </cell>
          <cell r="I1111">
            <v>34413.953125</v>
          </cell>
          <cell r="J1111">
            <v>34413.953125</v>
          </cell>
          <cell r="K1111">
            <v>33303.8515625</v>
          </cell>
          <cell r="L1111">
            <v>1373.4873046875</v>
          </cell>
          <cell r="M1111">
            <v>117454.828125</v>
          </cell>
          <cell r="N1111">
            <v>117454.8203125</v>
          </cell>
          <cell r="O1111" t="str">
            <v>None</v>
          </cell>
          <cell r="P1111">
            <v>0</v>
          </cell>
          <cell r="Q1111" t="str">
            <v>2-4 tons</v>
          </cell>
          <cell r="R1111">
            <v>48000</v>
          </cell>
          <cell r="S1111" t="str">
            <v>None</v>
          </cell>
          <cell r="T1111">
            <v>0</v>
          </cell>
          <cell r="U1111" t="str">
            <v>None</v>
          </cell>
          <cell r="V1111">
            <v>0</v>
          </cell>
          <cell r="W1111">
            <v>48000</v>
          </cell>
        </row>
        <row r="1112">
          <cell r="A1112">
            <v>22938</v>
          </cell>
          <cell r="B1112" t="b">
            <v>0</v>
          </cell>
          <cell r="H1112">
            <v>12567.712890625</v>
          </cell>
          <cell r="I1112">
            <v>24571.248046875</v>
          </cell>
          <cell r="J1112">
            <v>22802.375</v>
          </cell>
          <cell r="K1112">
            <v>22802.375</v>
          </cell>
          <cell r="L1112">
            <v>11126.7802734375</v>
          </cell>
          <cell r="M1112">
            <v>83861.671875</v>
          </cell>
          <cell r="N1112">
            <v>77824.5078125</v>
          </cell>
          <cell r="O1112" t="str">
            <v>None</v>
          </cell>
          <cell r="P1112">
            <v>0</v>
          </cell>
          <cell r="Q1112" t="str">
            <v>None</v>
          </cell>
          <cell r="R1112">
            <v>0</v>
          </cell>
          <cell r="S1112" t="str">
            <v>None</v>
          </cell>
          <cell r="T1112">
            <v>0</v>
          </cell>
          <cell r="U1112" t="str">
            <v>None</v>
          </cell>
          <cell r="V1112">
            <v>0</v>
          </cell>
          <cell r="W1112">
            <v>0</v>
          </cell>
        </row>
        <row r="1113">
          <cell r="A1113">
            <v>22944</v>
          </cell>
          <cell r="B1113" t="b">
            <v>0</v>
          </cell>
          <cell r="H1113">
            <v>6154.65234375</v>
          </cell>
          <cell r="I1113">
            <v>14904.314453125</v>
          </cell>
          <cell r="J1113">
            <v>15038.8095703125</v>
          </cell>
          <cell r="K1113">
            <v>15038.8095703125</v>
          </cell>
          <cell r="L1113">
            <v>6204.8583984375</v>
          </cell>
          <cell r="M1113">
            <v>50868.42578125</v>
          </cell>
          <cell r="N1113">
            <v>51327.45703125</v>
          </cell>
          <cell r="O1113" t="str">
            <v>1-3 chords</v>
          </cell>
          <cell r="P1113">
            <v>36000</v>
          </cell>
          <cell r="Q1113" t="str">
            <v>None</v>
          </cell>
          <cell r="R1113">
            <v>0</v>
          </cell>
          <cell r="S1113" t="str">
            <v>None</v>
          </cell>
          <cell r="T1113">
            <v>0</v>
          </cell>
          <cell r="U1113" t="str">
            <v>None</v>
          </cell>
          <cell r="V1113">
            <v>0</v>
          </cell>
          <cell r="W1113">
            <v>36000</v>
          </cell>
        </row>
        <row r="1114">
          <cell r="A1114">
            <v>22950</v>
          </cell>
          <cell r="B1114" t="b">
            <v>1</v>
          </cell>
          <cell r="C1114">
            <v>1046.50708007813</v>
          </cell>
          <cell r="D1114">
            <v>1146.37219238281</v>
          </cell>
          <cell r="E1114">
            <v>1088.60681152344</v>
          </cell>
          <cell r="F1114">
            <v>1088.60681152344</v>
          </cell>
          <cell r="G1114">
            <v>993.18084716796898</v>
          </cell>
          <cell r="H1114">
            <v>6143.84716796875</v>
          </cell>
          <cell r="I1114">
            <v>10473.99609375</v>
          </cell>
          <cell r="J1114">
            <v>10196.4521484375</v>
          </cell>
          <cell r="K1114">
            <v>10196.4521484375</v>
          </cell>
          <cell r="L1114">
            <v>5863.240234375</v>
          </cell>
          <cell r="M1114">
            <v>150384.96875</v>
          </cell>
          <cell r="N1114">
            <v>143661.171875</v>
          </cell>
          <cell r="O1114" t="str">
            <v>4-6 chords</v>
          </cell>
          <cell r="P1114">
            <v>54000</v>
          </cell>
          <cell r="Q1114" t="str">
            <v>None</v>
          </cell>
          <cell r="R1114">
            <v>0</v>
          </cell>
          <cell r="S1114" t="str">
            <v>None</v>
          </cell>
          <cell r="T1114">
            <v>0</v>
          </cell>
          <cell r="U1114" t="str">
            <v>None</v>
          </cell>
          <cell r="V1114">
            <v>0</v>
          </cell>
          <cell r="W1114">
            <v>54000</v>
          </cell>
        </row>
        <row r="1115">
          <cell r="A1115">
            <v>22953</v>
          </cell>
          <cell r="B1115" t="b">
            <v>0</v>
          </cell>
          <cell r="H1115">
            <v>758.10852050781295</v>
          </cell>
          <cell r="I1115">
            <v>9685.3447265625</v>
          </cell>
          <cell r="J1115">
            <v>9685.3447265625</v>
          </cell>
          <cell r="K1115">
            <v>9650.953125</v>
          </cell>
          <cell r="L1115">
            <v>766.4072265625</v>
          </cell>
          <cell r="M1115">
            <v>33056.08203125</v>
          </cell>
          <cell r="N1115">
            <v>33056.08203125</v>
          </cell>
          <cell r="O1115" t="str">
            <v>&gt;6 chords</v>
          </cell>
          <cell r="P1115">
            <v>90000</v>
          </cell>
          <cell r="Q1115" t="str">
            <v>None</v>
          </cell>
          <cell r="R1115">
            <v>0</v>
          </cell>
          <cell r="S1115" t="str">
            <v>None</v>
          </cell>
          <cell r="T1115">
            <v>0</v>
          </cell>
          <cell r="U1115" t="str">
            <v>None</v>
          </cell>
          <cell r="V1115">
            <v>0</v>
          </cell>
          <cell r="W1115">
            <v>90000</v>
          </cell>
        </row>
        <row r="1116">
          <cell r="A1116">
            <v>22955</v>
          </cell>
          <cell r="B1116" t="b">
            <v>1</v>
          </cell>
          <cell r="C1116">
            <v>484.51861572265602</v>
          </cell>
          <cell r="D1116">
            <v>707.38732910156295</v>
          </cell>
          <cell r="E1116">
            <v>693.87213134765602</v>
          </cell>
          <cell r="F1116">
            <v>693.87213134765602</v>
          </cell>
          <cell r="G1116">
            <v>468.39132690429699</v>
          </cell>
          <cell r="H1116">
            <v>1016.47369384766</v>
          </cell>
          <cell r="I1116">
            <v>11054.5244140625</v>
          </cell>
          <cell r="J1116">
            <v>11054.5244140625</v>
          </cell>
          <cell r="K1116">
            <v>9217.54296875</v>
          </cell>
          <cell r="L1116">
            <v>980.61181640625</v>
          </cell>
          <cell r="M1116">
            <v>108467.8203125</v>
          </cell>
          <cell r="N1116">
            <v>107116.3046875</v>
          </cell>
          <cell r="O1116" t="str">
            <v>None</v>
          </cell>
          <cell r="P1116">
            <v>0</v>
          </cell>
          <cell r="Q1116" t="str">
            <v>None</v>
          </cell>
          <cell r="R1116">
            <v>0</v>
          </cell>
          <cell r="S1116" t="str">
            <v>None</v>
          </cell>
          <cell r="T1116">
            <v>0</v>
          </cell>
          <cell r="U1116" t="str">
            <v>None</v>
          </cell>
          <cell r="V1116">
            <v>0</v>
          </cell>
          <cell r="W1116">
            <v>0</v>
          </cell>
        </row>
        <row r="1117">
          <cell r="A1117">
            <v>22957</v>
          </cell>
          <cell r="B1117" t="b">
            <v>1</v>
          </cell>
          <cell r="C1117">
            <v>784.420654296875</v>
          </cell>
          <cell r="D1117">
            <v>920.21350097656295</v>
          </cell>
          <cell r="E1117">
            <v>896.08642578125</v>
          </cell>
          <cell r="F1117">
            <v>896.08642578125</v>
          </cell>
          <cell r="G1117">
            <v>761.354248046875</v>
          </cell>
          <cell r="H1117">
            <v>4158.61767578125</v>
          </cell>
          <cell r="I1117">
            <v>9873.5146484375</v>
          </cell>
          <cell r="J1117">
            <v>9544.669921875</v>
          </cell>
          <cell r="K1117">
            <v>9544.669921875</v>
          </cell>
          <cell r="L1117">
            <v>4141.0126953125</v>
          </cell>
          <cell r="M1117">
            <v>125719.65625</v>
          </cell>
          <cell r="N1117">
            <v>122184.6015625</v>
          </cell>
          <cell r="O1117" t="str">
            <v>None</v>
          </cell>
          <cell r="P1117">
            <v>0</v>
          </cell>
          <cell r="Q1117" t="str">
            <v>None</v>
          </cell>
          <cell r="R1117">
            <v>0</v>
          </cell>
          <cell r="S1117" t="str">
            <v>None</v>
          </cell>
          <cell r="T1117">
            <v>0</v>
          </cell>
          <cell r="U1117" t="str">
            <v>None</v>
          </cell>
          <cell r="V1117">
            <v>0</v>
          </cell>
          <cell r="W1117">
            <v>0</v>
          </cell>
        </row>
        <row r="1118">
          <cell r="A1118">
            <v>22960</v>
          </cell>
          <cell r="B1118" t="b">
            <v>1</v>
          </cell>
          <cell r="C1118">
            <v>772.224609375</v>
          </cell>
          <cell r="D1118">
            <v>909.912109375</v>
          </cell>
          <cell r="E1118">
            <v>874.66766357421898</v>
          </cell>
          <cell r="F1118">
            <v>874.66766357421898</v>
          </cell>
          <cell r="G1118">
            <v>739.79083251953102</v>
          </cell>
          <cell r="H1118">
            <v>2141.83203125</v>
          </cell>
          <cell r="I1118">
            <v>3017.3486328125</v>
          </cell>
          <cell r="J1118">
            <v>2914.95678710938</v>
          </cell>
          <cell r="K1118">
            <v>2914.95678710938</v>
          </cell>
          <cell r="L1118">
            <v>2029.40808105469</v>
          </cell>
          <cell r="M1118">
            <v>101289.421875</v>
          </cell>
          <cell r="N1118">
            <v>97415.515625</v>
          </cell>
          <cell r="O1118" t="str">
            <v>None</v>
          </cell>
          <cell r="P1118">
            <v>0</v>
          </cell>
          <cell r="Q1118" t="str">
            <v>None</v>
          </cell>
          <cell r="R1118">
            <v>0</v>
          </cell>
          <cell r="S1118" t="str">
            <v>None</v>
          </cell>
          <cell r="T1118">
            <v>0</v>
          </cell>
          <cell r="U1118" t="str">
            <v>None</v>
          </cell>
          <cell r="V1118">
            <v>0</v>
          </cell>
          <cell r="W1118">
            <v>0</v>
          </cell>
        </row>
        <row r="1119">
          <cell r="A1119">
            <v>22965</v>
          </cell>
          <cell r="B1119" t="b">
            <v>1</v>
          </cell>
          <cell r="C1119">
            <v>532.58215332031295</v>
          </cell>
          <cell r="D1119">
            <v>808.08099365234398</v>
          </cell>
          <cell r="E1119">
            <v>738.68927001953102</v>
          </cell>
          <cell r="F1119">
            <v>738.68927001953102</v>
          </cell>
          <cell r="G1119">
            <v>478.496337890625</v>
          </cell>
          <cell r="H1119">
            <v>520.02624511718795</v>
          </cell>
          <cell r="I1119">
            <v>13630.2333984375</v>
          </cell>
          <cell r="J1119">
            <v>13630.2333984375</v>
          </cell>
          <cell r="K1119">
            <v>12468.2880859375</v>
          </cell>
          <cell r="L1119">
            <v>450.70230102539102</v>
          </cell>
          <cell r="M1119">
            <v>127328.0859375</v>
          </cell>
          <cell r="N1119">
            <v>120388.9140625</v>
          </cell>
          <cell r="O1119" t="str">
            <v>None</v>
          </cell>
          <cell r="P1119">
            <v>0</v>
          </cell>
          <cell r="Q1119" t="str">
            <v>None</v>
          </cell>
          <cell r="R1119">
            <v>0</v>
          </cell>
          <cell r="S1119" t="str">
            <v>None</v>
          </cell>
          <cell r="T1119">
            <v>0</v>
          </cell>
          <cell r="U1119" t="str">
            <v>None</v>
          </cell>
          <cell r="V1119">
            <v>0</v>
          </cell>
          <cell r="W1119">
            <v>0</v>
          </cell>
        </row>
        <row r="1120">
          <cell r="A1120">
            <v>22966</v>
          </cell>
          <cell r="B1120" t="b">
            <v>1</v>
          </cell>
          <cell r="C1120">
            <v>521.91271972656295</v>
          </cell>
          <cell r="D1120">
            <v>626.90838623046898</v>
          </cell>
          <cell r="E1120">
            <v>596.09558105468795</v>
          </cell>
          <cell r="F1120">
            <v>596.09558105468795</v>
          </cell>
          <cell r="G1120">
            <v>488.55154418945301</v>
          </cell>
          <cell r="H1120">
            <v>2500.81884765625</v>
          </cell>
          <cell r="I1120">
            <v>6238.98486328125</v>
          </cell>
          <cell r="J1120">
            <v>6096.0078125</v>
          </cell>
          <cell r="K1120">
            <v>6096.0078125</v>
          </cell>
          <cell r="L1120">
            <v>2341.20556640625</v>
          </cell>
          <cell r="M1120">
            <v>83984.4921875</v>
          </cell>
          <cell r="N1120">
            <v>80415.234375</v>
          </cell>
          <cell r="O1120" t="str">
            <v>1-3 chords</v>
          </cell>
          <cell r="P1120">
            <v>36000</v>
          </cell>
          <cell r="Q1120" t="str">
            <v>None</v>
          </cell>
          <cell r="R1120">
            <v>0</v>
          </cell>
          <cell r="S1120" t="str">
            <v>None</v>
          </cell>
          <cell r="T1120">
            <v>0</v>
          </cell>
          <cell r="U1120" t="str">
            <v>None</v>
          </cell>
          <cell r="V1120">
            <v>0</v>
          </cell>
          <cell r="W1120">
            <v>36000</v>
          </cell>
        </row>
        <row r="1121">
          <cell r="A1121">
            <v>22969</v>
          </cell>
          <cell r="B1121" t="b">
            <v>1</v>
          </cell>
          <cell r="C1121">
            <v>537.90222167968795</v>
          </cell>
          <cell r="D1121">
            <v>673.57806396484398</v>
          </cell>
          <cell r="E1121">
            <v>667.88336181640602</v>
          </cell>
          <cell r="F1121">
            <v>667.88336181640602</v>
          </cell>
          <cell r="G1121">
            <v>533.02233886718795</v>
          </cell>
          <cell r="H1121">
            <v>1015.66326904297</v>
          </cell>
          <cell r="I1121">
            <v>8721.6611328125</v>
          </cell>
          <cell r="J1121">
            <v>8721.6611328125</v>
          </cell>
          <cell r="K1121">
            <v>8623.345703125</v>
          </cell>
          <cell r="L1121">
            <v>1024.24792480469</v>
          </cell>
          <cell r="M1121">
            <v>97124.8359375</v>
          </cell>
          <cell r="N1121">
            <v>96555.3671875</v>
          </cell>
          <cell r="O1121" t="str">
            <v>None</v>
          </cell>
          <cell r="P1121">
            <v>0</v>
          </cell>
          <cell r="Q1121" t="str">
            <v>None</v>
          </cell>
          <cell r="R1121">
            <v>0</v>
          </cell>
          <cell r="S1121" t="str">
            <v>None</v>
          </cell>
          <cell r="T1121">
            <v>0</v>
          </cell>
          <cell r="U1121" t="str">
            <v>None</v>
          </cell>
          <cell r="V1121">
            <v>0</v>
          </cell>
          <cell r="W1121">
            <v>0</v>
          </cell>
        </row>
        <row r="1122">
          <cell r="A1122">
            <v>22977</v>
          </cell>
          <cell r="B1122" t="b">
            <v>0</v>
          </cell>
          <cell r="H1122">
            <v>4848.96533203125</v>
          </cell>
          <cell r="I1122">
            <v>12122.0615234375</v>
          </cell>
          <cell r="J1122">
            <v>11584.4033203125</v>
          </cell>
          <cell r="K1122">
            <v>11584.4033203125</v>
          </cell>
          <cell r="L1122">
            <v>4632.1220703125</v>
          </cell>
          <cell r="M1122">
            <v>41372.59765625</v>
          </cell>
          <cell r="N1122">
            <v>39537.5703125</v>
          </cell>
          <cell r="O1122" t="str">
            <v>None</v>
          </cell>
          <cell r="P1122">
            <v>0</v>
          </cell>
          <cell r="Q1122" t="str">
            <v>None</v>
          </cell>
          <cell r="R1122">
            <v>0</v>
          </cell>
          <cell r="S1122" t="str">
            <v>None</v>
          </cell>
          <cell r="T1122">
            <v>0</v>
          </cell>
          <cell r="U1122" t="str">
            <v>500-1000 gal</v>
          </cell>
          <cell r="V1122">
            <v>64400</v>
          </cell>
          <cell r="W1122">
            <v>64400</v>
          </cell>
        </row>
        <row r="1123">
          <cell r="A1123">
            <v>22982</v>
          </cell>
          <cell r="B1123" t="b">
            <v>0</v>
          </cell>
          <cell r="H1123">
            <v>4613.6328125</v>
          </cell>
          <cell r="I1123">
            <v>12873.5205078125</v>
          </cell>
          <cell r="J1123">
            <v>11896.0625</v>
          </cell>
          <cell r="K1123">
            <v>11896.0625</v>
          </cell>
          <cell r="L1123">
            <v>3819.45190429688</v>
          </cell>
          <cell r="M1123">
            <v>43937.32421875</v>
          </cell>
          <cell r="N1123">
            <v>40601.26171875</v>
          </cell>
          <cell r="O1123" t="str">
            <v>None</v>
          </cell>
          <cell r="P1123">
            <v>0</v>
          </cell>
          <cell r="Q1123" t="str">
            <v>None</v>
          </cell>
          <cell r="R1123">
            <v>0</v>
          </cell>
          <cell r="S1123" t="str">
            <v>None</v>
          </cell>
          <cell r="T1123">
            <v>0</v>
          </cell>
          <cell r="U1123" t="str">
            <v>None</v>
          </cell>
          <cell r="V1123">
            <v>0</v>
          </cell>
          <cell r="W1123">
            <v>0</v>
          </cell>
        </row>
        <row r="1124">
          <cell r="A1124">
            <v>22985</v>
          </cell>
          <cell r="B1124" t="b">
            <v>1</v>
          </cell>
          <cell r="C1124">
            <v>726.71319580078102</v>
          </cell>
          <cell r="D1124">
            <v>876.13610839843795</v>
          </cell>
          <cell r="E1124">
            <v>881.46502685546898</v>
          </cell>
          <cell r="F1124">
            <v>881.46502685546898</v>
          </cell>
          <cell r="G1124">
            <v>729.80041503906295</v>
          </cell>
          <cell r="I1124">
            <v>8799.8212890625</v>
          </cell>
          <cell r="J1124">
            <v>8799.8212890625</v>
          </cell>
          <cell r="K1124">
            <v>8793.564453125</v>
          </cell>
          <cell r="M1124">
            <v>117647.3984375</v>
          </cell>
          <cell r="N1124">
            <v>118180.2890625</v>
          </cell>
          <cell r="O1124" t="str">
            <v>None</v>
          </cell>
          <cell r="P1124">
            <v>0</v>
          </cell>
          <cell r="Q1124" t="str">
            <v>None</v>
          </cell>
          <cell r="R1124">
            <v>0</v>
          </cell>
          <cell r="S1124" t="str">
            <v>None</v>
          </cell>
          <cell r="T1124">
            <v>0</v>
          </cell>
          <cell r="U1124" t="str">
            <v>None</v>
          </cell>
          <cell r="V1124">
            <v>0</v>
          </cell>
          <cell r="W1124">
            <v>0</v>
          </cell>
        </row>
        <row r="1125">
          <cell r="A1125">
            <v>22993</v>
          </cell>
          <cell r="B1125" t="b">
            <v>0</v>
          </cell>
          <cell r="H1125">
            <v>4286.49169921875</v>
          </cell>
          <cell r="I1125">
            <v>16958.83203125</v>
          </cell>
          <cell r="J1125">
            <v>15952.4267578125</v>
          </cell>
          <cell r="K1125">
            <v>15952.4267578125</v>
          </cell>
          <cell r="L1125">
            <v>3937.76391601563</v>
          </cell>
          <cell r="M1125">
            <v>57880.49609375</v>
          </cell>
          <cell r="N1125">
            <v>54445.6328125</v>
          </cell>
          <cell r="O1125" t="str">
            <v>None</v>
          </cell>
          <cell r="P1125">
            <v>0</v>
          </cell>
          <cell r="Q1125" t="str">
            <v>None</v>
          </cell>
          <cell r="R1125">
            <v>0</v>
          </cell>
          <cell r="S1125" t="str">
            <v>None</v>
          </cell>
          <cell r="T1125">
            <v>0</v>
          </cell>
          <cell r="U1125" t="str">
            <v>None</v>
          </cell>
          <cell r="V1125">
            <v>0</v>
          </cell>
          <cell r="W1125">
            <v>0</v>
          </cell>
        </row>
        <row r="1126">
          <cell r="A1126">
            <v>22994</v>
          </cell>
          <cell r="B1126" t="b">
            <v>1</v>
          </cell>
          <cell r="C1126">
            <v>19.144367218017599</v>
          </cell>
          <cell r="D1126">
            <v>155.91639709472699</v>
          </cell>
          <cell r="E1126">
            <v>155.91639709472699</v>
          </cell>
          <cell r="F1126">
            <v>153.43898010253901</v>
          </cell>
          <cell r="G1126">
            <v>17.523410797119102</v>
          </cell>
          <cell r="H1126">
            <v>7256.2783203125</v>
          </cell>
          <cell r="I1126">
            <v>11867.12890625</v>
          </cell>
          <cell r="J1126">
            <v>10740.541015625</v>
          </cell>
          <cell r="K1126">
            <v>10740.541015625</v>
          </cell>
          <cell r="L1126">
            <v>6465.63525390625</v>
          </cell>
          <cell r="M1126">
            <v>56094.1484375</v>
          </cell>
          <cell r="N1126">
            <v>52249.10546875</v>
          </cell>
          <cell r="O1126" t="str">
            <v>None</v>
          </cell>
          <cell r="P1126">
            <v>0</v>
          </cell>
          <cell r="Q1126" t="str">
            <v>None</v>
          </cell>
          <cell r="R1126">
            <v>0</v>
          </cell>
          <cell r="S1126" t="str">
            <v>None</v>
          </cell>
          <cell r="T1126">
            <v>0</v>
          </cell>
          <cell r="U1126" t="str">
            <v>None</v>
          </cell>
          <cell r="V1126">
            <v>0</v>
          </cell>
          <cell r="W1126">
            <v>0</v>
          </cell>
        </row>
        <row r="1127">
          <cell r="A1127">
            <v>23003</v>
          </cell>
          <cell r="B1127" t="b">
            <v>1</v>
          </cell>
          <cell r="C1127">
            <v>192.00834655761699</v>
          </cell>
          <cell r="D1127">
            <v>174.42337036132801</v>
          </cell>
          <cell r="E1127">
            <v>162.73350524902301</v>
          </cell>
          <cell r="F1127">
            <v>162.73350524902301</v>
          </cell>
          <cell r="G1127">
            <v>189.52909851074199</v>
          </cell>
          <cell r="H1127">
            <v>282.79583740234398</v>
          </cell>
          <cell r="I1127">
            <v>15935.5712890625</v>
          </cell>
          <cell r="J1127">
            <v>15935.5712890625</v>
          </cell>
          <cell r="K1127">
            <v>15596.8193359375</v>
          </cell>
          <cell r="L1127">
            <v>307.79495239257801</v>
          </cell>
          <cell r="M1127">
            <v>71830.4453125</v>
          </cell>
          <cell r="N1127">
            <v>70661.453125</v>
          </cell>
          <cell r="O1127" t="str">
            <v>None</v>
          </cell>
          <cell r="P1127">
            <v>0</v>
          </cell>
          <cell r="Q1127" t="str">
            <v>None</v>
          </cell>
          <cell r="R1127">
            <v>0</v>
          </cell>
          <cell r="S1127" t="str">
            <v>None</v>
          </cell>
          <cell r="T1127">
            <v>0</v>
          </cell>
          <cell r="U1127" t="str">
            <v>None</v>
          </cell>
          <cell r="V1127">
            <v>0</v>
          </cell>
          <cell r="W1127">
            <v>0</v>
          </cell>
        </row>
        <row r="1128">
          <cell r="A1128">
            <v>23017</v>
          </cell>
          <cell r="B1128" t="b">
            <v>0</v>
          </cell>
          <cell r="H1128">
            <v>16608.314453125</v>
          </cell>
          <cell r="I1128">
            <v>29720.0546875</v>
          </cell>
          <cell r="J1128">
            <v>30066.400390625</v>
          </cell>
          <cell r="K1128">
            <v>30066.400390625</v>
          </cell>
          <cell r="L1128">
            <v>15870.9833984375</v>
          </cell>
          <cell r="M1128">
            <v>101434.546875</v>
          </cell>
          <cell r="N1128">
            <v>102616.625</v>
          </cell>
          <cell r="O1128" t="str">
            <v>None</v>
          </cell>
          <cell r="P1128">
            <v>0</v>
          </cell>
          <cell r="Q1128" t="str">
            <v>None</v>
          </cell>
          <cell r="R1128">
            <v>0</v>
          </cell>
          <cell r="S1128" t="str">
            <v>None</v>
          </cell>
          <cell r="T1128">
            <v>0</v>
          </cell>
          <cell r="U1128" t="str">
            <v>None</v>
          </cell>
          <cell r="V1128">
            <v>0</v>
          </cell>
          <cell r="W1128">
            <v>0</v>
          </cell>
        </row>
        <row r="1129">
          <cell r="A1129">
            <v>23021</v>
          </cell>
          <cell r="B1129" t="b">
            <v>1</v>
          </cell>
          <cell r="C1129">
            <v>868.96966552734398</v>
          </cell>
          <cell r="D1129">
            <v>830.88830566406295</v>
          </cell>
          <cell r="E1129">
            <v>740.002197265625</v>
          </cell>
          <cell r="F1129">
            <v>740.002197265625</v>
          </cell>
          <cell r="G1129">
            <v>777.20959472656295</v>
          </cell>
          <cell r="H1129">
            <v>3832.49731445313</v>
          </cell>
          <cell r="I1129">
            <v>11484.6962890625</v>
          </cell>
          <cell r="J1129">
            <v>11053.0107421875</v>
          </cell>
          <cell r="K1129">
            <v>11053.0107421875</v>
          </cell>
          <cell r="L1129">
            <v>3379.48608398438</v>
          </cell>
          <cell r="M1129">
            <v>122286.1015625</v>
          </cell>
          <cell r="N1129">
            <v>111724.1484375</v>
          </cell>
          <cell r="O1129" t="str">
            <v>None</v>
          </cell>
          <cell r="P1129">
            <v>0</v>
          </cell>
          <cell r="Q1129" t="str">
            <v>None</v>
          </cell>
          <cell r="R1129">
            <v>0</v>
          </cell>
          <cell r="S1129" t="str">
            <v>None</v>
          </cell>
          <cell r="T1129">
            <v>0</v>
          </cell>
          <cell r="U1129" t="str">
            <v>None</v>
          </cell>
          <cell r="V1129">
            <v>0</v>
          </cell>
          <cell r="W1129">
            <v>0</v>
          </cell>
        </row>
        <row r="1130">
          <cell r="A1130">
            <v>23028</v>
          </cell>
          <cell r="B1130" t="b">
            <v>0</v>
          </cell>
          <cell r="H1130">
            <v>6739.4814453125</v>
          </cell>
          <cell r="I1130">
            <v>24776.912109375</v>
          </cell>
          <cell r="J1130">
            <v>21736.859375</v>
          </cell>
          <cell r="K1130">
            <v>21736.859375</v>
          </cell>
          <cell r="L1130">
            <v>5947.60595703125</v>
          </cell>
          <cell r="M1130">
            <v>84563.6015625</v>
          </cell>
          <cell r="N1130">
            <v>74187.8984375</v>
          </cell>
          <cell r="O1130" t="str">
            <v>None</v>
          </cell>
          <cell r="P1130">
            <v>0</v>
          </cell>
          <cell r="Q1130" t="str">
            <v>None</v>
          </cell>
          <cell r="R1130">
            <v>0</v>
          </cell>
          <cell r="S1130" t="str">
            <v>None</v>
          </cell>
          <cell r="T1130">
            <v>0</v>
          </cell>
          <cell r="U1130" t="str">
            <v>50-250 gal</v>
          </cell>
          <cell r="V1130">
            <v>13800</v>
          </cell>
          <cell r="W1130">
            <v>13800</v>
          </cell>
        </row>
        <row r="1131">
          <cell r="A1131">
            <v>23029</v>
          </cell>
          <cell r="B1131" t="b">
            <v>0</v>
          </cell>
          <cell r="H1131">
            <v>10628.7978515625</v>
          </cell>
          <cell r="I1131">
            <v>15303.732421875</v>
          </cell>
          <cell r="J1131">
            <v>14602.302734375</v>
          </cell>
          <cell r="K1131">
            <v>14602.302734375</v>
          </cell>
          <cell r="L1131">
            <v>9839.4873046875</v>
          </cell>
          <cell r="M1131">
            <v>52231.640625</v>
          </cell>
          <cell r="N1131">
            <v>49837.66015625</v>
          </cell>
          <cell r="O1131" t="str">
            <v>1-3 chords</v>
          </cell>
          <cell r="P1131">
            <v>36000</v>
          </cell>
          <cell r="Q1131" t="str">
            <v>None</v>
          </cell>
          <cell r="R1131">
            <v>0</v>
          </cell>
          <cell r="S1131" t="str">
            <v>None</v>
          </cell>
          <cell r="T1131">
            <v>0</v>
          </cell>
          <cell r="U1131" t="str">
            <v>None</v>
          </cell>
          <cell r="V1131">
            <v>0</v>
          </cell>
          <cell r="W1131">
            <v>36000</v>
          </cell>
        </row>
        <row r="1132">
          <cell r="A1132">
            <v>23034</v>
          </cell>
          <cell r="B1132" t="b">
            <v>0</v>
          </cell>
          <cell r="H1132">
            <v>4850.69580078125</v>
          </cell>
          <cell r="I1132">
            <v>8722.4833984375</v>
          </cell>
          <cell r="J1132">
            <v>8722.4833984375</v>
          </cell>
          <cell r="K1132">
            <v>6514.52001953125</v>
          </cell>
          <cell r="L1132">
            <v>3832.73120117188</v>
          </cell>
          <cell r="M1132">
            <v>29769.833984375</v>
          </cell>
          <cell r="N1132">
            <v>29769.8359375</v>
          </cell>
          <cell r="O1132" t="str">
            <v>None</v>
          </cell>
          <cell r="P1132">
            <v>0</v>
          </cell>
          <cell r="Q1132" t="str">
            <v>None</v>
          </cell>
          <cell r="R1132">
            <v>0</v>
          </cell>
          <cell r="S1132" t="str">
            <v>None</v>
          </cell>
          <cell r="T1132">
            <v>0</v>
          </cell>
          <cell r="U1132" t="str">
            <v>250-500 gal</v>
          </cell>
          <cell r="V1132">
            <v>32200</v>
          </cell>
          <cell r="W1132">
            <v>32200</v>
          </cell>
        </row>
        <row r="1133">
          <cell r="A1133">
            <v>23049</v>
          </cell>
          <cell r="B1133" t="b">
            <v>1</v>
          </cell>
          <cell r="C1133">
            <v>679.7177734375</v>
          </cell>
          <cell r="D1133">
            <v>803.97869873046898</v>
          </cell>
          <cell r="E1133">
            <v>782.17572021484398</v>
          </cell>
          <cell r="F1133">
            <v>782.17572021484398</v>
          </cell>
          <cell r="G1133">
            <v>663.05133056640602</v>
          </cell>
          <cell r="H1133">
            <v>1182.62390136719</v>
          </cell>
          <cell r="I1133">
            <v>9698.2666015625</v>
          </cell>
          <cell r="J1133">
            <v>8651.48828125</v>
          </cell>
          <cell r="K1133">
            <v>8651.48828125</v>
          </cell>
          <cell r="L1133">
            <v>1151.18505859375</v>
          </cell>
          <cell r="M1133">
            <v>113498.0546875</v>
          </cell>
          <cell r="N1133">
            <v>107745.1015625</v>
          </cell>
          <cell r="O1133" t="str">
            <v>None</v>
          </cell>
          <cell r="P1133">
            <v>0</v>
          </cell>
          <cell r="Q1133" t="str">
            <v>None</v>
          </cell>
          <cell r="R1133">
            <v>0</v>
          </cell>
          <cell r="S1133" t="str">
            <v>None</v>
          </cell>
          <cell r="T1133">
            <v>0</v>
          </cell>
          <cell r="U1133" t="str">
            <v>None</v>
          </cell>
          <cell r="V1133">
            <v>0</v>
          </cell>
          <cell r="W1133">
            <v>0</v>
          </cell>
        </row>
        <row r="1134">
          <cell r="A1134">
            <v>23084</v>
          </cell>
          <cell r="B1134" t="b">
            <v>0</v>
          </cell>
          <cell r="H1134">
            <v>6919.2412109375</v>
          </cell>
          <cell r="I1134">
            <v>20360.701171875</v>
          </cell>
          <cell r="J1134">
            <v>20186.76953125</v>
          </cell>
          <cell r="K1134">
            <v>20186.76953125</v>
          </cell>
          <cell r="L1134">
            <v>6365.8994140625</v>
          </cell>
          <cell r="M1134">
            <v>69491.078125</v>
          </cell>
          <cell r="N1134">
            <v>68897.4453125</v>
          </cell>
          <cell r="O1134" t="str">
            <v>None</v>
          </cell>
          <cell r="P1134">
            <v>0</v>
          </cell>
          <cell r="Q1134" t="str">
            <v>None</v>
          </cell>
          <cell r="R1134">
            <v>0</v>
          </cell>
          <cell r="S1134" t="str">
            <v>None</v>
          </cell>
          <cell r="T1134">
            <v>0</v>
          </cell>
          <cell r="U1134" t="str">
            <v>None</v>
          </cell>
          <cell r="V1134">
            <v>0</v>
          </cell>
          <cell r="W1134">
            <v>0</v>
          </cell>
        </row>
        <row r="1135">
          <cell r="A1135">
            <v>23110</v>
          </cell>
          <cell r="B1135" t="b">
            <v>0</v>
          </cell>
          <cell r="H1135">
            <v>1411.09387207031</v>
          </cell>
          <cell r="I1135">
            <v>17926.701171875</v>
          </cell>
          <cell r="J1135">
            <v>17926.701171875</v>
          </cell>
          <cell r="K1135">
            <v>16156.3076171875</v>
          </cell>
          <cell r="L1135">
            <v>1300.97900390625</v>
          </cell>
          <cell r="M1135">
            <v>61183.828125</v>
          </cell>
          <cell r="N1135">
            <v>61183.83203125</v>
          </cell>
          <cell r="O1135" t="str">
            <v>None</v>
          </cell>
          <cell r="P1135">
            <v>0</v>
          </cell>
          <cell r="Q1135" t="str">
            <v>None</v>
          </cell>
          <cell r="R1135">
            <v>0</v>
          </cell>
          <cell r="S1135" t="str">
            <v>None</v>
          </cell>
          <cell r="T1135">
            <v>0</v>
          </cell>
          <cell r="U1135" t="str">
            <v>None</v>
          </cell>
          <cell r="V1135">
            <v>0</v>
          </cell>
          <cell r="W1135">
            <v>0</v>
          </cell>
        </row>
        <row r="1136">
          <cell r="A1136">
            <v>23111</v>
          </cell>
          <cell r="B1136" t="b">
            <v>1</v>
          </cell>
          <cell r="C1136">
            <v>1188.37817382813</v>
          </cell>
          <cell r="D1136">
            <v>1600.54943847656</v>
          </cell>
          <cell r="E1136">
            <v>1568.0107421875</v>
          </cell>
          <cell r="F1136">
            <v>1568.0107421875</v>
          </cell>
          <cell r="G1136">
            <v>1157.75512695313</v>
          </cell>
          <cell r="H1136">
            <v>5669.205078125</v>
          </cell>
          <cell r="I1136">
            <v>25973.71484375</v>
          </cell>
          <cell r="J1136">
            <v>23684.638671875</v>
          </cell>
          <cell r="K1136">
            <v>23684.638671875</v>
          </cell>
          <cell r="L1136">
            <v>5402.814453125</v>
          </cell>
          <cell r="M1136">
            <v>248703.234375</v>
          </cell>
          <cell r="N1136">
            <v>237636.75</v>
          </cell>
          <cell r="O1136" t="str">
            <v>None</v>
          </cell>
          <cell r="P1136">
            <v>0</v>
          </cell>
          <cell r="Q1136" t="str">
            <v>None</v>
          </cell>
          <cell r="R1136">
            <v>0</v>
          </cell>
          <cell r="S1136" t="str">
            <v>None</v>
          </cell>
          <cell r="T1136">
            <v>0</v>
          </cell>
          <cell r="U1136" t="str">
            <v>None</v>
          </cell>
          <cell r="V1136">
            <v>0</v>
          </cell>
          <cell r="W1136">
            <v>0</v>
          </cell>
        </row>
        <row r="1137">
          <cell r="A1137">
            <v>23112</v>
          </cell>
          <cell r="B1137" t="b">
            <v>0</v>
          </cell>
          <cell r="H1137">
            <v>9739.4208984375</v>
          </cell>
          <cell r="I1137">
            <v>23097.39453125</v>
          </cell>
          <cell r="J1137">
            <v>21617.27734375</v>
          </cell>
          <cell r="K1137">
            <v>21617.27734375</v>
          </cell>
          <cell r="L1137">
            <v>8931.1015625</v>
          </cell>
          <cell r="M1137">
            <v>78831.40625</v>
          </cell>
          <cell r="N1137">
            <v>73779.765625</v>
          </cell>
          <cell r="O1137" t="str">
            <v>None</v>
          </cell>
          <cell r="P1137">
            <v>0</v>
          </cell>
          <cell r="Q1137" t="str">
            <v>None</v>
          </cell>
          <cell r="R1137">
            <v>0</v>
          </cell>
          <cell r="S1137" t="str">
            <v>None</v>
          </cell>
          <cell r="T1137">
            <v>0</v>
          </cell>
          <cell r="U1137" t="str">
            <v>50-250 gal</v>
          </cell>
          <cell r="V1137">
            <v>13800</v>
          </cell>
          <cell r="W1137">
            <v>13800</v>
          </cell>
        </row>
        <row r="1138">
          <cell r="A1138">
            <v>23113</v>
          </cell>
          <cell r="B1138" t="b">
            <v>0</v>
          </cell>
          <cell r="H1138">
            <v>685.11584472656295</v>
          </cell>
          <cell r="I1138">
            <v>8600.60546875</v>
          </cell>
          <cell r="J1138">
            <v>8600.60546875</v>
          </cell>
          <cell r="K1138">
            <v>7687.60205078125</v>
          </cell>
          <cell r="L1138">
            <v>636.08044433593795</v>
          </cell>
          <cell r="M1138">
            <v>29353.865234375</v>
          </cell>
          <cell r="N1138">
            <v>29353.8671875</v>
          </cell>
          <cell r="O1138" t="str">
            <v>None</v>
          </cell>
          <cell r="P1138">
            <v>0</v>
          </cell>
          <cell r="Q1138" t="str">
            <v>None</v>
          </cell>
          <cell r="R1138">
            <v>0</v>
          </cell>
          <cell r="S1138" t="str">
            <v>None</v>
          </cell>
          <cell r="T1138">
            <v>0</v>
          </cell>
          <cell r="U1138" t="str">
            <v>None</v>
          </cell>
          <cell r="V1138">
            <v>0</v>
          </cell>
          <cell r="W1138">
            <v>0</v>
          </cell>
        </row>
        <row r="1139">
          <cell r="A1139">
            <v>23119</v>
          </cell>
          <cell r="B1139" t="b">
            <v>0</v>
          </cell>
          <cell r="H1139">
            <v>3880.39868164063</v>
          </cell>
          <cell r="I1139">
            <v>11030.2060546875</v>
          </cell>
          <cell r="J1139">
            <v>11050.7666015625</v>
          </cell>
          <cell r="K1139">
            <v>11050.7666015625</v>
          </cell>
          <cell r="L1139">
            <v>3674.78686523438</v>
          </cell>
          <cell r="M1139">
            <v>37646.09375</v>
          </cell>
          <cell r="N1139">
            <v>37716.265625</v>
          </cell>
          <cell r="O1139" t="str">
            <v>1-3 chords</v>
          </cell>
          <cell r="P1139">
            <v>36000</v>
          </cell>
          <cell r="Q1139" t="str">
            <v>None</v>
          </cell>
          <cell r="R1139">
            <v>0</v>
          </cell>
          <cell r="S1139" t="str">
            <v>None</v>
          </cell>
          <cell r="T1139">
            <v>0</v>
          </cell>
          <cell r="U1139" t="str">
            <v>50-250 gal</v>
          </cell>
          <cell r="V1139">
            <v>13800</v>
          </cell>
          <cell r="W1139">
            <v>49800</v>
          </cell>
        </row>
        <row r="1140">
          <cell r="A1140">
            <v>23122</v>
          </cell>
          <cell r="B1140" t="b">
            <v>1</v>
          </cell>
          <cell r="C1140">
            <v>683.9287109375</v>
          </cell>
          <cell r="D1140">
            <v>813.95745849609398</v>
          </cell>
          <cell r="E1140">
            <v>804.53607177734398</v>
          </cell>
          <cell r="F1140">
            <v>804.53607177734398</v>
          </cell>
          <cell r="G1140">
            <v>676.77471923828102</v>
          </cell>
          <cell r="H1140">
            <v>891.52624511718795</v>
          </cell>
          <cell r="I1140">
            <v>7272.70361328125</v>
          </cell>
          <cell r="J1140">
            <v>7272.70361328125</v>
          </cell>
          <cell r="K1140">
            <v>7278.484375</v>
          </cell>
          <cell r="L1140">
            <v>897.96905517578102</v>
          </cell>
          <cell r="M1140">
            <v>106217.484375</v>
          </cell>
          <cell r="N1140">
            <v>105275.34375</v>
          </cell>
          <cell r="O1140" t="str">
            <v>None</v>
          </cell>
          <cell r="P1140">
            <v>0</v>
          </cell>
          <cell r="Q1140" t="str">
            <v>None</v>
          </cell>
          <cell r="R1140">
            <v>0</v>
          </cell>
          <cell r="S1140" t="str">
            <v>None</v>
          </cell>
          <cell r="T1140">
            <v>0</v>
          </cell>
          <cell r="U1140" t="str">
            <v>None</v>
          </cell>
          <cell r="V1140">
            <v>0</v>
          </cell>
          <cell r="W1140">
            <v>0</v>
          </cell>
        </row>
        <row r="1141">
          <cell r="A1141">
            <v>23123</v>
          </cell>
          <cell r="B1141" t="b">
            <v>1</v>
          </cell>
          <cell r="C1141">
            <v>453.44818115234398</v>
          </cell>
          <cell r="D1141">
            <v>439.00054931640602</v>
          </cell>
          <cell r="E1141">
            <v>424.50765991210898</v>
          </cell>
          <cell r="F1141">
            <v>424.50765991210898</v>
          </cell>
          <cell r="G1141">
            <v>438.83566284179699</v>
          </cell>
          <cell r="H1141">
            <v>1345.9208984375</v>
          </cell>
          <cell r="I1141">
            <v>7155.6611328125</v>
          </cell>
          <cell r="J1141">
            <v>7054.59228515625</v>
          </cell>
          <cell r="K1141">
            <v>7054.59228515625</v>
          </cell>
          <cell r="L1141">
            <v>1302.54809570313</v>
          </cell>
          <cell r="M1141">
            <v>68322.328125</v>
          </cell>
          <cell r="N1141">
            <v>66528.0859375</v>
          </cell>
          <cell r="O1141" t="str">
            <v>None</v>
          </cell>
          <cell r="P1141">
            <v>0</v>
          </cell>
          <cell r="Q1141" t="str">
            <v>None</v>
          </cell>
          <cell r="R1141">
            <v>0</v>
          </cell>
          <cell r="S1141" t="str">
            <v>None</v>
          </cell>
          <cell r="T1141">
            <v>0</v>
          </cell>
          <cell r="U1141" t="str">
            <v>None</v>
          </cell>
          <cell r="V1141">
            <v>0</v>
          </cell>
          <cell r="W1141">
            <v>0</v>
          </cell>
        </row>
        <row r="1142">
          <cell r="A1142">
            <v>23138</v>
          </cell>
          <cell r="B1142" t="b">
            <v>1</v>
          </cell>
          <cell r="C1142">
            <v>635.72076416015602</v>
          </cell>
          <cell r="D1142">
            <v>936.577880859375</v>
          </cell>
          <cell r="E1142">
            <v>907.05828857421898</v>
          </cell>
          <cell r="F1142">
            <v>907.05828857421898</v>
          </cell>
          <cell r="G1142">
            <v>606.76232910156295</v>
          </cell>
          <cell r="O1142" t="str">
            <v>None</v>
          </cell>
          <cell r="P1142">
            <v>0</v>
          </cell>
          <cell r="Q1142" t="str">
            <v>None</v>
          </cell>
          <cell r="R1142">
            <v>0</v>
          </cell>
          <cell r="S1142" t="str">
            <v>None</v>
          </cell>
          <cell r="T1142">
            <v>0</v>
          </cell>
          <cell r="U1142" t="str">
            <v>None</v>
          </cell>
          <cell r="V1142">
            <v>0</v>
          </cell>
          <cell r="W1142">
            <v>0</v>
          </cell>
        </row>
        <row r="1143">
          <cell r="A1143">
            <v>23145</v>
          </cell>
          <cell r="B1143" t="b">
            <v>1</v>
          </cell>
          <cell r="C1143">
            <v>577.37310791015602</v>
          </cell>
          <cell r="D1143">
            <v>804.64245605468795</v>
          </cell>
          <cell r="E1143">
            <v>783.60510253906295</v>
          </cell>
          <cell r="F1143">
            <v>783.60510253906295</v>
          </cell>
          <cell r="G1143">
            <v>559.78033447265602</v>
          </cell>
          <cell r="I1143">
            <v>12634.154296875</v>
          </cell>
          <cell r="J1143">
            <v>12634.154296875</v>
          </cell>
          <cell r="K1143">
            <v>12722.796875</v>
          </cell>
          <cell r="M1143">
            <v>123584.6171875</v>
          </cell>
          <cell r="N1143">
            <v>121480.875</v>
          </cell>
          <cell r="O1143" t="str">
            <v>None</v>
          </cell>
          <cell r="P1143">
            <v>0</v>
          </cell>
          <cell r="Q1143" t="str">
            <v>None</v>
          </cell>
          <cell r="R1143">
            <v>0</v>
          </cell>
          <cell r="S1143" t="str">
            <v>None</v>
          </cell>
          <cell r="T1143">
            <v>0</v>
          </cell>
          <cell r="U1143" t="str">
            <v>None</v>
          </cell>
          <cell r="V1143">
            <v>0</v>
          </cell>
          <cell r="W1143">
            <v>0</v>
          </cell>
        </row>
        <row r="1144">
          <cell r="A1144">
            <v>23151</v>
          </cell>
          <cell r="B1144" t="b">
            <v>1</v>
          </cell>
          <cell r="C1144">
            <v>669.83892822265602</v>
          </cell>
          <cell r="D1144">
            <v>786.92254638671898</v>
          </cell>
          <cell r="E1144">
            <v>751.99816894531295</v>
          </cell>
          <cell r="F1144">
            <v>751.99816894531295</v>
          </cell>
          <cell r="G1144">
            <v>644.85699462890602</v>
          </cell>
          <cell r="H1144">
            <v>3235.20263671875</v>
          </cell>
          <cell r="I1144">
            <v>15583.25390625</v>
          </cell>
          <cell r="J1144">
            <v>12801.232421875</v>
          </cell>
          <cell r="K1144">
            <v>12801.232421875</v>
          </cell>
          <cell r="L1144">
            <v>3069.37353515625</v>
          </cell>
          <cell r="M1144">
            <v>131877.90625</v>
          </cell>
          <cell r="N1144">
            <v>118890.421875</v>
          </cell>
          <cell r="O1144" t="str">
            <v>None</v>
          </cell>
          <cell r="P1144">
            <v>0</v>
          </cell>
          <cell r="Q1144" t="str">
            <v>None</v>
          </cell>
          <cell r="R1144">
            <v>0</v>
          </cell>
          <cell r="S1144" t="str">
            <v>None</v>
          </cell>
          <cell r="T1144">
            <v>0</v>
          </cell>
          <cell r="U1144" t="str">
            <v>None</v>
          </cell>
          <cell r="V1144">
            <v>0</v>
          </cell>
          <cell r="W1144">
            <v>0</v>
          </cell>
        </row>
        <row r="1145">
          <cell r="A1145">
            <v>23155</v>
          </cell>
          <cell r="B1145" t="b">
            <v>0</v>
          </cell>
          <cell r="H1145">
            <v>5801.3330078125</v>
          </cell>
          <cell r="I1145">
            <v>11131.8134765625</v>
          </cell>
          <cell r="J1145">
            <v>10453.962890625</v>
          </cell>
          <cell r="K1145">
            <v>10453.962890625</v>
          </cell>
          <cell r="L1145">
            <v>5198.93701171875</v>
          </cell>
          <cell r="M1145">
            <v>37992.87890625</v>
          </cell>
          <cell r="N1145">
            <v>35679.375</v>
          </cell>
          <cell r="O1145" t="str">
            <v>None</v>
          </cell>
          <cell r="P1145">
            <v>0</v>
          </cell>
          <cell r="Q1145" t="str">
            <v>None</v>
          </cell>
          <cell r="R1145">
            <v>0</v>
          </cell>
          <cell r="S1145" t="str">
            <v>None</v>
          </cell>
          <cell r="T1145">
            <v>0</v>
          </cell>
          <cell r="U1145" t="str">
            <v>50-250 gal</v>
          </cell>
          <cell r="V1145">
            <v>13800</v>
          </cell>
          <cell r="W1145">
            <v>13800</v>
          </cell>
        </row>
        <row r="1146">
          <cell r="A1146">
            <v>23178</v>
          </cell>
          <cell r="B1146" t="b">
            <v>1</v>
          </cell>
          <cell r="C1146">
            <v>837.976806640625</v>
          </cell>
          <cell r="D1146">
            <v>960.56115722656295</v>
          </cell>
          <cell r="E1146">
            <v>923.61657714843795</v>
          </cell>
          <cell r="F1146">
            <v>923.61657714843795</v>
          </cell>
          <cell r="G1146">
            <v>802.83282470703102</v>
          </cell>
          <cell r="I1146">
            <v>4637.498046875</v>
          </cell>
          <cell r="J1146">
            <v>4637.498046875</v>
          </cell>
          <cell r="K1146">
            <v>4674.8671875</v>
          </cell>
          <cell r="M1146">
            <v>111883.8984375</v>
          </cell>
          <cell r="N1146">
            <v>108189.4375</v>
          </cell>
          <cell r="O1146" t="str">
            <v>None</v>
          </cell>
          <cell r="P1146">
            <v>0</v>
          </cell>
          <cell r="Q1146" t="str">
            <v>None</v>
          </cell>
          <cell r="R1146">
            <v>0</v>
          </cell>
          <cell r="S1146" t="str">
            <v>None</v>
          </cell>
          <cell r="T1146">
            <v>0</v>
          </cell>
          <cell r="U1146" t="str">
            <v>None</v>
          </cell>
          <cell r="V1146">
            <v>0</v>
          </cell>
          <cell r="W1146">
            <v>0</v>
          </cell>
        </row>
        <row r="1147">
          <cell r="A1147">
            <v>23183</v>
          </cell>
          <cell r="B1147" t="b">
            <v>1</v>
          </cell>
          <cell r="C1147">
            <v>779.01165771484398</v>
          </cell>
          <cell r="D1147">
            <v>869.13861083984398</v>
          </cell>
          <cell r="E1147">
            <v>845.89678955078102</v>
          </cell>
          <cell r="F1147">
            <v>845.89678955078102</v>
          </cell>
          <cell r="G1147">
            <v>758.08013916015602</v>
          </cell>
          <cell r="H1147">
            <v>1030.79846191406</v>
          </cell>
          <cell r="I1147">
            <v>8841.296875</v>
          </cell>
          <cell r="J1147">
            <v>8841.296875</v>
          </cell>
          <cell r="K1147">
            <v>7417.4091796875</v>
          </cell>
          <cell r="L1147">
            <v>1003.62280273438</v>
          </cell>
          <cell r="M1147">
            <v>117089.203125</v>
          </cell>
          <cell r="N1147">
            <v>114765.0234375</v>
          </cell>
          <cell r="O1147" t="str">
            <v>None</v>
          </cell>
          <cell r="P1147">
            <v>0</v>
          </cell>
          <cell r="Q1147" t="str">
            <v>None</v>
          </cell>
          <cell r="R1147">
            <v>0</v>
          </cell>
          <cell r="S1147" t="str">
            <v>None</v>
          </cell>
          <cell r="T1147">
            <v>0</v>
          </cell>
          <cell r="U1147" t="str">
            <v>None</v>
          </cell>
          <cell r="V1147">
            <v>0</v>
          </cell>
          <cell r="W1147">
            <v>0</v>
          </cell>
        </row>
        <row r="1148">
          <cell r="A1148">
            <v>23185</v>
          </cell>
          <cell r="B1148" t="b">
            <v>0</v>
          </cell>
          <cell r="H1148">
            <v>5570.46484375</v>
          </cell>
          <cell r="I1148">
            <v>19923.900390625</v>
          </cell>
          <cell r="J1148">
            <v>19347.0390625</v>
          </cell>
          <cell r="K1148">
            <v>19347.0390625</v>
          </cell>
          <cell r="L1148">
            <v>4961.68017578125</v>
          </cell>
          <cell r="M1148">
            <v>68000.2734375</v>
          </cell>
          <cell r="N1148">
            <v>66031.4453125</v>
          </cell>
          <cell r="O1148" t="str">
            <v>1-3 chords</v>
          </cell>
          <cell r="P1148">
            <v>36000</v>
          </cell>
          <cell r="Q1148" t="str">
            <v>None</v>
          </cell>
          <cell r="R1148">
            <v>0</v>
          </cell>
          <cell r="S1148" t="str">
            <v>None</v>
          </cell>
          <cell r="T1148">
            <v>0</v>
          </cell>
          <cell r="U1148" t="str">
            <v>None</v>
          </cell>
          <cell r="V1148">
            <v>0</v>
          </cell>
          <cell r="W1148">
            <v>36000</v>
          </cell>
        </row>
        <row r="1149">
          <cell r="A1149">
            <v>23188</v>
          </cell>
          <cell r="B1149" t="b">
            <v>0</v>
          </cell>
          <cell r="H1149">
            <v>10599.9765625</v>
          </cell>
          <cell r="I1149">
            <v>18328.548828125</v>
          </cell>
          <cell r="J1149">
            <v>18001.6640625</v>
          </cell>
          <cell r="K1149">
            <v>18001.6640625</v>
          </cell>
          <cell r="L1149">
            <v>10098.951171875</v>
          </cell>
          <cell r="M1149">
            <v>62555.3359375</v>
          </cell>
          <cell r="N1149">
            <v>61439.6796875</v>
          </cell>
          <cell r="O1149" t="str">
            <v>4-6 chords</v>
          </cell>
          <cell r="P1149">
            <v>54000</v>
          </cell>
          <cell r="Q1149" t="str">
            <v>None</v>
          </cell>
          <cell r="R1149">
            <v>0</v>
          </cell>
          <cell r="S1149" t="str">
            <v>None</v>
          </cell>
          <cell r="T1149">
            <v>0</v>
          </cell>
          <cell r="U1149" t="str">
            <v>None</v>
          </cell>
          <cell r="V1149">
            <v>0</v>
          </cell>
          <cell r="W1149">
            <v>54000</v>
          </cell>
        </row>
        <row r="1150">
          <cell r="A1150">
            <v>23192</v>
          </cell>
          <cell r="B1150" t="b">
            <v>1</v>
          </cell>
          <cell r="C1150">
            <v>596.66345214843795</v>
          </cell>
          <cell r="D1150">
            <v>823.10845947265602</v>
          </cell>
          <cell r="E1150">
            <v>769.02581787109398</v>
          </cell>
          <cell r="F1150">
            <v>769.02581787109398</v>
          </cell>
          <cell r="G1150">
            <v>550.625244140625</v>
          </cell>
          <cell r="I1150">
            <v>17091.78515625</v>
          </cell>
          <cell r="J1150">
            <v>17091.78515625</v>
          </cell>
          <cell r="K1150">
            <v>17153.546875</v>
          </cell>
          <cell r="M1150">
            <v>140645.109375</v>
          </cell>
          <cell r="N1150">
            <v>135236.84375</v>
          </cell>
          <cell r="O1150" t="str">
            <v>None</v>
          </cell>
          <cell r="P1150">
            <v>0</v>
          </cell>
          <cell r="Q1150" t="str">
            <v>None</v>
          </cell>
          <cell r="R1150">
            <v>0</v>
          </cell>
          <cell r="S1150" t="str">
            <v>None</v>
          </cell>
          <cell r="T1150">
            <v>0</v>
          </cell>
          <cell r="U1150" t="str">
            <v>None</v>
          </cell>
          <cell r="V1150">
            <v>0</v>
          </cell>
          <cell r="W1150">
            <v>0</v>
          </cell>
        </row>
        <row r="1151">
          <cell r="A1151">
            <v>23196</v>
          </cell>
          <cell r="B1151" t="b">
            <v>0</v>
          </cell>
          <cell r="H1151">
            <v>9920.5625</v>
          </cell>
          <cell r="I1151">
            <v>19742.525390625</v>
          </cell>
          <cell r="J1151">
            <v>19124.34375</v>
          </cell>
          <cell r="K1151">
            <v>19124.34375</v>
          </cell>
          <cell r="L1151">
            <v>9319.52734375</v>
          </cell>
          <cell r="M1151">
            <v>67381.234375</v>
          </cell>
          <cell r="N1151">
            <v>65271.38671875</v>
          </cell>
          <cell r="O1151" t="str">
            <v>4-6 chords</v>
          </cell>
          <cell r="P1151">
            <v>54000</v>
          </cell>
          <cell r="Q1151" t="str">
            <v>None</v>
          </cell>
          <cell r="R1151">
            <v>0</v>
          </cell>
          <cell r="S1151" t="str">
            <v>None</v>
          </cell>
          <cell r="T1151">
            <v>0</v>
          </cell>
          <cell r="U1151" t="str">
            <v>&lt;50 gal</v>
          </cell>
          <cell r="V1151">
            <v>2300</v>
          </cell>
          <cell r="W1151">
            <v>56300</v>
          </cell>
        </row>
        <row r="1152">
          <cell r="A1152">
            <v>23211</v>
          </cell>
          <cell r="B1152" t="b">
            <v>1</v>
          </cell>
          <cell r="C1152">
            <v>1516.33471679688</v>
          </cell>
          <cell r="D1152">
            <v>1506.41137695313</v>
          </cell>
          <cell r="E1152">
            <v>1439.01037597656</v>
          </cell>
          <cell r="F1152">
            <v>1439.01037597656</v>
          </cell>
          <cell r="G1152">
            <v>1445.02172851563</v>
          </cell>
          <cell r="H1152">
            <v>7038.29296875</v>
          </cell>
          <cell r="I1152">
            <v>21103.78515625</v>
          </cell>
          <cell r="J1152">
            <v>20825.822265625</v>
          </cell>
          <cell r="K1152">
            <v>20825.822265625</v>
          </cell>
          <cell r="L1152">
            <v>6736.2958984375</v>
          </cell>
          <cell r="M1152">
            <v>222668.359375</v>
          </cell>
          <cell r="N1152">
            <v>214979.5625</v>
          </cell>
          <cell r="O1152" t="str">
            <v>None</v>
          </cell>
          <cell r="P1152">
            <v>0</v>
          </cell>
          <cell r="Q1152" t="str">
            <v>None</v>
          </cell>
          <cell r="R1152">
            <v>0</v>
          </cell>
          <cell r="S1152" t="str">
            <v>None</v>
          </cell>
          <cell r="T1152">
            <v>0</v>
          </cell>
          <cell r="U1152" t="str">
            <v>None</v>
          </cell>
          <cell r="V1152">
            <v>0</v>
          </cell>
          <cell r="W1152">
            <v>0</v>
          </cell>
        </row>
        <row r="1153">
          <cell r="A1153">
            <v>23213</v>
          </cell>
          <cell r="B1153" t="b">
            <v>1</v>
          </cell>
          <cell r="C1153">
            <v>582.32958984375</v>
          </cell>
          <cell r="D1153">
            <v>1050.6494140625</v>
          </cell>
          <cell r="E1153">
            <v>1039.71130371094</v>
          </cell>
          <cell r="F1153">
            <v>1039.71130371094</v>
          </cell>
          <cell r="G1153">
            <v>566.00653076171898</v>
          </cell>
          <cell r="H1153">
            <v>2892.43188476563</v>
          </cell>
          <cell r="I1153">
            <v>10136.5185546875</v>
          </cell>
          <cell r="J1153">
            <v>9365.5751953125</v>
          </cell>
          <cell r="K1153">
            <v>9365.5751953125</v>
          </cell>
          <cell r="L1153">
            <v>2754.1162109375</v>
          </cell>
          <cell r="M1153">
            <v>139660.875</v>
          </cell>
          <cell r="N1153">
            <v>135935.84375</v>
          </cell>
          <cell r="O1153" t="str">
            <v>None</v>
          </cell>
          <cell r="P1153">
            <v>0</v>
          </cell>
          <cell r="Q1153" t="str">
            <v>None</v>
          </cell>
          <cell r="R1153">
            <v>0</v>
          </cell>
          <cell r="S1153" t="str">
            <v>None</v>
          </cell>
          <cell r="T1153">
            <v>0</v>
          </cell>
          <cell r="U1153" t="str">
            <v>None</v>
          </cell>
          <cell r="V1153">
            <v>0</v>
          </cell>
          <cell r="W1153">
            <v>0</v>
          </cell>
        </row>
        <row r="1154">
          <cell r="A1154">
            <v>23233</v>
          </cell>
          <cell r="B1154" t="b">
            <v>0</v>
          </cell>
          <cell r="H1154">
            <v>6146.1552734375</v>
          </cell>
          <cell r="I1154">
            <v>14744.9609375</v>
          </cell>
          <cell r="J1154">
            <v>13457.369140625</v>
          </cell>
          <cell r="K1154">
            <v>13457.369140625</v>
          </cell>
          <cell r="L1154">
            <v>5680.28564453125</v>
          </cell>
          <cell r="M1154">
            <v>50324.55078125</v>
          </cell>
          <cell r="N1154">
            <v>45930</v>
          </cell>
          <cell r="O1154" t="str">
            <v>None</v>
          </cell>
          <cell r="P1154">
            <v>0</v>
          </cell>
          <cell r="Q1154" t="str">
            <v>None</v>
          </cell>
          <cell r="R1154">
            <v>0</v>
          </cell>
          <cell r="S1154" t="str">
            <v>None</v>
          </cell>
          <cell r="T1154">
            <v>0</v>
          </cell>
          <cell r="U1154" t="str">
            <v>None</v>
          </cell>
          <cell r="V1154">
            <v>0</v>
          </cell>
          <cell r="W1154">
            <v>0</v>
          </cell>
        </row>
        <row r="1155">
          <cell r="A1155">
            <v>23235</v>
          </cell>
          <cell r="B1155" t="b">
            <v>0</v>
          </cell>
          <cell r="I1155">
            <v>7616.439453125</v>
          </cell>
          <cell r="J1155">
            <v>7616.439453125</v>
          </cell>
          <cell r="K1155">
            <v>7659.443359375</v>
          </cell>
          <cell r="M1155">
            <v>25994.908203125</v>
          </cell>
          <cell r="N1155">
            <v>25994.908203125</v>
          </cell>
          <cell r="O1155" t="str">
            <v>1-3 chords</v>
          </cell>
          <cell r="P1155">
            <v>36000</v>
          </cell>
          <cell r="Q1155" t="str">
            <v>None</v>
          </cell>
          <cell r="R1155">
            <v>0</v>
          </cell>
          <cell r="S1155" t="str">
            <v>None</v>
          </cell>
          <cell r="T1155">
            <v>0</v>
          </cell>
          <cell r="U1155" t="str">
            <v>None</v>
          </cell>
          <cell r="V1155">
            <v>0</v>
          </cell>
          <cell r="W1155">
            <v>36000</v>
          </cell>
        </row>
        <row r="1156">
          <cell r="A1156">
            <v>23241</v>
          </cell>
          <cell r="B1156" t="b">
            <v>0</v>
          </cell>
          <cell r="H1156">
            <v>2549.6318359375</v>
          </cell>
          <cell r="I1156">
            <v>20863.810546875</v>
          </cell>
          <cell r="J1156">
            <v>20863.810546875</v>
          </cell>
          <cell r="K1156">
            <v>23457.423828125</v>
          </cell>
          <cell r="L1156">
            <v>5297.22998046875</v>
          </cell>
          <cell r="M1156">
            <v>71208.1875</v>
          </cell>
          <cell r="N1156">
            <v>71208.1875</v>
          </cell>
          <cell r="O1156" t="str">
            <v>4-6 chords</v>
          </cell>
          <cell r="P1156">
            <v>54000</v>
          </cell>
          <cell r="Q1156" t="str">
            <v>None</v>
          </cell>
          <cell r="R1156">
            <v>0</v>
          </cell>
          <cell r="S1156" t="str">
            <v>None</v>
          </cell>
          <cell r="T1156">
            <v>0</v>
          </cell>
          <cell r="U1156" t="str">
            <v>None</v>
          </cell>
          <cell r="V1156">
            <v>0</v>
          </cell>
          <cell r="W1156">
            <v>54000</v>
          </cell>
        </row>
        <row r="1157">
          <cell r="A1157">
            <v>23260</v>
          </cell>
          <cell r="B1157" t="b">
            <v>0</v>
          </cell>
          <cell r="H1157">
            <v>5268.56494140625</v>
          </cell>
          <cell r="I1157">
            <v>22343.484375</v>
          </cell>
          <cell r="J1157">
            <v>22343.484375</v>
          </cell>
          <cell r="K1157">
            <v>25602.171875</v>
          </cell>
          <cell r="L1157">
            <v>4787.8212890625</v>
          </cell>
          <cell r="M1157">
            <v>76258.3125</v>
          </cell>
          <cell r="N1157">
            <v>76258.3125</v>
          </cell>
          <cell r="O1157" t="str">
            <v>1-3 chords</v>
          </cell>
          <cell r="P1157">
            <v>36000</v>
          </cell>
          <cell r="Q1157" t="str">
            <v>None</v>
          </cell>
          <cell r="R1157">
            <v>0</v>
          </cell>
          <cell r="S1157" t="str">
            <v>None</v>
          </cell>
          <cell r="T1157">
            <v>0</v>
          </cell>
          <cell r="U1157" t="str">
            <v>None</v>
          </cell>
          <cell r="V1157">
            <v>0</v>
          </cell>
          <cell r="W1157">
            <v>36000</v>
          </cell>
        </row>
        <row r="1158">
          <cell r="A1158">
            <v>23262</v>
          </cell>
          <cell r="B1158" t="b">
            <v>1</v>
          </cell>
          <cell r="C1158">
            <v>617.177734375</v>
          </cell>
          <cell r="D1158">
            <v>579.31042480468795</v>
          </cell>
          <cell r="E1158">
            <v>564.02978515625</v>
          </cell>
          <cell r="F1158">
            <v>564.02978515625</v>
          </cell>
          <cell r="G1158">
            <v>610.76507568359398</v>
          </cell>
          <cell r="H1158">
            <v>1048.85583496094</v>
          </cell>
          <cell r="I1158">
            <v>7666.56396484375</v>
          </cell>
          <cell r="J1158">
            <v>7666.56396484375</v>
          </cell>
          <cell r="K1158">
            <v>7610.55908203125</v>
          </cell>
          <cell r="L1158">
            <v>1054.95178222656</v>
          </cell>
          <cell r="M1158">
            <v>84097.03125</v>
          </cell>
          <cell r="N1158">
            <v>82568.9609375</v>
          </cell>
          <cell r="O1158" t="str">
            <v>None</v>
          </cell>
          <cell r="P1158">
            <v>0</v>
          </cell>
          <cell r="Q1158" t="str">
            <v>None</v>
          </cell>
          <cell r="R1158">
            <v>0</v>
          </cell>
          <cell r="S1158" t="str">
            <v>None</v>
          </cell>
          <cell r="T1158">
            <v>0</v>
          </cell>
          <cell r="U1158" t="str">
            <v>None</v>
          </cell>
          <cell r="V1158">
            <v>0</v>
          </cell>
          <cell r="W1158">
            <v>0</v>
          </cell>
        </row>
        <row r="1159">
          <cell r="A1159">
            <v>23267</v>
          </cell>
          <cell r="B1159" t="b">
            <v>1</v>
          </cell>
          <cell r="C1159">
            <v>351.63562011718801</v>
          </cell>
          <cell r="D1159">
            <v>422.62057495117199</v>
          </cell>
          <cell r="E1159">
            <v>379.40304565429699</v>
          </cell>
          <cell r="F1159">
            <v>379.40304565429699</v>
          </cell>
          <cell r="G1159">
            <v>321.93496704101602</v>
          </cell>
          <cell r="H1159">
            <v>1497.91552734375</v>
          </cell>
          <cell r="I1159">
            <v>5797.861328125</v>
          </cell>
          <cell r="J1159">
            <v>5494.466796875</v>
          </cell>
          <cell r="K1159">
            <v>5494.466796875</v>
          </cell>
          <cell r="L1159">
            <v>1395.26904296875</v>
          </cell>
          <cell r="M1159">
            <v>62050.16015625</v>
          </cell>
          <cell r="N1159">
            <v>56692.91796875</v>
          </cell>
          <cell r="O1159" t="str">
            <v>None</v>
          </cell>
          <cell r="P1159">
            <v>0</v>
          </cell>
          <cell r="Q1159" t="str">
            <v>None</v>
          </cell>
          <cell r="R1159">
            <v>0</v>
          </cell>
          <cell r="S1159" t="str">
            <v>None</v>
          </cell>
          <cell r="T1159">
            <v>0</v>
          </cell>
          <cell r="U1159" t="str">
            <v>None</v>
          </cell>
          <cell r="V1159">
            <v>0</v>
          </cell>
          <cell r="W1159">
            <v>0</v>
          </cell>
        </row>
        <row r="1160">
          <cell r="A1160">
            <v>23274</v>
          </cell>
          <cell r="B1160" t="b">
            <v>0</v>
          </cell>
          <cell r="H1160">
            <v>1350.49255371094</v>
          </cell>
          <cell r="I1160">
            <v>11078.9990234375</v>
          </cell>
          <cell r="J1160">
            <v>11078.9990234375</v>
          </cell>
          <cell r="K1160">
            <v>11104.447265625</v>
          </cell>
          <cell r="L1160">
            <v>1365.23376464844</v>
          </cell>
          <cell r="M1160">
            <v>37812.62109375</v>
          </cell>
          <cell r="N1160">
            <v>37812.625</v>
          </cell>
          <cell r="O1160" t="str">
            <v>None</v>
          </cell>
          <cell r="P1160">
            <v>0</v>
          </cell>
          <cell r="Q1160" t="str">
            <v>None</v>
          </cell>
          <cell r="R1160">
            <v>0</v>
          </cell>
          <cell r="S1160" t="str">
            <v>None</v>
          </cell>
          <cell r="T1160">
            <v>0</v>
          </cell>
          <cell r="U1160" t="str">
            <v>&gt;1000 gal</v>
          </cell>
          <cell r="V1160">
            <v>110400</v>
          </cell>
          <cell r="W1160">
            <v>110400</v>
          </cell>
        </row>
        <row r="1161">
          <cell r="A1161">
            <v>23278</v>
          </cell>
          <cell r="B1161" t="b">
            <v>1</v>
          </cell>
          <cell r="C1161">
            <v>304.87960815429699</v>
          </cell>
          <cell r="D1161">
            <v>417.31033325195301</v>
          </cell>
          <cell r="E1161">
            <v>413.246337890625</v>
          </cell>
          <cell r="F1161">
            <v>413.246337890625</v>
          </cell>
          <cell r="G1161">
            <v>302.27801513671898</v>
          </cell>
          <cell r="H1161">
            <v>457.52331542968801</v>
          </cell>
          <cell r="I1161">
            <v>3300.34692382813</v>
          </cell>
          <cell r="J1161">
            <v>2999.34008789063</v>
          </cell>
          <cell r="K1161">
            <v>2999.34008789063</v>
          </cell>
          <cell r="L1161">
            <v>452.03298950195301</v>
          </cell>
          <cell r="M1161">
            <v>52995.1171875</v>
          </cell>
          <cell r="N1161">
            <v>51561.3828125</v>
          </cell>
          <cell r="O1161" t="str">
            <v>None</v>
          </cell>
          <cell r="P1161">
            <v>0</v>
          </cell>
          <cell r="Q1161" t="str">
            <v>None</v>
          </cell>
          <cell r="R1161">
            <v>0</v>
          </cell>
          <cell r="S1161" t="str">
            <v>None</v>
          </cell>
          <cell r="T1161">
            <v>0</v>
          </cell>
          <cell r="U1161" t="str">
            <v>None</v>
          </cell>
          <cell r="V1161">
            <v>0</v>
          </cell>
          <cell r="W1161">
            <v>0</v>
          </cell>
        </row>
        <row r="1162">
          <cell r="A1162">
            <v>23282</v>
          </cell>
          <cell r="B1162" t="b">
            <v>1</v>
          </cell>
          <cell r="C1162">
            <v>13.2647037506104</v>
          </cell>
          <cell r="D1162">
            <v>100.595626831055</v>
          </cell>
          <cell r="E1162">
            <v>100.595626831055</v>
          </cell>
          <cell r="F1162">
            <v>108.42291259765599</v>
          </cell>
          <cell r="G1162">
            <v>13.2623691558838</v>
          </cell>
          <cell r="H1162">
            <v>4872.8037109375</v>
          </cell>
          <cell r="I1162">
            <v>17066.998046875</v>
          </cell>
          <cell r="J1162">
            <v>16757.203125</v>
          </cell>
          <cell r="K1162">
            <v>16757.203125</v>
          </cell>
          <cell r="L1162">
            <v>4896.9951171875</v>
          </cell>
          <cell r="M1162">
            <v>68309.2265625</v>
          </cell>
          <cell r="N1162">
            <v>67251.8984375</v>
          </cell>
          <cell r="O1162" t="str">
            <v>None</v>
          </cell>
          <cell r="P1162">
            <v>0</v>
          </cell>
          <cell r="Q1162" t="str">
            <v>None</v>
          </cell>
          <cell r="R1162">
            <v>0</v>
          </cell>
          <cell r="S1162" t="str">
            <v>None</v>
          </cell>
          <cell r="T1162">
            <v>0</v>
          </cell>
          <cell r="U1162" t="str">
            <v>None</v>
          </cell>
          <cell r="V1162">
            <v>0</v>
          </cell>
          <cell r="W1162">
            <v>0</v>
          </cell>
        </row>
        <row r="1163">
          <cell r="A1163">
            <v>23283</v>
          </cell>
          <cell r="B1163" t="b">
            <v>1</v>
          </cell>
          <cell r="C1163">
            <v>694.22283935546898</v>
          </cell>
          <cell r="D1163">
            <v>725.95050048828102</v>
          </cell>
          <cell r="E1163">
            <v>543.36126708984398</v>
          </cell>
          <cell r="F1163">
            <v>543.36126708984398</v>
          </cell>
          <cell r="G1163">
            <v>506.68377685546898</v>
          </cell>
          <cell r="O1163" t="str">
            <v>None</v>
          </cell>
          <cell r="P1163">
            <v>0</v>
          </cell>
          <cell r="Q1163" t="str">
            <v>None</v>
          </cell>
          <cell r="R1163">
            <v>0</v>
          </cell>
          <cell r="S1163" t="str">
            <v>None</v>
          </cell>
          <cell r="T1163">
            <v>0</v>
          </cell>
          <cell r="U1163" t="str">
            <v>None</v>
          </cell>
          <cell r="V1163">
            <v>0</v>
          </cell>
          <cell r="W1163">
            <v>0</v>
          </cell>
        </row>
        <row r="1164">
          <cell r="A1164">
            <v>23284</v>
          </cell>
          <cell r="B1164" t="b">
            <v>1</v>
          </cell>
          <cell r="C1164">
            <v>636.60430908203102</v>
          </cell>
          <cell r="D1164">
            <v>773.51336669921898</v>
          </cell>
          <cell r="E1164">
            <v>769.61657714843795</v>
          </cell>
          <cell r="F1164">
            <v>769.61657714843795</v>
          </cell>
          <cell r="G1164">
            <v>623.32019042968795</v>
          </cell>
          <cell r="H1164">
            <v>2163.93896484375</v>
          </cell>
          <cell r="I1164">
            <v>9484.5615234375</v>
          </cell>
          <cell r="J1164">
            <v>9484.5615234375</v>
          </cell>
          <cell r="K1164">
            <v>9459.84375</v>
          </cell>
          <cell r="L1164">
            <v>2111.64916992188</v>
          </cell>
          <cell r="M1164">
            <v>109722.140625</v>
          </cell>
          <cell r="N1164">
            <v>109332.46875</v>
          </cell>
          <cell r="O1164" t="str">
            <v>1-3 chords</v>
          </cell>
          <cell r="P1164">
            <v>36000</v>
          </cell>
          <cell r="Q1164" t="str">
            <v>None</v>
          </cell>
          <cell r="R1164">
            <v>0</v>
          </cell>
          <cell r="S1164" t="str">
            <v>None</v>
          </cell>
          <cell r="T1164">
            <v>0</v>
          </cell>
          <cell r="U1164" t="str">
            <v>None</v>
          </cell>
          <cell r="V1164">
            <v>0</v>
          </cell>
          <cell r="W1164">
            <v>36000</v>
          </cell>
        </row>
        <row r="1165">
          <cell r="A1165">
            <v>23287</v>
          </cell>
          <cell r="B1165" t="b">
            <v>0</v>
          </cell>
          <cell r="H1165">
            <v>3456.78076171875</v>
          </cell>
          <cell r="I1165">
            <v>6380.15576171875</v>
          </cell>
          <cell r="J1165">
            <v>6320.5859375</v>
          </cell>
          <cell r="K1165">
            <v>6320.5859375</v>
          </cell>
          <cell r="L1165">
            <v>3173.94409179688</v>
          </cell>
          <cell r="M1165">
            <v>21775.47265625</v>
          </cell>
          <cell r="N1165">
            <v>21572.16015625</v>
          </cell>
          <cell r="O1165" t="str">
            <v>1-3 chords</v>
          </cell>
          <cell r="P1165">
            <v>36000</v>
          </cell>
          <cell r="Q1165" t="str">
            <v>1-2 tons</v>
          </cell>
          <cell r="R1165">
            <v>32000</v>
          </cell>
          <cell r="S1165" t="str">
            <v>None</v>
          </cell>
          <cell r="T1165">
            <v>0</v>
          </cell>
          <cell r="U1165" t="str">
            <v>None</v>
          </cell>
          <cell r="V1165">
            <v>0</v>
          </cell>
          <cell r="W1165">
            <v>68000</v>
          </cell>
        </row>
        <row r="1166">
          <cell r="A1166">
            <v>23294</v>
          </cell>
          <cell r="B1166" t="b">
            <v>0</v>
          </cell>
          <cell r="H1166">
            <v>3878.2177734375</v>
          </cell>
          <cell r="I1166">
            <v>21144.634765625</v>
          </cell>
          <cell r="J1166">
            <v>19882.53515625</v>
          </cell>
          <cell r="K1166">
            <v>19882.53515625</v>
          </cell>
          <cell r="L1166">
            <v>3546.94482421875</v>
          </cell>
          <cell r="M1166">
            <v>72166.640625</v>
          </cell>
          <cell r="N1166">
            <v>67859.09375</v>
          </cell>
          <cell r="O1166" t="str">
            <v>None</v>
          </cell>
          <cell r="P1166">
            <v>0</v>
          </cell>
          <cell r="Q1166" t="str">
            <v>1-2 tons</v>
          </cell>
          <cell r="R1166">
            <v>32000</v>
          </cell>
          <cell r="S1166" t="str">
            <v>None</v>
          </cell>
          <cell r="T1166">
            <v>0</v>
          </cell>
          <cell r="U1166" t="str">
            <v>None</v>
          </cell>
          <cell r="V1166">
            <v>0</v>
          </cell>
          <cell r="W1166">
            <v>32000</v>
          </cell>
        </row>
        <row r="1167">
          <cell r="A1167">
            <v>23300</v>
          </cell>
          <cell r="B1167" t="b">
            <v>0</v>
          </cell>
          <cell r="H1167">
            <v>9532.2255859375</v>
          </cell>
          <cell r="I1167">
            <v>18521.537109375</v>
          </cell>
          <cell r="J1167">
            <v>16311.5634765625</v>
          </cell>
          <cell r="K1167">
            <v>16311.5634765625</v>
          </cell>
          <cell r="L1167">
            <v>8393.083984375</v>
          </cell>
          <cell r="M1167">
            <v>63214.00390625</v>
          </cell>
          <cell r="N1167">
            <v>55671.3671875</v>
          </cell>
          <cell r="O1167" t="str">
            <v>None</v>
          </cell>
          <cell r="P1167">
            <v>0</v>
          </cell>
          <cell r="Q1167" t="str">
            <v>None</v>
          </cell>
          <cell r="R1167">
            <v>0</v>
          </cell>
          <cell r="S1167" t="str">
            <v>None</v>
          </cell>
          <cell r="T1167">
            <v>0</v>
          </cell>
          <cell r="U1167" t="str">
            <v>50-250 gal</v>
          </cell>
          <cell r="V1167">
            <v>13800</v>
          </cell>
          <cell r="W1167">
            <v>13800</v>
          </cell>
        </row>
        <row r="1168">
          <cell r="A1168">
            <v>23314</v>
          </cell>
          <cell r="B1168" t="b">
            <v>1</v>
          </cell>
          <cell r="C1168">
            <v>753.48468017578102</v>
          </cell>
          <cell r="D1168">
            <v>1000.96612548828</v>
          </cell>
          <cell r="E1168">
            <v>951.91442871093795</v>
          </cell>
          <cell r="F1168">
            <v>951.91442871093795</v>
          </cell>
          <cell r="G1168">
            <v>703.02337646484398</v>
          </cell>
          <cell r="H1168">
            <v>330.18792724609398</v>
          </cell>
          <cell r="I1168">
            <v>6327.33935546875</v>
          </cell>
          <cell r="J1168">
            <v>6327.33935546875</v>
          </cell>
          <cell r="K1168">
            <v>6169.56201171875</v>
          </cell>
          <cell r="L1168">
            <v>306.76461791992199</v>
          </cell>
          <cell r="M1168">
            <v>121691.8203125</v>
          </cell>
          <cell r="N1168">
            <v>116786.6484375</v>
          </cell>
          <cell r="O1168" t="str">
            <v>None</v>
          </cell>
          <cell r="P1168">
            <v>0</v>
          </cell>
          <cell r="Q1168" t="str">
            <v>None</v>
          </cell>
          <cell r="R1168">
            <v>0</v>
          </cell>
          <cell r="S1168" t="str">
            <v>None</v>
          </cell>
          <cell r="T1168">
            <v>0</v>
          </cell>
          <cell r="U1168" t="str">
            <v>None</v>
          </cell>
          <cell r="V1168">
            <v>0</v>
          </cell>
          <cell r="W1168">
            <v>0</v>
          </cell>
        </row>
        <row r="1169">
          <cell r="A1169">
            <v>23318</v>
          </cell>
          <cell r="B1169" t="b">
            <v>0</v>
          </cell>
          <cell r="H1169">
            <v>5440.00830078125</v>
          </cell>
          <cell r="I1169">
            <v>13047.9462890625</v>
          </cell>
          <cell r="J1169">
            <v>13047.9462890625</v>
          </cell>
          <cell r="K1169">
            <v>12729.3203125</v>
          </cell>
          <cell r="L1169">
            <v>5213.28076171875</v>
          </cell>
          <cell r="M1169">
            <v>44532.640625</v>
          </cell>
          <cell r="N1169">
            <v>44532.640625</v>
          </cell>
          <cell r="O1169" t="str">
            <v>None</v>
          </cell>
          <cell r="P1169">
            <v>0</v>
          </cell>
          <cell r="Q1169" t="str">
            <v>None</v>
          </cell>
          <cell r="R1169">
            <v>0</v>
          </cell>
          <cell r="S1169" t="str">
            <v>100-250 gal</v>
          </cell>
          <cell r="T1169">
            <v>28000</v>
          </cell>
          <cell r="U1169" t="str">
            <v>None</v>
          </cell>
          <cell r="V1169">
            <v>0</v>
          </cell>
          <cell r="W1169">
            <v>28000</v>
          </cell>
        </row>
        <row r="1170">
          <cell r="A1170">
            <v>23335</v>
          </cell>
          <cell r="B1170" t="b">
            <v>1</v>
          </cell>
          <cell r="C1170">
            <v>1014.13006591797</v>
          </cell>
          <cell r="D1170">
            <v>1137.91162109375</v>
          </cell>
          <cell r="E1170">
            <v>1126.12329101563</v>
          </cell>
          <cell r="F1170">
            <v>1126.12329101563</v>
          </cell>
          <cell r="G1170">
            <v>1003.04675292969</v>
          </cell>
          <cell r="H1170">
            <v>697.19073486328102</v>
          </cell>
          <cell r="I1170">
            <v>5472.55029296875</v>
          </cell>
          <cell r="J1170">
            <v>4971.37158203125</v>
          </cell>
          <cell r="K1170">
            <v>4971.37158203125</v>
          </cell>
          <cell r="L1170">
            <v>708.19592285156295</v>
          </cell>
          <cell r="M1170">
            <v>132468.984375</v>
          </cell>
          <cell r="N1170">
            <v>129579.6171875</v>
          </cell>
          <cell r="O1170" t="str">
            <v>None</v>
          </cell>
          <cell r="P1170">
            <v>0</v>
          </cell>
          <cell r="Q1170" t="str">
            <v>None</v>
          </cell>
          <cell r="R1170">
            <v>0</v>
          </cell>
          <cell r="S1170" t="str">
            <v>None</v>
          </cell>
          <cell r="T1170">
            <v>0</v>
          </cell>
          <cell r="U1170" t="str">
            <v>None</v>
          </cell>
          <cell r="V1170">
            <v>0</v>
          </cell>
          <cell r="W1170">
            <v>0</v>
          </cell>
        </row>
        <row r="1171">
          <cell r="A1171">
            <v>23345</v>
          </cell>
          <cell r="B1171" t="b">
            <v>0</v>
          </cell>
          <cell r="H1171">
            <v>5135.19580078125</v>
          </cell>
          <cell r="I1171">
            <v>18831.607421875</v>
          </cell>
          <cell r="J1171">
            <v>18418.625</v>
          </cell>
          <cell r="K1171">
            <v>18418.625</v>
          </cell>
          <cell r="L1171">
            <v>5263.24072265625</v>
          </cell>
          <cell r="M1171">
            <v>64272.2734375</v>
          </cell>
          <cell r="N1171">
            <v>62862.765625</v>
          </cell>
          <cell r="O1171" t="str">
            <v>None</v>
          </cell>
          <cell r="P1171">
            <v>0</v>
          </cell>
          <cell r="Q1171" t="str">
            <v>None</v>
          </cell>
          <cell r="R1171">
            <v>0</v>
          </cell>
          <cell r="S1171" t="str">
            <v>None</v>
          </cell>
          <cell r="T1171">
            <v>0</v>
          </cell>
          <cell r="U1171" t="str">
            <v>50-250 gal</v>
          </cell>
          <cell r="V1171">
            <v>13800</v>
          </cell>
          <cell r="W1171">
            <v>13800</v>
          </cell>
        </row>
        <row r="1172">
          <cell r="A1172">
            <v>23355</v>
          </cell>
          <cell r="B1172" t="b">
            <v>0</v>
          </cell>
          <cell r="H1172">
            <v>13191.4267578125</v>
          </cell>
          <cell r="I1172">
            <v>24263.73828125</v>
          </cell>
          <cell r="J1172">
            <v>23544.00390625</v>
          </cell>
          <cell r="K1172">
            <v>23544.00390625</v>
          </cell>
          <cell r="L1172">
            <v>12503.6015625</v>
          </cell>
          <cell r="M1172">
            <v>82812.140625</v>
          </cell>
          <cell r="N1172">
            <v>80355.6875</v>
          </cell>
          <cell r="O1172" t="str">
            <v>None</v>
          </cell>
          <cell r="P1172">
            <v>0</v>
          </cell>
          <cell r="Q1172" t="str">
            <v>None</v>
          </cell>
          <cell r="R1172">
            <v>0</v>
          </cell>
          <cell r="S1172" t="str">
            <v>None</v>
          </cell>
          <cell r="T1172">
            <v>0</v>
          </cell>
          <cell r="U1172" t="str">
            <v>None</v>
          </cell>
          <cell r="V1172">
            <v>0</v>
          </cell>
          <cell r="W1172">
            <v>0</v>
          </cell>
        </row>
        <row r="1173">
          <cell r="A1173">
            <v>23358</v>
          </cell>
          <cell r="B1173" t="b">
            <v>1</v>
          </cell>
          <cell r="C1173">
            <v>307.64169311523398</v>
          </cell>
          <cell r="D1173">
            <v>599.64691162109398</v>
          </cell>
          <cell r="E1173">
            <v>606.40533447265602</v>
          </cell>
          <cell r="F1173">
            <v>606.40533447265602</v>
          </cell>
          <cell r="G1173">
            <v>289.47955322265602</v>
          </cell>
          <cell r="I1173">
            <v>3834.44384765625</v>
          </cell>
          <cell r="J1173">
            <v>3834.44384765625</v>
          </cell>
          <cell r="K1173">
            <v>3852.83984375</v>
          </cell>
          <cell r="M1173">
            <v>73051.6484375</v>
          </cell>
          <cell r="N1173">
            <v>73727.4921875</v>
          </cell>
          <cell r="O1173" t="str">
            <v>None</v>
          </cell>
          <cell r="P1173">
            <v>0</v>
          </cell>
          <cell r="Q1173" t="str">
            <v>None</v>
          </cell>
          <cell r="R1173">
            <v>0</v>
          </cell>
          <cell r="S1173" t="str">
            <v>None</v>
          </cell>
          <cell r="T1173">
            <v>0</v>
          </cell>
          <cell r="U1173" t="str">
            <v>None</v>
          </cell>
          <cell r="V1173">
            <v>0</v>
          </cell>
          <cell r="W1173">
            <v>0</v>
          </cell>
        </row>
        <row r="1174">
          <cell r="A1174">
            <v>23366</v>
          </cell>
          <cell r="B1174" t="b">
            <v>0</v>
          </cell>
          <cell r="O1174" t="str">
            <v>None</v>
          </cell>
          <cell r="P1174">
            <v>0</v>
          </cell>
          <cell r="Q1174" t="str">
            <v>None</v>
          </cell>
          <cell r="R1174">
            <v>0</v>
          </cell>
          <cell r="S1174" t="str">
            <v>250-500 gal</v>
          </cell>
          <cell r="T1174">
            <v>56000</v>
          </cell>
          <cell r="U1174" t="str">
            <v>None</v>
          </cell>
          <cell r="V1174">
            <v>0</v>
          </cell>
          <cell r="W1174">
            <v>56000</v>
          </cell>
        </row>
        <row r="1175">
          <cell r="A1175">
            <v>23368</v>
          </cell>
          <cell r="B1175" t="b">
            <v>1</v>
          </cell>
          <cell r="C1175">
            <v>204.52395629882801</v>
          </cell>
          <cell r="D1175">
            <v>273.60812377929699</v>
          </cell>
          <cell r="E1175">
            <v>253.69752502441401</v>
          </cell>
          <cell r="F1175">
            <v>253.69752502441401</v>
          </cell>
          <cell r="G1175">
            <v>189.99765014648401</v>
          </cell>
          <cell r="H1175">
            <v>545.135009765625</v>
          </cell>
          <cell r="I1175">
            <v>3492.8310546875</v>
          </cell>
          <cell r="J1175">
            <v>3492.8310546875</v>
          </cell>
          <cell r="K1175">
            <v>3473.34008789063</v>
          </cell>
          <cell r="L1175">
            <v>513.37994384765602</v>
          </cell>
          <cell r="M1175">
            <v>39281.84375</v>
          </cell>
          <cell r="N1175">
            <v>37290.78515625</v>
          </cell>
          <cell r="O1175" t="str">
            <v>None</v>
          </cell>
          <cell r="P1175">
            <v>0</v>
          </cell>
          <cell r="Q1175" t="str">
            <v>None</v>
          </cell>
          <cell r="R1175">
            <v>0</v>
          </cell>
          <cell r="S1175" t="str">
            <v>None</v>
          </cell>
          <cell r="T1175">
            <v>0</v>
          </cell>
          <cell r="U1175" t="str">
            <v>None</v>
          </cell>
          <cell r="V1175">
            <v>0</v>
          </cell>
          <cell r="W1175">
            <v>0</v>
          </cell>
        </row>
        <row r="1176">
          <cell r="A1176">
            <v>23379</v>
          </cell>
          <cell r="B1176" t="b">
            <v>0</v>
          </cell>
          <cell r="H1176">
            <v>13400.2021484375</v>
          </cell>
          <cell r="I1176">
            <v>28665.33203125</v>
          </cell>
          <cell r="J1176">
            <v>26964.525390625</v>
          </cell>
          <cell r="K1176">
            <v>26964.525390625</v>
          </cell>
          <cell r="L1176">
            <v>12244.0185546875</v>
          </cell>
          <cell r="M1176">
            <v>97834.7734375</v>
          </cell>
          <cell r="N1176">
            <v>92029.921875</v>
          </cell>
          <cell r="O1176" t="str">
            <v>1-3 chords</v>
          </cell>
          <cell r="P1176">
            <v>36000</v>
          </cell>
          <cell r="Q1176" t="str">
            <v>None</v>
          </cell>
          <cell r="R1176">
            <v>0</v>
          </cell>
          <cell r="S1176" t="str">
            <v>None</v>
          </cell>
          <cell r="T1176">
            <v>0</v>
          </cell>
          <cell r="U1176" t="str">
            <v>None</v>
          </cell>
          <cell r="V1176">
            <v>0</v>
          </cell>
          <cell r="W1176">
            <v>36000</v>
          </cell>
        </row>
        <row r="1177">
          <cell r="A1177">
            <v>23380</v>
          </cell>
          <cell r="B1177" t="b">
            <v>0</v>
          </cell>
          <cell r="H1177">
            <v>5766.2138671875</v>
          </cell>
          <cell r="I1177">
            <v>15311.0732421875</v>
          </cell>
          <cell r="J1177">
            <v>15178.6328125</v>
          </cell>
          <cell r="K1177">
            <v>15178.6328125</v>
          </cell>
          <cell r="L1177">
            <v>5685.65576171875</v>
          </cell>
          <cell r="M1177">
            <v>52256.69140625</v>
          </cell>
          <cell r="N1177">
            <v>51804.671875</v>
          </cell>
          <cell r="O1177" t="str">
            <v>1-3 chords</v>
          </cell>
          <cell r="P1177">
            <v>36000</v>
          </cell>
          <cell r="Q1177" t="str">
            <v>None</v>
          </cell>
          <cell r="R1177">
            <v>0</v>
          </cell>
          <cell r="S1177" t="str">
            <v>100-250 gal</v>
          </cell>
          <cell r="T1177">
            <v>28000</v>
          </cell>
          <cell r="U1177" t="str">
            <v>None</v>
          </cell>
          <cell r="V1177">
            <v>0</v>
          </cell>
          <cell r="W1177">
            <v>64000</v>
          </cell>
        </row>
        <row r="1178">
          <cell r="A1178">
            <v>23381</v>
          </cell>
          <cell r="B1178" t="b">
            <v>1</v>
          </cell>
          <cell r="C1178">
            <v>648.19128417968795</v>
          </cell>
          <cell r="D1178">
            <v>811.02923583984398</v>
          </cell>
          <cell r="E1178">
            <v>807.80072021484398</v>
          </cell>
          <cell r="F1178">
            <v>807.80072021484398</v>
          </cell>
          <cell r="G1178">
            <v>638.75726318359398</v>
          </cell>
          <cell r="H1178">
            <v>412.86575317382801</v>
          </cell>
          <cell r="I1178">
            <v>9157.681640625</v>
          </cell>
          <cell r="J1178">
            <v>7983.5673828125</v>
          </cell>
          <cell r="K1178">
            <v>7983.5673828125</v>
          </cell>
          <cell r="L1178">
            <v>426.56878662109398</v>
          </cell>
          <cell r="M1178">
            <v>112358.0859375</v>
          </cell>
          <cell r="N1178">
            <v>108027.984375</v>
          </cell>
          <cell r="O1178" t="str">
            <v>None</v>
          </cell>
          <cell r="P1178">
            <v>0</v>
          </cell>
          <cell r="Q1178" t="str">
            <v>None</v>
          </cell>
          <cell r="R1178">
            <v>0</v>
          </cell>
          <cell r="S1178" t="str">
            <v>None</v>
          </cell>
          <cell r="T1178">
            <v>0</v>
          </cell>
          <cell r="U1178" t="str">
            <v>None</v>
          </cell>
          <cell r="V1178">
            <v>0</v>
          </cell>
          <cell r="W1178">
            <v>0</v>
          </cell>
        </row>
        <row r="1179">
          <cell r="A1179">
            <v>23384</v>
          </cell>
          <cell r="B1179" t="b">
            <v>0</v>
          </cell>
          <cell r="H1179">
            <v>4040.861328125</v>
          </cell>
          <cell r="I1179">
            <v>17914.91015625</v>
          </cell>
          <cell r="J1179">
            <v>16478.216796875</v>
          </cell>
          <cell r="K1179">
            <v>16478.216796875</v>
          </cell>
          <cell r="L1179">
            <v>3581.0224609375</v>
          </cell>
          <cell r="M1179">
            <v>61143.5859375</v>
          </cell>
          <cell r="N1179">
            <v>56240.15234375</v>
          </cell>
          <cell r="O1179" t="str">
            <v>None</v>
          </cell>
          <cell r="P1179">
            <v>0</v>
          </cell>
          <cell r="Q1179" t="str">
            <v>None</v>
          </cell>
          <cell r="R1179">
            <v>0</v>
          </cell>
          <cell r="S1179" t="str">
            <v>None</v>
          </cell>
          <cell r="T1179">
            <v>0</v>
          </cell>
          <cell r="U1179" t="str">
            <v>None</v>
          </cell>
          <cell r="V1179">
            <v>0</v>
          </cell>
          <cell r="W1179">
            <v>0</v>
          </cell>
        </row>
        <row r="1180">
          <cell r="A1180">
            <v>23387</v>
          </cell>
          <cell r="B1180" t="b">
            <v>0</v>
          </cell>
          <cell r="I1180">
            <v>4030.34545898438</v>
          </cell>
          <cell r="J1180">
            <v>4030.34545898438</v>
          </cell>
          <cell r="K1180">
            <v>4096.521484375</v>
          </cell>
          <cell r="M1180">
            <v>13755.568359375</v>
          </cell>
          <cell r="N1180">
            <v>13755.5693359375</v>
          </cell>
          <cell r="O1180" t="str">
            <v>1-3 chords</v>
          </cell>
          <cell r="P1180">
            <v>36000</v>
          </cell>
          <cell r="Q1180" t="str">
            <v>None</v>
          </cell>
          <cell r="R1180">
            <v>0</v>
          </cell>
          <cell r="S1180" t="str">
            <v>None</v>
          </cell>
          <cell r="T1180">
            <v>0</v>
          </cell>
          <cell r="U1180" t="str">
            <v>500-1000 gal</v>
          </cell>
          <cell r="V1180">
            <v>64400</v>
          </cell>
          <cell r="W1180">
            <v>100400</v>
          </cell>
        </row>
        <row r="1181">
          <cell r="A1181">
            <v>23390</v>
          </cell>
          <cell r="B1181" t="b">
            <v>0</v>
          </cell>
          <cell r="H1181">
            <v>963.94146728515602</v>
          </cell>
          <cell r="I1181">
            <v>11077.3955078125</v>
          </cell>
          <cell r="J1181">
            <v>11077.3955078125</v>
          </cell>
          <cell r="K1181">
            <v>10889.0859375</v>
          </cell>
          <cell r="L1181">
            <v>841.41979980468795</v>
          </cell>
          <cell r="M1181">
            <v>37807.1484375</v>
          </cell>
          <cell r="N1181">
            <v>37807.15234375</v>
          </cell>
          <cell r="O1181" t="str">
            <v>None</v>
          </cell>
          <cell r="P1181">
            <v>0</v>
          </cell>
          <cell r="Q1181" t="str">
            <v>None</v>
          </cell>
          <cell r="R1181">
            <v>0</v>
          </cell>
          <cell r="S1181" t="str">
            <v>None</v>
          </cell>
          <cell r="T1181">
            <v>0</v>
          </cell>
          <cell r="U1181" t="str">
            <v>500-1000 gal</v>
          </cell>
          <cell r="V1181">
            <v>64400</v>
          </cell>
          <cell r="W1181">
            <v>64400</v>
          </cell>
        </row>
        <row r="1182">
          <cell r="A1182">
            <v>23391</v>
          </cell>
          <cell r="B1182" t="b">
            <v>1</v>
          </cell>
          <cell r="C1182">
            <v>130.60475158691401</v>
          </cell>
          <cell r="D1182">
            <v>354.96438598632801</v>
          </cell>
          <cell r="E1182">
            <v>366.79058837890602</v>
          </cell>
          <cell r="F1182">
            <v>366.79058837890602</v>
          </cell>
          <cell r="G1182">
            <v>121.49641418457</v>
          </cell>
          <cell r="H1182">
            <v>1524.94311523438</v>
          </cell>
          <cell r="I1182">
            <v>8112.51416015625</v>
          </cell>
          <cell r="J1182">
            <v>8112.51416015625</v>
          </cell>
          <cell r="K1182">
            <v>8134.548828125</v>
          </cell>
          <cell r="L1182">
            <v>1496.26330566406</v>
          </cell>
          <cell r="M1182">
            <v>63184.44921875</v>
          </cell>
          <cell r="N1182">
            <v>64367.0703125</v>
          </cell>
          <cell r="O1182" t="str">
            <v>None</v>
          </cell>
          <cell r="P1182">
            <v>0</v>
          </cell>
          <cell r="Q1182" t="str">
            <v>None</v>
          </cell>
          <cell r="R1182">
            <v>0</v>
          </cell>
          <cell r="S1182" t="str">
            <v>None</v>
          </cell>
          <cell r="T1182">
            <v>0</v>
          </cell>
          <cell r="U1182" t="str">
            <v>None</v>
          </cell>
          <cell r="V1182">
            <v>0</v>
          </cell>
          <cell r="W1182">
            <v>0</v>
          </cell>
        </row>
        <row r="1183">
          <cell r="A1183">
            <v>23392</v>
          </cell>
          <cell r="B1183" t="b">
            <v>1</v>
          </cell>
          <cell r="C1183">
            <v>851.09777832031295</v>
          </cell>
          <cell r="D1183">
            <v>1090.74523925781</v>
          </cell>
          <cell r="E1183">
            <v>868.38629150390602</v>
          </cell>
          <cell r="F1183">
            <v>868.38629150390602</v>
          </cell>
          <cell r="G1183">
            <v>626.36016845703102</v>
          </cell>
          <cell r="O1183" t="str">
            <v>1-3 chords</v>
          </cell>
          <cell r="P1183">
            <v>36000</v>
          </cell>
          <cell r="Q1183" t="str">
            <v>None</v>
          </cell>
          <cell r="R1183">
            <v>0</v>
          </cell>
          <cell r="S1183" t="str">
            <v>None</v>
          </cell>
          <cell r="T1183">
            <v>0</v>
          </cell>
          <cell r="U1183" t="str">
            <v>None</v>
          </cell>
          <cell r="V1183">
            <v>0</v>
          </cell>
          <cell r="W1183">
            <v>36000</v>
          </cell>
        </row>
        <row r="1184">
          <cell r="A1184">
            <v>23400</v>
          </cell>
          <cell r="B1184" t="b">
            <v>0</v>
          </cell>
          <cell r="H1184">
            <v>710.55902099609398</v>
          </cell>
          <cell r="I1184">
            <v>13698.9599609375</v>
          </cell>
          <cell r="J1184">
            <v>13698.9599609375</v>
          </cell>
          <cell r="K1184">
            <v>13313.294921875</v>
          </cell>
          <cell r="L1184">
            <v>682.66876220703102</v>
          </cell>
          <cell r="M1184">
            <v>46754.55078125</v>
          </cell>
          <cell r="N1184">
            <v>46754.55078125</v>
          </cell>
          <cell r="O1184" t="str">
            <v>None</v>
          </cell>
          <cell r="P1184">
            <v>0</v>
          </cell>
          <cell r="Q1184" t="str">
            <v>None</v>
          </cell>
          <cell r="R1184">
            <v>0</v>
          </cell>
          <cell r="S1184" t="str">
            <v>None</v>
          </cell>
          <cell r="T1184">
            <v>0</v>
          </cell>
          <cell r="U1184" t="str">
            <v>250-500 gal</v>
          </cell>
          <cell r="V1184">
            <v>32200</v>
          </cell>
          <cell r="W1184">
            <v>32200</v>
          </cell>
        </row>
        <row r="1185">
          <cell r="A1185">
            <v>23403</v>
          </cell>
          <cell r="B1185" t="b">
            <v>0</v>
          </cell>
          <cell r="H1185">
            <v>2043.9853515625</v>
          </cell>
          <cell r="I1185">
            <v>8723.611328125</v>
          </cell>
          <cell r="J1185">
            <v>8723.611328125</v>
          </cell>
          <cell r="K1185">
            <v>8241.5712890625</v>
          </cell>
          <cell r="L1185">
            <v>1984.94580078125</v>
          </cell>
          <cell r="M1185">
            <v>29773.68359375</v>
          </cell>
          <cell r="N1185">
            <v>29773.685546875</v>
          </cell>
          <cell r="O1185" t="str">
            <v>None</v>
          </cell>
          <cell r="P1185">
            <v>0</v>
          </cell>
          <cell r="Q1185" t="str">
            <v>None</v>
          </cell>
          <cell r="R1185">
            <v>0</v>
          </cell>
          <cell r="S1185" t="str">
            <v>250-500 gal</v>
          </cell>
          <cell r="T1185">
            <v>56000</v>
          </cell>
          <cell r="U1185" t="str">
            <v>None</v>
          </cell>
          <cell r="V1185">
            <v>0</v>
          </cell>
          <cell r="W1185">
            <v>56000</v>
          </cell>
        </row>
        <row r="1186">
          <cell r="A1186">
            <v>23408</v>
          </cell>
          <cell r="B1186" t="b">
            <v>1</v>
          </cell>
          <cell r="C1186">
            <v>421.702392578125</v>
          </cell>
          <cell r="D1186">
            <v>489.67047119140602</v>
          </cell>
          <cell r="E1186">
            <v>493.53036499023398</v>
          </cell>
          <cell r="F1186">
            <v>493.53036499023398</v>
          </cell>
          <cell r="G1186">
            <v>428.21371459960898</v>
          </cell>
          <cell r="H1186">
            <v>197.74253845214801</v>
          </cell>
          <cell r="I1186">
            <v>4321.21826171875</v>
          </cell>
          <cell r="J1186">
            <v>4321.21826171875</v>
          </cell>
          <cell r="K1186">
            <v>3837.5078125</v>
          </cell>
          <cell r="L1186">
            <v>199.86009216308599</v>
          </cell>
          <cell r="M1186">
            <v>63715.3671875</v>
          </cell>
          <cell r="N1186">
            <v>64101.35546875</v>
          </cell>
          <cell r="O1186" t="str">
            <v>None</v>
          </cell>
          <cell r="P1186">
            <v>0</v>
          </cell>
          <cell r="Q1186" t="str">
            <v>None</v>
          </cell>
          <cell r="R1186">
            <v>0</v>
          </cell>
          <cell r="S1186" t="str">
            <v>None</v>
          </cell>
          <cell r="T1186">
            <v>0</v>
          </cell>
          <cell r="U1186" t="str">
            <v>None</v>
          </cell>
          <cell r="V1186">
            <v>0</v>
          </cell>
          <cell r="W1186">
            <v>0</v>
          </cell>
        </row>
        <row r="1187">
          <cell r="A1187">
            <v>23414</v>
          </cell>
          <cell r="B1187" t="b">
            <v>0</v>
          </cell>
          <cell r="H1187">
            <v>4290.1376953125</v>
          </cell>
          <cell r="I1187">
            <v>14273.525390625</v>
          </cell>
          <cell r="J1187">
            <v>14273.525390625</v>
          </cell>
          <cell r="K1187">
            <v>13719.6875</v>
          </cell>
          <cell r="L1187">
            <v>3975.564453125</v>
          </cell>
          <cell r="M1187">
            <v>48715.54296875</v>
          </cell>
          <cell r="N1187">
            <v>48715.54296875</v>
          </cell>
          <cell r="O1187" t="str">
            <v>1-3 chords</v>
          </cell>
          <cell r="P1187">
            <v>36000</v>
          </cell>
          <cell r="Q1187" t="str">
            <v>None</v>
          </cell>
          <cell r="R1187">
            <v>0</v>
          </cell>
          <cell r="S1187" t="str">
            <v>None</v>
          </cell>
          <cell r="T1187">
            <v>0</v>
          </cell>
          <cell r="U1187" t="str">
            <v>None</v>
          </cell>
          <cell r="V1187">
            <v>0</v>
          </cell>
          <cell r="W1187">
            <v>36000</v>
          </cell>
        </row>
        <row r="1188">
          <cell r="A1188">
            <v>23424</v>
          </cell>
          <cell r="B1188" t="b">
            <v>0</v>
          </cell>
          <cell r="H1188">
            <v>18451.328125</v>
          </cell>
          <cell r="I1188">
            <v>23154.322265625</v>
          </cell>
          <cell r="J1188">
            <v>22906.40234375</v>
          </cell>
          <cell r="K1188">
            <v>22906.40234375</v>
          </cell>
          <cell r="L1188">
            <v>18221.5625</v>
          </cell>
          <cell r="M1188">
            <v>79025.703125</v>
          </cell>
          <cell r="N1188">
            <v>78179.5546875</v>
          </cell>
          <cell r="O1188" t="str">
            <v>1-3 chords</v>
          </cell>
          <cell r="P1188">
            <v>36000</v>
          </cell>
          <cell r="Q1188" t="str">
            <v>None</v>
          </cell>
          <cell r="R1188">
            <v>0</v>
          </cell>
          <cell r="S1188" t="str">
            <v>None</v>
          </cell>
          <cell r="T1188">
            <v>0</v>
          </cell>
          <cell r="U1188" t="str">
            <v>None</v>
          </cell>
          <cell r="V1188">
            <v>0</v>
          </cell>
          <cell r="W1188">
            <v>36000</v>
          </cell>
        </row>
        <row r="1189">
          <cell r="A1189">
            <v>23427</v>
          </cell>
          <cell r="B1189" t="b">
            <v>1</v>
          </cell>
          <cell r="C1189">
            <v>1282.80920410156</v>
          </cell>
          <cell r="D1189">
            <v>1517.939453125</v>
          </cell>
          <cell r="E1189">
            <v>1439.34350585938</v>
          </cell>
          <cell r="F1189">
            <v>1439.34350585938</v>
          </cell>
          <cell r="G1189">
            <v>1201.82885742188</v>
          </cell>
          <cell r="H1189">
            <v>768.962158203125</v>
          </cell>
          <cell r="I1189">
            <v>7926.48046875</v>
          </cell>
          <cell r="J1189">
            <v>7812.9169921875</v>
          </cell>
          <cell r="K1189">
            <v>7812.9169921875</v>
          </cell>
          <cell r="L1189">
            <v>717.05456542968795</v>
          </cell>
          <cell r="M1189">
            <v>178847.03125</v>
          </cell>
          <cell r="N1189">
            <v>170599.84375</v>
          </cell>
          <cell r="O1189" t="str">
            <v>None</v>
          </cell>
          <cell r="P1189">
            <v>0</v>
          </cell>
          <cell r="Q1189" t="str">
            <v>None</v>
          </cell>
          <cell r="R1189">
            <v>0</v>
          </cell>
          <cell r="S1189" t="str">
            <v>None</v>
          </cell>
          <cell r="T1189">
            <v>0</v>
          </cell>
          <cell r="U1189" t="str">
            <v>None</v>
          </cell>
          <cell r="V1189">
            <v>0</v>
          </cell>
          <cell r="W1189">
            <v>0</v>
          </cell>
        </row>
        <row r="1190">
          <cell r="A1190">
            <v>23428</v>
          </cell>
          <cell r="B1190" t="b">
            <v>0</v>
          </cell>
          <cell r="O1190" t="str">
            <v>None</v>
          </cell>
          <cell r="P1190">
            <v>0</v>
          </cell>
          <cell r="Q1190" t="str">
            <v>None</v>
          </cell>
          <cell r="R1190">
            <v>0</v>
          </cell>
          <cell r="S1190" t="str">
            <v>None</v>
          </cell>
          <cell r="T1190">
            <v>0</v>
          </cell>
          <cell r="U1190" t="str">
            <v>None</v>
          </cell>
          <cell r="V1190">
            <v>0</v>
          </cell>
          <cell r="W1190">
            <v>0</v>
          </cell>
        </row>
        <row r="1191">
          <cell r="A1191">
            <v>23439</v>
          </cell>
          <cell r="B1191" t="b">
            <v>0</v>
          </cell>
          <cell r="H1191">
            <v>7793.46875</v>
          </cell>
          <cell r="I1191">
            <v>24740.228515625</v>
          </cell>
          <cell r="J1191">
            <v>32857.63671875</v>
          </cell>
          <cell r="K1191">
            <v>32857.63671875</v>
          </cell>
          <cell r="L1191">
            <v>15945.8349609375</v>
          </cell>
          <cell r="M1191">
            <v>84438.3984375</v>
          </cell>
          <cell r="N1191">
            <v>112143.1171875</v>
          </cell>
          <cell r="O1191" t="str">
            <v>1-3 chords</v>
          </cell>
          <cell r="P1191">
            <v>36000</v>
          </cell>
          <cell r="Q1191" t="str">
            <v>None</v>
          </cell>
          <cell r="R1191">
            <v>0</v>
          </cell>
          <cell r="S1191" t="str">
            <v>None</v>
          </cell>
          <cell r="T1191">
            <v>0</v>
          </cell>
          <cell r="U1191" t="str">
            <v>None</v>
          </cell>
          <cell r="V1191">
            <v>0</v>
          </cell>
          <cell r="W1191">
            <v>36000</v>
          </cell>
        </row>
        <row r="1192">
          <cell r="A1192">
            <v>23440</v>
          </cell>
          <cell r="B1192" t="b">
            <v>1</v>
          </cell>
          <cell r="C1192">
            <v>701.1328125</v>
          </cell>
          <cell r="D1192">
            <v>1010.54803466797</v>
          </cell>
          <cell r="E1192">
            <v>861.66271972656295</v>
          </cell>
          <cell r="F1192">
            <v>861.66271972656295</v>
          </cell>
          <cell r="G1192">
            <v>550.08087158203102</v>
          </cell>
          <cell r="H1192">
            <v>7022.68603515625</v>
          </cell>
          <cell r="I1192">
            <v>11676.3583984375</v>
          </cell>
          <cell r="J1192">
            <v>10550.7294921875</v>
          </cell>
          <cell r="K1192">
            <v>10550.7294921875</v>
          </cell>
          <cell r="L1192">
            <v>5639.1015625</v>
          </cell>
          <cell r="M1192">
            <v>140906.21875</v>
          </cell>
          <cell r="N1192">
            <v>122175.9140625</v>
          </cell>
          <cell r="O1192" t="str">
            <v>1-3 chords</v>
          </cell>
          <cell r="P1192">
            <v>36000</v>
          </cell>
          <cell r="Q1192" t="str">
            <v>None</v>
          </cell>
          <cell r="R1192">
            <v>0</v>
          </cell>
          <cell r="S1192" t="str">
            <v>None</v>
          </cell>
          <cell r="T1192">
            <v>0</v>
          </cell>
          <cell r="U1192" t="str">
            <v>None</v>
          </cell>
          <cell r="V1192">
            <v>0</v>
          </cell>
          <cell r="W1192">
            <v>36000</v>
          </cell>
        </row>
        <row r="1193">
          <cell r="A1193">
            <v>23444</v>
          </cell>
          <cell r="B1193" t="b">
            <v>1</v>
          </cell>
          <cell r="C1193">
            <v>432.58706665039102</v>
          </cell>
          <cell r="D1193">
            <v>648.873779296875</v>
          </cell>
          <cell r="E1193">
            <v>645.4150390625</v>
          </cell>
          <cell r="F1193">
            <v>645.4150390625</v>
          </cell>
          <cell r="G1193">
            <v>424.67166137695301</v>
          </cell>
          <cell r="H1193">
            <v>0</v>
          </cell>
          <cell r="I1193">
            <v>15429.8994140625</v>
          </cell>
          <cell r="J1193">
            <v>15429.8994140625</v>
          </cell>
          <cell r="K1193">
            <v>15402.54296875</v>
          </cell>
          <cell r="L1193">
            <v>0</v>
          </cell>
          <cell r="M1193">
            <v>117549.625</v>
          </cell>
          <cell r="N1193">
            <v>117203.75</v>
          </cell>
          <cell r="O1193" t="str">
            <v>None</v>
          </cell>
          <cell r="P1193">
            <v>0</v>
          </cell>
          <cell r="Q1193" t="str">
            <v>None</v>
          </cell>
          <cell r="R1193">
            <v>0</v>
          </cell>
          <cell r="S1193" t="str">
            <v>None</v>
          </cell>
          <cell r="T1193">
            <v>0</v>
          </cell>
          <cell r="U1193" t="str">
            <v>None</v>
          </cell>
          <cell r="V1193">
            <v>0</v>
          </cell>
          <cell r="W1193">
            <v>0</v>
          </cell>
        </row>
        <row r="1194">
          <cell r="A1194">
            <v>23446</v>
          </cell>
          <cell r="B1194" t="b">
            <v>0</v>
          </cell>
          <cell r="H1194">
            <v>6988.3251953125</v>
          </cell>
          <cell r="I1194">
            <v>14469.1953125</v>
          </cell>
          <cell r="J1194">
            <v>13767.404296875</v>
          </cell>
          <cell r="K1194">
            <v>13767.404296875</v>
          </cell>
          <cell r="L1194">
            <v>6548.44580078125</v>
          </cell>
          <cell r="M1194">
            <v>49383.36328125</v>
          </cell>
          <cell r="N1194">
            <v>46988.15234375</v>
          </cell>
          <cell r="O1194" t="str">
            <v>None</v>
          </cell>
          <cell r="P1194">
            <v>0</v>
          </cell>
          <cell r="Q1194" t="str">
            <v>None</v>
          </cell>
          <cell r="R1194">
            <v>0</v>
          </cell>
          <cell r="S1194" t="str">
            <v>None</v>
          </cell>
          <cell r="T1194">
            <v>0</v>
          </cell>
          <cell r="U1194" t="str">
            <v>250-500 gal</v>
          </cell>
          <cell r="V1194">
            <v>32200</v>
          </cell>
          <cell r="W1194">
            <v>32200</v>
          </cell>
        </row>
        <row r="1195">
          <cell r="A1195">
            <v>23449</v>
          </cell>
          <cell r="B1195" t="b">
            <v>1</v>
          </cell>
          <cell r="C1195">
            <v>125.76097106933599</v>
          </cell>
          <cell r="D1195">
            <v>360.54815673828102</v>
          </cell>
          <cell r="E1195">
            <v>343.223388671875</v>
          </cell>
          <cell r="F1195">
            <v>343.223388671875</v>
          </cell>
          <cell r="G1195">
            <v>120.730926513672</v>
          </cell>
          <cell r="H1195">
            <v>7501.61279296875</v>
          </cell>
          <cell r="I1195">
            <v>11481.4453125</v>
          </cell>
          <cell r="J1195">
            <v>11201.666015625</v>
          </cell>
          <cell r="K1195">
            <v>11201.666015625</v>
          </cell>
          <cell r="L1195">
            <v>7173.50927734375</v>
          </cell>
          <cell r="M1195">
            <v>75240.984375</v>
          </cell>
          <cell r="N1195">
            <v>72553.625</v>
          </cell>
          <cell r="O1195" t="str">
            <v>None</v>
          </cell>
          <cell r="P1195">
            <v>0</v>
          </cell>
          <cell r="Q1195" t="str">
            <v>None</v>
          </cell>
          <cell r="R1195">
            <v>0</v>
          </cell>
          <cell r="S1195" t="str">
            <v>None</v>
          </cell>
          <cell r="T1195">
            <v>0</v>
          </cell>
          <cell r="U1195" t="str">
            <v>None</v>
          </cell>
          <cell r="V1195">
            <v>0</v>
          </cell>
          <cell r="W1195">
            <v>0</v>
          </cell>
        </row>
        <row r="1196">
          <cell r="A1196">
            <v>23465</v>
          </cell>
          <cell r="B1196" t="b">
            <v>1</v>
          </cell>
          <cell r="C1196">
            <v>363.41195678710898</v>
          </cell>
          <cell r="D1196">
            <v>549.28485107421898</v>
          </cell>
          <cell r="E1196">
            <v>433.10708618164102</v>
          </cell>
          <cell r="F1196">
            <v>433.10708618164102</v>
          </cell>
          <cell r="G1196">
            <v>259.82717895507801</v>
          </cell>
          <cell r="O1196" t="str">
            <v>None</v>
          </cell>
          <cell r="P1196">
            <v>0</v>
          </cell>
          <cell r="Q1196" t="str">
            <v>None</v>
          </cell>
          <cell r="R1196">
            <v>0</v>
          </cell>
          <cell r="S1196" t="str">
            <v>None</v>
          </cell>
          <cell r="T1196">
            <v>0</v>
          </cell>
          <cell r="U1196" t="str">
            <v>None</v>
          </cell>
          <cell r="V1196">
            <v>0</v>
          </cell>
          <cell r="W1196">
            <v>0</v>
          </cell>
        </row>
        <row r="1197">
          <cell r="A1197">
            <v>23480</v>
          </cell>
          <cell r="B1197" t="b">
            <v>0</v>
          </cell>
          <cell r="H1197">
            <v>3249.09716796875</v>
          </cell>
          <cell r="I1197">
            <v>10158.83203125</v>
          </cell>
          <cell r="J1197">
            <v>9891.7509765625</v>
          </cell>
          <cell r="K1197">
            <v>9891.7509765625</v>
          </cell>
          <cell r="L1197">
            <v>3190.87036132813</v>
          </cell>
          <cell r="M1197">
            <v>34672.09375</v>
          </cell>
          <cell r="N1197">
            <v>33760.546875</v>
          </cell>
          <cell r="O1197" t="str">
            <v>None</v>
          </cell>
          <cell r="P1197">
            <v>0</v>
          </cell>
          <cell r="Q1197" t="str">
            <v>None</v>
          </cell>
          <cell r="R1197">
            <v>0</v>
          </cell>
          <cell r="S1197" t="str">
            <v>None</v>
          </cell>
          <cell r="T1197">
            <v>0</v>
          </cell>
          <cell r="U1197" t="str">
            <v>None</v>
          </cell>
          <cell r="V1197">
            <v>0</v>
          </cell>
          <cell r="W1197">
            <v>0</v>
          </cell>
        </row>
        <row r="1198">
          <cell r="A1198">
            <v>23482</v>
          </cell>
          <cell r="B1198" t="b">
            <v>0</v>
          </cell>
          <cell r="H1198">
            <v>306.029052734375</v>
          </cell>
          <cell r="I1198">
            <v>1942.42407226563</v>
          </cell>
          <cell r="J1198">
            <v>1942.42407226563</v>
          </cell>
          <cell r="K1198">
            <v>1718.642578125</v>
          </cell>
          <cell r="L1198">
            <v>287.752197265625</v>
          </cell>
          <cell r="M1198">
            <v>6629.49365234375</v>
          </cell>
          <cell r="N1198">
            <v>6629.4931640625</v>
          </cell>
          <cell r="O1198" t="str">
            <v>&gt;6 chords</v>
          </cell>
          <cell r="P1198">
            <v>90000</v>
          </cell>
          <cell r="Q1198" t="str">
            <v>None</v>
          </cell>
          <cell r="R1198">
            <v>0</v>
          </cell>
          <cell r="S1198" t="str">
            <v>None</v>
          </cell>
          <cell r="T1198">
            <v>0</v>
          </cell>
          <cell r="U1198" t="str">
            <v>None</v>
          </cell>
          <cell r="V1198">
            <v>0</v>
          </cell>
          <cell r="W1198">
            <v>90000</v>
          </cell>
        </row>
        <row r="1199">
          <cell r="A1199">
            <v>23486</v>
          </cell>
          <cell r="B1199" t="b">
            <v>0</v>
          </cell>
          <cell r="H1199">
            <v>5774.701171875</v>
          </cell>
          <cell r="I1199">
            <v>24680.208984375</v>
          </cell>
          <cell r="J1199">
            <v>24613.517578125</v>
          </cell>
          <cell r="K1199">
            <v>24613.517578125</v>
          </cell>
          <cell r="L1199">
            <v>5490.5673828125</v>
          </cell>
          <cell r="M1199">
            <v>84233.5546875</v>
          </cell>
          <cell r="N1199">
            <v>84005.9375</v>
          </cell>
          <cell r="O1199" t="str">
            <v>None</v>
          </cell>
          <cell r="P1199">
            <v>0</v>
          </cell>
          <cell r="Q1199" t="str">
            <v>None</v>
          </cell>
          <cell r="R1199">
            <v>0</v>
          </cell>
          <cell r="S1199" t="str">
            <v>None</v>
          </cell>
          <cell r="T1199">
            <v>0</v>
          </cell>
          <cell r="U1199" t="str">
            <v>None</v>
          </cell>
          <cell r="V1199">
            <v>0</v>
          </cell>
          <cell r="W1199">
            <v>0</v>
          </cell>
        </row>
        <row r="1200">
          <cell r="A1200">
            <v>23489</v>
          </cell>
          <cell r="B1200" t="b">
            <v>1</v>
          </cell>
          <cell r="C1200">
            <v>0</v>
          </cell>
          <cell r="D1200">
            <v>780.57659912109398</v>
          </cell>
          <cell r="E1200">
            <v>780.57659912109398</v>
          </cell>
          <cell r="F1200">
            <v>981.75811767578102</v>
          </cell>
          <cell r="G1200">
            <v>0</v>
          </cell>
          <cell r="H1200">
            <v>0</v>
          </cell>
          <cell r="I1200">
            <v>7150.47412109375</v>
          </cell>
          <cell r="J1200">
            <v>7150.47412109375</v>
          </cell>
          <cell r="K1200">
            <v>7415.3427734375</v>
          </cell>
          <cell r="L1200">
            <v>0</v>
          </cell>
          <cell r="M1200">
            <v>102462.2265625</v>
          </cell>
          <cell r="N1200">
            <v>102462.2265625</v>
          </cell>
          <cell r="O1200" t="str">
            <v>None</v>
          </cell>
          <cell r="P1200">
            <v>0</v>
          </cell>
          <cell r="Q1200" t="str">
            <v>None</v>
          </cell>
          <cell r="R1200">
            <v>0</v>
          </cell>
          <cell r="S1200" t="str">
            <v>None</v>
          </cell>
          <cell r="T1200">
            <v>0</v>
          </cell>
          <cell r="U1200" t="str">
            <v>None</v>
          </cell>
          <cell r="V1200">
            <v>0</v>
          </cell>
          <cell r="W1200">
            <v>0</v>
          </cell>
        </row>
        <row r="1201">
          <cell r="A1201">
            <v>23501</v>
          </cell>
          <cell r="B1201" t="b">
            <v>0</v>
          </cell>
          <cell r="H1201">
            <v>15689.505859375</v>
          </cell>
          <cell r="I1201">
            <v>27433.388671875</v>
          </cell>
          <cell r="J1201">
            <v>25634.080078125</v>
          </cell>
          <cell r="K1201">
            <v>25634.080078125</v>
          </cell>
          <cell r="L1201">
            <v>14188.5634765625</v>
          </cell>
          <cell r="M1201">
            <v>93630.15625</v>
          </cell>
          <cell r="N1201">
            <v>87489.1171875</v>
          </cell>
          <cell r="O1201" t="str">
            <v>None</v>
          </cell>
          <cell r="P1201">
            <v>0</v>
          </cell>
          <cell r="Q1201" t="str">
            <v>None</v>
          </cell>
          <cell r="R1201">
            <v>0</v>
          </cell>
          <cell r="S1201" t="str">
            <v>None</v>
          </cell>
          <cell r="T1201">
            <v>0</v>
          </cell>
          <cell r="U1201" t="str">
            <v>None</v>
          </cell>
          <cell r="V1201">
            <v>0</v>
          </cell>
          <cell r="W1201">
            <v>0</v>
          </cell>
        </row>
        <row r="1202">
          <cell r="A1202">
            <v>23502</v>
          </cell>
          <cell r="B1202" t="b">
            <v>1</v>
          </cell>
          <cell r="C1202">
            <v>756.49383544921898</v>
          </cell>
          <cell r="D1202">
            <v>861.90325927734398</v>
          </cell>
          <cell r="E1202">
            <v>783.84637451171898</v>
          </cell>
          <cell r="F1202">
            <v>783.84637451171898</v>
          </cell>
          <cell r="G1202">
            <v>675.75390625</v>
          </cell>
          <cell r="H1202">
            <v>1780.85107421875</v>
          </cell>
          <cell r="I1202">
            <v>6359.31298828125</v>
          </cell>
          <cell r="J1202">
            <v>6359.31298828125</v>
          </cell>
          <cell r="K1202">
            <v>5962.32958984375</v>
          </cell>
          <cell r="L1202">
            <v>1566.25170898438</v>
          </cell>
          <cell r="M1202">
            <v>107894.6640625</v>
          </cell>
          <cell r="N1202">
            <v>100088.9765625</v>
          </cell>
          <cell r="O1202" t="str">
            <v>None</v>
          </cell>
          <cell r="P1202">
            <v>0</v>
          </cell>
          <cell r="Q1202" t="str">
            <v>None</v>
          </cell>
          <cell r="R1202">
            <v>0</v>
          </cell>
          <cell r="S1202" t="str">
            <v>None</v>
          </cell>
          <cell r="T1202">
            <v>0</v>
          </cell>
          <cell r="U1202" t="str">
            <v>None</v>
          </cell>
          <cell r="V1202">
            <v>0</v>
          </cell>
          <cell r="W1202">
            <v>0</v>
          </cell>
        </row>
        <row r="1203">
          <cell r="A1203">
            <v>23504</v>
          </cell>
          <cell r="B1203" t="b">
            <v>0</v>
          </cell>
          <cell r="H1203">
            <v>1904.31408691406</v>
          </cell>
          <cell r="I1203">
            <v>8311.955078125</v>
          </cell>
          <cell r="J1203">
            <v>8435.025390625</v>
          </cell>
          <cell r="K1203">
            <v>8435.025390625</v>
          </cell>
          <cell r="L1203">
            <v>2023.35961914063</v>
          </cell>
          <cell r="M1203">
            <v>28368.701171875</v>
          </cell>
          <cell r="N1203">
            <v>28788.7421875</v>
          </cell>
          <cell r="O1203" t="str">
            <v>None</v>
          </cell>
          <cell r="P1203">
            <v>0</v>
          </cell>
          <cell r="Q1203" t="str">
            <v>None</v>
          </cell>
          <cell r="R1203">
            <v>0</v>
          </cell>
          <cell r="S1203" t="str">
            <v>None</v>
          </cell>
          <cell r="T1203">
            <v>0</v>
          </cell>
          <cell r="U1203" t="str">
            <v>None</v>
          </cell>
          <cell r="V1203">
            <v>0</v>
          </cell>
          <cell r="W1203">
            <v>0</v>
          </cell>
        </row>
        <row r="1204">
          <cell r="A1204">
            <v>23511</v>
          </cell>
          <cell r="B1204" t="b">
            <v>0</v>
          </cell>
          <cell r="H1204">
            <v>6793.17724609375</v>
          </cell>
          <cell r="I1204">
            <v>13067.060546875</v>
          </cell>
          <cell r="J1204">
            <v>13004.75</v>
          </cell>
          <cell r="K1204">
            <v>13004.75</v>
          </cell>
          <cell r="L1204">
            <v>6824.34375</v>
          </cell>
          <cell r="M1204">
            <v>44597.87890625</v>
          </cell>
          <cell r="N1204">
            <v>44385.2109375</v>
          </cell>
          <cell r="O1204" t="str">
            <v>None</v>
          </cell>
          <cell r="P1204">
            <v>0</v>
          </cell>
          <cell r="Q1204" t="str">
            <v>None</v>
          </cell>
          <cell r="R1204">
            <v>0</v>
          </cell>
          <cell r="S1204" t="str">
            <v>None</v>
          </cell>
          <cell r="T1204">
            <v>0</v>
          </cell>
          <cell r="U1204" t="str">
            <v>None</v>
          </cell>
          <cell r="V1204">
            <v>0</v>
          </cell>
          <cell r="W1204">
            <v>0</v>
          </cell>
        </row>
        <row r="1205">
          <cell r="A1205">
            <v>23526</v>
          </cell>
          <cell r="B1205" t="b">
            <v>0</v>
          </cell>
          <cell r="H1205">
            <v>3374.30126953125</v>
          </cell>
          <cell r="I1205">
            <v>9916.1552734375</v>
          </cell>
          <cell r="J1205">
            <v>9916.1552734375</v>
          </cell>
          <cell r="K1205">
            <v>9600.9990234375</v>
          </cell>
          <cell r="L1205">
            <v>3297.4208984375</v>
          </cell>
          <cell r="M1205">
            <v>33843.83984375</v>
          </cell>
          <cell r="N1205">
            <v>33843.83984375</v>
          </cell>
          <cell r="O1205" t="str">
            <v>None</v>
          </cell>
          <cell r="P1205">
            <v>0</v>
          </cell>
          <cell r="Q1205" t="str">
            <v>None</v>
          </cell>
          <cell r="R1205">
            <v>0</v>
          </cell>
          <cell r="S1205" t="str">
            <v>None</v>
          </cell>
          <cell r="T1205">
            <v>0</v>
          </cell>
          <cell r="U1205" t="str">
            <v>250-500 gal</v>
          </cell>
          <cell r="V1205">
            <v>32200</v>
          </cell>
          <cell r="W1205">
            <v>32200</v>
          </cell>
        </row>
        <row r="1206">
          <cell r="A1206">
            <v>23538</v>
          </cell>
          <cell r="B1206" t="b">
            <v>1</v>
          </cell>
          <cell r="C1206">
            <v>794.28228759765602</v>
          </cell>
          <cell r="D1206">
            <v>813.26348876953102</v>
          </cell>
          <cell r="E1206">
            <v>832.01422119140602</v>
          </cell>
          <cell r="F1206">
            <v>832.01422119140602</v>
          </cell>
          <cell r="G1206">
            <v>808.63391113281295</v>
          </cell>
          <cell r="H1206">
            <v>1948.64807128906</v>
          </cell>
          <cell r="I1206">
            <v>8466.232421875</v>
          </cell>
          <cell r="J1206">
            <v>8466.232421875</v>
          </cell>
          <cell r="K1206">
            <v>7877.19384765625</v>
          </cell>
          <cell r="L1206">
            <v>1939.00561523438</v>
          </cell>
          <cell r="M1206">
            <v>110221.6015625</v>
          </cell>
          <cell r="N1206">
            <v>112096.671875</v>
          </cell>
          <cell r="O1206" t="str">
            <v>None</v>
          </cell>
          <cell r="P1206">
            <v>0</v>
          </cell>
          <cell r="Q1206" t="str">
            <v>None</v>
          </cell>
          <cell r="R1206">
            <v>0</v>
          </cell>
          <cell r="S1206" t="str">
            <v>None</v>
          </cell>
          <cell r="T1206">
            <v>0</v>
          </cell>
          <cell r="U1206" t="str">
            <v>None</v>
          </cell>
          <cell r="V1206">
            <v>0</v>
          </cell>
          <cell r="W1206">
            <v>0</v>
          </cell>
        </row>
        <row r="1207">
          <cell r="A1207">
            <v>23539</v>
          </cell>
          <cell r="B1207" t="b">
            <v>0</v>
          </cell>
          <cell r="J1207">
            <v>8682.7001953125</v>
          </cell>
          <cell r="K1207">
            <v>8682.7001953125</v>
          </cell>
          <cell r="L1207">
            <v>6087.044921875</v>
          </cell>
          <cell r="N1207">
            <v>29634.056640625</v>
          </cell>
          <cell r="O1207" t="str">
            <v>None</v>
          </cell>
          <cell r="P1207">
            <v>0</v>
          </cell>
          <cell r="Q1207" t="str">
            <v>None</v>
          </cell>
          <cell r="R1207">
            <v>0</v>
          </cell>
          <cell r="S1207" t="str">
            <v>None</v>
          </cell>
          <cell r="T1207">
            <v>0</v>
          </cell>
          <cell r="U1207" t="str">
            <v>None</v>
          </cell>
          <cell r="V1207">
            <v>0</v>
          </cell>
          <cell r="W1207">
            <v>0</v>
          </cell>
        </row>
        <row r="1208">
          <cell r="A1208">
            <v>23544</v>
          </cell>
          <cell r="B1208" t="b">
            <v>1</v>
          </cell>
          <cell r="C1208">
            <v>639.32232666015602</v>
          </cell>
          <cell r="D1208">
            <v>614.128173828125</v>
          </cell>
          <cell r="E1208">
            <v>599.70245361328102</v>
          </cell>
          <cell r="F1208">
            <v>599.70245361328102</v>
          </cell>
          <cell r="G1208">
            <v>627.64306640625</v>
          </cell>
          <cell r="H1208">
            <v>5130.4697265625</v>
          </cell>
          <cell r="I1208">
            <v>16149.3603515625</v>
          </cell>
          <cell r="J1208">
            <v>16206.09375</v>
          </cell>
          <cell r="K1208">
            <v>16206.09375</v>
          </cell>
          <cell r="L1208">
            <v>5166.01318359375</v>
          </cell>
          <cell r="M1208">
            <v>116530.5859375</v>
          </cell>
          <cell r="N1208">
            <v>115281.640625</v>
          </cell>
          <cell r="O1208" t="str">
            <v>1-3 chords</v>
          </cell>
          <cell r="P1208">
            <v>36000</v>
          </cell>
          <cell r="Q1208" t="str">
            <v>None</v>
          </cell>
          <cell r="R1208">
            <v>0</v>
          </cell>
          <cell r="S1208" t="str">
            <v>None</v>
          </cell>
          <cell r="T1208">
            <v>0</v>
          </cell>
          <cell r="U1208" t="str">
            <v>None</v>
          </cell>
          <cell r="V1208">
            <v>0</v>
          </cell>
          <cell r="W1208">
            <v>36000</v>
          </cell>
        </row>
        <row r="1209">
          <cell r="A1209">
            <v>23545</v>
          </cell>
          <cell r="B1209" t="b">
            <v>0</v>
          </cell>
          <cell r="H1209">
            <v>7814.5390625</v>
          </cell>
          <cell r="I1209">
            <v>9045.92578125</v>
          </cell>
          <cell r="J1209">
            <v>8615.08203125</v>
          </cell>
          <cell r="K1209">
            <v>8615.08203125</v>
          </cell>
          <cell r="L1209">
            <v>7410.2275390625</v>
          </cell>
          <cell r="M1209">
            <v>30873.74609375</v>
          </cell>
          <cell r="N1209">
            <v>29403.275390625</v>
          </cell>
          <cell r="O1209" t="str">
            <v>None</v>
          </cell>
          <cell r="P1209">
            <v>0</v>
          </cell>
          <cell r="Q1209" t="str">
            <v>None</v>
          </cell>
          <cell r="R1209">
            <v>0</v>
          </cell>
          <cell r="S1209" t="str">
            <v>None</v>
          </cell>
          <cell r="T1209">
            <v>0</v>
          </cell>
          <cell r="U1209" t="str">
            <v>None</v>
          </cell>
          <cell r="V1209">
            <v>0</v>
          </cell>
          <cell r="W1209">
            <v>0</v>
          </cell>
        </row>
        <row r="1210">
          <cell r="A1210">
            <v>23546</v>
          </cell>
          <cell r="B1210" t="b">
            <v>0</v>
          </cell>
          <cell r="H1210">
            <v>8423.37109375</v>
          </cell>
          <cell r="I1210">
            <v>14162.189453125</v>
          </cell>
          <cell r="J1210">
            <v>13875.78515625</v>
          </cell>
          <cell r="K1210">
            <v>13875.78515625</v>
          </cell>
          <cell r="L1210">
            <v>8054.896484375</v>
          </cell>
          <cell r="M1210">
            <v>48335.5546875</v>
          </cell>
          <cell r="N1210">
            <v>47358.0546875</v>
          </cell>
          <cell r="O1210" t="str">
            <v>1-3 chords</v>
          </cell>
          <cell r="P1210">
            <v>36000</v>
          </cell>
          <cell r="Q1210" t="str">
            <v>None</v>
          </cell>
          <cell r="R1210">
            <v>0</v>
          </cell>
          <cell r="S1210" t="str">
            <v>None</v>
          </cell>
          <cell r="T1210">
            <v>0</v>
          </cell>
          <cell r="U1210" t="str">
            <v>None</v>
          </cell>
          <cell r="V1210">
            <v>0</v>
          </cell>
          <cell r="W1210">
            <v>36000</v>
          </cell>
        </row>
        <row r="1211">
          <cell r="A1211">
            <v>23547</v>
          </cell>
          <cell r="B1211" t="b">
            <v>1</v>
          </cell>
          <cell r="C1211">
            <v>548.68902587890602</v>
          </cell>
          <cell r="D1211">
            <v>888.9775390625</v>
          </cell>
          <cell r="E1211">
            <v>867.35028076171898</v>
          </cell>
          <cell r="F1211">
            <v>867.35028076171898</v>
          </cell>
          <cell r="G1211">
            <v>525.64385986328102</v>
          </cell>
          <cell r="H1211">
            <v>3401.07080078125</v>
          </cell>
          <cell r="I1211">
            <v>14166.462890625</v>
          </cell>
          <cell r="J1211">
            <v>14166.462890625</v>
          </cell>
          <cell r="K1211">
            <v>13764.869140625</v>
          </cell>
          <cell r="L1211">
            <v>3243.56030273438</v>
          </cell>
          <cell r="M1211">
            <v>137247.890625</v>
          </cell>
          <cell r="N1211">
            <v>135085.171875</v>
          </cell>
          <cell r="O1211" t="str">
            <v>None</v>
          </cell>
          <cell r="P1211">
            <v>0</v>
          </cell>
          <cell r="Q1211" t="str">
            <v>None</v>
          </cell>
          <cell r="R1211">
            <v>0</v>
          </cell>
          <cell r="S1211" t="str">
            <v>None</v>
          </cell>
          <cell r="T1211">
            <v>0</v>
          </cell>
          <cell r="U1211" t="str">
            <v>None</v>
          </cell>
          <cell r="V1211">
            <v>0</v>
          </cell>
          <cell r="W1211">
            <v>0</v>
          </cell>
        </row>
        <row r="1212">
          <cell r="A1212">
            <v>23554</v>
          </cell>
          <cell r="B1212" t="b">
            <v>0</v>
          </cell>
          <cell r="H1212">
            <v>13570.53125</v>
          </cell>
          <cell r="I1212">
            <v>25175.009765625</v>
          </cell>
          <cell r="J1212">
            <v>24076.294921875</v>
          </cell>
          <cell r="K1212">
            <v>24076.294921875</v>
          </cell>
          <cell r="L1212">
            <v>12781.654296875</v>
          </cell>
          <cell r="M1212">
            <v>85922.3125</v>
          </cell>
          <cell r="N1212">
            <v>82172.3984375</v>
          </cell>
          <cell r="O1212" t="str">
            <v>1-3 chords</v>
          </cell>
          <cell r="P1212">
            <v>36000</v>
          </cell>
          <cell r="Q1212" t="str">
            <v>None</v>
          </cell>
          <cell r="R1212">
            <v>0</v>
          </cell>
          <cell r="S1212" t="str">
            <v>None</v>
          </cell>
          <cell r="T1212">
            <v>0</v>
          </cell>
          <cell r="U1212" t="str">
            <v>None</v>
          </cell>
          <cell r="V1212">
            <v>0</v>
          </cell>
          <cell r="W1212">
            <v>36000</v>
          </cell>
        </row>
        <row r="1213">
          <cell r="A1213">
            <v>23556</v>
          </cell>
          <cell r="B1213" t="b">
            <v>1</v>
          </cell>
          <cell r="C1213">
            <v>573.17889404296898</v>
          </cell>
          <cell r="D1213">
            <v>842.70477294921898</v>
          </cell>
          <cell r="E1213">
            <v>800.34143066406295</v>
          </cell>
          <cell r="F1213">
            <v>800.34143066406295</v>
          </cell>
          <cell r="G1213">
            <v>553.57275390625</v>
          </cell>
          <cell r="H1213">
            <v>633.32037353515602</v>
          </cell>
          <cell r="I1213">
            <v>9827.14453125</v>
          </cell>
          <cell r="J1213">
            <v>9827.14453125</v>
          </cell>
          <cell r="K1213">
            <v>8606.369140625</v>
          </cell>
          <cell r="L1213">
            <v>632.21319580078102</v>
          </cell>
          <cell r="M1213">
            <v>117810.5234375</v>
          </cell>
          <cell r="N1213">
            <v>113574.1875</v>
          </cell>
          <cell r="O1213" t="str">
            <v>None</v>
          </cell>
          <cell r="P1213">
            <v>0</v>
          </cell>
          <cell r="Q1213" t="str">
            <v>None</v>
          </cell>
          <cell r="R1213">
            <v>0</v>
          </cell>
          <cell r="S1213" t="str">
            <v>None</v>
          </cell>
          <cell r="T1213">
            <v>0</v>
          </cell>
          <cell r="U1213" t="str">
            <v>None</v>
          </cell>
          <cell r="V1213">
            <v>0</v>
          </cell>
          <cell r="W1213">
            <v>0</v>
          </cell>
        </row>
        <row r="1214">
          <cell r="A1214">
            <v>23559</v>
          </cell>
          <cell r="B1214" t="b">
            <v>0</v>
          </cell>
          <cell r="H1214">
            <v>5304.66748046875</v>
          </cell>
          <cell r="I1214">
            <v>12274.7490234375</v>
          </cell>
          <cell r="J1214">
            <v>10947.2431640625</v>
          </cell>
          <cell r="K1214">
            <v>10947.2431640625</v>
          </cell>
          <cell r="L1214">
            <v>4495.701171875</v>
          </cell>
          <cell r="M1214">
            <v>41893.71875</v>
          </cell>
          <cell r="N1214">
            <v>37362.94140625</v>
          </cell>
          <cell r="O1214" t="str">
            <v>1-3 chords</v>
          </cell>
          <cell r="P1214">
            <v>36000</v>
          </cell>
          <cell r="Q1214" t="str">
            <v>None</v>
          </cell>
          <cell r="R1214">
            <v>0</v>
          </cell>
          <cell r="S1214" t="str">
            <v>None</v>
          </cell>
          <cell r="T1214">
            <v>0</v>
          </cell>
          <cell r="U1214" t="str">
            <v>None</v>
          </cell>
          <cell r="V1214">
            <v>0</v>
          </cell>
          <cell r="W1214">
            <v>36000</v>
          </cell>
        </row>
        <row r="1215">
          <cell r="A1215">
            <v>23564</v>
          </cell>
          <cell r="B1215" t="b">
            <v>0</v>
          </cell>
          <cell r="O1215" t="str">
            <v>None</v>
          </cell>
          <cell r="P1215">
            <v>0</v>
          </cell>
          <cell r="Q1215" t="str">
            <v>None</v>
          </cell>
          <cell r="R1215">
            <v>0</v>
          </cell>
          <cell r="S1215" t="str">
            <v>None</v>
          </cell>
          <cell r="T1215">
            <v>0</v>
          </cell>
          <cell r="U1215" t="str">
            <v>None</v>
          </cell>
          <cell r="V1215">
            <v>0</v>
          </cell>
          <cell r="W1215">
            <v>0</v>
          </cell>
        </row>
        <row r="1216">
          <cell r="A1216">
            <v>23566</v>
          </cell>
          <cell r="B1216" t="b">
            <v>0</v>
          </cell>
          <cell r="H1216">
            <v>2184.69604492188</v>
          </cell>
          <cell r="I1216">
            <v>9026.1357421875</v>
          </cell>
          <cell r="J1216">
            <v>9026.1357421875</v>
          </cell>
          <cell r="K1216">
            <v>8988.458984375</v>
          </cell>
          <cell r="L1216">
            <v>2187.85009765625</v>
          </cell>
          <cell r="M1216">
            <v>30806.19921875</v>
          </cell>
          <cell r="N1216">
            <v>30806.201171875</v>
          </cell>
          <cell r="O1216" t="str">
            <v>1-3 chords</v>
          </cell>
          <cell r="P1216">
            <v>36000</v>
          </cell>
          <cell r="Q1216" t="str">
            <v>None</v>
          </cell>
          <cell r="R1216">
            <v>0</v>
          </cell>
          <cell r="S1216" t="str">
            <v>None</v>
          </cell>
          <cell r="T1216">
            <v>0</v>
          </cell>
          <cell r="U1216" t="str">
            <v>250-500 gal</v>
          </cell>
          <cell r="V1216">
            <v>32200</v>
          </cell>
          <cell r="W1216">
            <v>68200</v>
          </cell>
        </row>
        <row r="1217">
          <cell r="A1217">
            <v>23581</v>
          </cell>
          <cell r="B1217" t="b">
            <v>0</v>
          </cell>
          <cell r="H1217">
            <v>17062.376953125</v>
          </cell>
          <cell r="I1217">
            <v>28381.37109375</v>
          </cell>
          <cell r="J1217">
            <v>28092.76953125</v>
          </cell>
          <cell r="K1217">
            <v>28092.76953125</v>
          </cell>
          <cell r="L1217">
            <v>16710.54296875</v>
          </cell>
          <cell r="M1217">
            <v>96865.625</v>
          </cell>
          <cell r="N1217">
            <v>95880.625</v>
          </cell>
          <cell r="O1217" t="str">
            <v>None</v>
          </cell>
          <cell r="P1217">
            <v>0</v>
          </cell>
          <cell r="Q1217" t="str">
            <v>None</v>
          </cell>
          <cell r="R1217">
            <v>0</v>
          </cell>
          <cell r="S1217" t="str">
            <v>None</v>
          </cell>
          <cell r="T1217">
            <v>0</v>
          </cell>
          <cell r="U1217" t="str">
            <v>None</v>
          </cell>
          <cell r="V1217">
            <v>0</v>
          </cell>
          <cell r="W1217">
            <v>0</v>
          </cell>
        </row>
        <row r="1218">
          <cell r="A1218">
            <v>23602</v>
          </cell>
          <cell r="B1218" t="b">
            <v>0</v>
          </cell>
          <cell r="H1218">
            <v>12410.634765625</v>
          </cell>
          <cell r="I1218">
            <v>16899.796875</v>
          </cell>
          <cell r="J1218">
            <v>16498.576171875</v>
          </cell>
          <cell r="K1218">
            <v>16498.576171875</v>
          </cell>
          <cell r="L1218">
            <v>11912.1728515625</v>
          </cell>
          <cell r="M1218">
            <v>57679.00390625</v>
          </cell>
          <cell r="N1218">
            <v>56309.640625</v>
          </cell>
          <cell r="O1218" t="str">
            <v>None</v>
          </cell>
          <cell r="P1218">
            <v>0</v>
          </cell>
          <cell r="Q1218" t="str">
            <v>None</v>
          </cell>
          <cell r="R1218">
            <v>0</v>
          </cell>
          <cell r="S1218" t="str">
            <v>None</v>
          </cell>
          <cell r="T1218">
            <v>0</v>
          </cell>
          <cell r="U1218" t="str">
            <v>250-500 gal</v>
          </cell>
          <cell r="V1218">
            <v>32200</v>
          </cell>
          <cell r="W1218">
            <v>32200</v>
          </cell>
        </row>
        <row r="1219">
          <cell r="A1219">
            <v>23607</v>
          </cell>
          <cell r="B1219" t="b">
            <v>1</v>
          </cell>
          <cell r="C1219">
            <v>734.82940673828102</v>
          </cell>
          <cell r="D1219">
            <v>887.179443359375</v>
          </cell>
          <cell r="E1219">
            <v>866.04296875</v>
          </cell>
          <cell r="F1219">
            <v>866.04296875</v>
          </cell>
          <cell r="G1219">
            <v>730.34417724609398</v>
          </cell>
          <cell r="H1219">
            <v>1607.20190429688</v>
          </cell>
          <cell r="I1219">
            <v>14321.9560546875</v>
          </cell>
          <cell r="J1219">
            <v>12954.4638671875</v>
          </cell>
          <cell r="K1219">
            <v>12954.4638671875</v>
          </cell>
          <cell r="L1219">
            <v>1486.30529785156</v>
          </cell>
          <cell r="M1219">
            <v>137598.78125</v>
          </cell>
          <cell r="N1219">
            <v>130817.8828125</v>
          </cell>
          <cell r="O1219" t="str">
            <v>None</v>
          </cell>
          <cell r="P1219">
            <v>0</v>
          </cell>
          <cell r="Q1219" t="str">
            <v>None</v>
          </cell>
          <cell r="R1219">
            <v>0</v>
          </cell>
          <cell r="S1219" t="str">
            <v>None</v>
          </cell>
          <cell r="T1219">
            <v>0</v>
          </cell>
          <cell r="U1219" t="str">
            <v>None</v>
          </cell>
          <cell r="V1219">
            <v>0</v>
          </cell>
          <cell r="W1219">
            <v>0</v>
          </cell>
        </row>
        <row r="1220">
          <cell r="A1220">
            <v>23611</v>
          </cell>
          <cell r="B1220" t="b">
            <v>1</v>
          </cell>
          <cell r="C1220">
            <v>697.11669921875</v>
          </cell>
          <cell r="D1220">
            <v>695.25262451171898</v>
          </cell>
          <cell r="E1220">
            <v>618.48516845703102</v>
          </cell>
          <cell r="F1220">
            <v>618.48516845703102</v>
          </cell>
          <cell r="G1220">
            <v>620.7880859375</v>
          </cell>
          <cell r="H1220">
            <v>2953.09326171875</v>
          </cell>
          <cell r="I1220">
            <v>10746.51953125</v>
          </cell>
          <cell r="J1220">
            <v>10246.017578125</v>
          </cell>
          <cell r="K1220">
            <v>10246.017578125</v>
          </cell>
          <cell r="L1220">
            <v>2592.96850585938</v>
          </cell>
          <cell r="M1220">
            <v>106203.1328125</v>
          </cell>
          <cell r="N1220">
            <v>96818.171875</v>
          </cell>
          <cell r="O1220" t="str">
            <v>None</v>
          </cell>
          <cell r="P1220">
            <v>0</v>
          </cell>
          <cell r="Q1220" t="str">
            <v>None</v>
          </cell>
          <cell r="R1220">
            <v>0</v>
          </cell>
          <cell r="S1220" t="str">
            <v>None</v>
          </cell>
          <cell r="T1220">
            <v>0</v>
          </cell>
          <cell r="U1220" t="str">
            <v>None</v>
          </cell>
          <cell r="V1220">
            <v>0</v>
          </cell>
          <cell r="W1220">
            <v>0</v>
          </cell>
        </row>
        <row r="1221">
          <cell r="A1221">
            <v>23618</v>
          </cell>
          <cell r="B1221" t="b">
            <v>0</v>
          </cell>
          <cell r="H1221">
            <v>6222.0146484375</v>
          </cell>
          <cell r="I1221">
            <v>15430.8828125</v>
          </cell>
          <cell r="J1221">
            <v>14971.6513671875</v>
          </cell>
          <cell r="K1221">
            <v>14971.6513671875</v>
          </cell>
          <cell r="L1221">
            <v>6044.3662109375</v>
          </cell>
          <cell r="M1221">
            <v>52665.6015625</v>
          </cell>
          <cell r="N1221">
            <v>51098.24609375</v>
          </cell>
          <cell r="O1221" t="str">
            <v>None</v>
          </cell>
          <cell r="P1221">
            <v>0</v>
          </cell>
          <cell r="Q1221" t="str">
            <v>None</v>
          </cell>
          <cell r="R1221">
            <v>0</v>
          </cell>
          <cell r="S1221" t="str">
            <v>None</v>
          </cell>
          <cell r="T1221">
            <v>0</v>
          </cell>
          <cell r="U1221" t="str">
            <v>None</v>
          </cell>
          <cell r="V1221">
            <v>0</v>
          </cell>
          <cell r="W1221">
            <v>0</v>
          </cell>
        </row>
        <row r="1222">
          <cell r="A1222">
            <v>23619</v>
          </cell>
          <cell r="B1222" t="b">
            <v>1</v>
          </cell>
          <cell r="C1222">
            <v>426.239013671875</v>
          </cell>
          <cell r="D1222">
            <v>596.4521484375</v>
          </cell>
          <cell r="E1222">
            <v>498.23721313476602</v>
          </cell>
          <cell r="F1222">
            <v>498.23721313476602</v>
          </cell>
          <cell r="G1222">
            <v>329.95236206054699</v>
          </cell>
          <cell r="H1222">
            <v>2399.45825195313</v>
          </cell>
          <cell r="I1222">
            <v>7892.53271484375</v>
          </cell>
          <cell r="J1222">
            <v>7234.1904296875</v>
          </cell>
          <cell r="K1222">
            <v>7234.1904296875</v>
          </cell>
          <cell r="L1222">
            <v>1931.91931152344</v>
          </cell>
          <cell r="M1222">
            <v>86582.4296875</v>
          </cell>
          <cell r="N1222">
            <v>74514.015625</v>
          </cell>
          <cell r="O1222" t="str">
            <v>None</v>
          </cell>
          <cell r="P1222">
            <v>0</v>
          </cell>
          <cell r="Q1222" t="str">
            <v>None</v>
          </cell>
          <cell r="R1222">
            <v>0</v>
          </cell>
          <cell r="S1222" t="str">
            <v>None</v>
          </cell>
          <cell r="T1222">
            <v>0</v>
          </cell>
          <cell r="U1222" t="str">
            <v>None</v>
          </cell>
          <cell r="V1222">
            <v>0</v>
          </cell>
          <cell r="W1222">
            <v>0</v>
          </cell>
        </row>
        <row r="1223">
          <cell r="A1223">
            <v>23621</v>
          </cell>
          <cell r="B1223" t="b">
            <v>0</v>
          </cell>
          <cell r="H1223">
            <v>451.31658935546898</v>
          </cell>
          <cell r="I1223">
            <v>7824.1435546875</v>
          </cell>
          <cell r="J1223">
            <v>7824.1435546875</v>
          </cell>
          <cell r="K1223">
            <v>7387.7216796875</v>
          </cell>
          <cell r="L1223">
            <v>425.59796142578102</v>
          </cell>
          <cell r="M1223">
            <v>26703.80078125</v>
          </cell>
          <cell r="N1223">
            <v>26703.802734375</v>
          </cell>
          <cell r="O1223" t="str">
            <v>None</v>
          </cell>
          <cell r="P1223">
            <v>0</v>
          </cell>
          <cell r="Q1223" t="str">
            <v>None</v>
          </cell>
          <cell r="R1223">
            <v>0</v>
          </cell>
          <cell r="S1223" t="str">
            <v>None</v>
          </cell>
          <cell r="T1223">
            <v>0</v>
          </cell>
          <cell r="U1223" t="str">
            <v>None</v>
          </cell>
          <cell r="V1223">
            <v>0</v>
          </cell>
          <cell r="W1223">
            <v>0</v>
          </cell>
        </row>
        <row r="1224">
          <cell r="A1224">
            <v>23624</v>
          </cell>
          <cell r="B1224" t="b">
            <v>1</v>
          </cell>
          <cell r="C1224">
            <v>362.61819458007801</v>
          </cell>
          <cell r="D1224">
            <v>400.89031982421898</v>
          </cell>
          <cell r="E1224">
            <v>446.93734741210898</v>
          </cell>
          <cell r="F1224">
            <v>446.93734741210898</v>
          </cell>
          <cell r="G1224">
            <v>346.26754760742199</v>
          </cell>
          <cell r="H1224">
            <v>894.40142822265602</v>
          </cell>
          <cell r="I1224">
            <v>8180.419921875</v>
          </cell>
          <cell r="J1224">
            <v>8180.419921875</v>
          </cell>
          <cell r="K1224">
            <v>6634.59228515625</v>
          </cell>
          <cell r="L1224">
            <v>905.45056152343795</v>
          </cell>
          <cell r="M1224">
            <v>68008.8046875</v>
          </cell>
          <cell r="N1224">
            <v>72613.5078125</v>
          </cell>
          <cell r="O1224" t="str">
            <v>None</v>
          </cell>
          <cell r="P1224">
            <v>0</v>
          </cell>
          <cell r="Q1224" t="str">
            <v>None</v>
          </cell>
          <cell r="R1224">
            <v>0</v>
          </cell>
          <cell r="S1224" t="str">
            <v>None</v>
          </cell>
          <cell r="T1224">
            <v>0</v>
          </cell>
          <cell r="U1224" t="str">
            <v>None</v>
          </cell>
          <cell r="V1224">
            <v>0</v>
          </cell>
          <cell r="W1224">
            <v>0</v>
          </cell>
        </row>
        <row r="1225">
          <cell r="A1225">
            <v>23627</v>
          </cell>
          <cell r="B1225" t="b">
            <v>1</v>
          </cell>
          <cell r="C1225">
            <v>1238.96948242188</v>
          </cell>
          <cell r="D1225">
            <v>1406.01867675781</v>
          </cell>
          <cell r="E1225">
            <v>2479.4931640625</v>
          </cell>
          <cell r="F1225">
            <v>2479.4931640625</v>
          </cell>
          <cell r="G1225">
            <v>2308.92797851563</v>
          </cell>
          <cell r="O1225" t="str">
            <v>None</v>
          </cell>
          <cell r="P1225">
            <v>0</v>
          </cell>
          <cell r="Q1225" t="str">
            <v>1-2 tons</v>
          </cell>
          <cell r="R1225">
            <v>32000</v>
          </cell>
          <cell r="S1225" t="str">
            <v>None</v>
          </cell>
          <cell r="T1225">
            <v>0</v>
          </cell>
          <cell r="U1225" t="str">
            <v>None</v>
          </cell>
          <cell r="V1225">
            <v>0</v>
          </cell>
          <cell r="W1225">
            <v>32000</v>
          </cell>
        </row>
        <row r="1226">
          <cell r="A1226">
            <v>23631</v>
          </cell>
          <cell r="B1226" t="b">
            <v>0</v>
          </cell>
          <cell r="O1226" t="str">
            <v>1-3 chords</v>
          </cell>
          <cell r="P1226">
            <v>36000</v>
          </cell>
          <cell r="Q1226" t="str">
            <v>None</v>
          </cell>
          <cell r="R1226">
            <v>0</v>
          </cell>
          <cell r="S1226" t="str">
            <v>None</v>
          </cell>
          <cell r="T1226">
            <v>0</v>
          </cell>
          <cell r="U1226" t="str">
            <v>&lt;50 gal</v>
          </cell>
          <cell r="V1226">
            <v>2300</v>
          </cell>
          <cell r="W1226">
            <v>38300</v>
          </cell>
        </row>
        <row r="1227">
          <cell r="A1227">
            <v>23640</v>
          </cell>
          <cell r="B1227" t="b">
            <v>0</v>
          </cell>
          <cell r="H1227">
            <v>605.23107910156295</v>
          </cell>
          <cell r="I1227">
            <v>10134.033203125</v>
          </cell>
          <cell r="J1227">
            <v>10134.033203125</v>
          </cell>
          <cell r="K1227">
            <v>9878.8818359375</v>
          </cell>
          <cell r="L1227">
            <v>570.19738769531295</v>
          </cell>
          <cell r="M1227">
            <v>34587.45703125</v>
          </cell>
          <cell r="N1227">
            <v>34587.45703125</v>
          </cell>
          <cell r="O1227" t="str">
            <v>None</v>
          </cell>
          <cell r="P1227">
            <v>0</v>
          </cell>
          <cell r="Q1227" t="str">
            <v>None</v>
          </cell>
          <cell r="R1227">
            <v>0</v>
          </cell>
          <cell r="S1227" t="str">
            <v>None</v>
          </cell>
          <cell r="T1227">
            <v>0</v>
          </cell>
          <cell r="U1227" t="str">
            <v>None</v>
          </cell>
          <cell r="V1227">
            <v>0</v>
          </cell>
          <cell r="W1227">
            <v>0</v>
          </cell>
        </row>
        <row r="1228">
          <cell r="A1228">
            <v>23645</v>
          </cell>
          <cell r="B1228" t="b">
            <v>0</v>
          </cell>
          <cell r="H1228">
            <v>19126.392578125</v>
          </cell>
          <cell r="I1228">
            <v>28979.17578125</v>
          </cell>
          <cell r="J1228">
            <v>28949.029296875</v>
          </cell>
          <cell r="K1228">
            <v>28949.029296875</v>
          </cell>
          <cell r="L1228">
            <v>19025.099609375</v>
          </cell>
          <cell r="M1228">
            <v>98905.921875</v>
          </cell>
          <cell r="N1228">
            <v>98803.0390625</v>
          </cell>
          <cell r="O1228" t="str">
            <v>1-3 chords</v>
          </cell>
          <cell r="P1228">
            <v>36000</v>
          </cell>
          <cell r="Q1228" t="str">
            <v>None</v>
          </cell>
          <cell r="R1228">
            <v>0</v>
          </cell>
          <cell r="S1228" t="str">
            <v>None</v>
          </cell>
          <cell r="T1228">
            <v>0</v>
          </cell>
          <cell r="U1228" t="str">
            <v>None</v>
          </cell>
          <cell r="V1228">
            <v>0</v>
          </cell>
          <cell r="W1228">
            <v>36000</v>
          </cell>
        </row>
        <row r="1229">
          <cell r="A1229">
            <v>23666</v>
          </cell>
          <cell r="B1229" t="b">
            <v>0</v>
          </cell>
          <cell r="H1229">
            <v>16081.6572265625</v>
          </cell>
          <cell r="I1229">
            <v>44493.93359375</v>
          </cell>
          <cell r="J1229">
            <v>41578.90625</v>
          </cell>
          <cell r="K1229">
            <v>41578.90625</v>
          </cell>
          <cell r="L1229">
            <v>15188.4384765625</v>
          </cell>
          <cell r="M1229">
            <v>151857.796875</v>
          </cell>
          <cell r="N1229">
            <v>141908.8125</v>
          </cell>
          <cell r="O1229" t="str">
            <v>None</v>
          </cell>
          <cell r="P1229">
            <v>0</v>
          </cell>
          <cell r="Q1229" t="str">
            <v>None</v>
          </cell>
          <cell r="R1229">
            <v>0</v>
          </cell>
          <cell r="S1229" t="str">
            <v>None</v>
          </cell>
          <cell r="T1229">
            <v>0</v>
          </cell>
          <cell r="U1229" t="str">
            <v>50-250 gal</v>
          </cell>
          <cell r="V1229">
            <v>13800</v>
          </cell>
          <cell r="W1229">
            <v>13800</v>
          </cell>
        </row>
        <row r="1230">
          <cell r="A1230">
            <v>23667</v>
          </cell>
          <cell r="B1230" t="b">
            <v>0</v>
          </cell>
          <cell r="H1230">
            <v>4684.9658203125</v>
          </cell>
          <cell r="I1230">
            <v>13930.31640625</v>
          </cell>
          <cell r="J1230">
            <v>12606.421875</v>
          </cell>
          <cell r="K1230">
            <v>12606.421875</v>
          </cell>
          <cell r="L1230">
            <v>4307.1728515625</v>
          </cell>
          <cell r="M1230">
            <v>47544.16796875</v>
          </cell>
          <cell r="N1230">
            <v>43025.71875</v>
          </cell>
          <cell r="O1230" t="str">
            <v>None</v>
          </cell>
          <cell r="P1230">
            <v>0</v>
          </cell>
          <cell r="Q1230" t="str">
            <v>None</v>
          </cell>
          <cell r="R1230">
            <v>0</v>
          </cell>
          <cell r="S1230" t="str">
            <v>None</v>
          </cell>
          <cell r="T1230">
            <v>0</v>
          </cell>
          <cell r="U1230" t="str">
            <v>None</v>
          </cell>
          <cell r="V1230">
            <v>0</v>
          </cell>
          <cell r="W1230">
            <v>0</v>
          </cell>
        </row>
        <row r="1231">
          <cell r="A1231">
            <v>23674</v>
          </cell>
          <cell r="B1231" t="b">
            <v>1</v>
          </cell>
          <cell r="C1231">
            <v>540.21893310546898</v>
          </cell>
          <cell r="D1231">
            <v>576.370361328125</v>
          </cell>
          <cell r="E1231">
            <v>521.80603027343795</v>
          </cell>
          <cell r="F1231">
            <v>521.80603027343795</v>
          </cell>
          <cell r="G1231">
            <v>481.92883300781301</v>
          </cell>
          <cell r="H1231">
            <v>814.37805175781295</v>
          </cell>
          <cell r="I1231">
            <v>4072.080078125</v>
          </cell>
          <cell r="J1231">
            <v>4072.080078125</v>
          </cell>
          <cell r="K1231">
            <v>3958.77001953125</v>
          </cell>
          <cell r="L1231">
            <v>725.04931640625</v>
          </cell>
          <cell r="M1231">
            <v>71535.046875</v>
          </cell>
          <cell r="N1231">
            <v>66078.609375</v>
          </cell>
          <cell r="O1231" t="str">
            <v>None</v>
          </cell>
          <cell r="P1231">
            <v>0</v>
          </cell>
          <cell r="Q1231" t="str">
            <v>None</v>
          </cell>
          <cell r="R1231">
            <v>0</v>
          </cell>
          <cell r="S1231" t="str">
            <v>None</v>
          </cell>
          <cell r="T1231">
            <v>0</v>
          </cell>
          <cell r="U1231" t="str">
            <v>None</v>
          </cell>
          <cell r="V1231">
            <v>0</v>
          </cell>
          <cell r="W1231">
            <v>0</v>
          </cell>
        </row>
        <row r="1232">
          <cell r="A1232">
            <v>23676</v>
          </cell>
          <cell r="B1232" t="b">
            <v>0</v>
          </cell>
          <cell r="H1232">
            <v>4864.98876953125</v>
          </cell>
          <cell r="I1232">
            <v>18172.138671875</v>
          </cell>
          <cell r="J1232">
            <v>17621.81640625</v>
          </cell>
          <cell r="K1232">
            <v>17621.81640625</v>
          </cell>
          <cell r="L1232">
            <v>4359.8603515625</v>
          </cell>
          <cell r="M1232">
            <v>62021.5078125</v>
          </cell>
          <cell r="N1232">
            <v>60143.2578125</v>
          </cell>
          <cell r="O1232" t="str">
            <v>None</v>
          </cell>
          <cell r="P1232">
            <v>0</v>
          </cell>
          <cell r="Q1232" t="str">
            <v>1-2 tons</v>
          </cell>
          <cell r="R1232">
            <v>32000</v>
          </cell>
          <cell r="S1232" t="str">
            <v>None</v>
          </cell>
          <cell r="T1232">
            <v>0</v>
          </cell>
          <cell r="U1232" t="str">
            <v>None</v>
          </cell>
          <cell r="V1232">
            <v>0</v>
          </cell>
          <cell r="W1232">
            <v>32000</v>
          </cell>
        </row>
        <row r="1233">
          <cell r="A1233">
            <v>23696</v>
          </cell>
          <cell r="B1233" t="b">
            <v>1</v>
          </cell>
          <cell r="C1233">
            <v>563.16052246093795</v>
          </cell>
          <cell r="D1233">
            <v>696.04211425781295</v>
          </cell>
          <cell r="E1233">
            <v>655.99951171875</v>
          </cell>
          <cell r="F1233">
            <v>655.99951171875</v>
          </cell>
          <cell r="G1233">
            <v>532.38024902343795</v>
          </cell>
          <cell r="H1233">
            <v>1293.00524902344</v>
          </cell>
          <cell r="I1233">
            <v>13201.533203125</v>
          </cell>
          <cell r="J1233">
            <v>13201.533203125</v>
          </cell>
          <cell r="K1233">
            <v>10556.3447265625</v>
          </cell>
          <cell r="L1233">
            <v>1200.05004882813</v>
          </cell>
          <cell r="M1233">
            <v>114661.046875</v>
          </cell>
          <cell r="N1233">
            <v>110656.78125</v>
          </cell>
          <cell r="O1233" t="str">
            <v>None</v>
          </cell>
          <cell r="P1233">
            <v>0</v>
          </cell>
          <cell r="Q1233" t="str">
            <v>None</v>
          </cell>
          <cell r="R1233">
            <v>0</v>
          </cell>
          <cell r="S1233" t="str">
            <v>None</v>
          </cell>
          <cell r="T1233">
            <v>0</v>
          </cell>
          <cell r="U1233" t="str">
            <v>None</v>
          </cell>
          <cell r="V1233">
            <v>0</v>
          </cell>
          <cell r="W1233">
            <v>0</v>
          </cell>
        </row>
        <row r="1234">
          <cell r="A1234">
            <v>23704</v>
          </cell>
          <cell r="B1234" t="b">
            <v>0</v>
          </cell>
          <cell r="H1234">
            <v>2405.34301757813</v>
          </cell>
          <cell r="I1234">
            <v>10334.2099609375</v>
          </cell>
          <cell r="J1234">
            <v>10306.951171875</v>
          </cell>
          <cell r="K1234">
            <v>10306.951171875</v>
          </cell>
          <cell r="L1234">
            <v>2411.26928710938</v>
          </cell>
          <cell r="M1234">
            <v>35270.65625</v>
          </cell>
          <cell r="N1234">
            <v>35177.625</v>
          </cell>
          <cell r="O1234" t="str">
            <v>&gt;6 chords</v>
          </cell>
          <cell r="P1234">
            <v>90000</v>
          </cell>
          <cell r="Q1234" t="str">
            <v>None</v>
          </cell>
          <cell r="R1234">
            <v>0</v>
          </cell>
          <cell r="S1234" t="str">
            <v>None</v>
          </cell>
          <cell r="T1234">
            <v>0</v>
          </cell>
          <cell r="U1234" t="str">
            <v>None</v>
          </cell>
          <cell r="V1234">
            <v>0</v>
          </cell>
          <cell r="W1234">
            <v>90000</v>
          </cell>
        </row>
        <row r="1235">
          <cell r="A1235">
            <v>23705</v>
          </cell>
          <cell r="B1235" t="b">
            <v>1</v>
          </cell>
          <cell r="C1235">
            <v>406.87268066406301</v>
          </cell>
          <cell r="D1235">
            <v>451.93301391601602</v>
          </cell>
          <cell r="E1235">
            <v>450.39227294921898</v>
          </cell>
          <cell r="F1235">
            <v>450.39227294921898</v>
          </cell>
          <cell r="G1235">
            <v>404.76931762695301</v>
          </cell>
          <cell r="H1235">
            <v>227.55075073242199</v>
          </cell>
          <cell r="I1235">
            <v>2759.62548828125</v>
          </cell>
          <cell r="J1235">
            <v>2759.62548828125</v>
          </cell>
          <cell r="K1235">
            <v>2787.7861328125</v>
          </cell>
          <cell r="L1235">
            <v>228.77671813964801</v>
          </cell>
          <cell r="M1235">
            <v>54611.90625</v>
          </cell>
          <cell r="N1235">
            <v>54457.828125</v>
          </cell>
          <cell r="O1235" t="str">
            <v>None</v>
          </cell>
          <cell r="P1235">
            <v>0</v>
          </cell>
          <cell r="Q1235" t="str">
            <v>None</v>
          </cell>
          <cell r="R1235">
            <v>0</v>
          </cell>
          <cell r="S1235" t="str">
            <v>None</v>
          </cell>
          <cell r="T1235">
            <v>0</v>
          </cell>
          <cell r="U1235" t="str">
            <v>None</v>
          </cell>
          <cell r="V1235">
            <v>0</v>
          </cell>
          <cell r="W1235">
            <v>0</v>
          </cell>
        </row>
        <row r="1236">
          <cell r="A1236">
            <v>23710</v>
          </cell>
          <cell r="B1236" t="b">
            <v>0</v>
          </cell>
          <cell r="H1236">
            <v>8241.4306640625</v>
          </cell>
          <cell r="I1236">
            <v>20033.6953125</v>
          </cell>
          <cell r="J1236">
            <v>19215.630859375</v>
          </cell>
          <cell r="K1236">
            <v>19215.630859375</v>
          </cell>
          <cell r="L1236">
            <v>7558.740234375</v>
          </cell>
          <cell r="M1236">
            <v>68375</v>
          </cell>
          <cell r="N1236">
            <v>65582.9453125</v>
          </cell>
          <cell r="O1236" t="str">
            <v>1-3 chords</v>
          </cell>
          <cell r="P1236">
            <v>36000</v>
          </cell>
          <cell r="Q1236" t="str">
            <v>None</v>
          </cell>
          <cell r="R1236">
            <v>0</v>
          </cell>
          <cell r="S1236" t="str">
            <v>None</v>
          </cell>
          <cell r="T1236">
            <v>0</v>
          </cell>
          <cell r="U1236" t="str">
            <v>None</v>
          </cell>
          <cell r="V1236">
            <v>0</v>
          </cell>
          <cell r="W1236">
            <v>36000</v>
          </cell>
        </row>
        <row r="1237">
          <cell r="A1237">
            <v>23714</v>
          </cell>
          <cell r="B1237" t="b">
            <v>1</v>
          </cell>
          <cell r="C1237">
            <v>428.77444458007801</v>
          </cell>
          <cell r="D1237">
            <v>497.62802124023398</v>
          </cell>
          <cell r="E1237">
            <v>469.04522705078102</v>
          </cell>
          <cell r="F1237">
            <v>469.04522705078102</v>
          </cell>
          <cell r="G1237">
            <v>403.06024169921898</v>
          </cell>
          <cell r="H1237">
            <v>1352.5986328125</v>
          </cell>
          <cell r="I1237">
            <v>6158.4638671875</v>
          </cell>
          <cell r="J1237">
            <v>6158.4638671875</v>
          </cell>
          <cell r="K1237">
            <v>6183.419921875</v>
          </cell>
          <cell r="L1237">
            <v>1182.90551757813</v>
          </cell>
          <cell r="M1237">
            <v>70781.640625</v>
          </cell>
          <cell r="N1237">
            <v>67923.359375</v>
          </cell>
          <cell r="O1237" t="str">
            <v>None</v>
          </cell>
          <cell r="P1237">
            <v>0</v>
          </cell>
          <cell r="Q1237" t="str">
            <v>None</v>
          </cell>
          <cell r="R1237">
            <v>0</v>
          </cell>
          <cell r="S1237" t="str">
            <v>None</v>
          </cell>
          <cell r="T1237">
            <v>0</v>
          </cell>
          <cell r="U1237" t="str">
            <v>None</v>
          </cell>
          <cell r="V1237">
            <v>0</v>
          </cell>
          <cell r="W1237">
            <v>0</v>
          </cell>
        </row>
        <row r="1238">
          <cell r="A1238">
            <v>23720</v>
          </cell>
          <cell r="B1238" t="b">
            <v>0</v>
          </cell>
          <cell r="H1238">
            <v>10277.9853515625</v>
          </cell>
          <cell r="I1238">
            <v>55633.6875</v>
          </cell>
          <cell r="J1238">
            <v>45068.421875</v>
          </cell>
          <cell r="K1238">
            <v>45068.421875</v>
          </cell>
          <cell r="L1238">
            <v>9558.9296875</v>
          </cell>
          <cell r="M1238">
            <v>189877.765625</v>
          </cell>
          <cell r="N1238">
            <v>153818.53125</v>
          </cell>
          <cell r="O1238" t="str">
            <v>None</v>
          </cell>
          <cell r="P1238">
            <v>0</v>
          </cell>
          <cell r="Q1238" t="str">
            <v>&gt;4 tons</v>
          </cell>
          <cell r="R1238">
            <v>80000</v>
          </cell>
          <cell r="S1238" t="str">
            <v>None</v>
          </cell>
          <cell r="T1238">
            <v>0</v>
          </cell>
          <cell r="U1238" t="str">
            <v>None</v>
          </cell>
          <cell r="V1238">
            <v>0</v>
          </cell>
          <cell r="W1238">
            <v>80000</v>
          </cell>
        </row>
        <row r="1239">
          <cell r="A1239">
            <v>23721</v>
          </cell>
          <cell r="B1239" t="b">
            <v>1</v>
          </cell>
          <cell r="C1239">
            <v>651.51171875</v>
          </cell>
          <cell r="D1239">
            <v>888.02941894531295</v>
          </cell>
          <cell r="E1239">
            <v>816.34979248046898</v>
          </cell>
          <cell r="F1239">
            <v>816.34979248046898</v>
          </cell>
          <cell r="G1239">
            <v>580.11480712890602</v>
          </cell>
          <cell r="I1239">
            <v>5313.6220703125</v>
          </cell>
          <cell r="J1239">
            <v>5313.6220703125</v>
          </cell>
          <cell r="K1239">
            <v>5461.001953125</v>
          </cell>
          <cell r="M1239">
            <v>106938.3359375</v>
          </cell>
          <cell r="N1239">
            <v>99770.375</v>
          </cell>
          <cell r="O1239" t="str">
            <v>None</v>
          </cell>
          <cell r="P1239">
            <v>0</v>
          </cell>
          <cell r="Q1239" t="str">
            <v>None</v>
          </cell>
          <cell r="R1239">
            <v>0</v>
          </cell>
          <cell r="S1239" t="str">
            <v>None</v>
          </cell>
          <cell r="T1239">
            <v>0</v>
          </cell>
          <cell r="U1239" t="str">
            <v>None</v>
          </cell>
          <cell r="V1239">
            <v>0</v>
          </cell>
          <cell r="W1239">
            <v>0</v>
          </cell>
        </row>
        <row r="1240">
          <cell r="A1240">
            <v>23724</v>
          </cell>
          <cell r="B1240" t="b">
            <v>0</v>
          </cell>
          <cell r="H1240">
            <v>14977.2646484375</v>
          </cell>
          <cell r="I1240">
            <v>22993.099609375</v>
          </cell>
          <cell r="J1240">
            <v>22120.74609375</v>
          </cell>
          <cell r="K1240">
            <v>22120.74609375</v>
          </cell>
          <cell r="L1240">
            <v>14082.810546875</v>
          </cell>
          <cell r="M1240">
            <v>78475.4453125</v>
          </cell>
          <cell r="N1240">
            <v>75498.109375</v>
          </cell>
          <cell r="O1240" t="str">
            <v>1-3 chords</v>
          </cell>
          <cell r="P1240">
            <v>36000</v>
          </cell>
          <cell r="Q1240" t="str">
            <v>None</v>
          </cell>
          <cell r="R1240">
            <v>0</v>
          </cell>
          <cell r="S1240" t="str">
            <v>None</v>
          </cell>
          <cell r="T1240">
            <v>0</v>
          </cell>
          <cell r="U1240" t="str">
            <v>None</v>
          </cell>
          <cell r="V1240">
            <v>0</v>
          </cell>
          <cell r="W1240">
            <v>36000</v>
          </cell>
        </row>
        <row r="1241">
          <cell r="A1241">
            <v>23734</v>
          </cell>
          <cell r="B1241" t="b">
            <v>0</v>
          </cell>
          <cell r="H1241">
            <v>9022.9208984375</v>
          </cell>
          <cell r="I1241">
            <v>17633.873046875</v>
          </cell>
          <cell r="J1241">
            <v>17281.1484375</v>
          </cell>
          <cell r="K1241">
            <v>17281.1484375</v>
          </cell>
          <cell r="L1241">
            <v>8838.20703125</v>
          </cell>
          <cell r="M1241">
            <v>60184.40625</v>
          </cell>
          <cell r="N1241">
            <v>58980.55859375</v>
          </cell>
          <cell r="O1241" t="str">
            <v>1-3 chords</v>
          </cell>
          <cell r="P1241">
            <v>36000</v>
          </cell>
          <cell r="Q1241" t="str">
            <v>None</v>
          </cell>
          <cell r="R1241">
            <v>0</v>
          </cell>
          <cell r="S1241" t="str">
            <v>None</v>
          </cell>
          <cell r="T1241">
            <v>0</v>
          </cell>
          <cell r="U1241" t="str">
            <v>None</v>
          </cell>
          <cell r="V1241">
            <v>0</v>
          </cell>
          <cell r="W1241">
            <v>36000</v>
          </cell>
        </row>
        <row r="1242">
          <cell r="A1242">
            <v>23742</v>
          </cell>
          <cell r="B1242" t="b">
            <v>1</v>
          </cell>
          <cell r="C1242">
            <v>845.37969970703102</v>
          </cell>
          <cell r="D1242">
            <v>880.87774658203102</v>
          </cell>
          <cell r="E1242">
            <v>866.98516845703102</v>
          </cell>
          <cell r="F1242">
            <v>866.98516845703102</v>
          </cell>
          <cell r="G1242">
            <v>832.84942626953102</v>
          </cell>
          <cell r="H1242">
            <v>1535.62084960938</v>
          </cell>
          <cell r="I1242">
            <v>9264.9208984375</v>
          </cell>
          <cell r="J1242">
            <v>9264.9208984375</v>
          </cell>
          <cell r="K1242">
            <v>8745.4921875</v>
          </cell>
          <cell r="L1242">
            <v>1500.33630371094</v>
          </cell>
          <cell r="M1242">
            <v>119708.9453125</v>
          </cell>
          <cell r="N1242">
            <v>118319.6953125</v>
          </cell>
          <cell r="O1242" t="str">
            <v>None</v>
          </cell>
          <cell r="P1242">
            <v>0</v>
          </cell>
          <cell r="Q1242" t="str">
            <v>None</v>
          </cell>
          <cell r="R1242">
            <v>0</v>
          </cell>
          <cell r="S1242" t="str">
            <v>None</v>
          </cell>
          <cell r="T1242">
            <v>0</v>
          </cell>
          <cell r="U1242" t="str">
            <v>None</v>
          </cell>
          <cell r="V1242">
            <v>0</v>
          </cell>
          <cell r="W1242">
            <v>0</v>
          </cell>
        </row>
        <row r="1243">
          <cell r="A1243">
            <v>23744</v>
          </cell>
          <cell r="B1243" t="b">
            <v>0</v>
          </cell>
          <cell r="H1243">
            <v>7543.89208984375</v>
          </cell>
          <cell r="I1243">
            <v>16348.4677734375</v>
          </cell>
          <cell r="J1243">
            <v>16348.4677734375</v>
          </cell>
          <cell r="K1243">
            <v>16358.005859375</v>
          </cell>
          <cell r="L1243">
            <v>5943.1669921875</v>
          </cell>
          <cell r="M1243">
            <v>55797.3203125</v>
          </cell>
          <cell r="N1243">
            <v>55797.3203125</v>
          </cell>
          <cell r="O1243" t="str">
            <v>None</v>
          </cell>
          <cell r="P1243">
            <v>0</v>
          </cell>
          <cell r="Q1243" t="str">
            <v>None</v>
          </cell>
          <cell r="R1243">
            <v>0</v>
          </cell>
          <cell r="S1243" t="str">
            <v>None</v>
          </cell>
          <cell r="T1243">
            <v>0</v>
          </cell>
          <cell r="U1243" t="str">
            <v>250-500 gal</v>
          </cell>
          <cell r="V1243">
            <v>32200</v>
          </cell>
          <cell r="W1243">
            <v>32200</v>
          </cell>
        </row>
        <row r="1244">
          <cell r="A1244">
            <v>23746</v>
          </cell>
          <cell r="B1244" t="b">
            <v>0</v>
          </cell>
          <cell r="H1244">
            <v>1493.40808105469</v>
          </cell>
          <cell r="I1244">
            <v>8890.9453125</v>
          </cell>
          <cell r="J1244">
            <v>8784.74609375</v>
          </cell>
          <cell r="K1244">
            <v>8784.74609375</v>
          </cell>
          <cell r="L1244">
            <v>1412.90258789063</v>
          </cell>
          <cell r="M1244">
            <v>30344.794921875</v>
          </cell>
          <cell r="N1244">
            <v>29982.337890625</v>
          </cell>
          <cell r="O1244" t="str">
            <v>None</v>
          </cell>
          <cell r="P1244">
            <v>0</v>
          </cell>
          <cell r="Q1244" t="str">
            <v>None</v>
          </cell>
          <cell r="R1244">
            <v>0</v>
          </cell>
          <cell r="S1244" t="str">
            <v>None</v>
          </cell>
          <cell r="T1244">
            <v>0</v>
          </cell>
          <cell r="U1244" t="str">
            <v>None</v>
          </cell>
          <cell r="V1244">
            <v>0</v>
          </cell>
          <cell r="W1244">
            <v>0</v>
          </cell>
        </row>
        <row r="1245">
          <cell r="A1245">
            <v>23756</v>
          </cell>
          <cell r="B1245" t="b">
            <v>0</v>
          </cell>
          <cell r="H1245">
            <v>21032.048828125</v>
          </cell>
          <cell r="I1245">
            <v>26616.11328125</v>
          </cell>
          <cell r="J1245">
            <v>28210.42578125</v>
          </cell>
          <cell r="K1245">
            <v>28210.42578125</v>
          </cell>
          <cell r="L1245">
            <v>19859.599609375</v>
          </cell>
          <cell r="M1245">
            <v>90840.796875</v>
          </cell>
          <cell r="N1245">
            <v>96282.1796875</v>
          </cell>
          <cell r="O1245" t="str">
            <v>None</v>
          </cell>
          <cell r="P1245">
            <v>0</v>
          </cell>
          <cell r="Q1245" t="str">
            <v>None</v>
          </cell>
          <cell r="R1245">
            <v>0</v>
          </cell>
          <cell r="S1245" t="str">
            <v>None</v>
          </cell>
          <cell r="T1245">
            <v>0</v>
          </cell>
          <cell r="U1245" t="str">
            <v>None</v>
          </cell>
          <cell r="V1245">
            <v>0</v>
          </cell>
          <cell r="W1245">
            <v>0</v>
          </cell>
        </row>
        <row r="1246">
          <cell r="A1246">
            <v>23762</v>
          </cell>
          <cell r="B1246" t="b">
            <v>0</v>
          </cell>
          <cell r="J1246">
            <v>19950.80859375</v>
          </cell>
          <cell r="K1246">
            <v>19950.80859375</v>
          </cell>
          <cell r="L1246">
            <v>2441.83935546875</v>
          </cell>
          <cell r="N1246">
            <v>68092.109375</v>
          </cell>
          <cell r="O1246" t="str">
            <v>None</v>
          </cell>
          <cell r="P1246">
            <v>0</v>
          </cell>
          <cell r="Q1246" t="str">
            <v>None</v>
          </cell>
          <cell r="R1246">
            <v>0</v>
          </cell>
          <cell r="S1246" t="str">
            <v>None</v>
          </cell>
          <cell r="T1246">
            <v>0</v>
          </cell>
          <cell r="U1246" t="str">
            <v>None</v>
          </cell>
          <cell r="V1246">
            <v>0</v>
          </cell>
          <cell r="W1246">
            <v>0</v>
          </cell>
        </row>
        <row r="1247">
          <cell r="A1247">
            <v>23763</v>
          </cell>
          <cell r="B1247" t="b">
            <v>0</v>
          </cell>
          <cell r="J1247">
            <v>26656.533203125</v>
          </cell>
          <cell r="K1247">
            <v>26656.533203125</v>
          </cell>
          <cell r="L1247">
            <v>1591.05334472656</v>
          </cell>
          <cell r="N1247">
            <v>90978.75</v>
          </cell>
          <cell r="O1247" t="str">
            <v>4-6 chords</v>
          </cell>
          <cell r="P1247">
            <v>54000</v>
          </cell>
          <cell r="Q1247" t="str">
            <v>None</v>
          </cell>
          <cell r="R1247">
            <v>0</v>
          </cell>
          <cell r="S1247" t="str">
            <v>None</v>
          </cell>
          <cell r="T1247">
            <v>0</v>
          </cell>
          <cell r="U1247" t="str">
            <v>None</v>
          </cell>
          <cell r="V1247">
            <v>0</v>
          </cell>
          <cell r="W1247">
            <v>54000</v>
          </cell>
        </row>
        <row r="1248">
          <cell r="A1248">
            <v>23765</v>
          </cell>
          <cell r="B1248" t="b">
            <v>1</v>
          </cell>
          <cell r="C1248">
            <v>1279.76794433594</v>
          </cell>
          <cell r="D1248">
            <v>1175.23364257813</v>
          </cell>
          <cell r="E1248">
            <v>1041.99401855469</v>
          </cell>
          <cell r="F1248">
            <v>1041.99401855469</v>
          </cell>
          <cell r="G1248">
            <v>1144.24450683594</v>
          </cell>
          <cell r="H1248">
            <v>7875.830078125</v>
          </cell>
          <cell r="I1248">
            <v>30742.248046875</v>
          </cell>
          <cell r="J1248">
            <v>30742.248046875</v>
          </cell>
          <cell r="K1248">
            <v>29832.125</v>
          </cell>
          <cell r="L1248">
            <v>6981.3662109375</v>
          </cell>
          <cell r="M1248">
            <v>222446.65625</v>
          </cell>
          <cell r="N1248">
            <v>209122.6875</v>
          </cell>
          <cell r="O1248" t="str">
            <v>4-6 chords</v>
          </cell>
          <cell r="P1248">
            <v>54000</v>
          </cell>
          <cell r="Q1248" t="str">
            <v>None</v>
          </cell>
          <cell r="R1248">
            <v>0</v>
          </cell>
          <cell r="S1248" t="str">
            <v>None</v>
          </cell>
          <cell r="T1248">
            <v>0</v>
          </cell>
          <cell r="U1248" t="str">
            <v>None</v>
          </cell>
          <cell r="V1248">
            <v>0</v>
          </cell>
          <cell r="W1248">
            <v>54000</v>
          </cell>
        </row>
        <row r="1249">
          <cell r="A1249">
            <v>23788</v>
          </cell>
          <cell r="B1249" t="b">
            <v>0</v>
          </cell>
          <cell r="H1249">
            <v>2646.33203125</v>
          </cell>
          <cell r="I1249">
            <v>7323.046875</v>
          </cell>
          <cell r="J1249">
            <v>7208.095703125</v>
          </cell>
          <cell r="K1249">
            <v>7208.095703125</v>
          </cell>
          <cell r="L1249">
            <v>2554.46142578125</v>
          </cell>
          <cell r="M1249">
            <v>24993.55859375</v>
          </cell>
          <cell r="N1249">
            <v>24601.23046875</v>
          </cell>
          <cell r="O1249" t="str">
            <v>None</v>
          </cell>
          <cell r="P1249">
            <v>0</v>
          </cell>
          <cell r="Q1249" t="str">
            <v>None</v>
          </cell>
          <cell r="R1249">
            <v>0</v>
          </cell>
          <cell r="S1249" t="str">
            <v>100-250 gal</v>
          </cell>
          <cell r="T1249">
            <v>28000</v>
          </cell>
          <cell r="U1249" t="str">
            <v>None</v>
          </cell>
          <cell r="V1249">
            <v>0</v>
          </cell>
          <cell r="W1249">
            <v>28000</v>
          </cell>
        </row>
        <row r="1250">
          <cell r="A1250">
            <v>23791</v>
          </cell>
          <cell r="B1250" t="b">
            <v>0</v>
          </cell>
          <cell r="H1250">
            <v>33234.515625</v>
          </cell>
          <cell r="I1250">
            <v>21173.537109375</v>
          </cell>
          <cell r="J1250">
            <v>21173.537109375</v>
          </cell>
          <cell r="K1250">
            <v>35000.97265625</v>
          </cell>
          <cell r="L1250">
            <v>26531.546875</v>
          </cell>
          <cell r="M1250">
            <v>72265.28125</v>
          </cell>
          <cell r="N1250">
            <v>72265.28125</v>
          </cell>
          <cell r="O1250" t="str">
            <v>4-6 chords</v>
          </cell>
          <cell r="P1250">
            <v>54000</v>
          </cell>
          <cell r="Q1250" t="str">
            <v>None</v>
          </cell>
          <cell r="R1250">
            <v>0</v>
          </cell>
          <cell r="S1250" t="str">
            <v>None</v>
          </cell>
          <cell r="T1250">
            <v>0</v>
          </cell>
          <cell r="U1250" t="str">
            <v>None</v>
          </cell>
          <cell r="V1250">
            <v>0</v>
          </cell>
          <cell r="W1250">
            <v>54000</v>
          </cell>
        </row>
        <row r="1251">
          <cell r="A1251">
            <v>23813</v>
          </cell>
          <cell r="B1251" t="b">
            <v>0</v>
          </cell>
          <cell r="H1251">
            <v>2763.73828125</v>
          </cell>
          <cell r="I1251">
            <v>21192.53515625</v>
          </cell>
          <cell r="J1251">
            <v>21192.53515625</v>
          </cell>
          <cell r="K1251">
            <v>20724.357421875</v>
          </cell>
          <cell r="L1251">
            <v>2395.98266601563</v>
          </cell>
          <cell r="M1251">
            <v>72330.1171875</v>
          </cell>
          <cell r="N1251">
            <v>72330.125</v>
          </cell>
          <cell r="O1251" t="str">
            <v>&gt;6 chords</v>
          </cell>
          <cell r="P1251">
            <v>90000</v>
          </cell>
          <cell r="Q1251" t="str">
            <v>None</v>
          </cell>
          <cell r="R1251">
            <v>0</v>
          </cell>
          <cell r="S1251" t="str">
            <v>None</v>
          </cell>
          <cell r="T1251">
            <v>0</v>
          </cell>
          <cell r="U1251" t="str">
            <v>250-500 gal</v>
          </cell>
          <cell r="V1251">
            <v>32200</v>
          </cell>
          <cell r="W1251">
            <v>122200</v>
          </cell>
        </row>
        <row r="1252">
          <cell r="A1252">
            <v>23824</v>
          </cell>
          <cell r="B1252" t="b">
            <v>1</v>
          </cell>
          <cell r="C1252">
            <v>625.281982421875</v>
          </cell>
          <cell r="D1252">
            <v>787.228759765625</v>
          </cell>
          <cell r="E1252">
            <v>767.53900146484398</v>
          </cell>
          <cell r="F1252">
            <v>767.53900146484398</v>
          </cell>
          <cell r="G1252">
            <v>607.08270263671898</v>
          </cell>
          <cell r="H1252">
            <v>920.6806640625</v>
          </cell>
          <cell r="I1252">
            <v>10209.25390625</v>
          </cell>
          <cell r="J1252">
            <v>10209.25390625</v>
          </cell>
          <cell r="K1252">
            <v>9062.65234375</v>
          </cell>
          <cell r="L1252">
            <v>854.99322509765602</v>
          </cell>
          <cell r="M1252">
            <v>113567.0625</v>
          </cell>
          <cell r="N1252">
            <v>111598.0859375</v>
          </cell>
          <cell r="O1252" t="str">
            <v>None</v>
          </cell>
          <cell r="P1252">
            <v>0</v>
          </cell>
          <cell r="Q1252" t="str">
            <v>None</v>
          </cell>
          <cell r="R1252">
            <v>0</v>
          </cell>
          <cell r="S1252" t="str">
            <v>None</v>
          </cell>
          <cell r="T1252">
            <v>0</v>
          </cell>
          <cell r="U1252" t="str">
            <v>None</v>
          </cell>
          <cell r="V1252">
            <v>0</v>
          </cell>
          <cell r="W1252">
            <v>0</v>
          </cell>
        </row>
        <row r="1253">
          <cell r="A1253">
            <v>23830</v>
          </cell>
          <cell r="B1253" t="b">
            <v>0</v>
          </cell>
          <cell r="H1253">
            <v>10699.7841796875</v>
          </cell>
          <cell r="I1253">
            <v>23125.263671875</v>
          </cell>
          <cell r="J1253">
            <v>23537.11328125</v>
          </cell>
          <cell r="K1253">
            <v>23537.11328125</v>
          </cell>
          <cell r="L1253">
            <v>10436.9462890625</v>
          </cell>
          <cell r="M1253">
            <v>78926.5234375</v>
          </cell>
          <cell r="N1253">
            <v>80332.1640625</v>
          </cell>
          <cell r="O1253" t="str">
            <v>1-3 chords</v>
          </cell>
          <cell r="P1253">
            <v>36000</v>
          </cell>
          <cell r="Q1253" t="str">
            <v>None</v>
          </cell>
          <cell r="R1253">
            <v>0</v>
          </cell>
          <cell r="S1253" t="str">
            <v>None</v>
          </cell>
          <cell r="T1253">
            <v>0</v>
          </cell>
          <cell r="U1253" t="str">
            <v>50-250 gal</v>
          </cell>
          <cell r="V1253">
            <v>13800</v>
          </cell>
          <cell r="W1253">
            <v>49800</v>
          </cell>
        </row>
        <row r="1254">
          <cell r="A1254">
            <v>23835</v>
          </cell>
          <cell r="B1254" t="b">
            <v>1</v>
          </cell>
          <cell r="C1254">
            <v>767.81188964843795</v>
          </cell>
          <cell r="D1254">
            <v>942.67864990234398</v>
          </cell>
          <cell r="E1254">
            <v>901.97503662109398</v>
          </cell>
          <cell r="F1254">
            <v>901.97503662109398</v>
          </cell>
          <cell r="G1254">
            <v>728.88946533203102</v>
          </cell>
          <cell r="H1254">
            <v>2931.07641601563</v>
          </cell>
          <cell r="I1254">
            <v>7034.09912109375</v>
          </cell>
          <cell r="J1254">
            <v>6658.33544921875</v>
          </cell>
          <cell r="K1254">
            <v>6658.33544921875</v>
          </cell>
          <cell r="L1254">
            <v>2773.45703125</v>
          </cell>
          <cell r="M1254">
            <v>118275.2421875</v>
          </cell>
          <cell r="N1254">
            <v>112922.40625</v>
          </cell>
          <cell r="O1254" t="str">
            <v>None</v>
          </cell>
          <cell r="P1254">
            <v>0</v>
          </cell>
          <cell r="Q1254" t="str">
            <v>None</v>
          </cell>
          <cell r="R1254">
            <v>0</v>
          </cell>
          <cell r="S1254" t="str">
            <v>None</v>
          </cell>
          <cell r="T1254">
            <v>0</v>
          </cell>
          <cell r="U1254" t="str">
            <v>None</v>
          </cell>
          <cell r="V1254">
            <v>0</v>
          </cell>
          <cell r="W1254">
            <v>0</v>
          </cell>
        </row>
        <row r="1255">
          <cell r="A1255">
            <v>23840</v>
          </cell>
          <cell r="B1255" t="b">
            <v>1</v>
          </cell>
          <cell r="C1255">
            <v>609.33709716796898</v>
          </cell>
          <cell r="D1255">
            <v>773.04870605468795</v>
          </cell>
          <cell r="E1255">
            <v>706.36639404296898</v>
          </cell>
          <cell r="F1255">
            <v>706.36639404296898</v>
          </cell>
          <cell r="G1255">
            <v>541.13195800781295</v>
          </cell>
          <cell r="H1255">
            <v>5778.16259765625</v>
          </cell>
          <cell r="I1255">
            <v>11706.591796875</v>
          </cell>
          <cell r="J1255">
            <v>11031.171875</v>
          </cell>
          <cell r="K1255">
            <v>11031.171875</v>
          </cell>
          <cell r="L1255">
            <v>5110.50048828125</v>
          </cell>
          <cell r="M1255">
            <v>117259.46875</v>
          </cell>
          <cell r="N1255">
            <v>108286.03125</v>
          </cell>
          <cell r="O1255" t="str">
            <v>None</v>
          </cell>
          <cell r="P1255">
            <v>0</v>
          </cell>
          <cell r="Q1255" t="str">
            <v>None</v>
          </cell>
          <cell r="R1255">
            <v>0</v>
          </cell>
          <cell r="S1255" t="str">
            <v>None</v>
          </cell>
          <cell r="T1255">
            <v>0</v>
          </cell>
          <cell r="U1255" t="str">
            <v>None</v>
          </cell>
          <cell r="V1255">
            <v>0</v>
          </cell>
          <cell r="W1255">
            <v>0</v>
          </cell>
        </row>
        <row r="1256">
          <cell r="A1256">
            <v>23846</v>
          </cell>
          <cell r="B1256" t="b">
            <v>0</v>
          </cell>
          <cell r="H1256">
            <v>7825.51513671875</v>
          </cell>
          <cell r="I1256">
            <v>11901.7451171875</v>
          </cell>
          <cell r="J1256">
            <v>11485.759765625</v>
          </cell>
          <cell r="K1256">
            <v>11485.759765625</v>
          </cell>
          <cell r="L1256">
            <v>7424.5693359375</v>
          </cell>
          <cell r="M1256">
            <v>40620.65625</v>
          </cell>
          <cell r="N1256">
            <v>39200.8984375</v>
          </cell>
          <cell r="O1256" t="str">
            <v>None</v>
          </cell>
          <cell r="P1256">
            <v>0</v>
          </cell>
          <cell r="Q1256" t="str">
            <v>None</v>
          </cell>
          <cell r="R1256">
            <v>0</v>
          </cell>
          <cell r="S1256" t="str">
            <v>None</v>
          </cell>
          <cell r="T1256">
            <v>0</v>
          </cell>
          <cell r="U1256" t="str">
            <v>None</v>
          </cell>
          <cell r="V1256">
            <v>0</v>
          </cell>
          <cell r="W1256">
            <v>0</v>
          </cell>
        </row>
        <row r="1257">
          <cell r="A1257">
            <v>23847</v>
          </cell>
          <cell r="B1257" t="b">
            <v>0</v>
          </cell>
          <cell r="H1257">
            <v>12686.5048828125</v>
          </cell>
          <cell r="I1257">
            <v>19734.89453125</v>
          </cell>
          <cell r="J1257">
            <v>19147.076171875</v>
          </cell>
          <cell r="K1257">
            <v>19147.076171875</v>
          </cell>
          <cell r="L1257">
            <v>12105.853515625</v>
          </cell>
          <cell r="M1257">
            <v>67355.1953125</v>
          </cell>
          <cell r="N1257">
            <v>65348.97265625</v>
          </cell>
          <cell r="O1257" t="str">
            <v>None</v>
          </cell>
          <cell r="P1257">
            <v>0</v>
          </cell>
          <cell r="Q1257" t="str">
            <v>None</v>
          </cell>
          <cell r="R1257">
            <v>0</v>
          </cell>
          <cell r="S1257" t="str">
            <v>None</v>
          </cell>
          <cell r="T1257">
            <v>0</v>
          </cell>
          <cell r="U1257" t="str">
            <v>None</v>
          </cell>
          <cell r="V1257">
            <v>0</v>
          </cell>
          <cell r="W1257">
            <v>0</v>
          </cell>
        </row>
        <row r="1258">
          <cell r="A1258">
            <v>23857</v>
          </cell>
          <cell r="B1258" t="b">
            <v>1</v>
          </cell>
          <cell r="C1258">
            <v>445.48898315429699</v>
          </cell>
          <cell r="D1258">
            <v>728.50720214843795</v>
          </cell>
          <cell r="E1258">
            <v>728.50720214843795</v>
          </cell>
          <cell r="F1258">
            <v>715.28143310546898</v>
          </cell>
          <cell r="G1258">
            <v>432.56796264648398</v>
          </cell>
          <cell r="H1258">
            <v>3145.04467773438</v>
          </cell>
          <cell r="I1258">
            <v>13131.1923828125</v>
          </cell>
          <cell r="J1258">
            <v>12844.9384765625</v>
          </cell>
          <cell r="K1258">
            <v>12844.9384765625</v>
          </cell>
          <cell r="L1258">
            <v>3044.6064453125</v>
          </cell>
          <cell r="M1258">
            <v>117667.4765625</v>
          </cell>
          <cell r="N1258">
            <v>116690.4921875</v>
          </cell>
          <cell r="O1258" t="str">
            <v>&gt;6 chords</v>
          </cell>
          <cell r="P1258">
            <v>90000</v>
          </cell>
          <cell r="Q1258" t="str">
            <v>None</v>
          </cell>
          <cell r="R1258">
            <v>0</v>
          </cell>
          <cell r="S1258" t="str">
            <v>None</v>
          </cell>
          <cell r="T1258">
            <v>0</v>
          </cell>
          <cell r="U1258" t="str">
            <v>None</v>
          </cell>
          <cell r="V1258">
            <v>0</v>
          </cell>
          <cell r="W1258">
            <v>90000</v>
          </cell>
        </row>
        <row r="1259">
          <cell r="A1259">
            <v>23859</v>
          </cell>
          <cell r="B1259" t="b">
            <v>1</v>
          </cell>
          <cell r="C1259">
            <v>121.29493713378901</v>
          </cell>
          <cell r="D1259">
            <v>405.91738891601602</v>
          </cell>
          <cell r="E1259">
            <v>404.1455078125</v>
          </cell>
          <cell r="F1259">
            <v>404.1455078125</v>
          </cell>
          <cell r="G1259">
            <v>118.737747192383</v>
          </cell>
          <cell r="H1259">
            <v>1580.39904785156</v>
          </cell>
          <cell r="I1259">
            <v>6906.447265625</v>
          </cell>
          <cell r="J1259">
            <v>6862.34375</v>
          </cell>
          <cell r="K1259">
            <v>6862.34375</v>
          </cell>
          <cell r="L1259">
            <v>1534.64440917969</v>
          </cell>
          <cell r="M1259">
            <v>64163.4453125</v>
          </cell>
          <cell r="N1259">
            <v>63835.73046875</v>
          </cell>
          <cell r="O1259" t="str">
            <v>None</v>
          </cell>
          <cell r="P1259">
            <v>0</v>
          </cell>
          <cell r="Q1259" t="str">
            <v>None</v>
          </cell>
          <cell r="R1259">
            <v>0</v>
          </cell>
          <cell r="S1259" t="str">
            <v>None</v>
          </cell>
          <cell r="T1259">
            <v>0</v>
          </cell>
          <cell r="U1259" t="str">
            <v>None</v>
          </cell>
          <cell r="V1259">
            <v>0</v>
          </cell>
          <cell r="W1259">
            <v>0</v>
          </cell>
        </row>
        <row r="1260">
          <cell r="A1260">
            <v>23860</v>
          </cell>
          <cell r="B1260" t="b">
            <v>0</v>
          </cell>
          <cell r="O1260" t="str">
            <v>1-3 chords</v>
          </cell>
          <cell r="P1260">
            <v>36000</v>
          </cell>
          <cell r="Q1260" t="str">
            <v>None</v>
          </cell>
          <cell r="R1260">
            <v>0</v>
          </cell>
          <cell r="S1260" t="str">
            <v>None</v>
          </cell>
          <cell r="T1260">
            <v>0</v>
          </cell>
          <cell r="U1260" t="str">
            <v>50-250 gal</v>
          </cell>
          <cell r="V1260">
            <v>13800</v>
          </cell>
          <cell r="W1260">
            <v>49800</v>
          </cell>
        </row>
        <row r="1261">
          <cell r="A1261">
            <v>23870</v>
          </cell>
          <cell r="B1261" t="b">
            <v>1</v>
          </cell>
          <cell r="C1261">
            <v>690.64440917968795</v>
          </cell>
          <cell r="D1261">
            <v>907.42218017578102</v>
          </cell>
          <cell r="E1261">
            <v>878.19183349609398</v>
          </cell>
          <cell r="F1261">
            <v>878.19183349609398</v>
          </cell>
          <cell r="G1261">
            <v>661.63708496093795</v>
          </cell>
          <cell r="H1261">
            <v>1141.111328125</v>
          </cell>
          <cell r="I1261">
            <v>6468.7734375</v>
          </cell>
          <cell r="J1261">
            <v>6395.1884765625</v>
          </cell>
          <cell r="K1261">
            <v>6395.1884765625</v>
          </cell>
          <cell r="L1261">
            <v>1096.97021484375</v>
          </cell>
          <cell r="M1261">
            <v>112820.140625</v>
          </cell>
          <cell r="N1261">
            <v>109645.9609375</v>
          </cell>
          <cell r="O1261" t="str">
            <v>None</v>
          </cell>
          <cell r="P1261">
            <v>0</v>
          </cell>
          <cell r="Q1261" t="str">
            <v>None</v>
          </cell>
          <cell r="R1261">
            <v>0</v>
          </cell>
          <cell r="S1261" t="str">
            <v>None</v>
          </cell>
          <cell r="T1261">
            <v>0</v>
          </cell>
          <cell r="U1261" t="str">
            <v>None</v>
          </cell>
          <cell r="V1261">
            <v>0</v>
          </cell>
          <cell r="W1261">
            <v>0</v>
          </cell>
        </row>
        <row r="1262">
          <cell r="A1262">
            <v>23879</v>
          </cell>
          <cell r="B1262" t="b">
            <v>1</v>
          </cell>
          <cell r="C1262">
            <v>645.68292236328102</v>
          </cell>
          <cell r="D1262">
            <v>777.244873046875</v>
          </cell>
          <cell r="E1262">
            <v>761.63519287109398</v>
          </cell>
          <cell r="F1262">
            <v>761.63519287109398</v>
          </cell>
          <cell r="G1262">
            <v>651.53631591796898</v>
          </cell>
          <cell r="H1262">
            <v>671.54089355468795</v>
          </cell>
          <cell r="I1262">
            <v>6395.2333984375</v>
          </cell>
          <cell r="J1262">
            <v>6395.2333984375</v>
          </cell>
          <cell r="K1262">
            <v>6110.947265625</v>
          </cell>
          <cell r="L1262">
            <v>706.95330810546898</v>
          </cell>
          <cell r="M1262">
            <v>99551.421875</v>
          </cell>
          <cell r="N1262">
            <v>97990.453125</v>
          </cell>
          <cell r="O1262" t="str">
            <v>None</v>
          </cell>
          <cell r="P1262">
            <v>0</v>
          </cell>
          <cell r="Q1262" t="str">
            <v>None</v>
          </cell>
          <cell r="R1262">
            <v>0</v>
          </cell>
          <cell r="S1262" t="str">
            <v>None</v>
          </cell>
          <cell r="T1262">
            <v>0</v>
          </cell>
          <cell r="U1262" t="str">
            <v>None</v>
          </cell>
          <cell r="V1262">
            <v>0</v>
          </cell>
          <cell r="W1262">
            <v>0</v>
          </cell>
        </row>
        <row r="1263">
          <cell r="A1263">
            <v>23882</v>
          </cell>
          <cell r="B1263" t="b">
            <v>1</v>
          </cell>
          <cell r="C1263">
            <v>1681.65344238281</v>
          </cell>
          <cell r="D1263">
            <v>1963.87170410156</v>
          </cell>
          <cell r="E1263">
            <v>1919.70568847656</v>
          </cell>
          <cell r="F1263">
            <v>1919.70568847656</v>
          </cell>
          <cell r="G1263">
            <v>1635.67016601563</v>
          </cell>
          <cell r="H1263">
            <v>2489.71630859375</v>
          </cell>
          <cell r="I1263">
            <v>10383.67578125</v>
          </cell>
          <cell r="J1263">
            <v>9783.595703125</v>
          </cell>
          <cell r="K1263">
            <v>9783.595703125</v>
          </cell>
          <cell r="L1263">
            <v>2315.80102539063</v>
          </cell>
          <cell r="M1263">
            <v>231826.65625</v>
          </cell>
          <cell r="N1263">
            <v>225361.984375</v>
          </cell>
          <cell r="O1263" t="str">
            <v>None</v>
          </cell>
          <cell r="P1263">
            <v>0</v>
          </cell>
          <cell r="Q1263" t="str">
            <v>None</v>
          </cell>
          <cell r="R1263">
            <v>0</v>
          </cell>
          <cell r="S1263" t="str">
            <v>None</v>
          </cell>
          <cell r="T1263">
            <v>0</v>
          </cell>
          <cell r="U1263" t="str">
            <v>None</v>
          </cell>
          <cell r="V1263">
            <v>0</v>
          </cell>
          <cell r="W1263">
            <v>0</v>
          </cell>
        </row>
        <row r="1264">
          <cell r="A1264">
            <v>23886</v>
          </cell>
          <cell r="B1264" t="b">
            <v>0</v>
          </cell>
          <cell r="H1264">
            <v>12490.45703125</v>
          </cell>
          <cell r="I1264">
            <v>21980.62890625</v>
          </cell>
          <cell r="J1264">
            <v>21980.62890625</v>
          </cell>
          <cell r="K1264">
            <v>17561.275390625</v>
          </cell>
          <cell r="L1264">
            <v>7947.47705078125</v>
          </cell>
          <cell r="M1264">
            <v>75019.890625</v>
          </cell>
          <cell r="N1264">
            <v>75019.8828125</v>
          </cell>
          <cell r="O1264" t="str">
            <v>1-3 chords</v>
          </cell>
          <cell r="P1264">
            <v>36000</v>
          </cell>
          <cell r="Q1264" t="str">
            <v>None</v>
          </cell>
          <cell r="R1264">
            <v>0</v>
          </cell>
          <cell r="S1264" t="str">
            <v>None</v>
          </cell>
          <cell r="T1264">
            <v>0</v>
          </cell>
          <cell r="U1264" t="str">
            <v>None</v>
          </cell>
          <cell r="V1264">
            <v>0</v>
          </cell>
          <cell r="W1264">
            <v>36000</v>
          </cell>
        </row>
        <row r="1265">
          <cell r="A1265">
            <v>23889</v>
          </cell>
          <cell r="B1265" t="b">
            <v>0</v>
          </cell>
          <cell r="H1265">
            <v>4103.3837890625</v>
          </cell>
          <cell r="I1265">
            <v>13041.7119140625</v>
          </cell>
          <cell r="J1265">
            <v>12424.9755859375</v>
          </cell>
          <cell r="K1265">
            <v>12424.9755859375</v>
          </cell>
          <cell r="L1265">
            <v>3884.298828125</v>
          </cell>
          <cell r="M1265">
            <v>44511.36328125</v>
          </cell>
          <cell r="N1265">
            <v>42406.44140625</v>
          </cell>
          <cell r="O1265" t="str">
            <v>None</v>
          </cell>
          <cell r="P1265">
            <v>0</v>
          </cell>
          <cell r="Q1265" t="str">
            <v>None</v>
          </cell>
          <cell r="R1265">
            <v>0</v>
          </cell>
          <cell r="S1265" t="str">
            <v>None</v>
          </cell>
          <cell r="T1265">
            <v>0</v>
          </cell>
          <cell r="U1265" t="str">
            <v>None</v>
          </cell>
          <cell r="V1265">
            <v>0</v>
          </cell>
          <cell r="W1265">
            <v>0</v>
          </cell>
        </row>
        <row r="1266">
          <cell r="A1266">
            <v>23905</v>
          </cell>
          <cell r="B1266" t="b">
            <v>0</v>
          </cell>
          <cell r="O1266" t="str">
            <v>1-3 chords</v>
          </cell>
          <cell r="P1266">
            <v>36000</v>
          </cell>
          <cell r="Q1266" t="str">
            <v>None</v>
          </cell>
          <cell r="R1266">
            <v>0</v>
          </cell>
          <cell r="S1266" t="str">
            <v>None</v>
          </cell>
          <cell r="T1266">
            <v>0</v>
          </cell>
          <cell r="U1266" t="str">
            <v>None</v>
          </cell>
          <cell r="V1266">
            <v>0</v>
          </cell>
          <cell r="W1266">
            <v>36000</v>
          </cell>
        </row>
        <row r="1267">
          <cell r="A1267">
            <v>23909</v>
          </cell>
          <cell r="B1267" t="b">
            <v>0</v>
          </cell>
          <cell r="H1267">
            <v>34379.609375</v>
          </cell>
          <cell r="I1267">
            <v>38294.171875</v>
          </cell>
          <cell r="J1267">
            <v>38481.6640625</v>
          </cell>
          <cell r="K1267">
            <v>38481.6640625</v>
          </cell>
          <cell r="L1267">
            <v>33199.109375</v>
          </cell>
          <cell r="M1267">
            <v>130698.0078125</v>
          </cell>
          <cell r="N1267">
            <v>131337.921875</v>
          </cell>
          <cell r="O1267" t="str">
            <v>4-6 chords</v>
          </cell>
          <cell r="P1267">
            <v>54000</v>
          </cell>
          <cell r="Q1267" t="str">
            <v>None</v>
          </cell>
          <cell r="R1267">
            <v>0</v>
          </cell>
          <cell r="S1267" t="str">
            <v>None</v>
          </cell>
          <cell r="T1267">
            <v>0</v>
          </cell>
          <cell r="U1267" t="str">
            <v>None</v>
          </cell>
          <cell r="V1267">
            <v>0</v>
          </cell>
          <cell r="W1267">
            <v>54000</v>
          </cell>
        </row>
        <row r="1268">
          <cell r="A1268">
            <v>23910</v>
          </cell>
          <cell r="B1268" t="b">
            <v>1</v>
          </cell>
          <cell r="C1268">
            <v>725.328125</v>
          </cell>
          <cell r="D1268">
            <v>1069.677734375</v>
          </cell>
          <cell r="E1268">
            <v>1038.47912597656</v>
          </cell>
          <cell r="F1268">
            <v>1038.47912597656</v>
          </cell>
          <cell r="G1268">
            <v>693.544677734375</v>
          </cell>
          <cell r="I1268">
            <v>24271.361328125</v>
          </cell>
          <cell r="J1268">
            <v>24271.361328125</v>
          </cell>
          <cell r="K1268">
            <v>24573.490234375</v>
          </cell>
          <cell r="M1268">
            <v>189805.9375</v>
          </cell>
          <cell r="N1268">
            <v>186686.0625</v>
          </cell>
          <cell r="O1268" t="str">
            <v>None</v>
          </cell>
          <cell r="P1268">
            <v>0</v>
          </cell>
          <cell r="Q1268" t="str">
            <v>None</v>
          </cell>
          <cell r="R1268">
            <v>0</v>
          </cell>
          <cell r="S1268" t="str">
            <v>None</v>
          </cell>
          <cell r="T1268">
            <v>0</v>
          </cell>
          <cell r="U1268" t="str">
            <v>None</v>
          </cell>
          <cell r="V1268">
            <v>0</v>
          </cell>
          <cell r="W1268">
            <v>0</v>
          </cell>
        </row>
        <row r="1269">
          <cell r="A1269">
            <v>23913</v>
          </cell>
          <cell r="B1269" t="b">
            <v>1</v>
          </cell>
          <cell r="C1269">
            <v>150.20428466796901</v>
          </cell>
          <cell r="D1269">
            <v>122.05606079101599</v>
          </cell>
          <cell r="E1269">
            <v>124.00235748291</v>
          </cell>
          <cell r="F1269">
            <v>124.00235748291</v>
          </cell>
          <cell r="G1269">
            <v>152.09785461425801</v>
          </cell>
          <cell r="H1269">
            <v>2231.8095703125</v>
          </cell>
          <cell r="I1269">
            <v>9564.560546875</v>
          </cell>
          <cell r="J1269">
            <v>9397.2001953125</v>
          </cell>
          <cell r="K1269">
            <v>9397.2001953125</v>
          </cell>
          <cell r="L1269">
            <v>2248.66186523438</v>
          </cell>
          <cell r="M1269">
            <v>44849.453125</v>
          </cell>
          <cell r="N1269">
            <v>44472.87890625</v>
          </cell>
          <cell r="O1269" t="str">
            <v>None</v>
          </cell>
          <cell r="P1269">
            <v>0</v>
          </cell>
          <cell r="Q1269" t="str">
            <v>None</v>
          </cell>
          <cell r="R1269">
            <v>0</v>
          </cell>
          <cell r="S1269" t="str">
            <v>None</v>
          </cell>
          <cell r="T1269">
            <v>0</v>
          </cell>
          <cell r="U1269" t="str">
            <v>None</v>
          </cell>
          <cell r="V1269">
            <v>0</v>
          </cell>
          <cell r="W1269">
            <v>0</v>
          </cell>
        </row>
        <row r="1270">
          <cell r="A1270">
            <v>23914</v>
          </cell>
          <cell r="B1270" t="b">
            <v>0</v>
          </cell>
          <cell r="H1270">
            <v>10445.0732421875</v>
          </cell>
          <cell r="I1270">
            <v>24923.98046875</v>
          </cell>
          <cell r="J1270">
            <v>23319.03515625</v>
          </cell>
          <cell r="K1270">
            <v>23319.03515625</v>
          </cell>
          <cell r="L1270">
            <v>9159.349609375</v>
          </cell>
          <cell r="M1270">
            <v>85065.546875</v>
          </cell>
          <cell r="N1270">
            <v>79587.8671875</v>
          </cell>
          <cell r="O1270" t="str">
            <v>None</v>
          </cell>
          <cell r="P1270">
            <v>0</v>
          </cell>
          <cell r="Q1270" t="str">
            <v>None</v>
          </cell>
          <cell r="R1270">
            <v>0</v>
          </cell>
          <cell r="S1270" t="str">
            <v>None</v>
          </cell>
          <cell r="T1270">
            <v>0</v>
          </cell>
          <cell r="U1270" t="str">
            <v>None</v>
          </cell>
          <cell r="V1270">
            <v>0</v>
          </cell>
          <cell r="W1270">
            <v>0</v>
          </cell>
        </row>
        <row r="1271">
          <cell r="A1271">
            <v>23926</v>
          </cell>
          <cell r="B1271" t="b">
            <v>1</v>
          </cell>
          <cell r="C1271">
            <v>309.15350341796898</v>
          </cell>
          <cell r="D1271">
            <v>420.25289916992199</v>
          </cell>
          <cell r="E1271">
            <v>397.91189575195301</v>
          </cell>
          <cell r="F1271">
            <v>397.91189575195301</v>
          </cell>
          <cell r="G1271">
            <v>289.70138549804699</v>
          </cell>
          <cell r="H1271">
            <v>2318.06518554688</v>
          </cell>
          <cell r="I1271">
            <v>10645.4736328125</v>
          </cell>
          <cell r="J1271">
            <v>10476.4677734375</v>
          </cell>
          <cell r="K1271">
            <v>10476.4677734375</v>
          </cell>
          <cell r="L1271">
            <v>2185.07397460938</v>
          </cell>
          <cell r="M1271">
            <v>78358.2890625</v>
          </cell>
          <cell r="N1271">
            <v>75547.375</v>
          </cell>
          <cell r="O1271" t="str">
            <v>None</v>
          </cell>
          <cell r="P1271">
            <v>0</v>
          </cell>
          <cell r="Q1271" t="str">
            <v>None</v>
          </cell>
          <cell r="R1271">
            <v>0</v>
          </cell>
          <cell r="S1271" t="str">
            <v>None</v>
          </cell>
          <cell r="T1271">
            <v>0</v>
          </cell>
          <cell r="U1271" t="str">
            <v>None</v>
          </cell>
          <cell r="V1271">
            <v>0</v>
          </cell>
          <cell r="W1271">
            <v>0</v>
          </cell>
        </row>
        <row r="1272">
          <cell r="A1272">
            <v>23931</v>
          </cell>
          <cell r="B1272" t="b">
            <v>0</v>
          </cell>
          <cell r="H1272">
            <v>1316.59875488281</v>
          </cell>
          <cell r="I1272">
            <v>8482.642578125</v>
          </cell>
          <cell r="J1272">
            <v>7990.20654296875</v>
          </cell>
          <cell r="K1272">
            <v>7990.20654296875</v>
          </cell>
          <cell r="L1272">
            <v>1228.017578125</v>
          </cell>
          <cell r="M1272">
            <v>28951.2578125</v>
          </cell>
          <cell r="N1272">
            <v>27270.57421875</v>
          </cell>
          <cell r="O1272" t="str">
            <v>4-6 chords</v>
          </cell>
          <cell r="P1272">
            <v>54000</v>
          </cell>
          <cell r="Q1272" t="str">
            <v>None</v>
          </cell>
          <cell r="R1272">
            <v>0</v>
          </cell>
          <cell r="S1272" t="str">
            <v>None</v>
          </cell>
          <cell r="T1272">
            <v>0</v>
          </cell>
          <cell r="U1272" t="str">
            <v>None</v>
          </cell>
          <cell r="V1272">
            <v>0</v>
          </cell>
          <cell r="W1272">
            <v>54000</v>
          </cell>
        </row>
        <row r="1273">
          <cell r="A1273">
            <v>23932</v>
          </cell>
          <cell r="B1273" t="b">
            <v>1</v>
          </cell>
          <cell r="C1273">
            <v>989.33709716796898</v>
          </cell>
          <cell r="D1273">
            <v>1009.68383789063</v>
          </cell>
          <cell r="E1273">
            <v>1007.27978515625</v>
          </cell>
          <cell r="F1273">
            <v>1007.27978515625</v>
          </cell>
          <cell r="G1273">
            <v>990.69580078125</v>
          </cell>
          <cell r="H1273">
            <v>2242.35180664063</v>
          </cell>
          <cell r="I1273">
            <v>13495.0625</v>
          </cell>
          <cell r="J1273">
            <v>13495.0625</v>
          </cell>
          <cell r="K1273">
            <v>12513.322265625</v>
          </cell>
          <cell r="L1273">
            <v>2251.85864257813</v>
          </cell>
          <cell r="M1273">
            <v>147027.03125</v>
          </cell>
          <cell r="N1273">
            <v>146786.625</v>
          </cell>
          <cell r="O1273" t="str">
            <v>None</v>
          </cell>
          <cell r="P1273">
            <v>0</v>
          </cell>
          <cell r="Q1273" t="str">
            <v>None</v>
          </cell>
          <cell r="R1273">
            <v>0</v>
          </cell>
          <cell r="S1273" t="str">
            <v>None</v>
          </cell>
          <cell r="T1273">
            <v>0</v>
          </cell>
          <cell r="U1273" t="str">
            <v>None</v>
          </cell>
          <cell r="V1273">
            <v>0</v>
          </cell>
          <cell r="W1273">
            <v>0</v>
          </cell>
        </row>
        <row r="1274">
          <cell r="A1274">
            <v>23933</v>
          </cell>
          <cell r="B1274" t="b">
            <v>1</v>
          </cell>
          <cell r="C1274">
            <v>232.66931152343801</v>
          </cell>
          <cell r="D1274">
            <v>111.38095855712901</v>
          </cell>
          <cell r="E1274">
            <v>285.43576049804699</v>
          </cell>
          <cell r="F1274">
            <v>285.43576049804699</v>
          </cell>
          <cell r="G1274">
            <v>219.77964782714801</v>
          </cell>
          <cell r="H1274">
            <v>6283.447265625</v>
          </cell>
          <cell r="I1274">
            <v>20633.91796875</v>
          </cell>
          <cell r="J1274">
            <v>19494.970703125</v>
          </cell>
          <cell r="K1274">
            <v>19494.970703125</v>
          </cell>
          <cell r="L1274">
            <v>5947.38427734375</v>
          </cell>
          <cell r="M1274">
            <v>81561.65625</v>
          </cell>
          <cell r="N1274">
            <v>95079.9140625</v>
          </cell>
          <cell r="O1274" t="str">
            <v>None</v>
          </cell>
          <cell r="P1274">
            <v>0</v>
          </cell>
          <cell r="Q1274" t="str">
            <v>None</v>
          </cell>
          <cell r="R1274">
            <v>0</v>
          </cell>
          <cell r="S1274" t="str">
            <v>None</v>
          </cell>
          <cell r="T1274">
            <v>0</v>
          </cell>
          <cell r="U1274" t="str">
            <v>None</v>
          </cell>
          <cell r="V1274">
            <v>0</v>
          </cell>
          <cell r="W1274">
            <v>0</v>
          </cell>
        </row>
        <row r="1275">
          <cell r="A1275">
            <v>23936</v>
          </cell>
          <cell r="B1275" t="b">
            <v>0</v>
          </cell>
          <cell r="H1275">
            <v>18033.841796875</v>
          </cell>
          <cell r="I1275">
            <v>28573.982421875</v>
          </cell>
          <cell r="J1275">
            <v>28223.486328125</v>
          </cell>
          <cell r="K1275">
            <v>28223.486328125</v>
          </cell>
          <cell r="L1275">
            <v>17745.375</v>
          </cell>
          <cell r="M1275">
            <v>97523</v>
          </cell>
          <cell r="N1275">
            <v>96326.7578125</v>
          </cell>
          <cell r="O1275" t="str">
            <v>1-3 chords</v>
          </cell>
          <cell r="P1275">
            <v>36000</v>
          </cell>
          <cell r="Q1275" t="str">
            <v>None</v>
          </cell>
          <cell r="R1275">
            <v>0</v>
          </cell>
          <cell r="S1275" t="str">
            <v>None</v>
          </cell>
          <cell r="T1275">
            <v>0</v>
          </cell>
          <cell r="U1275" t="str">
            <v>None</v>
          </cell>
          <cell r="V1275">
            <v>0</v>
          </cell>
          <cell r="W1275">
            <v>36000</v>
          </cell>
        </row>
        <row r="1276">
          <cell r="A1276">
            <v>23939</v>
          </cell>
          <cell r="B1276" t="b">
            <v>1</v>
          </cell>
          <cell r="C1276">
            <v>1070.59582519531</v>
          </cell>
          <cell r="D1276">
            <v>1221.14453125</v>
          </cell>
          <cell r="E1276">
            <v>1157.56774902344</v>
          </cell>
          <cell r="F1276">
            <v>1157.56774902344</v>
          </cell>
          <cell r="G1276">
            <v>1004.02203369141</v>
          </cell>
          <cell r="H1276">
            <v>453.87796020507801</v>
          </cell>
          <cell r="I1276">
            <v>6311.072265625</v>
          </cell>
          <cell r="J1276">
            <v>6260.16845703125</v>
          </cell>
          <cell r="K1276">
            <v>6260.16845703125</v>
          </cell>
          <cell r="L1276">
            <v>423.24468994140602</v>
          </cell>
          <cell r="M1276">
            <v>143654.140625</v>
          </cell>
          <cell r="N1276">
            <v>137122.734375</v>
          </cell>
          <cell r="O1276" t="str">
            <v>None</v>
          </cell>
          <cell r="P1276">
            <v>0</v>
          </cell>
          <cell r="Q1276" t="str">
            <v>None</v>
          </cell>
          <cell r="R1276">
            <v>0</v>
          </cell>
          <cell r="S1276" t="str">
            <v>None</v>
          </cell>
          <cell r="T1276">
            <v>0</v>
          </cell>
          <cell r="U1276" t="str">
            <v>None</v>
          </cell>
          <cell r="V1276">
            <v>0</v>
          </cell>
          <cell r="W1276">
            <v>0</v>
          </cell>
        </row>
        <row r="1277">
          <cell r="A1277">
            <v>23946</v>
          </cell>
          <cell r="B1277" t="b">
            <v>1</v>
          </cell>
          <cell r="C1277">
            <v>82.508659362792997</v>
          </cell>
          <cell r="D1277">
            <v>265.30816650390602</v>
          </cell>
          <cell r="E1277">
            <v>264.55560302734398</v>
          </cell>
          <cell r="F1277">
            <v>264.55560302734398</v>
          </cell>
          <cell r="G1277">
            <v>82.017616271972699</v>
          </cell>
          <cell r="H1277">
            <v>4817.64697265625</v>
          </cell>
          <cell r="I1277">
            <v>14530.8583984375</v>
          </cell>
          <cell r="J1277">
            <v>14187.2568359375</v>
          </cell>
          <cell r="K1277">
            <v>14187.2568359375</v>
          </cell>
          <cell r="L1277">
            <v>4857.169921875</v>
          </cell>
          <cell r="M1277">
            <v>76124.640625</v>
          </cell>
          <cell r="N1277">
            <v>74876.6640625</v>
          </cell>
          <cell r="O1277" t="str">
            <v>None</v>
          </cell>
          <cell r="P1277">
            <v>0</v>
          </cell>
          <cell r="Q1277" t="str">
            <v>None</v>
          </cell>
          <cell r="R1277">
            <v>0</v>
          </cell>
          <cell r="S1277" t="str">
            <v>None</v>
          </cell>
          <cell r="T1277">
            <v>0</v>
          </cell>
          <cell r="U1277" t="str">
            <v>None</v>
          </cell>
          <cell r="V1277">
            <v>0</v>
          </cell>
          <cell r="W1277">
            <v>0</v>
          </cell>
        </row>
        <row r="1278">
          <cell r="A1278">
            <v>23948</v>
          </cell>
          <cell r="B1278" t="b">
            <v>0</v>
          </cell>
          <cell r="H1278">
            <v>2316.8583984375</v>
          </cell>
          <cell r="I1278">
            <v>12936.1611328125</v>
          </cell>
          <cell r="J1278">
            <v>12936.1611328125</v>
          </cell>
          <cell r="K1278">
            <v>12824.09375</v>
          </cell>
          <cell r="L1278">
            <v>2192.99853515625</v>
          </cell>
          <cell r="M1278">
            <v>44151.1171875</v>
          </cell>
          <cell r="N1278">
            <v>44151.1171875</v>
          </cell>
          <cell r="O1278" t="str">
            <v>&gt;6 chords</v>
          </cell>
          <cell r="P1278">
            <v>90000</v>
          </cell>
          <cell r="Q1278" t="str">
            <v>None</v>
          </cell>
          <cell r="R1278">
            <v>0</v>
          </cell>
          <cell r="S1278" t="str">
            <v>None</v>
          </cell>
          <cell r="T1278">
            <v>0</v>
          </cell>
          <cell r="U1278" t="str">
            <v>None</v>
          </cell>
          <cell r="V1278">
            <v>0</v>
          </cell>
          <cell r="W1278">
            <v>90000</v>
          </cell>
        </row>
        <row r="1279">
          <cell r="A1279">
            <v>23952</v>
          </cell>
          <cell r="B1279" t="b">
            <v>0</v>
          </cell>
          <cell r="H1279">
            <v>9479.7294921875</v>
          </cell>
          <cell r="I1279">
            <v>15772.8984375</v>
          </cell>
          <cell r="J1279">
            <v>15584.40234375</v>
          </cell>
          <cell r="K1279">
            <v>15584.40234375</v>
          </cell>
          <cell r="L1279">
            <v>9175.22265625</v>
          </cell>
          <cell r="M1279">
            <v>53832.90234375</v>
          </cell>
          <cell r="N1279">
            <v>53189.56640625</v>
          </cell>
          <cell r="O1279" t="str">
            <v>None</v>
          </cell>
          <cell r="P1279">
            <v>0</v>
          </cell>
          <cell r="Q1279" t="str">
            <v>1-2 tons</v>
          </cell>
          <cell r="R1279">
            <v>32000</v>
          </cell>
          <cell r="S1279" t="str">
            <v>None</v>
          </cell>
          <cell r="T1279">
            <v>0</v>
          </cell>
          <cell r="U1279" t="str">
            <v>None</v>
          </cell>
          <cell r="V1279">
            <v>0</v>
          </cell>
          <cell r="W1279">
            <v>32000</v>
          </cell>
        </row>
        <row r="1280">
          <cell r="A1280">
            <v>23960</v>
          </cell>
          <cell r="B1280" t="b">
            <v>0</v>
          </cell>
          <cell r="H1280">
            <v>6594.38232421875</v>
          </cell>
          <cell r="I1280">
            <v>7688.607421875</v>
          </cell>
          <cell r="J1280">
            <v>7688.607421875</v>
          </cell>
          <cell r="K1280">
            <v>6312.50732421875</v>
          </cell>
          <cell r="L1280">
            <v>4186.1142578125</v>
          </cell>
          <cell r="M1280">
            <v>26241.216796875</v>
          </cell>
          <cell r="N1280">
            <v>26241.216796875</v>
          </cell>
          <cell r="O1280" t="str">
            <v>1-3 chords</v>
          </cell>
          <cell r="P1280">
            <v>36000</v>
          </cell>
          <cell r="Q1280" t="str">
            <v>None</v>
          </cell>
          <cell r="R1280">
            <v>0</v>
          </cell>
          <cell r="S1280" t="str">
            <v>None</v>
          </cell>
          <cell r="T1280">
            <v>0</v>
          </cell>
          <cell r="U1280" t="str">
            <v>&lt;50 gal</v>
          </cell>
          <cell r="V1280">
            <v>2300</v>
          </cell>
          <cell r="W1280">
            <v>38300</v>
          </cell>
        </row>
        <row r="1281">
          <cell r="A1281">
            <v>23965</v>
          </cell>
          <cell r="B1281" t="b">
            <v>1</v>
          </cell>
          <cell r="C1281">
            <v>24.5866813659668</v>
          </cell>
          <cell r="D1281">
            <v>190.63542175293</v>
          </cell>
          <cell r="E1281">
            <v>190.63542175293</v>
          </cell>
          <cell r="F1281">
            <v>185.66041564941401</v>
          </cell>
          <cell r="G1281">
            <v>19.4673748016357</v>
          </cell>
          <cell r="H1281">
            <v>18008.25390625</v>
          </cell>
          <cell r="I1281">
            <v>23342.501953125</v>
          </cell>
          <cell r="J1281">
            <v>20766.74609375</v>
          </cell>
          <cell r="K1281">
            <v>20766.74609375</v>
          </cell>
          <cell r="L1281">
            <v>14391.7333984375</v>
          </cell>
          <cell r="M1281">
            <v>98731.5</v>
          </cell>
          <cell r="N1281">
            <v>89940.4453125</v>
          </cell>
          <cell r="O1281" t="str">
            <v>1-3 chords</v>
          </cell>
          <cell r="P1281">
            <v>36000</v>
          </cell>
          <cell r="Q1281" t="str">
            <v>None</v>
          </cell>
          <cell r="R1281">
            <v>0</v>
          </cell>
          <cell r="S1281" t="str">
            <v>None</v>
          </cell>
          <cell r="T1281">
            <v>0</v>
          </cell>
          <cell r="U1281" t="str">
            <v>None</v>
          </cell>
          <cell r="V1281">
            <v>0</v>
          </cell>
          <cell r="W1281">
            <v>36000</v>
          </cell>
        </row>
        <row r="1282">
          <cell r="A1282">
            <v>23966</v>
          </cell>
          <cell r="B1282" t="b">
            <v>0</v>
          </cell>
          <cell r="H1282">
            <v>5877.4443359375</v>
          </cell>
          <cell r="I1282">
            <v>9977.474609375</v>
          </cell>
          <cell r="J1282">
            <v>9587.859375</v>
          </cell>
          <cell r="K1282">
            <v>9587.859375</v>
          </cell>
          <cell r="L1282">
            <v>5651.982421875</v>
          </cell>
          <cell r="M1282">
            <v>34053.12109375</v>
          </cell>
          <cell r="N1282">
            <v>32723.36328125</v>
          </cell>
          <cell r="O1282" t="str">
            <v>None</v>
          </cell>
          <cell r="P1282">
            <v>0</v>
          </cell>
          <cell r="Q1282" t="str">
            <v>None</v>
          </cell>
          <cell r="R1282">
            <v>0</v>
          </cell>
          <cell r="S1282" t="str">
            <v>None</v>
          </cell>
          <cell r="T1282">
            <v>0</v>
          </cell>
          <cell r="U1282" t="str">
            <v>None</v>
          </cell>
          <cell r="V1282">
            <v>0</v>
          </cell>
          <cell r="W1282">
            <v>0</v>
          </cell>
        </row>
        <row r="1283">
          <cell r="A1283">
            <v>23972</v>
          </cell>
          <cell r="B1283" t="b">
            <v>0</v>
          </cell>
          <cell r="I1283">
            <v>9891.55859375</v>
          </cell>
          <cell r="J1283">
            <v>9891.55859375</v>
          </cell>
          <cell r="K1283">
            <v>9944.34765625</v>
          </cell>
          <cell r="M1283">
            <v>33759.88671875</v>
          </cell>
          <cell r="N1283">
            <v>33759.890625</v>
          </cell>
          <cell r="O1283" t="str">
            <v>&gt;6 chords</v>
          </cell>
          <cell r="P1283">
            <v>90000</v>
          </cell>
          <cell r="Q1283" t="str">
            <v>None</v>
          </cell>
          <cell r="R1283">
            <v>0</v>
          </cell>
          <cell r="S1283" t="str">
            <v>None</v>
          </cell>
          <cell r="T1283">
            <v>0</v>
          </cell>
          <cell r="U1283" t="str">
            <v>500-1000 gal</v>
          </cell>
          <cell r="V1283">
            <v>64400</v>
          </cell>
          <cell r="W1283">
            <v>154400</v>
          </cell>
        </row>
        <row r="1284">
          <cell r="A1284">
            <v>23973</v>
          </cell>
          <cell r="B1284" t="b">
            <v>1</v>
          </cell>
          <cell r="C1284">
            <v>187.01573181152301</v>
          </cell>
          <cell r="D1284">
            <v>141.48175048828099</v>
          </cell>
          <cell r="E1284">
            <v>141.48175048828099</v>
          </cell>
          <cell r="F1284">
            <v>155.50901794433599</v>
          </cell>
          <cell r="G1284">
            <v>171.265213012695</v>
          </cell>
          <cell r="H1284">
            <v>4334.12353515625</v>
          </cell>
          <cell r="I1284">
            <v>10260.0166015625</v>
          </cell>
          <cell r="J1284">
            <v>10060.2958984375</v>
          </cell>
          <cell r="K1284">
            <v>10060.2958984375</v>
          </cell>
          <cell r="L1284">
            <v>4165.78955078125</v>
          </cell>
          <cell r="M1284">
            <v>49165.609375</v>
          </cell>
          <cell r="N1284">
            <v>48483.96484375</v>
          </cell>
          <cell r="O1284" t="str">
            <v>None</v>
          </cell>
          <cell r="P1284">
            <v>0</v>
          </cell>
          <cell r="Q1284" t="str">
            <v>None</v>
          </cell>
          <cell r="R1284">
            <v>0</v>
          </cell>
          <cell r="S1284" t="str">
            <v>None</v>
          </cell>
          <cell r="T1284">
            <v>0</v>
          </cell>
          <cell r="U1284" t="str">
            <v>None</v>
          </cell>
          <cell r="V1284">
            <v>0</v>
          </cell>
          <cell r="W1284">
            <v>0</v>
          </cell>
        </row>
        <row r="1285">
          <cell r="A1285">
            <v>23986</v>
          </cell>
          <cell r="B1285" t="b">
            <v>1</v>
          </cell>
          <cell r="C1285">
            <v>706.5703125</v>
          </cell>
          <cell r="D1285">
            <v>805.25457763671898</v>
          </cell>
          <cell r="E1285">
            <v>817.19879150390602</v>
          </cell>
          <cell r="F1285">
            <v>817.19879150390602</v>
          </cell>
          <cell r="G1285">
            <v>715.36968994140602</v>
          </cell>
          <cell r="H1285">
            <v>1976.8798828125</v>
          </cell>
          <cell r="I1285">
            <v>10176.6650390625</v>
          </cell>
          <cell r="J1285">
            <v>10112.2998046875</v>
          </cell>
          <cell r="K1285">
            <v>10112.2998046875</v>
          </cell>
          <cell r="L1285">
            <v>1989.5693359375</v>
          </cell>
          <cell r="M1285">
            <v>115258.4140625</v>
          </cell>
          <cell r="N1285">
            <v>116233.15625</v>
          </cell>
          <cell r="O1285" t="str">
            <v>1-3 chords</v>
          </cell>
          <cell r="P1285">
            <v>36000</v>
          </cell>
          <cell r="Q1285" t="str">
            <v>None</v>
          </cell>
          <cell r="R1285">
            <v>0</v>
          </cell>
          <cell r="S1285" t="str">
            <v>None</v>
          </cell>
          <cell r="T1285">
            <v>0</v>
          </cell>
          <cell r="U1285" t="str">
            <v>None</v>
          </cell>
          <cell r="V1285">
            <v>0</v>
          </cell>
          <cell r="W1285">
            <v>36000</v>
          </cell>
        </row>
        <row r="1286">
          <cell r="A1286">
            <v>23994</v>
          </cell>
          <cell r="B1286" t="b">
            <v>1</v>
          </cell>
          <cell r="C1286">
            <v>945.94921875</v>
          </cell>
          <cell r="D1286">
            <v>948.2880859375</v>
          </cell>
          <cell r="E1286">
            <v>914.95123291015602</v>
          </cell>
          <cell r="F1286">
            <v>914.95123291015602</v>
          </cell>
          <cell r="G1286">
            <v>911.35162353515602</v>
          </cell>
          <cell r="H1286">
            <v>2372.61083984375</v>
          </cell>
          <cell r="I1286">
            <v>12497.8505859375</v>
          </cell>
          <cell r="J1286">
            <v>12424.8173828125</v>
          </cell>
          <cell r="K1286">
            <v>12424.8173828125</v>
          </cell>
          <cell r="L1286">
            <v>2300.82788085938</v>
          </cell>
          <cell r="M1286">
            <v>137483.96875</v>
          </cell>
          <cell r="N1286">
            <v>133901.03125</v>
          </cell>
          <cell r="O1286" t="str">
            <v>None</v>
          </cell>
          <cell r="P1286">
            <v>0</v>
          </cell>
          <cell r="Q1286" t="str">
            <v>None</v>
          </cell>
          <cell r="R1286">
            <v>0</v>
          </cell>
          <cell r="S1286" t="str">
            <v>None</v>
          </cell>
          <cell r="T1286">
            <v>0</v>
          </cell>
          <cell r="U1286" t="str">
            <v>None</v>
          </cell>
          <cell r="V1286">
            <v>0</v>
          </cell>
          <cell r="W1286">
            <v>0</v>
          </cell>
        </row>
        <row r="1287">
          <cell r="A1287">
            <v>23995</v>
          </cell>
          <cell r="B1287" t="b">
            <v>1</v>
          </cell>
          <cell r="C1287">
            <v>794.25225830078102</v>
          </cell>
          <cell r="D1287">
            <v>1121.87915039063</v>
          </cell>
          <cell r="E1287">
            <v>1132.44580078125</v>
          </cell>
          <cell r="F1287">
            <v>1132.44580078125</v>
          </cell>
          <cell r="G1287">
            <v>805.593994140625</v>
          </cell>
          <cell r="I1287">
            <v>11016.5283203125</v>
          </cell>
          <cell r="J1287">
            <v>11016.5283203125</v>
          </cell>
          <cell r="K1287">
            <v>10985.521484375</v>
          </cell>
          <cell r="M1287">
            <v>149787.328125</v>
          </cell>
          <cell r="N1287">
            <v>150843.984375</v>
          </cell>
          <cell r="O1287" t="str">
            <v>None</v>
          </cell>
          <cell r="P1287">
            <v>0</v>
          </cell>
          <cell r="Q1287" t="str">
            <v>None</v>
          </cell>
          <cell r="R1287">
            <v>0</v>
          </cell>
          <cell r="S1287" t="str">
            <v>None</v>
          </cell>
          <cell r="T1287">
            <v>0</v>
          </cell>
          <cell r="U1287" t="str">
            <v>None</v>
          </cell>
          <cell r="V1287">
            <v>0</v>
          </cell>
          <cell r="W1287">
            <v>0</v>
          </cell>
        </row>
        <row r="1288">
          <cell r="A1288">
            <v>24016</v>
          </cell>
          <cell r="B1288" t="b">
            <v>1</v>
          </cell>
          <cell r="C1288">
            <v>393.73239135742199</v>
          </cell>
          <cell r="D1288">
            <v>380.12973022460898</v>
          </cell>
          <cell r="E1288">
            <v>309.64147949218801</v>
          </cell>
          <cell r="F1288">
            <v>309.64147949218801</v>
          </cell>
          <cell r="G1288">
            <v>325.10598754882801</v>
          </cell>
          <cell r="H1288">
            <v>1199.54150390625</v>
          </cell>
          <cell r="I1288">
            <v>16014.7333984375</v>
          </cell>
          <cell r="J1288">
            <v>16014.7333984375</v>
          </cell>
          <cell r="K1288">
            <v>14844.1533203125</v>
          </cell>
          <cell r="L1288">
            <v>946.43524169921898</v>
          </cell>
          <cell r="M1288">
            <v>92671.2578125</v>
          </cell>
          <cell r="N1288">
            <v>85622.4296875</v>
          </cell>
          <cell r="O1288" t="str">
            <v>None</v>
          </cell>
          <cell r="P1288">
            <v>0</v>
          </cell>
          <cell r="Q1288" t="str">
            <v>None</v>
          </cell>
          <cell r="R1288">
            <v>0</v>
          </cell>
          <cell r="S1288" t="str">
            <v>None</v>
          </cell>
          <cell r="T1288">
            <v>0</v>
          </cell>
          <cell r="U1288" t="str">
            <v>None</v>
          </cell>
          <cell r="V1288">
            <v>0</v>
          </cell>
          <cell r="W1288">
            <v>0</v>
          </cell>
        </row>
        <row r="1289">
          <cell r="A1289">
            <v>24027</v>
          </cell>
          <cell r="B1289" t="b">
            <v>0</v>
          </cell>
          <cell r="H1289">
            <v>1727.60437011719</v>
          </cell>
          <cell r="I1289">
            <v>15562.4091796875</v>
          </cell>
          <cell r="J1289">
            <v>15562.4091796875</v>
          </cell>
          <cell r="K1289">
            <v>15222.1015625</v>
          </cell>
          <cell r="L1289">
            <v>1469.43188476563</v>
          </cell>
          <cell r="M1289">
            <v>53114.50390625</v>
          </cell>
          <cell r="N1289">
            <v>53114.50390625</v>
          </cell>
          <cell r="O1289" t="str">
            <v>None</v>
          </cell>
          <cell r="P1289">
            <v>0</v>
          </cell>
          <cell r="Q1289" t="str">
            <v>1-2 tons</v>
          </cell>
          <cell r="R1289">
            <v>32000</v>
          </cell>
          <cell r="S1289" t="str">
            <v>500-1000 gal</v>
          </cell>
          <cell r="T1289">
            <v>112000</v>
          </cell>
          <cell r="U1289" t="str">
            <v>None</v>
          </cell>
          <cell r="V1289">
            <v>0</v>
          </cell>
          <cell r="W1289">
            <v>144000</v>
          </cell>
        </row>
        <row r="1290">
          <cell r="A1290">
            <v>24033</v>
          </cell>
          <cell r="B1290" t="b">
            <v>1</v>
          </cell>
          <cell r="C1290">
            <v>268.72454833984398</v>
          </cell>
          <cell r="D1290">
            <v>600.731689453125</v>
          </cell>
          <cell r="E1290">
            <v>559.61511230468795</v>
          </cell>
          <cell r="F1290">
            <v>559.61511230468795</v>
          </cell>
          <cell r="G1290">
            <v>215.07394409179699</v>
          </cell>
          <cell r="H1290">
            <v>263.85745239257801</v>
          </cell>
          <cell r="I1290">
            <v>10794.30078125</v>
          </cell>
          <cell r="J1290">
            <v>10794.30078125</v>
          </cell>
          <cell r="K1290">
            <v>10404.375</v>
          </cell>
          <cell r="L1290">
            <v>218.44157409668</v>
          </cell>
          <cell r="M1290">
            <v>96914.1171875</v>
          </cell>
          <cell r="N1290">
            <v>92802.4609375</v>
          </cell>
          <cell r="O1290" t="str">
            <v>None</v>
          </cell>
          <cell r="P1290">
            <v>0</v>
          </cell>
          <cell r="Q1290" t="str">
            <v>None</v>
          </cell>
          <cell r="R1290">
            <v>0</v>
          </cell>
          <cell r="S1290" t="str">
            <v>None</v>
          </cell>
          <cell r="T1290">
            <v>0</v>
          </cell>
          <cell r="U1290" t="str">
            <v>None</v>
          </cell>
          <cell r="V1290">
            <v>0</v>
          </cell>
          <cell r="W1290">
            <v>0</v>
          </cell>
        </row>
        <row r="1291">
          <cell r="A1291">
            <v>24040</v>
          </cell>
          <cell r="B1291" t="b">
            <v>1</v>
          </cell>
          <cell r="C1291">
            <v>472.08151245117199</v>
          </cell>
          <cell r="D1291">
            <v>575.9931640625</v>
          </cell>
          <cell r="E1291">
            <v>571.79913330078102</v>
          </cell>
          <cell r="F1291">
            <v>571.79913330078102</v>
          </cell>
          <cell r="G1291">
            <v>468.33035278320301</v>
          </cell>
          <cell r="H1291">
            <v>949.24664306640602</v>
          </cell>
          <cell r="I1291">
            <v>4929.77685546875</v>
          </cell>
          <cell r="J1291">
            <v>4929.77685546875</v>
          </cell>
          <cell r="K1291">
            <v>4901.7666015625</v>
          </cell>
          <cell r="L1291">
            <v>958.99609375</v>
          </cell>
          <cell r="M1291">
            <v>74424.6484375</v>
          </cell>
          <cell r="N1291">
            <v>74005.2421875</v>
          </cell>
          <cell r="O1291" t="str">
            <v>None</v>
          </cell>
          <cell r="P1291">
            <v>0</v>
          </cell>
          <cell r="Q1291" t="str">
            <v>None</v>
          </cell>
          <cell r="R1291">
            <v>0</v>
          </cell>
          <cell r="S1291" t="str">
            <v>None</v>
          </cell>
          <cell r="T1291">
            <v>0</v>
          </cell>
          <cell r="U1291" t="str">
            <v>None</v>
          </cell>
          <cell r="V1291">
            <v>0</v>
          </cell>
          <cell r="W1291">
            <v>0</v>
          </cell>
        </row>
        <row r="1292">
          <cell r="A1292">
            <v>24048</v>
          </cell>
          <cell r="B1292" t="b">
            <v>1</v>
          </cell>
          <cell r="C1292">
            <v>695.692138671875</v>
          </cell>
          <cell r="D1292">
            <v>893.89141845703102</v>
          </cell>
          <cell r="E1292">
            <v>871.58697509765602</v>
          </cell>
          <cell r="F1292">
            <v>871.58697509765602</v>
          </cell>
          <cell r="G1292">
            <v>675.17419433593795</v>
          </cell>
          <cell r="H1292">
            <v>1376.69689941406</v>
          </cell>
          <cell r="I1292">
            <v>7106.16064453125</v>
          </cell>
          <cell r="J1292">
            <v>6709.07861328125</v>
          </cell>
          <cell r="K1292">
            <v>6709.07861328125</v>
          </cell>
          <cell r="L1292">
            <v>1297.86999511719</v>
          </cell>
          <cell r="M1292">
            <v>113642.46875</v>
          </cell>
          <cell r="N1292">
            <v>110056.78125</v>
          </cell>
          <cell r="O1292" t="str">
            <v>None</v>
          </cell>
          <cell r="P1292">
            <v>0</v>
          </cell>
          <cell r="Q1292" t="str">
            <v>None</v>
          </cell>
          <cell r="R1292">
            <v>0</v>
          </cell>
          <cell r="S1292" t="str">
            <v>None</v>
          </cell>
          <cell r="T1292">
            <v>0</v>
          </cell>
          <cell r="U1292" t="str">
            <v>None</v>
          </cell>
          <cell r="V1292">
            <v>0</v>
          </cell>
          <cell r="W1292">
            <v>0</v>
          </cell>
        </row>
        <row r="1293">
          <cell r="A1293">
            <v>24083</v>
          </cell>
          <cell r="B1293" t="b">
            <v>0</v>
          </cell>
          <cell r="H1293">
            <v>11632.4384765625</v>
          </cell>
          <cell r="I1293">
            <v>27019.416015625</v>
          </cell>
          <cell r="J1293">
            <v>25217.927734375</v>
          </cell>
          <cell r="K1293">
            <v>25217.927734375</v>
          </cell>
          <cell r="L1293">
            <v>11057.6875</v>
          </cell>
          <cell r="M1293">
            <v>92217.265625</v>
          </cell>
          <cell r="N1293">
            <v>86068.7890625</v>
          </cell>
          <cell r="O1293" t="str">
            <v>None</v>
          </cell>
          <cell r="P1293">
            <v>0</v>
          </cell>
          <cell r="Q1293" t="str">
            <v>None</v>
          </cell>
          <cell r="R1293">
            <v>0</v>
          </cell>
          <cell r="S1293" t="str">
            <v>None</v>
          </cell>
          <cell r="T1293">
            <v>0</v>
          </cell>
          <cell r="U1293" t="str">
            <v>50-250 gal</v>
          </cell>
          <cell r="V1293">
            <v>13800</v>
          </cell>
          <cell r="W1293">
            <v>13800</v>
          </cell>
        </row>
        <row r="1294">
          <cell r="A1294">
            <v>24093</v>
          </cell>
          <cell r="B1294" t="b">
            <v>1</v>
          </cell>
          <cell r="C1294">
            <v>620.00347900390602</v>
          </cell>
          <cell r="D1294">
            <v>768.39642333984398</v>
          </cell>
          <cell r="E1294">
            <v>766.001953125</v>
          </cell>
          <cell r="F1294">
            <v>766.001953125</v>
          </cell>
          <cell r="G1294">
            <v>622.09265136718795</v>
          </cell>
          <cell r="H1294">
            <v>5532.001953125</v>
          </cell>
          <cell r="I1294">
            <v>17247.08203125</v>
          </cell>
          <cell r="J1294">
            <v>17080.31640625</v>
          </cell>
          <cell r="K1294">
            <v>17080.31640625</v>
          </cell>
          <cell r="L1294">
            <v>5613.43017578125</v>
          </cell>
          <cell r="M1294">
            <v>135703.9375</v>
          </cell>
          <cell r="N1294">
            <v>134895.3125</v>
          </cell>
          <cell r="O1294" t="str">
            <v>None</v>
          </cell>
          <cell r="P1294">
            <v>0</v>
          </cell>
          <cell r="Q1294" t="str">
            <v>None</v>
          </cell>
          <cell r="R1294">
            <v>0</v>
          </cell>
          <cell r="S1294" t="str">
            <v>None</v>
          </cell>
          <cell r="T1294">
            <v>0</v>
          </cell>
          <cell r="U1294" t="str">
            <v>None</v>
          </cell>
          <cell r="V1294">
            <v>0</v>
          </cell>
          <cell r="W1294">
            <v>0</v>
          </cell>
        </row>
        <row r="1295">
          <cell r="A1295">
            <v>24119</v>
          </cell>
          <cell r="B1295" t="b">
            <v>0</v>
          </cell>
          <cell r="H1295">
            <v>8273.4638671875</v>
          </cell>
          <cell r="I1295">
            <v>22083.724609375</v>
          </cell>
          <cell r="J1295">
            <v>21982.140625</v>
          </cell>
          <cell r="K1295">
            <v>21982.140625</v>
          </cell>
          <cell r="L1295">
            <v>7899.06787109375</v>
          </cell>
          <cell r="M1295">
            <v>75371.75</v>
          </cell>
          <cell r="N1295">
            <v>75025.046875</v>
          </cell>
          <cell r="O1295" t="str">
            <v>1-3 chords</v>
          </cell>
          <cell r="P1295">
            <v>36000</v>
          </cell>
          <cell r="Q1295" t="str">
            <v>None</v>
          </cell>
          <cell r="R1295">
            <v>0</v>
          </cell>
          <cell r="S1295" t="str">
            <v>None</v>
          </cell>
          <cell r="T1295">
            <v>0</v>
          </cell>
          <cell r="U1295" t="str">
            <v>None</v>
          </cell>
          <cell r="V1295">
            <v>0</v>
          </cell>
          <cell r="W1295">
            <v>36000</v>
          </cell>
        </row>
        <row r="1296">
          <cell r="A1296">
            <v>24120</v>
          </cell>
          <cell r="B1296" t="b">
            <v>1</v>
          </cell>
          <cell r="C1296">
            <v>556.69250488281295</v>
          </cell>
          <cell r="D1296">
            <v>837.32391357421898</v>
          </cell>
          <cell r="E1296">
            <v>834.21594238281295</v>
          </cell>
          <cell r="F1296">
            <v>834.21594238281295</v>
          </cell>
          <cell r="G1296">
            <v>552.40936279296898</v>
          </cell>
          <cell r="I1296">
            <v>8151.65234375</v>
          </cell>
          <cell r="J1296">
            <v>8151.65234375</v>
          </cell>
          <cell r="K1296">
            <v>8740.0888671875</v>
          </cell>
          <cell r="M1296">
            <v>111553.984375</v>
          </cell>
          <cell r="N1296">
            <v>111243.1875</v>
          </cell>
          <cell r="O1296" t="str">
            <v>None</v>
          </cell>
          <cell r="P1296">
            <v>0</v>
          </cell>
          <cell r="Q1296" t="str">
            <v>None</v>
          </cell>
          <cell r="R1296">
            <v>0</v>
          </cell>
          <cell r="S1296" t="str">
            <v>None</v>
          </cell>
          <cell r="T1296">
            <v>0</v>
          </cell>
          <cell r="U1296" t="str">
            <v>None</v>
          </cell>
          <cell r="V1296">
            <v>0</v>
          </cell>
          <cell r="W1296">
            <v>0</v>
          </cell>
        </row>
        <row r="1297">
          <cell r="A1297">
            <v>24151</v>
          </cell>
          <cell r="B1297" t="b">
            <v>0</v>
          </cell>
          <cell r="H1297">
            <v>6263.859375</v>
          </cell>
          <cell r="I1297">
            <v>10438.228515625</v>
          </cell>
          <cell r="J1297">
            <v>9802.78515625</v>
          </cell>
          <cell r="K1297">
            <v>9802.78515625</v>
          </cell>
          <cell r="L1297">
            <v>5595.2490234375</v>
          </cell>
          <cell r="M1297">
            <v>35625.67578125</v>
          </cell>
          <cell r="N1297">
            <v>33456.90625</v>
          </cell>
          <cell r="O1297" t="str">
            <v>None</v>
          </cell>
          <cell r="P1297">
            <v>0</v>
          </cell>
          <cell r="Q1297" t="str">
            <v>None</v>
          </cell>
          <cell r="R1297">
            <v>0</v>
          </cell>
          <cell r="S1297" t="str">
            <v>100-250 gal</v>
          </cell>
          <cell r="T1297">
            <v>28000</v>
          </cell>
          <cell r="U1297" t="str">
            <v>None</v>
          </cell>
          <cell r="V1297">
            <v>0</v>
          </cell>
          <cell r="W1297">
            <v>28000</v>
          </cell>
        </row>
        <row r="1298">
          <cell r="A1298">
            <v>24153</v>
          </cell>
          <cell r="B1298" t="b">
            <v>0</v>
          </cell>
          <cell r="H1298">
            <v>2070.76904296875</v>
          </cell>
          <cell r="I1298">
            <v>11852.7021484375</v>
          </cell>
          <cell r="J1298">
            <v>11852.7021484375</v>
          </cell>
          <cell r="K1298">
            <v>11563.14453125</v>
          </cell>
          <cell r="L1298">
            <v>1962.8857421875</v>
          </cell>
          <cell r="M1298">
            <v>40453.2734375</v>
          </cell>
          <cell r="N1298">
            <v>40453.2734375</v>
          </cell>
          <cell r="O1298" t="str">
            <v>None</v>
          </cell>
          <cell r="P1298">
            <v>0</v>
          </cell>
          <cell r="Q1298" t="str">
            <v>None</v>
          </cell>
          <cell r="R1298">
            <v>0</v>
          </cell>
          <cell r="S1298" t="str">
            <v>None</v>
          </cell>
          <cell r="T1298">
            <v>0</v>
          </cell>
          <cell r="U1298" t="str">
            <v>None</v>
          </cell>
          <cell r="V1298">
            <v>0</v>
          </cell>
          <cell r="W1298">
            <v>0</v>
          </cell>
        </row>
        <row r="1299">
          <cell r="A1299">
            <v>24158</v>
          </cell>
          <cell r="B1299" t="b">
            <v>1</v>
          </cell>
          <cell r="C1299">
            <v>336.431640625</v>
          </cell>
          <cell r="D1299">
            <v>542.50811767578102</v>
          </cell>
          <cell r="E1299">
            <v>535.28717041015602</v>
          </cell>
          <cell r="F1299">
            <v>535.28717041015602</v>
          </cell>
          <cell r="G1299">
            <v>331.49526977539102</v>
          </cell>
          <cell r="H1299">
            <v>1008.26953125</v>
          </cell>
          <cell r="I1299">
            <v>6186.02197265625</v>
          </cell>
          <cell r="J1299">
            <v>6186.02197265625</v>
          </cell>
          <cell r="K1299">
            <v>6163.87158203125</v>
          </cell>
          <cell r="L1299">
            <v>1018.62524414063</v>
          </cell>
          <cell r="M1299">
            <v>75363.703125</v>
          </cell>
          <cell r="N1299">
            <v>74641.609375</v>
          </cell>
          <cell r="O1299" t="str">
            <v>None</v>
          </cell>
          <cell r="P1299">
            <v>0</v>
          </cell>
          <cell r="Q1299" t="str">
            <v>None</v>
          </cell>
          <cell r="R1299">
            <v>0</v>
          </cell>
          <cell r="S1299" t="str">
            <v>None</v>
          </cell>
          <cell r="T1299">
            <v>0</v>
          </cell>
          <cell r="U1299" t="str">
            <v>None</v>
          </cell>
          <cell r="V1299">
            <v>0</v>
          </cell>
          <cell r="W1299">
            <v>0</v>
          </cell>
        </row>
        <row r="1300">
          <cell r="A1300">
            <v>24171</v>
          </cell>
          <cell r="B1300" t="b">
            <v>0</v>
          </cell>
          <cell r="H1300">
            <v>9358.32421875</v>
          </cell>
          <cell r="I1300">
            <v>20592.875</v>
          </cell>
          <cell r="J1300">
            <v>19807.28515625</v>
          </cell>
          <cell r="K1300">
            <v>19807.28515625</v>
          </cell>
          <cell r="L1300">
            <v>8553.78125</v>
          </cell>
          <cell r="M1300">
            <v>70283.4765625</v>
          </cell>
          <cell r="N1300">
            <v>67602.265625</v>
          </cell>
          <cell r="O1300" t="str">
            <v>1-3 chords</v>
          </cell>
          <cell r="P1300">
            <v>36000</v>
          </cell>
          <cell r="Q1300" t="str">
            <v>None</v>
          </cell>
          <cell r="R1300">
            <v>0</v>
          </cell>
          <cell r="S1300" t="str">
            <v>None</v>
          </cell>
          <cell r="T1300">
            <v>0</v>
          </cell>
          <cell r="U1300" t="str">
            <v>None</v>
          </cell>
          <cell r="V1300">
            <v>0</v>
          </cell>
          <cell r="W1300">
            <v>36000</v>
          </cell>
        </row>
        <row r="1301">
          <cell r="A1301">
            <v>24184</v>
          </cell>
          <cell r="B1301" t="b">
            <v>0</v>
          </cell>
          <cell r="O1301" t="str">
            <v>None</v>
          </cell>
          <cell r="P1301">
            <v>0</v>
          </cell>
          <cell r="Q1301" t="str">
            <v>None</v>
          </cell>
          <cell r="R1301">
            <v>0</v>
          </cell>
          <cell r="S1301" t="str">
            <v>None</v>
          </cell>
          <cell r="T1301">
            <v>0</v>
          </cell>
          <cell r="U1301" t="str">
            <v>None</v>
          </cell>
          <cell r="V1301">
            <v>0</v>
          </cell>
          <cell r="W1301">
            <v>0</v>
          </cell>
        </row>
        <row r="1302">
          <cell r="A1302">
            <v>24196</v>
          </cell>
          <cell r="B1302" t="b">
            <v>0</v>
          </cell>
          <cell r="H1302">
            <v>8068.80810546875</v>
          </cell>
          <cell r="I1302">
            <v>28023.6640625</v>
          </cell>
          <cell r="J1302">
            <v>26872.421875</v>
          </cell>
          <cell r="K1302">
            <v>26872.421875</v>
          </cell>
          <cell r="L1302">
            <v>6335.1572265625</v>
          </cell>
          <cell r="M1302">
            <v>95644.765625</v>
          </cell>
          <cell r="N1302">
            <v>91715.578125</v>
          </cell>
          <cell r="O1302" t="str">
            <v>1-3 chords</v>
          </cell>
          <cell r="P1302">
            <v>36000</v>
          </cell>
          <cell r="Q1302" t="str">
            <v>2-4 tons</v>
          </cell>
          <cell r="R1302">
            <v>48000</v>
          </cell>
          <cell r="S1302" t="str">
            <v>None</v>
          </cell>
          <cell r="T1302">
            <v>0</v>
          </cell>
          <cell r="U1302" t="str">
            <v>&lt;50 gal</v>
          </cell>
          <cell r="V1302">
            <v>2300</v>
          </cell>
          <cell r="W1302">
            <v>86300</v>
          </cell>
        </row>
        <row r="1303">
          <cell r="A1303">
            <v>24202</v>
          </cell>
          <cell r="B1303" t="b">
            <v>0</v>
          </cell>
          <cell r="H1303">
            <v>2196.69091796875</v>
          </cell>
          <cell r="I1303">
            <v>12567.552734375</v>
          </cell>
          <cell r="J1303">
            <v>12490.5400390625</v>
          </cell>
          <cell r="K1303">
            <v>12490.5400390625</v>
          </cell>
          <cell r="L1303">
            <v>2153.140625</v>
          </cell>
          <cell r="M1303">
            <v>42893.0546875</v>
          </cell>
          <cell r="N1303">
            <v>42630.21484375</v>
          </cell>
          <cell r="O1303" t="str">
            <v>None</v>
          </cell>
          <cell r="P1303">
            <v>0</v>
          </cell>
          <cell r="Q1303" t="str">
            <v>None</v>
          </cell>
          <cell r="R1303">
            <v>0</v>
          </cell>
          <cell r="S1303" t="str">
            <v>None</v>
          </cell>
          <cell r="T1303">
            <v>0</v>
          </cell>
          <cell r="U1303" t="str">
            <v>500-1000 gal</v>
          </cell>
          <cell r="V1303">
            <v>64400</v>
          </cell>
          <cell r="W1303">
            <v>64400</v>
          </cell>
        </row>
        <row r="1304">
          <cell r="A1304">
            <v>24203</v>
          </cell>
          <cell r="B1304" t="b">
            <v>0</v>
          </cell>
          <cell r="H1304">
            <v>4759.4560546875</v>
          </cell>
          <cell r="I1304">
            <v>24445.65625</v>
          </cell>
          <cell r="J1304">
            <v>23238.61328125</v>
          </cell>
          <cell r="K1304">
            <v>23238.61328125</v>
          </cell>
          <cell r="L1304">
            <v>4250.7734375</v>
          </cell>
          <cell r="M1304">
            <v>83433.0234375</v>
          </cell>
          <cell r="N1304">
            <v>79313.390625</v>
          </cell>
          <cell r="O1304" t="str">
            <v>None</v>
          </cell>
          <cell r="P1304">
            <v>0</v>
          </cell>
          <cell r="Q1304" t="str">
            <v>None</v>
          </cell>
          <cell r="R1304">
            <v>0</v>
          </cell>
          <cell r="S1304" t="str">
            <v>None</v>
          </cell>
          <cell r="T1304">
            <v>0</v>
          </cell>
          <cell r="U1304" t="str">
            <v>None</v>
          </cell>
          <cell r="V1304">
            <v>0</v>
          </cell>
          <cell r="W1304">
            <v>0</v>
          </cell>
        </row>
        <row r="1305">
          <cell r="A1305">
            <v>24205</v>
          </cell>
          <cell r="B1305" t="b">
            <v>0</v>
          </cell>
          <cell r="H1305">
            <v>20879.8671875</v>
          </cell>
          <cell r="I1305">
            <v>29433.78515625</v>
          </cell>
          <cell r="J1305">
            <v>28342.6171875</v>
          </cell>
          <cell r="K1305">
            <v>28342.6171875</v>
          </cell>
          <cell r="L1305">
            <v>19832.48828125</v>
          </cell>
          <cell r="M1305">
            <v>100457.5078125</v>
          </cell>
          <cell r="N1305">
            <v>96733.3515625</v>
          </cell>
          <cell r="O1305" t="str">
            <v>None</v>
          </cell>
          <cell r="P1305">
            <v>0</v>
          </cell>
          <cell r="Q1305" t="str">
            <v>None</v>
          </cell>
          <cell r="R1305">
            <v>0</v>
          </cell>
          <cell r="S1305" t="str">
            <v>None</v>
          </cell>
          <cell r="T1305">
            <v>0</v>
          </cell>
          <cell r="U1305" t="str">
            <v>250-500 gal</v>
          </cell>
          <cell r="V1305">
            <v>32200</v>
          </cell>
          <cell r="W1305">
            <v>32200</v>
          </cell>
        </row>
        <row r="1306">
          <cell r="A1306">
            <v>24207</v>
          </cell>
          <cell r="B1306" t="b">
            <v>0</v>
          </cell>
          <cell r="H1306">
            <v>6884.3515625</v>
          </cell>
          <cell r="I1306">
            <v>8929.263671875</v>
          </cell>
          <cell r="J1306">
            <v>8836.5888671875</v>
          </cell>
          <cell r="K1306">
            <v>8836.5888671875</v>
          </cell>
          <cell r="L1306">
            <v>6741.73828125</v>
          </cell>
          <cell r="M1306">
            <v>30475.578125</v>
          </cell>
          <cell r="N1306">
            <v>30159.27734375</v>
          </cell>
          <cell r="O1306" t="str">
            <v>1-3 chords</v>
          </cell>
          <cell r="P1306">
            <v>36000</v>
          </cell>
          <cell r="Q1306" t="str">
            <v>None</v>
          </cell>
          <cell r="R1306">
            <v>0</v>
          </cell>
          <cell r="S1306" t="str">
            <v>None</v>
          </cell>
          <cell r="T1306">
            <v>0</v>
          </cell>
          <cell r="U1306" t="str">
            <v>None</v>
          </cell>
          <cell r="V1306">
            <v>0</v>
          </cell>
          <cell r="W1306">
            <v>36000</v>
          </cell>
        </row>
        <row r="1307">
          <cell r="A1307">
            <v>24209</v>
          </cell>
          <cell r="B1307" t="b">
            <v>0</v>
          </cell>
          <cell r="H1307">
            <v>3505.21142578125</v>
          </cell>
          <cell r="I1307">
            <v>20206.873046875</v>
          </cell>
          <cell r="J1307">
            <v>20206.873046875</v>
          </cell>
          <cell r="K1307">
            <v>20104.322265625</v>
          </cell>
          <cell r="L1307">
            <v>3437.53466796875</v>
          </cell>
          <cell r="M1307">
            <v>68966.0546875</v>
          </cell>
          <cell r="N1307">
            <v>68966.0546875</v>
          </cell>
          <cell r="O1307" t="str">
            <v>&gt;6 chords</v>
          </cell>
          <cell r="P1307">
            <v>90000</v>
          </cell>
          <cell r="Q1307" t="str">
            <v>None</v>
          </cell>
          <cell r="R1307">
            <v>0</v>
          </cell>
          <cell r="S1307" t="str">
            <v>None</v>
          </cell>
          <cell r="T1307">
            <v>0</v>
          </cell>
          <cell r="U1307" t="str">
            <v>None</v>
          </cell>
          <cell r="V1307">
            <v>0</v>
          </cell>
          <cell r="W1307">
            <v>90000</v>
          </cell>
        </row>
        <row r="1308">
          <cell r="A1308">
            <v>24221</v>
          </cell>
          <cell r="B1308" t="b">
            <v>0</v>
          </cell>
          <cell r="H1308">
            <v>10281.4794921875</v>
          </cell>
          <cell r="I1308">
            <v>23379.15625</v>
          </cell>
          <cell r="J1308">
            <v>21101.03125</v>
          </cell>
          <cell r="K1308">
            <v>21101.03125</v>
          </cell>
          <cell r="L1308">
            <v>8041.982421875</v>
          </cell>
          <cell r="M1308">
            <v>79793.0625</v>
          </cell>
          <cell r="N1308">
            <v>72017.8203125</v>
          </cell>
          <cell r="O1308" t="str">
            <v>None</v>
          </cell>
          <cell r="P1308">
            <v>0</v>
          </cell>
          <cell r="Q1308" t="str">
            <v>None</v>
          </cell>
          <cell r="R1308">
            <v>0</v>
          </cell>
          <cell r="S1308" t="str">
            <v>250-500 gal</v>
          </cell>
          <cell r="T1308">
            <v>56000</v>
          </cell>
          <cell r="U1308" t="str">
            <v>None</v>
          </cell>
          <cell r="V1308">
            <v>0</v>
          </cell>
          <cell r="W1308">
            <v>56000</v>
          </cell>
        </row>
        <row r="1309">
          <cell r="A1309">
            <v>24224</v>
          </cell>
          <cell r="B1309" t="b">
            <v>1</v>
          </cell>
          <cell r="C1309">
            <v>487.49349975585898</v>
          </cell>
          <cell r="D1309">
            <v>609.953125</v>
          </cell>
          <cell r="E1309">
            <v>574.05950927734398</v>
          </cell>
          <cell r="F1309">
            <v>574.05950927734398</v>
          </cell>
          <cell r="G1309">
            <v>446.43618774414102</v>
          </cell>
          <cell r="H1309">
            <v>802.38531494140602</v>
          </cell>
          <cell r="I1309">
            <v>9150.78125</v>
          </cell>
          <cell r="J1309">
            <v>9150.78125</v>
          </cell>
          <cell r="K1309">
            <v>7831.8154296875</v>
          </cell>
          <cell r="L1309">
            <v>731.27935791015602</v>
          </cell>
          <cell r="M1309">
            <v>92226.921875</v>
          </cell>
          <cell r="N1309">
            <v>88637.5703125</v>
          </cell>
          <cell r="O1309" t="str">
            <v>None</v>
          </cell>
          <cell r="P1309">
            <v>0</v>
          </cell>
          <cell r="Q1309" t="str">
            <v>None</v>
          </cell>
          <cell r="R1309">
            <v>0</v>
          </cell>
          <cell r="S1309" t="str">
            <v>None</v>
          </cell>
          <cell r="T1309">
            <v>0</v>
          </cell>
          <cell r="U1309" t="str">
            <v>None</v>
          </cell>
          <cell r="V1309">
            <v>0</v>
          </cell>
          <cell r="W1309">
            <v>0</v>
          </cell>
        </row>
        <row r="1310">
          <cell r="A1310">
            <v>24227</v>
          </cell>
          <cell r="B1310" t="b">
            <v>0</v>
          </cell>
          <cell r="H1310">
            <v>3292.63427734375</v>
          </cell>
          <cell r="I1310">
            <v>10809.677734375</v>
          </cell>
          <cell r="J1310">
            <v>10809.677734375</v>
          </cell>
          <cell r="K1310">
            <v>10169.08203125</v>
          </cell>
          <cell r="L1310">
            <v>2936.66479492188</v>
          </cell>
          <cell r="M1310">
            <v>36893.4296875</v>
          </cell>
          <cell r="N1310">
            <v>36893.4296875</v>
          </cell>
          <cell r="O1310" t="str">
            <v>4-6 chords</v>
          </cell>
          <cell r="P1310">
            <v>54000</v>
          </cell>
          <cell r="Q1310" t="str">
            <v>None</v>
          </cell>
          <cell r="R1310">
            <v>0</v>
          </cell>
          <cell r="S1310" t="str">
            <v>None</v>
          </cell>
          <cell r="T1310">
            <v>0</v>
          </cell>
          <cell r="U1310" t="str">
            <v>50-250 gal</v>
          </cell>
          <cell r="V1310">
            <v>13800</v>
          </cell>
          <cell r="W1310">
            <v>67800</v>
          </cell>
        </row>
        <row r="1311">
          <cell r="A1311">
            <v>24232</v>
          </cell>
          <cell r="B1311" t="b">
            <v>0</v>
          </cell>
          <cell r="H1311">
            <v>8640.2841796875</v>
          </cell>
          <cell r="I1311">
            <v>15736.365234375</v>
          </cell>
          <cell r="J1311">
            <v>14939.111328125</v>
          </cell>
          <cell r="K1311">
            <v>14939.111328125</v>
          </cell>
          <cell r="L1311">
            <v>7954.24072265625</v>
          </cell>
          <cell r="M1311">
            <v>53708.21484375</v>
          </cell>
          <cell r="N1311">
            <v>50987.1875</v>
          </cell>
          <cell r="O1311" t="str">
            <v>None</v>
          </cell>
          <cell r="P1311">
            <v>0</v>
          </cell>
          <cell r="Q1311" t="str">
            <v>None</v>
          </cell>
          <cell r="R1311">
            <v>0</v>
          </cell>
          <cell r="S1311" t="str">
            <v>None</v>
          </cell>
          <cell r="T1311">
            <v>0</v>
          </cell>
          <cell r="U1311" t="str">
            <v>500-1000 gal</v>
          </cell>
          <cell r="V1311">
            <v>64400</v>
          </cell>
          <cell r="W1311">
            <v>64400</v>
          </cell>
        </row>
        <row r="1312">
          <cell r="A1312">
            <v>24242</v>
          </cell>
          <cell r="B1312" t="b">
            <v>0</v>
          </cell>
          <cell r="H1312">
            <v>4680.13720703125</v>
          </cell>
          <cell r="I1312">
            <v>9043.3671875</v>
          </cell>
          <cell r="J1312">
            <v>9105.69140625</v>
          </cell>
          <cell r="K1312">
            <v>9105.69140625</v>
          </cell>
          <cell r="L1312">
            <v>4736.212890625</v>
          </cell>
          <cell r="M1312">
            <v>30865.01171875</v>
          </cell>
          <cell r="N1312">
            <v>31077.724609375</v>
          </cell>
          <cell r="O1312" t="str">
            <v>None</v>
          </cell>
          <cell r="P1312">
            <v>0</v>
          </cell>
          <cell r="Q1312" t="str">
            <v>None</v>
          </cell>
          <cell r="R1312">
            <v>0</v>
          </cell>
          <cell r="S1312" t="str">
            <v>None</v>
          </cell>
          <cell r="T1312">
            <v>0</v>
          </cell>
          <cell r="U1312" t="str">
            <v>None</v>
          </cell>
          <cell r="V1312">
            <v>0</v>
          </cell>
          <cell r="W1312">
            <v>0</v>
          </cell>
        </row>
        <row r="1313">
          <cell r="A1313">
            <v>24245</v>
          </cell>
          <cell r="B1313" t="b">
            <v>0</v>
          </cell>
          <cell r="H1313">
            <v>5683.06201171875</v>
          </cell>
          <cell r="I1313">
            <v>12923.1162109375</v>
          </cell>
          <cell r="J1313">
            <v>12624.83203125</v>
          </cell>
          <cell r="K1313">
            <v>12624.83203125</v>
          </cell>
          <cell r="L1313">
            <v>5505.7666015625</v>
          </cell>
          <cell r="M1313">
            <v>44106.59765625</v>
          </cell>
          <cell r="N1313">
            <v>43088.55078125</v>
          </cell>
          <cell r="O1313" t="str">
            <v>1-3 chords</v>
          </cell>
          <cell r="P1313">
            <v>36000</v>
          </cell>
          <cell r="Q1313" t="str">
            <v>None</v>
          </cell>
          <cell r="R1313">
            <v>0</v>
          </cell>
          <cell r="S1313" t="str">
            <v>None</v>
          </cell>
          <cell r="T1313">
            <v>0</v>
          </cell>
          <cell r="U1313" t="str">
            <v>None</v>
          </cell>
          <cell r="V1313">
            <v>0</v>
          </cell>
          <cell r="W1313">
            <v>36000</v>
          </cell>
        </row>
        <row r="1314">
          <cell r="A1314">
            <v>24246</v>
          </cell>
          <cell r="B1314" t="b">
            <v>1</v>
          </cell>
          <cell r="C1314">
            <v>895.33502197265602</v>
          </cell>
          <cell r="D1314">
            <v>808.14587402343795</v>
          </cell>
          <cell r="E1314">
            <v>747.32244873046898</v>
          </cell>
          <cell r="F1314">
            <v>747.32244873046898</v>
          </cell>
          <cell r="G1314">
            <v>855.15386962890602</v>
          </cell>
          <cell r="H1314">
            <v>5421.37451171875</v>
          </cell>
          <cell r="I1314">
            <v>14502.8427734375</v>
          </cell>
          <cell r="J1314">
            <v>14212.716796875</v>
          </cell>
          <cell r="K1314">
            <v>14212.716796875</v>
          </cell>
          <cell r="L1314">
            <v>5197.2333984375</v>
          </cell>
          <cell r="M1314">
            <v>130312.7890625</v>
          </cell>
          <cell r="N1314">
            <v>123240.25</v>
          </cell>
          <cell r="O1314" t="str">
            <v>1-3 chords</v>
          </cell>
          <cell r="P1314">
            <v>36000</v>
          </cell>
          <cell r="Q1314" t="str">
            <v>None</v>
          </cell>
          <cell r="R1314">
            <v>0</v>
          </cell>
          <cell r="S1314" t="str">
            <v>None</v>
          </cell>
          <cell r="T1314">
            <v>0</v>
          </cell>
          <cell r="U1314" t="str">
            <v>None</v>
          </cell>
          <cell r="V1314">
            <v>0</v>
          </cell>
          <cell r="W1314">
            <v>36000</v>
          </cell>
        </row>
        <row r="1315">
          <cell r="A1315">
            <v>24247</v>
          </cell>
          <cell r="B1315" t="b">
            <v>0</v>
          </cell>
          <cell r="O1315" t="str">
            <v>None</v>
          </cell>
          <cell r="P1315">
            <v>0</v>
          </cell>
          <cell r="Q1315" t="str">
            <v>None</v>
          </cell>
          <cell r="R1315">
            <v>0</v>
          </cell>
          <cell r="S1315" t="str">
            <v>None</v>
          </cell>
          <cell r="T1315">
            <v>0</v>
          </cell>
          <cell r="U1315" t="str">
            <v>None</v>
          </cell>
          <cell r="V1315">
            <v>0</v>
          </cell>
          <cell r="W1315">
            <v>0</v>
          </cell>
        </row>
        <row r="1316">
          <cell r="A1316">
            <v>24249</v>
          </cell>
          <cell r="B1316" t="b">
            <v>0</v>
          </cell>
          <cell r="H1316">
            <v>2266.91015625</v>
          </cell>
          <cell r="I1316">
            <v>11126.748046875</v>
          </cell>
          <cell r="J1316">
            <v>9804.5361328125</v>
          </cell>
          <cell r="K1316">
            <v>9804.5361328125</v>
          </cell>
          <cell r="L1316">
            <v>2040.81506347656</v>
          </cell>
          <cell r="M1316">
            <v>37975.58984375</v>
          </cell>
          <cell r="N1316">
            <v>33462.8828125</v>
          </cell>
          <cell r="O1316" t="str">
            <v>None</v>
          </cell>
          <cell r="P1316">
            <v>0</v>
          </cell>
          <cell r="Q1316" t="str">
            <v>None</v>
          </cell>
          <cell r="R1316">
            <v>0</v>
          </cell>
          <cell r="S1316" t="str">
            <v>None</v>
          </cell>
          <cell r="T1316">
            <v>0</v>
          </cell>
          <cell r="U1316" t="str">
            <v>None</v>
          </cell>
          <cell r="V1316">
            <v>0</v>
          </cell>
          <cell r="W1316">
            <v>0</v>
          </cell>
        </row>
        <row r="1317">
          <cell r="A1317">
            <v>24259</v>
          </cell>
          <cell r="B1317" t="b">
            <v>0</v>
          </cell>
          <cell r="H1317">
            <v>8766.927734375</v>
          </cell>
          <cell r="I1317">
            <v>18113.525390625</v>
          </cell>
          <cell r="J1317">
            <v>17804.2421875</v>
          </cell>
          <cell r="K1317">
            <v>17804.2421875</v>
          </cell>
          <cell r="L1317">
            <v>8526.7578125</v>
          </cell>
          <cell r="M1317">
            <v>61821.4609375</v>
          </cell>
          <cell r="N1317">
            <v>60765.87890625</v>
          </cell>
          <cell r="O1317" t="str">
            <v>None</v>
          </cell>
          <cell r="P1317">
            <v>0</v>
          </cell>
          <cell r="Q1317" t="str">
            <v>1-2 tons</v>
          </cell>
          <cell r="R1317">
            <v>32000</v>
          </cell>
          <cell r="S1317" t="str">
            <v>None</v>
          </cell>
          <cell r="T1317">
            <v>0</v>
          </cell>
          <cell r="U1317" t="str">
            <v>None</v>
          </cell>
          <cell r="V1317">
            <v>0</v>
          </cell>
          <cell r="W1317">
            <v>32000</v>
          </cell>
        </row>
        <row r="1318">
          <cell r="A1318">
            <v>24266</v>
          </cell>
          <cell r="B1318" t="b">
            <v>1</v>
          </cell>
          <cell r="C1318">
            <v>836.651611328125</v>
          </cell>
          <cell r="D1318">
            <v>905.283447265625</v>
          </cell>
          <cell r="E1318">
            <v>867.84338378906295</v>
          </cell>
          <cell r="F1318">
            <v>867.84338378906295</v>
          </cell>
          <cell r="G1318">
            <v>799.74395751953102</v>
          </cell>
          <cell r="H1318">
            <v>697.06292724609398</v>
          </cell>
          <cell r="I1318">
            <v>6030.919921875</v>
          </cell>
          <cell r="J1318">
            <v>6030.919921875</v>
          </cell>
          <cell r="K1318">
            <v>5708.7802734375</v>
          </cell>
          <cell r="L1318">
            <v>660.760498046875</v>
          </cell>
          <cell r="M1318">
            <v>111111.875</v>
          </cell>
          <cell r="N1318">
            <v>107367.8671875</v>
          </cell>
          <cell r="O1318" t="str">
            <v>None</v>
          </cell>
          <cell r="P1318">
            <v>0</v>
          </cell>
          <cell r="Q1318" t="str">
            <v>None</v>
          </cell>
          <cell r="R1318">
            <v>0</v>
          </cell>
          <cell r="S1318" t="str">
            <v>None</v>
          </cell>
          <cell r="T1318">
            <v>0</v>
          </cell>
          <cell r="U1318" t="str">
            <v>None</v>
          </cell>
          <cell r="V1318">
            <v>0</v>
          </cell>
          <cell r="W1318">
            <v>0</v>
          </cell>
        </row>
        <row r="1319">
          <cell r="A1319">
            <v>24288</v>
          </cell>
          <cell r="B1319" t="b">
            <v>1</v>
          </cell>
          <cell r="C1319">
            <v>2051.21435546875</v>
          </cell>
          <cell r="D1319">
            <v>2189.15405273438</v>
          </cell>
          <cell r="E1319">
            <v>2139.23657226563</v>
          </cell>
          <cell r="F1319">
            <v>2139.23657226563</v>
          </cell>
          <cell r="G1319">
            <v>2006.37390136719</v>
          </cell>
          <cell r="I1319">
            <v>7421.78515625</v>
          </cell>
          <cell r="J1319">
            <v>7421.78515625</v>
          </cell>
          <cell r="K1319">
            <v>7512.95703125</v>
          </cell>
          <cell r="M1319">
            <v>244245.96875</v>
          </cell>
          <cell r="N1319">
            <v>239254.203125</v>
          </cell>
          <cell r="O1319" t="str">
            <v>None</v>
          </cell>
          <cell r="P1319">
            <v>0</v>
          </cell>
          <cell r="Q1319" t="str">
            <v>None</v>
          </cell>
          <cell r="R1319">
            <v>0</v>
          </cell>
          <cell r="S1319" t="str">
            <v>None</v>
          </cell>
          <cell r="T1319">
            <v>0</v>
          </cell>
          <cell r="U1319" t="str">
            <v>None</v>
          </cell>
          <cell r="V1319">
            <v>0</v>
          </cell>
          <cell r="W1319">
            <v>0</v>
          </cell>
        </row>
        <row r="1320">
          <cell r="A1320">
            <v>24296</v>
          </cell>
          <cell r="B1320" t="b">
            <v>1</v>
          </cell>
          <cell r="C1320">
            <v>604.80847167968795</v>
          </cell>
          <cell r="D1320">
            <v>597.12463378906295</v>
          </cell>
          <cell r="E1320">
            <v>571.84460449218795</v>
          </cell>
          <cell r="F1320">
            <v>571.84460449218795</v>
          </cell>
          <cell r="G1320">
            <v>576.21685791015602</v>
          </cell>
          <cell r="I1320">
            <v>13384.373046875</v>
          </cell>
          <cell r="J1320">
            <v>13384.373046875</v>
          </cell>
          <cell r="K1320">
            <v>13473.2431640625</v>
          </cell>
          <cell r="M1320">
            <v>105393.328125</v>
          </cell>
          <cell r="N1320">
            <v>102865.328125</v>
          </cell>
          <cell r="O1320" t="str">
            <v>None</v>
          </cell>
          <cell r="P1320">
            <v>0</v>
          </cell>
          <cell r="Q1320" t="str">
            <v>None</v>
          </cell>
          <cell r="R1320">
            <v>0</v>
          </cell>
          <cell r="S1320" t="str">
            <v>None</v>
          </cell>
          <cell r="T1320">
            <v>0</v>
          </cell>
          <cell r="U1320" t="str">
            <v>None</v>
          </cell>
          <cell r="V1320">
            <v>0</v>
          </cell>
          <cell r="W1320">
            <v>0</v>
          </cell>
        </row>
        <row r="1321">
          <cell r="A1321">
            <v>24310</v>
          </cell>
          <cell r="B1321" t="b">
            <v>0</v>
          </cell>
          <cell r="H1321">
            <v>1904.30261230469</v>
          </cell>
          <cell r="I1321">
            <v>16684.73046875</v>
          </cell>
          <cell r="J1321">
            <v>16684.73046875</v>
          </cell>
          <cell r="K1321">
            <v>13948.623046875</v>
          </cell>
          <cell r="L1321">
            <v>1682.53479003906</v>
          </cell>
          <cell r="M1321">
            <v>56944.98046875</v>
          </cell>
          <cell r="N1321">
            <v>56944.984375</v>
          </cell>
          <cell r="O1321" t="str">
            <v>None</v>
          </cell>
          <cell r="P1321">
            <v>0</v>
          </cell>
          <cell r="Q1321" t="str">
            <v>None</v>
          </cell>
          <cell r="R1321">
            <v>0</v>
          </cell>
          <cell r="S1321" t="str">
            <v>None</v>
          </cell>
          <cell r="T1321">
            <v>0</v>
          </cell>
          <cell r="U1321" t="str">
            <v>&lt;50 gal</v>
          </cell>
          <cell r="V1321">
            <v>2300</v>
          </cell>
          <cell r="W1321">
            <v>2300</v>
          </cell>
        </row>
        <row r="1322">
          <cell r="A1322">
            <v>24311</v>
          </cell>
          <cell r="B1322" t="b">
            <v>0</v>
          </cell>
          <cell r="H1322">
            <v>4882.3115234375</v>
          </cell>
          <cell r="I1322">
            <v>13465.849609375</v>
          </cell>
          <cell r="J1322">
            <v>12521.2138671875</v>
          </cell>
          <cell r="K1322">
            <v>12521.2138671875</v>
          </cell>
          <cell r="L1322">
            <v>4386.3603515625</v>
          </cell>
          <cell r="M1322">
            <v>45958.9453125</v>
          </cell>
          <cell r="N1322">
            <v>42734.90234375</v>
          </cell>
          <cell r="O1322" t="str">
            <v>None</v>
          </cell>
          <cell r="P1322">
            <v>0</v>
          </cell>
          <cell r="Q1322" t="str">
            <v>None</v>
          </cell>
          <cell r="R1322">
            <v>0</v>
          </cell>
          <cell r="S1322" t="str">
            <v>None</v>
          </cell>
          <cell r="T1322">
            <v>0</v>
          </cell>
          <cell r="U1322" t="str">
            <v>None</v>
          </cell>
          <cell r="V1322">
            <v>0</v>
          </cell>
          <cell r="W1322">
            <v>0</v>
          </cell>
        </row>
        <row r="1323">
          <cell r="A1323">
            <v>24312</v>
          </cell>
          <cell r="B1323" t="b">
            <v>0</v>
          </cell>
          <cell r="H1323">
            <v>4791.5517578125</v>
          </cell>
          <cell r="I1323">
            <v>11798.9638671875</v>
          </cell>
          <cell r="J1323">
            <v>11411.4873046875</v>
          </cell>
          <cell r="K1323">
            <v>11411.4873046875</v>
          </cell>
          <cell r="L1323">
            <v>4410.01611328125</v>
          </cell>
          <cell r="M1323">
            <v>40269.86328125</v>
          </cell>
          <cell r="N1323">
            <v>38947.40625</v>
          </cell>
          <cell r="O1323" t="str">
            <v>&gt;6 chords</v>
          </cell>
          <cell r="P1323">
            <v>90000</v>
          </cell>
          <cell r="Q1323" t="str">
            <v>None</v>
          </cell>
          <cell r="R1323">
            <v>0</v>
          </cell>
          <cell r="S1323" t="str">
            <v>None</v>
          </cell>
          <cell r="T1323">
            <v>0</v>
          </cell>
          <cell r="U1323" t="str">
            <v>None</v>
          </cell>
          <cell r="V1323">
            <v>0</v>
          </cell>
          <cell r="W1323">
            <v>90000</v>
          </cell>
        </row>
        <row r="1324">
          <cell r="A1324">
            <v>24317</v>
          </cell>
          <cell r="B1324" t="b">
            <v>1</v>
          </cell>
          <cell r="C1324">
            <v>793.52526855468795</v>
          </cell>
          <cell r="D1324">
            <v>1097.79370117188</v>
          </cell>
          <cell r="E1324">
            <v>1009.76873779297</v>
          </cell>
          <cell r="F1324">
            <v>1009.76873779297</v>
          </cell>
          <cell r="G1324">
            <v>704.75341796875</v>
          </cell>
          <cell r="H1324">
            <v>565.64056396484398</v>
          </cell>
          <cell r="I1324">
            <v>10318.279296875</v>
          </cell>
          <cell r="J1324">
            <v>10318.279296875</v>
          </cell>
          <cell r="K1324">
            <v>9630.9765625</v>
          </cell>
          <cell r="L1324">
            <v>488.26895141601602</v>
          </cell>
          <cell r="M1324">
            <v>144995.65625</v>
          </cell>
          <cell r="N1324">
            <v>136193.15625</v>
          </cell>
          <cell r="O1324" t="str">
            <v>None</v>
          </cell>
          <cell r="P1324">
            <v>0</v>
          </cell>
          <cell r="Q1324" t="str">
            <v>None</v>
          </cell>
          <cell r="R1324">
            <v>0</v>
          </cell>
          <cell r="S1324" t="str">
            <v>None</v>
          </cell>
          <cell r="T1324">
            <v>0</v>
          </cell>
          <cell r="U1324" t="str">
            <v>None</v>
          </cell>
          <cell r="V1324">
            <v>0</v>
          </cell>
          <cell r="W1324">
            <v>0</v>
          </cell>
        </row>
        <row r="1325">
          <cell r="A1325">
            <v>24332</v>
          </cell>
          <cell r="B1325" t="b">
            <v>1</v>
          </cell>
          <cell r="C1325">
            <v>339.21621704101602</v>
          </cell>
          <cell r="D1325">
            <v>320.49676513671898</v>
          </cell>
          <cell r="E1325">
            <v>305.26864624023398</v>
          </cell>
          <cell r="F1325">
            <v>305.26864624023398</v>
          </cell>
          <cell r="G1325">
            <v>325.494384765625</v>
          </cell>
          <cell r="H1325">
            <v>656.209716796875</v>
          </cell>
          <cell r="I1325">
            <v>6789.91552734375</v>
          </cell>
          <cell r="J1325">
            <v>6789.91552734375</v>
          </cell>
          <cell r="K1325">
            <v>6689.3974609375</v>
          </cell>
          <cell r="L1325">
            <v>622.19366455078102</v>
          </cell>
          <cell r="M1325">
            <v>55223.65625</v>
          </cell>
          <cell r="N1325">
            <v>53700.84765625</v>
          </cell>
          <cell r="O1325" t="str">
            <v>None</v>
          </cell>
          <cell r="P1325">
            <v>0</v>
          </cell>
          <cell r="Q1325" t="str">
            <v>None</v>
          </cell>
          <cell r="R1325">
            <v>0</v>
          </cell>
          <cell r="S1325" t="str">
            <v>None</v>
          </cell>
          <cell r="T1325">
            <v>0</v>
          </cell>
          <cell r="U1325" t="str">
            <v>None</v>
          </cell>
          <cell r="V1325">
            <v>0</v>
          </cell>
          <cell r="W1325">
            <v>0</v>
          </cell>
        </row>
        <row r="1326">
          <cell r="A1326">
            <v>24341</v>
          </cell>
          <cell r="B1326" t="b">
            <v>1</v>
          </cell>
          <cell r="C1326">
            <v>308.29965209960898</v>
          </cell>
          <cell r="D1326">
            <v>346.93576049804699</v>
          </cell>
          <cell r="E1326">
            <v>304.70425415039102</v>
          </cell>
          <cell r="F1326">
            <v>304.70425415039102</v>
          </cell>
          <cell r="G1326">
            <v>287.13812255859398</v>
          </cell>
          <cell r="H1326">
            <v>2723.99877929688</v>
          </cell>
          <cell r="I1326">
            <v>35259.96875</v>
          </cell>
          <cell r="J1326">
            <v>16894.470703125</v>
          </cell>
          <cell r="K1326">
            <v>16894.470703125</v>
          </cell>
          <cell r="L1326">
            <v>2611.60009765625</v>
          </cell>
          <cell r="M1326">
            <v>155035.84375</v>
          </cell>
          <cell r="N1326">
            <v>88131.2578125</v>
          </cell>
          <cell r="O1326" t="str">
            <v>None</v>
          </cell>
          <cell r="P1326">
            <v>0</v>
          </cell>
          <cell r="Q1326" t="str">
            <v>None</v>
          </cell>
          <cell r="R1326">
            <v>0</v>
          </cell>
          <cell r="S1326" t="str">
            <v>None</v>
          </cell>
          <cell r="T1326">
            <v>0</v>
          </cell>
          <cell r="U1326" t="str">
            <v>None</v>
          </cell>
          <cell r="V1326">
            <v>0</v>
          </cell>
          <cell r="W1326">
            <v>0</v>
          </cell>
        </row>
        <row r="1327">
          <cell r="A1327">
            <v>24342</v>
          </cell>
          <cell r="B1327" t="b">
            <v>0</v>
          </cell>
          <cell r="H1327">
            <v>2076.30078125</v>
          </cell>
          <cell r="I1327">
            <v>10962.81640625</v>
          </cell>
          <cell r="J1327">
            <v>10962.81640625</v>
          </cell>
          <cell r="K1327">
            <v>10923.48046875</v>
          </cell>
          <cell r="L1327">
            <v>2081.75659179688</v>
          </cell>
          <cell r="M1327">
            <v>37416.09375</v>
          </cell>
          <cell r="N1327">
            <v>37416.09375</v>
          </cell>
          <cell r="O1327" t="str">
            <v>None</v>
          </cell>
          <cell r="P1327">
            <v>0</v>
          </cell>
          <cell r="Q1327" t="str">
            <v>None</v>
          </cell>
          <cell r="R1327">
            <v>0</v>
          </cell>
          <cell r="S1327" t="str">
            <v>250-500 gal</v>
          </cell>
          <cell r="T1327">
            <v>56000</v>
          </cell>
          <cell r="U1327" t="str">
            <v>None</v>
          </cell>
          <cell r="V1327">
            <v>0</v>
          </cell>
          <cell r="W1327">
            <v>56000</v>
          </cell>
        </row>
        <row r="1328">
          <cell r="A1328">
            <v>24347</v>
          </cell>
          <cell r="B1328" t="b">
            <v>0</v>
          </cell>
          <cell r="H1328">
            <v>16757.2421875</v>
          </cell>
          <cell r="I1328">
            <v>25234.470703125</v>
          </cell>
          <cell r="J1328">
            <v>21994.8359375</v>
          </cell>
          <cell r="K1328">
            <v>21994.8359375</v>
          </cell>
          <cell r="L1328">
            <v>15443.5283203125</v>
          </cell>
          <cell r="M1328">
            <v>86125.25</v>
          </cell>
          <cell r="N1328">
            <v>75068.375</v>
          </cell>
          <cell r="O1328" t="str">
            <v>None</v>
          </cell>
          <cell r="P1328">
            <v>0</v>
          </cell>
          <cell r="Q1328" t="str">
            <v>None</v>
          </cell>
          <cell r="R1328">
            <v>0</v>
          </cell>
          <cell r="S1328" t="str">
            <v>None</v>
          </cell>
          <cell r="T1328">
            <v>0</v>
          </cell>
          <cell r="U1328" t="str">
            <v>None</v>
          </cell>
          <cell r="V1328">
            <v>0</v>
          </cell>
          <cell r="W1328">
            <v>0</v>
          </cell>
        </row>
        <row r="1329">
          <cell r="A1329">
            <v>24349</v>
          </cell>
          <cell r="B1329" t="b">
            <v>0</v>
          </cell>
          <cell r="H1329">
            <v>401.31158447265602</v>
          </cell>
          <cell r="I1329">
            <v>7343.57861328125</v>
          </cell>
          <cell r="J1329">
            <v>7343.57861328125</v>
          </cell>
          <cell r="K1329">
            <v>7144.4609375</v>
          </cell>
          <cell r="L1329">
            <v>384.18341064453102</v>
          </cell>
          <cell r="M1329">
            <v>25063.6328125</v>
          </cell>
          <cell r="N1329">
            <v>25063.634765625</v>
          </cell>
          <cell r="O1329" t="str">
            <v>None</v>
          </cell>
          <cell r="P1329">
            <v>0</v>
          </cell>
          <cell r="Q1329" t="str">
            <v>None</v>
          </cell>
          <cell r="R1329">
            <v>0</v>
          </cell>
          <cell r="S1329" t="str">
            <v>250-500 gal</v>
          </cell>
          <cell r="T1329">
            <v>56000</v>
          </cell>
          <cell r="U1329" t="str">
            <v>None</v>
          </cell>
          <cell r="V1329">
            <v>0</v>
          </cell>
          <cell r="W1329">
            <v>56000</v>
          </cell>
        </row>
        <row r="1330">
          <cell r="A1330">
            <v>24351</v>
          </cell>
          <cell r="B1330" t="b">
            <v>0</v>
          </cell>
          <cell r="H1330">
            <v>14190.01171875</v>
          </cell>
          <cell r="I1330">
            <v>27575.625</v>
          </cell>
          <cell r="J1330">
            <v>25975.48046875</v>
          </cell>
          <cell r="K1330">
            <v>25975.48046875</v>
          </cell>
          <cell r="L1330">
            <v>12613.2802734375</v>
          </cell>
          <cell r="M1330">
            <v>94115.609375</v>
          </cell>
          <cell r="N1330">
            <v>88654.3125</v>
          </cell>
          <cell r="O1330" t="str">
            <v>None</v>
          </cell>
          <cell r="P1330">
            <v>0</v>
          </cell>
          <cell r="Q1330" t="str">
            <v>None</v>
          </cell>
          <cell r="R1330">
            <v>0</v>
          </cell>
          <cell r="S1330" t="str">
            <v>None</v>
          </cell>
          <cell r="T1330">
            <v>0</v>
          </cell>
          <cell r="U1330" t="str">
            <v>50-250 gal</v>
          </cell>
          <cell r="V1330">
            <v>13800</v>
          </cell>
          <cell r="W1330">
            <v>13800</v>
          </cell>
        </row>
        <row r="1331">
          <cell r="A1331">
            <v>24363</v>
          </cell>
          <cell r="B1331" t="b">
            <v>1</v>
          </cell>
          <cell r="C1331">
            <v>351.56546020507801</v>
          </cell>
          <cell r="D1331">
            <v>505.12756347656301</v>
          </cell>
          <cell r="E1331">
            <v>505.12756347656301</v>
          </cell>
          <cell r="F1331">
            <v>540.842041015625</v>
          </cell>
          <cell r="G1331">
            <v>340.82937622070301</v>
          </cell>
          <cell r="H1331">
            <v>1290.64575195313</v>
          </cell>
          <cell r="I1331">
            <v>9430.9814453125</v>
          </cell>
          <cell r="J1331">
            <v>9430.9814453125</v>
          </cell>
          <cell r="K1331">
            <v>8190.19775390625</v>
          </cell>
          <cell r="L1331">
            <v>1247.79309082031</v>
          </cell>
          <cell r="M1331">
            <v>82700.6953125</v>
          </cell>
          <cell r="N1331">
            <v>82700.6953125</v>
          </cell>
          <cell r="O1331" t="str">
            <v>None</v>
          </cell>
          <cell r="P1331">
            <v>0</v>
          </cell>
          <cell r="Q1331" t="str">
            <v>None</v>
          </cell>
          <cell r="R1331">
            <v>0</v>
          </cell>
          <cell r="S1331" t="str">
            <v>None</v>
          </cell>
          <cell r="T1331">
            <v>0</v>
          </cell>
          <cell r="U1331" t="str">
            <v>&lt;50 gal</v>
          </cell>
          <cell r="V1331">
            <v>2300</v>
          </cell>
          <cell r="W1331">
            <v>2300</v>
          </cell>
        </row>
        <row r="1332">
          <cell r="A1332">
            <v>24366</v>
          </cell>
          <cell r="B1332" t="b">
            <v>1</v>
          </cell>
          <cell r="C1332">
            <v>329.11236572265602</v>
          </cell>
          <cell r="D1332">
            <v>302.96350097656301</v>
          </cell>
          <cell r="E1332">
            <v>221.42361450195301</v>
          </cell>
          <cell r="F1332">
            <v>221.42361450195301</v>
          </cell>
          <cell r="G1332">
            <v>259.55657958984398</v>
          </cell>
          <cell r="H1332">
            <v>1195.94738769531</v>
          </cell>
          <cell r="I1332">
            <v>15135.4140625</v>
          </cell>
          <cell r="J1332">
            <v>15135.4140625</v>
          </cell>
          <cell r="K1332">
            <v>14352.619140625</v>
          </cell>
          <cell r="L1332">
            <v>944.037109375</v>
          </cell>
          <cell r="M1332">
            <v>81953.515625</v>
          </cell>
          <cell r="N1332">
            <v>73799.53125</v>
          </cell>
          <cell r="O1332" t="str">
            <v>None</v>
          </cell>
          <cell r="P1332">
            <v>0</v>
          </cell>
          <cell r="Q1332" t="str">
            <v>None</v>
          </cell>
          <cell r="R1332">
            <v>0</v>
          </cell>
          <cell r="S1332" t="str">
            <v>None</v>
          </cell>
          <cell r="T1332">
            <v>0</v>
          </cell>
          <cell r="U1332" t="str">
            <v>None</v>
          </cell>
          <cell r="V1332">
            <v>0</v>
          </cell>
          <cell r="W1332">
            <v>0</v>
          </cell>
        </row>
        <row r="1333">
          <cell r="A1333">
            <v>24373</v>
          </cell>
          <cell r="B1333" t="b">
            <v>1</v>
          </cell>
          <cell r="C1333">
            <v>1015.91094970703</v>
          </cell>
          <cell r="D1333">
            <v>855.553466796875</v>
          </cell>
          <cell r="E1333">
            <v>697.86181640625</v>
          </cell>
          <cell r="F1333">
            <v>697.86181640625</v>
          </cell>
          <cell r="G1333">
            <v>798.814697265625</v>
          </cell>
          <cell r="H1333">
            <v>535.29876708984398</v>
          </cell>
          <cell r="I1333">
            <v>5953.45166015625</v>
          </cell>
          <cell r="J1333">
            <v>5616.2392578125</v>
          </cell>
          <cell r="K1333">
            <v>5616.2392578125</v>
          </cell>
          <cell r="L1333">
            <v>435.77746582031301</v>
          </cell>
          <cell r="M1333">
            <v>105874.4765625</v>
          </cell>
          <cell r="N1333">
            <v>88954.40625</v>
          </cell>
          <cell r="O1333" t="str">
            <v>None</v>
          </cell>
          <cell r="P1333">
            <v>0</v>
          </cell>
          <cell r="Q1333" t="str">
            <v>None</v>
          </cell>
          <cell r="R1333">
            <v>0</v>
          </cell>
          <cell r="S1333" t="str">
            <v>None</v>
          </cell>
          <cell r="T1333">
            <v>0</v>
          </cell>
          <cell r="U1333" t="str">
            <v>None</v>
          </cell>
          <cell r="V1333">
            <v>0</v>
          </cell>
          <cell r="W1333">
            <v>0</v>
          </cell>
        </row>
        <row r="1334">
          <cell r="A1334">
            <v>24375</v>
          </cell>
          <cell r="B1334" t="b">
            <v>0</v>
          </cell>
          <cell r="H1334">
            <v>2342.91552734375</v>
          </cell>
          <cell r="I1334">
            <v>10521.115234375</v>
          </cell>
          <cell r="J1334">
            <v>10521.115234375</v>
          </cell>
          <cell r="K1334">
            <v>10704.328125</v>
          </cell>
          <cell r="L1334">
            <v>2524.3623046875</v>
          </cell>
          <cell r="M1334">
            <v>35908.56640625</v>
          </cell>
          <cell r="N1334">
            <v>35908.56640625</v>
          </cell>
          <cell r="O1334" t="str">
            <v>None</v>
          </cell>
          <cell r="P1334">
            <v>0</v>
          </cell>
          <cell r="Q1334" t="str">
            <v>None</v>
          </cell>
          <cell r="R1334">
            <v>0</v>
          </cell>
          <cell r="S1334" t="str">
            <v>None</v>
          </cell>
          <cell r="T1334">
            <v>0</v>
          </cell>
          <cell r="U1334" t="str">
            <v>50-250 gal</v>
          </cell>
          <cell r="V1334">
            <v>13800</v>
          </cell>
          <cell r="W1334">
            <v>13800</v>
          </cell>
        </row>
        <row r="1335">
          <cell r="A1335">
            <v>24378</v>
          </cell>
          <cell r="B1335" t="b">
            <v>1</v>
          </cell>
          <cell r="C1335">
            <v>434.36630249023398</v>
          </cell>
          <cell r="D1335">
            <v>537.37487792968795</v>
          </cell>
          <cell r="E1335">
            <v>444.11691284179699</v>
          </cell>
          <cell r="F1335">
            <v>444.11691284179699</v>
          </cell>
          <cell r="G1335">
            <v>344.26623535156301</v>
          </cell>
          <cell r="H1335">
            <v>1469.6328125</v>
          </cell>
          <cell r="I1335">
            <v>10425.2470703125</v>
          </cell>
          <cell r="J1335">
            <v>9478.0078125</v>
          </cell>
          <cell r="K1335">
            <v>9478.0078125</v>
          </cell>
          <cell r="L1335">
            <v>1171.94018554688</v>
          </cell>
          <cell r="M1335">
            <v>89318.8515625</v>
          </cell>
          <cell r="N1335">
            <v>76760.1328125</v>
          </cell>
          <cell r="O1335" t="str">
            <v>None</v>
          </cell>
          <cell r="P1335">
            <v>0</v>
          </cell>
          <cell r="Q1335" t="str">
            <v>None</v>
          </cell>
          <cell r="R1335">
            <v>0</v>
          </cell>
          <cell r="S1335" t="str">
            <v>None</v>
          </cell>
          <cell r="T1335">
            <v>0</v>
          </cell>
          <cell r="U1335" t="str">
            <v>None</v>
          </cell>
          <cell r="V1335">
            <v>0</v>
          </cell>
          <cell r="W1335">
            <v>0</v>
          </cell>
        </row>
        <row r="1336">
          <cell r="A1336">
            <v>24398</v>
          </cell>
          <cell r="B1336" t="b">
            <v>0</v>
          </cell>
          <cell r="O1336" t="str">
            <v>4-6 chords</v>
          </cell>
          <cell r="P1336">
            <v>54000</v>
          </cell>
          <cell r="Q1336" t="str">
            <v>None</v>
          </cell>
          <cell r="R1336">
            <v>0</v>
          </cell>
          <cell r="S1336" t="str">
            <v>None</v>
          </cell>
          <cell r="T1336">
            <v>0</v>
          </cell>
          <cell r="U1336" t="str">
            <v>None</v>
          </cell>
          <cell r="V1336">
            <v>0</v>
          </cell>
          <cell r="W1336">
            <v>54000</v>
          </cell>
        </row>
        <row r="1337">
          <cell r="A1337">
            <v>24400</v>
          </cell>
          <cell r="B1337" t="b">
            <v>0</v>
          </cell>
          <cell r="H1337">
            <v>5477.6640625</v>
          </cell>
          <cell r="I1337">
            <v>24744.724609375</v>
          </cell>
          <cell r="J1337">
            <v>23858.63671875</v>
          </cell>
          <cell r="K1337">
            <v>23858.63671875</v>
          </cell>
          <cell r="L1337">
            <v>4955.56689453125</v>
          </cell>
          <cell r="M1337">
            <v>84453.75</v>
          </cell>
          <cell r="N1337">
            <v>81429.5234375</v>
          </cell>
          <cell r="O1337" t="str">
            <v>None</v>
          </cell>
          <cell r="P1337">
            <v>0</v>
          </cell>
          <cell r="Q1337" t="str">
            <v>None</v>
          </cell>
          <cell r="R1337">
            <v>0</v>
          </cell>
          <cell r="S1337" t="str">
            <v>None</v>
          </cell>
          <cell r="T1337">
            <v>0</v>
          </cell>
          <cell r="U1337" t="str">
            <v>None</v>
          </cell>
          <cell r="V1337">
            <v>0</v>
          </cell>
          <cell r="W1337">
            <v>0</v>
          </cell>
        </row>
        <row r="1338">
          <cell r="A1338">
            <v>24401</v>
          </cell>
          <cell r="B1338" t="b">
            <v>1</v>
          </cell>
          <cell r="C1338">
            <v>440.63577270507801</v>
          </cell>
          <cell r="D1338">
            <v>617.042724609375</v>
          </cell>
          <cell r="E1338">
            <v>600.22814941406295</v>
          </cell>
          <cell r="F1338">
            <v>600.22814941406295</v>
          </cell>
          <cell r="G1338">
            <v>419.51791381835898</v>
          </cell>
          <cell r="I1338">
            <v>14952.96484375</v>
          </cell>
          <cell r="J1338">
            <v>14952.96484375</v>
          </cell>
          <cell r="K1338">
            <v>15085.763671875</v>
          </cell>
          <cell r="M1338">
            <v>112738.7421875</v>
          </cell>
          <cell r="N1338">
            <v>111057.28125</v>
          </cell>
          <cell r="O1338" t="str">
            <v>None</v>
          </cell>
          <cell r="P1338">
            <v>0</v>
          </cell>
          <cell r="Q1338" t="str">
            <v>None</v>
          </cell>
          <cell r="R1338">
            <v>0</v>
          </cell>
          <cell r="S1338" t="str">
            <v>None</v>
          </cell>
          <cell r="T1338">
            <v>0</v>
          </cell>
          <cell r="U1338" t="str">
            <v>None</v>
          </cell>
          <cell r="V1338">
            <v>0</v>
          </cell>
          <cell r="W1338">
            <v>0</v>
          </cell>
        </row>
        <row r="1339">
          <cell r="A1339">
            <v>24402</v>
          </cell>
          <cell r="B1339" t="b">
            <v>0</v>
          </cell>
          <cell r="H1339">
            <v>5149.4599609375</v>
          </cell>
          <cell r="I1339">
            <v>9032.125</v>
          </cell>
          <cell r="J1339">
            <v>9032.125</v>
          </cell>
          <cell r="K1339">
            <v>7308.9443359375</v>
          </cell>
          <cell r="L1339">
            <v>3232.69213867188</v>
          </cell>
          <cell r="M1339">
            <v>30826.642578125</v>
          </cell>
          <cell r="N1339">
            <v>30826.642578125</v>
          </cell>
          <cell r="O1339" t="str">
            <v>1-3 chords</v>
          </cell>
          <cell r="P1339">
            <v>36000</v>
          </cell>
          <cell r="Q1339" t="str">
            <v>None</v>
          </cell>
          <cell r="R1339">
            <v>0</v>
          </cell>
          <cell r="S1339" t="str">
            <v>None</v>
          </cell>
          <cell r="T1339">
            <v>0</v>
          </cell>
          <cell r="U1339" t="str">
            <v>None</v>
          </cell>
          <cell r="V1339">
            <v>0</v>
          </cell>
          <cell r="W1339">
            <v>36000</v>
          </cell>
        </row>
        <row r="1340">
          <cell r="A1340">
            <v>24408</v>
          </cell>
          <cell r="B1340" t="b">
            <v>0</v>
          </cell>
          <cell r="H1340">
            <v>11189.9833984375</v>
          </cell>
          <cell r="I1340">
            <v>25029.17578125</v>
          </cell>
          <cell r="J1340">
            <v>24896.142578125</v>
          </cell>
          <cell r="K1340">
            <v>24896.142578125</v>
          </cell>
          <cell r="L1340">
            <v>10953.3427734375</v>
          </cell>
          <cell r="M1340">
            <v>85424.5703125</v>
          </cell>
          <cell r="N1340">
            <v>84970.53125</v>
          </cell>
          <cell r="O1340" t="str">
            <v>None</v>
          </cell>
          <cell r="P1340">
            <v>0</v>
          </cell>
          <cell r="Q1340" t="str">
            <v>1-2 tons</v>
          </cell>
          <cell r="R1340">
            <v>32000</v>
          </cell>
          <cell r="S1340" t="str">
            <v>None</v>
          </cell>
          <cell r="T1340">
            <v>0</v>
          </cell>
          <cell r="U1340" t="str">
            <v>None</v>
          </cell>
          <cell r="V1340">
            <v>0</v>
          </cell>
          <cell r="W1340">
            <v>32000</v>
          </cell>
        </row>
        <row r="1341">
          <cell r="A1341">
            <v>24410</v>
          </cell>
          <cell r="B1341" t="b">
            <v>0</v>
          </cell>
          <cell r="H1341">
            <v>30129</v>
          </cell>
          <cell r="I1341">
            <v>44338.23828125</v>
          </cell>
          <cell r="J1341">
            <v>42680.43359375</v>
          </cell>
          <cell r="K1341">
            <v>42680.43359375</v>
          </cell>
          <cell r="L1341">
            <v>28402.5390625</v>
          </cell>
          <cell r="M1341">
            <v>151326.40625</v>
          </cell>
          <cell r="N1341">
            <v>145668.3125</v>
          </cell>
          <cell r="O1341" t="str">
            <v>None</v>
          </cell>
          <cell r="P1341">
            <v>0</v>
          </cell>
          <cell r="Q1341" t="str">
            <v>None</v>
          </cell>
          <cell r="R1341">
            <v>0</v>
          </cell>
          <cell r="S1341" t="str">
            <v>None</v>
          </cell>
          <cell r="T1341">
            <v>0</v>
          </cell>
          <cell r="U1341" t="str">
            <v>None</v>
          </cell>
          <cell r="V1341">
            <v>0</v>
          </cell>
          <cell r="W1341">
            <v>0</v>
          </cell>
        </row>
        <row r="1342">
          <cell r="A1342">
            <v>24417</v>
          </cell>
          <cell r="B1342" t="b">
            <v>0</v>
          </cell>
          <cell r="H1342">
            <v>4891.154296875</v>
          </cell>
          <cell r="I1342">
            <v>13916.4404296875</v>
          </cell>
          <cell r="J1342">
            <v>13916.4404296875</v>
          </cell>
          <cell r="K1342">
            <v>14644.646484375</v>
          </cell>
          <cell r="L1342">
            <v>4786.1103515625</v>
          </cell>
          <cell r="M1342">
            <v>47496.80859375</v>
          </cell>
          <cell r="N1342">
            <v>47496.8125</v>
          </cell>
          <cell r="O1342" t="str">
            <v>1-3 chords</v>
          </cell>
          <cell r="P1342">
            <v>36000</v>
          </cell>
          <cell r="Q1342" t="str">
            <v>None</v>
          </cell>
          <cell r="R1342">
            <v>0</v>
          </cell>
          <cell r="S1342" t="str">
            <v>None</v>
          </cell>
          <cell r="T1342">
            <v>0</v>
          </cell>
          <cell r="U1342" t="str">
            <v>None</v>
          </cell>
          <cell r="V1342">
            <v>0</v>
          </cell>
          <cell r="W1342">
            <v>36000</v>
          </cell>
        </row>
        <row r="1343">
          <cell r="A1343">
            <v>24418</v>
          </cell>
          <cell r="B1343" t="b">
            <v>0</v>
          </cell>
          <cell r="H1343">
            <v>1703.58947753906</v>
          </cell>
          <cell r="I1343">
            <v>11236.1376953125</v>
          </cell>
          <cell r="J1343">
            <v>11095.30078125</v>
          </cell>
          <cell r="K1343">
            <v>11095.30078125</v>
          </cell>
          <cell r="L1343">
            <v>1630.11877441406</v>
          </cell>
          <cell r="M1343">
            <v>38348.9375</v>
          </cell>
          <cell r="N1343">
            <v>37868.26171875</v>
          </cell>
          <cell r="O1343" t="str">
            <v>4-6 chords</v>
          </cell>
          <cell r="P1343">
            <v>54000</v>
          </cell>
          <cell r="Q1343" t="str">
            <v>None</v>
          </cell>
          <cell r="R1343">
            <v>0</v>
          </cell>
          <cell r="S1343" t="str">
            <v>None</v>
          </cell>
          <cell r="T1343">
            <v>0</v>
          </cell>
          <cell r="U1343" t="str">
            <v>250-500 gal</v>
          </cell>
          <cell r="V1343">
            <v>32200</v>
          </cell>
          <cell r="W1343">
            <v>86200</v>
          </cell>
        </row>
        <row r="1344">
          <cell r="A1344">
            <v>24419</v>
          </cell>
          <cell r="B1344" t="b">
            <v>0</v>
          </cell>
          <cell r="O1344" t="str">
            <v>None</v>
          </cell>
          <cell r="P1344">
            <v>0</v>
          </cell>
          <cell r="Q1344" t="str">
            <v>None</v>
          </cell>
          <cell r="R1344">
            <v>0</v>
          </cell>
          <cell r="S1344" t="str">
            <v>None</v>
          </cell>
          <cell r="T1344">
            <v>0</v>
          </cell>
          <cell r="U1344" t="str">
            <v>None</v>
          </cell>
          <cell r="V1344">
            <v>0</v>
          </cell>
          <cell r="W1344">
            <v>0</v>
          </cell>
        </row>
        <row r="1345">
          <cell r="A1345">
            <v>24436</v>
          </cell>
          <cell r="B1345" t="b">
            <v>0</v>
          </cell>
          <cell r="H1345">
            <v>18996.474609375</v>
          </cell>
          <cell r="I1345">
            <v>33313.18359375</v>
          </cell>
          <cell r="J1345">
            <v>32340.189453125</v>
          </cell>
          <cell r="K1345">
            <v>32340.189453125</v>
          </cell>
          <cell r="L1345">
            <v>18152.283203125</v>
          </cell>
          <cell r="M1345">
            <v>113697.890625</v>
          </cell>
          <cell r="N1345">
            <v>110377.0703125</v>
          </cell>
          <cell r="O1345" t="str">
            <v>None</v>
          </cell>
          <cell r="P1345">
            <v>0</v>
          </cell>
          <cell r="Q1345" t="str">
            <v>None</v>
          </cell>
          <cell r="R1345">
            <v>0</v>
          </cell>
          <cell r="S1345" t="str">
            <v>None</v>
          </cell>
          <cell r="T1345">
            <v>0</v>
          </cell>
          <cell r="U1345" t="str">
            <v>None</v>
          </cell>
          <cell r="V1345">
            <v>0</v>
          </cell>
          <cell r="W1345">
            <v>0</v>
          </cell>
        </row>
        <row r="1346">
          <cell r="A1346">
            <v>24445</v>
          </cell>
          <cell r="B1346" t="b">
            <v>0</v>
          </cell>
          <cell r="H1346">
            <v>11079.642578125</v>
          </cell>
          <cell r="I1346">
            <v>28500.857421875</v>
          </cell>
          <cell r="J1346">
            <v>24816.93359375</v>
          </cell>
          <cell r="K1346">
            <v>24816.93359375</v>
          </cell>
          <cell r="L1346">
            <v>10305.294921875</v>
          </cell>
          <cell r="M1346">
            <v>97273.4296875</v>
          </cell>
          <cell r="N1346">
            <v>84700.1953125</v>
          </cell>
          <cell r="O1346" t="str">
            <v>None</v>
          </cell>
          <cell r="P1346">
            <v>0</v>
          </cell>
          <cell r="Q1346" t="str">
            <v>None</v>
          </cell>
          <cell r="R1346">
            <v>0</v>
          </cell>
          <cell r="S1346" t="str">
            <v>None</v>
          </cell>
          <cell r="T1346">
            <v>0</v>
          </cell>
          <cell r="U1346" t="str">
            <v>None</v>
          </cell>
          <cell r="V1346">
            <v>0</v>
          </cell>
          <cell r="W1346">
            <v>0</v>
          </cell>
        </row>
        <row r="1347">
          <cell r="A1347">
            <v>24451</v>
          </cell>
          <cell r="B1347" t="b">
            <v>0</v>
          </cell>
          <cell r="H1347">
            <v>5186.822265625</v>
          </cell>
          <cell r="I1347">
            <v>13527.888671875</v>
          </cell>
          <cell r="J1347">
            <v>13191.451171875</v>
          </cell>
          <cell r="K1347">
            <v>13191.451171875</v>
          </cell>
          <cell r="L1347">
            <v>4812.861328125</v>
          </cell>
          <cell r="M1347">
            <v>46170.68359375</v>
          </cell>
          <cell r="N1347">
            <v>45022.421875</v>
          </cell>
          <cell r="O1347" t="str">
            <v>None</v>
          </cell>
          <cell r="P1347">
            <v>0</v>
          </cell>
          <cell r="Q1347" t="str">
            <v>None</v>
          </cell>
          <cell r="R1347">
            <v>0</v>
          </cell>
          <cell r="S1347" t="str">
            <v>None</v>
          </cell>
          <cell r="T1347">
            <v>0</v>
          </cell>
          <cell r="U1347" t="str">
            <v>None</v>
          </cell>
          <cell r="V1347">
            <v>0</v>
          </cell>
          <cell r="W1347">
            <v>0</v>
          </cell>
        </row>
        <row r="1348">
          <cell r="A1348">
            <v>24456</v>
          </cell>
          <cell r="B1348" t="b">
            <v>0</v>
          </cell>
          <cell r="H1348">
            <v>129.31787109375</v>
          </cell>
          <cell r="I1348">
            <v>4110.5673828125</v>
          </cell>
          <cell r="J1348">
            <v>4110.5673828125</v>
          </cell>
          <cell r="K1348">
            <v>3974.99047851563</v>
          </cell>
          <cell r="L1348">
            <v>122.33464813232401</v>
          </cell>
          <cell r="M1348">
            <v>14029.3662109375</v>
          </cell>
          <cell r="N1348">
            <v>14029.3662109375</v>
          </cell>
          <cell r="O1348" t="str">
            <v>None</v>
          </cell>
          <cell r="P1348">
            <v>0</v>
          </cell>
          <cell r="Q1348" t="str">
            <v>None</v>
          </cell>
          <cell r="R1348">
            <v>0</v>
          </cell>
          <cell r="S1348" t="str">
            <v>None</v>
          </cell>
          <cell r="T1348">
            <v>0</v>
          </cell>
          <cell r="U1348" t="str">
            <v>None</v>
          </cell>
          <cell r="V1348">
            <v>0</v>
          </cell>
          <cell r="W1348">
            <v>0</v>
          </cell>
        </row>
        <row r="1349">
          <cell r="A1349">
            <v>24462</v>
          </cell>
          <cell r="B1349" t="b">
            <v>0</v>
          </cell>
          <cell r="H1349">
            <v>8402.8115234375</v>
          </cell>
          <cell r="I1349">
            <v>19126.669921875</v>
          </cell>
          <cell r="J1349">
            <v>18309.947265625</v>
          </cell>
          <cell r="K1349">
            <v>18309.947265625</v>
          </cell>
          <cell r="L1349">
            <v>7942.84130859375</v>
          </cell>
          <cell r="M1349">
            <v>65279.328125</v>
          </cell>
          <cell r="N1349">
            <v>62491.8515625</v>
          </cell>
          <cell r="O1349" t="str">
            <v>4-6 chords</v>
          </cell>
          <cell r="P1349">
            <v>54000</v>
          </cell>
          <cell r="Q1349" t="str">
            <v>None</v>
          </cell>
          <cell r="R1349">
            <v>0</v>
          </cell>
          <cell r="S1349" t="str">
            <v>None</v>
          </cell>
          <cell r="T1349">
            <v>0</v>
          </cell>
          <cell r="U1349" t="str">
            <v>None</v>
          </cell>
          <cell r="V1349">
            <v>0</v>
          </cell>
          <cell r="W1349">
            <v>54000</v>
          </cell>
        </row>
        <row r="1350">
          <cell r="A1350">
            <v>24467</v>
          </cell>
          <cell r="B1350" t="b">
            <v>1</v>
          </cell>
          <cell r="C1350">
            <v>593.43365478515602</v>
          </cell>
          <cell r="D1350">
            <v>639.12261962890602</v>
          </cell>
          <cell r="E1350">
            <v>604.55645751953102</v>
          </cell>
          <cell r="F1350">
            <v>604.55645751953102</v>
          </cell>
          <cell r="G1350">
            <v>554.52203369140602</v>
          </cell>
          <cell r="H1350">
            <v>8446.244140625</v>
          </cell>
          <cell r="I1350">
            <v>14106.345703125</v>
          </cell>
          <cell r="J1350">
            <v>13606.154296875</v>
          </cell>
          <cell r="K1350">
            <v>13606.154296875</v>
          </cell>
          <cell r="L1350">
            <v>7954.08740234375</v>
          </cell>
          <cell r="M1350">
            <v>112057.21875</v>
          </cell>
          <cell r="N1350">
            <v>106893.453125</v>
          </cell>
          <cell r="O1350" t="str">
            <v>1-3 chords</v>
          </cell>
          <cell r="P1350">
            <v>36000</v>
          </cell>
          <cell r="Q1350" t="str">
            <v>None</v>
          </cell>
          <cell r="R1350">
            <v>0</v>
          </cell>
          <cell r="S1350" t="str">
            <v>None</v>
          </cell>
          <cell r="T1350">
            <v>0</v>
          </cell>
          <cell r="U1350" t="str">
            <v>None</v>
          </cell>
          <cell r="V1350">
            <v>0</v>
          </cell>
          <cell r="W1350">
            <v>36000</v>
          </cell>
        </row>
        <row r="1351">
          <cell r="A1351">
            <v>24479</v>
          </cell>
          <cell r="B1351" t="b">
            <v>0</v>
          </cell>
          <cell r="H1351">
            <v>4826.2236328125</v>
          </cell>
          <cell r="I1351">
            <v>8753.2021484375</v>
          </cell>
          <cell r="J1351">
            <v>8753.2021484375</v>
          </cell>
          <cell r="K1351">
            <v>8768.8173828125</v>
          </cell>
          <cell r="L1351">
            <v>4835.71044921875</v>
          </cell>
          <cell r="M1351">
            <v>29874.677734375</v>
          </cell>
          <cell r="N1351">
            <v>29874.6796875</v>
          </cell>
          <cell r="O1351" t="str">
            <v>None</v>
          </cell>
          <cell r="P1351">
            <v>0</v>
          </cell>
          <cell r="Q1351" t="str">
            <v>1-2 tons</v>
          </cell>
          <cell r="R1351">
            <v>32000</v>
          </cell>
          <cell r="S1351" t="str">
            <v>None</v>
          </cell>
          <cell r="T1351">
            <v>0</v>
          </cell>
          <cell r="U1351" t="str">
            <v>None</v>
          </cell>
          <cell r="V1351">
            <v>0</v>
          </cell>
          <cell r="W1351">
            <v>32000</v>
          </cell>
        </row>
        <row r="1352">
          <cell r="A1352">
            <v>24488</v>
          </cell>
          <cell r="B1352" t="b">
            <v>0</v>
          </cell>
          <cell r="H1352">
            <v>6184.2822265625</v>
          </cell>
          <cell r="I1352">
            <v>18211.197265625</v>
          </cell>
          <cell r="J1352">
            <v>24758.328125</v>
          </cell>
          <cell r="K1352">
            <v>24758.328125</v>
          </cell>
          <cell r="L1352">
            <v>12785.87109375</v>
          </cell>
          <cell r="M1352">
            <v>62154.81640625</v>
          </cell>
          <cell r="N1352">
            <v>84500.171875</v>
          </cell>
          <cell r="O1352" t="str">
            <v>None</v>
          </cell>
          <cell r="P1352">
            <v>0</v>
          </cell>
          <cell r="Q1352" t="str">
            <v>None</v>
          </cell>
          <cell r="R1352">
            <v>0</v>
          </cell>
          <cell r="S1352" t="str">
            <v>None</v>
          </cell>
          <cell r="T1352">
            <v>0</v>
          </cell>
          <cell r="U1352" t="str">
            <v>&lt;50 gal</v>
          </cell>
          <cell r="V1352">
            <v>2300</v>
          </cell>
          <cell r="W1352">
            <v>2300</v>
          </cell>
        </row>
        <row r="1353">
          <cell r="A1353">
            <v>24495</v>
          </cell>
          <cell r="B1353" t="b">
            <v>0</v>
          </cell>
          <cell r="O1353" t="str">
            <v>None</v>
          </cell>
          <cell r="P1353">
            <v>0</v>
          </cell>
          <cell r="Q1353" t="str">
            <v>None</v>
          </cell>
          <cell r="R1353">
            <v>0</v>
          </cell>
          <cell r="S1353" t="str">
            <v>None</v>
          </cell>
          <cell r="T1353">
            <v>0</v>
          </cell>
          <cell r="U1353" t="str">
            <v>50-250 gal</v>
          </cell>
          <cell r="V1353">
            <v>13800</v>
          </cell>
          <cell r="W1353">
            <v>13800</v>
          </cell>
        </row>
        <row r="1354">
          <cell r="A1354">
            <v>24499</v>
          </cell>
          <cell r="B1354" t="b">
            <v>0</v>
          </cell>
          <cell r="H1354">
            <v>10497.6494140625</v>
          </cell>
          <cell r="I1354">
            <v>18811.3125</v>
          </cell>
          <cell r="J1354">
            <v>14888.0185546875</v>
          </cell>
          <cell r="K1354">
            <v>14888.0185546875</v>
          </cell>
          <cell r="L1354">
            <v>6667.3193359375</v>
          </cell>
          <cell r="M1354">
            <v>64203.01171875</v>
          </cell>
          <cell r="N1354">
            <v>50812.80859375</v>
          </cell>
          <cell r="O1354" t="str">
            <v>4-6 chords</v>
          </cell>
          <cell r="P1354">
            <v>54000</v>
          </cell>
          <cell r="Q1354" t="str">
            <v>None</v>
          </cell>
          <cell r="R1354">
            <v>0</v>
          </cell>
          <cell r="S1354" t="str">
            <v>None</v>
          </cell>
          <cell r="T1354">
            <v>0</v>
          </cell>
          <cell r="U1354" t="str">
            <v>None</v>
          </cell>
          <cell r="V1354">
            <v>0</v>
          </cell>
          <cell r="W1354">
            <v>54000</v>
          </cell>
        </row>
        <row r="1355">
          <cell r="A1355">
            <v>24500</v>
          </cell>
          <cell r="B1355" t="b">
            <v>0</v>
          </cell>
          <cell r="H1355">
            <v>0</v>
          </cell>
          <cell r="I1355">
            <v>5022.62109375</v>
          </cell>
          <cell r="J1355">
            <v>5022.62109375</v>
          </cell>
          <cell r="K1355">
            <v>29378.896484375</v>
          </cell>
          <cell r="L1355">
            <v>0</v>
          </cell>
          <cell r="M1355">
            <v>17142.205078125</v>
          </cell>
          <cell r="N1355">
            <v>17142.205078125</v>
          </cell>
          <cell r="O1355" t="str">
            <v>1-3 chords</v>
          </cell>
          <cell r="P1355">
            <v>36000</v>
          </cell>
          <cell r="Q1355" t="str">
            <v>None</v>
          </cell>
          <cell r="R1355">
            <v>0</v>
          </cell>
          <cell r="S1355" t="str">
            <v>&lt;100 gal</v>
          </cell>
          <cell r="T1355">
            <v>7000</v>
          </cell>
          <cell r="U1355" t="str">
            <v>None</v>
          </cell>
          <cell r="V1355">
            <v>0</v>
          </cell>
          <cell r="W1355">
            <v>43000</v>
          </cell>
        </row>
        <row r="1356">
          <cell r="A1356">
            <v>24510</v>
          </cell>
          <cell r="B1356" t="b">
            <v>0</v>
          </cell>
          <cell r="H1356">
            <v>8433.5185546875</v>
          </cell>
          <cell r="I1356">
            <v>32657.84765625</v>
          </cell>
          <cell r="J1356">
            <v>29858.826171875</v>
          </cell>
          <cell r="K1356">
            <v>29858.826171875</v>
          </cell>
          <cell r="L1356">
            <v>7610.3525390625</v>
          </cell>
          <cell r="M1356">
            <v>111461.234375</v>
          </cell>
          <cell r="N1356">
            <v>101908.171875</v>
          </cell>
          <cell r="O1356" t="str">
            <v>1-3 chords</v>
          </cell>
          <cell r="P1356">
            <v>36000</v>
          </cell>
          <cell r="Q1356" t="str">
            <v>None</v>
          </cell>
          <cell r="R1356">
            <v>0</v>
          </cell>
          <cell r="S1356" t="str">
            <v>None</v>
          </cell>
          <cell r="T1356">
            <v>0</v>
          </cell>
          <cell r="U1356" t="str">
            <v>None</v>
          </cell>
          <cell r="V1356">
            <v>0</v>
          </cell>
          <cell r="W1356">
            <v>36000</v>
          </cell>
        </row>
        <row r="1357">
          <cell r="A1357">
            <v>24521</v>
          </cell>
          <cell r="B1357" t="b">
            <v>0</v>
          </cell>
          <cell r="H1357">
            <v>1202.96691894531</v>
          </cell>
          <cell r="I1357">
            <v>7305.04833984375</v>
          </cell>
          <cell r="J1357">
            <v>7305.04833984375</v>
          </cell>
          <cell r="K1357">
            <v>6775.0966796875</v>
          </cell>
          <cell r="L1357">
            <v>1131.28625488281</v>
          </cell>
          <cell r="M1357">
            <v>24932.12890625</v>
          </cell>
          <cell r="N1357">
            <v>24932.130859375</v>
          </cell>
          <cell r="O1357" t="str">
            <v>None</v>
          </cell>
          <cell r="P1357">
            <v>0</v>
          </cell>
          <cell r="Q1357" t="str">
            <v>None</v>
          </cell>
          <cell r="R1357">
            <v>0</v>
          </cell>
          <cell r="S1357" t="str">
            <v>None</v>
          </cell>
          <cell r="T1357">
            <v>0</v>
          </cell>
          <cell r="U1357" t="str">
            <v>None</v>
          </cell>
          <cell r="V1357">
            <v>0</v>
          </cell>
          <cell r="W1357">
            <v>0</v>
          </cell>
        </row>
        <row r="1358">
          <cell r="A1358">
            <v>24522</v>
          </cell>
          <cell r="B1358" t="b">
            <v>1</v>
          </cell>
          <cell r="C1358">
            <v>975.66107177734398</v>
          </cell>
          <cell r="D1358">
            <v>933.60308837890602</v>
          </cell>
          <cell r="E1358">
            <v>883.099609375</v>
          </cell>
          <cell r="F1358">
            <v>883.099609375</v>
          </cell>
          <cell r="G1358">
            <v>910.99530029296898</v>
          </cell>
          <cell r="H1358">
            <v>2741.45629882813</v>
          </cell>
          <cell r="I1358">
            <v>10218.255859375</v>
          </cell>
          <cell r="J1358">
            <v>9956.1669921875</v>
          </cell>
          <cell r="K1358">
            <v>9956.1669921875</v>
          </cell>
          <cell r="L1358">
            <v>2526.72412109375</v>
          </cell>
          <cell r="M1358">
            <v>128235.21875</v>
          </cell>
          <cell r="N1358">
            <v>122290.359375</v>
          </cell>
          <cell r="O1358" t="str">
            <v>None</v>
          </cell>
          <cell r="P1358">
            <v>0</v>
          </cell>
          <cell r="Q1358" t="str">
            <v>None</v>
          </cell>
          <cell r="R1358">
            <v>0</v>
          </cell>
          <cell r="S1358" t="str">
            <v>None</v>
          </cell>
          <cell r="T1358">
            <v>0</v>
          </cell>
          <cell r="U1358" t="str">
            <v>None</v>
          </cell>
          <cell r="V1358">
            <v>0</v>
          </cell>
          <cell r="W1358">
            <v>0</v>
          </cell>
        </row>
        <row r="1359">
          <cell r="A1359">
            <v>24524</v>
          </cell>
          <cell r="B1359" t="b">
            <v>0</v>
          </cell>
          <cell r="O1359" t="str">
            <v>1-3 chords</v>
          </cell>
          <cell r="P1359">
            <v>36000</v>
          </cell>
          <cell r="Q1359" t="str">
            <v>None</v>
          </cell>
          <cell r="R1359">
            <v>0</v>
          </cell>
          <cell r="S1359" t="str">
            <v>None</v>
          </cell>
          <cell r="T1359">
            <v>0</v>
          </cell>
          <cell r="U1359" t="str">
            <v>None</v>
          </cell>
          <cell r="V1359">
            <v>0</v>
          </cell>
          <cell r="W1359">
            <v>36000</v>
          </cell>
        </row>
        <row r="1360">
          <cell r="A1360">
            <v>24533</v>
          </cell>
          <cell r="B1360" t="b">
            <v>0</v>
          </cell>
          <cell r="H1360">
            <v>4350.93701171875</v>
          </cell>
          <cell r="I1360">
            <v>13699.59375</v>
          </cell>
          <cell r="J1360">
            <v>13228.412109375</v>
          </cell>
          <cell r="K1360">
            <v>13228.412109375</v>
          </cell>
          <cell r="L1360">
            <v>4026.74829101563</v>
          </cell>
          <cell r="M1360">
            <v>46756.71484375</v>
          </cell>
          <cell r="N1360">
            <v>45148.5703125</v>
          </cell>
          <cell r="O1360" t="str">
            <v>1-3 chords</v>
          </cell>
          <cell r="P1360">
            <v>36000</v>
          </cell>
          <cell r="Q1360" t="str">
            <v>None</v>
          </cell>
          <cell r="R1360">
            <v>0</v>
          </cell>
          <cell r="S1360" t="str">
            <v>100-250 gal</v>
          </cell>
          <cell r="T1360">
            <v>28000</v>
          </cell>
          <cell r="U1360" t="str">
            <v>None</v>
          </cell>
          <cell r="V1360">
            <v>0</v>
          </cell>
          <cell r="W1360">
            <v>64000</v>
          </cell>
        </row>
        <row r="1361">
          <cell r="A1361">
            <v>24536</v>
          </cell>
          <cell r="B1361" t="b">
            <v>0</v>
          </cell>
          <cell r="H1361">
            <v>478.04669189453102</v>
          </cell>
          <cell r="I1361">
            <v>3830.62915039063</v>
          </cell>
          <cell r="J1361">
            <v>3830.62915039063</v>
          </cell>
          <cell r="K1361">
            <v>3791.94287109375</v>
          </cell>
          <cell r="L1361">
            <v>484.93682861328102</v>
          </cell>
          <cell r="M1361">
            <v>13073.9375</v>
          </cell>
          <cell r="N1361">
            <v>13073.9375</v>
          </cell>
          <cell r="O1361" t="str">
            <v>None</v>
          </cell>
          <cell r="P1361">
            <v>0</v>
          </cell>
          <cell r="Q1361" t="str">
            <v>None</v>
          </cell>
          <cell r="R1361">
            <v>0</v>
          </cell>
          <cell r="S1361" t="str">
            <v>250-500 gal</v>
          </cell>
          <cell r="T1361">
            <v>56000</v>
          </cell>
          <cell r="U1361" t="str">
            <v>None</v>
          </cell>
          <cell r="V1361">
            <v>0</v>
          </cell>
          <cell r="W1361">
            <v>56000</v>
          </cell>
        </row>
        <row r="1362">
          <cell r="A1362">
            <v>24540</v>
          </cell>
          <cell r="B1362" t="b">
            <v>0</v>
          </cell>
          <cell r="H1362">
            <v>1954.03308105469</v>
          </cell>
          <cell r="I1362">
            <v>10576.80078125</v>
          </cell>
          <cell r="J1362">
            <v>10576.80078125</v>
          </cell>
          <cell r="K1362">
            <v>10036.576171875</v>
          </cell>
          <cell r="L1362">
            <v>1849.62426757813</v>
          </cell>
          <cell r="M1362">
            <v>36098.62109375</v>
          </cell>
          <cell r="N1362">
            <v>36098.62109375</v>
          </cell>
          <cell r="O1362" t="str">
            <v>None</v>
          </cell>
          <cell r="P1362">
            <v>0</v>
          </cell>
          <cell r="Q1362" t="str">
            <v>None</v>
          </cell>
          <cell r="R1362">
            <v>0</v>
          </cell>
          <cell r="S1362" t="str">
            <v>None</v>
          </cell>
          <cell r="T1362">
            <v>0</v>
          </cell>
          <cell r="U1362" t="str">
            <v>None</v>
          </cell>
          <cell r="V1362">
            <v>0</v>
          </cell>
          <cell r="W1362">
            <v>0</v>
          </cell>
        </row>
        <row r="1363">
          <cell r="A1363">
            <v>24547</v>
          </cell>
          <cell r="B1363" t="b">
            <v>0</v>
          </cell>
          <cell r="H1363">
            <v>6297.98486328125</v>
          </cell>
          <cell r="I1363">
            <v>18454.18359375</v>
          </cell>
          <cell r="J1363">
            <v>17860.103515625</v>
          </cell>
          <cell r="K1363">
            <v>17860.103515625</v>
          </cell>
          <cell r="L1363">
            <v>5875.9677734375</v>
          </cell>
          <cell r="M1363">
            <v>62984.12890625</v>
          </cell>
          <cell r="N1363">
            <v>60956.53515625</v>
          </cell>
          <cell r="O1363" t="str">
            <v>4-6 chords</v>
          </cell>
          <cell r="P1363">
            <v>54000</v>
          </cell>
          <cell r="Q1363" t="str">
            <v>None</v>
          </cell>
          <cell r="R1363">
            <v>0</v>
          </cell>
          <cell r="S1363" t="str">
            <v>None</v>
          </cell>
          <cell r="T1363">
            <v>0</v>
          </cell>
          <cell r="U1363" t="str">
            <v>50-250 gal</v>
          </cell>
          <cell r="V1363">
            <v>13800</v>
          </cell>
          <cell r="W1363">
            <v>67800</v>
          </cell>
        </row>
        <row r="1364">
          <cell r="A1364">
            <v>24550</v>
          </cell>
          <cell r="B1364" t="b">
            <v>1</v>
          </cell>
          <cell r="C1364">
            <v>340.82604980468801</v>
          </cell>
          <cell r="D1364">
            <v>464.392578125</v>
          </cell>
          <cell r="E1364">
            <v>436.40084838867199</v>
          </cell>
          <cell r="F1364">
            <v>436.40084838867199</v>
          </cell>
          <cell r="G1364">
            <v>313.21524047851602</v>
          </cell>
          <cell r="H1364">
            <v>332.54898071289102</v>
          </cell>
          <cell r="I1364">
            <v>4232.314453125</v>
          </cell>
          <cell r="J1364">
            <v>3999.37133789063</v>
          </cell>
          <cell r="K1364">
            <v>3999.37133789063</v>
          </cell>
          <cell r="L1364">
            <v>305.2548828125</v>
          </cell>
          <cell r="M1364">
            <v>60884.14453125</v>
          </cell>
          <cell r="N1364">
            <v>57289.9375</v>
          </cell>
          <cell r="O1364" t="str">
            <v>&lt;1 chord</v>
          </cell>
          <cell r="P1364">
            <v>9000</v>
          </cell>
          <cell r="R1364">
            <v>0</v>
          </cell>
          <cell r="T1364">
            <v>0</v>
          </cell>
          <cell r="V1364">
            <v>0</v>
          </cell>
          <cell r="W1364">
            <v>9000</v>
          </cell>
        </row>
        <row r="1365">
          <cell r="A1365">
            <v>24551</v>
          </cell>
          <cell r="B1365" t="b">
            <v>0</v>
          </cell>
          <cell r="H1365">
            <v>2316.43798828125</v>
          </cell>
          <cell r="I1365">
            <v>10679.3076171875</v>
          </cell>
          <cell r="J1365">
            <v>10343.662109375</v>
          </cell>
          <cell r="K1365">
            <v>10343.662109375</v>
          </cell>
          <cell r="L1365">
            <v>2209.92846679688</v>
          </cell>
          <cell r="M1365">
            <v>36448.4765625</v>
          </cell>
          <cell r="N1365">
            <v>35302.91796875</v>
          </cell>
          <cell r="O1365" t="str">
            <v>1-3 chords</v>
          </cell>
          <cell r="P1365">
            <v>36000</v>
          </cell>
          <cell r="Q1365" t="str">
            <v>None</v>
          </cell>
          <cell r="R1365">
            <v>0</v>
          </cell>
          <cell r="S1365" t="str">
            <v>None</v>
          </cell>
          <cell r="T1365">
            <v>0</v>
          </cell>
          <cell r="U1365" t="str">
            <v>None</v>
          </cell>
          <cell r="V1365">
            <v>0</v>
          </cell>
          <cell r="W1365">
            <v>36000</v>
          </cell>
        </row>
        <row r="1366">
          <cell r="A1366">
            <v>24553</v>
          </cell>
          <cell r="B1366" t="b">
            <v>0</v>
          </cell>
          <cell r="H1366">
            <v>3305.36840820313</v>
          </cell>
          <cell r="I1366">
            <v>15181.9755859375</v>
          </cell>
          <cell r="J1366">
            <v>14760.6865234375</v>
          </cell>
          <cell r="K1366">
            <v>14760.6865234375</v>
          </cell>
          <cell r="L1366">
            <v>2921.27197265625</v>
          </cell>
          <cell r="M1366">
            <v>51816.08203125</v>
          </cell>
          <cell r="N1366">
            <v>50378.22265625</v>
          </cell>
          <cell r="O1366" t="str">
            <v>4-6 chords</v>
          </cell>
          <cell r="P1366">
            <v>54000</v>
          </cell>
          <cell r="Q1366" t="str">
            <v>None</v>
          </cell>
          <cell r="R1366">
            <v>0</v>
          </cell>
          <cell r="S1366" t="str">
            <v>None</v>
          </cell>
          <cell r="T1366">
            <v>0</v>
          </cell>
          <cell r="U1366" t="str">
            <v>None</v>
          </cell>
          <cell r="V1366">
            <v>0</v>
          </cell>
          <cell r="W1366">
            <v>54000</v>
          </cell>
        </row>
        <row r="1367">
          <cell r="A1367">
            <v>24559</v>
          </cell>
          <cell r="B1367" t="b">
            <v>0</v>
          </cell>
          <cell r="H1367">
            <v>513.30767822265602</v>
          </cell>
          <cell r="I1367">
            <v>9516.6650390625</v>
          </cell>
          <cell r="J1367">
            <v>9516.6650390625</v>
          </cell>
          <cell r="K1367">
            <v>8880.0029296875</v>
          </cell>
          <cell r="L1367">
            <v>484.25036621093801</v>
          </cell>
          <cell r="M1367">
            <v>32480.376953125</v>
          </cell>
          <cell r="N1367">
            <v>32480.376953125</v>
          </cell>
          <cell r="O1367" t="str">
            <v>None</v>
          </cell>
          <cell r="P1367">
            <v>0</v>
          </cell>
          <cell r="Q1367" t="str">
            <v>None</v>
          </cell>
          <cell r="R1367">
            <v>0</v>
          </cell>
          <cell r="S1367" t="str">
            <v>None</v>
          </cell>
          <cell r="T1367">
            <v>0</v>
          </cell>
          <cell r="U1367" t="str">
            <v>None</v>
          </cell>
          <cell r="V1367">
            <v>0</v>
          </cell>
          <cell r="W1367">
            <v>0</v>
          </cell>
        </row>
        <row r="1368">
          <cell r="A1368">
            <v>24563</v>
          </cell>
          <cell r="B1368" t="b">
            <v>1</v>
          </cell>
          <cell r="C1368">
            <v>589.66253662109398</v>
          </cell>
          <cell r="D1368">
            <v>635.78924560546898</v>
          </cell>
          <cell r="E1368">
            <v>621.38385009765602</v>
          </cell>
          <cell r="F1368">
            <v>621.38385009765602</v>
          </cell>
          <cell r="G1368">
            <v>576.13153076171898</v>
          </cell>
          <cell r="I1368">
            <v>12578.234375</v>
          </cell>
          <cell r="J1368">
            <v>12578.234375</v>
          </cell>
          <cell r="K1368">
            <v>12533.1201171875</v>
          </cell>
          <cell r="M1368">
            <v>106508.4375</v>
          </cell>
          <cell r="N1368">
            <v>105067.8984375</v>
          </cell>
          <cell r="O1368" t="str">
            <v>None</v>
          </cell>
          <cell r="P1368">
            <v>0</v>
          </cell>
          <cell r="Q1368" t="str">
            <v>None</v>
          </cell>
          <cell r="R1368">
            <v>0</v>
          </cell>
          <cell r="S1368" t="str">
            <v>None</v>
          </cell>
          <cell r="T1368">
            <v>0</v>
          </cell>
          <cell r="U1368" t="str">
            <v>None</v>
          </cell>
          <cell r="V1368">
            <v>0</v>
          </cell>
          <cell r="W1368">
            <v>0</v>
          </cell>
        </row>
        <row r="1369">
          <cell r="A1369">
            <v>24572</v>
          </cell>
          <cell r="B1369" t="b">
            <v>1</v>
          </cell>
          <cell r="C1369">
            <v>553.47039794921898</v>
          </cell>
          <cell r="D1369">
            <v>532.453857421875</v>
          </cell>
          <cell r="E1369">
            <v>482.79455566406301</v>
          </cell>
          <cell r="F1369">
            <v>482.79455566406301</v>
          </cell>
          <cell r="G1369">
            <v>512.49621582031295</v>
          </cell>
          <cell r="O1369" t="str">
            <v>None</v>
          </cell>
          <cell r="P1369">
            <v>0</v>
          </cell>
          <cell r="Q1369" t="str">
            <v>None</v>
          </cell>
          <cell r="R1369">
            <v>0</v>
          </cell>
          <cell r="S1369" t="str">
            <v>None</v>
          </cell>
          <cell r="T1369">
            <v>0</v>
          </cell>
          <cell r="U1369" t="str">
            <v>None</v>
          </cell>
          <cell r="V1369">
            <v>0</v>
          </cell>
          <cell r="W1369">
            <v>0</v>
          </cell>
        </row>
        <row r="1370">
          <cell r="A1370">
            <v>24594</v>
          </cell>
          <cell r="B1370" t="b">
            <v>0</v>
          </cell>
          <cell r="H1370">
            <v>3799.4765625</v>
          </cell>
          <cell r="I1370">
            <v>12658.8525390625</v>
          </cell>
          <cell r="J1370">
            <v>12573.7880859375</v>
          </cell>
          <cell r="K1370">
            <v>12573.7880859375</v>
          </cell>
          <cell r="L1370">
            <v>3682.62622070313</v>
          </cell>
          <cell r="M1370">
            <v>43204.6640625</v>
          </cell>
          <cell r="N1370">
            <v>42914.33984375</v>
          </cell>
          <cell r="O1370" t="str">
            <v>&gt;6 chords</v>
          </cell>
          <cell r="P1370">
            <v>90000</v>
          </cell>
          <cell r="Q1370" t="str">
            <v>None</v>
          </cell>
          <cell r="R1370">
            <v>0</v>
          </cell>
          <cell r="S1370" t="str">
            <v>None</v>
          </cell>
          <cell r="T1370">
            <v>0</v>
          </cell>
          <cell r="U1370" t="str">
            <v>None</v>
          </cell>
          <cell r="V1370">
            <v>0</v>
          </cell>
          <cell r="W1370">
            <v>90000</v>
          </cell>
        </row>
        <row r="1371">
          <cell r="A1371">
            <v>24607</v>
          </cell>
          <cell r="B1371" t="b">
            <v>1</v>
          </cell>
          <cell r="C1371">
            <v>532.445556640625</v>
          </cell>
          <cell r="D1371">
            <v>582.35388183593795</v>
          </cell>
          <cell r="E1371">
            <v>543.39733886718795</v>
          </cell>
          <cell r="F1371">
            <v>543.39733886718795</v>
          </cell>
          <cell r="G1371">
            <v>499.23748779296898</v>
          </cell>
          <cell r="H1371">
            <v>718.73699951171898</v>
          </cell>
          <cell r="I1371">
            <v>6900.69287109375</v>
          </cell>
          <cell r="J1371">
            <v>6900.69287109375</v>
          </cell>
          <cell r="K1371">
            <v>6767.04443359375</v>
          </cell>
          <cell r="L1371">
            <v>692.2236328125</v>
          </cell>
          <cell r="M1371">
            <v>81787.453125</v>
          </cell>
          <cell r="N1371">
            <v>77891.796875</v>
          </cell>
          <cell r="O1371" t="str">
            <v>None</v>
          </cell>
          <cell r="P1371">
            <v>0</v>
          </cell>
          <cell r="Q1371" t="str">
            <v>None</v>
          </cell>
          <cell r="R1371">
            <v>0</v>
          </cell>
          <cell r="S1371" t="str">
            <v>None</v>
          </cell>
          <cell r="T1371">
            <v>0</v>
          </cell>
          <cell r="U1371" t="str">
            <v>None</v>
          </cell>
          <cell r="V1371">
            <v>0</v>
          </cell>
          <cell r="W1371">
            <v>0</v>
          </cell>
        </row>
        <row r="1372">
          <cell r="A1372">
            <v>24614</v>
          </cell>
          <cell r="B1372" t="b">
            <v>1</v>
          </cell>
          <cell r="C1372">
            <v>481.75418090820301</v>
          </cell>
          <cell r="D1372">
            <v>698.00238037109398</v>
          </cell>
          <cell r="E1372">
            <v>685.95062255859398</v>
          </cell>
          <cell r="F1372">
            <v>685.95062255859398</v>
          </cell>
          <cell r="G1372">
            <v>475.56243896484398</v>
          </cell>
          <cell r="H1372">
            <v>203.93730163574199</v>
          </cell>
          <cell r="I1372">
            <v>8016.19140625</v>
          </cell>
          <cell r="J1372">
            <v>8016.19140625</v>
          </cell>
          <cell r="K1372">
            <v>7719.1474609375</v>
          </cell>
          <cell r="L1372">
            <v>207.95918273925801</v>
          </cell>
          <cell r="M1372">
            <v>97159.5</v>
          </cell>
          <cell r="N1372">
            <v>95954.3203125</v>
          </cell>
          <cell r="O1372" t="str">
            <v>None</v>
          </cell>
          <cell r="P1372">
            <v>0</v>
          </cell>
          <cell r="Q1372" t="str">
            <v>None</v>
          </cell>
          <cell r="R1372">
            <v>0</v>
          </cell>
          <cell r="S1372" t="str">
            <v>None</v>
          </cell>
          <cell r="T1372">
            <v>0</v>
          </cell>
          <cell r="U1372" t="str">
            <v>None</v>
          </cell>
          <cell r="V1372">
            <v>0</v>
          </cell>
          <cell r="W1372">
            <v>0</v>
          </cell>
        </row>
        <row r="1373">
          <cell r="A1373">
            <v>24622</v>
          </cell>
          <cell r="B1373" t="b">
            <v>1</v>
          </cell>
          <cell r="C1373">
            <v>368.24368286132801</v>
          </cell>
          <cell r="D1373">
            <v>410.84536743164102</v>
          </cell>
          <cell r="E1373">
            <v>421.79696655273398</v>
          </cell>
          <cell r="F1373">
            <v>421.79696655273398</v>
          </cell>
          <cell r="G1373">
            <v>340.10263061523398</v>
          </cell>
          <cell r="H1373">
            <v>471.57336425781301</v>
          </cell>
          <cell r="I1373">
            <v>2817.60815429688</v>
          </cell>
          <cell r="J1373">
            <v>2817.60815429688</v>
          </cell>
          <cell r="K1373">
            <v>3022.68579101563</v>
          </cell>
          <cell r="L1373">
            <v>446.95983886718801</v>
          </cell>
          <cell r="M1373">
            <v>50701.03515625</v>
          </cell>
          <cell r="N1373">
            <v>51796.19140625</v>
          </cell>
          <cell r="O1373" t="str">
            <v>None</v>
          </cell>
          <cell r="P1373">
            <v>0</v>
          </cell>
          <cell r="Q1373" t="str">
            <v>None</v>
          </cell>
          <cell r="R1373">
            <v>0</v>
          </cell>
          <cell r="S1373" t="str">
            <v>None</v>
          </cell>
          <cell r="T1373">
            <v>0</v>
          </cell>
          <cell r="U1373" t="str">
            <v>None</v>
          </cell>
          <cell r="V1373">
            <v>0</v>
          </cell>
          <cell r="W1373">
            <v>0</v>
          </cell>
        </row>
        <row r="1374">
          <cell r="A1374">
            <v>24623</v>
          </cell>
          <cell r="B1374" t="b">
            <v>0</v>
          </cell>
          <cell r="H1374">
            <v>7311.701171875</v>
          </cell>
          <cell r="I1374">
            <v>23759.8515625</v>
          </cell>
          <cell r="J1374">
            <v>23256.654296875</v>
          </cell>
          <cell r="K1374">
            <v>23256.654296875</v>
          </cell>
          <cell r="L1374">
            <v>7171.4248046875</v>
          </cell>
          <cell r="M1374">
            <v>81092.375</v>
          </cell>
          <cell r="N1374">
            <v>79374.9609375</v>
          </cell>
          <cell r="O1374" t="str">
            <v>1-3 chords</v>
          </cell>
          <cell r="P1374">
            <v>36000</v>
          </cell>
          <cell r="Q1374" t="str">
            <v>None</v>
          </cell>
          <cell r="R1374">
            <v>0</v>
          </cell>
          <cell r="S1374" t="str">
            <v>None</v>
          </cell>
          <cell r="T1374">
            <v>0</v>
          </cell>
          <cell r="U1374" t="str">
            <v>None</v>
          </cell>
          <cell r="V1374">
            <v>0</v>
          </cell>
          <cell r="W1374">
            <v>36000</v>
          </cell>
        </row>
        <row r="1375">
          <cell r="A1375">
            <v>24647</v>
          </cell>
          <cell r="B1375" t="b">
            <v>1</v>
          </cell>
          <cell r="C1375">
            <v>410.34194946289102</v>
          </cell>
          <cell r="D1375">
            <v>531.44665527343795</v>
          </cell>
          <cell r="E1375">
            <v>526.80615234375</v>
          </cell>
          <cell r="F1375">
            <v>526.80615234375</v>
          </cell>
          <cell r="G1375">
            <v>404.26953125</v>
          </cell>
          <cell r="H1375">
            <v>7222.96875</v>
          </cell>
          <cell r="I1375">
            <v>15538.896484375</v>
          </cell>
          <cell r="J1375">
            <v>15468.248046875</v>
          </cell>
          <cell r="K1375">
            <v>15468.248046875</v>
          </cell>
          <cell r="L1375">
            <v>7067.560546875</v>
          </cell>
          <cell r="M1375">
            <v>106178.921875</v>
          </cell>
          <cell r="N1375">
            <v>105473.7421875</v>
          </cell>
          <cell r="O1375" t="str">
            <v>None</v>
          </cell>
          <cell r="P1375">
            <v>0</v>
          </cell>
          <cell r="Q1375" t="str">
            <v>None</v>
          </cell>
          <cell r="R1375">
            <v>0</v>
          </cell>
          <cell r="S1375" t="str">
            <v>None</v>
          </cell>
          <cell r="T1375">
            <v>0</v>
          </cell>
          <cell r="U1375" t="str">
            <v>None</v>
          </cell>
          <cell r="V1375">
            <v>0</v>
          </cell>
          <cell r="W1375">
            <v>0</v>
          </cell>
        </row>
        <row r="1376">
          <cell r="A1376">
            <v>24655</v>
          </cell>
          <cell r="B1376" t="b">
            <v>0</v>
          </cell>
          <cell r="H1376">
            <v>7303.69482421875</v>
          </cell>
          <cell r="I1376">
            <v>15974.7529296875</v>
          </cell>
          <cell r="J1376">
            <v>15974.7529296875</v>
          </cell>
          <cell r="K1376">
            <v>16778.017578125</v>
          </cell>
          <cell r="L1376">
            <v>6425.63037109375</v>
          </cell>
          <cell r="M1376">
            <v>54521.83203125</v>
          </cell>
          <cell r="N1376">
            <v>54521.83203125</v>
          </cell>
          <cell r="O1376" t="str">
            <v>&gt;6 chords</v>
          </cell>
          <cell r="P1376">
            <v>90000</v>
          </cell>
          <cell r="Q1376" t="str">
            <v>None</v>
          </cell>
          <cell r="R1376">
            <v>0</v>
          </cell>
          <cell r="S1376" t="str">
            <v>None</v>
          </cell>
          <cell r="T1376">
            <v>0</v>
          </cell>
          <cell r="U1376" t="str">
            <v>50-250 gal</v>
          </cell>
          <cell r="V1376">
            <v>13800</v>
          </cell>
          <cell r="W1376">
            <v>103800</v>
          </cell>
        </row>
        <row r="1377">
          <cell r="A1377">
            <v>24662</v>
          </cell>
          <cell r="B1377" t="b">
            <v>0</v>
          </cell>
          <cell r="H1377">
            <v>2511.3828125</v>
          </cell>
          <cell r="I1377">
            <v>9900.455078125</v>
          </cell>
          <cell r="J1377">
            <v>9556.8037109375</v>
          </cell>
          <cell r="K1377">
            <v>9556.8037109375</v>
          </cell>
          <cell r="L1377">
            <v>2295.48364257813</v>
          </cell>
          <cell r="M1377">
            <v>33790.25390625</v>
          </cell>
          <cell r="N1377">
            <v>32617.37109375</v>
          </cell>
          <cell r="O1377" t="str">
            <v>None</v>
          </cell>
          <cell r="P1377">
            <v>0</v>
          </cell>
          <cell r="Q1377" t="str">
            <v>1-2 tons</v>
          </cell>
          <cell r="R1377">
            <v>32000</v>
          </cell>
          <cell r="S1377" t="str">
            <v>None</v>
          </cell>
          <cell r="T1377">
            <v>0</v>
          </cell>
          <cell r="U1377" t="str">
            <v>None</v>
          </cell>
          <cell r="V1377">
            <v>0</v>
          </cell>
          <cell r="W1377">
            <v>32000</v>
          </cell>
        </row>
        <row r="1378">
          <cell r="A1378">
            <v>24671</v>
          </cell>
          <cell r="B1378" t="b">
            <v>0</v>
          </cell>
          <cell r="O1378" t="str">
            <v>None</v>
          </cell>
          <cell r="P1378">
            <v>0</v>
          </cell>
          <cell r="Q1378" t="str">
            <v>None</v>
          </cell>
          <cell r="R1378">
            <v>0</v>
          </cell>
          <cell r="S1378" t="str">
            <v>None</v>
          </cell>
          <cell r="T1378">
            <v>0</v>
          </cell>
          <cell r="U1378" t="str">
            <v>None</v>
          </cell>
          <cell r="V1378">
            <v>0</v>
          </cell>
          <cell r="W1378">
            <v>0</v>
          </cell>
        </row>
        <row r="1379">
          <cell r="A1379">
            <v>24672</v>
          </cell>
          <cell r="B1379" t="b">
            <v>1</v>
          </cell>
          <cell r="C1379">
            <v>602.84283447265602</v>
          </cell>
          <cell r="D1379">
            <v>765.85552978515602</v>
          </cell>
          <cell r="E1379">
            <v>744.29296875</v>
          </cell>
          <cell r="F1379">
            <v>744.29296875</v>
          </cell>
          <cell r="G1379">
            <v>580.77294921875</v>
          </cell>
          <cell r="I1379">
            <v>6747.16015625</v>
          </cell>
          <cell r="J1379">
            <v>6747.16015625</v>
          </cell>
          <cell r="K1379">
            <v>6760.60498046875</v>
          </cell>
          <cell r="M1379">
            <v>99613.609375</v>
          </cell>
          <cell r="N1379">
            <v>97457.3515625</v>
          </cell>
          <cell r="O1379" t="str">
            <v>1-3 chords</v>
          </cell>
          <cell r="P1379">
            <v>36000</v>
          </cell>
          <cell r="Q1379" t="str">
            <v>None</v>
          </cell>
          <cell r="R1379">
            <v>0</v>
          </cell>
          <cell r="S1379" t="str">
            <v>None</v>
          </cell>
          <cell r="T1379">
            <v>0</v>
          </cell>
          <cell r="U1379" t="str">
            <v>None</v>
          </cell>
          <cell r="V1379">
            <v>0</v>
          </cell>
          <cell r="W1379">
            <v>36000</v>
          </cell>
        </row>
        <row r="1380">
          <cell r="A1380">
            <v>24684</v>
          </cell>
          <cell r="B1380" t="b">
            <v>0</v>
          </cell>
          <cell r="H1380">
            <v>35629.88671875</v>
          </cell>
          <cell r="I1380">
            <v>31741.96875</v>
          </cell>
          <cell r="J1380">
            <v>31741.96875</v>
          </cell>
          <cell r="K1380">
            <v>33068.328125</v>
          </cell>
          <cell r="L1380">
            <v>28265.09375</v>
          </cell>
          <cell r="M1380">
            <v>108335.3359375</v>
          </cell>
          <cell r="N1380">
            <v>108335.3359375</v>
          </cell>
          <cell r="O1380" t="str">
            <v>None</v>
          </cell>
          <cell r="P1380">
            <v>0</v>
          </cell>
          <cell r="Q1380" t="str">
            <v>None</v>
          </cell>
          <cell r="R1380">
            <v>0</v>
          </cell>
          <cell r="S1380" t="str">
            <v>None</v>
          </cell>
          <cell r="T1380">
            <v>0</v>
          </cell>
          <cell r="U1380" t="str">
            <v>None</v>
          </cell>
          <cell r="V1380">
            <v>0</v>
          </cell>
          <cell r="W1380">
            <v>0</v>
          </cell>
        </row>
        <row r="1381">
          <cell r="A1381">
            <v>24686</v>
          </cell>
          <cell r="B1381" t="b">
            <v>0</v>
          </cell>
          <cell r="H1381">
            <v>2056.45849609375</v>
          </cell>
          <cell r="I1381">
            <v>7718.24267578125</v>
          </cell>
          <cell r="J1381">
            <v>7718.24267578125</v>
          </cell>
          <cell r="K1381">
            <v>7634.35986328125</v>
          </cell>
          <cell r="L1381">
            <v>1940.4423828125</v>
          </cell>
          <cell r="M1381">
            <v>26342.36328125</v>
          </cell>
          <cell r="N1381">
            <v>26342.361328125</v>
          </cell>
          <cell r="O1381" t="str">
            <v>4-6 chords</v>
          </cell>
          <cell r="P1381">
            <v>54000</v>
          </cell>
          <cell r="Q1381" t="str">
            <v>None</v>
          </cell>
          <cell r="R1381">
            <v>0</v>
          </cell>
          <cell r="S1381" t="str">
            <v>None</v>
          </cell>
          <cell r="T1381">
            <v>0</v>
          </cell>
          <cell r="U1381" t="str">
            <v>&lt;50 gal</v>
          </cell>
          <cell r="V1381">
            <v>2300</v>
          </cell>
          <cell r="W1381">
            <v>56300</v>
          </cell>
        </row>
        <row r="1382">
          <cell r="A1382">
            <v>24689</v>
          </cell>
          <cell r="B1382" t="b">
            <v>1</v>
          </cell>
          <cell r="C1382">
            <v>622.88592529296898</v>
          </cell>
          <cell r="D1382">
            <v>726.21636962890602</v>
          </cell>
          <cell r="E1382">
            <v>676.79699707031295</v>
          </cell>
          <cell r="F1382">
            <v>676.79699707031295</v>
          </cell>
          <cell r="G1382">
            <v>583.14337158203102</v>
          </cell>
          <cell r="I1382">
            <v>7502.8681640625</v>
          </cell>
          <cell r="J1382">
            <v>7502.8681640625</v>
          </cell>
          <cell r="K1382">
            <v>7454.27587890625</v>
          </cell>
          <cell r="M1382">
            <v>98228.9296875</v>
          </cell>
          <cell r="N1382">
            <v>93286.9921875</v>
          </cell>
          <cell r="O1382" t="str">
            <v>None</v>
          </cell>
          <cell r="P1382">
            <v>0</v>
          </cell>
          <cell r="Q1382" t="str">
            <v>None</v>
          </cell>
          <cell r="R1382">
            <v>0</v>
          </cell>
          <cell r="S1382" t="str">
            <v>None</v>
          </cell>
          <cell r="T1382">
            <v>0</v>
          </cell>
          <cell r="U1382" t="str">
            <v>None</v>
          </cell>
          <cell r="V1382">
            <v>0</v>
          </cell>
          <cell r="W1382">
            <v>0</v>
          </cell>
        </row>
        <row r="1383">
          <cell r="A1383">
            <v>24696</v>
          </cell>
          <cell r="B1383" t="b">
            <v>0</v>
          </cell>
          <cell r="H1383">
            <v>405.09124755859398</v>
          </cell>
          <cell r="I1383">
            <v>4043.1591796875</v>
          </cell>
          <cell r="J1383">
            <v>4043.1591796875</v>
          </cell>
          <cell r="K1383">
            <v>4012.96899414063</v>
          </cell>
          <cell r="L1383">
            <v>409.69537353515602</v>
          </cell>
          <cell r="M1383">
            <v>13799.3017578125</v>
          </cell>
          <cell r="N1383">
            <v>13799.302734375</v>
          </cell>
          <cell r="O1383" t="str">
            <v>None</v>
          </cell>
          <cell r="P1383">
            <v>0</v>
          </cell>
          <cell r="Q1383" t="str">
            <v>None</v>
          </cell>
          <cell r="R1383">
            <v>0</v>
          </cell>
          <cell r="S1383" t="str">
            <v>250-500 gal</v>
          </cell>
          <cell r="T1383">
            <v>56000</v>
          </cell>
          <cell r="U1383" t="str">
            <v>None</v>
          </cell>
          <cell r="V1383">
            <v>0</v>
          </cell>
          <cell r="W1383">
            <v>56000</v>
          </cell>
        </row>
        <row r="1384">
          <cell r="A1384">
            <v>24699</v>
          </cell>
          <cell r="B1384" t="b">
            <v>0</v>
          </cell>
          <cell r="H1384">
            <v>845.68072509765602</v>
          </cell>
          <cell r="I1384">
            <v>4286.037109375</v>
          </cell>
          <cell r="J1384">
            <v>4286.037109375</v>
          </cell>
          <cell r="K1384">
            <v>3542.63671875</v>
          </cell>
          <cell r="L1384">
            <v>956.57318115234398</v>
          </cell>
          <cell r="M1384">
            <v>14628.2451171875</v>
          </cell>
          <cell r="N1384">
            <v>14628.2451171875</v>
          </cell>
          <cell r="O1384" t="str">
            <v>None</v>
          </cell>
          <cell r="P1384">
            <v>0</v>
          </cell>
          <cell r="Q1384" t="str">
            <v>None</v>
          </cell>
          <cell r="R1384">
            <v>0</v>
          </cell>
          <cell r="S1384" t="str">
            <v>None</v>
          </cell>
          <cell r="T1384">
            <v>0</v>
          </cell>
          <cell r="U1384" t="str">
            <v>None</v>
          </cell>
          <cell r="V1384">
            <v>0</v>
          </cell>
          <cell r="W1384">
            <v>0</v>
          </cell>
        </row>
        <row r="1385">
          <cell r="A1385">
            <v>24706</v>
          </cell>
          <cell r="B1385" t="b">
            <v>0</v>
          </cell>
          <cell r="H1385">
            <v>4512.58056640625</v>
          </cell>
          <cell r="I1385">
            <v>12624.9267578125</v>
          </cell>
          <cell r="J1385">
            <v>12488.2412109375</v>
          </cell>
          <cell r="K1385">
            <v>12488.2412109375</v>
          </cell>
          <cell r="L1385">
            <v>4368.96728515625</v>
          </cell>
          <cell r="M1385">
            <v>43088.875</v>
          </cell>
          <cell r="N1385">
            <v>42622.3671875</v>
          </cell>
          <cell r="O1385" t="str">
            <v>None</v>
          </cell>
          <cell r="P1385">
            <v>0</v>
          </cell>
          <cell r="Q1385" t="str">
            <v>None</v>
          </cell>
          <cell r="R1385">
            <v>0</v>
          </cell>
          <cell r="S1385" t="str">
            <v>None</v>
          </cell>
          <cell r="T1385">
            <v>0</v>
          </cell>
          <cell r="U1385" t="str">
            <v>None</v>
          </cell>
          <cell r="V1385">
            <v>0</v>
          </cell>
          <cell r="W1385">
            <v>0</v>
          </cell>
        </row>
        <row r="1386">
          <cell r="A1386">
            <v>24713</v>
          </cell>
          <cell r="B1386" t="b">
            <v>0</v>
          </cell>
          <cell r="H1386">
            <v>329.08731079101602</v>
          </cell>
          <cell r="I1386">
            <v>14325.7490234375</v>
          </cell>
          <cell r="J1386">
            <v>14325.7490234375</v>
          </cell>
          <cell r="K1386">
            <v>14159.5869140625</v>
          </cell>
          <cell r="L1386">
            <v>300.33755493164102</v>
          </cell>
          <cell r="M1386">
            <v>48893.78125</v>
          </cell>
          <cell r="N1386">
            <v>48893.78125</v>
          </cell>
          <cell r="O1386" t="str">
            <v>4-6 chords</v>
          </cell>
          <cell r="P1386">
            <v>54000</v>
          </cell>
          <cell r="Q1386" t="str">
            <v>None</v>
          </cell>
          <cell r="R1386">
            <v>0</v>
          </cell>
          <cell r="S1386" t="str">
            <v>250-500 gal</v>
          </cell>
          <cell r="T1386">
            <v>56000</v>
          </cell>
          <cell r="U1386" t="str">
            <v>None</v>
          </cell>
          <cell r="V1386">
            <v>0</v>
          </cell>
          <cell r="W1386">
            <v>110000</v>
          </cell>
        </row>
        <row r="1387">
          <cell r="A1387">
            <v>24733</v>
          </cell>
          <cell r="B1387" t="b">
            <v>0</v>
          </cell>
          <cell r="O1387" t="str">
            <v>None</v>
          </cell>
          <cell r="P1387">
            <v>0</v>
          </cell>
          <cell r="Q1387" t="str">
            <v>None</v>
          </cell>
          <cell r="R1387">
            <v>0</v>
          </cell>
          <cell r="S1387" t="str">
            <v>None</v>
          </cell>
          <cell r="T1387">
            <v>0</v>
          </cell>
          <cell r="U1387" t="str">
            <v>None</v>
          </cell>
          <cell r="V1387">
            <v>0</v>
          </cell>
          <cell r="W1387">
            <v>0</v>
          </cell>
        </row>
        <row r="1388">
          <cell r="A1388">
            <v>24740</v>
          </cell>
          <cell r="B1388" t="b">
            <v>1</v>
          </cell>
          <cell r="C1388">
            <v>754.99572753906295</v>
          </cell>
          <cell r="D1388">
            <v>1210.57177734375</v>
          </cell>
          <cell r="E1388">
            <v>1217.39721679688</v>
          </cell>
          <cell r="F1388">
            <v>1217.39721679688</v>
          </cell>
          <cell r="G1388">
            <v>765.78033447265602</v>
          </cell>
          <cell r="H1388">
            <v>314.47540283203102</v>
          </cell>
          <cell r="I1388">
            <v>5782.14599609375</v>
          </cell>
          <cell r="J1388">
            <v>5782.14599609375</v>
          </cell>
          <cell r="K1388">
            <v>5543.06396484375</v>
          </cell>
          <cell r="L1388">
            <v>317.61013793945301</v>
          </cell>
          <cell r="M1388">
            <v>140791.640625</v>
          </cell>
          <cell r="N1388">
            <v>141474.1875</v>
          </cell>
          <cell r="O1388" t="str">
            <v>None</v>
          </cell>
          <cell r="P1388">
            <v>0</v>
          </cell>
          <cell r="Q1388" t="str">
            <v>None</v>
          </cell>
          <cell r="R1388">
            <v>0</v>
          </cell>
          <cell r="S1388" t="str">
            <v>None</v>
          </cell>
          <cell r="T1388">
            <v>0</v>
          </cell>
          <cell r="U1388" t="str">
            <v>None</v>
          </cell>
          <cell r="V1388">
            <v>0</v>
          </cell>
          <cell r="W1388">
            <v>0</v>
          </cell>
        </row>
        <row r="1389">
          <cell r="A1389">
            <v>24765</v>
          </cell>
          <cell r="B1389" t="b">
            <v>0</v>
          </cell>
          <cell r="H1389">
            <v>1727.07373046875</v>
          </cell>
          <cell r="I1389">
            <v>10762.8408203125</v>
          </cell>
          <cell r="J1389">
            <v>10762.8408203125</v>
          </cell>
          <cell r="K1389">
            <v>10692.46875</v>
          </cell>
          <cell r="L1389">
            <v>1661.11987304688</v>
          </cell>
          <cell r="M1389">
            <v>36733.57421875</v>
          </cell>
          <cell r="N1389">
            <v>36733.57421875</v>
          </cell>
          <cell r="O1389" t="str">
            <v>4-6 chords</v>
          </cell>
          <cell r="P1389">
            <v>54000</v>
          </cell>
          <cell r="Q1389" t="str">
            <v>None</v>
          </cell>
          <cell r="R1389">
            <v>0</v>
          </cell>
          <cell r="S1389" t="str">
            <v>None</v>
          </cell>
          <cell r="T1389">
            <v>0</v>
          </cell>
          <cell r="U1389" t="str">
            <v>&gt;1000 gal</v>
          </cell>
          <cell r="V1389">
            <v>110400</v>
          </cell>
          <cell r="W1389">
            <v>164400</v>
          </cell>
        </row>
        <row r="1390">
          <cell r="A1390">
            <v>24770</v>
          </cell>
          <cell r="B1390" t="b">
            <v>1</v>
          </cell>
          <cell r="C1390">
            <v>692.09191894531295</v>
          </cell>
          <cell r="D1390">
            <v>799.07989501953102</v>
          </cell>
          <cell r="E1390">
            <v>808.35943603515602</v>
          </cell>
          <cell r="F1390">
            <v>808.35943603515602</v>
          </cell>
          <cell r="G1390">
            <v>701.99395751953102</v>
          </cell>
          <cell r="I1390">
            <v>12672.04296875</v>
          </cell>
          <cell r="J1390">
            <v>12672.04296875</v>
          </cell>
          <cell r="K1390">
            <v>12646.3896484375</v>
          </cell>
          <cell r="M1390">
            <v>123157.671875</v>
          </cell>
          <cell r="N1390">
            <v>124085.625</v>
          </cell>
          <cell r="O1390" t="str">
            <v>None</v>
          </cell>
          <cell r="P1390">
            <v>0</v>
          </cell>
          <cell r="Q1390" t="str">
            <v>None</v>
          </cell>
          <cell r="R1390">
            <v>0</v>
          </cell>
          <cell r="S1390" t="str">
            <v>None</v>
          </cell>
          <cell r="T1390">
            <v>0</v>
          </cell>
          <cell r="U1390" t="str">
            <v>None</v>
          </cell>
          <cell r="V1390">
            <v>0</v>
          </cell>
          <cell r="W1390">
            <v>0</v>
          </cell>
        </row>
        <row r="1391">
          <cell r="A1391">
            <v>24781</v>
          </cell>
          <cell r="B1391" t="b">
            <v>0</v>
          </cell>
          <cell r="H1391">
            <v>4607.8779296875</v>
          </cell>
          <cell r="I1391">
            <v>14506.916015625</v>
          </cell>
          <cell r="J1391">
            <v>14506.916015625</v>
          </cell>
          <cell r="K1391">
            <v>14298.73828125</v>
          </cell>
          <cell r="L1391">
            <v>4408.7470703125</v>
          </cell>
          <cell r="M1391">
            <v>49512.10546875</v>
          </cell>
          <cell r="N1391">
            <v>49512.10546875</v>
          </cell>
          <cell r="O1391" t="str">
            <v>None</v>
          </cell>
          <cell r="P1391">
            <v>0</v>
          </cell>
          <cell r="Q1391" t="str">
            <v>None</v>
          </cell>
          <cell r="R1391">
            <v>0</v>
          </cell>
          <cell r="S1391" t="str">
            <v>None</v>
          </cell>
          <cell r="T1391">
            <v>0</v>
          </cell>
          <cell r="U1391" t="str">
            <v>None</v>
          </cell>
          <cell r="V1391">
            <v>0</v>
          </cell>
          <cell r="W1391">
            <v>0</v>
          </cell>
        </row>
        <row r="1392">
          <cell r="A1392">
            <v>24785</v>
          </cell>
          <cell r="B1392" t="b">
            <v>0</v>
          </cell>
          <cell r="H1392">
            <v>1999.76623535156</v>
          </cell>
          <cell r="I1392">
            <v>5871.998046875</v>
          </cell>
          <cell r="J1392">
            <v>5874.44189453125</v>
          </cell>
          <cell r="K1392">
            <v>5874.44189453125</v>
          </cell>
          <cell r="L1392">
            <v>2026.18786621094</v>
          </cell>
          <cell r="M1392">
            <v>20041.12890625</v>
          </cell>
          <cell r="N1392">
            <v>20049.470703125</v>
          </cell>
          <cell r="O1392" t="str">
            <v>None</v>
          </cell>
          <cell r="P1392">
            <v>0</v>
          </cell>
          <cell r="Q1392" t="str">
            <v>None</v>
          </cell>
          <cell r="R1392">
            <v>0</v>
          </cell>
          <cell r="S1392" t="str">
            <v>None</v>
          </cell>
          <cell r="T1392">
            <v>0</v>
          </cell>
          <cell r="U1392" t="str">
            <v>None</v>
          </cell>
          <cell r="V1392">
            <v>0</v>
          </cell>
          <cell r="W1392">
            <v>0</v>
          </cell>
        </row>
        <row r="1393">
          <cell r="A1393">
            <v>24790</v>
          </cell>
          <cell r="B1393" t="b">
            <v>1</v>
          </cell>
          <cell r="C1393">
            <v>434.708740234375</v>
          </cell>
          <cell r="D1393">
            <v>1525.54699707031</v>
          </cell>
          <cell r="E1393">
            <v>1698.47436523438</v>
          </cell>
          <cell r="F1393">
            <v>1698.47436523438</v>
          </cell>
          <cell r="G1393">
            <v>428.33816528320301</v>
          </cell>
          <cell r="I1393">
            <v>17149.568359375</v>
          </cell>
          <cell r="J1393">
            <v>17149.568359375</v>
          </cell>
          <cell r="K1393">
            <v>17070.759765625</v>
          </cell>
          <cell r="M1393">
            <v>211086.171875</v>
          </cell>
          <cell r="N1393">
            <v>228378.90625</v>
          </cell>
          <cell r="O1393" t="str">
            <v>None</v>
          </cell>
          <cell r="P1393">
            <v>0</v>
          </cell>
          <cell r="Q1393" t="str">
            <v>None</v>
          </cell>
          <cell r="R1393">
            <v>0</v>
          </cell>
          <cell r="S1393" t="str">
            <v>None</v>
          </cell>
          <cell r="T1393">
            <v>0</v>
          </cell>
          <cell r="U1393" t="str">
            <v>None</v>
          </cell>
          <cell r="V1393">
            <v>0</v>
          </cell>
          <cell r="W1393">
            <v>0</v>
          </cell>
        </row>
        <row r="1394">
          <cell r="A1394">
            <v>24795</v>
          </cell>
          <cell r="B1394" t="b">
            <v>1</v>
          </cell>
          <cell r="C1394">
            <v>596.46520996093795</v>
          </cell>
          <cell r="D1394">
            <v>902.92034912109398</v>
          </cell>
          <cell r="E1394">
            <v>864.51153564453102</v>
          </cell>
          <cell r="F1394">
            <v>864.51153564453102</v>
          </cell>
          <cell r="G1394">
            <v>559.27990722656295</v>
          </cell>
          <cell r="H1394">
            <v>3474.96240234375</v>
          </cell>
          <cell r="I1394">
            <v>15112.947265625</v>
          </cell>
          <cell r="J1394">
            <v>14309.109375</v>
          </cell>
          <cell r="K1394">
            <v>14309.109375</v>
          </cell>
          <cell r="L1394">
            <v>3171.30004882813</v>
          </cell>
          <cell r="M1394">
            <v>141872.53125</v>
          </cell>
          <cell r="N1394">
            <v>135288.140625</v>
          </cell>
          <cell r="O1394" t="str">
            <v>None</v>
          </cell>
          <cell r="P1394">
            <v>0</v>
          </cell>
          <cell r="Q1394" t="str">
            <v>None</v>
          </cell>
          <cell r="R1394">
            <v>0</v>
          </cell>
          <cell r="S1394" t="str">
            <v>None</v>
          </cell>
          <cell r="T1394">
            <v>0</v>
          </cell>
          <cell r="U1394" t="str">
            <v>None</v>
          </cell>
          <cell r="V1394">
            <v>0</v>
          </cell>
          <cell r="W1394">
            <v>0</v>
          </cell>
        </row>
        <row r="1395">
          <cell r="A1395">
            <v>24807</v>
          </cell>
          <cell r="B1395" t="b">
            <v>0</v>
          </cell>
          <cell r="H1395">
            <v>7488.56982421875</v>
          </cell>
          <cell r="I1395">
            <v>26594.966796875</v>
          </cell>
          <cell r="J1395">
            <v>25939.6171875</v>
          </cell>
          <cell r="K1395">
            <v>25939.6171875</v>
          </cell>
          <cell r="L1395">
            <v>7635.47705078125</v>
          </cell>
          <cell r="M1395">
            <v>90768.6171875</v>
          </cell>
          <cell r="N1395">
            <v>88531.9140625</v>
          </cell>
          <cell r="O1395" t="str">
            <v>None</v>
          </cell>
          <cell r="P1395">
            <v>0</v>
          </cell>
          <cell r="Q1395" t="str">
            <v>None</v>
          </cell>
          <cell r="R1395">
            <v>0</v>
          </cell>
          <cell r="S1395" t="str">
            <v>None</v>
          </cell>
          <cell r="T1395">
            <v>0</v>
          </cell>
          <cell r="U1395" t="str">
            <v>None</v>
          </cell>
          <cell r="V1395">
            <v>0</v>
          </cell>
          <cell r="W1395">
            <v>0</v>
          </cell>
        </row>
        <row r="1396">
          <cell r="A1396">
            <v>24808</v>
          </cell>
          <cell r="B1396" t="b">
            <v>1</v>
          </cell>
          <cell r="C1396">
            <v>957.253173828125</v>
          </cell>
          <cell r="D1396">
            <v>1041.11999511719</v>
          </cell>
          <cell r="E1396">
            <v>1002.94384765625</v>
          </cell>
          <cell r="F1396">
            <v>1002.94384765625</v>
          </cell>
          <cell r="G1396">
            <v>926.201416015625</v>
          </cell>
          <cell r="H1396">
            <v>3338.92895507813</v>
          </cell>
          <cell r="I1396">
            <v>12590.9189453125</v>
          </cell>
          <cell r="J1396">
            <v>12086.103515625</v>
          </cell>
          <cell r="K1396">
            <v>12086.103515625</v>
          </cell>
          <cell r="L1396">
            <v>3211.14624023438</v>
          </cell>
          <cell r="M1396">
            <v>147084.796875</v>
          </cell>
          <cell r="N1396">
            <v>141544.25</v>
          </cell>
          <cell r="O1396" t="str">
            <v>None</v>
          </cell>
          <cell r="P1396">
            <v>0</v>
          </cell>
          <cell r="Q1396" t="str">
            <v>None</v>
          </cell>
          <cell r="R1396">
            <v>0</v>
          </cell>
          <cell r="S1396" t="str">
            <v>None</v>
          </cell>
          <cell r="T1396">
            <v>0</v>
          </cell>
          <cell r="U1396" t="str">
            <v>None</v>
          </cell>
          <cell r="V1396">
            <v>0</v>
          </cell>
          <cell r="W1396">
            <v>0</v>
          </cell>
        </row>
        <row r="1397">
          <cell r="A1397">
            <v>24816</v>
          </cell>
          <cell r="B1397" t="b">
            <v>0</v>
          </cell>
          <cell r="H1397">
            <v>7553.396484375</v>
          </cell>
          <cell r="I1397">
            <v>19127.5703125</v>
          </cell>
          <cell r="J1397">
            <v>18482.744140625</v>
          </cell>
          <cell r="K1397">
            <v>18482.744140625</v>
          </cell>
          <cell r="L1397">
            <v>6884.69775390625</v>
          </cell>
          <cell r="M1397">
            <v>65282.3984375</v>
          </cell>
          <cell r="N1397">
            <v>63081.60546875</v>
          </cell>
          <cell r="O1397" t="str">
            <v>None</v>
          </cell>
          <cell r="P1397">
            <v>0</v>
          </cell>
          <cell r="Q1397" t="str">
            <v>None</v>
          </cell>
          <cell r="R1397">
            <v>0</v>
          </cell>
          <cell r="S1397" t="str">
            <v>None</v>
          </cell>
          <cell r="T1397">
            <v>0</v>
          </cell>
          <cell r="U1397" t="str">
            <v>None</v>
          </cell>
          <cell r="V1397">
            <v>0</v>
          </cell>
          <cell r="W1397">
            <v>0</v>
          </cell>
        </row>
        <row r="1398">
          <cell r="A1398">
            <v>24822</v>
          </cell>
          <cell r="B1398" t="b">
            <v>1</v>
          </cell>
          <cell r="C1398">
            <v>687.75335693359398</v>
          </cell>
          <cell r="D1398">
            <v>786.50817871093795</v>
          </cell>
          <cell r="E1398">
            <v>768.35211181640602</v>
          </cell>
          <cell r="F1398">
            <v>768.35211181640602</v>
          </cell>
          <cell r="G1398">
            <v>668.75299072265602</v>
          </cell>
          <cell r="H1398">
            <v>775.926025390625</v>
          </cell>
          <cell r="I1398">
            <v>5553.5078125</v>
          </cell>
          <cell r="J1398">
            <v>5553.5078125</v>
          </cell>
          <cell r="K1398">
            <v>4816.9111328125</v>
          </cell>
          <cell r="L1398">
            <v>737.312744140625</v>
          </cell>
          <cell r="M1398">
            <v>97604.9453125</v>
          </cell>
          <cell r="N1398">
            <v>95789.3359375</v>
          </cell>
          <cell r="O1398" t="str">
            <v>1-3 chords</v>
          </cell>
          <cell r="P1398">
            <v>36000</v>
          </cell>
          <cell r="Q1398" t="str">
            <v>None</v>
          </cell>
          <cell r="R1398">
            <v>0</v>
          </cell>
          <cell r="S1398" t="str">
            <v>None</v>
          </cell>
          <cell r="T1398">
            <v>0</v>
          </cell>
          <cell r="U1398" t="str">
            <v>None</v>
          </cell>
          <cell r="V1398">
            <v>0</v>
          </cell>
          <cell r="W1398">
            <v>36000</v>
          </cell>
        </row>
        <row r="1399">
          <cell r="A1399">
            <v>24826</v>
          </cell>
          <cell r="B1399" t="b">
            <v>0</v>
          </cell>
          <cell r="H1399">
            <v>9231.763671875</v>
          </cell>
          <cell r="I1399">
            <v>20875.779296875</v>
          </cell>
          <cell r="J1399">
            <v>20807.421875</v>
          </cell>
          <cell r="K1399">
            <v>20807.421875</v>
          </cell>
          <cell r="L1399">
            <v>9143.65625</v>
          </cell>
          <cell r="M1399">
            <v>71249.03125</v>
          </cell>
          <cell r="N1399">
            <v>71015.734375</v>
          </cell>
          <cell r="O1399" t="str">
            <v>None</v>
          </cell>
          <cell r="P1399">
            <v>0</v>
          </cell>
          <cell r="Q1399" t="str">
            <v>1-2 tons</v>
          </cell>
          <cell r="R1399">
            <v>32000</v>
          </cell>
          <cell r="S1399" t="str">
            <v>None</v>
          </cell>
          <cell r="T1399">
            <v>0</v>
          </cell>
          <cell r="U1399" t="str">
            <v>None</v>
          </cell>
          <cell r="V1399">
            <v>0</v>
          </cell>
          <cell r="W1399">
            <v>32000</v>
          </cell>
        </row>
        <row r="1400">
          <cell r="A1400">
            <v>24827</v>
          </cell>
          <cell r="B1400" t="b">
            <v>0</v>
          </cell>
          <cell r="H1400">
            <v>7625.7919921875</v>
          </cell>
          <cell r="I1400">
            <v>34046</v>
          </cell>
          <cell r="J1400">
            <v>32630.412109375</v>
          </cell>
          <cell r="K1400">
            <v>32630.412109375</v>
          </cell>
          <cell r="L1400">
            <v>7271.5048828125</v>
          </cell>
          <cell r="M1400">
            <v>116199</v>
          </cell>
          <cell r="N1400">
            <v>111367.59375</v>
          </cell>
          <cell r="O1400" t="str">
            <v>None</v>
          </cell>
          <cell r="P1400">
            <v>0</v>
          </cell>
          <cell r="Q1400" t="str">
            <v>None</v>
          </cell>
          <cell r="R1400">
            <v>0</v>
          </cell>
          <cell r="S1400" t="str">
            <v>None</v>
          </cell>
          <cell r="T1400">
            <v>0</v>
          </cell>
          <cell r="U1400" t="str">
            <v>&gt;1000 gal</v>
          </cell>
          <cell r="V1400">
            <v>110400</v>
          </cell>
          <cell r="W1400">
            <v>110400</v>
          </cell>
        </row>
        <row r="1401">
          <cell r="A1401">
            <v>24833</v>
          </cell>
          <cell r="B1401" t="b">
            <v>0</v>
          </cell>
          <cell r="H1401">
            <v>5169.4052734375</v>
          </cell>
          <cell r="I1401">
            <v>13121.3857421875</v>
          </cell>
          <cell r="J1401">
            <v>11454.716796875</v>
          </cell>
          <cell r="K1401">
            <v>11454.716796875</v>
          </cell>
          <cell r="L1401">
            <v>4800.775390625</v>
          </cell>
          <cell r="M1401">
            <v>44783.2890625</v>
          </cell>
          <cell r="N1401">
            <v>39094.94921875</v>
          </cell>
          <cell r="O1401" t="str">
            <v>4-6 chords</v>
          </cell>
          <cell r="P1401">
            <v>54000</v>
          </cell>
          <cell r="Q1401" t="str">
            <v>None</v>
          </cell>
          <cell r="R1401">
            <v>0</v>
          </cell>
          <cell r="S1401" t="str">
            <v>500-1000 gal</v>
          </cell>
          <cell r="T1401">
            <v>112000</v>
          </cell>
          <cell r="U1401" t="str">
            <v>None</v>
          </cell>
          <cell r="V1401">
            <v>0</v>
          </cell>
          <cell r="W1401">
            <v>166000</v>
          </cell>
        </row>
        <row r="1402">
          <cell r="A1402">
            <v>24844</v>
          </cell>
          <cell r="B1402" t="b">
            <v>0</v>
          </cell>
          <cell r="H1402">
            <v>5045.46337890625</v>
          </cell>
          <cell r="I1402">
            <v>9228.9912109375</v>
          </cell>
          <cell r="J1402">
            <v>9555.41015625</v>
          </cell>
          <cell r="K1402">
            <v>9555.41015625</v>
          </cell>
          <cell r="L1402">
            <v>5066.4951171875</v>
          </cell>
          <cell r="M1402">
            <v>31498.546875</v>
          </cell>
          <cell r="N1402">
            <v>32612.615234375</v>
          </cell>
          <cell r="O1402" t="str">
            <v>None</v>
          </cell>
          <cell r="P1402">
            <v>0</v>
          </cell>
          <cell r="Q1402" t="str">
            <v>None</v>
          </cell>
          <cell r="R1402">
            <v>0</v>
          </cell>
          <cell r="S1402" t="str">
            <v>None</v>
          </cell>
          <cell r="T1402">
            <v>0</v>
          </cell>
          <cell r="U1402" t="str">
            <v>None</v>
          </cell>
          <cell r="V1402">
            <v>0</v>
          </cell>
          <cell r="W1402">
            <v>0</v>
          </cell>
        </row>
        <row r="1403">
          <cell r="A1403">
            <v>24850</v>
          </cell>
          <cell r="B1403" t="b">
            <v>0</v>
          </cell>
          <cell r="H1403">
            <v>19269.169921875</v>
          </cell>
          <cell r="I1403">
            <v>21344.48046875</v>
          </cell>
          <cell r="J1403">
            <v>21344.48046875</v>
          </cell>
          <cell r="K1403">
            <v>25276.763671875</v>
          </cell>
          <cell r="L1403">
            <v>18599.865234375</v>
          </cell>
          <cell r="M1403">
            <v>72848.7109375</v>
          </cell>
          <cell r="N1403">
            <v>72848.7109375</v>
          </cell>
          <cell r="O1403" t="str">
            <v>None</v>
          </cell>
          <cell r="P1403">
            <v>0</v>
          </cell>
          <cell r="Q1403" t="str">
            <v>None</v>
          </cell>
          <cell r="R1403">
            <v>0</v>
          </cell>
          <cell r="S1403" t="str">
            <v>None</v>
          </cell>
          <cell r="T1403">
            <v>0</v>
          </cell>
          <cell r="U1403" t="str">
            <v>None</v>
          </cell>
          <cell r="V1403">
            <v>0</v>
          </cell>
          <cell r="W1403">
            <v>0</v>
          </cell>
        </row>
        <row r="1404">
          <cell r="A1404">
            <v>24863</v>
          </cell>
          <cell r="B1404" t="b">
            <v>1</v>
          </cell>
          <cell r="C1404">
            <v>806.19232177734398</v>
          </cell>
          <cell r="D1404">
            <v>812.85626220703102</v>
          </cell>
          <cell r="E1404">
            <v>792.05816650390602</v>
          </cell>
          <cell r="F1404">
            <v>792.05816650390602</v>
          </cell>
          <cell r="G1404">
            <v>788.17419433593795</v>
          </cell>
          <cell r="H1404">
            <v>535.23638916015602</v>
          </cell>
          <cell r="I1404">
            <v>15397.48046875</v>
          </cell>
          <cell r="J1404">
            <v>15397.48046875</v>
          </cell>
          <cell r="K1404">
            <v>14311.4580078125</v>
          </cell>
          <cell r="L1404">
            <v>521.22003173828102</v>
          </cell>
          <cell r="M1404">
            <v>133837.21875</v>
          </cell>
          <cell r="N1404">
            <v>131757.421875</v>
          </cell>
          <cell r="O1404" t="str">
            <v>1-3 chords</v>
          </cell>
          <cell r="P1404">
            <v>36000</v>
          </cell>
          <cell r="Q1404" t="str">
            <v>None</v>
          </cell>
          <cell r="R1404">
            <v>0</v>
          </cell>
          <cell r="S1404" t="str">
            <v>None</v>
          </cell>
          <cell r="T1404">
            <v>0</v>
          </cell>
          <cell r="U1404" t="str">
            <v>None</v>
          </cell>
          <cell r="V1404">
            <v>0</v>
          </cell>
          <cell r="W1404">
            <v>36000</v>
          </cell>
        </row>
        <row r="1405">
          <cell r="A1405">
            <v>24866</v>
          </cell>
          <cell r="B1405" t="b">
            <v>1</v>
          </cell>
          <cell r="C1405">
            <v>728.67626953125</v>
          </cell>
          <cell r="D1405">
            <v>971.53216552734398</v>
          </cell>
          <cell r="E1405">
            <v>918.18664550781295</v>
          </cell>
          <cell r="F1405">
            <v>918.18664550781295</v>
          </cell>
          <cell r="G1405">
            <v>674.74658203125</v>
          </cell>
          <cell r="O1405" t="str">
            <v>None</v>
          </cell>
          <cell r="P1405">
            <v>0</v>
          </cell>
          <cell r="Q1405" t="str">
            <v>None</v>
          </cell>
          <cell r="R1405">
            <v>0</v>
          </cell>
          <cell r="S1405" t="str">
            <v>None</v>
          </cell>
          <cell r="T1405">
            <v>0</v>
          </cell>
          <cell r="U1405" t="str">
            <v>None</v>
          </cell>
          <cell r="V1405">
            <v>0</v>
          </cell>
          <cell r="W1405">
            <v>0</v>
          </cell>
        </row>
      </sheetData>
      <sheetData sheetId="12" refreshError="1"/>
      <sheetData sheetId="13" refreshError="1"/>
      <sheetData sheetId="14">
        <row r="3">
          <cell r="L3">
            <v>7362.0187349841653</v>
          </cell>
        </row>
      </sheetData>
      <sheetData sheetId="15" refreshError="1"/>
      <sheetData sheetId="16" refreshError="1"/>
    </sheetDataSet>
  </externalBook>
</externalLink>
</file>

<file path=xl/persons/person.xml><?xml version="1.0" encoding="utf-8"?>
<personList xmlns="http://schemas.microsoft.com/office/spreadsheetml/2018/threadedcomments" xmlns:x="http://schemas.openxmlformats.org/spreadsheetml/2006/main">
  <person displayName="Courtney Dale" id="{8E750DA2-7583-4B70-8654-66CE871CA415}" userId="S::cdale@cadeogroup.com::311e87c2-57fb-4011-a336-9e1b162452ff" providerId="AD"/>
</personList>
</file>

<file path=xl/theme/theme1.xml><?xml version="1.0" encoding="utf-8"?>
<a:theme xmlns:a="http://schemas.openxmlformats.org/drawingml/2006/main" name="Office Theme">
  <a:themeElements>
    <a:clrScheme name="BPA Momentum">
      <a:dk1>
        <a:sysClr val="windowText" lastClr="000000"/>
      </a:dk1>
      <a:lt1>
        <a:sysClr val="window" lastClr="FFFFFF"/>
      </a:lt1>
      <a:dk2>
        <a:srgbClr val="44546A"/>
      </a:dk2>
      <a:lt2>
        <a:srgbClr val="E7E6E6"/>
      </a:lt2>
      <a:accent1>
        <a:srgbClr val="E04E39"/>
      </a:accent1>
      <a:accent2>
        <a:srgbClr val="556270"/>
      </a:accent2>
      <a:accent3>
        <a:srgbClr val="C1D82F"/>
      </a:accent3>
      <a:accent4>
        <a:srgbClr val="1CBECA"/>
      </a:accent4>
      <a:accent5>
        <a:srgbClr val="AF272F"/>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P4" dT="2021-11-18T19:42:02.89" personId="{8E750DA2-7583-4B70-8654-66CE871CA415}" id="{93716095-5379-4964-BA15-2EB08B84DFC0}">
    <text>2016 and 2017 Program Units are recalculated using updated RCP values but unchanged kWh/Unit ratios from the 2019 program savings analysis. These values are hard-coded from the workbook To09_HVAC_Program_Savings_Updated-2021</text>
  </threadedComment>
  <threadedComment ref="Q4" dT="2021-11-18T19:41:57.34" personId="{8E750DA2-7583-4B70-8654-66CE871CA415}" id="{B15DF7F6-9270-49E6-ADCD-874F266DB941}">
    <text>2016 and 2017 Program Units are recalculated using updated RCP values but unchanged kWh/Unit ratios from the 2019 program savings analysis. These values are hard-coded from the workbook To09_HVAC_Program_Savings_Updated-2021</text>
  </threadedComment>
</ThreadedComments>
</file>

<file path=xl/threadedComments/threadedComment2.xml><?xml version="1.0" encoding="utf-8"?>
<ThreadedComments xmlns="http://schemas.microsoft.com/office/spreadsheetml/2018/threadedcomments" xmlns:x="http://schemas.openxmlformats.org/spreadsheetml/2006/main">
  <threadedComment ref="G6" dT="2021-11-18T18:10:00.34" personId="{8E750DA2-7583-4B70-8654-66CE871CA415}" id="{C3B47E9D-C7CA-4B50-A5DB-D24E7FBB11F6}">
    <text>2016 and 2017 Program Units are recalculated using updated RCP values but unchanged kWh/Unit ratios from the 2019 program savings analysis. These values are hard-coded from the workbook To09_HVAC_Program_Savings_Updated-2021</text>
  </threadedComment>
  <threadedComment ref="H6" dT="2021-11-18T18:10:04.95" personId="{8E750DA2-7583-4B70-8654-66CE871CA415}" id="{7B985A1B-FD68-45F2-8A03-B5FADE1AAEB3}">
    <text>2016 and 2017 Program Units are recalculated using updated RCP values but unchanged kWh/Unit ratios from the 2019 program savings analysis. These values are hard-coded from the workbook To09_HVAC_Program_Savings_Updated-2021</text>
  </threadedComment>
</ThreadedComments>
</file>

<file path=xl/threadedComments/threadedComment3.xml><?xml version="1.0" encoding="utf-8"?>
<ThreadedComments xmlns="http://schemas.microsoft.com/office/spreadsheetml/2018/threadedcomments" xmlns:x="http://schemas.openxmlformats.org/spreadsheetml/2006/main">
  <threadedComment ref="G6" dT="2021-11-18T18:10:00.34" personId="{8E750DA2-7583-4B70-8654-66CE871CA415}" id="{6FCDDA45-2EE4-46C5-A427-DD76E8984D5A}">
    <text>2016 and 2017 Program Units are recalculated using updated RCP values but unchanged kWh/Unit ratios from the 2019 program savings analysis. These values are hard-coded from the workbook To09_HVAC_Program_Savings_Updated-2021</text>
  </threadedComment>
  <threadedComment ref="H6" dT="2021-11-18T18:10:04.95" personId="{8E750DA2-7583-4B70-8654-66CE871CA415}" id="{0FB21AF0-3CC3-43FD-B3D3-36AB68E59079}">
    <text>2016 and 2017 Program Units are recalculated using updated RCP values but unchanged kWh/Unit ratios from the 2019 program savings analysis. These values are hard-coded from the workbook To09_HVAC_Program_Savings_Updated-2021</text>
  </threadedComment>
</ThreadedComments>
</file>

<file path=xl/threadedComments/threadedComment4.xml><?xml version="1.0" encoding="utf-8"?>
<ThreadedComments xmlns="http://schemas.microsoft.com/office/spreadsheetml/2018/threadedcomments" xmlns:x="http://schemas.openxmlformats.org/spreadsheetml/2006/main">
  <threadedComment ref="G6" dT="2021-11-17T17:51:15.70" personId="{8E750DA2-7583-4B70-8654-66CE871CA415}" id="{F8D53C84-2B60-4829-8766-FDDDBABB7C10}">
    <text>2016 and 2017 Program Units are recalculated using updated RCP values but unchanged kWh/Unit ratios from the 2019 program savings analysis. These values are hard-coded from the workbook To09_HVAC_Program_Savings_Updated-2021</text>
  </threadedComment>
  <threadedComment ref="H6" dT="2021-11-17T17:51:20.74" personId="{8E750DA2-7583-4B70-8654-66CE871CA415}" id="{80737E81-3655-458A-8AB1-30BAD8E9A3A0}">
    <text>2016 and 2017 Program Units are recalculated using updated RCP values but unchanged kWh/Unit ratios from the 2019 program savings analysis. These values are hard-coded from the workbook To09_HVAC_Program_Savings_Updated-2021</text>
  </threadedComment>
</ThreadedComments>
</file>

<file path=xl/threadedComments/threadedComment5.xml><?xml version="1.0" encoding="utf-8"?>
<ThreadedComments xmlns="http://schemas.microsoft.com/office/spreadsheetml/2018/threadedcomments" xmlns:x="http://schemas.openxmlformats.org/spreadsheetml/2006/main">
  <threadedComment ref="D12" dT="2021-12-14T00:46:58.89" personId="{8E750DA2-7583-4B70-8654-66CE871CA415}" id="{D7B5669F-059D-4CBD-A64B-501864AC0500}">
    <text>This line includes both the "Air-Source Heat Pumps" TAP.</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jjwang@bpa.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4" Type="http://schemas.microsoft.com/office/2017/10/relationships/threadedComment" Target="../threadedComments/threadedComment4.xml"/></Relationships>
</file>

<file path=xl/worksheets/_rels/sheet9.xml.rels><?xml version="1.0" encoding="UTF-8" standalone="yes"?>
<Relationships xmlns="http://schemas.openxmlformats.org/package/2006/relationships"><Relationship Id="rId3" Type="http://schemas.microsoft.com/office/2017/10/relationships/threadedComment" Target="../threadedComments/threadedComment5.xml"/><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rtf.nwcouncil.org/about-rtf/conservation-achievements/2020"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887E4-37D4-44C2-8605-AC4D4B3ED1F0}">
  <sheetPr>
    <tabColor theme="3"/>
    <pageSetUpPr autoPageBreaks="0"/>
  </sheetPr>
  <dimension ref="A1:I42"/>
  <sheetViews>
    <sheetView showGridLines="0" tabSelected="1" workbookViewId="0"/>
  </sheetViews>
  <sheetFormatPr defaultColWidth="8.81640625" defaultRowHeight="16" x14ac:dyDescent="0.45"/>
  <cols>
    <col min="1" max="1" width="3.1796875" style="130" customWidth="1"/>
    <col min="2" max="2" width="4.81640625" style="3" customWidth="1"/>
    <col min="3" max="3" width="66.1796875" style="131" customWidth="1"/>
    <col min="4" max="4" width="75.1796875" style="131" customWidth="1"/>
    <col min="5" max="5" width="36.1796875" style="131" customWidth="1"/>
    <col min="6" max="16384" width="8.81640625" style="131"/>
  </cols>
  <sheetData>
    <row r="1" spans="1:9" ht="26" x14ac:dyDescent="0.45">
      <c r="C1" s="186" t="s">
        <v>790</v>
      </c>
    </row>
    <row r="2" spans="1:9" ht="6" customHeight="1" x14ac:dyDescent="0.45"/>
    <row r="3" spans="1:9" ht="51" customHeight="1" x14ac:dyDescent="0.45">
      <c r="C3" s="243" t="s">
        <v>909</v>
      </c>
      <c r="D3" s="243"/>
      <c r="E3" s="132"/>
      <c r="I3" s="217"/>
    </row>
    <row r="4" spans="1:9" ht="34.5" customHeight="1" x14ac:dyDescent="0.45">
      <c r="B4" s="131"/>
      <c r="C4" s="217" t="s">
        <v>773</v>
      </c>
      <c r="D4" s="215"/>
      <c r="E4" s="132"/>
      <c r="H4" s="217"/>
      <c r="I4" s="217"/>
    </row>
    <row r="5" spans="1:9" ht="16.5" x14ac:dyDescent="0.45">
      <c r="C5" s="218" t="s">
        <v>793</v>
      </c>
      <c r="D5" s="217"/>
      <c r="E5" s="132"/>
      <c r="H5" s="217"/>
      <c r="I5" s="217"/>
    </row>
    <row r="6" spans="1:9" ht="16.5" x14ac:dyDescent="0.45">
      <c r="C6" s="219" t="s">
        <v>774</v>
      </c>
      <c r="D6" s="217"/>
      <c r="E6" s="132"/>
      <c r="H6" s="217"/>
      <c r="I6" s="217"/>
    </row>
    <row r="7" spans="1:9" ht="16.5" x14ac:dyDescent="0.45">
      <c r="C7" s="216" t="s">
        <v>775</v>
      </c>
      <c r="D7" s="217"/>
      <c r="E7" s="132"/>
      <c r="H7" s="217"/>
      <c r="I7" s="217"/>
    </row>
    <row r="8" spans="1:9" ht="16.5" x14ac:dyDescent="0.45">
      <c r="C8" s="227" t="s">
        <v>920</v>
      </c>
      <c r="D8" s="217"/>
      <c r="E8" s="132"/>
      <c r="H8" s="217"/>
      <c r="I8" s="217"/>
    </row>
    <row r="9" spans="1:9" ht="34.5" customHeight="1" x14ac:dyDescent="0.45">
      <c r="C9" s="215"/>
      <c r="D9" s="215"/>
      <c r="E9" s="132"/>
      <c r="H9" s="217"/>
      <c r="I9" s="217"/>
    </row>
    <row r="10" spans="1:9" ht="17.5" x14ac:dyDescent="0.45">
      <c r="C10" s="187" t="s">
        <v>762</v>
      </c>
    </row>
    <row r="11" spans="1:9" s="137" customFormat="1" ht="16.5" x14ac:dyDescent="0.45">
      <c r="A11" s="133"/>
      <c r="B11" s="3"/>
      <c r="C11" s="134" t="s">
        <v>763</v>
      </c>
      <c r="D11" s="135" t="s">
        <v>764</v>
      </c>
      <c r="E11" s="136"/>
    </row>
    <row r="12" spans="1:9" s="137" customFormat="1" ht="64" x14ac:dyDescent="0.45">
      <c r="A12" s="133"/>
      <c r="B12" s="3"/>
      <c r="C12" s="138" t="s">
        <v>765</v>
      </c>
      <c r="D12" s="139" t="s">
        <v>910</v>
      </c>
      <c r="E12" s="136"/>
    </row>
    <row r="13" spans="1:9" s="137" customFormat="1" ht="32" x14ac:dyDescent="0.45">
      <c r="A13" s="133"/>
      <c r="B13" s="3"/>
      <c r="C13" s="140" t="s">
        <v>784</v>
      </c>
      <c r="D13" s="139" t="s">
        <v>911</v>
      </c>
      <c r="E13" s="136"/>
    </row>
    <row r="14" spans="1:9" s="137" customFormat="1" ht="32" x14ac:dyDescent="0.45">
      <c r="A14" s="133"/>
      <c r="B14" s="3"/>
      <c r="C14" s="140" t="s">
        <v>853</v>
      </c>
      <c r="D14" s="139" t="s">
        <v>856</v>
      </c>
      <c r="E14" s="136"/>
    </row>
    <row r="15" spans="1:9" s="137" customFormat="1" ht="16.5" x14ac:dyDescent="0.45">
      <c r="A15" s="133"/>
      <c r="B15" s="3"/>
      <c r="C15" s="140" t="s">
        <v>950</v>
      </c>
      <c r="D15" s="139" t="s">
        <v>951</v>
      </c>
      <c r="E15" s="136"/>
    </row>
    <row r="16" spans="1:9" s="137" customFormat="1" ht="32" x14ac:dyDescent="0.45">
      <c r="A16" s="133"/>
      <c r="B16" s="3"/>
      <c r="C16" s="140" t="s">
        <v>849</v>
      </c>
      <c r="D16" s="139" t="s">
        <v>898</v>
      </c>
      <c r="E16" s="136"/>
    </row>
    <row r="17" spans="1:5" s="137" customFormat="1" ht="32" x14ac:dyDescent="0.45">
      <c r="A17" s="133"/>
      <c r="B17" s="3"/>
      <c r="C17" s="140" t="s">
        <v>828</v>
      </c>
      <c r="D17" s="139" t="s">
        <v>855</v>
      </c>
      <c r="E17" s="136"/>
    </row>
    <row r="18" spans="1:5" s="137" customFormat="1" ht="48" x14ac:dyDescent="0.45">
      <c r="A18" s="133"/>
      <c r="B18" s="3"/>
      <c r="C18" s="141" t="s">
        <v>785</v>
      </c>
      <c r="D18" s="139" t="s">
        <v>854</v>
      </c>
      <c r="E18" s="136"/>
    </row>
    <row r="19" spans="1:5" s="137" customFormat="1" ht="32" x14ac:dyDescent="0.45">
      <c r="A19" s="133"/>
      <c r="B19" s="3"/>
      <c r="C19" s="141" t="s">
        <v>766</v>
      </c>
      <c r="D19" s="139" t="s">
        <v>859</v>
      </c>
      <c r="E19" s="136"/>
    </row>
    <row r="20" spans="1:5" s="137" customFormat="1" ht="48" x14ac:dyDescent="0.45">
      <c r="A20" s="133"/>
      <c r="B20" s="3"/>
      <c r="C20" s="141" t="s">
        <v>860</v>
      </c>
      <c r="D20" s="139" t="s">
        <v>861</v>
      </c>
      <c r="E20" s="136"/>
    </row>
    <row r="21" spans="1:5" s="137" customFormat="1" ht="32" x14ac:dyDescent="0.45">
      <c r="A21" s="133"/>
      <c r="B21" s="3"/>
      <c r="C21" s="142" t="s">
        <v>767</v>
      </c>
      <c r="D21" s="262" t="s">
        <v>954</v>
      </c>
      <c r="E21" s="136"/>
    </row>
    <row r="22" spans="1:5" s="137" customFormat="1" ht="16.5" x14ac:dyDescent="0.45">
      <c r="A22" s="133"/>
      <c r="B22" s="3"/>
      <c r="C22" s="142" t="s">
        <v>787</v>
      </c>
      <c r="D22" s="139" t="s">
        <v>862</v>
      </c>
      <c r="E22" s="136"/>
    </row>
    <row r="23" spans="1:5" s="137" customFormat="1" ht="32" x14ac:dyDescent="0.45">
      <c r="A23" s="133"/>
      <c r="B23" s="3"/>
      <c r="C23" s="142" t="s">
        <v>786</v>
      </c>
      <c r="D23" s="139" t="s">
        <v>857</v>
      </c>
      <c r="E23" s="136"/>
    </row>
    <row r="24" spans="1:5" s="137" customFormat="1" ht="32" x14ac:dyDescent="0.45">
      <c r="A24" s="133"/>
      <c r="B24" s="3"/>
      <c r="C24" s="154" t="s">
        <v>789</v>
      </c>
      <c r="D24" s="139" t="s">
        <v>858</v>
      </c>
      <c r="E24" s="136"/>
    </row>
    <row r="25" spans="1:5" s="137" customFormat="1" ht="16.5" x14ac:dyDescent="0.45">
      <c r="A25" s="133"/>
      <c r="B25" s="3"/>
      <c r="C25" s="154" t="s">
        <v>795</v>
      </c>
      <c r="D25" s="139" t="s">
        <v>796</v>
      </c>
      <c r="E25" s="136"/>
    </row>
    <row r="26" spans="1:5" s="137" customFormat="1" ht="16.5" x14ac:dyDescent="0.45">
      <c r="A26" s="133"/>
      <c r="B26" s="3"/>
      <c r="C26" s="152"/>
      <c r="D26" s="153"/>
      <c r="E26" s="136"/>
    </row>
    <row r="27" spans="1:5" ht="16.5" x14ac:dyDescent="0.45">
      <c r="D27" s="136"/>
    </row>
    <row r="28" spans="1:5" ht="16.5" x14ac:dyDescent="0.45">
      <c r="D28" s="136"/>
    </row>
    <row r="29" spans="1:5" ht="16.5" x14ac:dyDescent="0.45">
      <c r="D29" s="136"/>
    </row>
    <row r="34" spans="3:3" x14ac:dyDescent="0.45">
      <c r="C34" s="143" t="s">
        <v>768</v>
      </c>
    </row>
    <row r="35" spans="3:3" x14ac:dyDescent="0.45">
      <c r="C35" s="144" t="s">
        <v>863</v>
      </c>
    </row>
    <row r="36" spans="3:3" x14ac:dyDescent="0.45">
      <c r="C36" s="131" t="s">
        <v>769</v>
      </c>
    </row>
    <row r="37" spans="3:3" x14ac:dyDescent="0.45">
      <c r="C37" s="205" t="s">
        <v>818</v>
      </c>
    </row>
    <row r="38" spans="3:3" ht="16.5" x14ac:dyDescent="0.45">
      <c r="C38" s="145"/>
    </row>
    <row r="39" spans="3:3" x14ac:dyDescent="0.45">
      <c r="C39" s="143" t="s">
        <v>770</v>
      </c>
    </row>
    <row r="40" spans="3:3" x14ac:dyDescent="0.45">
      <c r="C40" s="144" t="s">
        <v>788</v>
      </c>
    </row>
    <row r="41" spans="3:3" x14ac:dyDescent="0.45">
      <c r="C41" s="131" t="s">
        <v>771</v>
      </c>
    </row>
    <row r="42" spans="3:3" x14ac:dyDescent="0.45">
      <c r="C42" s="144"/>
    </row>
  </sheetData>
  <mergeCells count="1">
    <mergeCell ref="C3:D3"/>
  </mergeCells>
  <hyperlinks>
    <hyperlink ref="C37" r:id="rId1" xr:uid="{F13B16EF-CFBC-4C57-88C7-609E226C1F63}"/>
  </hyperlinks>
  <pageMargins left="0.7" right="0.7" top="0.75" bottom="0.75" header="0.3" footer="0.3"/>
  <pageSetup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40253-048C-495F-BC59-0EAD4A15C6E4}">
  <sheetPr>
    <tabColor theme="3"/>
    <pageSetUpPr autoPageBreaks="0"/>
  </sheetPr>
  <dimension ref="A1:E33"/>
  <sheetViews>
    <sheetView showGridLines="0" workbookViewId="0"/>
  </sheetViews>
  <sheetFormatPr defaultColWidth="9.1796875" defaultRowHeight="16.5" x14ac:dyDescent="0.45"/>
  <cols>
    <col min="1" max="1" width="3.453125" style="130" customWidth="1"/>
    <col min="2" max="2" width="4.81640625" style="3" customWidth="1"/>
    <col min="3" max="3" width="4.1796875" style="156" customWidth="1"/>
    <col min="4" max="4" width="109.54296875" style="155" customWidth="1"/>
    <col min="5" max="16384" width="9.1796875" style="156"/>
  </cols>
  <sheetData>
    <row r="1" spans="1:4" ht="26" x14ac:dyDescent="0.45">
      <c r="C1" s="186" t="s">
        <v>772</v>
      </c>
    </row>
    <row r="2" spans="1:4" x14ac:dyDescent="0.45">
      <c r="A2" s="133"/>
    </row>
    <row r="3" spans="1:4" ht="17.5" x14ac:dyDescent="0.45">
      <c r="A3" s="133"/>
      <c r="D3" s="146" t="s">
        <v>776</v>
      </c>
    </row>
    <row r="4" spans="1:4" ht="106" customHeight="1" x14ac:dyDescent="0.45">
      <c r="A4" s="133"/>
      <c r="D4" s="147" t="s">
        <v>890</v>
      </c>
    </row>
    <row r="5" spans="1:4" ht="70" x14ac:dyDescent="0.45">
      <c r="A5" s="133"/>
      <c r="D5" s="147" t="s">
        <v>864</v>
      </c>
    </row>
    <row r="6" spans="1:4" ht="52.5" x14ac:dyDescent="0.45">
      <c r="A6" s="133"/>
      <c r="D6" s="147" t="s">
        <v>884</v>
      </c>
    </row>
    <row r="7" spans="1:4" ht="52.5" x14ac:dyDescent="0.45">
      <c r="A7" s="133"/>
      <c r="D7" s="147" t="s">
        <v>912</v>
      </c>
    </row>
    <row r="8" spans="1:4" ht="87.5" x14ac:dyDescent="0.45">
      <c r="A8" s="133"/>
      <c r="D8" s="147" t="s">
        <v>899</v>
      </c>
    </row>
    <row r="9" spans="1:4" ht="70" x14ac:dyDescent="0.45">
      <c r="A9" s="133"/>
      <c r="D9" s="147" t="s">
        <v>889</v>
      </c>
    </row>
    <row r="10" spans="1:4" ht="70" x14ac:dyDescent="0.45">
      <c r="A10" s="133"/>
      <c r="D10" s="147" t="s">
        <v>919</v>
      </c>
    </row>
    <row r="11" spans="1:4" ht="7.5" customHeight="1" x14ac:dyDescent="0.45">
      <c r="A11" s="133"/>
    </row>
    <row r="12" spans="1:4" ht="17.5" x14ac:dyDescent="0.45">
      <c r="A12" s="133"/>
      <c r="D12" s="146" t="s">
        <v>24</v>
      </c>
    </row>
    <row r="13" spans="1:4" ht="52.5" x14ac:dyDescent="0.45">
      <c r="A13" s="133"/>
      <c r="D13" s="147" t="s">
        <v>913</v>
      </c>
    </row>
    <row r="14" spans="1:4" ht="105" x14ac:dyDescent="0.45">
      <c r="A14" s="133"/>
      <c r="D14" s="147" t="s">
        <v>949</v>
      </c>
    </row>
    <row r="15" spans="1:4" ht="12.65" customHeight="1" x14ac:dyDescent="0.45">
      <c r="A15" s="133"/>
      <c r="D15" s="157"/>
    </row>
    <row r="16" spans="1:4" ht="17.5" x14ac:dyDescent="0.45">
      <c r="D16" s="146" t="s">
        <v>865</v>
      </c>
    </row>
    <row r="17" spans="3:5" ht="52.5" x14ac:dyDescent="0.45">
      <c r="C17" s="158"/>
      <c r="D17" s="147" t="s">
        <v>866</v>
      </c>
    </row>
    <row r="18" spans="3:5" ht="70" x14ac:dyDescent="0.45">
      <c r="C18" s="158"/>
      <c r="D18" s="147" t="s">
        <v>777</v>
      </c>
    </row>
    <row r="19" spans="3:5" ht="105" x14ac:dyDescent="0.45">
      <c r="C19" s="158"/>
      <c r="D19" s="147" t="s">
        <v>904</v>
      </c>
      <c r="E19" s="160"/>
    </row>
    <row r="20" spans="3:5" ht="70" x14ac:dyDescent="0.45">
      <c r="C20" s="158"/>
      <c r="D20" s="147" t="s">
        <v>900</v>
      </c>
    </row>
    <row r="21" spans="3:5" ht="107.25" customHeight="1" x14ac:dyDescent="0.45">
      <c r="C21" s="158"/>
      <c r="D21" s="147" t="s">
        <v>915</v>
      </c>
    </row>
    <row r="22" spans="3:5" ht="105" x14ac:dyDescent="0.45">
      <c r="C22" s="158"/>
      <c r="D22" s="147" t="s">
        <v>914</v>
      </c>
    </row>
    <row r="23" spans="3:5" ht="210" x14ac:dyDescent="0.45">
      <c r="C23" s="158"/>
      <c r="D23" s="147" t="s">
        <v>916</v>
      </c>
    </row>
    <row r="24" spans="3:5" ht="70" x14ac:dyDescent="0.45">
      <c r="C24" s="158"/>
      <c r="D24" s="147" t="s">
        <v>901</v>
      </c>
    </row>
    <row r="25" spans="3:5" ht="87.5" x14ac:dyDescent="0.45">
      <c r="C25" s="158"/>
      <c r="D25" s="147" t="s">
        <v>902</v>
      </c>
    </row>
    <row r="26" spans="3:5" x14ac:dyDescent="0.45">
      <c r="C26" s="158"/>
      <c r="D26" s="159"/>
    </row>
    <row r="27" spans="3:5" ht="17.5" x14ac:dyDescent="0.45">
      <c r="C27" s="158"/>
      <c r="D27" s="146" t="s">
        <v>778</v>
      </c>
    </row>
    <row r="28" spans="3:5" ht="57" customHeight="1" x14ac:dyDescent="0.45">
      <c r="C28" s="158"/>
      <c r="D28" s="147" t="s">
        <v>825</v>
      </c>
    </row>
    <row r="29" spans="3:5" ht="52.5" x14ac:dyDescent="0.45">
      <c r="C29" s="158"/>
      <c r="D29" s="147" t="s">
        <v>906</v>
      </c>
    </row>
    <row r="30" spans="3:5" ht="47.25" customHeight="1" x14ac:dyDescent="0.45">
      <c r="C30" s="158"/>
      <c r="D30" s="147" t="s">
        <v>905</v>
      </c>
    </row>
    <row r="31" spans="3:5" ht="56.25" customHeight="1" x14ac:dyDescent="0.45">
      <c r="C31" s="158"/>
      <c r="D31" s="147" t="s">
        <v>867</v>
      </c>
    </row>
    <row r="32" spans="3:5" x14ac:dyDescent="0.45">
      <c r="C32" s="158"/>
      <c r="D32" s="159"/>
    </row>
    <row r="33" spans="3:3" x14ac:dyDescent="0.45">
      <c r="C33" s="160"/>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30E66-8B57-4ED3-99BE-0B265263F8F1}">
  <sheetPr>
    <tabColor theme="6"/>
    <pageSetUpPr autoPageBreaks="0"/>
  </sheetPr>
  <dimension ref="A1:AA101"/>
  <sheetViews>
    <sheetView showGridLines="0" workbookViewId="0"/>
  </sheetViews>
  <sheetFormatPr defaultColWidth="8.1796875" defaultRowHeight="16" x14ac:dyDescent="0.45"/>
  <cols>
    <col min="1" max="1" width="3.54296875" style="161" customWidth="1"/>
    <col min="2" max="2" width="4.81640625" style="3" customWidth="1"/>
    <col min="3" max="3" width="91.54296875" style="163" customWidth="1"/>
    <col min="4" max="4" width="36.1796875" style="163" customWidth="1"/>
    <col min="5" max="5" width="18.1796875" style="163" customWidth="1"/>
    <col min="6" max="6" width="15.54296875" style="163" customWidth="1"/>
    <col min="7" max="7" width="13" style="163" customWidth="1"/>
    <col min="8" max="8" width="12.54296875" style="163" customWidth="1"/>
    <col min="9" max="9" width="11.54296875" style="163" customWidth="1"/>
    <col min="10" max="10" width="16.81640625" style="163" customWidth="1"/>
    <col min="11" max="11" width="20.1796875" style="163" customWidth="1"/>
    <col min="12" max="12" width="15.81640625" style="163" customWidth="1"/>
    <col min="13" max="13" width="19.453125" style="163" customWidth="1"/>
    <col min="14" max="14" width="13.81640625" style="163" customWidth="1"/>
    <col min="15" max="15" width="14.453125" style="163" customWidth="1"/>
    <col min="16" max="17" width="8.1796875" style="164" customWidth="1"/>
    <col min="18" max="18" width="8.54296875" style="163" customWidth="1"/>
    <col min="19" max="19" width="8.1796875" style="163" customWidth="1"/>
    <col min="20" max="20" width="9" style="163" customWidth="1"/>
    <col min="21" max="21" width="8.1796875" style="163" customWidth="1"/>
    <col min="22" max="22" width="8.1796875" style="163"/>
    <col min="23" max="23" width="32" style="163" customWidth="1"/>
    <col min="24" max="24" width="8.1796875" style="163"/>
    <col min="25" max="26" width="24.81640625" style="163" customWidth="1"/>
    <col min="27" max="27" width="8.1796875" style="163"/>
    <col min="28" max="16384" width="8.1796875" style="161"/>
  </cols>
  <sheetData>
    <row r="1" spans="1:27" ht="21" x14ac:dyDescent="0.55000000000000004">
      <c r="A1" s="169"/>
      <c r="C1" s="188" t="s">
        <v>891</v>
      </c>
      <c r="D1" s="162"/>
      <c r="E1" s="162"/>
      <c r="F1" s="162"/>
      <c r="G1" s="162"/>
      <c r="H1" s="162"/>
      <c r="I1" s="162"/>
      <c r="J1" s="162"/>
      <c r="K1" s="162"/>
      <c r="L1" s="162"/>
      <c r="M1" s="162"/>
      <c r="N1" s="162"/>
      <c r="O1" s="162"/>
      <c r="P1" s="162"/>
      <c r="Q1" s="162"/>
      <c r="R1" s="162"/>
      <c r="S1" s="162"/>
      <c r="T1" s="162"/>
      <c r="U1" s="162"/>
      <c r="V1" s="162"/>
      <c r="W1" s="162"/>
      <c r="X1" s="162"/>
      <c r="Y1" s="162"/>
      <c r="Z1" s="162"/>
      <c r="AA1" s="162"/>
    </row>
    <row r="2" spans="1:27" ht="31" customHeight="1" x14ac:dyDescent="0.45">
      <c r="A2" s="169"/>
      <c r="C2" s="244" t="s">
        <v>791</v>
      </c>
      <c r="D2" s="244"/>
      <c r="E2" s="244"/>
      <c r="F2" s="244"/>
      <c r="G2" s="244"/>
      <c r="H2" s="244"/>
      <c r="I2" s="244"/>
      <c r="J2" s="244"/>
    </row>
    <row r="3" spans="1:27" x14ac:dyDescent="0.45">
      <c r="A3" s="169"/>
      <c r="C3" s="161"/>
      <c r="D3" s="161"/>
      <c r="E3" s="161"/>
      <c r="F3" s="161"/>
      <c r="G3" s="161"/>
      <c r="H3" s="161"/>
      <c r="I3" s="161"/>
      <c r="J3" s="161"/>
      <c r="K3" s="161"/>
      <c r="L3" s="161"/>
      <c r="M3" s="161"/>
      <c r="N3" s="161"/>
      <c r="O3" s="161"/>
      <c r="P3" s="245"/>
      <c r="Q3" s="245"/>
      <c r="R3" s="161"/>
      <c r="S3" s="161"/>
      <c r="T3" s="161"/>
      <c r="U3" s="161"/>
      <c r="V3" s="161"/>
      <c r="W3" s="161"/>
      <c r="X3" s="161"/>
      <c r="Y3" s="161"/>
      <c r="Z3" s="161"/>
      <c r="AA3" s="161"/>
    </row>
    <row r="4" spans="1:27" s="165" customFormat="1" ht="48" x14ac:dyDescent="0.45">
      <c r="A4" s="170"/>
      <c r="B4" s="3"/>
      <c r="C4" s="172" t="s">
        <v>0</v>
      </c>
      <c r="D4" s="173" t="s">
        <v>1</v>
      </c>
      <c r="E4" s="173" t="s">
        <v>2</v>
      </c>
      <c r="F4" s="173" t="s">
        <v>3</v>
      </c>
      <c r="G4" s="173" t="s">
        <v>4</v>
      </c>
      <c r="H4" s="173" t="s">
        <v>5</v>
      </c>
      <c r="I4" s="173" t="s">
        <v>6</v>
      </c>
      <c r="J4" s="173" t="s">
        <v>7</v>
      </c>
      <c r="K4" s="173" t="s">
        <v>8</v>
      </c>
      <c r="L4" s="173" t="s">
        <v>9</v>
      </c>
      <c r="M4" s="173" t="s">
        <v>10</v>
      </c>
      <c r="N4" s="173" t="s">
        <v>11</v>
      </c>
      <c r="O4" s="173" t="s">
        <v>12</v>
      </c>
      <c r="P4" s="173" t="s">
        <v>13</v>
      </c>
      <c r="Q4" s="173" t="s">
        <v>14</v>
      </c>
      <c r="R4" s="173" t="s">
        <v>15</v>
      </c>
      <c r="S4" s="173" t="s">
        <v>16</v>
      </c>
      <c r="T4" s="173" t="s">
        <v>17</v>
      </c>
      <c r="U4" s="173" t="s">
        <v>18</v>
      </c>
      <c r="V4" s="173" t="s">
        <v>19</v>
      </c>
      <c r="W4" s="173" t="s">
        <v>20</v>
      </c>
      <c r="X4" s="173" t="s">
        <v>21</v>
      </c>
      <c r="Y4" s="173" t="s">
        <v>22</v>
      </c>
      <c r="Z4" s="173" t="s">
        <v>921</v>
      </c>
      <c r="AA4" s="166"/>
    </row>
    <row r="5" spans="1:27" x14ac:dyDescent="0.45">
      <c r="A5" s="169"/>
      <c r="C5" s="167" t="s">
        <v>23</v>
      </c>
      <c r="D5" s="167" t="s">
        <v>24</v>
      </c>
      <c r="E5" s="167" t="s">
        <v>25</v>
      </c>
      <c r="F5" s="167" t="s">
        <v>26</v>
      </c>
      <c r="G5" s="167" t="s">
        <v>27</v>
      </c>
      <c r="H5" s="167" t="s">
        <v>28</v>
      </c>
      <c r="I5" s="167" t="s">
        <v>27</v>
      </c>
      <c r="J5" s="167" t="s">
        <v>29</v>
      </c>
      <c r="K5" s="167" t="s">
        <v>27</v>
      </c>
      <c r="L5" s="167" t="s">
        <v>30</v>
      </c>
      <c r="M5" s="167" t="s">
        <v>29</v>
      </c>
      <c r="N5" s="167" t="s">
        <v>29</v>
      </c>
      <c r="O5" s="167" t="s">
        <v>29</v>
      </c>
      <c r="P5" s="171">
        <f>SUM('Model Inputs - Annual'!$G7:G7)</f>
        <v>11313.659762358197</v>
      </c>
      <c r="Q5" s="171">
        <f>SUM('Model Inputs - Annual'!$G7:H7)</f>
        <v>20404.353012436564</v>
      </c>
      <c r="R5" s="171">
        <f>SUM('Model Inputs - Annual'!$G7:I7)</f>
        <v>29440.062901544152</v>
      </c>
      <c r="S5" s="171">
        <f>SUM('Model Inputs - Annual'!$G7:J7)</f>
        <v>37778.920280314807</v>
      </c>
      <c r="T5" s="171">
        <f>SUM('Model Inputs - Annual'!$G7:K7)</f>
        <v>45710.11290222255</v>
      </c>
      <c r="U5" s="171">
        <f>SUM('Model Inputs - Annual'!$G7:L7)</f>
        <v>53641.305524130294</v>
      </c>
      <c r="V5" s="167" t="s">
        <v>31</v>
      </c>
      <c r="W5" s="167" t="s">
        <v>892</v>
      </c>
      <c r="X5" s="167" t="s">
        <v>32</v>
      </c>
      <c r="Y5" s="167" t="s">
        <v>24</v>
      </c>
      <c r="Z5" s="167" t="s">
        <v>929</v>
      </c>
    </row>
    <row r="6" spans="1:27" x14ac:dyDescent="0.45">
      <c r="A6" s="169"/>
      <c r="C6" s="232" t="s">
        <v>33</v>
      </c>
      <c r="D6" s="232" t="s">
        <v>34</v>
      </c>
      <c r="E6" s="232" t="s">
        <v>35</v>
      </c>
      <c r="F6" s="232" t="s">
        <v>36</v>
      </c>
      <c r="G6" s="232" t="s">
        <v>27</v>
      </c>
      <c r="H6" s="232" t="s">
        <v>29</v>
      </c>
      <c r="I6" s="232" t="s">
        <v>37</v>
      </c>
      <c r="J6" s="232" t="s">
        <v>38</v>
      </c>
      <c r="K6" s="232" t="s">
        <v>27</v>
      </c>
      <c r="L6" s="232" t="s">
        <v>27</v>
      </c>
      <c r="M6" s="232" t="s">
        <v>29</v>
      </c>
      <c r="N6" s="232" t="s">
        <v>29</v>
      </c>
      <c r="O6" s="232" t="s">
        <v>29</v>
      </c>
      <c r="P6" s="233">
        <f>SUM('Model Inputs - Annual'!$G8:G8)</f>
        <v>19207</v>
      </c>
      <c r="Q6" s="233">
        <f>SUM('Model Inputs - Annual'!$G8:H8)</f>
        <v>55258</v>
      </c>
      <c r="R6" s="233">
        <f>SUM('Model Inputs - Annual'!$G8:I8)</f>
        <v>81190</v>
      </c>
      <c r="S6" s="233">
        <f>SUM('Model Inputs - Annual'!$G8:J8)</f>
        <v>97771</v>
      </c>
      <c r="T6" s="233">
        <f>SUM('Model Inputs - Annual'!$G8:K8)</f>
        <v>124891</v>
      </c>
      <c r="U6" s="233">
        <f>SUM('Model Inputs - Annual'!$G8:L8)</f>
        <v>152011</v>
      </c>
      <c r="V6" s="232" t="s">
        <v>39</v>
      </c>
      <c r="W6" s="232" t="s">
        <v>893</v>
      </c>
      <c r="X6" s="232" t="s">
        <v>868</v>
      </c>
      <c r="Y6" s="232" t="s">
        <v>40</v>
      </c>
      <c r="Z6" s="167" t="s">
        <v>922</v>
      </c>
    </row>
    <row r="7" spans="1:27" x14ac:dyDescent="0.45">
      <c r="A7" s="169"/>
      <c r="C7" s="167" t="s">
        <v>41</v>
      </c>
      <c r="D7" s="167" t="s">
        <v>42</v>
      </c>
      <c r="E7" s="167" t="s">
        <v>25</v>
      </c>
      <c r="F7" s="167" t="s">
        <v>43</v>
      </c>
      <c r="G7" s="167" t="s">
        <v>27</v>
      </c>
      <c r="H7" s="167" t="s">
        <v>28</v>
      </c>
      <c r="I7" s="167" t="s">
        <v>27</v>
      </c>
      <c r="J7" s="167" t="s">
        <v>44</v>
      </c>
      <c r="K7" s="167" t="s">
        <v>45</v>
      </c>
      <c r="L7" s="167" t="s">
        <v>27</v>
      </c>
      <c r="M7" s="167" t="s">
        <v>46</v>
      </c>
      <c r="N7" s="167" t="s">
        <v>47</v>
      </c>
      <c r="O7" s="167" t="s">
        <v>29</v>
      </c>
      <c r="P7" s="171">
        <f>SUM('Model Inputs - Annual'!$G9:G9)</f>
        <v>0</v>
      </c>
      <c r="Q7" s="171">
        <f>SUM('Model Inputs - Annual'!$G9:H9)</f>
        <v>0</v>
      </c>
      <c r="R7" s="171">
        <f>SUM('Model Inputs - Annual'!$G9:I9)</f>
        <v>0</v>
      </c>
      <c r="S7" s="171">
        <f>SUM('Model Inputs - Annual'!$G9:J9)</f>
        <v>0</v>
      </c>
      <c r="T7" s="171">
        <f>SUM('Model Inputs - Annual'!$G9:K9)</f>
        <v>0</v>
      </c>
      <c r="U7" s="171">
        <f>SUM('Model Inputs - Annual'!$G9:L9)</f>
        <v>0</v>
      </c>
      <c r="V7" s="167" t="s">
        <v>48</v>
      </c>
      <c r="W7" s="167" t="s">
        <v>49</v>
      </c>
      <c r="X7" s="167" t="s">
        <v>50</v>
      </c>
      <c r="Y7" s="167" t="s">
        <v>51</v>
      </c>
      <c r="Z7" s="167" t="s">
        <v>928</v>
      </c>
    </row>
    <row r="8" spans="1:27" x14ac:dyDescent="0.45">
      <c r="A8" s="169"/>
      <c r="C8" s="167" t="s">
        <v>52</v>
      </c>
      <c r="D8" s="167" t="s">
        <v>53</v>
      </c>
      <c r="E8" s="167" t="s">
        <v>35</v>
      </c>
      <c r="F8" s="167" t="s">
        <v>54</v>
      </c>
      <c r="G8" s="167" t="s">
        <v>27</v>
      </c>
      <c r="H8" s="167" t="s">
        <v>28</v>
      </c>
      <c r="I8" s="167" t="s">
        <v>27</v>
      </c>
      <c r="J8" s="167" t="s">
        <v>44</v>
      </c>
      <c r="K8" s="167" t="s">
        <v>45</v>
      </c>
      <c r="L8" s="167" t="s">
        <v>27</v>
      </c>
      <c r="M8" s="167" t="s">
        <v>46</v>
      </c>
      <c r="N8" s="167" t="s">
        <v>47</v>
      </c>
      <c r="O8" s="167" t="s">
        <v>29</v>
      </c>
      <c r="P8" s="171">
        <f>SUM('Model Inputs - Annual'!$G10:G10)</f>
        <v>0</v>
      </c>
      <c r="Q8" s="171">
        <f>SUM('Model Inputs - Annual'!$G10:H10)</f>
        <v>0</v>
      </c>
      <c r="R8" s="171">
        <f>SUM('Model Inputs - Annual'!$G10:I10)</f>
        <v>0</v>
      </c>
      <c r="S8" s="171">
        <f>SUM('Model Inputs - Annual'!$G10:J10)</f>
        <v>0</v>
      </c>
      <c r="T8" s="171">
        <f>SUM('Model Inputs - Annual'!$G10:K10)</f>
        <v>0</v>
      </c>
      <c r="U8" s="171">
        <f>SUM('Model Inputs - Annual'!$G10:L10)</f>
        <v>0</v>
      </c>
      <c r="V8" s="167" t="s">
        <v>55</v>
      </c>
      <c r="W8" s="167" t="s">
        <v>49</v>
      </c>
      <c r="X8" s="167" t="s">
        <v>56</v>
      </c>
      <c r="Y8" s="167" t="s">
        <v>51</v>
      </c>
      <c r="Z8" s="167" t="s">
        <v>928</v>
      </c>
    </row>
    <row r="9" spans="1:27" x14ac:dyDescent="0.45">
      <c r="A9" s="169"/>
      <c r="C9" s="167" t="s">
        <v>57</v>
      </c>
      <c r="D9" s="167" t="s">
        <v>53</v>
      </c>
      <c r="E9" s="167" t="s">
        <v>25</v>
      </c>
      <c r="F9" s="167" t="s">
        <v>43</v>
      </c>
      <c r="G9" s="167" t="s">
        <v>27</v>
      </c>
      <c r="H9" s="167" t="s">
        <v>28</v>
      </c>
      <c r="I9" s="167" t="s">
        <v>27</v>
      </c>
      <c r="J9" s="167" t="s">
        <v>44</v>
      </c>
      <c r="K9" s="167" t="s">
        <v>45</v>
      </c>
      <c r="L9" s="167" t="s">
        <v>27</v>
      </c>
      <c r="M9" s="167" t="s">
        <v>46</v>
      </c>
      <c r="N9" s="167" t="s">
        <v>47</v>
      </c>
      <c r="O9" s="167" t="s">
        <v>29</v>
      </c>
      <c r="P9" s="171">
        <f>SUM('Model Inputs - Annual'!$G11:G11)</f>
        <v>450.11904125456516</v>
      </c>
      <c r="Q9" s="171">
        <f>SUM('Model Inputs - Annual'!$G11:H11)</f>
        <v>812.22720610277531</v>
      </c>
      <c r="R9" s="171">
        <f>SUM('Model Inputs - Annual'!$G11:I11)</f>
        <v>1232.1360624594713</v>
      </c>
      <c r="S9" s="171">
        <f>SUM('Model Inputs - Annual'!$G11:J11)</f>
        <v>1789.4257963382931</v>
      </c>
      <c r="T9" s="171">
        <f>SUM('Model Inputs - Annual'!$G11:K11)</f>
        <v>2360.8393641318025</v>
      </c>
      <c r="U9" s="171">
        <f>SUM('Model Inputs - Annual'!$G11:L11)</f>
        <v>2932.2529319253122</v>
      </c>
      <c r="V9" s="167" t="s">
        <v>58</v>
      </c>
      <c r="W9" s="167" t="s">
        <v>49</v>
      </c>
      <c r="X9" s="167" t="s">
        <v>56</v>
      </c>
      <c r="Y9" s="167" t="s">
        <v>51</v>
      </c>
      <c r="Z9" s="167" t="s">
        <v>928</v>
      </c>
    </row>
    <row r="10" spans="1:27" x14ac:dyDescent="0.45">
      <c r="A10" s="169"/>
      <c r="C10" s="167" t="s">
        <v>59</v>
      </c>
      <c r="D10" s="167" t="s">
        <v>53</v>
      </c>
      <c r="E10" s="167" t="s">
        <v>60</v>
      </c>
      <c r="F10" s="167" t="s">
        <v>43</v>
      </c>
      <c r="G10" s="167" t="s">
        <v>27</v>
      </c>
      <c r="H10" s="167" t="s">
        <v>28</v>
      </c>
      <c r="I10" s="167" t="s">
        <v>27</v>
      </c>
      <c r="J10" s="167" t="s">
        <v>44</v>
      </c>
      <c r="K10" s="167" t="s">
        <v>45</v>
      </c>
      <c r="L10" s="167" t="s">
        <v>27</v>
      </c>
      <c r="M10" s="167" t="s">
        <v>46</v>
      </c>
      <c r="N10" s="236" t="s">
        <v>29</v>
      </c>
      <c r="O10" s="167" t="s">
        <v>29</v>
      </c>
      <c r="P10" s="171">
        <f>SUM('Model Inputs - Annual'!$G12:G12)</f>
        <v>4.3419843207835873</v>
      </c>
      <c r="Q10" s="171">
        <f>SUM('Model Inputs - Annual'!$G12:H12)</f>
        <v>7.8349891263933316</v>
      </c>
      <c r="R10" s="171">
        <f>SUM('Model Inputs - Annual'!$G12:I12)</f>
        <v>7.8349891263933316</v>
      </c>
      <c r="S10" s="171">
        <f>SUM('Model Inputs - Annual'!$G12:J12)</f>
        <v>7.8349891263933316</v>
      </c>
      <c r="T10" s="171">
        <f>SUM('Model Inputs - Annual'!$G12:K12)</f>
        <v>7.8349891263933316</v>
      </c>
      <c r="U10" s="171">
        <f>SUM('Model Inputs - Annual'!$G12:L12)</f>
        <v>7.8349891263933316</v>
      </c>
      <c r="V10" s="167" t="s">
        <v>61</v>
      </c>
      <c r="W10" s="167" t="s">
        <v>49</v>
      </c>
      <c r="X10" s="167" t="s">
        <v>56</v>
      </c>
      <c r="Y10" s="167" t="s">
        <v>51</v>
      </c>
      <c r="Z10" s="167" t="s">
        <v>928</v>
      </c>
    </row>
    <row r="11" spans="1:27" x14ac:dyDescent="0.45">
      <c r="A11" s="169"/>
      <c r="C11" s="167" t="s">
        <v>62</v>
      </c>
      <c r="D11" s="167" t="s">
        <v>53</v>
      </c>
      <c r="E11" s="167" t="s">
        <v>25</v>
      </c>
      <c r="F11" s="167" t="s">
        <v>26</v>
      </c>
      <c r="G11" s="167" t="s">
        <v>27</v>
      </c>
      <c r="H11" s="167" t="s">
        <v>28</v>
      </c>
      <c r="I11" s="167" t="s">
        <v>27</v>
      </c>
      <c r="J11" s="167" t="s">
        <v>44</v>
      </c>
      <c r="K11" s="167" t="s">
        <v>45</v>
      </c>
      <c r="L11" s="167" t="s">
        <v>27</v>
      </c>
      <c r="M11" s="167" t="s">
        <v>46</v>
      </c>
      <c r="N11" s="167" t="s">
        <v>47</v>
      </c>
      <c r="O11" s="167" t="s">
        <v>29</v>
      </c>
      <c r="P11" s="171">
        <f>SUM('Model Inputs - Annual'!$G13:G13)</f>
        <v>3764.5004061193695</v>
      </c>
      <c r="Q11" s="171">
        <f>SUM('Model Inputs - Annual'!$G13:H13)</f>
        <v>6792.9355725830173</v>
      </c>
      <c r="R11" s="171">
        <f>SUM('Model Inputs - Annual'!$G13:I13)</f>
        <v>10457.909299630333</v>
      </c>
      <c r="S11" s="171">
        <f>SUM('Model Inputs - Annual'!$G13:J13)</f>
        <v>15321.94634505071</v>
      </c>
      <c r="T11" s="171">
        <f>SUM('Model Inputs - Annual'!$G13:K13)</f>
        <v>20309.25652329241</v>
      </c>
      <c r="U11" s="171">
        <f>SUM('Model Inputs - Annual'!$G13:L13)</f>
        <v>25296.56670153411</v>
      </c>
      <c r="V11" s="167" t="s">
        <v>63</v>
      </c>
      <c r="W11" s="167" t="s">
        <v>49</v>
      </c>
      <c r="X11" s="167" t="s">
        <v>56</v>
      </c>
      <c r="Y11" s="167" t="s">
        <v>51</v>
      </c>
      <c r="Z11" s="167" t="s">
        <v>928</v>
      </c>
    </row>
    <row r="12" spans="1:27" x14ac:dyDescent="0.45">
      <c r="A12" s="169"/>
      <c r="C12" s="167" t="s">
        <v>64</v>
      </c>
      <c r="D12" s="167" t="s">
        <v>53</v>
      </c>
      <c r="E12" s="167" t="s">
        <v>60</v>
      </c>
      <c r="F12" s="167" t="s">
        <v>26</v>
      </c>
      <c r="G12" s="167" t="s">
        <v>27</v>
      </c>
      <c r="H12" s="167" t="s">
        <v>28</v>
      </c>
      <c r="I12" s="167" t="s">
        <v>27</v>
      </c>
      <c r="J12" s="167" t="s">
        <v>44</v>
      </c>
      <c r="K12" s="167" t="s">
        <v>45</v>
      </c>
      <c r="L12" s="167" t="s">
        <v>27</v>
      </c>
      <c r="M12" s="167" t="s">
        <v>46</v>
      </c>
      <c r="N12" s="236" t="s">
        <v>29</v>
      </c>
      <c r="O12" s="167" t="s">
        <v>29</v>
      </c>
      <c r="P12" s="171">
        <f>SUM('Model Inputs - Annual'!$G14:G14)</f>
        <v>534.06407145638104</v>
      </c>
      <c r="Q12" s="171">
        <f>SUM('Model Inputs - Annual'!$G14:H14)</f>
        <v>963.70366254637952</v>
      </c>
      <c r="R12" s="171">
        <f>SUM('Model Inputs - Annual'!$G14:I14)</f>
        <v>1501.2792863436882</v>
      </c>
      <c r="S12" s="171">
        <f>SUM('Model Inputs - Annual'!$G14:J14)</f>
        <v>2214.7326269687733</v>
      </c>
      <c r="T12" s="171">
        <f>SUM('Model Inputs - Annual'!$G14:K14)</f>
        <v>2946.2675791439806</v>
      </c>
      <c r="U12" s="171">
        <f>SUM('Model Inputs - Annual'!$G14:L14)</f>
        <v>3677.8025313191879</v>
      </c>
      <c r="V12" s="167" t="s">
        <v>65</v>
      </c>
      <c r="W12" s="167" t="s">
        <v>49</v>
      </c>
      <c r="X12" s="167" t="s">
        <v>56</v>
      </c>
      <c r="Y12" s="167" t="s">
        <v>51</v>
      </c>
      <c r="Z12" s="167" t="s">
        <v>928</v>
      </c>
    </row>
    <row r="13" spans="1:27" x14ac:dyDescent="0.45">
      <c r="A13" s="169"/>
      <c r="C13" s="167" t="s">
        <v>62</v>
      </c>
      <c r="D13" s="167" t="s">
        <v>53</v>
      </c>
      <c r="E13" s="167" t="s">
        <v>25</v>
      </c>
      <c r="F13" s="167" t="s">
        <v>26</v>
      </c>
      <c r="G13" s="167" t="s">
        <v>27</v>
      </c>
      <c r="H13" s="167" t="s">
        <v>28</v>
      </c>
      <c r="I13" s="167" t="s">
        <v>27</v>
      </c>
      <c r="J13" s="167" t="s">
        <v>44</v>
      </c>
      <c r="K13" s="167" t="s">
        <v>45</v>
      </c>
      <c r="L13" s="167" t="s">
        <v>27</v>
      </c>
      <c r="M13" s="167" t="s">
        <v>66</v>
      </c>
      <c r="N13" s="167" t="s">
        <v>47</v>
      </c>
      <c r="O13" s="167" t="s">
        <v>29</v>
      </c>
      <c r="P13" s="171">
        <f>SUM('Model Inputs - Annual'!$G15:G15)</f>
        <v>0</v>
      </c>
      <c r="Q13" s="171">
        <f>SUM('Model Inputs - Annual'!$G15:H15)</f>
        <v>0</v>
      </c>
      <c r="R13" s="171">
        <f>SUM('Model Inputs - Annual'!$G15:I15)</f>
        <v>0</v>
      </c>
      <c r="S13" s="171">
        <f>SUM('Model Inputs - Annual'!$G15:J15)</f>
        <v>0</v>
      </c>
      <c r="T13" s="171">
        <f>SUM('Model Inputs - Annual'!$G15:K15)</f>
        <v>0</v>
      </c>
      <c r="U13" s="171">
        <f>SUM('Model Inputs - Annual'!$G15:L15)</f>
        <v>0</v>
      </c>
      <c r="V13" s="167" t="s">
        <v>67</v>
      </c>
      <c r="W13" s="167" t="s">
        <v>49</v>
      </c>
      <c r="X13" s="167" t="s">
        <v>56</v>
      </c>
      <c r="Y13" s="167" t="s">
        <v>51</v>
      </c>
      <c r="Z13" s="167" t="s">
        <v>928</v>
      </c>
    </row>
    <row r="14" spans="1:27" x14ac:dyDescent="0.45">
      <c r="A14" s="169"/>
      <c r="C14" s="167" t="s">
        <v>57</v>
      </c>
      <c r="D14" s="167" t="s">
        <v>53</v>
      </c>
      <c r="E14" s="167" t="s">
        <v>25</v>
      </c>
      <c r="F14" s="167" t="s">
        <v>43</v>
      </c>
      <c r="G14" s="167" t="s">
        <v>27</v>
      </c>
      <c r="H14" s="167" t="s">
        <v>28</v>
      </c>
      <c r="I14" s="167" t="s">
        <v>27</v>
      </c>
      <c r="J14" s="167" t="s">
        <v>44</v>
      </c>
      <c r="K14" s="167" t="s">
        <v>45</v>
      </c>
      <c r="L14" s="167" t="s">
        <v>27</v>
      </c>
      <c r="M14" s="167" t="s">
        <v>66</v>
      </c>
      <c r="N14" s="167" t="s">
        <v>47</v>
      </c>
      <c r="O14" s="167" t="s">
        <v>29</v>
      </c>
      <c r="P14" s="171">
        <f>SUM('Model Inputs - Annual'!$G16:G16)</f>
        <v>0</v>
      </c>
      <c r="Q14" s="171">
        <f>SUM('Model Inputs - Annual'!$G16:H16)</f>
        <v>0</v>
      </c>
      <c r="R14" s="171">
        <f>SUM('Model Inputs - Annual'!$G16:I16)</f>
        <v>0</v>
      </c>
      <c r="S14" s="171">
        <f>SUM('Model Inputs - Annual'!$G16:J16)</f>
        <v>0</v>
      </c>
      <c r="T14" s="171">
        <f>SUM('Model Inputs - Annual'!$G16:K16)</f>
        <v>0</v>
      </c>
      <c r="U14" s="171">
        <f>SUM('Model Inputs - Annual'!$G16:L16)</f>
        <v>0</v>
      </c>
      <c r="V14" s="167" t="s">
        <v>68</v>
      </c>
      <c r="W14" s="167" t="s">
        <v>49</v>
      </c>
      <c r="X14" s="167" t="s">
        <v>56</v>
      </c>
      <c r="Y14" s="167" t="s">
        <v>51</v>
      </c>
      <c r="Z14" s="167" t="s">
        <v>928</v>
      </c>
    </row>
    <row r="15" spans="1:27" x14ac:dyDescent="0.45">
      <c r="A15" s="169"/>
      <c r="C15" s="167" t="s">
        <v>64</v>
      </c>
      <c r="D15" s="167" t="s">
        <v>53</v>
      </c>
      <c r="E15" s="167" t="s">
        <v>60</v>
      </c>
      <c r="F15" s="167" t="s">
        <v>26</v>
      </c>
      <c r="G15" s="167" t="s">
        <v>27</v>
      </c>
      <c r="H15" s="167" t="s">
        <v>28</v>
      </c>
      <c r="I15" s="167" t="s">
        <v>27</v>
      </c>
      <c r="J15" s="167" t="s">
        <v>44</v>
      </c>
      <c r="K15" s="167" t="s">
        <v>45</v>
      </c>
      <c r="L15" s="167" t="s">
        <v>27</v>
      </c>
      <c r="M15" s="167" t="s">
        <v>66</v>
      </c>
      <c r="N15" s="167" t="s">
        <v>29</v>
      </c>
      <c r="O15" s="167" t="s">
        <v>29</v>
      </c>
      <c r="P15" s="171">
        <f>SUM('Model Inputs - Annual'!$G17:G17)</f>
        <v>0</v>
      </c>
      <c r="Q15" s="171">
        <f>SUM('Model Inputs - Annual'!$G17:H17)</f>
        <v>0</v>
      </c>
      <c r="R15" s="171">
        <f>SUM('Model Inputs - Annual'!$G17:I17)</f>
        <v>0</v>
      </c>
      <c r="S15" s="171">
        <f>SUM('Model Inputs - Annual'!$G17:J17)</f>
        <v>0</v>
      </c>
      <c r="T15" s="171">
        <f>SUM('Model Inputs - Annual'!$G17:K17)</f>
        <v>0</v>
      </c>
      <c r="U15" s="171">
        <f>SUM('Model Inputs - Annual'!$G17:L17)</f>
        <v>0</v>
      </c>
      <c r="V15" s="167" t="s">
        <v>69</v>
      </c>
      <c r="W15" s="167" t="s">
        <v>49</v>
      </c>
      <c r="X15" s="167" t="s">
        <v>56</v>
      </c>
      <c r="Y15" s="167" t="s">
        <v>51</v>
      </c>
      <c r="Z15" s="167" t="s">
        <v>928</v>
      </c>
    </row>
    <row r="16" spans="1:27" x14ac:dyDescent="0.45">
      <c r="A16" s="169"/>
      <c r="C16" s="167" t="s">
        <v>70</v>
      </c>
      <c r="D16" s="167" t="s">
        <v>71</v>
      </c>
      <c r="E16" s="167" t="s">
        <v>25</v>
      </c>
      <c r="F16" s="167" t="s">
        <v>43</v>
      </c>
      <c r="G16" s="167" t="s">
        <v>27</v>
      </c>
      <c r="H16" s="167" t="s">
        <v>28</v>
      </c>
      <c r="I16" s="167" t="s">
        <v>27</v>
      </c>
      <c r="J16" s="167" t="s">
        <v>44</v>
      </c>
      <c r="K16" s="167" t="s">
        <v>29</v>
      </c>
      <c r="L16" s="167" t="s">
        <v>27</v>
      </c>
      <c r="M16" s="167" t="s">
        <v>66</v>
      </c>
      <c r="N16" s="167" t="s">
        <v>29</v>
      </c>
      <c r="O16" s="167" t="s">
        <v>29</v>
      </c>
      <c r="P16" s="171">
        <f>SUM('Model Inputs - Annual'!$G18:G18)</f>
        <v>168.08613825410839</v>
      </c>
      <c r="Q16" s="171">
        <f>SUM('Model Inputs - Annual'!$G18:H18)</f>
        <v>326.85811791142908</v>
      </c>
      <c r="R16" s="171">
        <f>SUM('Model Inputs - Annual'!$G18:I18)</f>
        <v>616.18919460686584</v>
      </c>
      <c r="S16" s="171">
        <f>SUM('Model Inputs - Annual'!$G18:J18)</f>
        <v>715.02820315673057</v>
      </c>
      <c r="T16" s="171">
        <f>SUM('Model Inputs - Annual'!$G18:K18)</f>
        <v>2134.8511303177684</v>
      </c>
      <c r="U16" s="171">
        <f>SUM('Model Inputs - Annual'!$G18:L18)</f>
        <v>3554.6740574788064</v>
      </c>
      <c r="V16" s="167" t="s">
        <v>72</v>
      </c>
      <c r="W16" s="167" t="s">
        <v>73</v>
      </c>
      <c r="X16" s="167" t="s">
        <v>74</v>
      </c>
      <c r="Y16" s="167" t="s">
        <v>71</v>
      </c>
      <c r="Z16" s="167"/>
    </row>
    <row r="17" spans="1:27" x14ac:dyDescent="0.45">
      <c r="A17" s="169"/>
      <c r="C17" s="167" t="s">
        <v>75</v>
      </c>
      <c r="D17" s="167" t="s">
        <v>71</v>
      </c>
      <c r="E17" s="167" t="s">
        <v>35</v>
      </c>
      <c r="F17" s="167" t="s">
        <v>43</v>
      </c>
      <c r="G17" s="167" t="s">
        <v>27</v>
      </c>
      <c r="H17" s="167" t="s">
        <v>28</v>
      </c>
      <c r="I17" s="167" t="s">
        <v>27</v>
      </c>
      <c r="J17" s="167" t="s">
        <v>44</v>
      </c>
      <c r="K17" s="167" t="s">
        <v>76</v>
      </c>
      <c r="L17" s="167" t="s">
        <v>27</v>
      </c>
      <c r="M17" s="167" t="s">
        <v>66</v>
      </c>
      <c r="N17" s="167" t="s">
        <v>29</v>
      </c>
      <c r="O17" s="167" t="s">
        <v>29</v>
      </c>
      <c r="P17" s="171">
        <f>SUM('Model Inputs - Annual'!$G19:G19)</f>
        <v>214.30982627398816</v>
      </c>
      <c r="Q17" s="171">
        <f>SUM('Model Inputs - Annual'!$G19:H19)</f>
        <v>416.74410033707204</v>
      </c>
      <c r="R17" s="171">
        <f>SUM('Model Inputs - Annual'!$G19:I19)</f>
        <v>416.74410033707204</v>
      </c>
      <c r="S17" s="171">
        <f>SUM('Model Inputs - Annual'!$G19:J19)</f>
        <v>416.74410033707204</v>
      </c>
      <c r="T17" s="171">
        <f>SUM('Model Inputs - Annual'!$G19:K19)</f>
        <v>416.74410033707204</v>
      </c>
      <c r="U17" s="171">
        <f>SUM('Model Inputs - Annual'!$G19:L19)</f>
        <v>416.74410033707204</v>
      </c>
      <c r="V17" s="167" t="s">
        <v>77</v>
      </c>
      <c r="W17" s="167" t="s">
        <v>73</v>
      </c>
      <c r="X17" s="167" t="s">
        <v>74</v>
      </c>
      <c r="Y17" s="167" t="s">
        <v>71</v>
      </c>
      <c r="Z17" s="167"/>
    </row>
    <row r="18" spans="1:27" x14ac:dyDescent="0.45">
      <c r="A18" s="169"/>
      <c r="C18" s="167" t="s">
        <v>78</v>
      </c>
      <c r="D18" s="167" t="s">
        <v>71</v>
      </c>
      <c r="E18" s="167" t="s">
        <v>25</v>
      </c>
      <c r="F18" s="167" t="s">
        <v>26</v>
      </c>
      <c r="G18" s="167" t="s">
        <v>27</v>
      </c>
      <c r="H18" s="167" t="s">
        <v>28</v>
      </c>
      <c r="I18" s="167" t="s">
        <v>27</v>
      </c>
      <c r="J18" s="167" t="s">
        <v>44</v>
      </c>
      <c r="K18" s="167" t="s">
        <v>29</v>
      </c>
      <c r="L18" s="167" t="s">
        <v>27</v>
      </c>
      <c r="M18" s="167" t="s">
        <v>66</v>
      </c>
      <c r="N18" s="167" t="s">
        <v>29</v>
      </c>
      <c r="O18" s="167" t="s">
        <v>29</v>
      </c>
      <c r="P18" s="171">
        <f>SUM('Model Inputs - Annual'!$G20:G20)</f>
        <v>243.72490046845721</v>
      </c>
      <c r="Q18" s="171">
        <f>SUM('Model Inputs - Annual'!$G20:H20)</f>
        <v>473.94427097157222</v>
      </c>
      <c r="R18" s="171">
        <f>SUM('Model Inputs - Annual'!$G20:I20)</f>
        <v>473.94427097157222</v>
      </c>
      <c r="S18" s="171">
        <f>SUM('Model Inputs - Annual'!$G20:J20)</f>
        <v>473.94427097157222</v>
      </c>
      <c r="T18" s="171">
        <f>SUM('Model Inputs - Annual'!$G20:K20)</f>
        <v>473.94427097157222</v>
      </c>
      <c r="U18" s="171">
        <f>SUM('Model Inputs - Annual'!$G20:L20)</f>
        <v>473.94427097157222</v>
      </c>
      <c r="V18" s="167" t="s">
        <v>79</v>
      </c>
      <c r="W18" s="167" t="s">
        <v>73</v>
      </c>
      <c r="X18" s="167" t="s">
        <v>74</v>
      </c>
      <c r="Y18" s="167" t="s">
        <v>71</v>
      </c>
      <c r="Z18" s="167"/>
    </row>
    <row r="19" spans="1:27" x14ac:dyDescent="0.45">
      <c r="A19" s="169"/>
      <c r="C19" s="167" t="s">
        <v>80</v>
      </c>
      <c r="D19" s="167" t="s">
        <v>71</v>
      </c>
      <c r="E19" s="167" t="s">
        <v>35</v>
      </c>
      <c r="F19" s="167" t="s">
        <v>26</v>
      </c>
      <c r="G19" s="167" t="s">
        <v>27</v>
      </c>
      <c r="H19" s="167" t="s">
        <v>28</v>
      </c>
      <c r="I19" s="167" t="s">
        <v>27</v>
      </c>
      <c r="J19" s="167" t="s">
        <v>44</v>
      </c>
      <c r="K19" s="167" t="s">
        <v>76</v>
      </c>
      <c r="L19" s="167" t="s">
        <v>27</v>
      </c>
      <c r="M19" s="167" t="s">
        <v>66</v>
      </c>
      <c r="N19" s="167" t="s">
        <v>29</v>
      </c>
      <c r="O19" s="167" t="s">
        <v>29</v>
      </c>
      <c r="P19" s="171">
        <f>SUM('Model Inputs - Annual'!$G21:G21)</f>
        <v>630.32301845290647</v>
      </c>
      <c r="Q19" s="171">
        <f>SUM('Model Inputs - Annual'!$G21:H21)</f>
        <v>1225.7179421678588</v>
      </c>
      <c r="R19" s="171">
        <f>SUM('Model Inputs - Annual'!$G21:I21)</f>
        <v>1225.7179421678588</v>
      </c>
      <c r="S19" s="171">
        <f>SUM('Model Inputs - Annual'!$G21:J21)</f>
        <v>1225.7179421678588</v>
      </c>
      <c r="T19" s="171">
        <f>SUM('Model Inputs - Annual'!$G21:K21)</f>
        <v>1225.7179421678588</v>
      </c>
      <c r="U19" s="171">
        <f>SUM('Model Inputs - Annual'!$G21:L21)</f>
        <v>1225.7179421678588</v>
      </c>
      <c r="V19" s="167" t="s">
        <v>81</v>
      </c>
      <c r="W19" s="167" t="s">
        <v>73</v>
      </c>
      <c r="X19" s="167" t="s">
        <v>74</v>
      </c>
      <c r="Y19" s="167" t="s">
        <v>71</v>
      </c>
      <c r="Z19" s="167"/>
    </row>
    <row r="20" spans="1:27" x14ac:dyDescent="0.45">
      <c r="A20" s="169"/>
      <c r="C20" s="167" t="s">
        <v>82</v>
      </c>
      <c r="D20" s="167" t="s">
        <v>71</v>
      </c>
      <c r="E20" s="167" t="s">
        <v>35</v>
      </c>
      <c r="F20" s="167" t="s">
        <v>26</v>
      </c>
      <c r="G20" s="167" t="s">
        <v>27</v>
      </c>
      <c r="H20" s="167" t="s">
        <v>28</v>
      </c>
      <c r="I20" s="167" t="s">
        <v>27</v>
      </c>
      <c r="J20" s="167" t="s">
        <v>44</v>
      </c>
      <c r="K20" s="167" t="s">
        <v>29</v>
      </c>
      <c r="L20" s="167" t="s">
        <v>27</v>
      </c>
      <c r="M20" s="167" t="s">
        <v>66</v>
      </c>
      <c r="N20" s="167" t="s">
        <v>29</v>
      </c>
      <c r="O20" s="167" t="s">
        <v>29</v>
      </c>
      <c r="P20" s="171">
        <f>SUM('Model Inputs - Annual'!$G22:G22)</f>
        <v>373.99165761539109</v>
      </c>
      <c r="Q20" s="171">
        <f>SUM('Model Inputs - Annual'!$G22:H22)</f>
        <v>727.25931235292956</v>
      </c>
      <c r="R20" s="171">
        <f>SUM('Model Inputs - Annual'!$G22:I22)</f>
        <v>1471.7179254232105</v>
      </c>
      <c r="S20" s="171">
        <f>SUM('Model Inputs - Annual'!$G22:J22)</f>
        <v>1726.0340260739861</v>
      </c>
      <c r="T20" s="171">
        <f>SUM('Model Inputs - Annual'!$G22:K22)</f>
        <v>5379.2862768591294</v>
      </c>
      <c r="U20" s="171">
        <f>SUM('Model Inputs - Annual'!$G22:L22)</f>
        <v>9032.5385276442721</v>
      </c>
      <c r="V20" s="167" t="s">
        <v>83</v>
      </c>
      <c r="W20" s="167" t="s">
        <v>73</v>
      </c>
      <c r="X20" s="167" t="s">
        <v>74</v>
      </c>
      <c r="Y20" s="167" t="s">
        <v>71</v>
      </c>
      <c r="Z20" s="167"/>
    </row>
    <row r="21" spans="1:27" x14ac:dyDescent="0.45">
      <c r="A21" s="169"/>
      <c r="C21" s="167" t="s">
        <v>84</v>
      </c>
      <c r="D21" s="167" t="s">
        <v>11</v>
      </c>
      <c r="E21" s="167" t="s">
        <v>25</v>
      </c>
      <c r="F21" s="167" t="s">
        <v>43</v>
      </c>
      <c r="G21" s="167" t="s">
        <v>27</v>
      </c>
      <c r="H21" s="167" t="s">
        <v>28</v>
      </c>
      <c r="I21" s="167" t="s">
        <v>85</v>
      </c>
      <c r="J21" s="167" t="s">
        <v>86</v>
      </c>
      <c r="K21" s="167" t="s">
        <v>29</v>
      </c>
      <c r="L21" s="167" t="s">
        <v>27</v>
      </c>
      <c r="M21" s="167" t="s">
        <v>46</v>
      </c>
      <c r="N21" s="167" t="s">
        <v>87</v>
      </c>
      <c r="O21" s="167" t="s">
        <v>29</v>
      </c>
      <c r="P21" s="171">
        <f>SUM('Model Inputs - Annual'!$G23:G23)</f>
        <v>2755.5993092538642</v>
      </c>
      <c r="Q21" s="171">
        <f>SUM('Model Inputs - Annual'!$G23:H23)</f>
        <v>4932.2792820636587</v>
      </c>
      <c r="R21" s="171">
        <f>SUM('Model Inputs - Annual'!$G23:I23)</f>
        <v>6421.3569527428617</v>
      </c>
      <c r="S21" s="171">
        <f>SUM('Model Inputs - Annual'!$G23:J23)</f>
        <v>7068.4926438717894</v>
      </c>
      <c r="T21" s="171">
        <f>SUM('Model Inputs - Annual'!$G23:K23)</f>
        <v>7326.1636460955951</v>
      </c>
      <c r="U21" s="171">
        <f>SUM('Model Inputs - Annual'!$G23:L23)</f>
        <v>7583.8346483194009</v>
      </c>
      <c r="V21" s="167" t="s">
        <v>88</v>
      </c>
      <c r="W21" s="167" t="s">
        <v>89</v>
      </c>
      <c r="X21" s="167" t="s">
        <v>90</v>
      </c>
      <c r="Y21" s="167" t="s">
        <v>11</v>
      </c>
      <c r="Z21" s="167" t="s">
        <v>930</v>
      </c>
    </row>
    <row r="22" spans="1:27" x14ac:dyDescent="0.45">
      <c r="A22" s="169"/>
      <c r="C22" s="167" t="s">
        <v>91</v>
      </c>
      <c r="D22" s="167" t="s">
        <v>11</v>
      </c>
      <c r="E22" s="167" t="s">
        <v>25</v>
      </c>
      <c r="F22" s="167" t="s">
        <v>26</v>
      </c>
      <c r="G22" s="167" t="s">
        <v>27</v>
      </c>
      <c r="H22" s="167" t="s">
        <v>28</v>
      </c>
      <c r="I22" s="167" t="s">
        <v>85</v>
      </c>
      <c r="J22" s="167" t="s">
        <v>86</v>
      </c>
      <c r="K22" s="167" t="s">
        <v>29</v>
      </c>
      <c r="L22" s="167" t="s">
        <v>27</v>
      </c>
      <c r="M22" s="167" t="s">
        <v>46</v>
      </c>
      <c r="N22" s="167" t="s">
        <v>87</v>
      </c>
      <c r="O22" s="167" t="s">
        <v>29</v>
      </c>
      <c r="P22" s="171">
        <f>SUM('Model Inputs - Annual'!$G24:G24)</f>
        <v>1522.1953595586067</v>
      </c>
      <c r="Q22" s="171">
        <f>SUM('Model Inputs - Annual'!$G24:H24)</f>
        <v>2724.5951942255615</v>
      </c>
      <c r="R22" s="171">
        <f>SUM('Model Inputs - Annual'!$G24:I24)</f>
        <v>5253.0106866127171</v>
      </c>
      <c r="S22" s="171">
        <f>SUM('Model Inputs - Annual'!$G24:J24)</f>
        <v>6351.8304052515232</v>
      </c>
      <c r="T22" s="171">
        <f>SUM('Model Inputs - Annual'!$G24:K24)</f>
        <v>6789.3491235762904</v>
      </c>
      <c r="U22" s="171">
        <f>SUM('Model Inputs - Annual'!$G24:L24)</f>
        <v>7226.8678419010575</v>
      </c>
      <c r="V22" s="167" t="s">
        <v>92</v>
      </c>
      <c r="W22" s="167" t="s">
        <v>89</v>
      </c>
      <c r="X22" s="167" t="s">
        <v>90</v>
      </c>
      <c r="Y22" s="167" t="s">
        <v>11</v>
      </c>
      <c r="Z22" s="167" t="s">
        <v>930</v>
      </c>
    </row>
    <row r="23" spans="1:27" x14ac:dyDescent="0.45">
      <c r="A23" s="169"/>
      <c r="C23" s="167" t="s">
        <v>93</v>
      </c>
      <c r="D23" s="167" t="s">
        <v>11</v>
      </c>
      <c r="E23" s="167" t="s">
        <v>25</v>
      </c>
      <c r="F23" s="167" t="s">
        <v>26</v>
      </c>
      <c r="G23" s="167" t="s">
        <v>27</v>
      </c>
      <c r="H23" s="167" t="s">
        <v>28</v>
      </c>
      <c r="I23" s="167" t="s">
        <v>27</v>
      </c>
      <c r="J23" s="167" t="s">
        <v>44</v>
      </c>
      <c r="K23" s="167" t="s">
        <v>29</v>
      </c>
      <c r="L23" s="167" t="s">
        <v>27</v>
      </c>
      <c r="M23" s="167" t="s">
        <v>46</v>
      </c>
      <c r="N23" s="167" t="s">
        <v>87</v>
      </c>
      <c r="O23" s="167" t="s">
        <v>29</v>
      </c>
      <c r="P23" s="171">
        <f>SUM('Model Inputs - Annual'!$G25:G25)</f>
        <v>394.64324136704613</v>
      </c>
      <c r="Q23" s="171">
        <f>SUM('Model Inputs - Annual'!$G25:H25)</f>
        <v>706.37653183625662</v>
      </c>
      <c r="R23" s="171">
        <f>SUM('Model Inputs - Annual'!$G25:I25)</f>
        <v>706.37653183625662</v>
      </c>
      <c r="S23" s="171">
        <f>SUM('Model Inputs - Annual'!$G25:J25)</f>
        <v>706.37653183625662</v>
      </c>
      <c r="T23" s="171">
        <f>SUM('Model Inputs - Annual'!$G25:K25)</f>
        <v>706.37653183625662</v>
      </c>
      <c r="U23" s="171">
        <f>SUM('Model Inputs - Annual'!$G25:L25)</f>
        <v>706.37653183625662</v>
      </c>
      <c r="V23" s="167" t="s">
        <v>94</v>
      </c>
      <c r="W23" s="167" t="s">
        <v>89</v>
      </c>
      <c r="X23" s="167" t="s">
        <v>90</v>
      </c>
      <c r="Y23" s="167" t="s">
        <v>11</v>
      </c>
      <c r="Z23" s="167" t="s">
        <v>930</v>
      </c>
    </row>
    <row r="24" spans="1:27" x14ac:dyDescent="0.45">
      <c r="A24" s="169"/>
      <c r="C24" s="167" t="s">
        <v>95</v>
      </c>
      <c r="D24" s="167" t="s">
        <v>11</v>
      </c>
      <c r="E24" s="167" t="s">
        <v>25</v>
      </c>
      <c r="F24" s="167" t="s">
        <v>43</v>
      </c>
      <c r="G24" s="167" t="s">
        <v>27</v>
      </c>
      <c r="H24" s="167" t="s">
        <v>28</v>
      </c>
      <c r="I24" s="167" t="s">
        <v>27</v>
      </c>
      <c r="J24" s="167" t="s">
        <v>44</v>
      </c>
      <c r="K24" s="167" t="s">
        <v>29</v>
      </c>
      <c r="L24" s="167" t="s">
        <v>27</v>
      </c>
      <c r="M24" s="167" t="s">
        <v>46</v>
      </c>
      <c r="N24" s="167" t="s">
        <v>87</v>
      </c>
      <c r="O24" s="167" t="s">
        <v>29</v>
      </c>
      <c r="P24" s="171">
        <f>SUM('Model Inputs - Annual'!$G26:G26)</f>
        <v>120.80915552052433</v>
      </c>
      <c r="Q24" s="171">
        <f>SUM('Model Inputs - Annual'!$G26:H26)</f>
        <v>216.23771382742552</v>
      </c>
      <c r="R24" s="171">
        <f>SUM('Model Inputs - Annual'!$G26:I26)</f>
        <v>216.23771382742552</v>
      </c>
      <c r="S24" s="171">
        <f>SUM('Model Inputs - Annual'!$G26:J26)</f>
        <v>216.23771382742552</v>
      </c>
      <c r="T24" s="171">
        <f>SUM('Model Inputs - Annual'!$G26:K26)</f>
        <v>216.23771382742552</v>
      </c>
      <c r="U24" s="171">
        <f>SUM('Model Inputs - Annual'!$G26:L26)</f>
        <v>216.23771382742552</v>
      </c>
      <c r="V24" s="167" t="s">
        <v>96</v>
      </c>
      <c r="W24" s="167" t="s">
        <v>89</v>
      </c>
      <c r="X24" s="167" t="s">
        <v>90</v>
      </c>
      <c r="Y24" s="167" t="s">
        <v>11</v>
      </c>
      <c r="Z24" s="167" t="s">
        <v>930</v>
      </c>
    </row>
    <row r="25" spans="1:27" x14ac:dyDescent="0.45">
      <c r="A25" s="169"/>
      <c r="C25" s="167" t="s">
        <v>97</v>
      </c>
      <c r="D25" s="167" t="s">
        <v>98</v>
      </c>
      <c r="E25" s="167" t="s">
        <v>25</v>
      </c>
      <c r="F25" s="167" t="s">
        <v>43</v>
      </c>
      <c r="G25" s="167" t="s">
        <v>27</v>
      </c>
      <c r="H25" s="167" t="s">
        <v>28</v>
      </c>
      <c r="I25" s="167" t="s">
        <v>27</v>
      </c>
      <c r="J25" s="167" t="s">
        <v>99</v>
      </c>
      <c r="K25" s="167" t="s">
        <v>29</v>
      </c>
      <c r="L25" s="167" t="s">
        <v>27</v>
      </c>
      <c r="M25" s="167" t="s">
        <v>46</v>
      </c>
      <c r="N25" s="167" t="s">
        <v>47</v>
      </c>
      <c r="O25" s="167" t="s">
        <v>29</v>
      </c>
      <c r="P25" s="171">
        <f>SUM('Model Inputs - Annual'!$G27:G27)</f>
        <v>116.39838615243406</v>
      </c>
      <c r="Q25" s="171">
        <f>SUM('Model Inputs - Annual'!$G27:H27)</f>
        <v>218.94899227196908</v>
      </c>
      <c r="R25" s="171">
        <f>SUM('Model Inputs - Annual'!$G27:I27)</f>
        <v>531.06228947637464</v>
      </c>
      <c r="S25" s="171">
        <f>SUM('Model Inputs - Annual'!$G27:J27)</f>
        <v>804.55202844069515</v>
      </c>
      <c r="T25" s="171">
        <f>SUM('Model Inputs - Annual'!$G27:K27)</f>
        <v>1064.3545150567058</v>
      </c>
      <c r="U25" s="171">
        <f>SUM('Model Inputs - Annual'!$G27:L27)</f>
        <v>1324.1570016727167</v>
      </c>
      <c r="V25" s="167" t="s">
        <v>100</v>
      </c>
      <c r="W25" s="167" t="s">
        <v>101</v>
      </c>
      <c r="X25" s="167" t="s">
        <v>102</v>
      </c>
      <c r="Y25" s="167" t="s">
        <v>98</v>
      </c>
      <c r="Z25" s="167"/>
    </row>
    <row r="26" spans="1:27" x14ac:dyDescent="0.45">
      <c r="A26" s="169"/>
      <c r="C26" s="167" t="s">
        <v>103</v>
      </c>
      <c r="D26" s="167" t="s">
        <v>98</v>
      </c>
      <c r="E26" s="167" t="s">
        <v>25</v>
      </c>
      <c r="F26" s="167" t="s">
        <v>26</v>
      </c>
      <c r="G26" s="167" t="s">
        <v>27</v>
      </c>
      <c r="H26" s="167" t="s">
        <v>28</v>
      </c>
      <c r="I26" s="167" t="s">
        <v>27</v>
      </c>
      <c r="J26" s="167" t="s">
        <v>99</v>
      </c>
      <c r="K26" s="167" t="s">
        <v>29</v>
      </c>
      <c r="L26" s="167" t="s">
        <v>27</v>
      </c>
      <c r="M26" s="167" t="s">
        <v>46</v>
      </c>
      <c r="N26" s="167" t="s">
        <v>47</v>
      </c>
      <c r="O26" s="167" t="s">
        <v>29</v>
      </c>
      <c r="P26" s="171">
        <f>SUM('Model Inputs - Annual'!$G28:G28)</f>
        <v>11118.537746728052</v>
      </c>
      <c r="Q26" s="171">
        <f>SUM('Model Inputs - Annual'!$G28:H28)</f>
        <v>26468.295216599228</v>
      </c>
      <c r="R26" s="171">
        <f>SUM('Model Inputs - Annual'!$G28:I28)</f>
        <v>44797.999705565468</v>
      </c>
      <c r="S26" s="171">
        <f>SUM('Model Inputs - Annual'!$G28:J28)</f>
        <v>62925.063753011666</v>
      </c>
      <c r="T26" s="171">
        <f>SUM('Model Inputs - Annual'!$G28:K28)</f>
        <v>85435.823568575172</v>
      </c>
      <c r="U26" s="171">
        <f>SUM('Model Inputs - Annual'!$G28:L28)</f>
        <v>107946.58338413868</v>
      </c>
      <c r="V26" s="167" t="s">
        <v>104</v>
      </c>
      <c r="W26" s="167" t="s">
        <v>101</v>
      </c>
      <c r="X26" s="167" t="s">
        <v>102</v>
      </c>
      <c r="Y26" s="167" t="s">
        <v>98</v>
      </c>
      <c r="Z26" s="167"/>
    </row>
    <row r="27" spans="1:27" x14ac:dyDescent="0.45">
      <c r="A27" s="169"/>
      <c r="C27" s="167" t="s">
        <v>105</v>
      </c>
      <c r="D27" s="167" t="s">
        <v>98</v>
      </c>
      <c r="E27" s="167" t="s">
        <v>60</v>
      </c>
      <c r="F27" s="167" t="s">
        <v>26</v>
      </c>
      <c r="G27" s="167" t="s">
        <v>27</v>
      </c>
      <c r="H27" s="167" t="s">
        <v>28</v>
      </c>
      <c r="I27" s="167" t="s">
        <v>27</v>
      </c>
      <c r="J27" s="167" t="s">
        <v>99</v>
      </c>
      <c r="K27" s="167" t="s">
        <v>29</v>
      </c>
      <c r="L27" s="167" t="s">
        <v>27</v>
      </c>
      <c r="M27" s="167" t="s">
        <v>46</v>
      </c>
      <c r="N27" s="167" t="s">
        <v>47</v>
      </c>
      <c r="O27" s="167" t="s">
        <v>29</v>
      </c>
      <c r="P27" s="171">
        <f>SUM('Model Inputs - Annual'!$G29:G29)</f>
        <v>24.942511318378724</v>
      </c>
      <c r="Q27" s="171">
        <f>SUM('Model Inputs - Annual'!$G29:H29)</f>
        <v>46.91764120113622</v>
      </c>
      <c r="R27" s="171">
        <f>SUM('Model Inputs - Annual'!$G29:I29)</f>
        <v>333.48429842083954</v>
      </c>
      <c r="S27" s="171">
        <f>SUM('Model Inputs - Annual'!$G29:J29)</f>
        <v>584.58875625996666</v>
      </c>
      <c r="T27" s="171">
        <f>SUM('Model Inputs - Annual'!$G29:K29)</f>
        <v>823.12627066185564</v>
      </c>
      <c r="U27" s="171">
        <f>SUM('Model Inputs - Annual'!$G29:L29)</f>
        <v>1061.6637850637446</v>
      </c>
      <c r="V27" s="167" t="s">
        <v>106</v>
      </c>
      <c r="W27" s="167" t="s">
        <v>101</v>
      </c>
      <c r="X27" s="167" t="s">
        <v>102</v>
      </c>
      <c r="Y27" s="167" t="s">
        <v>98</v>
      </c>
      <c r="Z27" s="167"/>
    </row>
    <row r="28" spans="1:27" x14ac:dyDescent="0.45">
      <c r="A28" s="169"/>
      <c r="C28" s="167" t="s">
        <v>107</v>
      </c>
      <c r="D28" s="167" t="s">
        <v>98</v>
      </c>
      <c r="E28" s="167" t="s">
        <v>25</v>
      </c>
      <c r="F28" s="167" t="s">
        <v>43</v>
      </c>
      <c r="G28" s="167" t="s">
        <v>27</v>
      </c>
      <c r="H28" s="167" t="s">
        <v>28</v>
      </c>
      <c r="I28" s="167" t="s">
        <v>27</v>
      </c>
      <c r="J28" s="167" t="s">
        <v>99</v>
      </c>
      <c r="K28" s="167" t="s">
        <v>29</v>
      </c>
      <c r="L28" s="167" t="s">
        <v>27</v>
      </c>
      <c r="M28" s="167" t="s">
        <v>46</v>
      </c>
      <c r="N28" s="167" t="s">
        <v>47</v>
      </c>
      <c r="O28" s="167" t="s">
        <v>29</v>
      </c>
      <c r="P28" s="171">
        <f>SUM('Model Inputs - Annual'!$G30:G30)</f>
        <v>706.01401427483859</v>
      </c>
      <c r="Q28" s="171">
        <f>SUM('Model Inputs - Annual'!$G30:H30)</f>
        <v>1727.979474023537</v>
      </c>
      <c r="R28" s="171">
        <f>SUM('Model Inputs - Annual'!$G30:I30)</f>
        <v>2753.1558884918704</v>
      </c>
      <c r="S28" s="171">
        <f>SUM('Model Inputs - Annual'!$G30:J30)</f>
        <v>3802.4869653400451</v>
      </c>
      <c r="T28" s="171">
        <f>SUM('Model Inputs - Annual'!$G30:K30)</f>
        <v>5180.1226411753942</v>
      </c>
      <c r="U28" s="171">
        <f>SUM('Model Inputs - Annual'!$G30:L30)</f>
        <v>6557.7583170107428</v>
      </c>
      <c r="V28" s="167" t="s">
        <v>108</v>
      </c>
      <c r="W28" s="167" t="s">
        <v>101</v>
      </c>
      <c r="X28" s="167" t="s">
        <v>102</v>
      </c>
      <c r="Y28" s="167" t="s">
        <v>98</v>
      </c>
      <c r="Z28" s="167"/>
    </row>
    <row r="29" spans="1:27" x14ac:dyDescent="0.45">
      <c r="A29" s="169"/>
      <c r="C29" s="167" t="s">
        <v>109</v>
      </c>
      <c r="D29" s="167" t="s">
        <v>110</v>
      </c>
      <c r="E29" s="167" t="s">
        <v>35</v>
      </c>
      <c r="F29" s="167" t="s">
        <v>26</v>
      </c>
      <c r="G29" s="167" t="s">
        <v>27</v>
      </c>
      <c r="H29" s="167" t="s">
        <v>28</v>
      </c>
      <c r="I29" s="167" t="s">
        <v>27</v>
      </c>
      <c r="J29" s="167" t="s">
        <v>111</v>
      </c>
      <c r="K29" s="167" t="s">
        <v>29</v>
      </c>
      <c r="L29" s="167" t="s">
        <v>27</v>
      </c>
      <c r="M29" s="167" t="s">
        <v>46</v>
      </c>
      <c r="N29" s="167" t="s">
        <v>29</v>
      </c>
      <c r="O29" s="167" t="s">
        <v>29</v>
      </c>
      <c r="P29" s="171">
        <f>SUM('Model Inputs - Annual'!$G31:G31)</f>
        <v>11.202632092907201</v>
      </c>
      <c r="Q29" s="171">
        <f>SUM('Model Inputs - Annual'!$G31:H31)</f>
        <v>17.002907545534292</v>
      </c>
      <c r="R29" s="171">
        <f>SUM('Model Inputs - Annual'!$G31:I31)</f>
        <v>245.6223685829662</v>
      </c>
      <c r="S29" s="171">
        <f>SUM('Model Inputs - Annual'!$G31:J31)</f>
        <v>261.62888626729483</v>
      </c>
      <c r="T29" s="171">
        <f>SUM('Model Inputs - Annual'!$G31:K31)</f>
        <v>266.70035130916523</v>
      </c>
      <c r="U29" s="171">
        <f>SUM('Model Inputs - Annual'!$G31:L31)</f>
        <v>271.77181635103562</v>
      </c>
      <c r="V29" s="167" t="s">
        <v>112</v>
      </c>
      <c r="W29" s="167" t="s">
        <v>113</v>
      </c>
      <c r="X29" s="167" t="s">
        <v>114</v>
      </c>
      <c r="Y29" s="167" t="s">
        <v>110</v>
      </c>
      <c r="Z29" s="167"/>
    </row>
    <row r="30" spans="1:27" x14ac:dyDescent="0.45">
      <c r="A30" s="169"/>
      <c r="C30" s="167" t="s">
        <v>115</v>
      </c>
      <c r="D30" s="167" t="s">
        <v>116</v>
      </c>
      <c r="E30" s="167" t="s">
        <v>25</v>
      </c>
      <c r="F30" s="167" t="s">
        <v>26</v>
      </c>
      <c r="G30" s="167" t="s">
        <v>27</v>
      </c>
      <c r="H30" s="167" t="s">
        <v>28</v>
      </c>
      <c r="I30" s="167" t="s">
        <v>27</v>
      </c>
      <c r="J30" s="167" t="s">
        <v>111</v>
      </c>
      <c r="K30" s="167" t="s">
        <v>29</v>
      </c>
      <c r="L30" s="167" t="s">
        <v>27</v>
      </c>
      <c r="M30" s="167" t="s">
        <v>46</v>
      </c>
      <c r="N30" s="167" t="s">
        <v>47</v>
      </c>
      <c r="O30" s="167" t="s">
        <v>29</v>
      </c>
      <c r="P30" s="171">
        <f>SUM('Model Inputs - Annual'!$G32:G32)</f>
        <v>25.919762507400886</v>
      </c>
      <c r="Q30" s="171">
        <f>SUM('Model Inputs - Annual'!$G32:H32)</f>
        <v>39.93432522128515</v>
      </c>
      <c r="R30" s="171">
        <f>SUM('Model Inputs - Annual'!$G32:I32)</f>
        <v>56.248055130185563</v>
      </c>
      <c r="S30" s="171">
        <f>SUM('Model Inputs - Annual'!$G32:J32)</f>
        <v>75.708883742829371</v>
      </c>
      <c r="T30" s="171">
        <f>SUM('Model Inputs - Annual'!$G32:K32)</f>
        <v>95.267445194562995</v>
      </c>
      <c r="U30" s="171">
        <f>SUM('Model Inputs - Annual'!$G32:L32)</f>
        <v>114.82600664629662</v>
      </c>
      <c r="V30" s="167" t="s">
        <v>117</v>
      </c>
      <c r="W30" s="167" t="s">
        <v>113</v>
      </c>
      <c r="X30" s="167" t="s">
        <v>114</v>
      </c>
      <c r="Y30" s="167" t="s">
        <v>110</v>
      </c>
      <c r="Z30" s="167"/>
    </row>
    <row r="31" spans="1:27" x14ac:dyDescent="0.45">
      <c r="A31" s="169"/>
      <c r="C31" s="167" t="s">
        <v>118</v>
      </c>
      <c r="D31" s="167" t="s">
        <v>116</v>
      </c>
      <c r="E31" s="167" t="s">
        <v>60</v>
      </c>
      <c r="F31" s="167" t="s">
        <v>26</v>
      </c>
      <c r="G31" s="167" t="s">
        <v>27</v>
      </c>
      <c r="H31" s="167" t="s">
        <v>28</v>
      </c>
      <c r="I31" s="167" t="s">
        <v>27</v>
      </c>
      <c r="J31" s="167" t="s">
        <v>111</v>
      </c>
      <c r="K31" s="167" t="s">
        <v>29</v>
      </c>
      <c r="L31" s="167" t="s">
        <v>27</v>
      </c>
      <c r="M31" s="167" t="s">
        <v>46</v>
      </c>
      <c r="N31" s="236" t="s">
        <v>87</v>
      </c>
      <c r="O31" s="167" t="s">
        <v>29</v>
      </c>
      <c r="P31" s="171">
        <f>SUM('Model Inputs - Annual'!$G33:G33)</f>
        <v>70.938297388676105</v>
      </c>
      <c r="Q31" s="171">
        <f>SUM('Model Inputs - Annual'!$G33:H33)</f>
        <v>109.29394271088567</v>
      </c>
      <c r="R31" s="171">
        <f>SUM('Model Inputs - Annual'!$G33:I33)</f>
        <v>126.13392197168609</v>
      </c>
      <c r="S31" s="171">
        <f>SUM('Model Inputs - Annual'!$G33:J33)</f>
        <v>146.22251924925388</v>
      </c>
      <c r="T31" s="171">
        <f>SUM('Model Inputs - Annual'!$G33:K33)</f>
        <v>166.4120020381402</v>
      </c>
      <c r="U31" s="171">
        <f>SUM('Model Inputs - Annual'!$G33:L33)</f>
        <v>186.60148482702652</v>
      </c>
      <c r="V31" s="167" t="s">
        <v>119</v>
      </c>
      <c r="W31" s="167" t="s">
        <v>113</v>
      </c>
      <c r="X31" s="167" t="s">
        <v>114</v>
      </c>
      <c r="Y31" s="167" t="s">
        <v>110</v>
      </c>
      <c r="Z31" s="167"/>
    </row>
    <row r="32" spans="1:27" s="229" customFormat="1" x14ac:dyDescent="0.45">
      <c r="A32" s="230"/>
      <c r="B32" s="231"/>
      <c r="C32" s="232" t="s">
        <v>120</v>
      </c>
      <c r="D32" s="232" t="s">
        <v>121</v>
      </c>
      <c r="E32" s="232" t="s">
        <v>25</v>
      </c>
      <c r="F32" s="232" t="s">
        <v>122</v>
      </c>
      <c r="G32" s="232" t="s">
        <v>27</v>
      </c>
      <c r="H32" s="232" t="s">
        <v>28</v>
      </c>
      <c r="I32" s="232" t="s">
        <v>27</v>
      </c>
      <c r="J32" s="232" t="s">
        <v>123</v>
      </c>
      <c r="K32" s="232" t="s">
        <v>29</v>
      </c>
      <c r="L32" s="232" t="s">
        <v>27</v>
      </c>
      <c r="M32" s="232" t="s">
        <v>29</v>
      </c>
      <c r="N32" s="232" t="s">
        <v>29</v>
      </c>
      <c r="O32" s="232" t="s">
        <v>124</v>
      </c>
      <c r="P32" s="233">
        <f>SUM('Model Inputs - Annual'!$G34:G34)</f>
        <v>0</v>
      </c>
      <c r="Q32" s="233">
        <f>SUM('Model Inputs - Annual'!$G34:H34)</f>
        <v>0</v>
      </c>
      <c r="R32" s="233">
        <f>SUM('Model Inputs - Annual'!$G34:I34)</f>
        <v>5287.6428658378518</v>
      </c>
      <c r="S32" s="233">
        <f>SUM('Model Inputs - Annual'!$G34:J34)</f>
        <v>12957.703309188386</v>
      </c>
      <c r="T32" s="233">
        <f>SUM('Model Inputs - Annual'!$G34:K34)</f>
        <v>23028.882692201463</v>
      </c>
      <c r="U32" s="233">
        <f>SUM('Model Inputs - Annual'!$G34:L34)</f>
        <v>33100.062075214541</v>
      </c>
      <c r="V32" s="232" t="s">
        <v>125</v>
      </c>
      <c r="W32" s="232" t="s">
        <v>126</v>
      </c>
      <c r="X32" s="232" t="s">
        <v>127</v>
      </c>
      <c r="Y32" s="232" t="s">
        <v>121</v>
      </c>
      <c r="Z32" s="167" t="s">
        <v>923</v>
      </c>
      <c r="AA32" s="228"/>
    </row>
    <row r="33" spans="1:26" x14ac:dyDescent="0.45">
      <c r="A33" s="169"/>
      <c r="C33" s="167" t="s">
        <v>128</v>
      </c>
      <c r="D33" s="167" t="s">
        <v>121</v>
      </c>
      <c r="E33" s="167" t="s">
        <v>25</v>
      </c>
      <c r="F33" s="167" t="s">
        <v>26</v>
      </c>
      <c r="G33" s="167" t="s">
        <v>27</v>
      </c>
      <c r="H33" s="167" t="s">
        <v>28</v>
      </c>
      <c r="I33" s="167" t="s">
        <v>27</v>
      </c>
      <c r="J33" s="167" t="s">
        <v>123</v>
      </c>
      <c r="K33" s="167" t="s">
        <v>29</v>
      </c>
      <c r="L33" s="167" t="s">
        <v>27</v>
      </c>
      <c r="M33" s="167" t="s">
        <v>29</v>
      </c>
      <c r="N33" s="167" t="s">
        <v>29</v>
      </c>
      <c r="O33" s="167" t="s">
        <v>124</v>
      </c>
      <c r="P33" s="171">
        <f>SUM('Model Inputs - Annual'!$G35:G35)</f>
        <v>97.312379077826378</v>
      </c>
      <c r="Q33" s="171">
        <f>SUM('Model Inputs - Annual'!$G35:H35)</f>
        <v>605.31154564090923</v>
      </c>
      <c r="R33" s="171">
        <f>SUM('Model Inputs - Annual'!$G35:I35)</f>
        <v>1480.6365459322924</v>
      </c>
      <c r="S33" s="171">
        <f>SUM('Model Inputs - Annual'!$G35:J35)</f>
        <v>2750.3508269755339</v>
      </c>
      <c r="T33" s="171">
        <f>SUM('Model Inputs - Annual'!$G35:K35)</f>
        <v>4417.5502426784378</v>
      </c>
      <c r="U33" s="171">
        <f>SUM('Model Inputs - Annual'!$G35:L35)</f>
        <v>6084.7496583813418</v>
      </c>
      <c r="V33" s="167" t="s">
        <v>129</v>
      </c>
      <c r="W33" s="167" t="s">
        <v>126</v>
      </c>
      <c r="X33" s="167" t="s">
        <v>127</v>
      </c>
      <c r="Y33" s="167" t="s">
        <v>121</v>
      </c>
      <c r="Z33" s="167"/>
    </row>
    <row r="34" spans="1:26" x14ac:dyDescent="0.45">
      <c r="A34" s="169"/>
      <c r="C34" s="167" t="s">
        <v>130</v>
      </c>
      <c r="D34" s="167" t="s">
        <v>121</v>
      </c>
      <c r="E34" s="167" t="s">
        <v>25</v>
      </c>
      <c r="F34" s="167" t="s">
        <v>26</v>
      </c>
      <c r="G34" s="167" t="s">
        <v>27</v>
      </c>
      <c r="H34" s="167" t="s">
        <v>28</v>
      </c>
      <c r="I34" s="167" t="s">
        <v>27</v>
      </c>
      <c r="J34" s="167" t="s">
        <v>123</v>
      </c>
      <c r="K34" s="167" t="s">
        <v>29</v>
      </c>
      <c r="L34" s="167" t="s">
        <v>27</v>
      </c>
      <c r="M34" s="167" t="s">
        <v>29</v>
      </c>
      <c r="N34" s="167" t="s">
        <v>29</v>
      </c>
      <c r="O34" s="167" t="s">
        <v>124</v>
      </c>
      <c r="P34" s="171">
        <f>SUM('Model Inputs - Annual'!$G36:G36)</f>
        <v>79.06630800073394</v>
      </c>
      <c r="Q34" s="171">
        <f>SUM('Model Inputs - Annual'!$G36:H36)</f>
        <v>491.81563083323874</v>
      </c>
      <c r="R34" s="171">
        <f>SUM('Model Inputs - Annual'!$G36:I36)</f>
        <v>491.81563083323874</v>
      </c>
      <c r="S34" s="171">
        <f>SUM('Model Inputs - Annual'!$G36:J36)</f>
        <v>491.81563083323874</v>
      </c>
      <c r="T34" s="171">
        <f>SUM('Model Inputs - Annual'!$G36:K36)</f>
        <v>491.81563083323874</v>
      </c>
      <c r="U34" s="171">
        <f>SUM('Model Inputs - Annual'!$G36:L36)</f>
        <v>491.81563083323874</v>
      </c>
      <c r="V34" s="167" t="s">
        <v>131</v>
      </c>
      <c r="W34" s="167" t="s">
        <v>126</v>
      </c>
      <c r="X34" s="167" t="s">
        <v>127</v>
      </c>
      <c r="Y34" s="167" t="s">
        <v>121</v>
      </c>
      <c r="Z34" s="167"/>
    </row>
    <row r="35" spans="1:26" x14ac:dyDescent="0.45">
      <c r="A35" s="169"/>
      <c r="C35" s="167" t="s">
        <v>132</v>
      </c>
      <c r="D35" s="167" t="s">
        <v>121</v>
      </c>
      <c r="E35" s="167" t="s">
        <v>25</v>
      </c>
      <c r="F35" s="167" t="s">
        <v>36</v>
      </c>
      <c r="G35" s="167" t="s">
        <v>27</v>
      </c>
      <c r="H35" s="167" t="s">
        <v>28</v>
      </c>
      <c r="I35" s="167" t="s">
        <v>27</v>
      </c>
      <c r="J35" s="167" t="s">
        <v>44</v>
      </c>
      <c r="K35" s="167" t="s">
        <v>29</v>
      </c>
      <c r="L35" s="167" t="s">
        <v>27</v>
      </c>
      <c r="M35" s="167" t="s">
        <v>29</v>
      </c>
      <c r="N35" s="167" t="s">
        <v>29</v>
      </c>
      <c r="O35" s="167" t="s">
        <v>124</v>
      </c>
      <c r="P35" s="171">
        <f>SUM('Model Inputs - Annual'!$G37:G37)</f>
        <v>24.328094769456598</v>
      </c>
      <c r="Q35" s="171">
        <f>SUM('Model Inputs - Annual'!$G37:H37)</f>
        <v>151.32788641022734</v>
      </c>
      <c r="R35" s="171">
        <f>SUM('Model Inputs - Annual'!$G37:I37)</f>
        <v>151.32788641022734</v>
      </c>
      <c r="S35" s="171">
        <f>SUM('Model Inputs - Annual'!$G37:J37)</f>
        <v>151.32788641022734</v>
      </c>
      <c r="T35" s="171">
        <f>SUM('Model Inputs - Annual'!$G37:K37)</f>
        <v>151.32788641022734</v>
      </c>
      <c r="U35" s="171">
        <f>SUM('Model Inputs - Annual'!$G37:L37)</f>
        <v>151.32788641022734</v>
      </c>
      <c r="V35" s="167" t="s">
        <v>133</v>
      </c>
      <c r="W35" s="167" t="s">
        <v>126</v>
      </c>
      <c r="X35" s="167" t="s">
        <v>127</v>
      </c>
      <c r="Y35" s="167" t="s">
        <v>121</v>
      </c>
      <c r="Z35" s="167"/>
    </row>
    <row r="36" spans="1:26" x14ac:dyDescent="0.45">
      <c r="A36" s="169"/>
      <c r="C36" s="167" t="s">
        <v>134</v>
      </c>
      <c r="D36" s="167" t="s">
        <v>121</v>
      </c>
      <c r="E36" s="167" t="s">
        <v>25</v>
      </c>
      <c r="F36" s="167" t="s">
        <v>36</v>
      </c>
      <c r="G36" s="167" t="s">
        <v>27</v>
      </c>
      <c r="H36" s="167" t="s">
        <v>28</v>
      </c>
      <c r="I36" s="167" t="s">
        <v>27</v>
      </c>
      <c r="J36" s="167" t="s">
        <v>44</v>
      </c>
      <c r="K36" s="167" t="s">
        <v>29</v>
      </c>
      <c r="L36" s="167" t="s">
        <v>27</v>
      </c>
      <c r="M36" s="167" t="s">
        <v>29</v>
      </c>
      <c r="N36" s="167" t="s">
        <v>29</v>
      </c>
      <c r="O36" s="167" t="s">
        <v>124</v>
      </c>
      <c r="P36" s="171">
        <f>SUM('Model Inputs - Annual'!$G38:G38)</f>
        <v>307.14219646438949</v>
      </c>
      <c r="Q36" s="171">
        <f>SUM('Model Inputs - Annual'!$G38:H38)</f>
        <v>1910.5145659291193</v>
      </c>
      <c r="R36" s="171">
        <f>SUM('Model Inputs - Annual'!$G38:I38)</f>
        <v>4856.0256834144911</v>
      </c>
      <c r="S36" s="171">
        <f>SUM('Model Inputs - Annual'!$G38:J38)</f>
        <v>9128.6758757405823</v>
      </c>
      <c r="T36" s="171">
        <f>SUM('Model Inputs - Annual'!$G38:K38)</f>
        <v>14738.882841591323</v>
      </c>
      <c r="U36" s="171">
        <f>SUM('Model Inputs - Annual'!$G38:L38)</f>
        <v>20349.089807442066</v>
      </c>
      <c r="V36" s="167" t="s">
        <v>135</v>
      </c>
      <c r="W36" s="167" t="s">
        <v>126</v>
      </c>
      <c r="X36" s="167" t="s">
        <v>127</v>
      </c>
      <c r="Y36" s="167" t="s">
        <v>121</v>
      </c>
      <c r="Z36" s="167"/>
    </row>
    <row r="37" spans="1:26" x14ac:dyDescent="0.45">
      <c r="A37" s="169"/>
      <c r="C37" s="167" t="s">
        <v>136</v>
      </c>
      <c r="D37" s="167" t="s">
        <v>121</v>
      </c>
      <c r="E37" s="167" t="s">
        <v>25</v>
      </c>
      <c r="F37" s="167" t="s">
        <v>36</v>
      </c>
      <c r="G37" s="167" t="s">
        <v>27</v>
      </c>
      <c r="H37" s="167" t="s">
        <v>28</v>
      </c>
      <c r="I37" s="167" t="s">
        <v>27</v>
      </c>
      <c r="J37" s="167" t="s">
        <v>137</v>
      </c>
      <c r="K37" s="167" t="s">
        <v>29</v>
      </c>
      <c r="L37" s="167" t="s">
        <v>27</v>
      </c>
      <c r="M37" s="167" t="s">
        <v>46</v>
      </c>
      <c r="N37" s="167" t="s">
        <v>29</v>
      </c>
      <c r="O37" s="167" t="s">
        <v>124</v>
      </c>
      <c r="P37" s="171">
        <f>SUM('Model Inputs - Annual'!$G39:G39)</f>
        <v>215.91184107892727</v>
      </c>
      <c r="Q37" s="171">
        <f>SUM('Model Inputs - Annual'!$G39:H39)</f>
        <v>1343.0349918907673</v>
      </c>
      <c r="R37" s="171">
        <f>SUM('Model Inputs - Annual'!$G39:I39)</f>
        <v>6644.275139286543</v>
      </c>
      <c r="S37" s="171">
        <f>SUM('Model Inputs - Annual'!$G39:J39)</f>
        <v>14334.059299624154</v>
      </c>
      <c r="T37" s="171">
        <f>SUM('Model Inputs - Annual'!$G39:K39)</f>
        <v>24431.13692598795</v>
      </c>
      <c r="U37" s="171">
        <f>SUM('Model Inputs - Annual'!$G39:L39)</f>
        <v>34528.214552351747</v>
      </c>
      <c r="V37" s="167" t="s">
        <v>138</v>
      </c>
      <c r="W37" s="167" t="s">
        <v>126</v>
      </c>
      <c r="X37" s="167" t="s">
        <v>127</v>
      </c>
      <c r="Y37" s="167" t="s">
        <v>121</v>
      </c>
      <c r="Z37" s="167"/>
    </row>
    <row r="38" spans="1:26" x14ac:dyDescent="0.45">
      <c r="A38" s="169"/>
      <c r="C38" s="167" t="s">
        <v>139</v>
      </c>
      <c r="D38" s="167" t="s">
        <v>140</v>
      </c>
      <c r="E38" s="167" t="s">
        <v>60</v>
      </c>
      <c r="F38" s="167" t="s">
        <v>36</v>
      </c>
      <c r="G38" s="167" t="s">
        <v>27</v>
      </c>
      <c r="H38" s="167" t="s">
        <v>28</v>
      </c>
      <c r="I38" s="167" t="s">
        <v>27</v>
      </c>
      <c r="J38" s="167" t="s">
        <v>44</v>
      </c>
      <c r="K38" s="236" t="s">
        <v>933</v>
      </c>
      <c r="L38" s="167" t="s">
        <v>27</v>
      </c>
      <c r="M38" s="167" t="s">
        <v>46</v>
      </c>
      <c r="N38" s="236" t="s">
        <v>29</v>
      </c>
      <c r="O38" s="167" t="s">
        <v>29</v>
      </c>
      <c r="P38" s="171">
        <f>SUM('Model Inputs - Annual'!$G40:G40)</f>
        <v>0.50892285051172248</v>
      </c>
      <c r="Q38" s="171">
        <f>SUM('Model Inputs - Annual'!$G40:H40)</f>
        <v>1.2855300720085518</v>
      </c>
      <c r="R38" s="171">
        <f>SUM('Model Inputs - Annual'!$G40:I40)</f>
        <v>1.2855300720085518</v>
      </c>
      <c r="S38" s="171">
        <f>SUM('Model Inputs - Annual'!$G40:J40)</f>
        <v>1.2855300720085518</v>
      </c>
      <c r="T38" s="171">
        <f>SUM('Model Inputs - Annual'!$G40:K40)</f>
        <v>1.2855300720085518</v>
      </c>
      <c r="U38" s="171">
        <f>SUM('Model Inputs - Annual'!$G40:L40)</f>
        <v>1.2855300720085518</v>
      </c>
      <c r="V38" s="167" t="s">
        <v>142</v>
      </c>
      <c r="W38" s="167" t="s">
        <v>926</v>
      </c>
      <c r="X38" s="167" t="s">
        <v>56</v>
      </c>
      <c r="Y38" s="167" t="s">
        <v>51</v>
      </c>
      <c r="Z38" s="167" t="s">
        <v>927</v>
      </c>
    </row>
    <row r="39" spans="1:26" x14ac:dyDescent="0.45">
      <c r="A39" s="169"/>
      <c r="C39" s="167" t="s">
        <v>144</v>
      </c>
      <c r="D39" s="167" t="s">
        <v>140</v>
      </c>
      <c r="E39" s="167" t="s">
        <v>25</v>
      </c>
      <c r="F39" s="167" t="s">
        <v>26</v>
      </c>
      <c r="G39" s="167" t="s">
        <v>27</v>
      </c>
      <c r="H39" s="167" t="s">
        <v>28</v>
      </c>
      <c r="I39" s="167" t="s">
        <v>27</v>
      </c>
      <c r="J39" s="167" t="s">
        <v>44</v>
      </c>
      <c r="K39" s="236" t="s">
        <v>933</v>
      </c>
      <c r="L39" s="167" t="s">
        <v>27</v>
      </c>
      <c r="M39" s="167" t="s">
        <v>46</v>
      </c>
      <c r="N39" s="167" t="s">
        <v>47</v>
      </c>
      <c r="O39" s="167" t="s">
        <v>29</v>
      </c>
      <c r="P39" s="171">
        <f>SUM('Model Inputs - Annual'!$G41:G41)</f>
        <v>567.9579011710822</v>
      </c>
      <c r="Q39" s="171">
        <f>SUM('Model Inputs - Annual'!$G41:H41)</f>
        <v>1434.6515603615435</v>
      </c>
      <c r="R39" s="171">
        <f>SUM('Model Inputs - Annual'!$G41:I41)</f>
        <v>2439.3543067486762</v>
      </c>
      <c r="S39" s="171">
        <f>SUM('Model Inputs - Annual'!$G41:J41)</f>
        <v>3560.1147063588182</v>
      </c>
      <c r="T39" s="171">
        <f>SUM('Model Inputs - Annual'!$G41:K41)</f>
        <v>4455.9776625794875</v>
      </c>
      <c r="U39" s="171">
        <f>SUM('Model Inputs - Annual'!$G41:L41)</f>
        <v>5351.8406188001572</v>
      </c>
      <c r="V39" s="167" t="s">
        <v>145</v>
      </c>
      <c r="W39" s="167" t="s">
        <v>926</v>
      </c>
      <c r="X39" s="167" t="s">
        <v>56</v>
      </c>
      <c r="Y39" s="167" t="s">
        <v>51</v>
      </c>
      <c r="Z39" s="167" t="s">
        <v>927</v>
      </c>
    </row>
    <row r="40" spans="1:26" x14ac:dyDescent="0.45">
      <c r="A40" s="169"/>
      <c r="C40" s="167" t="s">
        <v>146</v>
      </c>
      <c r="D40" s="167" t="s">
        <v>140</v>
      </c>
      <c r="E40" s="167" t="s">
        <v>60</v>
      </c>
      <c r="F40" s="167" t="s">
        <v>26</v>
      </c>
      <c r="G40" s="167" t="s">
        <v>27</v>
      </c>
      <c r="H40" s="167" t="s">
        <v>28</v>
      </c>
      <c r="I40" s="167" t="s">
        <v>27</v>
      </c>
      <c r="J40" s="167" t="s">
        <v>44</v>
      </c>
      <c r="K40" s="236" t="s">
        <v>933</v>
      </c>
      <c r="L40" s="167" t="s">
        <v>27</v>
      </c>
      <c r="M40" s="167" t="s">
        <v>46</v>
      </c>
      <c r="N40" s="236" t="s">
        <v>29</v>
      </c>
      <c r="O40" s="167" t="s">
        <v>29</v>
      </c>
      <c r="P40" s="171">
        <f>SUM('Model Inputs - Annual'!$G42:G42)</f>
        <v>32.062139582238515</v>
      </c>
      <c r="Q40" s="171">
        <f>SUM('Model Inputs - Annual'!$G42:H42)</f>
        <v>80.988394536538763</v>
      </c>
      <c r="R40" s="171">
        <f>SUM('Model Inputs - Annual'!$G42:I42)</f>
        <v>144.06390327833185</v>
      </c>
      <c r="S40" s="171">
        <f>SUM('Model Inputs - Annual'!$G42:J42)</f>
        <v>214.42554271573988</v>
      </c>
      <c r="T40" s="171">
        <f>SUM('Model Inputs - Annual'!$G42:K42)</f>
        <v>270.66806014663393</v>
      </c>
      <c r="U40" s="171">
        <f>SUM('Model Inputs - Annual'!$G42:L42)</f>
        <v>326.91057757752799</v>
      </c>
      <c r="V40" s="167" t="s">
        <v>147</v>
      </c>
      <c r="W40" s="167" t="s">
        <v>926</v>
      </c>
      <c r="X40" s="167" t="s">
        <v>56</v>
      </c>
      <c r="Y40" s="167" t="s">
        <v>51</v>
      </c>
      <c r="Z40" s="167" t="s">
        <v>927</v>
      </c>
    </row>
    <row r="41" spans="1:26" x14ac:dyDescent="0.45">
      <c r="A41" s="169"/>
      <c r="C41" s="167" t="s">
        <v>148</v>
      </c>
      <c r="D41" s="167" t="s">
        <v>140</v>
      </c>
      <c r="E41" s="167" t="s">
        <v>25</v>
      </c>
      <c r="F41" s="167" t="s">
        <v>43</v>
      </c>
      <c r="G41" s="167" t="s">
        <v>27</v>
      </c>
      <c r="H41" s="167" t="s">
        <v>28</v>
      </c>
      <c r="I41" s="167" t="s">
        <v>27</v>
      </c>
      <c r="J41" s="167" t="s">
        <v>44</v>
      </c>
      <c r="K41" s="236" t="s">
        <v>933</v>
      </c>
      <c r="L41" s="167" t="s">
        <v>27</v>
      </c>
      <c r="M41" s="167" t="s">
        <v>46</v>
      </c>
      <c r="N41" s="167" t="s">
        <v>47</v>
      </c>
      <c r="O41" s="167" t="s">
        <v>29</v>
      </c>
      <c r="P41" s="171">
        <f>SUM('Model Inputs - Annual'!$G43:G43)</f>
        <v>20.356914020468899</v>
      </c>
      <c r="Q41" s="171">
        <f>SUM('Model Inputs - Annual'!$G43:H43)</f>
        <v>51.421202880342079</v>
      </c>
      <c r="R41" s="171">
        <f>SUM('Model Inputs - Annual'!$G43:I43)</f>
        <v>97.294300147100671</v>
      </c>
      <c r="S41" s="171">
        <f>SUM('Model Inputs - Annual'!$G43:J43)</f>
        <v>148.46640155612471</v>
      </c>
      <c r="T41" s="171">
        <f>SUM('Model Inputs - Annual'!$G43:K43)</f>
        <v>189.37005059677492</v>
      </c>
      <c r="U41" s="171">
        <f>SUM('Model Inputs - Annual'!$G43:L43)</f>
        <v>230.27369963742512</v>
      </c>
      <c r="V41" s="167" t="s">
        <v>149</v>
      </c>
      <c r="W41" s="167" t="s">
        <v>926</v>
      </c>
      <c r="X41" s="167" t="s">
        <v>56</v>
      </c>
      <c r="Y41" s="167" t="s">
        <v>51</v>
      </c>
      <c r="Z41" s="167" t="s">
        <v>927</v>
      </c>
    </row>
    <row r="42" spans="1:26" x14ac:dyDescent="0.45">
      <c r="A42" s="169"/>
      <c r="C42" s="167" t="s">
        <v>144</v>
      </c>
      <c r="D42" s="167" t="s">
        <v>140</v>
      </c>
      <c r="E42" s="167" t="s">
        <v>25</v>
      </c>
      <c r="F42" s="167" t="s">
        <v>26</v>
      </c>
      <c r="G42" s="167" t="s">
        <v>27</v>
      </c>
      <c r="H42" s="167" t="s">
        <v>28</v>
      </c>
      <c r="I42" s="167" t="s">
        <v>27</v>
      </c>
      <c r="J42" s="167" t="s">
        <v>44</v>
      </c>
      <c r="K42" s="236" t="s">
        <v>933</v>
      </c>
      <c r="L42" s="167" t="s">
        <v>27</v>
      </c>
      <c r="M42" s="167" t="s">
        <v>46</v>
      </c>
      <c r="N42" s="167" t="s">
        <v>47</v>
      </c>
      <c r="O42" s="167" t="s">
        <v>29</v>
      </c>
      <c r="P42" s="171">
        <f>SUM('Model Inputs - Annual'!$G44:G44)</f>
        <v>0</v>
      </c>
      <c r="Q42" s="171">
        <f>SUM('Model Inputs - Annual'!$G44:H44)</f>
        <v>0</v>
      </c>
      <c r="R42" s="171">
        <f>SUM('Model Inputs - Annual'!$G44:I44)</f>
        <v>0</v>
      </c>
      <c r="S42" s="171">
        <f>SUM('Model Inputs - Annual'!$G44:J44)</f>
        <v>0</v>
      </c>
      <c r="T42" s="171">
        <f>SUM('Model Inputs - Annual'!$G44:K44)</f>
        <v>0</v>
      </c>
      <c r="U42" s="171">
        <f>SUM('Model Inputs - Annual'!$G44:L44)</f>
        <v>0</v>
      </c>
      <c r="V42" s="167" t="s">
        <v>150</v>
      </c>
      <c r="W42" s="167" t="s">
        <v>926</v>
      </c>
      <c r="X42" s="167" t="s">
        <v>56</v>
      </c>
      <c r="Y42" s="167" t="s">
        <v>51</v>
      </c>
      <c r="Z42" s="167" t="s">
        <v>927</v>
      </c>
    </row>
    <row r="43" spans="1:26" x14ac:dyDescent="0.45">
      <c r="A43" s="169"/>
      <c r="C43" s="167" t="s">
        <v>148</v>
      </c>
      <c r="D43" s="167" t="s">
        <v>140</v>
      </c>
      <c r="E43" s="167" t="s">
        <v>25</v>
      </c>
      <c r="F43" s="167" t="s">
        <v>43</v>
      </c>
      <c r="G43" s="167" t="s">
        <v>27</v>
      </c>
      <c r="H43" s="167" t="s">
        <v>28</v>
      </c>
      <c r="I43" s="167" t="s">
        <v>27</v>
      </c>
      <c r="J43" s="167" t="s">
        <v>44</v>
      </c>
      <c r="K43" s="236" t="s">
        <v>933</v>
      </c>
      <c r="L43" s="167" t="s">
        <v>27</v>
      </c>
      <c r="M43" s="167" t="s">
        <v>46</v>
      </c>
      <c r="N43" s="167" t="s">
        <v>47</v>
      </c>
      <c r="O43" s="167" t="s">
        <v>29</v>
      </c>
      <c r="P43" s="171">
        <f>SUM('Model Inputs - Annual'!$G45:G45)</f>
        <v>0</v>
      </c>
      <c r="Q43" s="171">
        <f>SUM('Model Inputs - Annual'!$G45:H45)</f>
        <v>0</v>
      </c>
      <c r="R43" s="171">
        <f>SUM('Model Inputs - Annual'!$G45:I45)</f>
        <v>0</v>
      </c>
      <c r="S43" s="171">
        <f>SUM('Model Inputs - Annual'!$G45:J45)</f>
        <v>0</v>
      </c>
      <c r="T43" s="171">
        <f>SUM('Model Inputs - Annual'!$G45:K45)</f>
        <v>0</v>
      </c>
      <c r="U43" s="171">
        <f>SUM('Model Inputs - Annual'!$G45:L45)</f>
        <v>0</v>
      </c>
      <c r="V43" s="167" t="s">
        <v>151</v>
      </c>
      <c r="W43" s="167" t="s">
        <v>926</v>
      </c>
      <c r="X43" s="167" t="s">
        <v>56</v>
      </c>
      <c r="Y43" s="167" t="s">
        <v>51</v>
      </c>
      <c r="Z43" s="167" t="s">
        <v>927</v>
      </c>
    </row>
    <row r="44" spans="1:26" x14ac:dyDescent="0.45">
      <c r="A44" s="169"/>
      <c r="C44" s="167" t="s">
        <v>146</v>
      </c>
      <c r="D44" s="167" t="s">
        <v>140</v>
      </c>
      <c r="E44" s="167" t="s">
        <v>60</v>
      </c>
      <c r="F44" s="167" t="s">
        <v>26</v>
      </c>
      <c r="G44" s="167" t="s">
        <v>27</v>
      </c>
      <c r="H44" s="167" t="s">
        <v>28</v>
      </c>
      <c r="I44" s="167" t="s">
        <v>27</v>
      </c>
      <c r="J44" s="167" t="s">
        <v>44</v>
      </c>
      <c r="K44" s="236" t="s">
        <v>933</v>
      </c>
      <c r="L44" s="167" t="s">
        <v>27</v>
      </c>
      <c r="M44" s="167" t="s">
        <v>46</v>
      </c>
      <c r="N44" s="236" t="s">
        <v>29</v>
      </c>
      <c r="O44" s="167" t="s">
        <v>29</v>
      </c>
      <c r="P44" s="171">
        <f>SUM('Model Inputs - Annual'!$G46:G46)</f>
        <v>0</v>
      </c>
      <c r="Q44" s="171">
        <f>SUM('Model Inputs - Annual'!$G46:H46)</f>
        <v>0</v>
      </c>
      <c r="R44" s="171">
        <f>SUM('Model Inputs - Annual'!$G46:I46)</f>
        <v>0</v>
      </c>
      <c r="S44" s="171">
        <f>SUM('Model Inputs - Annual'!$G46:J46)</f>
        <v>0</v>
      </c>
      <c r="T44" s="171">
        <f>SUM('Model Inputs - Annual'!$G46:K46)</f>
        <v>0</v>
      </c>
      <c r="U44" s="171">
        <f>SUM('Model Inputs - Annual'!$G46:L46)</f>
        <v>0</v>
      </c>
      <c r="V44" s="167" t="s">
        <v>152</v>
      </c>
      <c r="W44" s="167" t="s">
        <v>926</v>
      </c>
      <c r="X44" s="167" t="s">
        <v>56</v>
      </c>
      <c r="Y44" s="167" t="s">
        <v>51</v>
      </c>
      <c r="Z44" s="167" t="s">
        <v>927</v>
      </c>
    </row>
    <row r="45" spans="1:26" x14ac:dyDescent="0.45">
      <c r="A45" s="169"/>
      <c r="C45" s="167" t="s">
        <v>23</v>
      </c>
      <c r="D45" s="167" t="s">
        <v>24</v>
      </c>
      <c r="E45" s="167" t="s">
        <v>25</v>
      </c>
      <c r="F45" s="167" t="s">
        <v>153</v>
      </c>
      <c r="G45" s="167" t="s">
        <v>27</v>
      </c>
      <c r="H45" s="167" t="s">
        <v>28</v>
      </c>
      <c r="I45" s="167" t="s">
        <v>27</v>
      </c>
      <c r="J45" s="167" t="s">
        <v>29</v>
      </c>
      <c r="K45" s="167" t="s">
        <v>27</v>
      </c>
      <c r="L45" s="167" t="s">
        <v>30</v>
      </c>
      <c r="M45" s="167" t="s">
        <v>29</v>
      </c>
      <c r="N45" s="167" t="s">
        <v>29</v>
      </c>
      <c r="O45" s="167" t="s">
        <v>29</v>
      </c>
      <c r="P45" s="171">
        <f>SUM('Model Inputs - Annual'!$G47:G47)</f>
        <v>7763.3225560782212</v>
      </c>
      <c r="Q45" s="171">
        <f>SUM('Model Inputs - Annual'!$G47:H47)</f>
        <v>12889.34100689632</v>
      </c>
      <c r="R45" s="171">
        <f>SUM('Model Inputs - Annual'!$G47:I47)</f>
        <v>17969.947156905124</v>
      </c>
      <c r="S45" s="171">
        <f>SUM('Model Inputs - Annual'!$G47:J47)</f>
        <v>22082.864495774651</v>
      </c>
      <c r="T45" s="171">
        <f>SUM('Model Inputs - Annual'!$G47:K47)</f>
        <v>25572.717002932612</v>
      </c>
      <c r="U45" s="171">
        <f>SUM('Model Inputs - Annual'!$G47:L47)</f>
        <v>29062.569510090572</v>
      </c>
      <c r="V45" s="167" t="s">
        <v>154</v>
      </c>
      <c r="W45" s="167" t="s">
        <v>892</v>
      </c>
      <c r="X45" s="167" t="s">
        <v>32</v>
      </c>
      <c r="Y45" s="167" t="s">
        <v>24</v>
      </c>
      <c r="Z45" s="167"/>
    </row>
    <row r="46" spans="1:26" x14ac:dyDescent="0.45">
      <c r="A46" s="169"/>
      <c r="C46" s="167" t="s">
        <v>23</v>
      </c>
      <c r="D46" s="167" t="s">
        <v>24</v>
      </c>
      <c r="E46" s="167" t="s">
        <v>25</v>
      </c>
      <c r="F46" s="167" t="s">
        <v>43</v>
      </c>
      <c r="G46" s="167" t="s">
        <v>27</v>
      </c>
      <c r="H46" s="167" t="s">
        <v>28</v>
      </c>
      <c r="I46" s="167" t="s">
        <v>27</v>
      </c>
      <c r="J46" s="167" t="s">
        <v>29</v>
      </c>
      <c r="K46" s="167" t="s">
        <v>27</v>
      </c>
      <c r="L46" s="167" t="s">
        <v>30</v>
      </c>
      <c r="M46" s="167" t="s">
        <v>29</v>
      </c>
      <c r="N46" s="167" t="s">
        <v>29</v>
      </c>
      <c r="O46" s="167" t="s">
        <v>29</v>
      </c>
      <c r="P46" s="171">
        <f>SUM('Model Inputs - Annual'!$G48:G48)</f>
        <v>1354.029358047776</v>
      </c>
      <c r="Q46" s="171">
        <f>SUM('Model Inputs - Annual'!$G48:H48)</f>
        <v>2252.8783853092323</v>
      </c>
      <c r="R46" s="171">
        <f>SUM('Model Inputs - Annual'!$G48:I48)</f>
        <v>4587.6891910804516</v>
      </c>
      <c r="S46" s="171">
        <f>SUM('Model Inputs - Annual'!$G48:J48)</f>
        <v>6820.7067872622447</v>
      </c>
      <c r="T46" s="171">
        <f>SUM('Model Inputs - Annual'!$G48:K48)</f>
        <v>8963.5636696293659</v>
      </c>
      <c r="U46" s="171">
        <f>SUM('Model Inputs - Annual'!$G48:L48)</f>
        <v>11106.420551996489</v>
      </c>
      <c r="V46" s="167" t="s">
        <v>155</v>
      </c>
      <c r="W46" s="167" t="s">
        <v>892</v>
      </c>
      <c r="X46" s="167" t="s">
        <v>32</v>
      </c>
      <c r="Y46" s="167" t="s">
        <v>24</v>
      </c>
      <c r="Z46" s="167"/>
    </row>
    <row r="47" spans="1:26" x14ac:dyDescent="0.45">
      <c r="A47" s="169"/>
      <c r="C47" s="167" t="s">
        <v>156</v>
      </c>
      <c r="D47" s="167" t="s">
        <v>157</v>
      </c>
      <c r="E47" s="167" t="s">
        <v>25</v>
      </c>
      <c r="F47" s="167" t="s">
        <v>43</v>
      </c>
      <c r="G47" s="167" t="s">
        <v>27</v>
      </c>
      <c r="H47" s="167" t="s">
        <v>28</v>
      </c>
      <c r="I47" s="167" t="s">
        <v>27</v>
      </c>
      <c r="J47" s="167" t="s">
        <v>44</v>
      </c>
      <c r="K47" s="167" t="s">
        <v>158</v>
      </c>
      <c r="L47" s="167" t="s">
        <v>27</v>
      </c>
      <c r="M47" s="167" t="s">
        <v>46</v>
      </c>
      <c r="N47" s="167" t="s">
        <v>159</v>
      </c>
      <c r="O47" s="167" t="s">
        <v>29</v>
      </c>
      <c r="P47" s="171">
        <f>SUM('Model Inputs - Annual'!$G49:G49)</f>
        <v>43.865623860895887</v>
      </c>
      <c r="Q47" s="171">
        <f>SUM('Model Inputs - Annual'!$G49:H49)</f>
        <v>43.865623860895887</v>
      </c>
      <c r="R47" s="171">
        <f>SUM('Model Inputs - Annual'!$G49:I49)</f>
        <v>43.865623860895887</v>
      </c>
      <c r="S47" s="171">
        <f>SUM('Model Inputs - Annual'!$G49:J49)</f>
        <v>43.865623860895887</v>
      </c>
      <c r="T47" s="171">
        <f>SUM('Model Inputs - Annual'!$G49:K49)</f>
        <v>43.865623860895887</v>
      </c>
      <c r="U47" s="171">
        <f>SUM('Model Inputs - Annual'!$G49:L49)</f>
        <v>43.865623860895887</v>
      </c>
      <c r="V47" s="167" t="s">
        <v>160</v>
      </c>
      <c r="W47" s="167" t="s">
        <v>161</v>
      </c>
      <c r="X47" s="167" t="s">
        <v>162</v>
      </c>
      <c r="Y47" s="167" t="s">
        <v>163</v>
      </c>
      <c r="Z47" s="167" t="s">
        <v>931</v>
      </c>
    </row>
    <row r="48" spans="1:26" x14ac:dyDescent="0.45">
      <c r="A48" s="169"/>
      <c r="C48" s="167" t="s">
        <v>164</v>
      </c>
      <c r="D48" s="167" t="s">
        <v>165</v>
      </c>
      <c r="E48" s="167" t="s">
        <v>25</v>
      </c>
      <c r="F48" s="167" t="s">
        <v>54</v>
      </c>
      <c r="G48" s="167" t="s">
        <v>27</v>
      </c>
      <c r="H48" s="167" t="s">
        <v>28</v>
      </c>
      <c r="I48" s="167" t="s">
        <v>27</v>
      </c>
      <c r="J48" s="167" t="s">
        <v>44</v>
      </c>
      <c r="K48" s="167" t="s">
        <v>158</v>
      </c>
      <c r="L48" s="167" t="s">
        <v>27</v>
      </c>
      <c r="M48" s="167" t="s">
        <v>46</v>
      </c>
      <c r="N48" s="167" t="s">
        <v>47</v>
      </c>
      <c r="O48" s="167" t="s">
        <v>29</v>
      </c>
      <c r="P48" s="171">
        <f>SUM('Model Inputs - Annual'!$G50:G50)</f>
        <v>20.262593496990071</v>
      </c>
      <c r="Q48" s="171">
        <f>SUM('Model Inputs - Annual'!$G50:H50)</f>
        <v>36.563282589835545</v>
      </c>
      <c r="R48" s="171">
        <f>SUM('Model Inputs - Annual'!$G50:I50)</f>
        <v>36.563282589835545</v>
      </c>
      <c r="S48" s="171">
        <f>SUM('Model Inputs - Annual'!$G50:J50)</f>
        <v>36.563282589835545</v>
      </c>
      <c r="T48" s="171">
        <f>SUM('Model Inputs - Annual'!$G50:K50)</f>
        <v>36.563282589835545</v>
      </c>
      <c r="U48" s="171">
        <f>SUM('Model Inputs - Annual'!$G50:L50)</f>
        <v>36.563282589835545</v>
      </c>
      <c r="V48" s="167" t="s">
        <v>166</v>
      </c>
      <c r="W48" s="167" t="s">
        <v>161</v>
      </c>
      <c r="X48" s="167" t="s">
        <v>162</v>
      </c>
      <c r="Y48" s="167" t="s">
        <v>163</v>
      </c>
      <c r="Z48" s="167" t="s">
        <v>931</v>
      </c>
    </row>
    <row r="49" spans="1:27" x14ac:dyDescent="0.45">
      <c r="A49" s="169"/>
      <c r="C49" s="167" t="s">
        <v>167</v>
      </c>
      <c r="D49" s="167" t="s">
        <v>165</v>
      </c>
      <c r="E49" s="167" t="s">
        <v>25</v>
      </c>
      <c r="F49" s="167" t="s">
        <v>43</v>
      </c>
      <c r="G49" s="167" t="s">
        <v>27</v>
      </c>
      <c r="H49" s="167" t="s">
        <v>28</v>
      </c>
      <c r="I49" s="167" t="s">
        <v>27</v>
      </c>
      <c r="J49" s="167" t="s">
        <v>44</v>
      </c>
      <c r="K49" s="167" t="s">
        <v>158</v>
      </c>
      <c r="L49" s="167" t="s">
        <v>27</v>
      </c>
      <c r="M49" s="167" t="s">
        <v>46</v>
      </c>
      <c r="N49" s="167" t="s">
        <v>47</v>
      </c>
      <c r="O49" s="167" t="s">
        <v>29</v>
      </c>
      <c r="P49" s="171">
        <f>SUM('Model Inputs - Annual'!$G51:G51)</f>
        <v>492.09155635547313</v>
      </c>
      <c r="Q49" s="171">
        <f>SUM('Model Inputs - Annual'!$G51:H51)</f>
        <v>887.96543432457747</v>
      </c>
      <c r="R49" s="171">
        <f>SUM('Model Inputs - Annual'!$G51:I51)</f>
        <v>1471.6848884907538</v>
      </c>
      <c r="S49" s="171">
        <f>SUM('Model Inputs - Annual'!$G51:J51)</f>
        <v>2246.3788592124129</v>
      </c>
      <c r="T49" s="171">
        <f>SUM('Model Inputs - Annual'!$G51:K51)</f>
        <v>3040.7065111451484</v>
      </c>
      <c r="U49" s="171">
        <f>SUM('Model Inputs - Annual'!$G51:L51)</f>
        <v>3835.0341630778839</v>
      </c>
      <c r="V49" s="167" t="s">
        <v>168</v>
      </c>
      <c r="W49" s="167" t="s">
        <v>161</v>
      </c>
      <c r="X49" s="167" t="s">
        <v>162</v>
      </c>
      <c r="Y49" s="167" t="s">
        <v>163</v>
      </c>
      <c r="Z49" s="167" t="s">
        <v>931</v>
      </c>
    </row>
    <row r="50" spans="1:27" x14ac:dyDescent="0.45">
      <c r="A50" s="169"/>
      <c r="C50" s="167" t="s">
        <v>169</v>
      </c>
      <c r="D50" s="167" t="s">
        <v>165</v>
      </c>
      <c r="E50" s="167" t="s">
        <v>25</v>
      </c>
      <c r="F50" s="167" t="s">
        <v>26</v>
      </c>
      <c r="G50" s="167" t="s">
        <v>27</v>
      </c>
      <c r="H50" s="167" t="s">
        <v>28</v>
      </c>
      <c r="I50" s="167" t="s">
        <v>27</v>
      </c>
      <c r="J50" s="167" t="s">
        <v>44</v>
      </c>
      <c r="K50" s="167" t="s">
        <v>158</v>
      </c>
      <c r="L50" s="167" t="s">
        <v>27</v>
      </c>
      <c r="M50" s="167" t="s">
        <v>46</v>
      </c>
      <c r="N50" s="167" t="s">
        <v>47</v>
      </c>
      <c r="O50" s="167" t="s">
        <v>29</v>
      </c>
      <c r="P50" s="171">
        <f>SUM('Model Inputs - Annual'!$G52:G52)</f>
        <v>1479.1693252802752</v>
      </c>
      <c r="Q50" s="171">
        <f>SUM('Model Inputs - Annual'!$G52:H52)</f>
        <v>2669.1196290579946</v>
      </c>
      <c r="R50" s="171">
        <f>SUM('Model Inputs - Annual'!$G52:I52)</f>
        <v>4059.2025189201336</v>
      </c>
      <c r="S50" s="171">
        <f>SUM('Model Inputs - Annual'!$G52:J52)</f>
        <v>5904.0765005794201</v>
      </c>
      <c r="T50" s="171">
        <f>SUM('Model Inputs - Annual'!$G52:K52)</f>
        <v>7795.7065807749668</v>
      </c>
      <c r="U50" s="171">
        <f>SUM('Model Inputs - Annual'!$G52:L52)</f>
        <v>9687.3366609705135</v>
      </c>
      <c r="V50" s="167" t="s">
        <v>170</v>
      </c>
      <c r="W50" s="167" t="s">
        <v>161</v>
      </c>
      <c r="X50" s="167" t="s">
        <v>162</v>
      </c>
      <c r="Y50" s="167" t="s">
        <v>163</v>
      </c>
      <c r="Z50" s="167" t="s">
        <v>931</v>
      </c>
    </row>
    <row r="51" spans="1:27" x14ac:dyDescent="0.45">
      <c r="A51" s="169"/>
      <c r="C51" s="167" t="s">
        <v>169</v>
      </c>
      <c r="D51" s="167" t="s">
        <v>165</v>
      </c>
      <c r="E51" s="167" t="s">
        <v>25</v>
      </c>
      <c r="F51" s="167" t="s">
        <v>26</v>
      </c>
      <c r="G51" s="167" t="s">
        <v>27</v>
      </c>
      <c r="H51" s="167" t="s">
        <v>28</v>
      </c>
      <c r="I51" s="167" t="s">
        <v>27</v>
      </c>
      <c r="J51" s="167" t="s">
        <v>44</v>
      </c>
      <c r="K51" s="167" t="s">
        <v>158</v>
      </c>
      <c r="L51" s="167" t="s">
        <v>27</v>
      </c>
      <c r="M51" s="167" t="s">
        <v>66</v>
      </c>
      <c r="N51" s="167" t="s">
        <v>47</v>
      </c>
      <c r="O51" s="167" t="s">
        <v>29</v>
      </c>
      <c r="P51" s="171">
        <f>SUM('Model Inputs - Annual'!$G53:G53)</f>
        <v>0</v>
      </c>
      <c r="Q51" s="171">
        <f>SUM('Model Inputs - Annual'!$G53:H53)</f>
        <v>0</v>
      </c>
      <c r="R51" s="171">
        <f>SUM('Model Inputs - Annual'!$G53:I53)</f>
        <v>0</v>
      </c>
      <c r="S51" s="171">
        <f>SUM('Model Inputs - Annual'!$G53:J53)</f>
        <v>0</v>
      </c>
      <c r="T51" s="171">
        <f>SUM('Model Inputs - Annual'!$G53:K53)</f>
        <v>0</v>
      </c>
      <c r="U51" s="171">
        <f>SUM('Model Inputs - Annual'!$G53:L53)</f>
        <v>0</v>
      </c>
      <c r="V51" s="167" t="s">
        <v>171</v>
      </c>
      <c r="W51" s="167" t="s">
        <v>161</v>
      </c>
      <c r="X51" s="167" t="s">
        <v>162</v>
      </c>
      <c r="Y51" s="167" t="s">
        <v>163</v>
      </c>
      <c r="Z51" s="167" t="s">
        <v>931</v>
      </c>
    </row>
    <row r="52" spans="1:27" x14ac:dyDescent="0.45">
      <c r="A52" s="169"/>
      <c r="C52" s="167" t="s">
        <v>167</v>
      </c>
      <c r="D52" s="167" t="s">
        <v>165</v>
      </c>
      <c r="E52" s="167" t="s">
        <v>25</v>
      </c>
      <c r="F52" s="167" t="s">
        <v>43</v>
      </c>
      <c r="G52" s="167" t="s">
        <v>27</v>
      </c>
      <c r="H52" s="167" t="s">
        <v>28</v>
      </c>
      <c r="I52" s="167" t="s">
        <v>27</v>
      </c>
      <c r="J52" s="167" t="s">
        <v>44</v>
      </c>
      <c r="K52" s="167" t="s">
        <v>158</v>
      </c>
      <c r="L52" s="167" t="s">
        <v>27</v>
      </c>
      <c r="M52" s="167" t="s">
        <v>66</v>
      </c>
      <c r="N52" s="167" t="s">
        <v>47</v>
      </c>
      <c r="O52" s="167" t="s">
        <v>29</v>
      </c>
      <c r="P52" s="171">
        <f>SUM('Model Inputs - Annual'!$G54:G54)</f>
        <v>0</v>
      </c>
      <c r="Q52" s="171">
        <f>SUM('Model Inputs - Annual'!$G54:H54)</f>
        <v>0</v>
      </c>
      <c r="R52" s="171">
        <f>SUM('Model Inputs - Annual'!$G54:I54)</f>
        <v>0</v>
      </c>
      <c r="S52" s="171">
        <f>SUM('Model Inputs - Annual'!$G54:J54)</f>
        <v>0</v>
      </c>
      <c r="T52" s="171">
        <f>SUM('Model Inputs - Annual'!$G54:K54)</f>
        <v>0</v>
      </c>
      <c r="U52" s="171">
        <f>SUM('Model Inputs - Annual'!$G54:L54)</f>
        <v>0</v>
      </c>
      <c r="V52" s="167" t="s">
        <v>172</v>
      </c>
      <c r="W52" s="167" t="s">
        <v>161</v>
      </c>
      <c r="X52" s="167" t="s">
        <v>162</v>
      </c>
      <c r="Y52" s="167" t="s">
        <v>163</v>
      </c>
      <c r="Z52" s="167" t="s">
        <v>931</v>
      </c>
    </row>
    <row r="53" spans="1:27" x14ac:dyDescent="0.45">
      <c r="A53" s="169"/>
      <c r="C53" s="167" t="s">
        <v>173</v>
      </c>
      <c r="D53" s="167" t="s">
        <v>98</v>
      </c>
      <c r="E53" s="167" t="s">
        <v>25</v>
      </c>
      <c r="F53" s="167" t="s">
        <v>43</v>
      </c>
      <c r="G53" s="167" t="s">
        <v>27</v>
      </c>
      <c r="H53" s="167" t="s">
        <v>28</v>
      </c>
      <c r="I53" s="167" t="s">
        <v>27</v>
      </c>
      <c r="J53" s="167" t="s">
        <v>99</v>
      </c>
      <c r="K53" s="167" t="s">
        <v>29</v>
      </c>
      <c r="L53" s="167" t="s">
        <v>27</v>
      </c>
      <c r="M53" s="167" t="s">
        <v>46</v>
      </c>
      <c r="N53" s="167" t="s">
        <v>29</v>
      </c>
      <c r="O53" s="167" t="s">
        <v>29</v>
      </c>
      <c r="P53" s="171">
        <f>SUM('Model Inputs - Annual'!$G55:G55)</f>
        <v>951.97251531812151</v>
      </c>
      <c r="Q53" s="171">
        <f>SUM('Model Inputs - Annual'!$G55:H55)</f>
        <v>1790.6899725100327</v>
      </c>
      <c r="R53" s="171">
        <f>SUM('Model Inputs - Annual'!$G55:I55)</f>
        <v>1790.6899725100327</v>
      </c>
      <c r="S53" s="171">
        <f>SUM('Model Inputs - Annual'!$G55:J55)</f>
        <v>1790.6899725100327</v>
      </c>
      <c r="T53" s="171">
        <f>SUM('Model Inputs - Annual'!$G55:K55)</f>
        <v>1790.6899725100327</v>
      </c>
      <c r="U53" s="171">
        <f>SUM('Model Inputs - Annual'!$G55:L55)</f>
        <v>1790.6899725100327</v>
      </c>
      <c r="V53" s="167" t="s">
        <v>174</v>
      </c>
      <c r="W53" s="167" t="s">
        <v>175</v>
      </c>
      <c r="X53" s="167" t="s">
        <v>162</v>
      </c>
      <c r="Y53" s="167" t="s">
        <v>98</v>
      </c>
      <c r="Z53" s="167"/>
    </row>
    <row r="54" spans="1:27" x14ac:dyDescent="0.45">
      <c r="A54" s="169"/>
      <c r="C54" s="167" t="s">
        <v>176</v>
      </c>
      <c r="D54" s="167" t="s">
        <v>98</v>
      </c>
      <c r="E54" s="167" t="s">
        <v>25</v>
      </c>
      <c r="F54" s="167" t="s">
        <v>26</v>
      </c>
      <c r="G54" s="167" t="s">
        <v>27</v>
      </c>
      <c r="H54" s="167" t="s">
        <v>28</v>
      </c>
      <c r="I54" s="167" t="s">
        <v>27</v>
      </c>
      <c r="J54" s="167" t="s">
        <v>99</v>
      </c>
      <c r="K54" s="167" t="s">
        <v>29</v>
      </c>
      <c r="L54" s="167" t="s">
        <v>27</v>
      </c>
      <c r="M54" s="167" t="s">
        <v>46</v>
      </c>
      <c r="N54" s="167" t="s">
        <v>29</v>
      </c>
      <c r="O54" s="167" t="s">
        <v>29</v>
      </c>
      <c r="P54" s="171">
        <f>SUM('Model Inputs - Annual'!$G56:G56)</f>
        <v>1502.786306932318</v>
      </c>
      <c r="Q54" s="171">
        <f>SUM('Model Inputs - Annual'!$G56:H56)</f>
        <v>2826.7878823684568</v>
      </c>
      <c r="R54" s="171">
        <f>SUM('Model Inputs - Annual'!$G56:I56)</f>
        <v>4928.2767019796147</v>
      </c>
      <c r="S54" s="171">
        <f>SUM('Model Inputs - Annual'!$G56:J56)</f>
        <v>6769.7093927998794</v>
      </c>
      <c r="T54" s="171">
        <f>SUM('Model Inputs - Annual'!$G56:K56)</f>
        <v>8518.9844984137326</v>
      </c>
      <c r="U54" s="171">
        <f>SUM('Model Inputs - Annual'!$G56:L56)</f>
        <v>10268.259604027586</v>
      </c>
      <c r="V54" s="167" t="s">
        <v>177</v>
      </c>
      <c r="W54" s="167" t="s">
        <v>175</v>
      </c>
      <c r="X54" s="167" t="s">
        <v>162</v>
      </c>
      <c r="Y54" s="167" t="s">
        <v>98</v>
      </c>
      <c r="Z54" s="167"/>
    </row>
    <row r="55" spans="1:27" x14ac:dyDescent="0.45">
      <c r="A55" s="169"/>
      <c r="C55" s="167" t="s">
        <v>178</v>
      </c>
      <c r="D55" s="167" t="s">
        <v>98</v>
      </c>
      <c r="E55" s="167" t="s">
        <v>25</v>
      </c>
      <c r="F55" s="167" t="s">
        <v>43</v>
      </c>
      <c r="G55" s="167" t="s">
        <v>27</v>
      </c>
      <c r="H55" s="167" t="s">
        <v>28</v>
      </c>
      <c r="I55" s="167" t="s">
        <v>27</v>
      </c>
      <c r="J55" s="167" t="s">
        <v>99</v>
      </c>
      <c r="K55" s="167" t="s">
        <v>29</v>
      </c>
      <c r="L55" s="167" t="s">
        <v>27</v>
      </c>
      <c r="M55" s="167" t="s">
        <v>46</v>
      </c>
      <c r="N55" s="167" t="s">
        <v>29</v>
      </c>
      <c r="O55" s="167" t="s">
        <v>29</v>
      </c>
      <c r="P55" s="171">
        <f>SUM('Model Inputs - Annual'!$G57:G57)</f>
        <v>470.78990113439846</v>
      </c>
      <c r="Q55" s="171">
        <f>SUM('Model Inputs - Annual'!$G57:H57)</f>
        <v>885.57047767144627</v>
      </c>
      <c r="R55" s="171">
        <f>SUM('Model Inputs - Annual'!$G57:I57)</f>
        <v>1588.6584389895559</v>
      </c>
      <c r="S55" s="171">
        <f>SUM('Model Inputs - Annual'!$G57:J57)</f>
        <v>2204.7403064785772</v>
      </c>
      <c r="T55" s="171">
        <f>SUM('Model Inputs - Annual'!$G57:K57)</f>
        <v>2789.9893243715837</v>
      </c>
      <c r="U55" s="171">
        <f>SUM('Model Inputs - Annual'!$G57:L57)</f>
        <v>3375.2383422645903</v>
      </c>
      <c r="V55" s="167" t="s">
        <v>179</v>
      </c>
      <c r="W55" s="167" t="s">
        <v>175</v>
      </c>
      <c r="X55" s="167" t="s">
        <v>162</v>
      </c>
      <c r="Y55" s="167" t="s">
        <v>98</v>
      </c>
      <c r="Z55" s="167"/>
    </row>
    <row r="56" spans="1:27" x14ac:dyDescent="0.45">
      <c r="A56" s="169"/>
      <c r="C56" s="167" t="s">
        <v>180</v>
      </c>
      <c r="D56" s="167" t="s">
        <v>181</v>
      </c>
      <c r="E56" s="167" t="s">
        <v>25</v>
      </c>
      <c r="F56" s="167" t="s">
        <v>26</v>
      </c>
      <c r="G56" s="167" t="s">
        <v>27</v>
      </c>
      <c r="H56" s="167" t="s">
        <v>28</v>
      </c>
      <c r="I56" s="167" t="s">
        <v>27</v>
      </c>
      <c r="J56" s="167" t="s">
        <v>44</v>
      </c>
      <c r="K56" s="236" t="s">
        <v>933</v>
      </c>
      <c r="L56" s="167" t="s">
        <v>27</v>
      </c>
      <c r="M56" s="167" t="s">
        <v>46</v>
      </c>
      <c r="N56" s="167" t="s">
        <v>47</v>
      </c>
      <c r="O56" s="167" t="s">
        <v>29</v>
      </c>
      <c r="P56" s="171">
        <f>SUM('Model Inputs - Annual'!$G58:G58)</f>
        <v>126.72178977741889</v>
      </c>
      <c r="Q56" s="171">
        <f>SUM('Model Inputs - Annual'!$G58:H58)</f>
        <v>320.09698793012939</v>
      </c>
      <c r="R56" s="171">
        <f>SUM('Model Inputs - Annual'!$G58:I58)</f>
        <v>620.72960751763662</v>
      </c>
      <c r="S56" s="171">
        <f>SUM('Model Inputs - Annual'!$G58:J58)</f>
        <v>956.08962925177616</v>
      </c>
      <c r="T56" s="171">
        <f>SUM('Model Inputs - Annual'!$G58:K58)</f>
        <v>1224.1546149288945</v>
      </c>
      <c r="U56" s="171">
        <f>SUM('Model Inputs - Annual'!$G58:L58)</f>
        <v>1492.2196006060128</v>
      </c>
      <c r="V56" s="167" t="s">
        <v>182</v>
      </c>
      <c r="W56" s="167" t="s">
        <v>161</v>
      </c>
      <c r="X56" s="167" t="s">
        <v>162</v>
      </c>
      <c r="Y56" s="167" t="s">
        <v>163</v>
      </c>
      <c r="Z56" s="167" t="s">
        <v>927</v>
      </c>
    </row>
    <row r="57" spans="1:27" x14ac:dyDescent="0.45">
      <c r="A57" s="169"/>
      <c r="C57" s="167" t="s">
        <v>183</v>
      </c>
      <c r="D57" s="167" t="s">
        <v>181</v>
      </c>
      <c r="E57" s="167" t="s">
        <v>25</v>
      </c>
      <c r="F57" s="167" t="s">
        <v>43</v>
      </c>
      <c r="G57" s="167" t="s">
        <v>27</v>
      </c>
      <c r="H57" s="167" t="s">
        <v>28</v>
      </c>
      <c r="I57" s="167" t="s">
        <v>27</v>
      </c>
      <c r="J57" s="167" t="s">
        <v>44</v>
      </c>
      <c r="K57" s="236" t="s">
        <v>933</v>
      </c>
      <c r="L57" s="167" t="s">
        <v>27</v>
      </c>
      <c r="M57" s="167" t="s">
        <v>46</v>
      </c>
      <c r="N57" s="167" t="s">
        <v>47</v>
      </c>
      <c r="O57" s="167" t="s">
        <v>29</v>
      </c>
      <c r="P57" s="171">
        <f>SUM('Model Inputs - Annual'!$G59:G59)</f>
        <v>0</v>
      </c>
      <c r="Q57" s="171">
        <f>SUM('Model Inputs - Annual'!$G59:H59)</f>
        <v>0</v>
      </c>
      <c r="R57" s="171">
        <f>SUM('Model Inputs - Annual'!$G59:I59)</f>
        <v>58.570115260236435</v>
      </c>
      <c r="S57" s="171">
        <f>SUM('Model Inputs - Annual'!$G59:J59)</f>
        <v>123.9059233092582</v>
      </c>
      <c r="T57" s="171">
        <f>SUM('Model Inputs - Annual'!$G59:K59)</f>
        <v>176.13111806651696</v>
      </c>
      <c r="U57" s="171">
        <f>SUM('Model Inputs - Annual'!$G59:L59)</f>
        <v>228.35631282377571</v>
      </c>
      <c r="V57" s="167" t="s">
        <v>184</v>
      </c>
      <c r="W57" s="167" t="s">
        <v>161</v>
      </c>
      <c r="X57" s="167" t="s">
        <v>162</v>
      </c>
      <c r="Y57" s="167" t="s">
        <v>163</v>
      </c>
      <c r="Z57" s="167" t="s">
        <v>927</v>
      </c>
    </row>
    <row r="58" spans="1:27" x14ac:dyDescent="0.45">
      <c r="A58" s="169"/>
      <c r="C58" s="167" t="s">
        <v>180</v>
      </c>
      <c r="D58" s="167" t="s">
        <v>181</v>
      </c>
      <c r="E58" s="167" t="s">
        <v>25</v>
      </c>
      <c r="F58" s="167" t="s">
        <v>26</v>
      </c>
      <c r="G58" s="167" t="s">
        <v>27</v>
      </c>
      <c r="H58" s="167" t="s">
        <v>28</v>
      </c>
      <c r="I58" s="167" t="s">
        <v>27</v>
      </c>
      <c r="J58" s="167" t="s">
        <v>44</v>
      </c>
      <c r="K58" s="236" t="s">
        <v>933</v>
      </c>
      <c r="L58" s="167" t="s">
        <v>27</v>
      </c>
      <c r="M58" s="167" t="s">
        <v>66</v>
      </c>
      <c r="N58" s="167" t="s">
        <v>47</v>
      </c>
      <c r="O58" s="167" t="s">
        <v>29</v>
      </c>
      <c r="P58" s="171">
        <f>SUM('Model Inputs - Annual'!$G60:G60)</f>
        <v>0</v>
      </c>
      <c r="Q58" s="171">
        <f>SUM('Model Inputs - Annual'!$G60:H60)</f>
        <v>0</v>
      </c>
      <c r="R58" s="171">
        <f>SUM('Model Inputs - Annual'!$G60:I60)</f>
        <v>0</v>
      </c>
      <c r="S58" s="171">
        <f>SUM('Model Inputs - Annual'!$G60:J60)</f>
        <v>0</v>
      </c>
      <c r="T58" s="171">
        <f>SUM('Model Inputs - Annual'!$G60:K60)</f>
        <v>0</v>
      </c>
      <c r="U58" s="171">
        <f>SUM('Model Inputs - Annual'!$G60:L60)</f>
        <v>0</v>
      </c>
      <c r="V58" s="167" t="s">
        <v>186</v>
      </c>
      <c r="W58" s="167" t="s">
        <v>161</v>
      </c>
      <c r="X58" s="167" t="s">
        <v>162</v>
      </c>
      <c r="Y58" s="167" t="s">
        <v>163</v>
      </c>
      <c r="Z58" s="167" t="s">
        <v>927</v>
      </c>
    </row>
    <row r="59" spans="1:27" x14ac:dyDescent="0.45">
      <c r="A59" s="169"/>
      <c r="C59" s="167" t="s">
        <v>183</v>
      </c>
      <c r="D59" s="167" t="s">
        <v>181</v>
      </c>
      <c r="E59" s="167" t="s">
        <v>25</v>
      </c>
      <c r="F59" s="167" t="s">
        <v>43</v>
      </c>
      <c r="G59" s="167" t="s">
        <v>27</v>
      </c>
      <c r="H59" s="167" t="s">
        <v>28</v>
      </c>
      <c r="I59" s="167" t="s">
        <v>27</v>
      </c>
      <c r="J59" s="167" t="s">
        <v>44</v>
      </c>
      <c r="K59" s="236" t="s">
        <v>933</v>
      </c>
      <c r="L59" s="167" t="s">
        <v>27</v>
      </c>
      <c r="M59" s="167" t="s">
        <v>46</v>
      </c>
      <c r="N59" s="167" t="s">
        <v>47</v>
      </c>
      <c r="O59" s="167" t="s">
        <v>29</v>
      </c>
      <c r="P59" s="171">
        <f>SUM('Model Inputs - Annual'!$G61:G61)</f>
        <v>0</v>
      </c>
      <c r="Q59" s="171">
        <f>SUM('Model Inputs - Annual'!$G61:H61)</f>
        <v>0</v>
      </c>
      <c r="R59" s="171">
        <f>SUM('Model Inputs - Annual'!$G61:I61)</f>
        <v>0</v>
      </c>
      <c r="S59" s="171">
        <f>SUM('Model Inputs - Annual'!$G61:J61)</f>
        <v>0</v>
      </c>
      <c r="T59" s="171">
        <f>SUM('Model Inputs - Annual'!$G61:K61)</f>
        <v>0</v>
      </c>
      <c r="U59" s="171">
        <f>SUM('Model Inputs - Annual'!$G61:L61)</f>
        <v>0</v>
      </c>
      <c r="V59" s="167" t="s">
        <v>187</v>
      </c>
      <c r="W59" s="167" t="s">
        <v>161</v>
      </c>
      <c r="X59" s="167" t="s">
        <v>162</v>
      </c>
      <c r="Y59" s="167" t="s">
        <v>163</v>
      </c>
      <c r="Z59" s="167" t="s">
        <v>927</v>
      </c>
    </row>
    <row r="60" spans="1:27" s="235" customFormat="1" x14ac:dyDescent="0.45">
      <c r="A60" s="230"/>
      <c r="B60" s="231"/>
      <c r="C60" s="232" t="s">
        <v>41</v>
      </c>
      <c r="D60" s="232" t="s">
        <v>42</v>
      </c>
      <c r="E60" s="232" t="s">
        <v>25</v>
      </c>
      <c r="F60" s="232" t="s">
        <v>43</v>
      </c>
      <c r="G60" s="232" t="s">
        <v>27</v>
      </c>
      <c r="H60" s="232" t="s">
        <v>28</v>
      </c>
      <c r="I60" s="232" t="s">
        <v>27</v>
      </c>
      <c r="J60" s="232" t="s">
        <v>44</v>
      </c>
      <c r="K60" s="232" t="s">
        <v>45</v>
      </c>
      <c r="L60" s="232" t="s">
        <v>27</v>
      </c>
      <c r="M60" s="232" t="s">
        <v>46</v>
      </c>
      <c r="N60" s="232" t="s">
        <v>87</v>
      </c>
      <c r="O60" s="232" t="s">
        <v>29</v>
      </c>
      <c r="P60" s="233">
        <f>SUM('Model Inputs - Annual'!$G62:G62)</f>
        <v>0</v>
      </c>
      <c r="Q60" s="233">
        <f>SUM('Model Inputs - Annual'!$G62:H62)</f>
        <v>0</v>
      </c>
      <c r="R60" s="233">
        <f>SUM('Model Inputs - Annual'!$G62:I62)</f>
        <v>0</v>
      </c>
      <c r="S60" s="233">
        <f>SUM('Model Inputs - Annual'!$G62:J62)</f>
        <v>0</v>
      </c>
      <c r="T60" s="233">
        <f>SUM('Model Inputs - Annual'!$G62:K62)</f>
        <v>0</v>
      </c>
      <c r="U60" s="233">
        <f>SUM('Model Inputs - Annual'!$G62:L62)</f>
        <v>0</v>
      </c>
      <c r="V60" s="232" t="s">
        <v>188</v>
      </c>
      <c r="W60" s="232" t="s">
        <v>189</v>
      </c>
      <c r="X60" s="232" t="s">
        <v>190</v>
      </c>
      <c r="Y60" s="232" t="s">
        <v>51</v>
      </c>
      <c r="Z60" s="167" t="s">
        <v>924</v>
      </c>
      <c r="AA60" s="234"/>
    </row>
    <row r="61" spans="1:27" s="235" customFormat="1" x14ac:dyDescent="0.45">
      <c r="A61" s="230"/>
      <c r="B61" s="231"/>
      <c r="C61" s="232" t="s">
        <v>41</v>
      </c>
      <c r="D61" s="232" t="s">
        <v>42</v>
      </c>
      <c r="E61" s="232" t="s">
        <v>25</v>
      </c>
      <c r="F61" s="232" t="s">
        <v>43</v>
      </c>
      <c r="G61" s="232" t="s">
        <v>27</v>
      </c>
      <c r="H61" s="232" t="s">
        <v>28</v>
      </c>
      <c r="I61" s="232" t="s">
        <v>27</v>
      </c>
      <c r="J61" s="232" t="s">
        <v>44</v>
      </c>
      <c r="K61" s="232" t="s">
        <v>45</v>
      </c>
      <c r="L61" s="232" t="s">
        <v>27</v>
      </c>
      <c r="M61" s="232" t="s">
        <v>66</v>
      </c>
      <c r="N61" s="232" t="s">
        <v>87</v>
      </c>
      <c r="O61" s="232" t="s">
        <v>29</v>
      </c>
      <c r="P61" s="233">
        <f>SUM('Model Inputs - Annual'!$G63:G63)</f>
        <v>0</v>
      </c>
      <c r="Q61" s="233">
        <f>SUM('Model Inputs - Annual'!$G63:H63)</f>
        <v>0</v>
      </c>
      <c r="R61" s="233">
        <f>SUM('Model Inputs - Annual'!$G63:I63)</f>
        <v>0</v>
      </c>
      <c r="S61" s="233">
        <f>SUM('Model Inputs - Annual'!$G63:J63)</f>
        <v>0</v>
      </c>
      <c r="T61" s="233">
        <f>SUM('Model Inputs - Annual'!$G63:K63)</f>
        <v>0</v>
      </c>
      <c r="U61" s="233">
        <f>SUM('Model Inputs - Annual'!$G63:L63)</f>
        <v>0</v>
      </c>
      <c r="V61" s="232" t="s">
        <v>188</v>
      </c>
      <c r="W61" s="232" t="s">
        <v>191</v>
      </c>
      <c r="X61" s="232" t="s">
        <v>192</v>
      </c>
      <c r="Y61" s="232" t="s">
        <v>51</v>
      </c>
      <c r="Z61" s="167" t="s">
        <v>924</v>
      </c>
      <c r="AA61" s="234"/>
    </row>
    <row r="62" spans="1:27" s="235" customFormat="1" x14ac:dyDescent="0.45">
      <c r="A62" s="230"/>
      <c r="B62" s="231"/>
      <c r="C62" s="232" t="s">
        <v>52</v>
      </c>
      <c r="D62" s="232" t="s">
        <v>53</v>
      </c>
      <c r="E62" s="232" t="s">
        <v>35</v>
      </c>
      <c r="F62" s="232" t="s">
        <v>54</v>
      </c>
      <c r="G62" s="232" t="s">
        <v>27</v>
      </c>
      <c r="H62" s="232" t="s">
        <v>28</v>
      </c>
      <c r="I62" s="232" t="s">
        <v>27</v>
      </c>
      <c r="J62" s="232" t="s">
        <v>44</v>
      </c>
      <c r="K62" s="232" t="s">
        <v>45</v>
      </c>
      <c r="L62" s="232" t="s">
        <v>27</v>
      </c>
      <c r="M62" s="232" t="s">
        <v>66</v>
      </c>
      <c r="N62" s="232" t="s">
        <v>47</v>
      </c>
      <c r="O62" s="232" t="s">
        <v>29</v>
      </c>
      <c r="P62" s="233">
        <f>SUM('Model Inputs - Annual'!$G64:G64)</f>
        <v>0</v>
      </c>
      <c r="Q62" s="233">
        <f>SUM('Model Inputs - Annual'!$G64:H64)</f>
        <v>0</v>
      </c>
      <c r="R62" s="233">
        <f>SUM('Model Inputs - Annual'!$G64:I64)</f>
        <v>0</v>
      </c>
      <c r="S62" s="233">
        <f>SUM('Model Inputs - Annual'!$G64:J64)</f>
        <v>0</v>
      </c>
      <c r="T62" s="233">
        <f>SUM('Model Inputs - Annual'!$G64:K64)</f>
        <v>0</v>
      </c>
      <c r="U62" s="233">
        <f>SUM('Model Inputs - Annual'!$G64:L64)</f>
        <v>0</v>
      </c>
      <c r="V62" s="232" t="s">
        <v>193</v>
      </c>
      <c r="W62" s="232" t="s">
        <v>195</v>
      </c>
      <c r="X62" s="232" t="s">
        <v>190</v>
      </c>
      <c r="Y62" s="232" t="s">
        <v>51</v>
      </c>
      <c r="Z62" s="167" t="s">
        <v>924</v>
      </c>
      <c r="AA62" s="234"/>
    </row>
    <row r="63" spans="1:27" s="235" customFormat="1" x14ac:dyDescent="0.45">
      <c r="A63" s="230"/>
      <c r="B63" s="231"/>
      <c r="C63" s="232" t="s">
        <v>57</v>
      </c>
      <c r="D63" s="232" t="s">
        <v>53</v>
      </c>
      <c r="E63" s="232" t="s">
        <v>25</v>
      </c>
      <c r="F63" s="232" t="s">
        <v>43</v>
      </c>
      <c r="G63" s="232" t="s">
        <v>27</v>
      </c>
      <c r="H63" s="232" t="s">
        <v>28</v>
      </c>
      <c r="I63" s="232" t="s">
        <v>27</v>
      </c>
      <c r="J63" s="232" t="s">
        <v>44</v>
      </c>
      <c r="K63" s="232" t="s">
        <v>45</v>
      </c>
      <c r="L63" s="232" t="s">
        <v>27</v>
      </c>
      <c r="M63" s="232" t="s">
        <v>66</v>
      </c>
      <c r="N63" s="232" t="s">
        <v>47</v>
      </c>
      <c r="O63" s="232" t="s">
        <v>29</v>
      </c>
      <c r="P63" s="233">
        <f>SUM('Model Inputs - Annual'!$G65:G65)</f>
        <v>450.11904125456516</v>
      </c>
      <c r="Q63" s="233">
        <f>SUM('Model Inputs - Annual'!$G65:H65)</f>
        <v>812.22720610277531</v>
      </c>
      <c r="R63" s="233">
        <f>SUM('Model Inputs - Annual'!$G65:I65)</f>
        <v>1232.1360624594713</v>
      </c>
      <c r="S63" s="233">
        <f>SUM('Model Inputs - Annual'!$G65:J65)</f>
        <v>1789.4257963382931</v>
      </c>
      <c r="T63" s="233">
        <f>SUM('Model Inputs - Annual'!$G65:K65)</f>
        <v>2360.8393641318025</v>
      </c>
      <c r="U63" s="233">
        <f>SUM('Model Inputs - Annual'!$G65:L65)</f>
        <v>2932.2529319253122</v>
      </c>
      <c r="V63" s="232" t="s">
        <v>194</v>
      </c>
      <c r="W63" s="232" t="s">
        <v>195</v>
      </c>
      <c r="X63" s="232" t="s">
        <v>190</v>
      </c>
      <c r="Y63" s="232" t="s">
        <v>51</v>
      </c>
      <c r="Z63" s="167" t="s">
        <v>924</v>
      </c>
      <c r="AA63" s="234"/>
    </row>
    <row r="64" spans="1:27" s="235" customFormat="1" x14ac:dyDescent="0.45">
      <c r="A64" s="230"/>
      <c r="B64" s="231"/>
      <c r="C64" s="232" t="s">
        <v>59</v>
      </c>
      <c r="D64" s="232" t="s">
        <v>53</v>
      </c>
      <c r="E64" s="232" t="s">
        <v>60</v>
      </c>
      <c r="F64" s="232" t="s">
        <v>43</v>
      </c>
      <c r="G64" s="232" t="s">
        <v>27</v>
      </c>
      <c r="H64" s="232" t="s">
        <v>28</v>
      </c>
      <c r="I64" s="232" t="s">
        <v>27</v>
      </c>
      <c r="J64" s="232" t="s">
        <v>44</v>
      </c>
      <c r="K64" s="232" t="s">
        <v>45</v>
      </c>
      <c r="L64" s="232" t="s">
        <v>27</v>
      </c>
      <c r="M64" s="232" t="s">
        <v>66</v>
      </c>
      <c r="N64" s="232" t="s">
        <v>47</v>
      </c>
      <c r="O64" s="232" t="s">
        <v>29</v>
      </c>
      <c r="P64" s="233">
        <f>SUM('Model Inputs - Annual'!$G66:G66)</f>
        <v>4.3419843207835873</v>
      </c>
      <c r="Q64" s="233">
        <f>SUM('Model Inputs - Annual'!$G66:H66)</f>
        <v>7.8349891263933316</v>
      </c>
      <c r="R64" s="233">
        <f>SUM('Model Inputs - Annual'!$G66:I66)</f>
        <v>7.8349891263933316</v>
      </c>
      <c r="S64" s="233">
        <f>SUM('Model Inputs - Annual'!$G66:J66)</f>
        <v>7.8349891263933316</v>
      </c>
      <c r="T64" s="233">
        <f>SUM('Model Inputs - Annual'!$G66:K66)</f>
        <v>7.8349891263933316</v>
      </c>
      <c r="U64" s="233">
        <f>SUM('Model Inputs - Annual'!$G66:L66)</f>
        <v>7.8349891263933316</v>
      </c>
      <c r="V64" s="232" t="s">
        <v>196</v>
      </c>
      <c r="W64" s="232" t="s">
        <v>195</v>
      </c>
      <c r="X64" s="232" t="s">
        <v>190</v>
      </c>
      <c r="Y64" s="232" t="s">
        <v>51</v>
      </c>
      <c r="Z64" s="167" t="s">
        <v>924</v>
      </c>
      <c r="AA64" s="234"/>
    </row>
    <row r="65" spans="1:27" s="235" customFormat="1" x14ac:dyDescent="0.45">
      <c r="A65" s="230"/>
      <c r="B65" s="231"/>
      <c r="C65" s="232" t="s">
        <v>62</v>
      </c>
      <c r="D65" s="232" t="s">
        <v>53</v>
      </c>
      <c r="E65" s="232" t="s">
        <v>25</v>
      </c>
      <c r="F65" s="232" t="s">
        <v>26</v>
      </c>
      <c r="G65" s="232" t="s">
        <v>27</v>
      </c>
      <c r="H65" s="232" t="s">
        <v>28</v>
      </c>
      <c r="I65" s="232" t="s">
        <v>27</v>
      </c>
      <c r="J65" s="232" t="s">
        <v>44</v>
      </c>
      <c r="K65" s="232" t="s">
        <v>45</v>
      </c>
      <c r="L65" s="232" t="s">
        <v>27</v>
      </c>
      <c r="M65" s="232" t="s">
        <v>66</v>
      </c>
      <c r="N65" s="232" t="s">
        <v>47</v>
      </c>
      <c r="O65" s="232" t="s">
        <v>29</v>
      </c>
      <c r="P65" s="233">
        <f>SUM('Model Inputs - Annual'!$G67:G67)</f>
        <v>3764.5004061193695</v>
      </c>
      <c r="Q65" s="233">
        <f>SUM('Model Inputs - Annual'!$G67:H67)</f>
        <v>6792.9355725830173</v>
      </c>
      <c r="R65" s="233">
        <f>SUM('Model Inputs - Annual'!$G67:I67)</f>
        <v>10457.909299630333</v>
      </c>
      <c r="S65" s="233">
        <f>SUM('Model Inputs - Annual'!$G67:J67)</f>
        <v>15321.94634505071</v>
      </c>
      <c r="T65" s="233">
        <f>SUM('Model Inputs - Annual'!$G67:K67)</f>
        <v>20309.25652329241</v>
      </c>
      <c r="U65" s="233">
        <f>SUM('Model Inputs - Annual'!$G67:L67)</f>
        <v>25296.56670153411</v>
      </c>
      <c r="V65" s="232" t="s">
        <v>197</v>
      </c>
      <c r="W65" s="232" t="s">
        <v>195</v>
      </c>
      <c r="X65" s="232" t="s">
        <v>190</v>
      </c>
      <c r="Y65" s="232" t="s">
        <v>51</v>
      </c>
      <c r="Z65" s="167" t="s">
        <v>924</v>
      </c>
      <c r="AA65" s="234"/>
    </row>
    <row r="66" spans="1:27" s="235" customFormat="1" x14ac:dyDescent="0.45">
      <c r="A66" s="230"/>
      <c r="B66" s="231"/>
      <c r="C66" s="232" t="s">
        <v>64</v>
      </c>
      <c r="D66" s="232" t="s">
        <v>53</v>
      </c>
      <c r="E66" s="232" t="s">
        <v>60</v>
      </c>
      <c r="F66" s="232" t="s">
        <v>26</v>
      </c>
      <c r="G66" s="232" t="s">
        <v>27</v>
      </c>
      <c r="H66" s="232" t="s">
        <v>28</v>
      </c>
      <c r="I66" s="232" t="s">
        <v>27</v>
      </c>
      <c r="J66" s="232" t="s">
        <v>44</v>
      </c>
      <c r="K66" s="232" t="s">
        <v>45</v>
      </c>
      <c r="L66" s="232" t="s">
        <v>27</v>
      </c>
      <c r="M66" s="232" t="s">
        <v>66</v>
      </c>
      <c r="N66" s="232" t="s">
        <v>47</v>
      </c>
      <c r="O66" s="232" t="s">
        <v>29</v>
      </c>
      <c r="P66" s="233">
        <f>SUM('Model Inputs - Annual'!$G68:G68)</f>
        <v>534.06407145638104</v>
      </c>
      <c r="Q66" s="233">
        <f>SUM('Model Inputs - Annual'!$G68:H68)</f>
        <v>963.70366254637952</v>
      </c>
      <c r="R66" s="233">
        <f>SUM('Model Inputs - Annual'!$G68:I68)</f>
        <v>1501.2792863436882</v>
      </c>
      <c r="S66" s="233">
        <f>SUM('Model Inputs - Annual'!$G68:J68)</f>
        <v>2214.7326269687733</v>
      </c>
      <c r="T66" s="233">
        <f>SUM('Model Inputs - Annual'!$G68:K68)</f>
        <v>2946.2675791439806</v>
      </c>
      <c r="U66" s="233">
        <f>SUM('Model Inputs - Annual'!$G68:L68)</f>
        <v>3677.8025313191879</v>
      </c>
      <c r="V66" s="232" t="s">
        <v>198</v>
      </c>
      <c r="W66" s="232" t="s">
        <v>195</v>
      </c>
      <c r="X66" s="232" t="s">
        <v>190</v>
      </c>
      <c r="Y66" s="232" t="s">
        <v>51</v>
      </c>
      <c r="Z66" s="167" t="s">
        <v>924</v>
      </c>
      <c r="AA66" s="234"/>
    </row>
    <row r="67" spans="1:27" s="235" customFormat="1" x14ac:dyDescent="0.45">
      <c r="A67" s="230"/>
      <c r="B67" s="231"/>
      <c r="C67" s="232" t="s">
        <v>93</v>
      </c>
      <c r="D67" s="232" t="s">
        <v>11</v>
      </c>
      <c r="E67" s="232" t="s">
        <v>25</v>
      </c>
      <c r="F67" s="232" t="s">
        <v>26</v>
      </c>
      <c r="G67" s="232" t="s">
        <v>27</v>
      </c>
      <c r="H67" s="232" t="s">
        <v>28</v>
      </c>
      <c r="I67" s="232" t="s">
        <v>27</v>
      </c>
      <c r="J67" s="232" t="s">
        <v>44</v>
      </c>
      <c r="K67" s="232" t="s">
        <v>29</v>
      </c>
      <c r="L67" s="232" t="s">
        <v>27</v>
      </c>
      <c r="M67" s="232" t="s">
        <v>66</v>
      </c>
      <c r="N67" s="232" t="s">
        <v>87</v>
      </c>
      <c r="O67" s="232" t="s">
        <v>29</v>
      </c>
      <c r="P67" s="233">
        <f>SUM('Model Inputs - Annual'!$G69:G69)</f>
        <v>394.64324136704613</v>
      </c>
      <c r="Q67" s="233">
        <f>SUM('Model Inputs - Annual'!$G69:H69)</f>
        <v>706.37653183625662</v>
      </c>
      <c r="R67" s="233">
        <f>SUM('Model Inputs - Annual'!$G69:I69)</f>
        <v>706.37653183625662</v>
      </c>
      <c r="S67" s="233">
        <f>SUM('Model Inputs - Annual'!$G69:J69)</f>
        <v>706.37653183625662</v>
      </c>
      <c r="T67" s="233">
        <f>SUM('Model Inputs - Annual'!$G69:K69)</f>
        <v>706.37653183625662</v>
      </c>
      <c r="U67" s="233">
        <f>SUM('Model Inputs - Annual'!$G69:L69)</f>
        <v>706.37653183625662</v>
      </c>
      <c r="V67" s="232" t="s">
        <v>199</v>
      </c>
      <c r="W67" s="232" t="s">
        <v>200</v>
      </c>
      <c r="X67" s="232" t="s">
        <v>201</v>
      </c>
      <c r="Y67" s="232" t="s">
        <v>11</v>
      </c>
      <c r="Z67" s="167" t="s">
        <v>924</v>
      </c>
      <c r="AA67" s="234"/>
    </row>
    <row r="68" spans="1:27" s="235" customFormat="1" x14ac:dyDescent="0.45">
      <c r="A68" s="230"/>
      <c r="B68" s="231"/>
      <c r="C68" s="232" t="s">
        <v>95</v>
      </c>
      <c r="D68" s="232" t="s">
        <v>11</v>
      </c>
      <c r="E68" s="232" t="s">
        <v>25</v>
      </c>
      <c r="F68" s="232" t="s">
        <v>43</v>
      </c>
      <c r="G68" s="232" t="s">
        <v>27</v>
      </c>
      <c r="H68" s="232" t="s">
        <v>28</v>
      </c>
      <c r="I68" s="232" t="s">
        <v>27</v>
      </c>
      <c r="J68" s="232" t="s">
        <v>44</v>
      </c>
      <c r="K68" s="232" t="s">
        <v>29</v>
      </c>
      <c r="L68" s="232" t="s">
        <v>27</v>
      </c>
      <c r="M68" s="232" t="s">
        <v>66</v>
      </c>
      <c r="N68" s="232" t="s">
        <v>87</v>
      </c>
      <c r="O68" s="232" t="s">
        <v>29</v>
      </c>
      <c r="P68" s="233">
        <f>SUM('Model Inputs - Annual'!$G70:G70)</f>
        <v>120.80915552052433</v>
      </c>
      <c r="Q68" s="233">
        <f>SUM('Model Inputs - Annual'!$G70:H70)</f>
        <v>216.23771382742552</v>
      </c>
      <c r="R68" s="233">
        <f>SUM('Model Inputs - Annual'!$G70:I70)</f>
        <v>216.23771382742552</v>
      </c>
      <c r="S68" s="233">
        <f>SUM('Model Inputs - Annual'!$G70:J70)</f>
        <v>216.23771382742552</v>
      </c>
      <c r="T68" s="233">
        <f>SUM('Model Inputs - Annual'!$G70:K70)</f>
        <v>216.23771382742552</v>
      </c>
      <c r="U68" s="233">
        <f>SUM('Model Inputs - Annual'!$G70:L70)</f>
        <v>216.23771382742552</v>
      </c>
      <c r="V68" s="232" t="s">
        <v>202</v>
      </c>
      <c r="W68" s="232" t="s">
        <v>200</v>
      </c>
      <c r="X68" s="232" t="s">
        <v>201</v>
      </c>
      <c r="Y68" s="232" t="s">
        <v>11</v>
      </c>
      <c r="Z68" s="167" t="s">
        <v>924</v>
      </c>
      <c r="AA68" s="234"/>
    </row>
    <row r="69" spans="1:27" s="235" customFormat="1" x14ac:dyDescent="0.45">
      <c r="A69" s="230"/>
      <c r="B69" s="231"/>
      <c r="C69" s="232" t="s">
        <v>139</v>
      </c>
      <c r="D69" s="232" t="s">
        <v>140</v>
      </c>
      <c r="E69" s="232" t="s">
        <v>60</v>
      </c>
      <c r="F69" s="232" t="s">
        <v>36</v>
      </c>
      <c r="G69" s="232" t="s">
        <v>27</v>
      </c>
      <c r="H69" s="232" t="s">
        <v>28</v>
      </c>
      <c r="I69" s="232" t="s">
        <v>27</v>
      </c>
      <c r="J69" s="232" t="s">
        <v>44</v>
      </c>
      <c r="K69" s="232" t="s">
        <v>141</v>
      </c>
      <c r="L69" s="232" t="s">
        <v>27</v>
      </c>
      <c r="M69" s="232" t="s">
        <v>66</v>
      </c>
      <c r="N69" s="232" t="s">
        <v>47</v>
      </c>
      <c r="O69" s="232" t="s">
        <v>29</v>
      </c>
      <c r="P69" s="233">
        <f>SUM('Model Inputs - Annual'!$G71:G71)</f>
        <v>0.50892285051172248</v>
      </c>
      <c r="Q69" s="233">
        <f>SUM('Model Inputs - Annual'!$G71:H71)</f>
        <v>1.2855300720085518</v>
      </c>
      <c r="R69" s="233">
        <f>SUM('Model Inputs - Annual'!$G71:I71)</f>
        <v>1.2855300720085518</v>
      </c>
      <c r="S69" s="233">
        <f>SUM('Model Inputs - Annual'!$G71:J71)</f>
        <v>1.2855300720085518</v>
      </c>
      <c r="T69" s="233">
        <f>SUM('Model Inputs - Annual'!$G71:K71)</f>
        <v>1.2855300720085518</v>
      </c>
      <c r="U69" s="233">
        <f>SUM('Model Inputs - Annual'!$G71:L71)</f>
        <v>1.2855300720085518</v>
      </c>
      <c r="V69" s="232" t="s">
        <v>203</v>
      </c>
      <c r="W69" s="232" t="s">
        <v>73</v>
      </c>
      <c r="X69" s="232" t="s">
        <v>204</v>
      </c>
      <c r="Y69" s="232" t="s">
        <v>51</v>
      </c>
      <c r="Z69" s="167" t="s">
        <v>924</v>
      </c>
      <c r="AA69" s="234"/>
    </row>
    <row r="70" spans="1:27" s="235" customFormat="1" x14ac:dyDescent="0.45">
      <c r="A70" s="230"/>
      <c r="B70" s="231"/>
      <c r="C70" s="232" t="s">
        <v>144</v>
      </c>
      <c r="D70" s="232" t="s">
        <v>140</v>
      </c>
      <c r="E70" s="232" t="s">
        <v>25</v>
      </c>
      <c r="F70" s="232" t="s">
        <v>26</v>
      </c>
      <c r="G70" s="232" t="s">
        <v>27</v>
      </c>
      <c r="H70" s="232" t="s">
        <v>28</v>
      </c>
      <c r="I70" s="232" t="s">
        <v>27</v>
      </c>
      <c r="J70" s="232" t="s">
        <v>44</v>
      </c>
      <c r="K70" s="232" t="s">
        <v>141</v>
      </c>
      <c r="L70" s="232" t="s">
        <v>27</v>
      </c>
      <c r="M70" s="232" t="s">
        <v>66</v>
      </c>
      <c r="N70" s="232" t="s">
        <v>47</v>
      </c>
      <c r="O70" s="232" t="s">
        <v>29</v>
      </c>
      <c r="P70" s="233">
        <f>SUM('Model Inputs - Annual'!$G72:G72)</f>
        <v>567.9579011710822</v>
      </c>
      <c r="Q70" s="233">
        <f>SUM('Model Inputs - Annual'!$G72:H72)</f>
        <v>1434.6515603615435</v>
      </c>
      <c r="R70" s="233">
        <f>SUM('Model Inputs - Annual'!$G72:I72)</f>
        <v>2439.3543067486762</v>
      </c>
      <c r="S70" s="233">
        <f>SUM('Model Inputs - Annual'!$G72:J72)</f>
        <v>3560.1147063588182</v>
      </c>
      <c r="T70" s="233">
        <f>SUM('Model Inputs - Annual'!$G72:K72)</f>
        <v>4455.9776625794875</v>
      </c>
      <c r="U70" s="233">
        <f>SUM('Model Inputs - Annual'!$G72:L72)</f>
        <v>5351.8406188001572</v>
      </c>
      <c r="V70" s="232" t="s">
        <v>205</v>
      </c>
      <c r="W70" s="232" t="s">
        <v>73</v>
      </c>
      <c r="X70" s="232" t="s">
        <v>204</v>
      </c>
      <c r="Y70" s="232" t="s">
        <v>51</v>
      </c>
      <c r="Z70" s="167" t="s">
        <v>924</v>
      </c>
      <c r="AA70" s="234"/>
    </row>
    <row r="71" spans="1:27" s="235" customFormat="1" x14ac:dyDescent="0.45">
      <c r="A71" s="230"/>
      <c r="B71" s="231"/>
      <c r="C71" s="232" t="s">
        <v>146</v>
      </c>
      <c r="D71" s="232" t="s">
        <v>140</v>
      </c>
      <c r="E71" s="232" t="s">
        <v>60</v>
      </c>
      <c r="F71" s="232" t="s">
        <v>26</v>
      </c>
      <c r="G71" s="232" t="s">
        <v>27</v>
      </c>
      <c r="H71" s="232" t="s">
        <v>28</v>
      </c>
      <c r="I71" s="232" t="s">
        <v>27</v>
      </c>
      <c r="J71" s="232" t="s">
        <v>44</v>
      </c>
      <c r="K71" s="232" t="s">
        <v>141</v>
      </c>
      <c r="L71" s="232" t="s">
        <v>27</v>
      </c>
      <c r="M71" s="232" t="s">
        <v>66</v>
      </c>
      <c r="N71" s="232" t="s">
        <v>47</v>
      </c>
      <c r="O71" s="232" t="s">
        <v>29</v>
      </c>
      <c r="P71" s="233">
        <f>SUM('Model Inputs - Annual'!$G73:G73)</f>
        <v>32.062139582238515</v>
      </c>
      <c r="Q71" s="233">
        <f>SUM('Model Inputs - Annual'!$G73:H73)</f>
        <v>80.988394536538763</v>
      </c>
      <c r="R71" s="233">
        <f>SUM('Model Inputs - Annual'!$G73:I73)</f>
        <v>144.06390327833185</v>
      </c>
      <c r="S71" s="233">
        <f>SUM('Model Inputs - Annual'!$G73:J73)</f>
        <v>214.42554271573988</v>
      </c>
      <c r="T71" s="233">
        <f>SUM('Model Inputs - Annual'!$G73:K73)</f>
        <v>270.66806014663393</v>
      </c>
      <c r="U71" s="233">
        <f>SUM('Model Inputs - Annual'!$G73:L73)</f>
        <v>326.91057757752799</v>
      </c>
      <c r="V71" s="232" t="s">
        <v>206</v>
      </c>
      <c r="W71" s="232" t="s">
        <v>73</v>
      </c>
      <c r="X71" s="232" t="s">
        <v>204</v>
      </c>
      <c r="Y71" s="232" t="s">
        <v>51</v>
      </c>
      <c r="Z71" s="167" t="s">
        <v>924</v>
      </c>
      <c r="AA71" s="234"/>
    </row>
    <row r="72" spans="1:27" s="235" customFormat="1" x14ac:dyDescent="0.45">
      <c r="A72" s="230"/>
      <c r="B72" s="231"/>
      <c r="C72" s="232" t="s">
        <v>148</v>
      </c>
      <c r="D72" s="232" t="s">
        <v>140</v>
      </c>
      <c r="E72" s="232" t="s">
        <v>25</v>
      </c>
      <c r="F72" s="232" t="s">
        <v>43</v>
      </c>
      <c r="G72" s="232" t="s">
        <v>27</v>
      </c>
      <c r="H72" s="232" t="s">
        <v>28</v>
      </c>
      <c r="I72" s="232" t="s">
        <v>27</v>
      </c>
      <c r="J72" s="232" t="s">
        <v>44</v>
      </c>
      <c r="K72" s="232" t="s">
        <v>141</v>
      </c>
      <c r="L72" s="232" t="s">
        <v>27</v>
      </c>
      <c r="M72" s="232" t="s">
        <v>66</v>
      </c>
      <c r="N72" s="232" t="s">
        <v>47</v>
      </c>
      <c r="O72" s="232" t="s">
        <v>29</v>
      </c>
      <c r="P72" s="233">
        <f>SUM('Model Inputs - Annual'!$G74:G74)</f>
        <v>20.356914020468899</v>
      </c>
      <c r="Q72" s="233">
        <f>SUM('Model Inputs - Annual'!$G74:H74)</f>
        <v>51.421202880342079</v>
      </c>
      <c r="R72" s="233">
        <f>SUM('Model Inputs - Annual'!$G74:I74)</f>
        <v>97.294300147100671</v>
      </c>
      <c r="S72" s="233">
        <f>SUM('Model Inputs - Annual'!$G74:J74)</f>
        <v>148.46640155612471</v>
      </c>
      <c r="T72" s="233">
        <f>SUM('Model Inputs - Annual'!$G74:K74)</f>
        <v>189.37005059677492</v>
      </c>
      <c r="U72" s="233">
        <f>SUM('Model Inputs - Annual'!$G74:L74)</f>
        <v>230.27369963742512</v>
      </c>
      <c r="V72" s="232" t="s">
        <v>207</v>
      </c>
      <c r="W72" s="232" t="s">
        <v>73</v>
      </c>
      <c r="X72" s="232" t="s">
        <v>204</v>
      </c>
      <c r="Y72" s="232" t="s">
        <v>51</v>
      </c>
      <c r="Z72" s="167" t="s">
        <v>924</v>
      </c>
      <c r="AA72" s="234"/>
    </row>
    <row r="73" spans="1:27" s="235" customFormat="1" x14ac:dyDescent="0.45">
      <c r="A73" s="230"/>
      <c r="B73" s="231"/>
      <c r="C73" s="232" t="s">
        <v>156</v>
      </c>
      <c r="D73" s="232" t="s">
        <v>157</v>
      </c>
      <c r="E73" s="232" t="s">
        <v>25</v>
      </c>
      <c r="F73" s="232" t="s">
        <v>43</v>
      </c>
      <c r="G73" s="232" t="s">
        <v>27</v>
      </c>
      <c r="H73" s="232" t="s">
        <v>28</v>
      </c>
      <c r="I73" s="232" t="s">
        <v>27</v>
      </c>
      <c r="J73" s="232" t="s">
        <v>44</v>
      </c>
      <c r="K73" s="232" t="s">
        <v>158</v>
      </c>
      <c r="L73" s="232" t="s">
        <v>27</v>
      </c>
      <c r="M73" s="232" t="s">
        <v>46</v>
      </c>
      <c r="N73" s="232" t="s">
        <v>87</v>
      </c>
      <c r="O73" s="232" t="s">
        <v>29</v>
      </c>
      <c r="P73" s="233">
        <f>SUM('Model Inputs - Annual'!$G75:G75)</f>
        <v>43.865623860895887</v>
      </c>
      <c r="Q73" s="233">
        <f>SUM('Model Inputs - Annual'!$G75:H75)</f>
        <v>43.865623860895887</v>
      </c>
      <c r="R73" s="233">
        <f>SUM('Model Inputs - Annual'!$G75:I75)</f>
        <v>43.865623860895887</v>
      </c>
      <c r="S73" s="233">
        <f>SUM('Model Inputs - Annual'!$G75:J75)</f>
        <v>43.865623860895887</v>
      </c>
      <c r="T73" s="233">
        <f>SUM('Model Inputs - Annual'!$G75:K75)</f>
        <v>43.865623860895887</v>
      </c>
      <c r="U73" s="233">
        <f>SUM('Model Inputs - Annual'!$G75:L75)</f>
        <v>43.865623860895887</v>
      </c>
      <c r="V73" s="232" t="s">
        <v>208</v>
      </c>
      <c r="W73" s="232" t="s">
        <v>189</v>
      </c>
      <c r="X73" s="232" t="s">
        <v>190</v>
      </c>
      <c r="Y73" s="232" t="s">
        <v>163</v>
      </c>
      <c r="Z73" s="167" t="s">
        <v>924</v>
      </c>
      <c r="AA73" s="234"/>
    </row>
    <row r="74" spans="1:27" s="235" customFormat="1" x14ac:dyDescent="0.45">
      <c r="A74" s="230"/>
      <c r="B74" s="231"/>
      <c r="C74" s="232" t="s">
        <v>156</v>
      </c>
      <c r="D74" s="232" t="s">
        <v>157</v>
      </c>
      <c r="E74" s="232" t="s">
        <v>25</v>
      </c>
      <c r="F74" s="232" t="s">
        <v>43</v>
      </c>
      <c r="G74" s="232" t="s">
        <v>27</v>
      </c>
      <c r="H74" s="232" t="s">
        <v>28</v>
      </c>
      <c r="I74" s="232" t="s">
        <v>27</v>
      </c>
      <c r="J74" s="232" t="s">
        <v>44</v>
      </c>
      <c r="K74" s="232" t="s">
        <v>158</v>
      </c>
      <c r="L74" s="232" t="s">
        <v>27</v>
      </c>
      <c r="M74" s="232" t="s">
        <v>66</v>
      </c>
      <c r="N74" s="232" t="s">
        <v>87</v>
      </c>
      <c r="O74" s="232" t="s">
        <v>29</v>
      </c>
      <c r="P74" s="233">
        <f>SUM('Model Inputs - Annual'!$G76:G76)</f>
        <v>43.865623860895887</v>
      </c>
      <c r="Q74" s="233">
        <f>SUM('Model Inputs - Annual'!$G76:H76)</f>
        <v>43.865623860895887</v>
      </c>
      <c r="R74" s="233">
        <f>SUM('Model Inputs - Annual'!$G76:I76)</f>
        <v>43.865623860895887</v>
      </c>
      <c r="S74" s="233">
        <f>SUM('Model Inputs - Annual'!$G76:J76)</f>
        <v>43.865623860895887</v>
      </c>
      <c r="T74" s="233">
        <f>SUM('Model Inputs - Annual'!$G76:K76)</f>
        <v>43.865623860895887</v>
      </c>
      <c r="U74" s="233">
        <f>SUM('Model Inputs - Annual'!$G76:L76)</f>
        <v>43.865623860895887</v>
      </c>
      <c r="V74" s="232" t="s">
        <v>208</v>
      </c>
      <c r="W74" s="232" t="s">
        <v>209</v>
      </c>
      <c r="X74" s="232" t="s">
        <v>192</v>
      </c>
      <c r="Y74" s="232" t="s">
        <v>163</v>
      </c>
      <c r="Z74" s="167" t="s">
        <v>924</v>
      </c>
      <c r="AA74" s="234"/>
    </row>
    <row r="75" spans="1:27" s="235" customFormat="1" x14ac:dyDescent="0.45">
      <c r="A75" s="230"/>
      <c r="B75" s="231"/>
      <c r="C75" s="232" t="s">
        <v>164</v>
      </c>
      <c r="D75" s="232" t="s">
        <v>165</v>
      </c>
      <c r="E75" s="232" t="s">
        <v>25</v>
      </c>
      <c r="F75" s="232" t="s">
        <v>54</v>
      </c>
      <c r="G75" s="232" t="s">
        <v>27</v>
      </c>
      <c r="H75" s="232" t="s">
        <v>28</v>
      </c>
      <c r="I75" s="232" t="s">
        <v>27</v>
      </c>
      <c r="J75" s="232" t="s">
        <v>44</v>
      </c>
      <c r="K75" s="232" t="s">
        <v>158</v>
      </c>
      <c r="L75" s="232" t="s">
        <v>27</v>
      </c>
      <c r="M75" s="232" t="s">
        <v>66</v>
      </c>
      <c r="N75" s="232" t="s">
        <v>47</v>
      </c>
      <c r="O75" s="232" t="s">
        <v>29</v>
      </c>
      <c r="P75" s="233">
        <f>SUM('Model Inputs - Annual'!$G77:G77)</f>
        <v>20.262593496990071</v>
      </c>
      <c r="Q75" s="233">
        <f>SUM('Model Inputs - Annual'!$G77:H77)</f>
        <v>36.563282589835545</v>
      </c>
      <c r="R75" s="233">
        <f>SUM('Model Inputs - Annual'!$G77:I77)</f>
        <v>36.563282589835545</v>
      </c>
      <c r="S75" s="233">
        <f>SUM('Model Inputs - Annual'!$G77:J77)</f>
        <v>36.563282589835545</v>
      </c>
      <c r="T75" s="233">
        <f>SUM('Model Inputs - Annual'!$G77:K77)</f>
        <v>36.563282589835545</v>
      </c>
      <c r="U75" s="233">
        <f>SUM('Model Inputs - Annual'!$G77:L77)</f>
        <v>36.563282589835545</v>
      </c>
      <c r="V75" s="232" t="s">
        <v>210</v>
      </c>
      <c r="W75" s="232" t="s">
        <v>209</v>
      </c>
      <c r="X75" s="232" t="s">
        <v>190</v>
      </c>
      <c r="Y75" s="232" t="s">
        <v>163</v>
      </c>
      <c r="Z75" s="167" t="s">
        <v>924</v>
      </c>
      <c r="AA75" s="234"/>
    </row>
    <row r="76" spans="1:27" s="235" customFormat="1" x14ac:dyDescent="0.45">
      <c r="A76" s="230"/>
      <c r="B76" s="231"/>
      <c r="C76" s="232" t="s">
        <v>167</v>
      </c>
      <c r="D76" s="232" t="s">
        <v>165</v>
      </c>
      <c r="E76" s="232" t="s">
        <v>25</v>
      </c>
      <c r="F76" s="232" t="s">
        <v>43</v>
      </c>
      <c r="G76" s="232" t="s">
        <v>27</v>
      </c>
      <c r="H76" s="232" t="s">
        <v>28</v>
      </c>
      <c r="I76" s="232" t="s">
        <v>27</v>
      </c>
      <c r="J76" s="232" t="s">
        <v>44</v>
      </c>
      <c r="K76" s="232" t="s">
        <v>158</v>
      </c>
      <c r="L76" s="232" t="s">
        <v>27</v>
      </c>
      <c r="M76" s="232" t="s">
        <v>66</v>
      </c>
      <c r="N76" s="232" t="s">
        <v>47</v>
      </c>
      <c r="O76" s="232" t="s">
        <v>29</v>
      </c>
      <c r="P76" s="233">
        <f>SUM('Model Inputs - Annual'!$G78:G78)</f>
        <v>492.09155635547313</v>
      </c>
      <c r="Q76" s="233">
        <f>SUM('Model Inputs - Annual'!$G78:H78)</f>
        <v>887.96543432457747</v>
      </c>
      <c r="R76" s="233">
        <f>SUM('Model Inputs - Annual'!$G78:I78)</f>
        <v>1471.6848884907538</v>
      </c>
      <c r="S76" s="233">
        <f>SUM('Model Inputs - Annual'!$G78:J78)</f>
        <v>2246.3788592124129</v>
      </c>
      <c r="T76" s="233">
        <f>SUM('Model Inputs - Annual'!$G78:K78)</f>
        <v>3040.7065111451484</v>
      </c>
      <c r="U76" s="233">
        <f>SUM('Model Inputs - Annual'!$G78:L78)</f>
        <v>3835.0341630778839</v>
      </c>
      <c r="V76" s="232" t="s">
        <v>211</v>
      </c>
      <c r="W76" s="232" t="s">
        <v>209</v>
      </c>
      <c r="X76" s="232" t="s">
        <v>190</v>
      </c>
      <c r="Y76" s="232" t="s">
        <v>163</v>
      </c>
      <c r="Z76" s="167" t="s">
        <v>924</v>
      </c>
      <c r="AA76" s="234"/>
    </row>
    <row r="77" spans="1:27" s="235" customFormat="1" x14ac:dyDescent="0.45">
      <c r="A77" s="230"/>
      <c r="B77" s="231"/>
      <c r="C77" s="232" t="s">
        <v>169</v>
      </c>
      <c r="D77" s="232" t="s">
        <v>165</v>
      </c>
      <c r="E77" s="232" t="s">
        <v>25</v>
      </c>
      <c r="F77" s="232" t="s">
        <v>26</v>
      </c>
      <c r="G77" s="232" t="s">
        <v>27</v>
      </c>
      <c r="H77" s="232" t="s">
        <v>28</v>
      </c>
      <c r="I77" s="232" t="s">
        <v>27</v>
      </c>
      <c r="J77" s="232" t="s">
        <v>44</v>
      </c>
      <c r="K77" s="232" t="s">
        <v>158</v>
      </c>
      <c r="L77" s="232" t="s">
        <v>27</v>
      </c>
      <c r="M77" s="232" t="s">
        <v>66</v>
      </c>
      <c r="N77" s="232" t="s">
        <v>47</v>
      </c>
      <c r="O77" s="232" t="s">
        <v>29</v>
      </c>
      <c r="P77" s="233">
        <f>SUM('Model Inputs - Annual'!$G79:G79)</f>
        <v>1479.1693252802752</v>
      </c>
      <c r="Q77" s="233">
        <f>SUM('Model Inputs - Annual'!$G79:H79)</f>
        <v>2669.1196290579946</v>
      </c>
      <c r="R77" s="233">
        <f>SUM('Model Inputs - Annual'!$G79:I79)</f>
        <v>4059.2025189201336</v>
      </c>
      <c r="S77" s="233">
        <f>SUM('Model Inputs - Annual'!$G79:J79)</f>
        <v>5904.0765005794201</v>
      </c>
      <c r="T77" s="233">
        <f>SUM('Model Inputs - Annual'!$G79:K79)</f>
        <v>7795.7065807749668</v>
      </c>
      <c r="U77" s="233">
        <f>SUM('Model Inputs - Annual'!$G79:L79)</f>
        <v>9687.3366609705135</v>
      </c>
      <c r="V77" s="232" t="s">
        <v>212</v>
      </c>
      <c r="W77" s="232" t="s">
        <v>209</v>
      </c>
      <c r="X77" s="232" t="s">
        <v>190</v>
      </c>
      <c r="Y77" s="232" t="s">
        <v>163</v>
      </c>
      <c r="Z77" s="167" t="s">
        <v>924</v>
      </c>
      <c r="AA77" s="234"/>
    </row>
    <row r="78" spans="1:27" s="235" customFormat="1" x14ac:dyDescent="0.45">
      <c r="A78" s="230"/>
      <c r="B78" s="231"/>
      <c r="C78" s="232" t="s">
        <v>180</v>
      </c>
      <c r="D78" s="232" t="s">
        <v>181</v>
      </c>
      <c r="E78" s="232" t="s">
        <v>25</v>
      </c>
      <c r="F78" s="232" t="s">
        <v>26</v>
      </c>
      <c r="G78" s="232" t="s">
        <v>27</v>
      </c>
      <c r="H78" s="232" t="s">
        <v>28</v>
      </c>
      <c r="I78" s="232" t="s">
        <v>27</v>
      </c>
      <c r="J78" s="232" t="s">
        <v>44</v>
      </c>
      <c r="K78" s="232" t="s">
        <v>141</v>
      </c>
      <c r="L78" s="232" t="s">
        <v>27</v>
      </c>
      <c r="M78" s="232" t="s">
        <v>66</v>
      </c>
      <c r="N78" s="232" t="s">
        <v>47</v>
      </c>
      <c r="O78" s="232" t="s">
        <v>29</v>
      </c>
      <c r="P78" s="233">
        <f>SUM('Model Inputs - Annual'!$G80:G80)</f>
        <v>126.72178977741889</v>
      </c>
      <c r="Q78" s="233">
        <f>SUM('Model Inputs - Annual'!$G80:H80)</f>
        <v>320.09698793012939</v>
      </c>
      <c r="R78" s="233">
        <f>SUM('Model Inputs - Annual'!$G80:I80)</f>
        <v>620.72960751763662</v>
      </c>
      <c r="S78" s="233">
        <f>SUM('Model Inputs - Annual'!$G80:J80)</f>
        <v>956.08962925177616</v>
      </c>
      <c r="T78" s="233">
        <f>SUM('Model Inputs - Annual'!$G80:K80)</f>
        <v>1224.1546149288945</v>
      </c>
      <c r="U78" s="233">
        <f>SUM('Model Inputs - Annual'!$G80:L80)</f>
        <v>1492.2196006060128</v>
      </c>
      <c r="V78" s="232" t="s">
        <v>213</v>
      </c>
      <c r="W78" s="232" t="s">
        <v>214</v>
      </c>
      <c r="X78" s="232" t="s">
        <v>204</v>
      </c>
      <c r="Y78" s="232" t="s">
        <v>163</v>
      </c>
      <c r="Z78" s="167" t="s">
        <v>924</v>
      </c>
      <c r="AA78" s="234"/>
    </row>
    <row r="79" spans="1:27" s="235" customFormat="1" x14ac:dyDescent="0.45">
      <c r="A79" s="230"/>
      <c r="B79" s="231"/>
      <c r="C79" s="232" t="s">
        <v>183</v>
      </c>
      <c r="D79" s="232" t="s">
        <v>181</v>
      </c>
      <c r="E79" s="232" t="s">
        <v>25</v>
      </c>
      <c r="F79" s="232" t="s">
        <v>43</v>
      </c>
      <c r="G79" s="232" t="s">
        <v>27</v>
      </c>
      <c r="H79" s="232" t="s">
        <v>28</v>
      </c>
      <c r="I79" s="232" t="s">
        <v>27</v>
      </c>
      <c r="J79" s="232" t="s">
        <v>44</v>
      </c>
      <c r="K79" s="232" t="s">
        <v>141</v>
      </c>
      <c r="L79" s="232" t="s">
        <v>27</v>
      </c>
      <c r="M79" s="232" t="s">
        <v>66</v>
      </c>
      <c r="N79" s="232" t="s">
        <v>47</v>
      </c>
      <c r="O79" s="232" t="s">
        <v>29</v>
      </c>
      <c r="P79" s="233">
        <f>SUM('Model Inputs - Annual'!$G81:G81)</f>
        <v>0</v>
      </c>
      <c r="Q79" s="233">
        <f>SUM('Model Inputs - Annual'!$G81:H81)</f>
        <v>0</v>
      </c>
      <c r="R79" s="233">
        <f>SUM('Model Inputs - Annual'!$G81:I81)</f>
        <v>58.570115260236435</v>
      </c>
      <c r="S79" s="233">
        <f>SUM('Model Inputs - Annual'!$G81:J81)</f>
        <v>123.9059233092582</v>
      </c>
      <c r="T79" s="233">
        <f>SUM('Model Inputs - Annual'!$G81:K81)</f>
        <v>176.13111806651696</v>
      </c>
      <c r="U79" s="233">
        <f>SUM('Model Inputs - Annual'!$G81:L81)</f>
        <v>228.35631282377571</v>
      </c>
      <c r="V79" s="232" t="s">
        <v>215</v>
      </c>
      <c r="W79" s="232" t="s">
        <v>214</v>
      </c>
      <c r="X79" s="232" t="s">
        <v>204</v>
      </c>
      <c r="Y79" s="232" t="s">
        <v>163</v>
      </c>
      <c r="Z79" s="167" t="s">
        <v>924</v>
      </c>
      <c r="AA79" s="234"/>
    </row>
    <row r="80" spans="1:27" s="235" customFormat="1" x14ac:dyDescent="0.45">
      <c r="A80" s="230"/>
      <c r="B80" s="231"/>
      <c r="C80" s="232" t="s">
        <v>183</v>
      </c>
      <c r="D80" s="232" t="s">
        <v>181</v>
      </c>
      <c r="E80" s="232" t="s">
        <v>25</v>
      </c>
      <c r="F80" s="232" t="s">
        <v>43</v>
      </c>
      <c r="G80" s="232" t="s">
        <v>27</v>
      </c>
      <c r="H80" s="232" t="s">
        <v>28</v>
      </c>
      <c r="I80" s="232" t="s">
        <v>27</v>
      </c>
      <c r="J80" s="232" t="s">
        <v>44</v>
      </c>
      <c r="K80" s="232" t="s">
        <v>141</v>
      </c>
      <c r="L80" s="232" t="s">
        <v>27</v>
      </c>
      <c r="M80" s="232" t="s">
        <v>66</v>
      </c>
      <c r="N80" s="232" t="s">
        <v>47</v>
      </c>
      <c r="O80" s="232" t="s">
        <v>29</v>
      </c>
      <c r="P80" s="233">
        <f>SUM('Model Inputs - Annual'!$G82:G82)</f>
        <v>0</v>
      </c>
      <c r="Q80" s="233">
        <f>SUM('Model Inputs - Annual'!$G82:H82)</f>
        <v>0</v>
      </c>
      <c r="R80" s="233">
        <f>SUM('Model Inputs - Annual'!$G82:I82)</f>
        <v>0</v>
      </c>
      <c r="S80" s="233">
        <f>SUM('Model Inputs - Annual'!$G82:J82)</f>
        <v>0</v>
      </c>
      <c r="T80" s="233">
        <f>SUM('Model Inputs - Annual'!$G82:K82)</f>
        <v>0</v>
      </c>
      <c r="U80" s="233">
        <f>SUM('Model Inputs - Annual'!$G82:L82)</f>
        <v>0</v>
      </c>
      <c r="V80" s="232" t="s">
        <v>216</v>
      </c>
      <c r="W80" s="232" t="s">
        <v>214</v>
      </c>
      <c r="X80" s="232" t="s">
        <v>204</v>
      </c>
      <c r="Y80" s="232" t="s">
        <v>163</v>
      </c>
      <c r="Z80" s="167" t="s">
        <v>924</v>
      </c>
      <c r="AA80" s="234"/>
    </row>
    <row r="81" spans="1:27" x14ac:dyDescent="0.45">
      <c r="A81" s="169"/>
      <c r="C81" s="167" t="s">
        <v>686</v>
      </c>
      <c r="D81" s="167" t="s">
        <v>42</v>
      </c>
      <c r="E81" s="167" t="s">
        <v>25</v>
      </c>
      <c r="F81" s="167" t="s">
        <v>26</v>
      </c>
      <c r="G81" s="167" t="s">
        <v>27</v>
      </c>
      <c r="H81" s="167" t="s">
        <v>28</v>
      </c>
      <c r="I81" s="167" t="s">
        <v>27</v>
      </c>
      <c r="J81" s="167" t="s">
        <v>44</v>
      </c>
      <c r="K81" s="167" t="s">
        <v>45</v>
      </c>
      <c r="L81" s="167" t="s">
        <v>27</v>
      </c>
      <c r="M81" s="167" t="s">
        <v>46</v>
      </c>
      <c r="N81" s="167" t="s">
        <v>47</v>
      </c>
      <c r="O81" s="167" t="s">
        <v>29</v>
      </c>
      <c r="P81" s="171">
        <f>SUM('Model Inputs - Annual'!$G83:G83)</f>
        <v>0</v>
      </c>
      <c r="Q81" s="171">
        <f>SUM('Model Inputs - Annual'!$G83:H83)</f>
        <v>0</v>
      </c>
      <c r="R81" s="171">
        <f>SUM('Model Inputs - Annual'!$G83:I83)</f>
        <v>0</v>
      </c>
      <c r="S81" s="171">
        <f>SUM('Model Inputs - Annual'!$G83:J83)</f>
        <v>0</v>
      </c>
      <c r="T81" s="171">
        <f>SUM('Model Inputs - Annual'!$G83:K83)</f>
        <v>638.74383912324618</v>
      </c>
      <c r="U81" s="171">
        <f>SUM('Model Inputs - Annual'!$G83:L83)</f>
        <v>1277.4876782464924</v>
      </c>
      <c r="V81" s="167" t="s">
        <v>689</v>
      </c>
      <c r="W81" s="167" t="s">
        <v>932</v>
      </c>
      <c r="X81" s="167" t="s">
        <v>50</v>
      </c>
      <c r="Y81" s="167" t="s">
        <v>51</v>
      </c>
      <c r="Z81" s="167" t="s">
        <v>925</v>
      </c>
    </row>
    <row r="82" spans="1:27" s="235" customFormat="1" x14ac:dyDescent="0.45">
      <c r="A82" s="230"/>
      <c r="B82" s="231"/>
      <c r="C82" s="232" t="s">
        <v>686</v>
      </c>
      <c r="D82" s="232" t="s">
        <v>42</v>
      </c>
      <c r="E82" s="232" t="s">
        <v>25</v>
      </c>
      <c r="F82" s="232" t="s">
        <v>26</v>
      </c>
      <c r="G82" s="232" t="s">
        <v>27</v>
      </c>
      <c r="H82" s="232" t="s">
        <v>28</v>
      </c>
      <c r="I82" s="232" t="s">
        <v>27</v>
      </c>
      <c r="J82" s="232" t="s">
        <v>44</v>
      </c>
      <c r="K82" s="232" t="s">
        <v>687</v>
      </c>
      <c r="L82" s="232" t="s">
        <v>27</v>
      </c>
      <c r="M82" s="232" t="s">
        <v>46</v>
      </c>
      <c r="N82" s="232" t="s">
        <v>87</v>
      </c>
      <c r="O82" s="232" t="s">
        <v>29</v>
      </c>
      <c r="P82" s="233">
        <f>SUM('Model Inputs - Annual'!$G84:G84)</f>
        <v>0</v>
      </c>
      <c r="Q82" s="233">
        <f>SUM('Model Inputs - Annual'!$G84:H84)</f>
        <v>0</v>
      </c>
      <c r="R82" s="233">
        <f>SUM('Model Inputs - Annual'!$G84:I84)</f>
        <v>0</v>
      </c>
      <c r="S82" s="233">
        <f>SUM('Model Inputs - Annual'!$G84:J84)</f>
        <v>0</v>
      </c>
      <c r="T82" s="233">
        <f>SUM('Model Inputs - Annual'!$G84:K84)</f>
        <v>638.74383912324618</v>
      </c>
      <c r="U82" s="233">
        <f>SUM('Model Inputs - Annual'!$G84:L84)</f>
        <v>1277.4876782464924</v>
      </c>
      <c r="V82" s="232" t="s">
        <v>690</v>
      </c>
      <c r="W82" s="232" t="s">
        <v>189</v>
      </c>
      <c r="X82" s="232" t="s">
        <v>190</v>
      </c>
      <c r="Y82" s="232" t="s">
        <v>11</v>
      </c>
      <c r="Z82" s="167" t="s">
        <v>924</v>
      </c>
      <c r="AA82" s="234"/>
    </row>
    <row r="83" spans="1:27" s="235" customFormat="1" x14ac:dyDescent="0.45">
      <c r="A83" s="230"/>
      <c r="B83" s="231"/>
      <c r="C83" s="232" t="s">
        <v>686</v>
      </c>
      <c r="D83" s="232" t="s">
        <v>42</v>
      </c>
      <c r="E83" s="232" t="s">
        <v>25</v>
      </c>
      <c r="F83" s="232" t="s">
        <v>26</v>
      </c>
      <c r="G83" s="232" t="s">
        <v>27</v>
      </c>
      <c r="H83" s="232" t="s">
        <v>28</v>
      </c>
      <c r="I83" s="232" t="s">
        <v>27</v>
      </c>
      <c r="J83" s="232" t="s">
        <v>44</v>
      </c>
      <c r="K83" s="232" t="s">
        <v>688</v>
      </c>
      <c r="L83" s="232" t="s">
        <v>27</v>
      </c>
      <c r="M83" s="232" t="s">
        <v>66</v>
      </c>
      <c r="N83" s="232" t="s">
        <v>47</v>
      </c>
      <c r="O83" s="232" t="s">
        <v>29</v>
      </c>
      <c r="P83" s="233">
        <f>SUM('Model Inputs - Annual'!$G85:G85)</f>
        <v>0</v>
      </c>
      <c r="Q83" s="233">
        <f>SUM('Model Inputs - Annual'!$G85:H85)</f>
        <v>0</v>
      </c>
      <c r="R83" s="233">
        <f>SUM('Model Inputs - Annual'!$G85:I85)</f>
        <v>0</v>
      </c>
      <c r="S83" s="233">
        <f>SUM('Model Inputs - Annual'!$G85:J85)</f>
        <v>0</v>
      </c>
      <c r="T83" s="233">
        <f>SUM('Model Inputs - Annual'!$G85:K85)</f>
        <v>638.74383912324618</v>
      </c>
      <c r="U83" s="233">
        <f>SUM('Model Inputs - Annual'!$G85:L85)</f>
        <v>1277.4876782464924</v>
      </c>
      <c r="V83" s="232" t="s">
        <v>690</v>
      </c>
      <c r="W83" s="232" t="s">
        <v>191</v>
      </c>
      <c r="X83" s="232" t="s">
        <v>192</v>
      </c>
      <c r="Y83" s="232" t="s">
        <v>71</v>
      </c>
      <c r="Z83" s="167" t="s">
        <v>924</v>
      </c>
      <c r="AA83" s="234"/>
    </row>
    <row r="84" spans="1:27" x14ac:dyDescent="0.45">
      <c r="A84" s="169"/>
      <c r="T84" s="168"/>
    </row>
    <row r="85" spans="1:27" x14ac:dyDescent="0.45">
      <c r="A85" s="169"/>
    </row>
    <row r="86" spans="1:27" x14ac:dyDescent="0.45">
      <c r="A86" s="169"/>
      <c r="U86" s="164"/>
    </row>
    <row r="87" spans="1:27" x14ac:dyDescent="0.45">
      <c r="A87" s="169"/>
    </row>
    <row r="88" spans="1:27" x14ac:dyDescent="0.45">
      <c r="A88" s="169"/>
    </row>
    <row r="89" spans="1:27" x14ac:dyDescent="0.45">
      <c r="A89" s="169"/>
    </row>
    <row r="90" spans="1:27" x14ac:dyDescent="0.45">
      <c r="A90" s="169"/>
    </row>
    <row r="91" spans="1:27" x14ac:dyDescent="0.45">
      <c r="A91" s="169"/>
    </row>
    <row r="92" spans="1:27" x14ac:dyDescent="0.45">
      <c r="A92" s="169"/>
    </row>
    <row r="93" spans="1:27" x14ac:dyDescent="0.45">
      <c r="A93" s="169"/>
    </row>
    <row r="94" spans="1:27" x14ac:dyDescent="0.45">
      <c r="A94" s="169"/>
    </row>
    <row r="95" spans="1:27" x14ac:dyDescent="0.45">
      <c r="A95" s="169"/>
    </row>
    <row r="96" spans="1:27" x14ac:dyDescent="0.45">
      <c r="A96" s="169"/>
    </row>
    <row r="97" spans="1:1" x14ac:dyDescent="0.45">
      <c r="A97" s="169"/>
    </row>
    <row r="98" spans="1:1" x14ac:dyDescent="0.45">
      <c r="A98" s="169"/>
    </row>
    <row r="99" spans="1:1" x14ac:dyDescent="0.45">
      <c r="A99" s="169"/>
    </row>
    <row r="100" spans="1:1" x14ac:dyDescent="0.45">
      <c r="A100" s="169"/>
    </row>
    <row r="101" spans="1:1" x14ac:dyDescent="0.45">
      <c r="A101" s="169"/>
    </row>
  </sheetData>
  <mergeCells count="2">
    <mergeCell ref="C2:J2"/>
    <mergeCell ref="P3:Q3"/>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AF91D-9DC6-4F78-9028-8F524DDE964B}">
  <sheetPr>
    <tabColor theme="6"/>
  </sheetPr>
  <dimension ref="A1:O101"/>
  <sheetViews>
    <sheetView showGridLines="0" topLeftCell="H1" workbookViewId="0">
      <selection activeCell="O14" sqref="O14"/>
    </sheetView>
  </sheetViews>
  <sheetFormatPr defaultRowHeight="16" x14ac:dyDescent="0.45"/>
  <cols>
    <col min="1" max="1" width="3.54296875" style="161" customWidth="1"/>
    <col min="2" max="2" width="4.81640625" style="3" customWidth="1"/>
    <col min="3" max="3" width="74.453125" bestFit="1" customWidth="1"/>
    <col min="4" max="4" width="47.1796875" bestFit="1" customWidth="1"/>
    <col min="5" max="5" width="12.453125" bestFit="1" customWidth="1"/>
    <col min="6" max="6" width="29" bestFit="1" customWidth="1"/>
    <col min="7" max="8" width="18.54296875" customWidth="1"/>
    <col min="9" max="9" width="26.1796875" bestFit="1" customWidth="1"/>
    <col min="10" max="12" width="21" customWidth="1"/>
    <col min="14" max="14" width="27.453125" bestFit="1" customWidth="1"/>
  </cols>
  <sheetData>
    <row r="1" spans="1:15" ht="21" x14ac:dyDescent="0.55000000000000004">
      <c r="A1" s="169"/>
      <c r="C1" s="188" t="s">
        <v>836</v>
      </c>
    </row>
    <row r="2" spans="1:15" x14ac:dyDescent="0.45">
      <c r="A2" s="169"/>
      <c r="C2" s="70" t="s">
        <v>829</v>
      </c>
    </row>
    <row r="3" spans="1:15" x14ac:dyDescent="0.45">
      <c r="A3" s="169"/>
      <c r="C3" s="70" t="s">
        <v>833</v>
      </c>
    </row>
    <row r="4" spans="1:15" x14ac:dyDescent="0.45">
      <c r="A4" s="170"/>
      <c r="C4" s="70" t="s">
        <v>847</v>
      </c>
    </row>
    <row r="5" spans="1:15" ht="32" x14ac:dyDescent="0.45">
      <c r="A5" s="169"/>
      <c r="G5" s="245"/>
      <c r="H5" s="245"/>
      <c r="L5" s="112" t="s">
        <v>703</v>
      </c>
    </row>
    <row r="6" spans="1:15" ht="16.5" thickBot="1" x14ac:dyDescent="0.5">
      <c r="A6" s="169"/>
      <c r="C6" s="12" t="s">
        <v>0</v>
      </c>
      <c r="D6" s="12" t="s">
        <v>1</v>
      </c>
      <c r="E6" s="12" t="s">
        <v>2</v>
      </c>
      <c r="F6" s="12" t="s">
        <v>3</v>
      </c>
      <c r="G6" s="12" t="s">
        <v>13</v>
      </c>
      <c r="H6" s="12" t="s">
        <v>14</v>
      </c>
      <c r="I6" s="12" t="s">
        <v>15</v>
      </c>
      <c r="J6" s="12" t="s">
        <v>16</v>
      </c>
      <c r="K6" s="12" t="s">
        <v>17</v>
      </c>
      <c r="L6" s="12" t="s">
        <v>18</v>
      </c>
      <c r="M6" s="12" t="s">
        <v>19</v>
      </c>
      <c r="N6" s="12" t="s">
        <v>22</v>
      </c>
    </row>
    <row r="7" spans="1:15" ht="16.5" thickBot="1" x14ac:dyDescent="0.5">
      <c r="A7" s="169"/>
      <c r="C7" s="214" t="s">
        <v>23</v>
      </c>
      <c r="D7" s="214" t="s">
        <v>24</v>
      </c>
      <c r="E7" s="59" t="s">
        <v>25</v>
      </c>
      <c r="F7" s="59" t="s">
        <v>26</v>
      </c>
      <c r="G7" s="61">
        <f>'Model Inputs - Cumulative'!P5</f>
        <v>11313.659762358197</v>
      </c>
      <c r="H7" s="61">
        <f>'Model Inputs - Cumulative'!Q5</f>
        <v>20404.353012436564</v>
      </c>
      <c r="I7" s="61">
        <f>'Model Inputs - Cumulative'!R5</f>
        <v>29440.062901544152</v>
      </c>
      <c r="J7" s="61">
        <f>'Model Inputs - Cumulative'!S5</f>
        <v>37778.920280314807</v>
      </c>
      <c r="K7" s="61">
        <f>'Model Inputs - Cumulative'!T5</f>
        <v>45710.11290222255</v>
      </c>
      <c r="L7" s="61">
        <f>'Model Inputs - Cumulative'!U5</f>
        <v>53641.305524130294</v>
      </c>
      <c r="M7" s="59" t="s">
        <v>31</v>
      </c>
      <c r="N7" s="59" t="s">
        <v>24</v>
      </c>
      <c r="O7" s="209" t="s">
        <v>846</v>
      </c>
    </row>
    <row r="8" spans="1:15" ht="16.5" thickBot="1" x14ac:dyDescent="0.5">
      <c r="A8" s="169"/>
      <c r="C8" s="63" t="s">
        <v>33</v>
      </c>
      <c r="D8" s="63" t="s">
        <v>34</v>
      </c>
      <c r="E8" s="63" t="s">
        <v>35</v>
      </c>
      <c r="F8" s="63" t="s">
        <v>36</v>
      </c>
      <c r="G8" s="61">
        <f>'Model Inputs - Cumulative'!P6</f>
        <v>19207</v>
      </c>
      <c r="H8" s="61">
        <f>'Model Inputs - Cumulative'!Q6</f>
        <v>55258</v>
      </c>
      <c r="I8" s="61">
        <f>'Model Inputs - Cumulative'!R6</f>
        <v>81190</v>
      </c>
      <c r="J8" s="61">
        <f>'Model Inputs - Cumulative'!S6</f>
        <v>97771</v>
      </c>
      <c r="K8" s="61">
        <f>'Model Inputs - Cumulative'!T6</f>
        <v>124891</v>
      </c>
      <c r="L8" s="61">
        <f>'Model Inputs - Cumulative'!U6</f>
        <v>152011</v>
      </c>
      <c r="M8" s="63" t="s">
        <v>39</v>
      </c>
      <c r="N8" s="63" t="s">
        <v>40</v>
      </c>
      <c r="O8" s="209" t="s">
        <v>848</v>
      </c>
    </row>
    <row r="9" spans="1:15" ht="16.5" thickBot="1" x14ac:dyDescent="0.5">
      <c r="A9" s="169"/>
      <c r="C9" s="61" t="s">
        <v>41</v>
      </c>
      <c r="D9" s="61" t="s">
        <v>42</v>
      </c>
      <c r="E9" s="61" t="s">
        <v>25</v>
      </c>
      <c r="F9" s="61" t="s">
        <v>43</v>
      </c>
      <c r="G9" s="61">
        <f>'Model Inputs - Cumulative'!P7</f>
        <v>0</v>
      </c>
      <c r="H9" s="61">
        <f>'Model Inputs - Cumulative'!Q7</f>
        <v>0</v>
      </c>
      <c r="I9" s="61">
        <f>'Model Inputs - Cumulative'!R7</f>
        <v>0</v>
      </c>
      <c r="J9" s="61">
        <f>'Model Inputs - Cumulative'!S7</f>
        <v>0</v>
      </c>
      <c r="K9" s="61">
        <f>'Model Inputs - Cumulative'!T7</f>
        <v>0</v>
      </c>
      <c r="L9" s="61">
        <f>'Model Inputs - Cumulative'!U7</f>
        <v>0</v>
      </c>
      <c r="M9" s="61" t="s">
        <v>48</v>
      </c>
      <c r="N9" s="61" t="s">
        <v>51</v>
      </c>
    </row>
    <row r="10" spans="1:15" ht="16.5" thickBot="1" x14ac:dyDescent="0.5">
      <c r="A10" s="169"/>
      <c r="C10" s="63" t="s">
        <v>52</v>
      </c>
      <c r="D10" s="63" t="s">
        <v>53</v>
      </c>
      <c r="E10" s="63" t="s">
        <v>35</v>
      </c>
      <c r="F10" s="63" t="s">
        <v>54</v>
      </c>
      <c r="G10" s="61">
        <f>'Model Inputs - Cumulative'!P8</f>
        <v>0</v>
      </c>
      <c r="H10" s="61">
        <f>'Model Inputs - Cumulative'!Q8</f>
        <v>0</v>
      </c>
      <c r="I10" s="61">
        <f>'Model Inputs - Cumulative'!R8</f>
        <v>0</v>
      </c>
      <c r="J10" s="61">
        <f>'Model Inputs - Cumulative'!S8</f>
        <v>0</v>
      </c>
      <c r="K10" s="61">
        <f>'Model Inputs - Cumulative'!T8</f>
        <v>0</v>
      </c>
      <c r="L10" s="61">
        <f>'Model Inputs - Cumulative'!U8</f>
        <v>0</v>
      </c>
      <c r="M10" s="63" t="s">
        <v>55</v>
      </c>
      <c r="N10" s="63" t="s">
        <v>51</v>
      </c>
    </row>
    <row r="11" spans="1:15" ht="16.5" thickBot="1" x14ac:dyDescent="0.5">
      <c r="A11" s="169"/>
      <c r="C11" s="61" t="s">
        <v>57</v>
      </c>
      <c r="D11" s="61" t="s">
        <v>53</v>
      </c>
      <c r="E11" s="61" t="s">
        <v>25</v>
      </c>
      <c r="F11" s="61" t="s">
        <v>43</v>
      </c>
      <c r="G11" s="61">
        <f>'Model Inputs - Cumulative'!P9</f>
        <v>450.11904125456516</v>
      </c>
      <c r="H11" s="61">
        <f>'Model Inputs - Cumulative'!Q9</f>
        <v>812.22720610277531</v>
      </c>
      <c r="I11" s="61">
        <f>'Model Inputs - Cumulative'!R9</f>
        <v>1232.1360624594713</v>
      </c>
      <c r="J11" s="61">
        <f>'Model Inputs - Cumulative'!S9</f>
        <v>1789.4257963382931</v>
      </c>
      <c r="K11" s="61">
        <f>'Model Inputs - Cumulative'!T9</f>
        <v>2360.8393641318025</v>
      </c>
      <c r="L11" s="61">
        <f>'Model Inputs - Cumulative'!U9</f>
        <v>2932.2529319253122</v>
      </c>
      <c r="M11" s="61" t="s">
        <v>58</v>
      </c>
      <c r="N11" s="61" t="s">
        <v>51</v>
      </c>
    </row>
    <row r="12" spans="1:15" ht="16.5" thickBot="1" x14ac:dyDescent="0.5">
      <c r="A12" s="169"/>
      <c r="C12" s="63" t="s">
        <v>59</v>
      </c>
      <c r="D12" s="63" t="s">
        <v>53</v>
      </c>
      <c r="E12" s="63" t="s">
        <v>60</v>
      </c>
      <c r="F12" s="63" t="s">
        <v>43</v>
      </c>
      <c r="G12" s="61">
        <f>'Model Inputs - Cumulative'!P10</f>
        <v>4.3419843207835873</v>
      </c>
      <c r="H12" s="61">
        <f>'Model Inputs - Cumulative'!Q10</f>
        <v>7.8349891263933316</v>
      </c>
      <c r="I12" s="61">
        <f>'Model Inputs - Cumulative'!R10</f>
        <v>7.8349891263933316</v>
      </c>
      <c r="J12" s="61">
        <f>'Model Inputs - Cumulative'!S10</f>
        <v>7.8349891263933316</v>
      </c>
      <c r="K12" s="61">
        <f>'Model Inputs - Cumulative'!T10</f>
        <v>7.8349891263933316</v>
      </c>
      <c r="L12" s="61">
        <f>'Model Inputs - Cumulative'!U10</f>
        <v>7.8349891263933316</v>
      </c>
      <c r="M12" s="63" t="s">
        <v>61</v>
      </c>
      <c r="N12" s="63" t="s">
        <v>51</v>
      </c>
    </row>
    <row r="13" spans="1:15" ht="16.5" thickBot="1" x14ac:dyDescent="0.5">
      <c r="A13" s="169"/>
      <c r="C13" s="61" t="s">
        <v>62</v>
      </c>
      <c r="D13" s="61" t="s">
        <v>53</v>
      </c>
      <c r="E13" s="61" t="s">
        <v>25</v>
      </c>
      <c r="F13" s="61" t="s">
        <v>26</v>
      </c>
      <c r="G13" s="61">
        <f>'Model Inputs - Cumulative'!P11</f>
        <v>3764.5004061193695</v>
      </c>
      <c r="H13" s="61">
        <f>'Model Inputs - Cumulative'!Q11</f>
        <v>6792.9355725830173</v>
      </c>
      <c r="I13" s="61">
        <f>'Model Inputs - Cumulative'!R11</f>
        <v>10457.909299630333</v>
      </c>
      <c r="J13" s="61">
        <f>'Model Inputs - Cumulative'!S11</f>
        <v>15321.94634505071</v>
      </c>
      <c r="K13" s="61">
        <f>'Model Inputs - Cumulative'!T11</f>
        <v>20309.25652329241</v>
      </c>
      <c r="L13" s="61">
        <f>'Model Inputs - Cumulative'!U11</f>
        <v>25296.56670153411</v>
      </c>
      <c r="M13" s="61" t="s">
        <v>63</v>
      </c>
      <c r="N13" s="61" t="s">
        <v>51</v>
      </c>
    </row>
    <row r="14" spans="1:15" ht="16.5" thickBot="1" x14ac:dyDescent="0.5">
      <c r="A14" s="169"/>
      <c r="C14" s="76" t="s">
        <v>64</v>
      </c>
      <c r="D14" s="76" t="s">
        <v>53</v>
      </c>
      <c r="E14" s="63" t="s">
        <v>60</v>
      </c>
      <c r="F14" s="63" t="s">
        <v>26</v>
      </c>
      <c r="G14" s="61">
        <f>'Model Inputs - Cumulative'!P12</f>
        <v>534.06407145638104</v>
      </c>
      <c r="H14" s="61">
        <f>'Model Inputs - Cumulative'!Q12</f>
        <v>963.70366254637952</v>
      </c>
      <c r="I14" s="61">
        <f>'Model Inputs - Cumulative'!R12</f>
        <v>1501.2792863436882</v>
      </c>
      <c r="J14" s="61">
        <f>'Model Inputs - Cumulative'!S12</f>
        <v>2214.7326269687733</v>
      </c>
      <c r="K14" s="61">
        <f>'Model Inputs - Cumulative'!T12</f>
        <v>2946.2675791439806</v>
      </c>
      <c r="L14" s="61">
        <f>'Model Inputs - Cumulative'!U12</f>
        <v>3677.8025313191879</v>
      </c>
      <c r="M14" s="63" t="s">
        <v>65</v>
      </c>
      <c r="N14" s="63" t="s">
        <v>51</v>
      </c>
      <c r="O14" s="209" t="s">
        <v>831</v>
      </c>
    </row>
    <row r="15" spans="1:15" ht="16.5" thickBot="1" x14ac:dyDescent="0.5">
      <c r="A15" s="169"/>
      <c r="C15" s="61" t="s">
        <v>62</v>
      </c>
      <c r="D15" s="61" t="s">
        <v>53</v>
      </c>
      <c r="E15" s="61" t="s">
        <v>25</v>
      </c>
      <c r="F15" s="61" t="s">
        <v>26</v>
      </c>
      <c r="G15" s="61">
        <f>'Model Inputs - Cumulative'!P13</f>
        <v>0</v>
      </c>
      <c r="H15" s="61">
        <f>'Model Inputs - Cumulative'!Q13</f>
        <v>0</v>
      </c>
      <c r="I15" s="61">
        <f>'Model Inputs - Cumulative'!R13</f>
        <v>0</v>
      </c>
      <c r="J15" s="61">
        <f>'Model Inputs - Cumulative'!S13</f>
        <v>0</v>
      </c>
      <c r="K15" s="61">
        <f>'Model Inputs - Cumulative'!T13</f>
        <v>0</v>
      </c>
      <c r="L15" s="61">
        <f>'Model Inputs - Cumulative'!U13</f>
        <v>0</v>
      </c>
      <c r="M15" s="61" t="s">
        <v>67</v>
      </c>
      <c r="N15" s="61" t="s">
        <v>51</v>
      </c>
    </row>
    <row r="16" spans="1:15" ht="16.5" thickBot="1" x14ac:dyDescent="0.5">
      <c r="A16" s="169"/>
      <c r="C16" s="63" t="s">
        <v>57</v>
      </c>
      <c r="D16" s="63" t="s">
        <v>53</v>
      </c>
      <c r="E16" s="63" t="s">
        <v>25</v>
      </c>
      <c r="F16" s="63" t="s">
        <v>43</v>
      </c>
      <c r="G16" s="61">
        <f>'Model Inputs - Cumulative'!P14</f>
        <v>0</v>
      </c>
      <c r="H16" s="61">
        <f>'Model Inputs - Cumulative'!Q14</f>
        <v>0</v>
      </c>
      <c r="I16" s="61">
        <f>'Model Inputs - Cumulative'!R14</f>
        <v>0</v>
      </c>
      <c r="J16" s="61">
        <f>'Model Inputs - Cumulative'!S14</f>
        <v>0</v>
      </c>
      <c r="K16" s="61">
        <f>'Model Inputs - Cumulative'!T14</f>
        <v>0</v>
      </c>
      <c r="L16" s="61">
        <f>'Model Inputs - Cumulative'!U14</f>
        <v>0</v>
      </c>
      <c r="M16" s="63" t="s">
        <v>68</v>
      </c>
      <c r="N16" s="63" t="s">
        <v>51</v>
      </c>
    </row>
    <row r="17" spans="1:15" ht="16.5" thickBot="1" x14ac:dyDescent="0.5">
      <c r="A17" s="169"/>
      <c r="C17" s="61" t="s">
        <v>64</v>
      </c>
      <c r="D17" s="61" t="s">
        <v>53</v>
      </c>
      <c r="E17" s="61" t="s">
        <v>60</v>
      </c>
      <c r="F17" s="61" t="s">
        <v>26</v>
      </c>
      <c r="G17" s="61">
        <f>'Model Inputs - Cumulative'!P15</f>
        <v>0</v>
      </c>
      <c r="H17" s="61">
        <f>'Model Inputs - Cumulative'!Q15</f>
        <v>0</v>
      </c>
      <c r="I17" s="61">
        <f>'Model Inputs - Cumulative'!R15</f>
        <v>0</v>
      </c>
      <c r="J17" s="61">
        <f>'Model Inputs - Cumulative'!S15</f>
        <v>0</v>
      </c>
      <c r="K17" s="61">
        <f>'Model Inputs - Cumulative'!T15</f>
        <v>0</v>
      </c>
      <c r="L17" s="61">
        <f>'Model Inputs - Cumulative'!U15</f>
        <v>0</v>
      </c>
      <c r="M17" s="61" t="s">
        <v>69</v>
      </c>
      <c r="N17" s="61" t="s">
        <v>51</v>
      </c>
      <c r="O17" s="198"/>
    </row>
    <row r="18" spans="1:15" ht="16.5" thickBot="1" x14ac:dyDescent="0.5">
      <c r="A18" s="169"/>
      <c r="C18" s="63" t="s">
        <v>70</v>
      </c>
      <c r="D18" s="63" t="s">
        <v>71</v>
      </c>
      <c r="E18" s="63" t="s">
        <v>25</v>
      </c>
      <c r="F18" s="63" t="s">
        <v>43</v>
      </c>
      <c r="G18" s="61">
        <f>'Model Inputs - Cumulative'!P16</f>
        <v>168.08613825410839</v>
      </c>
      <c r="H18" s="61">
        <f>'Model Inputs - Cumulative'!Q16</f>
        <v>326.85811791142908</v>
      </c>
      <c r="I18" s="61">
        <f>'Model Inputs - Cumulative'!R16</f>
        <v>616.18919460686584</v>
      </c>
      <c r="J18" s="61">
        <f>'Model Inputs - Cumulative'!S16</f>
        <v>715.02820315673057</v>
      </c>
      <c r="K18" s="61">
        <f>'Model Inputs - Cumulative'!T16</f>
        <v>2134.8511303177684</v>
      </c>
      <c r="L18" s="61">
        <f>'Model Inputs - Cumulative'!U16</f>
        <v>3554.6740574788064</v>
      </c>
      <c r="M18" s="63" t="s">
        <v>72</v>
      </c>
      <c r="N18" s="63" t="s">
        <v>71</v>
      </c>
    </row>
    <row r="19" spans="1:15" ht="16.5" thickBot="1" x14ac:dyDescent="0.5">
      <c r="A19" s="169"/>
      <c r="C19" s="61" t="s">
        <v>75</v>
      </c>
      <c r="D19" s="61" t="s">
        <v>71</v>
      </c>
      <c r="E19" s="61" t="s">
        <v>35</v>
      </c>
      <c r="F19" s="61" t="s">
        <v>43</v>
      </c>
      <c r="G19" s="61">
        <f>'Model Inputs - Cumulative'!P17</f>
        <v>214.30982627398816</v>
      </c>
      <c r="H19" s="61">
        <f>'Model Inputs - Cumulative'!Q17</f>
        <v>416.74410033707204</v>
      </c>
      <c r="I19" s="61">
        <f>'Model Inputs - Cumulative'!R17</f>
        <v>416.74410033707204</v>
      </c>
      <c r="J19" s="61">
        <f>'Model Inputs - Cumulative'!S17</f>
        <v>416.74410033707204</v>
      </c>
      <c r="K19" s="61">
        <f>'Model Inputs - Cumulative'!T17</f>
        <v>416.74410033707204</v>
      </c>
      <c r="L19" s="61">
        <f>'Model Inputs - Cumulative'!U17</f>
        <v>416.74410033707204</v>
      </c>
      <c r="M19" s="61" t="s">
        <v>77</v>
      </c>
      <c r="N19" s="61" t="s">
        <v>71</v>
      </c>
    </row>
    <row r="20" spans="1:15" ht="16.5" thickBot="1" x14ac:dyDescent="0.5">
      <c r="A20" s="169"/>
      <c r="C20" s="63" t="s">
        <v>78</v>
      </c>
      <c r="D20" s="63" t="s">
        <v>71</v>
      </c>
      <c r="E20" s="63" t="s">
        <v>25</v>
      </c>
      <c r="F20" s="63" t="s">
        <v>26</v>
      </c>
      <c r="G20" s="61">
        <f>'Model Inputs - Cumulative'!P18</f>
        <v>243.72490046845721</v>
      </c>
      <c r="H20" s="61">
        <f>'Model Inputs - Cumulative'!Q18</f>
        <v>473.94427097157222</v>
      </c>
      <c r="I20" s="61">
        <f>'Model Inputs - Cumulative'!R18</f>
        <v>473.94427097157222</v>
      </c>
      <c r="J20" s="61">
        <f>'Model Inputs - Cumulative'!S18</f>
        <v>473.94427097157222</v>
      </c>
      <c r="K20" s="61">
        <f>'Model Inputs - Cumulative'!T18</f>
        <v>473.94427097157222</v>
      </c>
      <c r="L20" s="61">
        <f>'Model Inputs - Cumulative'!U18</f>
        <v>473.94427097157222</v>
      </c>
      <c r="M20" s="63" t="s">
        <v>79</v>
      </c>
      <c r="N20" s="63" t="s">
        <v>71</v>
      </c>
    </row>
    <row r="21" spans="1:15" ht="16.5" thickBot="1" x14ac:dyDescent="0.5">
      <c r="A21" s="169"/>
      <c r="C21" s="61" t="s">
        <v>80</v>
      </c>
      <c r="D21" s="61" t="s">
        <v>71</v>
      </c>
      <c r="E21" s="61" t="s">
        <v>35</v>
      </c>
      <c r="F21" s="61" t="s">
        <v>26</v>
      </c>
      <c r="G21" s="61">
        <f>'Model Inputs - Cumulative'!P19</f>
        <v>630.32301845290647</v>
      </c>
      <c r="H21" s="61">
        <f>'Model Inputs - Cumulative'!Q19</f>
        <v>1225.7179421678588</v>
      </c>
      <c r="I21" s="61">
        <f>'Model Inputs - Cumulative'!R19</f>
        <v>1225.7179421678588</v>
      </c>
      <c r="J21" s="61">
        <f>'Model Inputs - Cumulative'!S19</f>
        <v>1225.7179421678588</v>
      </c>
      <c r="K21" s="61">
        <f>'Model Inputs - Cumulative'!T19</f>
        <v>1225.7179421678588</v>
      </c>
      <c r="L21" s="61">
        <f>'Model Inputs - Cumulative'!U19</f>
        <v>1225.7179421678588</v>
      </c>
      <c r="M21" s="61" t="s">
        <v>81</v>
      </c>
      <c r="N21" s="61" t="s">
        <v>71</v>
      </c>
    </row>
    <row r="22" spans="1:15" ht="16.5" thickBot="1" x14ac:dyDescent="0.5">
      <c r="A22" s="169"/>
      <c r="C22" s="63" t="s">
        <v>82</v>
      </c>
      <c r="D22" s="63" t="s">
        <v>71</v>
      </c>
      <c r="E22" s="63" t="s">
        <v>35</v>
      </c>
      <c r="F22" s="63" t="s">
        <v>26</v>
      </c>
      <c r="G22" s="61">
        <f>'Model Inputs - Cumulative'!P20</f>
        <v>373.99165761539109</v>
      </c>
      <c r="H22" s="61">
        <f>'Model Inputs - Cumulative'!Q20</f>
        <v>727.25931235292956</v>
      </c>
      <c r="I22" s="61">
        <f>'Model Inputs - Cumulative'!R20</f>
        <v>1471.7179254232105</v>
      </c>
      <c r="J22" s="61">
        <f>'Model Inputs - Cumulative'!S20</f>
        <v>1726.0340260739861</v>
      </c>
      <c r="K22" s="61">
        <f>'Model Inputs - Cumulative'!T20</f>
        <v>5379.2862768591294</v>
      </c>
      <c r="L22" s="61">
        <f>'Model Inputs - Cumulative'!U20</f>
        <v>9032.5385276442721</v>
      </c>
      <c r="M22" s="63" t="s">
        <v>83</v>
      </c>
      <c r="N22" s="63" t="s">
        <v>71</v>
      </c>
    </row>
    <row r="23" spans="1:15" ht="16.5" thickBot="1" x14ac:dyDescent="0.5">
      <c r="A23" s="169"/>
      <c r="C23" s="61" t="s">
        <v>84</v>
      </c>
      <c r="D23" s="61" t="s">
        <v>11</v>
      </c>
      <c r="E23" s="61" t="s">
        <v>25</v>
      </c>
      <c r="F23" s="61" t="s">
        <v>43</v>
      </c>
      <c r="G23" s="61">
        <f>'Model Inputs - Cumulative'!P21</f>
        <v>2755.5993092538642</v>
      </c>
      <c r="H23" s="61">
        <f>'Model Inputs - Cumulative'!Q21</f>
        <v>4932.2792820636587</v>
      </c>
      <c r="I23" s="61">
        <f>'Model Inputs - Cumulative'!R21</f>
        <v>6421.3569527428617</v>
      </c>
      <c r="J23" s="61">
        <f>'Model Inputs - Cumulative'!S21</f>
        <v>7068.4926438717894</v>
      </c>
      <c r="K23" s="61">
        <f>'Model Inputs - Cumulative'!T21</f>
        <v>7326.1636460955951</v>
      </c>
      <c r="L23" s="61">
        <f>'Model Inputs - Cumulative'!U21</f>
        <v>7583.8346483194009</v>
      </c>
      <c r="M23" s="61" t="s">
        <v>88</v>
      </c>
      <c r="N23" s="61" t="s">
        <v>11</v>
      </c>
    </row>
    <row r="24" spans="1:15" ht="16.5" thickBot="1" x14ac:dyDescent="0.5">
      <c r="A24" s="169"/>
      <c r="C24" s="63" t="s">
        <v>91</v>
      </c>
      <c r="D24" s="63" t="s">
        <v>11</v>
      </c>
      <c r="E24" s="63" t="s">
        <v>25</v>
      </c>
      <c r="F24" s="63" t="s">
        <v>26</v>
      </c>
      <c r="G24" s="61">
        <f>'Model Inputs - Cumulative'!P22</f>
        <v>1522.1953595586067</v>
      </c>
      <c r="H24" s="61">
        <f>'Model Inputs - Cumulative'!Q22</f>
        <v>2724.5951942255615</v>
      </c>
      <c r="I24" s="61">
        <f>'Model Inputs - Cumulative'!R22</f>
        <v>5253.0106866127171</v>
      </c>
      <c r="J24" s="61">
        <f>'Model Inputs - Cumulative'!S22</f>
        <v>6351.8304052515232</v>
      </c>
      <c r="K24" s="61">
        <f>'Model Inputs - Cumulative'!T22</f>
        <v>6789.3491235762904</v>
      </c>
      <c r="L24" s="61">
        <f>'Model Inputs - Cumulative'!U22</f>
        <v>7226.8678419010575</v>
      </c>
      <c r="M24" s="63" t="s">
        <v>92</v>
      </c>
      <c r="N24" s="63" t="s">
        <v>11</v>
      </c>
    </row>
    <row r="25" spans="1:15" ht="16.5" thickBot="1" x14ac:dyDescent="0.5">
      <c r="A25" s="169"/>
      <c r="C25" s="61" t="s">
        <v>93</v>
      </c>
      <c r="D25" s="61" t="s">
        <v>11</v>
      </c>
      <c r="E25" s="61" t="s">
        <v>25</v>
      </c>
      <c r="F25" s="61" t="s">
        <v>26</v>
      </c>
      <c r="G25" s="61">
        <f>'Model Inputs - Cumulative'!P23</f>
        <v>394.64324136704613</v>
      </c>
      <c r="H25" s="61">
        <f>'Model Inputs - Cumulative'!Q23</f>
        <v>706.37653183625662</v>
      </c>
      <c r="I25" s="61">
        <f>'Model Inputs - Cumulative'!R23</f>
        <v>706.37653183625662</v>
      </c>
      <c r="J25" s="61">
        <f>'Model Inputs - Cumulative'!S23</f>
        <v>706.37653183625662</v>
      </c>
      <c r="K25" s="61">
        <f>'Model Inputs - Cumulative'!T23</f>
        <v>706.37653183625662</v>
      </c>
      <c r="L25" s="61">
        <f>'Model Inputs - Cumulative'!U23</f>
        <v>706.37653183625662</v>
      </c>
      <c r="M25" s="61" t="s">
        <v>94</v>
      </c>
      <c r="N25" s="61" t="s">
        <v>11</v>
      </c>
    </row>
    <row r="26" spans="1:15" ht="16.5" thickBot="1" x14ac:dyDescent="0.5">
      <c r="A26" s="169"/>
      <c r="C26" s="63" t="s">
        <v>95</v>
      </c>
      <c r="D26" s="63" t="s">
        <v>11</v>
      </c>
      <c r="E26" s="63" t="s">
        <v>25</v>
      </c>
      <c r="F26" s="63" t="s">
        <v>43</v>
      </c>
      <c r="G26" s="61">
        <f>'Model Inputs - Cumulative'!P24</f>
        <v>120.80915552052433</v>
      </c>
      <c r="H26" s="61">
        <f>'Model Inputs - Cumulative'!Q24</f>
        <v>216.23771382742552</v>
      </c>
      <c r="I26" s="61">
        <f>'Model Inputs - Cumulative'!R24</f>
        <v>216.23771382742552</v>
      </c>
      <c r="J26" s="61">
        <f>'Model Inputs - Cumulative'!S24</f>
        <v>216.23771382742552</v>
      </c>
      <c r="K26" s="61">
        <f>'Model Inputs - Cumulative'!T24</f>
        <v>216.23771382742552</v>
      </c>
      <c r="L26" s="61">
        <f>'Model Inputs - Cumulative'!U24</f>
        <v>216.23771382742552</v>
      </c>
      <c r="M26" s="63" t="s">
        <v>96</v>
      </c>
      <c r="N26" s="63" t="s">
        <v>11</v>
      </c>
    </row>
    <row r="27" spans="1:15" ht="16.5" thickBot="1" x14ac:dyDescent="0.5">
      <c r="A27" s="169"/>
      <c r="C27" s="61" t="s">
        <v>97</v>
      </c>
      <c r="D27" s="61" t="s">
        <v>98</v>
      </c>
      <c r="E27" s="61" t="s">
        <v>25</v>
      </c>
      <c r="F27" s="61" t="s">
        <v>43</v>
      </c>
      <c r="G27" s="61">
        <f>'Model Inputs - Cumulative'!P25</f>
        <v>116.39838615243406</v>
      </c>
      <c r="H27" s="61">
        <f>'Model Inputs - Cumulative'!Q25</f>
        <v>218.94899227196908</v>
      </c>
      <c r="I27" s="61">
        <f>'Model Inputs - Cumulative'!R25</f>
        <v>531.06228947637464</v>
      </c>
      <c r="J27" s="61">
        <f>'Model Inputs - Cumulative'!S25</f>
        <v>804.55202844069515</v>
      </c>
      <c r="K27" s="61">
        <f>'Model Inputs - Cumulative'!T25</f>
        <v>1064.3545150567058</v>
      </c>
      <c r="L27" s="61">
        <f>'Model Inputs - Cumulative'!U25</f>
        <v>1324.1570016727167</v>
      </c>
      <c r="M27" s="61" t="s">
        <v>100</v>
      </c>
      <c r="N27" s="61" t="s">
        <v>98</v>
      </c>
    </row>
    <row r="28" spans="1:15" ht="16.5" thickBot="1" x14ac:dyDescent="0.5">
      <c r="A28" s="169"/>
      <c r="C28" s="76" t="s">
        <v>103</v>
      </c>
      <c r="D28" s="76" t="s">
        <v>98</v>
      </c>
      <c r="E28" s="63" t="s">
        <v>25</v>
      </c>
      <c r="F28" s="63" t="s">
        <v>26</v>
      </c>
      <c r="G28" s="61">
        <f>'Model Inputs - Cumulative'!P26</f>
        <v>11118.537746728052</v>
      </c>
      <c r="H28" s="61">
        <f>'Model Inputs - Cumulative'!Q26</f>
        <v>26468.295216599228</v>
      </c>
      <c r="I28" s="61">
        <f>'Model Inputs - Cumulative'!R26</f>
        <v>44797.999705565468</v>
      </c>
      <c r="J28" s="61">
        <f>'Model Inputs - Cumulative'!S26</f>
        <v>62925.063753011666</v>
      </c>
      <c r="K28" s="61">
        <f>'Model Inputs - Cumulative'!T26</f>
        <v>85435.823568575172</v>
      </c>
      <c r="L28" s="61">
        <f>'Model Inputs - Cumulative'!U26</f>
        <v>107946.58338413868</v>
      </c>
      <c r="M28" s="63" t="s">
        <v>104</v>
      </c>
      <c r="N28" s="63" t="s">
        <v>98</v>
      </c>
    </row>
    <row r="29" spans="1:15" ht="16.5" thickBot="1" x14ac:dyDescent="0.5">
      <c r="A29" s="169"/>
      <c r="C29" s="72" t="s">
        <v>105</v>
      </c>
      <c r="D29" s="72" t="s">
        <v>98</v>
      </c>
      <c r="E29" s="61" t="s">
        <v>60</v>
      </c>
      <c r="F29" s="61" t="s">
        <v>26</v>
      </c>
      <c r="G29" s="61">
        <f>'Model Inputs - Cumulative'!P27</f>
        <v>24.942511318378724</v>
      </c>
      <c r="H29" s="61">
        <f>'Model Inputs - Cumulative'!Q27</f>
        <v>46.91764120113622</v>
      </c>
      <c r="I29" s="61">
        <f>'Model Inputs - Cumulative'!R27</f>
        <v>333.48429842083954</v>
      </c>
      <c r="J29" s="61">
        <f>'Model Inputs - Cumulative'!S27</f>
        <v>584.58875625996666</v>
      </c>
      <c r="K29" s="61">
        <f>'Model Inputs - Cumulative'!T27</f>
        <v>823.12627066185564</v>
      </c>
      <c r="L29" s="61">
        <f>'Model Inputs - Cumulative'!U27</f>
        <v>1061.6637850637446</v>
      </c>
      <c r="M29" s="61" t="s">
        <v>106</v>
      </c>
      <c r="N29" s="61" t="s">
        <v>98</v>
      </c>
      <c r="O29" s="209" t="s">
        <v>830</v>
      </c>
    </row>
    <row r="30" spans="1:15" ht="16.5" thickBot="1" x14ac:dyDescent="0.5">
      <c r="A30" s="169"/>
      <c r="C30" s="76" t="s">
        <v>107</v>
      </c>
      <c r="D30" s="76" t="s">
        <v>98</v>
      </c>
      <c r="E30" s="63" t="s">
        <v>25</v>
      </c>
      <c r="F30" s="63" t="s">
        <v>43</v>
      </c>
      <c r="G30" s="61">
        <f>'Model Inputs - Cumulative'!P28</f>
        <v>706.01401427483859</v>
      </c>
      <c r="H30" s="61">
        <f>'Model Inputs - Cumulative'!Q28</f>
        <v>1727.979474023537</v>
      </c>
      <c r="I30" s="61">
        <f>'Model Inputs - Cumulative'!R28</f>
        <v>2753.1558884918704</v>
      </c>
      <c r="J30" s="61">
        <f>'Model Inputs - Cumulative'!S28</f>
        <v>3802.4869653400451</v>
      </c>
      <c r="K30" s="61">
        <f>'Model Inputs - Cumulative'!T28</f>
        <v>5180.1226411753942</v>
      </c>
      <c r="L30" s="61">
        <f>'Model Inputs - Cumulative'!U28</f>
        <v>6557.7583170107428</v>
      </c>
      <c r="M30" s="63" t="s">
        <v>108</v>
      </c>
      <c r="N30" s="63" t="s">
        <v>98</v>
      </c>
    </row>
    <row r="31" spans="1:15" ht="16.5" thickBot="1" x14ac:dyDescent="0.5">
      <c r="A31" s="169"/>
      <c r="C31" s="61" t="s">
        <v>109</v>
      </c>
      <c r="D31" s="61" t="s">
        <v>110</v>
      </c>
      <c r="E31" s="61" t="s">
        <v>35</v>
      </c>
      <c r="F31" s="61" t="s">
        <v>26</v>
      </c>
      <c r="G31" s="61">
        <f>'Model Inputs - Cumulative'!P29</f>
        <v>11.202632092907201</v>
      </c>
      <c r="H31" s="61">
        <f>'Model Inputs - Cumulative'!Q29</f>
        <v>17.002907545534292</v>
      </c>
      <c r="I31" s="61">
        <f>'Model Inputs - Cumulative'!R29</f>
        <v>245.6223685829662</v>
      </c>
      <c r="J31" s="61">
        <f>'Model Inputs - Cumulative'!S29</f>
        <v>261.62888626729483</v>
      </c>
      <c r="K31" s="61">
        <f>'Model Inputs - Cumulative'!T29</f>
        <v>266.70035130916523</v>
      </c>
      <c r="L31" s="61">
        <f>'Model Inputs - Cumulative'!U29</f>
        <v>271.77181635103562</v>
      </c>
      <c r="M31" s="61" t="s">
        <v>112</v>
      </c>
      <c r="N31" s="61" t="s">
        <v>110</v>
      </c>
    </row>
    <row r="32" spans="1:15" ht="16.5" thickBot="1" x14ac:dyDescent="0.5">
      <c r="A32" s="169"/>
      <c r="C32" s="63" t="s">
        <v>115</v>
      </c>
      <c r="D32" s="63" t="s">
        <v>116</v>
      </c>
      <c r="E32" s="63" t="s">
        <v>25</v>
      </c>
      <c r="F32" s="63" t="s">
        <v>26</v>
      </c>
      <c r="G32" s="61">
        <f>'Model Inputs - Cumulative'!P30</f>
        <v>25.919762507400886</v>
      </c>
      <c r="H32" s="61">
        <f>'Model Inputs - Cumulative'!Q30</f>
        <v>39.93432522128515</v>
      </c>
      <c r="I32" s="61">
        <f>'Model Inputs - Cumulative'!R30</f>
        <v>56.248055130185563</v>
      </c>
      <c r="J32" s="61">
        <f>'Model Inputs - Cumulative'!S30</f>
        <v>75.708883742829371</v>
      </c>
      <c r="K32" s="61">
        <f>'Model Inputs - Cumulative'!T30</f>
        <v>95.267445194562995</v>
      </c>
      <c r="L32" s="61">
        <f>'Model Inputs - Cumulative'!U30</f>
        <v>114.82600664629662</v>
      </c>
      <c r="M32" s="63" t="s">
        <v>117</v>
      </c>
      <c r="N32" s="63" t="s">
        <v>110</v>
      </c>
    </row>
    <row r="33" spans="1:15" ht="16.5" thickBot="1" x14ac:dyDescent="0.5">
      <c r="A33" s="169"/>
      <c r="C33" s="61" t="s">
        <v>118</v>
      </c>
      <c r="D33" s="61" t="s">
        <v>116</v>
      </c>
      <c r="E33" s="61" t="s">
        <v>60</v>
      </c>
      <c r="F33" s="61" t="s">
        <v>26</v>
      </c>
      <c r="G33" s="61">
        <f>'Model Inputs - Cumulative'!P31</f>
        <v>70.938297388676105</v>
      </c>
      <c r="H33" s="61">
        <f>'Model Inputs - Cumulative'!Q31</f>
        <v>109.29394271088567</v>
      </c>
      <c r="I33" s="61">
        <f>'Model Inputs - Cumulative'!R31</f>
        <v>126.13392197168609</v>
      </c>
      <c r="J33" s="61">
        <f>'Model Inputs - Cumulative'!S31</f>
        <v>146.22251924925388</v>
      </c>
      <c r="K33" s="61">
        <f>'Model Inputs - Cumulative'!T31</f>
        <v>166.4120020381402</v>
      </c>
      <c r="L33" s="61">
        <f>'Model Inputs - Cumulative'!U31</f>
        <v>186.60148482702652</v>
      </c>
      <c r="M33" s="61" t="s">
        <v>119</v>
      </c>
      <c r="N33" s="61" t="s">
        <v>110</v>
      </c>
    </row>
    <row r="34" spans="1:15" ht="16.5" thickBot="1" x14ac:dyDescent="0.5">
      <c r="A34" s="169"/>
      <c r="C34" s="63" t="s">
        <v>120</v>
      </c>
      <c r="D34" s="63" t="s">
        <v>121</v>
      </c>
      <c r="E34" s="63" t="s">
        <v>25</v>
      </c>
      <c r="F34" s="63" t="s">
        <v>122</v>
      </c>
      <c r="G34" s="61">
        <f>'Model Inputs - Cumulative'!P32</f>
        <v>0</v>
      </c>
      <c r="H34" s="61">
        <f>'Model Inputs - Cumulative'!Q32</f>
        <v>0</v>
      </c>
      <c r="I34" s="61">
        <f>'Model Inputs - Cumulative'!R32</f>
        <v>5287.6428658378518</v>
      </c>
      <c r="J34" s="61">
        <f>'Model Inputs - Cumulative'!S32</f>
        <v>12957.703309188386</v>
      </c>
      <c r="K34" s="61">
        <f>'Model Inputs - Cumulative'!T32</f>
        <v>23028.882692201463</v>
      </c>
      <c r="L34" s="61">
        <f>'Model Inputs - Cumulative'!U32</f>
        <v>33100.062075214541</v>
      </c>
      <c r="M34" s="63" t="s">
        <v>125</v>
      </c>
      <c r="N34" s="63" t="s">
        <v>121</v>
      </c>
    </row>
    <row r="35" spans="1:15" ht="16.5" thickBot="1" x14ac:dyDescent="0.5">
      <c r="A35" s="169"/>
      <c r="C35" s="61" t="s">
        <v>128</v>
      </c>
      <c r="D35" s="61" t="s">
        <v>121</v>
      </c>
      <c r="E35" s="61" t="s">
        <v>25</v>
      </c>
      <c r="F35" s="61" t="s">
        <v>26</v>
      </c>
      <c r="G35" s="61">
        <f>'Model Inputs - Cumulative'!P33</f>
        <v>97.312379077826378</v>
      </c>
      <c r="H35" s="61">
        <f>'Model Inputs - Cumulative'!Q33</f>
        <v>605.31154564090923</v>
      </c>
      <c r="I35" s="61">
        <f>'Model Inputs - Cumulative'!R33</f>
        <v>1480.6365459322924</v>
      </c>
      <c r="J35" s="61">
        <f>'Model Inputs - Cumulative'!S33</f>
        <v>2750.3508269755339</v>
      </c>
      <c r="K35" s="61">
        <f>'Model Inputs - Cumulative'!T33</f>
        <v>4417.5502426784378</v>
      </c>
      <c r="L35" s="61">
        <f>'Model Inputs - Cumulative'!U33</f>
        <v>6084.7496583813418</v>
      </c>
      <c r="M35" s="61" t="s">
        <v>129</v>
      </c>
      <c r="N35" s="61" t="s">
        <v>121</v>
      </c>
    </row>
    <row r="36" spans="1:15" ht="16.5" thickBot="1" x14ac:dyDescent="0.5">
      <c r="A36" s="169"/>
      <c r="C36" s="63" t="s">
        <v>130</v>
      </c>
      <c r="D36" s="63" t="s">
        <v>121</v>
      </c>
      <c r="E36" s="63" t="s">
        <v>25</v>
      </c>
      <c r="F36" s="63" t="s">
        <v>26</v>
      </c>
      <c r="G36" s="61">
        <f>'Model Inputs - Cumulative'!P34</f>
        <v>79.06630800073394</v>
      </c>
      <c r="H36" s="61">
        <f>'Model Inputs - Cumulative'!Q34</f>
        <v>491.81563083323874</v>
      </c>
      <c r="I36" s="61">
        <f>'Model Inputs - Cumulative'!R34</f>
        <v>491.81563083323874</v>
      </c>
      <c r="J36" s="61">
        <f>'Model Inputs - Cumulative'!S34</f>
        <v>491.81563083323874</v>
      </c>
      <c r="K36" s="61">
        <f>'Model Inputs - Cumulative'!T34</f>
        <v>491.81563083323874</v>
      </c>
      <c r="L36" s="61">
        <f>'Model Inputs - Cumulative'!U34</f>
        <v>491.81563083323874</v>
      </c>
      <c r="M36" s="63" t="s">
        <v>131</v>
      </c>
      <c r="N36" s="63" t="s">
        <v>121</v>
      </c>
    </row>
    <row r="37" spans="1:15" ht="16.5" thickBot="1" x14ac:dyDescent="0.5">
      <c r="A37" s="169"/>
      <c r="C37" s="61" t="s">
        <v>132</v>
      </c>
      <c r="D37" s="61" t="s">
        <v>121</v>
      </c>
      <c r="E37" s="61" t="s">
        <v>25</v>
      </c>
      <c r="F37" s="61" t="s">
        <v>36</v>
      </c>
      <c r="G37" s="61">
        <f>'Model Inputs - Cumulative'!P35</f>
        <v>24.328094769456598</v>
      </c>
      <c r="H37" s="61">
        <f>'Model Inputs - Cumulative'!Q35</f>
        <v>151.32788641022734</v>
      </c>
      <c r="I37" s="61">
        <f>'Model Inputs - Cumulative'!R35</f>
        <v>151.32788641022734</v>
      </c>
      <c r="J37" s="61">
        <f>'Model Inputs - Cumulative'!S35</f>
        <v>151.32788641022734</v>
      </c>
      <c r="K37" s="61">
        <f>'Model Inputs - Cumulative'!T35</f>
        <v>151.32788641022734</v>
      </c>
      <c r="L37" s="61">
        <f>'Model Inputs - Cumulative'!U35</f>
        <v>151.32788641022734</v>
      </c>
      <c r="M37" s="61" t="s">
        <v>133</v>
      </c>
      <c r="N37" s="61" t="s">
        <v>121</v>
      </c>
    </row>
    <row r="38" spans="1:15" ht="16.5" thickBot="1" x14ac:dyDescent="0.5">
      <c r="A38" s="169"/>
      <c r="C38" s="63" t="s">
        <v>134</v>
      </c>
      <c r="D38" s="63" t="s">
        <v>121</v>
      </c>
      <c r="E38" s="63" t="s">
        <v>25</v>
      </c>
      <c r="F38" s="63" t="s">
        <v>36</v>
      </c>
      <c r="G38" s="61">
        <f>'Model Inputs - Cumulative'!P36</f>
        <v>307.14219646438949</v>
      </c>
      <c r="H38" s="61">
        <f>'Model Inputs - Cumulative'!Q36</f>
        <v>1910.5145659291193</v>
      </c>
      <c r="I38" s="61">
        <f>'Model Inputs - Cumulative'!R36</f>
        <v>4856.0256834144911</v>
      </c>
      <c r="J38" s="61">
        <f>'Model Inputs - Cumulative'!S36</f>
        <v>9128.6758757405823</v>
      </c>
      <c r="K38" s="61">
        <f>'Model Inputs - Cumulative'!T36</f>
        <v>14738.882841591323</v>
      </c>
      <c r="L38" s="61">
        <f>'Model Inputs - Cumulative'!U36</f>
        <v>20349.089807442066</v>
      </c>
      <c r="M38" s="63" t="s">
        <v>135</v>
      </c>
      <c r="N38" s="63" t="s">
        <v>121</v>
      </c>
    </row>
    <row r="39" spans="1:15" ht="16.5" thickBot="1" x14ac:dyDescent="0.5">
      <c r="A39" s="169"/>
      <c r="C39" s="61" t="s">
        <v>136</v>
      </c>
      <c r="D39" s="61" t="s">
        <v>121</v>
      </c>
      <c r="E39" s="61" t="s">
        <v>25</v>
      </c>
      <c r="F39" s="61" t="s">
        <v>36</v>
      </c>
      <c r="G39" s="61">
        <f>'Model Inputs - Cumulative'!P37</f>
        <v>215.91184107892727</v>
      </c>
      <c r="H39" s="61">
        <f>'Model Inputs - Cumulative'!Q37</f>
        <v>1343.0349918907673</v>
      </c>
      <c r="I39" s="61">
        <f>'Model Inputs - Cumulative'!R37</f>
        <v>6644.275139286543</v>
      </c>
      <c r="J39" s="61">
        <f>'Model Inputs - Cumulative'!S37</f>
        <v>14334.059299624154</v>
      </c>
      <c r="K39" s="61">
        <f>'Model Inputs - Cumulative'!T37</f>
        <v>24431.13692598795</v>
      </c>
      <c r="L39" s="61">
        <f>'Model Inputs - Cumulative'!U37</f>
        <v>34528.214552351747</v>
      </c>
      <c r="M39" s="61" t="s">
        <v>138</v>
      </c>
      <c r="N39" s="61" t="s">
        <v>121</v>
      </c>
    </row>
    <row r="40" spans="1:15" ht="16.5" thickBot="1" x14ac:dyDescent="0.5">
      <c r="A40" s="169"/>
      <c r="C40" s="63" t="s">
        <v>139</v>
      </c>
      <c r="D40" s="63" t="s">
        <v>140</v>
      </c>
      <c r="E40" s="63" t="s">
        <v>60</v>
      </c>
      <c r="F40" s="63" t="s">
        <v>36</v>
      </c>
      <c r="G40" s="61">
        <f>'Model Inputs - Cumulative'!P38</f>
        <v>0.50892285051172248</v>
      </c>
      <c r="H40" s="61">
        <f>'Model Inputs - Cumulative'!Q38</f>
        <v>1.2855300720085518</v>
      </c>
      <c r="I40" s="61">
        <f>'Model Inputs - Cumulative'!R38</f>
        <v>1.2855300720085518</v>
      </c>
      <c r="J40" s="61">
        <f>'Model Inputs - Cumulative'!S38</f>
        <v>1.2855300720085518</v>
      </c>
      <c r="K40" s="61">
        <f>'Model Inputs - Cumulative'!T38</f>
        <v>1.2855300720085518</v>
      </c>
      <c r="L40" s="61">
        <f>'Model Inputs - Cumulative'!U38</f>
        <v>1.2855300720085518</v>
      </c>
      <c r="M40" s="63" t="s">
        <v>142</v>
      </c>
      <c r="N40" s="63" t="s">
        <v>51</v>
      </c>
    </row>
    <row r="41" spans="1:15" ht="16.5" thickBot="1" x14ac:dyDescent="0.5">
      <c r="A41" s="169"/>
      <c r="C41" s="61" t="s">
        <v>144</v>
      </c>
      <c r="D41" s="61" t="s">
        <v>140</v>
      </c>
      <c r="E41" s="61" t="s">
        <v>25</v>
      </c>
      <c r="F41" s="61" t="s">
        <v>26</v>
      </c>
      <c r="G41" s="61">
        <f>'Model Inputs - Cumulative'!P39</f>
        <v>567.9579011710822</v>
      </c>
      <c r="H41" s="61">
        <f>'Model Inputs - Cumulative'!Q39</f>
        <v>1434.6515603615435</v>
      </c>
      <c r="I41" s="61">
        <f>'Model Inputs - Cumulative'!R39</f>
        <v>2439.3543067486762</v>
      </c>
      <c r="J41" s="61">
        <f>'Model Inputs - Cumulative'!S39</f>
        <v>3560.1147063588182</v>
      </c>
      <c r="K41" s="61">
        <f>'Model Inputs - Cumulative'!T39</f>
        <v>4455.9776625794875</v>
      </c>
      <c r="L41" s="61">
        <f>'Model Inputs - Cumulative'!U39</f>
        <v>5351.8406188001572</v>
      </c>
      <c r="M41" s="61" t="s">
        <v>145</v>
      </c>
      <c r="N41" s="61" t="s">
        <v>51</v>
      </c>
    </row>
    <row r="42" spans="1:15" ht="16.5" thickBot="1" x14ac:dyDescent="0.5">
      <c r="A42" s="169"/>
      <c r="C42" s="63" t="s">
        <v>146</v>
      </c>
      <c r="D42" s="63" t="s">
        <v>140</v>
      </c>
      <c r="E42" s="63" t="s">
        <v>60</v>
      </c>
      <c r="F42" s="63" t="s">
        <v>26</v>
      </c>
      <c r="G42" s="61">
        <f>'Model Inputs - Cumulative'!P40</f>
        <v>32.062139582238515</v>
      </c>
      <c r="H42" s="61">
        <f>'Model Inputs - Cumulative'!Q40</f>
        <v>80.988394536538763</v>
      </c>
      <c r="I42" s="61">
        <f>'Model Inputs - Cumulative'!R40</f>
        <v>144.06390327833185</v>
      </c>
      <c r="J42" s="61">
        <f>'Model Inputs - Cumulative'!S40</f>
        <v>214.42554271573988</v>
      </c>
      <c r="K42" s="61">
        <f>'Model Inputs - Cumulative'!T40</f>
        <v>270.66806014663393</v>
      </c>
      <c r="L42" s="61">
        <f>'Model Inputs - Cumulative'!U40</f>
        <v>326.91057757752799</v>
      </c>
      <c r="M42" s="63" t="s">
        <v>147</v>
      </c>
      <c r="N42" s="63" t="s">
        <v>51</v>
      </c>
    </row>
    <row r="43" spans="1:15" ht="16.5" thickBot="1" x14ac:dyDescent="0.5">
      <c r="A43" s="169"/>
      <c r="C43" s="61" t="s">
        <v>148</v>
      </c>
      <c r="D43" s="61" t="s">
        <v>140</v>
      </c>
      <c r="E43" s="61" t="s">
        <v>25</v>
      </c>
      <c r="F43" s="61" t="s">
        <v>43</v>
      </c>
      <c r="G43" s="61">
        <f>'Model Inputs - Cumulative'!P41</f>
        <v>20.356914020468899</v>
      </c>
      <c r="H43" s="61">
        <f>'Model Inputs - Cumulative'!Q41</f>
        <v>51.421202880342079</v>
      </c>
      <c r="I43" s="61">
        <f>'Model Inputs - Cumulative'!R41</f>
        <v>97.294300147100671</v>
      </c>
      <c r="J43" s="61">
        <f>'Model Inputs - Cumulative'!S41</f>
        <v>148.46640155612471</v>
      </c>
      <c r="K43" s="61">
        <f>'Model Inputs - Cumulative'!T41</f>
        <v>189.37005059677492</v>
      </c>
      <c r="L43" s="61">
        <f>'Model Inputs - Cumulative'!U41</f>
        <v>230.27369963742512</v>
      </c>
      <c r="M43" s="61" t="s">
        <v>149</v>
      </c>
      <c r="N43" s="61" t="s">
        <v>51</v>
      </c>
    </row>
    <row r="44" spans="1:15" ht="16.5" thickBot="1" x14ac:dyDescent="0.5">
      <c r="A44" s="169"/>
      <c r="C44" s="63" t="s">
        <v>144</v>
      </c>
      <c r="D44" s="63" t="s">
        <v>140</v>
      </c>
      <c r="E44" s="63" t="s">
        <v>25</v>
      </c>
      <c r="F44" s="63" t="s">
        <v>26</v>
      </c>
      <c r="G44" s="61">
        <f>'Model Inputs - Cumulative'!P42</f>
        <v>0</v>
      </c>
      <c r="H44" s="61">
        <f>'Model Inputs - Cumulative'!Q42</f>
        <v>0</v>
      </c>
      <c r="I44" s="61">
        <f>'Model Inputs - Cumulative'!R42</f>
        <v>0</v>
      </c>
      <c r="J44" s="61">
        <f>'Model Inputs - Cumulative'!S42</f>
        <v>0</v>
      </c>
      <c r="K44" s="61">
        <f>'Model Inputs - Cumulative'!T42</f>
        <v>0</v>
      </c>
      <c r="L44" s="61">
        <f>'Model Inputs - Cumulative'!U42</f>
        <v>0</v>
      </c>
      <c r="M44" s="63" t="s">
        <v>150</v>
      </c>
      <c r="N44" s="63" t="s">
        <v>51</v>
      </c>
    </row>
    <row r="45" spans="1:15" ht="16.5" thickBot="1" x14ac:dyDescent="0.5">
      <c r="A45" s="169"/>
      <c r="C45" s="61" t="s">
        <v>148</v>
      </c>
      <c r="D45" s="61" t="s">
        <v>140</v>
      </c>
      <c r="E45" s="61" t="s">
        <v>25</v>
      </c>
      <c r="F45" s="61" t="s">
        <v>43</v>
      </c>
      <c r="G45" s="61">
        <f>'Model Inputs - Cumulative'!P43</f>
        <v>0</v>
      </c>
      <c r="H45" s="61">
        <f>'Model Inputs - Cumulative'!Q43</f>
        <v>0</v>
      </c>
      <c r="I45" s="61">
        <f>'Model Inputs - Cumulative'!R43</f>
        <v>0</v>
      </c>
      <c r="J45" s="61">
        <f>'Model Inputs - Cumulative'!S43</f>
        <v>0</v>
      </c>
      <c r="K45" s="61">
        <f>'Model Inputs - Cumulative'!T43</f>
        <v>0</v>
      </c>
      <c r="L45" s="61">
        <f>'Model Inputs - Cumulative'!U43</f>
        <v>0</v>
      </c>
      <c r="M45" s="61" t="s">
        <v>151</v>
      </c>
      <c r="N45" s="61" t="s">
        <v>51</v>
      </c>
    </row>
    <row r="46" spans="1:15" ht="16.5" thickBot="1" x14ac:dyDescent="0.5">
      <c r="A46" s="169"/>
      <c r="C46" s="63" t="s">
        <v>146</v>
      </c>
      <c r="D46" s="63" t="s">
        <v>140</v>
      </c>
      <c r="E46" s="63" t="s">
        <v>60</v>
      </c>
      <c r="F46" s="63" t="s">
        <v>26</v>
      </c>
      <c r="G46" s="61">
        <f>'Model Inputs - Cumulative'!P44</f>
        <v>0</v>
      </c>
      <c r="H46" s="61">
        <f>'Model Inputs - Cumulative'!Q44</f>
        <v>0</v>
      </c>
      <c r="I46" s="61">
        <f>'Model Inputs - Cumulative'!R44</f>
        <v>0</v>
      </c>
      <c r="J46" s="61">
        <f>'Model Inputs - Cumulative'!S44</f>
        <v>0</v>
      </c>
      <c r="K46" s="61">
        <f>'Model Inputs - Cumulative'!T44</f>
        <v>0</v>
      </c>
      <c r="L46" s="61">
        <f>'Model Inputs - Cumulative'!U44</f>
        <v>0</v>
      </c>
      <c r="M46" s="63" t="s">
        <v>152</v>
      </c>
      <c r="N46" s="63" t="s">
        <v>51</v>
      </c>
    </row>
    <row r="47" spans="1:15" ht="16.5" thickBot="1" x14ac:dyDescent="0.5">
      <c r="A47" s="169"/>
      <c r="C47" s="72" t="s">
        <v>23</v>
      </c>
      <c r="D47" s="72" t="s">
        <v>24</v>
      </c>
      <c r="E47" s="61" t="s">
        <v>25</v>
      </c>
      <c r="F47" s="61" t="s">
        <v>153</v>
      </c>
      <c r="G47" s="61">
        <f>'Model Inputs - Cumulative'!P45</f>
        <v>7763.3225560782212</v>
      </c>
      <c r="H47" s="61">
        <f>'Model Inputs - Cumulative'!Q45</f>
        <v>12889.34100689632</v>
      </c>
      <c r="I47" s="61">
        <f>'Model Inputs - Cumulative'!R45</f>
        <v>17969.947156905124</v>
      </c>
      <c r="J47" s="61">
        <f>'Model Inputs - Cumulative'!S45</f>
        <v>22082.864495774651</v>
      </c>
      <c r="K47" s="61">
        <f>'Model Inputs - Cumulative'!T45</f>
        <v>25572.717002932612</v>
      </c>
      <c r="L47" s="61">
        <f>'Model Inputs - Cumulative'!U45</f>
        <v>29062.569510090572</v>
      </c>
      <c r="M47" s="61" t="s">
        <v>154</v>
      </c>
      <c r="N47" s="61" t="s">
        <v>24</v>
      </c>
      <c r="O47" s="209" t="s">
        <v>846</v>
      </c>
    </row>
    <row r="48" spans="1:15" ht="16.5" thickBot="1" x14ac:dyDescent="0.5">
      <c r="A48" s="169"/>
      <c r="C48" s="76" t="s">
        <v>23</v>
      </c>
      <c r="D48" s="76" t="s">
        <v>24</v>
      </c>
      <c r="E48" s="63" t="s">
        <v>25</v>
      </c>
      <c r="F48" s="63" t="s">
        <v>43</v>
      </c>
      <c r="G48" s="61">
        <f>'Model Inputs - Cumulative'!P46</f>
        <v>1354.029358047776</v>
      </c>
      <c r="H48" s="61">
        <f>'Model Inputs - Cumulative'!Q46</f>
        <v>2252.8783853092323</v>
      </c>
      <c r="I48" s="61">
        <f>'Model Inputs - Cumulative'!R46</f>
        <v>4587.6891910804516</v>
      </c>
      <c r="J48" s="61">
        <f>'Model Inputs - Cumulative'!S46</f>
        <v>6820.7067872622447</v>
      </c>
      <c r="K48" s="61">
        <f>'Model Inputs - Cumulative'!T46</f>
        <v>8963.5636696293659</v>
      </c>
      <c r="L48" s="61">
        <f>'Model Inputs - Cumulative'!U46</f>
        <v>11106.420551996489</v>
      </c>
      <c r="M48" s="63" t="s">
        <v>155</v>
      </c>
      <c r="N48" s="63" t="s">
        <v>24</v>
      </c>
      <c r="O48" s="209" t="s">
        <v>846</v>
      </c>
    </row>
    <row r="49" spans="1:14" ht="16.5" thickBot="1" x14ac:dyDescent="0.5">
      <c r="A49" s="169"/>
      <c r="C49" s="61" t="s">
        <v>156</v>
      </c>
      <c r="D49" s="61" t="s">
        <v>157</v>
      </c>
      <c r="E49" s="61" t="s">
        <v>25</v>
      </c>
      <c r="F49" s="61" t="s">
        <v>43</v>
      </c>
      <c r="G49" s="61">
        <f>'Model Inputs - Cumulative'!P47</f>
        <v>43.865623860895887</v>
      </c>
      <c r="H49" s="61">
        <f>'Model Inputs - Cumulative'!Q47</f>
        <v>43.865623860895887</v>
      </c>
      <c r="I49" s="61">
        <f>'Model Inputs - Cumulative'!R47</f>
        <v>43.865623860895887</v>
      </c>
      <c r="J49" s="61">
        <f>'Model Inputs - Cumulative'!S47</f>
        <v>43.865623860895887</v>
      </c>
      <c r="K49" s="61">
        <f>'Model Inputs - Cumulative'!T47</f>
        <v>43.865623860895887</v>
      </c>
      <c r="L49" s="61">
        <f>'Model Inputs - Cumulative'!U47</f>
        <v>43.865623860895887</v>
      </c>
      <c r="M49" s="61" t="s">
        <v>160</v>
      </c>
      <c r="N49" s="61" t="s">
        <v>163</v>
      </c>
    </row>
    <row r="50" spans="1:14" ht="16.5" thickBot="1" x14ac:dyDescent="0.5">
      <c r="A50" s="169"/>
      <c r="C50" s="63" t="s">
        <v>164</v>
      </c>
      <c r="D50" s="63" t="s">
        <v>165</v>
      </c>
      <c r="E50" s="63" t="s">
        <v>25</v>
      </c>
      <c r="F50" s="63" t="s">
        <v>54</v>
      </c>
      <c r="G50" s="61">
        <f>'Model Inputs - Cumulative'!P48</f>
        <v>20.262593496990071</v>
      </c>
      <c r="H50" s="61">
        <f>'Model Inputs - Cumulative'!Q48</f>
        <v>36.563282589835545</v>
      </c>
      <c r="I50" s="61">
        <f>'Model Inputs - Cumulative'!R48</f>
        <v>36.563282589835545</v>
      </c>
      <c r="J50" s="61">
        <f>'Model Inputs - Cumulative'!S48</f>
        <v>36.563282589835545</v>
      </c>
      <c r="K50" s="61">
        <f>'Model Inputs - Cumulative'!T48</f>
        <v>36.563282589835545</v>
      </c>
      <c r="L50" s="61">
        <f>'Model Inputs - Cumulative'!U48</f>
        <v>36.563282589835545</v>
      </c>
      <c r="M50" s="63" t="s">
        <v>166</v>
      </c>
      <c r="N50" s="63" t="s">
        <v>163</v>
      </c>
    </row>
    <row r="51" spans="1:14" ht="16.5" thickBot="1" x14ac:dyDescent="0.5">
      <c r="A51" s="169"/>
      <c r="C51" s="61" t="s">
        <v>167</v>
      </c>
      <c r="D51" s="61" t="s">
        <v>165</v>
      </c>
      <c r="E51" s="61" t="s">
        <v>25</v>
      </c>
      <c r="F51" s="61" t="s">
        <v>43</v>
      </c>
      <c r="G51" s="61">
        <f>'Model Inputs - Cumulative'!P49</f>
        <v>492.09155635547313</v>
      </c>
      <c r="H51" s="61">
        <f>'Model Inputs - Cumulative'!Q49</f>
        <v>887.96543432457747</v>
      </c>
      <c r="I51" s="61">
        <f>'Model Inputs - Cumulative'!R49</f>
        <v>1471.6848884907538</v>
      </c>
      <c r="J51" s="61">
        <f>'Model Inputs - Cumulative'!S49</f>
        <v>2246.3788592124129</v>
      </c>
      <c r="K51" s="61">
        <f>'Model Inputs - Cumulative'!T49</f>
        <v>3040.7065111451484</v>
      </c>
      <c r="L51" s="61">
        <f>'Model Inputs - Cumulative'!U49</f>
        <v>3835.0341630778839</v>
      </c>
      <c r="M51" s="61" t="s">
        <v>168</v>
      </c>
      <c r="N51" s="61" t="s">
        <v>163</v>
      </c>
    </row>
    <row r="52" spans="1:14" ht="16.5" thickBot="1" x14ac:dyDescent="0.5">
      <c r="A52" s="169"/>
      <c r="C52" s="63" t="s">
        <v>169</v>
      </c>
      <c r="D52" s="63" t="s">
        <v>165</v>
      </c>
      <c r="E52" s="63" t="s">
        <v>25</v>
      </c>
      <c r="F52" s="63" t="s">
        <v>26</v>
      </c>
      <c r="G52" s="61">
        <f>'Model Inputs - Cumulative'!P50</f>
        <v>1479.1693252802752</v>
      </c>
      <c r="H52" s="61">
        <f>'Model Inputs - Cumulative'!Q50</f>
        <v>2669.1196290579946</v>
      </c>
      <c r="I52" s="61">
        <f>'Model Inputs - Cumulative'!R50</f>
        <v>4059.2025189201336</v>
      </c>
      <c r="J52" s="61">
        <f>'Model Inputs - Cumulative'!S50</f>
        <v>5904.0765005794201</v>
      </c>
      <c r="K52" s="61">
        <f>'Model Inputs - Cumulative'!T50</f>
        <v>7795.7065807749668</v>
      </c>
      <c r="L52" s="61">
        <f>'Model Inputs - Cumulative'!U50</f>
        <v>9687.3366609705135</v>
      </c>
      <c r="M52" s="63" t="s">
        <v>170</v>
      </c>
      <c r="N52" s="63" t="s">
        <v>163</v>
      </c>
    </row>
    <row r="53" spans="1:14" ht="16.5" thickBot="1" x14ac:dyDescent="0.5">
      <c r="A53" s="169"/>
      <c r="C53" s="61" t="s">
        <v>169</v>
      </c>
      <c r="D53" s="61" t="s">
        <v>165</v>
      </c>
      <c r="E53" s="61" t="s">
        <v>25</v>
      </c>
      <c r="F53" s="61" t="s">
        <v>26</v>
      </c>
      <c r="G53" s="61">
        <f>'Model Inputs - Cumulative'!P51</f>
        <v>0</v>
      </c>
      <c r="H53" s="61">
        <f>'Model Inputs - Cumulative'!Q51</f>
        <v>0</v>
      </c>
      <c r="I53" s="61">
        <f>'Model Inputs - Cumulative'!R51</f>
        <v>0</v>
      </c>
      <c r="J53" s="61">
        <f>'Model Inputs - Cumulative'!S51</f>
        <v>0</v>
      </c>
      <c r="K53" s="61">
        <f>'Model Inputs - Cumulative'!T51</f>
        <v>0</v>
      </c>
      <c r="L53" s="61">
        <f>'Model Inputs - Cumulative'!U51</f>
        <v>0</v>
      </c>
      <c r="M53" s="61" t="s">
        <v>171</v>
      </c>
      <c r="N53" s="61" t="s">
        <v>163</v>
      </c>
    </row>
    <row r="54" spans="1:14" ht="16.5" thickBot="1" x14ac:dyDescent="0.5">
      <c r="A54" s="169"/>
      <c r="C54" s="63" t="s">
        <v>167</v>
      </c>
      <c r="D54" s="63" t="s">
        <v>165</v>
      </c>
      <c r="E54" s="63" t="s">
        <v>25</v>
      </c>
      <c r="F54" s="63" t="s">
        <v>43</v>
      </c>
      <c r="G54" s="61">
        <f>'Model Inputs - Cumulative'!P52</f>
        <v>0</v>
      </c>
      <c r="H54" s="61">
        <f>'Model Inputs - Cumulative'!Q52</f>
        <v>0</v>
      </c>
      <c r="I54" s="61">
        <f>'Model Inputs - Cumulative'!R52</f>
        <v>0</v>
      </c>
      <c r="J54" s="61">
        <f>'Model Inputs - Cumulative'!S52</f>
        <v>0</v>
      </c>
      <c r="K54" s="61">
        <f>'Model Inputs - Cumulative'!T52</f>
        <v>0</v>
      </c>
      <c r="L54" s="61">
        <f>'Model Inputs - Cumulative'!U52</f>
        <v>0</v>
      </c>
      <c r="M54" s="63" t="s">
        <v>172</v>
      </c>
      <c r="N54" s="63" t="s">
        <v>163</v>
      </c>
    </row>
    <row r="55" spans="1:14" ht="16.5" thickBot="1" x14ac:dyDescent="0.5">
      <c r="A55" s="169"/>
      <c r="C55" s="61" t="s">
        <v>173</v>
      </c>
      <c r="D55" s="61" t="s">
        <v>98</v>
      </c>
      <c r="E55" s="61" t="s">
        <v>25</v>
      </c>
      <c r="F55" s="61" t="s">
        <v>43</v>
      </c>
      <c r="G55" s="61">
        <f>'Model Inputs - Cumulative'!P53</f>
        <v>951.97251531812151</v>
      </c>
      <c r="H55" s="61">
        <f>'Model Inputs - Cumulative'!Q53</f>
        <v>1790.6899725100327</v>
      </c>
      <c r="I55" s="61">
        <f>'Model Inputs - Cumulative'!R53</f>
        <v>1790.6899725100327</v>
      </c>
      <c r="J55" s="61">
        <f>'Model Inputs - Cumulative'!S53</f>
        <v>1790.6899725100327</v>
      </c>
      <c r="K55" s="61">
        <f>'Model Inputs - Cumulative'!T53</f>
        <v>1790.6899725100327</v>
      </c>
      <c r="L55" s="61">
        <f>'Model Inputs - Cumulative'!U53</f>
        <v>1790.6899725100327</v>
      </c>
      <c r="M55" s="61" t="s">
        <v>174</v>
      </c>
      <c r="N55" s="61" t="s">
        <v>98</v>
      </c>
    </row>
    <row r="56" spans="1:14" ht="16.5" thickBot="1" x14ac:dyDescent="0.5">
      <c r="A56" s="169"/>
      <c r="C56" s="76" t="s">
        <v>176</v>
      </c>
      <c r="D56" s="76" t="s">
        <v>98</v>
      </c>
      <c r="E56" s="63" t="s">
        <v>25</v>
      </c>
      <c r="F56" s="63" t="s">
        <v>26</v>
      </c>
      <c r="G56" s="61">
        <f>'Model Inputs - Cumulative'!P54</f>
        <v>1502.786306932318</v>
      </c>
      <c r="H56" s="61">
        <f>'Model Inputs - Cumulative'!Q54</f>
        <v>2826.7878823684568</v>
      </c>
      <c r="I56" s="61">
        <f>'Model Inputs - Cumulative'!R54</f>
        <v>4928.2767019796147</v>
      </c>
      <c r="J56" s="61">
        <f>'Model Inputs - Cumulative'!S54</f>
        <v>6769.7093927998794</v>
      </c>
      <c r="K56" s="61">
        <f>'Model Inputs - Cumulative'!T54</f>
        <v>8518.9844984137326</v>
      </c>
      <c r="L56" s="61">
        <f>'Model Inputs - Cumulative'!U54</f>
        <v>10268.259604027586</v>
      </c>
      <c r="M56" s="63" t="s">
        <v>177</v>
      </c>
      <c r="N56" s="63" t="s">
        <v>98</v>
      </c>
    </row>
    <row r="57" spans="1:14" ht="16.5" thickBot="1" x14ac:dyDescent="0.5">
      <c r="A57" s="169"/>
      <c r="C57" s="72" t="s">
        <v>178</v>
      </c>
      <c r="D57" s="72" t="s">
        <v>98</v>
      </c>
      <c r="E57" s="61" t="s">
        <v>25</v>
      </c>
      <c r="F57" s="61" t="s">
        <v>43</v>
      </c>
      <c r="G57" s="61">
        <f>'Model Inputs - Cumulative'!P55</f>
        <v>470.78990113439846</v>
      </c>
      <c r="H57" s="61">
        <f>'Model Inputs - Cumulative'!Q55</f>
        <v>885.57047767144627</v>
      </c>
      <c r="I57" s="61">
        <f>'Model Inputs - Cumulative'!R55</f>
        <v>1588.6584389895559</v>
      </c>
      <c r="J57" s="61">
        <f>'Model Inputs - Cumulative'!S55</f>
        <v>2204.7403064785772</v>
      </c>
      <c r="K57" s="61">
        <f>'Model Inputs - Cumulative'!T55</f>
        <v>2789.9893243715837</v>
      </c>
      <c r="L57" s="61">
        <f>'Model Inputs - Cumulative'!U55</f>
        <v>3375.2383422645903</v>
      </c>
      <c r="M57" s="61" t="s">
        <v>179</v>
      </c>
      <c r="N57" s="61" t="s">
        <v>98</v>
      </c>
    </row>
    <row r="58" spans="1:14" ht="16.5" thickBot="1" x14ac:dyDescent="0.5">
      <c r="A58" s="169"/>
      <c r="C58" s="63" t="s">
        <v>180</v>
      </c>
      <c r="D58" s="63" t="s">
        <v>181</v>
      </c>
      <c r="E58" s="63" t="s">
        <v>25</v>
      </c>
      <c r="F58" s="63" t="s">
        <v>26</v>
      </c>
      <c r="G58" s="61">
        <f>'Model Inputs - Cumulative'!P56</f>
        <v>126.72178977741889</v>
      </c>
      <c r="H58" s="61">
        <f>'Model Inputs - Cumulative'!Q56</f>
        <v>320.09698793012939</v>
      </c>
      <c r="I58" s="61">
        <f>'Model Inputs - Cumulative'!R56</f>
        <v>620.72960751763662</v>
      </c>
      <c r="J58" s="61">
        <f>'Model Inputs - Cumulative'!S56</f>
        <v>956.08962925177616</v>
      </c>
      <c r="K58" s="61">
        <f>'Model Inputs - Cumulative'!T56</f>
        <v>1224.1546149288945</v>
      </c>
      <c r="L58" s="61">
        <f>'Model Inputs - Cumulative'!U56</f>
        <v>1492.2196006060128</v>
      </c>
      <c r="M58" s="63" t="s">
        <v>182</v>
      </c>
      <c r="N58" s="63" t="s">
        <v>163</v>
      </c>
    </row>
    <row r="59" spans="1:14" ht="16.5" thickBot="1" x14ac:dyDescent="0.5">
      <c r="A59" s="169"/>
      <c r="C59" s="61" t="s">
        <v>183</v>
      </c>
      <c r="D59" s="61" t="s">
        <v>181</v>
      </c>
      <c r="E59" s="61" t="s">
        <v>25</v>
      </c>
      <c r="F59" s="61" t="s">
        <v>43</v>
      </c>
      <c r="G59" s="61">
        <f>'Model Inputs - Cumulative'!P57</f>
        <v>0</v>
      </c>
      <c r="H59" s="61">
        <f>'Model Inputs - Cumulative'!Q57</f>
        <v>0</v>
      </c>
      <c r="I59" s="61">
        <f>'Model Inputs - Cumulative'!R57</f>
        <v>58.570115260236435</v>
      </c>
      <c r="J59" s="61">
        <f>'Model Inputs - Cumulative'!S57</f>
        <v>123.9059233092582</v>
      </c>
      <c r="K59" s="61">
        <f>'Model Inputs - Cumulative'!T57</f>
        <v>176.13111806651696</v>
      </c>
      <c r="L59" s="61">
        <f>'Model Inputs - Cumulative'!U57</f>
        <v>228.35631282377571</v>
      </c>
      <c r="M59" s="61" t="s">
        <v>184</v>
      </c>
      <c r="N59" s="61" t="s">
        <v>163</v>
      </c>
    </row>
    <row r="60" spans="1:14" ht="16.5" thickBot="1" x14ac:dyDescent="0.5">
      <c r="A60" s="169"/>
      <c r="C60" s="63" t="s">
        <v>180</v>
      </c>
      <c r="D60" s="63" t="s">
        <v>181</v>
      </c>
      <c r="E60" s="63" t="s">
        <v>25</v>
      </c>
      <c r="F60" s="63" t="s">
        <v>26</v>
      </c>
      <c r="G60" s="61">
        <f>'Model Inputs - Cumulative'!P58</f>
        <v>0</v>
      </c>
      <c r="H60" s="61">
        <f>'Model Inputs - Cumulative'!Q58</f>
        <v>0</v>
      </c>
      <c r="I60" s="61">
        <f>'Model Inputs - Cumulative'!R58</f>
        <v>0</v>
      </c>
      <c r="J60" s="61">
        <f>'Model Inputs - Cumulative'!S58</f>
        <v>0</v>
      </c>
      <c r="K60" s="61">
        <f>'Model Inputs - Cumulative'!T58</f>
        <v>0</v>
      </c>
      <c r="L60" s="61">
        <f>'Model Inputs - Cumulative'!U58</f>
        <v>0</v>
      </c>
      <c r="M60" s="63" t="s">
        <v>186</v>
      </c>
      <c r="N60" s="63" t="s">
        <v>163</v>
      </c>
    </row>
    <row r="61" spans="1:14" ht="16.5" thickBot="1" x14ac:dyDescent="0.5">
      <c r="A61" s="169"/>
      <c r="C61" s="61" t="s">
        <v>183</v>
      </c>
      <c r="D61" s="61" t="s">
        <v>181</v>
      </c>
      <c r="E61" s="61" t="s">
        <v>25</v>
      </c>
      <c r="F61" s="61" t="s">
        <v>43</v>
      </c>
      <c r="G61" s="61">
        <f>'Model Inputs - Cumulative'!P59</f>
        <v>0</v>
      </c>
      <c r="H61" s="61">
        <f>'Model Inputs - Cumulative'!Q59</f>
        <v>0</v>
      </c>
      <c r="I61" s="61">
        <f>'Model Inputs - Cumulative'!R59</f>
        <v>0</v>
      </c>
      <c r="J61" s="61">
        <f>'Model Inputs - Cumulative'!S59</f>
        <v>0</v>
      </c>
      <c r="K61" s="61">
        <f>'Model Inputs - Cumulative'!T59</f>
        <v>0</v>
      </c>
      <c r="L61" s="61">
        <f>'Model Inputs - Cumulative'!U59</f>
        <v>0</v>
      </c>
      <c r="M61" s="61" t="s">
        <v>187</v>
      </c>
      <c r="N61" s="61" t="s">
        <v>163</v>
      </c>
    </row>
    <row r="62" spans="1:14" ht="16.5" thickBot="1" x14ac:dyDescent="0.5">
      <c r="A62" s="169"/>
      <c r="C62" s="63" t="s">
        <v>41</v>
      </c>
      <c r="D62" s="63" t="s">
        <v>42</v>
      </c>
      <c r="E62" s="63" t="s">
        <v>25</v>
      </c>
      <c r="F62" s="63" t="s">
        <v>43</v>
      </c>
      <c r="G62" s="61">
        <f>'Model Inputs - Cumulative'!P60</f>
        <v>0</v>
      </c>
      <c r="H62" s="61">
        <f>'Model Inputs - Cumulative'!Q60</f>
        <v>0</v>
      </c>
      <c r="I62" s="61">
        <f>'Model Inputs - Cumulative'!R60</f>
        <v>0</v>
      </c>
      <c r="J62" s="61">
        <f>'Model Inputs - Cumulative'!S60</f>
        <v>0</v>
      </c>
      <c r="K62" s="61">
        <f>'Model Inputs - Cumulative'!T60</f>
        <v>0</v>
      </c>
      <c r="L62" s="61">
        <f>'Model Inputs - Cumulative'!U60</f>
        <v>0</v>
      </c>
      <c r="M62" s="63" t="s">
        <v>188</v>
      </c>
      <c r="N62" s="63"/>
    </row>
    <row r="63" spans="1:14" ht="16.5" thickBot="1" x14ac:dyDescent="0.5">
      <c r="A63" s="169"/>
      <c r="C63" s="61" t="s">
        <v>41</v>
      </c>
      <c r="D63" s="61" t="s">
        <v>42</v>
      </c>
      <c r="E63" s="61" t="s">
        <v>25</v>
      </c>
      <c r="F63" s="61" t="s">
        <v>43</v>
      </c>
      <c r="G63" s="61">
        <f>'Model Inputs - Cumulative'!P61</f>
        <v>0</v>
      </c>
      <c r="H63" s="61">
        <f>'Model Inputs - Cumulative'!Q61</f>
        <v>0</v>
      </c>
      <c r="I63" s="61">
        <f>'Model Inputs - Cumulative'!R61</f>
        <v>0</v>
      </c>
      <c r="J63" s="61">
        <f>'Model Inputs - Cumulative'!S61</f>
        <v>0</v>
      </c>
      <c r="K63" s="61">
        <f>'Model Inputs - Cumulative'!T61</f>
        <v>0</v>
      </c>
      <c r="L63" s="61">
        <f>'Model Inputs - Cumulative'!U61</f>
        <v>0</v>
      </c>
      <c r="M63" s="61" t="s">
        <v>188</v>
      </c>
      <c r="N63" s="61" t="s">
        <v>51</v>
      </c>
    </row>
    <row r="64" spans="1:14" ht="16.5" thickBot="1" x14ac:dyDescent="0.5">
      <c r="A64" s="169"/>
      <c r="C64" s="63" t="s">
        <v>52</v>
      </c>
      <c r="D64" s="63" t="s">
        <v>53</v>
      </c>
      <c r="E64" s="63" t="s">
        <v>35</v>
      </c>
      <c r="F64" s="63" t="s">
        <v>54</v>
      </c>
      <c r="G64" s="61">
        <f>'Model Inputs - Cumulative'!P62</f>
        <v>0</v>
      </c>
      <c r="H64" s="61">
        <f>'Model Inputs - Cumulative'!Q62</f>
        <v>0</v>
      </c>
      <c r="I64" s="61">
        <f>'Model Inputs - Cumulative'!R62</f>
        <v>0</v>
      </c>
      <c r="J64" s="61">
        <f>'Model Inputs - Cumulative'!S62</f>
        <v>0</v>
      </c>
      <c r="K64" s="61">
        <f>'Model Inputs - Cumulative'!T62</f>
        <v>0</v>
      </c>
      <c r="L64" s="61">
        <f>'Model Inputs - Cumulative'!U62</f>
        <v>0</v>
      </c>
      <c r="M64" s="63" t="s">
        <v>193</v>
      </c>
      <c r="N64" s="63" t="s">
        <v>51</v>
      </c>
    </row>
    <row r="65" spans="1:14" ht="16.5" thickBot="1" x14ac:dyDescent="0.5">
      <c r="A65" s="169"/>
      <c r="C65" s="61" t="s">
        <v>57</v>
      </c>
      <c r="D65" s="61" t="s">
        <v>53</v>
      </c>
      <c r="E65" s="61" t="s">
        <v>25</v>
      </c>
      <c r="F65" s="61" t="s">
        <v>43</v>
      </c>
      <c r="G65" s="61">
        <f>'Model Inputs - Cumulative'!P63</f>
        <v>450.11904125456516</v>
      </c>
      <c r="H65" s="61">
        <f>'Model Inputs - Cumulative'!Q63</f>
        <v>812.22720610277531</v>
      </c>
      <c r="I65" s="61">
        <f>'Model Inputs - Cumulative'!R63</f>
        <v>1232.1360624594713</v>
      </c>
      <c r="J65" s="61">
        <f>'Model Inputs - Cumulative'!S63</f>
        <v>1789.4257963382931</v>
      </c>
      <c r="K65" s="61">
        <f>'Model Inputs - Cumulative'!T63</f>
        <v>2360.8393641318025</v>
      </c>
      <c r="L65" s="61">
        <f>'Model Inputs - Cumulative'!U63</f>
        <v>2932.2529319253122</v>
      </c>
      <c r="M65" s="61" t="s">
        <v>194</v>
      </c>
      <c r="N65" s="61" t="s">
        <v>51</v>
      </c>
    </row>
    <row r="66" spans="1:14" ht="16.5" thickBot="1" x14ac:dyDescent="0.5">
      <c r="A66" s="169"/>
      <c r="C66" s="63" t="s">
        <v>59</v>
      </c>
      <c r="D66" s="63" t="s">
        <v>53</v>
      </c>
      <c r="E66" s="63" t="s">
        <v>60</v>
      </c>
      <c r="F66" s="63" t="s">
        <v>43</v>
      </c>
      <c r="G66" s="61">
        <f>'Model Inputs - Cumulative'!P64</f>
        <v>4.3419843207835873</v>
      </c>
      <c r="H66" s="61">
        <f>'Model Inputs - Cumulative'!Q64</f>
        <v>7.8349891263933316</v>
      </c>
      <c r="I66" s="61">
        <f>'Model Inputs - Cumulative'!R64</f>
        <v>7.8349891263933316</v>
      </c>
      <c r="J66" s="61">
        <f>'Model Inputs - Cumulative'!S64</f>
        <v>7.8349891263933316</v>
      </c>
      <c r="K66" s="61">
        <f>'Model Inputs - Cumulative'!T64</f>
        <v>7.8349891263933316</v>
      </c>
      <c r="L66" s="61">
        <f>'Model Inputs - Cumulative'!U64</f>
        <v>7.8349891263933316</v>
      </c>
      <c r="M66" s="63" t="s">
        <v>196</v>
      </c>
      <c r="N66" s="63" t="s">
        <v>51</v>
      </c>
    </row>
    <row r="67" spans="1:14" ht="16.5" thickBot="1" x14ac:dyDescent="0.5">
      <c r="A67" s="169"/>
      <c r="C67" s="61" t="s">
        <v>62</v>
      </c>
      <c r="D67" s="61" t="s">
        <v>53</v>
      </c>
      <c r="E67" s="61" t="s">
        <v>25</v>
      </c>
      <c r="F67" s="61" t="s">
        <v>26</v>
      </c>
      <c r="G67" s="61">
        <f>'Model Inputs - Cumulative'!P65</f>
        <v>3764.5004061193695</v>
      </c>
      <c r="H67" s="61">
        <f>'Model Inputs - Cumulative'!Q65</f>
        <v>6792.9355725830173</v>
      </c>
      <c r="I67" s="61">
        <f>'Model Inputs - Cumulative'!R65</f>
        <v>10457.909299630333</v>
      </c>
      <c r="J67" s="61">
        <f>'Model Inputs - Cumulative'!S65</f>
        <v>15321.94634505071</v>
      </c>
      <c r="K67" s="61">
        <f>'Model Inputs - Cumulative'!T65</f>
        <v>20309.25652329241</v>
      </c>
      <c r="L67" s="61">
        <f>'Model Inputs - Cumulative'!U65</f>
        <v>25296.56670153411</v>
      </c>
      <c r="M67" s="61" t="s">
        <v>197</v>
      </c>
      <c r="N67" s="61" t="s">
        <v>51</v>
      </c>
    </row>
    <row r="68" spans="1:14" ht="16.5" thickBot="1" x14ac:dyDescent="0.5">
      <c r="A68" s="169"/>
      <c r="C68" s="63" t="s">
        <v>64</v>
      </c>
      <c r="D68" s="63" t="s">
        <v>53</v>
      </c>
      <c r="E68" s="63" t="s">
        <v>60</v>
      </c>
      <c r="F68" s="63" t="s">
        <v>26</v>
      </c>
      <c r="G68" s="61">
        <f>'Model Inputs - Cumulative'!P66</f>
        <v>534.06407145638104</v>
      </c>
      <c r="H68" s="61">
        <f>'Model Inputs - Cumulative'!Q66</f>
        <v>963.70366254637952</v>
      </c>
      <c r="I68" s="61">
        <f>'Model Inputs - Cumulative'!R66</f>
        <v>1501.2792863436882</v>
      </c>
      <c r="J68" s="61">
        <f>'Model Inputs - Cumulative'!S66</f>
        <v>2214.7326269687733</v>
      </c>
      <c r="K68" s="61">
        <f>'Model Inputs - Cumulative'!T66</f>
        <v>2946.2675791439806</v>
      </c>
      <c r="L68" s="61">
        <f>'Model Inputs - Cumulative'!U66</f>
        <v>3677.8025313191879</v>
      </c>
      <c r="M68" s="63" t="s">
        <v>198</v>
      </c>
      <c r="N68" s="63" t="s">
        <v>51</v>
      </c>
    </row>
    <row r="69" spans="1:14" ht="16.5" thickBot="1" x14ac:dyDescent="0.5">
      <c r="A69" s="169"/>
      <c r="C69" s="61" t="s">
        <v>93</v>
      </c>
      <c r="D69" s="61" t="s">
        <v>11</v>
      </c>
      <c r="E69" s="61" t="s">
        <v>25</v>
      </c>
      <c r="F69" s="61" t="s">
        <v>26</v>
      </c>
      <c r="G69" s="61">
        <f>'Model Inputs - Cumulative'!P67</f>
        <v>394.64324136704613</v>
      </c>
      <c r="H69" s="61">
        <f>'Model Inputs - Cumulative'!Q67</f>
        <v>706.37653183625662</v>
      </c>
      <c r="I69" s="61">
        <f>'Model Inputs - Cumulative'!R67</f>
        <v>706.37653183625662</v>
      </c>
      <c r="J69" s="61">
        <f>'Model Inputs - Cumulative'!S67</f>
        <v>706.37653183625662</v>
      </c>
      <c r="K69" s="61">
        <f>'Model Inputs - Cumulative'!T67</f>
        <v>706.37653183625662</v>
      </c>
      <c r="L69" s="61">
        <f>'Model Inputs - Cumulative'!U67</f>
        <v>706.37653183625662</v>
      </c>
      <c r="M69" s="61" t="s">
        <v>199</v>
      </c>
      <c r="N69" s="61" t="s">
        <v>11</v>
      </c>
    </row>
    <row r="70" spans="1:14" ht="16.5" thickBot="1" x14ac:dyDescent="0.5">
      <c r="A70" s="169"/>
      <c r="C70" s="63" t="s">
        <v>95</v>
      </c>
      <c r="D70" s="63" t="s">
        <v>11</v>
      </c>
      <c r="E70" s="63" t="s">
        <v>25</v>
      </c>
      <c r="F70" s="63" t="s">
        <v>43</v>
      </c>
      <c r="G70" s="61">
        <f>'Model Inputs - Cumulative'!P68</f>
        <v>120.80915552052433</v>
      </c>
      <c r="H70" s="61">
        <f>'Model Inputs - Cumulative'!Q68</f>
        <v>216.23771382742552</v>
      </c>
      <c r="I70" s="61">
        <f>'Model Inputs - Cumulative'!R68</f>
        <v>216.23771382742552</v>
      </c>
      <c r="J70" s="61">
        <f>'Model Inputs - Cumulative'!S68</f>
        <v>216.23771382742552</v>
      </c>
      <c r="K70" s="61">
        <f>'Model Inputs - Cumulative'!T68</f>
        <v>216.23771382742552</v>
      </c>
      <c r="L70" s="61">
        <f>'Model Inputs - Cumulative'!U68</f>
        <v>216.23771382742552</v>
      </c>
      <c r="M70" s="63" t="s">
        <v>202</v>
      </c>
      <c r="N70" s="63" t="s">
        <v>11</v>
      </c>
    </row>
    <row r="71" spans="1:14" ht="16.5" thickBot="1" x14ac:dyDescent="0.5">
      <c r="A71" s="169"/>
      <c r="C71" s="61" t="s">
        <v>139</v>
      </c>
      <c r="D71" s="61" t="s">
        <v>140</v>
      </c>
      <c r="E71" s="61" t="s">
        <v>60</v>
      </c>
      <c r="F71" s="61" t="s">
        <v>36</v>
      </c>
      <c r="G71" s="61">
        <f>'Model Inputs - Cumulative'!P69</f>
        <v>0.50892285051172248</v>
      </c>
      <c r="H71" s="61">
        <f>'Model Inputs - Cumulative'!Q69</f>
        <v>1.2855300720085518</v>
      </c>
      <c r="I71" s="61">
        <f>'Model Inputs - Cumulative'!R69</f>
        <v>1.2855300720085518</v>
      </c>
      <c r="J71" s="61">
        <f>'Model Inputs - Cumulative'!S69</f>
        <v>1.2855300720085518</v>
      </c>
      <c r="K71" s="61">
        <f>'Model Inputs - Cumulative'!T69</f>
        <v>1.2855300720085518</v>
      </c>
      <c r="L71" s="61">
        <f>'Model Inputs - Cumulative'!U69</f>
        <v>1.2855300720085518</v>
      </c>
      <c r="M71" s="61" t="s">
        <v>203</v>
      </c>
      <c r="N71" s="61" t="s">
        <v>51</v>
      </c>
    </row>
    <row r="72" spans="1:14" ht="16.5" thickBot="1" x14ac:dyDescent="0.5">
      <c r="A72" s="169"/>
      <c r="C72" s="63" t="s">
        <v>144</v>
      </c>
      <c r="D72" s="63" t="s">
        <v>140</v>
      </c>
      <c r="E72" s="63" t="s">
        <v>25</v>
      </c>
      <c r="F72" s="63" t="s">
        <v>26</v>
      </c>
      <c r="G72" s="61">
        <f>'Model Inputs - Cumulative'!P70</f>
        <v>567.9579011710822</v>
      </c>
      <c r="H72" s="61">
        <f>'Model Inputs - Cumulative'!Q70</f>
        <v>1434.6515603615435</v>
      </c>
      <c r="I72" s="61">
        <f>'Model Inputs - Cumulative'!R70</f>
        <v>2439.3543067486762</v>
      </c>
      <c r="J72" s="61">
        <f>'Model Inputs - Cumulative'!S70</f>
        <v>3560.1147063588182</v>
      </c>
      <c r="K72" s="61">
        <f>'Model Inputs - Cumulative'!T70</f>
        <v>4455.9776625794875</v>
      </c>
      <c r="L72" s="61">
        <f>'Model Inputs - Cumulative'!U70</f>
        <v>5351.8406188001572</v>
      </c>
      <c r="M72" s="63" t="s">
        <v>205</v>
      </c>
      <c r="N72" s="63" t="s">
        <v>51</v>
      </c>
    </row>
    <row r="73" spans="1:14" ht="16.5" thickBot="1" x14ac:dyDescent="0.5">
      <c r="A73" s="169"/>
      <c r="C73" s="61" t="s">
        <v>146</v>
      </c>
      <c r="D73" s="61" t="s">
        <v>140</v>
      </c>
      <c r="E73" s="61" t="s">
        <v>60</v>
      </c>
      <c r="F73" s="61" t="s">
        <v>26</v>
      </c>
      <c r="G73" s="61">
        <f>'Model Inputs - Cumulative'!P71</f>
        <v>32.062139582238515</v>
      </c>
      <c r="H73" s="61">
        <f>'Model Inputs - Cumulative'!Q71</f>
        <v>80.988394536538763</v>
      </c>
      <c r="I73" s="61">
        <f>'Model Inputs - Cumulative'!R71</f>
        <v>144.06390327833185</v>
      </c>
      <c r="J73" s="61">
        <f>'Model Inputs - Cumulative'!S71</f>
        <v>214.42554271573988</v>
      </c>
      <c r="K73" s="61">
        <f>'Model Inputs - Cumulative'!T71</f>
        <v>270.66806014663393</v>
      </c>
      <c r="L73" s="61">
        <f>'Model Inputs - Cumulative'!U71</f>
        <v>326.91057757752799</v>
      </c>
      <c r="M73" s="61" t="s">
        <v>206</v>
      </c>
      <c r="N73" s="61" t="s">
        <v>51</v>
      </c>
    </row>
    <row r="74" spans="1:14" ht="16.5" thickBot="1" x14ac:dyDescent="0.5">
      <c r="A74" s="169"/>
      <c r="C74" s="63" t="s">
        <v>148</v>
      </c>
      <c r="D74" s="63" t="s">
        <v>140</v>
      </c>
      <c r="E74" s="63" t="s">
        <v>25</v>
      </c>
      <c r="F74" s="63" t="s">
        <v>43</v>
      </c>
      <c r="G74" s="61">
        <f>'Model Inputs - Cumulative'!P72</f>
        <v>20.356914020468899</v>
      </c>
      <c r="H74" s="61">
        <f>'Model Inputs - Cumulative'!Q72</f>
        <v>51.421202880342079</v>
      </c>
      <c r="I74" s="61">
        <f>'Model Inputs - Cumulative'!R72</f>
        <v>97.294300147100671</v>
      </c>
      <c r="J74" s="61">
        <f>'Model Inputs - Cumulative'!S72</f>
        <v>148.46640155612471</v>
      </c>
      <c r="K74" s="61">
        <f>'Model Inputs - Cumulative'!T72</f>
        <v>189.37005059677492</v>
      </c>
      <c r="L74" s="61">
        <f>'Model Inputs - Cumulative'!U72</f>
        <v>230.27369963742512</v>
      </c>
      <c r="M74" s="63" t="s">
        <v>207</v>
      </c>
      <c r="N74" s="63" t="s">
        <v>51</v>
      </c>
    </row>
    <row r="75" spans="1:14" ht="16.5" thickBot="1" x14ac:dyDescent="0.5">
      <c r="A75" s="169"/>
      <c r="C75" s="61" t="s">
        <v>156</v>
      </c>
      <c r="D75" s="61" t="s">
        <v>157</v>
      </c>
      <c r="E75" s="61" t="s">
        <v>25</v>
      </c>
      <c r="F75" s="61" t="s">
        <v>43</v>
      </c>
      <c r="G75" s="61">
        <f>'Model Inputs - Cumulative'!P73</f>
        <v>43.865623860895887</v>
      </c>
      <c r="H75" s="61">
        <f>'Model Inputs - Cumulative'!Q73</f>
        <v>43.865623860895887</v>
      </c>
      <c r="I75" s="61">
        <f>'Model Inputs - Cumulative'!R73</f>
        <v>43.865623860895887</v>
      </c>
      <c r="J75" s="61">
        <f>'Model Inputs - Cumulative'!S73</f>
        <v>43.865623860895887</v>
      </c>
      <c r="K75" s="61">
        <f>'Model Inputs - Cumulative'!T73</f>
        <v>43.865623860895887</v>
      </c>
      <c r="L75" s="61">
        <f>'Model Inputs - Cumulative'!U73</f>
        <v>43.865623860895887</v>
      </c>
      <c r="M75" s="61" t="s">
        <v>208</v>
      </c>
      <c r="N75" s="61" t="s">
        <v>163</v>
      </c>
    </row>
    <row r="76" spans="1:14" ht="16.5" thickBot="1" x14ac:dyDescent="0.5">
      <c r="A76" s="169"/>
      <c r="C76" s="63" t="s">
        <v>156</v>
      </c>
      <c r="D76" s="63" t="s">
        <v>157</v>
      </c>
      <c r="E76" s="63" t="s">
        <v>25</v>
      </c>
      <c r="F76" s="63" t="s">
        <v>43</v>
      </c>
      <c r="G76" s="61">
        <f>'Model Inputs - Cumulative'!P74</f>
        <v>43.865623860895887</v>
      </c>
      <c r="H76" s="61">
        <f>'Model Inputs - Cumulative'!Q74</f>
        <v>43.865623860895887</v>
      </c>
      <c r="I76" s="61">
        <f>'Model Inputs - Cumulative'!R74</f>
        <v>43.865623860895887</v>
      </c>
      <c r="J76" s="61">
        <f>'Model Inputs - Cumulative'!S74</f>
        <v>43.865623860895887</v>
      </c>
      <c r="K76" s="61">
        <f>'Model Inputs - Cumulative'!T74</f>
        <v>43.865623860895887</v>
      </c>
      <c r="L76" s="61">
        <f>'Model Inputs - Cumulative'!U74</f>
        <v>43.865623860895887</v>
      </c>
      <c r="M76" s="63" t="s">
        <v>208</v>
      </c>
      <c r="N76" s="63" t="s">
        <v>163</v>
      </c>
    </row>
    <row r="77" spans="1:14" ht="16.5" thickBot="1" x14ac:dyDescent="0.5">
      <c r="A77" s="169"/>
      <c r="C77" s="61" t="s">
        <v>164</v>
      </c>
      <c r="D77" s="61" t="s">
        <v>165</v>
      </c>
      <c r="E77" s="61" t="s">
        <v>25</v>
      </c>
      <c r="F77" s="61" t="s">
        <v>54</v>
      </c>
      <c r="G77" s="61">
        <f>'Model Inputs - Cumulative'!P75</f>
        <v>20.262593496990071</v>
      </c>
      <c r="H77" s="61">
        <f>'Model Inputs - Cumulative'!Q75</f>
        <v>36.563282589835545</v>
      </c>
      <c r="I77" s="61">
        <f>'Model Inputs - Cumulative'!R75</f>
        <v>36.563282589835545</v>
      </c>
      <c r="J77" s="61">
        <f>'Model Inputs - Cumulative'!S75</f>
        <v>36.563282589835545</v>
      </c>
      <c r="K77" s="61">
        <f>'Model Inputs - Cumulative'!T75</f>
        <v>36.563282589835545</v>
      </c>
      <c r="L77" s="61">
        <f>'Model Inputs - Cumulative'!U75</f>
        <v>36.563282589835545</v>
      </c>
      <c r="M77" s="61" t="s">
        <v>210</v>
      </c>
      <c r="N77" s="61" t="s">
        <v>163</v>
      </c>
    </row>
    <row r="78" spans="1:14" ht="16.5" thickBot="1" x14ac:dyDescent="0.5">
      <c r="A78" s="169"/>
      <c r="C78" s="63" t="s">
        <v>167</v>
      </c>
      <c r="D78" s="63" t="s">
        <v>165</v>
      </c>
      <c r="E78" s="63" t="s">
        <v>25</v>
      </c>
      <c r="F78" s="63" t="s">
        <v>43</v>
      </c>
      <c r="G78" s="61">
        <f>'Model Inputs - Cumulative'!P76</f>
        <v>492.09155635547313</v>
      </c>
      <c r="H78" s="61">
        <f>'Model Inputs - Cumulative'!Q76</f>
        <v>887.96543432457747</v>
      </c>
      <c r="I78" s="61">
        <f>'Model Inputs - Cumulative'!R76</f>
        <v>1471.6848884907538</v>
      </c>
      <c r="J78" s="61">
        <f>'Model Inputs - Cumulative'!S76</f>
        <v>2246.3788592124129</v>
      </c>
      <c r="K78" s="61">
        <f>'Model Inputs - Cumulative'!T76</f>
        <v>3040.7065111451484</v>
      </c>
      <c r="L78" s="61">
        <f>'Model Inputs - Cumulative'!U76</f>
        <v>3835.0341630778839</v>
      </c>
      <c r="M78" s="63" t="s">
        <v>211</v>
      </c>
      <c r="N78" s="63" t="s">
        <v>163</v>
      </c>
    </row>
    <row r="79" spans="1:14" ht="16.5" thickBot="1" x14ac:dyDescent="0.5">
      <c r="A79" s="169"/>
      <c r="C79" s="61" t="s">
        <v>169</v>
      </c>
      <c r="D79" s="61" t="s">
        <v>165</v>
      </c>
      <c r="E79" s="61" t="s">
        <v>25</v>
      </c>
      <c r="F79" s="61" t="s">
        <v>26</v>
      </c>
      <c r="G79" s="61">
        <f>'Model Inputs - Cumulative'!P77</f>
        <v>1479.1693252802752</v>
      </c>
      <c r="H79" s="61">
        <f>'Model Inputs - Cumulative'!Q77</f>
        <v>2669.1196290579946</v>
      </c>
      <c r="I79" s="61">
        <f>'Model Inputs - Cumulative'!R77</f>
        <v>4059.2025189201336</v>
      </c>
      <c r="J79" s="61">
        <f>'Model Inputs - Cumulative'!S77</f>
        <v>5904.0765005794201</v>
      </c>
      <c r="K79" s="61">
        <f>'Model Inputs - Cumulative'!T77</f>
        <v>7795.7065807749668</v>
      </c>
      <c r="L79" s="61">
        <f>'Model Inputs - Cumulative'!U77</f>
        <v>9687.3366609705135</v>
      </c>
      <c r="M79" s="61" t="s">
        <v>212</v>
      </c>
      <c r="N79" s="61" t="s">
        <v>163</v>
      </c>
    </row>
    <row r="80" spans="1:14" ht="16.5" thickBot="1" x14ac:dyDescent="0.5">
      <c r="A80" s="169"/>
      <c r="C80" s="63" t="s">
        <v>180</v>
      </c>
      <c r="D80" s="63" t="s">
        <v>181</v>
      </c>
      <c r="E80" s="63" t="s">
        <v>25</v>
      </c>
      <c r="F80" s="63" t="s">
        <v>26</v>
      </c>
      <c r="G80" s="61">
        <f>'Model Inputs - Cumulative'!P78</f>
        <v>126.72178977741889</v>
      </c>
      <c r="H80" s="61">
        <f>'Model Inputs - Cumulative'!Q78</f>
        <v>320.09698793012939</v>
      </c>
      <c r="I80" s="61">
        <f>'Model Inputs - Cumulative'!R78</f>
        <v>620.72960751763662</v>
      </c>
      <c r="J80" s="61">
        <f>'Model Inputs - Cumulative'!S78</f>
        <v>956.08962925177616</v>
      </c>
      <c r="K80" s="61">
        <f>'Model Inputs - Cumulative'!T78</f>
        <v>1224.1546149288945</v>
      </c>
      <c r="L80" s="61">
        <f>'Model Inputs - Cumulative'!U78</f>
        <v>1492.2196006060128</v>
      </c>
      <c r="M80" s="63" t="s">
        <v>213</v>
      </c>
      <c r="N80" s="63" t="s">
        <v>163</v>
      </c>
    </row>
    <row r="81" spans="1:14" ht="16.5" thickBot="1" x14ac:dyDescent="0.5">
      <c r="A81" s="169"/>
      <c r="C81" s="61" t="s">
        <v>183</v>
      </c>
      <c r="D81" s="61" t="s">
        <v>181</v>
      </c>
      <c r="E81" s="61" t="s">
        <v>25</v>
      </c>
      <c r="F81" s="61" t="s">
        <v>43</v>
      </c>
      <c r="G81" s="61">
        <f>'Model Inputs - Cumulative'!P79</f>
        <v>0</v>
      </c>
      <c r="H81" s="61">
        <f>'Model Inputs - Cumulative'!Q79</f>
        <v>0</v>
      </c>
      <c r="I81" s="61">
        <f>'Model Inputs - Cumulative'!R79</f>
        <v>58.570115260236435</v>
      </c>
      <c r="J81" s="61">
        <f>'Model Inputs - Cumulative'!S79</f>
        <v>123.9059233092582</v>
      </c>
      <c r="K81" s="61">
        <f>'Model Inputs - Cumulative'!T79</f>
        <v>176.13111806651696</v>
      </c>
      <c r="L81" s="61">
        <f>'Model Inputs - Cumulative'!U79</f>
        <v>228.35631282377571</v>
      </c>
      <c r="M81" s="61" t="s">
        <v>215</v>
      </c>
      <c r="N81" s="61" t="s">
        <v>163</v>
      </c>
    </row>
    <row r="82" spans="1:14" ht="16.5" thickBot="1" x14ac:dyDescent="0.5">
      <c r="A82" s="169"/>
      <c r="C82" s="63" t="s">
        <v>183</v>
      </c>
      <c r="D82" s="63" t="s">
        <v>181</v>
      </c>
      <c r="E82" s="63" t="s">
        <v>25</v>
      </c>
      <c r="F82" s="63" t="s">
        <v>43</v>
      </c>
      <c r="G82" s="61">
        <f>'Model Inputs - Cumulative'!P80</f>
        <v>0</v>
      </c>
      <c r="H82" s="61">
        <f>'Model Inputs - Cumulative'!Q80</f>
        <v>0</v>
      </c>
      <c r="I82" s="61">
        <f>'Model Inputs - Cumulative'!R80</f>
        <v>0</v>
      </c>
      <c r="J82" s="61">
        <f>'Model Inputs - Cumulative'!S80</f>
        <v>0</v>
      </c>
      <c r="K82" s="61">
        <f>'Model Inputs - Cumulative'!T80</f>
        <v>0</v>
      </c>
      <c r="L82" s="61">
        <f>'Model Inputs - Cumulative'!U80</f>
        <v>0</v>
      </c>
      <c r="M82" s="63" t="s">
        <v>216</v>
      </c>
      <c r="N82" s="63" t="s">
        <v>163</v>
      </c>
    </row>
    <row r="83" spans="1:14" ht="16.5" customHeight="1" thickBot="1" x14ac:dyDescent="0.5">
      <c r="A83" s="169"/>
      <c r="C83" s="61" t="s">
        <v>686</v>
      </c>
      <c r="D83" s="61" t="s">
        <v>42</v>
      </c>
      <c r="E83" s="61" t="s">
        <v>25</v>
      </c>
      <c r="F83" s="61" t="s">
        <v>26</v>
      </c>
      <c r="G83" s="61">
        <f>'Model Inputs - Cumulative'!P81</f>
        <v>0</v>
      </c>
      <c r="H83" s="61">
        <f>'Model Inputs - Cumulative'!Q81</f>
        <v>0</v>
      </c>
      <c r="I83" s="61">
        <f>'Model Inputs - Cumulative'!R81</f>
        <v>0</v>
      </c>
      <c r="J83" s="61">
        <f>'Model Inputs - Cumulative'!S81</f>
        <v>0</v>
      </c>
      <c r="K83" s="61">
        <f>'Model Inputs - Cumulative'!T81</f>
        <v>638.74383912324618</v>
      </c>
      <c r="L83" s="61">
        <f>'Model Inputs - Cumulative'!U81</f>
        <v>1277.4876782464924</v>
      </c>
      <c r="M83" s="61" t="s">
        <v>689</v>
      </c>
      <c r="N83" s="61" t="s">
        <v>51</v>
      </c>
    </row>
    <row r="84" spans="1:14" ht="16.5" thickBot="1" x14ac:dyDescent="0.5">
      <c r="A84" s="169"/>
      <c r="C84" s="63" t="s">
        <v>686</v>
      </c>
      <c r="D84" s="63" t="s">
        <v>42</v>
      </c>
      <c r="E84" s="63" t="s">
        <v>25</v>
      </c>
      <c r="F84" s="63" t="s">
        <v>26</v>
      </c>
      <c r="G84" s="61">
        <f>'Model Inputs - Cumulative'!P82</f>
        <v>0</v>
      </c>
      <c r="H84" s="61">
        <f>'Model Inputs - Cumulative'!Q82</f>
        <v>0</v>
      </c>
      <c r="I84" s="61">
        <f>'Model Inputs - Cumulative'!R82</f>
        <v>0</v>
      </c>
      <c r="J84" s="61">
        <f>'Model Inputs - Cumulative'!S82</f>
        <v>0</v>
      </c>
      <c r="K84" s="61">
        <f>'Model Inputs - Cumulative'!T82</f>
        <v>638.74383912324618</v>
      </c>
      <c r="L84" s="61">
        <f>'Model Inputs - Cumulative'!U82</f>
        <v>1277.4876782464924</v>
      </c>
      <c r="M84" s="63" t="s">
        <v>690</v>
      </c>
      <c r="N84" s="63" t="s">
        <v>11</v>
      </c>
    </row>
    <row r="85" spans="1:14" ht="16.5" thickBot="1" x14ac:dyDescent="0.5">
      <c r="A85" s="169"/>
      <c r="C85" s="61" t="s">
        <v>686</v>
      </c>
      <c r="D85" s="61" t="s">
        <v>42</v>
      </c>
      <c r="E85" s="61" t="s">
        <v>25</v>
      </c>
      <c r="F85" s="61" t="s">
        <v>26</v>
      </c>
      <c r="G85" s="61">
        <f>'Model Inputs - Cumulative'!P83</f>
        <v>0</v>
      </c>
      <c r="H85" s="61">
        <f>'Model Inputs - Cumulative'!Q83</f>
        <v>0</v>
      </c>
      <c r="I85" s="61">
        <f>'Model Inputs - Cumulative'!R83</f>
        <v>0</v>
      </c>
      <c r="J85" s="61">
        <f>'Model Inputs - Cumulative'!S83</f>
        <v>0</v>
      </c>
      <c r="K85" s="61">
        <f>'Model Inputs - Cumulative'!T83</f>
        <v>638.74383912324618</v>
      </c>
      <c r="L85" s="61">
        <f>'Model Inputs - Cumulative'!U83</f>
        <v>1277.4876782464924</v>
      </c>
      <c r="M85" s="61" t="s">
        <v>690</v>
      </c>
      <c r="N85" s="61" t="s">
        <v>71</v>
      </c>
    </row>
    <row r="86" spans="1:14" x14ac:dyDescent="0.45">
      <c r="A86" s="169"/>
    </row>
    <row r="87" spans="1:14" x14ac:dyDescent="0.45">
      <c r="A87" s="169"/>
    </row>
    <row r="88" spans="1:14" x14ac:dyDescent="0.45">
      <c r="A88" s="169"/>
    </row>
    <row r="89" spans="1:14" x14ac:dyDescent="0.45">
      <c r="A89" s="169"/>
    </row>
    <row r="90" spans="1:14" x14ac:dyDescent="0.45">
      <c r="A90" s="169"/>
    </row>
    <row r="91" spans="1:14" x14ac:dyDescent="0.45">
      <c r="A91" s="169"/>
    </row>
    <row r="92" spans="1:14" x14ac:dyDescent="0.45">
      <c r="A92" s="169"/>
    </row>
    <row r="93" spans="1:14" x14ac:dyDescent="0.45">
      <c r="A93" s="169"/>
    </row>
    <row r="94" spans="1:14" x14ac:dyDescent="0.45">
      <c r="A94" s="169"/>
    </row>
    <row r="95" spans="1:14" x14ac:dyDescent="0.45">
      <c r="A95" s="169"/>
    </row>
    <row r="96" spans="1:14" x14ac:dyDescent="0.45">
      <c r="A96" s="169"/>
    </row>
    <row r="97" spans="1:1" x14ac:dyDescent="0.45">
      <c r="A97" s="169"/>
    </row>
    <row r="98" spans="1:1" x14ac:dyDescent="0.45">
      <c r="A98" s="169"/>
    </row>
    <row r="99" spans="1:1" x14ac:dyDescent="0.45">
      <c r="A99" s="169"/>
    </row>
    <row r="100" spans="1:1" x14ac:dyDescent="0.45">
      <c r="A100" s="169"/>
    </row>
    <row r="101" spans="1:1" x14ac:dyDescent="0.45">
      <c r="A101" s="169"/>
    </row>
  </sheetData>
  <mergeCells count="1">
    <mergeCell ref="G5:H5"/>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85B54-689F-4681-AC8F-58B2376EA4E0}">
  <sheetPr>
    <tabColor theme="6"/>
    <pageSetUpPr autoPageBreaks="0"/>
  </sheetPr>
  <dimension ref="A1:O101"/>
  <sheetViews>
    <sheetView showGridLines="0" workbookViewId="0"/>
  </sheetViews>
  <sheetFormatPr defaultRowHeight="16" x14ac:dyDescent="0.45"/>
  <cols>
    <col min="1" max="1" width="3.54296875" style="161" customWidth="1"/>
    <col min="2" max="2" width="4.81640625" style="3" customWidth="1"/>
    <col min="3" max="3" width="74.453125" bestFit="1" customWidth="1"/>
    <col min="4" max="4" width="47.1796875" bestFit="1" customWidth="1"/>
    <col min="5" max="5" width="12.453125" bestFit="1" customWidth="1"/>
    <col min="6" max="6" width="29" bestFit="1" customWidth="1"/>
    <col min="7" max="8" width="18.54296875" customWidth="1"/>
    <col min="9" max="9" width="26.1796875" bestFit="1" customWidth="1"/>
    <col min="10" max="12" width="21" customWidth="1"/>
    <col min="14" max="14" width="27.453125" bestFit="1" customWidth="1"/>
  </cols>
  <sheetData>
    <row r="1" spans="1:15" ht="21" x14ac:dyDescent="0.55000000000000004">
      <c r="A1" s="169"/>
      <c r="C1" s="188" t="s">
        <v>836</v>
      </c>
    </row>
    <row r="2" spans="1:15" x14ac:dyDescent="0.45">
      <c r="A2" s="169"/>
      <c r="C2" s="70" t="s">
        <v>829</v>
      </c>
    </row>
    <row r="3" spans="1:15" x14ac:dyDescent="0.45">
      <c r="A3" s="169"/>
      <c r="C3" s="210" t="s">
        <v>952</v>
      </c>
    </row>
    <row r="4" spans="1:15" x14ac:dyDescent="0.45">
      <c r="A4" s="170"/>
      <c r="C4" s="210" t="s">
        <v>847</v>
      </c>
    </row>
    <row r="5" spans="1:15" ht="32" x14ac:dyDescent="0.45">
      <c r="A5" s="169"/>
      <c r="G5" s="245"/>
      <c r="H5" s="245"/>
      <c r="L5" s="112" t="s">
        <v>703</v>
      </c>
    </row>
    <row r="6" spans="1:15" ht="16.5" thickBot="1" x14ac:dyDescent="0.5">
      <c r="A6" s="169"/>
      <c r="C6" s="12" t="s">
        <v>0</v>
      </c>
      <c r="D6" s="12" t="s">
        <v>1</v>
      </c>
      <c r="E6" s="12" t="s">
        <v>2</v>
      </c>
      <c r="F6" s="12" t="s">
        <v>3</v>
      </c>
      <c r="G6" s="12" t="s">
        <v>13</v>
      </c>
      <c r="H6" s="12" t="s">
        <v>14</v>
      </c>
      <c r="I6" s="12" t="s">
        <v>15</v>
      </c>
      <c r="J6" s="12" t="s">
        <v>16</v>
      </c>
      <c r="K6" s="12" t="s">
        <v>17</v>
      </c>
      <c r="L6" s="12" t="s">
        <v>18</v>
      </c>
      <c r="M6" s="12" t="s">
        <v>19</v>
      </c>
      <c r="N6" s="12" t="s">
        <v>22</v>
      </c>
    </row>
    <row r="7" spans="1:15" ht="16.5" thickBot="1" x14ac:dyDescent="0.5">
      <c r="A7" s="169"/>
      <c r="C7" s="214" t="s">
        <v>23</v>
      </c>
      <c r="D7" s="214" t="s">
        <v>24</v>
      </c>
      <c r="E7" s="59" t="s">
        <v>25</v>
      </c>
      <c r="F7" s="59" t="s">
        <v>26</v>
      </c>
      <c r="G7" s="61">
        <f>'R + A Code'!D8</f>
        <v>11313.659762358197</v>
      </c>
      <c r="H7" s="61">
        <f>'R + A Code'!E8</f>
        <v>9090.6932500783696</v>
      </c>
      <c r="I7" s="61">
        <f>'R + A Code'!F8</f>
        <v>9035.7098891075875</v>
      </c>
      <c r="J7" s="61">
        <f>'R + A Code'!G8</f>
        <v>8338.8573787706573</v>
      </c>
      <c r="K7" s="61">
        <f>'R + A Code'!H8</f>
        <v>7931.1926219077432</v>
      </c>
      <c r="L7" s="61">
        <f>'R + A Code'!I8</f>
        <v>7931.1926219077432</v>
      </c>
      <c r="M7" s="59" t="s">
        <v>31</v>
      </c>
      <c r="N7" s="59" t="s">
        <v>24</v>
      </c>
      <c r="O7" s="209" t="s">
        <v>846</v>
      </c>
    </row>
    <row r="8" spans="1:15" ht="16.5" thickBot="1" x14ac:dyDescent="0.5">
      <c r="A8" s="169"/>
      <c r="C8" s="63" t="s">
        <v>33</v>
      </c>
      <c r="D8" s="63" t="s">
        <v>34</v>
      </c>
      <c r="E8" s="63" t="s">
        <v>35</v>
      </c>
      <c r="F8" s="63" t="s">
        <v>36</v>
      </c>
      <c r="G8" s="63">
        <f>'Program Units - Annual'!G8</f>
        <v>19207</v>
      </c>
      <c r="H8" s="63">
        <f>'Program Units - Annual'!H8</f>
        <v>36051</v>
      </c>
      <c r="I8" s="63">
        <f>'Program Units - Annual'!I8</f>
        <v>25932</v>
      </c>
      <c r="J8" s="63">
        <f>'Program Units - Annual'!J8</f>
        <v>16581</v>
      </c>
      <c r="K8" s="63">
        <f>'Program Units - Annual'!K8</f>
        <v>27120</v>
      </c>
      <c r="L8" s="63">
        <f>'Program Units - Annual'!L8</f>
        <v>27120</v>
      </c>
      <c r="M8" s="63" t="s">
        <v>39</v>
      </c>
      <c r="N8" s="63" t="s">
        <v>40</v>
      </c>
      <c r="O8" s="209" t="s">
        <v>848</v>
      </c>
    </row>
    <row r="9" spans="1:15" ht="16.5" thickBot="1" x14ac:dyDescent="0.5">
      <c r="A9" s="169"/>
      <c r="C9" s="61" t="s">
        <v>41</v>
      </c>
      <c r="D9" s="61" t="s">
        <v>42</v>
      </c>
      <c r="E9" s="61" t="s">
        <v>25</v>
      </c>
      <c r="F9" s="61" t="s">
        <v>43</v>
      </c>
      <c r="G9" s="61">
        <f>'Program Units - Annual'!G9</f>
        <v>0</v>
      </c>
      <c r="H9" s="61" t="str">
        <f>'Program Units - Annual'!H9</f>
        <v/>
      </c>
      <c r="I9" s="61" t="str">
        <f>IFERROR(_xlfn.XLOOKUP($M9,'Savings Per Cell Calculation'!$Q$27:$Q$106,'Savings Per Cell Calculation'!AA$27:AA$106),0)</f>
        <v/>
      </c>
      <c r="J9" s="61" t="str">
        <f>IFERROR(_xlfn.XLOOKUP($M9,'Savings Per Cell Calculation'!$Q$27:$Q$106,'Savings Per Cell Calculation'!AB$27:AB$106),0)</f>
        <v/>
      </c>
      <c r="K9" s="61" t="str">
        <f>IFERROR(_xlfn.XLOOKUP($M9,'Savings Per Cell Calculation'!$Q$27:$Q$106,'Savings Per Cell Calculation'!AC$27:AC$106),0)</f>
        <v/>
      </c>
      <c r="L9" s="61" t="str">
        <f t="shared" ref="L9:L71" si="0">K9</f>
        <v/>
      </c>
      <c r="M9" s="61" t="s">
        <v>48</v>
      </c>
      <c r="N9" s="61" t="s">
        <v>51</v>
      </c>
    </row>
    <row r="10" spans="1:15" ht="16.5" thickBot="1" x14ac:dyDescent="0.5">
      <c r="A10" s="169"/>
      <c r="C10" s="63" t="s">
        <v>52</v>
      </c>
      <c r="D10" s="63" t="s">
        <v>53</v>
      </c>
      <c r="E10" s="63" t="s">
        <v>35</v>
      </c>
      <c r="F10" s="63" t="s">
        <v>54</v>
      </c>
      <c r="G10" s="63">
        <f>'Program Units - Annual'!G10</f>
        <v>0</v>
      </c>
      <c r="H10" s="63">
        <f>'Program Units - Annual'!H10</f>
        <v>0</v>
      </c>
      <c r="I10" s="63" t="str">
        <f>IFERROR(_xlfn.XLOOKUP($M10,'Savings Per Cell Calculation'!$Q$27:$Q$106,'Savings Per Cell Calculation'!AA$27:AA$106),0)</f>
        <v/>
      </c>
      <c r="J10" s="63" t="str">
        <f>IFERROR(_xlfn.XLOOKUP($M10,'Savings Per Cell Calculation'!$Q$27:$Q$106,'Savings Per Cell Calculation'!AB$27:AB$106),0)</f>
        <v/>
      </c>
      <c r="K10" s="63" t="str">
        <f>IFERROR(_xlfn.XLOOKUP($M10,'Savings Per Cell Calculation'!$Q$27:$Q$106,'Savings Per Cell Calculation'!AC$27:AC$106),0)</f>
        <v/>
      </c>
      <c r="L10" s="63" t="str">
        <f t="shared" si="0"/>
        <v/>
      </c>
      <c r="M10" s="63" t="s">
        <v>55</v>
      </c>
      <c r="N10" s="63" t="s">
        <v>51</v>
      </c>
    </row>
    <row r="11" spans="1:15" ht="16.5" thickBot="1" x14ac:dyDescent="0.5">
      <c r="A11" s="169"/>
      <c r="C11" s="61" t="s">
        <v>57</v>
      </c>
      <c r="D11" s="61" t="s">
        <v>53</v>
      </c>
      <c r="E11" s="61" t="s">
        <v>25</v>
      </c>
      <c r="F11" s="61" t="s">
        <v>43</v>
      </c>
      <c r="G11" s="61">
        <f>'Program Units - Annual'!G11</f>
        <v>450.11904125456516</v>
      </c>
      <c r="H11" s="61">
        <f>'Program Units - Annual'!H11</f>
        <v>362.10816484821015</v>
      </c>
      <c r="I11" s="61">
        <f>IFERROR(_xlfn.XLOOKUP($M11,'Savings Per Cell Calculation'!$Q$27:$Q$106,'Savings Per Cell Calculation'!AA$27:AA$106),0)</f>
        <v>419.90885635669605</v>
      </c>
      <c r="J11" s="61">
        <f>IFERROR(_xlfn.XLOOKUP($M11,'Savings Per Cell Calculation'!$Q$27:$Q$106,'Savings Per Cell Calculation'!AB$27:AB$106),0)</f>
        <v>557.28973387882183</v>
      </c>
      <c r="K11" s="61">
        <f>IFERROR(_xlfn.XLOOKUP($M11,'Savings Per Cell Calculation'!$Q$27:$Q$106,'Savings Per Cell Calculation'!AC$27:AC$106),0)</f>
        <v>571.41356779350951</v>
      </c>
      <c r="L11" s="61">
        <f t="shared" si="0"/>
        <v>571.41356779350951</v>
      </c>
      <c r="M11" s="61" t="s">
        <v>58</v>
      </c>
      <c r="N11" s="61" t="s">
        <v>51</v>
      </c>
    </row>
    <row r="12" spans="1:15" ht="16.5" thickBot="1" x14ac:dyDescent="0.5">
      <c r="A12" s="169"/>
      <c r="C12" s="63" t="s">
        <v>59</v>
      </c>
      <c r="D12" s="63" t="s">
        <v>53</v>
      </c>
      <c r="E12" s="63" t="s">
        <v>60</v>
      </c>
      <c r="F12" s="63" t="s">
        <v>43</v>
      </c>
      <c r="G12" s="63">
        <f>'Program Units - Annual'!G12</f>
        <v>4.3419843207835873</v>
      </c>
      <c r="H12" s="63">
        <f>'Program Units - Annual'!H12</f>
        <v>3.4930048056097447</v>
      </c>
      <c r="I12" s="63" t="str">
        <f>IFERROR(_xlfn.XLOOKUP($M12,'Savings Per Cell Calculation'!$Q$27:$Q$106,'Savings Per Cell Calculation'!AA$27:AA$106),0)</f>
        <v/>
      </c>
      <c r="J12" s="63" t="str">
        <f>IFERROR(_xlfn.XLOOKUP($M12,'Savings Per Cell Calculation'!$Q$27:$Q$106,'Savings Per Cell Calculation'!AB$27:AB$106),0)</f>
        <v/>
      </c>
      <c r="K12" s="63" t="str">
        <f>IFERROR(_xlfn.XLOOKUP($M12,'Savings Per Cell Calculation'!$Q$27:$Q$106,'Savings Per Cell Calculation'!AC$27:AC$106),0)</f>
        <v/>
      </c>
      <c r="L12" s="63" t="str">
        <f t="shared" si="0"/>
        <v/>
      </c>
      <c r="M12" s="63" t="s">
        <v>61</v>
      </c>
      <c r="N12" s="63" t="s">
        <v>51</v>
      </c>
    </row>
    <row r="13" spans="1:15" ht="16.5" thickBot="1" x14ac:dyDescent="0.5">
      <c r="A13" s="169"/>
      <c r="C13" s="61" t="s">
        <v>62</v>
      </c>
      <c r="D13" s="61" t="s">
        <v>53</v>
      </c>
      <c r="E13" s="61" t="s">
        <v>25</v>
      </c>
      <c r="F13" s="61" t="s">
        <v>26</v>
      </c>
      <c r="G13" s="61">
        <f>'Program Units - Annual'!G13</f>
        <v>3764.5004061193695</v>
      </c>
      <c r="H13" s="61">
        <f>'Program Units - Annual'!H13</f>
        <v>3028.4351664636483</v>
      </c>
      <c r="I13" s="61">
        <f>IFERROR(_xlfn.XLOOKUP($M13,'Savings Per Cell Calculation'!$Q$27:$Q$106,'Savings Per Cell Calculation'!AA$27:AA$106),0)</f>
        <v>3664.9737270473161</v>
      </c>
      <c r="J13" s="61">
        <f>IFERROR(_xlfn.XLOOKUP($M13,'Savings Per Cell Calculation'!$Q$27:$Q$106,'Savings Per Cell Calculation'!AB$27:AB$106),0)</f>
        <v>4864.0370454203758</v>
      </c>
      <c r="K13" s="61">
        <f>IFERROR(_xlfn.XLOOKUP($M13,'Savings Per Cell Calculation'!$Q$27:$Q$106,'Savings Per Cell Calculation'!AC$27:AC$106),0)</f>
        <v>4987.3101782417007</v>
      </c>
      <c r="L13" s="61">
        <f t="shared" si="0"/>
        <v>4987.3101782417007</v>
      </c>
      <c r="M13" s="61" t="s">
        <v>63</v>
      </c>
      <c r="N13" s="61" t="s">
        <v>51</v>
      </c>
    </row>
    <row r="14" spans="1:15" ht="16.5" thickBot="1" x14ac:dyDescent="0.5">
      <c r="A14" s="169"/>
      <c r="C14" s="63" t="s">
        <v>64</v>
      </c>
      <c r="D14" s="63" t="s">
        <v>53</v>
      </c>
      <c r="E14" s="63" t="s">
        <v>60</v>
      </c>
      <c r="F14" s="63" t="s">
        <v>26</v>
      </c>
      <c r="G14" s="63">
        <f>'Program Units - Annual'!G14</f>
        <v>534.06407145638104</v>
      </c>
      <c r="H14" s="63">
        <f>'Program Units - Annual'!H14</f>
        <v>429.63959108999848</v>
      </c>
      <c r="I14" s="63">
        <f>IFERROR(_xlfn.XLOOKUP($M14,'Savings Per Cell Calculation'!$Q$27:$Q$106,'Savings Per Cell Calculation'!AA$27:AA$106),0)</f>
        <v>537.57562379730871</v>
      </c>
      <c r="J14" s="63">
        <f>IFERROR(_xlfn.XLOOKUP($M14,'Savings Per Cell Calculation'!$Q$27:$Q$106,'Savings Per Cell Calculation'!AB$27:AB$106),0)</f>
        <v>713.45334062508516</v>
      </c>
      <c r="K14" s="63">
        <f>IFERROR(_xlfn.XLOOKUP($M14,'Savings Per Cell Calculation'!$Q$27:$Q$106,'Savings Per Cell Calculation'!AC$27:AC$106),0)</f>
        <v>731.53495217520731</v>
      </c>
      <c r="L14" s="63">
        <f t="shared" si="0"/>
        <v>731.53495217520731</v>
      </c>
      <c r="M14" s="63" t="s">
        <v>65</v>
      </c>
      <c r="N14" s="63" t="s">
        <v>51</v>
      </c>
      <c r="O14" s="209"/>
    </row>
    <row r="15" spans="1:15" ht="16.5" thickBot="1" x14ac:dyDescent="0.5">
      <c r="A15" s="169"/>
      <c r="C15" s="61" t="s">
        <v>62</v>
      </c>
      <c r="D15" s="61" t="s">
        <v>53</v>
      </c>
      <c r="E15" s="61" t="s">
        <v>25</v>
      </c>
      <c r="F15" s="61" t="s">
        <v>26</v>
      </c>
      <c r="G15" s="61">
        <f>'Program Units - Annual'!G15</f>
        <v>0</v>
      </c>
      <c r="H15" s="61" t="str">
        <f>'Program Units - Annual'!H15</f>
        <v/>
      </c>
      <c r="I15" s="61" t="str">
        <f>IFERROR(_xlfn.XLOOKUP($M15,'Savings Per Cell Calculation'!$Q$27:$Q$106,'Savings Per Cell Calculation'!AA$27:AA$106),0)</f>
        <v/>
      </c>
      <c r="J15" s="61" t="str">
        <f>IFERROR(_xlfn.XLOOKUP($M15,'Savings Per Cell Calculation'!$Q$27:$Q$106,'Savings Per Cell Calculation'!AB$27:AB$106),0)</f>
        <v/>
      </c>
      <c r="K15" s="61" t="str">
        <f>IFERROR(_xlfn.XLOOKUP($M15,'Savings Per Cell Calculation'!$Q$27:$Q$106,'Savings Per Cell Calculation'!AC$27:AC$106),0)</f>
        <v/>
      </c>
      <c r="L15" s="61" t="str">
        <f t="shared" si="0"/>
        <v/>
      </c>
      <c r="M15" s="61" t="s">
        <v>67</v>
      </c>
      <c r="N15" s="61" t="s">
        <v>51</v>
      </c>
    </row>
    <row r="16" spans="1:15" ht="16.5" thickBot="1" x14ac:dyDescent="0.5">
      <c r="A16" s="169"/>
      <c r="C16" s="63" t="s">
        <v>57</v>
      </c>
      <c r="D16" s="63" t="s">
        <v>53</v>
      </c>
      <c r="E16" s="63" t="s">
        <v>25</v>
      </c>
      <c r="F16" s="63" t="s">
        <v>43</v>
      </c>
      <c r="G16" s="63">
        <f>'Program Units - Annual'!G16</f>
        <v>0</v>
      </c>
      <c r="H16" s="63" t="str">
        <f>'Program Units - Annual'!H16</f>
        <v/>
      </c>
      <c r="I16" s="63" t="str">
        <f>IFERROR(_xlfn.XLOOKUP($M16,'Savings Per Cell Calculation'!$Q$27:$Q$106,'Savings Per Cell Calculation'!AA$27:AA$106),0)</f>
        <v/>
      </c>
      <c r="J16" s="63" t="str">
        <f>IFERROR(_xlfn.XLOOKUP($M16,'Savings Per Cell Calculation'!$Q$27:$Q$106,'Savings Per Cell Calculation'!AB$27:AB$106),0)</f>
        <v/>
      </c>
      <c r="K16" s="63" t="str">
        <f>IFERROR(_xlfn.XLOOKUP($M16,'Savings Per Cell Calculation'!$Q$27:$Q$106,'Savings Per Cell Calculation'!AC$27:AC$106),0)</f>
        <v/>
      </c>
      <c r="L16" s="63" t="str">
        <f t="shared" si="0"/>
        <v/>
      </c>
      <c r="M16" s="63" t="s">
        <v>68</v>
      </c>
      <c r="N16" s="63" t="s">
        <v>51</v>
      </c>
    </row>
    <row r="17" spans="1:15" ht="16.5" thickBot="1" x14ac:dyDescent="0.5">
      <c r="A17" s="169"/>
      <c r="C17" s="61" t="s">
        <v>64</v>
      </c>
      <c r="D17" s="61" t="s">
        <v>53</v>
      </c>
      <c r="E17" s="61" t="s">
        <v>60</v>
      </c>
      <c r="F17" s="61" t="s">
        <v>26</v>
      </c>
      <c r="G17" s="61">
        <f>'Program Units - Annual'!G17</f>
        <v>0</v>
      </c>
      <c r="H17" s="61" t="str">
        <f>'Program Units - Annual'!H17</f>
        <v/>
      </c>
      <c r="I17" s="61" t="str">
        <f>IFERROR(_xlfn.XLOOKUP($M17,'Savings Per Cell Calculation'!$Q$27:$Q$106,'Savings Per Cell Calculation'!AA$27:AA$106),0)</f>
        <v/>
      </c>
      <c r="J17" s="61" t="str">
        <f>IFERROR(_xlfn.XLOOKUP($M17,'Savings Per Cell Calculation'!$Q$27:$Q$106,'Savings Per Cell Calculation'!AB$27:AB$106),0)</f>
        <v/>
      </c>
      <c r="K17" s="61" t="str">
        <f>IFERROR(_xlfn.XLOOKUP($M17,'Savings Per Cell Calculation'!$Q$27:$Q$106,'Savings Per Cell Calculation'!AC$27:AC$106),0)</f>
        <v/>
      </c>
      <c r="L17" s="61" t="str">
        <f t="shared" si="0"/>
        <v/>
      </c>
      <c r="M17" s="61" t="s">
        <v>69</v>
      </c>
      <c r="N17" s="61" t="s">
        <v>51</v>
      </c>
      <c r="O17" s="198"/>
    </row>
    <row r="18" spans="1:15" ht="16.5" thickBot="1" x14ac:dyDescent="0.5">
      <c r="A18" s="169"/>
      <c r="C18" s="63" t="s">
        <v>70</v>
      </c>
      <c r="D18" s="63" t="s">
        <v>71</v>
      </c>
      <c r="E18" s="63" t="s">
        <v>25</v>
      </c>
      <c r="F18" s="63" t="s">
        <v>43</v>
      </c>
      <c r="G18" s="63">
        <f>'Program Units - Annual'!G18</f>
        <v>168.08613825410839</v>
      </c>
      <c r="H18" s="63">
        <f>'Program Units - Annual'!H18</f>
        <v>158.77197965732068</v>
      </c>
      <c r="I18" s="63">
        <f>IFERROR(_xlfn.XLOOKUP($M18,'Savings Per Cell Calculation'!$Q$27:$Q$106,'Savings Per Cell Calculation'!AA$27:AA$106),0)</f>
        <v>289.33107669543671</v>
      </c>
      <c r="J18" s="63">
        <f>IFERROR(_xlfn.XLOOKUP($M18,'Savings Per Cell Calculation'!$Q$27:$Q$106,'Savings Per Cell Calculation'!AB$27:AB$106),0)</f>
        <v>98.839008549864687</v>
      </c>
      <c r="K18" s="63">
        <f>IFERROR(_xlfn.XLOOKUP($M18,'Savings Per Cell Calculation'!$Q$27:$Q$106,'Savings Per Cell Calculation'!AC$27:AC$106),0)</f>
        <v>1419.8229271610378</v>
      </c>
      <c r="L18" s="63">
        <f t="shared" si="0"/>
        <v>1419.8229271610378</v>
      </c>
      <c r="M18" s="63" t="s">
        <v>72</v>
      </c>
      <c r="N18" s="63" t="s">
        <v>71</v>
      </c>
    </row>
    <row r="19" spans="1:15" ht="16.5" thickBot="1" x14ac:dyDescent="0.5">
      <c r="A19" s="169"/>
      <c r="C19" s="61" t="s">
        <v>75</v>
      </c>
      <c r="D19" s="61" t="s">
        <v>71</v>
      </c>
      <c r="E19" s="61" t="s">
        <v>35</v>
      </c>
      <c r="F19" s="61" t="s">
        <v>43</v>
      </c>
      <c r="G19" s="61">
        <f>'Program Units - Annual'!G19</f>
        <v>214.30982627398816</v>
      </c>
      <c r="H19" s="61">
        <f>'Program Units - Annual'!H19</f>
        <v>202.43427406308388</v>
      </c>
      <c r="I19" s="61" t="str">
        <f>IFERROR(_xlfn.XLOOKUP($M19,'Savings Per Cell Calculation'!$Q$27:$Q$106,'Savings Per Cell Calculation'!AA$27:AA$106),0)</f>
        <v/>
      </c>
      <c r="J19" s="61" t="str">
        <f>IFERROR(_xlfn.XLOOKUP($M19,'Savings Per Cell Calculation'!$Q$27:$Q$106,'Savings Per Cell Calculation'!AB$27:AB$106),0)</f>
        <v/>
      </c>
      <c r="K19" s="61" t="str">
        <f>IFERROR(_xlfn.XLOOKUP($M19,'Savings Per Cell Calculation'!$Q$27:$Q$106,'Savings Per Cell Calculation'!AC$27:AC$106),0)</f>
        <v/>
      </c>
      <c r="L19" s="61" t="str">
        <f t="shared" si="0"/>
        <v/>
      </c>
      <c r="M19" s="61" t="s">
        <v>77</v>
      </c>
      <c r="N19" s="61" t="s">
        <v>71</v>
      </c>
    </row>
    <row r="20" spans="1:15" ht="16.5" thickBot="1" x14ac:dyDescent="0.5">
      <c r="A20" s="169"/>
      <c r="C20" s="63" t="s">
        <v>78</v>
      </c>
      <c r="D20" s="63" t="s">
        <v>71</v>
      </c>
      <c r="E20" s="63" t="s">
        <v>25</v>
      </c>
      <c r="F20" s="63" t="s">
        <v>26</v>
      </c>
      <c r="G20" s="63">
        <f>'Program Units - Annual'!G20</f>
        <v>243.72490046845721</v>
      </c>
      <c r="H20" s="63">
        <f>'Program Units - Annual'!H20</f>
        <v>230.21937050311502</v>
      </c>
      <c r="I20" s="63" t="str">
        <f>IFERROR(_xlfn.XLOOKUP($M20,'Savings Per Cell Calculation'!$Q$27:$Q$106,'Savings Per Cell Calculation'!AA$27:AA$106),0)</f>
        <v/>
      </c>
      <c r="J20" s="63" t="str">
        <f>IFERROR(_xlfn.XLOOKUP($M20,'Savings Per Cell Calculation'!$Q$27:$Q$106,'Savings Per Cell Calculation'!AB$27:AB$106),0)</f>
        <v/>
      </c>
      <c r="K20" s="63" t="str">
        <f>IFERROR(_xlfn.XLOOKUP($M20,'Savings Per Cell Calculation'!$Q$27:$Q$106,'Savings Per Cell Calculation'!AC$27:AC$106),0)</f>
        <v/>
      </c>
      <c r="L20" s="63" t="str">
        <f t="shared" si="0"/>
        <v/>
      </c>
      <c r="M20" s="63" t="s">
        <v>79</v>
      </c>
      <c r="N20" s="63" t="s">
        <v>71</v>
      </c>
    </row>
    <row r="21" spans="1:15" ht="16.5" thickBot="1" x14ac:dyDescent="0.5">
      <c r="A21" s="169"/>
      <c r="C21" s="61" t="s">
        <v>80</v>
      </c>
      <c r="D21" s="61" t="s">
        <v>71</v>
      </c>
      <c r="E21" s="61" t="s">
        <v>35</v>
      </c>
      <c r="F21" s="61" t="s">
        <v>26</v>
      </c>
      <c r="G21" s="61">
        <f>'Program Units - Annual'!G21</f>
        <v>630.32301845290647</v>
      </c>
      <c r="H21" s="61">
        <f>'Program Units - Annual'!H21</f>
        <v>595.39492371495248</v>
      </c>
      <c r="I21" s="61" t="str">
        <f>IFERROR(_xlfn.XLOOKUP($M21,'Savings Per Cell Calculation'!$Q$27:$Q$106,'Savings Per Cell Calculation'!AA$27:AA$106),0)</f>
        <v/>
      </c>
      <c r="J21" s="61" t="str">
        <f>IFERROR(_xlfn.XLOOKUP($M21,'Savings Per Cell Calculation'!$Q$27:$Q$106,'Savings Per Cell Calculation'!AB$27:AB$106),0)</f>
        <v/>
      </c>
      <c r="K21" s="61" t="str">
        <f>IFERROR(_xlfn.XLOOKUP($M21,'Savings Per Cell Calculation'!$Q$27:$Q$106,'Savings Per Cell Calculation'!AC$27:AC$106),0)</f>
        <v/>
      </c>
      <c r="L21" s="61" t="str">
        <f t="shared" si="0"/>
        <v/>
      </c>
      <c r="M21" s="61" t="s">
        <v>81</v>
      </c>
      <c r="N21" s="61" t="s">
        <v>71</v>
      </c>
    </row>
    <row r="22" spans="1:15" ht="16.5" thickBot="1" x14ac:dyDescent="0.5">
      <c r="A22" s="169"/>
      <c r="C22" s="63" t="s">
        <v>82</v>
      </c>
      <c r="D22" s="63" t="s">
        <v>71</v>
      </c>
      <c r="E22" s="63" t="s">
        <v>35</v>
      </c>
      <c r="F22" s="63" t="s">
        <v>26</v>
      </c>
      <c r="G22" s="63">
        <f>'Program Units - Annual'!G22</f>
        <v>373.99165761539109</v>
      </c>
      <c r="H22" s="63">
        <f>'Program Units - Annual'!H22</f>
        <v>353.26765473753852</v>
      </c>
      <c r="I22" s="63">
        <f>IFERROR(_xlfn.XLOOKUP($M22,'Savings Per Cell Calculation'!$Q$27:$Q$106,'Savings Per Cell Calculation'!AA$27:AA$106),0)</f>
        <v>744.4586130702811</v>
      </c>
      <c r="J22" s="63">
        <f>IFERROR(_xlfn.XLOOKUP($M22,'Savings Per Cell Calculation'!$Q$27:$Q$106,'Savings Per Cell Calculation'!AB$27:AB$106),0)</f>
        <v>254.31610065077544</v>
      </c>
      <c r="K22" s="63">
        <f>IFERROR(_xlfn.XLOOKUP($M22,'Savings Per Cell Calculation'!$Q$27:$Q$106,'Savings Per Cell Calculation'!AC$27:AC$106),0)</f>
        <v>3653.2522507851431</v>
      </c>
      <c r="L22" s="63">
        <f t="shared" si="0"/>
        <v>3653.2522507851431</v>
      </c>
      <c r="M22" s="63" t="s">
        <v>83</v>
      </c>
      <c r="N22" s="63" t="s">
        <v>71</v>
      </c>
    </row>
    <row r="23" spans="1:15" ht="16.5" thickBot="1" x14ac:dyDescent="0.5">
      <c r="A23" s="169"/>
      <c r="C23" s="61" t="s">
        <v>84</v>
      </c>
      <c r="D23" s="61" t="s">
        <v>11</v>
      </c>
      <c r="E23" s="61" t="s">
        <v>25</v>
      </c>
      <c r="F23" s="61" t="s">
        <v>43</v>
      </c>
      <c r="G23" s="61">
        <f>'Program Units - Annual'!G23</f>
        <v>2755.5993092538642</v>
      </c>
      <c r="H23" s="61">
        <f>'Program Units - Annual'!H23</f>
        <v>2176.679972809794</v>
      </c>
      <c r="I23" s="61">
        <f>IFERROR(_xlfn.XLOOKUP($M23,'Savings Per Cell Calculation'!$Q$27:$Q$106,'Savings Per Cell Calculation'!AA$27:AA$106),0)</f>
        <v>1489.0776706792033</v>
      </c>
      <c r="J23" s="61">
        <f>IFERROR(_xlfn.XLOOKUP($M23,'Savings Per Cell Calculation'!$Q$27:$Q$106,'Savings Per Cell Calculation'!AB$27:AB$106),0)</f>
        <v>647.13569112892787</v>
      </c>
      <c r="K23" s="61">
        <f>IFERROR(_xlfn.XLOOKUP($M23,'Savings Per Cell Calculation'!$Q$27:$Q$106,'Savings Per Cell Calculation'!AC$27:AC$106),0)</f>
        <v>257.6710022238056</v>
      </c>
      <c r="L23" s="61">
        <f t="shared" si="0"/>
        <v>257.6710022238056</v>
      </c>
      <c r="M23" s="61" t="s">
        <v>88</v>
      </c>
      <c r="N23" s="61" t="s">
        <v>11</v>
      </c>
    </row>
    <row r="24" spans="1:15" ht="16.5" thickBot="1" x14ac:dyDescent="0.5">
      <c r="A24" s="169"/>
      <c r="C24" s="63" t="s">
        <v>91</v>
      </c>
      <c r="D24" s="63" t="s">
        <v>11</v>
      </c>
      <c r="E24" s="63" t="s">
        <v>25</v>
      </c>
      <c r="F24" s="63" t="s">
        <v>26</v>
      </c>
      <c r="G24" s="63">
        <f>'Program Units - Annual'!G24</f>
        <v>1522.1953595586067</v>
      </c>
      <c r="H24" s="63">
        <f>'Program Units - Annual'!H24</f>
        <v>1202.399834666955</v>
      </c>
      <c r="I24" s="63">
        <f>IFERROR(_xlfn.XLOOKUP($M24,'Savings Per Cell Calculation'!$Q$27:$Q$106,'Savings Per Cell Calculation'!AA$27:AA$106),0)</f>
        <v>2528.4154923871556</v>
      </c>
      <c r="J24" s="63">
        <f>IFERROR(_xlfn.XLOOKUP($M24,'Savings Per Cell Calculation'!$Q$27:$Q$106,'Savings Per Cell Calculation'!AB$27:AB$106),0)</f>
        <v>1098.8197186388056</v>
      </c>
      <c r="K24" s="63">
        <f>IFERROR(_xlfn.XLOOKUP($M24,'Savings Per Cell Calculation'!$Q$27:$Q$106,'Savings Per Cell Calculation'!AC$27:AC$106),0)</f>
        <v>437.51871832476746</v>
      </c>
      <c r="L24" s="63">
        <f t="shared" si="0"/>
        <v>437.51871832476746</v>
      </c>
      <c r="M24" s="63" t="s">
        <v>92</v>
      </c>
      <c r="N24" s="63" t="s">
        <v>11</v>
      </c>
    </row>
    <row r="25" spans="1:15" ht="16.5" thickBot="1" x14ac:dyDescent="0.5">
      <c r="A25" s="169"/>
      <c r="C25" s="61" t="s">
        <v>93</v>
      </c>
      <c r="D25" s="61" t="s">
        <v>11</v>
      </c>
      <c r="E25" s="61" t="s">
        <v>25</v>
      </c>
      <c r="F25" s="61" t="s">
        <v>26</v>
      </c>
      <c r="G25" s="61">
        <f>'Program Units - Annual'!G25</f>
        <v>394.64324136704613</v>
      </c>
      <c r="H25" s="61">
        <f>'Program Units - Annual'!H25</f>
        <v>311.73329046921054</v>
      </c>
      <c r="I25" s="61" t="str">
        <f>IFERROR(_xlfn.XLOOKUP($M25,'Savings Per Cell Calculation'!$Q$27:$Q$106,'Savings Per Cell Calculation'!AA$27:AA$106),0)</f>
        <v/>
      </c>
      <c r="J25" s="61" t="str">
        <f>IFERROR(_xlfn.XLOOKUP($M25,'Savings Per Cell Calculation'!$Q$27:$Q$106,'Savings Per Cell Calculation'!AB$27:AB$106),0)</f>
        <v/>
      </c>
      <c r="K25" s="61" t="str">
        <f>IFERROR(_xlfn.XLOOKUP($M25,'Savings Per Cell Calculation'!$Q$27:$Q$106,'Savings Per Cell Calculation'!AC$27:AC$106),0)</f>
        <v/>
      </c>
      <c r="L25" s="61" t="str">
        <f t="shared" si="0"/>
        <v/>
      </c>
      <c r="M25" s="61" t="s">
        <v>94</v>
      </c>
      <c r="N25" s="61" t="s">
        <v>11</v>
      </c>
    </row>
    <row r="26" spans="1:15" ht="16.5" thickBot="1" x14ac:dyDescent="0.5">
      <c r="A26" s="169"/>
      <c r="C26" s="63" t="s">
        <v>95</v>
      </c>
      <c r="D26" s="63" t="s">
        <v>11</v>
      </c>
      <c r="E26" s="63" t="s">
        <v>25</v>
      </c>
      <c r="F26" s="63" t="s">
        <v>43</v>
      </c>
      <c r="G26" s="63">
        <f>'Program Units - Annual'!G26</f>
        <v>120.80915552052433</v>
      </c>
      <c r="H26" s="63">
        <f>'Program Units - Annual'!H26</f>
        <v>95.428558306901195</v>
      </c>
      <c r="I26" s="63" t="str">
        <f>IFERROR(_xlfn.XLOOKUP($M26,'Savings Per Cell Calculation'!$Q$27:$Q$106,'Savings Per Cell Calculation'!AA$27:AA$106),0)</f>
        <v/>
      </c>
      <c r="J26" s="63" t="str">
        <f>IFERROR(_xlfn.XLOOKUP($M26,'Savings Per Cell Calculation'!$Q$27:$Q$106,'Savings Per Cell Calculation'!AB$27:AB$106),0)</f>
        <v/>
      </c>
      <c r="K26" s="63" t="str">
        <f>IFERROR(_xlfn.XLOOKUP($M26,'Savings Per Cell Calculation'!$Q$27:$Q$106,'Savings Per Cell Calculation'!AC$27:AC$106),0)</f>
        <v/>
      </c>
      <c r="L26" s="63" t="str">
        <f t="shared" si="0"/>
        <v/>
      </c>
      <c r="M26" s="63" t="s">
        <v>96</v>
      </c>
      <c r="N26" s="63" t="s">
        <v>11</v>
      </c>
    </row>
    <row r="27" spans="1:15" ht="16.5" thickBot="1" x14ac:dyDescent="0.5">
      <c r="A27" s="169"/>
      <c r="C27" s="61" t="s">
        <v>97</v>
      </c>
      <c r="D27" s="61" t="s">
        <v>98</v>
      </c>
      <c r="E27" s="61" t="s">
        <v>25</v>
      </c>
      <c r="F27" s="61" t="s">
        <v>43</v>
      </c>
      <c r="G27" s="61">
        <f>'Program Units - Annual'!G27</f>
        <v>116.39838615243406</v>
      </c>
      <c r="H27" s="61">
        <f>'Program Units - Annual'!H27</f>
        <v>102.550606119535</v>
      </c>
      <c r="I27" s="61">
        <f>IFERROR(_xlfn.XLOOKUP($M27,'Savings Per Cell Calculation'!$Q$27:$Q$106,'Savings Per Cell Calculation'!AA$27:AA$106),0)</f>
        <v>312.11329720440551</v>
      </c>
      <c r="J27" s="61">
        <f>IFERROR(_xlfn.XLOOKUP($M27,'Savings Per Cell Calculation'!$Q$27:$Q$106,'Savings Per Cell Calculation'!AB$27:AB$106),0)</f>
        <v>273.48973896432051</v>
      </c>
      <c r="K27" s="61">
        <f>IFERROR(_xlfn.XLOOKUP($M27,'Savings Per Cell Calculation'!$Q$27:$Q$106,'Savings Per Cell Calculation'!AC$27:AC$106),0)</f>
        <v>259.80248661601075</v>
      </c>
      <c r="L27" s="61">
        <f t="shared" si="0"/>
        <v>259.80248661601075</v>
      </c>
      <c r="M27" s="61" t="s">
        <v>100</v>
      </c>
      <c r="N27" s="61" t="s">
        <v>98</v>
      </c>
    </row>
    <row r="28" spans="1:15" ht="16.5" thickBot="1" x14ac:dyDescent="0.5">
      <c r="A28" s="169"/>
      <c r="C28" s="76" t="s">
        <v>103</v>
      </c>
      <c r="D28" s="76" t="s">
        <v>98</v>
      </c>
      <c r="E28" s="63" t="s">
        <v>25</v>
      </c>
      <c r="F28" s="63" t="s">
        <v>26</v>
      </c>
      <c r="G28" s="76">
        <f>'Program Units - Annual'!G28+NEEADHP!E21</f>
        <v>11118.537746728052</v>
      </c>
      <c r="H28" s="76">
        <f>'Program Units - Annual'!H28+NEEADHP!F21</f>
        <v>15349.757469871176</v>
      </c>
      <c r="I28" s="76">
        <f>IFERROR(_xlfn.XLOOKUP($M28,'Savings Per Cell Calculation'!$Q$27:$Q$106,'Savings Per Cell Calculation'!AA$27:AA$106),0)+NEEADHP!G21</f>
        <v>18329.704488966243</v>
      </c>
      <c r="J28" s="76">
        <f>IFERROR(_xlfn.XLOOKUP($M28,'Savings Per Cell Calculation'!$Q$27:$Q$106,'Savings Per Cell Calculation'!AB$27:AB$106),0)+NEEADHP!H21</f>
        <v>18127.064047446202</v>
      </c>
      <c r="K28" s="76">
        <f>IFERROR(_xlfn.XLOOKUP($M28,'Savings Per Cell Calculation'!$Q$27:$Q$106,'Savings Per Cell Calculation'!AC$27:AC$106),0)+NEEADHP!I21</f>
        <v>22510.75981556351</v>
      </c>
      <c r="L28" s="63">
        <f t="shared" si="0"/>
        <v>22510.75981556351</v>
      </c>
      <c r="M28" s="63" t="s">
        <v>104</v>
      </c>
      <c r="N28" s="63" t="s">
        <v>98</v>
      </c>
    </row>
    <row r="29" spans="1:15" ht="16.5" thickBot="1" x14ac:dyDescent="0.5">
      <c r="A29" s="169"/>
      <c r="C29" s="72" t="s">
        <v>105</v>
      </c>
      <c r="D29" s="72" t="s">
        <v>98</v>
      </c>
      <c r="E29" s="61" t="s">
        <v>60</v>
      </c>
      <c r="F29" s="61" t="s">
        <v>26</v>
      </c>
      <c r="G29" s="61">
        <f>'Program Units - Annual'!G29</f>
        <v>24.942511318378724</v>
      </c>
      <c r="H29" s="61">
        <f>'Program Units - Annual'!H29</f>
        <v>21.975129882757496</v>
      </c>
      <c r="I29" s="72">
        <f>IFERROR(_xlfn.XLOOKUP($M29,'Savings Per Cell Calculation'!$Q$27:$Q$106,'Savings Per Cell Calculation'!AA$27:AA$106),0)</f>
        <v>286.5666572197033</v>
      </c>
      <c r="J29" s="72">
        <f>IFERROR(_xlfn.XLOOKUP($M29,'Savings Per Cell Calculation'!$Q$27:$Q$106,'Savings Per Cell Calculation'!AB$27:AB$106),0)</f>
        <v>251.10445783912706</v>
      </c>
      <c r="K29" s="72">
        <f>IFERROR(_xlfn.XLOOKUP($M29,'Savings Per Cell Calculation'!$Q$27:$Q$106,'Savings Per Cell Calculation'!AC$27:AC$106),0)</f>
        <v>238.53751440188893</v>
      </c>
      <c r="L29" s="61">
        <f>K29</f>
        <v>238.53751440188893</v>
      </c>
      <c r="M29" s="61" t="s">
        <v>106</v>
      </c>
      <c r="N29" s="61" t="s">
        <v>98</v>
      </c>
      <c r="O29" s="209"/>
    </row>
    <row r="30" spans="1:15" ht="16.5" thickBot="1" x14ac:dyDescent="0.5">
      <c r="A30" s="169"/>
      <c r="C30" s="76" t="s">
        <v>107</v>
      </c>
      <c r="D30" s="76" t="s">
        <v>98</v>
      </c>
      <c r="E30" s="63" t="s">
        <v>25</v>
      </c>
      <c r="F30" s="63" t="s">
        <v>43</v>
      </c>
      <c r="G30" s="76">
        <f>'Program Units - Annual'!G30+NEEADHP!E18</f>
        <v>706.01401427483859</v>
      </c>
      <c r="H30" s="76">
        <f>'Program Units - Annual'!H30+NEEADHP!F18</f>
        <v>1021.9654597486983</v>
      </c>
      <c r="I30" s="76">
        <f>IFERROR(_xlfn.XLOOKUP($M30,'Savings Per Cell Calculation'!$Q$27:$Q$106,'Savings Per Cell Calculation'!AA$27:AA$106),0)+NEEADHP!G18</f>
        <v>1025.1764144683334</v>
      </c>
      <c r="J30" s="76">
        <f>IFERROR(_xlfn.XLOOKUP($M30,'Savings Per Cell Calculation'!$Q$27:$Q$106,'Savings Per Cell Calculation'!AB$27:AB$106),0)+NEEADHP!H18</f>
        <v>1049.3310768481747</v>
      </c>
      <c r="K30" s="76">
        <f>IFERROR(_xlfn.XLOOKUP($M30,'Savings Per Cell Calculation'!$Q$27:$Q$106,'Savings Per Cell Calculation'!AC$27:AC$106),0)+NEEADHP!I18</f>
        <v>1377.635675835349</v>
      </c>
      <c r="L30" s="63">
        <f t="shared" si="0"/>
        <v>1377.635675835349</v>
      </c>
      <c r="M30" s="63" t="s">
        <v>108</v>
      </c>
      <c r="N30" s="63" t="s">
        <v>98</v>
      </c>
    </row>
    <row r="31" spans="1:15" ht="16.5" thickBot="1" x14ac:dyDescent="0.5">
      <c r="A31" s="169"/>
      <c r="C31" s="61" t="s">
        <v>109</v>
      </c>
      <c r="D31" s="61" t="s">
        <v>110</v>
      </c>
      <c r="E31" s="61" t="s">
        <v>35</v>
      </c>
      <c r="F31" s="61" t="s">
        <v>26</v>
      </c>
      <c r="G31" s="61">
        <f>'Program Units - Annual'!G31</f>
        <v>11.202632092907201</v>
      </c>
      <c r="H31" s="61">
        <f>'Program Units - Annual'!H31</f>
        <v>5.8002754526270914</v>
      </c>
      <c r="I31" s="61">
        <f>IFERROR(_xlfn.XLOOKUP($M31,'Savings Per Cell Calculation'!$Q$27:$Q$106,'Savings Per Cell Calculation'!AA$27:AA$106),0)</f>
        <v>228.6194610374319</v>
      </c>
      <c r="J31" s="61">
        <f>IFERROR(_xlfn.XLOOKUP($M31,'Savings Per Cell Calculation'!$Q$27:$Q$106,'Savings Per Cell Calculation'!AB$27:AB$106),0)</f>
        <v>16.006517684328632</v>
      </c>
      <c r="K31" s="61">
        <f>IFERROR(_xlfn.XLOOKUP($M31,'Savings Per Cell Calculation'!$Q$27:$Q$106,'Savings Per Cell Calculation'!AC$27:AC$106),0)</f>
        <v>5.0714650418704199</v>
      </c>
      <c r="L31" s="61">
        <f t="shared" si="0"/>
        <v>5.0714650418704199</v>
      </c>
      <c r="M31" s="61" t="s">
        <v>112</v>
      </c>
      <c r="N31" s="61" t="s">
        <v>110</v>
      </c>
    </row>
    <row r="32" spans="1:15" ht="16.5" thickBot="1" x14ac:dyDescent="0.5">
      <c r="A32" s="169"/>
      <c r="C32" s="63" t="s">
        <v>115</v>
      </c>
      <c r="D32" s="63" t="s">
        <v>116</v>
      </c>
      <c r="E32" s="63" t="s">
        <v>25</v>
      </c>
      <c r="F32" s="63" t="s">
        <v>26</v>
      </c>
      <c r="G32" s="63">
        <f>'Program Units - Annual'!G32</f>
        <v>25.919762507400886</v>
      </c>
      <c r="H32" s="63">
        <f>'Program Units - Annual'!H32</f>
        <v>14.014562713884265</v>
      </c>
      <c r="I32" s="63">
        <f>IFERROR(_xlfn.XLOOKUP($M32,'Savings Per Cell Calculation'!$Q$27:$Q$106,'Savings Per Cell Calculation'!AA$27:AA$106),0)</f>
        <v>16.31372990890041</v>
      </c>
      <c r="J32" s="63">
        <f>IFERROR(_xlfn.XLOOKUP($M32,'Savings Per Cell Calculation'!$Q$27:$Q$106,'Savings Per Cell Calculation'!AB$27:AB$106),0)</f>
        <v>19.460828612643805</v>
      </c>
      <c r="K32" s="63">
        <f>IFERROR(_xlfn.XLOOKUP($M32,'Savings Per Cell Calculation'!$Q$27:$Q$106,'Savings Per Cell Calculation'!AC$27:AC$106),0)</f>
        <v>19.558561451733624</v>
      </c>
      <c r="L32" s="63">
        <f t="shared" si="0"/>
        <v>19.558561451733624</v>
      </c>
      <c r="M32" s="63" t="s">
        <v>117</v>
      </c>
      <c r="N32" s="63" t="s">
        <v>110</v>
      </c>
    </row>
    <row r="33" spans="1:15" ht="16.5" thickBot="1" x14ac:dyDescent="0.5">
      <c r="A33" s="169"/>
      <c r="C33" s="61" t="s">
        <v>118</v>
      </c>
      <c r="D33" s="61" t="s">
        <v>116</v>
      </c>
      <c r="E33" s="61" t="s">
        <v>60</v>
      </c>
      <c r="F33" s="61" t="s">
        <v>26</v>
      </c>
      <c r="G33" s="61">
        <f>'Program Units - Annual'!G33</f>
        <v>70.938297388676105</v>
      </c>
      <c r="H33" s="61">
        <f>'Program Units - Annual'!H33</f>
        <v>38.355645322209568</v>
      </c>
      <c r="I33" s="61">
        <f>IFERROR(_xlfn.XLOOKUP($M33,'Savings Per Cell Calculation'!$Q$27:$Q$106,'Savings Per Cell Calculation'!AA$27:AA$106),0)</f>
        <v>16.839979260800423</v>
      </c>
      <c r="J33" s="61">
        <f>IFERROR(_xlfn.XLOOKUP($M33,'Savings Per Cell Calculation'!$Q$27:$Q$106,'Savings Per Cell Calculation'!AB$27:AB$106),0)</f>
        <v>20.0885972775678</v>
      </c>
      <c r="K33" s="61">
        <f>IFERROR(_xlfn.XLOOKUP($M33,'Savings Per Cell Calculation'!$Q$27:$Q$106,'Savings Per Cell Calculation'!AC$27:AC$106),0)</f>
        <v>20.189482788886313</v>
      </c>
      <c r="L33" s="61">
        <f t="shared" si="0"/>
        <v>20.189482788886313</v>
      </c>
      <c r="M33" s="61" t="s">
        <v>119</v>
      </c>
      <c r="N33" s="61" t="s">
        <v>110</v>
      </c>
    </row>
    <row r="34" spans="1:15" ht="16.5" thickBot="1" x14ac:dyDescent="0.5">
      <c r="A34" s="169"/>
      <c r="C34" s="63" t="s">
        <v>120</v>
      </c>
      <c r="D34" s="63" t="s">
        <v>121</v>
      </c>
      <c r="E34" s="63" t="s">
        <v>25</v>
      </c>
      <c r="F34" s="63" t="s">
        <v>122</v>
      </c>
      <c r="G34" s="63">
        <f>'Program Units - Annual'!G34</f>
        <v>0</v>
      </c>
      <c r="H34" s="63">
        <f>'Program Units - Annual'!H34</f>
        <v>0</v>
      </c>
      <c r="I34" s="63">
        <f>IFERROR(_xlfn.XLOOKUP($M34,'Savings Per Cell Calculation'!$Q$27:$Q$106,'Savings Per Cell Calculation'!AA$27:AA$106),0)</f>
        <v>5287.6428658378518</v>
      </c>
      <c r="J34" s="63">
        <f>IFERROR(_xlfn.XLOOKUP($M34,'Savings Per Cell Calculation'!$Q$27:$Q$106,'Savings Per Cell Calculation'!AB$27:AB$106),0)</f>
        <v>7670.0604433505332</v>
      </c>
      <c r="K34" s="63">
        <f>IFERROR(_xlfn.XLOOKUP($M34,'Savings Per Cell Calculation'!$Q$27:$Q$106,'Savings Per Cell Calculation'!AC$27:AC$106),0)</f>
        <v>10071.179383013077</v>
      </c>
      <c r="L34" s="63">
        <f t="shared" si="0"/>
        <v>10071.179383013077</v>
      </c>
      <c r="M34" s="63" t="s">
        <v>125</v>
      </c>
      <c r="N34" s="63" t="s">
        <v>121</v>
      </c>
    </row>
    <row r="35" spans="1:15" ht="16.5" thickBot="1" x14ac:dyDescent="0.5">
      <c r="A35" s="169"/>
      <c r="C35" s="61" t="s">
        <v>128</v>
      </c>
      <c r="D35" s="61" t="s">
        <v>121</v>
      </c>
      <c r="E35" s="61" t="s">
        <v>25</v>
      </c>
      <c r="F35" s="61" t="s">
        <v>26</v>
      </c>
      <c r="G35" s="61">
        <f>'Program Units - Annual'!G35</f>
        <v>97.312379077826378</v>
      </c>
      <c r="H35" s="61">
        <f>'Program Units - Annual'!H35</f>
        <v>507.99916656308284</v>
      </c>
      <c r="I35" s="61">
        <f>IFERROR(_xlfn.XLOOKUP($M35,'Savings Per Cell Calculation'!$Q$27:$Q$106,'Savings Per Cell Calculation'!AA$27:AA$106),0)</f>
        <v>875.32500029138328</v>
      </c>
      <c r="J35" s="61">
        <f>IFERROR(_xlfn.XLOOKUP($M35,'Savings Per Cell Calculation'!$Q$27:$Q$106,'Savings Per Cell Calculation'!AB$27:AB$106),0)</f>
        <v>1269.7142810432415</v>
      </c>
      <c r="K35" s="61">
        <f>IFERROR(_xlfn.XLOOKUP($M35,'Savings Per Cell Calculation'!$Q$27:$Q$106,'Savings Per Cell Calculation'!AC$27:AC$106),0)</f>
        <v>1667.1994157029039</v>
      </c>
      <c r="L35" s="61">
        <f t="shared" si="0"/>
        <v>1667.1994157029039</v>
      </c>
      <c r="M35" s="61" t="s">
        <v>129</v>
      </c>
      <c r="N35" s="61" t="s">
        <v>121</v>
      </c>
    </row>
    <row r="36" spans="1:15" ht="16.5" thickBot="1" x14ac:dyDescent="0.5">
      <c r="A36" s="169"/>
      <c r="C36" s="63" t="s">
        <v>130</v>
      </c>
      <c r="D36" s="63" t="s">
        <v>121</v>
      </c>
      <c r="E36" s="63" t="s">
        <v>25</v>
      </c>
      <c r="F36" s="63" t="s">
        <v>26</v>
      </c>
      <c r="G36" s="63">
        <f>'Program Units - Annual'!G36</f>
        <v>79.06630800073394</v>
      </c>
      <c r="H36" s="63">
        <f>'Program Units - Annual'!H36</f>
        <v>412.74932283250479</v>
      </c>
      <c r="I36" s="63" t="str">
        <f>IFERROR(_xlfn.XLOOKUP($M36,'Savings Per Cell Calculation'!$Q$27:$Q$106,'Savings Per Cell Calculation'!AA$27:AA$106),0)</f>
        <v/>
      </c>
      <c r="J36" s="63" t="str">
        <f>IFERROR(_xlfn.XLOOKUP($M36,'Savings Per Cell Calculation'!$Q$27:$Q$106,'Savings Per Cell Calculation'!AB$27:AB$106),0)</f>
        <v/>
      </c>
      <c r="K36" s="63" t="str">
        <f>IFERROR(_xlfn.XLOOKUP($M36,'Savings Per Cell Calculation'!$Q$27:$Q$106,'Savings Per Cell Calculation'!AC$27:AC$106),0)</f>
        <v/>
      </c>
      <c r="L36" s="63" t="str">
        <f t="shared" si="0"/>
        <v/>
      </c>
      <c r="M36" s="63" t="s">
        <v>131</v>
      </c>
      <c r="N36" s="63" t="s">
        <v>121</v>
      </c>
    </row>
    <row r="37" spans="1:15" ht="16.5" thickBot="1" x14ac:dyDescent="0.5">
      <c r="A37" s="169"/>
      <c r="C37" s="61" t="s">
        <v>132</v>
      </c>
      <c r="D37" s="61" t="s">
        <v>121</v>
      </c>
      <c r="E37" s="61" t="s">
        <v>25</v>
      </c>
      <c r="F37" s="61" t="s">
        <v>36</v>
      </c>
      <c r="G37" s="61">
        <f>'Program Units - Annual'!G37</f>
        <v>24.328094769456598</v>
      </c>
      <c r="H37" s="61">
        <f>'Program Units - Annual'!H37</f>
        <v>126.99979164077072</v>
      </c>
      <c r="I37" s="61" t="str">
        <f>IFERROR(_xlfn.XLOOKUP($M37,'Savings Per Cell Calculation'!$Q$27:$Q$106,'Savings Per Cell Calculation'!AA$27:AA$106),0)</f>
        <v/>
      </c>
      <c r="J37" s="61" t="str">
        <f>IFERROR(_xlfn.XLOOKUP($M37,'Savings Per Cell Calculation'!$Q$27:$Q$106,'Savings Per Cell Calculation'!AB$27:AB$106),0)</f>
        <v/>
      </c>
      <c r="K37" s="61" t="str">
        <f>IFERROR(_xlfn.XLOOKUP($M37,'Savings Per Cell Calculation'!$Q$27:$Q$106,'Savings Per Cell Calculation'!AC$27:AC$106),0)</f>
        <v/>
      </c>
      <c r="L37" s="61" t="str">
        <f t="shared" si="0"/>
        <v/>
      </c>
      <c r="M37" s="61" t="s">
        <v>133</v>
      </c>
      <c r="N37" s="61" t="s">
        <v>121</v>
      </c>
    </row>
    <row r="38" spans="1:15" ht="16.5" thickBot="1" x14ac:dyDescent="0.5">
      <c r="A38" s="169"/>
      <c r="C38" s="63" t="s">
        <v>134</v>
      </c>
      <c r="D38" s="63" t="s">
        <v>121</v>
      </c>
      <c r="E38" s="63" t="s">
        <v>25</v>
      </c>
      <c r="F38" s="63" t="s">
        <v>36</v>
      </c>
      <c r="G38" s="63">
        <f>'Program Units - Annual'!G38</f>
        <v>307.14219646438949</v>
      </c>
      <c r="H38" s="63">
        <f>'Program Units - Annual'!H38</f>
        <v>1603.3723694647297</v>
      </c>
      <c r="I38" s="63">
        <f>IFERROR(_xlfn.XLOOKUP($M38,'Savings Per Cell Calculation'!$Q$27:$Q$106,'Savings Per Cell Calculation'!AA$27:AA$106),0)</f>
        <v>2945.5111174853723</v>
      </c>
      <c r="J38" s="63">
        <f>IFERROR(_xlfn.XLOOKUP($M38,'Savings Per Cell Calculation'!$Q$27:$Q$106,'Savings Per Cell Calculation'!AB$27:AB$106),0)</f>
        <v>4272.6501923260912</v>
      </c>
      <c r="K38" s="63">
        <f>IFERROR(_xlfn.XLOOKUP($M38,'Savings Per Cell Calculation'!$Q$27:$Q$106,'Savings Per Cell Calculation'!AC$27:AC$106),0)</f>
        <v>5610.2069658507417</v>
      </c>
      <c r="L38" s="63">
        <f t="shared" si="0"/>
        <v>5610.2069658507417</v>
      </c>
      <c r="M38" s="63" t="s">
        <v>135</v>
      </c>
      <c r="N38" s="63" t="s">
        <v>121</v>
      </c>
    </row>
    <row r="39" spans="1:15" ht="16.5" thickBot="1" x14ac:dyDescent="0.5">
      <c r="A39" s="169"/>
      <c r="C39" s="61" t="s">
        <v>136</v>
      </c>
      <c r="D39" s="61" t="s">
        <v>121</v>
      </c>
      <c r="E39" s="61" t="s">
        <v>25</v>
      </c>
      <c r="F39" s="61" t="s">
        <v>36</v>
      </c>
      <c r="G39" s="61">
        <f>'Program Units - Annual'!G39</f>
        <v>215.91184107892727</v>
      </c>
      <c r="H39" s="61">
        <f>'Program Units - Annual'!H39</f>
        <v>1127.1231508118401</v>
      </c>
      <c r="I39" s="61">
        <f>IFERROR(_xlfn.XLOOKUP($M39,'Savings Per Cell Calculation'!$Q$27:$Q$106,'Savings Per Cell Calculation'!AA$27:AA$106),0)</f>
        <v>5301.2401473957752</v>
      </c>
      <c r="J39" s="61">
        <f>IFERROR(_xlfn.XLOOKUP($M39,'Savings Per Cell Calculation'!$Q$27:$Q$106,'Savings Per Cell Calculation'!AB$27:AB$106),0)</f>
        <v>7689.78416033761</v>
      </c>
      <c r="K39" s="61">
        <f>IFERROR(_xlfn.XLOOKUP($M39,'Savings Per Cell Calculation'!$Q$27:$Q$106,'Savings Per Cell Calculation'!AC$27:AC$106),0)</f>
        <v>10097.077626363798</v>
      </c>
      <c r="L39" s="61">
        <f t="shared" si="0"/>
        <v>10097.077626363798</v>
      </c>
      <c r="M39" s="61" t="s">
        <v>138</v>
      </c>
      <c r="N39" s="61" t="s">
        <v>121</v>
      </c>
    </row>
    <row r="40" spans="1:15" ht="16.5" thickBot="1" x14ac:dyDescent="0.5">
      <c r="A40" s="169"/>
      <c r="C40" s="63" t="s">
        <v>139</v>
      </c>
      <c r="D40" s="63" t="s">
        <v>140</v>
      </c>
      <c r="E40" s="63" t="s">
        <v>60</v>
      </c>
      <c r="F40" s="63" t="s">
        <v>36</v>
      </c>
      <c r="G40" s="63">
        <f>'Program Units - Annual'!G40</f>
        <v>0.50892285051172248</v>
      </c>
      <c r="H40" s="63">
        <f>'Program Units - Annual'!H40</f>
        <v>0.77660722149682937</v>
      </c>
      <c r="I40" s="63" t="str">
        <f>IFERROR(_xlfn.XLOOKUP($M40,'Savings Per Cell Calculation'!$Q$27:$Q$106,'Savings Per Cell Calculation'!AA$27:AA$106),0)</f>
        <v/>
      </c>
      <c r="J40" s="63" t="str">
        <f>IFERROR(_xlfn.XLOOKUP($M40,'Savings Per Cell Calculation'!$Q$27:$Q$106,'Savings Per Cell Calculation'!AB$27:AB$106),0)</f>
        <v/>
      </c>
      <c r="K40" s="63" t="str">
        <f>IFERROR(_xlfn.XLOOKUP($M40,'Savings Per Cell Calculation'!$Q$27:$Q$106,'Savings Per Cell Calculation'!AC$27:AC$106),0)</f>
        <v/>
      </c>
      <c r="L40" s="63" t="str">
        <f t="shared" si="0"/>
        <v/>
      </c>
      <c r="M40" s="63" t="s">
        <v>142</v>
      </c>
      <c r="N40" s="63" t="s">
        <v>51</v>
      </c>
    </row>
    <row r="41" spans="1:15" ht="16.5" thickBot="1" x14ac:dyDescent="0.5">
      <c r="A41" s="169"/>
      <c r="C41" s="61" t="s">
        <v>144</v>
      </c>
      <c r="D41" s="61" t="s">
        <v>140</v>
      </c>
      <c r="E41" s="61" t="s">
        <v>25</v>
      </c>
      <c r="F41" s="61" t="s">
        <v>26</v>
      </c>
      <c r="G41" s="61">
        <f>'Program Units - Annual'!G41</f>
        <v>567.9579011710822</v>
      </c>
      <c r="H41" s="61">
        <f>'Program Units - Annual'!H41</f>
        <v>866.6936591904614</v>
      </c>
      <c r="I41" s="61">
        <f>IFERROR(_xlfn.XLOOKUP($M41,'Savings Per Cell Calculation'!$Q$27:$Q$106,'Savings Per Cell Calculation'!AA$27:AA$106),0)</f>
        <v>1004.7027463871325</v>
      </c>
      <c r="J41" s="61">
        <f>IFERROR(_xlfn.XLOOKUP($M41,'Savings Per Cell Calculation'!$Q$27:$Q$106,'Savings Per Cell Calculation'!AB$27:AB$106),0)</f>
        <v>1120.760399610142</v>
      </c>
      <c r="K41" s="61">
        <f>IFERROR(_xlfn.XLOOKUP($M41,'Savings Per Cell Calculation'!$Q$27:$Q$106,'Savings Per Cell Calculation'!AC$27:AC$106),0)</f>
        <v>895.86295622066928</v>
      </c>
      <c r="L41" s="61">
        <f t="shared" si="0"/>
        <v>895.86295622066928</v>
      </c>
      <c r="M41" s="61" t="s">
        <v>145</v>
      </c>
      <c r="N41" s="61" t="s">
        <v>51</v>
      </c>
    </row>
    <row r="42" spans="1:15" ht="16.5" thickBot="1" x14ac:dyDescent="0.5">
      <c r="A42" s="169"/>
      <c r="C42" s="63" t="s">
        <v>146</v>
      </c>
      <c r="D42" s="63" t="s">
        <v>140</v>
      </c>
      <c r="E42" s="63" t="s">
        <v>60</v>
      </c>
      <c r="F42" s="63" t="s">
        <v>26</v>
      </c>
      <c r="G42" s="63">
        <f>'Program Units - Annual'!G42</f>
        <v>32.062139582238515</v>
      </c>
      <c r="H42" s="63">
        <f>'Program Units - Annual'!H42</f>
        <v>48.926254954300248</v>
      </c>
      <c r="I42" s="63">
        <f>IFERROR(_xlfn.XLOOKUP($M42,'Savings Per Cell Calculation'!$Q$27:$Q$106,'Savings Per Cell Calculation'!AA$27:AA$106),0)</f>
        <v>63.07550874179308</v>
      </c>
      <c r="J42" s="63">
        <f>IFERROR(_xlfn.XLOOKUP($M42,'Savings Per Cell Calculation'!$Q$27:$Q$106,'Savings Per Cell Calculation'!AB$27:AB$106),0)</f>
        <v>70.361639437408044</v>
      </c>
      <c r="K42" s="63">
        <f>IFERROR(_xlfn.XLOOKUP($M42,'Savings Per Cell Calculation'!$Q$27:$Q$106,'Savings Per Cell Calculation'!AC$27:AC$106),0)</f>
        <v>56.242517430894054</v>
      </c>
      <c r="L42" s="63">
        <f t="shared" si="0"/>
        <v>56.242517430894054</v>
      </c>
      <c r="M42" s="63" t="s">
        <v>147</v>
      </c>
      <c r="N42" s="63" t="s">
        <v>51</v>
      </c>
    </row>
    <row r="43" spans="1:15" ht="16.5" thickBot="1" x14ac:dyDescent="0.5">
      <c r="A43" s="169"/>
      <c r="C43" s="61" t="s">
        <v>148</v>
      </c>
      <c r="D43" s="61" t="s">
        <v>140</v>
      </c>
      <c r="E43" s="61" t="s">
        <v>25</v>
      </c>
      <c r="F43" s="61" t="s">
        <v>43</v>
      </c>
      <c r="G43" s="61">
        <f>'Program Units - Annual'!G43</f>
        <v>20.356914020468899</v>
      </c>
      <c r="H43" s="61">
        <f>'Program Units - Annual'!H43</f>
        <v>31.064288859873177</v>
      </c>
      <c r="I43" s="61">
        <f>IFERROR(_xlfn.XLOOKUP($M43,'Savings Per Cell Calculation'!$Q$27:$Q$106,'Savings Per Cell Calculation'!AA$27:AA$106),0)</f>
        <v>45.873097266758599</v>
      </c>
      <c r="J43" s="61">
        <f>IFERROR(_xlfn.XLOOKUP($M43,'Savings Per Cell Calculation'!$Q$27:$Q$106,'Savings Per Cell Calculation'!AB$27:AB$106),0)</f>
        <v>51.172101409024023</v>
      </c>
      <c r="K43" s="61">
        <f>IFERROR(_xlfn.XLOOKUP($M43,'Savings Per Cell Calculation'!$Q$27:$Q$106,'Savings Per Cell Calculation'!AC$27:AC$106),0)</f>
        <v>40.903649040650215</v>
      </c>
      <c r="L43" s="61">
        <f t="shared" si="0"/>
        <v>40.903649040650215</v>
      </c>
      <c r="M43" s="61" t="s">
        <v>149</v>
      </c>
      <c r="N43" s="61" t="s">
        <v>51</v>
      </c>
    </row>
    <row r="44" spans="1:15" ht="16.5" thickBot="1" x14ac:dyDescent="0.5">
      <c r="A44" s="169"/>
      <c r="C44" s="63" t="s">
        <v>144</v>
      </c>
      <c r="D44" s="63" t="s">
        <v>140</v>
      </c>
      <c r="E44" s="63" t="s">
        <v>25</v>
      </c>
      <c r="F44" s="63" t="s">
        <v>26</v>
      </c>
      <c r="G44" s="63">
        <f>'Program Units - Annual'!G44</f>
        <v>0</v>
      </c>
      <c r="H44" s="63" t="str">
        <f>'Program Units - Annual'!H44</f>
        <v/>
      </c>
      <c r="I44" s="63" t="str">
        <f>IFERROR(_xlfn.XLOOKUP($M44,'Savings Per Cell Calculation'!$Q$27:$Q$106,'Savings Per Cell Calculation'!AA$27:AA$106),0)</f>
        <v/>
      </c>
      <c r="J44" s="63" t="str">
        <f>IFERROR(_xlfn.XLOOKUP($M44,'Savings Per Cell Calculation'!$Q$27:$Q$106,'Savings Per Cell Calculation'!AB$27:AB$106),0)</f>
        <v/>
      </c>
      <c r="K44" s="63" t="str">
        <f>IFERROR(_xlfn.XLOOKUP($M44,'Savings Per Cell Calculation'!$Q$27:$Q$106,'Savings Per Cell Calculation'!AC$27:AC$106),0)</f>
        <v/>
      </c>
      <c r="L44" s="63" t="str">
        <f t="shared" si="0"/>
        <v/>
      </c>
      <c r="M44" s="63" t="s">
        <v>150</v>
      </c>
      <c r="N44" s="63" t="s">
        <v>51</v>
      </c>
    </row>
    <row r="45" spans="1:15" ht="16.5" thickBot="1" x14ac:dyDescent="0.5">
      <c r="A45" s="169"/>
      <c r="C45" s="61" t="s">
        <v>148</v>
      </c>
      <c r="D45" s="61" t="s">
        <v>140</v>
      </c>
      <c r="E45" s="61" t="s">
        <v>25</v>
      </c>
      <c r="F45" s="61" t="s">
        <v>43</v>
      </c>
      <c r="G45" s="61">
        <f>'Program Units - Annual'!G45</f>
        <v>0</v>
      </c>
      <c r="H45" s="61">
        <f>'Program Units - Annual'!H45</f>
        <v>0</v>
      </c>
      <c r="I45" s="61" t="str">
        <f>IFERROR(_xlfn.XLOOKUP($M45,'Savings Per Cell Calculation'!$Q$27:$Q$106,'Savings Per Cell Calculation'!AA$27:AA$106),0)</f>
        <v/>
      </c>
      <c r="J45" s="61" t="str">
        <f>IFERROR(_xlfn.XLOOKUP($M45,'Savings Per Cell Calculation'!$Q$27:$Q$106,'Savings Per Cell Calculation'!AB$27:AB$106),0)</f>
        <v/>
      </c>
      <c r="K45" s="61" t="str">
        <f>IFERROR(_xlfn.XLOOKUP($M45,'Savings Per Cell Calculation'!$Q$27:$Q$106,'Savings Per Cell Calculation'!AC$27:AC$106),0)</f>
        <v/>
      </c>
      <c r="L45" s="61" t="str">
        <f t="shared" si="0"/>
        <v/>
      </c>
      <c r="M45" s="61" t="s">
        <v>151</v>
      </c>
      <c r="N45" s="61" t="s">
        <v>51</v>
      </c>
    </row>
    <row r="46" spans="1:15" ht="16.5" thickBot="1" x14ac:dyDescent="0.5">
      <c r="A46" s="169"/>
      <c r="C46" s="63" t="s">
        <v>146</v>
      </c>
      <c r="D46" s="63" t="s">
        <v>140</v>
      </c>
      <c r="E46" s="63" t="s">
        <v>60</v>
      </c>
      <c r="F46" s="63" t="s">
        <v>26</v>
      </c>
      <c r="G46" s="63">
        <f>'Program Units - Annual'!G46</f>
        <v>0</v>
      </c>
      <c r="H46" s="63">
        <f>'Program Units - Annual'!H46</f>
        <v>0</v>
      </c>
      <c r="I46" s="63" t="str">
        <f>IFERROR(_xlfn.XLOOKUP($M46,'Savings Per Cell Calculation'!$Q$27:$Q$106,'Savings Per Cell Calculation'!AA$27:AA$106),0)</f>
        <v/>
      </c>
      <c r="J46" s="63" t="str">
        <f>IFERROR(_xlfn.XLOOKUP($M46,'Savings Per Cell Calculation'!$Q$27:$Q$106,'Savings Per Cell Calculation'!AB$27:AB$106),0)</f>
        <v/>
      </c>
      <c r="K46" s="63" t="str">
        <f>IFERROR(_xlfn.XLOOKUP($M46,'Savings Per Cell Calculation'!$Q$27:$Q$106,'Savings Per Cell Calculation'!AC$27:AC$106),0)</f>
        <v/>
      </c>
      <c r="L46" s="63" t="str">
        <f t="shared" si="0"/>
        <v/>
      </c>
      <c r="M46" s="63" t="s">
        <v>152</v>
      </c>
      <c r="N46" s="63" t="s">
        <v>51</v>
      </c>
    </row>
    <row r="47" spans="1:15" ht="16.5" thickBot="1" x14ac:dyDescent="0.5">
      <c r="A47" s="169"/>
      <c r="C47" s="72" t="s">
        <v>23</v>
      </c>
      <c r="D47" s="72" t="s">
        <v>24</v>
      </c>
      <c r="E47" s="61" t="s">
        <v>25</v>
      </c>
      <c r="F47" s="61" t="s">
        <v>153</v>
      </c>
      <c r="G47" s="61">
        <f>'Program Units - Annual'!G47</f>
        <v>7763.3225560782212</v>
      </c>
      <c r="H47" s="61">
        <f>'Program Units - Annual'!H47</f>
        <v>5126.0184508181001</v>
      </c>
      <c r="I47" s="61">
        <f>'R + A Code'!F10</f>
        <v>5080.6061500088017</v>
      </c>
      <c r="J47" s="61">
        <f>'R + A Code'!G10</f>
        <v>4112.917338869529</v>
      </c>
      <c r="K47" s="61">
        <f>'R + A Code'!H10</f>
        <v>3489.8525071579597</v>
      </c>
      <c r="L47" s="61">
        <f>'R + A Code'!I10</f>
        <v>3489.8525071579597</v>
      </c>
      <c r="M47" s="61" t="s">
        <v>154</v>
      </c>
      <c r="N47" s="61" t="s">
        <v>24</v>
      </c>
      <c r="O47" s="209" t="s">
        <v>846</v>
      </c>
    </row>
    <row r="48" spans="1:15" ht="16.5" thickBot="1" x14ac:dyDescent="0.5">
      <c r="A48" s="169"/>
      <c r="C48" s="76" t="s">
        <v>23</v>
      </c>
      <c r="D48" s="76" t="s">
        <v>24</v>
      </c>
      <c r="E48" s="63" t="s">
        <v>25</v>
      </c>
      <c r="F48" s="63" t="s">
        <v>43</v>
      </c>
      <c r="G48" s="63">
        <f>'Program Units - Annual'!G48</f>
        <v>1354.029358047776</v>
      </c>
      <c r="H48" s="63">
        <f>'Program Units - Annual'!H48</f>
        <v>898.84902726145629</v>
      </c>
      <c r="I48" s="63">
        <f>'R + A Code'!F9</f>
        <v>2334.8108057712188</v>
      </c>
      <c r="J48" s="63">
        <f>'R + A Code'!G9</f>
        <v>2233.0175961817931</v>
      </c>
      <c r="K48" s="63">
        <f>'R + A Code'!H9</f>
        <v>2142.8568823671221</v>
      </c>
      <c r="L48" s="63">
        <f>'R + A Code'!I9</f>
        <v>2142.8568823671221</v>
      </c>
      <c r="M48" s="63" t="s">
        <v>155</v>
      </c>
      <c r="N48" s="63" t="s">
        <v>24</v>
      </c>
      <c r="O48" s="209" t="s">
        <v>846</v>
      </c>
    </row>
    <row r="49" spans="1:14" ht="16.5" thickBot="1" x14ac:dyDescent="0.5">
      <c r="A49" s="169"/>
      <c r="C49" s="61" t="s">
        <v>156</v>
      </c>
      <c r="D49" s="61" t="s">
        <v>157</v>
      </c>
      <c r="E49" s="61" t="s">
        <v>25</v>
      </c>
      <c r="F49" s="61" t="s">
        <v>43</v>
      </c>
      <c r="G49" s="61">
        <f>'Program Units - Annual'!G49</f>
        <v>43.865623860895887</v>
      </c>
      <c r="H49" s="61">
        <f>'Program Units - Annual'!H49</f>
        <v>0</v>
      </c>
      <c r="I49" s="61" t="str">
        <f>IFERROR(_xlfn.XLOOKUP($M49,'Savings Per Cell Calculation'!$Q$27:$Q$106,'Savings Per Cell Calculation'!AA$27:AA$106),0)</f>
        <v/>
      </c>
      <c r="J49" s="61" t="str">
        <f>IFERROR(_xlfn.XLOOKUP($M49,'Savings Per Cell Calculation'!$Q$27:$Q$106,'Savings Per Cell Calculation'!AB$27:AB$106),0)</f>
        <v/>
      </c>
      <c r="K49" s="61" t="str">
        <f>IFERROR(_xlfn.XLOOKUP($M49,'Savings Per Cell Calculation'!$Q$27:$Q$106,'Savings Per Cell Calculation'!AC$27:AC$106),0)</f>
        <v/>
      </c>
      <c r="L49" s="61" t="str">
        <f t="shared" si="0"/>
        <v/>
      </c>
      <c r="M49" s="61" t="s">
        <v>160</v>
      </c>
      <c r="N49" s="61" t="s">
        <v>163</v>
      </c>
    </row>
    <row r="50" spans="1:14" ht="16.5" thickBot="1" x14ac:dyDescent="0.5">
      <c r="A50" s="169"/>
      <c r="C50" s="63" t="s">
        <v>164</v>
      </c>
      <c r="D50" s="63" t="s">
        <v>165</v>
      </c>
      <c r="E50" s="63" t="s">
        <v>25</v>
      </c>
      <c r="F50" s="63" t="s">
        <v>54</v>
      </c>
      <c r="G50" s="63">
        <f>'Program Units - Annual'!G50</f>
        <v>20.262593496990071</v>
      </c>
      <c r="H50" s="63">
        <f>'Program Units - Annual'!H50</f>
        <v>16.300689092845474</v>
      </c>
      <c r="I50" s="63" t="str">
        <f>IFERROR(_xlfn.XLOOKUP($M50,'Savings Per Cell Calculation'!$Q$27:$Q$106,'Savings Per Cell Calculation'!AA$27:AA$106),0)</f>
        <v/>
      </c>
      <c r="J50" s="63" t="str">
        <f>IFERROR(_xlfn.XLOOKUP($M50,'Savings Per Cell Calculation'!$Q$27:$Q$106,'Savings Per Cell Calculation'!AB$27:AB$106),0)</f>
        <v/>
      </c>
      <c r="K50" s="63" t="str">
        <f>IFERROR(_xlfn.XLOOKUP($M50,'Savings Per Cell Calculation'!$Q$27:$Q$106,'Savings Per Cell Calculation'!AC$27:AC$106),0)</f>
        <v/>
      </c>
      <c r="L50" s="63" t="str">
        <f t="shared" si="0"/>
        <v/>
      </c>
      <c r="M50" s="63" t="s">
        <v>166</v>
      </c>
      <c r="N50" s="63" t="s">
        <v>163</v>
      </c>
    </row>
    <row r="51" spans="1:14" ht="16.5" thickBot="1" x14ac:dyDescent="0.5">
      <c r="A51" s="169"/>
      <c r="C51" s="61" t="s">
        <v>167</v>
      </c>
      <c r="D51" s="61" t="s">
        <v>165</v>
      </c>
      <c r="E51" s="61" t="s">
        <v>25</v>
      </c>
      <c r="F51" s="61" t="s">
        <v>43</v>
      </c>
      <c r="G51" s="61">
        <f>'Program Units - Annual'!G51</f>
        <v>492.09155635547313</v>
      </c>
      <c r="H51" s="61">
        <f>'Program Units - Annual'!H51</f>
        <v>395.87387796910434</v>
      </c>
      <c r="I51" s="61">
        <f>IFERROR(_xlfn.XLOOKUP($M51,'Savings Per Cell Calculation'!$Q$27:$Q$106,'Savings Per Cell Calculation'!AA$27:AA$106),0)</f>
        <v>583.71945416617632</v>
      </c>
      <c r="J51" s="61">
        <f>IFERROR(_xlfn.XLOOKUP($M51,'Savings Per Cell Calculation'!$Q$27:$Q$106,'Savings Per Cell Calculation'!AB$27:AB$106),0)</f>
        <v>774.69397072165884</v>
      </c>
      <c r="K51" s="61">
        <f>IFERROR(_xlfn.XLOOKUP($M51,'Savings Per Cell Calculation'!$Q$27:$Q$106,'Savings Per Cell Calculation'!AC$27:AC$106),0)</f>
        <v>794.32765193273553</v>
      </c>
      <c r="L51" s="61">
        <f t="shared" si="0"/>
        <v>794.32765193273553</v>
      </c>
      <c r="M51" s="61" t="s">
        <v>168</v>
      </c>
      <c r="N51" s="61" t="s">
        <v>163</v>
      </c>
    </row>
    <row r="52" spans="1:14" ht="16.5" thickBot="1" x14ac:dyDescent="0.5">
      <c r="A52" s="169"/>
      <c r="C52" s="63" t="s">
        <v>169</v>
      </c>
      <c r="D52" s="63" t="s">
        <v>165</v>
      </c>
      <c r="E52" s="63" t="s">
        <v>25</v>
      </c>
      <c r="F52" s="63" t="s">
        <v>26</v>
      </c>
      <c r="G52" s="63">
        <f>'Program Units - Annual'!G52</f>
        <v>1479.1693252802752</v>
      </c>
      <c r="H52" s="63">
        <f>'Program Units - Annual'!H52</f>
        <v>1189.9503037777195</v>
      </c>
      <c r="I52" s="63">
        <f>IFERROR(_xlfn.XLOOKUP($M52,'Savings Per Cell Calculation'!$Q$27:$Q$106,'Savings Per Cell Calculation'!AA$27:AA$106),0)</f>
        <v>1390.0828898621389</v>
      </c>
      <c r="J52" s="63">
        <f>IFERROR(_xlfn.XLOOKUP($M52,'Savings Per Cell Calculation'!$Q$27:$Q$106,'Savings Per Cell Calculation'!AB$27:AB$106),0)</f>
        <v>1844.8739816592863</v>
      </c>
      <c r="K52" s="63">
        <f>IFERROR(_xlfn.XLOOKUP($M52,'Savings Per Cell Calculation'!$Q$27:$Q$106,'Savings Per Cell Calculation'!AC$27:AC$106),0)</f>
        <v>1891.6300801955465</v>
      </c>
      <c r="L52" s="63">
        <f t="shared" si="0"/>
        <v>1891.6300801955465</v>
      </c>
      <c r="M52" s="63" t="s">
        <v>170</v>
      </c>
      <c r="N52" s="63" t="s">
        <v>163</v>
      </c>
    </row>
    <row r="53" spans="1:14" ht="16.5" thickBot="1" x14ac:dyDescent="0.5">
      <c r="A53" s="169"/>
      <c r="C53" s="61" t="s">
        <v>169</v>
      </c>
      <c r="D53" s="61" t="s">
        <v>165</v>
      </c>
      <c r="E53" s="61" t="s">
        <v>25</v>
      </c>
      <c r="F53" s="61" t="s">
        <v>26</v>
      </c>
      <c r="G53" s="61">
        <f>'Program Units - Annual'!G53</f>
        <v>0</v>
      </c>
      <c r="H53" s="61" t="str">
        <f>'Program Units - Annual'!H53</f>
        <v/>
      </c>
      <c r="I53" s="61" t="str">
        <f>IFERROR(_xlfn.XLOOKUP($M53,'Savings Per Cell Calculation'!$Q$27:$Q$106,'Savings Per Cell Calculation'!AA$27:AA$106),0)</f>
        <v/>
      </c>
      <c r="J53" s="61" t="str">
        <f>IFERROR(_xlfn.XLOOKUP($M53,'Savings Per Cell Calculation'!$Q$27:$Q$106,'Savings Per Cell Calculation'!AB$27:AB$106),0)</f>
        <v/>
      </c>
      <c r="K53" s="61" t="str">
        <f>IFERROR(_xlfn.XLOOKUP($M53,'Savings Per Cell Calculation'!$Q$27:$Q$106,'Savings Per Cell Calculation'!AC$27:AC$106),0)</f>
        <v/>
      </c>
      <c r="L53" s="61" t="str">
        <f t="shared" si="0"/>
        <v/>
      </c>
      <c r="M53" s="61" t="s">
        <v>171</v>
      </c>
      <c r="N53" s="61" t="s">
        <v>163</v>
      </c>
    </row>
    <row r="54" spans="1:14" ht="16.5" thickBot="1" x14ac:dyDescent="0.5">
      <c r="A54" s="169"/>
      <c r="C54" s="63" t="s">
        <v>167</v>
      </c>
      <c r="D54" s="63" t="s">
        <v>165</v>
      </c>
      <c r="E54" s="63" t="s">
        <v>25</v>
      </c>
      <c r="F54" s="63" t="s">
        <v>43</v>
      </c>
      <c r="G54" s="63">
        <f>'Program Units - Annual'!G54</f>
        <v>0</v>
      </c>
      <c r="H54" s="63" t="str">
        <f>'Program Units - Annual'!H54</f>
        <v/>
      </c>
      <c r="I54" s="63" t="str">
        <f>IFERROR(_xlfn.XLOOKUP($M54,'Savings Per Cell Calculation'!$Q$27:$Q$106,'Savings Per Cell Calculation'!AA$27:AA$106),0)</f>
        <v/>
      </c>
      <c r="J54" s="63" t="str">
        <f>IFERROR(_xlfn.XLOOKUP($M54,'Savings Per Cell Calculation'!$Q$27:$Q$106,'Savings Per Cell Calculation'!AB$27:AB$106),0)</f>
        <v/>
      </c>
      <c r="K54" s="63" t="str">
        <f>IFERROR(_xlfn.XLOOKUP($M54,'Savings Per Cell Calculation'!$Q$27:$Q$106,'Savings Per Cell Calculation'!AC$27:AC$106),0)</f>
        <v/>
      </c>
      <c r="L54" s="63" t="str">
        <f t="shared" si="0"/>
        <v/>
      </c>
      <c r="M54" s="63" t="s">
        <v>172</v>
      </c>
      <c r="N54" s="63" t="s">
        <v>163</v>
      </c>
    </row>
    <row r="55" spans="1:14" ht="16.5" thickBot="1" x14ac:dyDescent="0.5">
      <c r="A55" s="169"/>
      <c r="C55" s="61" t="s">
        <v>173</v>
      </c>
      <c r="D55" s="61" t="s">
        <v>98</v>
      </c>
      <c r="E55" s="61" t="s">
        <v>25</v>
      </c>
      <c r="F55" s="61" t="s">
        <v>43</v>
      </c>
      <c r="G55" s="61">
        <f>'Program Units - Annual'!G55</f>
        <v>951.97251531812151</v>
      </c>
      <c r="H55" s="61">
        <f>'Program Units - Annual'!H55</f>
        <v>838.71745719191119</v>
      </c>
      <c r="I55" s="61" t="str">
        <f>IFERROR(_xlfn.XLOOKUP($M55,'Savings Per Cell Calculation'!$Q$27:$Q$106,'Savings Per Cell Calculation'!AA$27:AA$106),0)</f>
        <v/>
      </c>
      <c r="J55" s="61" t="str">
        <f>IFERROR(_xlfn.XLOOKUP($M55,'Savings Per Cell Calculation'!$Q$27:$Q$106,'Savings Per Cell Calculation'!AB$27:AB$106),0)</f>
        <v/>
      </c>
      <c r="K55" s="61" t="str">
        <f>IFERROR(_xlfn.XLOOKUP($M55,'Savings Per Cell Calculation'!$Q$27:$Q$106,'Savings Per Cell Calculation'!AC$27:AC$106),0)</f>
        <v/>
      </c>
      <c r="L55" s="61" t="str">
        <f t="shared" si="0"/>
        <v/>
      </c>
      <c r="M55" s="61" t="s">
        <v>174</v>
      </c>
      <c r="N55" s="61" t="s">
        <v>98</v>
      </c>
    </row>
    <row r="56" spans="1:14" ht="16.5" thickBot="1" x14ac:dyDescent="0.5">
      <c r="A56" s="169"/>
      <c r="C56" s="76" t="s">
        <v>176</v>
      </c>
      <c r="D56" s="76" t="s">
        <v>98</v>
      </c>
      <c r="E56" s="63" t="s">
        <v>25</v>
      </c>
      <c r="F56" s="63" t="s">
        <v>26</v>
      </c>
      <c r="G56" s="76">
        <f>'Program Units - Annual'!G56+NEEADHP!E20</f>
        <v>1502.786306932318</v>
      </c>
      <c r="H56" s="76">
        <f>'Program Units - Annual'!H56+NEEADHP!F20</f>
        <v>1324.0015754361391</v>
      </c>
      <c r="I56" s="76">
        <f>IFERROR(_xlfn.XLOOKUP($M56,'Savings Per Cell Calculation'!$Q$27:$Q$106,'Savings Per Cell Calculation'!AA$27:AA$106),0)+NEEADHP!G20</f>
        <v>2101.4888196111579</v>
      </c>
      <c r="J56" s="76">
        <f>IFERROR(_xlfn.XLOOKUP($M56,'Savings Per Cell Calculation'!$Q$27:$Q$106,'Savings Per Cell Calculation'!AB$27:AB$106),0)+NEEADHP!H20</f>
        <v>1841.432690820265</v>
      </c>
      <c r="K56" s="76">
        <f>IFERROR(_xlfn.XLOOKUP($M56,'Savings Per Cell Calculation'!$Q$27:$Q$106,'Savings Per Cell Calculation'!AC$27:AC$106),0)+NEEADHP!I20</f>
        <v>1749.2751056138527</v>
      </c>
      <c r="L56" s="63">
        <f t="shared" si="0"/>
        <v>1749.2751056138527</v>
      </c>
      <c r="M56" s="63" t="s">
        <v>177</v>
      </c>
      <c r="N56" s="63" t="s">
        <v>98</v>
      </c>
    </row>
    <row r="57" spans="1:14" ht="16.5" thickBot="1" x14ac:dyDescent="0.5">
      <c r="A57" s="169"/>
      <c r="C57" s="72" t="s">
        <v>178</v>
      </c>
      <c r="D57" s="72" t="s">
        <v>98</v>
      </c>
      <c r="E57" s="61" t="s">
        <v>25</v>
      </c>
      <c r="F57" s="61" t="s">
        <v>43</v>
      </c>
      <c r="G57" s="72">
        <f>'Program Units - Annual'!G57+NEEADHP!E17</f>
        <v>470.78990113439846</v>
      </c>
      <c r="H57" s="72">
        <f>'Program Units - Annual'!H57+NEEADHP!F17</f>
        <v>414.78057653704775</v>
      </c>
      <c r="I57" s="72">
        <f>IFERROR(_xlfn.XLOOKUP($M57,'Savings Per Cell Calculation'!$Q$27:$Q$106,'Savings Per Cell Calculation'!AA$27:AA$106),0)+NEEADHP!G17</f>
        <v>703.08796131810959</v>
      </c>
      <c r="J57" s="72">
        <f>IFERROR(_xlfn.XLOOKUP($M57,'Savings Per Cell Calculation'!$Q$27:$Q$106,'Savings Per Cell Calculation'!AB$27:AB$106),0)+NEEADHP!H17</f>
        <v>616.08186748902119</v>
      </c>
      <c r="K57" s="72">
        <f>IFERROR(_xlfn.XLOOKUP($M57,'Savings Per Cell Calculation'!$Q$27:$Q$106,'Savings Per Cell Calculation'!AC$27:AC$106),0)+NEEADHP!I17</f>
        <v>585.24901789300668</v>
      </c>
      <c r="L57" s="61">
        <f t="shared" si="0"/>
        <v>585.24901789300668</v>
      </c>
      <c r="M57" s="61" t="s">
        <v>179</v>
      </c>
      <c r="N57" s="61" t="s">
        <v>98</v>
      </c>
    </row>
    <row r="58" spans="1:14" ht="16.5" thickBot="1" x14ac:dyDescent="0.5">
      <c r="A58" s="169"/>
      <c r="C58" s="63" t="s">
        <v>180</v>
      </c>
      <c r="D58" s="63" t="s">
        <v>181</v>
      </c>
      <c r="E58" s="63" t="s">
        <v>25</v>
      </c>
      <c r="F58" s="63" t="s">
        <v>26</v>
      </c>
      <c r="G58" s="63">
        <f>'Program Units - Annual'!G58</f>
        <v>126.72178977741889</v>
      </c>
      <c r="H58" s="63">
        <f>'Program Units - Annual'!H58</f>
        <v>193.37519815271048</v>
      </c>
      <c r="I58" s="63">
        <f>IFERROR(_xlfn.XLOOKUP($M58,'Savings Per Cell Calculation'!$Q$27:$Q$106,'Savings Per Cell Calculation'!AA$27:AA$106),0)</f>
        <v>300.63261958750724</v>
      </c>
      <c r="J58" s="63">
        <f>IFERROR(_xlfn.XLOOKUP($M58,'Savings Per Cell Calculation'!$Q$27:$Q$106,'Savings Per Cell Calculation'!AB$27:AB$106),0)</f>
        <v>335.36002173413959</v>
      </c>
      <c r="K58" s="63">
        <f>IFERROR(_xlfn.XLOOKUP($M58,'Savings Per Cell Calculation'!$Q$27:$Q$106,'Savings Per Cell Calculation'!AC$27:AC$106),0)</f>
        <v>268.06498567711839</v>
      </c>
      <c r="L58" s="63">
        <f t="shared" si="0"/>
        <v>268.06498567711839</v>
      </c>
      <c r="M58" s="63" t="s">
        <v>182</v>
      </c>
      <c r="N58" s="63" t="s">
        <v>163</v>
      </c>
    </row>
    <row r="59" spans="1:14" ht="16.5" thickBot="1" x14ac:dyDescent="0.5">
      <c r="A59" s="169"/>
      <c r="C59" s="61" t="s">
        <v>183</v>
      </c>
      <c r="D59" s="61" t="s">
        <v>181</v>
      </c>
      <c r="E59" s="61" t="s">
        <v>25</v>
      </c>
      <c r="F59" s="61" t="s">
        <v>43</v>
      </c>
      <c r="G59" s="61">
        <f>'Program Units - Annual'!G59</f>
        <v>0</v>
      </c>
      <c r="H59" s="61">
        <f>'Program Units - Annual'!H59</f>
        <v>0</v>
      </c>
      <c r="I59" s="61">
        <f>IFERROR(_xlfn.XLOOKUP($M59,'Savings Per Cell Calculation'!$Q$27:$Q$106,'Savings Per Cell Calculation'!AA$27:AA$106),0)</f>
        <v>58.570115260236435</v>
      </c>
      <c r="J59" s="61">
        <f>IFERROR(_xlfn.XLOOKUP($M59,'Savings Per Cell Calculation'!$Q$27:$Q$106,'Savings Per Cell Calculation'!AB$27:AB$106),0)</f>
        <v>65.335808049021765</v>
      </c>
      <c r="K59" s="61">
        <f>IFERROR(_xlfn.XLOOKUP($M59,'Savings Per Cell Calculation'!$Q$27:$Q$106,'Savings Per Cell Calculation'!AC$27:AC$106),0)</f>
        <v>52.225194757258755</v>
      </c>
      <c r="L59" s="61">
        <f t="shared" si="0"/>
        <v>52.225194757258755</v>
      </c>
      <c r="M59" s="61" t="s">
        <v>184</v>
      </c>
      <c r="N59" s="61" t="s">
        <v>163</v>
      </c>
    </row>
    <row r="60" spans="1:14" ht="16.5" thickBot="1" x14ac:dyDescent="0.5">
      <c r="A60" s="169"/>
      <c r="C60" s="63" t="s">
        <v>180</v>
      </c>
      <c r="D60" s="63" t="s">
        <v>181</v>
      </c>
      <c r="E60" s="63" t="s">
        <v>25</v>
      </c>
      <c r="F60" s="63" t="s">
        <v>26</v>
      </c>
      <c r="G60" s="63">
        <f>'Program Units - Annual'!G60</f>
        <v>0</v>
      </c>
      <c r="H60" s="63" t="str">
        <f>'Program Units - Annual'!H60</f>
        <v/>
      </c>
      <c r="I60" s="63" t="str">
        <f>IFERROR(_xlfn.XLOOKUP($M60,'Savings Per Cell Calculation'!$Q$27:$Q$106,'Savings Per Cell Calculation'!AA$27:AA$106),0)</f>
        <v/>
      </c>
      <c r="J60" s="63" t="str">
        <f>IFERROR(_xlfn.XLOOKUP($M60,'Savings Per Cell Calculation'!$Q$27:$Q$106,'Savings Per Cell Calculation'!AB$27:AB$106),0)</f>
        <v/>
      </c>
      <c r="K60" s="63" t="str">
        <f>IFERROR(_xlfn.XLOOKUP($M60,'Savings Per Cell Calculation'!$Q$27:$Q$106,'Savings Per Cell Calculation'!AC$27:AC$106),0)</f>
        <v/>
      </c>
      <c r="L60" s="63" t="str">
        <f t="shared" si="0"/>
        <v/>
      </c>
      <c r="M60" s="63" t="s">
        <v>186</v>
      </c>
      <c r="N60" s="63" t="s">
        <v>163</v>
      </c>
    </row>
    <row r="61" spans="1:14" ht="16.5" thickBot="1" x14ac:dyDescent="0.5">
      <c r="A61" s="169"/>
      <c r="C61" s="61" t="s">
        <v>183</v>
      </c>
      <c r="D61" s="61" t="s">
        <v>181</v>
      </c>
      <c r="E61" s="61" t="s">
        <v>25</v>
      </c>
      <c r="F61" s="61" t="s">
        <v>43</v>
      </c>
      <c r="G61" s="61">
        <f>'Program Units - Annual'!G61</f>
        <v>0</v>
      </c>
      <c r="H61" s="61">
        <f>'Program Units - Annual'!H61</f>
        <v>0</v>
      </c>
      <c r="I61" s="61" t="str">
        <f>IFERROR(_xlfn.XLOOKUP($M61,'Savings Per Cell Calculation'!$Q$27:$Q$106,'Savings Per Cell Calculation'!AA$27:AA$106),0)</f>
        <v/>
      </c>
      <c r="J61" s="61" t="str">
        <f>IFERROR(_xlfn.XLOOKUP($M61,'Savings Per Cell Calculation'!$Q$27:$Q$106,'Savings Per Cell Calculation'!AB$27:AB$106),0)</f>
        <v/>
      </c>
      <c r="K61" s="61" t="str">
        <f>IFERROR(_xlfn.XLOOKUP($M61,'Savings Per Cell Calculation'!$Q$27:$Q$106,'Savings Per Cell Calculation'!AC$27:AC$106),0)</f>
        <v/>
      </c>
      <c r="L61" s="61" t="str">
        <f t="shared" si="0"/>
        <v/>
      </c>
      <c r="M61" s="61" t="s">
        <v>187</v>
      </c>
      <c r="N61" s="61" t="s">
        <v>163</v>
      </c>
    </row>
    <row r="62" spans="1:14" ht="16.5" thickBot="1" x14ac:dyDescent="0.5">
      <c r="A62" s="169"/>
      <c r="C62" s="63" t="s">
        <v>41</v>
      </c>
      <c r="D62" s="63" t="s">
        <v>42</v>
      </c>
      <c r="E62" s="63" t="s">
        <v>25</v>
      </c>
      <c r="F62" s="63" t="s">
        <v>43</v>
      </c>
      <c r="G62" s="63">
        <f>'Program Units - Annual'!G62</f>
        <v>0</v>
      </c>
      <c r="H62" s="63" t="str">
        <f>'Program Units - Annual'!H62</f>
        <v/>
      </c>
      <c r="I62" s="63" t="str">
        <f t="shared" ref="I62:K82" si="1">_xlfn.XLOOKUP(REPLACE($M62,1,1,""),$M$8:$M$86,I$8:I$86)</f>
        <v/>
      </c>
      <c r="J62" s="63" t="str">
        <f t="shared" si="1"/>
        <v/>
      </c>
      <c r="K62" s="63" t="str">
        <f t="shared" si="1"/>
        <v/>
      </c>
      <c r="L62" s="63" t="str">
        <f t="shared" si="0"/>
        <v/>
      </c>
      <c r="M62" s="63" t="s">
        <v>188</v>
      </c>
      <c r="N62" s="63"/>
    </row>
    <row r="63" spans="1:14" ht="16.5" thickBot="1" x14ac:dyDescent="0.5">
      <c r="A63" s="169"/>
      <c r="C63" s="61" t="s">
        <v>41</v>
      </c>
      <c r="D63" s="61" t="s">
        <v>42</v>
      </c>
      <c r="E63" s="61" t="s">
        <v>25</v>
      </c>
      <c r="F63" s="61" t="s">
        <v>43</v>
      </c>
      <c r="G63" s="61">
        <f>'Program Units - Annual'!G63</f>
        <v>0</v>
      </c>
      <c r="H63" s="61" t="str">
        <f>'Program Units - Annual'!H63</f>
        <v/>
      </c>
      <c r="I63" s="61" t="str">
        <f t="shared" si="1"/>
        <v/>
      </c>
      <c r="J63" s="61" t="str">
        <f t="shared" si="1"/>
        <v/>
      </c>
      <c r="K63" s="61" t="str">
        <f t="shared" si="1"/>
        <v/>
      </c>
      <c r="L63" s="61" t="str">
        <f t="shared" si="0"/>
        <v/>
      </c>
      <c r="M63" s="61" t="s">
        <v>188</v>
      </c>
      <c r="N63" s="61" t="s">
        <v>51</v>
      </c>
    </row>
    <row r="64" spans="1:14" ht="16.5" thickBot="1" x14ac:dyDescent="0.5">
      <c r="A64" s="169"/>
      <c r="C64" s="63" t="s">
        <v>52</v>
      </c>
      <c r="D64" s="63" t="s">
        <v>53</v>
      </c>
      <c r="E64" s="63" t="s">
        <v>35</v>
      </c>
      <c r="F64" s="63" t="s">
        <v>54</v>
      </c>
      <c r="G64" s="63">
        <f>'Program Units - Annual'!G64</f>
        <v>0</v>
      </c>
      <c r="H64" s="63">
        <f>'Program Units - Annual'!H64</f>
        <v>0</v>
      </c>
      <c r="I64" s="63" t="str">
        <f t="shared" si="1"/>
        <v/>
      </c>
      <c r="J64" s="63" t="str">
        <f t="shared" si="1"/>
        <v/>
      </c>
      <c r="K64" s="63" t="str">
        <f t="shared" si="1"/>
        <v/>
      </c>
      <c r="L64" s="63" t="str">
        <f t="shared" si="0"/>
        <v/>
      </c>
      <c r="M64" s="63" t="s">
        <v>193</v>
      </c>
      <c r="N64" s="63" t="s">
        <v>51</v>
      </c>
    </row>
    <row r="65" spans="1:14" ht="16.5" thickBot="1" x14ac:dyDescent="0.5">
      <c r="A65" s="169"/>
      <c r="C65" s="61" t="s">
        <v>57</v>
      </c>
      <c r="D65" s="61" t="s">
        <v>53</v>
      </c>
      <c r="E65" s="61" t="s">
        <v>25</v>
      </c>
      <c r="F65" s="61" t="s">
        <v>43</v>
      </c>
      <c r="G65" s="61">
        <f>'Program Units - Annual'!G65</f>
        <v>450.11904125456516</v>
      </c>
      <c r="H65" s="61">
        <f>'Program Units - Annual'!H65</f>
        <v>362.10816484821015</v>
      </c>
      <c r="I65" s="61">
        <f t="shared" si="1"/>
        <v>419.90885635669605</v>
      </c>
      <c r="J65" s="61">
        <f t="shared" si="1"/>
        <v>557.28973387882183</v>
      </c>
      <c r="K65" s="61">
        <f t="shared" si="1"/>
        <v>571.41356779350951</v>
      </c>
      <c r="L65" s="61">
        <f t="shared" si="0"/>
        <v>571.41356779350951</v>
      </c>
      <c r="M65" s="61" t="s">
        <v>194</v>
      </c>
      <c r="N65" s="61" t="s">
        <v>51</v>
      </c>
    </row>
    <row r="66" spans="1:14" ht="16.5" thickBot="1" x14ac:dyDescent="0.5">
      <c r="A66" s="169"/>
      <c r="C66" s="63" t="s">
        <v>59</v>
      </c>
      <c r="D66" s="63" t="s">
        <v>53</v>
      </c>
      <c r="E66" s="63" t="s">
        <v>60</v>
      </c>
      <c r="F66" s="63" t="s">
        <v>43</v>
      </c>
      <c r="G66" s="63">
        <f>'Program Units - Annual'!G66</f>
        <v>4.3419843207835873</v>
      </c>
      <c r="H66" s="63">
        <f>'Program Units - Annual'!H66</f>
        <v>3.4930048056097447</v>
      </c>
      <c r="I66" s="63" t="str">
        <f t="shared" si="1"/>
        <v/>
      </c>
      <c r="J66" s="63" t="str">
        <f t="shared" si="1"/>
        <v/>
      </c>
      <c r="K66" s="63" t="str">
        <f t="shared" si="1"/>
        <v/>
      </c>
      <c r="L66" s="63" t="str">
        <f t="shared" si="0"/>
        <v/>
      </c>
      <c r="M66" s="63" t="s">
        <v>196</v>
      </c>
      <c r="N66" s="63" t="s">
        <v>51</v>
      </c>
    </row>
    <row r="67" spans="1:14" ht="16.5" thickBot="1" x14ac:dyDescent="0.5">
      <c r="A67" s="169"/>
      <c r="C67" s="61" t="s">
        <v>62</v>
      </c>
      <c r="D67" s="61" t="s">
        <v>53</v>
      </c>
      <c r="E67" s="61" t="s">
        <v>25</v>
      </c>
      <c r="F67" s="61" t="s">
        <v>26</v>
      </c>
      <c r="G67" s="61">
        <f>'Program Units - Annual'!G67</f>
        <v>3764.5004061193695</v>
      </c>
      <c r="H67" s="61">
        <f>'Program Units - Annual'!H67</f>
        <v>3028.4351664636483</v>
      </c>
      <c r="I67" s="61">
        <f t="shared" si="1"/>
        <v>3664.9737270473161</v>
      </c>
      <c r="J67" s="61">
        <f t="shared" si="1"/>
        <v>4864.0370454203758</v>
      </c>
      <c r="K67" s="61">
        <f t="shared" si="1"/>
        <v>4987.3101782417007</v>
      </c>
      <c r="L67" s="61">
        <f t="shared" si="0"/>
        <v>4987.3101782417007</v>
      </c>
      <c r="M67" s="61" t="s">
        <v>197</v>
      </c>
      <c r="N67" s="61" t="s">
        <v>51</v>
      </c>
    </row>
    <row r="68" spans="1:14" ht="16.5" thickBot="1" x14ac:dyDescent="0.5">
      <c r="A68" s="169"/>
      <c r="C68" s="63" t="s">
        <v>64</v>
      </c>
      <c r="D68" s="63" t="s">
        <v>53</v>
      </c>
      <c r="E68" s="63" t="s">
        <v>60</v>
      </c>
      <c r="F68" s="63" t="s">
        <v>26</v>
      </c>
      <c r="G68" s="63">
        <f>'Program Units - Annual'!G68</f>
        <v>534.06407145638104</v>
      </c>
      <c r="H68" s="63">
        <f>'Program Units - Annual'!H68</f>
        <v>429.63959108999848</v>
      </c>
      <c r="I68" s="63">
        <f t="shared" si="1"/>
        <v>537.57562379730871</v>
      </c>
      <c r="J68" s="63">
        <f t="shared" si="1"/>
        <v>713.45334062508516</v>
      </c>
      <c r="K68" s="63">
        <f t="shared" si="1"/>
        <v>731.53495217520731</v>
      </c>
      <c r="L68" s="63">
        <f t="shared" si="0"/>
        <v>731.53495217520731</v>
      </c>
      <c r="M68" s="63" t="s">
        <v>198</v>
      </c>
      <c r="N68" s="63" t="s">
        <v>51</v>
      </c>
    </row>
    <row r="69" spans="1:14" ht="16.5" thickBot="1" x14ac:dyDescent="0.5">
      <c r="A69" s="169"/>
      <c r="C69" s="61" t="s">
        <v>93</v>
      </c>
      <c r="D69" s="61" t="s">
        <v>11</v>
      </c>
      <c r="E69" s="61" t="s">
        <v>25</v>
      </c>
      <c r="F69" s="61" t="s">
        <v>26</v>
      </c>
      <c r="G69" s="61">
        <f>'Program Units - Annual'!G69</f>
        <v>394.64324136704613</v>
      </c>
      <c r="H69" s="61">
        <f>'Program Units - Annual'!H69</f>
        <v>311.73329046921054</v>
      </c>
      <c r="I69" s="61" t="str">
        <f t="shared" si="1"/>
        <v/>
      </c>
      <c r="J69" s="61" t="str">
        <f t="shared" si="1"/>
        <v/>
      </c>
      <c r="K69" s="61" t="str">
        <f t="shared" si="1"/>
        <v/>
      </c>
      <c r="L69" s="61" t="str">
        <f t="shared" si="0"/>
        <v/>
      </c>
      <c r="M69" s="61" t="s">
        <v>199</v>
      </c>
      <c r="N69" s="61" t="s">
        <v>11</v>
      </c>
    </row>
    <row r="70" spans="1:14" ht="16.5" thickBot="1" x14ac:dyDescent="0.5">
      <c r="A70" s="169"/>
      <c r="C70" s="63" t="s">
        <v>95</v>
      </c>
      <c r="D70" s="63" t="s">
        <v>11</v>
      </c>
      <c r="E70" s="63" t="s">
        <v>25</v>
      </c>
      <c r="F70" s="63" t="s">
        <v>43</v>
      </c>
      <c r="G70" s="63">
        <f>'Program Units - Annual'!G70</f>
        <v>120.80915552052433</v>
      </c>
      <c r="H70" s="63">
        <f>'Program Units - Annual'!H70</f>
        <v>95.428558306901195</v>
      </c>
      <c r="I70" s="63" t="str">
        <f t="shared" si="1"/>
        <v/>
      </c>
      <c r="J70" s="63" t="str">
        <f t="shared" si="1"/>
        <v/>
      </c>
      <c r="K70" s="63" t="str">
        <f t="shared" si="1"/>
        <v/>
      </c>
      <c r="L70" s="63" t="str">
        <f t="shared" si="0"/>
        <v/>
      </c>
      <c r="M70" s="63" t="s">
        <v>202</v>
      </c>
      <c r="N70" s="63" t="s">
        <v>11</v>
      </c>
    </row>
    <row r="71" spans="1:14" ht="16.5" thickBot="1" x14ac:dyDescent="0.5">
      <c r="A71" s="169"/>
      <c r="C71" s="61" t="s">
        <v>139</v>
      </c>
      <c r="D71" s="61" t="s">
        <v>140</v>
      </c>
      <c r="E71" s="61" t="s">
        <v>60</v>
      </c>
      <c r="F71" s="61" t="s">
        <v>36</v>
      </c>
      <c r="G71" s="61">
        <f>'Program Units - Annual'!G71</f>
        <v>0.50892285051172248</v>
      </c>
      <c r="H71" s="61">
        <f>'Program Units - Annual'!H71</f>
        <v>0.77660722149682937</v>
      </c>
      <c r="I71" s="61" t="str">
        <f t="shared" si="1"/>
        <v/>
      </c>
      <c r="J71" s="61" t="str">
        <f t="shared" si="1"/>
        <v/>
      </c>
      <c r="K71" s="61" t="str">
        <f t="shared" si="1"/>
        <v/>
      </c>
      <c r="L71" s="61" t="str">
        <f t="shared" si="0"/>
        <v/>
      </c>
      <c r="M71" s="61" t="s">
        <v>203</v>
      </c>
      <c r="N71" s="61" t="s">
        <v>51</v>
      </c>
    </row>
    <row r="72" spans="1:14" ht="16.5" thickBot="1" x14ac:dyDescent="0.5">
      <c r="A72" s="169"/>
      <c r="C72" s="63" t="s">
        <v>144</v>
      </c>
      <c r="D72" s="63" t="s">
        <v>140</v>
      </c>
      <c r="E72" s="63" t="s">
        <v>25</v>
      </c>
      <c r="F72" s="63" t="s">
        <v>26</v>
      </c>
      <c r="G72" s="63">
        <f>'Program Units - Annual'!G72</f>
        <v>567.9579011710822</v>
      </c>
      <c r="H72" s="63">
        <f>'Program Units - Annual'!H72</f>
        <v>866.6936591904614</v>
      </c>
      <c r="I72" s="63">
        <f t="shared" si="1"/>
        <v>1004.7027463871325</v>
      </c>
      <c r="J72" s="63">
        <f t="shared" si="1"/>
        <v>1120.760399610142</v>
      </c>
      <c r="K72" s="63">
        <f t="shared" si="1"/>
        <v>895.86295622066928</v>
      </c>
      <c r="L72" s="63">
        <f t="shared" ref="L72:L85" si="2">K72</f>
        <v>895.86295622066928</v>
      </c>
      <c r="M72" s="63" t="s">
        <v>205</v>
      </c>
      <c r="N72" s="63" t="s">
        <v>51</v>
      </c>
    </row>
    <row r="73" spans="1:14" ht="16.5" thickBot="1" x14ac:dyDescent="0.5">
      <c r="A73" s="169"/>
      <c r="C73" s="61" t="s">
        <v>146</v>
      </c>
      <c r="D73" s="61" t="s">
        <v>140</v>
      </c>
      <c r="E73" s="61" t="s">
        <v>60</v>
      </c>
      <c r="F73" s="61" t="s">
        <v>26</v>
      </c>
      <c r="G73" s="61">
        <f>'Program Units - Annual'!G73</f>
        <v>32.062139582238515</v>
      </c>
      <c r="H73" s="61">
        <f>'Program Units - Annual'!H73</f>
        <v>48.926254954300248</v>
      </c>
      <c r="I73" s="61">
        <f t="shared" si="1"/>
        <v>63.07550874179308</v>
      </c>
      <c r="J73" s="61">
        <f t="shared" si="1"/>
        <v>70.361639437408044</v>
      </c>
      <c r="K73" s="61">
        <f t="shared" si="1"/>
        <v>56.242517430894054</v>
      </c>
      <c r="L73" s="61">
        <f t="shared" si="2"/>
        <v>56.242517430894054</v>
      </c>
      <c r="M73" s="61" t="s">
        <v>206</v>
      </c>
      <c r="N73" s="61" t="s">
        <v>51</v>
      </c>
    </row>
    <row r="74" spans="1:14" ht="16.5" thickBot="1" x14ac:dyDescent="0.5">
      <c r="A74" s="169"/>
      <c r="C74" s="63" t="s">
        <v>148</v>
      </c>
      <c r="D74" s="63" t="s">
        <v>140</v>
      </c>
      <c r="E74" s="63" t="s">
        <v>25</v>
      </c>
      <c r="F74" s="63" t="s">
        <v>43</v>
      </c>
      <c r="G74" s="63">
        <f>'Program Units - Annual'!G74</f>
        <v>20.356914020468899</v>
      </c>
      <c r="H74" s="63">
        <f>'Program Units - Annual'!H74</f>
        <v>31.064288859873177</v>
      </c>
      <c r="I74" s="63">
        <f t="shared" si="1"/>
        <v>45.873097266758599</v>
      </c>
      <c r="J74" s="63">
        <f t="shared" si="1"/>
        <v>51.172101409024023</v>
      </c>
      <c r="K74" s="63">
        <f t="shared" si="1"/>
        <v>40.903649040650215</v>
      </c>
      <c r="L74" s="63">
        <f t="shared" si="2"/>
        <v>40.903649040650215</v>
      </c>
      <c r="M74" s="63" t="s">
        <v>207</v>
      </c>
      <c r="N74" s="63" t="s">
        <v>51</v>
      </c>
    </row>
    <row r="75" spans="1:14" ht="16.5" thickBot="1" x14ac:dyDescent="0.5">
      <c r="A75" s="169"/>
      <c r="C75" s="61" t="s">
        <v>156</v>
      </c>
      <c r="D75" s="61" t="s">
        <v>157</v>
      </c>
      <c r="E75" s="61" t="s">
        <v>25</v>
      </c>
      <c r="F75" s="61" t="s">
        <v>43</v>
      </c>
      <c r="G75" s="61">
        <f>'Program Units - Annual'!G75</f>
        <v>43.865623860895887</v>
      </c>
      <c r="H75" s="61">
        <f>'Program Units - Annual'!H75</f>
        <v>0</v>
      </c>
      <c r="I75" s="61" t="str">
        <f t="shared" si="1"/>
        <v/>
      </c>
      <c r="J75" s="61" t="str">
        <f t="shared" si="1"/>
        <v/>
      </c>
      <c r="K75" s="61" t="str">
        <f t="shared" si="1"/>
        <v/>
      </c>
      <c r="L75" s="61" t="str">
        <f t="shared" si="2"/>
        <v/>
      </c>
      <c r="M75" s="61" t="s">
        <v>208</v>
      </c>
      <c r="N75" s="61" t="s">
        <v>163</v>
      </c>
    </row>
    <row r="76" spans="1:14" ht="16.5" thickBot="1" x14ac:dyDescent="0.5">
      <c r="A76" s="169"/>
      <c r="C76" s="63" t="s">
        <v>156</v>
      </c>
      <c r="D76" s="63" t="s">
        <v>157</v>
      </c>
      <c r="E76" s="63" t="s">
        <v>25</v>
      </c>
      <c r="F76" s="63" t="s">
        <v>43</v>
      </c>
      <c r="G76" s="63">
        <f>'Program Units - Annual'!G76</f>
        <v>43.865623860895887</v>
      </c>
      <c r="H76" s="63">
        <f>'Program Units - Annual'!H76</f>
        <v>0</v>
      </c>
      <c r="I76" s="63" t="str">
        <f t="shared" si="1"/>
        <v/>
      </c>
      <c r="J76" s="63" t="str">
        <f t="shared" si="1"/>
        <v/>
      </c>
      <c r="K76" s="63" t="str">
        <f t="shared" si="1"/>
        <v/>
      </c>
      <c r="L76" s="63" t="str">
        <f t="shared" si="2"/>
        <v/>
      </c>
      <c r="M76" s="63" t="s">
        <v>208</v>
      </c>
      <c r="N76" s="63" t="s">
        <v>163</v>
      </c>
    </row>
    <row r="77" spans="1:14" ht="16.5" thickBot="1" x14ac:dyDescent="0.5">
      <c r="A77" s="169"/>
      <c r="C77" s="61" t="s">
        <v>164</v>
      </c>
      <c r="D77" s="61" t="s">
        <v>165</v>
      </c>
      <c r="E77" s="61" t="s">
        <v>25</v>
      </c>
      <c r="F77" s="61" t="s">
        <v>54</v>
      </c>
      <c r="G77" s="61">
        <f>'Program Units - Annual'!G77</f>
        <v>20.262593496990071</v>
      </c>
      <c r="H77" s="61">
        <f>'Program Units - Annual'!H77</f>
        <v>16.300689092845474</v>
      </c>
      <c r="I77" s="61" t="str">
        <f t="shared" si="1"/>
        <v/>
      </c>
      <c r="J77" s="61" t="str">
        <f t="shared" si="1"/>
        <v/>
      </c>
      <c r="K77" s="61" t="str">
        <f t="shared" si="1"/>
        <v/>
      </c>
      <c r="L77" s="61" t="str">
        <f t="shared" si="2"/>
        <v/>
      </c>
      <c r="M77" s="61" t="s">
        <v>210</v>
      </c>
      <c r="N77" s="61" t="s">
        <v>163</v>
      </c>
    </row>
    <row r="78" spans="1:14" ht="16.5" thickBot="1" x14ac:dyDescent="0.5">
      <c r="A78" s="169"/>
      <c r="C78" s="63" t="s">
        <v>167</v>
      </c>
      <c r="D78" s="63" t="s">
        <v>165</v>
      </c>
      <c r="E78" s="63" t="s">
        <v>25</v>
      </c>
      <c r="F78" s="63" t="s">
        <v>43</v>
      </c>
      <c r="G78" s="63">
        <f>'Program Units - Annual'!G78</f>
        <v>492.09155635547313</v>
      </c>
      <c r="H78" s="63">
        <f>'Program Units - Annual'!H78</f>
        <v>395.87387796910434</v>
      </c>
      <c r="I78" s="63">
        <f t="shared" si="1"/>
        <v>583.71945416617632</v>
      </c>
      <c r="J78" s="63">
        <f t="shared" si="1"/>
        <v>774.69397072165884</v>
      </c>
      <c r="K78" s="63">
        <f t="shared" si="1"/>
        <v>794.32765193273553</v>
      </c>
      <c r="L78" s="63">
        <f t="shared" si="2"/>
        <v>794.32765193273553</v>
      </c>
      <c r="M78" s="63" t="s">
        <v>211</v>
      </c>
      <c r="N78" s="63" t="s">
        <v>163</v>
      </c>
    </row>
    <row r="79" spans="1:14" ht="16.5" thickBot="1" x14ac:dyDescent="0.5">
      <c r="A79" s="169"/>
      <c r="C79" s="61" t="s">
        <v>169</v>
      </c>
      <c r="D79" s="61" t="s">
        <v>165</v>
      </c>
      <c r="E79" s="61" t="s">
        <v>25</v>
      </c>
      <c r="F79" s="61" t="s">
        <v>26</v>
      </c>
      <c r="G79" s="61">
        <f>'Program Units - Annual'!G79</f>
        <v>1479.1693252802752</v>
      </c>
      <c r="H79" s="61">
        <f>'Program Units - Annual'!H79</f>
        <v>1189.9503037777195</v>
      </c>
      <c r="I79" s="61">
        <f t="shared" si="1"/>
        <v>1390.0828898621389</v>
      </c>
      <c r="J79" s="61">
        <f t="shared" si="1"/>
        <v>1844.8739816592863</v>
      </c>
      <c r="K79" s="61">
        <f t="shared" si="1"/>
        <v>1891.6300801955465</v>
      </c>
      <c r="L79" s="61">
        <f t="shared" si="2"/>
        <v>1891.6300801955465</v>
      </c>
      <c r="M79" s="61" t="s">
        <v>212</v>
      </c>
      <c r="N79" s="61" t="s">
        <v>163</v>
      </c>
    </row>
    <row r="80" spans="1:14" ht="16.5" thickBot="1" x14ac:dyDescent="0.5">
      <c r="A80" s="169"/>
      <c r="C80" s="63" t="s">
        <v>180</v>
      </c>
      <c r="D80" s="63" t="s">
        <v>181</v>
      </c>
      <c r="E80" s="63" t="s">
        <v>25</v>
      </c>
      <c r="F80" s="63" t="s">
        <v>26</v>
      </c>
      <c r="G80" s="63">
        <f>'Program Units - Annual'!G80</f>
        <v>126.72178977741889</v>
      </c>
      <c r="H80" s="63">
        <f>'Program Units - Annual'!H80</f>
        <v>193.37519815271048</v>
      </c>
      <c r="I80" s="63">
        <f t="shared" si="1"/>
        <v>300.63261958750724</v>
      </c>
      <c r="J80" s="63">
        <f t="shared" si="1"/>
        <v>335.36002173413959</v>
      </c>
      <c r="K80" s="63">
        <f t="shared" si="1"/>
        <v>268.06498567711839</v>
      </c>
      <c r="L80" s="63">
        <f t="shared" si="2"/>
        <v>268.06498567711839</v>
      </c>
      <c r="M80" s="63" t="s">
        <v>213</v>
      </c>
      <c r="N80" s="63" t="s">
        <v>163</v>
      </c>
    </row>
    <row r="81" spans="1:14" ht="16.5" thickBot="1" x14ac:dyDescent="0.5">
      <c r="A81" s="169"/>
      <c r="C81" s="61" t="s">
        <v>183</v>
      </c>
      <c r="D81" s="61" t="s">
        <v>181</v>
      </c>
      <c r="E81" s="61" t="s">
        <v>25</v>
      </c>
      <c r="F81" s="61" t="s">
        <v>43</v>
      </c>
      <c r="G81" s="61">
        <f>'Program Units - Annual'!G81</f>
        <v>0</v>
      </c>
      <c r="H81" s="61">
        <f>'Program Units - Annual'!H81</f>
        <v>0</v>
      </c>
      <c r="I81" s="61">
        <f t="shared" si="1"/>
        <v>58.570115260236435</v>
      </c>
      <c r="J81" s="61">
        <f t="shared" si="1"/>
        <v>65.335808049021765</v>
      </c>
      <c r="K81" s="61">
        <f t="shared" si="1"/>
        <v>52.225194757258755</v>
      </c>
      <c r="L81" s="61">
        <f t="shared" si="2"/>
        <v>52.225194757258755</v>
      </c>
      <c r="M81" s="61" t="s">
        <v>215</v>
      </c>
      <c r="N81" s="61" t="s">
        <v>163</v>
      </c>
    </row>
    <row r="82" spans="1:14" ht="16.5" thickBot="1" x14ac:dyDescent="0.5">
      <c r="A82" s="169"/>
      <c r="C82" s="63" t="s">
        <v>183</v>
      </c>
      <c r="D82" s="63" t="s">
        <v>181</v>
      </c>
      <c r="E82" s="63" t="s">
        <v>25</v>
      </c>
      <c r="F82" s="63" t="s">
        <v>43</v>
      </c>
      <c r="G82" s="63">
        <f>'Program Units - Annual'!G82</f>
        <v>0</v>
      </c>
      <c r="H82" s="63">
        <f>'Program Units - Annual'!H82</f>
        <v>0</v>
      </c>
      <c r="I82" s="63" t="str">
        <f t="shared" si="1"/>
        <v/>
      </c>
      <c r="J82" s="63" t="str">
        <f t="shared" si="1"/>
        <v/>
      </c>
      <c r="K82" s="63" t="str">
        <f t="shared" si="1"/>
        <v/>
      </c>
      <c r="L82" s="63" t="str">
        <f t="shared" si="2"/>
        <v/>
      </c>
      <c r="M82" s="63" t="s">
        <v>216</v>
      </c>
      <c r="N82" s="63" t="s">
        <v>163</v>
      </c>
    </row>
    <row r="83" spans="1:14" ht="16.5" customHeight="1" thickBot="1" x14ac:dyDescent="0.5">
      <c r="A83" s="169"/>
      <c r="C83" s="61" t="s">
        <v>686</v>
      </c>
      <c r="D83" s="61" t="s">
        <v>42</v>
      </c>
      <c r="E83" s="61" t="s">
        <v>25</v>
      </c>
      <c r="F83" s="61" t="s">
        <v>26</v>
      </c>
      <c r="G83" s="61">
        <f>'Program Units - Annual'!G83</f>
        <v>0</v>
      </c>
      <c r="H83" s="61">
        <f>'Program Units - Annual'!H83</f>
        <v>0</v>
      </c>
      <c r="I83" s="61">
        <f>IFERROR('Savings Per Cell Calculation'!AA33,0)</f>
        <v>0</v>
      </c>
      <c r="J83" s="61">
        <f>IFERROR('Savings Per Cell Calculation'!AB33,0)</f>
        <v>0</v>
      </c>
      <c r="K83" s="61">
        <f>IFERROR('Savings Per Cell Calculation'!AC33,0)</f>
        <v>638.74383912324618</v>
      </c>
      <c r="L83" s="61">
        <f t="shared" si="2"/>
        <v>638.74383912324618</v>
      </c>
      <c r="M83" s="61" t="s">
        <v>689</v>
      </c>
      <c r="N83" s="61" t="s">
        <v>51</v>
      </c>
    </row>
    <row r="84" spans="1:14" ht="16.5" thickBot="1" x14ac:dyDescent="0.5">
      <c r="A84" s="169"/>
      <c r="C84" s="63" t="s">
        <v>686</v>
      </c>
      <c r="D84" s="63" t="s">
        <v>42</v>
      </c>
      <c r="E84" s="63" t="s">
        <v>25</v>
      </c>
      <c r="F84" s="63" t="s">
        <v>26</v>
      </c>
      <c r="G84" s="63">
        <f>'Program Units - Annual'!G84</f>
        <v>0</v>
      </c>
      <c r="H84" s="63">
        <f>'Program Units - Annual'!H84</f>
        <v>0</v>
      </c>
      <c r="I84" s="63">
        <f t="shared" ref="I84:K85" si="3">_xlfn.XLOOKUP(REPLACE($M84,1,1,""),$M$8:$M$86,I$8:I$86)</f>
        <v>0</v>
      </c>
      <c r="J84" s="63">
        <f t="shared" si="3"/>
        <v>0</v>
      </c>
      <c r="K84" s="63">
        <f t="shared" si="3"/>
        <v>638.74383912324618</v>
      </c>
      <c r="L84" s="63">
        <f t="shared" si="2"/>
        <v>638.74383912324618</v>
      </c>
      <c r="M84" s="63" t="s">
        <v>690</v>
      </c>
      <c r="N84" s="63" t="s">
        <v>11</v>
      </c>
    </row>
    <row r="85" spans="1:14" ht="16.5" thickBot="1" x14ac:dyDescent="0.5">
      <c r="A85" s="169"/>
      <c r="C85" s="61" t="s">
        <v>686</v>
      </c>
      <c r="D85" s="61" t="s">
        <v>42</v>
      </c>
      <c r="E85" s="61" t="s">
        <v>25</v>
      </c>
      <c r="F85" s="61" t="s">
        <v>26</v>
      </c>
      <c r="G85" s="61">
        <f>'Program Units - Annual'!G85</f>
        <v>0</v>
      </c>
      <c r="H85" s="61">
        <f>'Program Units - Annual'!H85</f>
        <v>0</v>
      </c>
      <c r="I85" s="61">
        <f t="shared" si="3"/>
        <v>0</v>
      </c>
      <c r="J85" s="61">
        <f t="shared" si="3"/>
        <v>0</v>
      </c>
      <c r="K85" s="61">
        <f t="shared" si="3"/>
        <v>638.74383912324618</v>
      </c>
      <c r="L85" s="61">
        <f t="shared" si="2"/>
        <v>638.74383912324618</v>
      </c>
      <c r="M85" s="61" t="s">
        <v>690</v>
      </c>
      <c r="N85" s="61" t="s">
        <v>71</v>
      </c>
    </row>
    <row r="86" spans="1:14" x14ac:dyDescent="0.45">
      <c r="A86" s="169"/>
    </row>
    <row r="87" spans="1:14" x14ac:dyDescent="0.45">
      <c r="A87" s="169"/>
    </row>
    <row r="88" spans="1:14" x14ac:dyDescent="0.45">
      <c r="A88" s="169"/>
    </row>
    <row r="89" spans="1:14" x14ac:dyDescent="0.45">
      <c r="A89" s="169"/>
    </row>
    <row r="90" spans="1:14" x14ac:dyDescent="0.45">
      <c r="A90" s="169"/>
    </row>
    <row r="91" spans="1:14" x14ac:dyDescent="0.45">
      <c r="A91" s="169"/>
    </row>
    <row r="92" spans="1:14" x14ac:dyDescent="0.45">
      <c r="A92" s="169"/>
    </row>
    <row r="93" spans="1:14" x14ac:dyDescent="0.45">
      <c r="A93" s="169"/>
    </row>
    <row r="94" spans="1:14" x14ac:dyDescent="0.45">
      <c r="A94" s="169"/>
    </row>
    <row r="95" spans="1:14" x14ac:dyDescent="0.45">
      <c r="A95" s="169"/>
    </row>
    <row r="96" spans="1:14" x14ac:dyDescent="0.45">
      <c r="A96" s="169"/>
    </row>
    <row r="97" spans="1:1" x14ac:dyDescent="0.45">
      <c r="A97" s="169"/>
    </row>
    <row r="98" spans="1:1" x14ac:dyDescent="0.45">
      <c r="A98" s="169"/>
    </row>
    <row r="99" spans="1:1" x14ac:dyDescent="0.45">
      <c r="A99" s="169"/>
    </row>
    <row r="100" spans="1:1" x14ac:dyDescent="0.45">
      <c r="A100" s="169"/>
    </row>
    <row r="101" spans="1:1" x14ac:dyDescent="0.45">
      <c r="A101" s="169"/>
    </row>
  </sheetData>
  <autoFilter ref="C6:N6" xr:uid="{E5B85B54-689F-4681-AC8F-58B2376EA4E0}"/>
  <mergeCells count="1">
    <mergeCell ref="G5:H5"/>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17AFB-4DC6-4DE0-80DE-6C59D3A4D640}">
  <sheetPr>
    <tabColor theme="6"/>
    <pageSetUpPr autoPageBreaks="0"/>
  </sheetPr>
  <dimension ref="A1:M50"/>
  <sheetViews>
    <sheetView showGridLines="0" workbookViewId="0"/>
  </sheetViews>
  <sheetFormatPr defaultRowHeight="16" x14ac:dyDescent="0.45"/>
  <cols>
    <col min="1" max="1" width="3.54296875" style="161" customWidth="1"/>
    <col min="2" max="2" width="4.81640625" style="3" customWidth="1"/>
    <col min="5" max="5" width="9.08984375" bestFit="1" customWidth="1"/>
    <col min="6" max="6" width="38.1796875" customWidth="1"/>
    <col min="7" max="7" width="29.54296875" customWidth="1"/>
    <col min="8" max="8" width="10.81640625" bestFit="1" customWidth="1"/>
    <col min="9" max="10" width="10.26953125" bestFit="1" customWidth="1"/>
  </cols>
  <sheetData>
    <row r="1" spans="1:13" ht="21" x14ac:dyDescent="0.55000000000000004">
      <c r="A1" s="169"/>
      <c r="C1" s="188" t="s">
        <v>944</v>
      </c>
    </row>
    <row r="2" spans="1:13" x14ac:dyDescent="0.45">
      <c r="A2" s="169"/>
      <c r="C2" s="70" t="s">
        <v>945</v>
      </c>
    </row>
    <row r="3" spans="1:13" x14ac:dyDescent="0.45">
      <c r="A3" s="169"/>
    </row>
    <row r="4" spans="1:13" ht="16.5" x14ac:dyDescent="0.45">
      <c r="A4" s="169"/>
      <c r="C4" s="102" t="s">
        <v>934</v>
      </c>
    </row>
    <row r="5" spans="1:13" x14ac:dyDescent="0.45">
      <c r="A5" s="169"/>
      <c r="C5" s="70" t="s">
        <v>935</v>
      </c>
      <c r="D5" s="198"/>
      <c r="E5" s="198"/>
      <c r="F5" s="198"/>
      <c r="G5" s="198"/>
      <c r="H5" s="198"/>
      <c r="I5" s="198"/>
      <c r="J5" s="198"/>
      <c r="K5" s="198"/>
      <c r="L5" s="198"/>
      <c r="M5" s="198"/>
    </row>
    <row r="6" spans="1:13" x14ac:dyDescent="0.45">
      <c r="A6" s="169"/>
      <c r="C6" s="198" t="s">
        <v>946</v>
      </c>
      <c r="D6" s="198"/>
      <c r="E6" s="198"/>
      <c r="F6" s="198"/>
      <c r="G6" s="198"/>
      <c r="H6" s="198"/>
      <c r="I6" s="198"/>
      <c r="J6" s="198"/>
      <c r="K6" s="198"/>
      <c r="L6" s="198"/>
      <c r="M6" s="198"/>
    </row>
    <row r="7" spans="1:13" x14ac:dyDescent="0.45">
      <c r="A7" s="169"/>
      <c r="C7" s="198"/>
      <c r="D7" s="198"/>
      <c r="E7" s="198"/>
      <c r="F7" s="198"/>
      <c r="G7" s="198"/>
      <c r="H7" s="198"/>
      <c r="I7" s="198"/>
      <c r="J7" s="198"/>
      <c r="K7" s="198"/>
      <c r="L7" s="198"/>
      <c r="M7" s="198"/>
    </row>
    <row r="8" spans="1:13" x14ac:dyDescent="0.45">
      <c r="A8" s="169"/>
      <c r="C8" s="198" t="s">
        <v>947</v>
      </c>
      <c r="D8" s="198"/>
      <c r="E8" s="198"/>
      <c r="F8" s="198"/>
      <c r="G8" s="198"/>
      <c r="H8" s="198"/>
      <c r="I8" s="198"/>
      <c r="J8" s="198"/>
      <c r="K8" s="198"/>
      <c r="L8" s="198"/>
      <c r="M8" s="198"/>
    </row>
    <row r="9" spans="1:13" x14ac:dyDescent="0.45">
      <c r="A9" s="169"/>
      <c r="C9" s="198"/>
      <c r="D9" s="198"/>
      <c r="E9" s="198"/>
      <c r="F9" s="198"/>
      <c r="G9" s="198"/>
      <c r="H9" s="198"/>
      <c r="I9" s="198"/>
      <c r="J9" s="198"/>
      <c r="K9" s="198"/>
      <c r="L9" s="198"/>
      <c r="M9" s="198"/>
    </row>
    <row r="10" spans="1:13" x14ac:dyDescent="0.45">
      <c r="A10" s="169"/>
      <c r="C10" s="198" t="s">
        <v>936</v>
      </c>
      <c r="D10" s="198"/>
      <c r="E10" s="198"/>
      <c r="F10" s="198"/>
      <c r="G10" s="198"/>
      <c r="H10" s="198"/>
      <c r="I10" s="198"/>
      <c r="J10" s="198"/>
      <c r="K10" s="198"/>
      <c r="L10" s="198"/>
      <c r="M10" s="198"/>
    </row>
    <row r="11" spans="1:13" x14ac:dyDescent="0.45">
      <c r="A11" s="169"/>
      <c r="C11" s="198" t="s">
        <v>937</v>
      </c>
      <c r="D11" s="198"/>
      <c r="E11" s="198"/>
      <c r="F11" s="198"/>
      <c r="G11" s="198"/>
      <c r="H11" s="198"/>
      <c r="I11" s="198"/>
      <c r="J11" s="198"/>
      <c r="K11" s="198"/>
      <c r="L11" s="198"/>
      <c r="M11" s="198"/>
    </row>
    <row r="12" spans="1:13" x14ac:dyDescent="0.45">
      <c r="A12" s="169"/>
      <c r="C12" s="198"/>
      <c r="D12" s="198"/>
      <c r="E12" s="198"/>
      <c r="F12" s="198"/>
      <c r="G12" s="198"/>
      <c r="H12" s="198"/>
      <c r="I12" s="198"/>
      <c r="J12" s="198"/>
      <c r="K12" s="198"/>
      <c r="L12" s="198"/>
      <c r="M12" s="198"/>
    </row>
    <row r="13" spans="1:13" x14ac:dyDescent="0.45">
      <c r="A13" s="169"/>
      <c r="C13" s="198" t="s">
        <v>938</v>
      </c>
      <c r="D13" s="198"/>
      <c r="E13" s="198"/>
      <c r="F13" s="198"/>
      <c r="G13" s="198"/>
      <c r="H13" s="198"/>
      <c r="I13" s="198"/>
      <c r="J13" s="198"/>
      <c r="K13" s="198"/>
      <c r="L13" s="198"/>
      <c r="M13" s="198"/>
    </row>
    <row r="14" spans="1:13" x14ac:dyDescent="0.45">
      <c r="A14" s="169"/>
      <c r="C14" s="198"/>
      <c r="D14" s="198"/>
      <c r="E14" s="198"/>
      <c r="F14" s="198"/>
      <c r="G14" s="198"/>
      <c r="H14" s="198"/>
      <c r="I14" s="198"/>
      <c r="J14" s="198"/>
      <c r="K14" s="198"/>
      <c r="L14" s="198"/>
      <c r="M14" s="198"/>
    </row>
    <row r="15" spans="1:13" x14ac:dyDescent="0.45">
      <c r="A15" s="169"/>
      <c r="C15" s="209" t="s">
        <v>939</v>
      </c>
      <c r="D15" s="198"/>
      <c r="E15" s="198"/>
      <c r="F15" s="198"/>
      <c r="G15" s="198"/>
      <c r="H15" s="198"/>
      <c r="I15" s="198"/>
      <c r="J15" s="198"/>
      <c r="K15" s="198"/>
      <c r="L15" s="198"/>
      <c r="M15" s="198"/>
    </row>
    <row r="16" spans="1:13" x14ac:dyDescent="0.45">
      <c r="A16" s="169"/>
      <c r="C16" s="198" t="s">
        <v>43</v>
      </c>
      <c r="D16" s="198"/>
      <c r="E16" s="237">
        <v>2016</v>
      </c>
      <c r="F16" s="237">
        <v>2017</v>
      </c>
      <c r="G16" s="237">
        <v>2018</v>
      </c>
      <c r="H16" s="237">
        <v>2019</v>
      </c>
      <c r="I16" s="237">
        <v>2020</v>
      </c>
      <c r="J16" s="198"/>
      <c r="K16" s="198"/>
      <c r="L16" s="198"/>
      <c r="M16" s="198"/>
    </row>
    <row r="17" spans="1:13" x14ac:dyDescent="0.45">
      <c r="A17" s="169"/>
      <c r="C17" s="198" t="s">
        <v>940</v>
      </c>
      <c r="D17" s="198"/>
      <c r="E17" s="238">
        <v>0</v>
      </c>
      <c r="F17" s="238">
        <v>0</v>
      </c>
      <c r="G17" s="238">
        <v>0</v>
      </c>
      <c r="H17" s="238">
        <v>0</v>
      </c>
      <c r="I17" s="238">
        <v>0</v>
      </c>
      <c r="J17" s="198" t="s">
        <v>942</v>
      </c>
      <c r="K17" s="198"/>
      <c r="L17" s="198"/>
      <c r="M17" s="198"/>
    </row>
    <row r="18" spans="1:13" x14ac:dyDescent="0.45">
      <c r="A18" s="169"/>
      <c r="C18" s="198" t="s">
        <v>941</v>
      </c>
      <c r="D18" s="198"/>
      <c r="E18" s="238">
        <v>642.61846467395935</v>
      </c>
      <c r="F18" s="238">
        <v>966.11200463002297</v>
      </c>
      <c r="G18" s="238">
        <v>713.06311726392778</v>
      </c>
      <c r="H18" s="238">
        <v>775.84133788385407</v>
      </c>
      <c r="I18" s="238">
        <v>1117.8331892193382</v>
      </c>
      <c r="J18" s="198"/>
      <c r="K18" s="198"/>
      <c r="L18" s="198"/>
      <c r="M18" s="198"/>
    </row>
    <row r="19" spans="1:13" x14ac:dyDescent="0.45">
      <c r="A19" s="169"/>
      <c r="C19" s="198" t="s">
        <v>26</v>
      </c>
      <c r="D19" s="198"/>
      <c r="E19" s="239"/>
      <c r="F19" s="239"/>
      <c r="G19" s="239"/>
      <c r="H19" s="239"/>
      <c r="I19" s="239"/>
      <c r="J19" s="198"/>
      <c r="K19" s="198"/>
      <c r="L19" s="198"/>
      <c r="M19" s="198"/>
    </row>
    <row r="20" spans="1:13" x14ac:dyDescent="0.45">
      <c r="A20" s="169"/>
      <c r="C20" s="198" t="s">
        <v>940</v>
      </c>
      <c r="D20" s="198"/>
      <c r="E20" s="238"/>
      <c r="F20" s="238"/>
      <c r="G20" s="238"/>
      <c r="H20" s="238"/>
      <c r="I20" s="238"/>
      <c r="J20" s="198" t="s">
        <v>943</v>
      </c>
      <c r="K20" s="198"/>
      <c r="L20" s="198"/>
      <c r="M20" s="198"/>
    </row>
    <row r="21" spans="1:13" x14ac:dyDescent="0.45">
      <c r="A21" s="169"/>
      <c r="C21" s="198" t="s">
        <v>941</v>
      </c>
      <c r="D21" s="198"/>
      <c r="E21" s="238">
        <v>704</v>
      </c>
      <c r="F21" s="238">
        <v>6174.2251134081407</v>
      </c>
      <c r="G21" s="238">
        <v>2708.4895000596225</v>
      </c>
      <c r="H21" s="238">
        <v>4438.9512759365753</v>
      </c>
      <c r="I21" s="238">
        <v>9507.6915886326315</v>
      </c>
      <c r="J21" s="198"/>
      <c r="K21" s="198"/>
      <c r="L21" s="198"/>
      <c r="M21" s="198"/>
    </row>
    <row r="22" spans="1:13" x14ac:dyDescent="0.45">
      <c r="A22" s="169"/>
      <c r="F22" s="241"/>
      <c r="G22" s="241"/>
      <c r="H22" s="241"/>
      <c r="I22" s="241"/>
    </row>
    <row r="23" spans="1:13" x14ac:dyDescent="0.45">
      <c r="A23" s="169"/>
      <c r="C23" s="240" t="s">
        <v>948</v>
      </c>
    </row>
    <row r="24" spans="1:13" x14ac:dyDescent="0.45">
      <c r="A24" s="169"/>
    </row>
    <row r="25" spans="1:13" x14ac:dyDescent="0.45">
      <c r="A25" s="169"/>
      <c r="E25" s="2"/>
      <c r="F25" s="2"/>
      <c r="G25" s="2"/>
      <c r="H25" s="2"/>
      <c r="I25" s="2"/>
      <c r="J25" s="2"/>
    </row>
    <row r="26" spans="1:13" x14ac:dyDescent="0.45">
      <c r="A26" s="169"/>
      <c r="E26" s="2"/>
      <c r="F26" s="2"/>
      <c r="G26" s="2"/>
      <c r="H26" s="2"/>
      <c r="I26" s="2"/>
      <c r="J26" s="2"/>
    </row>
    <row r="27" spans="1:13" x14ac:dyDescent="0.45">
      <c r="A27" s="169"/>
    </row>
    <row r="28" spans="1:13" x14ac:dyDescent="0.45">
      <c r="A28" s="169"/>
      <c r="E28" s="241"/>
      <c r="F28" s="241"/>
      <c r="G28" s="241"/>
      <c r="H28" s="241"/>
      <c r="I28" s="241"/>
    </row>
    <row r="29" spans="1:13" x14ac:dyDescent="0.45">
      <c r="A29" s="169"/>
      <c r="D29" s="2"/>
      <c r="E29" s="2"/>
      <c r="F29" s="2"/>
      <c r="G29" s="2"/>
      <c r="H29" s="2"/>
      <c r="I29" s="2"/>
      <c r="J29" s="2"/>
      <c r="K29" s="2"/>
    </row>
    <row r="30" spans="1:13" x14ac:dyDescent="0.45">
      <c r="A30" s="169"/>
      <c r="D30" s="2"/>
      <c r="E30" s="2"/>
      <c r="F30" s="2"/>
      <c r="G30" s="2"/>
      <c r="H30" s="2"/>
      <c r="I30" s="2"/>
      <c r="J30" s="2"/>
      <c r="K30" s="2"/>
    </row>
    <row r="31" spans="1:13" x14ac:dyDescent="0.45">
      <c r="A31" s="169"/>
      <c r="D31" s="2"/>
      <c r="E31" s="2"/>
      <c r="F31" s="2"/>
      <c r="G31" s="2"/>
      <c r="H31" s="2"/>
      <c r="I31" s="2"/>
      <c r="J31" s="2"/>
      <c r="K31" s="2"/>
    </row>
    <row r="32" spans="1:13" x14ac:dyDescent="0.45">
      <c r="A32" s="169"/>
      <c r="D32" s="2"/>
      <c r="E32" s="2"/>
      <c r="F32" s="2"/>
      <c r="G32" s="2"/>
      <c r="H32" s="2"/>
      <c r="I32" s="2"/>
      <c r="J32" s="2"/>
      <c r="K32" s="2"/>
    </row>
    <row r="33" spans="1:11" x14ac:dyDescent="0.45">
      <c r="A33" s="169"/>
      <c r="D33" s="2"/>
      <c r="E33" s="2"/>
      <c r="F33" s="2"/>
      <c r="G33" s="2"/>
      <c r="H33" s="2"/>
      <c r="I33" s="2"/>
      <c r="J33" s="2"/>
      <c r="K33" s="2"/>
    </row>
    <row r="34" spans="1:11" x14ac:dyDescent="0.45">
      <c r="A34" s="169"/>
      <c r="D34" s="2"/>
      <c r="E34" s="2"/>
      <c r="F34" s="2"/>
      <c r="G34" s="2"/>
      <c r="H34" s="2"/>
      <c r="I34" s="2"/>
      <c r="J34" s="2"/>
      <c r="K34" s="2"/>
    </row>
    <row r="35" spans="1:11" x14ac:dyDescent="0.45">
      <c r="A35" s="169"/>
      <c r="D35" s="2"/>
      <c r="E35" s="2"/>
      <c r="F35" s="2"/>
      <c r="G35" s="2"/>
      <c r="H35" s="2"/>
      <c r="I35" s="2"/>
      <c r="J35" s="2"/>
      <c r="K35" s="2"/>
    </row>
    <row r="36" spans="1:11" x14ac:dyDescent="0.45">
      <c r="A36" s="169"/>
    </row>
    <row r="37" spans="1:11" x14ac:dyDescent="0.45">
      <c r="A37" s="169"/>
      <c r="D37" s="198"/>
      <c r="E37" s="241"/>
      <c r="F37" s="241"/>
      <c r="G37" s="241"/>
      <c r="H37" s="241"/>
      <c r="I37" s="241"/>
    </row>
    <row r="38" spans="1:11" x14ac:dyDescent="0.45">
      <c r="A38" s="169"/>
      <c r="D38" s="198"/>
      <c r="E38" s="241"/>
      <c r="F38" s="241"/>
      <c r="G38" s="241"/>
      <c r="H38" s="241"/>
      <c r="I38" s="241"/>
    </row>
    <row r="39" spans="1:11" x14ac:dyDescent="0.45">
      <c r="A39" s="169"/>
    </row>
    <row r="40" spans="1:11" x14ac:dyDescent="0.45">
      <c r="A40" s="169"/>
    </row>
    <row r="41" spans="1:11" x14ac:dyDescent="0.45">
      <c r="A41" s="169"/>
    </row>
    <row r="42" spans="1:11" x14ac:dyDescent="0.45">
      <c r="A42" s="169"/>
    </row>
    <row r="43" spans="1:11" x14ac:dyDescent="0.45">
      <c r="A43" s="169"/>
    </row>
    <row r="44" spans="1:11" x14ac:dyDescent="0.45">
      <c r="A44" s="169"/>
    </row>
    <row r="45" spans="1:11" x14ac:dyDescent="0.45">
      <c r="A45" s="169"/>
    </row>
    <row r="46" spans="1:11" x14ac:dyDescent="0.45">
      <c r="A46" s="169"/>
    </row>
    <row r="47" spans="1:11" x14ac:dyDescent="0.45">
      <c r="A47" s="169"/>
    </row>
    <row r="48" spans="1:11" x14ac:dyDescent="0.45">
      <c r="A48" s="169"/>
    </row>
    <row r="49" spans="1:1" x14ac:dyDescent="0.45">
      <c r="A49" s="169"/>
    </row>
    <row r="50" spans="1:1" x14ac:dyDescent="0.45">
      <c r="A50" s="169"/>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6CA42-3CF8-4D37-8AF9-B2D9E673D438}">
  <sheetPr>
    <tabColor theme="6"/>
    <pageSetUpPr autoPageBreaks="0"/>
  </sheetPr>
  <dimension ref="A1:P104"/>
  <sheetViews>
    <sheetView showGridLines="0" workbookViewId="0"/>
  </sheetViews>
  <sheetFormatPr defaultRowHeight="16" x14ac:dyDescent="0.45"/>
  <cols>
    <col min="1" max="1" width="3.54296875" style="161" customWidth="1"/>
    <col min="2" max="2" width="4.81640625" style="3" customWidth="1"/>
    <col min="3" max="3" width="16.453125" customWidth="1"/>
    <col min="4" max="9" width="11.453125" customWidth="1"/>
    <col min="10" max="10" width="12.54296875" customWidth="1"/>
  </cols>
  <sheetData>
    <row r="1" spans="1:9" ht="21" x14ac:dyDescent="0.55000000000000004">
      <c r="A1" s="169"/>
      <c r="C1" s="188" t="s">
        <v>908</v>
      </c>
    </row>
    <row r="2" spans="1:9" x14ac:dyDescent="0.45">
      <c r="A2" s="169"/>
      <c r="C2" s="70" t="s">
        <v>897</v>
      </c>
    </row>
    <row r="3" spans="1:9" x14ac:dyDescent="0.45">
      <c r="A3" s="169"/>
      <c r="C3" s="70" t="s">
        <v>850</v>
      </c>
    </row>
    <row r="4" spans="1:9" x14ac:dyDescent="0.45">
      <c r="A4" s="170"/>
    </row>
    <row r="5" spans="1:9" ht="16.5" x14ac:dyDescent="0.45">
      <c r="A5" s="169"/>
      <c r="C5" s="8" t="s">
        <v>852</v>
      </c>
    </row>
    <row r="6" spans="1:9" x14ac:dyDescent="0.45">
      <c r="A6" s="169"/>
      <c r="C6" s="70" t="s">
        <v>869</v>
      </c>
    </row>
    <row r="7" spans="1:9" ht="16.5" thickBot="1" x14ac:dyDescent="0.5">
      <c r="A7" s="169"/>
      <c r="C7" s="12" t="s">
        <v>827</v>
      </c>
      <c r="D7" s="12">
        <v>2016</v>
      </c>
      <c r="E7" s="12">
        <v>2017</v>
      </c>
      <c r="F7" s="12">
        <v>2018</v>
      </c>
      <c r="G7" s="12">
        <v>2019</v>
      </c>
      <c r="H7" s="12">
        <v>2020</v>
      </c>
      <c r="I7" s="12">
        <v>2021</v>
      </c>
    </row>
    <row r="8" spans="1:9" ht="16.5" thickBot="1" x14ac:dyDescent="0.5">
      <c r="A8" s="169"/>
      <c r="C8" s="212" t="s">
        <v>26</v>
      </c>
      <c r="D8" s="25">
        <f>D51</f>
        <v>11313.659762358197</v>
      </c>
      <c r="E8" s="25">
        <f t="shared" ref="E8:I8" si="0">E51</f>
        <v>9090.6932500783696</v>
      </c>
      <c r="F8" s="25">
        <f t="shared" si="0"/>
        <v>9035.7098891075875</v>
      </c>
      <c r="G8" s="25">
        <f t="shared" si="0"/>
        <v>8338.8573787706573</v>
      </c>
      <c r="H8" s="25">
        <f t="shared" si="0"/>
        <v>7931.1926219077432</v>
      </c>
      <c r="I8" s="25">
        <f t="shared" si="0"/>
        <v>7931.1926219077432</v>
      </c>
    </row>
    <row r="9" spans="1:9" ht="16.5" thickBot="1" x14ac:dyDescent="0.5">
      <c r="A9" s="169"/>
      <c r="C9" s="213" t="s">
        <v>43</v>
      </c>
      <c r="D9" s="32">
        <f t="shared" ref="D9:I10" si="1">D52</f>
        <v>2775.219491442112</v>
      </c>
      <c r="E9" s="32">
        <f t="shared" si="1"/>
        <v>2317.5217354976362</v>
      </c>
      <c r="F9" s="32">
        <f t="shared" si="1"/>
        <v>2334.8108057712188</v>
      </c>
      <c r="G9" s="32">
        <f t="shared" si="1"/>
        <v>2233.0175961817931</v>
      </c>
      <c r="H9" s="32">
        <f t="shared" si="1"/>
        <v>2142.8568823671221</v>
      </c>
      <c r="I9" s="32">
        <f t="shared" si="1"/>
        <v>2142.8568823671221</v>
      </c>
    </row>
    <row r="10" spans="1:9" ht="16.5" thickBot="1" x14ac:dyDescent="0.5">
      <c r="A10" s="169"/>
      <c r="C10" s="212" t="s">
        <v>837</v>
      </c>
      <c r="D10" s="25">
        <f t="shared" si="1"/>
        <v>7763.3225560782212</v>
      </c>
      <c r="E10" s="25">
        <f t="shared" si="1"/>
        <v>5126.0184508181001</v>
      </c>
      <c r="F10" s="25">
        <f t="shared" si="1"/>
        <v>5080.6061500088017</v>
      </c>
      <c r="G10" s="25">
        <f t="shared" si="1"/>
        <v>4112.917338869529</v>
      </c>
      <c r="H10" s="25">
        <f t="shared" si="1"/>
        <v>3489.8525071579597</v>
      </c>
      <c r="I10" s="25">
        <f t="shared" si="1"/>
        <v>3489.8525071579597</v>
      </c>
    </row>
    <row r="11" spans="1:9" x14ac:dyDescent="0.45">
      <c r="A11" s="169"/>
      <c r="C11" s="70"/>
    </row>
    <row r="12" spans="1:9" x14ac:dyDescent="0.45">
      <c r="A12" s="169"/>
      <c r="B12" s="220"/>
      <c r="C12" s="221"/>
      <c r="D12" s="220"/>
      <c r="E12" s="220"/>
      <c r="F12" s="220"/>
      <c r="G12" s="220"/>
      <c r="H12" s="220"/>
      <c r="I12" s="220"/>
    </row>
    <row r="13" spans="1:9" x14ac:dyDescent="0.45">
      <c r="A13" s="169"/>
    </row>
    <row r="14" spans="1:9" x14ac:dyDescent="0.45">
      <c r="A14" s="169"/>
      <c r="C14" s="70"/>
    </row>
    <row r="15" spans="1:9" ht="16.5" x14ac:dyDescent="0.45">
      <c r="A15" s="169"/>
      <c r="C15" s="8" t="s">
        <v>838</v>
      </c>
    </row>
    <row r="16" spans="1:9" x14ac:dyDescent="0.45">
      <c r="A16" s="169"/>
      <c r="C16" s="70" t="s">
        <v>871</v>
      </c>
    </row>
    <row r="17" spans="1:9" ht="16.5" thickBot="1" x14ac:dyDescent="0.5">
      <c r="A17" s="169"/>
      <c r="C17" s="12" t="s">
        <v>827</v>
      </c>
      <c r="D17" s="12">
        <v>2016</v>
      </c>
      <c r="E17" s="12">
        <v>2017</v>
      </c>
      <c r="F17" s="12">
        <v>2018</v>
      </c>
      <c r="G17" s="12">
        <v>2019</v>
      </c>
      <c r="H17" s="12">
        <v>2020</v>
      </c>
      <c r="I17" s="12">
        <v>2021</v>
      </c>
    </row>
    <row r="18" spans="1:9" ht="16.5" thickBot="1" x14ac:dyDescent="0.5">
      <c r="A18" s="169"/>
      <c r="C18" s="212" t="s">
        <v>26</v>
      </c>
      <c r="D18" s="25">
        <v>12525.580683377349</v>
      </c>
      <c r="E18" s="25">
        <v>12744.74924239887</v>
      </c>
      <c r="F18" s="25">
        <v>12333.909779331534</v>
      </c>
      <c r="G18" s="25">
        <v>12301.347007509466</v>
      </c>
      <c r="H18" s="25">
        <v>12566.351539572795</v>
      </c>
      <c r="I18" s="25">
        <f>H18</f>
        <v>12566.351539572795</v>
      </c>
    </row>
    <row r="19" spans="1:9" ht="16.5" thickBot="1" x14ac:dyDescent="0.5">
      <c r="A19" s="169"/>
      <c r="C19" s="213" t="s">
        <v>43</v>
      </c>
      <c r="D19" s="32">
        <v>4820.3467565705469</v>
      </c>
      <c r="E19" s="32">
        <v>4359.0263644228708</v>
      </c>
      <c r="F19" s="32">
        <v>4424.2728404010231</v>
      </c>
      <c r="G19" s="32">
        <v>4341.2564110320709</v>
      </c>
      <c r="H19" s="32">
        <v>4249.1094259483461</v>
      </c>
      <c r="I19" s="32">
        <v>4249.1094259483461</v>
      </c>
    </row>
    <row r="20" spans="1:9" ht="16.5" thickBot="1" x14ac:dyDescent="0.5">
      <c r="A20" s="169"/>
      <c r="C20" s="212" t="s">
        <v>837</v>
      </c>
      <c r="D20" s="25">
        <v>7763.3225560782212</v>
      </c>
      <c r="E20" s="25">
        <v>5126.0184508181001</v>
      </c>
      <c r="F20" s="25">
        <v>5080.6061500088017</v>
      </c>
      <c r="G20" s="25">
        <v>4112.917338869529</v>
      </c>
      <c r="H20" s="25">
        <v>3489.8525071579597</v>
      </c>
      <c r="I20" s="25">
        <v>3489.8525071579597</v>
      </c>
    </row>
    <row r="21" spans="1:9" x14ac:dyDescent="0.45">
      <c r="A21" s="169"/>
    </row>
    <row r="22" spans="1:9" ht="16.5" x14ac:dyDescent="0.45">
      <c r="A22" s="169"/>
      <c r="C22" s="8" t="s">
        <v>840</v>
      </c>
    </row>
    <row r="23" spans="1:9" ht="16.5" thickBot="1" x14ac:dyDescent="0.5">
      <c r="A23" s="169"/>
      <c r="C23" s="12" t="s">
        <v>827</v>
      </c>
      <c r="D23" s="12">
        <v>2016</v>
      </c>
      <c r="E23" s="12">
        <v>2017</v>
      </c>
      <c r="F23" s="12">
        <v>2018</v>
      </c>
      <c r="G23" s="12">
        <v>2019</v>
      </c>
      <c r="H23" s="12">
        <v>2020</v>
      </c>
      <c r="I23" s="12">
        <v>2021</v>
      </c>
    </row>
    <row r="24" spans="1:9" ht="16.5" thickBot="1" x14ac:dyDescent="0.5">
      <c r="A24" s="169"/>
      <c r="C24" s="212" t="s">
        <v>26</v>
      </c>
      <c r="D24" s="25">
        <f>'Program Units - Annual'!G7</f>
        <v>10471.477427412685</v>
      </c>
      <c r="E24" s="25">
        <f>'Program Units - Annual'!H7</f>
        <v>6551.4340011776821</v>
      </c>
      <c r="F24" s="25">
        <f>'Program Units - Annual'!I7</f>
        <v>6743.7404738672176</v>
      </c>
      <c r="G24" s="25">
        <f>'Program Units - Annual'!J7</f>
        <v>5585.2628910030098</v>
      </c>
      <c r="H24" s="25">
        <f>'Program Units - Annual'!K7</f>
        <v>4710.1499842082994</v>
      </c>
      <c r="I24" s="25">
        <f>'Program Units - Annual'!L7</f>
        <v>4710.1499842082994</v>
      </c>
    </row>
    <row r="25" spans="1:9" ht="16.5" thickBot="1" x14ac:dyDescent="0.5">
      <c r="A25" s="169"/>
      <c r="C25" s="213" t="s">
        <v>43</v>
      </c>
      <c r="D25" s="32">
        <f>'Program Units - Annual'!G48</f>
        <v>1354.029358047776</v>
      </c>
      <c r="E25" s="32">
        <f>'Program Units - Annual'!H48</f>
        <v>898.84902726145629</v>
      </c>
      <c r="F25" s="32">
        <f>'Program Units - Annual'!I48</f>
        <v>882.81176475728739</v>
      </c>
      <c r="G25" s="32">
        <f>'Program Units - Annual'!J48</f>
        <v>767.97028416719377</v>
      </c>
      <c r="H25" s="32">
        <f>'Program Units - Annual'!K48</f>
        <v>679.18986055644177</v>
      </c>
      <c r="I25" s="32">
        <f>'Program Units - Annual'!L48</f>
        <v>679.18986055644177</v>
      </c>
    </row>
    <row r="26" spans="1:9" ht="16.5" thickBot="1" x14ac:dyDescent="0.5">
      <c r="A26" s="169"/>
      <c r="C26" s="212" t="s">
        <v>837</v>
      </c>
      <c r="D26" s="25">
        <f>'Program Units - Annual'!G47</f>
        <v>7763.3225560782212</v>
      </c>
      <c r="E26" s="25">
        <f>'Program Units - Annual'!H47</f>
        <v>5126.0184508181001</v>
      </c>
      <c r="F26" s="25">
        <f>'Program Units - Annual'!I47</f>
        <v>5080.6061500088017</v>
      </c>
      <c r="G26" s="25">
        <f>'Program Units - Annual'!J47</f>
        <v>4112.917338869529</v>
      </c>
      <c r="H26" s="25">
        <f>'Program Units - Annual'!K47</f>
        <v>3489.8525071579597</v>
      </c>
      <c r="I26" s="25">
        <f>'Program Units - Annual'!L47</f>
        <v>3489.8525071579597</v>
      </c>
    </row>
    <row r="27" spans="1:9" x14ac:dyDescent="0.45">
      <c r="A27" s="169"/>
    </row>
    <row r="28" spans="1:9" ht="16.5" x14ac:dyDescent="0.45">
      <c r="A28" s="169"/>
      <c r="C28" s="8" t="s">
        <v>839</v>
      </c>
    </row>
    <row r="29" spans="1:9" x14ac:dyDescent="0.45">
      <c r="A29" s="169"/>
      <c r="C29" s="70" t="s">
        <v>844</v>
      </c>
    </row>
    <row r="30" spans="1:9" ht="16.5" thickBot="1" x14ac:dyDescent="0.5">
      <c r="A30" s="169"/>
      <c r="C30" s="12" t="s">
        <v>827</v>
      </c>
      <c r="D30" s="12">
        <v>2016</v>
      </c>
      <c r="E30" s="12">
        <v>2017</v>
      </c>
      <c r="F30" s="12">
        <v>2018</v>
      </c>
      <c r="G30" s="12">
        <v>2019</v>
      </c>
      <c r="H30" s="12">
        <v>2020</v>
      </c>
      <c r="I30" s="12">
        <v>2021</v>
      </c>
    </row>
    <row r="31" spans="1:9" ht="16.5" thickBot="1" x14ac:dyDescent="0.5">
      <c r="A31" s="169"/>
      <c r="C31" s="212" t="s">
        <v>26</v>
      </c>
      <c r="D31" s="25">
        <f t="shared" ref="D31:I33" si="2">D18-D24</f>
        <v>2054.1032559646646</v>
      </c>
      <c r="E31" s="25">
        <f t="shared" si="2"/>
        <v>6193.3152412211875</v>
      </c>
      <c r="F31" s="25">
        <f t="shared" si="2"/>
        <v>5590.1693054643165</v>
      </c>
      <c r="G31" s="25">
        <f t="shared" si="2"/>
        <v>6716.0841165064567</v>
      </c>
      <c r="H31" s="25">
        <f t="shared" si="2"/>
        <v>7856.201555364496</v>
      </c>
      <c r="I31" s="25">
        <f>I18-I24</f>
        <v>7856.201555364496</v>
      </c>
    </row>
    <row r="32" spans="1:9" ht="16.5" thickBot="1" x14ac:dyDescent="0.5">
      <c r="A32" s="169"/>
      <c r="C32" s="213" t="s">
        <v>43</v>
      </c>
      <c r="D32" s="32">
        <f t="shared" si="2"/>
        <v>3466.3173985227709</v>
      </c>
      <c r="E32" s="32">
        <f t="shared" si="2"/>
        <v>3460.1773371614145</v>
      </c>
      <c r="F32" s="32">
        <f t="shared" si="2"/>
        <v>3541.461075643736</v>
      </c>
      <c r="G32" s="32">
        <f t="shared" si="2"/>
        <v>3573.2861268648771</v>
      </c>
      <c r="H32" s="32">
        <f t="shared" si="2"/>
        <v>3569.9195653919041</v>
      </c>
      <c r="I32" s="32">
        <f t="shared" si="2"/>
        <v>3569.9195653919041</v>
      </c>
    </row>
    <row r="33" spans="1:9" ht="16.5" thickBot="1" x14ac:dyDescent="0.5">
      <c r="A33" s="169"/>
      <c r="C33" s="212" t="s">
        <v>837</v>
      </c>
      <c r="D33" s="25">
        <f t="shared" si="2"/>
        <v>0</v>
      </c>
      <c r="E33" s="25">
        <f t="shared" si="2"/>
        <v>0</v>
      </c>
      <c r="F33" s="25">
        <f t="shared" si="2"/>
        <v>0</v>
      </c>
      <c r="G33" s="25">
        <f t="shared" si="2"/>
        <v>0</v>
      </c>
      <c r="H33" s="25">
        <f t="shared" si="2"/>
        <v>0</v>
      </c>
      <c r="I33" s="25">
        <f t="shared" si="2"/>
        <v>0</v>
      </c>
    </row>
    <row r="34" spans="1:9" x14ac:dyDescent="0.45">
      <c r="A34" s="169"/>
    </row>
    <row r="35" spans="1:9" ht="16.5" x14ac:dyDescent="0.45">
      <c r="A35" s="169"/>
      <c r="C35" s="8" t="s">
        <v>841</v>
      </c>
    </row>
    <row r="36" spans="1:9" ht="16.5" thickBot="1" x14ac:dyDescent="0.5">
      <c r="A36" s="169"/>
      <c r="C36" s="12" t="s">
        <v>842</v>
      </c>
    </row>
    <row r="37" spans="1:9" ht="16.5" thickBot="1" x14ac:dyDescent="0.5">
      <c r="A37" s="169"/>
      <c r="C37" s="31">
        <v>0.41</v>
      </c>
    </row>
    <row r="38" spans="1:9" x14ac:dyDescent="0.45">
      <c r="A38" s="169"/>
    </row>
    <row r="39" spans="1:9" x14ac:dyDescent="0.45">
      <c r="A39" s="169"/>
    </row>
    <row r="40" spans="1:9" ht="16.5" x14ac:dyDescent="0.45">
      <c r="A40" s="169"/>
      <c r="C40" s="8" t="s">
        <v>851</v>
      </c>
    </row>
    <row r="41" spans="1:9" x14ac:dyDescent="0.45">
      <c r="A41" s="169"/>
      <c r="C41" s="70" t="s">
        <v>843</v>
      </c>
    </row>
    <row r="42" spans="1:9" ht="16.5" thickBot="1" x14ac:dyDescent="0.5">
      <c r="A42" s="169"/>
      <c r="C42" s="12" t="s">
        <v>827</v>
      </c>
      <c r="D42" s="12">
        <v>2016</v>
      </c>
      <c r="E42" s="12">
        <v>2017</v>
      </c>
      <c r="F42" s="12">
        <v>2018</v>
      </c>
      <c r="G42" s="12">
        <v>2019</v>
      </c>
      <c r="H42" s="12">
        <v>2020</v>
      </c>
      <c r="I42" s="12">
        <v>2021</v>
      </c>
    </row>
    <row r="43" spans="1:9" ht="16.5" thickBot="1" x14ac:dyDescent="0.5">
      <c r="A43" s="169"/>
      <c r="C43" s="212" t="s">
        <v>26</v>
      </c>
      <c r="D43" s="25">
        <f>D31*$C$37</f>
        <v>842.18233494551248</v>
      </c>
      <c r="E43" s="25">
        <f t="shared" ref="E43:H43" si="3">E31*$C$37</f>
        <v>2539.2592489006865</v>
      </c>
      <c r="F43" s="25">
        <f t="shared" si="3"/>
        <v>2291.9694152403695</v>
      </c>
      <c r="G43" s="25">
        <f t="shared" si="3"/>
        <v>2753.594487767647</v>
      </c>
      <c r="H43" s="25">
        <f t="shared" si="3"/>
        <v>3221.0426376994433</v>
      </c>
      <c r="I43" s="25">
        <f>I31*$C$37</f>
        <v>3221.0426376994433</v>
      </c>
    </row>
    <row r="44" spans="1:9" ht="16.5" thickBot="1" x14ac:dyDescent="0.5">
      <c r="A44" s="169"/>
      <c r="C44" s="213" t="s">
        <v>43</v>
      </c>
      <c r="D44" s="32">
        <f t="shared" ref="D44:I45" si="4">D32*$C$37</f>
        <v>1421.190133394336</v>
      </c>
      <c r="E44" s="32">
        <f t="shared" si="4"/>
        <v>1418.6727082361799</v>
      </c>
      <c r="F44" s="32">
        <f t="shared" si="4"/>
        <v>1451.9990410139317</v>
      </c>
      <c r="G44" s="32">
        <f t="shared" si="4"/>
        <v>1465.0473120145996</v>
      </c>
      <c r="H44" s="32">
        <f t="shared" si="4"/>
        <v>1463.6670218106806</v>
      </c>
      <c r="I44" s="32">
        <f t="shared" si="4"/>
        <v>1463.6670218106806</v>
      </c>
    </row>
    <row r="45" spans="1:9" ht="16.5" thickBot="1" x14ac:dyDescent="0.5">
      <c r="A45" s="169"/>
      <c r="C45" s="212" t="s">
        <v>837</v>
      </c>
      <c r="D45" s="25">
        <f t="shared" si="4"/>
        <v>0</v>
      </c>
      <c r="E45" s="25">
        <f t="shared" si="4"/>
        <v>0</v>
      </c>
      <c r="F45" s="25">
        <f t="shared" si="4"/>
        <v>0</v>
      </c>
      <c r="G45" s="25">
        <f t="shared" si="4"/>
        <v>0</v>
      </c>
      <c r="H45" s="25">
        <f t="shared" si="4"/>
        <v>0</v>
      </c>
      <c r="I45" s="25">
        <f t="shared" si="4"/>
        <v>0</v>
      </c>
    </row>
    <row r="46" spans="1:9" x14ac:dyDescent="0.45">
      <c r="A46" s="169"/>
    </row>
    <row r="47" spans="1:9" x14ac:dyDescent="0.45">
      <c r="A47" s="169"/>
    </row>
    <row r="48" spans="1:9" ht="16.5" x14ac:dyDescent="0.45">
      <c r="A48" s="169"/>
      <c r="C48" s="8" t="s">
        <v>852</v>
      </c>
    </row>
    <row r="49" spans="1:9" x14ac:dyDescent="0.45">
      <c r="A49" s="169"/>
      <c r="C49" s="70" t="s">
        <v>845</v>
      </c>
    </row>
    <row r="50" spans="1:9" ht="16.5" thickBot="1" x14ac:dyDescent="0.5">
      <c r="A50" s="169"/>
      <c r="C50" s="12" t="s">
        <v>827</v>
      </c>
      <c r="D50" s="12">
        <v>2016</v>
      </c>
      <c r="E50" s="12">
        <v>2017</v>
      </c>
      <c r="F50" s="12">
        <v>2018</v>
      </c>
      <c r="G50" s="12">
        <v>2019</v>
      </c>
      <c r="H50" s="12">
        <v>2020</v>
      </c>
      <c r="I50" s="12">
        <v>2021</v>
      </c>
    </row>
    <row r="51" spans="1:9" ht="16.5" thickBot="1" x14ac:dyDescent="0.5">
      <c r="A51" s="169"/>
      <c r="C51" s="212" t="s">
        <v>26</v>
      </c>
      <c r="D51" s="25">
        <f t="shared" ref="D51:I53" si="5">D24+D43</f>
        <v>11313.659762358197</v>
      </c>
      <c r="E51" s="25">
        <f t="shared" si="5"/>
        <v>9090.6932500783696</v>
      </c>
      <c r="F51" s="25">
        <f t="shared" si="5"/>
        <v>9035.7098891075875</v>
      </c>
      <c r="G51" s="25">
        <f t="shared" si="5"/>
        <v>8338.8573787706573</v>
      </c>
      <c r="H51" s="25">
        <f t="shared" si="5"/>
        <v>7931.1926219077432</v>
      </c>
      <c r="I51" s="25">
        <f>I24+I43</f>
        <v>7931.1926219077432</v>
      </c>
    </row>
    <row r="52" spans="1:9" ht="16.5" thickBot="1" x14ac:dyDescent="0.5">
      <c r="A52" s="169"/>
      <c r="C52" s="213" t="s">
        <v>43</v>
      </c>
      <c r="D52" s="32">
        <f t="shared" si="5"/>
        <v>2775.219491442112</v>
      </c>
      <c r="E52" s="32">
        <f t="shared" si="5"/>
        <v>2317.5217354976362</v>
      </c>
      <c r="F52" s="32">
        <f t="shared" si="5"/>
        <v>2334.8108057712188</v>
      </c>
      <c r="G52" s="32">
        <f t="shared" si="5"/>
        <v>2233.0175961817931</v>
      </c>
      <c r="H52" s="32">
        <f t="shared" si="5"/>
        <v>2142.8568823671221</v>
      </c>
      <c r="I52" s="32">
        <f t="shared" si="5"/>
        <v>2142.8568823671221</v>
      </c>
    </row>
    <row r="53" spans="1:9" ht="16.5" thickBot="1" x14ac:dyDescent="0.5">
      <c r="A53" s="169"/>
      <c r="C53" s="212" t="s">
        <v>837</v>
      </c>
      <c r="D53" s="25">
        <f t="shared" si="5"/>
        <v>7763.3225560782212</v>
      </c>
      <c r="E53" s="25">
        <f t="shared" si="5"/>
        <v>5126.0184508181001</v>
      </c>
      <c r="F53" s="25">
        <f t="shared" si="5"/>
        <v>5080.6061500088017</v>
      </c>
      <c r="G53" s="25">
        <f t="shared" si="5"/>
        <v>4112.917338869529</v>
      </c>
      <c r="H53" s="25">
        <f t="shared" si="5"/>
        <v>3489.8525071579597</v>
      </c>
      <c r="I53" s="25">
        <f t="shared" si="5"/>
        <v>3489.8525071579597</v>
      </c>
    </row>
    <row r="54" spans="1:9" x14ac:dyDescent="0.45">
      <c r="A54" s="169"/>
    </row>
    <row r="55" spans="1:9" x14ac:dyDescent="0.45">
      <c r="A55" s="169"/>
    </row>
    <row r="56" spans="1:9" x14ac:dyDescent="0.45">
      <c r="A56" s="169"/>
    </row>
    <row r="57" spans="1:9" x14ac:dyDescent="0.45">
      <c r="A57" s="169"/>
    </row>
    <row r="58" spans="1:9" x14ac:dyDescent="0.45">
      <c r="A58" s="169"/>
    </row>
    <row r="59" spans="1:9" x14ac:dyDescent="0.45">
      <c r="A59" s="169"/>
    </row>
    <row r="60" spans="1:9" x14ac:dyDescent="0.45">
      <c r="A60" s="169"/>
    </row>
    <row r="61" spans="1:9" x14ac:dyDescent="0.45">
      <c r="A61" s="169"/>
    </row>
    <row r="62" spans="1:9" x14ac:dyDescent="0.45">
      <c r="A62" s="169"/>
    </row>
    <row r="63" spans="1:9" x14ac:dyDescent="0.45">
      <c r="A63" s="169"/>
    </row>
    <row r="64" spans="1:9" x14ac:dyDescent="0.45">
      <c r="A64" s="169"/>
    </row>
    <row r="65" spans="1:16" s="3" customFormat="1" x14ac:dyDescent="0.45">
      <c r="A65" s="169"/>
      <c r="C65"/>
      <c r="D65"/>
      <c r="E65"/>
      <c r="F65"/>
      <c r="G65"/>
      <c r="H65"/>
      <c r="I65"/>
      <c r="J65"/>
      <c r="K65"/>
      <c r="L65"/>
      <c r="M65"/>
      <c r="N65"/>
      <c r="O65"/>
      <c r="P65"/>
    </row>
    <row r="66" spans="1:16" s="3" customFormat="1" x14ac:dyDescent="0.45">
      <c r="A66" s="169"/>
      <c r="C66"/>
      <c r="D66"/>
      <c r="E66"/>
      <c r="F66"/>
      <c r="G66"/>
      <c r="H66"/>
      <c r="I66"/>
      <c r="J66"/>
      <c r="K66"/>
      <c r="L66"/>
      <c r="M66"/>
      <c r="N66"/>
      <c r="O66"/>
      <c r="P66"/>
    </row>
    <row r="67" spans="1:16" s="3" customFormat="1" x14ac:dyDescent="0.45">
      <c r="A67" s="169"/>
      <c r="C67"/>
      <c r="D67"/>
      <c r="E67"/>
      <c r="F67"/>
      <c r="G67"/>
      <c r="H67"/>
      <c r="I67"/>
      <c r="J67"/>
      <c r="K67"/>
      <c r="L67"/>
      <c r="M67"/>
      <c r="N67"/>
      <c r="O67"/>
      <c r="P67"/>
    </row>
    <row r="68" spans="1:16" s="3" customFormat="1" x14ac:dyDescent="0.45">
      <c r="A68" s="169"/>
      <c r="C68"/>
      <c r="D68"/>
      <c r="E68"/>
      <c r="F68"/>
      <c r="G68"/>
      <c r="H68"/>
      <c r="I68"/>
      <c r="J68"/>
      <c r="K68"/>
      <c r="L68"/>
      <c r="M68"/>
      <c r="N68"/>
      <c r="O68"/>
      <c r="P68"/>
    </row>
    <row r="69" spans="1:16" s="3" customFormat="1" x14ac:dyDescent="0.45">
      <c r="A69" s="169"/>
      <c r="C69"/>
      <c r="D69"/>
      <c r="E69"/>
      <c r="F69"/>
      <c r="G69"/>
      <c r="H69"/>
      <c r="I69"/>
      <c r="J69"/>
      <c r="K69"/>
      <c r="L69"/>
      <c r="M69"/>
      <c r="N69"/>
      <c r="O69"/>
      <c r="P69"/>
    </row>
    <row r="70" spans="1:16" s="3" customFormat="1" x14ac:dyDescent="0.45">
      <c r="A70" s="169"/>
      <c r="C70"/>
      <c r="D70"/>
      <c r="E70"/>
      <c r="F70"/>
      <c r="G70"/>
      <c r="H70"/>
      <c r="I70"/>
      <c r="J70"/>
      <c r="K70"/>
      <c r="L70"/>
      <c r="M70"/>
      <c r="N70"/>
      <c r="O70"/>
      <c r="P70"/>
    </row>
    <row r="71" spans="1:16" s="3" customFormat="1" x14ac:dyDescent="0.45">
      <c r="A71" s="169"/>
      <c r="C71"/>
      <c r="D71"/>
      <c r="E71"/>
      <c r="F71"/>
      <c r="G71"/>
      <c r="H71"/>
      <c r="I71"/>
      <c r="J71"/>
      <c r="K71"/>
      <c r="L71"/>
      <c r="M71"/>
      <c r="N71"/>
      <c r="O71"/>
      <c r="P71"/>
    </row>
    <row r="72" spans="1:16" s="3" customFormat="1" x14ac:dyDescent="0.45">
      <c r="A72" s="169"/>
      <c r="C72"/>
      <c r="D72"/>
      <c r="E72"/>
      <c r="F72"/>
      <c r="G72"/>
      <c r="H72"/>
      <c r="I72"/>
      <c r="J72"/>
      <c r="K72"/>
      <c r="L72"/>
      <c r="M72"/>
      <c r="N72"/>
      <c r="O72"/>
      <c r="P72"/>
    </row>
    <row r="73" spans="1:16" s="3" customFormat="1" x14ac:dyDescent="0.45">
      <c r="A73" s="169"/>
      <c r="C73"/>
      <c r="D73"/>
      <c r="E73"/>
      <c r="F73"/>
      <c r="G73"/>
      <c r="H73"/>
      <c r="I73"/>
      <c r="J73"/>
      <c r="K73"/>
      <c r="L73"/>
      <c r="M73"/>
      <c r="N73"/>
      <c r="O73"/>
      <c r="P73"/>
    </row>
    <row r="74" spans="1:16" s="3" customFormat="1" x14ac:dyDescent="0.45">
      <c r="A74" s="169"/>
      <c r="C74"/>
      <c r="D74"/>
      <c r="E74"/>
      <c r="F74"/>
      <c r="G74"/>
      <c r="H74"/>
      <c r="I74"/>
      <c r="J74"/>
      <c r="K74"/>
      <c r="L74"/>
      <c r="M74"/>
      <c r="N74"/>
      <c r="O74"/>
      <c r="P74"/>
    </row>
    <row r="75" spans="1:16" s="3" customFormat="1" x14ac:dyDescent="0.45">
      <c r="A75" s="169"/>
      <c r="C75"/>
      <c r="D75"/>
      <c r="E75"/>
      <c r="F75"/>
      <c r="G75"/>
      <c r="H75"/>
      <c r="I75"/>
      <c r="J75"/>
      <c r="K75"/>
      <c r="L75"/>
      <c r="M75"/>
      <c r="N75"/>
      <c r="O75"/>
      <c r="P75"/>
    </row>
    <row r="76" spans="1:16" s="3" customFormat="1" x14ac:dyDescent="0.45">
      <c r="A76" s="169"/>
      <c r="C76"/>
      <c r="D76"/>
      <c r="E76"/>
      <c r="F76"/>
      <c r="G76"/>
      <c r="H76"/>
      <c r="I76"/>
      <c r="J76"/>
      <c r="K76"/>
      <c r="L76"/>
      <c r="M76"/>
      <c r="N76"/>
      <c r="O76"/>
      <c r="P76"/>
    </row>
    <row r="77" spans="1:16" s="3" customFormat="1" x14ac:dyDescent="0.45">
      <c r="A77" s="169"/>
      <c r="C77"/>
      <c r="D77"/>
      <c r="E77"/>
      <c r="F77"/>
      <c r="G77"/>
      <c r="H77"/>
      <c r="I77"/>
      <c r="J77"/>
      <c r="K77"/>
      <c r="L77"/>
      <c r="M77"/>
      <c r="N77"/>
      <c r="O77"/>
      <c r="P77"/>
    </row>
    <row r="78" spans="1:16" s="3" customFormat="1" x14ac:dyDescent="0.45">
      <c r="A78" s="169"/>
      <c r="C78"/>
      <c r="D78"/>
      <c r="E78"/>
      <c r="F78"/>
      <c r="G78"/>
      <c r="H78"/>
      <c r="I78"/>
      <c r="J78"/>
      <c r="K78"/>
      <c r="L78"/>
      <c r="M78"/>
      <c r="N78"/>
      <c r="O78"/>
      <c r="P78"/>
    </row>
    <row r="79" spans="1:16" s="3" customFormat="1" x14ac:dyDescent="0.45">
      <c r="A79" s="169"/>
      <c r="C79"/>
      <c r="D79"/>
      <c r="E79"/>
      <c r="F79"/>
      <c r="G79"/>
      <c r="H79"/>
      <c r="I79"/>
      <c r="J79"/>
      <c r="K79"/>
      <c r="L79"/>
      <c r="M79"/>
      <c r="N79"/>
      <c r="O79"/>
      <c r="P79"/>
    </row>
    <row r="80" spans="1:16" s="3" customFormat="1" x14ac:dyDescent="0.45">
      <c r="A80" s="169"/>
      <c r="C80"/>
      <c r="D80"/>
      <c r="E80"/>
      <c r="F80"/>
      <c r="G80"/>
      <c r="H80"/>
      <c r="I80"/>
      <c r="J80"/>
      <c r="K80"/>
      <c r="L80"/>
      <c r="M80"/>
      <c r="N80"/>
      <c r="O80"/>
      <c r="P80"/>
    </row>
    <row r="81" spans="1:16" s="3" customFormat="1" x14ac:dyDescent="0.45">
      <c r="A81" s="169"/>
      <c r="C81"/>
      <c r="D81"/>
      <c r="E81"/>
      <c r="F81"/>
      <c r="G81"/>
      <c r="H81"/>
      <c r="I81"/>
      <c r="J81"/>
      <c r="K81"/>
      <c r="L81"/>
      <c r="M81"/>
      <c r="N81"/>
      <c r="O81"/>
      <c r="P81"/>
    </row>
    <row r="82" spans="1:16" s="3" customFormat="1" x14ac:dyDescent="0.45">
      <c r="A82" s="169"/>
      <c r="C82"/>
      <c r="D82"/>
      <c r="E82"/>
      <c r="F82"/>
      <c r="G82"/>
      <c r="H82"/>
      <c r="I82"/>
      <c r="J82"/>
      <c r="K82"/>
      <c r="L82"/>
      <c r="M82"/>
      <c r="N82"/>
      <c r="O82"/>
      <c r="P82"/>
    </row>
    <row r="83" spans="1:16" s="3" customFormat="1" x14ac:dyDescent="0.45">
      <c r="A83" s="169"/>
      <c r="C83"/>
      <c r="D83"/>
      <c r="E83"/>
      <c r="F83"/>
      <c r="G83"/>
      <c r="H83"/>
      <c r="I83"/>
      <c r="J83"/>
      <c r="K83"/>
      <c r="L83"/>
      <c r="M83"/>
      <c r="N83"/>
      <c r="O83"/>
      <c r="P83"/>
    </row>
    <row r="84" spans="1:16" s="3" customFormat="1" x14ac:dyDescent="0.45">
      <c r="A84" s="169"/>
      <c r="C84"/>
      <c r="D84"/>
      <c r="E84"/>
      <c r="F84"/>
      <c r="G84"/>
      <c r="H84"/>
      <c r="I84"/>
      <c r="J84"/>
      <c r="K84"/>
      <c r="L84"/>
      <c r="M84"/>
      <c r="N84"/>
      <c r="O84"/>
      <c r="P84"/>
    </row>
    <row r="85" spans="1:16" s="3" customFormat="1" x14ac:dyDescent="0.45">
      <c r="A85" s="169"/>
      <c r="C85"/>
      <c r="D85"/>
      <c r="E85"/>
      <c r="F85"/>
      <c r="G85"/>
      <c r="H85"/>
      <c r="I85"/>
      <c r="J85"/>
      <c r="K85"/>
      <c r="L85"/>
      <c r="M85"/>
      <c r="N85"/>
      <c r="O85"/>
      <c r="P85"/>
    </row>
    <row r="86" spans="1:16" s="3" customFormat="1" x14ac:dyDescent="0.45">
      <c r="A86" s="169"/>
      <c r="C86"/>
      <c r="D86"/>
      <c r="E86"/>
      <c r="F86"/>
      <c r="G86"/>
      <c r="H86"/>
      <c r="I86"/>
      <c r="J86"/>
      <c r="K86"/>
      <c r="L86"/>
      <c r="M86"/>
      <c r="N86"/>
      <c r="O86"/>
      <c r="P86"/>
    </row>
    <row r="87" spans="1:16" s="3" customFormat="1" x14ac:dyDescent="0.45">
      <c r="A87" s="169"/>
      <c r="C87"/>
      <c r="D87"/>
      <c r="E87"/>
      <c r="F87"/>
      <c r="G87"/>
      <c r="H87"/>
      <c r="I87"/>
      <c r="J87"/>
      <c r="K87"/>
      <c r="L87"/>
      <c r="M87"/>
      <c r="N87"/>
      <c r="O87"/>
      <c r="P87"/>
    </row>
    <row r="88" spans="1:16" s="3" customFormat="1" x14ac:dyDescent="0.45">
      <c r="A88" s="169"/>
      <c r="C88"/>
      <c r="D88"/>
      <c r="E88"/>
      <c r="F88"/>
      <c r="G88"/>
      <c r="H88"/>
      <c r="I88"/>
      <c r="J88"/>
      <c r="K88"/>
      <c r="L88"/>
      <c r="M88"/>
      <c r="N88"/>
      <c r="O88"/>
      <c r="P88"/>
    </row>
    <row r="89" spans="1:16" s="3" customFormat="1" x14ac:dyDescent="0.45">
      <c r="A89" s="169"/>
      <c r="C89"/>
      <c r="D89"/>
      <c r="E89"/>
      <c r="F89"/>
      <c r="G89"/>
      <c r="H89"/>
      <c r="I89"/>
      <c r="J89"/>
      <c r="K89"/>
      <c r="L89"/>
      <c r="M89"/>
      <c r="N89"/>
      <c r="O89"/>
      <c r="P89"/>
    </row>
    <row r="90" spans="1:16" s="3" customFormat="1" x14ac:dyDescent="0.45">
      <c r="A90" s="169"/>
      <c r="C90"/>
      <c r="D90"/>
      <c r="E90"/>
      <c r="F90"/>
      <c r="G90"/>
      <c r="H90"/>
      <c r="I90"/>
      <c r="J90"/>
      <c r="K90"/>
      <c r="L90"/>
      <c r="M90"/>
      <c r="N90"/>
      <c r="O90"/>
      <c r="P90"/>
    </row>
    <row r="91" spans="1:16" s="3" customFormat="1" x14ac:dyDescent="0.45">
      <c r="A91" s="169"/>
      <c r="C91"/>
      <c r="D91"/>
      <c r="E91"/>
      <c r="F91"/>
      <c r="G91"/>
      <c r="H91"/>
      <c r="I91"/>
      <c r="J91"/>
      <c r="K91"/>
      <c r="L91"/>
      <c r="M91"/>
      <c r="N91"/>
      <c r="O91"/>
      <c r="P91"/>
    </row>
    <row r="92" spans="1:16" s="3" customFormat="1" x14ac:dyDescent="0.45">
      <c r="A92" s="169"/>
      <c r="C92"/>
      <c r="D92"/>
      <c r="E92"/>
      <c r="F92"/>
      <c r="G92"/>
      <c r="H92"/>
      <c r="I92"/>
      <c r="J92"/>
      <c r="K92"/>
      <c r="L92"/>
      <c r="M92"/>
      <c r="N92"/>
      <c r="O92"/>
      <c r="P92"/>
    </row>
    <row r="93" spans="1:16" s="3" customFormat="1" x14ac:dyDescent="0.45">
      <c r="A93" s="169"/>
      <c r="C93"/>
      <c r="D93"/>
      <c r="E93"/>
      <c r="F93"/>
      <c r="G93"/>
      <c r="H93"/>
      <c r="I93"/>
      <c r="J93"/>
      <c r="K93"/>
      <c r="L93"/>
      <c r="M93"/>
      <c r="N93"/>
      <c r="O93"/>
      <c r="P93"/>
    </row>
    <row r="94" spans="1:16" s="3" customFormat="1" x14ac:dyDescent="0.45">
      <c r="A94" s="169"/>
      <c r="C94"/>
      <c r="D94"/>
      <c r="E94"/>
      <c r="F94"/>
      <c r="G94"/>
      <c r="H94"/>
      <c r="I94"/>
      <c r="J94"/>
      <c r="K94"/>
      <c r="L94"/>
      <c r="M94"/>
      <c r="N94"/>
      <c r="O94"/>
      <c r="P94"/>
    </row>
    <row r="95" spans="1:16" s="3" customFormat="1" x14ac:dyDescent="0.45">
      <c r="A95" s="169"/>
      <c r="C95"/>
      <c r="D95"/>
      <c r="E95"/>
      <c r="F95"/>
      <c r="G95"/>
      <c r="H95"/>
      <c r="I95"/>
      <c r="J95"/>
      <c r="K95"/>
      <c r="L95"/>
      <c r="M95"/>
      <c r="N95"/>
      <c r="O95"/>
      <c r="P95"/>
    </row>
    <row r="96" spans="1:16" s="3" customFormat="1" x14ac:dyDescent="0.45">
      <c r="A96" s="169"/>
      <c r="C96"/>
      <c r="D96"/>
      <c r="E96"/>
      <c r="F96"/>
      <c r="G96"/>
      <c r="H96"/>
      <c r="I96"/>
      <c r="J96"/>
      <c r="K96"/>
      <c r="L96"/>
      <c r="M96"/>
      <c r="N96"/>
      <c r="O96"/>
      <c r="P96"/>
    </row>
    <row r="97" spans="1:16" s="3" customFormat="1" x14ac:dyDescent="0.45">
      <c r="A97" s="169"/>
      <c r="C97"/>
      <c r="D97"/>
      <c r="E97"/>
      <c r="F97"/>
      <c r="G97"/>
      <c r="H97"/>
      <c r="I97"/>
      <c r="J97"/>
      <c r="K97"/>
      <c r="L97"/>
      <c r="M97"/>
      <c r="N97"/>
      <c r="O97"/>
      <c r="P97"/>
    </row>
    <row r="98" spans="1:16" s="3" customFormat="1" x14ac:dyDescent="0.45">
      <c r="A98" s="169"/>
      <c r="C98"/>
      <c r="D98"/>
      <c r="E98"/>
      <c r="F98"/>
      <c r="G98"/>
      <c r="H98"/>
      <c r="I98"/>
      <c r="J98"/>
      <c r="K98"/>
      <c r="L98"/>
      <c r="M98"/>
      <c r="N98"/>
      <c r="O98"/>
      <c r="P98"/>
    </row>
    <row r="99" spans="1:16" s="3" customFormat="1" x14ac:dyDescent="0.45">
      <c r="A99" s="169"/>
      <c r="C99"/>
      <c r="D99"/>
      <c r="E99"/>
      <c r="F99"/>
      <c r="G99"/>
      <c r="H99"/>
      <c r="I99"/>
      <c r="J99"/>
      <c r="K99"/>
      <c r="L99"/>
      <c r="M99"/>
      <c r="N99"/>
      <c r="O99"/>
      <c r="P99"/>
    </row>
    <row r="100" spans="1:16" s="3" customFormat="1" x14ac:dyDescent="0.45">
      <c r="A100" s="169"/>
      <c r="C100"/>
      <c r="D100"/>
      <c r="E100"/>
      <c r="F100"/>
      <c r="G100"/>
      <c r="H100"/>
      <c r="I100"/>
      <c r="J100"/>
      <c r="K100"/>
      <c r="L100"/>
      <c r="M100"/>
      <c r="N100"/>
      <c r="O100"/>
      <c r="P100"/>
    </row>
    <row r="101" spans="1:16" s="3" customFormat="1" x14ac:dyDescent="0.45">
      <c r="A101" s="169"/>
      <c r="C101"/>
      <c r="D101"/>
      <c r="E101"/>
      <c r="F101"/>
      <c r="G101"/>
      <c r="H101"/>
      <c r="I101"/>
      <c r="J101"/>
      <c r="K101"/>
      <c r="L101"/>
      <c r="M101"/>
      <c r="N101"/>
      <c r="O101"/>
      <c r="P101"/>
    </row>
    <row r="102" spans="1:16" s="3" customFormat="1" x14ac:dyDescent="0.45">
      <c r="A102" s="169"/>
      <c r="C102"/>
      <c r="D102"/>
      <c r="E102"/>
      <c r="F102"/>
      <c r="G102"/>
      <c r="H102"/>
      <c r="I102"/>
      <c r="J102"/>
      <c r="K102"/>
      <c r="L102"/>
      <c r="M102"/>
      <c r="N102"/>
      <c r="O102"/>
      <c r="P102"/>
    </row>
    <row r="103" spans="1:16" s="3" customFormat="1" x14ac:dyDescent="0.45">
      <c r="A103" s="169"/>
      <c r="C103"/>
      <c r="D103"/>
      <c r="E103"/>
      <c r="F103"/>
      <c r="G103"/>
      <c r="H103"/>
      <c r="I103"/>
      <c r="J103"/>
      <c r="K103"/>
      <c r="L103"/>
      <c r="M103"/>
      <c r="N103"/>
      <c r="O103"/>
      <c r="P103"/>
    </row>
    <row r="104" spans="1:16" s="3" customFormat="1" x14ac:dyDescent="0.45">
      <c r="A104" s="169"/>
      <c r="C104"/>
      <c r="D104"/>
      <c r="E104"/>
      <c r="F104"/>
      <c r="G104"/>
      <c r="H104"/>
      <c r="I104"/>
      <c r="J104"/>
      <c r="K104"/>
      <c r="L104"/>
      <c r="M104"/>
      <c r="N104"/>
      <c r="O104"/>
      <c r="P104"/>
    </row>
  </sheetData>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C7551-C921-480A-BF40-0A9528C3CF78}">
  <sheetPr>
    <tabColor theme="6"/>
    <pageSetUpPr autoPageBreaks="0"/>
  </sheetPr>
  <dimension ref="A1:O101"/>
  <sheetViews>
    <sheetView showGridLines="0" workbookViewId="0"/>
  </sheetViews>
  <sheetFormatPr defaultRowHeight="16" x14ac:dyDescent="0.45"/>
  <cols>
    <col min="1" max="1" width="3.54296875" style="161" customWidth="1"/>
    <col min="2" max="2" width="4.81640625" style="3" customWidth="1"/>
    <col min="3" max="3" width="74.453125" bestFit="1" customWidth="1"/>
    <col min="4" max="4" width="47.1796875" bestFit="1" customWidth="1"/>
    <col min="5" max="5" width="12.453125" bestFit="1" customWidth="1"/>
    <col min="6" max="6" width="29" bestFit="1" customWidth="1"/>
    <col min="7" max="8" width="18.54296875" customWidth="1"/>
    <col min="9" max="9" width="26.1796875" customWidth="1"/>
    <col min="10" max="12" width="21" customWidth="1"/>
    <col min="14" max="14" width="27.453125" bestFit="1" customWidth="1"/>
  </cols>
  <sheetData>
    <row r="1" spans="1:15" ht="21" x14ac:dyDescent="0.55000000000000004">
      <c r="A1" s="169"/>
      <c r="C1" s="188" t="s">
        <v>792</v>
      </c>
    </row>
    <row r="2" spans="1:15" x14ac:dyDescent="0.45">
      <c r="A2" s="169"/>
      <c r="C2" s="70" t="s">
        <v>707</v>
      </c>
    </row>
    <row r="3" spans="1:15" x14ac:dyDescent="0.45">
      <c r="A3" s="169"/>
      <c r="C3" s="9" t="s">
        <v>832</v>
      </c>
    </row>
    <row r="4" spans="1:15" x14ac:dyDescent="0.45">
      <c r="A4" s="170"/>
      <c r="C4" s="9"/>
    </row>
    <row r="5" spans="1:15" ht="32" x14ac:dyDescent="0.45">
      <c r="A5" s="169"/>
      <c r="G5" s="245"/>
      <c r="H5" s="245"/>
      <c r="L5" s="112" t="s">
        <v>703</v>
      </c>
    </row>
    <row r="6" spans="1:15" ht="16.5" thickBot="1" x14ac:dyDescent="0.5">
      <c r="A6" s="169"/>
      <c r="C6" s="12" t="s">
        <v>0</v>
      </c>
      <c r="D6" s="12" t="s">
        <v>1</v>
      </c>
      <c r="E6" s="12" t="s">
        <v>2</v>
      </c>
      <c r="F6" s="12" t="s">
        <v>3</v>
      </c>
      <c r="G6" s="12" t="s">
        <v>13</v>
      </c>
      <c r="H6" s="12" t="s">
        <v>14</v>
      </c>
      <c r="I6" s="12" t="s">
        <v>15</v>
      </c>
      <c r="J6" s="12" t="s">
        <v>16</v>
      </c>
      <c r="K6" s="12" t="s">
        <v>17</v>
      </c>
      <c r="L6" s="12" t="s">
        <v>18</v>
      </c>
      <c r="M6" s="12" t="s">
        <v>19</v>
      </c>
      <c r="N6" s="12" t="s">
        <v>22</v>
      </c>
    </row>
    <row r="7" spans="1:15" ht="16.5" thickBot="1" x14ac:dyDescent="0.5">
      <c r="A7" s="169"/>
      <c r="C7" s="59" t="s">
        <v>23</v>
      </c>
      <c r="D7" s="59" t="s">
        <v>24</v>
      </c>
      <c r="E7" s="59" t="s">
        <v>25</v>
      </c>
      <c r="F7" s="59" t="s">
        <v>26</v>
      </c>
      <c r="G7" s="61">
        <v>10471.477427412685</v>
      </c>
      <c r="H7" s="61">
        <v>6551.4340011776821</v>
      </c>
      <c r="I7" s="61">
        <v>6743.7404738672176</v>
      </c>
      <c r="J7" s="61">
        <v>5585.2628910030098</v>
      </c>
      <c r="K7" s="61">
        <v>4710.1499842082994</v>
      </c>
      <c r="L7" s="61">
        <v>4710.1499842082994</v>
      </c>
      <c r="M7" s="59" t="s">
        <v>31</v>
      </c>
      <c r="N7" s="59" t="s">
        <v>24</v>
      </c>
      <c r="O7" s="103" t="s">
        <v>870</v>
      </c>
    </row>
    <row r="8" spans="1:15" ht="16.5" thickBot="1" x14ac:dyDescent="0.5">
      <c r="A8" s="169"/>
      <c r="C8" s="63" t="s">
        <v>33</v>
      </c>
      <c r="D8" s="63" t="s">
        <v>34</v>
      </c>
      <c r="E8" s="63" t="s">
        <v>35</v>
      </c>
      <c r="F8" s="63" t="s">
        <v>36</v>
      </c>
      <c r="G8" s="63">
        <v>19207</v>
      </c>
      <c r="H8" s="63">
        <v>36051</v>
      </c>
      <c r="I8" s="63">
        <v>25932</v>
      </c>
      <c r="J8" s="63">
        <v>16581</v>
      </c>
      <c r="K8" s="63">
        <f>25472+1648</f>
        <v>27120</v>
      </c>
      <c r="L8" s="63">
        <f>K8</f>
        <v>27120</v>
      </c>
      <c r="M8" s="63" t="s">
        <v>39</v>
      </c>
      <c r="N8" s="63" t="s">
        <v>40</v>
      </c>
      <c r="O8" s="103" t="s">
        <v>917</v>
      </c>
    </row>
    <row r="9" spans="1:15" ht="16.5" thickBot="1" x14ac:dyDescent="0.5">
      <c r="A9" s="169"/>
      <c r="C9" s="61" t="s">
        <v>41</v>
      </c>
      <c r="D9" s="61" t="s">
        <v>42</v>
      </c>
      <c r="E9" s="61" t="s">
        <v>25</v>
      </c>
      <c r="F9" s="61" t="s">
        <v>43</v>
      </c>
      <c r="G9" s="61">
        <v>0</v>
      </c>
      <c r="H9" s="61" t="s">
        <v>540</v>
      </c>
      <c r="I9" s="61" t="str">
        <f>IFERROR(_xlfn.XLOOKUP($M9,'Savings Per Cell Calculation'!$Q$27:$Q$106,'Savings Per Cell Calculation'!AA$27:AA$106),0)</f>
        <v/>
      </c>
      <c r="J9" s="61" t="str">
        <f>IFERROR(_xlfn.XLOOKUP($M9,'Savings Per Cell Calculation'!$Q$27:$Q$106,'Savings Per Cell Calculation'!AB$27:AB$106),0)</f>
        <v/>
      </c>
      <c r="K9" s="61" t="str">
        <f>IFERROR(_xlfn.XLOOKUP($M9,'Savings Per Cell Calculation'!$Q$27:$Q$106,'Savings Per Cell Calculation'!AC$27:AC$106),0)</f>
        <v/>
      </c>
      <c r="L9" s="61" t="str">
        <f t="shared" ref="L9:L71" si="0">K9</f>
        <v/>
      </c>
      <c r="M9" s="61" t="s">
        <v>48</v>
      </c>
      <c r="N9" s="61" t="s">
        <v>51</v>
      </c>
    </row>
    <row r="10" spans="1:15" ht="16.5" thickBot="1" x14ac:dyDescent="0.5">
      <c r="A10" s="169"/>
      <c r="C10" s="63" t="s">
        <v>52</v>
      </c>
      <c r="D10" s="63" t="s">
        <v>53</v>
      </c>
      <c r="E10" s="63" t="s">
        <v>35</v>
      </c>
      <c r="F10" s="63" t="s">
        <v>54</v>
      </c>
      <c r="G10" s="63">
        <v>0</v>
      </c>
      <c r="H10" s="63">
        <v>0</v>
      </c>
      <c r="I10" s="63" t="str">
        <f>IFERROR(_xlfn.XLOOKUP($M10,'Savings Per Cell Calculation'!$Q$27:$Q$106,'Savings Per Cell Calculation'!AA$27:AA$106),0)</f>
        <v/>
      </c>
      <c r="J10" s="63" t="str">
        <f>IFERROR(_xlfn.XLOOKUP($M10,'Savings Per Cell Calculation'!$Q$27:$Q$106,'Savings Per Cell Calculation'!AB$27:AB$106),0)</f>
        <v/>
      </c>
      <c r="K10" s="63" t="str">
        <f>IFERROR(_xlfn.XLOOKUP($M10,'Savings Per Cell Calculation'!$Q$27:$Q$106,'Savings Per Cell Calculation'!AC$27:AC$106),0)</f>
        <v/>
      </c>
      <c r="L10" s="63" t="str">
        <f t="shared" si="0"/>
        <v/>
      </c>
      <c r="M10" s="63" t="s">
        <v>55</v>
      </c>
      <c r="N10" s="63" t="s">
        <v>51</v>
      </c>
    </row>
    <row r="11" spans="1:15" ht="16.5" thickBot="1" x14ac:dyDescent="0.5">
      <c r="A11" s="169"/>
      <c r="C11" s="61" t="s">
        <v>57</v>
      </c>
      <c r="D11" s="61" t="s">
        <v>53</v>
      </c>
      <c r="E11" s="61" t="s">
        <v>25</v>
      </c>
      <c r="F11" s="61" t="s">
        <v>43</v>
      </c>
      <c r="G11" s="61">
        <v>450.11904125456516</v>
      </c>
      <c r="H11" s="61">
        <v>362.10816484821015</v>
      </c>
      <c r="I11" s="61">
        <f>IFERROR(_xlfn.XLOOKUP($M11,'Savings Per Cell Calculation'!$Q$27:$Q$106,'Savings Per Cell Calculation'!AA$27:AA$106),0)</f>
        <v>419.90885635669605</v>
      </c>
      <c r="J11" s="61">
        <f>IFERROR(_xlfn.XLOOKUP($M11,'Savings Per Cell Calculation'!$Q$27:$Q$106,'Savings Per Cell Calculation'!AB$27:AB$106),0)</f>
        <v>557.28973387882183</v>
      </c>
      <c r="K11" s="61">
        <f>IFERROR(_xlfn.XLOOKUP($M11,'Savings Per Cell Calculation'!$Q$27:$Q$106,'Savings Per Cell Calculation'!AC$27:AC$106),0)</f>
        <v>571.41356779350951</v>
      </c>
      <c r="L11" s="61">
        <f t="shared" si="0"/>
        <v>571.41356779350951</v>
      </c>
      <c r="M11" s="61" t="s">
        <v>58</v>
      </c>
      <c r="N11" s="61" t="s">
        <v>51</v>
      </c>
    </row>
    <row r="12" spans="1:15" ht="16.5" thickBot="1" x14ac:dyDescent="0.5">
      <c r="A12" s="169"/>
      <c r="C12" s="63" t="s">
        <v>59</v>
      </c>
      <c r="D12" s="63" t="s">
        <v>53</v>
      </c>
      <c r="E12" s="63" t="s">
        <v>60</v>
      </c>
      <c r="F12" s="63" t="s">
        <v>43</v>
      </c>
      <c r="G12" s="63">
        <v>4.3419843207835873</v>
      </c>
      <c r="H12" s="63">
        <v>3.4930048056097447</v>
      </c>
      <c r="I12" s="63" t="str">
        <f>IFERROR(_xlfn.XLOOKUP($M12,'Savings Per Cell Calculation'!$Q$27:$Q$106,'Savings Per Cell Calculation'!AA$27:AA$106),0)</f>
        <v/>
      </c>
      <c r="J12" s="63" t="str">
        <f>IFERROR(_xlfn.XLOOKUP($M12,'Savings Per Cell Calculation'!$Q$27:$Q$106,'Savings Per Cell Calculation'!AB$27:AB$106),0)</f>
        <v/>
      </c>
      <c r="K12" s="63" t="str">
        <f>IFERROR(_xlfn.XLOOKUP($M12,'Savings Per Cell Calculation'!$Q$27:$Q$106,'Savings Per Cell Calculation'!AC$27:AC$106),0)</f>
        <v/>
      </c>
      <c r="L12" s="63" t="str">
        <f t="shared" si="0"/>
        <v/>
      </c>
      <c r="M12" s="63" t="s">
        <v>61</v>
      </c>
      <c r="N12" s="63" t="s">
        <v>51</v>
      </c>
    </row>
    <row r="13" spans="1:15" ht="16.5" thickBot="1" x14ac:dyDescent="0.5">
      <c r="A13" s="169"/>
      <c r="C13" s="61" t="s">
        <v>62</v>
      </c>
      <c r="D13" s="61" t="s">
        <v>53</v>
      </c>
      <c r="E13" s="61" t="s">
        <v>25</v>
      </c>
      <c r="F13" s="61" t="s">
        <v>26</v>
      </c>
      <c r="G13" s="61">
        <v>3764.5004061193695</v>
      </c>
      <c r="H13" s="61">
        <v>3028.4351664636483</v>
      </c>
      <c r="I13" s="61">
        <f>IFERROR(_xlfn.XLOOKUP($M13,'Savings Per Cell Calculation'!$Q$27:$Q$106,'Savings Per Cell Calculation'!AA$27:AA$106),0)</f>
        <v>3664.9737270473161</v>
      </c>
      <c r="J13" s="61">
        <f>IFERROR(_xlfn.XLOOKUP($M13,'Savings Per Cell Calculation'!$Q$27:$Q$106,'Savings Per Cell Calculation'!AB$27:AB$106),0)</f>
        <v>4864.0370454203758</v>
      </c>
      <c r="K13" s="61">
        <f>IFERROR(_xlfn.XLOOKUP($M13,'Savings Per Cell Calculation'!$Q$27:$Q$106,'Savings Per Cell Calculation'!AC$27:AC$106),0)</f>
        <v>4987.3101782417007</v>
      </c>
      <c r="L13" s="61">
        <f t="shared" si="0"/>
        <v>4987.3101782417007</v>
      </c>
      <c r="M13" s="61" t="s">
        <v>63</v>
      </c>
      <c r="N13" s="61" t="s">
        <v>51</v>
      </c>
    </row>
    <row r="14" spans="1:15" ht="16.5" thickBot="1" x14ac:dyDescent="0.5">
      <c r="A14" s="169"/>
      <c r="C14" s="63" t="s">
        <v>64</v>
      </c>
      <c r="D14" s="63" t="s">
        <v>53</v>
      </c>
      <c r="E14" s="63" t="s">
        <v>60</v>
      </c>
      <c r="F14" s="63" t="s">
        <v>26</v>
      </c>
      <c r="G14" s="63">
        <v>534.06407145638104</v>
      </c>
      <c r="H14" s="63">
        <v>429.63959108999848</v>
      </c>
      <c r="I14" s="63">
        <f>IFERROR(_xlfn.XLOOKUP($M14,'Savings Per Cell Calculation'!$Q$27:$Q$106,'Savings Per Cell Calculation'!AA$27:AA$106),0)</f>
        <v>537.57562379730871</v>
      </c>
      <c r="J14" s="63">
        <f>IFERROR(_xlfn.XLOOKUP($M14,'Savings Per Cell Calculation'!$Q$27:$Q$106,'Savings Per Cell Calculation'!AB$27:AB$106),0)</f>
        <v>713.45334062508516</v>
      </c>
      <c r="K14" s="63">
        <f>IFERROR(_xlfn.XLOOKUP($M14,'Savings Per Cell Calculation'!$Q$27:$Q$106,'Savings Per Cell Calculation'!AC$27:AC$106),0)</f>
        <v>731.53495217520731</v>
      </c>
      <c r="L14" s="63">
        <f t="shared" si="0"/>
        <v>731.53495217520731</v>
      </c>
      <c r="M14" s="63" t="s">
        <v>65</v>
      </c>
      <c r="N14" s="63" t="s">
        <v>51</v>
      </c>
    </row>
    <row r="15" spans="1:15" ht="16.5" thickBot="1" x14ac:dyDescent="0.5">
      <c r="A15" s="169"/>
      <c r="C15" s="61" t="s">
        <v>62</v>
      </c>
      <c r="D15" s="61" t="s">
        <v>53</v>
      </c>
      <c r="E15" s="61" t="s">
        <v>25</v>
      </c>
      <c r="F15" s="61" t="s">
        <v>26</v>
      </c>
      <c r="G15" s="61"/>
      <c r="H15" s="61" t="s">
        <v>540</v>
      </c>
      <c r="I15" s="61" t="str">
        <f>IFERROR(_xlfn.XLOOKUP($M15,'Savings Per Cell Calculation'!$Q$27:$Q$106,'Savings Per Cell Calculation'!AA$27:AA$106),0)</f>
        <v/>
      </c>
      <c r="J15" s="61" t="str">
        <f>IFERROR(_xlfn.XLOOKUP($M15,'Savings Per Cell Calculation'!$Q$27:$Q$106,'Savings Per Cell Calculation'!AB$27:AB$106),0)</f>
        <v/>
      </c>
      <c r="K15" s="61" t="str">
        <f>IFERROR(_xlfn.XLOOKUP($M15,'Savings Per Cell Calculation'!$Q$27:$Q$106,'Savings Per Cell Calculation'!AC$27:AC$106),0)</f>
        <v/>
      </c>
      <c r="L15" s="61" t="str">
        <f t="shared" si="0"/>
        <v/>
      </c>
      <c r="M15" s="61" t="s">
        <v>67</v>
      </c>
      <c r="N15" s="61" t="s">
        <v>51</v>
      </c>
    </row>
    <row r="16" spans="1:15" ht="16.5" thickBot="1" x14ac:dyDescent="0.5">
      <c r="A16" s="169"/>
      <c r="C16" s="63" t="s">
        <v>57</v>
      </c>
      <c r="D16" s="63" t="s">
        <v>53</v>
      </c>
      <c r="E16" s="63" t="s">
        <v>25</v>
      </c>
      <c r="F16" s="63" t="s">
        <v>43</v>
      </c>
      <c r="G16" s="63"/>
      <c r="H16" s="63" t="s">
        <v>540</v>
      </c>
      <c r="I16" s="63" t="str">
        <f>IFERROR(_xlfn.XLOOKUP($M16,'Savings Per Cell Calculation'!$Q$27:$Q$106,'Savings Per Cell Calculation'!AA$27:AA$106),0)</f>
        <v/>
      </c>
      <c r="J16" s="63" t="str">
        <f>IFERROR(_xlfn.XLOOKUP($M16,'Savings Per Cell Calculation'!$Q$27:$Q$106,'Savings Per Cell Calculation'!AB$27:AB$106),0)</f>
        <v/>
      </c>
      <c r="K16" s="63" t="str">
        <f>IFERROR(_xlfn.XLOOKUP($M16,'Savings Per Cell Calculation'!$Q$27:$Q$106,'Savings Per Cell Calculation'!AC$27:AC$106),0)</f>
        <v/>
      </c>
      <c r="L16" s="63" t="str">
        <f t="shared" si="0"/>
        <v/>
      </c>
      <c r="M16" s="63" t="s">
        <v>68</v>
      </c>
      <c r="N16" s="63" t="s">
        <v>51</v>
      </c>
    </row>
    <row r="17" spans="1:14" ht="16.5" thickBot="1" x14ac:dyDescent="0.5">
      <c r="A17" s="169"/>
      <c r="C17" s="61" t="s">
        <v>64</v>
      </c>
      <c r="D17" s="61" t="s">
        <v>53</v>
      </c>
      <c r="E17" s="61" t="s">
        <v>60</v>
      </c>
      <c r="F17" s="61" t="s">
        <v>26</v>
      </c>
      <c r="G17" s="61"/>
      <c r="H17" s="61" t="s">
        <v>540</v>
      </c>
      <c r="I17" s="61" t="str">
        <f>IFERROR(_xlfn.XLOOKUP($M17,'Savings Per Cell Calculation'!$Q$27:$Q$106,'Savings Per Cell Calculation'!AA$27:AA$106),0)</f>
        <v/>
      </c>
      <c r="J17" s="61" t="str">
        <f>IFERROR(_xlfn.XLOOKUP($M17,'Savings Per Cell Calculation'!$Q$27:$Q$106,'Savings Per Cell Calculation'!AB$27:AB$106),0)</f>
        <v/>
      </c>
      <c r="K17" s="61" t="str">
        <f>IFERROR(_xlfn.XLOOKUP($M17,'Savings Per Cell Calculation'!$Q$27:$Q$106,'Savings Per Cell Calculation'!AC$27:AC$106),0)</f>
        <v/>
      </c>
      <c r="L17" s="61" t="str">
        <f t="shared" si="0"/>
        <v/>
      </c>
      <c r="M17" s="61" t="s">
        <v>69</v>
      </c>
      <c r="N17" s="61" t="s">
        <v>51</v>
      </c>
    </row>
    <row r="18" spans="1:14" ht="16.5" thickBot="1" x14ac:dyDescent="0.5">
      <c r="A18" s="169"/>
      <c r="C18" s="63" t="s">
        <v>70</v>
      </c>
      <c r="D18" s="63" t="s">
        <v>71</v>
      </c>
      <c r="E18" s="63" t="s">
        <v>25</v>
      </c>
      <c r="F18" s="63" t="s">
        <v>43</v>
      </c>
      <c r="G18" s="63">
        <v>168.08613825410839</v>
      </c>
      <c r="H18" s="63">
        <v>158.77197965732068</v>
      </c>
      <c r="I18" s="63">
        <f>IFERROR(_xlfn.XLOOKUP($M18,'Savings Per Cell Calculation'!$Q$27:$Q$106,'Savings Per Cell Calculation'!AA$27:AA$106),0)</f>
        <v>289.33107669543671</v>
      </c>
      <c r="J18" s="63">
        <f>IFERROR(_xlfn.XLOOKUP($M18,'Savings Per Cell Calculation'!$Q$27:$Q$106,'Savings Per Cell Calculation'!AB$27:AB$106),0)</f>
        <v>98.839008549864687</v>
      </c>
      <c r="K18" s="63">
        <f>IFERROR(_xlfn.XLOOKUP($M18,'Savings Per Cell Calculation'!$Q$27:$Q$106,'Savings Per Cell Calculation'!AC$27:AC$106),0)</f>
        <v>1419.8229271610378</v>
      </c>
      <c r="L18" s="63">
        <f t="shared" si="0"/>
        <v>1419.8229271610378</v>
      </c>
      <c r="M18" s="63" t="s">
        <v>72</v>
      </c>
      <c r="N18" s="63" t="s">
        <v>71</v>
      </c>
    </row>
    <row r="19" spans="1:14" ht="16.5" thickBot="1" x14ac:dyDescent="0.5">
      <c r="A19" s="169"/>
      <c r="C19" s="61" t="s">
        <v>75</v>
      </c>
      <c r="D19" s="61" t="s">
        <v>71</v>
      </c>
      <c r="E19" s="61" t="s">
        <v>35</v>
      </c>
      <c r="F19" s="61" t="s">
        <v>43</v>
      </c>
      <c r="G19" s="61">
        <v>214.30982627398816</v>
      </c>
      <c r="H19" s="61">
        <v>202.43427406308388</v>
      </c>
      <c r="I19" s="61" t="str">
        <f>IFERROR(_xlfn.XLOOKUP($M19,'Savings Per Cell Calculation'!$Q$27:$Q$106,'Savings Per Cell Calculation'!AA$27:AA$106),0)</f>
        <v/>
      </c>
      <c r="J19" s="61" t="str">
        <f>IFERROR(_xlfn.XLOOKUP($M19,'Savings Per Cell Calculation'!$Q$27:$Q$106,'Savings Per Cell Calculation'!AB$27:AB$106),0)</f>
        <v/>
      </c>
      <c r="K19" s="61" t="str">
        <f>IFERROR(_xlfn.XLOOKUP($M19,'Savings Per Cell Calculation'!$Q$27:$Q$106,'Savings Per Cell Calculation'!AC$27:AC$106),0)</f>
        <v/>
      </c>
      <c r="L19" s="61" t="str">
        <f t="shared" si="0"/>
        <v/>
      </c>
      <c r="M19" s="61" t="s">
        <v>77</v>
      </c>
      <c r="N19" s="61" t="s">
        <v>71</v>
      </c>
    </row>
    <row r="20" spans="1:14" ht="16.5" thickBot="1" x14ac:dyDescent="0.5">
      <c r="A20" s="169"/>
      <c r="C20" s="63" t="s">
        <v>78</v>
      </c>
      <c r="D20" s="63" t="s">
        <v>71</v>
      </c>
      <c r="E20" s="63" t="s">
        <v>25</v>
      </c>
      <c r="F20" s="63" t="s">
        <v>26</v>
      </c>
      <c r="G20" s="63">
        <v>243.72490046845721</v>
      </c>
      <c r="H20" s="63">
        <v>230.21937050311502</v>
      </c>
      <c r="I20" s="63" t="str">
        <f>IFERROR(_xlfn.XLOOKUP($M20,'Savings Per Cell Calculation'!$Q$27:$Q$106,'Savings Per Cell Calculation'!AA$27:AA$106),0)</f>
        <v/>
      </c>
      <c r="J20" s="63" t="str">
        <f>IFERROR(_xlfn.XLOOKUP($M20,'Savings Per Cell Calculation'!$Q$27:$Q$106,'Savings Per Cell Calculation'!AB$27:AB$106),0)</f>
        <v/>
      </c>
      <c r="K20" s="63" t="str">
        <f>IFERROR(_xlfn.XLOOKUP($M20,'Savings Per Cell Calculation'!$Q$27:$Q$106,'Savings Per Cell Calculation'!AC$27:AC$106),0)</f>
        <v/>
      </c>
      <c r="L20" s="63" t="str">
        <f t="shared" si="0"/>
        <v/>
      </c>
      <c r="M20" s="63" t="s">
        <v>79</v>
      </c>
      <c r="N20" s="63" t="s">
        <v>71</v>
      </c>
    </row>
    <row r="21" spans="1:14" ht="16.5" thickBot="1" x14ac:dyDescent="0.5">
      <c r="A21" s="169"/>
      <c r="C21" s="61" t="s">
        <v>80</v>
      </c>
      <c r="D21" s="61" t="s">
        <v>71</v>
      </c>
      <c r="E21" s="61" t="s">
        <v>35</v>
      </c>
      <c r="F21" s="61" t="s">
        <v>26</v>
      </c>
      <c r="G21" s="61">
        <v>630.32301845290647</v>
      </c>
      <c r="H21" s="61">
        <v>595.39492371495248</v>
      </c>
      <c r="I21" s="61" t="str">
        <f>IFERROR(_xlfn.XLOOKUP($M21,'Savings Per Cell Calculation'!$Q$27:$Q$106,'Savings Per Cell Calculation'!AA$27:AA$106),0)</f>
        <v/>
      </c>
      <c r="J21" s="61" t="str">
        <f>IFERROR(_xlfn.XLOOKUP($M21,'Savings Per Cell Calculation'!$Q$27:$Q$106,'Savings Per Cell Calculation'!AB$27:AB$106),0)</f>
        <v/>
      </c>
      <c r="K21" s="61" t="str">
        <f>IFERROR(_xlfn.XLOOKUP($M21,'Savings Per Cell Calculation'!$Q$27:$Q$106,'Savings Per Cell Calculation'!AC$27:AC$106),0)</f>
        <v/>
      </c>
      <c r="L21" s="61" t="str">
        <f t="shared" si="0"/>
        <v/>
      </c>
      <c r="M21" s="61" t="s">
        <v>81</v>
      </c>
      <c r="N21" s="61" t="s">
        <v>71</v>
      </c>
    </row>
    <row r="22" spans="1:14" ht="16.5" thickBot="1" x14ac:dyDescent="0.5">
      <c r="A22" s="169"/>
      <c r="C22" s="63" t="s">
        <v>82</v>
      </c>
      <c r="D22" s="63" t="s">
        <v>71</v>
      </c>
      <c r="E22" s="63" t="s">
        <v>35</v>
      </c>
      <c r="F22" s="63" t="s">
        <v>26</v>
      </c>
      <c r="G22" s="63">
        <v>373.99165761539109</v>
      </c>
      <c r="H22" s="63">
        <v>353.26765473753852</v>
      </c>
      <c r="I22" s="63">
        <f>IFERROR(_xlfn.XLOOKUP($M22,'Savings Per Cell Calculation'!$Q$27:$Q$106,'Savings Per Cell Calculation'!AA$27:AA$106),0)</f>
        <v>744.4586130702811</v>
      </c>
      <c r="J22" s="63">
        <f>IFERROR(_xlfn.XLOOKUP($M22,'Savings Per Cell Calculation'!$Q$27:$Q$106,'Savings Per Cell Calculation'!AB$27:AB$106),0)</f>
        <v>254.31610065077544</v>
      </c>
      <c r="K22" s="63">
        <f>IFERROR(_xlfn.XLOOKUP($M22,'Savings Per Cell Calculation'!$Q$27:$Q$106,'Savings Per Cell Calculation'!AC$27:AC$106),0)</f>
        <v>3653.2522507851431</v>
      </c>
      <c r="L22" s="63">
        <f t="shared" si="0"/>
        <v>3653.2522507851431</v>
      </c>
      <c r="M22" s="63" t="s">
        <v>83</v>
      </c>
      <c r="N22" s="63" t="s">
        <v>71</v>
      </c>
    </row>
    <row r="23" spans="1:14" ht="16.5" thickBot="1" x14ac:dyDescent="0.5">
      <c r="A23" s="169"/>
      <c r="C23" s="61" t="s">
        <v>84</v>
      </c>
      <c r="D23" s="61" t="s">
        <v>11</v>
      </c>
      <c r="E23" s="61" t="s">
        <v>25</v>
      </c>
      <c r="F23" s="61" t="s">
        <v>43</v>
      </c>
      <c r="G23" s="61">
        <v>2755.5993092538642</v>
      </c>
      <c r="H23" s="61">
        <v>2176.679972809794</v>
      </c>
      <c r="I23" s="61">
        <f>IFERROR(_xlfn.XLOOKUP($M23,'Savings Per Cell Calculation'!$Q$27:$Q$106,'Savings Per Cell Calculation'!AA$27:AA$106),0)</f>
        <v>1489.0776706792033</v>
      </c>
      <c r="J23" s="61">
        <f>IFERROR(_xlfn.XLOOKUP($M23,'Savings Per Cell Calculation'!$Q$27:$Q$106,'Savings Per Cell Calculation'!AB$27:AB$106),0)</f>
        <v>647.13569112892787</v>
      </c>
      <c r="K23" s="61">
        <f>IFERROR(_xlfn.XLOOKUP($M23,'Savings Per Cell Calculation'!$Q$27:$Q$106,'Savings Per Cell Calculation'!AC$27:AC$106),0)</f>
        <v>257.6710022238056</v>
      </c>
      <c r="L23" s="61">
        <f t="shared" si="0"/>
        <v>257.6710022238056</v>
      </c>
      <c r="M23" s="61" t="s">
        <v>88</v>
      </c>
      <c r="N23" s="61" t="s">
        <v>11</v>
      </c>
    </row>
    <row r="24" spans="1:14" ht="16.5" thickBot="1" x14ac:dyDescent="0.5">
      <c r="A24" s="169"/>
      <c r="C24" s="63" t="s">
        <v>91</v>
      </c>
      <c r="D24" s="63" t="s">
        <v>11</v>
      </c>
      <c r="E24" s="63" t="s">
        <v>25</v>
      </c>
      <c r="F24" s="63" t="s">
        <v>26</v>
      </c>
      <c r="G24" s="63">
        <v>1522.1953595586067</v>
      </c>
      <c r="H24" s="63">
        <v>1202.399834666955</v>
      </c>
      <c r="I24" s="63">
        <f>IFERROR(_xlfn.XLOOKUP($M24,'Savings Per Cell Calculation'!$Q$27:$Q$106,'Savings Per Cell Calculation'!AA$27:AA$106),0)</f>
        <v>2528.4154923871556</v>
      </c>
      <c r="J24" s="63">
        <f>IFERROR(_xlfn.XLOOKUP($M24,'Savings Per Cell Calculation'!$Q$27:$Q$106,'Savings Per Cell Calculation'!AB$27:AB$106),0)</f>
        <v>1098.8197186388056</v>
      </c>
      <c r="K24" s="63">
        <f>IFERROR(_xlfn.XLOOKUP($M24,'Savings Per Cell Calculation'!$Q$27:$Q$106,'Savings Per Cell Calculation'!AC$27:AC$106),0)</f>
        <v>437.51871832476746</v>
      </c>
      <c r="L24" s="63">
        <f t="shared" si="0"/>
        <v>437.51871832476746</v>
      </c>
      <c r="M24" s="63" t="s">
        <v>92</v>
      </c>
      <c r="N24" s="63" t="s">
        <v>11</v>
      </c>
    </row>
    <row r="25" spans="1:14" ht="16.5" thickBot="1" x14ac:dyDescent="0.5">
      <c r="A25" s="169"/>
      <c r="C25" s="61" t="s">
        <v>93</v>
      </c>
      <c r="D25" s="61" t="s">
        <v>11</v>
      </c>
      <c r="E25" s="61" t="s">
        <v>25</v>
      </c>
      <c r="F25" s="61" t="s">
        <v>26</v>
      </c>
      <c r="G25" s="61">
        <v>394.64324136704613</v>
      </c>
      <c r="H25" s="61">
        <v>311.73329046921054</v>
      </c>
      <c r="I25" s="61" t="str">
        <f>IFERROR(_xlfn.XLOOKUP($M25,'Savings Per Cell Calculation'!$Q$27:$Q$106,'Savings Per Cell Calculation'!AA$27:AA$106),0)</f>
        <v/>
      </c>
      <c r="J25" s="61" t="str">
        <f>IFERROR(_xlfn.XLOOKUP($M25,'Savings Per Cell Calculation'!$Q$27:$Q$106,'Savings Per Cell Calculation'!AB$27:AB$106),0)</f>
        <v/>
      </c>
      <c r="K25" s="61" t="str">
        <f>IFERROR(_xlfn.XLOOKUP($M25,'Savings Per Cell Calculation'!$Q$27:$Q$106,'Savings Per Cell Calculation'!AC$27:AC$106),0)</f>
        <v/>
      </c>
      <c r="L25" s="61" t="str">
        <f t="shared" si="0"/>
        <v/>
      </c>
      <c r="M25" s="61" t="s">
        <v>94</v>
      </c>
      <c r="N25" s="61" t="s">
        <v>11</v>
      </c>
    </row>
    <row r="26" spans="1:14" ht="16.5" thickBot="1" x14ac:dyDescent="0.5">
      <c r="A26" s="169"/>
      <c r="C26" s="63" t="s">
        <v>95</v>
      </c>
      <c r="D26" s="63" t="s">
        <v>11</v>
      </c>
      <c r="E26" s="63" t="s">
        <v>25</v>
      </c>
      <c r="F26" s="63" t="s">
        <v>43</v>
      </c>
      <c r="G26" s="63">
        <v>120.80915552052433</v>
      </c>
      <c r="H26" s="63">
        <v>95.428558306901195</v>
      </c>
      <c r="I26" s="63" t="str">
        <f>IFERROR(_xlfn.XLOOKUP($M26,'Savings Per Cell Calculation'!$Q$27:$Q$106,'Savings Per Cell Calculation'!AA$27:AA$106),0)</f>
        <v/>
      </c>
      <c r="J26" s="63" t="str">
        <f>IFERROR(_xlfn.XLOOKUP($M26,'Savings Per Cell Calculation'!$Q$27:$Q$106,'Savings Per Cell Calculation'!AB$27:AB$106),0)</f>
        <v/>
      </c>
      <c r="K26" s="63" t="str">
        <f>IFERROR(_xlfn.XLOOKUP($M26,'Savings Per Cell Calculation'!$Q$27:$Q$106,'Savings Per Cell Calculation'!AC$27:AC$106),0)</f>
        <v/>
      </c>
      <c r="L26" s="63" t="str">
        <f t="shared" si="0"/>
        <v/>
      </c>
      <c r="M26" s="63" t="s">
        <v>96</v>
      </c>
      <c r="N26" s="63" t="s">
        <v>11</v>
      </c>
    </row>
    <row r="27" spans="1:14" ht="16.5" thickBot="1" x14ac:dyDescent="0.5">
      <c r="A27" s="169"/>
      <c r="C27" s="61" t="s">
        <v>97</v>
      </c>
      <c r="D27" s="61" t="s">
        <v>98</v>
      </c>
      <c r="E27" s="61" t="s">
        <v>25</v>
      </c>
      <c r="F27" s="61" t="s">
        <v>43</v>
      </c>
      <c r="G27" s="61">
        <v>116.39838615243406</v>
      </c>
      <c r="H27" s="61">
        <v>102.550606119535</v>
      </c>
      <c r="I27" s="61">
        <f>IFERROR(_xlfn.XLOOKUP($M27,'Savings Per Cell Calculation'!$Q$27:$Q$106,'Savings Per Cell Calculation'!AA$27:AA$106),0)</f>
        <v>312.11329720440551</v>
      </c>
      <c r="J27" s="61">
        <f>IFERROR(_xlfn.XLOOKUP($M27,'Savings Per Cell Calculation'!$Q$27:$Q$106,'Savings Per Cell Calculation'!AB$27:AB$106),0)</f>
        <v>273.48973896432051</v>
      </c>
      <c r="K27" s="61">
        <f>IFERROR(_xlfn.XLOOKUP($M27,'Savings Per Cell Calculation'!$Q$27:$Q$106,'Savings Per Cell Calculation'!AC$27:AC$106),0)</f>
        <v>259.80248661601075</v>
      </c>
      <c r="L27" s="61">
        <f t="shared" si="0"/>
        <v>259.80248661601075</v>
      </c>
      <c r="M27" s="61" t="s">
        <v>100</v>
      </c>
      <c r="N27" s="61" t="s">
        <v>98</v>
      </c>
    </row>
    <row r="28" spans="1:14" ht="16.5" thickBot="1" x14ac:dyDescent="0.5">
      <c r="A28" s="169"/>
      <c r="C28" s="63" t="s">
        <v>103</v>
      </c>
      <c r="D28" s="63" t="s">
        <v>98</v>
      </c>
      <c r="E28" s="63" t="s">
        <v>25</v>
      </c>
      <c r="F28" s="63" t="s">
        <v>26</v>
      </c>
      <c r="G28" s="63">
        <v>10414.537746728052</v>
      </c>
      <c r="H28" s="63">
        <v>9175.5323564630362</v>
      </c>
      <c r="I28" s="63">
        <f>IFERROR(_xlfn.XLOOKUP($M28,'Savings Per Cell Calculation'!$Q$27:$Q$106,'Savings Per Cell Calculation'!AA$27:AA$106),0)</f>
        <v>15621.21498890662</v>
      </c>
      <c r="J28" s="63">
        <f>IFERROR(_xlfn.XLOOKUP($M28,'Savings Per Cell Calculation'!$Q$27:$Q$106,'Savings Per Cell Calculation'!AB$27:AB$106),0)</f>
        <v>13688.112771509626</v>
      </c>
      <c r="K28" s="63">
        <f>IFERROR(_xlfn.XLOOKUP($M28,'Savings Per Cell Calculation'!$Q$27:$Q$106,'Savings Per Cell Calculation'!AC$27:AC$106),0)</f>
        <v>13003.068226930878</v>
      </c>
      <c r="L28" s="63">
        <f t="shared" si="0"/>
        <v>13003.068226930878</v>
      </c>
      <c r="M28" s="63" t="s">
        <v>104</v>
      </c>
      <c r="N28" s="63" t="s">
        <v>98</v>
      </c>
    </row>
    <row r="29" spans="1:14" ht="16.5" thickBot="1" x14ac:dyDescent="0.5">
      <c r="A29" s="169"/>
      <c r="C29" s="61" t="s">
        <v>105</v>
      </c>
      <c r="D29" s="61" t="s">
        <v>98</v>
      </c>
      <c r="E29" s="61" t="s">
        <v>60</v>
      </c>
      <c r="F29" s="61" t="s">
        <v>26</v>
      </c>
      <c r="G29" s="61">
        <v>24.942511318378724</v>
      </c>
      <c r="H29" s="61">
        <v>21.975129882757496</v>
      </c>
      <c r="I29" s="61">
        <f>IFERROR(_xlfn.XLOOKUP($M29,'Savings Per Cell Calculation'!$Q$27:$Q$106,'Savings Per Cell Calculation'!AA$27:AA$106),0)</f>
        <v>286.5666572197033</v>
      </c>
      <c r="J29" s="61">
        <f>IFERROR(_xlfn.XLOOKUP($M29,'Savings Per Cell Calculation'!$Q$27:$Q$106,'Savings Per Cell Calculation'!AB$27:AB$106),0)</f>
        <v>251.10445783912706</v>
      </c>
      <c r="K29" s="61">
        <f>IFERROR(_xlfn.XLOOKUP($M29,'Savings Per Cell Calculation'!$Q$27:$Q$106,'Savings Per Cell Calculation'!AC$27:AC$106),0)</f>
        <v>238.53751440188893</v>
      </c>
      <c r="L29" s="61">
        <f t="shared" si="0"/>
        <v>238.53751440188893</v>
      </c>
      <c r="M29" s="61" t="s">
        <v>106</v>
      </c>
      <c r="N29" s="61" t="s">
        <v>98</v>
      </c>
    </row>
    <row r="30" spans="1:14" ht="16.5" thickBot="1" x14ac:dyDescent="0.5">
      <c r="A30" s="169"/>
      <c r="C30" s="63" t="s">
        <v>107</v>
      </c>
      <c r="D30" s="63" t="s">
        <v>98</v>
      </c>
      <c r="E30" s="63" t="s">
        <v>25</v>
      </c>
      <c r="F30" s="63" t="s">
        <v>43</v>
      </c>
      <c r="G30" s="63">
        <v>63.395549600879264</v>
      </c>
      <c r="H30" s="63">
        <v>55.853455118675299</v>
      </c>
      <c r="I30" s="63">
        <f>IFERROR(_xlfn.XLOOKUP($M30,'Savings Per Cell Calculation'!$Q$27:$Q$106,'Savings Per Cell Calculation'!AA$27:AA$106),0)</f>
        <v>312.11329720440551</v>
      </c>
      <c r="J30" s="63">
        <f>IFERROR(_xlfn.XLOOKUP($M30,'Savings Per Cell Calculation'!$Q$27:$Q$106,'Savings Per Cell Calculation'!AB$27:AB$106),0)</f>
        <v>273.48973896432051</v>
      </c>
      <c r="K30" s="63">
        <f>IFERROR(_xlfn.XLOOKUP($M30,'Savings Per Cell Calculation'!$Q$27:$Q$106,'Savings Per Cell Calculation'!AC$27:AC$106),0)</f>
        <v>259.80248661601075</v>
      </c>
      <c r="L30" s="63">
        <f t="shared" si="0"/>
        <v>259.80248661601075</v>
      </c>
      <c r="M30" s="63" t="s">
        <v>108</v>
      </c>
      <c r="N30" s="63" t="s">
        <v>98</v>
      </c>
    </row>
    <row r="31" spans="1:14" ht="16.5" thickBot="1" x14ac:dyDescent="0.5">
      <c r="A31" s="169"/>
      <c r="C31" s="61" t="s">
        <v>109</v>
      </c>
      <c r="D31" s="61" t="s">
        <v>110</v>
      </c>
      <c r="E31" s="61" t="s">
        <v>35</v>
      </c>
      <c r="F31" s="61" t="s">
        <v>26</v>
      </c>
      <c r="G31" s="61">
        <v>11.202632092907201</v>
      </c>
      <c r="H31" s="61">
        <v>5.8002754526270914</v>
      </c>
      <c r="I31" s="61">
        <f>IFERROR(_xlfn.XLOOKUP($M31,'Savings Per Cell Calculation'!$Q$27:$Q$106,'Savings Per Cell Calculation'!AA$27:AA$106),0)</f>
        <v>228.6194610374319</v>
      </c>
      <c r="J31" s="61">
        <f>IFERROR(_xlfn.XLOOKUP($M31,'Savings Per Cell Calculation'!$Q$27:$Q$106,'Savings Per Cell Calculation'!AB$27:AB$106),0)</f>
        <v>16.006517684328632</v>
      </c>
      <c r="K31" s="61">
        <f>IFERROR(_xlfn.XLOOKUP($M31,'Savings Per Cell Calculation'!$Q$27:$Q$106,'Savings Per Cell Calculation'!AC$27:AC$106),0)</f>
        <v>5.0714650418704199</v>
      </c>
      <c r="L31" s="61">
        <f t="shared" si="0"/>
        <v>5.0714650418704199</v>
      </c>
      <c r="M31" s="61" t="s">
        <v>112</v>
      </c>
      <c r="N31" s="61" t="s">
        <v>110</v>
      </c>
    </row>
    <row r="32" spans="1:14" ht="16.5" thickBot="1" x14ac:dyDescent="0.5">
      <c r="A32" s="169"/>
      <c r="C32" s="63" t="s">
        <v>115</v>
      </c>
      <c r="D32" s="63" t="s">
        <v>116</v>
      </c>
      <c r="E32" s="63" t="s">
        <v>25</v>
      </c>
      <c r="F32" s="63" t="s">
        <v>26</v>
      </c>
      <c r="G32" s="63">
        <v>25.919762507400886</v>
      </c>
      <c r="H32" s="63">
        <v>14.014562713884265</v>
      </c>
      <c r="I32" s="63">
        <f>IFERROR(_xlfn.XLOOKUP($M32,'Savings Per Cell Calculation'!$Q$27:$Q$106,'Savings Per Cell Calculation'!AA$27:AA$106),0)</f>
        <v>16.31372990890041</v>
      </c>
      <c r="J32" s="63">
        <f>IFERROR(_xlfn.XLOOKUP($M32,'Savings Per Cell Calculation'!$Q$27:$Q$106,'Savings Per Cell Calculation'!AB$27:AB$106),0)</f>
        <v>19.460828612643805</v>
      </c>
      <c r="K32" s="63">
        <f>IFERROR(_xlfn.XLOOKUP($M32,'Savings Per Cell Calculation'!$Q$27:$Q$106,'Savings Per Cell Calculation'!AC$27:AC$106),0)</f>
        <v>19.558561451733624</v>
      </c>
      <c r="L32" s="63">
        <f t="shared" si="0"/>
        <v>19.558561451733624</v>
      </c>
      <c r="M32" s="63" t="s">
        <v>117</v>
      </c>
      <c r="N32" s="63" t="s">
        <v>110</v>
      </c>
    </row>
    <row r="33" spans="1:15" ht="16.5" thickBot="1" x14ac:dyDescent="0.5">
      <c r="A33" s="169"/>
      <c r="C33" s="61" t="s">
        <v>118</v>
      </c>
      <c r="D33" s="61" t="s">
        <v>116</v>
      </c>
      <c r="E33" s="61" t="s">
        <v>60</v>
      </c>
      <c r="F33" s="61" t="s">
        <v>26</v>
      </c>
      <c r="G33" s="61">
        <v>70.938297388676105</v>
      </c>
      <c r="H33" s="61">
        <v>38.355645322209568</v>
      </c>
      <c r="I33" s="61">
        <f>IFERROR(_xlfn.XLOOKUP($M33,'Savings Per Cell Calculation'!$Q$27:$Q$106,'Savings Per Cell Calculation'!AA$27:AA$106),0)</f>
        <v>16.839979260800423</v>
      </c>
      <c r="J33" s="61">
        <f>IFERROR(_xlfn.XLOOKUP($M33,'Savings Per Cell Calculation'!$Q$27:$Q$106,'Savings Per Cell Calculation'!AB$27:AB$106),0)</f>
        <v>20.0885972775678</v>
      </c>
      <c r="K33" s="61">
        <f>IFERROR(_xlfn.XLOOKUP($M33,'Savings Per Cell Calculation'!$Q$27:$Q$106,'Savings Per Cell Calculation'!AC$27:AC$106),0)</f>
        <v>20.189482788886313</v>
      </c>
      <c r="L33" s="61">
        <f t="shared" si="0"/>
        <v>20.189482788886313</v>
      </c>
      <c r="M33" s="61" t="s">
        <v>119</v>
      </c>
      <c r="N33" s="61" t="s">
        <v>110</v>
      </c>
    </row>
    <row r="34" spans="1:15" ht="16.5" thickBot="1" x14ac:dyDescent="0.5">
      <c r="A34" s="169"/>
      <c r="C34" s="63" t="s">
        <v>120</v>
      </c>
      <c r="D34" s="63" t="s">
        <v>121</v>
      </c>
      <c r="E34" s="63" t="s">
        <v>25</v>
      </c>
      <c r="F34" s="63" t="s">
        <v>122</v>
      </c>
      <c r="G34" s="63">
        <v>0</v>
      </c>
      <c r="H34" s="63">
        <v>0</v>
      </c>
      <c r="I34" s="63">
        <f>IFERROR(_xlfn.XLOOKUP($M34,'Savings Per Cell Calculation'!$Q$27:$Q$106,'Savings Per Cell Calculation'!AA$27:AA$106),0)</f>
        <v>5287.6428658378518</v>
      </c>
      <c r="J34" s="63">
        <f>IFERROR(_xlfn.XLOOKUP($M34,'Savings Per Cell Calculation'!$Q$27:$Q$106,'Savings Per Cell Calculation'!AB$27:AB$106),0)</f>
        <v>7670.0604433505332</v>
      </c>
      <c r="K34" s="63">
        <f>IFERROR(_xlfn.XLOOKUP($M34,'Savings Per Cell Calculation'!$Q$27:$Q$106,'Savings Per Cell Calculation'!AC$27:AC$106),0)</f>
        <v>10071.179383013077</v>
      </c>
      <c r="L34" s="63">
        <f t="shared" si="0"/>
        <v>10071.179383013077</v>
      </c>
      <c r="M34" s="63" t="s">
        <v>125</v>
      </c>
      <c r="N34" s="63" t="s">
        <v>121</v>
      </c>
    </row>
    <row r="35" spans="1:15" ht="16.5" thickBot="1" x14ac:dyDescent="0.5">
      <c r="A35" s="169"/>
      <c r="C35" s="61" t="s">
        <v>128</v>
      </c>
      <c r="D35" s="61" t="s">
        <v>121</v>
      </c>
      <c r="E35" s="61" t="s">
        <v>25</v>
      </c>
      <c r="F35" s="61" t="s">
        <v>26</v>
      </c>
      <c r="G35" s="61">
        <v>97.312379077826378</v>
      </c>
      <c r="H35" s="61">
        <v>507.99916656308284</v>
      </c>
      <c r="I35" s="61">
        <f>IFERROR(_xlfn.XLOOKUP($M35,'Savings Per Cell Calculation'!$Q$27:$Q$106,'Savings Per Cell Calculation'!AA$27:AA$106),0)</f>
        <v>875.32500029138328</v>
      </c>
      <c r="J35" s="61">
        <f>IFERROR(_xlfn.XLOOKUP($M35,'Savings Per Cell Calculation'!$Q$27:$Q$106,'Savings Per Cell Calculation'!AB$27:AB$106),0)</f>
        <v>1269.7142810432415</v>
      </c>
      <c r="K35" s="61">
        <f>IFERROR(_xlfn.XLOOKUP($M35,'Savings Per Cell Calculation'!$Q$27:$Q$106,'Savings Per Cell Calculation'!AC$27:AC$106),0)</f>
        <v>1667.1994157029039</v>
      </c>
      <c r="L35" s="61">
        <f t="shared" si="0"/>
        <v>1667.1994157029039</v>
      </c>
      <c r="M35" s="61" t="s">
        <v>129</v>
      </c>
      <c r="N35" s="61" t="s">
        <v>121</v>
      </c>
    </row>
    <row r="36" spans="1:15" ht="16.5" thickBot="1" x14ac:dyDescent="0.5">
      <c r="A36" s="169"/>
      <c r="C36" s="63" t="s">
        <v>130</v>
      </c>
      <c r="D36" s="63" t="s">
        <v>121</v>
      </c>
      <c r="E36" s="63" t="s">
        <v>25</v>
      </c>
      <c r="F36" s="63" t="s">
        <v>26</v>
      </c>
      <c r="G36" s="63">
        <v>79.06630800073394</v>
      </c>
      <c r="H36" s="63">
        <v>412.74932283250479</v>
      </c>
      <c r="I36" s="63" t="str">
        <f>IFERROR(_xlfn.XLOOKUP($M36,'Savings Per Cell Calculation'!$Q$27:$Q$106,'Savings Per Cell Calculation'!AA$27:AA$106),0)</f>
        <v/>
      </c>
      <c r="J36" s="63" t="str">
        <f>IFERROR(_xlfn.XLOOKUP($M36,'Savings Per Cell Calculation'!$Q$27:$Q$106,'Savings Per Cell Calculation'!AB$27:AB$106),0)</f>
        <v/>
      </c>
      <c r="K36" s="63" t="str">
        <f>IFERROR(_xlfn.XLOOKUP($M36,'Savings Per Cell Calculation'!$Q$27:$Q$106,'Savings Per Cell Calculation'!AC$27:AC$106),0)</f>
        <v/>
      </c>
      <c r="L36" s="63" t="str">
        <f t="shared" si="0"/>
        <v/>
      </c>
      <c r="M36" s="63" t="s">
        <v>131</v>
      </c>
      <c r="N36" s="63" t="s">
        <v>121</v>
      </c>
    </row>
    <row r="37" spans="1:15" ht="16.5" thickBot="1" x14ac:dyDescent="0.5">
      <c r="A37" s="169"/>
      <c r="C37" s="61" t="s">
        <v>132</v>
      </c>
      <c r="D37" s="61" t="s">
        <v>121</v>
      </c>
      <c r="E37" s="61" t="s">
        <v>25</v>
      </c>
      <c r="F37" s="61" t="s">
        <v>36</v>
      </c>
      <c r="G37" s="61">
        <v>24.328094769456598</v>
      </c>
      <c r="H37" s="61">
        <v>126.99979164077072</v>
      </c>
      <c r="I37" s="61" t="str">
        <f>IFERROR(_xlfn.XLOOKUP($M37,'Savings Per Cell Calculation'!$Q$27:$Q$106,'Savings Per Cell Calculation'!AA$27:AA$106),0)</f>
        <v/>
      </c>
      <c r="J37" s="61" t="str">
        <f>IFERROR(_xlfn.XLOOKUP($M37,'Savings Per Cell Calculation'!$Q$27:$Q$106,'Savings Per Cell Calculation'!AB$27:AB$106),0)</f>
        <v/>
      </c>
      <c r="K37" s="61" t="str">
        <f>IFERROR(_xlfn.XLOOKUP($M37,'Savings Per Cell Calculation'!$Q$27:$Q$106,'Savings Per Cell Calculation'!AC$27:AC$106),0)</f>
        <v/>
      </c>
      <c r="L37" s="61" t="str">
        <f t="shared" si="0"/>
        <v/>
      </c>
      <c r="M37" s="61" t="s">
        <v>133</v>
      </c>
      <c r="N37" s="61" t="s">
        <v>121</v>
      </c>
    </row>
    <row r="38" spans="1:15" ht="16.5" thickBot="1" x14ac:dyDescent="0.5">
      <c r="A38" s="169"/>
      <c r="C38" s="63" t="s">
        <v>134</v>
      </c>
      <c r="D38" s="63" t="s">
        <v>121</v>
      </c>
      <c r="E38" s="63" t="s">
        <v>25</v>
      </c>
      <c r="F38" s="63" t="s">
        <v>36</v>
      </c>
      <c r="G38" s="63">
        <v>307.14219646438949</v>
      </c>
      <c r="H38" s="63">
        <v>1603.3723694647297</v>
      </c>
      <c r="I38" s="63">
        <f>IFERROR(_xlfn.XLOOKUP($M38,'Savings Per Cell Calculation'!$Q$27:$Q$106,'Savings Per Cell Calculation'!AA$27:AA$106),0)</f>
        <v>2945.5111174853723</v>
      </c>
      <c r="J38" s="63">
        <f>IFERROR(_xlfn.XLOOKUP($M38,'Savings Per Cell Calculation'!$Q$27:$Q$106,'Savings Per Cell Calculation'!AB$27:AB$106),0)</f>
        <v>4272.6501923260912</v>
      </c>
      <c r="K38" s="63">
        <f>IFERROR(_xlfn.XLOOKUP($M38,'Savings Per Cell Calculation'!$Q$27:$Q$106,'Savings Per Cell Calculation'!AC$27:AC$106),0)</f>
        <v>5610.2069658507417</v>
      </c>
      <c r="L38" s="63">
        <f t="shared" si="0"/>
        <v>5610.2069658507417</v>
      </c>
      <c r="M38" s="63" t="s">
        <v>135</v>
      </c>
      <c r="N38" s="63" t="s">
        <v>121</v>
      </c>
    </row>
    <row r="39" spans="1:15" ht="16.5" thickBot="1" x14ac:dyDescent="0.5">
      <c r="A39" s="169"/>
      <c r="C39" s="61" t="s">
        <v>136</v>
      </c>
      <c r="D39" s="61" t="s">
        <v>121</v>
      </c>
      <c r="E39" s="61" t="s">
        <v>25</v>
      </c>
      <c r="F39" s="61" t="s">
        <v>36</v>
      </c>
      <c r="G39" s="61">
        <v>215.91184107892727</v>
      </c>
      <c r="H39" s="61">
        <v>1127.1231508118401</v>
      </c>
      <c r="I39" s="61">
        <f>IFERROR(_xlfn.XLOOKUP($M39,'Savings Per Cell Calculation'!$Q$27:$Q$106,'Savings Per Cell Calculation'!AA$27:AA$106),0)</f>
        <v>5301.2401473957752</v>
      </c>
      <c r="J39" s="61">
        <f>IFERROR(_xlfn.XLOOKUP($M39,'Savings Per Cell Calculation'!$Q$27:$Q$106,'Savings Per Cell Calculation'!AB$27:AB$106),0)</f>
        <v>7689.78416033761</v>
      </c>
      <c r="K39" s="61">
        <f>IFERROR(_xlfn.XLOOKUP($M39,'Savings Per Cell Calculation'!$Q$27:$Q$106,'Savings Per Cell Calculation'!AC$27:AC$106),0)</f>
        <v>10097.077626363798</v>
      </c>
      <c r="L39" s="61">
        <f t="shared" si="0"/>
        <v>10097.077626363798</v>
      </c>
      <c r="M39" s="61" t="s">
        <v>138</v>
      </c>
      <c r="N39" s="61" t="s">
        <v>121</v>
      </c>
    </row>
    <row r="40" spans="1:15" ht="16.5" thickBot="1" x14ac:dyDescent="0.5">
      <c r="A40" s="169"/>
      <c r="C40" s="63" t="s">
        <v>139</v>
      </c>
      <c r="D40" s="63" t="s">
        <v>140</v>
      </c>
      <c r="E40" s="63" t="s">
        <v>60</v>
      </c>
      <c r="F40" s="63" t="s">
        <v>36</v>
      </c>
      <c r="G40" s="63">
        <v>0.50892285051172248</v>
      </c>
      <c r="H40" s="63">
        <v>0.77660722149682937</v>
      </c>
      <c r="I40" s="63" t="str">
        <f>IFERROR(_xlfn.XLOOKUP($M40,'Savings Per Cell Calculation'!$Q$27:$Q$106,'Savings Per Cell Calculation'!AA$27:AA$106),0)</f>
        <v/>
      </c>
      <c r="J40" s="63" t="str">
        <f>IFERROR(_xlfn.XLOOKUP($M40,'Savings Per Cell Calculation'!$Q$27:$Q$106,'Savings Per Cell Calculation'!AB$27:AB$106),0)</f>
        <v/>
      </c>
      <c r="K40" s="63" t="str">
        <f>IFERROR(_xlfn.XLOOKUP($M40,'Savings Per Cell Calculation'!$Q$27:$Q$106,'Savings Per Cell Calculation'!AC$27:AC$106),0)</f>
        <v/>
      </c>
      <c r="L40" s="63" t="str">
        <f t="shared" si="0"/>
        <v/>
      </c>
      <c r="M40" s="63" t="s">
        <v>142</v>
      </c>
      <c r="N40" s="63" t="s">
        <v>51</v>
      </c>
    </row>
    <row r="41" spans="1:15" ht="16.5" thickBot="1" x14ac:dyDescent="0.5">
      <c r="A41" s="169"/>
      <c r="C41" s="61" t="s">
        <v>144</v>
      </c>
      <c r="D41" s="61" t="s">
        <v>140</v>
      </c>
      <c r="E41" s="61" t="s">
        <v>25</v>
      </c>
      <c r="F41" s="61" t="s">
        <v>26</v>
      </c>
      <c r="G41" s="61">
        <v>567.9579011710822</v>
      </c>
      <c r="H41" s="61">
        <v>866.6936591904614</v>
      </c>
      <c r="I41" s="61">
        <f>IFERROR(_xlfn.XLOOKUP($M41,'Savings Per Cell Calculation'!$Q$27:$Q$106,'Savings Per Cell Calculation'!AA$27:AA$106),0)</f>
        <v>1004.7027463871325</v>
      </c>
      <c r="J41" s="61">
        <f>IFERROR(_xlfn.XLOOKUP($M41,'Savings Per Cell Calculation'!$Q$27:$Q$106,'Savings Per Cell Calculation'!AB$27:AB$106),0)</f>
        <v>1120.760399610142</v>
      </c>
      <c r="K41" s="61">
        <f>IFERROR(_xlfn.XLOOKUP($M41,'Savings Per Cell Calculation'!$Q$27:$Q$106,'Savings Per Cell Calculation'!AC$27:AC$106),0)</f>
        <v>895.86295622066928</v>
      </c>
      <c r="L41" s="61">
        <f t="shared" si="0"/>
        <v>895.86295622066928</v>
      </c>
      <c r="M41" s="61" t="s">
        <v>145</v>
      </c>
      <c r="N41" s="61" t="s">
        <v>51</v>
      </c>
    </row>
    <row r="42" spans="1:15" ht="16.5" thickBot="1" x14ac:dyDescent="0.5">
      <c r="A42" s="169"/>
      <c r="C42" s="63" t="s">
        <v>146</v>
      </c>
      <c r="D42" s="63" t="s">
        <v>140</v>
      </c>
      <c r="E42" s="63" t="s">
        <v>60</v>
      </c>
      <c r="F42" s="63" t="s">
        <v>26</v>
      </c>
      <c r="G42" s="63">
        <v>32.062139582238515</v>
      </c>
      <c r="H42" s="63">
        <v>48.926254954300248</v>
      </c>
      <c r="I42" s="63">
        <f>IFERROR(_xlfn.XLOOKUP($M42,'Savings Per Cell Calculation'!$Q$27:$Q$106,'Savings Per Cell Calculation'!AA$27:AA$106),0)</f>
        <v>63.07550874179308</v>
      </c>
      <c r="J42" s="63">
        <f>IFERROR(_xlfn.XLOOKUP($M42,'Savings Per Cell Calculation'!$Q$27:$Q$106,'Savings Per Cell Calculation'!AB$27:AB$106),0)</f>
        <v>70.361639437408044</v>
      </c>
      <c r="K42" s="63">
        <f>IFERROR(_xlfn.XLOOKUP($M42,'Savings Per Cell Calculation'!$Q$27:$Q$106,'Savings Per Cell Calculation'!AC$27:AC$106),0)</f>
        <v>56.242517430894054</v>
      </c>
      <c r="L42" s="63">
        <f t="shared" si="0"/>
        <v>56.242517430894054</v>
      </c>
      <c r="M42" s="63" t="s">
        <v>147</v>
      </c>
      <c r="N42" s="63" t="s">
        <v>51</v>
      </c>
    </row>
    <row r="43" spans="1:15" ht="16.5" thickBot="1" x14ac:dyDescent="0.5">
      <c r="A43" s="169"/>
      <c r="C43" s="61" t="s">
        <v>148</v>
      </c>
      <c r="D43" s="61" t="s">
        <v>140</v>
      </c>
      <c r="E43" s="61" t="s">
        <v>25</v>
      </c>
      <c r="F43" s="61" t="s">
        <v>43</v>
      </c>
      <c r="G43" s="61">
        <v>20.356914020468899</v>
      </c>
      <c r="H43" s="61">
        <v>31.064288859873177</v>
      </c>
      <c r="I43" s="61">
        <f>IFERROR(_xlfn.XLOOKUP($M43,'Savings Per Cell Calculation'!$Q$27:$Q$106,'Savings Per Cell Calculation'!AA$27:AA$106),0)</f>
        <v>45.873097266758599</v>
      </c>
      <c r="J43" s="61">
        <f>IFERROR(_xlfn.XLOOKUP($M43,'Savings Per Cell Calculation'!$Q$27:$Q$106,'Savings Per Cell Calculation'!AB$27:AB$106),0)</f>
        <v>51.172101409024023</v>
      </c>
      <c r="K43" s="61">
        <f>IFERROR(_xlfn.XLOOKUP($M43,'Savings Per Cell Calculation'!$Q$27:$Q$106,'Savings Per Cell Calculation'!AC$27:AC$106),0)</f>
        <v>40.903649040650215</v>
      </c>
      <c r="L43" s="61">
        <f t="shared" si="0"/>
        <v>40.903649040650215</v>
      </c>
      <c r="M43" s="61" t="s">
        <v>149</v>
      </c>
      <c r="N43" s="61" t="s">
        <v>51</v>
      </c>
    </row>
    <row r="44" spans="1:15" ht="16.5" thickBot="1" x14ac:dyDescent="0.5">
      <c r="A44" s="169"/>
      <c r="C44" s="63" t="s">
        <v>144</v>
      </c>
      <c r="D44" s="63" t="s">
        <v>140</v>
      </c>
      <c r="E44" s="63" t="s">
        <v>25</v>
      </c>
      <c r="F44" s="63" t="s">
        <v>26</v>
      </c>
      <c r="G44" s="63"/>
      <c r="H44" s="63" t="s">
        <v>540</v>
      </c>
      <c r="I44" s="63" t="str">
        <f>IFERROR(_xlfn.XLOOKUP($M44,'Savings Per Cell Calculation'!$Q$27:$Q$106,'Savings Per Cell Calculation'!AA$27:AA$106),0)</f>
        <v/>
      </c>
      <c r="J44" s="63" t="str">
        <f>IFERROR(_xlfn.XLOOKUP($M44,'Savings Per Cell Calculation'!$Q$27:$Q$106,'Savings Per Cell Calculation'!AB$27:AB$106),0)</f>
        <v/>
      </c>
      <c r="K44" s="63" t="str">
        <f>IFERROR(_xlfn.XLOOKUP($M44,'Savings Per Cell Calculation'!$Q$27:$Q$106,'Savings Per Cell Calculation'!AC$27:AC$106),0)</f>
        <v/>
      </c>
      <c r="L44" s="63" t="str">
        <f t="shared" si="0"/>
        <v/>
      </c>
      <c r="M44" s="63" t="s">
        <v>150</v>
      </c>
      <c r="N44" s="63" t="s">
        <v>51</v>
      </c>
    </row>
    <row r="45" spans="1:15" ht="16.5" thickBot="1" x14ac:dyDescent="0.5">
      <c r="A45" s="169"/>
      <c r="C45" s="61" t="s">
        <v>148</v>
      </c>
      <c r="D45" s="61" t="s">
        <v>140</v>
      </c>
      <c r="E45" s="61" t="s">
        <v>25</v>
      </c>
      <c r="F45" s="61" t="s">
        <v>43</v>
      </c>
      <c r="G45" s="61"/>
      <c r="H45" s="61"/>
      <c r="I45" s="61" t="str">
        <f>IFERROR(_xlfn.XLOOKUP($M45,'Savings Per Cell Calculation'!$Q$27:$Q$106,'Savings Per Cell Calculation'!AA$27:AA$106),0)</f>
        <v/>
      </c>
      <c r="J45" s="61" t="str">
        <f>IFERROR(_xlfn.XLOOKUP($M45,'Savings Per Cell Calculation'!$Q$27:$Q$106,'Savings Per Cell Calculation'!AB$27:AB$106),0)</f>
        <v/>
      </c>
      <c r="K45" s="61" t="str">
        <f>IFERROR(_xlfn.XLOOKUP($M45,'Savings Per Cell Calculation'!$Q$27:$Q$106,'Savings Per Cell Calculation'!AC$27:AC$106),0)</f>
        <v/>
      </c>
      <c r="L45" s="61" t="str">
        <f t="shared" si="0"/>
        <v/>
      </c>
      <c r="M45" s="61" t="s">
        <v>151</v>
      </c>
      <c r="N45" s="61" t="s">
        <v>51</v>
      </c>
    </row>
    <row r="46" spans="1:15" ht="16.5" thickBot="1" x14ac:dyDescent="0.5">
      <c r="A46" s="169"/>
      <c r="C46" s="63" t="s">
        <v>146</v>
      </c>
      <c r="D46" s="63" t="s">
        <v>140</v>
      </c>
      <c r="E46" s="63" t="s">
        <v>60</v>
      </c>
      <c r="F46" s="63" t="s">
        <v>26</v>
      </c>
      <c r="G46" s="63"/>
      <c r="H46" s="63"/>
      <c r="I46" s="63" t="str">
        <f>IFERROR(_xlfn.XLOOKUP($M46,'Savings Per Cell Calculation'!$Q$27:$Q$106,'Savings Per Cell Calculation'!AA$27:AA$106),0)</f>
        <v/>
      </c>
      <c r="J46" s="63" t="str">
        <f>IFERROR(_xlfn.XLOOKUP($M46,'Savings Per Cell Calculation'!$Q$27:$Q$106,'Savings Per Cell Calculation'!AB$27:AB$106),0)</f>
        <v/>
      </c>
      <c r="K46" s="63" t="str">
        <f>IFERROR(_xlfn.XLOOKUP($M46,'Savings Per Cell Calculation'!$Q$27:$Q$106,'Savings Per Cell Calculation'!AC$27:AC$106),0)</f>
        <v/>
      </c>
      <c r="L46" s="63" t="str">
        <f t="shared" si="0"/>
        <v/>
      </c>
      <c r="M46" s="63" t="s">
        <v>152</v>
      </c>
      <c r="N46" s="63" t="s">
        <v>51</v>
      </c>
    </row>
    <row r="47" spans="1:15" ht="16.5" thickBot="1" x14ac:dyDescent="0.5">
      <c r="A47" s="169"/>
      <c r="C47" s="61" t="s">
        <v>23</v>
      </c>
      <c r="D47" s="61" t="s">
        <v>24</v>
      </c>
      <c r="E47" s="61" t="s">
        <v>25</v>
      </c>
      <c r="F47" s="61" t="s">
        <v>153</v>
      </c>
      <c r="G47" s="61">
        <v>7763.3225560782212</v>
      </c>
      <c r="H47" s="61">
        <v>5126.0184508181001</v>
      </c>
      <c r="I47" s="61">
        <v>5080.6061500088017</v>
      </c>
      <c r="J47" s="61">
        <v>4112.917338869529</v>
      </c>
      <c r="K47" s="61">
        <v>3489.8525071579597</v>
      </c>
      <c r="L47" s="61">
        <f t="shared" si="0"/>
        <v>3489.8525071579597</v>
      </c>
      <c r="M47" s="61" t="s">
        <v>154</v>
      </c>
      <c r="N47" s="61" t="s">
        <v>24</v>
      </c>
      <c r="O47" s="103" t="s">
        <v>870</v>
      </c>
    </row>
    <row r="48" spans="1:15" ht="16.5" thickBot="1" x14ac:dyDescent="0.5">
      <c r="A48" s="169"/>
      <c r="C48" s="63" t="s">
        <v>23</v>
      </c>
      <c r="D48" s="63" t="s">
        <v>24</v>
      </c>
      <c r="E48" s="63" t="s">
        <v>25</v>
      </c>
      <c r="F48" s="63" t="s">
        <v>43</v>
      </c>
      <c r="G48" s="63">
        <v>1354.029358047776</v>
      </c>
      <c r="H48" s="63">
        <v>898.84902726145629</v>
      </c>
      <c r="I48" s="63">
        <v>882.81176475728739</v>
      </c>
      <c r="J48" s="63">
        <v>767.97028416719377</v>
      </c>
      <c r="K48" s="63">
        <v>679.18986055644177</v>
      </c>
      <c r="L48" s="63">
        <f t="shared" si="0"/>
        <v>679.18986055644177</v>
      </c>
      <c r="M48" s="63" t="s">
        <v>155</v>
      </c>
      <c r="N48" s="63" t="s">
        <v>24</v>
      </c>
      <c r="O48" s="103" t="s">
        <v>870</v>
      </c>
    </row>
    <row r="49" spans="1:14" ht="16.5" thickBot="1" x14ac:dyDescent="0.5">
      <c r="A49" s="169"/>
      <c r="C49" s="61" t="s">
        <v>156</v>
      </c>
      <c r="D49" s="61" t="s">
        <v>157</v>
      </c>
      <c r="E49" s="61" t="s">
        <v>25</v>
      </c>
      <c r="F49" s="61" t="s">
        <v>43</v>
      </c>
      <c r="G49" s="61">
        <v>43.865623860895887</v>
      </c>
      <c r="H49" s="61">
        <v>0</v>
      </c>
      <c r="I49" s="61" t="str">
        <f>IFERROR(_xlfn.XLOOKUP($M49,'Savings Per Cell Calculation'!$Q$27:$Q$106,'Savings Per Cell Calculation'!AA$27:AA$106),0)</f>
        <v/>
      </c>
      <c r="J49" s="61" t="str">
        <f>IFERROR(_xlfn.XLOOKUP($M49,'Savings Per Cell Calculation'!$Q$27:$Q$106,'Savings Per Cell Calculation'!AB$27:AB$106),0)</f>
        <v/>
      </c>
      <c r="K49" s="61" t="str">
        <f>IFERROR(_xlfn.XLOOKUP($M49,'Savings Per Cell Calculation'!$Q$27:$Q$106,'Savings Per Cell Calculation'!AC$27:AC$106),0)</f>
        <v/>
      </c>
      <c r="L49" s="61" t="str">
        <f t="shared" si="0"/>
        <v/>
      </c>
      <c r="M49" s="61" t="s">
        <v>160</v>
      </c>
      <c r="N49" s="61" t="s">
        <v>163</v>
      </c>
    </row>
    <row r="50" spans="1:14" ht="16.5" thickBot="1" x14ac:dyDescent="0.5">
      <c r="A50" s="169"/>
      <c r="C50" s="63" t="s">
        <v>164</v>
      </c>
      <c r="D50" s="63" t="s">
        <v>165</v>
      </c>
      <c r="E50" s="63" t="s">
        <v>25</v>
      </c>
      <c r="F50" s="63" t="s">
        <v>54</v>
      </c>
      <c r="G50" s="63">
        <v>20.262593496990071</v>
      </c>
      <c r="H50" s="63">
        <v>16.300689092845474</v>
      </c>
      <c r="I50" s="63" t="str">
        <f>IFERROR(_xlfn.XLOOKUP($M50,'Savings Per Cell Calculation'!$Q$27:$Q$106,'Savings Per Cell Calculation'!AA$27:AA$106),0)</f>
        <v/>
      </c>
      <c r="J50" s="63" t="str">
        <f>IFERROR(_xlfn.XLOOKUP($M50,'Savings Per Cell Calculation'!$Q$27:$Q$106,'Savings Per Cell Calculation'!AB$27:AB$106),0)</f>
        <v/>
      </c>
      <c r="K50" s="63" t="str">
        <f>IFERROR(_xlfn.XLOOKUP($M50,'Savings Per Cell Calculation'!$Q$27:$Q$106,'Savings Per Cell Calculation'!AC$27:AC$106),0)</f>
        <v/>
      </c>
      <c r="L50" s="63" t="str">
        <f t="shared" si="0"/>
        <v/>
      </c>
      <c r="M50" s="63" t="s">
        <v>166</v>
      </c>
      <c r="N50" s="63" t="s">
        <v>163</v>
      </c>
    </row>
    <row r="51" spans="1:14" ht="16.5" thickBot="1" x14ac:dyDescent="0.5">
      <c r="A51" s="169"/>
      <c r="C51" s="61" t="s">
        <v>167</v>
      </c>
      <c r="D51" s="61" t="s">
        <v>165</v>
      </c>
      <c r="E51" s="61" t="s">
        <v>25</v>
      </c>
      <c r="F51" s="61" t="s">
        <v>43</v>
      </c>
      <c r="G51" s="61">
        <v>492.09155635547313</v>
      </c>
      <c r="H51" s="61">
        <v>395.87387796910434</v>
      </c>
      <c r="I51" s="61">
        <f>IFERROR(_xlfn.XLOOKUP($M51,'Savings Per Cell Calculation'!$Q$27:$Q$106,'Savings Per Cell Calculation'!AA$27:AA$106),0)</f>
        <v>583.71945416617632</v>
      </c>
      <c r="J51" s="61">
        <f>IFERROR(_xlfn.XLOOKUP($M51,'Savings Per Cell Calculation'!$Q$27:$Q$106,'Savings Per Cell Calculation'!AB$27:AB$106),0)</f>
        <v>774.69397072165884</v>
      </c>
      <c r="K51" s="61">
        <f>IFERROR(_xlfn.XLOOKUP($M51,'Savings Per Cell Calculation'!$Q$27:$Q$106,'Savings Per Cell Calculation'!AC$27:AC$106),0)</f>
        <v>794.32765193273553</v>
      </c>
      <c r="L51" s="61">
        <f t="shared" si="0"/>
        <v>794.32765193273553</v>
      </c>
      <c r="M51" s="61" t="s">
        <v>168</v>
      </c>
      <c r="N51" s="61" t="s">
        <v>163</v>
      </c>
    </row>
    <row r="52" spans="1:14" ht="16.5" thickBot="1" x14ac:dyDescent="0.5">
      <c r="A52" s="169"/>
      <c r="C52" s="63" t="s">
        <v>169</v>
      </c>
      <c r="D52" s="63" t="s">
        <v>165</v>
      </c>
      <c r="E52" s="63" t="s">
        <v>25</v>
      </c>
      <c r="F52" s="63" t="s">
        <v>26</v>
      </c>
      <c r="G52" s="63">
        <v>1479.1693252802752</v>
      </c>
      <c r="H52" s="63">
        <v>1189.9503037777195</v>
      </c>
      <c r="I52" s="63">
        <f>IFERROR(_xlfn.XLOOKUP($M52,'Savings Per Cell Calculation'!$Q$27:$Q$106,'Savings Per Cell Calculation'!AA$27:AA$106),0)</f>
        <v>1390.0828898621389</v>
      </c>
      <c r="J52" s="63">
        <f>IFERROR(_xlfn.XLOOKUP($M52,'Savings Per Cell Calculation'!$Q$27:$Q$106,'Savings Per Cell Calculation'!AB$27:AB$106),0)</f>
        <v>1844.8739816592863</v>
      </c>
      <c r="K52" s="63">
        <f>IFERROR(_xlfn.XLOOKUP($M52,'Savings Per Cell Calculation'!$Q$27:$Q$106,'Savings Per Cell Calculation'!AC$27:AC$106),0)</f>
        <v>1891.6300801955465</v>
      </c>
      <c r="L52" s="63">
        <f t="shared" si="0"/>
        <v>1891.6300801955465</v>
      </c>
      <c r="M52" s="63" t="s">
        <v>170</v>
      </c>
      <c r="N52" s="63" t="s">
        <v>163</v>
      </c>
    </row>
    <row r="53" spans="1:14" ht="16.5" thickBot="1" x14ac:dyDescent="0.5">
      <c r="A53" s="169"/>
      <c r="C53" s="61" t="s">
        <v>169</v>
      </c>
      <c r="D53" s="61" t="s">
        <v>165</v>
      </c>
      <c r="E53" s="61" t="s">
        <v>25</v>
      </c>
      <c r="F53" s="61" t="s">
        <v>26</v>
      </c>
      <c r="G53" s="61"/>
      <c r="H53" s="61" t="s">
        <v>540</v>
      </c>
      <c r="I53" s="61" t="str">
        <f>IFERROR(_xlfn.XLOOKUP($M53,'Savings Per Cell Calculation'!$Q$27:$Q$106,'Savings Per Cell Calculation'!AA$27:AA$106),0)</f>
        <v/>
      </c>
      <c r="J53" s="61" t="str">
        <f>IFERROR(_xlfn.XLOOKUP($M53,'Savings Per Cell Calculation'!$Q$27:$Q$106,'Savings Per Cell Calculation'!AB$27:AB$106),0)</f>
        <v/>
      </c>
      <c r="K53" s="61" t="str">
        <f>IFERROR(_xlfn.XLOOKUP($M53,'Savings Per Cell Calculation'!$Q$27:$Q$106,'Savings Per Cell Calculation'!AC$27:AC$106),0)</f>
        <v/>
      </c>
      <c r="L53" s="61" t="str">
        <f t="shared" si="0"/>
        <v/>
      </c>
      <c r="M53" s="61" t="s">
        <v>171</v>
      </c>
      <c r="N53" s="61" t="s">
        <v>163</v>
      </c>
    </row>
    <row r="54" spans="1:14" ht="16.5" thickBot="1" x14ac:dyDescent="0.5">
      <c r="A54" s="169"/>
      <c r="C54" s="63" t="s">
        <v>167</v>
      </c>
      <c r="D54" s="63" t="s">
        <v>165</v>
      </c>
      <c r="E54" s="63" t="s">
        <v>25</v>
      </c>
      <c r="F54" s="63" t="s">
        <v>43</v>
      </c>
      <c r="G54" s="63"/>
      <c r="H54" s="63" t="s">
        <v>540</v>
      </c>
      <c r="I54" s="63" t="str">
        <f>IFERROR(_xlfn.XLOOKUP($M54,'Savings Per Cell Calculation'!$Q$27:$Q$106,'Savings Per Cell Calculation'!AA$27:AA$106),0)</f>
        <v/>
      </c>
      <c r="J54" s="63" t="str">
        <f>IFERROR(_xlfn.XLOOKUP($M54,'Savings Per Cell Calculation'!$Q$27:$Q$106,'Savings Per Cell Calculation'!AB$27:AB$106),0)</f>
        <v/>
      </c>
      <c r="K54" s="63" t="str">
        <f>IFERROR(_xlfn.XLOOKUP($M54,'Savings Per Cell Calculation'!$Q$27:$Q$106,'Savings Per Cell Calculation'!AC$27:AC$106),0)</f>
        <v/>
      </c>
      <c r="L54" s="63" t="str">
        <f t="shared" si="0"/>
        <v/>
      </c>
      <c r="M54" s="63" t="s">
        <v>172</v>
      </c>
      <c r="N54" s="63" t="s">
        <v>163</v>
      </c>
    </row>
    <row r="55" spans="1:14" ht="16.5" thickBot="1" x14ac:dyDescent="0.5">
      <c r="A55" s="169"/>
      <c r="C55" s="61" t="s">
        <v>173</v>
      </c>
      <c r="D55" s="61" t="s">
        <v>98</v>
      </c>
      <c r="E55" s="61" t="s">
        <v>25</v>
      </c>
      <c r="F55" s="61" t="s">
        <v>43</v>
      </c>
      <c r="G55" s="61">
        <v>951.97251531812151</v>
      </c>
      <c r="H55" s="61">
        <v>838.71745719191119</v>
      </c>
      <c r="I55" s="61" t="str">
        <f>IFERROR(_xlfn.XLOOKUP($M55,'Savings Per Cell Calculation'!$Q$27:$Q$106,'Savings Per Cell Calculation'!AA$27:AA$106),0)</f>
        <v/>
      </c>
      <c r="J55" s="61" t="str">
        <f>IFERROR(_xlfn.XLOOKUP($M55,'Savings Per Cell Calculation'!$Q$27:$Q$106,'Savings Per Cell Calculation'!AB$27:AB$106),0)</f>
        <v/>
      </c>
      <c r="K55" s="61" t="str">
        <f>IFERROR(_xlfn.XLOOKUP($M55,'Savings Per Cell Calculation'!$Q$27:$Q$106,'Savings Per Cell Calculation'!AC$27:AC$106),0)</f>
        <v/>
      </c>
      <c r="L55" s="61" t="str">
        <f t="shared" si="0"/>
        <v/>
      </c>
      <c r="M55" s="61" t="s">
        <v>174</v>
      </c>
      <c r="N55" s="61" t="s">
        <v>98</v>
      </c>
    </row>
    <row r="56" spans="1:14" ht="16.5" thickBot="1" x14ac:dyDescent="0.5">
      <c r="A56" s="169"/>
      <c r="C56" s="63" t="s">
        <v>176</v>
      </c>
      <c r="D56" s="63" t="s">
        <v>98</v>
      </c>
      <c r="E56" s="63" t="s">
        <v>25</v>
      </c>
      <c r="F56" s="63" t="s">
        <v>26</v>
      </c>
      <c r="G56" s="63">
        <v>1502.786306932318</v>
      </c>
      <c r="H56" s="63">
        <v>1324.0015754361391</v>
      </c>
      <c r="I56" s="63">
        <f>IFERROR(_xlfn.XLOOKUP($M56,'Savings Per Cell Calculation'!$Q$27:$Q$106,'Savings Per Cell Calculation'!AA$27:AA$106),0)</f>
        <v>2101.4888196111579</v>
      </c>
      <c r="J56" s="63">
        <f>IFERROR(_xlfn.XLOOKUP($M56,'Savings Per Cell Calculation'!$Q$27:$Q$106,'Savings Per Cell Calculation'!AB$27:AB$106),0)</f>
        <v>1841.432690820265</v>
      </c>
      <c r="K56" s="63">
        <f>IFERROR(_xlfn.XLOOKUP($M56,'Savings Per Cell Calculation'!$Q$27:$Q$106,'Savings Per Cell Calculation'!AC$27:AC$106),0)</f>
        <v>1749.2751056138527</v>
      </c>
      <c r="L56" s="63">
        <f t="shared" si="0"/>
        <v>1749.2751056138527</v>
      </c>
      <c r="M56" s="63" t="s">
        <v>177</v>
      </c>
      <c r="N56" s="63" t="s">
        <v>98</v>
      </c>
    </row>
    <row r="57" spans="1:14" ht="16.5" thickBot="1" x14ac:dyDescent="0.5">
      <c r="A57" s="169"/>
      <c r="C57" s="61" t="s">
        <v>178</v>
      </c>
      <c r="D57" s="61" t="s">
        <v>98</v>
      </c>
      <c r="E57" s="61" t="s">
        <v>25</v>
      </c>
      <c r="F57" s="61" t="s">
        <v>43</v>
      </c>
      <c r="G57" s="61">
        <v>470.78990113439846</v>
      </c>
      <c r="H57" s="61">
        <v>414.78057653704775</v>
      </c>
      <c r="I57" s="61">
        <f>IFERROR(_xlfn.XLOOKUP($M57,'Savings Per Cell Calculation'!$Q$27:$Q$106,'Savings Per Cell Calculation'!AA$27:AA$106),0)</f>
        <v>703.08796131810959</v>
      </c>
      <c r="J57" s="61">
        <f>IFERROR(_xlfn.XLOOKUP($M57,'Savings Per Cell Calculation'!$Q$27:$Q$106,'Savings Per Cell Calculation'!AB$27:AB$106),0)</f>
        <v>616.08186748902119</v>
      </c>
      <c r="K57" s="61">
        <f>IFERROR(_xlfn.XLOOKUP($M57,'Savings Per Cell Calculation'!$Q$27:$Q$106,'Savings Per Cell Calculation'!AC$27:AC$106),0)</f>
        <v>585.24901789300668</v>
      </c>
      <c r="L57" s="61">
        <f t="shared" si="0"/>
        <v>585.24901789300668</v>
      </c>
      <c r="M57" s="61" t="s">
        <v>179</v>
      </c>
      <c r="N57" s="61" t="s">
        <v>98</v>
      </c>
    </row>
    <row r="58" spans="1:14" ht="16.5" thickBot="1" x14ac:dyDescent="0.5">
      <c r="A58" s="169"/>
      <c r="C58" s="63" t="s">
        <v>180</v>
      </c>
      <c r="D58" s="63" t="s">
        <v>181</v>
      </c>
      <c r="E58" s="63" t="s">
        <v>25</v>
      </c>
      <c r="F58" s="63" t="s">
        <v>26</v>
      </c>
      <c r="G58" s="63">
        <v>126.72178977741889</v>
      </c>
      <c r="H58" s="63">
        <v>193.37519815271048</v>
      </c>
      <c r="I58" s="63">
        <f>IFERROR(_xlfn.XLOOKUP($M58,'Savings Per Cell Calculation'!$Q$27:$Q$106,'Savings Per Cell Calculation'!AA$27:AA$106),0)</f>
        <v>300.63261958750724</v>
      </c>
      <c r="J58" s="63">
        <f>IFERROR(_xlfn.XLOOKUP($M58,'Savings Per Cell Calculation'!$Q$27:$Q$106,'Savings Per Cell Calculation'!AB$27:AB$106),0)</f>
        <v>335.36002173413959</v>
      </c>
      <c r="K58" s="63">
        <f>IFERROR(_xlfn.XLOOKUP($M58,'Savings Per Cell Calculation'!$Q$27:$Q$106,'Savings Per Cell Calculation'!AC$27:AC$106),0)</f>
        <v>268.06498567711839</v>
      </c>
      <c r="L58" s="63">
        <f t="shared" si="0"/>
        <v>268.06498567711839</v>
      </c>
      <c r="M58" s="63" t="s">
        <v>182</v>
      </c>
      <c r="N58" s="63" t="s">
        <v>163</v>
      </c>
    </row>
    <row r="59" spans="1:14" ht="16.5" thickBot="1" x14ac:dyDescent="0.5">
      <c r="A59" s="169"/>
      <c r="C59" s="61" t="s">
        <v>183</v>
      </c>
      <c r="D59" s="61" t="s">
        <v>181</v>
      </c>
      <c r="E59" s="61" t="s">
        <v>25</v>
      </c>
      <c r="F59" s="61" t="s">
        <v>43</v>
      </c>
      <c r="G59" s="61">
        <v>0</v>
      </c>
      <c r="H59" s="61">
        <v>0</v>
      </c>
      <c r="I59" s="61">
        <f>IFERROR(_xlfn.XLOOKUP($M59,'Savings Per Cell Calculation'!$Q$27:$Q$106,'Savings Per Cell Calculation'!AA$27:AA$106),0)</f>
        <v>58.570115260236435</v>
      </c>
      <c r="J59" s="61">
        <f>IFERROR(_xlfn.XLOOKUP($M59,'Savings Per Cell Calculation'!$Q$27:$Q$106,'Savings Per Cell Calculation'!AB$27:AB$106),0)</f>
        <v>65.335808049021765</v>
      </c>
      <c r="K59" s="61">
        <f>IFERROR(_xlfn.XLOOKUP($M59,'Savings Per Cell Calculation'!$Q$27:$Q$106,'Savings Per Cell Calculation'!AC$27:AC$106),0)</f>
        <v>52.225194757258755</v>
      </c>
      <c r="L59" s="61">
        <f t="shared" si="0"/>
        <v>52.225194757258755</v>
      </c>
      <c r="M59" s="61" t="s">
        <v>184</v>
      </c>
      <c r="N59" s="61" t="s">
        <v>163</v>
      </c>
    </row>
    <row r="60" spans="1:14" ht="16.5" thickBot="1" x14ac:dyDescent="0.5">
      <c r="A60" s="169"/>
      <c r="C60" s="63" t="s">
        <v>180</v>
      </c>
      <c r="D60" s="63" t="s">
        <v>181</v>
      </c>
      <c r="E60" s="63" t="s">
        <v>25</v>
      </c>
      <c r="F60" s="63" t="s">
        <v>26</v>
      </c>
      <c r="G60" s="63"/>
      <c r="H60" s="63" t="s">
        <v>540</v>
      </c>
      <c r="I60" s="63" t="str">
        <f>IFERROR(_xlfn.XLOOKUP($M60,'Savings Per Cell Calculation'!$Q$27:$Q$106,'Savings Per Cell Calculation'!AA$27:AA$106),0)</f>
        <v/>
      </c>
      <c r="J60" s="63" t="str">
        <f>IFERROR(_xlfn.XLOOKUP($M60,'Savings Per Cell Calculation'!$Q$27:$Q$106,'Savings Per Cell Calculation'!AB$27:AB$106),0)</f>
        <v/>
      </c>
      <c r="K60" s="63" t="str">
        <f>IFERROR(_xlfn.XLOOKUP($M60,'Savings Per Cell Calculation'!$Q$27:$Q$106,'Savings Per Cell Calculation'!AC$27:AC$106),0)</f>
        <v/>
      </c>
      <c r="L60" s="63" t="str">
        <f t="shared" si="0"/>
        <v/>
      </c>
      <c r="M60" s="63" t="s">
        <v>186</v>
      </c>
      <c r="N60" s="63" t="s">
        <v>163</v>
      </c>
    </row>
    <row r="61" spans="1:14" ht="16.5" thickBot="1" x14ac:dyDescent="0.5">
      <c r="A61" s="169"/>
      <c r="C61" s="61" t="s">
        <v>183</v>
      </c>
      <c r="D61" s="61" t="s">
        <v>181</v>
      </c>
      <c r="E61" s="61" t="s">
        <v>25</v>
      </c>
      <c r="F61" s="61" t="s">
        <v>43</v>
      </c>
      <c r="G61" s="61">
        <v>0</v>
      </c>
      <c r="H61" s="61">
        <v>0</v>
      </c>
      <c r="I61" s="61" t="str">
        <f>IFERROR(_xlfn.XLOOKUP($M61,'Savings Per Cell Calculation'!$Q$27:$Q$106,'Savings Per Cell Calculation'!AA$27:AA$106),0)</f>
        <v/>
      </c>
      <c r="J61" s="61" t="str">
        <f>IFERROR(_xlfn.XLOOKUP($M61,'Savings Per Cell Calculation'!$Q$27:$Q$106,'Savings Per Cell Calculation'!AB$27:AB$106),0)</f>
        <v/>
      </c>
      <c r="K61" s="61" t="str">
        <f>IFERROR(_xlfn.XLOOKUP($M61,'Savings Per Cell Calculation'!$Q$27:$Q$106,'Savings Per Cell Calculation'!AC$27:AC$106),0)</f>
        <v/>
      </c>
      <c r="L61" s="61" t="str">
        <f t="shared" si="0"/>
        <v/>
      </c>
      <c r="M61" s="61" t="s">
        <v>187</v>
      </c>
      <c r="N61" s="61" t="s">
        <v>163</v>
      </c>
    </row>
    <row r="62" spans="1:14" ht="16.5" thickBot="1" x14ac:dyDescent="0.5">
      <c r="A62" s="169"/>
      <c r="C62" s="63" t="s">
        <v>41</v>
      </c>
      <c r="D62" s="63" t="s">
        <v>42</v>
      </c>
      <c r="E62" s="63" t="s">
        <v>25</v>
      </c>
      <c r="F62" s="63" t="s">
        <v>43</v>
      </c>
      <c r="G62" s="63">
        <v>0</v>
      </c>
      <c r="H62" s="63" t="s">
        <v>540</v>
      </c>
      <c r="I62" s="63" t="str">
        <f t="shared" ref="I62:K82" si="1">_xlfn.XLOOKUP(REPLACE($M62,1,1,""),$M$8:$M$86,I$8:I$86)</f>
        <v/>
      </c>
      <c r="J62" s="63" t="str">
        <f t="shared" si="1"/>
        <v/>
      </c>
      <c r="K62" s="63" t="str">
        <f t="shared" si="1"/>
        <v/>
      </c>
      <c r="L62" s="63" t="str">
        <f t="shared" si="0"/>
        <v/>
      </c>
      <c r="M62" s="63" t="s">
        <v>188</v>
      </c>
      <c r="N62" s="63" t="s">
        <v>163</v>
      </c>
    </row>
    <row r="63" spans="1:14" ht="16.5" thickBot="1" x14ac:dyDescent="0.5">
      <c r="A63" s="169"/>
      <c r="C63" s="61" t="s">
        <v>41</v>
      </c>
      <c r="D63" s="61" t="s">
        <v>42</v>
      </c>
      <c r="E63" s="61" t="s">
        <v>25</v>
      </c>
      <c r="F63" s="61" t="s">
        <v>43</v>
      </c>
      <c r="G63" s="61">
        <v>0</v>
      </c>
      <c r="H63" s="61" t="s">
        <v>540</v>
      </c>
      <c r="I63" s="61" t="str">
        <f t="shared" si="1"/>
        <v/>
      </c>
      <c r="J63" s="61" t="str">
        <f t="shared" si="1"/>
        <v/>
      </c>
      <c r="K63" s="61" t="str">
        <f t="shared" si="1"/>
        <v/>
      </c>
      <c r="L63" s="61" t="str">
        <f t="shared" si="0"/>
        <v/>
      </c>
      <c r="M63" s="61" t="s">
        <v>188</v>
      </c>
      <c r="N63" s="61" t="s">
        <v>51</v>
      </c>
    </row>
    <row r="64" spans="1:14" ht="16.5" thickBot="1" x14ac:dyDescent="0.5">
      <c r="A64" s="169"/>
      <c r="C64" s="63" t="s">
        <v>52</v>
      </c>
      <c r="D64" s="63" t="s">
        <v>53</v>
      </c>
      <c r="E64" s="63" t="s">
        <v>35</v>
      </c>
      <c r="F64" s="63" t="s">
        <v>54</v>
      </c>
      <c r="G64" s="63">
        <v>0</v>
      </c>
      <c r="H64" s="63">
        <v>0</v>
      </c>
      <c r="I64" s="63" t="str">
        <f t="shared" si="1"/>
        <v/>
      </c>
      <c r="J64" s="63" t="str">
        <f t="shared" si="1"/>
        <v/>
      </c>
      <c r="K64" s="63" t="str">
        <f t="shared" si="1"/>
        <v/>
      </c>
      <c r="L64" s="63" t="str">
        <f t="shared" si="0"/>
        <v/>
      </c>
      <c r="M64" s="63" t="s">
        <v>193</v>
      </c>
      <c r="N64" s="63" t="s">
        <v>51</v>
      </c>
    </row>
    <row r="65" spans="1:14" ht="16.5" thickBot="1" x14ac:dyDescent="0.5">
      <c r="A65" s="169"/>
      <c r="C65" s="61" t="s">
        <v>57</v>
      </c>
      <c r="D65" s="61" t="s">
        <v>53</v>
      </c>
      <c r="E65" s="61" t="s">
        <v>25</v>
      </c>
      <c r="F65" s="61" t="s">
        <v>43</v>
      </c>
      <c r="G65" s="61">
        <v>450.11904125456516</v>
      </c>
      <c r="H65" s="61">
        <v>362.10816484821015</v>
      </c>
      <c r="I65" s="61">
        <f t="shared" si="1"/>
        <v>419.90885635669605</v>
      </c>
      <c r="J65" s="61">
        <f t="shared" si="1"/>
        <v>557.28973387882183</v>
      </c>
      <c r="K65" s="61">
        <f t="shared" si="1"/>
        <v>571.41356779350951</v>
      </c>
      <c r="L65" s="61">
        <f t="shared" si="0"/>
        <v>571.41356779350951</v>
      </c>
      <c r="M65" s="61" t="s">
        <v>194</v>
      </c>
      <c r="N65" s="61" t="s">
        <v>51</v>
      </c>
    </row>
    <row r="66" spans="1:14" ht="16.5" thickBot="1" x14ac:dyDescent="0.5">
      <c r="A66" s="169"/>
      <c r="C66" s="63" t="s">
        <v>59</v>
      </c>
      <c r="D66" s="63" t="s">
        <v>53</v>
      </c>
      <c r="E66" s="63" t="s">
        <v>60</v>
      </c>
      <c r="F66" s="63" t="s">
        <v>43</v>
      </c>
      <c r="G66" s="63">
        <v>4.3419843207835873</v>
      </c>
      <c r="H66" s="63">
        <v>3.4930048056097447</v>
      </c>
      <c r="I66" s="63" t="str">
        <f t="shared" si="1"/>
        <v/>
      </c>
      <c r="J66" s="63" t="str">
        <f t="shared" si="1"/>
        <v/>
      </c>
      <c r="K66" s="63" t="str">
        <f t="shared" si="1"/>
        <v/>
      </c>
      <c r="L66" s="63" t="str">
        <f t="shared" si="0"/>
        <v/>
      </c>
      <c r="M66" s="63" t="s">
        <v>196</v>
      </c>
      <c r="N66" s="63" t="s">
        <v>51</v>
      </c>
    </row>
    <row r="67" spans="1:14" ht="16.5" thickBot="1" x14ac:dyDescent="0.5">
      <c r="A67" s="169"/>
      <c r="C67" s="61" t="s">
        <v>62</v>
      </c>
      <c r="D67" s="61" t="s">
        <v>53</v>
      </c>
      <c r="E67" s="61" t="s">
        <v>25</v>
      </c>
      <c r="F67" s="61" t="s">
        <v>26</v>
      </c>
      <c r="G67" s="61">
        <v>3764.5004061193695</v>
      </c>
      <c r="H67" s="61">
        <v>3028.4351664636483</v>
      </c>
      <c r="I67" s="61">
        <f t="shared" si="1"/>
        <v>3664.9737270473161</v>
      </c>
      <c r="J67" s="61">
        <f t="shared" si="1"/>
        <v>4864.0370454203758</v>
      </c>
      <c r="K67" s="61">
        <f t="shared" si="1"/>
        <v>4987.3101782417007</v>
      </c>
      <c r="L67" s="61">
        <f t="shared" si="0"/>
        <v>4987.3101782417007</v>
      </c>
      <c r="M67" s="61" t="s">
        <v>197</v>
      </c>
      <c r="N67" s="61" t="s">
        <v>51</v>
      </c>
    </row>
    <row r="68" spans="1:14" ht="16.5" thickBot="1" x14ac:dyDescent="0.5">
      <c r="A68" s="169"/>
      <c r="C68" s="63" t="s">
        <v>64</v>
      </c>
      <c r="D68" s="63" t="s">
        <v>53</v>
      </c>
      <c r="E68" s="63" t="s">
        <v>60</v>
      </c>
      <c r="F68" s="63" t="s">
        <v>26</v>
      </c>
      <c r="G68" s="63">
        <v>534.06407145638104</v>
      </c>
      <c r="H68" s="63">
        <v>429.63959108999848</v>
      </c>
      <c r="I68" s="63">
        <f t="shared" si="1"/>
        <v>537.57562379730871</v>
      </c>
      <c r="J68" s="63">
        <f t="shared" si="1"/>
        <v>713.45334062508516</v>
      </c>
      <c r="K68" s="63">
        <f t="shared" si="1"/>
        <v>731.53495217520731</v>
      </c>
      <c r="L68" s="63">
        <f t="shared" si="0"/>
        <v>731.53495217520731</v>
      </c>
      <c r="M68" s="63" t="s">
        <v>198</v>
      </c>
      <c r="N68" s="63" t="s">
        <v>51</v>
      </c>
    </row>
    <row r="69" spans="1:14" ht="16.5" thickBot="1" x14ac:dyDescent="0.5">
      <c r="A69" s="169"/>
      <c r="C69" s="61" t="s">
        <v>93</v>
      </c>
      <c r="D69" s="61" t="s">
        <v>11</v>
      </c>
      <c r="E69" s="61" t="s">
        <v>25</v>
      </c>
      <c r="F69" s="61" t="s">
        <v>26</v>
      </c>
      <c r="G69" s="61">
        <v>394.64324136704613</v>
      </c>
      <c r="H69" s="61">
        <v>311.73329046921054</v>
      </c>
      <c r="I69" s="61" t="str">
        <f t="shared" si="1"/>
        <v/>
      </c>
      <c r="J69" s="61" t="str">
        <f t="shared" si="1"/>
        <v/>
      </c>
      <c r="K69" s="61" t="str">
        <f t="shared" si="1"/>
        <v/>
      </c>
      <c r="L69" s="61" t="str">
        <f t="shared" si="0"/>
        <v/>
      </c>
      <c r="M69" s="61" t="s">
        <v>199</v>
      </c>
      <c r="N69" s="61" t="s">
        <v>11</v>
      </c>
    </row>
    <row r="70" spans="1:14" ht="16.5" thickBot="1" x14ac:dyDescent="0.5">
      <c r="A70" s="169"/>
      <c r="C70" s="63" t="s">
        <v>95</v>
      </c>
      <c r="D70" s="63" t="s">
        <v>11</v>
      </c>
      <c r="E70" s="63" t="s">
        <v>25</v>
      </c>
      <c r="F70" s="63" t="s">
        <v>43</v>
      </c>
      <c r="G70" s="63">
        <v>120.80915552052433</v>
      </c>
      <c r="H70" s="63">
        <v>95.428558306901195</v>
      </c>
      <c r="I70" s="63" t="str">
        <f t="shared" si="1"/>
        <v/>
      </c>
      <c r="J70" s="63" t="str">
        <f t="shared" si="1"/>
        <v/>
      </c>
      <c r="K70" s="63" t="str">
        <f t="shared" si="1"/>
        <v/>
      </c>
      <c r="L70" s="63" t="str">
        <f t="shared" si="0"/>
        <v/>
      </c>
      <c r="M70" s="63" t="s">
        <v>202</v>
      </c>
      <c r="N70" s="63" t="s">
        <v>11</v>
      </c>
    </row>
    <row r="71" spans="1:14" ht="16.5" thickBot="1" x14ac:dyDescent="0.5">
      <c r="A71" s="169"/>
      <c r="C71" s="61" t="s">
        <v>139</v>
      </c>
      <c r="D71" s="61" t="s">
        <v>140</v>
      </c>
      <c r="E71" s="61" t="s">
        <v>60</v>
      </c>
      <c r="F71" s="61" t="s">
        <v>36</v>
      </c>
      <c r="G71" s="61">
        <v>0.50892285051172248</v>
      </c>
      <c r="H71" s="61">
        <v>0.77660722149682937</v>
      </c>
      <c r="I71" s="61" t="str">
        <f t="shared" si="1"/>
        <v/>
      </c>
      <c r="J71" s="61" t="str">
        <f t="shared" si="1"/>
        <v/>
      </c>
      <c r="K71" s="61" t="str">
        <f t="shared" si="1"/>
        <v/>
      </c>
      <c r="L71" s="61" t="str">
        <f t="shared" si="0"/>
        <v/>
      </c>
      <c r="M71" s="61" t="s">
        <v>203</v>
      </c>
      <c r="N71" s="61" t="s">
        <v>51</v>
      </c>
    </row>
    <row r="72" spans="1:14" ht="16.5" thickBot="1" x14ac:dyDescent="0.5">
      <c r="A72" s="169"/>
      <c r="C72" s="63" t="s">
        <v>144</v>
      </c>
      <c r="D72" s="63" t="s">
        <v>140</v>
      </c>
      <c r="E72" s="63" t="s">
        <v>25</v>
      </c>
      <c r="F72" s="63" t="s">
        <v>26</v>
      </c>
      <c r="G72" s="63">
        <v>567.9579011710822</v>
      </c>
      <c r="H72" s="63">
        <v>866.6936591904614</v>
      </c>
      <c r="I72" s="63">
        <f t="shared" si="1"/>
        <v>1004.7027463871325</v>
      </c>
      <c r="J72" s="63">
        <f t="shared" si="1"/>
        <v>1120.760399610142</v>
      </c>
      <c r="K72" s="63">
        <f t="shared" si="1"/>
        <v>895.86295622066928</v>
      </c>
      <c r="L72" s="63">
        <f t="shared" ref="L72:L85" si="2">K72</f>
        <v>895.86295622066928</v>
      </c>
      <c r="M72" s="63" t="s">
        <v>205</v>
      </c>
      <c r="N72" s="63" t="s">
        <v>51</v>
      </c>
    </row>
    <row r="73" spans="1:14" ht="16.5" thickBot="1" x14ac:dyDescent="0.5">
      <c r="A73" s="169"/>
      <c r="C73" s="61" t="s">
        <v>146</v>
      </c>
      <c r="D73" s="61" t="s">
        <v>140</v>
      </c>
      <c r="E73" s="61" t="s">
        <v>60</v>
      </c>
      <c r="F73" s="61" t="s">
        <v>26</v>
      </c>
      <c r="G73" s="61">
        <v>32.062139582238515</v>
      </c>
      <c r="H73" s="61">
        <v>48.926254954300248</v>
      </c>
      <c r="I73" s="61">
        <f t="shared" si="1"/>
        <v>63.07550874179308</v>
      </c>
      <c r="J73" s="61">
        <f t="shared" si="1"/>
        <v>70.361639437408044</v>
      </c>
      <c r="K73" s="61">
        <f t="shared" si="1"/>
        <v>56.242517430894054</v>
      </c>
      <c r="L73" s="61">
        <f t="shared" si="2"/>
        <v>56.242517430894054</v>
      </c>
      <c r="M73" s="61" t="s">
        <v>206</v>
      </c>
      <c r="N73" s="61" t="s">
        <v>51</v>
      </c>
    </row>
    <row r="74" spans="1:14" ht="16.5" thickBot="1" x14ac:dyDescent="0.5">
      <c r="A74" s="169"/>
      <c r="C74" s="63" t="s">
        <v>148</v>
      </c>
      <c r="D74" s="63" t="s">
        <v>140</v>
      </c>
      <c r="E74" s="63" t="s">
        <v>25</v>
      </c>
      <c r="F74" s="63" t="s">
        <v>43</v>
      </c>
      <c r="G74" s="63">
        <v>20.356914020468899</v>
      </c>
      <c r="H74" s="63">
        <v>31.064288859873177</v>
      </c>
      <c r="I74" s="63">
        <f t="shared" si="1"/>
        <v>45.873097266758599</v>
      </c>
      <c r="J74" s="63">
        <f t="shared" si="1"/>
        <v>51.172101409024023</v>
      </c>
      <c r="K74" s="63">
        <f t="shared" si="1"/>
        <v>40.903649040650215</v>
      </c>
      <c r="L74" s="63">
        <f t="shared" si="2"/>
        <v>40.903649040650215</v>
      </c>
      <c r="M74" s="63" t="s">
        <v>207</v>
      </c>
      <c r="N74" s="63" t="s">
        <v>51</v>
      </c>
    </row>
    <row r="75" spans="1:14" ht="16.5" thickBot="1" x14ac:dyDescent="0.5">
      <c r="A75" s="169"/>
      <c r="C75" s="61" t="s">
        <v>156</v>
      </c>
      <c r="D75" s="61" t="s">
        <v>157</v>
      </c>
      <c r="E75" s="61" t="s">
        <v>25</v>
      </c>
      <c r="F75" s="61" t="s">
        <v>43</v>
      </c>
      <c r="G75" s="61">
        <v>43.865623860895887</v>
      </c>
      <c r="H75" s="61">
        <v>0</v>
      </c>
      <c r="I75" s="61" t="str">
        <f t="shared" si="1"/>
        <v/>
      </c>
      <c r="J75" s="61" t="str">
        <f t="shared" si="1"/>
        <v/>
      </c>
      <c r="K75" s="61" t="str">
        <f t="shared" si="1"/>
        <v/>
      </c>
      <c r="L75" s="61" t="str">
        <f t="shared" si="2"/>
        <v/>
      </c>
      <c r="M75" s="61" t="s">
        <v>208</v>
      </c>
      <c r="N75" s="61" t="s">
        <v>163</v>
      </c>
    </row>
    <row r="76" spans="1:14" ht="16.5" thickBot="1" x14ac:dyDescent="0.5">
      <c r="A76" s="169"/>
      <c r="C76" s="63" t="s">
        <v>156</v>
      </c>
      <c r="D76" s="63" t="s">
        <v>157</v>
      </c>
      <c r="E76" s="63" t="s">
        <v>25</v>
      </c>
      <c r="F76" s="63" t="s">
        <v>43</v>
      </c>
      <c r="G76" s="63">
        <v>43.865623860895887</v>
      </c>
      <c r="H76" s="63">
        <v>0</v>
      </c>
      <c r="I76" s="63" t="str">
        <f t="shared" si="1"/>
        <v/>
      </c>
      <c r="J76" s="63" t="str">
        <f t="shared" si="1"/>
        <v/>
      </c>
      <c r="K76" s="63" t="str">
        <f t="shared" si="1"/>
        <v/>
      </c>
      <c r="L76" s="63" t="str">
        <f t="shared" si="2"/>
        <v/>
      </c>
      <c r="M76" s="63" t="s">
        <v>208</v>
      </c>
      <c r="N76" s="63" t="s">
        <v>163</v>
      </c>
    </row>
    <row r="77" spans="1:14" ht="16.5" thickBot="1" x14ac:dyDescent="0.5">
      <c r="A77" s="169"/>
      <c r="C77" s="61" t="s">
        <v>164</v>
      </c>
      <c r="D77" s="61" t="s">
        <v>165</v>
      </c>
      <c r="E77" s="61" t="s">
        <v>25</v>
      </c>
      <c r="F77" s="61" t="s">
        <v>54</v>
      </c>
      <c r="G77" s="61">
        <v>20.262593496990071</v>
      </c>
      <c r="H77" s="61">
        <v>16.300689092845474</v>
      </c>
      <c r="I77" s="61" t="str">
        <f t="shared" si="1"/>
        <v/>
      </c>
      <c r="J77" s="61" t="str">
        <f t="shared" si="1"/>
        <v/>
      </c>
      <c r="K77" s="61" t="str">
        <f t="shared" si="1"/>
        <v/>
      </c>
      <c r="L77" s="61" t="str">
        <f t="shared" si="2"/>
        <v/>
      </c>
      <c r="M77" s="61" t="s">
        <v>210</v>
      </c>
      <c r="N77" s="61" t="s">
        <v>163</v>
      </c>
    </row>
    <row r="78" spans="1:14" ht="16.5" thickBot="1" x14ac:dyDescent="0.5">
      <c r="A78" s="169"/>
      <c r="C78" s="63" t="s">
        <v>167</v>
      </c>
      <c r="D78" s="63" t="s">
        <v>165</v>
      </c>
      <c r="E78" s="63" t="s">
        <v>25</v>
      </c>
      <c r="F78" s="63" t="s">
        <v>43</v>
      </c>
      <c r="G78" s="63">
        <v>492.09155635547313</v>
      </c>
      <c r="H78" s="63">
        <v>395.87387796910434</v>
      </c>
      <c r="I78" s="63">
        <f t="shared" si="1"/>
        <v>583.71945416617632</v>
      </c>
      <c r="J78" s="63">
        <f t="shared" si="1"/>
        <v>774.69397072165884</v>
      </c>
      <c r="K78" s="63">
        <f t="shared" si="1"/>
        <v>794.32765193273553</v>
      </c>
      <c r="L78" s="63">
        <f t="shared" si="2"/>
        <v>794.32765193273553</v>
      </c>
      <c r="M78" s="63" t="s">
        <v>211</v>
      </c>
      <c r="N78" s="63" t="s">
        <v>163</v>
      </c>
    </row>
    <row r="79" spans="1:14" ht="16.5" thickBot="1" x14ac:dyDescent="0.5">
      <c r="A79" s="169"/>
      <c r="C79" s="61" t="s">
        <v>169</v>
      </c>
      <c r="D79" s="61" t="s">
        <v>165</v>
      </c>
      <c r="E79" s="61" t="s">
        <v>25</v>
      </c>
      <c r="F79" s="61" t="s">
        <v>26</v>
      </c>
      <c r="G79" s="61">
        <v>1479.1693252802752</v>
      </c>
      <c r="H79" s="61">
        <v>1189.9503037777195</v>
      </c>
      <c r="I79" s="61">
        <f t="shared" si="1"/>
        <v>1390.0828898621389</v>
      </c>
      <c r="J79" s="61">
        <f t="shared" si="1"/>
        <v>1844.8739816592863</v>
      </c>
      <c r="K79" s="61">
        <f t="shared" si="1"/>
        <v>1891.6300801955465</v>
      </c>
      <c r="L79" s="61">
        <f t="shared" si="2"/>
        <v>1891.6300801955465</v>
      </c>
      <c r="M79" s="61" t="s">
        <v>212</v>
      </c>
      <c r="N79" s="61" t="s">
        <v>163</v>
      </c>
    </row>
    <row r="80" spans="1:14" ht="16.5" thickBot="1" x14ac:dyDescent="0.5">
      <c r="A80" s="169"/>
      <c r="C80" s="63" t="s">
        <v>180</v>
      </c>
      <c r="D80" s="63" t="s">
        <v>181</v>
      </c>
      <c r="E80" s="63" t="s">
        <v>25</v>
      </c>
      <c r="F80" s="63" t="s">
        <v>26</v>
      </c>
      <c r="G80" s="63">
        <v>126.72178977741889</v>
      </c>
      <c r="H80" s="63">
        <v>193.37519815271048</v>
      </c>
      <c r="I80" s="63">
        <f t="shared" si="1"/>
        <v>300.63261958750724</v>
      </c>
      <c r="J80" s="63">
        <f t="shared" si="1"/>
        <v>335.36002173413959</v>
      </c>
      <c r="K80" s="63">
        <f t="shared" si="1"/>
        <v>268.06498567711839</v>
      </c>
      <c r="L80" s="63">
        <f t="shared" si="2"/>
        <v>268.06498567711839</v>
      </c>
      <c r="M80" s="63" t="s">
        <v>213</v>
      </c>
      <c r="N80" s="63" t="s">
        <v>163</v>
      </c>
    </row>
    <row r="81" spans="1:14" ht="16.5" thickBot="1" x14ac:dyDescent="0.5">
      <c r="A81" s="169"/>
      <c r="C81" s="61" t="s">
        <v>183</v>
      </c>
      <c r="D81" s="61" t="s">
        <v>181</v>
      </c>
      <c r="E81" s="61" t="s">
        <v>25</v>
      </c>
      <c r="F81" s="61" t="s">
        <v>43</v>
      </c>
      <c r="G81" s="61">
        <v>0</v>
      </c>
      <c r="H81" s="61">
        <v>0</v>
      </c>
      <c r="I81" s="61">
        <f t="shared" si="1"/>
        <v>58.570115260236435</v>
      </c>
      <c r="J81" s="61">
        <f t="shared" si="1"/>
        <v>65.335808049021765</v>
      </c>
      <c r="K81" s="61">
        <f t="shared" si="1"/>
        <v>52.225194757258755</v>
      </c>
      <c r="L81" s="61">
        <f t="shared" si="2"/>
        <v>52.225194757258755</v>
      </c>
      <c r="M81" s="61" t="s">
        <v>215</v>
      </c>
      <c r="N81" s="61" t="s">
        <v>163</v>
      </c>
    </row>
    <row r="82" spans="1:14" ht="16.5" thickBot="1" x14ac:dyDescent="0.5">
      <c r="A82" s="169"/>
      <c r="C82" s="63" t="s">
        <v>183</v>
      </c>
      <c r="D82" s="63" t="s">
        <v>181</v>
      </c>
      <c r="E82" s="63" t="s">
        <v>25</v>
      </c>
      <c r="F82" s="63" t="s">
        <v>43</v>
      </c>
      <c r="G82" s="63">
        <v>0</v>
      </c>
      <c r="H82" s="63">
        <v>0</v>
      </c>
      <c r="I82" s="63" t="str">
        <f t="shared" si="1"/>
        <v/>
      </c>
      <c r="J82" s="63" t="str">
        <f t="shared" si="1"/>
        <v/>
      </c>
      <c r="K82" s="63" t="str">
        <f t="shared" si="1"/>
        <v/>
      </c>
      <c r="L82" s="63" t="str">
        <f t="shared" si="2"/>
        <v/>
      </c>
      <c r="M82" s="63" t="s">
        <v>216</v>
      </c>
      <c r="N82" s="63" t="s">
        <v>163</v>
      </c>
    </row>
    <row r="83" spans="1:14" ht="16.5" customHeight="1" thickBot="1" x14ac:dyDescent="0.5">
      <c r="A83" s="169"/>
      <c r="C83" s="61" t="s">
        <v>686</v>
      </c>
      <c r="D83" s="61" t="s">
        <v>42</v>
      </c>
      <c r="E83" s="61" t="s">
        <v>25</v>
      </c>
      <c r="F83" s="61" t="s">
        <v>26</v>
      </c>
      <c r="G83" s="61">
        <v>0</v>
      </c>
      <c r="H83" s="61">
        <v>0</v>
      </c>
      <c r="I83" s="61">
        <f>IFERROR('Savings Per Cell Calculation'!AA33,0)</f>
        <v>0</v>
      </c>
      <c r="J83" s="61">
        <f>IFERROR('Savings Per Cell Calculation'!AB33,0)</f>
        <v>0</v>
      </c>
      <c r="K83" s="61">
        <f>IFERROR('Savings Per Cell Calculation'!AC33,0)</f>
        <v>638.74383912324618</v>
      </c>
      <c r="L83" s="61">
        <f t="shared" si="2"/>
        <v>638.74383912324618</v>
      </c>
      <c r="M83" s="61" t="s">
        <v>689</v>
      </c>
      <c r="N83" s="61" t="s">
        <v>51</v>
      </c>
    </row>
    <row r="84" spans="1:14" ht="16.5" thickBot="1" x14ac:dyDescent="0.5">
      <c r="A84" s="169"/>
      <c r="C84" s="63" t="s">
        <v>686</v>
      </c>
      <c r="D84" s="63" t="s">
        <v>42</v>
      </c>
      <c r="E84" s="63" t="s">
        <v>25</v>
      </c>
      <c r="F84" s="63" t="s">
        <v>26</v>
      </c>
      <c r="G84" s="63">
        <v>0</v>
      </c>
      <c r="H84" s="63">
        <v>0</v>
      </c>
      <c r="I84" s="63">
        <f t="shared" ref="I84:K85" si="3">_xlfn.XLOOKUP(REPLACE($M84,1,1,""),$M$8:$M$86,I$8:I$86)</f>
        <v>0</v>
      </c>
      <c r="J84" s="63">
        <f t="shared" si="3"/>
        <v>0</v>
      </c>
      <c r="K84" s="63">
        <f t="shared" si="3"/>
        <v>638.74383912324618</v>
      </c>
      <c r="L84" s="63">
        <f t="shared" si="2"/>
        <v>638.74383912324618</v>
      </c>
      <c r="M84" s="63" t="s">
        <v>690</v>
      </c>
      <c r="N84" s="63" t="s">
        <v>11</v>
      </c>
    </row>
    <row r="85" spans="1:14" ht="16.5" thickBot="1" x14ac:dyDescent="0.5">
      <c r="A85" s="169"/>
      <c r="C85" s="61" t="s">
        <v>686</v>
      </c>
      <c r="D85" s="61" t="s">
        <v>42</v>
      </c>
      <c r="E85" s="61" t="s">
        <v>25</v>
      </c>
      <c r="F85" s="61" t="s">
        <v>26</v>
      </c>
      <c r="G85" s="61">
        <v>0</v>
      </c>
      <c r="H85" s="61">
        <v>0</v>
      </c>
      <c r="I85" s="61">
        <f t="shared" si="3"/>
        <v>0</v>
      </c>
      <c r="J85" s="61">
        <f t="shared" si="3"/>
        <v>0</v>
      </c>
      <c r="K85" s="61">
        <f t="shared" si="3"/>
        <v>638.74383912324618</v>
      </c>
      <c r="L85" s="61">
        <f t="shared" si="2"/>
        <v>638.74383912324618</v>
      </c>
      <c r="M85" s="61" t="s">
        <v>690</v>
      </c>
      <c r="N85" s="61" t="s">
        <v>71</v>
      </c>
    </row>
    <row r="86" spans="1:14" x14ac:dyDescent="0.45">
      <c r="A86" s="169"/>
    </row>
    <row r="87" spans="1:14" x14ac:dyDescent="0.45">
      <c r="A87" s="169"/>
    </row>
    <row r="88" spans="1:14" x14ac:dyDescent="0.45">
      <c r="A88" s="169"/>
    </row>
    <row r="89" spans="1:14" x14ac:dyDescent="0.45">
      <c r="A89" s="169"/>
      <c r="G89" s="242"/>
      <c r="H89" s="242"/>
      <c r="I89" s="242"/>
      <c r="J89" s="242"/>
      <c r="K89" s="242"/>
    </row>
    <row r="90" spans="1:14" x14ac:dyDescent="0.45">
      <c r="A90" s="169"/>
      <c r="G90" s="241"/>
      <c r="H90" s="241"/>
      <c r="I90" s="241"/>
      <c r="J90" s="241"/>
      <c r="K90" s="241"/>
    </row>
    <row r="91" spans="1:14" x14ac:dyDescent="0.45">
      <c r="A91" s="169"/>
    </row>
    <row r="92" spans="1:14" x14ac:dyDescent="0.45">
      <c r="A92" s="169"/>
      <c r="G92" s="241"/>
      <c r="H92" s="241"/>
      <c r="I92" s="241"/>
      <c r="J92" s="241"/>
      <c r="K92" s="241"/>
    </row>
    <row r="93" spans="1:14" x14ac:dyDescent="0.45">
      <c r="A93" s="169"/>
      <c r="G93" s="241"/>
      <c r="H93" s="241"/>
      <c r="I93" s="241"/>
      <c r="J93" s="241"/>
      <c r="K93" s="241"/>
    </row>
    <row r="94" spans="1:14" x14ac:dyDescent="0.45">
      <c r="A94" s="169"/>
    </row>
    <row r="95" spans="1:14" x14ac:dyDescent="0.45">
      <c r="A95" s="169"/>
    </row>
    <row r="96" spans="1:14" x14ac:dyDescent="0.45">
      <c r="A96" s="169"/>
    </row>
    <row r="97" spans="1:1" x14ac:dyDescent="0.45">
      <c r="A97" s="169"/>
    </row>
    <row r="98" spans="1:1" x14ac:dyDescent="0.45">
      <c r="A98" s="169"/>
    </row>
    <row r="99" spans="1:1" x14ac:dyDescent="0.45">
      <c r="A99" s="169"/>
    </row>
    <row r="100" spans="1:1" x14ac:dyDescent="0.45">
      <c r="A100" s="169"/>
    </row>
    <row r="101" spans="1:1" x14ac:dyDescent="0.45">
      <c r="A101" s="169"/>
    </row>
  </sheetData>
  <mergeCells count="1">
    <mergeCell ref="G5:H5"/>
  </mergeCells>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EACD3-4386-4613-A011-D7A622CA4D9F}">
  <sheetPr>
    <tabColor theme="7"/>
    <pageSetUpPr autoPageBreaks="0"/>
  </sheetPr>
  <dimension ref="A1:AC113"/>
  <sheetViews>
    <sheetView showGridLines="0" workbookViewId="0"/>
  </sheetViews>
  <sheetFormatPr defaultColWidth="8.81640625" defaultRowHeight="16.5" x14ac:dyDescent="0.45"/>
  <cols>
    <col min="1" max="1" width="3" style="83" customWidth="1"/>
    <col min="2" max="2" width="4.81640625" style="190" customWidth="1"/>
    <col min="3" max="3" width="67.54296875" style="83" bestFit="1" customWidth="1"/>
    <col min="4" max="4" width="47.453125" style="83" customWidth="1"/>
    <col min="5" max="5" width="39.81640625" style="83" bestFit="1" customWidth="1"/>
    <col min="6" max="6" width="8.81640625" style="83"/>
    <col min="7" max="7" width="26" style="83" bestFit="1" customWidth="1"/>
    <col min="8" max="11" width="8.81640625" style="83"/>
    <col min="12" max="12" width="26" style="83" bestFit="1" customWidth="1"/>
    <col min="13" max="13" width="15.453125" style="83" customWidth="1"/>
    <col min="14" max="14" width="12.1796875" style="83" customWidth="1"/>
    <col min="15" max="15" width="8.81640625" style="83"/>
    <col min="16" max="16" width="14.81640625" style="83" bestFit="1" customWidth="1"/>
    <col min="17" max="17" width="15" style="83" customWidth="1"/>
    <col min="18" max="18" width="12.1796875" style="83" customWidth="1"/>
    <col min="19" max="19" width="40.453125" style="83" bestFit="1" customWidth="1"/>
    <col min="20" max="20" width="27.1796875" style="83" bestFit="1" customWidth="1"/>
    <col min="21" max="21" width="13.1796875" style="83" customWidth="1"/>
    <col min="22" max="22" width="39.1796875" style="83" customWidth="1"/>
    <col min="23" max="23" width="28.453125" style="83" customWidth="1"/>
    <col min="24" max="24" width="14" style="83" bestFit="1" customWidth="1"/>
    <col min="25" max="25" width="18" style="83" customWidth="1"/>
    <col min="26" max="26" width="19.1796875" style="83" customWidth="1"/>
    <col min="27" max="27" width="16.81640625" style="83" customWidth="1"/>
    <col min="28" max="29" width="13" style="83" customWidth="1"/>
    <col min="30" max="16384" width="8.81640625" style="83"/>
  </cols>
  <sheetData>
    <row r="1" spans="1:18" ht="21" x14ac:dyDescent="0.55000000000000004">
      <c r="A1" s="183"/>
      <c r="C1" s="185" t="s">
        <v>708</v>
      </c>
    </row>
    <row r="2" spans="1:18" x14ac:dyDescent="0.45">
      <c r="A2" s="183"/>
      <c r="C2" s="70" t="s">
        <v>707</v>
      </c>
    </row>
    <row r="3" spans="1:18" x14ac:dyDescent="0.45">
      <c r="A3" s="183"/>
      <c r="C3" s="9" t="s">
        <v>894</v>
      </c>
    </row>
    <row r="4" spans="1:18" x14ac:dyDescent="0.45">
      <c r="A4" s="183"/>
    </row>
    <row r="5" spans="1:18" x14ac:dyDescent="0.45">
      <c r="A5" s="183"/>
    </row>
    <row r="6" spans="1:18" x14ac:dyDescent="0.45">
      <c r="A6" s="183"/>
    </row>
    <row r="7" spans="1:18" x14ac:dyDescent="0.45">
      <c r="A7" s="183"/>
      <c r="D7" s="194" t="s">
        <v>705</v>
      </c>
      <c r="L7" s="194" t="s">
        <v>872</v>
      </c>
    </row>
    <row r="8" spans="1:18" x14ac:dyDescent="0.45">
      <c r="A8" s="183"/>
      <c r="D8" s="195" t="s">
        <v>873</v>
      </c>
      <c r="L8" s="222" t="s">
        <v>876</v>
      </c>
      <c r="M8" s="222"/>
      <c r="N8" s="222"/>
      <c r="O8" s="222"/>
      <c r="P8" s="222"/>
      <c r="Q8" s="222"/>
      <c r="R8"/>
    </row>
    <row r="9" spans="1:18" ht="17" thickBot="1" x14ac:dyDescent="0.5">
      <c r="A9" s="183"/>
      <c r="D9" s="12" t="s">
        <v>221</v>
      </c>
      <c r="E9" s="12">
        <f>'RCP Savings by Funder'!D101</f>
        <v>2016</v>
      </c>
      <c r="F9" s="12">
        <f>'RCP Savings by Funder'!E101</f>
        <v>2017</v>
      </c>
      <c r="G9" s="12">
        <f>'RCP Savings by Funder'!F101</f>
        <v>2018</v>
      </c>
      <c r="H9" s="12">
        <f>'RCP Savings by Funder'!G101</f>
        <v>2019</v>
      </c>
      <c r="I9" s="12">
        <f>'RCP Savings by Funder'!H101</f>
        <v>2020</v>
      </c>
      <c r="L9" s="12">
        <v>2018</v>
      </c>
      <c r="M9" s="12">
        <v>2019</v>
      </c>
      <c r="N9" s="12">
        <v>2020</v>
      </c>
      <c r="O9" s="12">
        <v>2018</v>
      </c>
      <c r="P9" s="12">
        <v>2019</v>
      </c>
      <c r="Q9" s="12">
        <v>2020</v>
      </c>
    </row>
    <row r="10" spans="1:18" ht="17" thickBot="1" x14ac:dyDescent="0.5">
      <c r="A10" s="183"/>
      <c r="D10" s="111" t="s">
        <v>40</v>
      </c>
      <c r="E10" s="111">
        <f>'RCP Savings by Funder'!D102</f>
        <v>3.6752422240260388E-2</v>
      </c>
      <c r="F10" s="111">
        <f>'RCP Savings by Funder'!E102</f>
        <v>4.6126669039040759E-2</v>
      </c>
      <c r="G10" s="111">
        <f>'RCP Savings by Funder'!F102</f>
        <v>4.2568328997538735E-2</v>
      </c>
      <c r="H10" s="111">
        <f>'RCP Savings by Funder'!G102</f>
        <v>1.6046628153350711E-2</v>
      </c>
      <c r="I10" s="111">
        <f>'RCP Savings by Funder'!H102</f>
        <v>6.4504048686026827E-2</v>
      </c>
      <c r="L10" s="118">
        <f t="shared" ref="L10:N17" si="0">SUMIFS(X$26:X$106,$D$26:$D$106,$D10)</f>
        <v>4.2568328997538735E-2</v>
      </c>
      <c r="M10" s="118">
        <f t="shared" si="0"/>
        <v>1.6046628153350711E-2</v>
      </c>
      <c r="N10" s="118">
        <f t="shared" si="0"/>
        <v>6.4504048686026827E-2</v>
      </c>
      <c r="O10" s="118" t="b">
        <f>G10=L10</f>
        <v>1</v>
      </c>
      <c r="P10" s="118" t="b">
        <f t="shared" ref="P10:Q10" si="1">H10=M10</f>
        <v>1</v>
      </c>
      <c r="Q10" s="118" t="b">
        <f t="shared" si="1"/>
        <v>1</v>
      </c>
    </row>
    <row r="11" spans="1:18" ht="17" thickBot="1" x14ac:dyDescent="0.5">
      <c r="A11" s="183"/>
      <c r="D11" s="110" t="s">
        <v>42</v>
      </c>
      <c r="E11" s="110">
        <f>'RCP Savings by Funder'!D105</f>
        <v>3.027206029269975E-2</v>
      </c>
      <c r="F11" s="110">
        <f>'RCP Savings by Funder'!E105</f>
        <v>0</v>
      </c>
      <c r="G11" s="110">
        <f>'RCP Savings by Funder'!F105</f>
        <v>0</v>
      </c>
      <c r="H11" s="110">
        <f>'RCP Savings by Funder'!G105</f>
        <v>0</v>
      </c>
      <c r="I11" s="110">
        <f>'RCP Savings by Funder'!H105</f>
        <v>0.5502333022090391</v>
      </c>
      <c r="L11" s="117">
        <f t="shared" si="0"/>
        <v>0</v>
      </c>
      <c r="M11" s="117">
        <f t="shared" si="0"/>
        <v>0</v>
      </c>
      <c r="N11" s="117">
        <f t="shared" si="0"/>
        <v>0.5502333022090391</v>
      </c>
      <c r="O11" s="117" t="b">
        <f t="shared" ref="O11:O17" si="2">G11=L11</f>
        <v>1</v>
      </c>
      <c r="P11" s="117" t="b">
        <f t="shared" ref="P11:P19" si="3">H11=M11</f>
        <v>1</v>
      </c>
      <c r="Q11" s="117" t="b">
        <f t="shared" ref="Q11:Q19" si="4">I11=N11</f>
        <v>1</v>
      </c>
    </row>
    <row r="12" spans="1:18" ht="17" thickBot="1" x14ac:dyDescent="0.5">
      <c r="A12" s="183"/>
      <c r="D12" s="111" t="s">
        <v>53</v>
      </c>
      <c r="E12" s="111">
        <f>'RCP Savings by Funder'!D106+'RCP Savings by Funder'!D104</f>
        <v>2.2277793089206863</v>
      </c>
      <c r="F12" s="111">
        <f>'RCP Savings by Funder'!E106+'RCP Savings by Funder'!E104</f>
        <v>1.8026669258918611</v>
      </c>
      <c r="G12" s="111">
        <f>'RCP Savings by Funder'!F106+'RCP Savings by Funder'!F104</f>
        <v>2.0052227632439523</v>
      </c>
      <c r="H12" s="111">
        <f>'RCP Savings by Funder'!G106+'RCP Savings by Funder'!G104</f>
        <v>2.6612681375472449</v>
      </c>
      <c r="I12" s="111">
        <f>'RCP Savings by Funder'!H106+'RCP Savings by Funder'!H104</f>
        <v>2.7287147580251672</v>
      </c>
      <c r="L12" s="118">
        <f t="shared" si="0"/>
        <v>2.0052227632439523</v>
      </c>
      <c r="M12" s="118">
        <f t="shared" si="0"/>
        <v>2.6612681375472445</v>
      </c>
      <c r="N12" s="118">
        <f t="shared" si="0"/>
        <v>2.7287147580251672</v>
      </c>
      <c r="O12" s="118" t="b">
        <f t="shared" si="2"/>
        <v>1</v>
      </c>
      <c r="P12" s="118" t="b">
        <f t="shared" si="3"/>
        <v>1</v>
      </c>
      <c r="Q12" s="118" t="b">
        <f t="shared" si="4"/>
        <v>1</v>
      </c>
    </row>
    <row r="13" spans="1:18" ht="17" thickBot="1" x14ac:dyDescent="0.5">
      <c r="A13" s="183"/>
      <c r="D13" s="110" t="s">
        <v>71</v>
      </c>
      <c r="E13" s="110">
        <f>'RCP Savings by Funder'!D107</f>
        <v>0.18977305789104881</v>
      </c>
      <c r="F13" s="110">
        <f>'RCP Savings by Funder'!E107</f>
        <v>0.17921941724441887</v>
      </c>
      <c r="G13" s="110">
        <f>'RCP Savings by Funder'!F107</f>
        <v>8.8537265210907962E-2</v>
      </c>
      <c r="H13" s="110">
        <f>'RCP Savings by Funder'!G107</f>
        <v>3.0245404721505977E-2</v>
      </c>
      <c r="I13" s="110">
        <f>'RCP Savings by Funder'!H107</f>
        <v>0.43447541304700477</v>
      </c>
      <c r="L13" s="117">
        <f t="shared" si="0"/>
        <v>8.8537265210907962E-2</v>
      </c>
      <c r="M13" s="117">
        <f t="shared" si="0"/>
        <v>3.0245404721505977E-2</v>
      </c>
      <c r="N13" s="117">
        <f t="shared" si="0"/>
        <v>0.43447541304700477</v>
      </c>
      <c r="O13" s="117" t="b">
        <f t="shared" si="2"/>
        <v>1</v>
      </c>
      <c r="P13" s="117" t="b">
        <f t="shared" si="3"/>
        <v>1</v>
      </c>
      <c r="Q13" s="117" t="b">
        <f t="shared" si="4"/>
        <v>1</v>
      </c>
    </row>
    <row r="14" spans="1:18" ht="17" thickBot="1" x14ac:dyDescent="0.5">
      <c r="A14" s="183"/>
      <c r="D14" s="111" t="s">
        <v>11</v>
      </c>
      <c r="E14" s="111">
        <f>'RCP Savings by Funder'!D108</f>
        <v>0.75873567129013852</v>
      </c>
      <c r="F14" s="111">
        <f>'RCP Savings by Funder'!E108</f>
        <v>0.60030766259454138</v>
      </c>
      <c r="G14" s="111">
        <f>'RCP Savings by Funder'!F108</f>
        <v>0.4344757447385022</v>
      </c>
      <c r="H14" s="111">
        <f>'RCP Savings by Funder'!G108</f>
        <v>0.1888180629435269</v>
      </c>
      <c r="I14" s="111">
        <f>'RCP Savings by Funder'!H108</f>
        <v>7.5181975254279595E-2</v>
      </c>
      <c r="L14" s="118">
        <f t="shared" si="0"/>
        <v>0.4344757447385022</v>
      </c>
      <c r="M14" s="118">
        <f t="shared" si="0"/>
        <v>0.1888180629435269</v>
      </c>
      <c r="N14" s="118">
        <f t="shared" si="0"/>
        <v>7.5181975254279595E-2</v>
      </c>
      <c r="O14" s="118" t="b">
        <f t="shared" si="2"/>
        <v>1</v>
      </c>
      <c r="P14" s="118" t="b">
        <f t="shared" si="3"/>
        <v>1</v>
      </c>
      <c r="Q14" s="118" t="b">
        <f t="shared" si="4"/>
        <v>1</v>
      </c>
    </row>
    <row r="15" spans="1:18" ht="17" thickBot="1" x14ac:dyDescent="0.5">
      <c r="A15" s="183"/>
      <c r="D15" s="110" t="s">
        <v>98</v>
      </c>
      <c r="E15" s="110">
        <f>'RCP Savings by Funder'!D109</f>
        <v>5.5174725478711553</v>
      </c>
      <c r="F15" s="110">
        <f>'RCP Savings by Funder'!E109</f>
        <v>4.8821541052865278</v>
      </c>
      <c r="G15" s="110">
        <f>'RCP Savings by Funder'!F109</f>
        <v>5.6284801135981679</v>
      </c>
      <c r="H15" s="110">
        <f>'RCP Savings by Funder'!G109</f>
        <v>4.9319640362060939</v>
      </c>
      <c r="I15" s="110">
        <f>'RCP Savings by Funder'!H109</f>
        <v>4.6851356301679878</v>
      </c>
      <c r="L15" s="117">
        <f t="shared" si="0"/>
        <v>5.6284801135981688</v>
      </c>
      <c r="M15" s="117">
        <f t="shared" si="0"/>
        <v>4.9319640362060939</v>
      </c>
      <c r="N15" s="117">
        <f t="shared" si="0"/>
        <v>4.6851356301679878</v>
      </c>
      <c r="O15" s="117" t="b">
        <f t="shared" si="2"/>
        <v>1</v>
      </c>
      <c r="P15" s="117" t="b">
        <f t="shared" si="3"/>
        <v>1</v>
      </c>
      <c r="Q15" s="117" t="b">
        <f t="shared" si="4"/>
        <v>1</v>
      </c>
    </row>
    <row r="16" spans="1:18" ht="17" thickBot="1" x14ac:dyDescent="0.5">
      <c r="A16" s="183"/>
      <c r="D16" s="111" t="s">
        <v>467</v>
      </c>
      <c r="E16" s="111">
        <f>'RCP Savings by Funder'!D110</f>
        <v>2.8227717630440064E-2</v>
      </c>
      <c r="F16" s="111">
        <f>'RCP Savings by Funder'!E110</f>
        <v>1.195518098447412E-2</v>
      </c>
      <c r="G16" s="111">
        <f>'RCP Savings by Funder'!F110</f>
        <v>0.15033399842378545</v>
      </c>
      <c r="H16" s="111">
        <f>'RCP Savings by Funder'!G110</f>
        <v>1.0525454803395616E-2</v>
      </c>
      <c r="I16" s="111">
        <f>'RCP Savings by Funder'!H110</f>
        <v>3.3348587830237279E-3</v>
      </c>
      <c r="L16" s="118">
        <f t="shared" si="0"/>
        <v>0.15033399842378545</v>
      </c>
      <c r="M16" s="118">
        <f t="shared" si="0"/>
        <v>1.0525454803395616E-2</v>
      </c>
      <c r="N16" s="118">
        <f t="shared" si="0"/>
        <v>3.3348587830237279E-3</v>
      </c>
      <c r="O16" s="118" t="b">
        <f t="shared" si="2"/>
        <v>1</v>
      </c>
      <c r="P16" s="118" t="b">
        <f t="shared" si="3"/>
        <v>1</v>
      </c>
      <c r="Q16" s="118" t="b">
        <f t="shared" si="4"/>
        <v>1</v>
      </c>
    </row>
    <row r="17" spans="1:29" ht="17" thickBot="1" x14ac:dyDescent="0.5">
      <c r="A17" s="183"/>
      <c r="D17" s="110" t="s">
        <v>116</v>
      </c>
      <c r="E17" s="110">
        <f>'RCP Savings by Funder'!D112+'RCP Savings by Funder'!D111</f>
        <v>0.1290418365775898</v>
      </c>
      <c r="F17" s="110">
        <f>'RCP Savings by Funder'!E112+'RCP Savings by Funder'!E111</f>
        <v>6.9756970902596666E-2</v>
      </c>
      <c r="G17" s="110">
        <f>'RCP Savings by Funder'!F112+'RCP Savings by Funder'!F111</f>
        <v>2.8303813765569657E-2</v>
      </c>
      <c r="H17" s="110">
        <f>'RCP Savings by Funder'!G112+'RCP Savings by Funder'!G111</f>
        <v>3.3763932089829855E-2</v>
      </c>
      <c r="I17" s="110">
        <f>'RCP Savings by Funder'!H112+'RCP Savings by Funder'!H111</f>
        <v>3.3933495524545623E-2</v>
      </c>
      <c r="L17" s="117">
        <f t="shared" si="0"/>
        <v>2.830381376556966E-2</v>
      </c>
      <c r="M17" s="117">
        <f t="shared" si="0"/>
        <v>3.3763932089829855E-2</v>
      </c>
      <c r="N17" s="117">
        <f t="shared" si="0"/>
        <v>3.3933495524545623E-2</v>
      </c>
      <c r="O17" s="117" t="b">
        <f t="shared" si="2"/>
        <v>1</v>
      </c>
      <c r="P17" s="117" t="b">
        <f t="shared" si="3"/>
        <v>1</v>
      </c>
      <c r="Q17" s="117" t="b">
        <f t="shared" si="4"/>
        <v>1</v>
      </c>
    </row>
    <row r="18" spans="1:29" ht="17" thickBot="1" x14ac:dyDescent="0.5">
      <c r="A18" s="183"/>
      <c r="D18" s="111" t="s">
        <v>121</v>
      </c>
      <c r="E18" s="111">
        <f>'RCP Savings by Funder'!D115</f>
        <v>5.038585766820463E-2</v>
      </c>
      <c r="F18" s="111">
        <f>'RCP Savings by Funder'!E115</f>
        <v>0.2629735746632188</v>
      </c>
      <c r="G18" s="111">
        <f>ROUND('RCP Savings by Funder'!F115,15)</f>
        <v>0.54799981636924799</v>
      </c>
      <c r="H18" s="111">
        <f>'RCP Savings by Funder'!G115</f>
        <v>0.79490839701994687</v>
      </c>
      <c r="I18" s="111">
        <f>'RCP Savings by Funder'!H115</f>
        <v>1.0437551462050965</v>
      </c>
      <c r="J18" s="178"/>
      <c r="K18" s="178"/>
      <c r="L18" s="118">
        <f>ROUND(SUMIFS(X$26:X$106,$D$26:$D$106,$D18),15)</f>
        <v>0.54799981636924799</v>
      </c>
      <c r="M18" s="118">
        <f>SUMIFS(Y$26:Y$106,$D$26:$D$106,$D18)</f>
        <v>0.79490839701994676</v>
      </c>
      <c r="N18" s="118">
        <f>SUMIFS(Z$26:Z$106,$D$26:$D$106,$D18)</f>
        <v>1.0437551462050965</v>
      </c>
      <c r="O18" s="118" t="b">
        <f>G18=L18</f>
        <v>1</v>
      </c>
      <c r="P18" s="118" t="b">
        <f t="shared" si="3"/>
        <v>1</v>
      </c>
      <c r="Q18" s="118" t="b">
        <f t="shared" si="4"/>
        <v>1</v>
      </c>
    </row>
    <row r="19" spans="1:29" ht="17" thickBot="1" x14ac:dyDescent="0.5">
      <c r="A19" s="183"/>
      <c r="D19" s="110" t="s">
        <v>496</v>
      </c>
      <c r="E19" s="110">
        <f>'RCP Savings by Funder'!D117</f>
        <v>0.26940316827150418</v>
      </c>
      <c r="F19" s="110">
        <f>'RCP Savings by Funder'!E117</f>
        <v>0.41605575043217718</v>
      </c>
      <c r="G19" s="110">
        <f>ROUND('RCP Savings by Funder'!F117,15)</f>
        <v>0.50465689001545799</v>
      </c>
      <c r="H19" s="110">
        <f>'RCP Savings by Funder'!G117</f>
        <v>0.56295203706131736</v>
      </c>
      <c r="I19" s="110">
        <f>'RCP Savings by Funder'!H117</f>
        <v>0.44998723751091718</v>
      </c>
      <c r="J19" s="178"/>
      <c r="K19" s="178"/>
      <c r="L19" s="117">
        <f>SUMIFS(X$26:X$106,$D$26:$D$106,$D19)</f>
        <v>0.50465689001545799</v>
      </c>
      <c r="M19" s="117">
        <f>SUMIFS(Y$26:Y$106,$D$26:$D$106,$D19)</f>
        <v>0.56295203706131736</v>
      </c>
      <c r="N19" s="117">
        <f>SUMIFS(Z$26:Z$106,$D$26:$D$106,$D19)</f>
        <v>0.44998723751091718</v>
      </c>
      <c r="O19" s="117" t="b">
        <f>G19=L19</f>
        <v>1</v>
      </c>
      <c r="P19" s="117" t="b">
        <f t="shared" si="3"/>
        <v>1</v>
      </c>
      <c r="Q19" s="117" t="b">
        <f t="shared" si="4"/>
        <v>1</v>
      </c>
    </row>
    <row r="20" spans="1:29" ht="17" thickBot="1" x14ac:dyDescent="0.5">
      <c r="A20" s="183"/>
      <c r="D20" s="111" t="s">
        <v>572</v>
      </c>
      <c r="E20" s="111">
        <f>'RCP Savings by Funder'!D119</f>
        <v>12.417440425039189</v>
      </c>
      <c r="F20" s="111">
        <f>'RCP Savings by Funder'!E119</f>
        <v>10.542767350178057</v>
      </c>
      <c r="G20" s="111">
        <f>'RCP Savings by Funder'!F119</f>
        <v>11.338154176309294</v>
      </c>
      <c r="H20" s="111">
        <f>'RCP Savings by Funder'!G119</f>
        <v>10.988357198929144</v>
      </c>
      <c r="I20" s="111">
        <f>'RCP Savings by Funder'!H119</f>
        <v>11.754060997232116</v>
      </c>
      <c r="L20"/>
      <c r="M20"/>
      <c r="N20"/>
    </row>
    <row r="21" spans="1:29" x14ac:dyDescent="0.45">
      <c r="A21" s="183"/>
      <c r="E21" s="177"/>
      <c r="F21" s="178"/>
      <c r="G21" s="178"/>
      <c r="H21" s="178"/>
      <c r="I21" s="178"/>
      <c r="J21" s="178"/>
    </row>
    <row r="22" spans="1:29" x14ac:dyDescent="0.45">
      <c r="A22" s="183"/>
      <c r="E22" s="177"/>
      <c r="F22" s="178"/>
      <c r="G22" s="225"/>
      <c r="H22" s="178"/>
      <c r="I22" s="178"/>
      <c r="J22" s="178"/>
      <c r="L22" s="225"/>
    </row>
    <row r="23" spans="1:29" x14ac:dyDescent="0.45">
      <c r="A23" s="183"/>
      <c r="E23" s="177"/>
      <c r="F23" s="178"/>
      <c r="G23" s="225"/>
      <c r="H23" s="178"/>
      <c r="I23" s="178"/>
      <c r="J23" s="178"/>
      <c r="L23" s="225"/>
    </row>
    <row r="24" spans="1:29" x14ac:dyDescent="0.45">
      <c r="A24" s="183"/>
      <c r="C24" s="194" t="s">
        <v>706</v>
      </c>
      <c r="D24" s="193"/>
      <c r="E24" s="177"/>
      <c r="F24" s="196"/>
      <c r="G24" s="196"/>
      <c r="H24" s="196"/>
      <c r="I24" s="196"/>
      <c r="J24" s="196"/>
      <c r="K24" s="193"/>
      <c r="L24" s="193"/>
      <c r="M24" s="193"/>
      <c r="N24" s="193"/>
      <c r="O24" s="193"/>
      <c r="P24" s="193"/>
      <c r="Q24" s="193"/>
      <c r="R24" s="193"/>
      <c r="S24" s="193"/>
      <c r="T24" s="193"/>
      <c r="U24" s="193"/>
      <c r="V24" s="193"/>
      <c r="W24" s="193"/>
      <c r="X24" s="193"/>
      <c r="Y24" s="193"/>
      <c r="Z24" s="193"/>
      <c r="AA24" s="193"/>
      <c r="AB24" s="193"/>
      <c r="AC24" s="193"/>
    </row>
    <row r="25" spans="1:29" ht="33.75" customHeight="1" x14ac:dyDescent="0.45">
      <c r="A25" s="183"/>
      <c r="C25" s="195" t="s">
        <v>877</v>
      </c>
      <c r="D25" s="193"/>
      <c r="E25" s="193"/>
      <c r="F25" s="193"/>
      <c r="G25" s="193"/>
      <c r="H25" s="193"/>
      <c r="I25" s="193"/>
      <c r="J25" s="193"/>
      <c r="K25" s="193"/>
      <c r="L25" s="193"/>
      <c r="M25" s="193"/>
      <c r="N25" s="193"/>
      <c r="O25" s="193"/>
      <c r="P25" s="193"/>
      <c r="Q25" s="193"/>
      <c r="R25" s="193"/>
      <c r="S25" s="193"/>
      <c r="T25" s="193"/>
      <c r="U25" s="193"/>
      <c r="V25" s="193"/>
      <c r="W25" s="197"/>
      <c r="X25" s="246" t="s">
        <v>709</v>
      </c>
      <c r="Y25" s="246"/>
      <c r="Z25" s="247"/>
      <c r="AA25" s="246" t="s">
        <v>835</v>
      </c>
      <c r="AB25" s="246"/>
      <c r="AC25" s="247"/>
    </row>
    <row r="26" spans="1:29" x14ac:dyDescent="0.45">
      <c r="A26" s="183"/>
      <c r="C26" s="193"/>
      <c r="D26" s="193"/>
      <c r="E26" s="193"/>
      <c r="F26" s="193"/>
      <c r="G26" s="193"/>
      <c r="H26" s="193"/>
      <c r="I26" s="193"/>
      <c r="J26" s="193"/>
      <c r="K26" s="193"/>
      <c r="L26" s="193"/>
      <c r="M26" s="193"/>
      <c r="N26" s="193"/>
      <c r="O26" s="193"/>
      <c r="P26" s="193"/>
      <c r="Q26" s="193"/>
      <c r="R26" s="193"/>
      <c r="S26" s="193"/>
      <c r="T26" s="193"/>
      <c r="U26" s="193"/>
      <c r="V26" s="193"/>
      <c r="W26" s="193"/>
      <c r="X26" s="121">
        <v>2018</v>
      </c>
      <c r="Y26" s="121">
        <v>2019</v>
      </c>
      <c r="Z26" s="121">
        <v>2020</v>
      </c>
      <c r="AA26" s="121">
        <v>2018</v>
      </c>
      <c r="AB26" s="121">
        <v>2019</v>
      </c>
      <c r="AC26" s="121">
        <v>2020</v>
      </c>
    </row>
    <row r="27" spans="1:29" s="174" customFormat="1" ht="17" thickBot="1" x14ac:dyDescent="0.5">
      <c r="A27" s="184"/>
      <c r="B27" s="190"/>
      <c r="C27" s="121" t="s">
        <v>40</v>
      </c>
      <c r="D27" s="121" t="s">
        <v>221</v>
      </c>
      <c r="E27" s="121" t="s">
        <v>1</v>
      </c>
      <c r="F27" s="121" t="s">
        <v>2</v>
      </c>
      <c r="G27" s="121" t="s">
        <v>3</v>
      </c>
      <c r="H27" s="121" t="s">
        <v>4</v>
      </c>
      <c r="I27" s="121" t="s">
        <v>5</v>
      </c>
      <c r="J27" s="121" t="s">
        <v>6</v>
      </c>
      <c r="K27" s="121" t="s">
        <v>7</v>
      </c>
      <c r="L27" s="121" t="s">
        <v>8</v>
      </c>
      <c r="M27" s="121" t="s">
        <v>9</v>
      </c>
      <c r="N27" s="121" t="s">
        <v>10</v>
      </c>
      <c r="O27" s="121" t="s">
        <v>11</v>
      </c>
      <c r="P27" s="121" t="s">
        <v>12</v>
      </c>
      <c r="Q27" s="121" t="s">
        <v>19</v>
      </c>
      <c r="R27" s="121" t="s">
        <v>20</v>
      </c>
      <c r="S27" s="121" t="s">
        <v>21</v>
      </c>
      <c r="T27" s="121" t="s">
        <v>22</v>
      </c>
      <c r="U27" s="121" t="s">
        <v>878</v>
      </c>
      <c r="V27" s="121" t="s">
        <v>879</v>
      </c>
      <c r="W27" s="121" t="s">
        <v>880</v>
      </c>
      <c r="X27" s="121" t="s">
        <v>677</v>
      </c>
      <c r="Y27" s="121" t="s">
        <v>677</v>
      </c>
      <c r="Z27" s="121" t="s">
        <v>677</v>
      </c>
      <c r="AA27" s="121" t="s">
        <v>679</v>
      </c>
      <c r="AB27" s="121" t="s">
        <v>679</v>
      </c>
      <c r="AC27" s="121" t="s">
        <v>679</v>
      </c>
    </row>
    <row r="28" spans="1:29" ht="15" customHeight="1" thickBot="1" x14ac:dyDescent="0.5">
      <c r="A28" s="183"/>
      <c r="C28" s="125" t="s">
        <v>33</v>
      </c>
      <c r="D28" s="125" t="s">
        <v>40</v>
      </c>
      <c r="E28" s="63" t="s">
        <v>34</v>
      </c>
      <c r="F28" s="63" t="s">
        <v>35</v>
      </c>
      <c r="G28" s="125" t="s">
        <v>36</v>
      </c>
      <c r="H28" s="125" t="s">
        <v>27</v>
      </c>
      <c r="I28" s="63" t="s">
        <v>29</v>
      </c>
      <c r="J28" s="63" t="s">
        <v>37</v>
      </c>
      <c r="K28" s="125" t="s">
        <v>38</v>
      </c>
      <c r="L28" s="125" t="s">
        <v>27</v>
      </c>
      <c r="M28" s="63" t="s">
        <v>27</v>
      </c>
      <c r="N28" s="63" t="s">
        <v>29</v>
      </c>
      <c r="O28" s="125" t="s">
        <v>29</v>
      </c>
      <c r="P28" s="125" t="s">
        <v>29</v>
      </c>
      <c r="Q28" s="63" t="s">
        <v>39</v>
      </c>
      <c r="R28" s="63"/>
      <c r="S28" s="125"/>
      <c r="T28" s="125" t="s">
        <v>40</v>
      </c>
      <c r="U28" s="63">
        <f>_xlfn.XLOOKUP(Q28,'Savings per Unit (2021)'!$T$4:$T$65,'Savings per Unit (2021)'!$AK$4:$AK$65)</f>
        <v>0</v>
      </c>
      <c r="V28" s="63">
        <f>_xlfn.XLOOKUP(Q28,'Savings per Unit (2021)'!$T$4:$T$65,'Savings per Unit (2021)'!$AL$4:$AL$65)</f>
        <v>0</v>
      </c>
      <c r="W28" s="63">
        <f>IF(V28=0,0,$V28/SUMIFS($V$28:$V$107,$D$28:$D$107,$D28))</f>
        <v>0</v>
      </c>
      <c r="X28" s="111">
        <f>VLOOKUP($D28,$D$10:$I$20,MATCH(X$26,$D$9:$I$9,0),FALSE)</f>
        <v>4.2568328997538735E-2</v>
      </c>
      <c r="Y28" s="111">
        <f>VLOOKUP($D28,$D$10:$I$20,MATCH(Y$26,$D$9:$I$9,0),FALSE)</f>
        <v>1.6046628153350711E-2</v>
      </c>
      <c r="Z28" s="111">
        <f>VLOOKUP($D28,$D$10:$I$20,MATCH(Z$26,$D$9:$I$9,0),FALSE)</f>
        <v>6.4504048686026827E-2</v>
      </c>
      <c r="AA28" s="63" t="str">
        <f>IFERROR(X28*8760*1000/_xlfn.XLOOKUP($Q28,'Savings per Unit (2021)'!$T$5:$T$65,'Savings per Unit (2021)'!$AN$5:$AN$65),"")</f>
        <v/>
      </c>
      <c r="AB28" s="63" t="str">
        <f>IFERROR(Y28*8760*1000/_xlfn.XLOOKUP($Q28,'Savings per Unit (2021)'!$T$5:$T$65,'Savings per Unit (2021)'!$AN$5:$AN$65),"")</f>
        <v/>
      </c>
      <c r="AC28" s="63" t="str">
        <f>IFERROR(Z28*8760*1000/_xlfn.XLOOKUP($Q28,'Savings per Unit (2021)'!$T$5:$T$65,'Savings per Unit (2021)'!$AN$5:$AN$65),"")</f>
        <v/>
      </c>
    </row>
    <row r="29" spans="1:29" ht="15" customHeight="1" x14ac:dyDescent="0.45">
      <c r="A29" s="183"/>
    </row>
    <row r="30" spans="1:29" ht="15" customHeight="1" x14ac:dyDescent="0.45">
      <c r="A30" s="183"/>
      <c r="X30" s="121">
        <v>2018</v>
      </c>
      <c r="Y30" s="121">
        <v>2019</v>
      </c>
      <c r="Z30" s="121">
        <v>2020</v>
      </c>
      <c r="AA30" s="121">
        <v>2018</v>
      </c>
      <c r="AB30" s="121">
        <v>2019</v>
      </c>
      <c r="AC30" s="121">
        <v>2020</v>
      </c>
    </row>
    <row r="31" spans="1:29" ht="15" customHeight="1" thickBot="1" x14ac:dyDescent="0.5">
      <c r="A31" s="183"/>
      <c r="C31" s="121" t="s">
        <v>42</v>
      </c>
      <c r="D31" s="121" t="s">
        <v>221</v>
      </c>
      <c r="E31" s="121" t="s">
        <v>1</v>
      </c>
      <c r="F31" s="121" t="s">
        <v>2</v>
      </c>
      <c r="G31" s="121" t="s">
        <v>3</v>
      </c>
      <c r="H31" s="121" t="s">
        <v>4</v>
      </c>
      <c r="I31" s="121" t="s">
        <v>5</v>
      </c>
      <c r="J31" s="121" t="s">
        <v>6</v>
      </c>
      <c r="K31" s="121" t="s">
        <v>7</v>
      </c>
      <c r="L31" s="121" t="s">
        <v>8</v>
      </c>
      <c r="M31" s="121" t="s">
        <v>9</v>
      </c>
      <c r="N31" s="121" t="s">
        <v>10</v>
      </c>
      <c r="O31" s="121" t="s">
        <v>11</v>
      </c>
      <c r="P31" s="121" t="s">
        <v>12</v>
      </c>
      <c r="Q31" s="121" t="s">
        <v>19</v>
      </c>
      <c r="R31" s="121" t="s">
        <v>20</v>
      </c>
      <c r="S31" s="121" t="s">
        <v>21</v>
      </c>
      <c r="T31" s="121" t="s">
        <v>22</v>
      </c>
      <c r="U31" s="121" t="s">
        <v>878</v>
      </c>
      <c r="V31" s="121" t="s">
        <v>879</v>
      </c>
      <c r="W31" s="121" t="s">
        <v>880</v>
      </c>
      <c r="X31" s="121" t="s">
        <v>677</v>
      </c>
      <c r="Y31" s="121" t="s">
        <v>677</v>
      </c>
      <c r="Z31" s="121" t="s">
        <v>677</v>
      </c>
      <c r="AA31" s="121" t="s">
        <v>679</v>
      </c>
      <c r="AB31" s="121" t="s">
        <v>679</v>
      </c>
      <c r="AC31" s="121" t="s">
        <v>679</v>
      </c>
    </row>
    <row r="32" spans="1:29" ht="15" customHeight="1" thickBot="1" x14ac:dyDescent="0.5">
      <c r="A32" s="183"/>
      <c r="C32" s="124" t="s">
        <v>41</v>
      </c>
      <c r="D32" s="124" t="s">
        <v>42</v>
      </c>
      <c r="E32" s="59" t="s">
        <v>42</v>
      </c>
      <c r="F32" s="59" t="s">
        <v>25</v>
      </c>
      <c r="G32" s="124" t="s">
        <v>43</v>
      </c>
      <c r="H32" s="124" t="s">
        <v>27</v>
      </c>
      <c r="I32" s="59" t="s">
        <v>28</v>
      </c>
      <c r="J32" s="59" t="s">
        <v>27</v>
      </c>
      <c r="K32" s="124" t="s">
        <v>44</v>
      </c>
      <c r="L32" s="124" t="s">
        <v>45</v>
      </c>
      <c r="M32" s="59" t="s">
        <v>27</v>
      </c>
      <c r="N32" s="59" t="s">
        <v>46</v>
      </c>
      <c r="O32" s="124" t="s">
        <v>47</v>
      </c>
      <c r="P32" s="124" t="s">
        <v>29</v>
      </c>
      <c r="Q32" s="59" t="s">
        <v>48</v>
      </c>
      <c r="R32" s="59" t="s">
        <v>49</v>
      </c>
      <c r="S32" s="124" t="s">
        <v>50</v>
      </c>
      <c r="T32" s="124" t="s">
        <v>51</v>
      </c>
      <c r="U32" s="61">
        <f>_xlfn.XLOOKUP(Q32,'Savings per Unit (2021)'!$T$4:$T$65,'Savings per Unit (2021)'!$AK$4:$AK$65)</f>
        <v>0</v>
      </c>
      <c r="V32" s="61">
        <f>_xlfn.XLOOKUP(Q32,'Savings per Unit (2021)'!$T$4:$T$65,'Savings per Unit (2021)'!$AL$4:$AL$65)</f>
        <v>0</v>
      </c>
      <c r="W32" s="60">
        <f>IF(V32=0,0,$V32/SUMIFS($V$28:$V$107,$D$28:$D$107,$D32))</f>
        <v>0</v>
      </c>
      <c r="X32" s="61">
        <f t="shared" ref="X32:Z33" si="5">VLOOKUP($D32,$D$10:$I$20,MATCH(X$26,$D$9:$I$9,0),FALSE)*$W32</f>
        <v>0</v>
      </c>
      <c r="Y32" s="61">
        <f t="shared" si="5"/>
        <v>0</v>
      </c>
      <c r="Z32" s="61">
        <f t="shared" si="5"/>
        <v>0</v>
      </c>
      <c r="AA32" s="61" t="str">
        <f>IFERROR(X32*8760*1000/_xlfn.XLOOKUP($Q32,'Savings per Unit (2021)'!$T$5:$T$65,'Savings per Unit (2021)'!$AN$5:$AN$65),"")</f>
        <v/>
      </c>
      <c r="AB32" s="61" t="str">
        <f>IFERROR(Y32*8760*1000/_xlfn.XLOOKUP($Q32,'Savings per Unit (2021)'!$T$5:$T$65,'Savings per Unit (2021)'!$AN$5:$AN$65),"")</f>
        <v/>
      </c>
      <c r="AC32" s="61" t="str">
        <f>IFERROR(Z32*8760*1000/_xlfn.XLOOKUP($Q32,'Savings per Unit (2021)'!$T$5:$T$65,'Savings per Unit (2021)'!$AN$5:$AN$65),"")</f>
        <v/>
      </c>
    </row>
    <row r="33" spans="1:29" ht="15" customHeight="1" thickBot="1" x14ac:dyDescent="0.5">
      <c r="A33" s="183"/>
      <c r="C33" s="125" t="s">
        <v>686</v>
      </c>
      <c r="D33" s="125" t="s">
        <v>42</v>
      </c>
      <c r="E33" s="125" t="s">
        <v>42</v>
      </c>
      <c r="F33" s="63" t="s">
        <v>25</v>
      </c>
      <c r="G33" s="125" t="s">
        <v>26</v>
      </c>
      <c r="H33" s="125" t="s">
        <v>27</v>
      </c>
      <c r="I33" s="63" t="s">
        <v>28</v>
      </c>
      <c r="J33" s="63" t="s">
        <v>27</v>
      </c>
      <c r="K33" s="125" t="s">
        <v>44</v>
      </c>
      <c r="L33" s="125" t="s">
        <v>45</v>
      </c>
      <c r="M33" s="63" t="s">
        <v>27</v>
      </c>
      <c r="N33" s="63" t="s">
        <v>46</v>
      </c>
      <c r="O33" s="125" t="s">
        <v>47</v>
      </c>
      <c r="P33" s="125" t="s">
        <v>29</v>
      </c>
      <c r="Q33" s="63" t="s">
        <v>689</v>
      </c>
      <c r="R33" s="63"/>
      <c r="S33" s="125"/>
      <c r="T33" s="125"/>
      <c r="U33" s="63">
        <f>_xlfn.XLOOKUP(Q33,'Savings per Unit (2021)'!$T$4:$T$65,'Savings per Unit (2021)'!$AK$4:$AK$65)</f>
        <v>2</v>
      </c>
      <c r="V33" s="63">
        <f>_xlfn.XLOOKUP(Q33,'Savings per Unit (2021)'!$T$4:$T$65,'Savings per Unit (2021)'!$AL$4:$AL$65)</f>
        <v>15092.259</v>
      </c>
      <c r="W33" s="64">
        <f>IF(V33=0,0,$V33/SUMIFS($V$28:$V$107,$D$28:$D$107,$D33))</f>
        <v>1</v>
      </c>
      <c r="X33" s="111">
        <f t="shared" si="5"/>
        <v>0</v>
      </c>
      <c r="Y33" s="111">
        <f t="shared" si="5"/>
        <v>0</v>
      </c>
      <c r="Z33" s="111">
        <f t="shared" si="5"/>
        <v>0.5502333022090391</v>
      </c>
      <c r="AA33" s="63">
        <f>IFERROR(X33*8760*1000/_xlfn.XLOOKUP($Q33,'Savings per Unit (2021)'!$T$5:$T$65,'Savings per Unit (2021)'!$AN$5:$AN$65),"")</f>
        <v>0</v>
      </c>
      <c r="AB33" s="63">
        <f>IFERROR(Y33*8760*1000/_xlfn.XLOOKUP($Q33,'Savings per Unit (2021)'!$T$5:$T$65,'Savings per Unit (2021)'!$AN$5:$AN$65),"")</f>
        <v>0</v>
      </c>
      <c r="AC33" s="63">
        <f>IFERROR(Z33*8760*1000/_xlfn.XLOOKUP($Q33,'Savings per Unit (2021)'!$T$5:$T$65,'Savings per Unit (2021)'!$AN$5:$AN$65),"")</f>
        <v>638.74383912324618</v>
      </c>
    </row>
    <row r="34" spans="1:29" ht="15" customHeight="1" thickBot="1" x14ac:dyDescent="0.5">
      <c r="A34" s="183"/>
      <c r="C34" s="124" t="s">
        <v>156</v>
      </c>
      <c r="D34" s="124" t="s">
        <v>462</v>
      </c>
      <c r="E34" s="59" t="s">
        <v>157</v>
      </c>
      <c r="F34" s="59" t="s">
        <v>25</v>
      </c>
      <c r="G34" s="124" t="s">
        <v>43</v>
      </c>
      <c r="H34" s="124" t="s">
        <v>27</v>
      </c>
      <c r="I34" s="59" t="s">
        <v>28</v>
      </c>
      <c r="J34" s="59" t="s">
        <v>27</v>
      </c>
      <c r="K34" s="124" t="s">
        <v>44</v>
      </c>
      <c r="L34" s="124" t="s">
        <v>158</v>
      </c>
      <c r="M34" s="59" t="s">
        <v>27</v>
      </c>
      <c r="N34" s="59" t="s">
        <v>46</v>
      </c>
      <c r="O34" s="124" t="s">
        <v>159</v>
      </c>
      <c r="P34" s="124" t="s">
        <v>29</v>
      </c>
      <c r="Q34" s="59" t="s">
        <v>160</v>
      </c>
      <c r="R34" s="59" t="s">
        <v>161</v>
      </c>
      <c r="S34" s="124" t="s">
        <v>162</v>
      </c>
      <c r="T34" s="124" t="s">
        <v>163</v>
      </c>
      <c r="U34" s="61">
        <f>_xlfn.XLOOKUP(Q34,'Savings per Unit (2021)'!$T$4:$T$65,'Savings per Unit (2021)'!$AK$4:$AK$65)</f>
        <v>0</v>
      </c>
      <c r="V34" s="61">
        <f>_xlfn.XLOOKUP(Q34,'Savings per Unit (2021)'!$T$4:$T$65,'Savings per Unit (2021)'!$AL$4:$AL$65)</f>
        <v>0</v>
      </c>
      <c r="W34" s="60">
        <f>IF(V34=0,0,$V34/SUMIFS($V$28:$V$107,$D$28:$D$107,$D34))</f>
        <v>0</v>
      </c>
      <c r="X34" s="110"/>
      <c r="Y34" s="110"/>
      <c r="Z34" s="110"/>
      <c r="AA34" s="61" t="str">
        <f>IFERROR(X34*8760*1000/_xlfn.XLOOKUP($Q34,'Savings per Unit (2021)'!$T$5:$T$65,'Savings per Unit (2021)'!$AN$5:$AN$65),"")</f>
        <v/>
      </c>
      <c r="AB34" s="61" t="str">
        <f>IFERROR(Y34*8760*1000/_xlfn.XLOOKUP($Q34,'Savings per Unit (2021)'!$T$5:$T$65,'Savings per Unit (2021)'!$AN$5:$AN$65),"")</f>
        <v/>
      </c>
      <c r="AC34" s="61" t="str">
        <f>IFERROR(Z34*8760*1000/_xlfn.XLOOKUP($Q34,'Savings per Unit (2021)'!$T$5:$T$65,'Savings per Unit (2021)'!$AN$5:$AN$65),"")</f>
        <v/>
      </c>
    </row>
    <row r="35" spans="1:29" ht="15" customHeight="1" x14ac:dyDescent="0.45">
      <c r="A35" s="183"/>
    </row>
    <row r="36" spans="1:29" ht="15" customHeight="1" x14ac:dyDescent="0.45">
      <c r="A36" s="183"/>
      <c r="X36" s="121">
        <v>2018</v>
      </c>
      <c r="Y36" s="121">
        <v>2019</v>
      </c>
      <c r="Z36" s="121">
        <v>2020</v>
      </c>
      <c r="AA36" s="121">
        <v>2018</v>
      </c>
      <c r="AB36" s="121">
        <v>2019</v>
      </c>
      <c r="AC36" s="121">
        <v>2020</v>
      </c>
    </row>
    <row r="37" spans="1:29" ht="15" customHeight="1" thickBot="1" x14ac:dyDescent="0.5">
      <c r="A37" s="183"/>
      <c r="C37" s="121" t="s">
        <v>53</v>
      </c>
      <c r="D37" s="121" t="s">
        <v>221</v>
      </c>
      <c r="E37" s="121" t="s">
        <v>1</v>
      </c>
      <c r="F37" s="121" t="s">
        <v>2</v>
      </c>
      <c r="G37" s="121" t="s">
        <v>3</v>
      </c>
      <c r="H37" s="121" t="s">
        <v>4</v>
      </c>
      <c r="I37" s="121" t="s">
        <v>5</v>
      </c>
      <c r="J37" s="121" t="s">
        <v>6</v>
      </c>
      <c r="K37" s="121" t="s">
        <v>7</v>
      </c>
      <c r="L37" s="121" t="s">
        <v>8</v>
      </c>
      <c r="M37" s="121" t="s">
        <v>9</v>
      </c>
      <c r="N37" s="121" t="s">
        <v>10</v>
      </c>
      <c r="O37" s="121" t="s">
        <v>11</v>
      </c>
      <c r="P37" s="121" t="s">
        <v>12</v>
      </c>
      <c r="Q37" s="121" t="s">
        <v>19</v>
      </c>
      <c r="R37" s="121" t="s">
        <v>20</v>
      </c>
      <c r="S37" s="121" t="s">
        <v>21</v>
      </c>
      <c r="T37" s="121" t="s">
        <v>22</v>
      </c>
      <c r="U37" s="121" t="s">
        <v>878</v>
      </c>
      <c r="V37" s="121" t="s">
        <v>879</v>
      </c>
      <c r="W37" s="121" t="s">
        <v>880</v>
      </c>
      <c r="X37" s="121" t="s">
        <v>677</v>
      </c>
      <c r="Y37" s="121" t="s">
        <v>677</v>
      </c>
      <c r="Z37" s="121" t="s">
        <v>677</v>
      </c>
      <c r="AA37" s="121" t="s">
        <v>679</v>
      </c>
      <c r="AB37" s="121" t="s">
        <v>679</v>
      </c>
      <c r="AC37" s="121" t="s">
        <v>679</v>
      </c>
    </row>
    <row r="38" spans="1:29" ht="15" customHeight="1" thickBot="1" x14ac:dyDescent="0.5">
      <c r="A38" s="183"/>
      <c r="C38" s="125" t="s">
        <v>52</v>
      </c>
      <c r="D38" s="125" t="s">
        <v>53</v>
      </c>
      <c r="E38" s="63" t="s">
        <v>53</v>
      </c>
      <c r="F38" s="63" t="s">
        <v>35</v>
      </c>
      <c r="G38" s="125" t="s">
        <v>54</v>
      </c>
      <c r="H38" s="125" t="s">
        <v>27</v>
      </c>
      <c r="I38" s="63" t="s">
        <v>28</v>
      </c>
      <c r="J38" s="63" t="s">
        <v>27</v>
      </c>
      <c r="K38" s="125" t="s">
        <v>44</v>
      </c>
      <c r="L38" s="125" t="s">
        <v>45</v>
      </c>
      <c r="M38" s="63" t="s">
        <v>27</v>
      </c>
      <c r="N38" s="63" t="s">
        <v>46</v>
      </c>
      <c r="O38" s="125" t="s">
        <v>47</v>
      </c>
      <c r="P38" s="125" t="s">
        <v>29</v>
      </c>
      <c r="Q38" s="63" t="s">
        <v>55</v>
      </c>
      <c r="R38" s="63" t="s">
        <v>49</v>
      </c>
      <c r="S38" s="125" t="s">
        <v>56</v>
      </c>
      <c r="T38" s="125" t="s">
        <v>51</v>
      </c>
      <c r="U38" s="63">
        <f>_xlfn.XLOOKUP(Q38,'Savings per Unit (2021)'!$T$4:$T$65,'Savings per Unit (2021)'!$AK$4:$AK$65)</f>
        <v>0</v>
      </c>
      <c r="V38" s="63">
        <f>_xlfn.XLOOKUP(Q38,'Savings per Unit (2021)'!$T$4:$T$65,'Savings per Unit (2021)'!$AL$4:$AL$65)</f>
        <v>0</v>
      </c>
      <c r="W38" s="64">
        <f t="shared" ref="W38:W50" si="6">IF(V38=0,0,$V38/SUMIFS($V$28:$V$107,$D$28:$D$107,$D38))</f>
        <v>0</v>
      </c>
      <c r="X38" s="111">
        <f t="shared" ref="X38:Z50" si="7">VLOOKUP($D38,$D$10:$I$20,MATCH(X$26,$D$9:$I$9,0),FALSE)*$W38</f>
        <v>0</v>
      </c>
      <c r="Y38" s="111">
        <f t="shared" si="7"/>
        <v>0</v>
      </c>
      <c r="Z38" s="111">
        <f t="shared" si="7"/>
        <v>0</v>
      </c>
      <c r="AA38" s="63" t="str">
        <f>IFERROR(X38*8760*1000/_xlfn.XLOOKUP($Q38,'Savings per Unit (2021)'!$T$5:$T$65,'Savings per Unit (2021)'!$AN$5:$AN$65),"")</f>
        <v/>
      </c>
      <c r="AB38" s="63" t="str">
        <f>IFERROR(Y38*8760*1000/_xlfn.XLOOKUP($Q38,'Savings per Unit (2021)'!$T$5:$T$65,'Savings per Unit (2021)'!$AN$5:$AN$65),"")</f>
        <v/>
      </c>
      <c r="AC38" s="63" t="str">
        <f>IFERROR(Z38*8760*1000/_xlfn.XLOOKUP($Q38,'Savings per Unit (2021)'!$T$5:$T$65,'Savings per Unit (2021)'!$AN$5:$AN$65),"")</f>
        <v/>
      </c>
    </row>
    <row r="39" spans="1:29" ht="15" customHeight="1" thickBot="1" x14ac:dyDescent="0.5">
      <c r="A39" s="183"/>
      <c r="C39" s="124" t="s">
        <v>57</v>
      </c>
      <c r="D39" s="124" t="s">
        <v>53</v>
      </c>
      <c r="E39" s="59" t="s">
        <v>53</v>
      </c>
      <c r="F39" s="59" t="s">
        <v>25</v>
      </c>
      <c r="G39" s="124" t="s">
        <v>43</v>
      </c>
      <c r="H39" s="124" t="s">
        <v>27</v>
      </c>
      <c r="I39" s="59" t="s">
        <v>28</v>
      </c>
      <c r="J39" s="59" t="s">
        <v>27</v>
      </c>
      <c r="K39" s="124" t="s">
        <v>44</v>
      </c>
      <c r="L39" s="124" t="s">
        <v>45</v>
      </c>
      <c r="M39" s="59" t="s">
        <v>27</v>
      </c>
      <c r="N39" s="59" t="s">
        <v>46</v>
      </c>
      <c r="O39" s="124" t="s">
        <v>47</v>
      </c>
      <c r="P39" s="124" t="s">
        <v>29</v>
      </c>
      <c r="Q39" s="59" t="s">
        <v>58</v>
      </c>
      <c r="R39" s="59" t="s">
        <v>49</v>
      </c>
      <c r="S39" s="124" t="s">
        <v>56</v>
      </c>
      <c r="T39" s="124" t="s">
        <v>51</v>
      </c>
      <c r="U39" s="61">
        <f>_xlfn.XLOOKUP(Q39,'Savings per Unit (2021)'!$T$4:$T$65,'Savings per Unit (2021)'!$AK$4:$AK$65)</f>
        <v>364</v>
      </c>
      <c r="V39" s="61">
        <f>_xlfn.XLOOKUP(Q39,'Savings per Unit (2021)'!$T$4:$T$65,'Savings per Unit (2021)'!$AL$4:$AL$65)</f>
        <v>324138.35999999975</v>
      </c>
      <c r="W39" s="60">
        <f t="shared" si="6"/>
        <v>2.1287141600386576E-2</v>
      </c>
      <c r="X39" s="110">
        <f t="shared" si="7"/>
        <v>4.2685460901492459E-2</v>
      </c>
      <c r="Y39" s="110">
        <f t="shared" si="7"/>
        <v>5.6650791680565263E-2</v>
      </c>
      <c r="Z39" s="110">
        <f t="shared" si="7"/>
        <v>5.8086537441146328E-2</v>
      </c>
      <c r="AA39" s="61">
        <f>IFERROR(X39*8760*1000/_xlfn.XLOOKUP($Q39,'Savings per Unit (2021)'!$T$5:$T$65,'Savings per Unit (2021)'!$AN$5:$AN$65),"")</f>
        <v>419.90885635669605</v>
      </c>
      <c r="AB39" s="61">
        <f>IFERROR(Y39*8760*1000/_xlfn.XLOOKUP($Q39,'Savings per Unit (2021)'!$T$5:$T$65,'Savings per Unit (2021)'!$AN$5:$AN$65),"")</f>
        <v>557.28973387882183</v>
      </c>
      <c r="AC39" s="61">
        <f>IFERROR(Z39*8760*1000/_xlfn.XLOOKUP($Q39,'Savings per Unit (2021)'!$T$5:$T$65,'Savings per Unit (2021)'!$AN$5:$AN$65),"")</f>
        <v>571.41356779350951</v>
      </c>
    </row>
    <row r="40" spans="1:29" ht="15" customHeight="1" thickBot="1" x14ac:dyDescent="0.5">
      <c r="A40" s="183"/>
      <c r="C40" s="125" t="s">
        <v>59</v>
      </c>
      <c r="D40" s="125" t="s">
        <v>53</v>
      </c>
      <c r="E40" s="63" t="s">
        <v>53</v>
      </c>
      <c r="F40" s="63" t="s">
        <v>60</v>
      </c>
      <c r="G40" s="125" t="s">
        <v>43</v>
      </c>
      <c r="H40" s="125" t="s">
        <v>27</v>
      </c>
      <c r="I40" s="63" t="s">
        <v>28</v>
      </c>
      <c r="J40" s="63" t="s">
        <v>27</v>
      </c>
      <c r="K40" s="125" t="s">
        <v>44</v>
      </c>
      <c r="L40" s="125" t="s">
        <v>45</v>
      </c>
      <c r="M40" s="63" t="s">
        <v>27</v>
      </c>
      <c r="N40" s="63" t="s">
        <v>46</v>
      </c>
      <c r="O40" s="125" t="s">
        <v>47</v>
      </c>
      <c r="P40" s="125" t="s">
        <v>29</v>
      </c>
      <c r="Q40" s="63" t="s">
        <v>61</v>
      </c>
      <c r="R40" s="63" t="s">
        <v>49</v>
      </c>
      <c r="S40" s="125" t="s">
        <v>56</v>
      </c>
      <c r="T40" s="125" t="s">
        <v>51</v>
      </c>
      <c r="U40" s="63">
        <f>_xlfn.XLOOKUP(Q40,'Savings per Unit (2021)'!$T$4:$T$65,'Savings per Unit (2021)'!$AK$4:$AK$65)</f>
        <v>0</v>
      </c>
      <c r="V40" s="63">
        <f>_xlfn.XLOOKUP(Q40,'Savings per Unit (2021)'!$T$4:$T$65,'Savings per Unit (2021)'!$AL$4:$AL$65)</f>
        <v>0</v>
      </c>
      <c r="W40" s="64">
        <f t="shared" si="6"/>
        <v>0</v>
      </c>
      <c r="X40" s="111">
        <f t="shared" si="7"/>
        <v>0</v>
      </c>
      <c r="Y40" s="111">
        <f t="shared" si="7"/>
        <v>0</v>
      </c>
      <c r="Z40" s="111">
        <f t="shared" si="7"/>
        <v>0</v>
      </c>
      <c r="AA40" s="63" t="str">
        <f>IFERROR(X40*8760*1000/_xlfn.XLOOKUP($Q40,'Savings per Unit (2021)'!$T$5:$T$65,'Savings per Unit (2021)'!$AN$5:$AN$65),"")</f>
        <v/>
      </c>
      <c r="AB40" s="63" t="str">
        <f>IFERROR(Y40*8760*1000/_xlfn.XLOOKUP($Q40,'Savings per Unit (2021)'!$T$5:$T$65,'Savings per Unit (2021)'!$AN$5:$AN$65),"")</f>
        <v/>
      </c>
      <c r="AC40" s="63" t="str">
        <f>IFERROR(Z40*8760*1000/_xlfn.XLOOKUP($Q40,'Savings per Unit (2021)'!$T$5:$T$65,'Savings per Unit (2021)'!$AN$5:$AN$65),"")</f>
        <v/>
      </c>
    </row>
    <row r="41" spans="1:29" ht="15" customHeight="1" thickBot="1" x14ac:dyDescent="0.5">
      <c r="A41" s="183"/>
      <c r="C41" s="124" t="s">
        <v>62</v>
      </c>
      <c r="D41" s="124" t="s">
        <v>53</v>
      </c>
      <c r="E41" s="59" t="s">
        <v>53</v>
      </c>
      <c r="F41" s="59" t="s">
        <v>25</v>
      </c>
      <c r="G41" s="124" t="s">
        <v>26</v>
      </c>
      <c r="H41" s="124" t="s">
        <v>27</v>
      </c>
      <c r="I41" s="59" t="s">
        <v>28</v>
      </c>
      <c r="J41" s="59" t="s">
        <v>27</v>
      </c>
      <c r="K41" s="124" t="s">
        <v>44</v>
      </c>
      <c r="L41" s="124" t="s">
        <v>45</v>
      </c>
      <c r="M41" s="59" t="s">
        <v>27</v>
      </c>
      <c r="N41" s="59" t="s">
        <v>46</v>
      </c>
      <c r="O41" s="124" t="s">
        <v>47</v>
      </c>
      <c r="P41" s="124" t="s">
        <v>29</v>
      </c>
      <c r="Q41" s="59" t="s">
        <v>63</v>
      </c>
      <c r="R41" s="59" t="s">
        <v>49</v>
      </c>
      <c r="S41" s="124" t="s">
        <v>56</v>
      </c>
      <c r="T41" s="124" t="s">
        <v>51</v>
      </c>
      <c r="U41" s="61">
        <f>_xlfn.XLOOKUP(Q41,'Savings per Unit (2021)'!$T$4:$T$65,'Savings per Unit (2021)'!$AK$4:$AK$65)</f>
        <v>3177</v>
      </c>
      <c r="V41" s="61">
        <f>_xlfn.XLOOKUP(Q41,'Savings per Unit (2021)'!$T$4:$T$65,'Savings per Unit (2021)'!$AL$4:$AL$65)</f>
        <v>2597213.8300000066</v>
      </c>
      <c r="W41" s="60">
        <f t="shared" si="6"/>
        <v>0.1705668485695199</v>
      </c>
      <c r="X41" s="110">
        <f t="shared" si="7"/>
        <v>0.34202452740638545</v>
      </c>
      <c r="Y41" s="110">
        <f t="shared" si="7"/>
        <v>0.45392411941990918</v>
      </c>
      <c r="Z41" s="110">
        <f t="shared" si="7"/>
        <v>0.4654282769214928</v>
      </c>
      <c r="AA41" s="61">
        <f>IFERROR(X41*8760*1000/_xlfn.XLOOKUP($Q41,'Savings per Unit (2021)'!$T$5:$T$65,'Savings per Unit (2021)'!$AN$5:$AN$65),"")</f>
        <v>3664.9737270473161</v>
      </c>
      <c r="AB41" s="61">
        <f>IFERROR(Y41*8760*1000/_xlfn.XLOOKUP($Q41,'Savings per Unit (2021)'!$T$5:$T$65,'Savings per Unit (2021)'!$AN$5:$AN$65),"")</f>
        <v>4864.0370454203758</v>
      </c>
      <c r="AC41" s="61">
        <f>IFERROR(Z41*8760*1000/_xlfn.XLOOKUP($Q41,'Savings per Unit (2021)'!$T$5:$T$65,'Savings per Unit (2021)'!$AN$5:$AN$65),"")</f>
        <v>4987.3101782417007</v>
      </c>
    </row>
    <row r="42" spans="1:29" ht="15" customHeight="1" thickBot="1" x14ac:dyDescent="0.5">
      <c r="A42" s="183"/>
      <c r="C42" s="125" t="s">
        <v>64</v>
      </c>
      <c r="D42" s="125" t="s">
        <v>53</v>
      </c>
      <c r="E42" s="63" t="s">
        <v>53</v>
      </c>
      <c r="F42" s="63" t="s">
        <v>60</v>
      </c>
      <c r="G42" s="125" t="s">
        <v>26</v>
      </c>
      <c r="H42" s="125" t="s">
        <v>27</v>
      </c>
      <c r="I42" s="63" t="s">
        <v>28</v>
      </c>
      <c r="J42" s="63" t="s">
        <v>27</v>
      </c>
      <c r="K42" s="125" t="s">
        <v>44</v>
      </c>
      <c r="L42" s="125" t="s">
        <v>45</v>
      </c>
      <c r="M42" s="63" t="s">
        <v>27</v>
      </c>
      <c r="N42" s="63" t="s">
        <v>46</v>
      </c>
      <c r="O42" s="125" t="s">
        <v>47</v>
      </c>
      <c r="P42" s="125" t="s">
        <v>29</v>
      </c>
      <c r="Q42" s="63" t="s">
        <v>65</v>
      </c>
      <c r="R42" s="63" t="s">
        <v>49</v>
      </c>
      <c r="S42" s="125" t="s">
        <v>56</v>
      </c>
      <c r="T42" s="125" t="s">
        <v>51</v>
      </c>
      <c r="U42" s="63">
        <f>_xlfn.XLOOKUP(Q42,'Savings per Unit (2021)'!$T$4:$T$65,'Savings per Unit (2021)'!$AK$4:$AK$65)</f>
        <v>466</v>
      </c>
      <c r="V42" s="63">
        <f>_xlfn.XLOOKUP(Q42,'Savings per Unit (2021)'!$T$4:$T$65,'Savings per Unit (2021)'!$AL$4:$AL$65)</f>
        <v>453548.05000000016</v>
      </c>
      <c r="W42" s="64">
        <f t="shared" si="6"/>
        <v>2.9785865403061895E-2</v>
      </c>
      <c r="X42" s="111">
        <f t="shared" si="7"/>
        <v>5.9727295329140215E-2</v>
      </c>
      <c r="Y42" s="111">
        <f t="shared" si="7"/>
        <v>7.9268174546439446E-2</v>
      </c>
      <c r="Z42" s="111">
        <f t="shared" si="7"/>
        <v>8.1277130505886239E-2</v>
      </c>
      <c r="AA42" s="63">
        <f>IFERROR(X42*8760*1000/_xlfn.XLOOKUP($Q42,'Savings per Unit (2021)'!$T$5:$T$65,'Savings per Unit (2021)'!$AN$5:$AN$65),"")</f>
        <v>537.57562379730871</v>
      </c>
      <c r="AB42" s="63">
        <f>IFERROR(Y42*8760*1000/_xlfn.XLOOKUP($Q42,'Savings per Unit (2021)'!$T$5:$T$65,'Savings per Unit (2021)'!$AN$5:$AN$65),"")</f>
        <v>713.45334062508516</v>
      </c>
      <c r="AC42" s="63">
        <f>IFERROR(Z42*8760*1000/_xlfn.XLOOKUP($Q42,'Savings per Unit (2021)'!$T$5:$T$65,'Savings per Unit (2021)'!$AN$5:$AN$65),"")</f>
        <v>731.53495217520731</v>
      </c>
    </row>
    <row r="43" spans="1:29" ht="15" customHeight="1" thickBot="1" x14ac:dyDescent="0.5">
      <c r="A43" s="183"/>
      <c r="C43" s="124" t="s">
        <v>62</v>
      </c>
      <c r="D43" s="124" t="s">
        <v>53</v>
      </c>
      <c r="E43" s="59" t="s">
        <v>53</v>
      </c>
      <c r="F43" s="59" t="s">
        <v>25</v>
      </c>
      <c r="G43" s="124" t="s">
        <v>26</v>
      </c>
      <c r="H43" s="124" t="s">
        <v>27</v>
      </c>
      <c r="I43" s="59" t="s">
        <v>28</v>
      </c>
      <c r="J43" s="59" t="s">
        <v>27</v>
      </c>
      <c r="K43" s="124" t="s">
        <v>44</v>
      </c>
      <c r="L43" s="124" t="s">
        <v>45</v>
      </c>
      <c r="M43" s="59" t="s">
        <v>27</v>
      </c>
      <c r="N43" s="59" t="s">
        <v>66</v>
      </c>
      <c r="O43" s="124" t="s">
        <v>47</v>
      </c>
      <c r="P43" s="124" t="s">
        <v>29</v>
      </c>
      <c r="Q43" s="59" t="s">
        <v>67</v>
      </c>
      <c r="R43" s="59" t="s">
        <v>49</v>
      </c>
      <c r="S43" s="124"/>
      <c r="T43" s="124" t="s">
        <v>51</v>
      </c>
      <c r="U43" s="61">
        <f>_xlfn.XLOOKUP(Q43,'Savings per Unit (2021)'!$T$4:$T$65,'Savings per Unit (2021)'!$AK$4:$AK$65)</f>
        <v>0</v>
      </c>
      <c r="V43" s="61">
        <f>_xlfn.XLOOKUP(Q43,'Savings per Unit (2021)'!$T$4:$T$65,'Savings per Unit (2021)'!$AL$4:$AL$65)</f>
        <v>0</v>
      </c>
      <c r="W43" s="60">
        <f t="shared" si="6"/>
        <v>0</v>
      </c>
      <c r="X43" s="110">
        <f t="shared" si="7"/>
        <v>0</v>
      </c>
      <c r="Y43" s="110">
        <f t="shared" si="7"/>
        <v>0</v>
      </c>
      <c r="Z43" s="110">
        <f t="shared" si="7"/>
        <v>0</v>
      </c>
      <c r="AA43" s="61" t="str">
        <f>IFERROR(X43*8760*1000/_xlfn.XLOOKUP($Q43,'Savings per Unit (2021)'!$T$5:$T$65,'Savings per Unit (2021)'!$AN$5:$AN$65),"")</f>
        <v/>
      </c>
      <c r="AB43" s="61" t="str">
        <f>IFERROR(Y43*8760*1000/_xlfn.XLOOKUP($Q43,'Savings per Unit (2021)'!$T$5:$T$65,'Savings per Unit (2021)'!$AN$5:$AN$65),"")</f>
        <v/>
      </c>
      <c r="AC43" s="61" t="str">
        <f>IFERROR(Z43*8760*1000/_xlfn.XLOOKUP($Q43,'Savings per Unit (2021)'!$T$5:$T$65,'Savings per Unit (2021)'!$AN$5:$AN$65),"")</f>
        <v/>
      </c>
    </row>
    <row r="44" spans="1:29" ht="15" customHeight="1" thickBot="1" x14ac:dyDescent="0.5">
      <c r="A44" s="183"/>
      <c r="C44" s="125" t="s">
        <v>57</v>
      </c>
      <c r="D44" s="125" t="s">
        <v>53</v>
      </c>
      <c r="E44" s="63" t="s">
        <v>53</v>
      </c>
      <c r="F44" s="63" t="s">
        <v>25</v>
      </c>
      <c r="G44" s="125" t="s">
        <v>43</v>
      </c>
      <c r="H44" s="125" t="s">
        <v>27</v>
      </c>
      <c r="I44" s="63" t="s">
        <v>28</v>
      </c>
      <c r="J44" s="63" t="s">
        <v>27</v>
      </c>
      <c r="K44" s="125" t="s">
        <v>44</v>
      </c>
      <c r="L44" s="125" t="s">
        <v>45</v>
      </c>
      <c r="M44" s="63" t="s">
        <v>27</v>
      </c>
      <c r="N44" s="63" t="s">
        <v>66</v>
      </c>
      <c r="O44" s="125" t="s">
        <v>47</v>
      </c>
      <c r="P44" s="125" t="s">
        <v>29</v>
      </c>
      <c r="Q44" s="63" t="s">
        <v>68</v>
      </c>
      <c r="R44" s="63" t="s">
        <v>49</v>
      </c>
      <c r="S44" s="125"/>
      <c r="T44" s="125" t="s">
        <v>51</v>
      </c>
      <c r="U44" s="63">
        <f>_xlfn.XLOOKUP(Q44,'Savings per Unit (2021)'!$T$4:$T$65,'Savings per Unit (2021)'!$AK$4:$AK$65)</f>
        <v>0</v>
      </c>
      <c r="V44" s="63">
        <f>_xlfn.XLOOKUP(Q44,'Savings per Unit (2021)'!$T$4:$T$65,'Savings per Unit (2021)'!$AL$4:$AL$65)</f>
        <v>0</v>
      </c>
      <c r="W44" s="64">
        <f t="shared" si="6"/>
        <v>0</v>
      </c>
      <c r="X44" s="111">
        <f t="shared" si="7"/>
        <v>0</v>
      </c>
      <c r="Y44" s="111">
        <f t="shared" si="7"/>
        <v>0</v>
      </c>
      <c r="Z44" s="111">
        <f t="shared" si="7"/>
        <v>0</v>
      </c>
      <c r="AA44" s="63" t="str">
        <f>IFERROR(X44*8760*1000/_xlfn.XLOOKUP($Q44,'Savings per Unit (2021)'!$T$5:$T$65,'Savings per Unit (2021)'!$AN$5:$AN$65),"")</f>
        <v/>
      </c>
      <c r="AB44" s="63" t="str">
        <f>IFERROR(Y44*8760*1000/_xlfn.XLOOKUP($Q44,'Savings per Unit (2021)'!$T$5:$T$65,'Savings per Unit (2021)'!$AN$5:$AN$65),"")</f>
        <v/>
      </c>
      <c r="AC44" s="63" t="str">
        <f>IFERROR(Z44*8760*1000/_xlfn.XLOOKUP($Q44,'Savings per Unit (2021)'!$T$5:$T$65,'Savings per Unit (2021)'!$AN$5:$AN$65),"")</f>
        <v/>
      </c>
    </row>
    <row r="45" spans="1:29" ht="15" customHeight="1" thickBot="1" x14ac:dyDescent="0.5">
      <c r="A45" s="183"/>
      <c r="C45" s="124" t="s">
        <v>64</v>
      </c>
      <c r="D45" s="124" t="s">
        <v>53</v>
      </c>
      <c r="E45" s="59" t="s">
        <v>53</v>
      </c>
      <c r="F45" s="59" t="s">
        <v>60</v>
      </c>
      <c r="G45" s="124" t="s">
        <v>26</v>
      </c>
      <c r="H45" s="124" t="s">
        <v>27</v>
      </c>
      <c r="I45" s="59" t="s">
        <v>28</v>
      </c>
      <c r="J45" s="59" t="s">
        <v>27</v>
      </c>
      <c r="K45" s="124" t="s">
        <v>44</v>
      </c>
      <c r="L45" s="124" t="s">
        <v>45</v>
      </c>
      <c r="M45" s="59" t="s">
        <v>27</v>
      </c>
      <c r="N45" s="59" t="s">
        <v>66</v>
      </c>
      <c r="O45" s="124" t="s">
        <v>47</v>
      </c>
      <c r="P45" s="124" t="s">
        <v>29</v>
      </c>
      <c r="Q45" s="59" t="s">
        <v>69</v>
      </c>
      <c r="R45" s="59" t="s">
        <v>49</v>
      </c>
      <c r="S45" s="124"/>
      <c r="T45" s="124" t="s">
        <v>51</v>
      </c>
      <c r="U45" s="61">
        <f>_xlfn.XLOOKUP(Q45,'Savings per Unit (2021)'!$T$4:$T$65,'Savings per Unit (2021)'!$AK$4:$AK$65)</f>
        <v>0</v>
      </c>
      <c r="V45" s="61">
        <f>_xlfn.XLOOKUP(Q45,'Savings per Unit (2021)'!$T$4:$T$65,'Savings per Unit (2021)'!$AL$4:$AL$65)</f>
        <v>0</v>
      </c>
      <c r="W45" s="60">
        <f t="shared" si="6"/>
        <v>0</v>
      </c>
      <c r="X45" s="110">
        <f t="shared" si="7"/>
        <v>0</v>
      </c>
      <c r="Y45" s="110">
        <f t="shared" si="7"/>
        <v>0</v>
      </c>
      <c r="Z45" s="110">
        <f t="shared" si="7"/>
        <v>0</v>
      </c>
      <c r="AA45" s="61" t="str">
        <f>IFERROR(X45*8760*1000/_xlfn.XLOOKUP($Q45,'Savings per Unit (2021)'!$T$5:$T$65,'Savings per Unit (2021)'!$AN$5:$AN$65),"")</f>
        <v/>
      </c>
      <c r="AB45" s="61" t="str">
        <f>IFERROR(Y45*8760*1000/_xlfn.XLOOKUP($Q45,'Savings per Unit (2021)'!$T$5:$T$65,'Savings per Unit (2021)'!$AN$5:$AN$65),"")</f>
        <v/>
      </c>
      <c r="AC45" s="61" t="str">
        <f>IFERROR(Z45*8760*1000/_xlfn.XLOOKUP($Q45,'Savings per Unit (2021)'!$T$5:$T$65,'Savings per Unit (2021)'!$AN$5:$AN$65),"")</f>
        <v/>
      </c>
    </row>
    <row r="46" spans="1:29" ht="15" customHeight="1" thickBot="1" x14ac:dyDescent="0.5">
      <c r="A46" s="183"/>
      <c r="C46" s="125" t="s">
        <v>164</v>
      </c>
      <c r="D46" s="125" t="s">
        <v>53</v>
      </c>
      <c r="E46" s="63" t="s">
        <v>165</v>
      </c>
      <c r="F46" s="63" t="s">
        <v>25</v>
      </c>
      <c r="G46" s="125" t="s">
        <v>54</v>
      </c>
      <c r="H46" s="125" t="s">
        <v>27</v>
      </c>
      <c r="I46" s="63" t="s">
        <v>28</v>
      </c>
      <c r="J46" s="63" t="s">
        <v>27</v>
      </c>
      <c r="K46" s="125" t="s">
        <v>44</v>
      </c>
      <c r="L46" s="125" t="s">
        <v>158</v>
      </c>
      <c r="M46" s="63" t="s">
        <v>27</v>
      </c>
      <c r="N46" s="63" t="s">
        <v>46</v>
      </c>
      <c r="O46" s="125" t="s">
        <v>47</v>
      </c>
      <c r="P46" s="125" t="s">
        <v>29</v>
      </c>
      <c r="Q46" s="63" t="s">
        <v>166</v>
      </c>
      <c r="R46" s="63" t="s">
        <v>161</v>
      </c>
      <c r="S46" s="125" t="s">
        <v>162</v>
      </c>
      <c r="T46" s="125" t="s">
        <v>163</v>
      </c>
      <c r="U46" s="63">
        <f>_xlfn.XLOOKUP(Q46,'Savings per Unit (2021)'!$T$4:$T$65,'Savings per Unit (2021)'!$AK$4:$AK$65)</f>
        <v>0</v>
      </c>
      <c r="V46" s="63">
        <f>_xlfn.XLOOKUP(Q46,'Savings per Unit (2021)'!$T$4:$T$65,'Savings per Unit (2021)'!$AL$4:$AL$65)</f>
        <v>0</v>
      </c>
      <c r="W46" s="64">
        <f t="shared" si="6"/>
        <v>0</v>
      </c>
      <c r="X46" s="111">
        <f t="shared" si="7"/>
        <v>0</v>
      </c>
      <c r="Y46" s="111">
        <f t="shared" si="7"/>
        <v>0</v>
      </c>
      <c r="Z46" s="111">
        <f t="shared" si="7"/>
        <v>0</v>
      </c>
      <c r="AA46" s="63" t="str">
        <f>IFERROR(X46*8760*1000/_xlfn.XLOOKUP($Q46,'Savings per Unit (2021)'!$T$5:$T$65,'Savings per Unit (2021)'!$AN$5:$AN$65),"")</f>
        <v/>
      </c>
      <c r="AB46" s="63" t="str">
        <f>IFERROR(Y46*8760*1000/_xlfn.XLOOKUP($Q46,'Savings per Unit (2021)'!$T$5:$T$65,'Savings per Unit (2021)'!$AN$5:$AN$65),"")</f>
        <v/>
      </c>
      <c r="AC46" s="63" t="str">
        <f>IFERROR(Z46*8760*1000/_xlfn.XLOOKUP($Q46,'Savings per Unit (2021)'!$T$5:$T$65,'Savings per Unit (2021)'!$AN$5:$AN$65),"")</f>
        <v/>
      </c>
    </row>
    <row r="47" spans="1:29" ht="15" customHeight="1" thickBot="1" x14ac:dyDescent="0.5">
      <c r="A47" s="183"/>
      <c r="C47" s="124" t="s">
        <v>167</v>
      </c>
      <c r="D47" s="124" t="s">
        <v>53</v>
      </c>
      <c r="E47" s="59" t="s">
        <v>165</v>
      </c>
      <c r="F47" s="59" t="s">
        <v>25</v>
      </c>
      <c r="G47" s="124" t="s">
        <v>43</v>
      </c>
      <c r="H47" s="124" t="s">
        <v>27</v>
      </c>
      <c r="I47" s="59" t="s">
        <v>28</v>
      </c>
      <c r="J47" s="59" t="s">
        <v>27</v>
      </c>
      <c r="K47" s="124" t="s">
        <v>44</v>
      </c>
      <c r="L47" s="124" t="s">
        <v>158</v>
      </c>
      <c r="M47" s="59" t="s">
        <v>27</v>
      </c>
      <c r="N47" s="59" t="s">
        <v>46</v>
      </c>
      <c r="O47" s="124" t="s">
        <v>47</v>
      </c>
      <c r="P47" s="124" t="s">
        <v>29</v>
      </c>
      <c r="Q47" s="59" t="s">
        <v>168</v>
      </c>
      <c r="R47" s="59" t="s">
        <v>161</v>
      </c>
      <c r="S47" s="124" t="s">
        <v>162</v>
      </c>
      <c r="T47" s="124" t="s">
        <v>163</v>
      </c>
      <c r="U47" s="61">
        <f>_xlfn.XLOOKUP(Q47,'Savings per Unit (2021)'!$T$4:$T$65,'Savings per Unit (2021)'!$AK$4:$AK$65)</f>
        <v>506</v>
      </c>
      <c r="V47" s="61">
        <f>_xlfn.XLOOKUP(Q47,'Savings per Unit (2021)'!$T$4:$T$65,'Savings per Unit (2021)'!$AL$4:$AL$65)</f>
        <v>3143516.5999999996</v>
      </c>
      <c r="W47" s="60">
        <f t="shared" si="6"/>
        <v>0.2064441955816825</v>
      </c>
      <c r="X47" s="110">
        <f t="shared" si="7"/>
        <v>0.41396660031997634</v>
      </c>
      <c r="Y47" s="110">
        <f t="shared" si="7"/>
        <v>0.5494033598831034</v>
      </c>
      <c r="Z47" s="110">
        <f t="shared" si="7"/>
        <v>0.56332732319237111</v>
      </c>
      <c r="AA47" s="61">
        <f>IFERROR(X47*8760*1000/_xlfn.XLOOKUP($Q47,'Savings per Unit (2021)'!$T$5:$T$65,'Savings per Unit (2021)'!$AN$5:$AN$65),"")</f>
        <v>583.71945416617632</v>
      </c>
      <c r="AB47" s="61">
        <f>IFERROR(Y47*8760*1000/_xlfn.XLOOKUP($Q47,'Savings per Unit (2021)'!$T$5:$T$65,'Savings per Unit (2021)'!$AN$5:$AN$65),"")</f>
        <v>774.69397072165884</v>
      </c>
      <c r="AC47" s="61">
        <f>IFERROR(Z47*8760*1000/_xlfn.XLOOKUP($Q47,'Savings per Unit (2021)'!$T$5:$T$65,'Savings per Unit (2021)'!$AN$5:$AN$65),"")</f>
        <v>794.32765193273553</v>
      </c>
    </row>
    <row r="48" spans="1:29" ht="15" customHeight="1" thickBot="1" x14ac:dyDescent="0.5">
      <c r="A48" s="183"/>
      <c r="C48" s="125" t="s">
        <v>169</v>
      </c>
      <c r="D48" s="125" t="s">
        <v>53</v>
      </c>
      <c r="E48" s="63" t="s">
        <v>165</v>
      </c>
      <c r="F48" s="63" t="s">
        <v>25</v>
      </c>
      <c r="G48" s="125" t="s">
        <v>26</v>
      </c>
      <c r="H48" s="125" t="s">
        <v>27</v>
      </c>
      <c r="I48" s="63" t="s">
        <v>28</v>
      </c>
      <c r="J48" s="63" t="s">
        <v>27</v>
      </c>
      <c r="K48" s="125" t="s">
        <v>44</v>
      </c>
      <c r="L48" s="125" t="s">
        <v>158</v>
      </c>
      <c r="M48" s="63" t="s">
        <v>27</v>
      </c>
      <c r="N48" s="63" t="s">
        <v>46</v>
      </c>
      <c r="O48" s="125" t="s">
        <v>47</v>
      </c>
      <c r="P48" s="125" t="s">
        <v>29</v>
      </c>
      <c r="Q48" s="63" t="s">
        <v>170</v>
      </c>
      <c r="R48" s="63" t="s">
        <v>161</v>
      </c>
      <c r="S48" s="125" t="s">
        <v>162</v>
      </c>
      <c r="T48" s="125" t="s">
        <v>163</v>
      </c>
      <c r="U48" s="63">
        <f>_xlfn.XLOOKUP(Q48,'Savings per Unit (2021)'!$T$4:$T$65,'Savings per Unit (2021)'!$AK$4:$AK$65)</f>
        <v>1205</v>
      </c>
      <c r="V48" s="63">
        <f>_xlfn.XLOOKUP(Q48,'Savings per Unit (2021)'!$T$4:$T$65,'Savings per Unit (2021)'!$AL$4:$AL$65)</f>
        <v>8708538.7600000128</v>
      </c>
      <c r="W48" s="64">
        <f t="shared" si="6"/>
        <v>0.57191594884534902</v>
      </c>
      <c r="X48" s="111">
        <f t="shared" si="7"/>
        <v>1.1468188792869576</v>
      </c>
      <c r="Y48" s="111">
        <f t="shared" si="7"/>
        <v>1.5220216920172274</v>
      </c>
      <c r="Z48" s="111">
        <f t="shared" si="7"/>
        <v>1.5605954899642704</v>
      </c>
      <c r="AA48" s="63">
        <f>IFERROR(X48*8760*1000/_xlfn.XLOOKUP($Q48,'Savings per Unit (2021)'!$T$5:$T$65,'Savings per Unit (2021)'!$AN$5:$AN$65),"")</f>
        <v>1390.0828898621389</v>
      </c>
      <c r="AB48" s="63">
        <f>IFERROR(Y48*8760*1000/_xlfn.XLOOKUP($Q48,'Savings per Unit (2021)'!$T$5:$T$65,'Savings per Unit (2021)'!$AN$5:$AN$65),"")</f>
        <v>1844.8739816592863</v>
      </c>
      <c r="AC48" s="63">
        <f>IFERROR(Z48*8760*1000/_xlfn.XLOOKUP($Q48,'Savings per Unit (2021)'!$T$5:$T$65,'Savings per Unit (2021)'!$AN$5:$AN$65),"")</f>
        <v>1891.6300801955465</v>
      </c>
    </row>
    <row r="49" spans="1:29" ht="15" customHeight="1" thickBot="1" x14ac:dyDescent="0.5">
      <c r="A49" s="183"/>
      <c r="C49" s="124" t="s">
        <v>169</v>
      </c>
      <c r="D49" s="124" t="s">
        <v>53</v>
      </c>
      <c r="E49" s="59" t="s">
        <v>165</v>
      </c>
      <c r="F49" s="59" t="s">
        <v>25</v>
      </c>
      <c r="G49" s="124" t="s">
        <v>26</v>
      </c>
      <c r="H49" s="124" t="s">
        <v>27</v>
      </c>
      <c r="I49" s="59" t="s">
        <v>28</v>
      </c>
      <c r="J49" s="59" t="s">
        <v>27</v>
      </c>
      <c r="K49" s="124" t="s">
        <v>44</v>
      </c>
      <c r="L49" s="124" t="s">
        <v>158</v>
      </c>
      <c r="M49" s="59" t="s">
        <v>27</v>
      </c>
      <c r="N49" s="59" t="s">
        <v>66</v>
      </c>
      <c r="O49" s="124" t="s">
        <v>47</v>
      </c>
      <c r="P49" s="124" t="s">
        <v>29</v>
      </c>
      <c r="Q49" s="59" t="s">
        <v>171</v>
      </c>
      <c r="R49" s="59" t="s">
        <v>161</v>
      </c>
      <c r="S49" s="124"/>
      <c r="T49" s="124" t="s">
        <v>163</v>
      </c>
      <c r="U49" s="61">
        <f>_xlfn.XLOOKUP(Q49,'Savings per Unit (2021)'!$T$4:$T$65,'Savings per Unit (2021)'!$AK$4:$AK$65)</f>
        <v>0</v>
      </c>
      <c r="V49" s="61">
        <f>_xlfn.XLOOKUP(Q49,'Savings per Unit (2021)'!$T$4:$T$65,'Savings per Unit (2021)'!$AL$4:$AL$65)</f>
        <v>0</v>
      </c>
      <c r="W49" s="60">
        <f t="shared" si="6"/>
        <v>0</v>
      </c>
      <c r="X49" s="110">
        <f t="shared" si="7"/>
        <v>0</v>
      </c>
      <c r="Y49" s="110">
        <f t="shared" si="7"/>
        <v>0</v>
      </c>
      <c r="Z49" s="110">
        <f t="shared" si="7"/>
        <v>0</v>
      </c>
      <c r="AA49" s="61" t="str">
        <f>IFERROR(X49*8760*1000/_xlfn.XLOOKUP($Q49,'Savings per Unit (2021)'!$T$5:$T$65,'Savings per Unit (2021)'!$AN$5:$AN$65),"")</f>
        <v/>
      </c>
      <c r="AB49" s="61" t="str">
        <f>IFERROR(Y49*8760*1000/_xlfn.XLOOKUP($Q49,'Savings per Unit (2021)'!$T$5:$T$65,'Savings per Unit (2021)'!$AN$5:$AN$65),"")</f>
        <v/>
      </c>
      <c r="AC49" s="61" t="str">
        <f>IFERROR(Z49*8760*1000/_xlfn.XLOOKUP($Q49,'Savings per Unit (2021)'!$T$5:$T$65,'Savings per Unit (2021)'!$AN$5:$AN$65),"")</f>
        <v/>
      </c>
    </row>
    <row r="50" spans="1:29" ht="15" customHeight="1" thickBot="1" x14ac:dyDescent="0.5">
      <c r="A50" s="183"/>
      <c r="C50" s="125" t="s">
        <v>167</v>
      </c>
      <c r="D50" s="125" t="s">
        <v>53</v>
      </c>
      <c r="E50" s="63" t="s">
        <v>165</v>
      </c>
      <c r="F50" s="63" t="s">
        <v>25</v>
      </c>
      <c r="G50" s="125" t="s">
        <v>43</v>
      </c>
      <c r="H50" s="125" t="s">
        <v>27</v>
      </c>
      <c r="I50" s="63" t="s">
        <v>28</v>
      </c>
      <c r="J50" s="63" t="s">
        <v>27</v>
      </c>
      <c r="K50" s="125" t="s">
        <v>44</v>
      </c>
      <c r="L50" s="125" t="s">
        <v>158</v>
      </c>
      <c r="M50" s="63" t="s">
        <v>27</v>
      </c>
      <c r="N50" s="63" t="s">
        <v>66</v>
      </c>
      <c r="O50" s="125" t="s">
        <v>47</v>
      </c>
      <c r="P50" s="125" t="s">
        <v>29</v>
      </c>
      <c r="Q50" s="63" t="s">
        <v>172</v>
      </c>
      <c r="R50" s="63" t="s">
        <v>161</v>
      </c>
      <c r="S50" s="125" t="s">
        <v>162</v>
      </c>
      <c r="T50" s="125" t="s">
        <v>163</v>
      </c>
      <c r="U50" s="63">
        <f>_xlfn.XLOOKUP(Q50,'Savings per Unit (2021)'!$T$4:$T$65,'Savings per Unit (2021)'!$AK$4:$AK$65)</f>
        <v>0</v>
      </c>
      <c r="V50" s="63">
        <f>_xlfn.XLOOKUP(Q50,'Savings per Unit (2021)'!$T$4:$T$65,'Savings per Unit (2021)'!$AL$4:$AL$65)</f>
        <v>0</v>
      </c>
      <c r="W50" s="64">
        <f t="shared" si="6"/>
        <v>0</v>
      </c>
      <c r="X50" s="111">
        <f t="shared" si="7"/>
        <v>0</v>
      </c>
      <c r="Y50" s="111">
        <f t="shared" si="7"/>
        <v>0</v>
      </c>
      <c r="Z50" s="111">
        <f t="shared" si="7"/>
        <v>0</v>
      </c>
      <c r="AA50" s="63" t="str">
        <f>IFERROR(X50*8760*1000/_xlfn.XLOOKUP($Q50,'Savings per Unit (2021)'!$T$5:$T$65,'Savings per Unit (2021)'!$AN$5:$AN$65),"")</f>
        <v/>
      </c>
      <c r="AB50" s="63" t="str">
        <f>IFERROR(Y50*8760*1000/_xlfn.XLOOKUP($Q50,'Savings per Unit (2021)'!$T$5:$T$65,'Savings per Unit (2021)'!$AN$5:$AN$65),"")</f>
        <v/>
      </c>
      <c r="AC50" s="63" t="str">
        <f>IFERROR(Z50*8760*1000/_xlfn.XLOOKUP($Q50,'Savings per Unit (2021)'!$T$5:$T$65,'Savings per Unit (2021)'!$AN$5:$AN$65),"")</f>
        <v/>
      </c>
    </row>
    <row r="51" spans="1:29" ht="15" customHeight="1" x14ac:dyDescent="0.45">
      <c r="A51" s="183"/>
    </row>
    <row r="52" spans="1:29" ht="15" customHeight="1" x14ac:dyDescent="0.45">
      <c r="A52" s="183"/>
      <c r="X52" s="121">
        <v>2018</v>
      </c>
      <c r="Y52" s="121">
        <v>2019</v>
      </c>
      <c r="Z52" s="121">
        <v>2020</v>
      </c>
      <c r="AA52" s="121">
        <v>2018</v>
      </c>
      <c r="AB52" s="121">
        <v>2019</v>
      </c>
      <c r="AC52" s="121">
        <v>2020</v>
      </c>
    </row>
    <row r="53" spans="1:29" ht="15" customHeight="1" thickBot="1" x14ac:dyDescent="0.5">
      <c r="A53" s="183"/>
      <c r="C53" s="121" t="s">
        <v>71</v>
      </c>
      <c r="D53" s="121" t="s">
        <v>221</v>
      </c>
      <c r="E53" s="121" t="s">
        <v>1</v>
      </c>
      <c r="F53" s="121" t="s">
        <v>2</v>
      </c>
      <c r="G53" s="121" t="s">
        <v>3</v>
      </c>
      <c r="H53" s="121" t="s">
        <v>4</v>
      </c>
      <c r="I53" s="121" t="s">
        <v>5</v>
      </c>
      <c r="J53" s="121" t="s">
        <v>6</v>
      </c>
      <c r="K53" s="121" t="s">
        <v>7</v>
      </c>
      <c r="L53" s="121" t="s">
        <v>8</v>
      </c>
      <c r="M53" s="121" t="s">
        <v>9</v>
      </c>
      <c r="N53" s="121" t="s">
        <v>10</v>
      </c>
      <c r="O53" s="121" t="s">
        <v>11</v>
      </c>
      <c r="P53" s="121" t="s">
        <v>12</v>
      </c>
      <c r="Q53" s="121" t="s">
        <v>19</v>
      </c>
      <c r="R53" s="121" t="s">
        <v>20</v>
      </c>
      <c r="S53" s="121" t="s">
        <v>21</v>
      </c>
      <c r="T53" s="121" t="s">
        <v>22</v>
      </c>
      <c r="U53" s="121" t="s">
        <v>878</v>
      </c>
      <c r="V53" s="121" t="s">
        <v>879</v>
      </c>
      <c r="W53" s="121" t="s">
        <v>880</v>
      </c>
      <c r="X53" s="121" t="s">
        <v>677</v>
      </c>
      <c r="Y53" s="121" t="s">
        <v>677</v>
      </c>
      <c r="Z53" s="121" t="s">
        <v>677</v>
      </c>
      <c r="AA53" s="121" t="s">
        <v>679</v>
      </c>
      <c r="AB53" s="121" t="s">
        <v>679</v>
      </c>
      <c r="AC53" s="121" t="s">
        <v>679</v>
      </c>
    </row>
    <row r="54" spans="1:29" ht="15" customHeight="1" thickBot="1" x14ac:dyDescent="0.5">
      <c r="A54" s="183"/>
      <c r="C54" s="125" t="s">
        <v>70</v>
      </c>
      <c r="D54" s="125" t="s">
        <v>71</v>
      </c>
      <c r="E54" s="63" t="s">
        <v>71</v>
      </c>
      <c r="F54" s="63" t="s">
        <v>25</v>
      </c>
      <c r="G54" s="125" t="s">
        <v>43</v>
      </c>
      <c r="H54" s="125" t="s">
        <v>27</v>
      </c>
      <c r="I54" s="63" t="s">
        <v>28</v>
      </c>
      <c r="J54" s="63" t="s">
        <v>27</v>
      </c>
      <c r="K54" s="125" t="s">
        <v>44</v>
      </c>
      <c r="L54" s="125" t="s">
        <v>29</v>
      </c>
      <c r="M54" s="63" t="s">
        <v>27</v>
      </c>
      <c r="N54" s="63" t="s">
        <v>66</v>
      </c>
      <c r="O54" s="125" t="s">
        <v>29</v>
      </c>
      <c r="P54" s="126" t="s">
        <v>29</v>
      </c>
      <c r="Q54" s="63" t="s">
        <v>72</v>
      </c>
      <c r="R54" s="63" t="s">
        <v>73</v>
      </c>
      <c r="S54" s="125" t="s">
        <v>74</v>
      </c>
      <c r="T54" s="125" t="s">
        <v>71</v>
      </c>
      <c r="U54" s="63">
        <f>_xlfn.XLOOKUP(Q54,'Savings per Unit (2021)'!$T$4:$T$65,'Savings per Unit (2021)'!$AK$4:$AK$65)</f>
        <v>178</v>
      </c>
      <c r="V54" s="63">
        <f>_xlfn.XLOOKUP(Q54,'Savings per Unit (2021)'!$T$4:$T$65,'Savings per Unit (2021)'!$AL$4:$AL$65)</f>
        <v>144834.36000000004</v>
      </c>
      <c r="W54" s="64">
        <f>IF(V54=0,0,$V54/SUMIFS($V$28:$V$107,$D$28:$D$107,$D54))</f>
        <v>0.30354038189482546</v>
      </c>
      <c r="X54" s="111">
        <f t="shared" ref="X54:Z58" si="8">VLOOKUP($D54,$D$10:$I$20,MATCH(X$26,$D$9:$I$9,0),FALSE)*$W54</f>
        <v>2.6874635294042448E-2</v>
      </c>
      <c r="Y54" s="111">
        <f t="shared" si="8"/>
        <v>9.1807016997294804E-3</v>
      </c>
      <c r="Z54" s="111">
        <f t="shared" si="8"/>
        <v>0.13188083280019985</v>
      </c>
      <c r="AA54" s="63">
        <f>IFERROR(X54*8760*1000/_xlfn.XLOOKUP($Q54,'Savings per Unit (2021)'!$T$5:$T$65,'Savings per Unit (2021)'!$AN$5:$AN$65),"")</f>
        <v>289.33107669543671</v>
      </c>
      <c r="AB54" s="63">
        <f>IFERROR(Y54*8760*1000/_xlfn.XLOOKUP($Q54,'Savings per Unit (2021)'!$T$5:$T$65,'Savings per Unit (2021)'!$AN$5:$AN$65),"")</f>
        <v>98.839008549864687</v>
      </c>
      <c r="AC54" s="63">
        <f>IFERROR(Z54*8760*1000/_xlfn.XLOOKUP($Q54,'Savings per Unit (2021)'!$T$5:$T$65,'Savings per Unit (2021)'!$AN$5:$AN$65),"")</f>
        <v>1419.8229271610378</v>
      </c>
    </row>
    <row r="55" spans="1:29" ht="15" customHeight="1" thickBot="1" x14ac:dyDescent="0.5">
      <c r="A55" s="183"/>
      <c r="C55" s="124" t="s">
        <v>75</v>
      </c>
      <c r="D55" s="124" t="s">
        <v>71</v>
      </c>
      <c r="E55" s="59" t="s">
        <v>71</v>
      </c>
      <c r="F55" s="59" t="s">
        <v>35</v>
      </c>
      <c r="G55" s="124" t="s">
        <v>43</v>
      </c>
      <c r="H55" s="124" t="s">
        <v>27</v>
      </c>
      <c r="I55" s="59" t="s">
        <v>28</v>
      </c>
      <c r="J55" s="59" t="s">
        <v>27</v>
      </c>
      <c r="K55" s="124" t="s">
        <v>44</v>
      </c>
      <c r="L55" s="124" t="s">
        <v>76</v>
      </c>
      <c r="M55" s="59" t="s">
        <v>27</v>
      </c>
      <c r="N55" s="59" t="s">
        <v>66</v>
      </c>
      <c r="O55" s="124" t="s">
        <v>29</v>
      </c>
      <c r="P55" s="127" t="s">
        <v>29</v>
      </c>
      <c r="Q55" s="59" t="s">
        <v>77</v>
      </c>
      <c r="R55" s="59" t="s">
        <v>73</v>
      </c>
      <c r="S55" s="124" t="s">
        <v>74</v>
      </c>
      <c r="T55" s="124" t="s">
        <v>71</v>
      </c>
      <c r="U55" s="61">
        <f>_xlfn.XLOOKUP(Q55,'Savings per Unit (2021)'!$T$4:$T$65,'Savings per Unit (2021)'!$AK$4:$AK$65)</f>
        <v>0</v>
      </c>
      <c r="V55" s="61">
        <f>_xlfn.XLOOKUP(Q55,'Savings per Unit (2021)'!$T$4:$T$65,'Savings per Unit (2021)'!$AL$4:$AL$65)</f>
        <v>0</v>
      </c>
      <c r="W55" s="60">
        <f>IF(V55=0,0,$V55/SUMIFS($V$28:$V$107,$D$28:$D$107,$D55))</f>
        <v>0</v>
      </c>
      <c r="X55" s="110">
        <f t="shared" si="8"/>
        <v>0</v>
      </c>
      <c r="Y55" s="110">
        <f t="shared" si="8"/>
        <v>0</v>
      </c>
      <c r="Z55" s="110">
        <f t="shared" si="8"/>
        <v>0</v>
      </c>
      <c r="AA55" s="61" t="str">
        <f>IFERROR(X55*8760*1000/_xlfn.XLOOKUP($Q55,'Savings per Unit (2021)'!$T$5:$T$65,'Savings per Unit (2021)'!$AN$5:$AN$65),"")</f>
        <v/>
      </c>
      <c r="AB55" s="61" t="str">
        <f>IFERROR(Y55*8760*1000/_xlfn.XLOOKUP($Q55,'Savings per Unit (2021)'!$T$5:$T$65,'Savings per Unit (2021)'!$AN$5:$AN$65),"")</f>
        <v/>
      </c>
      <c r="AC55" s="61" t="str">
        <f>IFERROR(Z55*8760*1000/_xlfn.XLOOKUP($Q55,'Savings per Unit (2021)'!$T$5:$T$65,'Savings per Unit (2021)'!$AN$5:$AN$65),"")</f>
        <v/>
      </c>
    </row>
    <row r="56" spans="1:29" ht="15" customHeight="1" thickBot="1" x14ac:dyDescent="0.5">
      <c r="A56" s="183"/>
      <c r="C56" s="125" t="s">
        <v>78</v>
      </c>
      <c r="D56" s="125" t="s">
        <v>71</v>
      </c>
      <c r="E56" s="63" t="s">
        <v>71</v>
      </c>
      <c r="F56" s="63" t="s">
        <v>25</v>
      </c>
      <c r="G56" s="125" t="s">
        <v>26</v>
      </c>
      <c r="H56" s="125" t="s">
        <v>27</v>
      </c>
      <c r="I56" s="63" t="s">
        <v>28</v>
      </c>
      <c r="J56" s="63" t="s">
        <v>27</v>
      </c>
      <c r="K56" s="125" t="s">
        <v>44</v>
      </c>
      <c r="L56" s="125" t="s">
        <v>29</v>
      </c>
      <c r="M56" s="63" t="s">
        <v>27</v>
      </c>
      <c r="N56" s="63" t="s">
        <v>66</v>
      </c>
      <c r="O56" s="125" t="s">
        <v>29</v>
      </c>
      <c r="P56" s="126" t="s">
        <v>29</v>
      </c>
      <c r="Q56" s="63" t="s">
        <v>79</v>
      </c>
      <c r="R56" s="63" t="s">
        <v>73</v>
      </c>
      <c r="S56" s="125" t="s">
        <v>74</v>
      </c>
      <c r="T56" s="125" t="s">
        <v>71</v>
      </c>
      <c r="U56" s="63">
        <f>_xlfn.XLOOKUP(Q56,'Savings per Unit (2021)'!$T$4:$T$65,'Savings per Unit (2021)'!$AK$4:$AK$65)</f>
        <v>0</v>
      </c>
      <c r="V56" s="63">
        <f>_xlfn.XLOOKUP(Q56,'Savings per Unit (2021)'!$T$4:$T$65,'Savings per Unit (2021)'!$AL$4:$AL$65)</f>
        <v>0</v>
      </c>
      <c r="W56" s="64">
        <f>IF(V56=0,0,$V56/SUMIFS($V$28:$V$107,$D$28:$D$107,$D56))</f>
        <v>0</v>
      </c>
      <c r="X56" s="111">
        <f t="shared" si="8"/>
        <v>0</v>
      </c>
      <c r="Y56" s="111">
        <f t="shared" si="8"/>
        <v>0</v>
      </c>
      <c r="Z56" s="111">
        <f t="shared" si="8"/>
        <v>0</v>
      </c>
      <c r="AA56" s="63" t="str">
        <f>IFERROR(X56*8760*1000/_xlfn.XLOOKUP($Q56,'Savings per Unit (2021)'!$T$5:$T$65,'Savings per Unit (2021)'!$AN$5:$AN$65),"")</f>
        <v/>
      </c>
      <c r="AB56" s="63" t="str">
        <f>IFERROR(Y56*8760*1000/_xlfn.XLOOKUP($Q56,'Savings per Unit (2021)'!$T$5:$T$65,'Savings per Unit (2021)'!$AN$5:$AN$65),"")</f>
        <v/>
      </c>
      <c r="AC56" s="63" t="str">
        <f>IFERROR(Z56*8760*1000/_xlfn.XLOOKUP($Q56,'Savings per Unit (2021)'!$T$5:$T$65,'Savings per Unit (2021)'!$AN$5:$AN$65),"")</f>
        <v/>
      </c>
    </row>
    <row r="57" spans="1:29" ht="15" customHeight="1" thickBot="1" x14ac:dyDescent="0.5">
      <c r="A57" s="183"/>
      <c r="C57" s="124" t="s">
        <v>80</v>
      </c>
      <c r="D57" s="124" t="s">
        <v>71</v>
      </c>
      <c r="E57" s="59" t="s">
        <v>71</v>
      </c>
      <c r="F57" s="59" t="s">
        <v>35</v>
      </c>
      <c r="G57" s="124" t="s">
        <v>26</v>
      </c>
      <c r="H57" s="124" t="s">
        <v>27</v>
      </c>
      <c r="I57" s="59" t="s">
        <v>28</v>
      </c>
      <c r="J57" s="59" t="s">
        <v>27</v>
      </c>
      <c r="K57" s="124" t="s">
        <v>44</v>
      </c>
      <c r="L57" s="124" t="s">
        <v>76</v>
      </c>
      <c r="M57" s="59" t="s">
        <v>27</v>
      </c>
      <c r="N57" s="59" t="s">
        <v>66</v>
      </c>
      <c r="O57" s="124" t="s">
        <v>29</v>
      </c>
      <c r="P57" s="124" t="s">
        <v>29</v>
      </c>
      <c r="Q57" s="59" t="s">
        <v>81</v>
      </c>
      <c r="R57" s="59" t="s">
        <v>73</v>
      </c>
      <c r="S57" s="124" t="s">
        <v>74</v>
      </c>
      <c r="T57" s="124" t="s">
        <v>71</v>
      </c>
      <c r="U57" s="61">
        <f>_xlfn.XLOOKUP(Q57,'Savings per Unit (2021)'!$T$4:$T$65,'Savings per Unit (2021)'!$AK$4:$AK$65)</f>
        <v>0</v>
      </c>
      <c r="V57" s="61">
        <f>_xlfn.XLOOKUP(Q57,'Savings per Unit (2021)'!$T$4:$T$65,'Savings per Unit (2021)'!$AL$4:$AL$65)</f>
        <v>0</v>
      </c>
      <c r="W57" s="60">
        <f>IF(V57=0,0,$V57/SUMIFS($V$28:$V$107,$D$28:$D$107,$D57))</f>
        <v>0</v>
      </c>
      <c r="X57" s="110">
        <f t="shared" si="8"/>
        <v>0</v>
      </c>
      <c r="Y57" s="110">
        <f t="shared" si="8"/>
        <v>0</v>
      </c>
      <c r="Z57" s="110">
        <f t="shared" si="8"/>
        <v>0</v>
      </c>
      <c r="AA57" s="61" t="str">
        <f>IFERROR(X57*8760*1000/_xlfn.XLOOKUP($Q57,'Savings per Unit (2021)'!$T$5:$T$65,'Savings per Unit (2021)'!$AN$5:$AN$65),"")</f>
        <v/>
      </c>
      <c r="AB57" s="61" t="str">
        <f>IFERROR(Y57*8760*1000/_xlfn.XLOOKUP($Q57,'Savings per Unit (2021)'!$T$5:$T$65,'Savings per Unit (2021)'!$AN$5:$AN$65),"")</f>
        <v/>
      </c>
      <c r="AC57" s="61" t="str">
        <f>IFERROR(Z57*8760*1000/_xlfn.XLOOKUP($Q57,'Savings per Unit (2021)'!$T$5:$T$65,'Savings per Unit (2021)'!$AN$5:$AN$65),"")</f>
        <v/>
      </c>
    </row>
    <row r="58" spans="1:29" ht="15" customHeight="1" thickBot="1" x14ac:dyDescent="0.5">
      <c r="A58" s="183"/>
      <c r="C58" s="125" t="s">
        <v>82</v>
      </c>
      <c r="D58" s="125" t="s">
        <v>71</v>
      </c>
      <c r="E58" s="63" t="s">
        <v>71</v>
      </c>
      <c r="F58" s="63" t="s">
        <v>35</v>
      </c>
      <c r="G58" s="125" t="s">
        <v>26</v>
      </c>
      <c r="H58" s="125" t="s">
        <v>27</v>
      </c>
      <c r="I58" s="63" t="s">
        <v>28</v>
      </c>
      <c r="J58" s="63" t="s">
        <v>27</v>
      </c>
      <c r="K58" s="125" t="s">
        <v>44</v>
      </c>
      <c r="L58" s="125" t="s">
        <v>29</v>
      </c>
      <c r="M58" s="63" t="s">
        <v>27</v>
      </c>
      <c r="N58" s="63" t="s">
        <v>66</v>
      </c>
      <c r="O58" s="125" t="s">
        <v>29</v>
      </c>
      <c r="P58" s="125" t="s">
        <v>29</v>
      </c>
      <c r="Q58" s="63" t="s">
        <v>83</v>
      </c>
      <c r="R58" s="63" t="s">
        <v>73</v>
      </c>
      <c r="S58" s="125" t="s">
        <v>74</v>
      </c>
      <c r="T58" s="125" t="s">
        <v>71</v>
      </c>
      <c r="U58" s="63">
        <f>_xlfn.XLOOKUP(Q58,'Savings per Unit (2021)'!$T$4:$T$65,'Savings per Unit (2021)'!$AK$4:$AK$65)</f>
        <v>458</v>
      </c>
      <c r="V58" s="63">
        <f>_xlfn.XLOOKUP(Q58,'Savings per Unit (2021)'!$T$4:$T$65,'Savings per Unit (2021)'!$AL$4:$AL$65)</f>
        <v>332315.86000000016</v>
      </c>
      <c r="W58" s="64">
        <f>IF(V58=0,0,$V58/SUMIFS($V$28:$V$107,$D$28:$D$107,$D58))</f>
        <v>0.69645961810517454</v>
      </c>
      <c r="X58" s="111">
        <f t="shared" si="8"/>
        <v>6.1662629916865518E-2</v>
      </c>
      <c r="Y58" s="111">
        <f t="shared" si="8"/>
        <v>2.1064703021776494E-2</v>
      </c>
      <c r="Z58" s="111">
        <f t="shared" si="8"/>
        <v>0.30259458024680491</v>
      </c>
      <c r="AA58" s="63">
        <f>IFERROR(X58*8760*1000/_xlfn.XLOOKUP($Q58,'Savings per Unit (2021)'!$T$5:$T$65,'Savings per Unit (2021)'!$AN$5:$AN$65),"")</f>
        <v>744.4586130702811</v>
      </c>
      <c r="AB58" s="63">
        <f>IFERROR(Y58*8760*1000/_xlfn.XLOOKUP($Q58,'Savings per Unit (2021)'!$T$5:$T$65,'Savings per Unit (2021)'!$AN$5:$AN$65),"")</f>
        <v>254.31610065077544</v>
      </c>
      <c r="AC58" s="63">
        <f>IFERROR(Z58*8760*1000/_xlfn.XLOOKUP($Q58,'Savings per Unit (2021)'!$T$5:$T$65,'Savings per Unit (2021)'!$AN$5:$AN$65),"")</f>
        <v>3653.2522507851431</v>
      </c>
    </row>
    <row r="59" spans="1:29" ht="15" customHeight="1" x14ac:dyDescent="0.45">
      <c r="A59" s="183"/>
    </row>
    <row r="60" spans="1:29" ht="15" customHeight="1" x14ac:dyDescent="0.45">
      <c r="A60" s="183"/>
      <c r="X60" s="121">
        <v>2018</v>
      </c>
      <c r="Y60" s="121">
        <v>2019</v>
      </c>
      <c r="Z60" s="121">
        <v>2020</v>
      </c>
      <c r="AA60" s="121">
        <v>2018</v>
      </c>
      <c r="AB60" s="121">
        <v>2019</v>
      </c>
      <c r="AC60" s="121">
        <v>2020</v>
      </c>
    </row>
    <row r="61" spans="1:29" ht="15" customHeight="1" thickBot="1" x14ac:dyDescent="0.5">
      <c r="A61" s="183"/>
      <c r="C61" s="121" t="s">
        <v>11</v>
      </c>
      <c r="D61" s="121" t="s">
        <v>221</v>
      </c>
      <c r="E61" s="121" t="s">
        <v>1</v>
      </c>
      <c r="F61" s="121" t="s">
        <v>2</v>
      </c>
      <c r="G61" s="121" t="s">
        <v>3</v>
      </c>
      <c r="H61" s="121" t="s">
        <v>4</v>
      </c>
      <c r="I61" s="121" t="s">
        <v>5</v>
      </c>
      <c r="J61" s="121" t="s">
        <v>6</v>
      </c>
      <c r="K61" s="121" t="s">
        <v>7</v>
      </c>
      <c r="L61" s="121" t="s">
        <v>8</v>
      </c>
      <c r="M61" s="121" t="s">
        <v>9</v>
      </c>
      <c r="N61" s="121" t="s">
        <v>10</v>
      </c>
      <c r="O61" s="121" t="s">
        <v>11</v>
      </c>
      <c r="P61" s="121" t="s">
        <v>12</v>
      </c>
      <c r="Q61" s="121" t="s">
        <v>19</v>
      </c>
      <c r="R61" s="121" t="s">
        <v>20</v>
      </c>
      <c r="S61" s="121" t="s">
        <v>21</v>
      </c>
      <c r="T61" s="121" t="s">
        <v>22</v>
      </c>
      <c r="U61" s="121" t="s">
        <v>878</v>
      </c>
      <c r="V61" s="121" t="s">
        <v>879</v>
      </c>
      <c r="W61" s="121" t="s">
        <v>880</v>
      </c>
      <c r="X61" s="121" t="s">
        <v>677</v>
      </c>
      <c r="Y61" s="121" t="s">
        <v>677</v>
      </c>
      <c r="Z61" s="121" t="s">
        <v>677</v>
      </c>
      <c r="AA61" s="121" t="s">
        <v>679</v>
      </c>
      <c r="AB61" s="121" t="s">
        <v>679</v>
      </c>
      <c r="AC61" s="121" t="s">
        <v>679</v>
      </c>
    </row>
    <row r="62" spans="1:29" ht="15" customHeight="1" thickBot="1" x14ac:dyDescent="0.5">
      <c r="A62" s="183"/>
      <c r="C62" s="124" t="s">
        <v>84</v>
      </c>
      <c r="D62" s="124" t="s">
        <v>11</v>
      </c>
      <c r="E62" s="59" t="s">
        <v>11</v>
      </c>
      <c r="F62" s="59" t="s">
        <v>25</v>
      </c>
      <c r="G62" s="124" t="s">
        <v>43</v>
      </c>
      <c r="H62" s="124" t="s">
        <v>27</v>
      </c>
      <c r="I62" s="59" t="s">
        <v>28</v>
      </c>
      <c r="J62" s="59" t="s">
        <v>85</v>
      </c>
      <c r="K62" s="124" t="s">
        <v>86</v>
      </c>
      <c r="L62" s="124" t="s">
        <v>29</v>
      </c>
      <c r="M62" s="59" t="s">
        <v>27</v>
      </c>
      <c r="N62" s="59" t="s">
        <v>46</v>
      </c>
      <c r="O62" s="124" t="s">
        <v>87</v>
      </c>
      <c r="P62" s="124" t="s">
        <v>29</v>
      </c>
      <c r="Q62" s="59" t="s">
        <v>88</v>
      </c>
      <c r="R62" s="59" t="s">
        <v>89</v>
      </c>
      <c r="S62" s="124" t="s">
        <v>90</v>
      </c>
      <c r="T62" s="124" t="s">
        <v>11</v>
      </c>
      <c r="U62" s="61">
        <f>_xlfn.XLOOKUP(Q62,'Savings per Unit (2021)'!$T$4:$T$65,'Savings per Unit (2021)'!$AK$4:$AK$65)</f>
        <v>543</v>
      </c>
      <c r="V62" s="61">
        <f>_xlfn.XLOOKUP(Q62,'Savings per Unit (2021)'!$T$4:$T$65,'Savings per Unit (2021)'!$AL$4:$AL$65)</f>
        <v>297040.56999999989</v>
      </c>
      <c r="W62" s="60">
        <f>IF(V62=0,0,$V62/SUMIFS($V$28:$V$107,$D$28:$D$107,$D62))</f>
        <v>0.2140245776897314</v>
      </c>
      <c r="X62" s="110">
        <f t="shared" ref="X62:Z65" si="9">VLOOKUP($D62,$D$10:$I$20,MATCH(X$26,$D$9:$I$9,0),FALSE)*$W62</f>
        <v>9.2988487784089469E-2</v>
      </c>
      <c r="Y62" s="110">
        <f t="shared" si="9"/>
        <v>4.0411706181681467E-2</v>
      </c>
      <c r="Z62" s="110">
        <f t="shared" si="9"/>
        <v>1.6090790503677028E-2</v>
      </c>
      <c r="AA62" s="61">
        <f>IFERROR(X62*8760*1000/_xlfn.XLOOKUP($Q62,'Savings per Unit (2021)'!$T$5:$T$65,'Savings per Unit (2021)'!$AN$5:$AN$65),"")</f>
        <v>1489.0776706792033</v>
      </c>
      <c r="AB62" s="61">
        <f>IFERROR(Y62*8760*1000/_xlfn.XLOOKUP($Q62,'Savings per Unit (2021)'!$T$5:$T$65,'Savings per Unit (2021)'!$AN$5:$AN$65),"")</f>
        <v>647.13569112892787</v>
      </c>
      <c r="AC62" s="61">
        <f>IFERROR(Z62*8760*1000/_xlfn.XLOOKUP($Q62,'Savings per Unit (2021)'!$T$5:$T$65,'Savings per Unit (2021)'!$AN$5:$AN$65),"")</f>
        <v>257.6710022238056</v>
      </c>
    </row>
    <row r="63" spans="1:29" ht="15" customHeight="1" thickBot="1" x14ac:dyDescent="0.5">
      <c r="A63" s="183"/>
      <c r="C63" s="125" t="s">
        <v>91</v>
      </c>
      <c r="D63" s="125" t="s">
        <v>11</v>
      </c>
      <c r="E63" s="63" t="s">
        <v>11</v>
      </c>
      <c r="F63" s="63" t="s">
        <v>25</v>
      </c>
      <c r="G63" s="125" t="s">
        <v>26</v>
      </c>
      <c r="H63" s="125" t="s">
        <v>27</v>
      </c>
      <c r="I63" s="63" t="s">
        <v>28</v>
      </c>
      <c r="J63" s="63" t="s">
        <v>85</v>
      </c>
      <c r="K63" s="125" t="s">
        <v>86</v>
      </c>
      <c r="L63" s="125" t="s">
        <v>29</v>
      </c>
      <c r="M63" s="63" t="s">
        <v>27</v>
      </c>
      <c r="N63" s="63" t="s">
        <v>46</v>
      </c>
      <c r="O63" s="125" t="s">
        <v>87</v>
      </c>
      <c r="P63" s="125" t="s">
        <v>29</v>
      </c>
      <c r="Q63" s="63" t="s">
        <v>92</v>
      </c>
      <c r="R63" s="63" t="s">
        <v>89</v>
      </c>
      <c r="S63" s="125" t="s">
        <v>90</v>
      </c>
      <c r="T63" s="125" t="s">
        <v>11</v>
      </c>
      <c r="U63" s="63">
        <f>_xlfn.XLOOKUP(Q63,'Savings per Unit (2021)'!$T$4:$T$65,'Savings per Unit (2021)'!$AK$4:$AK$65)</f>
        <v>922</v>
      </c>
      <c r="V63" s="63">
        <f>_xlfn.XLOOKUP(Q63,'Savings per Unit (2021)'!$T$4:$T$65,'Savings per Unit (2021)'!$AL$4:$AL$65)</f>
        <v>1090840.08</v>
      </c>
      <c r="W63" s="64">
        <f>IF(V63=0,0,$V63/SUMIFS($V$28:$V$107,$D$28:$D$107,$D63))</f>
        <v>0.78597542231026862</v>
      </c>
      <c r="X63" s="111">
        <f t="shared" si="9"/>
        <v>0.34148725695441273</v>
      </c>
      <c r="Y63" s="111">
        <f t="shared" si="9"/>
        <v>0.14840635676184544</v>
      </c>
      <c r="Z63" s="111">
        <f t="shared" si="9"/>
        <v>5.9091184750602571E-2</v>
      </c>
      <c r="AA63" s="63">
        <f>IFERROR(X63*8760*1000/_xlfn.XLOOKUP($Q63,'Savings per Unit (2021)'!$T$5:$T$65,'Savings per Unit (2021)'!$AN$5:$AN$65),"")</f>
        <v>2528.4154923871556</v>
      </c>
      <c r="AB63" s="63">
        <f>IFERROR(Y63*8760*1000/_xlfn.XLOOKUP($Q63,'Savings per Unit (2021)'!$T$5:$T$65,'Savings per Unit (2021)'!$AN$5:$AN$65),"")</f>
        <v>1098.8197186388056</v>
      </c>
      <c r="AC63" s="63">
        <f>IFERROR(Z63*8760*1000/_xlfn.XLOOKUP($Q63,'Savings per Unit (2021)'!$T$5:$T$65,'Savings per Unit (2021)'!$AN$5:$AN$65),"")</f>
        <v>437.51871832476746</v>
      </c>
    </row>
    <row r="64" spans="1:29" ht="15" customHeight="1" thickBot="1" x14ac:dyDescent="0.5">
      <c r="A64" s="183"/>
      <c r="C64" s="124" t="s">
        <v>93</v>
      </c>
      <c r="D64" s="124" t="s">
        <v>11</v>
      </c>
      <c r="E64" s="59" t="s">
        <v>11</v>
      </c>
      <c r="F64" s="59" t="s">
        <v>25</v>
      </c>
      <c r="G64" s="124" t="s">
        <v>26</v>
      </c>
      <c r="H64" s="124" t="s">
        <v>27</v>
      </c>
      <c r="I64" s="59" t="s">
        <v>28</v>
      </c>
      <c r="J64" s="59" t="s">
        <v>27</v>
      </c>
      <c r="K64" s="124" t="s">
        <v>44</v>
      </c>
      <c r="L64" s="124" t="s">
        <v>29</v>
      </c>
      <c r="M64" s="59" t="s">
        <v>27</v>
      </c>
      <c r="N64" s="59" t="s">
        <v>46</v>
      </c>
      <c r="O64" s="124" t="s">
        <v>87</v>
      </c>
      <c r="P64" s="124" t="s">
        <v>29</v>
      </c>
      <c r="Q64" s="59" t="s">
        <v>94</v>
      </c>
      <c r="R64" s="59" t="s">
        <v>89</v>
      </c>
      <c r="S64" s="124" t="s">
        <v>90</v>
      </c>
      <c r="T64" s="124" t="s">
        <v>11</v>
      </c>
      <c r="U64" s="61">
        <f>_xlfn.XLOOKUP(Q64,'Savings per Unit (2021)'!$T$4:$T$65,'Savings per Unit (2021)'!$AK$4:$AK$65)</f>
        <v>0</v>
      </c>
      <c r="V64" s="61">
        <f>_xlfn.XLOOKUP(Q64,'Savings per Unit (2021)'!$T$4:$T$65,'Savings per Unit (2021)'!$AL$4:$AL$65)</f>
        <v>0</v>
      </c>
      <c r="W64" s="60">
        <f>IF(V64=0,0,$V64/SUMIFS($V$28:$V$107,$D$28:$D$107,$D64))</f>
        <v>0</v>
      </c>
      <c r="X64" s="110">
        <f t="shared" si="9"/>
        <v>0</v>
      </c>
      <c r="Y64" s="110">
        <f t="shared" si="9"/>
        <v>0</v>
      </c>
      <c r="Z64" s="110">
        <f t="shared" si="9"/>
        <v>0</v>
      </c>
      <c r="AA64" s="61" t="str">
        <f>IFERROR(X64*8760*1000/_xlfn.XLOOKUP($Q64,'Savings per Unit (2021)'!$T$5:$T$65,'Savings per Unit (2021)'!$AN$5:$AN$65),"")</f>
        <v/>
      </c>
      <c r="AB64" s="61" t="str">
        <f>IFERROR(Y64*8760*1000/_xlfn.XLOOKUP($Q64,'Savings per Unit (2021)'!$T$5:$T$65,'Savings per Unit (2021)'!$AN$5:$AN$65),"")</f>
        <v/>
      </c>
      <c r="AC64" s="61" t="str">
        <f>IFERROR(Z64*8760*1000/_xlfn.XLOOKUP($Q64,'Savings per Unit (2021)'!$T$5:$T$65,'Savings per Unit (2021)'!$AN$5:$AN$65),"")</f>
        <v/>
      </c>
    </row>
    <row r="65" spans="1:29" ht="15" customHeight="1" thickBot="1" x14ac:dyDescent="0.5">
      <c r="A65" s="183"/>
      <c r="C65" s="125" t="s">
        <v>95</v>
      </c>
      <c r="D65" s="125" t="s">
        <v>11</v>
      </c>
      <c r="E65" s="63" t="s">
        <v>11</v>
      </c>
      <c r="F65" s="63" t="s">
        <v>25</v>
      </c>
      <c r="G65" s="125" t="s">
        <v>43</v>
      </c>
      <c r="H65" s="125" t="s">
        <v>27</v>
      </c>
      <c r="I65" s="63" t="s">
        <v>28</v>
      </c>
      <c r="J65" s="63" t="s">
        <v>27</v>
      </c>
      <c r="K65" s="125" t="s">
        <v>44</v>
      </c>
      <c r="L65" s="125" t="s">
        <v>29</v>
      </c>
      <c r="M65" s="63" t="s">
        <v>27</v>
      </c>
      <c r="N65" s="63" t="s">
        <v>46</v>
      </c>
      <c r="O65" s="125" t="s">
        <v>87</v>
      </c>
      <c r="P65" s="125" t="s">
        <v>29</v>
      </c>
      <c r="Q65" s="63" t="s">
        <v>96</v>
      </c>
      <c r="R65" s="63" t="s">
        <v>89</v>
      </c>
      <c r="S65" s="125" t="s">
        <v>90</v>
      </c>
      <c r="T65" s="125" t="s">
        <v>11</v>
      </c>
      <c r="U65" s="63">
        <f>_xlfn.XLOOKUP(Q65,'Savings per Unit (2021)'!$T$4:$T$65,'Savings per Unit (2021)'!$AK$4:$AK$65)</f>
        <v>0</v>
      </c>
      <c r="V65" s="63">
        <f>_xlfn.XLOOKUP(Q65,'Savings per Unit (2021)'!$T$4:$T$65,'Savings per Unit (2021)'!$AL$4:$AL$65)</f>
        <v>0</v>
      </c>
      <c r="W65" s="64">
        <f>IF(V65=0,0,$V65/SUMIFS($V$28:$V$107,$D$28:$D$107,$D65))</f>
        <v>0</v>
      </c>
      <c r="X65" s="111">
        <f t="shared" si="9"/>
        <v>0</v>
      </c>
      <c r="Y65" s="111">
        <f t="shared" si="9"/>
        <v>0</v>
      </c>
      <c r="Z65" s="111">
        <f t="shared" si="9"/>
        <v>0</v>
      </c>
      <c r="AA65" s="63" t="str">
        <f>IFERROR(X65*8760*1000/_xlfn.XLOOKUP($Q65,'Savings per Unit (2021)'!$T$5:$T$65,'Savings per Unit (2021)'!$AN$5:$AN$65),"")</f>
        <v/>
      </c>
      <c r="AB65" s="63" t="str">
        <f>IFERROR(Y65*8760*1000/_xlfn.XLOOKUP($Q65,'Savings per Unit (2021)'!$T$5:$T$65,'Savings per Unit (2021)'!$AN$5:$AN$65),"")</f>
        <v/>
      </c>
      <c r="AC65" s="63" t="str">
        <f>IFERROR(Z65*8760*1000/_xlfn.XLOOKUP($Q65,'Savings per Unit (2021)'!$T$5:$T$65,'Savings per Unit (2021)'!$AN$5:$AN$65),"")</f>
        <v/>
      </c>
    </row>
    <row r="66" spans="1:29" ht="15" customHeight="1" x14ac:dyDescent="0.45">
      <c r="A66" s="183"/>
    </row>
    <row r="67" spans="1:29" ht="15" customHeight="1" x14ac:dyDescent="0.45">
      <c r="A67" s="183"/>
      <c r="X67" s="121">
        <v>2018</v>
      </c>
      <c r="Y67" s="121">
        <v>2019</v>
      </c>
      <c r="Z67" s="121">
        <v>2020</v>
      </c>
      <c r="AA67" s="121">
        <v>2018</v>
      </c>
      <c r="AB67" s="121">
        <v>2019</v>
      </c>
      <c r="AC67" s="121">
        <v>2020</v>
      </c>
    </row>
    <row r="68" spans="1:29" ht="15" customHeight="1" thickBot="1" x14ac:dyDescent="0.5">
      <c r="A68" s="183"/>
      <c r="C68" s="121" t="s">
        <v>98</v>
      </c>
      <c r="D68" s="121" t="s">
        <v>221</v>
      </c>
      <c r="E68" s="121" t="s">
        <v>1</v>
      </c>
      <c r="F68" s="121" t="s">
        <v>2</v>
      </c>
      <c r="G68" s="121" t="s">
        <v>3</v>
      </c>
      <c r="H68" s="121" t="s">
        <v>4</v>
      </c>
      <c r="I68" s="121" t="s">
        <v>5</v>
      </c>
      <c r="J68" s="121" t="s">
        <v>6</v>
      </c>
      <c r="K68" s="121" t="s">
        <v>7</v>
      </c>
      <c r="L68" s="121" t="s">
        <v>8</v>
      </c>
      <c r="M68" s="121" t="s">
        <v>9</v>
      </c>
      <c r="N68" s="121" t="s">
        <v>10</v>
      </c>
      <c r="O68" s="121" t="s">
        <v>11</v>
      </c>
      <c r="P68" s="121" t="s">
        <v>12</v>
      </c>
      <c r="Q68" s="121" t="s">
        <v>19</v>
      </c>
      <c r="R68" s="121" t="s">
        <v>20</v>
      </c>
      <c r="S68" s="121" t="s">
        <v>21</v>
      </c>
      <c r="T68" s="121" t="s">
        <v>22</v>
      </c>
      <c r="U68" s="121" t="s">
        <v>878</v>
      </c>
      <c r="V68" s="121" t="s">
        <v>879</v>
      </c>
      <c r="W68" s="121" t="s">
        <v>880</v>
      </c>
      <c r="X68" s="121" t="s">
        <v>677</v>
      </c>
      <c r="Y68" s="121" t="s">
        <v>677</v>
      </c>
      <c r="Z68" s="121" t="s">
        <v>677</v>
      </c>
      <c r="AA68" s="121" t="s">
        <v>679</v>
      </c>
      <c r="AB68" s="121" t="s">
        <v>679</v>
      </c>
      <c r="AC68" s="121" t="s">
        <v>679</v>
      </c>
    </row>
    <row r="69" spans="1:29" ht="15" customHeight="1" thickBot="1" x14ac:dyDescent="0.5">
      <c r="A69" s="183"/>
      <c r="C69" s="124" t="s">
        <v>97</v>
      </c>
      <c r="D69" s="124" t="s">
        <v>98</v>
      </c>
      <c r="E69" s="59" t="s">
        <v>98</v>
      </c>
      <c r="F69" s="59" t="s">
        <v>25</v>
      </c>
      <c r="G69" s="124" t="s">
        <v>43</v>
      </c>
      <c r="H69" s="124" t="s">
        <v>27</v>
      </c>
      <c r="I69" s="59" t="s">
        <v>28</v>
      </c>
      <c r="J69" s="59" t="s">
        <v>27</v>
      </c>
      <c r="K69" s="124" t="s">
        <v>99</v>
      </c>
      <c r="L69" s="124" t="s">
        <v>29</v>
      </c>
      <c r="M69" s="59" t="s">
        <v>27</v>
      </c>
      <c r="N69" s="59" t="s">
        <v>46</v>
      </c>
      <c r="O69" s="124" t="s">
        <v>47</v>
      </c>
      <c r="P69" s="124" t="s">
        <v>29</v>
      </c>
      <c r="Q69" s="59" t="s">
        <v>100</v>
      </c>
      <c r="R69" s="59" t="s">
        <v>101</v>
      </c>
      <c r="S69" s="124" t="s">
        <v>102</v>
      </c>
      <c r="T69" s="124" t="s">
        <v>98</v>
      </c>
      <c r="U69" s="61">
        <f>_xlfn.XLOOKUP(Q69,'Savings per Unit (2021)'!$T$4:$T$65,'Savings per Unit (2021)'!$AK$4:$AK$65)</f>
        <v>281</v>
      </c>
      <c r="V69" s="61">
        <f>_xlfn.XLOOKUP(Q69,'Savings per Unit (2021)'!$T$4:$T$65,'Savings per Unit (2021)'!$AL$4:$AL$65)</f>
        <v>679036.8199999996</v>
      </c>
      <c r="W69" s="60">
        <f t="shared" ref="W69:W75" si="10">IF(V69=0,0,$V69/SUMIFS($V$28:$V$107,$D$28:$D$107,$D69))</f>
        <v>1.5296921345831424E-2</v>
      </c>
      <c r="X69" s="110">
        <f t="shared" ref="X69:Z75" si="11">VLOOKUP($D69,$D$10:$I$20,MATCH(X$26,$D$9:$I$9,0),FALSE)*$W69</f>
        <v>8.6098417594287491E-2</v>
      </c>
      <c r="Y69" s="110">
        <f t="shared" si="11"/>
        <v>7.5443865942313906E-2</v>
      </c>
      <c r="Z69" s="110">
        <f t="shared" si="11"/>
        <v>7.1668151229232049E-2</v>
      </c>
      <c r="AA69" s="61">
        <f>IFERROR(X69*8760*1000/_xlfn.XLOOKUP($Q69,'Savings per Unit (2021)'!$T$5:$T$65,'Savings per Unit (2021)'!$AN$5:$AN$65),"")</f>
        <v>312.11329720440551</v>
      </c>
      <c r="AB69" s="61">
        <f>IFERROR(Y69*8760*1000/_xlfn.XLOOKUP($Q69,'Savings per Unit (2021)'!$T$5:$T$65,'Savings per Unit (2021)'!$AN$5:$AN$65),"")</f>
        <v>273.48973896432051</v>
      </c>
      <c r="AC69" s="61">
        <f>IFERROR(Z69*8760*1000/_xlfn.XLOOKUP($Q69,'Savings per Unit (2021)'!$T$5:$T$65,'Savings per Unit (2021)'!$AN$5:$AN$65),"")</f>
        <v>259.80248661601075</v>
      </c>
    </row>
    <row r="70" spans="1:29" ht="15" customHeight="1" thickBot="1" x14ac:dyDescent="0.5">
      <c r="A70" s="183"/>
      <c r="C70" s="125" t="s">
        <v>103</v>
      </c>
      <c r="D70" s="125" t="s">
        <v>98</v>
      </c>
      <c r="E70" s="63" t="s">
        <v>98</v>
      </c>
      <c r="F70" s="63" t="s">
        <v>25</v>
      </c>
      <c r="G70" s="125" t="s">
        <v>26</v>
      </c>
      <c r="H70" s="125" t="s">
        <v>27</v>
      </c>
      <c r="I70" s="63" t="s">
        <v>28</v>
      </c>
      <c r="J70" s="63" t="s">
        <v>27</v>
      </c>
      <c r="K70" s="125" t="s">
        <v>99</v>
      </c>
      <c r="L70" s="125" t="s">
        <v>29</v>
      </c>
      <c r="M70" s="63" t="s">
        <v>27</v>
      </c>
      <c r="N70" s="63" t="s">
        <v>46</v>
      </c>
      <c r="O70" s="125" t="s">
        <v>47</v>
      </c>
      <c r="P70" s="125" t="s">
        <v>29</v>
      </c>
      <c r="Q70" s="63" t="s">
        <v>104</v>
      </c>
      <c r="R70" s="63" t="s">
        <v>101</v>
      </c>
      <c r="S70" s="125" t="s">
        <v>102</v>
      </c>
      <c r="T70" s="125" t="s">
        <v>98</v>
      </c>
      <c r="U70" s="63">
        <f>_xlfn.XLOOKUP(Q70,'Savings per Unit (2021)'!$T$4:$T$65,'Savings per Unit (2021)'!$AK$4:$AK$65)</f>
        <v>14064</v>
      </c>
      <c r="V70" s="63">
        <f>_xlfn.XLOOKUP(Q70,'Savings per Unit (2021)'!$T$4:$T$65,'Savings per Unit (2021)'!$AL$4:$AL$65)</f>
        <v>32729690.929999948</v>
      </c>
      <c r="W70" s="64">
        <f t="shared" si="10"/>
        <v>0.73731422668594271</v>
      </c>
      <c r="X70" s="111">
        <f t="shared" si="11"/>
        <v>4.1499584623748405</v>
      </c>
      <c r="Y70" s="111">
        <f t="shared" si="11"/>
        <v>3.6364072493981769</v>
      </c>
      <c r="Z70" s="111">
        <f t="shared" si="11"/>
        <v>3.4544171540760669</v>
      </c>
      <c r="AA70" s="63">
        <f>IFERROR(X70*8760*1000/_xlfn.XLOOKUP($Q70,'Savings per Unit (2021)'!$T$5:$T$65,'Savings per Unit (2021)'!$AN$5:$AN$65),"")</f>
        <v>15621.21498890662</v>
      </c>
      <c r="AB70" s="63">
        <f>IFERROR(Y70*8760*1000/_xlfn.XLOOKUP($Q70,'Savings per Unit (2021)'!$T$5:$T$65,'Savings per Unit (2021)'!$AN$5:$AN$65),"")</f>
        <v>13688.112771509626</v>
      </c>
      <c r="AC70" s="63">
        <f>IFERROR(Z70*8760*1000/_xlfn.XLOOKUP($Q70,'Savings per Unit (2021)'!$T$5:$T$65,'Savings per Unit (2021)'!$AN$5:$AN$65),"")</f>
        <v>13003.068226930878</v>
      </c>
    </row>
    <row r="71" spans="1:29" ht="15" customHeight="1" thickBot="1" x14ac:dyDescent="0.5">
      <c r="A71" s="183"/>
      <c r="C71" s="124" t="s">
        <v>105</v>
      </c>
      <c r="D71" s="124" t="s">
        <v>98</v>
      </c>
      <c r="E71" s="59" t="s">
        <v>98</v>
      </c>
      <c r="F71" s="59" t="s">
        <v>60</v>
      </c>
      <c r="G71" s="124" t="s">
        <v>26</v>
      </c>
      <c r="H71" s="124" t="s">
        <v>27</v>
      </c>
      <c r="I71" s="59" t="s">
        <v>28</v>
      </c>
      <c r="J71" s="59" t="s">
        <v>27</v>
      </c>
      <c r="K71" s="124" t="s">
        <v>99</v>
      </c>
      <c r="L71" s="124" t="s">
        <v>29</v>
      </c>
      <c r="M71" s="59" t="s">
        <v>27</v>
      </c>
      <c r="N71" s="59" t="s">
        <v>46</v>
      </c>
      <c r="O71" s="124" t="s">
        <v>47</v>
      </c>
      <c r="P71" s="124" t="s">
        <v>29</v>
      </c>
      <c r="Q71" s="59" t="s">
        <v>106</v>
      </c>
      <c r="R71" s="59" t="s">
        <v>101</v>
      </c>
      <c r="S71" s="124" t="s">
        <v>102</v>
      </c>
      <c r="T71" s="124" t="s">
        <v>98</v>
      </c>
      <c r="U71" s="61">
        <f>_xlfn.XLOOKUP(Q71,'Savings per Unit (2021)'!$T$4:$T$65,'Savings per Unit (2021)'!$AK$4:$AK$65)</f>
        <v>258</v>
      </c>
      <c r="V71" s="61">
        <f>_xlfn.XLOOKUP(Q71,'Savings per Unit (2021)'!$T$4:$T$65,'Savings per Unit (2021)'!$AL$4:$AL$65)</f>
        <v>542576.41999999993</v>
      </c>
      <c r="W71" s="60">
        <f t="shared" si="10"/>
        <v>1.222282588570499E-2</v>
      </c>
      <c r="X71" s="110">
        <f t="shared" si="11"/>
        <v>6.8795932429663448E-2</v>
      </c>
      <c r="Y71" s="110">
        <f t="shared" si="11"/>
        <v>6.0282537689105908E-2</v>
      </c>
      <c r="Z71" s="110">
        <f t="shared" si="11"/>
        <v>5.726559705845604E-2</v>
      </c>
      <c r="AA71" s="61">
        <f>IFERROR(X71*8760*1000/_xlfn.XLOOKUP($Q71,'Savings per Unit (2021)'!$T$5:$T$65,'Savings per Unit (2021)'!$AN$5:$AN$65),"")</f>
        <v>286.5666572197033</v>
      </c>
      <c r="AB71" s="61">
        <f>IFERROR(Y71*8760*1000/_xlfn.XLOOKUP($Q71,'Savings per Unit (2021)'!$T$5:$T$65,'Savings per Unit (2021)'!$AN$5:$AN$65),"")</f>
        <v>251.10445783912706</v>
      </c>
      <c r="AC71" s="61">
        <f>IFERROR(Z71*8760*1000/_xlfn.XLOOKUP($Q71,'Savings per Unit (2021)'!$T$5:$T$65,'Savings per Unit (2021)'!$AN$5:$AN$65),"")</f>
        <v>238.53751440188893</v>
      </c>
    </row>
    <row r="72" spans="1:29" ht="15" customHeight="1" thickBot="1" x14ac:dyDescent="0.5">
      <c r="A72" s="183"/>
      <c r="C72" s="125" t="s">
        <v>107</v>
      </c>
      <c r="D72" s="125" t="s">
        <v>98</v>
      </c>
      <c r="E72" s="63" t="s">
        <v>98</v>
      </c>
      <c r="F72" s="63" t="s">
        <v>25</v>
      </c>
      <c r="G72" s="125" t="s">
        <v>43</v>
      </c>
      <c r="H72" s="125" t="s">
        <v>27</v>
      </c>
      <c r="I72" s="63" t="s">
        <v>28</v>
      </c>
      <c r="J72" s="63" t="s">
        <v>27</v>
      </c>
      <c r="K72" s="125" t="s">
        <v>99</v>
      </c>
      <c r="L72" s="125" t="s">
        <v>29</v>
      </c>
      <c r="M72" s="63" t="s">
        <v>27</v>
      </c>
      <c r="N72" s="63" t="s">
        <v>46</v>
      </c>
      <c r="O72" s="125" t="s">
        <v>47</v>
      </c>
      <c r="P72" s="125" t="s">
        <v>29</v>
      </c>
      <c r="Q72" s="63" t="s">
        <v>108</v>
      </c>
      <c r="R72" s="63" t="s">
        <v>101</v>
      </c>
      <c r="S72" s="125" t="s">
        <v>102</v>
      </c>
      <c r="T72" s="125" t="s">
        <v>98</v>
      </c>
      <c r="U72" s="63">
        <f>_xlfn.XLOOKUP(Q72,'Savings per Unit (2021)'!$T$4:$T$65,'Savings per Unit (2021)'!$AK$4:$AK$65)</f>
        <v>281</v>
      </c>
      <c r="V72" s="63">
        <f>_xlfn.XLOOKUP(Q72,'Savings per Unit (2021)'!$T$4:$T$65,'Savings per Unit (2021)'!$AL$4:$AL$65)</f>
        <v>679036.8199999996</v>
      </c>
      <c r="W72" s="64">
        <f t="shared" si="10"/>
        <v>1.5296921345831424E-2</v>
      </c>
      <c r="X72" s="111">
        <f t="shared" si="11"/>
        <v>8.6098417594287491E-2</v>
      </c>
      <c r="Y72" s="111">
        <f t="shared" si="11"/>
        <v>7.5443865942313906E-2</v>
      </c>
      <c r="Z72" s="111">
        <f t="shared" si="11"/>
        <v>7.1668151229232049E-2</v>
      </c>
      <c r="AA72" s="63">
        <f>IFERROR(X72*8760*1000/_xlfn.XLOOKUP($Q72,'Savings per Unit (2021)'!$T$5:$T$65,'Savings per Unit (2021)'!$AN$5:$AN$65),"")</f>
        <v>312.11329720440551</v>
      </c>
      <c r="AB72" s="63">
        <f>IFERROR(Y72*8760*1000/_xlfn.XLOOKUP($Q72,'Savings per Unit (2021)'!$T$5:$T$65,'Savings per Unit (2021)'!$AN$5:$AN$65),"")</f>
        <v>273.48973896432051</v>
      </c>
      <c r="AC72" s="63">
        <f>IFERROR(Z72*8760*1000/_xlfn.XLOOKUP($Q72,'Savings per Unit (2021)'!$T$5:$T$65,'Savings per Unit (2021)'!$AN$5:$AN$65),"")</f>
        <v>259.80248661601075</v>
      </c>
    </row>
    <row r="73" spans="1:29" ht="15" customHeight="1" thickBot="1" x14ac:dyDescent="0.5">
      <c r="A73" s="183"/>
      <c r="C73" s="124" t="s">
        <v>173</v>
      </c>
      <c r="D73" s="124" t="s">
        <v>98</v>
      </c>
      <c r="E73" s="59" t="s">
        <v>98</v>
      </c>
      <c r="F73" s="59" t="s">
        <v>25</v>
      </c>
      <c r="G73" s="124" t="s">
        <v>43</v>
      </c>
      <c r="H73" s="124" t="s">
        <v>27</v>
      </c>
      <c r="I73" s="59" t="s">
        <v>28</v>
      </c>
      <c r="J73" s="59" t="s">
        <v>27</v>
      </c>
      <c r="K73" s="124" t="s">
        <v>99</v>
      </c>
      <c r="L73" s="124" t="s">
        <v>29</v>
      </c>
      <c r="M73" s="59" t="s">
        <v>27</v>
      </c>
      <c r="N73" s="59" t="s">
        <v>46</v>
      </c>
      <c r="O73" s="124" t="s">
        <v>29</v>
      </c>
      <c r="P73" s="124" t="s">
        <v>29</v>
      </c>
      <c r="Q73" s="59" t="s">
        <v>174</v>
      </c>
      <c r="R73" s="59" t="s">
        <v>175</v>
      </c>
      <c r="S73" s="124" t="s">
        <v>162</v>
      </c>
      <c r="T73" s="124" t="s">
        <v>98</v>
      </c>
      <c r="U73" s="61">
        <f>_xlfn.XLOOKUP(Q73,'Savings per Unit (2021)'!$T$4:$T$65,'Savings per Unit (2021)'!$AK$4:$AK$65)</f>
        <v>0</v>
      </c>
      <c r="V73" s="61">
        <f>_xlfn.XLOOKUP(Q73,'Savings per Unit (2021)'!$T$4:$T$65,'Savings per Unit (2021)'!$AL$4:$AL$65)</f>
        <v>0</v>
      </c>
      <c r="W73" s="60">
        <f t="shared" si="10"/>
        <v>0</v>
      </c>
      <c r="X73" s="110">
        <f t="shared" si="11"/>
        <v>0</v>
      </c>
      <c r="Y73" s="110">
        <f t="shared" si="11"/>
        <v>0</v>
      </c>
      <c r="Z73" s="110">
        <f t="shared" si="11"/>
        <v>0</v>
      </c>
      <c r="AA73" s="61" t="str">
        <f>IFERROR(X73*8760*1000/_xlfn.XLOOKUP($Q73,'Savings per Unit (2021)'!$T$5:$T$65,'Savings per Unit (2021)'!$AN$5:$AN$65),"")</f>
        <v/>
      </c>
      <c r="AB73" s="61" t="str">
        <f>IFERROR(Y73*8760*1000/_xlfn.XLOOKUP($Q73,'Savings per Unit (2021)'!$T$5:$T$65,'Savings per Unit (2021)'!$AN$5:$AN$65),"")</f>
        <v/>
      </c>
      <c r="AC73" s="61" t="str">
        <f>IFERROR(Z73*8760*1000/_xlfn.XLOOKUP($Q73,'Savings per Unit (2021)'!$T$5:$T$65,'Savings per Unit (2021)'!$AN$5:$AN$65),"")</f>
        <v/>
      </c>
    </row>
    <row r="74" spans="1:29" ht="15" customHeight="1" thickBot="1" x14ac:dyDescent="0.5">
      <c r="A74" s="183"/>
      <c r="C74" s="125" t="s">
        <v>176</v>
      </c>
      <c r="D74" s="125" t="s">
        <v>98</v>
      </c>
      <c r="E74" s="63" t="s">
        <v>98</v>
      </c>
      <c r="F74" s="63" t="s">
        <v>25</v>
      </c>
      <c r="G74" s="125" t="s">
        <v>26</v>
      </c>
      <c r="H74" s="125" t="s">
        <v>27</v>
      </c>
      <c r="I74" s="63" t="s">
        <v>28</v>
      </c>
      <c r="J74" s="63" t="s">
        <v>27</v>
      </c>
      <c r="K74" s="125" t="s">
        <v>99</v>
      </c>
      <c r="L74" s="125" t="s">
        <v>29</v>
      </c>
      <c r="M74" s="63" t="s">
        <v>27</v>
      </c>
      <c r="N74" s="63" t="s">
        <v>46</v>
      </c>
      <c r="O74" s="125" t="s">
        <v>29</v>
      </c>
      <c r="P74" s="125" t="s">
        <v>29</v>
      </c>
      <c r="Q74" s="63" t="s">
        <v>177</v>
      </c>
      <c r="R74" s="63" t="s">
        <v>175</v>
      </c>
      <c r="S74" s="125" t="s">
        <v>162</v>
      </c>
      <c r="T74" s="125" t="s">
        <v>98</v>
      </c>
      <c r="U74" s="63">
        <f>_xlfn.XLOOKUP(Q74,'Savings per Unit (2021)'!$T$4:$T$65,'Savings per Unit (2021)'!$AK$4:$AK$65)</f>
        <v>1892</v>
      </c>
      <c r="V74" s="63">
        <f>_xlfn.XLOOKUP(Q74,'Savings per Unit (2021)'!$T$4:$T$65,'Savings per Unit (2021)'!$AL$4:$AL$65)</f>
        <v>6449733.4800000023</v>
      </c>
      <c r="W74" s="64">
        <f t="shared" si="10"/>
        <v>0.14529560524440441</v>
      </c>
      <c r="X74" s="111">
        <f t="shared" si="11"/>
        <v>0.81779342471133987</v>
      </c>
      <c r="Y74" s="111">
        <f t="shared" si="11"/>
        <v>0.71659269968420003</v>
      </c>
      <c r="Z74" s="111">
        <f t="shared" si="11"/>
        <v>0.68072961703738188</v>
      </c>
      <c r="AA74" s="63">
        <f>IFERROR(X74*8760*1000/_xlfn.XLOOKUP($Q74,'Savings per Unit (2021)'!$T$5:$T$65,'Savings per Unit (2021)'!$AN$5:$AN$65),"")</f>
        <v>2101.4888196111579</v>
      </c>
      <c r="AB74" s="63">
        <f>IFERROR(Y74*8760*1000/_xlfn.XLOOKUP($Q74,'Savings per Unit (2021)'!$T$5:$T$65,'Savings per Unit (2021)'!$AN$5:$AN$65),"")</f>
        <v>1841.432690820265</v>
      </c>
      <c r="AC74" s="63">
        <f>IFERROR(Z74*8760*1000/_xlfn.XLOOKUP($Q74,'Savings per Unit (2021)'!$T$5:$T$65,'Savings per Unit (2021)'!$AN$5:$AN$65),"")</f>
        <v>1749.2751056138527</v>
      </c>
    </row>
    <row r="75" spans="1:29" ht="15" customHeight="1" thickBot="1" x14ac:dyDescent="0.5">
      <c r="A75" s="183"/>
      <c r="C75" s="124" t="s">
        <v>178</v>
      </c>
      <c r="D75" s="124" t="s">
        <v>98</v>
      </c>
      <c r="E75" s="59" t="s">
        <v>98</v>
      </c>
      <c r="F75" s="59" t="s">
        <v>25</v>
      </c>
      <c r="G75" s="124" t="s">
        <v>43</v>
      </c>
      <c r="H75" s="124" t="s">
        <v>27</v>
      </c>
      <c r="I75" s="59" t="s">
        <v>28</v>
      </c>
      <c r="J75" s="59" t="s">
        <v>27</v>
      </c>
      <c r="K75" s="124" t="s">
        <v>99</v>
      </c>
      <c r="L75" s="124" t="s">
        <v>29</v>
      </c>
      <c r="M75" s="59" t="s">
        <v>27</v>
      </c>
      <c r="N75" s="59" t="s">
        <v>46</v>
      </c>
      <c r="O75" s="124" t="s">
        <v>29</v>
      </c>
      <c r="P75" s="124" t="s">
        <v>29</v>
      </c>
      <c r="Q75" s="59" t="s">
        <v>179</v>
      </c>
      <c r="R75" s="59" t="s">
        <v>175</v>
      </c>
      <c r="S75" s="124" t="s">
        <v>162</v>
      </c>
      <c r="T75" s="124" t="s">
        <v>98</v>
      </c>
      <c r="U75" s="61">
        <f>_xlfn.XLOOKUP(Q75,'Savings per Unit (2021)'!$T$4:$T$65,'Savings per Unit (2021)'!$AK$4:$AK$65)</f>
        <v>633</v>
      </c>
      <c r="V75" s="61">
        <f>_xlfn.XLOOKUP(Q75,'Savings per Unit (2021)'!$T$4:$T$65,'Savings per Unit (2021)'!$AL$4:$AL$65)</f>
        <v>3310349.2399999979</v>
      </c>
      <c r="W75" s="60">
        <f t="shared" si="10"/>
        <v>7.457349949228502E-2</v>
      </c>
      <c r="X75" s="110">
        <f t="shared" si="11"/>
        <v>0.4197354588937493</v>
      </c>
      <c r="Y75" s="110">
        <f t="shared" si="11"/>
        <v>0.36779381754998314</v>
      </c>
      <c r="Z75" s="110">
        <f t="shared" si="11"/>
        <v>0.34938695953761889</v>
      </c>
      <c r="AA75" s="61">
        <f>IFERROR(X75*8760*1000/_xlfn.XLOOKUP($Q75,'Savings per Unit (2021)'!$T$5:$T$65,'Savings per Unit (2021)'!$AN$5:$AN$65),"")</f>
        <v>703.08796131810959</v>
      </c>
      <c r="AB75" s="61">
        <f>IFERROR(Y75*8760*1000/_xlfn.XLOOKUP($Q75,'Savings per Unit (2021)'!$T$5:$T$65,'Savings per Unit (2021)'!$AN$5:$AN$65),"")</f>
        <v>616.08186748902119</v>
      </c>
      <c r="AC75" s="61">
        <f>IFERROR(Z75*8760*1000/_xlfn.XLOOKUP($Q75,'Savings per Unit (2021)'!$T$5:$T$65,'Savings per Unit (2021)'!$AN$5:$AN$65),"")</f>
        <v>585.24901789300668</v>
      </c>
    </row>
    <row r="76" spans="1:29" ht="15" customHeight="1" x14ac:dyDescent="0.45">
      <c r="A76" s="183"/>
    </row>
    <row r="77" spans="1:29" ht="15" customHeight="1" x14ac:dyDescent="0.45">
      <c r="A77" s="183"/>
      <c r="X77" s="121">
        <v>2018</v>
      </c>
      <c r="Y77" s="121">
        <v>2019</v>
      </c>
      <c r="Z77" s="121">
        <v>2020</v>
      </c>
      <c r="AA77" s="121">
        <v>2018</v>
      </c>
      <c r="AB77" s="121">
        <v>2019</v>
      </c>
      <c r="AC77" s="121">
        <v>2020</v>
      </c>
    </row>
    <row r="78" spans="1:29" ht="15" customHeight="1" thickBot="1" x14ac:dyDescent="0.5">
      <c r="A78" s="183"/>
      <c r="C78" s="121" t="s">
        <v>678</v>
      </c>
      <c r="D78" s="121" t="s">
        <v>221</v>
      </c>
      <c r="E78" s="121" t="s">
        <v>1</v>
      </c>
      <c r="F78" s="121" t="s">
        <v>2</v>
      </c>
      <c r="G78" s="121" t="s">
        <v>3</v>
      </c>
      <c r="H78" s="121" t="s">
        <v>4</v>
      </c>
      <c r="I78" s="121" t="s">
        <v>5</v>
      </c>
      <c r="J78" s="121" t="s">
        <v>6</v>
      </c>
      <c r="K78" s="121" t="s">
        <v>7</v>
      </c>
      <c r="L78" s="121" t="s">
        <v>8</v>
      </c>
      <c r="M78" s="121" t="s">
        <v>9</v>
      </c>
      <c r="N78" s="121" t="s">
        <v>10</v>
      </c>
      <c r="O78" s="121" t="s">
        <v>11</v>
      </c>
      <c r="P78" s="121" t="s">
        <v>12</v>
      </c>
      <c r="Q78" s="121" t="s">
        <v>19</v>
      </c>
      <c r="R78" s="121" t="s">
        <v>20</v>
      </c>
      <c r="S78" s="121" t="s">
        <v>21</v>
      </c>
      <c r="T78" s="121" t="s">
        <v>22</v>
      </c>
      <c r="U78" s="121" t="s">
        <v>878</v>
      </c>
      <c r="V78" s="121" t="s">
        <v>879</v>
      </c>
      <c r="W78" s="121" t="s">
        <v>880</v>
      </c>
      <c r="X78" s="121" t="s">
        <v>677</v>
      </c>
      <c r="Y78" s="121" t="s">
        <v>677</v>
      </c>
      <c r="Z78" s="121" t="s">
        <v>677</v>
      </c>
      <c r="AA78" s="121" t="s">
        <v>679</v>
      </c>
      <c r="AB78" s="121" t="s">
        <v>679</v>
      </c>
      <c r="AC78" s="121" t="s">
        <v>679</v>
      </c>
    </row>
    <row r="79" spans="1:29" ht="15" customHeight="1" thickBot="1" x14ac:dyDescent="0.5">
      <c r="A79" s="183"/>
      <c r="C79" s="124" t="s">
        <v>109</v>
      </c>
      <c r="D79" s="124" t="s">
        <v>678</v>
      </c>
      <c r="E79" s="59" t="s">
        <v>110</v>
      </c>
      <c r="F79" s="59" t="s">
        <v>35</v>
      </c>
      <c r="G79" s="124" t="s">
        <v>26</v>
      </c>
      <c r="H79" s="124" t="s">
        <v>27</v>
      </c>
      <c r="I79" s="59" t="s">
        <v>28</v>
      </c>
      <c r="J79" s="59" t="s">
        <v>27</v>
      </c>
      <c r="K79" s="124" t="s">
        <v>111</v>
      </c>
      <c r="L79" s="124" t="s">
        <v>29</v>
      </c>
      <c r="M79" s="59" t="s">
        <v>27</v>
      </c>
      <c r="N79" s="59" t="s">
        <v>46</v>
      </c>
      <c r="O79" s="124" t="s">
        <v>29</v>
      </c>
      <c r="P79" s="124" t="s">
        <v>29</v>
      </c>
      <c r="Q79" s="59" t="s">
        <v>112</v>
      </c>
      <c r="R79" s="59" t="s">
        <v>113</v>
      </c>
      <c r="S79" s="124" t="s">
        <v>114</v>
      </c>
      <c r="T79" s="124" t="s">
        <v>110</v>
      </c>
      <c r="U79" s="61">
        <f>_xlfn.XLOOKUP(Q79,'Savings per Unit (2021)'!$T$4:$T$65,'Savings per Unit (2021)'!$AK$4:$AK$65)</f>
        <v>1</v>
      </c>
      <c r="V79" s="61">
        <f>_xlfn.XLOOKUP(Q79,'Savings per Unit (2021)'!$T$4:$T$65,'Savings per Unit (2021)'!$AL$4:$AL$65)</f>
        <v>5760.34</v>
      </c>
      <c r="W79" s="60">
        <v>1</v>
      </c>
      <c r="X79" s="110">
        <f t="shared" ref="X79:Z81" si="12">VLOOKUP($D79,$D$10:$I$20,MATCH(X$26,$D$9:$I$9,0),FALSE)*$W79</f>
        <v>0.15033399842378545</v>
      </c>
      <c r="Y79" s="110">
        <f t="shared" si="12"/>
        <v>1.0525454803395616E-2</v>
      </c>
      <c r="Z79" s="110">
        <f t="shared" si="12"/>
        <v>3.3348587830237279E-3</v>
      </c>
      <c r="AA79" s="61">
        <f>IFERROR(X79*8760*1000/_xlfn.XLOOKUP($Q79,'Savings per Unit (2021)'!$T$5:$T$65,'Savings per Unit (2021)'!$AN$5:$AN$65),"")</f>
        <v>228.6194610374319</v>
      </c>
      <c r="AB79" s="61">
        <f>IFERROR(Y79*8760*1000/_xlfn.XLOOKUP($Q79,'Savings per Unit (2021)'!$T$5:$T$65,'Savings per Unit (2021)'!$AN$5:$AN$65),"")</f>
        <v>16.006517684328632</v>
      </c>
      <c r="AC79" s="61">
        <f>IFERROR(Z79*8760*1000/_xlfn.XLOOKUP($Q79,'Savings per Unit (2021)'!$T$5:$T$65,'Savings per Unit (2021)'!$AN$5:$AN$65),"")</f>
        <v>5.0714650418704199</v>
      </c>
    </row>
    <row r="80" spans="1:29" ht="15" customHeight="1" thickBot="1" x14ac:dyDescent="0.5">
      <c r="A80" s="183"/>
      <c r="C80" s="125" t="s">
        <v>115</v>
      </c>
      <c r="D80" s="125" t="s">
        <v>116</v>
      </c>
      <c r="E80" s="63" t="s">
        <v>116</v>
      </c>
      <c r="F80" s="63" t="s">
        <v>25</v>
      </c>
      <c r="G80" s="125" t="s">
        <v>26</v>
      </c>
      <c r="H80" s="125" t="s">
        <v>27</v>
      </c>
      <c r="I80" s="63" t="s">
        <v>28</v>
      </c>
      <c r="J80" s="63" t="s">
        <v>27</v>
      </c>
      <c r="K80" s="125" t="s">
        <v>111</v>
      </c>
      <c r="L80" s="125" t="s">
        <v>29</v>
      </c>
      <c r="M80" s="63" t="s">
        <v>27</v>
      </c>
      <c r="N80" s="63" t="s">
        <v>46</v>
      </c>
      <c r="O80" s="125" t="s">
        <v>47</v>
      </c>
      <c r="P80" s="125" t="s">
        <v>29</v>
      </c>
      <c r="Q80" s="63" t="s">
        <v>117</v>
      </c>
      <c r="R80" s="63" t="s">
        <v>113</v>
      </c>
      <c r="S80" s="125" t="s">
        <v>114</v>
      </c>
      <c r="T80" s="125" t="s">
        <v>110</v>
      </c>
      <c r="U80" s="63">
        <f>_xlfn.XLOOKUP(Q80,'Savings per Unit (2021)'!$T$4:$T$65,'Savings per Unit (2021)'!$AK$4:$AK$65)</f>
        <v>31</v>
      </c>
      <c r="V80" s="63">
        <f>_xlfn.XLOOKUP(Q80,'Savings per Unit (2021)'!$T$4:$T$65,'Savings per Unit (2021)'!$AL$4:$AL$65)</f>
        <v>222493.23</v>
      </c>
      <c r="W80" s="64">
        <f>IF(V80=0,0,$V80/SUMIFS($V$28:$V$107,$D$28:$D$107,$D80))</f>
        <v>0.47223623821933719</v>
      </c>
      <c r="X80" s="111">
        <f t="shared" si="12"/>
        <v>1.3366086539913308E-2</v>
      </c>
      <c r="Y80" s="111">
        <f t="shared" si="12"/>
        <v>1.5944552277594413E-2</v>
      </c>
      <c r="Z80" s="111">
        <f t="shared" si="12"/>
        <v>1.6024626276144139E-2</v>
      </c>
      <c r="AA80" s="63">
        <f>IFERROR(X80*8760*1000/_xlfn.XLOOKUP($Q80,'Savings per Unit (2021)'!$T$5:$T$65,'Savings per Unit (2021)'!$AN$5:$AN$65),"")</f>
        <v>16.31372990890041</v>
      </c>
      <c r="AB80" s="63">
        <f>IFERROR(Y80*8760*1000/_xlfn.XLOOKUP($Q80,'Savings per Unit (2021)'!$T$5:$T$65,'Savings per Unit (2021)'!$AN$5:$AN$65),"")</f>
        <v>19.460828612643805</v>
      </c>
      <c r="AC80" s="63">
        <f>IFERROR(Z80*8760*1000/_xlfn.XLOOKUP($Q80,'Savings per Unit (2021)'!$T$5:$T$65,'Savings per Unit (2021)'!$AN$5:$AN$65),"")</f>
        <v>19.558561451733624</v>
      </c>
    </row>
    <row r="81" spans="1:29" ht="15" customHeight="1" thickBot="1" x14ac:dyDescent="0.5">
      <c r="A81" s="183"/>
      <c r="C81" s="124" t="s">
        <v>118</v>
      </c>
      <c r="D81" s="124" t="s">
        <v>116</v>
      </c>
      <c r="E81" s="59" t="s">
        <v>116</v>
      </c>
      <c r="F81" s="59" t="s">
        <v>60</v>
      </c>
      <c r="G81" s="124" t="s">
        <v>26</v>
      </c>
      <c r="H81" s="124" t="s">
        <v>27</v>
      </c>
      <c r="I81" s="59" t="s">
        <v>28</v>
      </c>
      <c r="J81" s="59" t="s">
        <v>27</v>
      </c>
      <c r="K81" s="124" t="s">
        <v>111</v>
      </c>
      <c r="L81" s="124" t="s">
        <v>29</v>
      </c>
      <c r="M81" s="59" t="s">
        <v>27</v>
      </c>
      <c r="N81" s="59" t="s">
        <v>46</v>
      </c>
      <c r="O81" s="124" t="s">
        <v>47</v>
      </c>
      <c r="P81" s="124" t="s">
        <v>29</v>
      </c>
      <c r="Q81" s="59" t="s">
        <v>119</v>
      </c>
      <c r="R81" s="59" t="s">
        <v>113</v>
      </c>
      <c r="S81" s="124" t="s">
        <v>114</v>
      </c>
      <c r="T81" s="124" t="s">
        <v>110</v>
      </c>
      <c r="U81" s="61">
        <f>_xlfn.XLOOKUP(Q81,'Savings per Unit (2021)'!$T$4:$T$65,'Savings per Unit (2021)'!$AK$4:$AK$65)</f>
        <v>32</v>
      </c>
      <c r="V81" s="61">
        <f>_xlfn.XLOOKUP(Q81,'Savings per Unit (2021)'!$T$4:$T$65,'Savings per Unit (2021)'!$AL$4:$AL$65)</f>
        <v>248654.92000000004</v>
      </c>
      <c r="W81" s="60">
        <f>IF(V81=0,0,$V81/SUMIFS($V$28:$V$107,$D$28:$D$107,$D81))</f>
        <v>0.52776376178066287</v>
      </c>
      <c r="X81" s="110">
        <f t="shared" si="12"/>
        <v>1.4937727225656351E-2</v>
      </c>
      <c r="Y81" s="110">
        <f t="shared" si="12"/>
        <v>1.7819379812235442E-2</v>
      </c>
      <c r="Z81" s="110">
        <f t="shared" si="12"/>
        <v>1.7908869248401484E-2</v>
      </c>
      <c r="AA81" s="61">
        <f>IFERROR(X81*8760*1000/_xlfn.XLOOKUP($Q81,'Savings per Unit (2021)'!$T$5:$T$65,'Savings per Unit (2021)'!$AN$5:$AN$65),"")</f>
        <v>16.839979260800423</v>
      </c>
      <c r="AB81" s="61">
        <f>IFERROR(Y81*8760*1000/_xlfn.XLOOKUP($Q81,'Savings per Unit (2021)'!$T$5:$T$65,'Savings per Unit (2021)'!$AN$5:$AN$65),"")</f>
        <v>20.0885972775678</v>
      </c>
      <c r="AC81" s="61">
        <f>IFERROR(Z81*8760*1000/_xlfn.XLOOKUP($Q81,'Savings per Unit (2021)'!$T$5:$T$65,'Savings per Unit (2021)'!$AN$5:$AN$65),"")</f>
        <v>20.189482788886313</v>
      </c>
    </row>
    <row r="82" spans="1:29" ht="15" customHeight="1" x14ac:dyDescent="0.45">
      <c r="A82" s="183"/>
    </row>
    <row r="83" spans="1:29" ht="15" customHeight="1" x14ac:dyDescent="0.45">
      <c r="A83" s="183"/>
      <c r="X83" s="121">
        <v>2018</v>
      </c>
      <c r="Y83" s="121">
        <v>2019</v>
      </c>
      <c r="Z83" s="121">
        <v>2020</v>
      </c>
      <c r="AA83" s="121">
        <v>2018</v>
      </c>
      <c r="AB83" s="121">
        <v>2019</v>
      </c>
      <c r="AC83" s="121">
        <v>2020</v>
      </c>
    </row>
    <row r="84" spans="1:29" ht="15" customHeight="1" thickBot="1" x14ac:dyDescent="0.5">
      <c r="A84" s="183"/>
      <c r="C84" s="121" t="s">
        <v>121</v>
      </c>
      <c r="D84" s="121" t="s">
        <v>221</v>
      </c>
      <c r="E84" s="121" t="s">
        <v>1</v>
      </c>
      <c r="F84" s="121" t="s">
        <v>2</v>
      </c>
      <c r="G84" s="121" t="s">
        <v>3</v>
      </c>
      <c r="H84" s="121" t="s">
        <v>4</v>
      </c>
      <c r="I84" s="121" t="s">
        <v>5</v>
      </c>
      <c r="J84" s="121" t="s">
        <v>6</v>
      </c>
      <c r="K84" s="121" t="s">
        <v>7</v>
      </c>
      <c r="L84" s="121" t="s">
        <v>8</v>
      </c>
      <c r="M84" s="121" t="s">
        <v>9</v>
      </c>
      <c r="N84" s="121" t="s">
        <v>10</v>
      </c>
      <c r="O84" s="121" t="s">
        <v>11</v>
      </c>
      <c r="P84" s="121" t="s">
        <v>12</v>
      </c>
      <c r="Q84" s="121" t="s">
        <v>19</v>
      </c>
      <c r="R84" s="121" t="s">
        <v>20</v>
      </c>
      <c r="S84" s="121" t="s">
        <v>21</v>
      </c>
      <c r="T84" s="121" t="s">
        <v>22</v>
      </c>
      <c r="U84" s="121" t="s">
        <v>878</v>
      </c>
      <c r="V84" s="121" t="s">
        <v>879</v>
      </c>
      <c r="W84" s="121" t="s">
        <v>880</v>
      </c>
      <c r="X84" s="121" t="s">
        <v>677</v>
      </c>
      <c r="Y84" s="121" t="s">
        <v>677</v>
      </c>
      <c r="Z84" s="121" t="s">
        <v>677</v>
      </c>
      <c r="AA84" s="121" t="s">
        <v>679</v>
      </c>
      <c r="AB84" s="121" t="s">
        <v>679</v>
      </c>
      <c r="AC84" s="121" t="s">
        <v>679</v>
      </c>
    </row>
    <row r="85" spans="1:29" ht="15" customHeight="1" thickBot="1" x14ac:dyDescent="0.5">
      <c r="A85" s="183"/>
      <c r="C85" s="125" t="s">
        <v>120</v>
      </c>
      <c r="D85" s="125" t="s">
        <v>121</v>
      </c>
      <c r="E85" s="63" t="s">
        <v>121</v>
      </c>
      <c r="F85" s="63" t="s">
        <v>25</v>
      </c>
      <c r="G85" s="125" t="s">
        <v>122</v>
      </c>
      <c r="H85" s="125" t="s">
        <v>27</v>
      </c>
      <c r="I85" s="63" t="s">
        <v>28</v>
      </c>
      <c r="J85" s="63" t="s">
        <v>27</v>
      </c>
      <c r="K85" s="125" t="s">
        <v>123</v>
      </c>
      <c r="L85" s="125" t="s">
        <v>29</v>
      </c>
      <c r="M85" s="63" t="s">
        <v>27</v>
      </c>
      <c r="N85" s="63" t="s">
        <v>29</v>
      </c>
      <c r="O85" s="125" t="s">
        <v>29</v>
      </c>
      <c r="P85" s="125" t="s">
        <v>124</v>
      </c>
      <c r="Q85" s="63" t="s">
        <v>125</v>
      </c>
      <c r="R85" s="63" t="s">
        <v>126</v>
      </c>
      <c r="S85" s="125" t="s">
        <v>127</v>
      </c>
      <c r="T85" s="125" t="s">
        <v>121</v>
      </c>
      <c r="U85" s="63">
        <f>_xlfn.XLOOKUP(Q85,'Savings per Unit (2021)'!$T$4:$T$65,'Savings per Unit (2021)'!$AK$4:$AK$65)</f>
        <v>3111</v>
      </c>
      <c r="V85" s="63">
        <f>_xlfn.XLOOKUP(Q85,'Savings per Unit (2021)'!$T$4:$T$65,'Savings per Unit (2021)'!$AL$4:$AL$65)</f>
        <v>110534.47000000002</v>
      </c>
      <c r="W85" s="64">
        <f t="shared" ref="W85:W90" si="13">IF(V85=0,0,$V85/SUMIFS($V$28:$V$107,$D$28:$D$107,$D85))</f>
        <v>3.9135899276731063E-2</v>
      </c>
      <c r="X85" s="111">
        <f t="shared" ref="X85:Z90" si="14">VLOOKUP($D85,$D$10:$I$20,MATCH(X$26,$D$9:$I$9,0),FALSE)*$W85</f>
        <v>2.1446465617094009E-2</v>
      </c>
      <c r="Y85" s="111">
        <f t="shared" si="14"/>
        <v>3.1109454960000386E-2</v>
      </c>
      <c r="Z85" s="111">
        <f t="shared" si="14"/>
        <v>4.084829627145236E-2</v>
      </c>
      <c r="AA85" s="63">
        <f>IFERROR(X85*8760*1000/_xlfn.XLOOKUP($Q85,'Savings per Unit (2021)'!$T$5:$T$65,'Savings per Unit (2021)'!$AN$5:$AN$65),"")</f>
        <v>5287.6428658378518</v>
      </c>
      <c r="AB85" s="63">
        <f>IFERROR(Y85*8760*1000/_xlfn.XLOOKUP($Q85,'Savings per Unit (2021)'!$T$5:$T$65,'Savings per Unit (2021)'!$AN$5:$AN$65),"")</f>
        <v>7670.0604433505332</v>
      </c>
      <c r="AC85" s="63">
        <f>IFERROR(Z85*8760*1000/_xlfn.XLOOKUP($Q85,'Savings per Unit (2021)'!$T$5:$T$65,'Savings per Unit (2021)'!$AN$5:$AN$65),"")</f>
        <v>10071.179383013077</v>
      </c>
    </row>
    <row r="86" spans="1:29" ht="15" customHeight="1" thickBot="1" x14ac:dyDescent="0.5">
      <c r="A86" s="183"/>
      <c r="C86" s="124" t="s">
        <v>128</v>
      </c>
      <c r="D86" s="124" t="s">
        <v>121</v>
      </c>
      <c r="E86" s="59" t="s">
        <v>121</v>
      </c>
      <c r="F86" s="59" t="s">
        <v>25</v>
      </c>
      <c r="G86" s="124" t="s">
        <v>26</v>
      </c>
      <c r="H86" s="124" t="s">
        <v>27</v>
      </c>
      <c r="I86" s="59" t="s">
        <v>28</v>
      </c>
      <c r="J86" s="59" t="s">
        <v>27</v>
      </c>
      <c r="K86" s="124" t="s">
        <v>123</v>
      </c>
      <c r="L86" s="124" t="s">
        <v>29</v>
      </c>
      <c r="M86" s="59" t="s">
        <v>27</v>
      </c>
      <c r="N86" s="59" t="s">
        <v>29</v>
      </c>
      <c r="O86" s="124" t="s">
        <v>29</v>
      </c>
      <c r="P86" s="124" t="s">
        <v>124</v>
      </c>
      <c r="Q86" s="59" t="s">
        <v>129</v>
      </c>
      <c r="R86" s="59" t="s">
        <v>126</v>
      </c>
      <c r="S86" s="124" t="s">
        <v>127</v>
      </c>
      <c r="T86" s="124" t="s">
        <v>121</v>
      </c>
      <c r="U86" s="61">
        <f>_xlfn.XLOOKUP(Q86,'Savings per Unit (2021)'!$T$4:$T$65,'Savings per Unit (2021)'!$AK$4:$AK$65)</f>
        <v>515</v>
      </c>
      <c r="V86" s="61">
        <f>_xlfn.XLOOKUP(Q86,'Savings per Unit (2021)'!$T$4:$T$65,'Savings per Unit (2021)'!$AL$4:$AL$65)</f>
        <v>39452.89</v>
      </c>
      <c r="W86" s="60">
        <f t="shared" si="13"/>
        <v>1.3968713372542973E-2</v>
      </c>
      <c r="X86" s="110">
        <f t="shared" si="14"/>
        <v>7.6548523630682076E-3</v>
      </c>
      <c r="Y86" s="110">
        <f t="shared" si="14"/>
        <v>1.110384755539923E-2</v>
      </c>
      <c r="Z86" s="110">
        <f t="shared" si="14"/>
        <v>1.4579916468455677E-2</v>
      </c>
      <c r="AA86" s="61">
        <f>IFERROR(X86*8760*1000/_xlfn.XLOOKUP($Q86,'Savings per Unit (2021)'!$T$5:$T$65,'Savings per Unit (2021)'!$AN$5:$AN$65),"")</f>
        <v>875.32500029138328</v>
      </c>
      <c r="AB86" s="61">
        <f>IFERROR(Y86*8760*1000/_xlfn.XLOOKUP($Q86,'Savings per Unit (2021)'!$T$5:$T$65,'Savings per Unit (2021)'!$AN$5:$AN$65),"")</f>
        <v>1269.7142810432415</v>
      </c>
      <c r="AC86" s="61">
        <f>IFERROR(Z86*8760*1000/_xlfn.XLOOKUP($Q86,'Savings per Unit (2021)'!$T$5:$T$65,'Savings per Unit (2021)'!$AN$5:$AN$65),"")</f>
        <v>1667.1994157029039</v>
      </c>
    </row>
    <row r="87" spans="1:29" ht="15" customHeight="1" thickBot="1" x14ac:dyDescent="0.5">
      <c r="A87" s="183"/>
      <c r="C87" s="125" t="s">
        <v>130</v>
      </c>
      <c r="D87" s="125" t="s">
        <v>121</v>
      </c>
      <c r="E87" s="63" t="s">
        <v>121</v>
      </c>
      <c r="F87" s="63" t="s">
        <v>25</v>
      </c>
      <c r="G87" s="125" t="s">
        <v>26</v>
      </c>
      <c r="H87" s="125" t="s">
        <v>27</v>
      </c>
      <c r="I87" s="63" t="s">
        <v>28</v>
      </c>
      <c r="J87" s="63" t="s">
        <v>27</v>
      </c>
      <c r="K87" s="125" t="s">
        <v>123</v>
      </c>
      <c r="L87" s="125" t="s">
        <v>29</v>
      </c>
      <c r="M87" s="63" t="s">
        <v>27</v>
      </c>
      <c r="N87" s="63" t="s">
        <v>29</v>
      </c>
      <c r="O87" s="125" t="s">
        <v>29</v>
      </c>
      <c r="P87" s="125" t="s">
        <v>124</v>
      </c>
      <c r="Q87" s="63" t="s">
        <v>131</v>
      </c>
      <c r="R87" s="63" t="s">
        <v>126</v>
      </c>
      <c r="S87" s="125" t="s">
        <v>127</v>
      </c>
      <c r="T87" s="125" t="s">
        <v>121</v>
      </c>
      <c r="U87" s="63">
        <f>_xlfn.XLOOKUP(Q87,'Savings per Unit (2021)'!$T$4:$T$65,'Savings per Unit (2021)'!$AK$4:$AK$65)</f>
        <v>0</v>
      </c>
      <c r="V87" s="63">
        <f>_xlfn.XLOOKUP(Q87,'Savings per Unit (2021)'!$T$4:$T$65,'Savings per Unit (2021)'!$AL$4:$AL$65)</f>
        <v>0</v>
      </c>
      <c r="W87" s="64">
        <f t="shared" si="13"/>
        <v>0</v>
      </c>
      <c r="X87" s="111">
        <f t="shared" si="14"/>
        <v>0</v>
      </c>
      <c r="Y87" s="111">
        <f t="shared" si="14"/>
        <v>0</v>
      </c>
      <c r="Z87" s="111">
        <f t="shared" si="14"/>
        <v>0</v>
      </c>
      <c r="AA87" s="63" t="str">
        <f>IFERROR(X87*8760*1000/_xlfn.XLOOKUP($Q87,'Savings per Unit (2021)'!$T$5:$T$65,'Savings per Unit (2021)'!$AN$5:$AN$65),"")</f>
        <v/>
      </c>
      <c r="AB87" s="63" t="str">
        <f>IFERROR(Y87*8760*1000/_xlfn.XLOOKUP($Q87,'Savings per Unit (2021)'!$T$5:$T$65,'Savings per Unit (2021)'!$AN$5:$AN$65),"")</f>
        <v/>
      </c>
      <c r="AC87" s="63" t="str">
        <f>IFERROR(Z87*8760*1000/_xlfn.XLOOKUP($Q87,'Savings per Unit (2021)'!$T$5:$T$65,'Savings per Unit (2021)'!$AN$5:$AN$65),"")</f>
        <v/>
      </c>
    </row>
    <row r="88" spans="1:29" ht="15" customHeight="1" thickBot="1" x14ac:dyDescent="0.5">
      <c r="A88" s="183"/>
      <c r="C88" s="124" t="s">
        <v>132</v>
      </c>
      <c r="D88" s="124" t="s">
        <v>121</v>
      </c>
      <c r="E88" s="59" t="s">
        <v>121</v>
      </c>
      <c r="F88" s="59" t="s">
        <v>25</v>
      </c>
      <c r="G88" s="124" t="s">
        <v>36</v>
      </c>
      <c r="H88" s="124" t="s">
        <v>27</v>
      </c>
      <c r="I88" s="59" t="s">
        <v>28</v>
      </c>
      <c r="J88" s="59" t="s">
        <v>27</v>
      </c>
      <c r="K88" s="124" t="s">
        <v>44</v>
      </c>
      <c r="L88" s="124" t="s">
        <v>29</v>
      </c>
      <c r="M88" s="59" t="s">
        <v>27</v>
      </c>
      <c r="N88" s="59" t="s">
        <v>29</v>
      </c>
      <c r="O88" s="124" t="s">
        <v>29</v>
      </c>
      <c r="P88" s="124" t="s">
        <v>124</v>
      </c>
      <c r="Q88" s="59" t="s">
        <v>133</v>
      </c>
      <c r="R88" s="59" t="s">
        <v>126</v>
      </c>
      <c r="S88" s="124" t="s">
        <v>127</v>
      </c>
      <c r="T88" s="124" t="s">
        <v>121</v>
      </c>
      <c r="U88" s="61">
        <f>_xlfn.XLOOKUP(Q88,'Savings per Unit (2021)'!$T$4:$T$65,'Savings per Unit (2021)'!$AK$4:$AK$65)</f>
        <v>0</v>
      </c>
      <c r="V88" s="61">
        <f>_xlfn.XLOOKUP(Q88,'Savings per Unit (2021)'!$T$4:$T$65,'Savings per Unit (2021)'!$AL$4:$AL$65)</f>
        <v>0</v>
      </c>
      <c r="W88" s="60">
        <f t="shared" si="13"/>
        <v>0</v>
      </c>
      <c r="X88" s="110">
        <f t="shared" si="14"/>
        <v>0</v>
      </c>
      <c r="Y88" s="110">
        <f t="shared" si="14"/>
        <v>0</v>
      </c>
      <c r="Z88" s="110">
        <f t="shared" si="14"/>
        <v>0</v>
      </c>
      <c r="AA88" s="61" t="str">
        <f>IFERROR(X88*8760*1000/_xlfn.XLOOKUP($Q88,'Savings per Unit (2021)'!$T$5:$T$65,'Savings per Unit (2021)'!$AN$5:$AN$65),"")</f>
        <v/>
      </c>
      <c r="AB88" s="61" t="str">
        <f>IFERROR(Y88*8760*1000/_xlfn.XLOOKUP($Q88,'Savings per Unit (2021)'!$T$5:$T$65,'Savings per Unit (2021)'!$AN$5:$AN$65),"")</f>
        <v/>
      </c>
      <c r="AC88" s="61" t="str">
        <f>IFERROR(Z88*8760*1000/_xlfn.XLOOKUP($Q88,'Savings per Unit (2021)'!$T$5:$T$65,'Savings per Unit (2021)'!$AN$5:$AN$65),"")</f>
        <v/>
      </c>
    </row>
    <row r="89" spans="1:29" ht="15" customHeight="1" thickBot="1" x14ac:dyDescent="0.5">
      <c r="A89" s="183"/>
      <c r="C89" s="125" t="s">
        <v>134</v>
      </c>
      <c r="D89" s="125" t="s">
        <v>121</v>
      </c>
      <c r="E89" s="63" t="s">
        <v>121</v>
      </c>
      <c r="F89" s="63" t="s">
        <v>25</v>
      </c>
      <c r="G89" s="125" t="s">
        <v>36</v>
      </c>
      <c r="H89" s="125" t="s">
        <v>27</v>
      </c>
      <c r="I89" s="63" t="s">
        <v>28</v>
      </c>
      <c r="J89" s="63" t="s">
        <v>27</v>
      </c>
      <c r="K89" s="125" t="s">
        <v>44</v>
      </c>
      <c r="L89" s="125" t="s">
        <v>29</v>
      </c>
      <c r="M89" s="63" t="s">
        <v>27</v>
      </c>
      <c r="N89" s="63" t="s">
        <v>29</v>
      </c>
      <c r="O89" s="125" t="s">
        <v>29</v>
      </c>
      <c r="P89" s="125" t="s">
        <v>124</v>
      </c>
      <c r="Q89" s="63" t="s">
        <v>135</v>
      </c>
      <c r="R89" s="63" t="s">
        <v>126</v>
      </c>
      <c r="S89" s="125" t="s">
        <v>127</v>
      </c>
      <c r="T89" s="125" t="s">
        <v>121</v>
      </c>
      <c r="U89" s="63">
        <f>_xlfn.XLOOKUP(Q89,'Savings per Unit (2021)'!$T$4:$T$65,'Savings per Unit (2021)'!$AK$4:$AK$65)</f>
        <v>1733</v>
      </c>
      <c r="V89" s="63">
        <f>_xlfn.XLOOKUP(Q89,'Savings per Unit (2021)'!$T$4:$T$65,'Savings per Unit (2021)'!$AL$4:$AL$65)</f>
        <v>1204918.6100000006</v>
      </c>
      <c r="W89" s="64">
        <f t="shared" si="13"/>
        <v>0.426614189742067</v>
      </c>
      <c r="X89" s="111">
        <f t="shared" si="14"/>
        <v>0.23378449763916823</v>
      </c>
      <c r="Y89" s="111">
        <f t="shared" si="14"/>
        <v>0.33911920171382992</v>
      </c>
      <c r="Z89" s="111">
        <f t="shared" si="14"/>
        <v>0.44528075598739991</v>
      </c>
      <c r="AA89" s="63">
        <f>IFERROR(X89*8760*1000/_xlfn.XLOOKUP($Q89,'Savings per Unit (2021)'!$T$5:$T$65,'Savings per Unit (2021)'!$AN$5:$AN$65),"")</f>
        <v>2945.5111174853723</v>
      </c>
      <c r="AB89" s="63">
        <f>IFERROR(Y89*8760*1000/_xlfn.XLOOKUP($Q89,'Savings per Unit (2021)'!$T$5:$T$65,'Savings per Unit (2021)'!$AN$5:$AN$65),"")</f>
        <v>4272.6501923260912</v>
      </c>
      <c r="AC89" s="63">
        <f>IFERROR(Z89*8760*1000/_xlfn.XLOOKUP($Q89,'Savings per Unit (2021)'!$T$5:$T$65,'Savings per Unit (2021)'!$AN$5:$AN$65),"")</f>
        <v>5610.2069658507417</v>
      </c>
    </row>
    <row r="90" spans="1:29" ht="15" customHeight="1" thickBot="1" x14ac:dyDescent="0.5">
      <c r="A90" s="183"/>
      <c r="C90" s="124" t="s">
        <v>136</v>
      </c>
      <c r="D90" s="124" t="s">
        <v>121</v>
      </c>
      <c r="E90" s="59" t="s">
        <v>121</v>
      </c>
      <c r="F90" s="59" t="s">
        <v>25</v>
      </c>
      <c r="G90" s="124" t="s">
        <v>36</v>
      </c>
      <c r="H90" s="124" t="s">
        <v>27</v>
      </c>
      <c r="I90" s="59" t="s">
        <v>28</v>
      </c>
      <c r="J90" s="59" t="s">
        <v>27</v>
      </c>
      <c r="K90" s="124" t="s">
        <v>137</v>
      </c>
      <c r="L90" s="124" t="s">
        <v>29</v>
      </c>
      <c r="M90" s="59" t="s">
        <v>27</v>
      </c>
      <c r="N90" s="59" t="s">
        <v>46</v>
      </c>
      <c r="O90" s="124" t="s">
        <v>29</v>
      </c>
      <c r="P90" s="124" t="s">
        <v>124</v>
      </c>
      <c r="Q90" s="59" t="s">
        <v>138</v>
      </c>
      <c r="R90" s="59" t="s">
        <v>126</v>
      </c>
      <c r="S90" s="124" t="s">
        <v>127</v>
      </c>
      <c r="T90" s="124" t="s">
        <v>121</v>
      </c>
      <c r="U90" s="61">
        <f>_xlfn.XLOOKUP(Q90,'Savings per Unit (2021)'!$T$4:$T$65,'Savings per Unit (2021)'!$AK$4:$AK$65)</f>
        <v>3119</v>
      </c>
      <c r="V90" s="61">
        <f>_xlfn.XLOOKUP(Q90,'Savings per Unit (2021)'!$T$4:$T$65,'Savings per Unit (2021)'!$AL$4:$AL$65)</f>
        <v>1469469.399999999</v>
      </c>
      <c r="W90" s="60">
        <f t="shared" si="13"/>
        <v>0.52028119760865887</v>
      </c>
      <c r="X90" s="110">
        <f t="shared" si="14"/>
        <v>0.2851140007499175</v>
      </c>
      <c r="Y90" s="110">
        <f t="shared" si="14"/>
        <v>0.41357589279071721</v>
      </c>
      <c r="Z90" s="110">
        <f t="shared" si="14"/>
        <v>0.54304617747778838</v>
      </c>
      <c r="AA90" s="61">
        <f>IFERROR(X90*8760*1000/_xlfn.XLOOKUP($Q90,'Savings per Unit (2021)'!$T$5:$T$65,'Savings per Unit (2021)'!$AN$5:$AN$65),"")</f>
        <v>5301.2401473957752</v>
      </c>
      <c r="AB90" s="61">
        <f>IFERROR(Y90*8760*1000/_xlfn.XLOOKUP($Q90,'Savings per Unit (2021)'!$T$5:$T$65,'Savings per Unit (2021)'!$AN$5:$AN$65),"")</f>
        <v>7689.78416033761</v>
      </c>
      <c r="AC90" s="61">
        <f>IFERROR(Z90*8760*1000/_xlfn.XLOOKUP($Q90,'Savings per Unit (2021)'!$T$5:$T$65,'Savings per Unit (2021)'!$AN$5:$AN$65),"")</f>
        <v>10097.077626363798</v>
      </c>
    </row>
    <row r="91" spans="1:29" ht="15" customHeight="1" x14ac:dyDescent="0.45">
      <c r="A91" s="183"/>
    </row>
    <row r="92" spans="1:29" ht="15" customHeight="1" x14ac:dyDescent="0.45">
      <c r="A92" s="183"/>
      <c r="X92" s="121">
        <v>2018</v>
      </c>
      <c r="Y92" s="121">
        <v>2019</v>
      </c>
      <c r="Z92" s="121">
        <v>2020</v>
      </c>
      <c r="AA92" s="121">
        <v>2018</v>
      </c>
      <c r="AB92" s="121">
        <v>2019</v>
      </c>
      <c r="AC92" s="121">
        <v>2020</v>
      </c>
    </row>
    <row r="93" spans="1:29" ht="15" customHeight="1" thickBot="1" x14ac:dyDescent="0.5">
      <c r="A93" s="183"/>
      <c r="C93" s="121" t="s">
        <v>140</v>
      </c>
      <c r="D93" s="121" t="s">
        <v>221</v>
      </c>
      <c r="E93" s="121" t="s">
        <v>1</v>
      </c>
      <c r="F93" s="121" t="s">
        <v>2</v>
      </c>
      <c r="G93" s="121" t="s">
        <v>3</v>
      </c>
      <c r="H93" s="121" t="s">
        <v>4</v>
      </c>
      <c r="I93" s="121" t="s">
        <v>5</v>
      </c>
      <c r="J93" s="121" t="s">
        <v>6</v>
      </c>
      <c r="K93" s="121" t="s">
        <v>7</v>
      </c>
      <c r="L93" s="121" t="s">
        <v>8</v>
      </c>
      <c r="M93" s="121" t="s">
        <v>9</v>
      </c>
      <c r="N93" s="121" t="s">
        <v>10</v>
      </c>
      <c r="O93" s="121" t="s">
        <v>11</v>
      </c>
      <c r="P93" s="121" t="s">
        <v>12</v>
      </c>
      <c r="Q93" s="121" t="s">
        <v>19</v>
      </c>
      <c r="R93" s="121" t="s">
        <v>20</v>
      </c>
      <c r="S93" s="121" t="s">
        <v>21</v>
      </c>
      <c r="T93" s="121" t="s">
        <v>22</v>
      </c>
      <c r="U93" s="121" t="s">
        <v>878</v>
      </c>
      <c r="V93" s="121" t="s">
        <v>879</v>
      </c>
      <c r="W93" s="121" t="s">
        <v>880</v>
      </c>
      <c r="X93" s="121" t="s">
        <v>677</v>
      </c>
      <c r="Y93" s="121" t="s">
        <v>677</v>
      </c>
      <c r="Z93" s="121" t="s">
        <v>677</v>
      </c>
      <c r="AA93" s="121" t="s">
        <v>679</v>
      </c>
      <c r="AB93" s="121" t="s">
        <v>679</v>
      </c>
      <c r="AC93" s="121" t="s">
        <v>679</v>
      </c>
    </row>
    <row r="94" spans="1:29" ht="15" customHeight="1" thickBot="1" x14ac:dyDescent="0.5">
      <c r="A94" s="183"/>
      <c r="C94" s="125" t="s">
        <v>139</v>
      </c>
      <c r="D94" s="125" t="s">
        <v>496</v>
      </c>
      <c r="E94" s="63" t="s">
        <v>140</v>
      </c>
      <c r="F94" s="63" t="s">
        <v>60</v>
      </c>
      <c r="G94" s="125" t="s">
        <v>36</v>
      </c>
      <c r="H94" s="125" t="s">
        <v>27</v>
      </c>
      <c r="I94" s="63" t="s">
        <v>28</v>
      </c>
      <c r="J94" s="63" t="s">
        <v>27</v>
      </c>
      <c r="K94" s="125" t="s">
        <v>44</v>
      </c>
      <c r="L94" s="125" t="s">
        <v>141</v>
      </c>
      <c r="M94" s="63" t="s">
        <v>27</v>
      </c>
      <c r="N94" s="63" t="s">
        <v>46</v>
      </c>
      <c r="O94" s="125" t="s">
        <v>47</v>
      </c>
      <c r="P94" s="125" t="s">
        <v>29</v>
      </c>
      <c r="Q94" s="63" t="s">
        <v>142</v>
      </c>
      <c r="R94" s="63" t="s">
        <v>143</v>
      </c>
      <c r="S94" s="125" t="s">
        <v>56</v>
      </c>
      <c r="T94" s="125" t="s">
        <v>51</v>
      </c>
      <c r="U94" s="63">
        <f>_xlfn.XLOOKUP(Q94,'Savings per Unit (2021)'!$T$4:$T$65,'Savings per Unit (2021)'!$AK$4:$AK$65)</f>
        <v>0</v>
      </c>
      <c r="V94" s="63">
        <f>_xlfn.XLOOKUP(Q94,'Savings per Unit (2021)'!$T$4:$T$65,'Savings per Unit (2021)'!$AL$4:$AL$65)</f>
        <v>0</v>
      </c>
      <c r="W94" s="64">
        <f>IF(V94=0,0,$V94/SUMIFS($V$28:$V$107,$D$28:$D$107,$D94))</f>
        <v>0</v>
      </c>
      <c r="X94" s="111">
        <f t="shared" ref="X94:Z105" si="15">VLOOKUP($D94,$D$10:$I$20,MATCH(X$26,$D$9:$I$9,0),FALSE)*$W94</f>
        <v>0</v>
      </c>
      <c r="Y94" s="111">
        <f t="shared" si="15"/>
        <v>0</v>
      </c>
      <c r="Z94" s="111">
        <f t="shared" si="15"/>
        <v>0</v>
      </c>
      <c r="AA94" s="63" t="str">
        <f>IFERROR(X94*8760*1000/_xlfn.XLOOKUP($Q94,'Savings per Unit (2021)'!$T$5:$T$65,'Savings per Unit (2021)'!$AN$5:$AN$65),"")</f>
        <v/>
      </c>
      <c r="AB94" s="63" t="str">
        <f>IFERROR(Y94*8760*1000/_xlfn.XLOOKUP($Q94,'Savings per Unit (2021)'!$T$5:$T$65,'Savings per Unit (2021)'!$AN$5:$AN$65),"")</f>
        <v/>
      </c>
      <c r="AC94" s="63" t="str">
        <f>IFERROR(Z94*8760*1000/_xlfn.XLOOKUP($Q94,'Savings per Unit (2021)'!$T$5:$T$65,'Savings per Unit (2021)'!$AN$5:$AN$65),"")</f>
        <v/>
      </c>
    </row>
    <row r="95" spans="1:29" ht="15" customHeight="1" thickBot="1" x14ac:dyDescent="0.5">
      <c r="A95" s="183"/>
      <c r="C95" s="124" t="s">
        <v>144</v>
      </c>
      <c r="D95" s="124" t="s">
        <v>496</v>
      </c>
      <c r="E95" s="59" t="s">
        <v>140</v>
      </c>
      <c r="F95" s="59" t="s">
        <v>25</v>
      </c>
      <c r="G95" s="124" t="s">
        <v>26</v>
      </c>
      <c r="H95" s="124" t="s">
        <v>27</v>
      </c>
      <c r="I95" s="59" t="s">
        <v>28</v>
      </c>
      <c r="J95" s="59" t="s">
        <v>27</v>
      </c>
      <c r="K95" s="124" t="s">
        <v>44</v>
      </c>
      <c r="L95" s="124" t="s">
        <v>141</v>
      </c>
      <c r="M95" s="59" t="s">
        <v>27</v>
      </c>
      <c r="N95" s="59" t="s">
        <v>46</v>
      </c>
      <c r="O95" s="124" t="s">
        <v>47</v>
      </c>
      <c r="P95" s="124" t="s">
        <v>29</v>
      </c>
      <c r="Q95" s="59" t="s">
        <v>145</v>
      </c>
      <c r="R95" s="59" t="s">
        <v>143</v>
      </c>
      <c r="S95" s="124" t="s">
        <v>56</v>
      </c>
      <c r="T95" s="124" t="s">
        <v>51</v>
      </c>
      <c r="U95" s="61">
        <f>_xlfn.XLOOKUP(Q95,'Savings per Unit (2021)'!$T$4:$T$65,'Savings per Unit (2021)'!$AK$4:$AK$65)</f>
        <v>2453</v>
      </c>
      <c r="V95" s="61">
        <f>_xlfn.XLOOKUP(Q95,'Savings per Unit (2021)'!$T$4:$T$65,'Savings per Unit (2021)'!$AL$4:$AL$65)</f>
        <v>3451087.8699999996</v>
      </c>
      <c r="W95" s="60">
        <f t="shared" ref="W95:W106" si="16">IF(V95=0,0,$V95/SUMIFS($V$28:$V$107,$D$28:$D$107,$D95))</f>
        <v>0.31973909787155458</v>
      </c>
      <c r="X95" s="110">
        <f t="shared" si="15"/>
        <v>0.16135853874820688</v>
      </c>
      <c r="Y95" s="110">
        <f t="shared" si="15"/>
        <v>0.17999777647493956</v>
      </c>
      <c r="Z95" s="110">
        <f t="shared" si="15"/>
        <v>0.14387851337545363</v>
      </c>
      <c r="AA95" s="61">
        <f>IFERROR(X95*8760*1000/_xlfn.XLOOKUP($Q95,'Savings per Unit (2021)'!$T$5:$T$65,'Savings per Unit (2021)'!$AN$5:$AN$65),"")</f>
        <v>1004.7027463871325</v>
      </c>
      <c r="AB95" s="61">
        <f>IFERROR(Y95*8760*1000/_xlfn.XLOOKUP($Q95,'Savings per Unit (2021)'!$T$5:$T$65,'Savings per Unit (2021)'!$AN$5:$AN$65),"")</f>
        <v>1120.760399610142</v>
      </c>
      <c r="AC95" s="61">
        <f>IFERROR(Z95*8760*1000/_xlfn.XLOOKUP($Q95,'Savings per Unit (2021)'!$T$5:$T$65,'Savings per Unit (2021)'!$AN$5:$AN$65),"")</f>
        <v>895.86295622066928</v>
      </c>
    </row>
    <row r="96" spans="1:29" ht="15" customHeight="1" thickBot="1" x14ac:dyDescent="0.5">
      <c r="A96" s="183"/>
      <c r="C96" s="125" t="s">
        <v>146</v>
      </c>
      <c r="D96" s="125" t="s">
        <v>496</v>
      </c>
      <c r="E96" s="63" t="s">
        <v>140</v>
      </c>
      <c r="F96" s="63" t="s">
        <v>60</v>
      </c>
      <c r="G96" s="125" t="s">
        <v>26</v>
      </c>
      <c r="H96" s="125" t="s">
        <v>27</v>
      </c>
      <c r="I96" s="63" t="s">
        <v>28</v>
      </c>
      <c r="J96" s="63" t="s">
        <v>27</v>
      </c>
      <c r="K96" s="125" t="s">
        <v>44</v>
      </c>
      <c r="L96" s="125" t="s">
        <v>141</v>
      </c>
      <c r="M96" s="63" t="s">
        <v>27</v>
      </c>
      <c r="N96" s="63" t="s">
        <v>46</v>
      </c>
      <c r="O96" s="125" t="s">
        <v>47</v>
      </c>
      <c r="P96" s="125" t="s">
        <v>29</v>
      </c>
      <c r="Q96" s="63" t="s">
        <v>147</v>
      </c>
      <c r="R96" s="63" t="s">
        <v>143</v>
      </c>
      <c r="S96" s="125" t="s">
        <v>56</v>
      </c>
      <c r="T96" s="125" t="s">
        <v>51</v>
      </c>
      <c r="U96" s="63">
        <f>_xlfn.XLOOKUP(Q96,'Savings per Unit (2021)'!$T$4:$T$65,'Savings per Unit (2021)'!$AK$4:$AK$65)</f>
        <v>154</v>
      </c>
      <c r="V96" s="63">
        <f>_xlfn.XLOOKUP(Q96,'Savings per Unit (2021)'!$T$4:$T$65,'Savings per Unit (2021)'!$AL$4:$AL$65)</f>
        <v>237850.03000000009</v>
      </c>
      <c r="W96" s="64">
        <f t="shared" si="16"/>
        <v>2.2036516277089819E-2</v>
      </c>
      <c r="X96" s="111">
        <f t="shared" si="15"/>
        <v>1.1120879771171167E-2</v>
      </c>
      <c r="Y96" s="111">
        <f t="shared" si="15"/>
        <v>1.2405501727922591E-2</v>
      </c>
      <c r="Z96" s="111">
        <f t="shared" si="15"/>
        <v>9.9161510838920094E-3</v>
      </c>
      <c r="AA96" s="63">
        <f>IFERROR(X96*8760*1000/_xlfn.XLOOKUP($Q96,'Savings per Unit (2021)'!$T$5:$T$65,'Savings per Unit (2021)'!$AN$5:$AN$65),"")</f>
        <v>63.07550874179308</v>
      </c>
      <c r="AB96" s="63">
        <f>IFERROR(Y96*8760*1000/_xlfn.XLOOKUP($Q96,'Savings per Unit (2021)'!$T$5:$T$65,'Savings per Unit (2021)'!$AN$5:$AN$65),"")</f>
        <v>70.361639437408044</v>
      </c>
      <c r="AC96" s="63">
        <f>IFERROR(Z96*8760*1000/_xlfn.XLOOKUP($Q96,'Savings per Unit (2021)'!$T$5:$T$65,'Savings per Unit (2021)'!$AN$5:$AN$65),"")</f>
        <v>56.242517430894054</v>
      </c>
    </row>
    <row r="97" spans="1:29" ht="15" customHeight="1" thickBot="1" x14ac:dyDescent="0.5">
      <c r="A97" s="183"/>
      <c r="C97" s="124" t="s">
        <v>148</v>
      </c>
      <c r="D97" s="124" t="s">
        <v>496</v>
      </c>
      <c r="E97" s="59" t="s">
        <v>140</v>
      </c>
      <c r="F97" s="59" t="s">
        <v>25</v>
      </c>
      <c r="G97" s="124" t="s">
        <v>43</v>
      </c>
      <c r="H97" s="124" t="s">
        <v>27</v>
      </c>
      <c r="I97" s="59" t="s">
        <v>28</v>
      </c>
      <c r="J97" s="59" t="s">
        <v>27</v>
      </c>
      <c r="K97" s="124" t="s">
        <v>44</v>
      </c>
      <c r="L97" s="124" t="s">
        <v>141</v>
      </c>
      <c r="M97" s="59" t="s">
        <v>27</v>
      </c>
      <c r="N97" s="59" t="s">
        <v>46</v>
      </c>
      <c r="O97" s="124" t="s">
        <v>47</v>
      </c>
      <c r="P97" s="124" t="s">
        <v>29</v>
      </c>
      <c r="Q97" s="59" t="s">
        <v>149</v>
      </c>
      <c r="R97" s="59" t="s">
        <v>143</v>
      </c>
      <c r="S97" s="124" t="s">
        <v>56</v>
      </c>
      <c r="T97" s="124" t="s">
        <v>51</v>
      </c>
      <c r="U97" s="61">
        <f>_xlfn.XLOOKUP(Q97,'Savings per Unit (2021)'!$T$4:$T$65,'Savings per Unit (2021)'!$AK$4:$AK$65)</f>
        <v>112</v>
      </c>
      <c r="V97" s="61">
        <f>_xlfn.XLOOKUP(Q97,'Savings per Unit (2021)'!$T$4:$T$65,'Savings per Unit (2021)'!$AL$4:$AL$65)</f>
        <v>154714.96000000008</v>
      </c>
      <c r="W97" s="60">
        <f t="shared" si="16"/>
        <v>1.4334153055811264E-2</v>
      </c>
      <c r="X97" s="110">
        <f t="shared" si="15"/>
        <v>7.2338291021512863E-3</v>
      </c>
      <c r="Y97" s="110">
        <f t="shared" si="15"/>
        <v>8.069440662317658E-3</v>
      </c>
      <c r="Z97" s="110">
        <f t="shared" si="15"/>
        <v>6.4501859356431825E-3</v>
      </c>
      <c r="AA97" s="61">
        <f>IFERROR(X97*8760*1000/_xlfn.XLOOKUP($Q97,'Savings per Unit (2021)'!$T$5:$T$65,'Savings per Unit (2021)'!$AN$5:$AN$65),"")</f>
        <v>45.873097266758599</v>
      </c>
      <c r="AB97" s="61">
        <f>IFERROR(Y97*8760*1000/_xlfn.XLOOKUP($Q97,'Savings per Unit (2021)'!$T$5:$T$65,'Savings per Unit (2021)'!$AN$5:$AN$65),"")</f>
        <v>51.172101409024023</v>
      </c>
      <c r="AC97" s="61">
        <f>IFERROR(Z97*8760*1000/_xlfn.XLOOKUP($Q97,'Savings per Unit (2021)'!$T$5:$T$65,'Savings per Unit (2021)'!$AN$5:$AN$65),"")</f>
        <v>40.903649040650215</v>
      </c>
    </row>
    <row r="98" spans="1:29" ht="15" customHeight="1" thickBot="1" x14ac:dyDescent="0.5">
      <c r="A98" s="183"/>
      <c r="C98" s="125" t="s">
        <v>144</v>
      </c>
      <c r="D98" s="125" t="s">
        <v>496</v>
      </c>
      <c r="E98" s="63" t="s">
        <v>140</v>
      </c>
      <c r="F98" s="63" t="s">
        <v>25</v>
      </c>
      <c r="G98" s="125" t="s">
        <v>26</v>
      </c>
      <c r="H98" s="125" t="s">
        <v>27</v>
      </c>
      <c r="I98" s="63" t="s">
        <v>28</v>
      </c>
      <c r="J98" s="63" t="s">
        <v>27</v>
      </c>
      <c r="K98" s="125" t="s">
        <v>44</v>
      </c>
      <c r="L98" s="125" t="s">
        <v>141</v>
      </c>
      <c r="M98" s="63" t="s">
        <v>27</v>
      </c>
      <c r="N98" s="63" t="s">
        <v>46</v>
      </c>
      <c r="O98" s="125" t="s">
        <v>47</v>
      </c>
      <c r="P98" s="125" t="s">
        <v>29</v>
      </c>
      <c r="Q98" s="63" t="s">
        <v>150</v>
      </c>
      <c r="R98" s="63" t="s">
        <v>143</v>
      </c>
      <c r="S98" s="125"/>
      <c r="T98" s="125" t="s">
        <v>51</v>
      </c>
      <c r="U98" s="63">
        <f>_xlfn.XLOOKUP(Q98,'Savings per Unit (2021)'!$T$4:$T$65,'Savings per Unit (2021)'!$AK$4:$AK$65)</f>
        <v>0</v>
      </c>
      <c r="V98" s="63">
        <f>_xlfn.XLOOKUP(Q98,'Savings per Unit (2021)'!$T$4:$T$65,'Savings per Unit (2021)'!$AL$4:$AL$65)</f>
        <v>0</v>
      </c>
      <c r="W98" s="64">
        <f t="shared" si="16"/>
        <v>0</v>
      </c>
      <c r="X98" s="111">
        <f t="shared" si="15"/>
        <v>0</v>
      </c>
      <c r="Y98" s="111">
        <f t="shared" si="15"/>
        <v>0</v>
      </c>
      <c r="Z98" s="111">
        <f t="shared" si="15"/>
        <v>0</v>
      </c>
      <c r="AA98" s="63" t="str">
        <f>IFERROR(X98*8760*1000/_xlfn.XLOOKUP($Q98,'Savings per Unit (2021)'!$T$5:$T$65,'Savings per Unit (2021)'!$AN$5:$AN$65),"")</f>
        <v/>
      </c>
      <c r="AB98" s="63" t="str">
        <f>IFERROR(Y98*8760*1000/_xlfn.XLOOKUP($Q98,'Savings per Unit (2021)'!$T$5:$T$65,'Savings per Unit (2021)'!$AN$5:$AN$65),"")</f>
        <v/>
      </c>
      <c r="AC98" s="63" t="str">
        <f>IFERROR(Z98*8760*1000/_xlfn.XLOOKUP($Q98,'Savings per Unit (2021)'!$T$5:$T$65,'Savings per Unit (2021)'!$AN$5:$AN$65),"")</f>
        <v/>
      </c>
    </row>
    <row r="99" spans="1:29" ht="15" customHeight="1" thickBot="1" x14ac:dyDescent="0.5">
      <c r="A99" s="183"/>
      <c r="C99" s="124" t="s">
        <v>148</v>
      </c>
      <c r="D99" s="124" t="s">
        <v>496</v>
      </c>
      <c r="E99" s="59" t="s">
        <v>140</v>
      </c>
      <c r="F99" s="59" t="s">
        <v>25</v>
      </c>
      <c r="G99" s="124" t="s">
        <v>43</v>
      </c>
      <c r="H99" s="124" t="s">
        <v>27</v>
      </c>
      <c r="I99" s="59" t="s">
        <v>28</v>
      </c>
      <c r="J99" s="59" t="s">
        <v>27</v>
      </c>
      <c r="K99" s="124" t="s">
        <v>44</v>
      </c>
      <c r="L99" s="124" t="s">
        <v>141</v>
      </c>
      <c r="M99" s="59" t="s">
        <v>27</v>
      </c>
      <c r="N99" s="59" t="s">
        <v>46</v>
      </c>
      <c r="O99" s="124" t="s">
        <v>47</v>
      </c>
      <c r="P99" s="124" t="s">
        <v>29</v>
      </c>
      <c r="Q99" s="59" t="s">
        <v>151</v>
      </c>
      <c r="R99" s="59" t="s">
        <v>143</v>
      </c>
      <c r="S99" s="124"/>
      <c r="T99" s="124" t="s">
        <v>51</v>
      </c>
      <c r="U99" s="61">
        <f>_xlfn.XLOOKUP(Q99,'Savings per Unit (2021)'!$T$4:$T$65,'Savings per Unit (2021)'!$AK$4:$AK$65)</f>
        <v>0</v>
      </c>
      <c r="V99" s="61">
        <f>_xlfn.XLOOKUP(Q99,'Savings per Unit (2021)'!$T$4:$T$65,'Savings per Unit (2021)'!$AL$4:$AL$65)</f>
        <v>0</v>
      </c>
      <c r="W99" s="60">
        <f t="shared" si="16"/>
        <v>0</v>
      </c>
      <c r="X99" s="110">
        <f t="shared" si="15"/>
        <v>0</v>
      </c>
      <c r="Y99" s="110">
        <f t="shared" si="15"/>
        <v>0</v>
      </c>
      <c r="Z99" s="110">
        <f t="shared" si="15"/>
        <v>0</v>
      </c>
      <c r="AA99" s="61" t="str">
        <f>IFERROR(X99*8760*1000/_xlfn.XLOOKUP($Q99,'Savings per Unit (2021)'!$T$5:$T$65,'Savings per Unit (2021)'!$AN$5:$AN$65),"")</f>
        <v/>
      </c>
      <c r="AB99" s="61" t="str">
        <f>IFERROR(Y99*8760*1000/_xlfn.XLOOKUP($Q99,'Savings per Unit (2021)'!$T$5:$T$65,'Savings per Unit (2021)'!$AN$5:$AN$65),"")</f>
        <v/>
      </c>
      <c r="AC99" s="61" t="str">
        <f>IFERROR(Z99*8760*1000/_xlfn.XLOOKUP($Q99,'Savings per Unit (2021)'!$T$5:$T$65,'Savings per Unit (2021)'!$AN$5:$AN$65),"")</f>
        <v/>
      </c>
    </row>
    <row r="100" spans="1:29" ht="15" customHeight="1" thickBot="1" x14ac:dyDescent="0.5">
      <c r="A100" s="183"/>
      <c r="C100" s="125" t="s">
        <v>146</v>
      </c>
      <c r="D100" s="125" t="s">
        <v>496</v>
      </c>
      <c r="E100" s="63" t="s">
        <v>140</v>
      </c>
      <c r="F100" s="63" t="s">
        <v>60</v>
      </c>
      <c r="G100" s="125" t="s">
        <v>26</v>
      </c>
      <c r="H100" s="125" t="s">
        <v>27</v>
      </c>
      <c r="I100" s="63" t="s">
        <v>28</v>
      </c>
      <c r="J100" s="63" t="s">
        <v>27</v>
      </c>
      <c r="K100" s="125" t="s">
        <v>44</v>
      </c>
      <c r="L100" s="125" t="s">
        <v>141</v>
      </c>
      <c r="M100" s="63" t="s">
        <v>27</v>
      </c>
      <c r="N100" s="63" t="s">
        <v>46</v>
      </c>
      <c r="O100" s="125" t="s">
        <v>47</v>
      </c>
      <c r="P100" s="125" t="s">
        <v>29</v>
      </c>
      <c r="Q100" s="63" t="s">
        <v>152</v>
      </c>
      <c r="R100" s="63" t="s">
        <v>143</v>
      </c>
      <c r="S100" s="125"/>
      <c r="T100" s="125" t="s">
        <v>51</v>
      </c>
      <c r="U100" s="63">
        <f>_xlfn.XLOOKUP(Q100,'Savings per Unit (2021)'!$T$4:$T$65,'Savings per Unit (2021)'!$AK$4:$AK$65)</f>
        <v>0</v>
      </c>
      <c r="V100" s="63">
        <f>_xlfn.XLOOKUP(Q100,'Savings per Unit (2021)'!$T$4:$T$65,'Savings per Unit (2021)'!$AL$4:$AL$65)</f>
        <v>0</v>
      </c>
      <c r="W100" s="64">
        <f t="shared" si="16"/>
        <v>0</v>
      </c>
      <c r="X100" s="111">
        <f t="shared" si="15"/>
        <v>0</v>
      </c>
      <c r="Y100" s="111">
        <f t="shared" si="15"/>
        <v>0</v>
      </c>
      <c r="Z100" s="111">
        <f t="shared" si="15"/>
        <v>0</v>
      </c>
      <c r="AA100" s="63" t="str">
        <f>IFERROR(X100*8760*1000/_xlfn.XLOOKUP($Q100,'Savings per Unit (2021)'!$T$5:$T$65,'Savings per Unit (2021)'!$AN$5:$AN$65),"")</f>
        <v/>
      </c>
      <c r="AB100" s="63" t="str">
        <f>IFERROR(Y100*8760*1000/_xlfn.XLOOKUP($Q100,'Savings per Unit (2021)'!$T$5:$T$65,'Savings per Unit (2021)'!$AN$5:$AN$65),"")</f>
        <v/>
      </c>
      <c r="AC100" s="63" t="str">
        <f>IFERROR(Z100*8760*1000/_xlfn.XLOOKUP($Q100,'Savings per Unit (2021)'!$T$5:$T$65,'Savings per Unit (2021)'!$AN$5:$AN$65),"")</f>
        <v/>
      </c>
    </row>
    <row r="101" spans="1:29" ht="15" customHeight="1" thickBot="1" x14ac:dyDescent="0.5">
      <c r="A101" s="183"/>
      <c r="C101" s="125" t="s">
        <v>180</v>
      </c>
      <c r="D101" s="125" t="s">
        <v>496</v>
      </c>
      <c r="E101" s="63" t="s">
        <v>181</v>
      </c>
      <c r="F101" s="63" t="s">
        <v>25</v>
      </c>
      <c r="G101" s="125" t="s">
        <v>26</v>
      </c>
      <c r="H101" s="125" t="s">
        <v>27</v>
      </c>
      <c r="I101" s="63" t="s">
        <v>28</v>
      </c>
      <c r="J101" s="63" t="s">
        <v>27</v>
      </c>
      <c r="K101" s="125" t="s">
        <v>44</v>
      </c>
      <c r="L101" s="125" t="s">
        <v>141</v>
      </c>
      <c r="M101" s="63" t="s">
        <v>27</v>
      </c>
      <c r="N101" s="63" t="s">
        <v>46</v>
      </c>
      <c r="O101" s="125" t="s">
        <v>47</v>
      </c>
      <c r="P101" s="125" t="s">
        <v>29</v>
      </c>
      <c r="Q101" s="63" t="s">
        <v>182</v>
      </c>
      <c r="R101" s="63" t="s">
        <v>161</v>
      </c>
      <c r="S101" s="125" t="s">
        <v>162</v>
      </c>
      <c r="T101" s="125" t="s">
        <v>163</v>
      </c>
      <c r="U101" s="63">
        <f>_xlfn.XLOOKUP(Q101,'Savings per Unit (2021)'!$T$4:$T$65,'Savings per Unit (2021)'!$AK$4:$AK$65)</f>
        <v>734</v>
      </c>
      <c r="V101" s="63">
        <f>_xlfn.XLOOKUP(Q101,'Savings per Unit (2021)'!$T$4:$T$65,'Savings per Unit (2021)'!$AL$4:$AL$65)</f>
        <v>5717596.5099999942</v>
      </c>
      <c r="W101" s="64">
        <f t="shared" si="16"/>
        <v>0.52972836942020474</v>
      </c>
      <c r="X101" s="111">
        <f t="shared" si="15"/>
        <v>0.26733107146456014</v>
      </c>
      <c r="Y101" s="111">
        <f t="shared" si="15"/>
        <v>0.29821166465427429</v>
      </c>
      <c r="Z101" s="111">
        <f t="shared" si="15"/>
        <v>0.23837100558656055</v>
      </c>
      <c r="AA101" s="63">
        <f>IFERROR(X101*8760*1000/_xlfn.XLOOKUP($Q101,'Savings per Unit (2021)'!$T$5:$T$65,'Savings per Unit (2021)'!$AN$5:$AN$65),"")</f>
        <v>300.63261958750724</v>
      </c>
      <c r="AB101" s="63">
        <f>IFERROR(Y101*8760*1000/_xlfn.XLOOKUP($Q101,'Savings per Unit (2021)'!$T$5:$T$65,'Savings per Unit (2021)'!$AN$5:$AN$65),"")</f>
        <v>335.36002173413959</v>
      </c>
      <c r="AC101" s="63">
        <f>IFERROR(Z101*8760*1000/_xlfn.XLOOKUP($Q101,'Savings per Unit (2021)'!$T$5:$T$65,'Savings per Unit (2021)'!$AN$5:$AN$65),"")</f>
        <v>268.06498567711839</v>
      </c>
    </row>
    <row r="102" spans="1:29" ht="15" customHeight="1" thickBot="1" x14ac:dyDescent="0.5">
      <c r="A102" s="183"/>
      <c r="C102" s="124" t="s">
        <v>183</v>
      </c>
      <c r="D102" s="124" t="s">
        <v>496</v>
      </c>
      <c r="E102" s="59" t="s">
        <v>181</v>
      </c>
      <c r="F102" s="59" t="s">
        <v>25</v>
      </c>
      <c r="G102" s="124" t="s">
        <v>43</v>
      </c>
      <c r="H102" s="124" t="s">
        <v>27</v>
      </c>
      <c r="I102" s="59" t="s">
        <v>28</v>
      </c>
      <c r="J102" s="59" t="s">
        <v>27</v>
      </c>
      <c r="K102" s="124" t="s">
        <v>44</v>
      </c>
      <c r="L102" s="124" t="s">
        <v>141</v>
      </c>
      <c r="M102" s="59" t="s">
        <v>27</v>
      </c>
      <c r="N102" s="59" t="s">
        <v>46</v>
      </c>
      <c r="O102" s="124" t="s">
        <v>47</v>
      </c>
      <c r="P102" s="124" t="s">
        <v>29</v>
      </c>
      <c r="Q102" s="59" t="s">
        <v>184</v>
      </c>
      <c r="R102" s="59" t="s">
        <v>161</v>
      </c>
      <c r="S102" s="124" t="s">
        <v>162</v>
      </c>
      <c r="T102" s="124" t="s">
        <v>163</v>
      </c>
      <c r="U102" s="61">
        <f>_xlfn.XLOOKUP(Q102,'Savings per Unit (2021)'!$T$4:$T$65,'Savings per Unit (2021)'!$AK$4:$AK$65)</f>
        <v>143</v>
      </c>
      <c r="V102" s="61">
        <f>_xlfn.XLOOKUP(Q102,'Savings per Unit (2021)'!$T$4:$T$65,'Savings per Unit (2021)'!$AL$4:$AL$65)</f>
        <v>965209.33000000019</v>
      </c>
      <c r="W102" s="60">
        <f t="shared" si="16"/>
        <v>8.9425471635820084E-2</v>
      </c>
      <c r="X102" s="110">
        <f t="shared" si="15"/>
        <v>4.5129180403898517E-2</v>
      </c>
      <c r="Y102" s="110">
        <f t="shared" si="15"/>
        <v>5.0342251422553969E-2</v>
      </c>
      <c r="Z102" s="110">
        <f t="shared" si="15"/>
        <v>4.0240320944513561E-2</v>
      </c>
      <c r="AA102" s="61">
        <f>IFERROR(X102*8760*1000/_xlfn.XLOOKUP($Q102,'Savings per Unit (2021)'!$T$5:$T$65,'Savings per Unit (2021)'!$AN$5:$AN$65),"")</f>
        <v>58.570115260236435</v>
      </c>
      <c r="AB102" s="61">
        <f>IFERROR(Y102*8760*1000/_xlfn.XLOOKUP($Q102,'Savings per Unit (2021)'!$T$5:$T$65,'Savings per Unit (2021)'!$AN$5:$AN$65),"")</f>
        <v>65.335808049021765</v>
      </c>
      <c r="AC102" s="61">
        <f>IFERROR(Z102*8760*1000/_xlfn.XLOOKUP($Q102,'Savings per Unit (2021)'!$T$5:$T$65,'Savings per Unit (2021)'!$AN$5:$AN$65),"")</f>
        <v>52.225194757258755</v>
      </c>
    </row>
    <row r="103" spans="1:29" ht="15" customHeight="1" thickBot="1" x14ac:dyDescent="0.5">
      <c r="A103" s="183"/>
      <c r="C103" s="125" t="s">
        <v>180</v>
      </c>
      <c r="D103" s="125" t="s">
        <v>496</v>
      </c>
      <c r="E103" s="63" t="s">
        <v>181</v>
      </c>
      <c r="F103" s="63" t="s">
        <v>25</v>
      </c>
      <c r="G103" s="125" t="s">
        <v>26</v>
      </c>
      <c r="H103" s="125" t="s">
        <v>27</v>
      </c>
      <c r="I103" s="63" t="s">
        <v>28</v>
      </c>
      <c r="J103" s="63" t="s">
        <v>27</v>
      </c>
      <c r="K103" s="125" t="s">
        <v>44</v>
      </c>
      <c r="L103" s="125" t="s">
        <v>141</v>
      </c>
      <c r="M103" s="63" t="s">
        <v>27</v>
      </c>
      <c r="N103" s="63" t="s">
        <v>66</v>
      </c>
      <c r="O103" s="125" t="s">
        <v>47</v>
      </c>
      <c r="P103" s="125" t="s">
        <v>29</v>
      </c>
      <c r="Q103" s="63" t="s">
        <v>186</v>
      </c>
      <c r="R103" s="63" t="s">
        <v>161</v>
      </c>
      <c r="S103" s="125"/>
      <c r="T103" s="125" t="s">
        <v>163</v>
      </c>
      <c r="U103" s="63">
        <f>_xlfn.XLOOKUP(Q103,'Savings per Unit (2021)'!$T$4:$T$65,'Savings per Unit (2021)'!$AK$4:$AK$65)</f>
        <v>0</v>
      </c>
      <c r="V103" s="63">
        <f>_xlfn.XLOOKUP(Q103,'Savings per Unit (2021)'!$T$4:$T$65,'Savings per Unit (2021)'!$AL$4:$AL$65)</f>
        <v>0</v>
      </c>
      <c r="W103" s="64">
        <f t="shared" si="16"/>
        <v>0</v>
      </c>
      <c r="X103" s="111">
        <f t="shared" si="15"/>
        <v>0</v>
      </c>
      <c r="Y103" s="111">
        <f t="shared" si="15"/>
        <v>0</v>
      </c>
      <c r="Z103" s="111">
        <f t="shared" si="15"/>
        <v>0</v>
      </c>
      <c r="AA103" s="63" t="str">
        <f>IFERROR(X103*8760*1000/_xlfn.XLOOKUP($Q103,'Savings per Unit (2021)'!$T$5:$T$65,'Savings per Unit (2021)'!$AN$5:$AN$65),"")</f>
        <v/>
      </c>
      <c r="AB103" s="63" t="str">
        <f>IFERROR(Y103*8760*1000/_xlfn.XLOOKUP($Q103,'Savings per Unit (2021)'!$T$5:$T$65,'Savings per Unit (2021)'!$AN$5:$AN$65),"")</f>
        <v/>
      </c>
      <c r="AC103" s="63" t="str">
        <f>IFERROR(Z103*8760*1000/_xlfn.XLOOKUP($Q103,'Savings per Unit (2021)'!$T$5:$T$65,'Savings per Unit (2021)'!$AN$5:$AN$65),"")</f>
        <v/>
      </c>
    </row>
    <row r="104" spans="1:29" ht="15" customHeight="1" thickBot="1" x14ac:dyDescent="0.5">
      <c r="A104" s="183"/>
      <c r="C104" s="124" t="s">
        <v>183</v>
      </c>
      <c r="D104" s="124" t="s">
        <v>496</v>
      </c>
      <c r="E104" s="59" t="s">
        <v>181</v>
      </c>
      <c r="F104" s="59" t="s">
        <v>25</v>
      </c>
      <c r="G104" s="124" t="s">
        <v>43</v>
      </c>
      <c r="H104" s="124" t="s">
        <v>27</v>
      </c>
      <c r="I104" s="59" t="s">
        <v>28</v>
      </c>
      <c r="J104" s="59" t="s">
        <v>27</v>
      </c>
      <c r="K104" s="124" t="s">
        <v>44</v>
      </c>
      <c r="L104" s="124" t="s">
        <v>141</v>
      </c>
      <c r="M104" s="59" t="s">
        <v>27</v>
      </c>
      <c r="N104" s="59" t="s">
        <v>46</v>
      </c>
      <c r="O104" s="124" t="s">
        <v>47</v>
      </c>
      <c r="P104" s="124" t="s">
        <v>29</v>
      </c>
      <c r="Q104" s="59" t="s">
        <v>187</v>
      </c>
      <c r="R104" s="59" t="s">
        <v>161</v>
      </c>
      <c r="S104" s="124" t="s">
        <v>162</v>
      </c>
      <c r="T104" s="124" t="s">
        <v>163</v>
      </c>
      <c r="U104" s="61">
        <f>_xlfn.XLOOKUP(Q104,'Savings per Unit (2021)'!$T$4:$T$65,'Savings per Unit (2021)'!$AK$4:$AK$65)</f>
        <v>0</v>
      </c>
      <c r="V104" s="61">
        <f>_xlfn.XLOOKUP(Q104,'Savings per Unit (2021)'!$T$4:$T$65,'Savings per Unit (2021)'!$AL$4:$AL$65)</f>
        <v>0</v>
      </c>
      <c r="W104" s="60">
        <f t="shared" si="16"/>
        <v>0</v>
      </c>
      <c r="X104" s="110">
        <f t="shared" si="15"/>
        <v>0</v>
      </c>
      <c r="Y104" s="110">
        <f t="shared" si="15"/>
        <v>0</v>
      </c>
      <c r="Z104" s="110">
        <f t="shared" si="15"/>
        <v>0</v>
      </c>
      <c r="AA104" s="61" t="str">
        <f>IFERROR(X104*8760*1000/_xlfn.XLOOKUP($Q104,'Savings per Unit (2021)'!$T$5:$T$65,'Savings per Unit (2021)'!$AN$5:$AN$65),"")</f>
        <v/>
      </c>
      <c r="AB104" s="61" t="str">
        <f>IFERROR(Y104*8760*1000/_xlfn.XLOOKUP($Q104,'Savings per Unit (2021)'!$T$5:$T$65,'Savings per Unit (2021)'!$AN$5:$AN$65),"")</f>
        <v/>
      </c>
      <c r="AC104" s="61" t="str">
        <f>IFERROR(Z104*8760*1000/_xlfn.XLOOKUP($Q104,'Savings per Unit (2021)'!$T$5:$T$65,'Savings per Unit (2021)'!$AN$5:$AN$65),"")</f>
        <v/>
      </c>
    </row>
    <row r="105" spans="1:29" ht="15" customHeight="1" thickBot="1" x14ac:dyDescent="0.5">
      <c r="A105" s="183"/>
      <c r="C105" s="125" t="s">
        <v>682</v>
      </c>
      <c r="D105" s="125" t="s">
        <v>496</v>
      </c>
      <c r="E105" s="63" t="s">
        <v>181</v>
      </c>
      <c r="F105" s="63" t="s">
        <v>25</v>
      </c>
      <c r="G105" s="125" t="s">
        <v>43</v>
      </c>
      <c r="H105" s="125" t="s">
        <v>27</v>
      </c>
      <c r="I105" s="63" t="s">
        <v>28</v>
      </c>
      <c r="J105" s="63" t="s">
        <v>27</v>
      </c>
      <c r="K105" s="125" t="s">
        <v>44</v>
      </c>
      <c r="L105" s="125" t="s">
        <v>680</v>
      </c>
      <c r="M105" s="63" t="s">
        <v>27</v>
      </c>
      <c r="N105" s="63" t="s">
        <v>46</v>
      </c>
      <c r="O105" s="125" t="s">
        <v>47</v>
      </c>
      <c r="P105" s="125" t="s">
        <v>29</v>
      </c>
      <c r="Q105" s="63" t="s">
        <v>684</v>
      </c>
      <c r="R105" s="63" t="s">
        <v>161</v>
      </c>
      <c r="S105" s="125" t="s">
        <v>162</v>
      </c>
      <c r="T105" s="125" t="s">
        <v>163</v>
      </c>
      <c r="U105" s="63">
        <f>_xlfn.XLOOKUP(Q105,'Savings per Unit (2021)'!$T$4:$T$65,'Savings per Unit (2021)'!$AK$4:$AK$65)</f>
        <v>7</v>
      </c>
      <c r="V105" s="63">
        <f>_xlfn.XLOOKUP(Q105,'Savings per Unit (2021)'!$T$4:$T$65,'Savings per Unit (2021)'!$AL$4:$AL$65)</f>
        <v>42727.05</v>
      </c>
      <c r="W105" s="64">
        <f t="shared" si="16"/>
        <v>3.9586092665072617E-3</v>
      </c>
      <c r="X105" s="111">
        <f t="shared" si="15"/>
        <v>1.997739441221928E-3</v>
      </c>
      <c r="Y105" s="111">
        <f t="shared" si="15"/>
        <v>2.2285071505100703E-3</v>
      </c>
      <c r="Z105" s="111">
        <f t="shared" si="15"/>
        <v>1.7813236482207208E-3</v>
      </c>
      <c r="AA105" s="63">
        <f>IFERROR(X105*8760*1000/_xlfn.XLOOKUP($Q105,'Savings per Unit (2021)'!$T$5:$T$65,'Savings per Unit (2021)'!$AN$5:$AN$65),"")</f>
        <v>2.8670685791724124</v>
      </c>
      <c r="AB105" s="63">
        <f>IFERROR(Y105*8760*1000/_xlfn.XLOOKUP($Q105,'Savings per Unit (2021)'!$T$5:$T$65,'Savings per Unit (2021)'!$AN$5:$AN$65),"")</f>
        <v>3.1982563380640014</v>
      </c>
      <c r="AC105" s="63">
        <f>IFERROR(Z105*8760*1000/_xlfn.XLOOKUP($Q105,'Savings per Unit (2021)'!$T$5:$T$65,'Savings per Unit (2021)'!$AN$5:$AN$65),"")</f>
        <v>2.556478065040638</v>
      </c>
    </row>
    <row r="106" spans="1:29" ht="15" customHeight="1" thickBot="1" x14ac:dyDescent="0.5">
      <c r="A106" s="183"/>
      <c r="C106" s="124" t="s">
        <v>683</v>
      </c>
      <c r="D106" s="124" t="s">
        <v>496</v>
      </c>
      <c r="E106" s="59" t="s">
        <v>181</v>
      </c>
      <c r="F106" s="59" t="s">
        <v>25</v>
      </c>
      <c r="G106" s="124" t="s">
        <v>26</v>
      </c>
      <c r="H106" s="124" t="s">
        <v>27</v>
      </c>
      <c r="I106" s="59" t="s">
        <v>28</v>
      </c>
      <c r="J106" s="59" t="s">
        <v>27</v>
      </c>
      <c r="K106" s="124" t="s">
        <v>44</v>
      </c>
      <c r="L106" s="124" t="s">
        <v>681</v>
      </c>
      <c r="M106" s="59" t="s">
        <v>27</v>
      </c>
      <c r="N106" s="59" t="s">
        <v>46</v>
      </c>
      <c r="O106" s="124" t="s">
        <v>47</v>
      </c>
      <c r="P106" s="124" t="s">
        <v>29</v>
      </c>
      <c r="Q106" s="59" t="s">
        <v>685</v>
      </c>
      <c r="R106" s="59" t="s">
        <v>161</v>
      </c>
      <c r="S106" s="124" t="s">
        <v>162</v>
      </c>
      <c r="T106" s="124" t="s">
        <v>163</v>
      </c>
      <c r="U106" s="61">
        <f>_xlfn.XLOOKUP(Q106,'Savings per Unit (2021)'!$T$4:$T$65,'Savings per Unit (2021)'!$AK$4:$AK$65)</f>
        <v>32</v>
      </c>
      <c r="V106" s="61">
        <f>_xlfn.XLOOKUP(Q106,'Savings per Unit (2021)'!$T$4:$T$65,'Savings per Unit (2021)'!$AL$4:$AL$65)</f>
        <v>224263.95000000004</v>
      </c>
      <c r="W106" s="60">
        <f t="shared" si="16"/>
        <v>2.0777782473012329E-2</v>
      </c>
      <c r="X106" s="110">
        <f>VLOOKUP($D106,$D$10:$I$20,4,FALSE)*$W106</f>
        <v>1.0485651084248093E-2</v>
      </c>
      <c r="Y106" s="110">
        <f>VLOOKUP($D106,$D$10:$I$20,MATCH(Y$26,$D$9:$I$9,0),FALSE)*$W106</f>
        <v>1.1696894968799226E-2</v>
      </c>
      <c r="Z106" s="110">
        <f>VLOOKUP($D106,$D$10:$I$20,MATCH(Z$26,$D$9:$I$9,0),FALSE)*$W106</f>
        <v>9.3497369366335702E-3</v>
      </c>
      <c r="AA106" s="61">
        <f>IFERROR(X106*8760*1000/_xlfn.XLOOKUP($Q106,'Savings per Unit (2021)'!$T$5:$T$65,'Savings per Unit (2021)'!$AN$5:$AN$65),"")</f>
        <v>13.106599219073885</v>
      </c>
      <c r="AB106" s="61">
        <f>IFERROR(Y106*8760*1000/_xlfn.XLOOKUP($Q106,'Savings per Unit (2021)'!$T$5:$T$65,'Savings per Unit (2021)'!$AN$5:$AN$65),"")</f>
        <v>14.620600402578296</v>
      </c>
      <c r="AC106" s="61">
        <f>IFERROR(Z106*8760*1000/_xlfn.XLOOKUP($Q106,'Savings per Unit (2021)'!$T$5:$T$65,'Savings per Unit (2021)'!$AN$5:$AN$65),"")</f>
        <v>11.686756868757204</v>
      </c>
    </row>
    <row r="107" spans="1:29" ht="15" customHeight="1" x14ac:dyDescent="0.45">
      <c r="A107" s="183"/>
      <c r="W107" s="224">
        <f>SUM(W94:W106)</f>
        <v>1</v>
      </c>
      <c r="X107" s="180">
        <f>SUM(X94:X106)</f>
        <v>0.50465689001545799</v>
      </c>
    </row>
    <row r="108" spans="1:29" x14ac:dyDescent="0.45">
      <c r="A108" s="183"/>
      <c r="X108" s="83" t="b">
        <f>X107=G19</f>
        <v>1</v>
      </c>
    </row>
    <row r="109" spans="1:29" x14ac:dyDescent="0.45">
      <c r="A109" s="183"/>
      <c r="W109" s="223"/>
    </row>
    <row r="110" spans="1:29" x14ac:dyDescent="0.45">
      <c r="A110" s="183"/>
    </row>
    <row r="111" spans="1:29" x14ac:dyDescent="0.45">
      <c r="A111" s="183"/>
    </row>
    <row r="112" spans="1:29" x14ac:dyDescent="0.45">
      <c r="A112" s="183"/>
    </row>
    <row r="113" spans="1:1" x14ac:dyDescent="0.45">
      <c r="A113" s="183"/>
    </row>
  </sheetData>
  <mergeCells count="2">
    <mergeCell ref="X25:Z25"/>
    <mergeCell ref="AA25:AC25"/>
  </mergeCell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D5A95-740D-491F-AD0A-06D629789D3E}">
  <sheetPr>
    <tabColor theme="7"/>
    <pageSetUpPr autoPageBreaks="0"/>
  </sheetPr>
  <dimension ref="A1:AG150"/>
  <sheetViews>
    <sheetView showGridLines="0" workbookViewId="0"/>
  </sheetViews>
  <sheetFormatPr defaultColWidth="8.81640625" defaultRowHeight="16.5" x14ac:dyDescent="0.45"/>
  <cols>
    <col min="1" max="1" width="3" customWidth="1"/>
    <col min="2" max="2" width="4.81640625" style="3" customWidth="1"/>
    <col min="3" max="3" width="39.81640625" style="83" bestFit="1" customWidth="1"/>
    <col min="4" max="4" width="14.1796875" style="83" customWidth="1"/>
    <col min="5" max="5" width="13.81640625" style="83" customWidth="1"/>
    <col min="6" max="6" width="15.1796875" style="83" customWidth="1"/>
    <col min="7" max="7" width="10.54296875" style="83" customWidth="1"/>
    <col min="8" max="8" width="11.1796875" style="83" customWidth="1"/>
    <col min="9" max="28" width="14.453125" style="83" customWidth="1"/>
    <col min="29" max="29" width="30.1796875" style="83" bestFit="1" customWidth="1"/>
    <col min="30" max="30" width="17.1796875" style="83" customWidth="1"/>
    <col min="31" max="31" width="19.1796875" style="83" customWidth="1"/>
    <col min="32" max="32" width="17.81640625" style="83" bestFit="1" customWidth="1"/>
    <col min="33" max="33" width="13.54296875" style="83" bestFit="1" customWidth="1"/>
    <col min="34" max="34" width="29.81640625" style="83" bestFit="1" customWidth="1"/>
    <col min="35" max="35" width="31.81640625" style="83" bestFit="1" customWidth="1"/>
    <col min="36" max="36" width="29" style="83" bestFit="1" customWidth="1"/>
    <col min="37" max="37" width="30.1796875" style="83" bestFit="1" customWidth="1"/>
    <col min="38" max="38" width="29.81640625" style="83" bestFit="1" customWidth="1"/>
    <col min="39" max="39" width="31.81640625" style="83" bestFit="1" customWidth="1"/>
    <col min="40" max="40" width="33.453125" style="83" bestFit="1" customWidth="1"/>
    <col min="41" max="41" width="34.453125" style="83" bestFit="1" customWidth="1"/>
    <col min="42" max="42" width="34.1796875" style="83" bestFit="1" customWidth="1"/>
    <col min="43" max="43" width="36.1796875" style="83" bestFit="1" customWidth="1"/>
    <col min="44" max="44" width="29" style="83" bestFit="1" customWidth="1"/>
    <col min="45" max="45" width="30.1796875" style="83" bestFit="1" customWidth="1"/>
    <col min="46" max="46" width="29.81640625" style="83" bestFit="1" customWidth="1"/>
    <col min="47" max="47" width="31.81640625" style="83" bestFit="1" customWidth="1"/>
    <col min="48" max="48" width="29" style="83" bestFit="1" customWidth="1"/>
    <col min="49" max="49" width="30.1796875" style="83" bestFit="1" customWidth="1"/>
    <col min="50" max="50" width="29.81640625" style="83" bestFit="1" customWidth="1"/>
    <col min="51" max="51" width="31.81640625" style="83" bestFit="1" customWidth="1"/>
    <col min="52" max="52" width="29" style="83" bestFit="1" customWidth="1"/>
    <col min="53" max="53" width="30.1796875" style="83" bestFit="1" customWidth="1"/>
    <col min="54" max="54" width="29.81640625" style="83" bestFit="1" customWidth="1"/>
    <col min="55" max="55" width="31.81640625" style="83" bestFit="1" customWidth="1"/>
    <col min="56" max="56" width="29" style="83" bestFit="1" customWidth="1"/>
    <col min="57" max="57" width="30.1796875" style="83" bestFit="1" customWidth="1"/>
    <col min="58" max="58" width="29.81640625" style="83" bestFit="1" customWidth="1"/>
    <col min="59" max="59" width="31.81640625" style="83" bestFit="1" customWidth="1"/>
    <col min="60" max="60" width="33.453125" style="83" bestFit="1" customWidth="1"/>
    <col min="61" max="61" width="34.453125" style="83" bestFit="1" customWidth="1"/>
    <col min="62" max="62" width="34.1796875" style="83" bestFit="1" customWidth="1"/>
    <col min="63" max="63" width="36.1796875" style="83" bestFit="1" customWidth="1"/>
    <col min="64" max="64" width="29" style="83" bestFit="1" customWidth="1"/>
    <col min="65" max="65" width="30.1796875" style="83" bestFit="1" customWidth="1"/>
    <col min="66" max="66" width="29.81640625" style="83" bestFit="1" customWidth="1"/>
    <col min="67" max="67" width="31.81640625" style="83" bestFit="1" customWidth="1"/>
    <col min="68" max="68" width="29" style="83" bestFit="1" customWidth="1"/>
    <col min="69" max="69" width="30.1796875" style="83" bestFit="1" customWidth="1"/>
    <col min="70" max="70" width="29.81640625" style="83" bestFit="1" customWidth="1"/>
    <col min="71" max="71" width="31.81640625" style="83" bestFit="1" customWidth="1"/>
    <col min="72" max="72" width="29" style="83" bestFit="1" customWidth="1"/>
    <col min="73" max="73" width="30.1796875" style="83" bestFit="1" customWidth="1"/>
    <col min="74" max="74" width="29.81640625" style="83" bestFit="1" customWidth="1"/>
    <col min="75" max="75" width="31.81640625" style="83" bestFit="1" customWidth="1"/>
    <col min="76" max="76" width="29" style="83" bestFit="1" customWidth="1"/>
    <col min="77" max="77" width="30.1796875" style="83" bestFit="1" customWidth="1"/>
    <col min="78" max="78" width="29.81640625" style="83" bestFit="1" customWidth="1"/>
    <col min="79" max="79" width="31.81640625" style="83" bestFit="1" customWidth="1"/>
    <col min="80" max="80" width="33.453125" style="83" bestFit="1" customWidth="1"/>
    <col min="81" max="81" width="34.453125" style="83" bestFit="1" customWidth="1"/>
    <col min="82" max="82" width="34.1796875" style="83" bestFit="1" customWidth="1"/>
    <col min="83" max="83" width="36.1796875" style="83" bestFit="1" customWidth="1"/>
    <col min="84" max="84" width="29" style="83" bestFit="1" customWidth="1"/>
    <col min="85" max="85" width="30.1796875" style="83" bestFit="1" customWidth="1"/>
    <col min="86" max="86" width="29.81640625" style="83" bestFit="1" customWidth="1"/>
    <col min="87" max="87" width="31.81640625" style="83" bestFit="1" customWidth="1"/>
    <col min="88" max="88" width="29" style="83" bestFit="1" customWidth="1"/>
    <col min="89" max="89" width="30.1796875" style="83" bestFit="1" customWidth="1"/>
    <col min="90" max="90" width="29.81640625" style="83" bestFit="1" customWidth="1"/>
    <col min="91" max="91" width="31.81640625" style="83" bestFit="1" customWidth="1"/>
    <col min="92" max="92" width="29" style="83" bestFit="1" customWidth="1"/>
    <col min="93" max="93" width="30.1796875" style="83" bestFit="1" customWidth="1"/>
    <col min="94" max="94" width="29.81640625" style="83" bestFit="1" customWidth="1"/>
    <col min="95" max="95" width="31.81640625" style="83" bestFit="1" customWidth="1"/>
    <col min="96" max="96" width="29" style="83" bestFit="1" customWidth="1"/>
    <col min="97" max="97" width="30.1796875" style="83" bestFit="1" customWidth="1"/>
    <col min="98" max="98" width="29.81640625" style="83" bestFit="1" customWidth="1"/>
    <col min="99" max="99" width="31.81640625" style="83" bestFit="1" customWidth="1"/>
    <col min="100" max="100" width="33.453125" style="83" bestFit="1" customWidth="1"/>
    <col min="101" max="101" width="34.453125" style="83" bestFit="1" customWidth="1"/>
    <col min="102" max="102" width="34.1796875" style="83" bestFit="1" customWidth="1"/>
    <col min="103" max="103" width="36.1796875" style="83" bestFit="1" customWidth="1"/>
    <col min="104" max="104" width="37.81640625" style="83" bestFit="1" customWidth="1"/>
    <col min="105" max="105" width="39.54296875" style="83" bestFit="1" customWidth="1"/>
    <col min="106" max="106" width="30.1796875" style="83" bestFit="1" customWidth="1"/>
    <col min="107" max="107" width="29.81640625" style="83" bestFit="1" customWidth="1"/>
    <col min="108" max="108" width="31.81640625" style="83" bestFit="1" customWidth="1"/>
    <col min="109" max="109" width="38" style="83" bestFit="1" customWidth="1"/>
    <col min="110" max="110" width="37.81640625" style="83" bestFit="1" customWidth="1"/>
    <col min="111" max="111" width="39.54296875" style="83" bestFit="1" customWidth="1"/>
    <col min="112" max="112" width="30.1796875" style="83" bestFit="1" customWidth="1"/>
    <col min="113" max="113" width="29.81640625" style="83" bestFit="1" customWidth="1"/>
    <col min="114" max="114" width="31.81640625" style="83" bestFit="1" customWidth="1"/>
    <col min="115" max="115" width="38" style="83" bestFit="1" customWidth="1"/>
    <col min="116" max="116" width="37.81640625" style="83" bestFit="1" customWidth="1"/>
    <col min="117" max="117" width="39.54296875" style="83" bestFit="1" customWidth="1"/>
    <col min="118" max="118" width="30.1796875" style="83" bestFit="1" customWidth="1"/>
    <col min="119" max="119" width="29.81640625" style="83" bestFit="1" customWidth="1"/>
    <col min="120" max="120" width="31.81640625" style="83" bestFit="1" customWidth="1"/>
    <col min="121" max="121" width="38" style="83" bestFit="1" customWidth="1"/>
    <col min="122" max="122" width="37.81640625" style="83" bestFit="1" customWidth="1"/>
    <col min="123" max="123" width="39.54296875" style="83" bestFit="1" customWidth="1"/>
    <col min="124" max="124" width="30.1796875" style="83" bestFit="1" customWidth="1"/>
    <col min="125" max="125" width="29.81640625" style="83" bestFit="1" customWidth="1"/>
    <col min="126" max="126" width="31.81640625" style="83" bestFit="1" customWidth="1"/>
    <col min="127" max="128" width="42.81640625" style="83" bestFit="1" customWidth="1"/>
    <col min="129" max="129" width="44.81640625" style="83" bestFit="1" customWidth="1"/>
    <col min="130" max="130" width="30.1796875" style="83" bestFit="1" customWidth="1"/>
    <col min="131" max="131" width="29.81640625" style="83" bestFit="1" customWidth="1"/>
    <col min="132" max="132" width="31.81640625" style="83" bestFit="1" customWidth="1"/>
    <col min="133" max="134" width="43.81640625" style="83" bestFit="1" customWidth="1"/>
    <col min="135" max="135" width="45.54296875" style="83" bestFit="1" customWidth="1"/>
    <col min="136" max="136" width="30.1796875" style="83" bestFit="1" customWidth="1"/>
    <col min="137" max="137" width="29.81640625" style="83" bestFit="1" customWidth="1"/>
    <col min="138" max="138" width="31.81640625" style="83" bestFit="1" customWidth="1"/>
    <col min="139" max="140" width="43.81640625" style="83" bestFit="1" customWidth="1"/>
    <col min="141" max="141" width="45.54296875" style="83" bestFit="1" customWidth="1"/>
    <col min="142" max="142" width="30.1796875" style="83" bestFit="1" customWidth="1"/>
    <col min="143" max="143" width="29.81640625" style="83" bestFit="1" customWidth="1"/>
    <col min="144" max="144" width="31.81640625" style="83" bestFit="1" customWidth="1"/>
    <col min="145" max="146" width="45.81640625" style="83" bestFit="1" customWidth="1"/>
    <col min="147" max="147" width="47.54296875" style="83" bestFit="1" customWidth="1"/>
    <col min="148" max="148" width="30.1796875" style="83" bestFit="1" customWidth="1"/>
    <col min="149" max="149" width="29.81640625" style="83" bestFit="1" customWidth="1"/>
    <col min="150" max="150" width="31.81640625" style="83" bestFit="1" customWidth="1"/>
    <col min="151" max="151" width="39.81640625" style="83" bestFit="1" customWidth="1"/>
    <col min="152" max="152" width="39.54296875" style="83" bestFit="1" customWidth="1"/>
    <col min="153" max="153" width="41.81640625" style="83" bestFit="1" customWidth="1"/>
    <col min="154" max="154" width="30.1796875" style="83" bestFit="1" customWidth="1"/>
    <col min="155" max="155" width="29.81640625" style="83" bestFit="1" customWidth="1"/>
    <col min="156" max="156" width="31.81640625" style="83" bestFit="1" customWidth="1"/>
    <col min="157" max="157" width="45" style="83" bestFit="1" customWidth="1"/>
    <col min="158" max="158" width="44.81640625" style="83" bestFit="1" customWidth="1"/>
    <col min="159" max="159" width="46.54296875" style="83" bestFit="1" customWidth="1"/>
    <col min="160" max="160" width="34.453125" style="83" bestFit="1" customWidth="1"/>
    <col min="161" max="161" width="34.1796875" style="83" bestFit="1" customWidth="1"/>
    <col min="162" max="162" width="36.1796875" style="83" bestFit="1" customWidth="1"/>
    <col min="163" max="163" width="30.1796875" style="83" bestFit="1" customWidth="1"/>
    <col min="164" max="164" width="29.81640625" style="83" bestFit="1" customWidth="1"/>
    <col min="165" max="165" width="31.81640625" style="83" bestFit="1" customWidth="1"/>
    <col min="166" max="166" width="30.1796875" style="83" bestFit="1" customWidth="1"/>
    <col min="167" max="167" width="29.81640625" style="83" bestFit="1" customWidth="1"/>
    <col min="168" max="168" width="31.81640625" style="83" bestFit="1" customWidth="1"/>
    <col min="169" max="169" width="31.453125" style="83" bestFit="1" customWidth="1"/>
    <col min="170" max="170" width="31.1796875" style="83" bestFit="1" customWidth="1"/>
    <col min="171" max="171" width="33.1796875" style="83" bestFit="1" customWidth="1"/>
    <col min="172" max="172" width="30.1796875" style="83" bestFit="1" customWidth="1"/>
    <col min="173" max="173" width="29.81640625" style="83" bestFit="1" customWidth="1"/>
    <col min="174" max="174" width="31.81640625" style="83" bestFit="1" customWidth="1"/>
    <col min="175" max="175" width="38" style="83" bestFit="1" customWidth="1"/>
    <col min="176" max="176" width="37.81640625" style="83" bestFit="1" customWidth="1"/>
    <col min="177" max="177" width="39.54296875" style="83" bestFit="1" customWidth="1"/>
    <col min="178" max="178" width="30.1796875" style="83" bestFit="1" customWidth="1"/>
    <col min="179" max="179" width="29.81640625" style="83" bestFit="1" customWidth="1"/>
    <col min="180" max="180" width="31.81640625" style="83" bestFit="1" customWidth="1"/>
    <col min="181" max="181" width="39.81640625" style="83" bestFit="1" customWidth="1"/>
    <col min="182" max="182" width="39.54296875" style="83" bestFit="1" customWidth="1"/>
    <col min="183" max="183" width="41.81640625" style="83" bestFit="1" customWidth="1"/>
    <col min="184" max="184" width="30.1796875" style="83" bestFit="1" customWidth="1"/>
    <col min="185" max="185" width="29.81640625" style="83" bestFit="1" customWidth="1"/>
    <col min="186" max="186" width="31.81640625" style="83" bestFit="1" customWidth="1"/>
    <col min="187" max="187" width="39" style="83" bestFit="1" customWidth="1"/>
    <col min="188" max="188" width="38.81640625" style="83" bestFit="1" customWidth="1"/>
    <col min="189" max="189" width="40.81640625" style="83" bestFit="1" customWidth="1"/>
    <col min="190" max="190" width="30.1796875" style="83" bestFit="1" customWidth="1"/>
    <col min="191" max="191" width="29.81640625" style="83" bestFit="1" customWidth="1"/>
    <col min="192" max="192" width="31.81640625" style="83" bestFit="1" customWidth="1"/>
    <col min="193" max="193" width="39" style="83" bestFit="1" customWidth="1"/>
    <col min="194" max="194" width="38.81640625" style="83" bestFit="1" customWidth="1"/>
    <col min="195" max="195" width="40.81640625" style="83" bestFit="1" customWidth="1"/>
    <col min="196" max="196" width="30.1796875" style="83" bestFit="1" customWidth="1"/>
    <col min="197" max="197" width="29.81640625" style="83" bestFit="1" customWidth="1"/>
    <col min="198" max="198" width="31.81640625" style="83" bestFit="1" customWidth="1"/>
    <col min="199" max="199" width="39" style="83" bestFit="1" customWidth="1"/>
    <col min="200" max="200" width="38.81640625" style="83" bestFit="1" customWidth="1"/>
    <col min="201" max="201" width="40.81640625" style="83" bestFit="1" customWidth="1"/>
    <col min="202" max="202" width="30.1796875" style="83" bestFit="1" customWidth="1"/>
    <col min="203" max="203" width="29.81640625" style="83" bestFit="1" customWidth="1"/>
    <col min="204" max="204" width="31.81640625" style="83" bestFit="1" customWidth="1"/>
    <col min="205" max="205" width="42" style="83" bestFit="1" customWidth="1"/>
    <col min="206" max="206" width="41.81640625" style="83" bestFit="1" customWidth="1"/>
    <col min="207" max="207" width="43.54296875" style="83" bestFit="1" customWidth="1"/>
    <col min="208" max="208" width="30.1796875" style="83" bestFit="1" customWidth="1"/>
    <col min="209" max="209" width="29.81640625" style="83" bestFit="1" customWidth="1"/>
    <col min="210" max="210" width="31.81640625" style="83" bestFit="1" customWidth="1"/>
    <col min="211" max="212" width="43.81640625" style="83" bestFit="1" customWidth="1"/>
    <col min="213" max="213" width="45.54296875" style="83" bestFit="1" customWidth="1"/>
    <col min="214" max="214" width="30.1796875" style="83" bestFit="1" customWidth="1"/>
    <col min="215" max="215" width="29.81640625" style="83" bestFit="1" customWidth="1"/>
    <col min="216" max="216" width="31.81640625" style="83" bestFit="1" customWidth="1"/>
    <col min="217" max="218" width="45.81640625" style="83" bestFit="1" customWidth="1"/>
    <col min="219" max="219" width="47.54296875" style="83" bestFit="1" customWidth="1"/>
    <col min="220" max="220" width="30.1796875" style="83" bestFit="1" customWidth="1"/>
    <col min="221" max="221" width="29.81640625" style="83" bestFit="1" customWidth="1"/>
    <col min="222" max="222" width="31.81640625" style="83" bestFit="1" customWidth="1"/>
    <col min="223" max="224" width="45.81640625" style="83" bestFit="1" customWidth="1"/>
    <col min="225" max="225" width="47.54296875" style="83" bestFit="1" customWidth="1"/>
    <col min="226" max="226" width="30.1796875" style="83" bestFit="1" customWidth="1"/>
    <col min="227" max="227" width="29.81640625" style="83" bestFit="1" customWidth="1"/>
    <col min="228" max="228" width="31.81640625" style="83" bestFit="1" customWidth="1"/>
    <col min="229" max="229" width="39.81640625" style="83" bestFit="1" customWidth="1"/>
    <col min="230" max="230" width="39.54296875" style="83" bestFit="1" customWidth="1"/>
    <col min="231" max="231" width="41.81640625" style="83" bestFit="1" customWidth="1"/>
    <col min="232" max="232" width="30.1796875" style="83" bestFit="1" customWidth="1"/>
    <col min="233" max="233" width="29.81640625" style="83" bestFit="1" customWidth="1"/>
    <col min="234" max="234" width="31.81640625" style="83" bestFit="1" customWidth="1"/>
    <col min="235" max="236" width="43.81640625" style="83" bestFit="1" customWidth="1"/>
    <col min="237" max="237" width="45.54296875" style="83" bestFit="1" customWidth="1"/>
    <col min="238" max="238" width="34.453125" style="83" bestFit="1" customWidth="1"/>
    <col min="239" max="239" width="34.1796875" style="83" bestFit="1" customWidth="1"/>
    <col min="240" max="240" width="36.1796875" style="83" bestFit="1" customWidth="1"/>
    <col min="241" max="241" width="30.1796875" style="83" bestFit="1" customWidth="1"/>
    <col min="242" max="242" width="29.81640625" style="83" bestFit="1" customWidth="1"/>
    <col min="243" max="243" width="31.81640625" style="83" bestFit="1" customWidth="1"/>
    <col min="244" max="244" width="30.1796875" style="83" bestFit="1" customWidth="1"/>
    <col min="245" max="245" width="29.81640625" style="83" bestFit="1" customWidth="1"/>
    <col min="246" max="246" width="31.81640625" style="83" bestFit="1" customWidth="1"/>
    <col min="247" max="247" width="30.1796875" style="83" bestFit="1" customWidth="1"/>
    <col min="248" max="248" width="29.81640625" style="83" bestFit="1" customWidth="1"/>
    <col min="249" max="249" width="31.81640625" style="83" bestFit="1" customWidth="1"/>
    <col min="250" max="250" width="31.453125" style="83" bestFit="1" customWidth="1"/>
    <col min="251" max="251" width="31.1796875" style="83" bestFit="1" customWidth="1"/>
    <col min="252" max="252" width="33.1796875" style="83" bestFit="1" customWidth="1"/>
    <col min="253" max="253" width="30.1796875" style="83" bestFit="1" customWidth="1"/>
    <col min="254" max="254" width="29.81640625" style="83" bestFit="1" customWidth="1"/>
    <col min="255" max="255" width="31.81640625" style="83" bestFit="1" customWidth="1"/>
    <col min="256" max="256" width="39.81640625" style="83" bestFit="1" customWidth="1"/>
    <col min="257" max="257" width="39.54296875" style="83" bestFit="1" customWidth="1"/>
    <col min="258" max="258" width="41.81640625" style="83" bestFit="1" customWidth="1"/>
    <col min="259" max="259" width="30.1796875" style="83" bestFit="1" customWidth="1"/>
    <col min="260" max="260" width="29.81640625" style="83" bestFit="1" customWidth="1"/>
    <col min="261" max="261" width="31.81640625" style="83" bestFit="1" customWidth="1"/>
    <col min="262" max="262" width="38" style="83" bestFit="1" customWidth="1"/>
    <col min="263" max="263" width="37.81640625" style="83" bestFit="1" customWidth="1"/>
    <col min="264" max="264" width="39.54296875" style="83" bestFit="1" customWidth="1"/>
    <col min="265" max="265" width="30.1796875" style="83" bestFit="1" customWidth="1"/>
    <col min="266" max="266" width="29.81640625" style="83" bestFit="1" customWidth="1"/>
    <col min="267" max="267" width="31.81640625" style="83" bestFit="1" customWidth="1"/>
    <col min="268" max="268" width="38" style="83" bestFit="1" customWidth="1"/>
    <col min="269" max="269" width="37.81640625" style="83" bestFit="1" customWidth="1"/>
    <col min="270" max="270" width="39.54296875" style="83" bestFit="1" customWidth="1"/>
    <col min="271" max="271" width="30.1796875" style="83" bestFit="1" customWidth="1"/>
    <col min="272" max="272" width="29.81640625" style="83" bestFit="1" customWidth="1"/>
    <col min="273" max="273" width="31.81640625" style="83" bestFit="1" customWidth="1"/>
    <col min="274" max="274" width="39" style="83" bestFit="1" customWidth="1"/>
    <col min="275" max="275" width="38.81640625" style="83" bestFit="1" customWidth="1"/>
    <col min="276" max="276" width="40.81640625" style="83" bestFit="1" customWidth="1"/>
    <col min="277" max="277" width="30.1796875" style="83" bestFit="1" customWidth="1"/>
    <col min="278" max="278" width="29.81640625" style="83" bestFit="1" customWidth="1"/>
    <col min="279" max="279" width="31.81640625" style="83" bestFit="1" customWidth="1"/>
    <col min="280" max="280" width="39" style="83" bestFit="1" customWidth="1"/>
    <col min="281" max="281" width="38.81640625" style="83" bestFit="1" customWidth="1"/>
    <col min="282" max="282" width="40.81640625" style="83" bestFit="1" customWidth="1"/>
    <col min="283" max="283" width="30.1796875" style="83" bestFit="1" customWidth="1"/>
    <col min="284" max="284" width="29.81640625" style="83" bestFit="1" customWidth="1"/>
    <col min="285" max="285" width="31.81640625" style="83" bestFit="1" customWidth="1"/>
    <col min="286" max="286" width="39" style="83" bestFit="1" customWidth="1"/>
    <col min="287" max="287" width="38.81640625" style="83" bestFit="1" customWidth="1"/>
    <col min="288" max="288" width="40.81640625" style="83" bestFit="1" customWidth="1"/>
    <col min="289" max="289" width="30.1796875" style="83" bestFit="1" customWidth="1"/>
    <col min="290" max="290" width="29.81640625" style="83" bestFit="1" customWidth="1"/>
    <col min="291" max="291" width="31.81640625" style="83" bestFit="1" customWidth="1"/>
    <col min="292" max="292" width="39" style="83" bestFit="1" customWidth="1"/>
    <col min="293" max="293" width="38.81640625" style="83" bestFit="1" customWidth="1"/>
    <col min="294" max="294" width="40.81640625" style="83" bestFit="1" customWidth="1"/>
    <col min="295" max="295" width="30.1796875" style="83" bestFit="1" customWidth="1"/>
    <col min="296" max="296" width="29.81640625" style="83" bestFit="1" customWidth="1"/>
    <col min="297" max="297" width="31.81640625" style="83" bestFit="1" customWidth="1"/>
    <col min="298" max="298" width="41" style="83" bestFit="1" customWidth="1"/>
    <col min="299" max="299" width="40.81640625" style="83" bestFit="1" customWidth="1"/>
    <col min="300" max="300" width="42.54296875" style="83" bestFit="1" customWidth="1"/>
    <col min="301" max="301" width="30.1796875" style="83" bestFit="1" customWidth="1"/>
    <col min="302" max="302" width="29.81640625" style="83" bestFit="1" customWidth="1"/>
    <col min="303" max="303" width="31.81640625" style="83" bestFit="1" customWidth="1"/>
    <col min="304" max="305" width="42.81640625" style="83" bestFit="1" customWidth="1"/>
    <col min="306" max="306" width="44.81640625" style="83" bestFit="1" customWidth="1"/>
    <col min="307" max="307" width="30.1796875" style="83" bestFit="1" customWidth="1"/>
    <col min="308" max="308" width="29.81640625" style="83" bestFit="1" customWidth="1"/>
    <col min="309" max="309" width="31.81640625" style="83" bestFit="1" customWidth="1"/>
    <col min="310" max="310" width="39.81640625" style="83" bestFit="1" customWidth="1"/>
    <col min="311" max="311" width="39.54296875" style="83" bestFit="1" customWidth="1"/>
    <col min="312" max="312" width="41.81640625" style="83" bestFit="1" customWidth="1"/>
    <col min="313" max="313" width="30.1796875" style="83" bestFit="1" customWidth="1"/>
    <col min="314" max="314" width="29.81640625" style="83" bestFit="1" customWidth="1"/>
    <col min="315" max="315" width="31.81640625" style="83" bestFit="1" customWidth="1"/>
    <col min="316" max="316" width="39.81640625" style="83" bestFit="1" customWidth="1"/>
    <col min="317" max="317" width="39.54296875" style="83" bestFit="1" customWidth="1"/>
    <col min="318" max="318" width="41.81640625" style="83" bestFit="1" customWidth="1"/>
    <col min="319" max="319" width="30.1796875" style="83" bestFit="1" customWidth="1"/>
    <col min="320" max="320" width="29.81640625" style="83" bestFit="1" customWidth="1"/>
    <col min="321" max="321" width="31.81640625" style="83" bestFit="1" customWidth="1"/>
    <col min="322" max="322" width="41" style="83" bestFit="1" customWidth="1"/>
    <col min="323" max="323" width="40.81640625" style="83" bestFit="1" customWidth="1"/>
    <col min="324" max="324" width="42.54296875" style="83" bestFit="1" customWidth="1"/>
    <col min="325" max="325" width="34.453125" style="83" bestFit="1" customWidth="1"/>
    <col min="326" max="326" width="34.1796875" style="83" bestFit="1" customWidth="1"/>
    <col min="327" max="327" width="36.1796875" style="83" bestFit="1" customWidth="1"/>
    <col min="328" max="328" width="30.1796875" style="83" bestFit="1" customWidth="1"/>
    <col min="329" max="329" width="29.81640625" style="83" bestFit="1" customWidth="1"/>
    <col min="330" max="330" width="31.81640625" style="83" bestFit="1" customWidth="1"/>
    <col min="331" max="331" width="30.1796875" style="83" bestFit="1" customWidth="1"/>
    <col min="332" max="332" width="29.81640625" style="83" bestFit="1" customWidth="1"/>
    <col min="333" max="333" width="31.81640625" style="83" bestFit="1" customWidth="1"/>
    <col min="334" max="334" width="31.453125" style="83" bestFit="1" customWidth="1"/>
    <col min="335" max="335" width="31.1796875" style="83" bestFit="1" customWidth="1"/>
    <col min="336" max="336" width="33.1796875" style="83" bestFit="1" customWidth="1"/>
    <col min="337" max="337" width="30.1796875" style="83" bestFit="1" customWidth="1"/>
    <col min="338" max="338" width="29.81640625" style="83" bestFit="1" customWidth="1"/>
    <col min="339" max="339" width="31.81640625" style="83" bestFit="1" customWidth="1"/>
    <col min="340" max="340" width="37.1796875" style="83" bestFit="1" customWidth="1"/>
    <col min="341" max="341" width="36.81640625" style="83" bestFit="1" customWidth="1"/>
    <col min="342" max="342" width="38.81640625" style="83" bestFit="1" customWidth="1"/>
    <col min="343" max="343" width="30.1796875" style="83" bestFit="1" customWidth="1"/>
    <col min="344" max="344" width="29.81640625" style="83" bestFit="1" customWidth="1"/>
    <col min="345" max="345" width="31.81640625" style="83" bestFit="1" customWidth="1"/>
    <col min="346" max="346" width="38" style="83" bestFit="1" customWidth="1"/>
    <col min="347" max="347" width="37.81640625" style="83" bestFit="1" customWidth="1"/>
    <col min="348" max="348" width="39.54296875" style="83" bestFit="1" customWidth="1"/>
    <col min="349" max="349" width="30.1796875" style="83" bestFit="1" customWidth="1"/>
    <col min="350" max="350" width="29.81640625" style="83" bestFit="1" customWidth="1"/>
    <col min="351" max="351" width="31.81640625" style="83" bestFit="1" customWidth="1"/>
    <col min="352" max="352" width="38" style="83" bestFit="1" customWidth="1"/>
    <col min="353" max="353" width="37.81640625" style="83" bestFit="1" customWidth="1"/>
    <col min="354" max="354" width="39.54296875" style="83" bestFit="1" customWidth="1"/>
    <col min="355" max="355" width="30.1796875" style="83" bestFit="1" customWidth="1"/>
    <col min="356" max="356" width="29.81640625" style="83" bestFit="1" customWidth="1"/>
    <col min="357" max="357" width="31.81640625" style="83" bestFit="1" customWidth="1"/>
    <col min="358" max="358" width="41" style="83" bestFit="1" customWidth="1"/>
    <col min="359" max="359" width="40.81640625" style="83" bestFit="1" customWidth="1"/>
    <col min="360" max="360" width="42.54296875" style="83" bestFit="1" customWidth="1"/>
    <col min="361" max="361" width="30.1796875" style="83" bestFit="1" customWidth="1"/>
    <col min="362" max="362" width="29.81640625" style="83" bestFit="1" customWidth="1"/>
    <col min="363" max="363" width="31.81640625" style="83" bestFit="1" customWidth="1"/>
    <col min="364" max="364" width="39" style="83" bestFit="1" customWidth="1"/>
    <col min="365" max="365" width="38.81640625" style="83" bestFit="1" customWidth="1"/>
    <col min="366" max="366" width="40.81640625" style="83" bestFit="1" customWidth="1"/>
    <col min="367" max="367" width="30.1796875" style="83" bestFit="1" customWidth="1"/>
    <col min="368" max="368" width="29.81640625" style="83" bestFit="1" customWidth="1"/>
    <col min="369" max="369" width="31.81640625" style="83" bestFit="1" customWidth="1"/>
    <col min="370" max="370" width="39" style="83" bestFit="1" customWidth="1"/>
    <col min="371" max="371" width="38.81640625" style="83" bestFit="1" customWidth="1"/>
    <col min="372" max="372" width="40.81640625" style="83" bestFit="1" customWidth="1"/>
    <col min="373" max="373" width="30.1796875" style="83" bestFit="1" customWidth="1"/>
    <col min="374" max="374" width="29.81640625" style="83" bestFit="1" customWidth="1"/>
    <col min="375" max="375" width="31.81640625" style="83" bestFit="1" customWidth="1"/>
    <col min="376" max="376" width="39" style="83" bestFit="1" customWidth="1"/>
    <col min="377" max="377" width="38.81640625" style="83" bestFit="1" customWidth="1"/>
    <col min="378" max="378" width="40.81640625" style="83" bestFit="1" customWidth="1"/>
    <col min="379" max="379" width="30.1796875" style="83" bestFit="1" customWidth="1"/>
    <col min="380" max="380" width="29.81640625" style="83" bestFit="1" customWidth="1"/>
    <col min="381" max="381" width="31.81640625" style="83" bestFit="1" customWidth="1"/>
    <col min="382" max="382" width="39" style="83" bestFit="1" customWidth="1"/>
    <col min="383" max="383" width="38.81640625" style="83" bestFit="1" customWidth="1"/>
    <col min="384" max="384" width="40.81640625" style="83" bestFit="1" customWidth="1"/>
    <col min="385" max="385" width="30.1796875" style="83" bestFit="1" customWidth="1"/>
    <col min="386" max="386" width="29.81640625" style="83" bestFit="1" customWidth="1"/>
    <col min="387" max="387" width="31.81640625" style="83" bestFit="1" customWidth="1"/>
    <col min="388" max="388" width="39" style="83" bestFit="1" customWidth="1"/>
    <col min="389" max="389" width="38.81640625" style="83" bestFit="1" customWidth="1"/>
    <col min="390" max="390" width="40.81640625" style="83" bestFit="1" customWidth="1"/>
    <col min="391" max="391" width="30.1796875" style="83" bestFit="1" customWidth="1"/>
    <col min="392" max="392" width="29.81640625" style="83" bestFit="1" customWidth="1"/>
    <col min="393" max="393" width="31.81640625" style="83" bestFit="1" customWidth="1"/>
    <col min="394" max="394" width="37.453125" style="83" bestFit="1" customWidth="1"/>
    <col min="395" max="395" width="37.1796875" style="83" bestFit="1" customWidth="1"/>
    <col min="396" max="396" width="39.1796875" style="83" bestFit="1" customWidth="1"/>
    <col min="397" max="397" width="30.1796875" style="83" bestFit="1" customWidth="1"/>
    <col min="398" max="398" width="29.81640625" style="83" bestFit="1" customWidth="1"/>
    <col min="399" max="399" width="31.81640625" style="83" bestFit="1" customWidth="1"/>
    <col min="400" max="401" width="42.81640625" style="83" bestFit="1" customWidth="1"/>
    <col min="402" max="402" width="44.81640625" style="83" bestFit="1" customWidth="1"/>
    <col min="403" max="403" width="30.1796875" style="83" bestFit="1" customWidth="1"/>
    <col min="404" max="404" width="29.81640625" style="83" bestFit="1" customWidth="1"/>
    <col min="405" max="405" width="31.81640625" style="83" bestFit="1" customWidth="1"/>
    <col min="406" max="406" width="41" style="83" bestFit="1" customWidth="1"/>
    <col min="407" max="407" width="40.81640625" style="83" bestFit="1" customWidth="1"/>
    <col min="408" max="408" width="42.54296875" style="83" bestFit="1" customWidth="1"/>
    <col min="409" max="409" width="30.1796875" style="83" bestFit="1" customWidth="1"/>
    <col min="410" max="410" width="29.81640625" style="83" bestFit="1" customWidth="1"/>
    <col min="411" max="411" width="31.81640625" style="83" bestFit="1" customWidth="1"/>
    <col min="412" max="413" width="45.81640625" style="83" bestFit="1" customWidth="1"/>
    <col min="414" max="414" width="47.54296875" style="83" bestFit="1" customWidth="1"/>
    <col min="415" max="415" width="30.1796875" style="83" bestFit="1" customWidth="1"/>
    <col min="416" max="416" width="29.81640625" style="83" bestFit="1" customWidth="1"/>
    <col min="417" max="417" width="31.81640625" style="83" bestFit="1" customWidth="1"/>
    <col min="418" max="418" width="41" style="83" bestFit="1" customWidth="1"/>
    <col min="419" max="419" width="40.81640625" style="83" bestFit="1" customWidth="1"/>
    <col min="420" max="420" width="42.54296875" style="83" bestFit="1" customWidth="1"/>
    <col min="421" max="421" width="30.1796875" style="83" bestFit="1" customWidth="1"/>
    <col min="422" max="422" width="29.81640625" style="83" bestFit="1" customWidth="1"/>
    <col min="423" max="423" width="31.81640625" style="83" bestFit="1" customWidth="1"/>
    <col min="424" max="425" width="45.81640625" style="83" bestFit="1" customWidth="1"/>
    <col min="426" max="426" width="47.54296875" style="83" bestFit="1" customWidth="1"/>
    <col min="427" max="427" width="34.453125" style="83" bestFit="1" customWidth="1"/>
    <col min="428" max="428" width="34.1796875" style="83" bestFit="1" customWidth="1"/>
    <col min="429" max="429" width="36.1796875" style="83" bestFit="1" customWidth="1"/>
    <col min="430" max="16384" width="8.81640625" style="83"/>
  </cols>
  <sheetData>
    <row r="1" spans="1:28" ht="21" x14ac:dyDescent="0.55000000000000004">
      <c r="A1" s="181"/>
      <c r="C1" s="185" t="s">
        <v>712</v>
      </c>
    </row>
    <row r="2" spans="1:28" ht="17" thickBot="1" x14ac:dyDescent="0.5">
      <c r="A2" s="181"/>
      <c r="C2" s="70" t="s">
        <v>713</v>
      </c>
    </row>
    <row r="3" spans="1:28" ht="17" thickBot="1" x14ac:dyDescent="0.5">
      <c r="A3" s="181"/>
      <c r="C3" s="115" t="s">
        <v>660</v>
      </c>
    </row>
    <row r="4" spans="1:28" x14ac:dyDescent="0.45">
      <c r="A4" s="181"/>
    </row>
    <row r="5" spans="1:28" x14ac:dyDescent="0.45">
      <c r="A5" s="181"/>
      <c r="C5" s="102" t="s">
        <v>667</v>
      </c>
    </row>
    <row r="6" spans="1:28" x14ac:dyDescent="0.45">
      <c r="A6" s="181"/>
      <c r="C6" s="83" t="s">
        <v>714</v>
      </c>
    </row>
    <row r="7" spans="1:28" x14ac:dyDescent="0.45">
      <c r="A7" s="181"/>
      <c r="D7" s="12">
        <v>2016</v>
      </c>
      <c r="E7" s="12">
        <v>2016</v>
      </c>
      <c r="F7" s="12">
        <v>2016</v>
      </c>
      <c r="G7" s="12">
        <v>2016</v>
      </c>
      <c r="H7" s="12">
        <v>2016</v>
      </c>
      <c r="I7" s="12">
        <v>2017</v>
      </c>
      <c r="J7" s="12">
        <v>2017</v>
      </c>
      <c r="K7" s="12">
        <v>2017</v>
      </c>
      <c r="L7" s="12">
        <v>2017</v>
      </c>
      <c r="M7" s="12">
        <v>2017</v>
      </c>
      <c r="N7" s="12">
        <v>2018</v>
      </c>
      <c r="O7" s="12">
        <v>2018</v>
      </c>
      <c r="P7" s="12">
        <v>2018</v>
      </c>
      <c r="Q7" s="12">
        <v>2018</v>
      </c>
      <c r="R7" s="12">
        <v>2018</v>
      </c>
      <c r="S7" s="12">
        <v>2019</v>
      </c>
      <c r="T7" s="12">
        <v>2019</v>
      </c>
      <c r="U7" s="12">
        <v>2019</v>
      </c>
      <c r="V7" s="12">
        <v>2019</v>
      </c>
      <c r="W7" s="12">
        <v>2019</v>
      </c>
      <c r="X7" s="12">
        <v>2020</v>
      </c>
      <c r="Y7" s="12">
        <v>2020</v>
      </c>
      <c r="Z7" s="12">
        <v>2020</v>
      </c>
      <c r="AA7" s="12">
        <v>2020</v>
      </c>
      <c r="AB7" s="12">
        <v>2020</v>
      </c>
    </row>
    <row r="8" spans="1:28" s="174" customFormat="1" ht="64.5" thickBot="1" x14ac:dyDescent="0.5">
      <c r="A8" s="181"/>
      <c r="B8" s="3"/>
      <c r="C8" s="112" t="s">
        <v>221</v>
      </c>
      <c r="D8" s="112" t="s">
        <v>658</v>
      </c>
      <c r="E8" s="112" t="s">
        <v>222</v>
      </c>
      <c r="F8" s="112" t="s">
        <v>223</v>
      </c>
      <c r="G8" s="112" t="s">
        <v>224</v>
      </c>
      <c r="H8" s="112" t="s">
        <v>657</v>
      </c>
      <c r="I8" s="112" t="s">
        <v>658</v>
      </c>
      <c r="J8" s="112" t="s">
        <v>222</v>
      </c>
      <c r="K8" s="112" t="s">
        <v>223</v>
      </c>
      <c r="L8" s="112" t="s">
        <v>224</v>
      </c>
      <c r="M8" s="112" t="s">
        <v>657</v>
      </c>
      <c r="N8" s="112" t="s">
        <v>658</v>
      </c>
      <c r="O8" s="112" t="s">
        <v>222</v>
      </c>
      <c r="P8" s="112" t="s">
        <v>223</v>
      </c>
      <c r="Q8" s="112" t="s">
        <v>224</v>
      </c>
      <c r="R8" s="112" t="s">
        <v>657</v>
      </c>
      <c r="S8" s="112" t="s">
        <v>658</v>
      </c>
      <c r="T8" s="112" t="s">
        <v>222</v>
      </c>
      <c r="U8" s="112" t="s">
        <v>223</v>
      </c>
      <c r="V8" s="112" t="s">
        <v>224</v>
      </c>
      <c r="W8" s="112" t="s">
        <v>657</v>
      </c>
      <c r="X8" s="112" t="s">
        <v>658</v>
      </c>
      <c r="Y8" s="112" t="s">
        <v>222</v>
      </c>
      <c r="Z8" s="112" t="s">
        <v>223</v>
      </c>
      <c r="AA8" s="112" t="s">
        <v>224</v>
      </c>
      <c r="AB8" s="112" t="s">
        <v>657</v>
      </c>
    </row>
    <row r="9" spans="1:28" ht="17" thickBot="1" x14ac:dyDescent="0.5">
      <c r="A9" s="181"/>
      <c r="C9" s="59" t="s">
        <v>40</v>
      </c>
      <c r="D9" s="59">
        <f>SUMIFS('RCP Data-Measures Tab'!$J:$J,'RCP Data-Measures Tab'!$D:$D,D$7,'RCP Data-Measures Tab'!$I:$I,$C9,'RCP Data-Measures Tab'!$F:$F,"Residential",'RCP Data-Measures Tab'!$G:$G,"HVAC")</f>
        <v>0</v>
      </c>
      <c r="E9" s="59">
        <f>SUMIFS('RCP Data-Measures Tab'!$K:$K,'RCP Data-Measures Tab'!$D:$D,E$7,'RCP Data-Measures Tab'!$I:$I,$C9,'RCP Data-Measures Tab'!$F:$F,"Residential",'RCP Data-Measures Tab'!$G:$G,"HVAC")</f>
        <v>0</v>
      </c>
      <c r="F9" s="59">
        <f>SUMIFS('RCP Data-Measures Tab'!$L:$L,'RCP Data-Measures Tab'!$D:$D,F$7,'RCP Data-Measures Tab'!$I:$I,$C9,'RCP Data-Measures Tab'!$F:$F,"Residential",'RCP Data-Measures Tab'!$G:$G,"HVAC")</f>
        <v>29142.071924083153</v>
      </c>
      <c r="G9" s="59">
        <f>SUMIFS('RCP Data-Measures Tab'!$M:$M,'RCP Data-Measures Tab'!$D:$D,G$7,'RCP Data-Measures Tab'!$I:$I,$C9,'RCP Data-Measures Tab'!$F:$F,"Residential",'RCP Data-Measures Tab'!$G:$G,"HVAC")</f>
        <v>0</v>
      </c>
      <c r="H9" s="59">
        <f>SUMIFS('RCP Data-Measures Tab'!$N:$N,'RCP Data-Measures Tab'!$D:$D,H$7,'RCP Data-Measures Tab'!$I:$I,$C9,'RCP Data-Measures Tab'!$F:$F,"Residential",'RCP Data-Measures Tab'!$G:$G,"HVAC")</f>
        <v>282046.03298419848</v>
      </c>
      <c r="I9" s="59">
        <f>SUMIFS('RCP Data-Measures Tab'!$J:$J,'RCP Data-Measures Tab'!$D:$D,I$7,'RCP Data-Measures Tab'!$I:$I,$C9,'RCP Data-Measures Tab'!$F:$F,"Residential",'RCP Data-Measures Tab'!$G:$G,"HVAC")</f>
        <v>0</v>
      </c>
      <c r="J9" s="59">
        <f>SUMIFS('RCP Data-Measures Tab'!$K:$K,'RCP Data-Measures Tab'!$D:$D,J$7,'RCP Data-Measures Tab'!$I:$I,$C9,'RCP Data-Measures Tab'!$F:$F,"Residential",'RCP Data-Measures Tab'!$G:$G,"HVAC")</f>
        <v>0</v>
      </c>
      <c r="K9" s="59">
        <f>SUMIFS('RCP Data-Measures Tab'!$L:$L,'RCP Data-Measures Tab'!$D:$D,K$7,'RCP Data-Measures Tab'!$I:$I,$C9,'RCP Data-Measures Tab'!$F:$F,"Residential",'RCP Data-Measures Tab'!$G:$G,"HVAC")</f>
        <v>16766.436839999995</v>
      </c>
      <c r="L9" s="59">
        <f>SUMIFS('RCP Data-Measures Tab'!$M:$M,'RCP Data-Measures Tab'!$D:$D,L$7,'RCP Data-Measures Tab'!$I:$I,$C9,'RCP Data-Measures Tab'!$F:$F,"Residential",'RCP Data-Measures Tab'!$G:$G,"HVAC")</f>
        <v>0</v>
      </c>
      <c r="M9" s="59">
        <f>SUMIFS('RCP Data-Measures Tab'!$N:$N,'RCP Data-Measures Tab'!$D:$D,M$7,'RCP Data-Measures Tab'!$I:$I,$C9,'RCP Data-Measures Tab'!$F:$F,"Residential",'RCP Data-Measures Tab'!$G:$G,"HVAC")</f>
        <v>366439.78262198507</v>
      </c>
      <c r="N9" s="59">
        <f>SUMIFS('RCP Data-Measures Tab'!$J:$J,'RCP Data-Measures Tab'!$D:$D,N$7,'RCP Data-Measures Tab'!$I:$I,$C9,'RCP Data-Measures Tab'!$F:$F,"Residential",'RCP Data-Measures Tab'!$G:$G,"HVAC")</f>
        <v>0</v>
      </c>
      <c r="O9" s="59">
        <f>SUMIFS('RCP Data-Measures Tab'!$K:$K,'RCP Data-Measures Tab'!$D:$D,O$7,'RCP Data-Measures Tab'!$I:$I,$C9,'RCP Data-Measures Tab'!$F:$F,"Residential",'RCP Data-Measures Tab'!$G:$G,"HVAC")</f>
        <v>0</v>
      </c>
      <c r="P9" s="59">
        <f>SUMIFS('RCP Data-Measures Tab'!$L:$L,'RCP Data-Measures Tab'!$D:$D,P$7,'RCP Data-Measures Tab'!$I:$I,$C9,'RCP Data-Measures Tab'!$F:$F,"Residential",'RCP Data-Measures Tab'!$G:$G,"HVAC")</f>
        <v>23605.031424999994</v>
      </c>
      <c r="Q9" s="59">
        <f>SUMIFS('RCP Data-Measures Tab'!$M:$M,'RCP Data-Measures Tab'!$D:$D,Q$7,'RCP Data-Measures Tab'!$I:$I,$C9,'RCP Data-Measures Tab'!$F:$F,"Residential",'RCP Data-Measures Tab'!$G:$G,"HVAC")</f>
        <v>0</v>
      </c>
      <c r="R9" s="59">
        <f>SUMIFS('RCP Data-Measures Tab'!$N:$N,'RCP Data-Measures Tab'!$D:$D,R$7,'RCP Data-Measures Tab'!$I:$I,$C9,'RCP Data-Measures Tab'!$F:$F,"Residential",'RCP Data-Measures Tab'!$G:$G,"HVAC")</f>
        <v>336449.42168996448</v>
      </c>
      <c r="S9" s="59">
        <f>SUMIFS('RCP Data-Measures Tab'!$J:$J,'RCP Data-Measures Tab'!$D:$D,S$7,'RCP Data-Measures Tab'!$I:$I,$C9,'RCP Data-Measures Tab'!$F:$F,"Residential",'RCP Data-Measures Tab'!$G:$G,"HVAC")</f>
        <v>0</v>
      </c>
      <c r="T9" s="59">
        <f>SUMIFS('RCP Data-Measures Tab'!$K:$K,'RCP Data-Measures Tab'!$D:$D,T$7,'RCP Data-Measures Tab'!$I:$I,$C9,'RCP Data-Measures Tab'!$F:$F,"Residential",'RCP Data-Measures Tab'!$G:$G,"HVAC")</f>
        <v>0</v>
      </c>
      <c r="U9" s="59">
        <f>SUMIFS('RCP Data-Measures Tab'!$L:$L,'RCP Data-Measures Tab'!$D:$D,U$7,'RCP Data-Measures Tab'!$I:$I,$C9,'RCP Data-Measures Tab'!$F:$F,"Residential",'RCP Data-Measures Tab'!$G:$G,"HVAC")</f>
        <v>43261.987294999999</v>
      </c>
      <c r="V9" s="59">
        <f>SUMIFS('RCP Data-Measures Tab'!$M:$M,'RCP Data-Measures Tab'!$D:$D,V$7,'RCP Data-Measures Tab'!$I:$I,$C9,'RCP Data-Measures Tab'!$F:$F,"Residential",'RCP Data-Measures Tab'!$G:$G,"HVAC")</f>
        <v>0</v>
      </c>
      <c r="W9" s="59">
        <f>SUMIFS('RCP Data-Measures Tab'!$N:$N,'RCP Data-Measures Tab'!$D:$D,W$7,'RCP Data-Measures Tab'!$I:$I,$C9,'RCP Data-Measures Tab'!$F:$F,"Residential",'RCP Data-Measures Tab'!$G:$G,"HVAC")</f>
        <v>91374.702464195783</v>
      </c>
      <c r="X9" s="59">
        <f>SUMIFS('RCP Data-Measures Tab'!$J:$J,'RCP Data-Measures Tab'!$D:$D,X$7,'RCP Data-Measures Tab'!$I:$I,$C9,'RCP Data-Measures Tab'!$F:$F,"Residential",'RCP Data-Measures Tab'!$G:$G,"HVAC")</f>
        <v>0</v>
      </c>
      <c r="Y9" s="59">
        <f>SUMIFS('RCP Data-Measures Tab'!$K:$K,'RCP Data-Measures Tab'!$D:$D,Y$7,'RCP Data-Measures Tab'!$I:$I,$C9,'RCP Data-Measures Tab'!$F:$F,"Residential",'RCP Data-Measures Tab'!$G:$G,"HVAC")</f>
        <v>0</v>
      </c>
      <c r="Z9" s="59">
        <f>SUMIFS('RCP Data-Measures Tab'!$L:$L,'RCP Data-Measures Tab'!$D:$D,Z$7,'RCP Data-Measures Tab'!$I:$I,$C9,'RCP Data-Measures Tab'!$F:$F,"Residential",'RCP Data-Measures Tab'!$G:$G,"HVAC")</f>
        <v>232080.99448999995</v>
      </c>
      <c r="AA9" s="59">
        <f>SUMIFS('RCP Data-Measures Tab'!$M:$M,'RCP Data-Measures Tab'!$D:$D,AA$7,'RCP Data-Measures Tab'!$I:$I,$C9,'RCP Data-Measures Tab'!$F:$F,"Residential",'RCP Data-Measures Tab'!$G:$G,"HVAC")</f>
        <v>0</v>
      </c>
      <c r="AB9" s="59">
        <f>SUMIFS('RCP Data-Measures Tab'!$N:$N,'RCP Data-Measures Tab'!$D:$D,AB$7,'RCP Data-Measures Tab'!$I:$I,$C9,'RCP Data-Measures Tab'!$F:$F,"Residential",'RCP Data-Measures Tab'!$G:$G,"HVAC")</f>
        <v>260232.0437299789</v>
      </c>
    </row>
    <row r="10" spans="1:28" ht="17" thickBot="1" x14ac:dyDescent="0.5">
      <c r="A10" s="181"/>
      <c r="C10" s="63" t="s">
        <v>391</v>
      </c>
      <c r="D10" s="63">
        <f>SUMIFS('RCP Data-Measures Tab'!$J:$J,'RCP Data-Measures Tab'!$D:$D,D$7,'RCP Data-Measures Tab'!$I:$I,$C10,'RCP Data-Measures Tab'!$F:$F,"Residential",'RCP Data-Measures Tab'!$G:$G,"HVAC")</f>
        <v>76049.99837999999</v>
      </c>
      <c r="E10" s="63">
        <f>SUMIFS('RCP Data-Measures Tab'!$K:$K,'RCP Data-Measures Tab'!$D:$D,E$7,'RCP Data-Measures Tab'!$I:$I,$C10,'RCP Data-Measures Tab'!$F:$F,"Residential",'RCP Data-Measures Tab'!$G:$G,"HVAC")</f>
        <v>4547.7</v>
      </c>
      <c r="F10" s="63">
        <f>SUMIFS('RCP Data-Measures Tab'!$L:$L,'RCP Data-Measures Tab'!$D:$D,F$7,'RCP Data-Measures Tab'!$I:$I,$C10,'RCP Data-Measures Tab'!$F:$F,"Residential",'RCP Data-Measures Tab'!$G:$G,"HVAC")</f>
        <v>800050.42289433198</v>
      </c>
      <c r="G10" s="63">
        <f>SUMIFS('RCP Data-Measures Tab'!$M:$M,'RCP Data-Measures Tab'!$D:$D,G$7,'RCP Data-Measures Tab'!$I:$I,$C10,'RCP Data-Measures Tab'!$F:$F,"Residential",'RCP Data-Measures Tab'!$G:$G,"HVAC")</f>
        <v>0</v>
      </c>
      <c r="H10" s="63">
        <f>SUMIFS('RCP Data-Measures Tab'!$N:$N,'RCP Data-Measures Tab'!$D:$D,H$7,'RCP Data-Measures Tab'!$I:$I,$C10,'RCP Data-Measures Tab'!$F:$F,"Residential",'RCP Data-Measures Tab'!$G:$G,"HVAC")</f>
        <v>0</v>
      </c>
      <c r="I10" s="63">
        <f>SUMIFS('RCP Data-Measures Tab'!$J:$J,'RCP Data-Measures Tab'!$D:$D,I$7,'RCP Data-Measures Tab'!$I:$I,$C10,'RCP Data-Measures Tab'!$F:$F,"Residential",'RCP Data-Measures Tab'!$G:$G,"HVAC")</f>
        <v>50701.540000000015</v>
      </c>
      <c r="J10" s="63">
        <f>SUMIFS('RCP Data-Measures Tab'!$K:$K,'RCP Data-Measures Tab'!$D:$D,J$7,'RCP Data-Measures Tab'!$I:$I,$C10,'RCP Data-Measures Tab'!$F:$F,"Residential",'RCP Data-Measures Tab'!$G:$G,"HVAC")</f>
        <v>47242.264814376831</v>
      </c>
      <c r="K10" s="63">
        <f>SUMIFS('RCP Data-Measures Tab'!$L:$L,'RCP Data-Measures Tab'!$D:$D,K$7,'RCP Data-Measures Tab'!$I:$I,$C10,'RCP Data-Measures Tab'!$F:$F,"Residential",'RCP Data-Measures Tab'!$G:$G,"HVAC")</f>
        <v>1359280.0470408206</v>
      </c>
      <c r="L10" s="63">
        <f>SUMIFS('RCP Data-Measures Tab'!$M:$M,'RCP Data-Measures Tab'!$D:$D,L$7,'RCP Data-Measures Tab'!$I:$I,$C10,'RCP Data-Measures Tab'!$F:$F,"Residential",'RCP Data-Measures Tab'!$G:$G,"HVAC")</f>
        <v>3670.2299999999996</v>
      </c>
      <c r="M10" s="63">
        <f>SUMIFS('RCP Data-Measures Tab'!$N:$N,'RCP Data-Measures Tab'!$D:$D,M$7,'RCP Data-Measures Tab'!$I:$I,$C10,'RCP Data-Measures Tab'!$F:$F,"Residential",'RCP Data-Measures Tab'!$G:$G,"HVAC")</f>
        <v>0</v>
      </c>
      <c r="N10" s="63">
        <f>SUMIFS('RCP Data-Measures Tab'!$J:$J,'RCP Data-Measures Tab'!$D:$D,N$7,'RCP Data-Measures Tab'!$I:$I,$C10,'RCP Data-Measures Tab'!$F:$F,"Residential",'RCP Data-Measures Tab'!$G:$G,"HVAC")</f>
        <v>96115.649600000004</v>
      </c>
      <c r="O10" s="63">
        <f>SUMIFS('RCP Data-Measures Tab'!$K:$K,'RCP Data-Measures Tab'!$D:$D,O$7,'RCP Data-Measures Tab'!$I:$I,$C10,'RCP Data-Measures Tab'!$F:$F,"Residential",'RCP Data-Measures Tab'!$G:$G,"HVAC")</f>
        <v>5122.92</v>
      </c>
      <c r="P10" s="63">
        <f>SUMIFS('RCP Data-Measures Tab'!$L:$L,'RCP Data-Measures Tab'!$D:$D,P$7,'RCP Data-Measures Tab'!$I:$I,$C10,'RCP Data-Measures Tab'!$F:$F,"Residential",'RCP Data-Measures Tab'!$G:$G,"HVAC")</f>
        <v>637451.15371600003</v>
      </c>
      <c r="Q10" s="63">
        <f>SUMIFS('RCP Data-Measures Tab'!$M:$M,'RCP Data-Measures Tab'!$D:$D,Q$7,'RCP Data-Measures Tab'!$I:$I,$C10,'RCP Data-Measures Tab'!$F:$F,"Residential",'RCP Data-Measures Tab'!$G:$G,"HVAC")</f>
        <v>2304.54</v>
      </c>
      <c r="R10" s="63">
        <f>SUMIFS('RCP Data-Measures Tab'!$N:$N,'RCP Data-Measures Tab'!$D:$D,R$7,'RCP Data-Measures Tab'!$I:$I,$C10,'RCP Data-Measures Tab'!$F:$F,"Residential",'RCP Data-Measures Tab'!$G:$G,"HVAC")</f>
        <v>0</v>
      </c>
      <c r="S10" s="63">
        <f>SUMIFS('RCP Data-Measures Tab'!$J:$J,'RCP Data-Measures Tab'!$D:$D,S$7,'RCP Data-Measures Tab'!$I:$I,$C10,'RCP Data-Measures Tab'!$F:$F,"Residential",'RCP Data-Measures Tab'!$G:$G,"HVAC")</f>
        <v>42073.606800000001</v>
      </c>
      <c r="T10" s="63">
        <f>SUMIFS('RCP Data-Measures Tab'!$K:$K,'RCP Data-Measures Tab'!$D:$D,T$7,'RCP Data-Measures Tab'!$I:$I,$C10,'RCP Data-Measures Tab'!$F:$F,"Residential",'RCP Data-Measures Tab'!$G:$G,"HVAC")</f>
        <v>19575.849999999999</v>
      </c>
      <c r="U10" s="63">
        <f>SUMIFS('RCP Data-Measures Tab'!$L:$L,'RCP Data-Measures Tab'!$D:$D,U$7,'RCP Data-Measures Tab'!$I:$I,$C10,'RCP Data-Measures Tab'!$F:$F,"Residential",'RCP Data-Measures Tab'!$G:$G,"HVAC")</f>
        <v>1529816.5891999998</v>
      </c>
      <c r="V10" s="63">
        <f>SUMIFS('RCP Data-Measures Tab'!$M:$M,'RCP Data-Measures Tab'!$D:$D,V$7,'RCP Data-Measures Tab'!$I:$I,$C10,'RCP Data-Measures Tab'!$F:$F,"Residential",'RCP Data-Measures Tab'!$G:$G,"HVAC")</f>
        <v>13962.009999999998</v>
      </c>
      <c r="W10" s="63">
        <f>SUMIFS('RCP Data-Measures Tab'!$N:$N,'RCP Data-Measures Tab'!$D:$D,W$7,'RCP Data-Measures Tab'!$I:$I,$C10,'RCP Data-Measures Tab'!$F:$F,"Residential",'RCP Data-Measures Tab'!$G:$G,"HVAC")</f>
        <v>0</v>
      </c>
      <c r="X10" s="63">
        <f>SUMIFS('RCP Data-Measures Tab'!$J:$J,'RCP Data-Measures Tab'!$D:$D,X$7,'RCP Data-Measures Tab'!$I:$I,$C10,'RCP Data-Measures Tab'!$F:$F,"Residential",'RCP Data-Measures Tab'!$G:$G,"HVAC")</f>
        <v>22948.840000000004</v>
      </c>
      <c r="Y10" s="63">
        <f>SUMIFS('RCP Data-Measures Tab'!$K:$K,'RCP Data-Measures Tab'!$D:$D,Y$7,'RCP Data-Measures Tab'!$I:$I,$C10,'RCP Data-Measures Tab'!$F:$F,"Residential",'RCP Data-Measures Tab'!$G:$G,"HVAC")</f>
        <v>2850.33</v>
      </c>
      <c r="Z10" s="63">
        <f>SUMIFS('RCP Data-Measures Tab'!$L:$L,'RCP Data-Measures Tab'!$D:$D,Z$7,'RCP Data-Measures Tab'!$I:$I,$C10,'RCP Data-Measures Tab'!$F:$F,"Residential",'RCP Data-Measures Tab'!$G:$G,"HVAC")</f>
        <v>1490051.1400000001</v>
      </c>
      <c r="AA10" s="63">
        <f>SUMIFS('RCP Data-Measures Tab'!$M:$M,'RCP Data-Measures Tab'!$D:$D,AA$7,'RCP Data-Measures Tab'!$I:$I,$C10,'RCP Data-Measures Tab'!$F:$F,"Residential",'RCP Data-Measures Tab'!$G:$G,"HVAC")</f>
        <v>2656</v>
      </c>
      <c r="AB10" s="63">
        <f>SUMIFS('RCP Data-Measures Tab'!$N:$N,'RCP Data-Measures Tab'!$D:$D,AB$7,'RCP Data-Measures Tab'!$I:$I,$C10,'RCP Data-Measures Tab'!$F:$F,"Residential",'RCP Data-Measures Tab'!$G:$G,"HVAC")</f>
        <v>0</v>
      </c>
    </row>
    <row r="11" spans="1:28" ht="17" thickBot="1" x14ac:dyDescent="0.5">
      <c r="A11" s="181"/>
      <c r="C11" s="61" t="s">
        <v>398</v>
      </c>
      <c r="D11" s="61">
        <f>SUMIFS('RCP Data-Measures Tab'!$J:$J,'RCP Data-Measures Tab'!$D:$D,D$7,'RCP Data-Measures Tab'!$I:$I,$C11,'RCP Data-Measures Tab'!$F:$F,"Residential",'RCP Data-Measures Tab'!$G:$G,"HVAC")</f>
        <v>0</v>
      </c>
      <c r="E11" s="61">
        <f>SUMIFS('RCP Data-Measures Tab'!$K:$K,'RCP Data-Measures Tab'!$D:$D,E$7,'RCP Data-Measures Tab'!$I:$I,$C11,'RCP Data-Measures Tab'!$F:$F,"Residential",'RCP Data-Measures Tab'!$G:$G,"HVAC")</f>
        <v>0</v>
      </c>
      <c r="F11" s="61">
        <f>SUMIFS('RCP Data-Measures Tab'!$L:$L,'RCP Data-Measures Tab'!$D:$D,F$7,'RCP Data-Measures Tab'!$I:$I,$C11,'RCP Data-Measures Tab'!$F:$F,"Residential",'RCP Data-Measures Tab'!$G:$G,"HVAC")</f>
        <v>0</v>
      </c>
      <c r="G11" s="61">
        <f>SUMIFS('RCP Data-Measures Tab'!$M:$M,'RCP Data-Measures Tab'!$D:$D,G$7,'RCP Data-Measures Tab'!$I:$I,$C11,'RCP Data-Measures Tab'!$F:$F,"Residential",'RCP Data-Measures Tab'!$G:$G,"HVAC")</f>
        <v>0</v>
      </c>
      <c r="H11" s="61">
        <f>SUMIFS('RCP Data-Measures Tab'!$N:$N,'RCP Data-Measures Tab'!$D:$D,H$7,'RCP Data-Measures Tab'!$I:$I,$C11,'RCP Data-Measures Tab'!$F:$F,"Residential",'RCP Data-Measures Tab'!$G:$G,"HVAC")</f>
        <v>0</v>
      </c>
      <c r="I11" s="61">
        <f>SUMIFS('RCP Data-Measures Tab'!$J:$J,'RCP Data-Measures Tab'!$D:$D,I$7,'RCP Data-Measures Tab'!$I:$I,$C11,'RCP Data-Measures Tab'!$F:$F,"Residential",'RCP Data-Measures Tab'!$G:$G,"HVAC")</f>
        <v>0</v>
      </c>
      <c r="J11" s="61">
        <f>SUMIFS('RCP Data-Measures Tab'!$K:$K,'RCP Data-Measures Tab'!$D:$D,J$7,'RCP Data-Measures Tab'!$I:$I,$C11,'RCP Data-Measures Tab'!$F:$F,"Residential",'RCP Data-Measures Tab'!$G:$G,"HVAC")</f>
        <v>0</v>
      </c>
      <c r="K11" s="61">
        <f>SUMIFS('RCP Data-Measures Tab'!$L:$L,'RCP Data-Measures Tab'!$D:$D,K$7,'RCP Data-Measures Tab'!$I:$I,$C11,'RCP Data-Measures Tab'!$F:$F,"Residential",'RCP Data-Measures Tab'!$G:$G,"HVAC")</f>
        <v>0</v>
      </c>
      <c r="L11" s="61">
        <f>SUMIFS('RCP Data-Measures Tab'!$M:$M,'RCP Data-Measures Tab'!$D:$D,L$7,'RCP Data-Measures Tab'!$I:$I,$C11,'RCP Data-Measures Tab'!$F:$F,"Residential",'RCP Data-Measures Tab'!$G:$G,"HVAC")</f>
        <v>0</v>
      </c>
      <c r="M11" s="61">
        <f>SUMIFS('RCP Data-Measures Tab'!$N:$N,'RCP Data-Measures Tab'!$D:$D,M$7,'RCP Data-Measures Tab'!$I:$I,$C11,'RCP Data-Measures Tab'!$F:$F,"Residential",'RCP Data-Measures Tab'!$G:$G,"HVAC")</f>
        <v>0</v>
      </c>
      <c r="N11" s="61">
        <f>SUMIFS('RCP Data-Measures Tab'!$J:$J,'RCP Data-Measures Tab'!$D:$D,N$7,'RCP Data-Measures Tab'!$I:$I,$C11,'RCP Data-Measures Tab'!$F:$F,"Residential",'RCP Data-Measures Tab'!$G:$G,"HVAC")</f>
        <v>0</v>
      </c>
      <c r="O11" s="61">
        <f>SUMIFS('RCP Data-Measures Tab'!$K:$K,'RCP Data-Measures Tab'!$D:$D,O$7,'RCP Data-Measures Tab'!$I:$I,$C11,'RCP Data-Measures Tab'!$F:$F,"Residential",'RCP Data-Measures Tab'!$G:$G,"HVAC")</f>
        <v>0</v>
      </c>
      <c r="P11" s="61">
        <f>SUMIFS('RCP Data-Measures Tab'!$L:$L,'RCP Data-Measures Tab'!$D:$D,P$7,'RCP Data-Measures Tab'!$I:$I,$C11,'RCP Data-Measures Tab'!$F:$F,"Residential",'RCP Data-Measures Tab'!$G:$G,"HVAC")</f>
        <v>0</v>
      </c>
      <c r="Q11" s="61">
        <f>SUMIFS('RCP Data-Measures Tab'!$M:$M,'RCP Data-Measures Tab'!$D:$D,Q$7,'RCP Data-Measures Tab'!$I:$I,$C11,'RCP Data-Measures Tab'!$F:$F,"Residential",'RCP Data-Measures Tab'!$G:$G,"HVAC")</f>
        <v>0</v>
      </c>
      <c r="R11" s="61">
        <f>SUMIFS('RCP Data-Measures Tab'!$N:$N,'RCP Data-Measures Tab'!$D:$D,R$7,'RCP Data-Measures Tab'!$I:$I,$C11,'RCP Data-Measures Tab'!$F:$F,"Residential",'RCP Data-Measures Tab'!$G:$G,"HVAC")</f>
        <v>0</v>
      </c>
      <c r="S11" s="61">
        <f>SUMIFS('RCP Data-Measures Tab'!$J:$J,'RCP Data-Measures Tab'!$D:$D,S$7,'RCP Data-Measures Tab'!$I:$I,$C11,'RCP Data-Measures Tab'!$F:$F,"Residential",'RCP Data-Measures Tab'!$G:$G,"HVAC")</f>
        <v>43462.759999999995</v>
      </c>
      <c r="T11" s="61">
        <f>SUMIFS('RCP Data-Measures Tab'!$K:$K,'RCP Data-Measures Tab'!$D:$D,T$7,'RCP Data-Measures Tab'!$I:$I,$C11,'RCP Data-Measures Tab'!$F:$F,"Residential",'RCP Data-Measures Tab'!$G:$G,"HVAC")</f>
        <v>2108017.5820800001</v>
      </c>
      <c r="U11" s="61">
        <f>SUMIFS('RCP Data-Measures Tab'!$L:$L,'RCP Data-Measures Tab'!$D:$D,U$7,'RCP Data-Measures Tab'!$I:$I,$C11,'RCP Data-Measures Tab'!$F:$F,"Residential",'RCP Data-Measures Tab'!$G:$G,"HVAC")</f>
        <v>0</v>
      </c>
      <c r="V11" s="61">
        <f>SUMIFS('RCP Data-Measures Tab'!$M:$M,'RCP Data-Measures Tab'!$D:$D,V$7,'RCP Data-Measures Tab'!$I:$I,$C11,'RCP Data-Measures Tab'!$F:$F,"Residential",'RCP Data-Measures Tab'!$G:$G,"HVAC")</f>
        <v>0</v>
      </c>
      <c r="W11" s="61">
        <f>SUMIFS('RCP Data-Measures Tab'!$N:$N,'RCP Data-Measures Tab'!$D:$D,W$7,'RCP Data-Measures Tab'!$I:$I,$C11,'RCP Data-Measures Tab'!$F:$F,"Residential",'RCP Data-Measures Tab'!$G:$G,"HVAC")</f>
        <v>0</v>
      </c>
      <c r="X11" s="61">
        <f>SUMIFS('RCP Data-Measures Tab'!$J:$J,'RCP Data-Measures Tab'!$D:$D,X$7,'RCP Data-Measures Tab'!$I:$I,$C11,'RCP Data-Measures Tab'!$F:$F,"Residential",'RCP Data-Measures Tab'!$G:$G,"HVAC")</f>
        <v>0</v>
      </c>
      <c r="Y11" s="61">
        <f>SUMIFS('RCP Data-Measures Tab'!$K:$K,'RCP Data-Measures Tab'!$D:$D,Y$7,'RCP Data-Measures Tab'!$I:$I,$C11,'RCP Data-Measures Tab'!$F:$F,"Residential",'RCP Data-Measures Tab'!$G:$G,"HVAC")</f>
        <v>0</v>
      </c>
      <c r="Z11" s="61">
        <f>SUMIFS('RCP Data-Measures Tab'!$L:$L,'RCP Data-Measures Tab'!$D:$D,Z$7,'RCP Data-Measures Tab'!$I:$I,$C11,'RCP Data-Measures Tab'!$F:$F,"Residential",'RCP Data-Measures Tab'!$G:$G,"HVAC")</f>
        <v>0</v>
      </c>
      <c r="AA11" s="61">
        <f>SUMIFS('RCP Data-Measures Tab'!$M:$M,'RCP Data-Measures Tab'!$D:$D,AA$7,'RCP Data-Measures Tab'!$I:$I,$C11,'RCP Data-Measures Tab'!$F:$F,"Residential",'RCP Data-Measures Tab'!$G:$G,"HVAC")</f>
        <v>0</v>
      </c>
      <c r="AB11" s="61">
        <f>SUMIFS('RCP Data-Measures Tab'!$N:$N,'RCP Data-Measures Tab'!$D:$D,AB$7,'RCP Data-Measures Tab'!$I:$I,$C11,'RCP Data-Measures Tab'!$F:$F,"Residential",'RCP Data-Measures Tab'!$G:$G,"HVAC")</f>
        <v>0</v>
      </c>
    </row>
    <row r="12" spans="1:28" ht="17" thickBot="1" x14ac:dyDescent="0.5">
      <c r="A12" s="181"/>
      <c r="C12" s="63" t="s">
        <v>462</v>
      </c>
      <c r="D12" s="63">
        <f>SUMIFS('RCP Data-Measures Tab'!$J:$J,'RCP Data-Measures Tab'!$D:$D,D$7,'RCP Data-Measures Tab'!$I:$I,$C12,'RCP Data-Measures Tab'!$F:$F,"Residential",'RCP Data-Measures Tab'!$G:$G,"HVAC")</f>
        <v>0</v>
      </c>
      <c r="E12" s="63">
        <f>SUMIFS('RCP Data-Measures Tab'!$K:$K,'RCP Data-Measures Tab'!$D:$D,E$7,'RCP Data-Measures Tab'!$I:$I,$C12,'RCP Data-Measures Tab'!$F:$F,"Residential",'RCP Data-Measures Tab'!$G:$G,"HVAC")</f>
        <v>0</v>
      </c>
      <c r="F12" s="63">
        <f>SUMIFS('RCP Data-Measures Tab'!$L:$L,'RCP Data-Measures Tab'!$D:$D,F$7,'RCP Data-Measures Tab'!$I:$I,$C12,'RCP Data-Measures Tab'!$F:$F,"Residential",'RCP Data-Measures Tab'!$G:$G,"HVAC")</f>
        <v>256317.93770139632</v>
      </c>
      <c r="G12" s="63">
        <f>SUMIFS('RCP Data-Measures Tab'!$M:$M,'RCP Data-Measures Tab'!$D:$D,G$7,'RCP Data-Measures Tab'!$I:$I,$C12,'RCP Data-Measures Tab'!$F:$F,"Residential",'RCP Data-Measures Tab'!$G:$G,"HVAC")</f>
        <v>0</v>
      </c>
      <c r="H12" s="63">
        <f>SUMIFS('RCP Data-Measures Tab'!$N:$N,'RCP Data-Measures Tab'!$D:$D,H$7,'RCP Data-Measures Tab'!$I:$I,$C12,'RCP Data-Measures Tab'!$F:$F,"Residential",'RCP Data-Measures Tab'!$G:$G,"HVAC")</f>
        <v>0</v>
      </c>
      <c r="I12" s="63">
        <f>SUMIFS('RCP Data-Measures Tab'!$J:$J,'RCP Data-Measures Tab'!$D:$D,I$7,'RCP Data-Measures Tab'!$I:$I,$C12,'RCP Data-Measures Tab'!$F:$F,"Residential",'RCP Data-Measures Tab'!$G:$G,"HVAC")</f>
        <v>0</v>
      </c>
      <c r="J12" s="63">
        <f>SUMIFS('RCP Data-Measures Tab'!$K:$K,'RCP Data-Measures Tab'!$D:$D,J$7,'RCP Data-Measures Tab'!$I:$I,$C12,'RCP Data-Measures Tab'!$F:$F,"Residential",'RCP Data-Measures Tab'!$G:$G,"HVAC")</f>
        <v>0</v>
      </c>
      <c r="K12" s="63">
        <f>SUMIFS('RCP Data-Measures Tab'!$L:$L,'RCP Data-Measures Tab'!$D:$D,K$7,'RCP Data-Measures Tab'!$I:$I,$C12,'RCP Data-Measures Tab'!$F:$F,"Residential",'RCP Data-Measures Tab'!$G:$G,"HVAC")</f>
        <v>0</v>
      </c>
      <c r="L12" s="63">
        <f>SUMIFS('RCP Data-Measures Tab'!$M:$M,'RCP Data-Measures Tab'!$D:$D,L$7,'RCP Data-Measures Tab'!$I:$I,$C12,'RCP Data-Measures Tab'!$F:$F,"Residential",'RCP Data-Measures Tab'!$G:$G,"HVAC")</f>
        <v>0</v>
      </c>
      <c r="M12" s="63">
        <f>SUMIFS('RCP Data-Measures Tab'!$N:$N,'RCP Data-Measures Tab'!$D:$D,M$7,'RCP Data-Measures Tab'!$I:$I,$C12,'RCP Data-Measures Tab'!$F:$F,"Residential",'RCP Data-Measures Tab'!$G:$G,"HVAC")</f>
        <v>0</v>
      </c>
      <c r="N12" s="63">
        <f>SUMIFS('RCP Data-Measures Tab'!$J:$J,'RCP Data-Measures Tab'!$D:$D,N$7,'RCP Data-Measures Tab'!$I:$I,$C12,'RCP Data-Measures Tab'!$F:$F,"Residential",'RCP Data-Measures Tab'!$G:$G,"HVAC")</f>
        <v>0</v>
      </c>
      <c r="O12" s="63">
        <f>SUMIFS('RCP Data-Measures Tab'!$K:$K,'RCP Data-Measures Tab'!$D:$D,O$7,'RCP Data-Measures Tab'!$I:$I,$C12,'RCP Data-Measures Tab'!$F:$F,"Residential",'RCP Data-Measures Tab'!$G:$G,"HVAC")</f>
        <v>0</v>
      </c>
      <c r="P12" s="63">
        <f>SUMIFS('RCP Data-Measures Tab'!$L:$L,'RCP Data-Measures Tab'!$D:$D,P$7,'RCP Data-Measures Tab'!$I:$I,$C12,'RCP Data-Measures Tab'!$F:$F,"Residential",'RCP Data-Measures Tab'!$G:$G,"HVAC")</f>
        <v>0</v>
      </c>
      <c r="Q12" s="63">
        <f>SUMIFS('RCP Data-Measures Tab'!$M:$M,'RCP Data-Measures Tab'!$D:$D,Q$7,'RCP Data-Measures Tab'!$I:$I,$C12,'RCP Data-Measures Tab'!$F:$F,"Residential",'RCP Data-Measures Tab'!$G:$G,"HVAC")</f>
        <v>0</v>
      </c>
      <c r="R12" s="63">
        <f>SUMIFS('RCP Data-Measures Tab'!$N:$N,'RCP Data-Measures Tab'!$D:$D,R$7,'RCP Data-Measures Tab'!$I:$I,$C12,'RCP Data-Measures Tab'!$F:$F,"Residential",'RCP Data-Measures Tab'!$G:$G,"HVAC")</f>
        <v>0</v>
      </c>
      <c r="S12" s="63">
        <f>SUMIFS('RCP Data-Measures Tab'!$J:$J,'RCP Data-Measures Tab'!$D:$D,S$7,'RCP Data-Measures Tab'!$I:$I,$C12,'RCP Data-Measures Tab'!$F:$F,"Residential",'RCP Data-Measures Tab'!$G:$G,"HVAC")</f>
        <v>0</v>
      </c>
      <c r="T12" s="63">
        <f>SUMIFS('RCP Data-Measures Tab'!$K:$K,'RCP Data-Measures Tab'!$D:$D,T$7,'RCP Data-Measures Tab'!$I:$I,$C12,'RCP Data-Measures Tab'!$F:$F,"Residential",'RCP Data-Measures Tab'!$G:$G,"HVAC")</f>
        <v>0</v>
      </c>
      <c r="U12" s="63">
        <f>SUMIFS('RCP Data-Measures Tab'!$L:$L,'RCP Data-Measures Tab'!$D:$D,U$7,'RCP Data-Measures Tab'!$I:$I,$C12,'RCP Data-Measures Tab'!$F:$F,"Residential",'RCP Data-Measures Tab'!$G:$G,"HVAC")</f>
        <v>0</v>
      </c>
      <c r="V12" s="63">
        <f>SUMIFS('RCP Data-Measures Tab'!$M:$M,'RCP Data-Measures Tab'!$D:$D,V$7,'RCP Data-Measures Tab'!$I:$I,$C12,'RCP Data-Measures Tab'!$F:$F,"Residential",'RCP Data-Measures Tab'!$G:$G,"HVAC")</f>
        <v>0</v>
      </c>
      <c r="W12" s="63">
        <f>SUMIFS('RCP Data-Measures Tab'!$N:$N,'RCP Data-Measures Tab'!$D:$D,W$7,'RCP Data-Measures Tab'!$I:$I,$C12,'RCP Data-Measures Tab'!$F:$F,"Residential",'RCP Data-Measures Tab'!$G:$G,"HVAC")</f>
        <v>0</v>
      </c>
      <c r="X12" s="63">
        <f>SUMIFS('RCP Data-Measures Tab'!$J:$J,'RCP Data-Measures Tab'!$D:$D,X$7,'RCP Data-Measures Tab'!$I:$I,$C12,'RCP Data-Measures Tab'!$F:$F,"Residential",'RCP Data-Measures Tab'!$G:$G,"HVAC")</f>
        <v>4050312.9790000007</v>
      </c>
      <c r="Y12" s="63">
        <f>SUMIFS('RCP Data-Measures Tab'!$K:$K,'RCP Data-Measures Tab'!$D:$D,Y$7,'RCP Data-Measures Tab'!$I:$I,$C12,'RCP Data-Measures Tab'!$F:$F,"Residential",'RCP Data-Measures Tab'!$G:$G,"HVAC")</f>
        <v>149222.31</v>
      </c>
      <c r="Z12" s="63">
        <f>SUMIFS('RCP Data-Measures Tab'!$L:$L,'RCP Data-Measures Tab'!$D:$D,Z$7,'RCP Data-Measures Tab'!$I:$I,$C12,'RCP Data-Measures Tab'!$F:$F,"Residential",'RCP Data-Measures Tab'!$G:$G,"HVAC")</f>
        <v>0</v>
      </c>
      <c r="AA12" s="63">
        <f>SUMIFS('RCP Data-Measures Tab'!$M:$M,'RCP Data-Measures Tab'!$D:$D,AA$7,'RCP Data-Measures Tab'!$I:$I,$C12,'RCP Data-Measures Tab'!$F:$F,"Residential",'RCP Data-Measures Tab'!$G:$G,"HVAC")</f>
        <v>0</v>
      </c>
      <c r="AB12" s="63">
        <f>SUMIFS('RCP Data-Measures Tab'!$N:$N,'RCP Data-Measures Tab'!$D:$D,AB$7,'RCP Data-Measures Tab'!$I:$I,$C12,'RCP Data-Measures Tab'!$F:$F,"Residential",'RCP Data-Measures Tab'!$G:$G,"HVAC")</f>
        <v>0</v>
      </c>
    </row>
    <row r="13" spans="1:28" ht="17" thickBot="1" x14ac:dyDescent="0.5">
      <c r="A13" s="181"/>
      <c r="C13" s="61" t="s">
        <v>53</v>
      </c>
      <c r="D13" s="61">
        <f>SUMIFS('RCP Data-Measures Tab'!$J:$J,'RCP Data-Measures Tab'!$D:$D,D$7,'RCP Data-Measures Tab'!$I:$I,$C13,'RCP Data-Measures Tab'!$F:$F,"Residential",'RCP Data-Measures Tab'!$G:$G,"HVAC")</f>
        <v>6640733.4699999997</v>
      </c>
      <c r="E13" s="61">
        <f>SUMIFS('RCP Data-Measures Tab'!$K:$K,'RCP Data-Measures Tab'!$D:$D,E$7,'RCP Data-Measures Tab'!$I:$I,$C13,'RCP Data-Measures Tab'!$F:$F,"Residential",'RCP Data-Measures Tab'!$G:$G,"HVAC")</f>
        <v>1126304</v>
      </c>
      <c r="F13" s="61">
        <f>SUMIFS('RCP Data-Measures Tab'!$L:$L,'RCP Data-Measures Tab'!$D:$D,F$7,'RCP Data-Measures Tab'!$I:$I,$C13,'RCP Data-Measures Tab'!$F:$F,"Residential",'RCP Data-Measures Tab'!$G:$G,"HVAC")</f>
        <v>9699863.4248654936</v>
      </c>
      <c r="G13" s="61">
        <f>SUMIFS('RCP Data-Measures Tab'!$M:$M,'RCP Data-Measures Tab'!$D:$D,G$7,'RCP Data-Measures Tab'!$I:$I,$C13,'RCP Data-Measures Tab'!$F:$F,"Residential",'RCP Data-Measures Tab'!$G:$G,"HVAC")</f>
        <v>947104.56</v>
      </c>
      <c r="H13" s="61">
        <f>SUMIFS('RCP Data-Measures Tab'!$N:$N,'RCP Data-Measures Tab'!$D:$D,H$7,'RCP Data-Measures Tab'!$I:$I,$C13,'RCP Data-Measures Tab'!$F:$F,"Residential",'RCP Data-Measures Tab'!$G:$G,"HVAC")</f>
        <v>0</v>
      </c>
      <c r="I13" s="61">
        <f>SUMIFS('RCP Data-Measures Tab'!$J:$J,'RCP Data-Measures Tab'!$D:$D,I$7,'RCP Data-Measures Tab'!$I:$I,$C13,'RCP Data-Measures Tab'!$F:$F,"Residential",'RCP Data-Measures Tab'!$G:$G,"HVAC")</f>
        <v>3891669.9099999997</v>
      </c>
      <c r="J13" s="61">
        <f>SUMIFS('RCP Data-Measures Tab'!$K:$K,'RCP Data-Measures Tab'!$D:$D,J$7,'RCP Data-Measures Tab'!$I:$I,$C13,'RCP Data-Measures Tab'!$F:$F,"Residential",'RCP Data-Measures Tab'!$G:$G,"HVAC")</f>
        <v>1353836.0789062497</v>
      </c>
      <c r="K13" s="61">
        <f>SUMIFS('RCP Data-Measures Tab'!$L:$L,'RCP Data-Measures Tab'!$D:$D,K$7,'RCP Data-Measures Tab'!$I:$I,$C13,'RCP Data-Measures Tab'!$F:$F,"Residential",'RCP Data-Measures Tab'!$G:$G,"HVAC")</f>
        <v>8959224.116603205</v>
      </c>
      <c r="L13" s="61">
        <f>SUMIFS('RCP Data-Measures Tab'!$M:$M,'RCP Data-Measures Tab'!$D:$D,L$7,'RCP Data-Measures Tab'!$I:$I,$C13,'RCP Data-Measures Tab'!$F:$F,"Residential",'RCP Data-Measures Tab'!$G:$G,"HVAC")</f>
        <v>657356.70435721893</v>
      </c>
      <c r="M13" s="61">
        <f>SUMIFS('RCP Data-Measures Tab'!$N:$N,'RCP Data-Measures Tab'!$D:$D,M$7,'RCP Data-Measures Tab'!$I:$I,$C13,'RCP Data-Measures Tab'!$F:$F,"Residential",'RCP Data-Measures Tab'!$G:$G,"HVAC")</f>
        <v>0</v>
      </c>
      <c r="N13" s="61">
        <f>SUMIFS('RCP Data-Measures Tab'!$J:$J,'RCP Data-Measures Tab'!$D:$D,N$7,'RCP Data-Measures Tab'!$I:$I,$C13,'RCP Data-Measures Tab'!$F:$F,"Residential",'RCP Data-Measures Tab'!$G:$G,"HVAC")</f>
        <v>4222561.1400000006</v>
      </c>
      <c r="O13" s="61">
        <f>SUMIFS('RCP Data-Measures Tab'!$K:$K,'RCP Data-Measures Tab'!$D:$D,O$7,'RCP Data-Measures Tab'!$I:$I,$C13,'RCP Data-Measures Tab'!$F:$F,"Residential",'RCP Data-Measures Tab'!$G:$G,"HVAC")</f>
        <v>1562926.8300740097</v>
      </c>
      <c r="P13" s="61">
        <f>SUMIFS('RCP Data-Measures Tab'!$L:$L,'RCP Data-Measures Tab'!$D:$D,P$7,'RCP Data-Measures Tab'!$I:$I,$C13,'RCP Data-Measures Tab'!$F:$F,"Residential",'RCP Data-Measures Tab'!$G:$G,"HVAC")</f>
        <v>10581212.751319977</v>
      </c>
      <c r="Q13" s="61">
        <f>SUMIFS('RCP Data-Measures Tab'!$M:$M,'RCP Data-Measures Tab'!$D:$D,Q$7,'RCP Data-Measures Tab'!$I:$I,$C13,'RCP Data-Measures Tab'!$F:$F,"Residential",'RCP Data-Measures Tab'!$G:$G,"HVAC")</f>
        <v>594016.37499999988</v>
      </c>
      <c r="R13" s="61">
        <f>SUMIFS('RCP Data-Measures Tab'!$N:$N,'RCP Data-Measures Tab'!$D:$D,R$7,'RCP Data-Measures Tab'!$I:$I,$C13,'RCP Data-Measures Tab'!$F:$F,"Residential",'RCP Data-Measures Tab'!$G:$G,"HVAC")</f>
        <v>0</v>
      </c>
      <c r="S13" s="61">
        <f>SUMIFS('RCP Data-Measures Tab'!$J:$J,'RCP Data-Measures Tab'!$D:$D,S$7,'RCP Data-Measures Tab'!$I:$I,$C13,'RCP Data-Measures Tab'!$F:$F,"Residential",'RCP Data-Measures Tab'!$G:$G,"HVAC")</f>
        <v>3642791.54</v>
      </c>
      <c r="T13" s="61">
        <f>SUMIFS('RCP Data-Measures Tab'!$K:$K,'RCP Data-Measures Tab'!$D:$D,T$7,'RCP Data-Measures Tab'!$I:$I,$C13,'RCP Data-Measures Tab'!$F:$F,"Residential",'RCP Data-Measures Tab'!$G:$G,"HVAC")</f>
        <v>1628224.29</v>
      </c>
      <c r="U13" s="61">
        <f>SUMIFS('RCP Data-Measures Tab'!$L:$L,'RCP Data-Measures Tab'!$D:$D,U$7,'RCP Data-Measures Tab'!$I:$I,$C13,'RCP Data-Measures Tab'!$F:$F,"Residential",'RCP Data-Measures Tab'!$G:$G,"HVAC")</f>
        <v>14234678.622492945</v>
      </c>
      <c r="V13" s="61">
        <f>SUMIFS('RCP Data-Measures Tab'!$M:$M,'RCP Data-Measures Tab'!$D:$D,V$7,'RCP Data-Measures Tab'!$I:$I,$C13,'RCP Data-Measures Tab'!$F:$F,"Residential",'RCP Data-Measures Tab'!$G:$G,"HVAC")</f>
        <v>671773.64100000006</v>
      </c>
      <c r="W13" s="61">
        <f>SUMIFS('RCP Data-Measures Tab'!$N:$N,'RCP Data-Measures Tab'!$D:$D,W$7,'RCP Data-Measures Tab'!$I:$I,$C13,'RCP Data-Measures Tab'!$F:$F,"Residential",'RCP Data-Measures Tab'!$G:$G,"HVAC")</f>
        <v>0</v>
      </c>
      <c r="X13" s="61">
        <f>SUMIFS('RCP Data-Measures Tab'!$J:$J,'RCP Data-Measures Tab'!$D:$D,X$7,'RCP Data-Measures Tab'!$I:$I,$C13,'RCP Data-Measures Tab'!$F:$F,"Residential",'RCP Data-Measures Tab'!$G:$G,"HVAC")</f>
        <v>395571.8899999999</v>
      </c>
      <c r="Y13" s="61">
        <f>SUMIFS('RCP Data-Measures Tab'!$K:$K,'RCP Data-Measures Tab'!$D:$D,Y$7,'RCP Data-Measures Tab'!$I:$I,$C13,'RCP Data-Measures Tab'!$F:$F,"Residential",'RCP Data-Measures Tab'!$G:$G,"HVAC")</f>
        <v>3434227.5983000007</v>
      </c>
      <c r="Z13" s="61">
        <f>SUMIFS('RCP Data-Measures Tab'!$L:$L,'RCP Data-Measures Tab'!$D:$D,Z$7,'RCP Data-Measures Tab'!$I:$I,$C13,'RCP Data-Measures Tab'!$F:$F,"Residential",'RCP Data-Measures Tab'!$G:$G,"HVAC")</f>
        <v>15790159.877320006</v>
      </c>
      <c r="AA13" s="61">
        <f>SUMIFS('RCP Data-Measures Tab'!$M:$M,'RCP Data-Measures Tab'!$D:$D,AA$7,'RCP Data-Measures Tab'!$I:$I,$C13,'RCP Data-Measures Tab'!$F:$F,"Residential",'RCP Data-Measures Tab'!$G:$G,"HVAC")</f>
        <v>778638.8600000001</v>
      </c>
      <c r="AB13" s="61">
        <f>SUMIFS('RCP Data-Measures Tab'!$N:$N,'RCP Data-Measures Tab'!$D:$D,AB$7,'RCP Data-Measures Tab'!$I:$I,$C13,'RCP Data-Measures Tab'!$F:$F,"Residential",'RCP Data-Measures Tab'!$G:$G,"HVAC")</f>
        <v>0</v>
      </c>
    </row>
    <row r="14" spans="1:28" ht="17" thickBot="1" x14ac:dyDescent="0.5">
      <c r="A14" s="181"/>
      <c r="C14" s="63" t="s">
        <v>71</v>
      </c>
      <c r="D14" s="63">
        <f>SUMIFS('RCP Data-Measures Tab'!$J:$J,'RCP Data-Measures Tab'!$D:$D,D$7,'RCP Data-Measures Tab'!$I:$I,$C14,'RCP Data-Measures Tab'!$F:$F,"Residential",'RCP Data-Measures Tab'!$G:$G,"HVAC")</f>
        <v>137593.44</v>
      </c>
      <c r="E14" s="63">
        <f>SUMIFS('RCP Data-Measures Tab'!$K:$K,'RCP Data-Measures Tab'!$D:$D,E$7,'RCP Data-Measures Tab'!$I:$I,$C14,'RCP Data-Measures Tab'!$F:$F,"Residential",'RCP Data-Measures Tab'!$G:$G,"HVAC")</f>
        <v>124192</v>
      </c>
      <c r="F14" s="63">
        <f>SUMIFS('RCP Data-Measures Tab'!$L:$L,'RCP Data-Measures Tab'!$D:$D,F$7,'RCP Data-Measures Tab'!$I:$I,$C14,'RCP Data-Measures Tab'!$F:$F,"Residential",'RCP Data-Measures Tab'!$G:$G,"HVAC")</f>
        <v>1342306.2393978888</v>
      </c>
      <c r="G14" s="63">
        <f>SUMIFS('RCP Data-Measures Tab'!$M:$M,'RCP Data-Measures Tab'!$D:$D,G$7,'RCP Data-Measures Tab'!$I:$I,$C14,'RCP Data-Measures Tab'!$F:$F,"Residential",'RCP Data-Measures Tab'!$G:$G,"HVAC")</f>
        <v>0</v>
      </c>
      <c r="H14" s="63">
        <f>SUMIFS('RCP Data-Measures Tab'!$N:$N,'RCP Data-Measures Tab'!$D:$D,H$7,'RCP Data-Measures Tab'!$I:$I,$C14,'RCP Data-Measures Tab'!$F:$F,"Residential",'RCP Data-Measures Tab'!$G:$G,"HVAC")</f>
        <v>0</v>
      </c>
      <c r="I14" s="63">
        <f>SUMIFS('RCP Data-Measures Tab'!$J:$J,'RCP Data-Measures Tab'!$D:$D,I$7,'RCP Data-Measures Tab'!$I:$I,$C14,'RCP Data-Measures Tab'!$F:$F,"Residential",'RCP Data-Measures Tab'!$G:$G,"HVAC")</f>
        <v>39833.87000000001</v>
      </c>
      <c r="J14" s="63">
        <f>SUMIFS('RCP Data-Measures Tab'!$K:$K,'RCP Data-Measures Tab'!$D:$D,J$7,'RCP Data-Measures Tab'!$I:$I,$C14,'RCP Data-Measures Tab'!$F:$F,"Residential",'RCP Data-Measures Tab'!$G:$G,"HVAC")</f>
        <v>83805.2998486328</v>
      </c>
      <c r="K14" s="63">
        <f>SUMIFS('RCP Data-Measures Tab'!$L:$L,'RCP Data-Measures Tab'!$D:$D,K$7,'RCP Data-Measures Tab'!$I:$I,$C14,'RCP Data-Measures Tab'!$F:$F,"Residential",'RCP Data-Measures Tab'!$G:$G,"HVAC")</f>
        <v>1357820.3222400001</v>
      </c>
      <c r="L14" s="63">
        <f>SUMIFS('RCP Data-Measures Tab'!$M:$M,'RCP Data-Measures Tab'!$D:$D,L$7,'RCP Data-Measures Tab'!$I:$I,$C14,'RCP Data-Measures Tab'!$F:$F,"Residential",'RCP Data-Measures Tab'!$G:$G,"HVAC")</f>
        <v>0</v>
      </c>
      <c r="M14" s="63">
        <f>SUMIFS('RCP Data-Measures Tab'!$N:$N,'RCP Data-Measures Tab'!$D:$D,M$7,'RCP Data-Measures Tab'!$I:$I,$C14,'RCP Data-Measures Tab'!$F:$F,"Residential",'RCP Data-Measures Tab'!$G:$G,"HVAC")</f>
        <v>0</v>
      </c>
      <c r="N14" s="63">
        <f>SUMIFS('RCP Data-Measures Tab'!$J:$J,'RCP Data-Measures Tab'!$D:$D,N$7,'RCP Data-Measures Tab'!$I:$I,$C14,'RCP Data-Measures Tab'!$F:$F,"Residential",'RCP Data-Measures Tab'!$G:$G,"HVAC")</f>
        <v>123522.32000000015</v>
      </c>
      <c r="O14" s="63">
        <f>SUMIFS('RCP Data-Measures Tab'!$K:$K,'RCP Data-Measures Tab'!$D:$D,O$7,'RCP Data-Measures Tab'!$I:$I,$C14,'RCP Data-Measures Tab'!$F:$F,"Residential",'RCP Data-Measures Tab'!$G:$G,"HVAC")</f>
        <v>65082.596862000086</v>
      </c>
      <c r="P14" s="63">
        <f>SUMIFS('RCP Data-Measures Tab'!$L:$L,'RCP Data-Measures Tab'!$D:$D,P$7,'RCP Data-Measures Tab'!$I:$I,$C14,'RCP Data-Measures Tab'!$F:$F,"Residential",'RCP Data-Measures Tab'!$G:$G,"HVAC")</f>
        <v>560267.24600000004</v>
      </c>
      <c r="Q14" s="63">
        <f>SUMIFS('RCP Data-Measures Tab'!$M:$M,'RCP Data-Measures Tab'!$D:$D,Q$7,'RCP Data-Measures Tab'!$I:$I,$C14,'RCP Data-Measures Tab'!$F:$F,"Residential",'RCP Data-Measures Tab'!$G:$G,"HVAC")</f>
        <v>0</v>
      </c>
      <c r="R14" s="63">
        <f>SUMIFS('RCP Data-Measures Tab'!$N:$N,'RCP Data-Measures Tab'!$D:$D,R$7,'RCP Data-Measures Tab'!$I:$I,$C14,'RCP Data-Measures Tab'!$F:$F,"Residential",'RCP Data-Measures Tab'!$G:$G,"HVAC")</f>
        <v>0</v>
      </c>
      <c r="S14" s="63">
        <f>SUMIFS('RCP Data-Measures Tab'!$J:$J,'RCP Data-Measures Tab'!$D:$D,S$7,'RCP Data-Measures Tab'!$I:$I,$C14,'RCP Data-Measures Tab'!$F:$F,"Residential",'RCP Data-Measures Tab'!$G:$G,"HVAC")</f>
        <v>62774.23</v>
      </c>
      <c r="T14" s="63">
        <f>SUMIFS('RCP Data-Measures Tab'!$K:$K,'RCP Data-Measures Tab'!$D:$D,T$7,'RCP Data-Measures Tab'!$I:$I,$C14,'RCP Data-Measures Tab'!$F:$F,"Residential",'RCP Data-Measures Tab'!$G:$G,"HVAC")</f>
        <v>102075.8</v>
      </c>
      <c r="U14" s="63">
        <f>SUMIFS('RCP Data-Measures Tab'!$L:$L,'RCP Data-Measures Tab'!$D:$D,U$7,'RCP Data-Measures Tab'!$I:$I,$C14,'RCP Data-Measures Tab'!$F:$F,"Residential",'RCP Data-Measures Tab'!$G:$G,"HVAC")</f>
        <v>88239.902000000002</v>
      </c>
      <c r="V14" s="63">
        <f>SUMIFS('RCP Data-Measures Tab'!$M:$M,'RCP Data-Measures Tab'!$D:$D,V$7,'RCP Data-Measures Tab'!$I:$I,$C14,'RCP Data-Measures Tab'!$F:$F,"Residential",'RCP Data-Measures Tab'!$G:$G,"HVAC")</f>
        <v>0</v>
      </c>
      <c r="W14" s="63">
        <f>SUMIFS('RCP Data-Measures Tab'!$N:$N,'RCP Data-Measures Tab'!$D:$D,W$7,'RCP Data-Measures Tab'!$I:$I,$C14,'RCP Data-Measures Tab'!$F:$F,"Residential",'RCP Data-Measures Tab'!$G:$G,"HVAC")</f>
        <v>0</v>
      </c>
      <c r="X14" s="63">
        <f>SUMIFS('RCP Data-Measures Tab'!$J:$J,'RCP Data-Measures Tab'!$D:$D,X$7,'RCP Data-Measures Tab'!$I:$I,$C14,'RCP Data-Measures Tab'!$F:$F,"Residential",'RCP Data-Measures Tab'!$G:$G,"HVAC")</f>
        <v>115898.43000000004</v>
      </c>
      <c r="Y14" s="63">
        <f>SUMIFS('RCP Data-Measures Tab'!$K:$K,'RCP Data-Measures Tab'!$D:$D,Y$7,'RCP Data-Measures Tab'!$I:$I,$C14,'RCP Data-Measures Tab'!$F:$F,"Residential",'RCP Data-Measures Tab'!$G:$G,"HVAC")</f>
        <v>10912.380000000001</v>
      </c>
      <c r="Z14" s="63">
        <f>SUMIFS('RCP Data-Measures Tab'!$L:$L,'RCP Data-Measures Tab'!$D:$D,Z$7,'RCP Data-Measures Tab'!$I:$I,$C14,'RCP Data-Measures Tab'!$F:$F,"Residential",'RCP Data-Measures Tab'!$G:$G,"HVAC")</f>
        <v>3189227.7176000001</v>
      </c>
      <c r="AA14" s="63">
        <f>SUMIFS('RCP Data-Measures Tab'!$M:$M,'RCP Data-Measures Tab'!$D:$D,AA$7,'RCP Data-Measures Tab'!$I:$I,$C14,'RCP Data-Measures Tab'!$F:$F,"Residential",'RCP Data-Measures Tab'!$G:$G,"HVAC")</f>
        <v>0</v>
      </c>
      <c r="AB14" s="63">
        <f>SUMIFS('RCP Data-Measures Tab'!$N:$N,'RCP Data-Measures Tab'!$D:$D,AB$7,'RCP Data-Measures Tab'!$I:$I,$C14,'RCP Data-Measures Tab'!$F:$F,"Residential",'RCP Data-Measures Tab'!$G:$G,"HVAC")</f>
        <v>0</v>
      </c>
    </row>
    <row r="15" spans="1:28" ht="17" thickBot="1" x14ac:dyDescent="0.5">
      <c r="A15" s="181"/>
      <c r="C15" s="61" t="s">
        <v>11</v>
      </c>
      <c r="D15" s="61">
        <f>SUMIFS('RCP Data-Measures Tab'!$J:$J,'RCP Data-Measures Tab'!$D:$D,D$7,'RCP Data-Measures Tab'!$I:$I,$C15,'RCP Data-Measures Tab'!$F:$F,"Residential",'RCP Data-Measures Tab'!$G:$G,"HVAC")</f>
        <v>3015225.75</v>
      </c>
      <c r="E15" s="61">
        <f>SUMIFS('RCP Data-Measures Tab'!$K:$K,'RCP Data-Measures Tab'!$D:$D,E$7,'RCP Data-Measures Tab'!$I:$I,$C15,'RCP Data-Measures Tab'!$F:$F,"Residential",'RCP Data-Measures Tab'!$G:$G,"HVAC")</f>
        <v>400586</v>
      </c>
      <c r="F15" s="61">
        <f>SUMIFS('RCP Data-Measures Tab'!$L:$L,'RCP Data-Measures Tab'!$D:$D,F$7,'RCP Data-Measures Tab'!$I:$I,$C15,'RCP Data-Measures Tab'!$F:$F,"Residential",'RCP Data-Measures Tab'!$G:$G,"HVAC")</f>
        <v>2583450.7578318669</v>
      </c>
      <c r="G15" s="61">
        <f>SUMIFS('RCP Data-Measures Tab'!$M:$M,'RCP Data-Measures Tab'!$D:$D,G$7,'RCP Data-Measures Tab'!$I:$I,$C15,'RCP Data-Measures Tab'!$F:$F,"Residential",'RCP Data-Measures Tab'!$G:$G,"HVAC")</f>
        <v>416064.37</v>
      </c>
      <c r="H15" s="61">
        <f>SUMIFS('RCP Data-Measures Tab'!$N:$N,'RCP Data-Measures Tab'!$D:$D,H$7,'RCP Data-Measures Tab'!$I:$I,$C15,'RCP Data-Measures Tab'!$F:$F,"Residential",'RCP Data-Measures Tab'!$G:$G,"HVAC")</f>
        <v>0</v>
      </c>
      <c r="I15" s="61">
        <f>SUMIFS('RCP Data-Measures Tab'!$J:$J,'RCP Data-Measures Tab'!$D:$D,I$7,'RCP Data-Measures Tab'!$I:$I,$C15,'RCP Data-Measures Tab'!$F:$F,"Residential",'RCP Data-Measures Tab'!$G:$G,"HVAC")</f>
        <v>969435.75943300046</v>
      </c>
      <c r="J15" s="61">
        <f>SUMIFS('RCP Data-Measures Tab'!$K:$K,'RCP Data-Measures Tab'!$D:$D,J$7,'RCP Data-Measures Tab'!$I:$I,$C15,'RCP Data-Measures Tab'!$F:$F,"Residential",'RCP Data-Measures Tab'!$G:$G,"HVAC")</f>
        <v>1381094.0738300001</v>
      </c>
      <c r="K15" s="61">
        <f>SUMIFS('RCP Data-Measures Tab'!$L:$L,'RCP Data-Measures Tab'!$D:$D,K$7,'RCP Data-Measures Tab'!$I:$I,$C15,'RCP Data-Measures Tab'!$F:$F,"Residential",'RCP Data-Measures Tab'!$G:$G,"HVAC")</f>
        <v>2588711.1557166441</v>
      </c>
      <c r="L15" s="61">
        <f>SUMIFS('RCP Data-Measures Tab'!$M:$M,'RCP Data-Measures Tab'!$D:$D,L$7,'RCP Data-Measures Tab'!$I:$I,$C15,'RCP Data-Measures Tab'!$F:$F,"Residential",'RCP Data-Measures Tab'!$G:$G,"HVAC")</f>
        <v>37377.65</v>
      </c>
      <c r="M15" s="61">
        <f>SUMIFS('RCP Data-Measures Tab'!$N:$N,'RCP Data-Measures Tab'!$D:$D,M$7,'RCP Data-Measures Tab'!$I:$I,$C15,'RCP Data-Measures Tab'!$F:$F,"Residential",'RCP Data-Measures Tab'!$G:$G,"HVAC")</f>
        <v>0</v>
      </c>
      <c r="N15" s="61">
        <f>SUMIFS('RCP Data-Measures Tab'!$J:$J,'RCP Data-Measures Tab'!$D:$D,N$7,'RCP Data-Measures Tab'!$I:$I,$C15,'RCP Data-Measures Tab'!$F:$F,"Residential",'RCP Data-Measures Tab'!$G:$G,"HVAC")</f>
        <v>823207.39352000004</v>
      </c>
      <c r="O15" s="61">
        <f>SUMIFS('RCP Data-Measures Tab'!$K:$K,'RCP Data-Measures Tab'!$D:$D,O$7,'RCP Data-Measures Tab'!$I:$I,$C15,'RCP Data-Measures Tab'!$F:$F,"Residential",'RCP Data-Measures Tab'!$G:$G,"HVAC")</f>
        <v>156828.93163200011</v>
      </c>
      <c r="P15" s="61">
        <f>SUMIFS('RCP Data-Measures Tab'!$L:$L,'RCP Data-Measures Tab'!$D:$D,P$7,'RCP Data-Measures Tab'!$I:$I,$C15,'RCP Data-Measures Tab'!$F:$F,"Residential",'RCP Data-Measures Tab'!$G:$G,"HVAC")</f>
        <v>2688502.4791640025</v>
      </c>
      <c r="Q15" s="61">
        <f>SUMIFS('RCP Data-Measures Tab'!$M:$M,'RCP Data-Measures Tab'!$D:$D,Q$7,'RCP Data-Measures Tab'!$I:$I,$C15,'RCP Data-Measures Tab'!$F:$F,"Residential",'RCP Data-Measures Tab'!$G:$G,"HVAC")</f>
        <v>6374.69</v>
      </c>
      <c r="R15" s="61">
        <f>SUMIFS('RCP Data-Measures Tab'!$N:$N,'RCP Data-Measures Tab'!$D:$D,R$7,'RCP Data-Measures Tab'!$I:$I,$C15,'RCP Data-Measures Tab'!$F:$F,"Residential",'RCP Data-Measures Tab'!$G:$G,"HVAC")</f>
        <v>0</v>
      </c>
      <c r="S15" s="61">
        <f>SUMIFS('RCP Data-Measures Tab'!$J:$J,'RCP Data-Measures Tab'!$D:$D,S$7,'RCP Data-Measures Tab'!$I:$I,$C15,'RCP Data-Measures Tab'!$F:$F,"Residential",'RCP Data-Measures Tab'!$G:$G,"HVAC")</f>
        <v>319401.19000000012</v>
      </c>
      <c r="T15" s="61">
        <f>SUMIFS('RCP Data-Measures Tab'!$K:$K,'RCP Data-Measures Tab'!$D:$D,T$7,'RCP Data-Measures Tab'!$I:$I,$C15,'RCP Data-Measures Tab'!$F:$F,"Residential",'RCP Data-Measures Tab'!$G:$G,"HVAC")</f>
        <v>38312.639999999999</v>
      </c>
      <c r="U15" s="61">
        <f>SUMIFS('RCP Data-Measures Tab'!$L:$L,'RCP Data-Measures Tab'!$D:$D,U$7,'RCP Data-Measures Tab'!$I:$I,$C15,'RCP Data-Measures Tab'!$F:$F,"Residential",'RCP Data-Measures Tab'!$G:$G,"HVAC")</f>
        <v>1224661.7351000006</v>
      </c>
      <c r="V15" s="61">
        <f>SUMIFS('RCP Data-Measures Tab'!$M:$M,'RCP Data-Measures Tab'!$D:$D,V$7,'RCP Data-Measures Tab'!$I:$I,$C15,'RCP Data-Measures Tab'!$F:$F,"Residential",'RCP Data-Measures Tab'!$G:$G,"HVAC")</f>
        <v>1872.46</v>
      </c>
      <c r="W15" s="61">
        <f>SUMIFS('RCP Data-Measures Tab'!$N:$N,'RCP Data-Measures Tab'!$D:$D,W$7,'RCP Data-Measures Tab'!$I:$I,$C15,'RCP Data-Measures Tab'!$F:$F,"Residential",'RCP Data-Measures Tab'!$G:$G,"HVAC")</f>
        <v>0</v>
      </c>
      <c r="X15" s="61">
        <f>SUMIFS('RCP Data-Measures Tab'!$J:$J,'RCP Data-Measures Tab'!$D:$D,X$7,'RCP Data-Measures Tab'!$I:$I,$C15,'RCP Data-Measures Tab'!$F:$F,"Residential",'RCP Data-Measures Tab'!$G:$G,"HVAC")</f>
        <v>339366.44999999984</v>
      </c>
      <c r="Y15" s="61">
        <f>SUMIFS('RCP Data-Measures Tab'!$K:$K,'RCP Data-Measures Tab'!$D:$D,Y$7,'RCP Data-Measures Tab'!$I:$I,$C15,'RCP Data-Measures Tab'!$F:$F,"Residential",'RCP Data-Measures Tab'!$G:$G,"HVAC")</f>
        <v>20711.170000000002</v>
      </c>
      <c r="Z15" s="61">
        <f>SUMIFS('RCP Data-Measures Tab'!$L:$L,'RCP Data-Measures Tab'!$D:$D,Z$7,'RCP Data-Measures Tab'!$I:$I,$C15,'RCP Data-Measures Tab'!$F:$F,"Residential",'RCP Data-Measures Tab'!$G:$G,"HVAC")</f>
        <v>212796.12643999999</v>
      </c>
      <c r="AA15" s="61">
        <f>SUMIFS('RCP Data-Measures Tab'!$M:$M,'RCP Data-Measures Tab'!$D:$D,AA$7,'RCP Data-Measures Tab'!$I:$I,$C15,'RCP Data-Measures Tab'!$F:$F,"Residential",'RCP Data-Measures Tab'!$G:$G,"HVAC")</f>
        <v>936.23</v>
      </c>
      <c r="AB15" s="61">
        <f>SUMIFS('RCP Data-Measures Tab'!$N:$N,'RCP Data-Measures Tab'!$D:$D,AB$7,'RCP Data-Measures Tab'!$I:$I,$C15,'RCP Data-Measures Tab'!$F:$F,"Residential",'RCP Data-Measures Tab'!$G:$G,"HVAC")</f>
        <v>0</v>
      </c>
    </row>
    <row r="16" spans="1:28" ht="17" thickBot="1" x14ac:dyDescent="0.5">
      <c r="A16" s="181"/>
      <c r="C16" s="63" t="s">
        <v>98</v>
      </c>
      <c r="D16" s="63">
        <f>SUMIFS('RCP Data-Measures Tab'!$J:$J,'RCP Data-Measures Tab'!$D:$D,D$7,'RCP Data-Measures Tab'!$I:$I,$C16,'RCP Data-Measures Tab'!$F:$F,"Residential",'RCP Data-Measures Tab'!$G:$G,"HVAC")</f>
        <v>22355591.729999997</v>
      </c>
      <c r="E16" s="63">
        <f>SUMIFS('RCP Data-Measures Tab'!$K:$K,'RCP Data-Measures Tab'!$D:$D,E$7,'RCP Data-Measures Tab'!$I:$I,$C16,'RCP Data-Measures Tab'!$F:$F,"Residential",'RCP Data-Measures Tab'!$G:$G,"HVAC")</f>
        <v>5749406.4500000076</v>
      </c>
      <c r="F16" s="63">
        <f>SUMIFS('RCP Data-Measures Tab'!$L:$L,'RCP Data-Measures Tab'!$D:$D,F$7,'RCP Data-Measures Tab'!$I:$I,$C16,'RCP Data-Measures Tab'!$F:$F,"Residential",'RCP Data-Measures Tab'!$G:$G,"HVAC")</f>
        <v>10238783.702523325</v>
      </c>
      <c r="G16" s="63">
        <f>SUMIFS('RCP Data-Measures Tab'!$M:$M,'RCP Data-Measures Tab'!$D:$D,G$7,'RCP Data-Measures Tab'!$I:$I,$C16,'RCP Data-Measures Tab'!$F:$F,"Residential",'RCP Data-Measures Tab'!$G:$G,"HVAC")</f>
        <v>266100</v>
      </c>
      <c r="H16" s="63">
        <f>SUMIFS('RCP Data-Measures Tab'!$N:$N,'RCP Data-Measures Tab'!$D:$D,H$7,'RCP Data-Measures Tab'!$I:$I,$C16,'RCP Data-Measures Tab'!$F:$F,"Residential",'RCP Data-Measures Tab'!$G:$G,"HVAC")</f>
        <v>7133755.6143712886</v>
      </c>
      <c r="I16" s="63">
        <f>SUMIFS('RCP Data-Measures Tab'!$J:$J,'RCP Data-Measures Tab'!$D:$D,I$7,'RCP Data-Measures Tab'!$I:$I,$C16,'RCP Data-Measures Tab'!$F:$F,"Residential",'RCP Data-Measures Tab'!$G:$G,"HVAC")</f>
        <v>11595404.474823995</v>
      </c>
      <c r="J16" s="63">
        <f>SUMIFS('RCP Data-Measures Tab'!$K:$K,'RCP Data-Measures Tab'!$D:$D,J$7,'RCP Data-Measures Tab'!$I:$I,$C16,'RCP Data-Measures Tab'!$F:$F,"Residential",'RCP Data-Measures Tab'!$G:$G,"HVAC")</f>
        <v>5491461.3611316839</v>
      </c>
      <c r="K16" s="63">
        <f>SUMIFS('RCP Data-Measures Tab'!$L:$L,'RCP Data-Measures Tab'!$D:$D,K$7,'RCP Data-Measures Tab'!$I:$I,$C16,'RCP Data-Measures Tab'!$F:$F,"Residential",'RCP Data-Measures Tab'!$G:$G,"HVAC")</f>
        <v>13769169.263494294</v>
      </c>
      <c r="L16" s="63">
        <f>SUMIFS('RCP Data-Measures Tab'!$M:$M,'RCP Data-Measures Tab'!$D:$D,L$7,'RCP Data-Measures Tab'!$I:$I,$C16,'RCP Data-Measures Tab'!$F:$F,"Residential",'RCP Data-Measures Tab'!$G:$G,"HVAC")</f>
        <v>161140.65000000005</v>
      </c>
      <c r="M16" s="63">
        <f>SUMIFS('RCP Data-Measures Tab'!$N:$N,'RCP Data-Measures Tab'!$D:$D,M$7,'RCP Data-Measures Tab'!$I:$I,$C16,'RCP Data-Measures Tab'!$F:$F,"Residential",'RCP Data-Measures Tab'!$G:$G,"HVAC")</f>
        <v>9016105.1041338705</v>
      </c>
      <c r="N16" s="63">
        <f>SUMIFS('RCP Data-Measures Tab'!$J:$J,'RCP Data-Measures Tab'!$D:$D,N$7,'RCP Data-Measures Tab'!$I:$I,$C16,'RCP Data-Measures Tab'!$F:$F,"Residential",'RCP Data-Measures Tab'!$G:$G,"HVAC")</f>
        <v>19442052.229279995</v>
      </c>
      <c r="O16" s="63">
        <f>SUMIFS('RCP Data-Measures Tab'!$K:$K,'RCP Data-Measures Tab'!$D:$D,O$7,'RCP Data-Measures Tab'!$I:$I,$C16,'RCP Data-Measures Tab'!$F:$F,"Residential",'RCP Data-Measures Tab'!$G:$G,"HVAC")</f>
        <v>2829456.5958401081</v>
      </c>
      <c r="P16" s="63">
        <f>SUMIFS('RCP Data-Measures Tab'!$L:$L,'RCP Data-Measures Tab'!$D:$D,P$7,'RCP Data-Measures Tab'!$I:$I,$C16,'RCP Data-Measures Tab'!$F:$F,"Residential",'RCP Data-Measures Tab'!$G:$G,"HVAC")</f>
        <v>13573259.241389997</v>
      </c>
      <c r="Q16" s="63">
        <f>SUMIFS('RCP Data-Measures Tab'!$M:$M,'RCP Data-Measures Tab'!$D:$D,Q$7,'RCP Data-Measures Tab'!$I:$I,$C16,'RCP Data-Measures Tab'!$F:$F,"Residential",'RCP Data-Measures Tab'!$G:$G,"HVAC")</f>
        <v>270363.00999999966</v>
      </c>
      <c r="R16" s="63">
        <f>SUMIFS('RCP Data-Measures Tab'!$N:$N,'RCP Data-Measures Tab'!$D:$D,R$7,'RCP Data-Measures Tab'!$I:$I,$C16,'RCP Data-Measures Tab'!$F:$F,"Residential",'RCP Data-Measures Tab'!$G:$G,"HVAC")</f>
        <v>9457159.7636909634</v>
      </c>
      <c r="S16" s="63">
        <f>SUMIFS('RCP Data-Measures Tab'!$J:$J,'RCP Data-Measures Tab'!$D:$D,S$7,'RCP Data-Measures Tab'!$I:$I,$C16,'RCP Data-Measures Tab'!$F:$F,"Residential",'RCP Data-Measures Tab'!$G:$G,"HVAC")</f>
        <v>12187125.469999999</v>
      </c>
      <c r="T16" s="63">
        <f>SUMIFS('RCP Data-Measures Tab'!$K:$K,'RCP Data-Measures Tab'!$D:$D,T$7,'RCP Data-Measures Tab'!$I:$I,$C16,'RCP Data-Measures Tab'!$F:$F,"Residential",'RCP Data-Measures Tab'!$G:$G,"HVAC")</f>
        <v>6091536.2989600012</v>
      </c>
      <c r="U16" s="63">
        <f>SUMIFS('RCP Data-Measures Tab'!$L:$L,'RCP Data-Measures Tab'!$D:$D,U$7,'RCP Data-Measures Tab'!$I:$I,$C16,'RCP Data-Measures Tab'!$F:$F,"Residential",'RCP Data-Measures Tab'!$G:$G,"HVAC")</f>
        <v>11776238.366680006</v>
      </c>
      <c r="V16" s="63">
        <f>SUMIFS('RCP Data-Measures Tab'!$M:$M,'RCP Data-Measures Tab'!$D:$D,V$7,'RCP Data-Measures Tab'!$I:$I,$C16,'RCP Data-Measures Tab'!$F:$F,"Residential",'RCP Data-Measures Tab'!$G:$G,"HVAC")</f>
        <v>264821.83000000013</v>
      </c>
      <c r="W16" s="63">
        <f>SUMIFS('RCP Data-Measures Tab'!$N:$N,'RCP Data-Measures Tab'!$D:$D,W$7,'RCP Data-Measures Tab'!$I:$I,$C16,'RCP Data-Measures Tab'!$F:$F,"Residential",'RCP Data-Measures Tab'!$G:$G,"HVAC")</f>
        <v>11061140.449841065</v>
      </c>
      <c r="X16" s="63">
        <f>SUMIFS('RCP Data-Measures Tab'!$J:$J,'RCP Data-Measures Tab'!$D:$D,X$7,'RCP Data-Measures Tab'!$I:$I,$C16,'RCP Data-Measures Tab'!$F:$F,"Residential",'RCP Data-Measures Tab'!$G:$G,"HVAC")</f>
        <v>11018927.765344586</v>
      </c>
      <c r="Y16" s="63">
        <f>SUMIFS('RCP Data-Measures Tab'!$K:$K,'RCP Data-Measures Tab'!$D:$D,Y$7,'RCP Data-Measures Tab'!$I:$I,$C16,'RCP Data-Measures Tab'!$F:$F,"Residential",'RCP Data-Measures Tab'!$G:$G,"HVAC")</f>
        <v>632602.09745541413</v>
      </c>
      <c r="Z16" s="63">
        <f>SUMIFS('RCP Data-Measures Tab'!$L:$L,'RCP Data-Measures Tab'!$D:$D,Z$7,'RCP Data-Measures Tab'!$I:$I,$C16,'RCP Data-Measures Tab'!$F:$F,"Residential",'RCP Data-Measures Tab'!$G:$G,"HVAC")</f>
        <v>7888692.0297600003</v>
      </c>
      <c r="AA16" s="63">
        <f>SUMIFS('RCP Data-Measures Tab'!$M:$M,'RCP Data-Measures Tab'!$D:$D,AA$7,'RCP Data-Measures Tab'!$I:$I,$C16,'RCP Data-Measures Tab'!$F:$F,"Residential",'RCP Data-Measures Tab'!$G:$G,"HVAC")</f>
        <v>190058.84</v>
      </c>
      <c r="AB16" s="63">
        <f>SUMIFS('RCP Data-Measures Tab'!$N:$N,'RCP Data-Measures Tab'!$D:$D,AB$7,'RCP Data-Measures Tab'!$I:$I,$C16,'RCP Data-Measures Tab'!$F:$F,"Residential",'RCP Data-Measures Tab'!$G:$G,"HVAC")</f>
        <v>15678996.182967475</v>
      </c>
    </row>
    <row r="17" spans="1:28" ht="17" thickBot="1" x14ac:dyDescent="0.5">
      <c r="A17" s="181"/>
      <c r="C17" s="61" t="s">
        <v>467</v>
      </c>
      <c r="D17" s="61">
        <f>SUMIFS('RCP Data-Measures Tab'!$J:$J,'RCP Data-Measures Tab'!$D:$D,D$7,'RCP Data-Measures Tab'!$I:$I,$C17,'RCP Data-Measures Tab'!$F:$F,"Residential",'RCP Data-Measures Tab'!$G:$G,"HVAC")</f>
        <v>0</v>
      </c>
      <c r="E17" s="61">
        <f>SUMIFS('RCP Data-Measures Tab'!$K:$K,'RCP Data-Measures Tab'!$D:$D,E$7,'RCP Data-Measures Tab'!$I:$I,$C17,'RCP Data-Measures Tab'!$F:$F,"Residential",'RCP Data-Measures Tab'!$G:$G,"HVAC")</f>
        <v>0</v>
      </c>
      <c r="F17" s="61">
        <f>SUMIFS('RCP Data-Measures Tab'!$L:$L,'RCP Data-Measures Tab'!$D:$D,F$7,'RCP Data-Measures Tab'!$I:$I,$C17,'RCP Data-Measures Tab'!$F:$F,"Residential",'RCP Data-Measures Tab'!$G:$G,"HVAC")</f>
        <v>239008.19102149329</v>
      </c>
      <c r="G17" s="61">
        <f>SUMIFS('RCP Data-Measures Tab'!$M:$M,'RCP Data-Measures Tab'!$D:$D,G$7,'RCP Data-Measures Tab'!$I:$I,$C17,'RCP Data-Measures Tab'!$F:$F,"Residential",'RCP Data-Measures Tab'!$G:$G,"HVAC")</f>
        <v>0</v>
      </c>
      <c r="H17" s="61">
        <f>SUMIFS('RCP Data-Measures Tab'!$N:$N,'RCP Data-Measures Tab'!$D:$D,H$7,'RCP Data-Measures Tab'!$I:$I,$C17,'RCP Data-Measures Tab'!$F:$F,"Residential",'RCP Data-Measures Tab'!$G:$G,"HVAC")</f>
        <v>0</v>
      </c>
      <c r="I17" s="61">
        <f>SUMIFS('RCP Data-Measures Tab'!$J:$J,'RCP Data-Measures Tab'!$D:$D,I$7,'RCP Data-Measures Tab'!$I:$I,$C17,'RCP Data-Measures Tab'!$F:$F,"Residential",'RCP Data-Measures Tab'!$G:$G,"HVAC")</f>
        <v>0</v>
      </c>
      <c r="J17" s="61">
        <f>SUMIFS('RCP Data-Measures Tab'!$K:$K,'RCP Data-Measures Tab'!$D:$D,J$7,'RCP Data-Measures Tab'!$I:$I,$C17,'RCP Data-Measures Tab'!$F:$F,"Residential",'RCP Data-Measures Tab'!$G:$G,"HVAC")</f>
        <v>0</v>
      </c>
      <c r="K17" s="61">
        <f>SUMIFS('RCP Data-Measures Tab'!$L:$L,'RCP Data-Measures Tab'!$D:$D,K$7,'RCP Data-Measures Tab'!$I:$I,$C17,'RCP Data-Measures Tab'!$F:$F,"Residential",'RCP Data-Measures Tab'!$G:$G,"HVAC")</f>
        <v>99319.976999999999</v>
      </c>
      <c r="L17" s="61">
        <f>SUMIFS('RCP Data-Measures Tab'!$M:$M,'RCP Data-Measures Tab'!$D:$D,L$7,'RCP Data-Measures Tab'!$I:$I,$C17,'RCP Data-Measures Tab'!$F:$F,"Residential",'RCP Data-Measures Tab'!$G:$G,"HVAC")</f>
        <v>0</v>
      </c>
      <c r="M17" s="61">
        <f>SUMIFS('RCP Data-Measures Tab'!$N:$N,'RCP Data-Measures Tab'!$D:$D,M$7,'RCP Data-Measures Tab'!$I:$I,$C17,'RCP Data-Measures Tab'!$F:$F,"Residential",'RCP Data-Measures Tab'!$G:$G,"HVAC")</f>
        <v>0</v>
      </c>
      <c r="N17" s="61">
        <f>SUMIFS('RCP Data-Measures Tab'!$J:$J,'RCP Data-Measures Tab'!$D:$D,N$7,'RCP Data-Measures Tab'!$I:$I,$C17,'RCP Data-Measures Tab'!$F:$F,"Residential",'RCP Data-Measures Tab'!$G:$G,"HVAC")</f>
        <v>0</v>
      </c>
      <c r="O17" s="61">
        <f>SUMIFS('RCP Data-Measures Tab'!$K:$K,'RCP Data-Measures Tab'!$D:$D,O$7,'RCP Data-Measures Tab'!$I:$I,$C17,'RCP Data-Measures Tab'!$F:$F,"Residential",'RCP Data-Measures Tab'!$G:$G,"HVAC")</f>
        <v>0</v>
      </c>
      <c r="P17" s="61">
        <f>SUMIFS('RCP Data-Measures Tab'!$L:$L,'RCP Data-Measures Tab'!$D:$D,P$7,'RCP Data-Measures Tab'!$I:$I,$C17,'RCP Data-Measures Tab'!$F:$F,"Residential",'RCP Data-Measures Tab'!$G:$G,"HVAC")</f>
        <v>1249492.736</v>
      </c>
      <c r="Q17" s="61">
        <f>SUMIFS('RCP Data-Measures Tab'!$M:$M,'RCP Data-Measures Tab'!$D:$D,Q$7,'RCP Data-Measures Tab'!$I:$I,$C17,'RCP Data-Measures Tab'!$F:$F,"Residential",'RCP Data-Measures Tab'!$G:$G,"HVAC")</f>
        <v>0</v>
      </c>
      <c r="R17" s="61">
        <f>SUMIFS('RCP Data-Measures Tab'!$N:$N,'RCP Data-Measures Tab'!$D:$D,R$7,'RCP Data-Measures Tab'!$I:$I,$C17,'RCP Data-Measures Tab'!$F:$F,"Residential",'RCP Data-Measures Tab'!$G:$G,"HVAC")</f>
        <v>0</v>
      </c>
      <c r="S17" s="61">
        <f>SUMIFS('RCP Data-Measures Tab'!$J:$J,'RCP Data-Measures Tab'!$D:$D,S$7,'RCP Data-Measures Tab'!$I:$I,$C17,'RCP Data-Measures Tab'!$F:$F,"Residential",'RCP Data-Measures Tab'!$G:$G,"HVAC")</f>
        <v>0</v>
      </c>
      <c r="T17" s="61">
        <f>SUMIFS('RCP Data-Measures Tab'!$K:$K,'RCP Data-Measures Tab'!$D:$D,T$7,'RCP Data-Measures Tab'!$I:$I,$C17,'RCP Data-Measures Tab'!$F:$F,"Residential",'RCP Data-Measures Tab'!$G:$G,"HVAC")</f>
        <v>0</v>
      </c>
      <c r="U17" s="61">
        <f>SUMIFS('RCP Data-Measures Tab'!$L:$L,'RCP Data-Measures Tab'!$D:$D,U$7,'RCP Data-Measures Tab'!$I:$I,$C17,'RCP Data-Measures Tab'!$F:$F,"Residential",'RCP Data-Measures Tab'!$G:$G,"HVAC")</f>
        <v>88312.16</v>
      </c>
      <c r="V17" s="61">
        <f>SUMIFS('RCP Data-Measures Tab'!$M:$M,'RCP Data-Measures Tab'!$D:$D,V$7,'RCP Data-Measures Tab'!$I:$I,$C17,'RCP Data-Measures Tab'!$F:$F,"Residential",'RCP Data-Measures Tab'!$G:$G,"HVAC")</f>
        <v>0</v>
      </c>
      <c r="W17" s="61">
        <f>SUMIFS('RCP Data-Measures Tab'!$N:$N,'RCP Data-Measures Tab'!$D:$D,W$7,'RCP Data-Measures Tab'!$I:$I,$C17,'RCP Data-Measures Tab'!$F:$F,"Residential",'RCP Data-Measures Tab'!$G:$G,"HVAC")</f>
        <v>0</v>
      </c>
      <c r="X17" s="61">
        <f>SUMIFS('RCP Data-Measures Tab'!$J:$J,'RCP Data-Measures Tab'!$D:$D,X$7,'RCP Data-Measures Tab'!$I:$I,$C17,'RCP Data-Measures Tab'!$F:$F,"Residential",'RCP Data-Measures Tab'!$G:$G,"HVAC")</f>
        <v>25452.58</v>
      </c>
      <c r="Y17" s="61">
        <f>SUMIFS('RCP Data-Measures Tab'!$K:$K,'RCP Data-Measures Tab'!$D:$D,Y$7,'RCP Data-Measures Tab'!$I:$I,$C17,'RCP Data-Measures Tab'!$F:$F,"Residential",'RCP Data-Measures Tab'!$G:$G,"HVAC")</f>
        <v>0</v>
      </c>
      <c r="Z17" s="61">
        <f>SUMIFS('RCP Data-Measures Tab'!$L:$L,'RCP Data-Measures Tab'!$D:$D,Z$7,'RCP Data-Measures Tab'!$I:$I,$C17,'RCP Data-Measures Tab'!$F:$F,"Residential",'RCP Data-Measures Tab'!$G:$G,"HVAC")</f>
        <v>0</v>
      </c>
      <c r="AA17" s="61">
        <f>SUMIFS('RCP Data-Measures Tab'!$M:$M,'RCP Data-Measures Tab'!$D:$D,AA$7,'RCP Data-Measures Tab'!$I:$I,$C17,'RCP Data-Measures Tab'!$F:$F,"Residential",'RCP Data-Measures Tab'!$G:$G,"HVAC")</f>
        <v>0</v>
      </c>
      <c r="AB17" s="61">
        <f>SUMIFS('RCP Data-Measures Tab'!$N:$N,'RCP Data-Measures Tab'!$D:$D,AB$7,'RCP Data-Measures Tab'!$I:$I,$C17,'RCP Data-Measures Tab'!$F:$F,"Residential",'RCP Data-Measures Tab'!$G:$G,"HVAC")</f>
        <v>0</v>
      </c>
    </row>
    <row r="18" spans="1:28" ht="17" thickBot="1" x14ac:dyDescent="0.5">
      <c r="A18" s="181"/>
      <c r="C18" s="63" t="s">
        <v>463</v>
      </c>
      <c r="D18" s="63">
        <f>SUMIFS('RCP Data-Measures Tab'!$J:$J,'RCP Data-Measures Tab'!$D:$D,D$7,'RCP Data-Measures Tab'!$I:$I,$C18,'RCP Data-Measures Tab'!$F:$F,"Residential",'RCP Data-Measures Tab'!$G:$G,"HVAC")</f>
        <v>0</v>
      </c>
      <c r="E18" s="63">
        <f>SUMIFS('RCP Data-Measures Tab'!$K:$K,'RCP Data-Measures Tab'!$D:$D,E$7,'RCP Data-Measures Tab'!$I:$I,$C18,'RCP Data-Measures Tab'!$F:$F,"Residential",'RCP Data-Measures Tab'!$G:$G,"HVAC")</f>
        <v>0</v>
      </c>
      <c r="F18" s="63">
        <f>SUMIFS('RCP Data-Measures Tab'!$L:$L,'RCP Data-Measures Tab'!$D:$D,F$7,'RCP Data-Measures Tab'!$I:$I,$C18,'RCP Data-Measures Tab'!$F:$F,"Residential",'RCP Data-Measures Tab'!$G:$G,"HVAC")</f>
        <v>0</v>
      </c>
      <c r="G18" s="63">
        <f>SUMIFS('RCP Data-Measures Tab'!$M:$M,'RCP Data-Measures Tab'!$D:$D,G$7,'RCP Data-Measures Tab'!$I:$I,$C18,'RCP Data-Measures Tab'!$F:$F,"Residential",'RCP Data-Measures Tab'!$G:$G,"HVAC")</f>
        <v>0</v>
      </c>
      <c r="H18" s="63">
        <f>SUMIFS('RCP Data-Measures Tab'!$N:$N,'RCP Data-Measures Tab'!$D:$D,H$7,'RCP Data-Measures Tab'!$I:$I,$C18,'RCP Data-Measures Tab'!$F:$F,"Residential",'RCP Data-Measures Tab'!$G:$G,"HVAC")</f>
        <v>0</v>
      </c>
      <c r="I18" s="63">
        <f>SUMIFS('RCP Data-Measures Tab'!$J:$J,'RCP Data-Measures Tab'!$D:$D,I$7,'RCP Data-Measures Tab'!$I:$I,$C18,'RCP Data-Measures Tab'!$F:$F,"Residential",'RCP Data-Measures Tab'!$G:$G,"HVAC")</f>
        <v>0</v>
      </c>
      <c r="J18" s="63">
        <f>SUMIFS('RCP Data-Measures Tab'!$K:$K,'RCP Data-Measures Tab'!$D:$D,J$7,'RCP Data-Measures Tab'!$I:$I,$C18,'RCP Data-Measures Tab'!$F:$F,"Residential",'RCP Data-Measures Tab'!$G:$G,"HVAC")</f>
        <v>0</v>
      </c>
      <c r="K18" s="63">
        <f>SUMIFS('RCP Data-Measures Tab'!$L:$L,'RCP Data-Measures Tab'!$D:$D,K$7,'RCP Data-Measures Tab'!$I:$I,$C18,'RCP Data-Measures Tab'!$F:$F,"Residential",'RCP Data-Measures Tab'!$G:$G,"HVAC")</f>
        <v>0</v>
      </c>
      <c r="L18" s="63">
        <f>SUMIFS('RCP Data-Measures Tab'!$M:$M,'RCP Data-Measures Tab'!$D:$D,L$7,'RCP Data-Measures Tab'!$I:$I,$C18,'RCP Data-Measures Tab'!$F:$F,"Residential",'RCP Data-Measures Tab'!$G:$G,"HVAC")</f>
        <v>0</v>
      </c>
      <c r="M18" s="63">
        <f>SUMIFS('RCP Data-Measures Tab'!$N:$N,'RCP Data-Measures Tab'!$D:$D,M$7,'RCP Data-Measures Tab'!$I:$I,$C18,'RCP Data-Measures Tab'!$F:$F,"Residential",'RCP Data-Measures Tab'!$G:$G,"HVAC")</f>
        <v>0</v>
      </c>
      <c r="N18" s="63">
        <f>SUMIFS('RCP Data-Measures Tab'!$J:$J,'RCP Data-Measures Tab'!$D:$D,N$7,'RCP Data-Measures Tab'!$I:$I,$C18,'RCP Data-Measures Tab'!$F:$F,"Residential",'RCP Data-Measures Tab'!$G:$G,"HVAC")</f>
        <v>0</v>
      </c>
      <c r="O18" s="63">
        <f>SUMIFS('RCP Data-Measures Tab'!$K:$K,'RCP Data-Measures Tab'!$D:$D,O$7,'RCP Data-Measures Tab'!$I:$I,$C18,'RCP Data-Measures Tab'!$F:$F,"Residential",'RCP Data-Measures Tab'!$G:$G,"HVAC")</f>
        <v>0</v>
      </c>
      <c r="P18" s="63">
        <f>SUMIFS('RCP Data-Measures Tab'!$L:$L,'RCP Data-Measures Tab'!$D:$D,P$7,'RCP Data-Measures Tab'!$I:$I,$C18,'RCP Data-Measures Tab'!$F:$F,"Residential",'RCP Data-Measures Tab'!$G:$G,"HVAC")</f>
        <v>0</v>
      </c>
      <c r="Q18" s="63">
        <f>SUMIFS('RCP Data-Measures Tab'!$M:$M,'RCP Data-Measures Tab'!$D:$D,Q$7,'RCP Data-Measures Tab'!$I:$I,$C18,'RCP Data-Measures Tab'!$F:$F,"Residential",'RCP Data-Measures Tab'!$G:$G,"HVAC")</f>
        <v>0</v>
      </c>
      <c r="R18" s="63">
        <f>SUMIFS('RCP Data-Measures Tab'!$N:$N,'RCP Data-Measures Tab'!$D:$D,R$7,'RCP Data-Measures Tab'!$I:$I,$C18,'RCP Data-Measures Tab'!$F:$F,"Residential",'RCP Data-Measures Tab'!$G:$G,"HVAC")</f>
        <v>0</v>
      </c>
      <c r="S18" s="63">
        <f>SUMIFS('RCP Data-Measures Tab'!$J:$J,'RCP Data-Measures Tab'!$D:$D,S$7,'RCP Data-Measures Tab'!$I:$I,$C18,'RCP Data-Measures Tab'!$F:$F,"Residential",'RCP Data-Measures Tab'!$G:$G,"HVAC")</f>
        <v>0</v>
      </c>
      <c r="T18" s="63">
        <f>SUMIFS('RCP Data-Measures Tab'!$K:$K,'RCP Data-Measures Tab'!$D:$D,T$7,'RCP Data-Measures Tab'!$I:$I,$C18,'RCP Data-Measures Tab'!$F:$F,"Residential",'RCP Data-Measures Tab'!$G:$G,"HVAC")</f>
        <v>0</v>
      </c>
      <c r="U18" s="63">
        <f>SUMIFS('RCP Data-Measures Tab'!$L:$L,'RCP Data-Measures Tab'!$D:$D,U$7,'RCP Data-Measures Tab'!$I:$I,$C18,'RCP Data-Measures Tab'!$F:$F,"Residential",'RCP Data-Measures Tab'!$G:$G,"HVAC")</f>
        <v>0</v>
      </c>
      <c r="V18" s="63">
        <f>SUMIFS('RCP Data-Measures Tab'!$M:$M,'RCP Data-Measures Tab'!$D:$D,V$7,'RCP Data-Measures Tab'!$I:$I,$C18,'RCP Data-Measures Tab'!$F:$F,"Residential",'RCP Data-Measures Tab'!$G:$G,"HVAC")</f>
        <v>0</v>
      </c>
      <c r="W18" s="63">
        <f>SUMIFS('RCP Data-Measures Tab'!$N:$N,'RCP Data-Measures Tab'!$D:$D,W$7,'RCP Data-Measures Tab'!$I:$I,$C18,'RCP Data-Measures Tab'!$F:$F,"Residential",'RCP Data-Measures Tab'!$G:$G,"HVAC")</f>
        <v>0</v>
      </c>
      <c r="X18" s="63">
        <f>SUMIFS('RCP Data-Measures Tab'!$J:$J,'RCP Data-Measures Tab'!$D:$D,X$7,'RCP Data-Measures Tab'!$I:$I,$C18,'RCP Data-Measures Tab'!$F:$F,"Residential",'RCP Data-Measures Tab'!$G:$G,"HVAC")</f>
        <v>250872.93999999997</v>
      </c>
      <c r="Y18" s="63">
        <f>SUMIFS('RCP Data-Measures Tab'!$K:$K,'RCP Data-Measures Tab'!$D:$D,Y$7,'RCP Data-Measures Tab'!$I:$I,$C18,'RCP Data-Measures Tab'!$F:$F,"Residential",'RCP Data-Measures Tab'!$G:$G,"HVAC")</f>
        <v>0</v>
      </c>
      <c r="Z18" s="63">
        <f>SUMIFS('RCP Data-Measures Tab'!$L:$L,'RCP Data-Measures Tab'!$D:$D,Z$7,'RCP Data-Measures Tab'!$I:$I,$C18,'RCP Data-Measures Tab'!$F:$F,"Residential",'RCP Data-Measures Tab'!$G:$G,"HVAC")</f>
        <v>0</v>
      </c>
      <c r="AA18" s="63">
        <f>SUMIFS('RCP Data-Measures Tab'!$M:$M,'RCP Data-Measures Tab'!$D:$D,AA$7,'RCP Data-Measures Tab'!$I:$I,$C18,'RCP Data-Measures Tab'!$F:$F,"Residential",'RCP Data-Measures Tab'!$G:$G,"HVAC")</f>
        <v>0</v>
      </c>
      <c r="AB18" s="63">
        <f>SUMIFS('RCP Data-Measures Tab'!$N:$N,'RCP Data-Measures Tab'!$D:$D,AB$7,'RCP Data-Measures Tab'!$I:$I,$C18,'RCP Data-Measures Tab'!$F:$F,"Residential",'RCP Data-Measures Tab'!$G:$G,"HVAC")</f>
        <v>0</v>
      </c>
    </row>
    <row r="19" spans="1:28" ht="17" thickBot="1" x14ac:dyDescent="0.5">
      <c r="A19" s="181"/>
      <c r="C19" s="61" t="s">
        <v>116</v>
      </c>
      <c r="D19" s="61">
        <f>SUMIFS('RCP Data-Measures Tab'!$J:$J,'RCP Data-Measures Tab'!$D:$D,D$7,'RCP Data-Measures Tab'!$I:$I,$C19,'RCP Data-Measures Tab'!$F:$F,"Residential",'RCP Data-Measures Tab'!$G:$G,"HVAC")</f>
        <v>972227</v>
      </c>
      <c r="E19" s="61">
        <f>SUMIFS('RCP Data-Measures Tab'!$K:$K,'RCP Data-Measures Tab'!$D:$D,E$7,'RCP Data-Measures Tab'!$I:$I,$C19,'RCP Data-Measures Tab'!$F:$F,"Residential",'RCP Data-Measures Tab'!$G:$G,"HVAC")</f>
        <v>120389</v>
      </c>
      <c r="F19" s="61">
        <f>SUMIFS('RCP Data-Measures Tab'!$L:$L,'RCP Data-Measures Tab'!$D:$D,F$7,'RCP Data-Measures Tab'!$I:$I,$C19,'RCP Data-Measures Tab'!$F:$F,"Residential",'RCP Data-Measures Tab'!$G:$G,"HVAC")</f>
        <v>0</v>
      </c>
      <c r="G19" s="61">
        <f>SUMIFS('RCP Data-Measures Tab'!$M:$M,'RCP Data-Measures Tab'!$D:$D,G$7,'RCP Data-Measures Tab'!$I:$I,$C19,'RCP Data-Measures Tab'!$F:$F,"Residential",'RCP Data-Measures Tab'!$G:$G,"HVAC")</f>
        <v>0</v>
      </c>
      <c r="H19" s="61">
        <f>SUMIFS('RCP Data-Measures Tab'!$N:$N,'RCP Data-Measures Tab'!$D:$D,H$7,'RCP Data-Measures Tab'!$I:$I,$C19,'RCP Data-Measures Tab'!$F:$F,"Residential",'RCP Data-Measures Tab'!$G:$G,"HVAC")</f>
        <v>0</v>
      </c>
      <c r="I19" s="61">
        <f>SUMIFS('RCP Data-Measures Tab'!$J:$J,'RCP Data-Measures Tab'!$D:$D,I$7,'RCP Data-Measures Tab'!$I:$I,$C19,'RCP Data-Measures Tab'!$F:$F,"Residential",'RCP Data-Measures Tab'!$G:$G,"HVAC")</f>
        <v>454067.50000000006</v>
      </c>
      <c r="J19" s="61">
        <f>SUMIFS('RCP Data-Measures Tab'!$K:$K,'RCP Data-Measures Tab'!$D:$D,J$7,'RCP Data-Measures Tab'!$I:$I,$C19,'RCP Data-Measures Tab'!$F:$F,"Residential",'RCP Data-Measures Tab'!$G:$G,"HVAC")</f>
        <v>125452.02</v>
      </c>
      <c r="K19" s="61">
        <f>SUMIFS('RCP Data-Measures Tab'!$L:$L,'RCP Data-Measures Tab'!$D:$D,K$7,'RCP Data-Measures Tab'!$I:$I,$C19,'RCP Data-Measures Tab'!$F:$F,"Residential",'RCP Data-Measures Tab'!$G:$G,"HVAC")</f>
        <v>0</v>
      </c>
      <c r="L19" s="61">
        <f>SUMIFS('RCP Data-Measures Tab'!$M:$M,'RCP Data-Measures Tab'!$D:$D,L$7,'RCP Data-Measures Tab'!$I:$I,$C19,'RCP Data-Measures Tab'!$F:$F,"Residential",'RCP Data-Measures Tab'!$G:$G,"HVAC")</f>
        <v>0</v>
      </c>
      <c r="M19" s="61">
        <f>SUMIFS('RCP Data-Measures Tab'!$N:$N,'RCP Data-Measures Tab'!$D:$D,M$7,'RCP Data-Measures Tab'!$I:$I,$C19,'RCP Data-Measures Tab'!$F:$F,"Residential",'RCP Data-Measures Tab'!$G:$G,"HVAC")</f>
        <v>0</v>
      </c>
      <c r="N19" s="61">
        <f>SUMIFS('RCP Data-Measures Tab'!$J:$J,'RCP Data-Measures Tab'!$D:$D,N$7,'RCP Data-Measures Tab'!$I:$I,$C19,'RCP Data-Measures Tab'!$F:$F,"Residential",'RCP Data-Measures Tab'!$G:$G,"HVAC")</f>
        <v>209844.48000000001</v>
      </c>
      <c r="O19" s="61">
        <f>SUMIFS('RCP Data-Measures Tab'!$K:$K,'RCP Data-Measures Tab'!$D:$D,O$7,'RCP Data-Measures Tab'!$I:$I,$C19,'RCP Data-Measures Tab'!$F:$F,"Residential",'RCP Data-Measures Tab'!$G:$G,"HVAC")</f>
        <v>10194.200000000001</v>
      </c>
      <c r="P19" s="61">
        <f>SUMIFS('RCP Data-Measures Tab'!$L:$L,'RCP Data-Measures Tab'!$D:$D,P$7,'RCP Data-Measures Tab'!$I:$I,$C19,'RCP Data-Measures Tab'!$F:$F,"Residential",'RCP Data-Measures Tab'!$G:$G,"HVAC")</f>
        <v>0</v>
      </c>
      <c r="Q19" s="61">
        <f>SUMIFS('RCP Data-Measures Tab'!$M:$M,'RCP Data-Measures Tab'!$D:$D,Q$7,'RCP Data-Measures Tab'!$I:$I,$C19,'RCP Data-Measures Tab'!$F:$F,"Residential",'RCP Data-Measures Tab'!$G:$G,"HVAC")</f>
        <v>0</v>
      </c>
      <c r="R19" s="61">
        <f>SUMIFS('RCP Data-Measures Tab'!$N:$N,'RCP Data-Measures Tab'!$D:$D,R$7,'RCP Data-Measures Tab'!$I:$I,$C19,'RCP Data-Measures Tab'!$F:$F,"Residential",'RCP Data-Measures Tab'!$G:$G,"HVAC")</f>
        <v>0</v>
      </c>
      <c r="S19" s="61">
        <f>SUMIFS('RCP Data-Measures Tab'!$J:$J,'RCP Data-Measures Tab'!$D:$D,S$7,'RCP Data-Measures Tab'!$I:$I,$C19,'RCP Data-Measures Tab'!$F:$F,"Residential",'RCP Data-Measures Tab'!$G:$G,"HVAC")</f>
        <v>214476.66999999998</v>
      </c>
      <c r="T19" s="61">
        <f>SUMIFS('RCP Data-Measures Tab'!$K:$K,'RCP Data-Measures Tab'!$D:$D,T$7,'RCP Data-Measures Tab'!$I:$I,$C19,'RCP Data-Measures Tab'!$F:$F,"Residential",'RCP Data-Measures Tab'!$G:$G,"HVAC")</f>
        <v>48016.25</v>
      </c>
      <c r="U19" s="61">
        <f>SUMIFS('RCP Data-Measures Tab'!$L:$L,'RCP Data-Measures Tab'!$D:$D,U$7,'RCP Data-Measures Tab'!$I:$I,$C19,'RCP Data-Measures Tab'!$F:$F,"Residential",'RCP Data-Measures Tab'!$G:$G,"HVAC")</f>
        <v>0</v>
      </c>
      <c r="V19" s="61">
        <f>SUMIFS('RCP Data-Measures Tab'!$M:$M,'RCP Data-Measures Tab'!$D:$D,V$7,'RCP Data-Measures Tab'!$I:$I,$C19,'RCP Data-Measures Tab'!$F:$F,"Residential",'RCP Data-Measures Tab'!$G:$G,"HVAC")</f>
        <v>0</v>
      </c>
      <c r="W19" s="61">
        <f>SUMIFS('RCP Data-Measures Tab'!$N:$N,'RCP Data-Measures Tab'!$D:$D,W$7,'RCP Data-Measures Tab'!$I:$I,$C19,'RCP Data-Measures Tab'!$F:$F,"Residential",'RCP Data-Measures Tab'!$G:$G,"HVAC")</f>
        <v>0</v>
      </c>
      <c r="X19" s="61">
        <f>SUMIFS('RCP Data-Measures Tab'!$J:$J,'RCP Data-Measures Tab'!$D:$D,X$7,'RCP Data-Measures Tab'!$I:$I,$C19,'RCP Data-Measures Tab'!$F:$F,"Residential",'RCP Data-Measures Tab'!$G:$G,"HVAC")</f>
        <v>8117.04</v>
      </c>
      <c r="Y19" s="61">
        <f>SUMIFS('RCP Data-Measures Tab'!$K:$K,'RCP Data-Measures Tab'!$D:$D,Y$7,'RCP Data-Measures Tab'!$I:$I,$C19,'RCP Data-Measures Tab'!$F:$F,"Residential",'RCP Data-Measures Tab'!$G:$G,"HVAC")</f>
        <v>0</v>
      </c>
      <c r="Z19" s="61">
        <f>SUMIFS('RCP Data-Measures Tab'!$L:$L,'RCP Data-Measures Tab'!$D:$D,Z$7,'RCP Data-Measures Tab'!$I:$I,$C19,'RCP Data-Measures Tab'!$F:$F,"Residential",'RCP Data-Measures Tab'!$G:$G,"HVAC")</f>
        <v>0</v>
      </c>
      <c r="AA19" s="61">
        <f>SUMIFS('RCP Data-Measures Tab'!$M:$M,'RCP Data-Measures Tab'!$D:$D,AA$7,'RCP Data-Measures Tab'!$I:$I,$C19,'RCP Data-Measures Tab'!$F:$F,"Residential",'RCP Data-Measures Tab'!$G:$G,"HVAC")</f>
        <v>0</v>
      </c>
      <c r="AB19" s="61">
        <f>SUMIFS('RCP Data-Measures Tab'!$N:$N,'RCP Data-Measures Tab'!$D:$D,AB$7,'RCP Data-Measures Tab'!$I:$I,$C19,'RCP Data-Measures Tab'!$F:$F,"Residential",'RCP Data-Measures Tab'!$G:$G,"HVAC")</f>
        <v>0</v>
      </c>
    </row>
    <row r="20" spans="1:28" ht="17" thickBot="1" x14ac:dyDescent="0.5">
      <c r="A20" s="181"/>
      <c r="C20" s="63" t="s">
        <v>363</v>
      </c>
      <c r="D20" s="63">
        <f>SUMIFS('RCP Data-Measures Tab'!$J:$J,'RCP Data-Measures Tab'!$D:$D,D$7,'RCP Data-Measures Tab'!$I:$I,$C20,'RCP Data-Measures Tab'!$F:$F,"Residential",'RCP Data-Measures Tab'!$G:$G,"HVAC")</f>
        <v>2175327.3349999986</v>
      </c>
      <c r="E20" s="63">
        <f>SUMIFS('RCP Data-Measures Tab'!$K:$K,'RCP Data-Measures Tab'!$D:$D,E$7,'RCP Data-Measures Tab'!$I:$I,$C20,'RCP Data-Measures Tab'!$F:$F,"Residential",'RCP Data-Measures Tab'!$G:$G,"HVAC")</f>
        <v>559852.98999999987</v>
      </c>
      <c r="F20" s="63">
        <f>SUMIFS('RCP Data-Measures Tab'!$L:$L,'RCP Data-Measures Tab'!$D:$D,F$7,'RCP Data-Measures Tab'!$I:$I,$C20,'RCP Data-Measures Tab'!$F:$F,"Residential",'RCP Data-Measures Tab'!$G:$G,"HVAC")</f>
        <v>10052538.413806062</v>
      </c>
      <c r="G20" s="63">
        <f>SUMIFS('RCP Data-Measures Tab'!$M:$M,'RCP Data-Measures Tab'!$D:$D,G$7,'RCP Data-Measures Tab'!$I:$I,$C20,'RCP Data-Measures Tab'!$F:$F,"Residential",'RCP Data-Measures Tab'!$G:$G,"HVAC")</f>
        <v>349186.72000000003</v>
      </c>
      <c r="H20" s="63">
        <f>SUMIFS('RCP Data-Measures Tab'!$N:$N,'RCP Data-Measures Tab'!$D:$D,H$7,'RCP Data-Measures Tab'!$I:$I,$C20,'RCP Data-Measures Tab'!$F:$F,"Residential",'RCP Data-Measures Tab'!$G:$G,"HVAC")</f>
        <v>0</v>
      </c>
      <c r="I20" s="63">
        <f>SUMIFS('RCP Data-Measures Tab'!$J:$J,'RCP Data-Measures Tab'!$D:$D,I$7,'RCP Data-Measures Tab'!$I:$I,$C20,'RCP Data-Measures Tab'!$F:$F,"Residential",'RCP Data-Measures Tab'!$G:$G,"HVAC")</f>
        <v>1174405.8456830001</v>
      </c>
      <c r="J20" s="63">
        <f>SUMIFS('RCP Data-Measures Tab'!$K:$K,'RCP Data-Measures Tab'!$D:$D,J$7,'RCP Data-Measures Tab'!$I:$I,$C20,'RCP Data-Measures Tab'!$F:$F,"Residential",'RCP Data-Measures Tab'!$G:$G,"HVAC")</f>
        <v>687478.13369388261</v>
      </c>
      <c r="K20" s="63">
        <f>SUMIFS('RCP Data-Measures Tab'!$L:$L,'RCP Data-Measures Tab'!$D:$D,K$7,'RCP Data-Measures Tab'!$I:$I,$C20,'RCP Data-Measures Tab'!$F:$F,"Residential",'RCP Data-Measures Tab'!$G:$G,"HVAC")</f>
        <v>4092029.8260019505</v>
      </c>
      <c r="L20" s="63">
        <f>SUMIFS('RCP Data-Measures Tab'!$M:$M,'RCP Data-Measures Tab'!$D:$D,L$7,'RCP Data-Measures Tab'!$I:$I,$C20,'RCP Data-Measures Tab'!$F:$F,"Residential",'RCP Data-Measures Tab'!$G:$G,"HVAC")</f>
        <v>124970.89652937544</v>
      </c>
      <c r="M20" s="63">
        <f>SUMIFS('RCP Data-Measures Tab'!$N:$N,'RCP Data-Measures Tab'!$D:$D,M$7,'RCP Data-Measures Tab'!$I:$I,$C20,'RCP Data-Measures Tab'!$F:$F,"Residential",'RCP Data-Measures Tab'!$G:$G,"HVAC")</f>
        <v>0</v>
      </c>
      <c r="N20" s="63">
        <f>SUMIFS('RCP Data-Measures Tab'!$J:$J,'RCP Data-Measures Tab'!$D:$D,N$7,'RCP Data-Measures Tab'!$I:$I,$C20,'RCP Data-Measures Tab'!$F:$F,"Residential",'RCP Data-Measures Tab'!$G:$G,"HVAC")</f>
        <v>2246979.3087939988</v>
      </c>
      <c r="O20" s="63">
        <f>SUMIFS('RCP Data-Measures Tab'!$K:$K,'RCP Data-Measures Tab'!$D:$D,O$7,'RCP Data-Measures Tab'!$I:$I,$C20,'RCP Data-Measures Tab'!$F:$F,"Residential",'RCP Data-Measures Tab'!$G:$G,"HVAC")</f>
        <v>199509.1634640001</v>
      </c>
      <c r="P20" s="63">
        <f>SUMIFS('RCP Data-Measures Tab'!$L:$L,'RCP Data-Measures Tab'!$D:$D,P$7,'RCP Data-Measures Tab'!$I:$I,$C20,'RCP Data-Measures Tab'!$F:$F,"Residential",'RCP Data-Measures Tab'!$G:$G,"HVAC")</f>
        <v>3383702.880743199</v>
      </c>
      <c r="Q20" s="63">
        <f>SUMIFS('RCP Data-Measures Tab'!$M:$M,'RCP Data-Measures Tab'!$D:$D,Q$7,'RCP Data-Measures Tab'!$I:$I,$C20,'RCP Data-Measures Tab'!$F:$F,"Residential",'RCP Data-Measures Tab'!$G:$G,"HVAC")</f>
        <v>86985.410000000018</v>
      </c>
      <c r="R20" s="63">
        <f>SUMIFS('RCP Data-Measures Tab'!$N:$N,'RCP Data-Measures Tab'!$D:$D,R$7,'RCP Data-Measures Tab'!$I:$I,$C20,'RCP Data-Measures Tab'!$F:$F,"Residential",'RCP Data-Measures Tab'!$G:$G,"HVAC")</f>
        <v>0</v>
      </c>
      <c r="S20" s="63">
        <f>SUMIFS('RCP Data-Measures Tab'!$J:$J,'RCP Data-Measures Tab'!$D:$D,S$7,'RCP Data-Measures Tab'!$I:$I,$C20,'RCP Data-Measures Tab'!$F:$F,"Residential",'RCP Data-Measures Tab'!$G:$G,"HVAC")</f>
        <v>959192.72889999987</v>
      </c>
      <c r="T20" s="63">
        <f>SUMIFS('RCP Data-Measures Tab'!$K:$K,'RCP Data-Measures Tab'!$D:$D,T$7,'RCP Data-Measures Tab'!$I:$I,$C20,'RCP Data-Measures Tab'!$F:$F,"Residential",'RCP Data-Measures Tab'!$G:$G,"HVAC")</f>
        <v>1420492.5121600002</v>
      </c>
      <c r="U20" s="63">
        <f>SUMIFS('RCP Data-Measures Tab'!$L:$L,'RCP Data-Measures Tab'!$D:$D,U$7,'RCP Data-Measures Tab'!$I:$I,$C20,'RCP Data-Measures Tab'!$F:$F,"Residential",'RCP Data-Measures Tab'!$G:$G,"HVAC")</f>
        <v>2470537.2758805999</v>
      </c>
      <c r="V20" s="63">
        <f>SUMIFS('RCP Data-Measures Tab'!$M:$M,'RCP Data-Measures Tab'!$D:$D,V$7,'RCP Data-Measures Tab'!$I:$I,$C20,'RCP Data-Measures Tab'!$F:$F,"Residential",'RCP Data-Measures Tab'!$G:$G,"HVAC")</f>
        <v>108006.7414</v>
      </c>
      <c r="W20" s="63">
        <f>SUMIFS('RCP Data-Measures Tab'!$N:$N,'RCP Data-Measures Tab'!$D:$D,W$7,'RCP Data-Measures Tab'!$I:$I,$C20,'RCP Data-Measures Tab'!$F:$F,"Residential",'RCP Data-Measures Tab'!$G:$G,"HVAC")</f>
        <v>0</v>
      </c>
      <c r="X20" s="63">
        <f>SUMIFS('RCP Data-Measures Tab'!$J:$J,'RCP Data-Measures Tab'!$D:$D,X$7,'RCP Data-Measures Tab'!$I:$I,$C20,'RCP Data-Measures Tab'!$F:$F,"Residential",'RCP Data-Measures Tab'!$G:$G,"HVAC")</f>
        <v>1818324.2087500005</v>
      </c>
      <c r="Y20" s="63">
        <f>SUMIFS('RCP Data-Measures Tab'!$K:$K,'RCP Data-Measures Tab'!$D:$D,Y$7,'RCP Data-Measures Tab'!$I:$I,$C20,'RCP Data-Measures Tab'!$F:$F,"Residential",'RCP Data-Measures Tab'!$G:$G,"HVAC")</f>
        <v>81532.705000000016</v>
      </c>
      <c r="Z20" s="63">
        <f>SUMIFS('RCP Data-Measures Tab'!$L:$L,'RCP Data-Measures Tab'!$D:$D,Z$7,'RCP Data-Measures Tab'!$I:$I,$C20,'RCP Data-Measures Tab'!$F:$F,"Residential",'RCP Data-Measures Tab'!$G:$G,"HVAC")</f>
        <v>2048839.7891944004</v>
      </c>
      <c r="AA20" s="63">
        <f>SUMIFS('RCP Data-Measures Tab'!$M:$M,'RCP Data-Measures Tab'!$D:$D,AA$7,'RCP Data-Measures Tab'!$I:$I,$C20,'RCP Data-Measures Tab'!$F:$F,"Residential",'RCP Data-Measures Tab'!$G:$G,"HVAC")</f>
        <v>142246.33000000002</v>
      </c>
      <c r="AB20" s="63">
        <f>SUMIFS('RCP Data-Measures Tab'!$N:$N,'RCP Data-Measures Tab'!$D:$D,AB$7,'RCP Data-Measures Tab'!$I:$I,$C20,'RCP Data-Measures Tab'!$F:$F,"Residential",'RCP Data-Measures Tab'!$G:$G,"HVAC")</f>
        <v>0</v>
      </c>
    </row>
    <row r="21" spans="1:28" ht="17" thickBot="1" x14ac:dyDescent="0.5">
      <c r="A21" s="181"/>
      <c r="C21" s="61" t="s">
        <v>403</v>
      </c>
      <c r="D21" s="61">
        <f>SUMIFS('RCP Data-Measures Tab'!$J:$J,'RCP Data-Measures Tab'!$D:$D,D$7,'RCP Data-Measures Tab'!$I:$I,$C21,'RCP Data-Measures Tab'!$F:$F,"Residential",'RCP Data-Measures Tab'!$G:$G,"HVAC")</f>
        <v>0</v>
      </c>
      <c r="E21" s="61">
        <f>SUMIFS('RCP Data-Measures Tab'!$K:$K,'RCP Data-Measures Tab'!$D:$D,E$7,'RCP Data-Measures Tab'!$I:$I,$C21,'RCP Data-Measures Tab'!$F:$F,"Residential",'RCP Data-Measures Tab'!$G:$G,"HVAC")</f>
        <v>0</v>
      </c>
      <c r="F21" s="61">
        <f>SUMIFS('RCP Data-Measures Tab'!$L:$L,'RCP Data-Measures Tab'!$D:$D,F$7,'RCP Data-Measures Tab'!$I:$I,$C21,'RCP Data-Measures Tab'!$F:$F,"Residential",'RCP Data-Measures Tab'!$G:$G,"HVAC")</f>
        <v>47128.149933453555</v>
      </c>
      <c r="G21" s="61">
        <f>SUMIFS('RCP Data-Measures Tab'!$M:$M,'RCP Data-Measures Tab'!$D:$D,G$7,'RCP Data-Measures Tab'!$I:$I,$C21,'RCP Data-Measures Tab'!$F:$F,"Residential",'RCP Data-Measures Tab'!$G:$G,"HVAC")</f>
        <v>0</v>
      </c>
      <c r="H21" s="61">
        <f>SUMIFS('RCP Data-Measures Tab'!$N:$N,'RCP Data-Measures Tab'!$D:$D,H$7,'RCP Data-Measures Tab'!$I:$I,$C21,'RCP Data-Measures Tab'!$F:$F,"Residential",'RCP Data-Measures Tab'!$G:$G,"HVAC")</f>
        <v>0</v>
      </c>
      <c r="I21" s="61">
        <f>SUMIFS('RCP Data-Measures Tab'!$J:$J,'RCP Data-Measures Tab'!$D:$D,I$7,'RCP Data-Measures Tab'!$I:$I,$C21,'RCP Data-Measures Tab'!$F:$F,"Residential",'RCP Data-Measures Tab'!$G:$G,"HVAC")</f>
        <v>0</v>
      </c>
      <c r="J21" s="61">
        <f>SUMIFS('RCP Data-Measures Tab'!$K:$K,'RCP Data-Measures Tab'!$D:$D,J$7,'RCP Data-Measures Tab'!$I:$I,$C21,'RCP Data-Measures Tab'!$F:$F,"Residential",'RCP Data-Measures Tab'!$G:$G,"HVAC")</f>
        <v>0</v>
      </c>
      <c r="K21" s="61">
        <f>SUMIFS('RCP Data-Measures Tab'!$L:$L,'RCP Data-Measures Tab'!$D:$D,K$7,'RCP Data-Measures Tab'!$I:$I,$C21,'RCP Data-Measures Tab'!$F:$F,"Residential",'RCP Data-Measures Tab'!$G:$G,"HVAC")</f>
        <v>2354.16192</v>
      </c>
      <c r="L21" s="61">
        <f>SUMIFS('RCP Data-Measures Tab'!$M:$M,'RCP Data-Measures Tab'!$D:$D,L$7,'RCP Data-Measures Tab'!$I:$I,$C21,'RCP Data-Measures Tab'!$F:$F,"Residential",'RCP Data-Measures Tab'!$G:$G,"HVAC")</f>
        <v>0</v>
      </c>
      <c r="M21" s="61">
        <f>SUMIFS('RCP Data-Measures Tab'!$N:$N,'RCP Data-Measures Tab'!$D:$D,M$7,'RCP Data-Measures Tab'!$I:$I,$C21,'RCP Data-Measures Tab'!$F:$F,"Residential",'RCP Data-Measures Tab'!$G:$G,"HVAC")</f>
        <v>0</v>
      </c>
      <c r="N21" s="61">
        <f>SUMIFS('RCP Data-Measures Tab'!$J:$J,'RCP Data-Measures Tab'!$D:$D,N$7,'RCP Data-Measures Tab'!$I:$I,$C21,'RCP Data-Measures Tab'!$F:$F,"Residential",'RCP Data-Measures Tab'!$G:$G,"HVAC")</f>
        <v>0</v>
      </c>
      <c r="O21" s="61">
        <f>SUMIFS('RCP Data-Measures Tab'!$K:$K,'RCP Data-Measures Tab'!$D:$D,O$7,'RCP Data-Measures Tab'!$I:$I,$C21,'RCP Data-Measures Tab'!$F:$F,"Residential",'RCP Data-Measures Tab'!$G:$G,"HVAC")</f>
        <v>0</v>
      </c>
      <c r="P21" s="61">
        <f>SUMIFS('RCP Data-Measures Tab'!$L:$L,'RCP Data-Measures Tab'!$D:$D,P$7,'RCP Data-Measures Tab'!$I:$I,$C21,'RCP Data-Measures Tab'!$F:$F,"Residential",'RCP Data-Measures Tab'!$G:$G,"HVAC")</f>
        <v>0</v>
      </c>
      <c r="Q21" s="61">
        <f>SUMIFS('RCP Data-Measures Tab'!$M:$M,'RCP Data-Measures Tab'!$D:$D,Q$7,'RCP Data-Measures Tab'!$I:$I,$C21,'RCP Data-Measures Tab'!$F:$F,"Residential",'RCP Data-Measures Tab'!$G:$G,"HVAC")</f>
        <v>0</v>
      </c>
      <c r="R21" s="61">
        <f>SUMIFS('RCP Data-Measures Tab'!$N:$N,'RCP Data-Measures Tab'!$D:$D,R$7,'RCP Data-Measures Tab'!$I:$I,$C21,'RCP Data-Measures Tab'!$F:$F,"Residential",'RCP Data-Measures Tab'!$G:$G,"HVAC")</f>
        <v>0</v>
      </c>
      <c r="S21" s="61">
        <f>SUMIFS('RCP Data-Measures Tab'!$J:$J,'RCP Data-Measures Tab'!$D:$D,S$7,'RCP Data-Measures Tab'!$I:$I,$C21,'RCP Data-Measures Tab'!$F:$F,"Residential",'RCP Data-Measures Tab'!$G:$G,"HVAC")</f>
        <v>0</v>
      </c>
      <c r="T21" s="61">
        <f>SUMIFS('RCP Data-Measures Tab'!$K:$K,'RCP Data-Measures Tab'!$D:$D,T$7,'RCP Data-Measures Tab'!$I:$I,$C21,'RCP Data-Measures Tab'!$F:$F,"Residential",'RCP Data-Measures Tab'!$G:$G,"HVAC")</f>
        <v>0</v>
      </c>
      <c r="U21" s="61">
        <f>SUMIFS('RCP Data-Measures Tab'!$L:$L,'RCP Data-Measures Tab'!$D:$D,U$7,'RCP Data-Measures Tab'!$I:$I,$C21,'RCP Data-Measures Tab'!$F:$F,"Residential",'RCP Data-Measures Tab'!$G:$G,"HVAC")</f>
        <v>0</v>
      </c>
      <c r="V21" s="61">
        <f>SUMIFS('RCP Data-Measures Tab'!$M:$M,'RCP Data-Measures Tab'!$D:$D,V$7,'RCP Data-Measures Tab'!$I:$I,$C21,'RCP Data-Measures Tab'!$F:$F,"Residential",'RCP Data-Measures Tab'!$G:$G,"HVAC")</f>
        <v>0</v>
      </c>
      <c r="W21" s="61">
        <f>SUMIFS('RCP Data-Measures Tab'!$N:$N,'RCP Data-Measures Tab'!$D:$D,W$7,'RCP Data-Measures Tab'!$I:$I,$C21,'RCP Data-Measures Tab'!$F:$F,"Residential",'RCP Data-Measures Tab'!$G:$G,"HVAC")</f>
        <v>0</v>
      </c>
      <c r="X21" s="61">
        <f>SUMIFS('RCP Data-Measures Tab'!$J:$J,'RCP Data-Measures Tab'!$D:$D,X$7,'RCP Data-Measures Tab'!$I:$I,$C21,'RCP Data-Measures Tab'!$F:$F,"Residential",'RCP Data-Measures Tab'!$G:$G,"HVAC")</f>
        <v>0</v>
      </c>
      <c r="Y21" s="61">
        <f>SUMIFS('RCP Data-Measures Tab'!$K:$K,'RCP Data-Measures Tab'!$D:$D,Y$7,'RCP Data-Measures Tab'!$I:$I,$C21,'RCP Data-Measures Tab'!$F:$F,"Residential",'RCP Data-Measures Tab'!$G:$G,"HVAC")</f>
        <v>0</v>
      </c>
      <c r="Z21" s="61">
        <f>SUMIFS('RCP Data-Measures Tab'!$L:$L,'RCP Data-Measures Tab'!$D:$D,Z$7,'RCP Data-Measures Tab'!$I:$I,$C21,'RCP Data-Measures Tab'!$F:$F,"Residential",'RCP Data-Measures Tab'!$G:$G,"HVAC")</f>
        <v>74051.289999999994</v>
      </c>
      <c r="AA21" s="61">
        <f>SUMIFS('RCP Data-Measures Tab'!$M:$M,'RCP Data-Measures Tab'!$D:$D,AA$7,'RCP Data-Measures Tab'!$I:$I,$C21,'RCP Data-Measures Tab'!$F:$F,"Residential",'RCP Data-Measures Tab'!$G:$G,"HVAC")</f>
        <v>0</v>
      </c>
      <c r="AB21" s="61">
        <f>SUMIFS('RCP Data-Measures Tab'!$N:$N,'RCP Data-Measures Tab'!$D:$D,AB$7,'RCP Data-Measures Tab'!$I:$I,$C21,'RCP Data-Measures Tab'!$F:$F,"Residential",'RCP Data-Measures Tab'!$G:$G,"HVAC")</f>
        <v>0</v>
      </c>
    </row>
    <row r="22" spans="1:28" ht="17" thickBot="1" x14ac:dyDescent="0.5">
      <c r="A22" s="181"/>
      <c r="C22" s="63" t="s">
        <v>121</v>
      </c>
      <c r="D22" s="63">
        <f>SUMIFS('RCP Data-Measures Tab'!$J:$J,'RCP Data-Measures Tab'!$D:$D,D$7,'RCP Data-Measures Tab'!$I:$I,$C22,'RCP Data-Measures Tab'!$F:$F,"Residential",'RCP Data-Measures Tab'!$G:$G,"HVAC")</f>
        <v>19913.53</v>
      </c>
      <c r="E22" s="63">
        <f>SUMIFS('RCP Data-Measures Tab'!$K:$K,'RCP Data-Measures Tab'!$D:$D,E$7,'RCP Data-Measures Tab'!$I:$I,$C22,'RCP Data-Measures Tab'!$F:$F,"Residential",'RCP Data-Measures Tab'!$G:$G,"HVAC")</f>
        <v>0</v>
      </c>
      <c r="F22" s="63">
        <f>SUMIFS('RCP Data-Measures Tab'!$L:$L,'RCP Data-Measures Tab'!$D:$D,F$7,'RCP Data-Measures Tab'!$I:$I,$C22,'RCP Data-Measures Tab'!$F:$F,"Residential",'RCP Data-Measures Tab'!$G:$G,"HVAC")</f>
        <v>406710.85571928852</v>
      </c>
      <c r="G22" s="63">
        <f>SUMIFS('RCP Data-Measures Tab'!$M:$M,'RCP Data-Measures Tab'!$D:$D,G$7,'RCP Data-Measures Tab'!$I:$I,$C22,'RCP Data-Measures Tab'!$F:$F,"Residential",'RCP Data-Measures Tab'!$G:$G,"HVAC")</f>
        <v>0</v>
      </c>
      <c r="H22" s="63">
        <f>SUMIFS('RCP Data-Measures Tab'!$N:$N,'RCP Data-Measures Tab'!$D:$D,H$7,'RCP Data-Measures Tab'!$I:$I,$C22,'RCP Data-Measures Tab'!$F:$F,"Residential",'RCP Data-Measures Tab'!$G:$G,"HVAC")</f>
        <v>0</v>
      </c>
      <c r="I22" s="63">
        <f>SUMIFS('RCP Data-Measures Tab'!$J:$J,'RCP Data-Measures Tab'!$D:$D,I$7,'RCP Data-Measures Tab'!$I:$I,$C22,'RCP Data-Measures Tab'!$F:$F,"Residential",'RCP Data-Measures Tab'!$G:$G,"HVAC")</f>
        <v>53826.439999999995</v>
      </c>
      <c r="J22" s="63">
        <f>SUMIFS('RCP Data-Measures Tab'!$K:$K,'RCP Data-Measures Tab'!$D:$D,J$7,'RCP Data-Measures Tab'!$I:$I,$C22,'RCP Data-Measures Tab'!$F:$F,"Residential",'RCP Data-Measures Tab'!$G:$G,"HVAC")</f>
        <v>35233.979999999996</v>
      </c>
      <c r="K22" s="63">
        <f>SUMIFS('RCP Data-Measures Tab'!$L:$L,'RCP Data-Measures Tab'!$D:$D,K$7,'RCP Data-Measures Tab'!$I:$I,$C22,'RCP Data-Measures Tab'!$F:$F,"Residential",'RCP Data-Measures Tab'!$G:$G,"HVAC")</f>
        <v>1970027.8875884877</v>
      </c>
      <c r="L22" s="63">
        <f>SUMIFS('RCP Data-Measures Tab'!$M:$M,'RCP Data-Measures Tab'!$D:$D,L$7,'RCP Data-Measures Tab'!$I:$I,$C22,'RCP Data-Measures Tab'!$F:$F,"Residential",'RCP Data-Measures Tab'!$G:$G,"HVAC")</f>
        <v>89446.909999999887</v>
      </c>
      <c r="M22" s="63">
        <f>SUMIFS('RCP Data-Measures Tab'!$N:$N,'RCP Data-Measures Tab'!$D:$D,M$7,'RCP Data-Measures Tab'!$I:$I,$C22,'RCP Data-Measures Tab'!$F:$F,"Residential",'RCP Data-Measures Tab'!$G:$G,"HVAC")</f>
        <v>0</v>
      </c>
      <c r="N22" s="63">
        <f>SUMIFS('RCP Data-Measures Tab'!$J:$J,'RCP Data-Measures Tab'!$D:$D,N$7,'RCP Data-Measures Tab'!$I:$I,$C22,'RCP Data-Measures Tab'!$F:$F,"Residential",'RCP Data-Measures Tab'!$G:$G,"HVAC")</f>
        <v>640290.94999999972</v>
      </c>
      <c r="O22" s="63">
        <f>SUMIFS('RCP Data-Measures Tab'!$K:$K,'RCP Data-Measures Tab'!$D:$D,O$7,'RCP Data-Measures Tab'!$I:$I,$C22,'RCP Data-Measures Tab'!$F:$F,"Residential",'RCP Data-Measures Tab'!$G:$G,"HVAC")</f>
        <v>130725.07578500178</v>
      </c>
      <c r="P22" s="63">
        <f>SUMIFS('RCP Data-Measures Tab'!$L:$L,'RCP Data-Measures Tab'!$D:$D,P$7,'RCP Data-Measures Tab'!$I:$I,$C22,'RCP Data-Measures Tab'!$F:$F,"Residential",'RCP Data-Measures Tab'!$G:$G,"HVAC")</f>
        <v>3559878.9625000069</v>
      </c>
      <c r="Q22" s="63">
        <f>SUMIFS('RCP Data-Measures Tab'!$M:$M,'RCP Data-Measures Tab'!$D:$D,Q$7,'RCP Data-Measures Tab'!$I:$I,$C22,'RCP Data-Measures Tab'!$F:$F,"Residential",'RCP Data-Measures Tab'!$G:$G,"HVAC")</f>
        <v>161729.22999999969</v>
      </c>
      <c r="R22" s="63">
        <f>SUMIFS('RCP Data-Measures Tab'!$N:$N,'RCP Data-Measures Tab'!$D:$D,R$7,'RCP Data-Measures Tab'!$I:$I,$C22,'RCP Data-Measures Tab'!$F:$F,"Residential",'RCP Data-Measures Tab'!$G:$G,"HVAC")</f>
        <v>0</v>
      </c>
      <c r="S22" s="63">
        <f>SUMIFS('RCP Data-Measures Tab'!$J:$J,'RCP Data-Measures Tab'!$D:$D,S$7,'RCP Data-Measures Tab'!$I:$I,$C22,'RCP Data-Measures Tab'!$F:$F,"Residential",'RCP Data-Measures Tab'!$G:$G,"HVAC")</f>
        <v>232995.52000000002</v>
      </c>
      <c r="T22" s="63">
        <f>SUMIFS('RCP Data-Measures Tab'!$K:$K,'RCP Data-Measures Tab'!$D:$D,T$7,'RCP Data-Measures Tab'!$I:$I,$C22,'RCP Data-Measures Tab'!$F:$F,"Residential",'RCP Data-Measures Tab'!$G:$G,"HVAC")</f>
        <v>1110179.2455199999</v>
      </c>
      <c r="U22" s="63">
        <f>SUMIFS('RCP Data-Measures Tab'!$L:$L,'RCP Data-Measures Tab'!$D:$D,U$7,'RCP Data-Measures Tab'!$I:$I,$C22,'RCP Data-Measures Tab'!$F:$F,"Residential",'RCP Data-Measures Tab'!$G:$G,"HVAC")</f>
        <v>5226636.8083199728</v>
      </c>
      <c r="V22" s="63">
        <f>SUMIFS('RCP Data-Measures Tab'!$M:$M,'RCP Data-Measures Tab'!$D:$D,V$7,'RCP Data-Measures Tab'!$I:$I,$C22,'RCP Data-Measures Tab'!$F:$F,"Residential",'RCP Data-Measures Tab'!$G:$G,"HVAC")</f>
        <v>99741.319999999891</v>
      </c>
      <c r="W22" s="63">
        <f>SUMIFS('RCP Data-Measures Tab'!$N:$N,'RCP Data-Measures Tab'!$D:$D,W$7,'RCP Data-Measures Tab'!$I:$I,$C22,'RCP Data-Measures Tab'!$F:$F,"Residential",'RCP Data-Measures Tab'!$G:$G,"HVAC")</f>
        <v>0</v>
      </c>
      <c r="X22" s="63">
        <f>SUMIFS('RCP Data-Measures Tab'!$J:$J,'RCP Data-Measures Tab'!$D:$D,X$7,'RCP Data-Measures Tab'!$I:$I,$C22,'RCP Data-Measures Tab'!$F:$F,"Residential",'RCP Data-Measures Tab'!$G:$G,"HVAC")</f>
        <v>754324.54</v>
      </c>
      <c r="Y22" s="63">
        <f>SUMIFS('RCP Data-Measures Tab'!$K:$K,'RCP Data-Measures Tab'!$D:$D,Y$7,'RCP Data-Measures Tab'!$I:$I,$C22,'RCP Data-Measures Tab'!$F:$F,"Residential",'RCP Data-Measures Tab'!$G:$G,"HVAC")</f>
        <v>203613.36000000002</v>
      </c>
      <c r="Z22" s="63">
        <f>SUMIFS('RCP Data-Measures Tab'!$L:$L,'RCP Data-Measures Tab'!$D:$D,Z$7,'RCP Data-Measures Tab'!$I:$I,$C22,'RCP Data-Measures Tab'!$F:$F,"Residential",'RCP Data-Measures Tab'!$G:$G,"HVAC")</f>
        <v>6929556.9015600029</v>
      </c>
      <c r="AA22" s="63">
        <f>SUMIFS('RCP Data-Measures Tab'!$M:$M,'RCP Data-Measures Tab'!$D:$D,AA$7,'RCP Data-Measures Tab'!$I:$I,$C22,'RCP Data-Measures Tab'!$F:$F,"Residential",'RCP Data-Measures Tab'!$G:$G,"HVAC")</f>
        <v>78737.979999999894</v>
      </c>
      <c r="AB22" s="63">
        <f>SUMIFS('RCP Data-Measures Tab'!$N:$N,'RCP Data-Measures Tab'!$D:$D,AB$7,'RCP Data-Measures Tab'!$I:$I,$C22,'RCP Data-Measures Tab'!$F:$F,"Residential",'RCP Data-Measures Tab'!$G:$G,"HVAC")</f>
        <v>0</v>
      </c>
    </row>
    <row r="23" spans="1:28" ht="17" thickBot="1" x14ac:dyDescent="0.5">
      <c r="A23" s="181"/>
      <c r="C23" s="61" t="s">
        <v>497</v>
      </c>
      <c r="D23" s="61">
        <f>SUMIFS('RCP Data-Measures Tab'!$J:$J,'RCP Data-Measures Tab'!$D:$D,D$7,'RCP Data-Measures Tab'!$I:$I,$C23,'RCP Data-Measures Tab'!$F:$F,"Residential",'RCP Data-Measures Tab'!$G:$G,"HVAC")</f>
        <v>1994407.9713949598</v>
      </c>
      <c r="E23" s="61">
        <f>SUMIFS('RCP Data-Measures Tab'!$K:$K,'RCP Data-Measures Tab'!$D:$D,E$7,'RCP Data-Measures Tab'!$I:$I,$C23,'RCP Data-Measures Tab'!$F:$F,"Residential",'RCP Data-Measures Tab'!$G:$G,"HVAC")</f>
        <v>0</v>
      </c>
      <c r="F23" s="61">
        <f>SUMIFS('RCP Data-Measures Tab'!$L:$L,'RCP Data-Measures Tab'!$D:$D,F$7,'RCP Data-Measures Tab'!$I:$I,$C23,'RCP Data-Measures Tab'!$F:$F,"Residential",'RCP Data-Measures Tab'!$G:$G,"HVAC")</f>
        <v>1564253.0085399486</v>
      </c>
      <c r="G23" s="61">
        <f>SUMIFS('RCP Data-Measures Tab'!$M:$M,'RCP Data-Measures Tab'!$D:$D,G$7,'RCP Data-Measures Tab'!$I:$I,$C23,'RCP Data-Measures Tab'!$F:$F,"Residential",'RCP Data-Measures Tab'!$G:$G,"HVAC")</f>
        <v>0</v>
      </c>
      <c r="H23" s="61">
        <f>SUMIFS('RCP Data-Measures Tab'!$N:$N,'RCP Data-Measures Tab'!$D:$D,H$7,'RCP Data-Measures Tab'!$I:$I,$C23,'RCP Data-Measures Tab'!$F:$F,"Residential",'RCP Data-Measures Tab'!$G:$G,"HVAC")</f>
        <v>21368.644650039965</v>
      </c>
      <c r="I23" s="61">
        <f>SUMIFS('RCP Data-Measures Tab'!$J:$J,'RCP Data-Measures Tab'!$D:$D,I$7,'RCP Data-Measures Tab'!$I:$I,$C23,'RCP Data-Measures Tab'!$F:$F,"Residential",'RCP Data-Measures Tab'!$G:$G,"HVAC")</f>
        <v>0</v>
      </c>
      <c r="J23" s="61">
        <f>SUMIFS('RCP Data-Measures Tab'!$K:$K,'RCP Data-Measures Tab'!$D:$D,J$7,'RCP Data-Measures Tab'!$I:$I,$C23,'RCP Data-Measures Tab'!$F:$F,"Residential",'RCP Data-Measures Tab'!$G:$G,"HVAC")</f>
        <v>2968408.6114304001</v>
      </c>
      <c r="K23" s="61">
        <f>SUMIFS('RCP Data-Measures Tab'!$L:$L,'RCP Data-Measures Tab'!$D:$D,K$7,'RCP Data-Measures Tab'!$I:$I,$C23,'RCP Data-Measures Tab'!$F:$F,"Residential",'RCP Data-Measures Tab'!$G:$G,"HVAC")</f>
        <v>1664707.7270727362</v>
      </c>
      <c r="L23" s="61">
        <f>SUMIFS('RCP Data-Measures Tab'!$M:$M,'RCP Data-Measures Tab'!$D:$D,L$7,'RCP Data-Measures Tab'!$I:$I,$C23,'RCP Data-Measures Tab'!$F:$F,"Residential",'RCP Data-Measures Tab'!$G:$G,"HVAC")</f>
        <v>0</v>
      </c>
      <c r="M23" s="61">
        <f>SUMIFS('RCP Data-Measures Tab'!$N:$N,'RCP Data-Measures Tab'!$D:$D,M$7,'RCP Data-Measures Tab'!$I:$I,$C23,'RCP Data-Measures Tab'!$F:$F,"Residential",'RCP Data-Measures Tab'!$G:$G,"HVAC")</f>
        <v>133093.77774131711</v>
      </c>
      <c r="N23" s="61">
        <f>SUMIFS('RCP Data-Measures Tab'!$J:$J,'RCP Data-Measures Tab'!$D:$D,N$7,'RCP Data-Measures Tab'!$I:$I,$C23,'RCP Data-Measures Tab'!$F:$F,"Residential",'RCP Data-Measures Tab'!$G:$G,"HVAC")</f>
        <v>22072.93</v>
      </c>
      <c r="O23" s="61">
        <f>SUMIFS('RCP Data-Measures Tab'!$K:$K,'RCP Data-Measures Tab'!$D:$D,O$7,'RCP Data-Measures Tab'!$I:$I,$C23,'RCP Data-Measures Tab'!$F:$F,"Residential",'RCP Data-Measures Tab'!$G:$G,"HVAC")</f>
        <v>1086305.72544</v>
      </c>
      <c r="P23" s="61">
        <f>SUMIFS('RCP Data-Measures Tab'!$L:$L,'RCP Data-Measures Tab'!$D:$D,P$7,'RCP Data-Measures Tab'!$I:$I,$C23,'RCP Data-Measures Tab'!$F:$F,"Residential",'RCP Data-Measures Tab'!$G:$G,"HVAC")</f>
        <v>2155402.1633799993</v>
      </c>
      <c r="Q23" s="61">
        <f>SUMIFS('RCP Data-Measures Tab'!$M:$M,'RCP Data-Measures Tab'!$D:$D,Q$7,'RCP Data-Measures Tab'!$I:$I,$C23,'RCP Data-Measures Tab'!$F:$F,"Residential",'RCP Data-Measures Tab'!$G:$G,"HVAC")</f>
        <v>37109.1</v>
      </c>
      <c r="R23" s="61">
        <f>SUMIFS('RCP Data-Measures Tab'!$N:$N,'RCP Data-Measures Tab'!$D:$D,R$7,'RCP Data-Measures Tab'!$I:$I,$C23,'RCP Data-Measures Tab'!$F:$F,"Residential",'RCP Data-Measures Tab'!$G:$G,"HVAC")</f>
        <v>120162.54986686863</v>
      </c>
      <c r="S23" s="61">
        <f>SUMIFS('RCP Data-Measures Tab'!$J:$J,'RCP Data-Measures Tab'!$D:$D,S$7,'RCP Data-Measures Tab'!$I:$I,$C23,'RCP Data-Measures Tab'!$F:$F,"Residential",'RCP Data-Measures Tab'!$G:$G,"HVAC")</f>
        <v>383105.01</v>
      </c>
      <c r="T23" s="61">
        <f>SUMIFS('RCP Data-Measures Tab'!$K:$K,'RCP Data-Measures Tab'!$D:$D,T$7,'RCP Data-Measures Tab'!$I:$I,$C23,'RCP Data-Measures Tab'!$F:$F,"Residential",'RCP Data-Measures Tab'!$G:$G,"HVAC")</f>
        <v>1311487.3122256</v>
      </c>
      <c r="U23" s="61">
        <f>SUMIFS('RCP Data-Measures Tab'!$L:$L,'RCP Data-Measures Tab'!$D:$D,U$7,'RCP Data-Measures Tab'!$I:$I,$C23,'RCP Data-Measures Tab'!$F:$F,"Residential",'RCP Data-Measures Tab'!$G:$G,"HVAC")</f>
        <v>1847844.1377160021</v>
      </c>
      <c r="V23" s="61">
        <f>SUMIFS('RCP Data-Measures Tab'!$M:$M,'RCP Data-Measures Tab'!$D:$D,V$7,'RCP Data-Measures Tab'!$I:$I,$C23,'RCP Data-Measures Tab'!$F:$F,"Residential",'RCP Data-Measures Tab'!$G:$G,"HVAC")</f>
        <v>12876</v>
      </c>
      <c r="W23" s="61">
        <f>SUMIFS('RCP Data-Measures Tab'!$N:$N,'RCP Data-Measures Tab'!$D:$D,W$7,'RCP Data-Measures Tab'!$I:$I,$C23,'RCP Data-Measures Tab'!$F:$F,"Residential",'RCP Data-Measures Tab'!$G:$G,"HVAC")</f>
        <v>168813.38470769138</v>
      </c>
      <c r="X23" s="61">
        <f>SUMIFS('RCP Data-Measures Tab'!$J:$J,'RCP Data-Measures Tab'!$D:$D,X$7,'RCP Data-Measures Tab'!$I:$I,$C23,'RCP Data-Measures Tab'!$F:$F,"Residential",'RCP Data-Measures Tab'!$G:$G,"HVAC")</f>
        <v>1070181.3031500001</v>
      </c>
      <c r="Y23" s="61">
        <f>SUMIFS('RCP Data-Measures Tab'!$K:$K,'RCP Data-Measures Tab'!$D:$D,Y$7,'RCP Data-Measures Tab'!$I:$I,$C23,'RCP Data-Measures Tab'!$F:$F,"Residential",'RCP Data-Measures Tab'!$G:$G,"HVAC")</f>
        <v>109.69104999999999</v>
      </c>
      <c r="Z23" s="61">
        <f>SUMIFS('RCP Data-Measures Tab'!$L:$L,'RCP Data-Measures Tab'!$D:$D,Z$7,'RCP Data-Measures Tab'!$I:$I,$C23,'RCP Data-Measures Tab'!$F:$F,"Residential",'RCP Data-Measures Tab'!$G:$G,"HVAC")</f>
        <v>958020.86739999964</v>
      </c>
      <c r="AA23" s="61">
        <f>SUMIFS('RCP Data-Measures Tab'!$M:$M,'RCP Data-Measures Tab'!$D:$D,AA$7,'RCP Data-Measures Tab'!$I:$I,$C23,'RCP Data-Measures Tab'!$F:$F,"Residential",'RCP Data-Measures Tab'!$G:$G,"HVAC")</f>
        <v>0</v>
      </c>
      <c r="AB23" s="61">
        <f>SUMIFS('RCP Data-Measures Tab'!$N:$N,'RCP Data-Measures Tab'!$D:$D,AB$7,'RCP Data-Measures Tab'!$I:$I,$C23,'RCP Data-Measures Tab'!$F:$F,"Residential",'RCP Data-Measures Tab'!$G:$G,"HVAC")</f>
        <v>11152912.391329886</v>
      </c>
    </row>
    <row r="24" spans="1:28" ht="17" thickBot="1" x14ac:dyDescent="0.5">
      <c r="A24" s="181"/>
      <c r="C24" s="63" t="s">
        <v>496</v>
      </c>
      <c r="D24" s="63">
        <f>SUMIFS('RCP Data-Measures Tab'!$J:$J,'RCP Data-Measures Tab'!$D:$D,D$7,'RCP Data-Measures Tab'!$I:$I,$C24,'RCP Data-Measures Tab'!$F:$F,"Residential",'RCP Data-Measures Tab'!$G:$G,"HVAC")</f>
        <v>1532258.75</v>
      </c>
      <c r="E24" s="63">
        <f>SUMIFS('RCP Data-Measures Tab'!$K:$K,'RCP Data-Measures Tab'!$D:$D,E$7,'RCP Data-Measures Tab'!$I:$I,$C24,'RCP Data-Measures Tab'!$F:$F,"Residential",'RCP Data-Measures Tab'!$G:$G,"HVAC")</f>
        <v>159333</v>
      </c>
      <c r="F24" s="63">
        <f>SUMIFS('RCP Data-Measures Tab'!$L:$L,'RCP Data-Measures Tab'!$D:$D,F$7,'RCP Data-Measures Tab'!$I:$I,$C24,'RCP Data-Measures Tab'!$F:$F,"Residential",'RCP Data-Measures Tab'!$G:$G,"HVAC")</f>
        <v>476401.49094781681</v>
      </c>
      <c r="G24" s="63">
        <f>SUMIFS('RCP Data-Measures Tab'!$M:$M,'RCP Data-Measures Tab'!$D:$D,G$7,'RCP Data-Measures Tab'!$I:$I,$C24,'RCP Data-Measures Tab'!$F:$F,"Residential",'RCP Data-Measures Tab'!$G:$G,"HVAC")</f>
        <v>19272.29</v>
      </c>
      <c r="H24" s="63">
        <f>SUMIFS('RCP Data-Measures Tab'!$N:$N,'RCP Data-Measures Tab'!$D:$D,H$7,'RCP Data-Measures Tab'!$I:$I,$C24,'RCP Data-Measures Tab'!$F:$F,"Residential",'RCP Data-Measures Tab'!$G:$G,"HVAC")</f>
        <v>0</v>
      </c>
      <c r="I24" s="63">
        <f>SUMIFS('RCP Data-Measures Tab'!$J:$J,'RCP Data-Measures Tab'!$D:$D,I$7,'RCP Data-Measures Tab'!$I:$I,$C24,'RCP Data-Measures Tab'!$F:$F,"Residential",'RCP Data-Measures Tab'!$G:$G,"HVAC")</f>
        <v>2238933.1701439996</v>
      </c>
      <c r="J24" s="63">
        <f>SUMIFS('RCP Data-Measures Tab'!$K:$K,'RCP Data-Measures Tab'!$D:$D,J$7,'RCP Data-Measures Tab'!$I:$I,$C24,'RCP Data-Measures Tab'!$F:$F,"Residential",'RCP Data-Measures Tab'!$G:$G,"HVAC")</f>
        <v>610894.73273899988</v>
      </c>
      <c r="K24" s="63">
        <f>SUMIFS('RCP Data-Measures Tab'!$L:$L,'RCP Data-Measures Tab'!$D:$D,K$7,'RCP Data-Measures Tab'!$I:$I,$C24,'RCP Data-Measures Tab'!$F:$F,"Residential",'RCP Data-Measures Tab'!$G:$G,"HVAC")</f>
        <v>563476.66028580512</v>
      </c>
      <c r="L24" s="63">
        <f>SUMIFS('RCP Data-Measures Tab'!$M:$M,'RCP Data-Measures Tab'!$D:$D,L$7,'RCP Data-Measures Tab'!$I:$I,$C24,'RCP Data-Measures Tab'!$F:$F,"Residential",'RCP Data-Measures Tab'!$G:$G,"HVAC")</f>
        <v>0</v>
      </c>
      <c r="M24" s="63">
        <f>SUMIFS('RCP Data-Measures Tab'!$N:$N,'RCP Data-Measures Tab'!$D:$D,M$7,'RCP Data-Measures Tab'!$I:$I,$C24,'RCP Data-Measures Tab'!$F:$F,"Residential",'RCP Data-Measures Tab'!$G:$G,"HVAC")</f>
        <v>0</v>
      </c>
      <c r="N24" s="63">
        <f>SUMIFS('RCP Data-Measures Tab'!$J:$J,'RCP Data-Measures Tab'!$D:$D,N$7,'RCP Data-Measures Tab'!$I:$I,$C24,'RCP Data-Measures Tab'!$F:$F,"Residential",'RCP Data-Measures Tab'!$G:$G,"HVAC")</f>
        <v>2962434.4145119949</v>
      </c>
      <c r="O24" s="63">
        <f>SUMIFS('RCP Data-Measures Tab'!$K:$K,'RCP Data-Measures Tab'!$D:$D,O$7,'RCP Data-Measures Tab'!$I:$I,$C24,'RCP Data-Measures Tab'!$F:$F,"Residential",'RCP Data-Measures Tab'!$G:$G,"HVAC")</f>
        <v>555200.93000000273</v>
      </c>
      <c r="P24" s="63">
        <f>SUMIFS('RCP Data-Measures Tab'!$L:$L,'RCP Data-Measures Tab'!$D:$D,P$7,'RCP Data-Measures Tab'!$I:$I,$C24,'RCP Data-Measures Tab'!$F:$F,"Residential",'RCP Data-Measures Tab'!$G:$G,"HVAC")</f>
        <v>516710.67</v>
      </c>
      <c r="Q24" s="63">
        <f>SUMIFS('RCP Data-Measures Tab'!$M:$M,'RCP Data-Measures Tab'!$D:$D,Q$7,'RCP Data-Measures Tab'!$I:$I,$C24,'RCP Data-Measures Tab'!$F:$F,"Residential",'RCP Data-Measures Tab'!$G:$G,"HVAC")</f>
        <v>0</v>
      </c>
      <c r="R24" s="63">
        <f>SUMIFS('RCP Data-Measures Tab'!$N:$N,'RCP Data-Measures Tab'!$D:$D,R$7,'RCP Data-Measures Tab'!$I:$I,$C24,'RCP Data-Measures Tab'!$F:$F,"Residential",'RCP Data-Measures Tab'!$G:$G,"HVAC")</f>
        <v>0</v>
      </c>
      <c r="S24" s="63">
        <f>SUMIFS('RCP Data-Measures Tab'!$J:$J,'RCP Data-Measures Tab'!$D:$D,S$7,'RCP Data-Measures Tab'!$I:$I,$C24,'RCP Data-Measures Tab'!$F:$F,"Residential",'RCP Data-Measures Tab'!$G:$G,"HVAC")</f>
        <v>2251216.0699999998</v>
      </c>
      <c r="T24" s="63">
        <f>SUMIFS('RCP Data-Measures Tab'!$K:$K,'RCP Data-Measures Tab'!$D:$D,T$7,'RCP Data-Measures Tab'!$I:$I,$C24,'RCP Data-Measures Tab'!$F:$F,"Residential",'RCP Data-Measures Tab'!$G:$G,"HVAC")</f>
        <v>980357.28</v>
      </c>
      <c r="U24" s="63">
        <f>SUMIFS('RCP Data-Measures Tab'!$L:$L,'RCP Data-Measures Tab'!$D:$D,U$7,'RCP Data-Measures Tab'!$I:$I,$C24,'RCP Data-Measures Tab'!$F:$F,"Residential",'RCP Data-Measures Tab'!$G:$G,"HVAC")</f>
        <v>1327541.9728000001</v>
      </c>
      <c r="V24" s="63">
        <f>SUMIFS('RCP Data-Measures Tab'!$M:$M,'RCP Data-Measures Tab'!$D:$D,V$7,'RCP Data-Measures Tab'!$I:$I,$C24,'RCP Data-Measures Tab'!$F:$F,"Residential",'RCP Data-Measures Tab'!$G:$G,"HVAC")</f>
        <v>46874.559999999998</v>
      </c>
      <c r="W24" s="63">
        <f>SUMIFS('RCP Data-Measures Tab'!$N:$N,'RCP Data-Measures Tab'!$D:$D,W$7,'RCP Data-Measures Tab'!$I:$I,$C24,'RCP Data-Measures Tab'!$F:$F,"Residential",'RCP Data-Measures Tab'!$G:$G,"HVAC")</f>
        <v>0</v>
      </c>
      <c r="X24" s="63">
        <f>SUMIFS('RCP Data-Measures Tab'!$J:$J,'RCP Data-Measures Tab'!$D:$D,X$7,'RCP Data-Measures Tab'!$I:$I,$C24,'RCP Data-Measures Tab'!$F:$F,"Residential",'RCP Data-Measures Tab'!$G:$G,"HVAC")</f>
        <v>3209592.7920000008</v>
      </c>
      <c r="Y24" s="63">
        <f>SUMIFS('RCP Data-Measures Tab'!$K:$K,'RCP Data-Measures Tab'!$D:$D,Y$7,'RCP Data-Measures Tab'!$I:$I,$C24,'RCP Data-Measures Tab'!$F:$F,"Residential",'RCP Data-Measures Tab'!$G:$G,"HVAC")</f>
        <v>150352.96900000001</v>
      </c>
      <c r="Z24" s="63">
        <f>SUMIFS('RCP Data-Measures Tab'!$L:$L,'RCP Data-Measures Tab'!$D:$D,Z$7,'RCP Data-Measures Tab'!$I:$I,$C24,'RCP Data-Measures Tab'!$F:$F,"Residential",'RCP Data-Measures Tab'!$G:$G,"HVAC")</f>
        <v>7038</v>
      </c>
      <c r="AA24" s="63">
        <f>SUMIFS('RCP Data-Measures Tab'!$M:$M,'RCP Data-Measures Tab'!$D:$D,AA$7,'RCP Data-Measures Tab'!$I:$I,$C24,'RCP Data-Measures Tab'!$F:$F,"Residential",'RCP Data-Measures Tab'!$G:$G,"HVAC")</f>
        <v>53452.4</v>
      </c>
      <c r="AB24" s="63">
        <f>SUMIFS('RCP Data-Measures Tab'!$N:$N,'RCP Data-Measures Tab'!$D:$D,AB$7,'RCP Data-Measures Tab'!$I:$I,$C24,'RCP Data-Measures Tab'!$F:$F,"Residential",'RCP Data-Measures Tab'!$G:$G,"HVAC")</f>
        <v>0</v>
      </c>
    </row>
    <row r="25" spans="1:28" ht="17" thickBot="1" x14ac:dyDescent="0.5">
      <c r="A25" s="181"/>
      <c r="C25" s="61" t="s">
        <v>392</v>
      </c>
      <c r="D25" s="61">
        <f>SUMIFS('RCP Data-Measures Tab'!$J:$J,'RCP Data-Measures Tab'!$D:$D,D$7,'RCP Data-Measures Tab'!$I:$I,$C25,'RCP Data-Measures Tab'!$F:$F,"Residential",'RCP Data-Measures Tab'!$G:$G,"HVAC")</f>
        <v>4862450.4952900009</v>
      </c>
      <c r="E25" s="61">
        <f>SUMIFS('RCP Data-Measures Tab'!$K:$K,'RCP Data-Measures Tab'!$D:$D,E$7,'RCP Data-Measures Tab'!$I:$I,$C25,'RCP Data-Measures Tab'!$F:$F,"Residential",'RCP Data-Measures Tab'!$G:$G,"HVAC")</f>
        <v>1078708.8874999997</v>
      </c>
      <c r="F25" s="61">
        <f>SUMIFS('RCP Data-Measures Tab'!$L:$L,'RCP Data-Measures Tab'!$D:$D,F$7,'RCP Data-Measures Tab'!$I:$I,$C25,'RCP Data-Measures Tab'!$F:$F,"Residential",'RCP Data-Measures Tab'!$G:$G,"HVAC")</f>
        <v>6446806.1791524012</v>
      </c>
      <c r="G25" s="61">
        <f>SUMIFS('RCP Data-Measures Tab'!$M:$M,'RCP Data-Measures Tab'!$D:$D,G$7,'RCP Data-Measures Tab'!$I:$I,$C25,'RCP Data-Measures Tab'!$F:$F,"Residential",'RCP Data-Measures Tab'!$G:$G,"HVAC")</f>
        <v>341242.74</v>
      </c>
      <c r="H25" s="61">
        <f>SUMIFS('RCP Data-Measures Tab'!$N:$N,'RCP Data-Measures Tab'!$D:$D,H$7,'RCP Data-Measures Tab'!$I:$I,$C25,'RCP Data-Measures Tab'!$F:$F,"Residential",'RCP Data-Measures Tab'!$G:$G,"HVAC")</f>
        <v>0</v>
      </c>
      <c r="I25" s="61">
        <f>SUMIFS('RCP Data-Measures Tab'!$J:$J,'RCP Data-Measures Tab'!$D:$D,I$7,'RCP Data-Measures Tab'!$I:$I,$C25,'RCP Data-Measures Tab'!$F:$F,"Residential",'RCP Data-Measures Tab'!$G:$G,"HVAC")</f>
        <v>2632319.5796658685</v>
      </c>
      <c r="J25" s="61">
        <f>SUMIFS('RCP Data-Measures Tab'!$K:$K,'RCP Data-Measures Tab'!$D:$D,J$7,'RCP Data-Measures Tab'!$I:$I,$C25,'RCP Data-Measures Tab'!$F:$F,"Residential",'RCP Data-Measures Tab'!$G:$G,"HVAC")</f>
        <v>1398342.6757901895</v>
      </c>
      <c r="K25" s="61">
        <f>SUMIFS('RCP Data-Measures Tab'!$L:$L,'RCP Data-Measures Tab'!$D:$D,K$7,'RCP Data-Measures Tab'!$I:$I,$C25,'RCP Data-Measures Tab'!$F:$F,"Residential",'RCP Data-Measures Tab'!$G:$G,"HVAC")</f>
        <v>6792333.7589608058</v>
      </c>
      <c r="L25" s="61">
        <f>SUMIFS('RCP Data-Measures Tab'!$M:$M,'RCP Data-Measures Tab'!$D:$D,L$7,'RCP Data-Measures Tab'!$I:$I,$C25,'RCP Data-Measures Tab'!$F:$F,"Residential",'RCP Data-Measures Tab'!$G:$G,"HVAC")</f>
        <v>324342.90362886485</v>
      </c>
      <c r="M25" s="61">
        <f>SUMIFS('RCP Data-Measures Tab'!$N:$N,'RCP Data-Measures Tab'!$D:$D,M$7,'RCP Data-Measures Tab'!$I:$I,$C25,'RCP Data-Measures Tab'!$F:$F,"Residential",'RCP Data-Measures Tab'!$G:$G,"HVAC")</f>
        <v>0</v>
      </c>
      <c r="N25" s="61">
        <f>SUMIFS('RCP Data-Measures Tab'!$J:$J,'RCP Data-Measures Tab'!$D:$D,N$7,'RCP Data-Measures Tab'!$I:$I,$C25,'RCP Data-Measures Tab'!$F:$F,"Residential",'RCP Data-Measures Tab'!$G:$G,"HVAC")</f>
        <v>3758524.1936567165</v>
      </c>
      <c r="O25" s="61">
        <f>SUMIFS('RCP Data-Measures Tab'!$K:$K,'RCP Data-Measures Tab'!$D:$D,O$7,'RCP Data-Measures Tab'!$I:$I,$C25,'RCP Data-Measures Tab'!$F:$F,"Residential",'RCP Data-Measures Tab'!$G:$G,"HVAC")</f>
        <v>433035.26636454125</v>
      </c>
      <c r="P25" s="61">
        <f>SUMIFS('RCP Data-Measures Tab'!$L:$L,'RCP Data-Measures Tab'!$D:$D,P$7,'RCP Data-Measures Tab'!$I:$I,$C25,'RCP Data-Measures Tab'!$F:$F,"Residential",'RCP Data-Measures Tab'!$G:$G,"HVAC")</f>
        <v>4660040.2092334004</v>
      </c>
      <c r="Q25" s="61">
        <f>SUMIFS('RCP Data-Measures Tab'!$M:$M,'RCP Data-Measures Tab'!$D:$D,Q$7,'RCP Data-Measures Tab'!$I:$I,$C25,'RCP Data-Measures Tab'!$F:$F,"Residential",'RCP Data-Measures Tab'!$G:$G,"HVAC")</f>
        <v>262977.09874999995</v>
      </c>
      <c r="R25" s="61">
        <f>SUMIFS('RCP Data-Measures Tab'!$N:$N,'RCP Data-Measures Tab'!$D:$D,R$7,'RCP Data-Measures Tab'!$I:$I,$C25,'RCP Data-Measures Tab'!$F:$F,"Residential",'RCP Data-Measures Tab'!$G:$G,"HVAC")</f>
        <v>0</v>
      </c>
      <c r="S25" s="61">
        <f>SUMIFS('RCP Data-Measures Tab'!$J:$J,'RCP Data-Measures Tab'!$D:$D,S$7,'RCP Data-Measures Tab'!$I:$I,$C25,'RCP Data-Measures Tab'!$F:$F,"Residential",'RCP Data-Measures Tab'!$G:$G,"HVAC")</f>
        <v>2035207.6836700016</v>
      </c>
      <c r="T25" s="61">
        <f>SUMIFS('RCP Data-Measures Tab'!$K:$K,'RCP Data-Measures Tab'!$D:$D,T$7,'RCP Data-Measures Tab'!$I:$I,$C25,'RCP Data-Measures Tab'!$F:$F,"Residential",'RCP Data-Measures Tab'!$G:$G,"HVAC")</f>
        <v>2049418.4569500003</v>
      </c>
      <c r="U25" s="61">
        <f>SUMIFS('RCP Data-Measures Tab'!$L:$L,'RCP Data-Measures Tab'!$D:$D,U$7,'RCP Data-Measures Tab'!$I:$I,$C25,'RCP Data-Measures Tab'!$F:$F,"Residential",'RCP Data-Measures Tab'!$G:$G,"HVAC")</f>
        <v>3878012.3380722003</v>
      </c>
      <c r="V25" s="61">
        <f>SUMIFS('RCP Data-Measures Tab'!$M:$M,'RCP Data-Measures Tab'!$D:$D,V$7,'RCP Data-Measures Tab'!$I:$I,$C25,'RCP Data-Measures Tab'!$F:$F,"Residential",'RCP Data-Measures Tab'!$G:$G,"HVAC")</f>
        <v>222792.73659999997</v>
      </c>
      <c r="W25" s="61">
        <f>SUMIFS('RCP Data-Measures Tab'!$N:$N,'RCP Data-Measures Tab'!$D:$D,W$7,'RCP Data-Measures Tab'!$I:$I,$C25,'RCP Data-Measures Tab'!$F:$F,"Residential",'RCP Data-Measures Tab'!$G:$G,"HVAC")</f>
        <v>0</v>
      </c>
      <c r="X25" s="61">
        <f>SUMIFS('RCP Data-Measures Tab'!$J:$J,'RCP Data-Measures Tab'!$D:$D,X$7,'RCP Data-Measures Tab'!$I:$I,$C25,'RCP Data-Measures Tab'!$F:$F,"Residential",'RCP Data-Measures Tab'!$G:$G,"HVAC")</f>
        <v>3224303.300868955</v>
      </c>
      <c r="Y25" s="61">
        <f>SUMIFS('RCP Data-Measures Tab'!$K:$K,'RCP Data-Measures Tab'!$D:$D,Y$7,'RCP Data-Measures Tab'!$I:$I,$C25,'RCP Data-Measures Tab'!$F:$F,"Residential",'RCP Data-Measures Tab'!$G:$G,"HVAC")</f>
        <v>407069.93235104479</v>
      </c>
      <c r="Z25" s="61">
        <f>SUMIFS('RCP Data-Measures Tab'!$L:$L,'RCP Data-Measures Tab'!$D:$D,Z$7,'RCP Data-Measures Tab'!$I:$I,$C25,'RCP Data-Measures Tab'!$F:$F,"Residential",'RCP Data-Measures Tab'!$G:$G,"HVAC")</f>
        <v>3218964.2393055996</v>
      </c>
      <c r="AA25" s="61">
        <f>SUMIFS('RCP Data-Measures Tab'!$M:$M,'RCP Data-Measures Tab'!$D:$D,AA$7,'RCP Data-Measures Tab'!$I:$I,$C25,'RCP Data-Measures Tab'!$F:$F,"Residential",'RCP Data-Measures Tab'!$G:$G,"HVAC")</f>
        <v>219845.26000000004</v>
      </c>
      <c r="AB25" s="61">
        <f>SUMIFS('RCP Data-Measures Tab'!$N:$N,'RCP Data-Measures Tab'!$D:$D,AB$7,'RCP Data-Measures Tab'!$I:$I,$C25,'RCP Data-Measures Tab'!$F:$F,"Residential",'RCP Data-Measures Tab'!$G:$G,"HVAC")</f>
        <v>0</v>
      </c>
    </row>
    <row r="26" spans="1:28" x14ac:dyDescent="0.45">
      <c r="A26" s="181"/>
      <c r="D26" s="175"/>
      <c r="E26" s="175"/>
      <c r="F26" s="175"/>
      <c r="G26" s="175"/>
      <c r="H26" s="175"/>
      <c r="I26" s="175"/>
      <c r="J26" s="175"/>
      <c r="K26" s="175"/>
      <c r="L26" s="175"/>
      <c r="M26" s="175"/>
      <c r="N26" s="175"/>
      <c r="O26" s="175"/>
      <c r="P26" s="175"/>
      <c r="Q26" s="175"/>
      <c r="R26" s="175"/>
      <c r="S26" s="175"/>
      <c r="T26" s="175"/>
      <c r="U26" s="175"/>
      <c r="V26" s="175"/>
      <c r="W26" s="175"/>
      <c r="X26" s="175"/>
      <c r="Y26" s="175"/>
      <c r="Z26" s="175"/>
      <c r="AA26" s="175"/>
      <c r="AB26" s="175"/>
    </row>
    <row r="27" spans="1:28" x14ac:dyDescent="0.45">
      <c r="A27" s="181"/>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45">
      <c r="A28" s="181"/>
      <c r="C28" s="176" t="s">
        <v>710</v>
      </c>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row>
    <row r="29" spans="1:28" x14ac:dyDescent="0.45">
      <c r="A29" s="182"/>
      <c r="C29" s="83" t="s">
        <v>711</v>
      </c>
      <c r="D29" s="175"/>
      <c r="E29" s="175"/>
      <c r="F29" s="175"/>
      <c r="G29" s="175"/>
      <c r="H29" s="175"/>
      <c r="I29" s="175"/>
      <c r="J29" s="175"/>
      <c r="K29" s="175"/>
      <c r="L29" s="175"/>
      <c r="M29" s="175"/>
      <c r="N29" s="175"/>
      <c r="O29" s="175"/>
      <c r="P29" s="175"/>
      <c r="Q29" s="175"/>
      <c r="R29" s="175"/>
      <c r="S29" s="175"/>
      <c r="T29" s="175"/>
      <c r="U29" s="175"/>
      <c r="V29" s="175"/>
      <c r="W29" s="175"/>
      <c r="X29" s="175"/>
      <c r="Y29" s="175"/>
      <c r="Z29" s="175"/>
      <c r="AA29" s="175"/>
      <c r="AB29" s="175"/>
    </row>
    <row r="30" spans="1:28" x14ac:dyDescent="0.45">
      <c r="A30" s="181"/>
      <c r="C30" s="177"/>
      <c r="D30" s="12">
        <v>2016</v>
      </c>
      <c r="E30" s="12">
        <v>2016</v>
      </c>
      <c r="F30" s="12">
        <v>2016</v>
      </c>
      <c r="G30" s="12">
        <v>2016</v>
      </c>
      <c r="H30" s="12">
        <v>2016</v>
      </c>
      <c r="I30" s="12">
        <v>2017</v>
      </c>
      <c r="J30" s="12">
        <v>2017</v>
      </c>
      <c r="K30" s="12">
        <v>2017</v>
      </c>
      <c r="L30" s="12">
        <v>2017</v>
      </c>
      <c r="M30" s="12">
        <v>2017</v>
      </c>
      <c r="N30" s="12">
        <v>2018</v>
      </c>
      <c r="O30" s="12">
        <v>2018</v>
      </c>
      <c r="P30" s="12">
        <v>2018</v>
      </c>
      <c r="Q30" s="12">
        <v>2018</v>
      </c>
      <c r="R30" s="12">
        <v>2018</v>
      </c>
      <c r="S30" s="12">
        <v>2019</v>
      </c>
      <c r="T30" s="12">
        <v>2019</v>
      </c>
      <c r="U30" s="12">
        <v>2019</v>
      </c>
      <c r="V30" s="12">
        <v>2019</v>
      </c>
      <c r="W30" s="12">
        <v>2019</v>
      </c>
      <c r="X30" s="12">
        <v>2020</v>
      </c>
      <c r="Y30" s="12">
        <v>2020</v>
      </c>
      <c r="Z30" s="12">
        <v>2020</v>
      </c>
      <c r="AA30" s="12">
        <v>2020</v>
      </c>
      <c r="AB30" s="12">
        <v>2020</v>
      </c>
    </row>
    <row r="31" spans="1:28" s="174" customFormat="1" ht="64.5" thickBot="1" x14ac:dyDescent="0.5">
      <c r="A31" s="181"/>
      <c r="B31" s="3"/>
      <c r="C31" s="112" t="s">
        <v>669</v>
      </c>
      <c r="D31" s="112" t="s">
        <v>658</v>
      </c>
      <c r="E31" s="112" t="s">
        <v>222</v>
      </c>
      <c r="F31" s="112" t="s">
        <v>223</v>
      </c>
      <c r="G31" s="112" t="s">
        <v>224</v>
      </c>
      <c r="H31" s="112" t="s">
        <v>657</v>
      </c>
      <c r="I31" s="112" t="s">
        <v>658</v>
      </c>
      <c r="J31" s="112" t="s">
        <v>222</v>
      </c>
      <c r="K31" s="112" t="s">
        <v>223</v>
      </c>
      <c r="L31" s="112" t="s">
        <v>224</v>
      </c>
      <c r="M31" s="112" t="s">
        <v>657</v>
      </c>
      <c r="N31" s="112" t="s">
        <v>658</v>
      </c>
      <c r="O31" s="112" t="s">
        <v>222</v>
      </c>
      <c r="P31" s="112" t="s">
        <v>223</v>
      </c>
      <c r="Q31" s="112" t="s">
        <v>224</v>
      </c>
      <c r="R31" s="112" t="s">
        <v>657</v>
      </c>
      <c r="S31" s="112" t="s">
        <v>658</v>
      </c>
      <c r="T31" s="112" t="s">
        <v>222</v>
      </c>
      <c r="U31" s="112" t="s">
        <v>223</v>
      </c>
      <c r="V31" s="112" t="s">
        <v>224</v>
      </c>
      <c r="W31" s="112" t="s">
        <v>657</v>
      </c>
      <c r="X31" s="112" t="s">
        <v>658</v>
      </c>
      <c r="Y31" s="112" t="s">
        <v>222</v>
      </c>
      <c r="Z31" s="112" t="s">
        <v>223</v>
      </c>
      <c r="AA31" s="112" t="s">
        <v>224</v>
      </c>
      <c r="AB31" s="112" t="s">
        <v>657</v>
      </c>
    </row>
    <row r="32" spans="1:28" ht="17" thickBot="1" x14ac:dyDescent="0.5">
      <c r="A32" s="181"/>
      <c r="C32" s="59" t="s">
        <v>40</v>
      </c>
      <c r="D32" s="110">
        <f t="shared" ref="D32:AB32" si="0">D9/1000/8760</f>
        <v>0</v>
      </c>
      <c r="E32" s="110">
        <f t="shared" si="0"/>
        <v>0</v>
      </c>
      <c r="F32" s="110">
        <f t="shared" si="0"/>
        <v>3.3267205392788989E-3</v>
      </c>
      <c r="G32" s="110">
        <f t="shared" si="0"/>
        <v>0</v>
      </c>
      <c r="H32" s="110">
        <f t="shared" si="0"/>
        <v>3.2197035728789777E-2</v>
      </c>
      <c r="I32" s="110">
        <f t="shared" si="0"/>
        <v>0</v>
      </c>
      <c r="J32" s="110">
        <f t="shared" si="0"/>
        <v>0</v>
      </c>
      <c r="K32" s="110">
        <f t="shared" si="0"/>
        <v>1.9139768082191773E-3</v>
      </c>
      <c r="L32" s="110">
        <f t="shared" si="0"/>
        <v>0</v>
      </c>
      <c r="M32" s="110">
        <f t="shared" si="0"/>
        <v>4.1831025413468614E-2</v>
      </c>
      <c r="N32" s="110">
        <f t="shared" si="0"/>
        <v>0</v>
      </c>
      <c r="O32" s="110">
        <f t="shared" si="0"/>
        <v>0</v>
      </c>
      <c r="P32" s="110">
        <f t="shared" si="0"/>
        <v>2.6946382905251131E-3</v>
      </c>
      <c r="Q32" s="110">
        <f t="shared" si="0"/>
        <v>0</v>
      </c>
      <c r="R32" s="110">
        <f t="shared" si="0"/>
        <v>3.8407468229448002E-2</v>
      </c>
      <c r="S32" s="110">
        <f t="shared" si="0"/>
        <v>0</v>
      </c>
      <c r="T32" s="110">
        <f t="shared" si="0"/>
        <v>0</v>
      </c>
      <c r="U32" s="110">
        <f t="shared" si="0"/>
        <v>4.9385830245433785E-3</v>
      </c>
      <c r="V32" s="110">
        <f t="shared" si="0"/>
        <v>0</v>
      </c>
      <c r="W32" s="110">
        <f t="shared" si="0"/>
        <v>1.0430902107784907E-2</v>
      </c>
      <c r="X32" s="110">
        <f t="shared" si="0"/>
        <v>0</v>
      </c>
      <c r="Y32" s="110">
        <f t="shared" si="0"/>
        <v>0</v>
      </c>
      <c r="Z32" s="110">
        <f t="shared" si="0"/>
        <v>2.6493264211187209E-2</v>
      </c>
      <c r="AA32" s="110">
        <f t="shared" si="0"/>
        <v>0</v>
      </c>
      <c r="AB32" s="110">
        <f t="shared" si="0"/>
        <v>2.9706854307075217E-2</v>
      </c>
    </row>
    <row r="33" spans="1:28" ht="17" thickBot="1" x14ac:dyDescent="0.5">
      <c r="A33" s="181"/>
      <c r="C33" s="63" t="s">
        <v>391</v>
      </c>
      <c r="D33" s="111">
        <f t="shared" ref="D33:D48" si="1">D10/1000/8760</f>
        <v>8.6815066643835606E-3</v>
      </c>
      <c r="E33" s="111">
        <f t="shared" ref="E33:S33" si="2">E10/1000/8760</f>
        <v>5.1914383561643836E-4</v>
      </c>
      <c r="F33" s="111">
        <f t="shared" si="2"/>
        <v>9.1329956951407762E-2</v>
      </c>
      <c r="G33" s="111">
        <f t="shared" si="2"/>
        <v>0</v>
      </c>
      <c r="H33" s="111">
        <f t="shared" si="2"/>
        <v>0</v>
      </c>
      <c r="I33" s="111">
        <f t="shared" si="2"/>
        <v>5.7878470319634723E-3</v>
      </c>
      <c r="J33" s="111">
        <f t="shared" si="2"/>
        <v>5.3929526043809172E-3</v>
      </c>
      <c r="K33" s="111">
        <f t="shared" si="2"/>
        <v>0.15516895514164619</v>
      </c>
      <c r="L33" s="111">
        <f t="shared" si="2"/>
        <v>4.1897602739726024E-4</v>
      </c>
      <c r="M33" s="111">
        <f t="shared" si="2"/>
        <v>0</v>
      </c>
      <c r="N33" s="111">
        <f t="shared" si="2"/>
        <v>1.097210611872146E-2</v>
      </c>
      <c r="O33" s="111">
        <f t="shared" si="2"/>
        <v>5.8480821917808218E-4</v>
      </c>
      <c r="P33" s="111">
        <f t="shared" si="2"/>
        <v>7.2768396542922373E-2</v>
      </c>
      <c r="Q33" s="111">
        <f t="shared" si="2"/>
        <v>2.6307534246575339E-4</v>
      </c>
      <c r="R33" s="111">
        <f t="shared" si="2"/>
        <v>0</v>
      </c>
      <c r="S33" s="111">
        <f t="shared" si="2"/>
        <v>4.8029231506849313E-3</v>
      </c>
      <c r="T33" s="111">
        <f t="shared" ref="T33:AB33" si="3">T10/1000/8760</f>
        <v>2.2346860730593607E-3</v>
      </c>
      <c r="U33" s="111">
        <f t="shared" si="3"/>
        <v>0.17463659694063924</v>
      </c>
      <c r="V33" s="111">
        <f t="shared" si="3"/>
        <v>1.5938367579908673E-3</v>
      </c>
      <c r="W33" s="111">
        <f t="shared" si="3"/>
        <v>0</v>
      </c>
      <c r="X33" s="111">
        <f t="shared" si="3"/>
        <v>2.6197305936073063E-3</v>
      </c>
      <c r="Y33" s="111">
        <f t="shared" si="3"/>
        <v>3.2538013698630138E-4</v>
      </c>
      <c r="Z33" s="111">
        <f t="shared" si="3"/>
        <v>0.17009716210045661</v>
      </c>
      <c r="AA33" s="111">
        <f t="shared" si="3"/>
        <v>3.0319634703196348E-4</v>
      </c>
      <c r="AB33" s="111">
        <f t="shared" si="3"/>
        <v>0</v>
      </c>
    </row>
    <row r="34" spans="1:28" ht="17" thickBot="1" x14ac:dyDescent="0.5">
      <c r="A34" s="181"/>
      <c r="C34" s="61" t="s">
        <v>398</v>
      </c>
      <c r="D34" s="110">
        <f t="shared" si="1"/>
        <v>0</v>
      </c>
      <c r="E34" s="110">
        <f t="shared" ref="E34:S34" si="4">E11/1000/8760</f>
        <v>0</v>
      </c>
      <c r="F34" s="110">
        <f t="shared" si="4"/>
        <v>0</v>
      </c>
      <c r="G34" s="110">
        <f t="shared" si="4"/>
        <v>0</v>
      </c>
      <c r="H34" s="110">
        <f t="shared" si="4"/>
        <v>0</v>
      </c>
      <c r="I34" s="110">
        <f t="shared" si="4"/>
        <v>0</v>
      </c>
      <c r="J34" s="110">
        <f t="shared" si="4"/>
        <v>0</v>
      </c>
      <c r="K34" s="110">
        <f t="shared" si="4"/>
        <v>0</v>
      </c>
      <c r="L34" s="110">
        <f t="shared" si="4"/>
        <v>0</v>
      </c>
      <c r="M34" s="110">
        <f t="shared" si="4"/>
        <v>0</v>
      </c>
      <c r="N34" s="110">
        <f t="shared" si="4"/>
        <v>0</v>
      </c>
      <c r="O34" s="110">
        <f t="shared" si="4"/>
        <v>0</v>
      </c>
      <c r="P34" s="110">
        <f t="shared" si="4"/>
        <v>0</v>
      </c>
      <c r="Q34" s="110">
        <f t="shared" si="4"/>
        <v>0</v>
      </c>
      <c r="R34" s="110">
        <f t="shared" si="4"/>
        <v>0</v>
      </c>
      <c r="S34" s="110">
        <f t="shared" si="4"/>
        <v>4.9615022831050225E-3</v>
      </c>
      <c r="T34" s="110">
        <f t="shared" ref="T34:AB34" si="5">T11/1000/8760</f>
        <v>0.24064127649315067</v>
      </c>
      <c r="U34" s="110">
        <f t="shared" si="5"/>
        <v>0</v>
      </c>
      <c r="V34" s="110">
        <f t="shared" si="5"/>
        <v>0</v>
      </c>
      <c r="W34" s="110">
        <f t="shared" si="5"/>
        <v>0</v>
      </c>
      <c r="X34" s="110">
        <f t="shared" si="5"/>
        <v>0</v>
      </c>
      <c r="Y34" s="110">
        <f t="shared" si="5"/>
        <v>0</v>
      </c>
      <c r="Z34" s="110">
        <f t="shared" si="5"/>
        <v>0</v>
      </c>
      <c r="AA34" s="110">
        <f t="shared" si="5"/>
        <v>0</v>
      </c>
      <c r="AB34" s="110">
        <f t="shared" si="5"/>
        <v>0</v>
      </c>
    </row>
    <row r="35" spans="1:28" ht="17" thickBot="1" x14ac:dyDescent="0.5">
      <c r="A35" s="181"/>
      <c r="C35" s="63" t="s">
        <v>462</v>
      </c>
      <c r="D35" s="111">
        <f t="shared" si="1"/>
        <v>0</v>
      </c>
      <c r="E35" s="111">
        <f t="shared" ref="E35:S35" si="6">E12/1000/8760</f>
        <v>0</v>
      </c>
      <c r="F35" s="111">
        <f t="shared" si="6"/>
        <v>2.9260038550387706E-2</v>
      </c>
      <c r="G35" s="111">
        <f t="shared" si="6"/>
        <v>0</v>
      </c>
      <c r="H35" s="111">
        <f t="shared" si="6"/>
        <v>0</v>
      </c>
      <c r="I35" s="111">
        <f t="shared" si="6"/>
        <v>0</v>
      </c>
      <c r="J35" s="111">
        <f t="shared" si="6"/>
        <v>0</v>
      </c>
      <c r="K35" s="111">
        <f t="shared" si="6"/>
        <v>0</v>
      </c>
      <c r="L35" s="111">
        <f t="shared" si="6"/>
        <v>0</v>
      </c>
      <c r="M35" s="111">
        <f t="shared" si="6"/>
        <v>0</v>
      </c>
      <c r="N35" s="111">
        <f t="shared" si="6"/>
        <v>0</v>
      </c>
      <c r="O35" s="111">
        <f t="shared" si="6"/>
        <v>0</v>
      </c>
      <c r="P35" s="111">
        <f t="shared" si="6"/>
        <v>0</v>
      </c>
      <c r="Q35" s="111">
        <f t="shared" si="6"/>
        <v>0</v>
      </c>
      <c r="R35" s="111">
        <f t="shared" si="6"/>
        <v>0</v>
      </c>
      <c r="S35" s="111">
        <f t="shared" si="6"/>
        <v>0</v>
      </c>
      <c r="T35" s="111">
        <f t="shared" ref="T35:AB35" si="7">T12/1000/8760</f>
        <v>0</v>
      </c>
      <c r="U35" s="111">
        <f t="shared" si="7"/>
        <v>0</v>
      </c>
      <c r="V35" s="111">
        <f t="shared" si="7"/>
        <v>0</v>
      </c>
      <c r="W35" s="111">
        <f t="shared" si="7"/>
        <v>0</v>
      </c>
      <c r="X35" s="111">
        <f t="shared" si="7"/>
        <v>0.46236449531963481</v>
      </c>
      <c r="Y35" s="111">
        <f t="shared" si="7"/>
        <v>1.7034510273972601E-2</v>
      </c>
      <c r="Z35" s="111">
        <f t="shared" si="7"/>
        <v>0</v>
      </c>
      <c r="AA35" s="111">
        <f t="shared" si="7"/>
        <v>0</v>
      </c>
      <c r="AB35" s="111">
        <f t="shared" si="7"/>
        <v>0</v>
      </c>
    </row>
    <row r="36" spans="1:28" ht="17" thickBot="1" x14ac:dyDescent="0.5">
      <c r="A36" s="181"/>
      <c r="C36" s="61" t="s">
        <v>53</v>
      </c>
      <c r="D36" s="110">
        <f t="shared" si="1"/>
        <v>0.75807459703196345</v>
      </c>
      <c r="E36" s="110">
        <f t="shared" ref="E36:S36" si="8">E13/1000/8760</f>
        <v>0.12857351598173516</v>
      </c>
      <c r="F36" s="110">
        <f t="shared" si="8"/>
        <v>1.1072903453042802</v>
      </c>
      <c r="G36" s="110">
        <f t="shared" si="8"/>
        <v>0.10811695890410961</v>
      </c>
      <c r="H36" s="110">
        <f t="shared" si="8"/>
        <v>0</v>
      </c>
      <c r="I36" s="110">
        <f t="shared" si="8"/>
        <v>0.44425455593607299</v>
      </c>
      <c r="J36" s="110">
        <f t="shared" si="8"/>
        <v>0.15454749759203765</v>
      </c>
      <c r="K36" s="110">
        <f t="shared" si="8"/>
        <v>1.0227424790642929</v>
      </c>
      <c r="L36" s="110">
        <f t="shared" si="8"/>
        <v>7.5040719675481621E-2</v>
      </c>
      <c r="M36" s="110">
        <f t="shared" si="8"/>
        <v>0</v>
      </c>
      <c r="N36" s="110">
        <f t="shared" si="8"/>
        <v>0.48202752739726035</v>
      </c>
      <c r="O36" s="110">
        <f t="shared" si="8"/>
        <v>0.17841630480296916</v>
      </c>
      <c r="P36" s="110">
        <f t="shared" si="8"/>
        <v>1.2079009990091296</v>
      </c>
      <c r="Q36" s="110">
        <f t="shared" si="8"/>
        <v>6.7810088470319621E-2</v>
      </c>
      <c r="R36" s="110">
        <f t="shared" si="8"/>
        <v>0</v>
      </c>
      <c r="S36" s="110">
        <f t="shared" si="8"/>
        <v>0.41584378310502285</v>
      </c>
      <c r="T36" s="110">
        <f t="shared" ref="T36:AB36" si="9">T13/1000/8760</f>
        <v>0.18587035273972605</v>
      </c>
      <c r="U36" s="110">
        <f t="shared" si="9"/>
        <v>1.624963313069971</v>
      </c>
      <c r="V36" s="110">
        <f t="shared" si="9"/>
        <v>7.6686488698630151E-2</v>
      </c>
      <c r="W36" s="110">
        <f t="shared" si="9"/>
        <v>0</v>
      </c>
      <c r="X36" s="110">
        <f t="shared" si="9"/>
        <v>4.5156608447488568E-2</v>
      </c>
      <c r="Y36" s="110">
        <f t="shared" si="9"/>
        <v>0.39203511396118729</v>
      </c>
      <c r="Z36" s="110">
        <f t="shared" si="9"/>
        <v>1.8025296663607313</v>
      </c>
      <c r="AA36" s="110">
        <f t="shared" si="9"/>
        <v>8.8885714611872155E-2</v>
      </c>
      <c r="AB36" s="110">
        <f t="shared" si="9"/>
        <v>0</v>
      </c>
    </row>
    <row r="37" spans="1:28" ht="17" thickBot="1" x14ac:dyDescent="0.5">
      <c r="A37" s="181"/>
      <c r="C37" s="63" t="s">
        <v>71</v>
      </c>
      <c r="D37" s="111">
        <f t="shared" si="1"/>
        <v>1.5707013698630139E-2</v>
      </c>
      <c r="E37" s="111">
        <f t="shared" ref="E37:S37" si="10">E14/1000/8760</f>
        <v>1.4177168949771689E-2</v>
      </c>
      <c r="F37" s="111">
        <f t="shared" si="10"/>
        <v>0.15323130586733888</v>
      </c>
      <c r="G37" s="111">
        <f t="shared" si="10"/>
        <v>0</v>
      </c>
      <c r="H37" s="111">
        <f t="shared" si="10"/>
        <v>0</v>
      </c>
      <c r="I37" s="111">
        <f t="shared" si="10"/>
        <v>4.5472454337899555E-3</v>
      </c>
      <c r="J37" s="111">
        <f t="shared" si="10"/>
        <v>9.5668150512137895E-3</v>
      </c>
      <c r="K37" s="111">
        <f t="shared" si="10"/>
        <v>0.15500231989041099</v>
      </c>
      <c r="L37" s="111">
        <f t="shared" si="10"/>
        <v>0</v>
      </c>
      <c r="M37" s="111">
        <f t="shared" si="10"/>
        <v>0</v>
      </c>
      <c r="N37" s="111">
        <f t="shared" si="10"/>
        <v>1.4100721461187231E-2</v>
      </c>
      <c r="O37" s="111">
        <f t="shared" si="10"/>
        <v>7.4295201897260372E-3</v>
      </c>
      <c r="P37" s="111">
        <f t="shared" si="10"/>
        <v>6.3957448173515979E-2</v>
      </c>
      <c r="Q37" s="111">
        <f t="shared" si="10"/>
        <v>0</v>
      </c>
      <c r="R37" s="111">
        <f t="shared" si="10"/>
        <v>0</v>
      </c>
      <c r="S37" s="111">
        <f t="shared" si="10"/>
        <v>7.1660079908675801E-3</v>
      </c>
      <c r="T37" s="111">
        <f t="shared" ref="T37:AB37" si="11">T14/1000/8760</f>
        <v>1.1652488584474886E-2</v>
      </c>
      <c r="U37" s="111">
        <f t="shared" si="11"/>
        <v>1.0073048173515982E-2</v>
      </c>
      <c r="V37" s="111">
        <f t="shared" si="11"/>
        <v>0</v>
      </c>
      <c r="W37" s="111">
        <f t="shared" si="11"/>
        <v>0</v>
      </c>
      <c r="X37" s="111">
        <f t="shared" si="11"/>
        <v>1.3230414383561647E-2</v>
      </c>
      <c r="Y37" s="111">
        <f t="shared" si="11"/>
        <v>1.2457054794520548E-3</v>
      </c>
      <c r="Z37" s="111">
        <f t="shared" si="11"/>
        <v>0.36406709105022833</v>
      </c>
      <c r="AA37" s="111">
        <f t="shared" si="11"/>
        <v>0</v>
      </c>
      <c r="AB37" s="111">
        <f t="shared" si="11"/>
        <v>0</v>
      </c>
    </row>
    <row r="38" spans="1:28" ht="17" thickBot="1" x14ac:dyDescent="0.5">
      <c r="A38" s="181"/>
      <c r="C38" s="61" t="s">
        <v>11</v>
      </c>
      <c r="D38" s="110">
        <f t="shared" si="1"/>
        <v>0.34420385273972604</v>
      </c>
      <c r="E38" s="110">
        <f t="shared" ref="E38:S38" si="12">E15/1000/8760</f>
        <v>4.5728995433789957E-2</v>
      </c>
      <c r="F38" s="110">
        <f t="shared" si="12"/>
        <v>0.2949144700721309</v>
      </c>
      <c r="G38" s="110">
        <f t="shared" si="12"/>
        <v>4.7495932648401823E-2</v>
      </c>
      <c r="H38" s="110">
        <f t="shared" si="12"/>
        <v>0</v>
      </c>
      <c r="I38" s="110">
        <f t="shared" si="12"/>
        <v>0.11066618258367586</v>
      </c>
      <c r="J38" s="110">
        <f t="shared" si="12"/>
        <v>0.15765914084817353</v>
      </c>
      <c r="K38" s="110">
        <f t="shared" si="12"/>
        <v>0.29551497211377215</v>
      </c>
      <c r="L38" s="110">
        <f t="shared" si="12"/>
        <v>4.2668550228310504E-3</v>
      </c>
      <c r="M38" s="110">
        <f t="shared" si="12"/>
        <v>0</v>
      </c>
      <c r="N38" s="110">
        <f t="shared" si="12"/>
        <v>9.3973446748858463E-2</v>
      </c>
      <c r="O38" s="110">
        <f t="shared" si="12"/>
        <v>1.7902846076712341E-2</v>
      </c>
      <c r="P38" s="110">
        <f t="shared" si="12"/>
        <v>0.30690667570365326</v>
      </c>
      <c r="Q38" s="110">
        <f t="shared" si="12"/>
        <v>7.2770433789954333E-4</v>
      </c>
      <c r="R38" s="110">
        <f t="shared" si="12"/>
        <v>0</v>
      </c>
      <c r="S38" s="110">
        <f t="shared" si="12"/>
        <v>3.6461323059360742E-2</v>
      </c>
      <c r="T38" s="110">
        <f t="shared" ref="T38:AB38" si="13">T15/1000/8760</f>
        <v>4.3735890410958904E-3</v>
      </c>
      <c r="U38" s="110">
        <f t="shared" si="13"/>
        <v>0.13980156793379003</v>
      </c>
      <c r="V38" s="110">
        <f t="shared" si="13"/>
        <v>2.1375114155251142E-4</v>
      </c>
      <c r="W38" s="110">
        <f t="shared" si="13"/>
        <v>0</v>
      </c>
      <c r="X38" s="110">
        <f t="shared" si="13"/>
        <v>3.87404623287671E-2</v>
      </c>
      <c r="Y38" s="110">
        <f t="shared" si="13"/>
        <v>2.3642888127853885E-3</v>
      </c>
      <c r="Z38" s="110">
        <f t="shared" si="13"/>
        <v>2.4291795255707762E-2</v>
      </c>
      <c r="AA38" s="110">
        <f t="shared" si="13"/>
        <v>1.0687557077625571E-4</v>
      </c>
      <c r="AB38" s="110">
        <f t="shared" si="13"/>
        <v>0</v>
      </c>
    </row>
    <row r="39" spans="1:28" ht="17" thickBot="1" x14ac:dyDescent="0.5">
      <c r="A39" s="181"/>
      <c r="C39" s="63" t="s">
        <v>98</v>
      </c>
      <c r="D39" s="111">
        <f t="shared" si="1"/>
        <v>2.5520081883561638</v>
      </c>
      <c r="E39" s="111">
        <f t="shared" ref="E39:S39" si="14">E16/1000/8760</f>
        <v>0.65632493721461271</v>
      </c>
      <c r="F39" s="111">
        <f t="shared" si="14"/>
        <v>1.1688109249455849</v>
      </c>
      <c r="G39" s="111">
        <f t="shared" si="14"/>
        <v>3.0376712328767125E-2</v>
      </c>
      <c r="H39" s="111">
        <f t="shared" si="14"/>
        <v>0.81435566374101465</v>
      </c>
      <c r="I39" s="111">
        <f t="shared" si="14"/>
        <v>1.3236763099114148</v>
      </c>
      <c r="J39" s="111">
        <f t="shared" si="14"/>
        <v>0.62687915081411916</v>
      </c>
      <c r="K39" s="111">
        <f t="shared" si="14"/>
        <v>1.5718229752847368</v>
      </c>
      <c r="L39" s="111">
        <f t="shared" si="14"/>
        <v>1.8395051369863018E-2</v>
      </c>
      <c r="M39" s="111">
        <f t="shared" si="14"/>
        <v>1.0292357424810354</v>
      </c>
      <c r="N39" s="111">
        <f t="shared" si="14"/>
        <v>2.2194123549406388</v>
      </c>
      <c r="O39" s="111">
        <f t="shared" si="14"/>
        <v>0.32299732829224981</v>
      </c>
      <c r="P39" s="111">
        <f t="shared" si="14"/>
        <v>1.5494588175102735</v>
      </c>
      <c r="Q39" s="111">
        <f t="shared" si="14"/>
        <v>3.0863357305936031E-2</v>
      </c>
      <c r="R39" s="111">
        <f t="shared" si="14"/>
        <v>1.0795844479099272</v>
      </c>
      <c r="S39" s="111">
        <f t="shared" si="14"/>
        <v>1.3912243687214612</v>
      </c>
      <c r="T39" s="111">
        <f t="shared" ref="T39:AB39" si="15">T16/1000/8760</f>
        <v>0.69538085604566224</v>
      </c>
      <c r="U39" s="111">
        <f t="shared" si="15"/>
        <v>1.3443194482511422</v>
      </c>
      <c r="V39" s="111">
        <f t="shared" si="15"/>
        <v>3.0230802511415543E-2</v>
      </c>
      <c r="W39" s="111">
        <f t="shared" si="15"/>
        <v>1.2626872659635919</v>
      </c>
      <c r="X39" s="111">
        <f t="shared" si="15"/>
        <v>1.2578684663635373</v>
      </c>
      <c r="Y39" s="111">
        <f t="shared" si="15"/>
        <v>7.2214851307695671E-2</v>
      </c>
      <c r="Z39" s="111">
        <f t="shared" si="15"/>
        <v>0.90053561983561647</v>
      </c>
      <c r="AA39" s="111">
        <f t="shared" si="15"/>
        <v>2.1696214611872145E-2</v>
      </c>
      <c r="AB39" s="111">
        <f t="shared" si="15"/>
        <v>1.7898397469140952</v>
      </c>
    </row>
    <row r="40" spans="1:28" ht="17" thickBot="1" x14ac:dyDescent="0.5">
      <c r="A40" s="181"/>
      <c r="C40" s="61" t="s">
        <v>467</v>
      </c>
      <c r="D40" s="110">
        <f t="shared" si="1"/>
        <v>0</v>
      </c>
      <c r="E40" s="110">
        <f t="shared" ref="E40:S40" si="16">E17/1000/8760</f>
        <v>0</v>
      </c>
      <c r="F40" s="110">
        <f t="shared" si="16"/>
        <v>2.728404007094672E-2</v>
      </c>
      <c r="G40" s="110">
        <f t="shared" si="16"/>
        <v>0</v>
      </c>
      <c r="H40" s="110">
        <f t="shared" si="16"/>
        <v>0</v>
      </c>
      <c r="I40" s="110">
        <f t="shared" si="16"/>
        <v>0</v>
      </c>
      <c r="J40" s="110">
        <f t="shared" si="16"/>
        <v>0</v>
      </c>
      <c r="K40" s="110">
        <f t="shared" si="16"/>
        <v>1.1337896917808218E-2</v>
      </c>
      <c r="L40" s="110">
        <f t="shared" si="16"/>
        <v>0</v>
      </c>
      <c r="M40" s="110">
        <f t="shared" si="16"/>
        <v>0</v>
      </c>
      <c r="N40" s="110">
        <f t="shared" si="16"/>
        <v>0</v>
      </c>
      <c r="O40" s="110">
        <f t="shared" si="16"/>
        <v>0</v>
      </c>
      <c r="P40" s="110">
        <f t="shared" si="16"/>
        <v>0.14263615707762556</v>
      </c>
      <c r="Q40" s="110">
        <f t="shared" si="16"/>
        <v>0</v>
      </c>
      <c r="R40" s="110">
        <f t="shared" si="16"/>
        <v>0</v>
      </c>
      <c r="S40" s="110">
        <f t="shared" si="16"/>
        <v>0</v>
      </c>
      <c r="T40" s="110">
        <f t="shared" ref="T40:AB40" si="17">T17/1000/8760</f>
        <v>0</v>
      </c>
      <c r="U40" s="110">
        <f t="shared" si="17"/>
        <v>1.0081296803652969E-2</v>
      </c>
      <c r="V40" s="110">
        <f t="shared" si="17"/>
        <v>0</v>
      </c>
      <c r="W40" s="110">
        <f t="shared" si="17"/>
        <v>0</v>
      </c>
      <c r="X40" s="110">
        <f t="shared" si="17"/>
        <v>2.9055456621004568E-3</v>
      </c>
      <c r="Y40" s="110">
        <f t="shared" si="17"/>
        <v>0</v>
      </c>
      <c r="Z40" s="110">
        <f t="shared" si="17"/>
        <v>0</v>
      </c>
      <c r="AA40" s="110">
        <f t="shared" si="17"/>
        <v>0</v>
      </c>
      <c r="AB40" s="110">
        <f t="shared" si="17"/>
        <v>0</v>
      </c>
    </row>
    <row r="41" spans="1:28" ht="17" thickBot="1" x14ac:dyDescent="0.5">
      <c r="A41" s="181"/>
      <c r="C41" s="63" t="s">
        <v>463</v>
      </c>
      <c r="D41" s="111">
        <f t="shared" si="1"/>
        <v>0</v>
      </c>
      <c r="E41" s="111">
        <f t="shared" ref="E41:S41" si="18">E18/1000/8760</f>
        <v>0</v>
      </c>
      <c r="F41" s="111">
        <f t="shared" si="18"/>
        <v>0</v>
      </c>
      <c r="G41" s="111">
        <f t="shared" si="18"/>
        <v>0</v>
      </c>
      <c r="H41" s="111">
        <f t="shared" si="18"/>
        <v>0</v>
      </c>
      <c r="I41" s="111">
        <f t="shared" si="18"/>
        <v>0</v>
      </c>
      <c r="J41" s="111">
        <f t="shared" si="18"/>
        <v>0</v>
      </c>
      <c r="K41" s="111">
        <f t="shared" si="18"/>
        <v>0</v>
      </c>
      <c r="L41" s="111">
        <f t="shared" si="18"/>
        <v>0</v>
      </c>
      <c r="M41" s="111">
        <f t="shared" si="18"/>
        <v>0</v>
      </c>
      <c r="N41" s="111">
        <f t="shared" si="18"/>
        <v>0</v>
      </c>
      <c r="O41" s="111">
        <f t="shared" si="18"/>
        <v>0</v>
      </c>
      <c r="P41" s="111">
        <f t="shared" si="18"/>
        <v>0</v>
      </c>
      <c r="Q41" s="111">
        <f t="shared" si="18"/>
        <v>0</v>
      </c>
      <c r="R41" s="111">
        <f t="shared" si="18"/>
        <v>0</v>
      </c>
      <c r="S41" s="111">
        <f t="shared" si="18"/>
        <v>0</v>
      </c>
      <c r="T41" s="111">
        <f t="shared" ref="T41:AB41" si="19">T18/1000/8760</f>
        <v>0</v>
      </c>
      <c r="U41" s="111">
        <f t="shared" si="19"/>
        <v>0</v>
      </c>
      <c r="V41" s="111">
        <f t="shared" si="19"/>
        <v>0</v>
      </c>
      <c r="W41" s="111">
        <f t="shared" si="19"/>
        <v>0</v>
      </c>
      <c r="X41" s="111">
        <f t="shared" si="19"/>
        <v>2.863846347031963E-2</v>
      </c>
      <c r="Y41" s="111">
        <f t="shared" si="19"/>
        <v>0</v>
      </c>
      <c r="Z41" s="111">
        <f t="shared" si="19"/>
        <v>0</v>
      </c>
      <c r="AA41" s="111">
        <f t="shared" si="19"/>
        <v>0</v>
      </c>
      <c r="AB41" s="111">
        <f t="shared" si="19"/>
        <v>0</v>
      </c>
    </row>
    <row r="42" spans="1:28" ht="17" thickBot="1" x14ac:dyDescent="0.5">
      <c r="A42" s="181"/>
      <c r="C42" s="61" t="s">
        <v>116</v>
      </c>
      <c r="D42" s="110">
        <f t="shared" si="1"/>
        <v>0.11098481735159817</v>
      </c>
      <c r="E42" s="110">
        <f t="shared" ref="E42:S42" si="20">E19/1000/8760</f>
        <v>1.3743036529680366E-2</v>
      </c>
      <c r="F42" s="110">
        <f t="shared" si="20"/>
        <v>0</v>
      </c>
      <c r="G42" s="110">
        <f t="shared" si="20"/>
        <v>0</v>
      </c>
      <c r="H42" s="110">
        <f t="shared" si="20"/>
        <v>0</v>
      </c>
      <c r="I42" s="110">
        <f t="shared" si="20"/>
        <v>5.1834189497716898E-2</v>
      </c>
      <c r="J42" s="110">
        <f t="shared" si="20"/>
        <v>1.4321006849315069E-2</v>
      </c>
      <c r="K42" s="110">
        <f t="shared" si="20"/>
        <v>0</v>
      </c>
      <c r="L42" s="110">
        <f t="shared" si="20"/>
        <v>0</v>
      </c>
      <c r="M42" s="110">
        <f t="shared" si="20"/>
        <v>0</v>
      </c>
      <c r="N42" s="110">
        <f t="shared" si="20"/>
        <v>2.3954849315068492E-2</v>
      </c>
      <c r="O42" s="110">
        <f t="shared" si="20"/>
        <v>1.1637214611872147E-3</v>
      </c>
      <c r="P42" s="110">
        <f t="shared" si="20"/>
        <v>0</v>
      </c>
      <c r="Q42" s="110">
        <f t="shared" si="20"/>
        <v>0</v>
      </c>
      <c r="R42" s="110">
        <f t="shared" si="20"/>
        <v>0</v>
      </c>
      <c r="S42" s="110">
        <f t="shared" si="20"/>
        <v>2.4483638127853879E-2</v>
      </c>
      <c r="T42" s="110">
        <f t="shared" ref="T42:AB42" si="21">T19/1000/8760</f>
        <v>5.4813070776255704E-3</v>
      </c>
      <c r="U42" s="110">
        <f t="shared" si="21"/>
        <v>0</v>
      </c>
      <c r="V42" s="110">
        <f t="shared" si="21"/>
        <v>0</v>
      </c>
      <c r="W42" s="110">
        <f t="shared" si="21"/>
        <v>0</v>
      </c>
      <c r="X42" s="110">
        <f t="shared" si="21"/>
        <v>9.2660273972602729E-4</v>
      </c>
      <c r="Y42" s="110">
        <f t="shared" si="21"/>
        <v>0</v>
      </c>
      <c r="Z42" s="110">
        <f t="shared" si="21"/>
        <v>0</v>
      </c>
      <c r="AA42" s="110">
        <f t="shared" si="21"/>
        <v>0</v>
      </c>
      <c r="AB42" s="110">
        <f t="shared" si="21"/>
        <v>0</v>
      </c>
    </row>
    <row r="43" spans="1:28" ht="17" thickBot="1" x14ac:dyDescent="0.5">
      <c r="A43" s="181"/>
      <c r="C43" s="63" t="s">
        <v>363</v>
      </c>
      <c r="D43" s="111">
        <f t="shared" si="1"/>
        <v>0.24832503824200897</v>
      </c>
      <c r="E43" s="111">
        <f t="shared" ref="E43:J47" si="22">E20/1000/8760</f>
        <v>6.3910158675799078E-2</v>
      </c>
      <c r="F43" s="111">
        <f t="shared" si="22"/>
        <v>1.1475500472381348</v>
      </c>
      <c r="G43" s="111">
        <f t="shared" si="22"/>
        <v>3.9861497716894984E-2</v>
      </c>
      <c r="H43" s="111">
        <f t="shared" si="22"/>
        <v>0</v>
      </c>
      <c r="I43" s="111">
        <f t="shared" si="22"/>
        <v>0.13406459425605025</v>
      </c>
      <c r="J43" s="111">
        <f t="shared" si="22"/>
        <v>7.8479239006150975E-2</v>
      </c>
      <c r="K43" s="111">
        <f t="shared" ref="K43:AB43" si="23">K20/1000/8760</f>
        <v>0.46712669246597605</v>
      </c>
      <c r="L43" s="111">
        <f t="shared" si="23"/>
        <v>1.4266084078695826E-2</v>
      </c>
      <c r="M43" s="111">
        <f t="shared" si="23"/>
        <v>0</v>
      </c>
      <c r="N43" s="111">
        <f t="shared" si="23"/>
        <v>0.25650448730525099</v>
      </c>
      <c r="O43" s="111">
        <f t="shared" si="23"/>
        <v>2.2775018660273982E-2</v>
      </c>
      <c r="P43" s="111">
        <f t="shared" si="23"/>
        <v>0.38626745213963459</v>
      </c>
      <c r="Q43" s="111">
        <f t="shared" si="23"/>
        <v>9.9298413242009144E-3</v>
      </c>
      <c r="R43" s="111">
        <f t="shared" si="23"/>
        <v>0</v>
      </c>
      <c r="S43" s="111">
        <f t="shared" si="23"/>
        <v>0.10949688686073059</v>
      </c>
      <c r="T43" s="111">
        <f t="shared" si="23"/>
        <v>0.16215667947031964</v>
      </c>
      <c r="U43" s="111">
        <f t="shared" si="23"/>
        <v>0.28202480318271689</v>
      </c>
      <c r="V43" s="111">
        <f t="shared" si="23"/>
        <v>1.2329536689497716E-2</v>
      </c>
      <c r="W43" s="111">
        <f t="shared" si="23"/>
        <v>0</v>
      </c>
      <c r="X43" s="111">
        <f t="shared" si="23"/>
        <v>0.20757125670662105</v>
      </c>
      <c r="Y43" s="111">
        <f t="shared" si="23"/>
        <v>9.3073864155251169E-3</v>
      </c>
      <c r="Z43" s="111">
        <f t="shared" si="23"/>
        <v>0.23388582068429228</v>
      </c>
      <c r="AA43" s="111">
        <f t="shared" si="23"/>
        <v>1.6238165525114159E-2</v>
      </c>
      <c r="AB43" s="111">
        <f t="shared" si="23"/>
        <v>0</v>
      </c>
    </row>
    <row r="44" spans="1:28" ht="17" thickBot="1" x14ac:dyDescent="0.5">
      <c r="A44" s="181"/>
      <c r="C44" s="61" t="s">
        <v>403</v>
      </c>
      <c r="D44" s="110">
        <f t="shared" si="1"/>
        <v>0</v>
      </c>
      <c r="E44" s="110">
        <f t="shared" si="22"/>
        <v>0</v>
      </c>
      <c r="F44" s="110">
        <f t="shared" si="22"/>
        <v>5.3799257914901319E-3</v>
      </c>
      <c r="G44" s="110">
        <f t="shared" si="22"/>
        <v>0</v>
      </c>
      <c r="H44" s="110">
        <f t="shared" si="22"/>
        <v>0</v>
      </c>
      <c r="I44" s="110">
        <f t="shared" si="22"/>
        <v>0</v>
      </c>
      <c r="J44" s="110">
        <f t="shared" si="22"/>
        <v>0</v>
      </c>
      <c r="K44" s="110">
        <f t="shared" ref="K44:AB44" si="24">K21/1000/8760</f>
        <v>2.6873994520547947E-4</v>
      </c>
      <c r="L44" s="110">
        <f t="shared" si="24"/>
        <v>0</v>
      </c>
      <c r="M44" s="110">
        <f t="shared" si="24"/>
        <v>0</v>
      </c>
      <c r="N44" s="110">
        <f t="shared" si="24"/>
        <v>0</v>
      </c>
      <c r="O44" s="110">
        <f t="shared" si="24"/>
        <v>0</v>
      </c>
      <c r="P44" s="110">
        <f t="shared" si="24"/>
        <v>0</v>
      </c>
      <c r="Q44" s="110">
        <f t="shared" si="24"/>
        <v>0</v>
      </c>
      <c r="R44" s="110">
        <f t="shared" si="24"/>
        <v>0</v>
      </c>
      <c r="S44" s="110">
        <f t="shared" si="24"/>
        <v>0</v>
      </c>
      <c r="T44" s="110">
        <f t="shared" si="24"/>
        <v>0</v>
      </c>
      <c r="U44" s="110">
        <f t="shared" si="24"/>
        <v>0</v>
      </c>
      <c r="V44" s="110">
        <f t="shared" si="24"/>
        <v>0</v>
      </c>
      <c r="W44" s="110">
        <f t="shared" si="24"/>
        <v>0</v>
      </c>
      <c r="X44" s="110">
        <f t="shared" si="24"/>
        <v>0</v>
      </c>
      <c r="Y44" s="110">
        <f t="shared" si="24"/>
        <v>0</v>
      </c>
      <c r="Z44" s="110">
        <f t="shared" si="24"/>
        <v>8.453343607305935E-3</v>
      </c>
      <c r="AA44" s="110">
        <f t="shared" si="24"/>
        <v>0</v>
      </c>
      <c r="AB44" s="110">
        <f t="shared" si="24"/>
        <v>0</v>
      </c>
    </row>
    <row r="45" spans="1:28" ht="17" thickBot="1" x14ac:dyDescent="0.5">
      <c r="A45" s="181"/>
      <c r="C45" s="63" t="s">
        <v>121</v>
      </c>
      <c r="D45" s="111">
        <f t="shared" si="1"/>
        <v>2.27323401826484E-3</v>
      </c>
      <c r="E45" s="111">
        <f t="shared" si="22"/>
        <v>0</v>
      </c>
      <c r="F45" s="111">
        <f t="shared" si="22"/>
        <v>4.6428179876631108E-2</v>
      </c>
      <c r="G45" s="111">
        <f t="shared" si="22"/>
        <v>0</v>
      </c>
      <c r="H45" s="111">
        <f t="shared" si="22"/>
        <v>0</v>
      </c>
      <c r="I45" s="111">
        <f t="shared" si="22"/>
        <v>6.1445707762557075E-3</v>
      </c>
      <c r="J45" s="111">
        <f t="shared" si="22"/>
        <v>4.0221438356164377E-3</v>
      </c>
      <c r="K45" s="111">
        <f t="shared" ref="K45:AB45" si="25">K22/1000/8760</f>
        <v>0.22488902826352597</v>
      </c>
      <c r="L45" s="111">
        <f t="shared" si="25"/>
        <v>1.0210834474885832E-2</v>
      </c>
      <c r="M45" s="111">
        <f t="shared" si="25"/>
        <v>0</v>
      </c>
      <c r="N45" s="111">
        <f t="shared" si="25"/>
        <v>7.309257420091321E-2</v>
      </c>
      <c r="O45" s="111">
        <f t="shared" si="25"/>
        <v>1.4922953856735364E-2</v>
      </c>
      <c r="P45" s="111">
        <f t="shared" si="25"/>
        <v>0.40637887699771769</v>
      </c>
      <c r="Q45" s="111">
        <f t="shared" si="25"/>
        <v>1.8462240867579874E-2</v>
      </c>
      <c r="R45" s="111">
        <f t="shared" si="25"/>
        <v>0</v>
      </c>
      <c r="S45" s="111">
        <f t="shared" si="25"/>
        <v>2.6597662100456623E-2</v>
      </c>
      <c r="T45" s="111">
        <f t="shared" si="25"/>
        <v>0.12673279058447487</v>
      </c>
      <c r="U45" s="111">
        <f t="shared" si="25"/>
        <v>0.59664803747944894</v>
      </c>
      <c r="V45" s="111">
        <f t="shared" si="25"/>
        <v>1.1385995433789941E-2</v>
      </c>
      <c r="W45" s="111">
        <f t="shared" si="25"/>
        <v>0</v>
      </c>
      <c r="X45" s="111">
        <f t="shared" si="25"/>
        <v>8.6110107305936087E-2</v>
      </c>
      <c r="Y45" s="111">
        <f t="shared" si="25"/>
        <v>2.3243534246575347E-2</v>
      </c>
      <c r="Z45" s="111">
        <f t="shared" si="25"/>
        <v>0.79104530839726062</v>
      </c>
      <c r="AA45" s="111">
        <f t="shared" si="25"/>
        <v>8.9883538812785269E-3</v>
      </c>
      <c r="AB45" s="111">
        <f t="shared" si="25"/>
        <v>0</v>
      </c>
    </row>
    <row r="46" spans="1:28" ht="17" thickBot="1" x14ac:dyDescent="0.5">
      <c r="A46" s="181"/>
      <c r="C46" s="61" t="s">
        <v>497</v>
      </c>
      <c r="D46" s="110">
        <f t="shared" si="1"/>
        <v>0.22767214285330592</v>
      </c>
      <c r="E46" s="110">
        <f t="shared" si="22"/>
        <v>0</v>
      </c>
      <c r="F46" s="110">
        <f t="shared" si="22"/>
        <v>0.17856769503880693</v>
      </c>
      <c r="G46" s="110">
        <f t="shared" si="22"/>
        <v>0</v>
      </c>
      <c r="H46" s="110">
        <f t="shared" si="22"/>
        <v>2.4393429965799047E-3</v>
      </c>
      <c r="I46" s="110">
        <f t="shared" si="22"/>
        <v>0</v>
      </c>
      <c r="J46" s="110">
        <f t="shared" si="22"/>
        <v>0.33885943052858447</v>
      </c>
      <c r="K46" s="110">
        <f t="shared" ref="K46:AB46" si="26">K23/1000/8760</f>
        <v>0.19003512866127129</v>
      </c>
      <c r="L46" s="110">
        <f t="shared" si="26"/>
        <v>0</v>
      </c>
      <c r="M46" s="110">
        <f t="shared" si="26"/>
        <v>1.5193353623438028E-2</v>
      </c>
      <c r="N46" s="110">
        <f t="shared" si="26"/>
        <v>2.5197408675799084E-3</v>
      </c>
      <c r="O46" s="110">
        <f t="shared" si="26"/>
        <v>0.1240075029041096</v>
      </c>
      <c r="P46" s="110">
        <f t="shared" si="26"/>
        <v>0.24605047527168941</v>
      </c>
      <c r="Q46" s="110">
        <f t="shared" si="26"/>
        <v>4.236198630136986E-3</v>
      </c>
      <c r="R46" s="110">
        <f t="shared" si="26"/>
        <v>1.3717186057861716E-2</v>
      </c>
      <c r="S46" s="110">
        <f t="shared" si="26"/>
        <v>4.3733448630136985E-2</v>
      </c>
      <c r="T46" s="110">
        <f t="shared" si="26"/>
        <v>0.14971316349607305</v>
      </c>
      <c r="U46" s="110">
        <f t="shared" si="26"/>
        <v>0.21094111161141577</v>
      </c>
      <c r="V46" s="110">
        <f t="shared" si="26"/>
        <v>1.46986301369863E-3</v>
      </c>
      <c r="W46" s="110">
        <f t="shared" si="26"/>
        <v>1.927093432736203E-2</v>
      </c>
      <c r="X46" s="110">
        <f t="shared" si="26"/>
        <v>0.12216681542808221</v>
      </c>
      <c r="Y46" s="110">
        <f t="shared" si="26"/>
        <v>1.2521809360730592E-5</v>
      </c>
      <c r="Z46" s="110">
        <f t="shared" si="26"/>
        <v>0.10936311271689493</v>
      </c>
      <c r="AA46" s="110">
        <f t="shared" si="26"/>
        <v>0</v>
      </c>
      <c r="AB46" s="110">
        <f t="shared" si="26"/>
        <v>1.2731635149919962</v>
      </c>
    </row>
    <row r="47" spans="1:28" ht="17" thickBot="1" x14ac:dyDescent="0.5">
      <c r="A47" s="181"/>
      <c r="C47" s="63" t="s">
        <v>496</v>
      </c>
      <c r="D47" s="111">
        <f t="shared" si="1"/>
        <v>0.17491538242009133</v>
      </c>
      <c r="E47" s="111">
        <f t="shared" si="22"/>
        <v>1.8188698630136987E-2</v>
      </c>
      <c r="F47" s="111">
        <f t="shared" si="22"/>
        <v>5.4383731843358082E-2</v>
      </c>
      <c r="G47" s="111">
        <f t="shared" si="22"/>
        <v>2.2000331050228313E-3</v>
      </c>
      <c r="H47" s="111">
        <f t="shared" si="22"/>
        <v>0</v>
      </c>
      <c r="I47" s="111">
        <f t="shared" si="22"/>
        <v>0.25558597832694058</v>
      </c>
      <c r="J47" s="111">
        <f t="shared" si="22"/>
        <v>6.9736841636872132E-2</v>
      </c>
      <c r="K47" s="111">
        <f t="shared" ref="K47:AB47" si="27">K24/1000/8760</f>
        <v>6.4323819667329349E-2</v>
      </c>
      <c r="L47" s="111">
        <f t="shared" si="27"/>
        <v>0</v>
      </c>
      <c r="M47" s="111">
        <f t="shared" si="27"/>
        <v>0</v>
      </c>
      <c r="N47" s="111">
        <f t="shared" si="27"/>
        <v>0.33817744457899485</v>
      </c>
      <c r="O47" s="111">
        <f t="shared" si="27"/>
        <v>6.3379101598173823E-2</v>
      </c>
      <c r="P47" s="111">
        <f t="shared" si="27"/>
        <v>5.8985236301369856E-2</v>
      </c>
      <c r="Q47" s="111">
        <f t="shared" si="27"/>
        <v>0</v>
      </c>
      <c r="R47" s="111">
        <f t="shared" si="27"/>
        <v>0</v>
      </c>
      <c r="S47" s="111">
        <f t="shared" si="27"/>
        <v>0.25698813584474883</v>
      </c>
      <c r="T47" s="111">
        <f t="shared" si="27"/>
        <v>0.11191293150684932</v>
      </c>
      <c r="U47" s="111">
        <f t="shared" si="27"/>
        <v>0.1515458873059361</v>
      </c>
      <c r="V47" s="111">
        <f t="shared" si="27"/>
        <v>5.3509771689497715E-3</v>
      </c>
      <c r="W47" s="111">
        <f t="shared" si="27"/>
        <v>0</v>
      </c>
      <c r="X47" s="111">
        <f t="shared" si="27"/>
        <v>0.36639187123287681</v>
      </c>
      <c r="Y47" s="111">
        <f t="shared" si="27"/>
        <v>1.7163580936073061E-2</v>
      </c>
      <c r="Z47" s="111">
        <f t="shared" si="27"/>
        <v>8.0342465753424663E-4</v>
      </c>
      <c r="AA47" s="111">
        <f t="shared" si="27"/>
        <v>6.1018721461187217E-3</v>
      </c>
      <c r="AB47" s="111">
        <f t="shared" si="27"/>
        <v>0</v>
      </c>
    </row>
    <row r="48" spans="1:28" ht="17" thickBot="1" x14ac:dyDescent="0.5">
      <c r="A48" s="181"/>
      <c r="C48" s="61" t="s">
        <v>392</v>
      </c>
      <c r="D48" s="110">
        <f t="shared" si="1"/>
        <v>0.55507425745319638</v>
      </c>
      <c r="E48" s="110">
        <f t="shared" ref="E48:AB48" si="28">E25/1000/8760</f>
        <v>0.12314028396118719</v>
      </c>
      <c r="F48" s="110">
        <f t="shared" si="28"/>
        <v>0.73593677844205496</v>
      </c>
      <c r="G48" s="110">
        <f t="shared" si="28"/>
        <v>3.8954650684931501E-2</v>
      </c>
      <c r="H48" s="110">
        <f t="shared" si="28"/>
        <v>0</v>
      </c>
      <c r="I48" s="110">
        <f t="shared" si="28"/>
        <v>0.30049310270158314</v>
      </c>
      <c r="J48" s="110">
        <f t="shared" si="28"/>
        <v>0.15962815933677962</v>
      </c>
      <c r="K48" s="110">
        <f t="shared" si="28"/>
        <v>0.77538056609141615</v>
      </c>
      <c r="L48" s="110">
        <f t="shared" si="28"/>
        <v>3.7025445619733428E-2</v>
      </c>
      <c r="M48" s="110">
        <f t="shared" si="28"/>
        <v>0</v>
      </c>
      <c r="N48" s="110">
        <f t="shared" si="28"/>
        <v>0.42905527324848358</v>
      </c>
      <c r="O48" s="110">
        <f t="shared" si="28"/>
        <v>4.9433249584993295E-2</v>
      </c>
      <c r="P48" s="110">
        <f t="shared" si="28"/>
        <v>0.53196806041477174</v>
      </c>
      <c r="Q48" s="110">
        <f t="shared" si="28"/>
        <v>3.0020216752283096E-2</v>
      </c>
      <c r="R48" s="110">
        <f t="shared" si="28"/>
        <v>0</v>
      </c>
      <c r="S48" s="110">
        <f t="shared" si="28"/>
        <v>0.2323296442545664</v>
      </c>
      <c r="T48" s="110">
        <f t="shared" si="28"/>
        <v>0.2339518786472603</v>
      </c>
      <c r="U48" s="110">
        <f t="shared" si="28"/>
        <v>0.44269547238267126</v>
      </c>
      <c r="V48" s="110">
        <f t="shared" si="28"/>
        <v>2.5432960799086756E-2</v>
      </c>
      <c r="W48" s="110">
        <f t="shared" si="28"/>
        <v>0</v>
      </c>
      <c r="X48" s="110">
        <f t="shared" si="28"/>
        <v>0.36807115306723232</v>
      </c>
      <c r="Y48" s="110">
        <f t="shared" si="28"/>
        <v>4.6469170359708309E-2</v>
      </c>
      <c r="Z48" s="110">
        <f t="shared" si="28"/>
        <v>0.36746167115360728</v>
      </c>
      <c r="AA48" s="110">
        <f t="shared" si="28"/>
        <v>2.509649086757991E-2</v>
      </c>
      <c r="AB48" s="110">
        <f t="shared" si="28"/>
        <v>0</v>
      </c>
    </row>
    <row r="49" spans="1:18" x14ac:dyDescent="0.45">
      <c r="A49" s="181"/>
    </row>
    <row r="50" spans="1:18" x14ac:dyDescent="0.45">
      <c r="A50" s="181"/>
      <c r="C50" s="102" t="s">
        <v>885</v>
      </c>
    </row>
    <row r="51" spans="1:18" ht="33.75" customHeight="1" x14ac:dyDescent="0.45">
      <c r="A51" s="181"/>
      <c r="C51" s="248" t="s">
        <v>918</v>
      </c>
      <c r="D51" s="248"/>
      <c r="E51" s="248"/>
      <c r="F51" s="248"/>
      <c r="G51" s="248"/>
      <c r="H51" s="248"/>
      <c r="I51" s="248"/>
      <c r="J51" s="248"/>
      <c r="K51" s="248"/>
      <c r="L51" s="248"/>
      <c r="M51" s="248"/>
      <c r="N51" s="248"/>
      <c r="O51" s="248"/>
      <c r="P51" s="248"/>
      <c r="Q51" s="248"/>
      <c r="R51" s="248"/>
    </row>
    <row r="52" spans="1:18" x14ac:dyDescent="0.45">
      <c r="A52" s="181"/>
      <c r="C52" s="12" t="s">
        <v>886</v>
      </c>
      <c r="D52" s="12">
        <v>2016</v>
      </c>
      <c r="E52" s="12">
        <v>2016</v>
      </c>
      <c r="F52" s="12">
        <v>2016</v>
      </c>
      <c r="G52" s="12">
        <v>2017</v>
      </c>
      <c r="H52" s="12">
        <v>2017</v>
      </c>
      <c r="I52" s="12">
        <v>2017</v>
      </c>
      <c r="J52" s="12">
        <v>2018</v>
      </c>
      <c r="K52" s="12">
        <v>2018</v>
      </c>
      <c r="L52" s="12">
        <v>2018</v>
      </c>
      <c r="M52" s="12">
        <v>2019</v>
      </c>
      <c r="N52" s="12">
        <v>2019</v>
      </c>
      <c r="O52" s="12">
        <v>2019</v>
      </c>
      <c r="P52" s="12">
        <v>2020</v>
      </c>
      <c r="Q52" s="12">
        <v>2020</v>
      </c>
      <c r="R52" s="12">
        <v>2020</v>
      </c>
    </row>
    <row r="53" spans="1:18" s="174" customFormat="1" ht="64.5" thickBot="1" x14ac:dyDescent="0.5">
      <c r="A53" s="181"/>
      <c r="B53" s="3"/>
      <c r="C53" s="112"/>
      <c r="D53" s="112" t="s">
        <v>881</v>
      </c>
      <c r="E53" s="112" t="s">
        <v>668</v>
      </c>
      <c r="F53" s="112" t="s">
        <v>874</v>
      </c>
      <c r="G53" s="112" t="s">
        <v>881</v>
      </c>
      <c r="H53" s="112" t="s">
        <v>668</v>
      </c>
      <c r="I53" s="112" t="s">
        <v>874</v>
      </c>
      <c r="J53" s="112" t="s">
        <v>881</v>
      </c>
      <c r="K53" s="112" t="s">
        <v>668</v>
      </c>
      <c r="L53" s="112" t="s">
        <v>874</v>
      </c>
      <c r="M53" s="112" t="s">
        <v>881</v>
      </c>
      <c r="N53" s="112" t="s">
        <v>668</v>
      </c>
      <c r="O53" s="112" t="s">
        <v>874</v>
      </c>
      <c r="P53" s="112" t="s">
        <v>881</v>
      </c>
      <c r="Q53" s="112" t="s">
        <v>668</v>
      </c>
      <c r="R53" s="112" t="s">
        <v>874</v>
      </c>
    </row>
    <row r="54" spans="1:18" s="178" customFormat="1" ht="17" thickBot="1" x14ac:dyDescent="0.5">
      <c r="A54" s="181"/>
      <c r="B54" s="3"/>
      <c r="C54" s="63" t="s">
        <v>40</v>
      </c>
      <c r="D54" s="260">
        <v>0</v>
      </c>
      <c r="E54" s="111">
        <f>D32+E32</f>
        <v>0</v>
      </c>
      <c r="F54" s="111">
        <f>D54-E54</f>
        <v>0</v>
      </c>
      <c r="G54" s="260">
        <v>0</v>
      </c>
      <c r="H54" s="111">
        <f>I32+J32</f>
        <v>0</v>
      </c>
      <c r="I54" s="111">
        <f>G54-H54</f>
        <v>0</v>
      </c>
      <c r="J54" s="260">
        <v>0</v>
      </c>
      <c r="K54" s="111">
        <f>N32+O32</f>
        <v>0</v>
      </c>
      <c r="L54" s="111">
        <f>J54-K54</f>
        <v>0</v>
      </c>
      <c r="M54" s="260">
        <v>0</v>
      </c>
      <c r="N54" s="111">
        <f>S32+T32</f>
        <v>0</v>
      </c>
      <c r="O54" s="111">
        <f>M54-N54</f>
        <v>0</v>
      </c>
      <c r="P54" s="260">
        <v>0</v>
      </c>
      <c r="Q54" s="111">
        <f>X32+Y32</f>
        <v>0</v>
      </c>
      <c r="R54" s="111">
        <f>P54-Q54</f>
        <v>0</v>
      </c>
    </row>
    <row r="55" spans="1:18" s="178" customFormat="1" ht="17" thickBot="1" x14ac:dyDescent="0.5">
      <c r="A55" s="181"/>
      <c r="B55" s="3"/>
      <c r="C55" s="61" t="s">
        <v>391</v>
      </c>
      <c r="D55" s="261">
        <v>9.5304367000000004E-3</v>
      </c>
      <c r="E55" s="110">
        <f>D33+E33</f>
        <v>9.2006504999999992E-3</v>
      </c>
      <c r="F55" s="110">
        <f t="shared" ref="F55:F70" si="29">D55-E55</f>
        <v>3.2978620000000125E-4</v>
      </c>
      <c r="G55" s="261">
        <v>1.1329538700000004E-2</v>
      </c>
      <c r="H55" s="110">
        <f t="shared" ref="H55:H70" si="30">I33+J33</f>
        <v>1.1180799636344389E-2</v>
      </c>
      <c r="I55" s="110">
        <f t="shared" ref="I55:I70" si="31">G55-H55</f>
        <v>1.4873906365561566E-4</v>
      </c>
      <c r="J55" s="261">
        <v>1.2006931100000005E-2</v>
      </c>
      <c r="K55" s="110">
        <f t="shared" ref="K55:K70" si="32">N33+O33</f>
        <v>1.1556914337899543E-2</v>
      </c>
      <c r="L55" s="110">
        <f t="shared" ref="L55:L70" si="33">J55-K55</f>
        <v>4.5001676210046186E-4</v>
      </c>
      <c r="M55" s="261">
        <v>7.0375987000000006E-3</v>
      </c>
      <c r="N55" s="110">
        <f t="shared" ref="N55:N70" si="34">S33+T33</f>
        <v>7.0376092237442924E-3</v>
      </c>
      <c r="O55" s="110">
        <f t="shared" ref="O55:O70" si="35">M55-N55</f>
        <v>-1.0523744291800197E-8</v>
      </c>
      <c r="P55" s="261">
        <v>2.9451067999999984E-3</v>
      </c>
      <c r="Q55" s="110">
        <f t="shared" ref="Q55:Q70" si="36">X33+Y33</f>
        <v>2.9451107305936077E-3</v>
      </c>
      <c r="R55" s="110">
        <f t="shared" ref="R55:R70" si="37">P55-Q55</f>
        <v>-3.9305936092720595E-9</v>
      </c>
    </row>
    <row r="56" spans="1:18" s="178" customFormat="1" ht="17" thickBot="1" x14ac:dyDescent="0.5">
      <c r="A56" s="181"/>
      <c r="B56" s="3"/>
      <c r="C56" s="63" t="s">
        <v>398</v>
      </c>
      <c r="D56" s="260">
        <v>0</v>
      </c>
      <c r="E56" s="111">
        <f t="shared" ref="E56:E70" si="38">D34+E34</f>
        <v>0</v>
      </c>
      <c r="F56" s="111">
        <f t="shared" si="29"/>
        <v>0</v>
      </c>
      <c r="G56" s="260">
        <v>0</v>
      </c>
      <c r="H56" s="111">
        <f t="shared" si="30"/>
        <v>0</v>
      </c>
      <c r="I56" s="111">
        <f t="shared" si="31"/>
        <v>0</v>
      </c>
      <c r="J56" s="260">
        <v>0</v>
      </c>
      <c r="K56" s="111">
        <f t="shared" si="32"/>
        <v>0</v>
      </c>
      <c r="L56" s="111">
        <f t="shared" si="33"/>
        <v>0</v>
      </c>
      <c r="M56" s="260">
        <v>2.1394415399999995E-2</v>
      </c>
      <c r="N56" s="111">
        <f>S34+T34</f>
        <v>0.24560277877625569</v>
      </c>
      <c r="O56" s="111">
        <f t="shared" si="35"/>
        <v>-0.22420836337625569</v>
      </c>
      <c r="P56" s="260">
        <v>4.8826498500000023E-2</v>
      </c>
      <c r="Q56" s="111">
        <f t="shared" si="36"/>
        <v>0</v>
      </c>
      <c r="R56" s="111">
        <f t="shared" si="37"/>
        <v>4.8826498500000023E-2</v>
      </c>
    </row>
    <row r="57" spans="1:18" s="178" customFormat="1" ht="17" thickBot="1" x14ac:dyDescent="0.5">
      <c r="A57" s="181"/>
      <c r="B57" s="3"/>
      <c r="C57" s="61" t="s">
        <v>462</v>
      </c>
      <c r="D57" s="261">
        <v>0</v>
      </c>
      <c r="E57" s="110">
        <f t="shared" si="38"/>
        <v>0</v>
      </c>
      <c r="F57" s="110">
        <f t="shared" si="29"/>
        <v>0</v>
      </c>
      <c r="G57" s="261">
        <v>0</v>
      </c>
      <c r="H57" s="110">
        <f t="shared" si="30"/>
        <v>0</v>
      </c>
      <c r="I57" s="110">
        <f t="shared" si="31"/>
        <v>0</v>
      </c>
      <c r="J57" s="261">
        <v>0</v>
      </c>
      <c r="K57" s="110">
        <f t="shared" si="32"/>
        <v>0</v>
      </c>
      <c r="L57" s="110">
        <f t="shared" si="33"/>
        <v>0</v>
      </c>
      <c r="M57" s="261">
        <v>0</v>
      </c>
      <c r="N57" s="110">
        <f t="shared" si="34"/>
        <v>0</v>
      </c>
      <c r="O57" s="110">
        <f t="shared" si="35"/>
        <v>0</v>
      </c>
      <c r="P57" s="261">
        <v>0.47939895150000061</v>
      </c>
      <c r="Q57" s="110">
        <f t="shared" si="36"/>
        <v>0.47939900559360743</v>
      </c>
      <c r="R57" s="110">
        <f t="shared" si="37"/>
        <v>-5.4093606816074669E-8</v>
      </c>
    </row>
    <row r="58" spans="1:18" s="178" customFormat="1" ht="17" thickBot="1" x14ac:dyDescent="0.5">
      <c r="A58" s="181"/>
      <c r="B58" s="3"/>
      <c r="C58" s="63" t="s">
        <v>53</v>
      </c>
      <c r="D58" s="260">
        <v>0.93789537260000111</v>
      </c>
      <c r="E58" s="111">
        <f t="shared" si="38"/>
        <v>0.88664811301369861</v>
      </c>
      <c r="F58" s="111">
        <f t="shared" si="29"/>
        <v>5.1247259586302496E-2</v>
      </c>
      <c r="G58" s="260">
        <v>0.61180629300000167</v>
      </c>
      <c r="H58" s="111">
        <f t="shared" si="30"/>
        <v>0.59880205352811067</v>
      </c>
      <c r="I58" s="111">
        <f t="shared" si="31"/>
        <v>1.3004239471890999E-2</v>
      </c>
      <c r="J58" s="260">
        <v>0.60111794620000147</v>
      </c>
      <c r="K58" s="111">
        <f t="shared" si="32"/>
        <v>0.66044383220022951</v>
      </c>
      <c r="L58" s="111">
        <f t="shared" si="33"/>
        <v>-5.9325886000228034E-2</v>
      </c>
      <c r="M58" s="260">
        <v>0.59401355100000097</v>
      </c>
      <c r="N58" s="111">
        <f>S36+T36</f>
        <v>0.60171413584474887</v>
      </c>
      <c r="O58" s="111">
        <f t="shared" si="35"/>
        <v>-7.7005848447478931E-3</v>
      </c>
      <c r="P58" s="260">
        <v>4.4714202999999999E-3</v>
      </c>
      <c r="Q58" s="111">
        <f t="shared" si="36"/>
        <v>0.43719172240867588</v>
      </c>
      <c r="R58" s="111">
        <f>P58-Q58</f>
        <v>-0.4327203021086759</v>
      </c>
    </row>
    <row r="59" spans="1:18" s="178" customFormat="1" ht="17" thickBot="1" x14ac:dyDescent="0.5">
      <c r="A59" s="181"/>
      <c r="B59" s="3"/>
      <c r="C59" s="61" t="s">
        <v>71</v>
      </c>
      <c r="D59" s="261">
        <v>3.0197470900000013E-2</v>
      </c>
      <c r="E59" s="110">
        <f t="shared" si="38"/>
        <v>2.9884182648401827E-2</v>
      </c>
      <c r="F59" s="110">
        <f t="shared" si="29"/>
        <v>3.132882515981851E-4</v>
      </c>
      <c r="G59" s="261">
        <v>1.4963428099999999E-2</v>
      </c>
      <c r="H59" s="110">
        <f t="shared" si="30"/>
        <v>1.4114060485003745E-2</v>
      </c>
      <c r="I59" s="110">
        <f t="shared" si="31"/>
        <v>8.4936761499625375E-4</v>
      </c>
      <c r="J59" s="261">
        <v>2.1337749500000013E-2</v>
      </c>
      <c r="K59" s="110">
        <f t="shared" si="32"/>
        <v>2.1530241650913266E-2</v>
      </c>
      <c r="L59" s="110">
        <f t="shared" si="33"/>
        <v>-1.9249215091325309E-4</v>
      </c>
      <c r="M59" s="261">
        <v>1.8896047000000006E-2</v>
      </c>
      <c r="N59" s="110">
        <f t="shared" si="34"/>
        <v>1.8818496575342465E-2</v>
      </c>
      <c r="O59" s="110">
        <f t="shared" si="35"/>
        <v>7.7550424657540917E-5</v>
      </c>
      <c r="P59" s="261">
        <v>1.4476111399999998E-2</v>
      </c>
      <c r="Q59" s="110">
        <f t="shared" si="36"/>
        <v>1.4476119863013701E-2</v>
      </c>
      <c r="R59" s="110">
        <f t="shared" si="37"/>
        <v>-8.4630137030250463E-9</v>
      </c>
    </row>
    <row r="60" spans="1:18" s="178" customFormat="1" ht="17" thickBot="1" x14ac:dyDescent="0.5">
      <c r="A60" s="181"/>
      <c r="B60" s="3"/>
      <c r="C60" s="63" t="s">
        <v>11</v>
      </c>
      <c r="D60" s="260">
        <v>0.3909600642000004</v>
      </c>
      <c r="E60" s="111">
        <f t="shared" si="38"/>
        <v>0.38993284817351598</v>
      </c>
      <c r="F60" s="111">
        <f t="shared" si="29"/>
        <v>1.0272160264844232E-3</v>
      </c>
      <c r="G60" s="260">
        <v>0.26953003909999956</v>
      </c>
      <c r="H60" s="111">
        <f t="shared" si="30"/>
        <v>0.26832532343184939</v>
      </c>
      <c r="I60" s="111">
        <f t="shared" si="31"/>
        <v>1.2047156681501692E-3</v>
      </c>
      <c r="J60" s="260">
        <v>0.11045954990000006</v>
      </c>
      <c r="K60" s="111">
        <f t="shared" si="32"/>
        <v>0.11187629282557081</v>
      </c>
      <c r="L60" s="111">
        <f t="shared" si="33"/>
        <v>-1.4167429255707437E-3</v>
      </c>
      <c r="M60" s="260">
        <v>4.0834883499999988E-2</v>
      </c>
      <c r="N60" s="111">
        <f t="shared" si="34"/>
        <v>4.083491210045663E-2</v>
      </c>
      <c r="O60" s="111">
        <f t="shared" si="35"/>
        <v>-2.8600456641880712E-8</v>
      </c>
      <c r="P60" s="260">
        <v>4.1104721999999962E-2</v>
      </c>
      <c r="Q60" s="111">
        <f t="shared" si="36"/>
        <v>4.1104751141552487E-2</v>
      </c>
      <c r="R60" s="111">
        <f t="shared" si="37"/>
        <v>-2.9141552525258074E-8</v>
      </c>
    </row>
    <row r="61" spans="1:18" s="178" customFormat="1" ht="17" thickBot="1" x14ac:dyDescent="0.5">
      <c r="A61" s="181"/>
      <c r="B61" s="3"/>
      <c r="C61" s="61" t="s">
        <v>98</v>
      </c>
      <c r="D61" s="261">
        <v>3.3194752609999925</v>
      </c>
      <c r="E61" s="110">
        <f t="shared" si="38"/>
        <v>3.2083331255707765</v>
      </c>
      <c r="F61" s="110">
        <f t="shared" si="29"/>
        <v>0.11114213542921592</v>
      </c>
      <c r="G61" s="261">
        <v>2.0106191719999966</v>
      </c>
      <c r="H61" s="110">
        <f t="shared" si="30"/>
        <v>1.950555460725534</v>
      </c>
      <c r="I61" s="110">
        <f t="shared" si="31"/>
        <v>6.0063711274462639E-2</v>
      </c>
      <c r="J61" s="261">
        <v>2.7747062601999999</v>
      </c>
      <c r="K61" s="110">
        <f t="shared" si="32"/>
        <v>2.5424096832328886</v>
      </c>
      <c r="L61" s="110">
        <f t="shared" si="33"/>
        <v>0.23229657696711126</v>
      </c>
      <c r="M61" s="261">
        <v>2.0123927605</v>
      </c>
      <c r="N61" s="110">
        <f t="shared" si="34"/>
        <v>2.0866052247671236</v>
      </c>
      <c r="O61" s="110">
        <f t="shared" si="35"/>
        <v>-7.4212464267123579E-2</v>
      </c>
      <c r="P61" s="261">
        <v>1.3699230073999966</v>
      </c>
      <c r="Q61" s="110">
        <f t="shared" si="36"/>
        <v>1.330083317671233</v>
      </c>
      <c r="R61" s="110">
        <f t="shared" si="37"/>
        <v>3.9839689728763616E-2</v>
      </c>
    </row>
    <row r="62" spans="1:18" s="178" customFormat="1" ht="17" thickBot="1" x14ac:dyDescent="0.5">
      <c r="A62" s="181"/>
      <c r="B62" s="3"/>
      <c r="C62" s="63" t="s">
        <v>467</v>
      </c>
      <c r="D62" s="260">
        <v>0</v>
      </c>
      <c r="E62" s="111">
        <f t="shared" si="38"/>
        <v>0</v>
      </c>
      <c r="F62" s="111">
        <f t="shared" si="29"/>
        <v>0</v>
      </c>
      <c r="G62" s="260">
        <v>0</v>
      </c>
      <c r="H62" s="111">
        <f t="shared" si="30"/>
        <v>0</v>
      </c>
      <c r="I62" s="111">
        <f t="shared" si="31"/>
        <v>0</v>
      </c>
      <c r="J62" s="260">
        <v>2.5197408000000002E-3</v>
      </c>
      <c r="K62" s="111">
        <f t="shared" si="32"/>
        <v>0</v>
      </c>
      <c r="L62" s="111">
        <f t="shared" si="33"/>
        <v>2.5197408000000002E-3</v>
      </c>
      <c r="M62" s="260">
        <v>0</v>
      </c>
      <c r="N62" s="111">
        <f t="shared" si="34"/>
        <v>0</v>
      </c>
      <c r="O62" s="111">
        <f t="shared" si="35"/>
        <v>0</v>
      </c>
      <c r="P62" s="260">
        <v>2.9055456E-3</v>
      </c>
      <c r="Q62" s="111">
        <f t="shared" si="36"/>
        <v>2.9055456621004568E-3</v>
      </c>
      <c r="R62" s="111">
        <f t="shared" si="37"/>
        <v>-6.2100456721392305E-11</v>
      </c>
    </row>
    <row r="63" spans="1:18" s="178" customFormat="1" ht="17" thickBot="1" x14ac:dyDescent="0.5">
      <c r="A63" s="181"/>
      <c r="B63" s="3"/>
      <c r="C63" s="61" t="s">
        <v>463</v>
      </c>
      <c r="D63" s="261">
        <v>0</v>
      </c>
      <c r="E63" s="110">
        <f t="shared" si="38"/>
        <v>0</v>
      </c>
      <c r="F63" s="110">
        <f t="shared" si="29"/>
        <v>0</v>
      </c>
      <c r="G63" s="261">
        <v>0</v>
      </c>
      <c r="H63" s="110">
        <f t="shared" si="30"/>
        <v>0</v>
      </c>
      <c r="I63" s="110">
        <f t="shared" si="31"/>
        <v>0</v>
      </c>
      <c r="J63" s="261">
        <v>0</v>
      </c>
      <c r="K63" s="110">
        <f t="shared" si="32"/>
        <v>0</v>
      </c>
      <c r="L63" s="110">
        <f t="shared" si="33"/>
        <v>0</v>
      </c>
      <c r="M63" s="261">
        <v>0</v>
      </c>
      <c r="N63" s="110">
        <f t="shared" si="34"/>
        <v>0</v>
      </c>
      <c r="O63" s="110">
        <f t="shared" si="35"/>
        <v>0</v>
      </c>
      <c r="P63" s="261">
        <v>2.8638461400000002E-2</v>
      </c>
      <c r="Q63" s="110">
        <f t="shared" si="36"/>
        <v>2.863846347031963E-2</v>
      </c>
      <c r="R63" s="110">
        <f t="shared" si="37"/>
        <v>-2.070319627539563E-9</v>
      </c>
    </row>
    <row r="64" spans="1:18" s="178" customFormat="1" ht="17" thickBot="1" x14ac:dyDescent="0.5">
      <c r="A64" s="181"/>
      <c r="B64" s="3"/>
      <c r="C64" s="63" t="s">
        <v>116</v>
      </c>
      <c r="D64" s="260">
        <v>0.12472784790000004</v>
      </c>
      <c r="E64" s="111">
        <f t="shared" si="38"/>
        <v>0.12472785388127854</v>
      </c>
      <c r="F64" s="111">
        <f t="shared" si="29"/>
        <v>-5.9812785002666402E-9</v>
      </c>
      <c r="G64" s="260">
        <v>6.4455663199999999E-2</v>
      </c>
      <c r="H64" s="111">
        <f t="shared" si="30"/>
        <v>6.6155196347031972E-2</v>
      </c>
      <c r="I64" s="111">
        <f t="shared" si="31"/>
        <v>-1.699533147031973E-3</v>
      </c>
      <c r="J64" s="260">
        <v>2.7328917899999999E-2</v>
      </c>
      <c r="K64" s="111">
        <f t="shared" si="32"/>
        <v>2.5118570776255705E-2</v>
      </c>
      <c r="L64" s="111">
        <f t="shared" si="33"/>
        <v>2.210347123744294E-3</v>
      </c>
      <c r="M64" s="260">
        <v>3.2339146100000001E-2</v>
      </c>
      <c r="N64" s="111">
        <f t="shared" si="34"/>
        <v>2.9964945205479449E-2</v>
      </c>
      <c r="O64" s="111">
        <f>M64-N64</f>
        <v>2.3742008945205513E-3</v>
      </c>
      <c r="P64" s="260">
        <v>9.2660270000000002E-4</v>
      </c>
      <c r="Q64" s="111">
        <f t="shared" si="36"/>
        <v>9.2660273972602729E-4</v>
      </c>
      <c r="R64" s="111">
        <f>P64-Q64</f>
        <v>-3.9726027263771446E-11</v>
      </c>
    </row>
    <row r="65" spans="1:18" s="178" customFormat="1" ht="17" thickBot="1" x14ac:dyDescent="0.5">
      <c r="A65" s="181"/>
      <c r="B65" s="3"/>
      <c r="C65" s="61" t="s">
        <v>363</v>
      </c>
      <c r="D65" s="261">
        <v>0.31922095930000005</v>
      </c>
      <c r="E65" s="110">
        <f t="shared" si="38"/>
        <v>0.31223519691780804</v>
      </c>
      <c r="F65" s="110">
        <f t="shared" si="29"/>
        <v>6.9857623821920067E-3</v>
      </c>
      <c r="G65" s="261">
        <v>0.22120038020000019</v>
      </c>
      <c r="H65" s="110">
        <f t="shared" si="30"/>
        <v>0.21254383326220122</v>
      </c>
      <c r="I65" s="110">
        <f t="shared" si="31"/>
        <v>8.6565469377989646E-3</v>
      </c>
      <c r="J65" s="261">
        <v>0.2910238275000005</v>
      </c>
      <c r="K65" s="110">
        <f t="shared" si="32"/>
        <v>0.27927950596552498</v>
      </c>
      <c r="L65" s="110">
        <f t="shared" si="33"/>
        <v>1.1744321534475521E-2</v>
      </c>
      <c r="M65" s="261">
        <v>0.21412779050000011</v>
      </c>
      <c r="N65" s="110">
        <f t="shared" si="34"/>
        <v>0.2716535663310502</v>
      </c>
      <c r="O65" s="110">
        <f t="shared" si="35"/>
        <v>-5.7525775831050091E-2</v>
      </c>
      <c r="P65" s="261">
        <v>0.23734376419999992</v>
      </c>
      <c r="Q65" s="110">
        <f t="shared" si="36"/>
        <v>0.21687864312214616</v>
      </c>
      <c r="R65" s="110">
        <f t="shared" si="37"/>
        <v>2.0465121077853754E-2</v>
      </c>
    </row>
    <row r="66" spans="1:18" s="178" customFormat="1" ht="17" thickBot="1" x14ac:dyDescent="0.5">
      <c r="A66" s="181"/>
      <c r="B66" s="3"/>
      <c r="C66" s="63" t="s">
        <v>403</v>
      </c>
      <c r="D66" s="260">
        <v>1.0669062999999999E-3</v>
      </c>
      <c r="E66" s="111">
        <f t="shared" si="38"/>
        <v>0</v>
      </c>
      <c r="F66" s="111">
        <f t="shared" si="29"/>
        <v>1.0669062999999999E-3</v>
      </c>
      <c r="G66" s="260">
        <v>0</v>
      </c>
      <c r="H66" s="111">
        <f t="shared" si="30"/>
        <v>0</v>
      </c>
      <c r="I66" s="111">
        <f t="shared" si="31"/>
        <v>0</v>
      </c>
      <c r="J66" s="260">
        <v>0</v>
      </c>
      <c r="K66" s="111">
        <f t="shared" si="32"/>
        <v>0</v>
      </c>
      <c r="L66" s="111">
        <f t="shared" si="33"/>
        <v>0</v>
      </c>
      <c r="M66" s="260">
        <v>3.8563247599999996E-2</v>
      </c>
      <c r="N66" s="111">
        <f t="shared" si="34"/>
        <v>0</v>
      </c>
      <c r="O66" s="111">
        <f t="shared" si="35"/>
        <v>3.8563247599999996E-2</v>
      </c>
      <c r="P66" s="260">
        <v>0</v>
      </c>
      <c r="Q66" s="111">
        <f t="shared" si="36"/>
        <v>0</v>
      </c>
      <c r="R66" s="111">
        <f t="shared" si="37"/>
        <v>0</v>
      </c>
    </row>
    <row r="67" spans="1:18" s="178" customFormat="1" ht="17" thickBot="1" x14ac:dyDescent="0.5">
      <c r="A67" s="181"/>
      <c r="B67" s="3"/>
      <c r="C67" s="61" t="s">
        <v>121</v>
      </c>
      <c r="D67" s="261">
        <v>2.2732322000000001E-3</v>
      </c>
      <c r="E67" s="110">
        <f t="shared" si="38"/>
        <v>2.27323401826484E-3</v>
      </c>
      <c r="F67" s="110">
        <f t="shared" si="29"/>
        <v>-1.8182648399076018E-9</v>
      </c>
      <c r="G67" s="261">
        <v>1.4295548799999998E-2</v>
      </c>
      <c r="H67" s="110">
        <f t="shared" si="30"/>
        <v>1.0166714611872145E-2</v>
      </c>
      <c r="I67" s="110">
        <f t="shared" si="31"/>
        <v>4.1288341881278532E-3</v>
      </c>
      <c r="J67" s="261">
        <v>0.10428340629999996</v>
      </c>
      <c r="K67" s="110">
        <f t="shared" si="32"/>
        <v>8.8015528057648576E-2</v>
      </c>
      <c r="L67" s="110">
        <f t="shared" si="33"/>
        <v>1.6267878242351388E-2</v>
      </c>
      <c r="M67" s="261">
        <v>0.12122915259999992</v>
      </c>
      <c r="N67" s="110">
        <f t="shared" si="34"/>
        <v>0.15333045268493151</v>
      </c>
      <c r="O67" s="110">
        <f t="shared" si="35"/>
        <v>-3.2101300084931589E-2</v>
      </c>
      <c r="P67" s="261">
        <v>0.10935359369999996</v>
      </c>
      <c r="Q67" s="110">
        <f t="shared" si="36"/>
        <v>0.10935364155251143</v>
      </c>
      <c r="R67" s="110">
        <f t="shared" si="37"/>
        <v>-4.7852511467216807E-8</v>
      </c>
    </row>
    <row r="68" spans="1:18" s="178" customFormat="1" ht="17" thickBot="1" x14ac:dyDescent="0.5">
      <c r="A68" s="181"/>
      <c r="B68" s="3"/>
      <c r="C68" s="63" t="s">
        <v>497</v>
      </c>
      <c r="D68" s="260">
        <v>0</v>
      </c>
      <c r="E68" s="111">
        <f t="shared" si="38"/>
        <v>0.22767214285330592</v>
      </c>
      <c r="F68" s="111"/>
      <c r="G68" s="260">
        <v>0</v>
      </c>
      <c r="H68" s="111">
        <f t="shared" si="30"/>
        <v>0.33885943052858447</v>
      </c>
      <c r="I68" s="111"/>
      <c r="J68" s="260">
        <v>0</v>
      </c>
      <c r="K68" s="111">
        <f t="shared" si="32"/>
        <v>0.1265272437716895</v>
      </c>
      <c r="L68" s="111"/>
      <c r="M68" s="260">
        <v>0</v>
      </c>
      <c r="N68" s="111">
        <f t="shared" si="34"/>
        <v>0.19344661212621003</v>
      </c>
      <c r="O68" s="111"/>
      <c r="P68" s="260">
        <v>0</v>
      </c>
      <c r="Q68" s="111">
        <f t="shared" si="36"/>
        <v>0.12217933723744294</v>
      </c>
      <c r="R68" s="111"/>
    </row>
    <row r="69" spans="1:18" s="178" customFormat="1" ht="17" thickBot="1" x14ac:dyDescent="0.5">
      <c r="A69" s="181"/>
      <c r="B69" s="3"/>
      <c r="C69" s="61" t="s">
        <v>496</v>
      </c>
      <c r="D69" s="261">
        <v>0.20381301720000028</v>
      </c>
      <c r="E69" s="110">
        <f t="shared" si="38"/>
        <v>0.1931040810502283</v>
      </c>
      <c r="F69" s="110">
        <f t="shared" si="29"/>
        <v>1.0708936149771975E-2</v>
      </c>
      <c r="G69" s="261">
        <v>0.33024964740000051</v>
      </c>
      <c r="H69" s="110">
        <f t="shared" si="30"/>
        <v>0.32532281996381274</v>
      </c>
      <c r="I69" s="110">
        <f t="shared" si="31"/>
        <v>4.9268274361877751E-3</v>
      </c>
      <c r="J69" s="261">
        <v>0.42828926420000152</v>
      </c>
      <c r="K69" s="110">
        <f t="shared" si="32"/>
        <v>0.40155654617716868</v>
      </c>
      <c r="L69" s="110">
        <f t="shared" si="33"/>
        <v>2.6732718022832835E-2</v>
      </c>
      <c r="M69" s="261">
        <v>0.38229946270000087</v>
      </c>
      <c r="N69" s="110">
        <f t="shared" si="34"/>
        <v>0.36890106735159817</v>
      </c>
      <c r="O69" s="110">
        <f t="shared" si="35"/>
        <v>1.3398395348402703E-2</v>
      </c>
      <c r="P69" s="261">
        <v>0.38515282350000085</v>
      </c>
      <c r="Q69" s="110">
        <f t="shared" si="36"/>
        <v>0.38355545216894987</v>
      </c>
      <c r="R69" s="110">
        <f t="shared" si="37"/>
        <v>1.5973713310509785E-3</v>
      </c>
    </row>
    <row r="70" spans="1:18" s="178" customFormat="1" ht="17" thickBot="1" x14ac:dyDescent="0.5">
      <c r="A70" s="181"/>
      <c r="B70" s="3"/>
      <c r="C70" s="63" t="s">
        <v>392</v>
      </c>
      <c r="D70" s="260">
        <v>0.69091571770000015</v>
      </c>
      <c r="E70" s="111">
        <f t="shared" si="38"/>
        <v>0.67821454141438353</v>
      </c>
      <c r="F70" s="111">
        <f t="shared" si="29"/>
        <v>1.2701176285616622E-2</v>
      </c>
      <c r="G70" s="260">
        <v>0.47234703790000004</v>
      </c>
      <c r="H70" s="111">
        <f t="shared" si="30"/>
        <v>0.46012126203836279</v>
      </c>
      <c r="I70" s="111">
        <f t="shared" si="31"/>
        <v>1.2225775861637256E-2</v>
      </c>
      <c r="J70" s="260">
        <v>0.50762315920000034</v>
      </c>
      <c r="K70" s="111">
        <f t="shared" si="32"/>
        <v>0.47848852283347687</v>
      </c>
      <c r="L70" s="111">
        <f t="shared" si="33"/>
        <v>2.913463636652347E-2</v>
      </c>
      <c r="M70" s="260">
        <v>0.43766231869999983</v>
      </c>
      <c r="N70" s="111">
        <f t="shared" si="34"/>
        <v>0.46628152290182667</v>
      </c>
      <c r="O70" s="111">
        <f t="shared" si="35"/>
        <v>-2.8619204201826842E-2</v>
      </c>
      <c r="P70" s="260">
        <v>0.39027527039999993</v>
      </c>
      <c r="Q70" s="111">
        <f t="shared" si="36"/>
        <v>0.41454032342694064</v>
      </c>
      <c r="R70" s="111">
        <f t="shared" si="37"/>
        <v>-2.4265053026940708E-2</v>
      </c>
    </row>
    <row r="71" spans="1:18" ht="17" thickBot="1" x14ac:dyDescent="0.5">
      <c r="A71" s="181"/>
      <c r="C71" s="61" t="s">
        <v>572</v>
      </c>
      <c r="D71" s="261">
        <v>6.0300762859999946</v>
      </c>
      <c r="E71" s="110">
        <f t="shared" ref="E71:R71" si="39">SUM(E54:E70)</f>
        <v>6.0622259700416627</v>
      </c>
      <c r="F71" s="110">
        <f t="shared" si="39"/>
        <v>0.19552245881163827</v>
      </c>
      <c r="G71" s="261">
        <v>4.0207967483999978</v>
      </c>
      <c r="H71" s="110">
        <f t="shared" si="39"/>
        <v>4.2561469545587078</v>
      </c>
      <c r="I71" s="110">
        <f t="shared" si="39"/>
        <v>0.10350922436987556</v>
      </c>
      <c r="J71" s="261">
        <v>4.880696752800004</v>
      </c>
      <c r="K71" s="110">
        <f t="shared" si="39"/>
        <v>4.7468028818292654</v>
      </c>
      <c r="L71" s="110">
        <f t="shared" si="39"/>
        <v>0.26042111474242718</v>
      </c>
      <c r="M71" s="261">
        <v>3.9207903743000014</v>
      </c>
      <c r="N71" s="110">
        <f t="shared" si="39"/>
        <v>4.4841913238887674</v>
      </c>
      <c r="O71" s="110">
        <f t="shared" si="39"/>
        <v>-0.36995433746255579</v>
      </c>
      <c r="P71" s="261">
        <v>3.1157418793999976</v>
      </c>
      <c r="Q71" s="110">
        <f t="shared" si="39"/>
        <v>3.5841780367888134</v>
      </c>
      <c r="R71" s="110">
        <f t="shared" si="39"/>
        <v>-0.34625682015137238</v>
      </c>
    </row>
    <row r="72" spans="1:18" x14ac:dyDescent="0.45">
      <c r="A72" s="181"/>
      <c r="D72" s="256" t="s">
        <v>953</v>
      </c>
    </row>
    <row r="73" spans="1:18" x14ac:dyDescent="0.45">
      <c r="A73" s="181"/>
      <c r="C73" s="179" t="s">
        <v>670</v>
      </c>
    </row>
    <row r="74" spans="1:18" x14ac:dyDescent="0.45">
      <c r="A74" s="181"/>
      <c r="C74" s="178" t="s">
        <v>875</v>
      </c>
    </row>
    <row r="75" spans="1:18" x14ac:dyDescent="0.45">
      <c r="A75" s="181"/>
      <c r="C75" s="178"/>
      <c r="D75" s="83">
        <v>2016</v>
      </c>
      <c r="E75" s="83">
        <v>2016</v>
      </c>
      <c r="F75" s="83">
        <v>2017</v>
      </c>
      <c r="G75" s="83">
        <v>2017</v>
      </c>
      <c r="H75" s="83">
        <v>2018</v>
      </c>
      <c r="I75" s="83">
        <v>2018</v>
      </c>
      <c r="J75" s="83">
        <v>2019</v>
      </c>
      <c r="K75" s="83">
        <v>2019</v>
      </c>
      <c r="L75" s="83">
        <v>2020</v>
      </c>
      <c r="M75" s="83">
        <v>2020</v>
      </c>
    </row>
    <row r="76" spans="1:18" s="174" customFormat="1" ht="48.5" thickBot="1" x14ac:dyDescent="0.5">
      <c r="A76" s="181"/>
      <c r="B76" s="3"/>
      <c r="C76" s="112"/>
      <c r="D76" s="112" t="s">
        <v>671</v>
      </c>
      <c r="E76" s="116" t="s">
        <v>672</v>
      </c>
      <c r="F76" s="112" t="s">
        <v>671</v>
      </c>
      <c r="G76" s="116" t="s">
        <v>672</v>
      </c>
      <c r="H76" s="112" t="s">
        <v>671</v>
      </c>
      <c r="I76" s="116" t="s">
        <v>672</v>
      </c>
      <c r="J76" s="112" t="s">
        <v>671</v>
      </c>
      <c r="K76" s="116" t="s">
        <v>672</v>
      </c>
      <c r="L76" s="112" t="s">
        <v>671</v>
      </c>
      <c r="M76" s="116" t="s">
        <v>672</v>
      </c>
    </row>
    <row r="77" spans="1:18" ht="17" thickBot="1" x14ac:dyDescent="0.5">
      <c r="A77" s="181"/>
      <c r="C77" s="59" t="s">
        <v>40</v>
      </c>
      <c r="D77" s="117">
        <f t="shared" ref="D77:D93" si="40">SUM(D32:H32)+IF(F54&gt;0,F54,0)</f>
        <v>3.5523756268068675E-2</v>
      </c>
      <c r="E77" s="60">
        <f>D77/D$95</f>
        <v>2.9597421837555863E-3</v>
      </c>
      <c r="F77" s="117">
        <f t="shared" ref="F77:F93" si="41">SUM(I32:M32)+IF(I54&gt;0,I54,0)</f>
        <v>4.3745002221687791E-2</v>
      </c>
      <c r="G77" s="60">
        <f t="shared" ref="G77:G88" si="42">F77/F$95</f>
        <v>4.375195573130211E-3</v>
      </c>
      <c r="H77" s="117">
        <f t="shared" ref="H77:H93" si="43">SUM(N32:R32)+IF(L54&gt;0,L54,0)</f>
        <v>4.1102106519973113E-2</v>
      </c>
      <c r="I77" s="60">
        <f t="shared" ref="I77:I88" si="44">H77/H$95</f>
        <v>3.7544320120892244E-3</v>
      </c>
      <c r="J77" s="117">
        <f t="shared" ref="J77:J93" si="45">SUM(S32:W32)+IF(O54&gt;0,O54,0)</f>
        <v>1.5369485132328286E-2</v>
      </c>
      <c r="K77" s="60">
        <f t="shared" ref="K77:K88" si="46">J77/J$95</f>
        <v>1.4603300441411312E-3</v>
      </c>
      <c r="L77" s="117">
        <f t="shared" ref="L77:L93" si="47">SUM(X32:AB32)+IF(R54&gt;0,R54,0)</f>
        <v>5.6200118518262426E-2</v>
      </c>
      <c r="M77" s="60">
        <f t="shared" ref="M77:M88" si="48">L77/L$95</f>
        <v>5.4878095920394198E-3</v>
      </c>
    </row>
    <row r="78" spans="1:18" ht="17" thickBot="1" x14ac:dyDescent="0.5">
      <c r="A78" s="181"/>
      <c r="C78" s="63" t="s">
        <v>391</v>
      </c>
      <c r="D78" s="118">
        <f t="shared" si="40"/>
        <v>0.10086039365140777</v>
      </c>
      <c r="E78" s="64">
        <f t="shared" ref="E78:E93" si="49">D78/D$95</f>
        <v>8.4034120577670384E-3</v>
      </c>
      <c r="F78" s="118">
        <f t="shared" si="41"/>
        <v>0.16691746986904346</v>
      </c>
      <c r="G78" s="64">
        <f t="shared" si="42"/>
        <v>1.6694400232241152E-2</v>
      </c>
      <c r="H78" s="118">
        <f t="shared" si="43"/>
        <v>8.5038402985388131E-2</v>
      </c>
      <c r="I78" s="64">
        <f t="shared" si="44"/>
        <v>7.7677503528958769E-3</v>
      </c>
      <c r="J78" s="118">
        <f t="shared" si="45"/>
        <v>0.18326804292237442</v>
      </c>
      <c r="K78" s="64">
        <f t="shared" si="46"/>
        <v>1.7413194190061126E-2</v>
      </c>
      <c r="L78" s="118">
        <f t="shared" si="47"/>
        <v>0.17334546917808219</v>
      </c>
      <c r="M78" s="64">
        <f t="shared" si="48"/>
        <v>1.6926777977931292E-2</v>
      </c>
    </row>
    <row r="79" spans="1:18" ht="17" thickBot="1" x14ac:dyDescent="0.5">
      <c r="A79" s="181"/>
      <c r="C79" s="61" t="s">
        <v>398</v>
      </c>
      <c r="D79" s="117">
        <f t="shared" si="40"/>
        <v>0</v>
      </c>
      <c r="E79" s="60">
        <f t="shared" si="49"/>
        <v>0</v>
      </c>
      <c r="F79" s="117">
        <f t="shared" si="41"/>
        <v>0</v>
      </c>
      <c r="G79" s="60">
        <f t="shared" si="42"/>
        <v>0</v>
      </c>
      <c r="H79" s="117">
        <f t="shared" si="43"/>
        <v>0</v>
      </c>
      <c r="I79" s="60">
        <f t="shared" si="44"/>
        <v>0</v>
      </c>
      <c r="J79" s="117">
        <f t="shared" si="45"/>
        <v>0.24560277877625569</v>
      </c>
      <c r="K79" s="60">
        <f t="shared" si="46"/>
        <v>2.3335922685991838E-2</v>
      </c>
      <c r="L79" s="117">
        <f t="shared" si="47"/>
        <v>4.8826498500000023E-2</v>
      </c>
      <c r="M79" s="60">
        <f t="shared" si="48"/>
        <v>4.767792913584817E-3</v>
      </c>
    </row>
    <row r="80" spans="1:18" ht="17" thickBot="1" x14ac:dyDescent="0.5">
      <c r="A80" s="181"/>
      <c r="C80" s="63" t="s">
        <v>462</v>
      </c>
      <c r="D80" s="118">
        <f t="shared" si="40"/>
        <v>2.9260038550387706E-2</v>
      </c>
      <c r="E80" s="64">
        <f t="shared" si="49"/>
        <v>2.4378663602571066E-3</v>
      </c>
      <c r="F80" s="118">
        <f t="shared" si="41"/>
        <v>0</v>
      </c>
      <c r="G80" s="64">
        <f t="shared" si="42"/>
        <v>0</v>
      </c>
      <c r="H80" s="118">
        <f t="shared" si="43"/>
        <v>0</v>
      </c>
      <c r="I80" s="64">
        <f t="shared" si="44"/>
        <v>0</v>
      </c>
      <c r="J80" s="118">
        <f t="shared" si="45"/>
        <v>0</v>
      </c>
      <c r="K80" s="64">
        <f t="shared" si="46"/>
        <v>0</v>
      </c>
      <c r="L80" s="118">
        <f t="shared" si="47"/>
        <v>0.47939900559360743</v>
      </c>
      <c r="M80" s="64">
        <f t="shared" si="48"/>
        <v>4.6812187067823606E-2</v>
      </c>
    </row>
    <row r="81" spans="1:13" ht="17" thickBot="1" x14ac:dyDescent="0.5">
      <c r="A81" s="181"/>
      <c r="C81" s="61" t="s">
        <v>53</v>
      </c>
      <c r="D81" s="117">
        <f t="shared" si="40"/>
        <v>2.1533026768083907</v>
      </c>
      <c r="E81" s="60">
        <f t="shared" si="49"/>
        <v>0.17940728786815624</v>
      </c>
      <c r="F81" s="117">
        <f t="shared" si="41"/>
        <v>1.7095894917397763</v>
      </c>
      <c r="G81" s="60">
        <f t="shared" si="42"/>
        <v>0.17098612404279376</v>
      </c>
      <c r="H81" s="117">
        <f t="shared" si="43"/>
        <v>1.9361549196796788</v>
      </c>
      <c r="I81" s="60">
        <f t="shared" si="44"/>
        <v>0.1768561912338254</v>
      </c>
      <c r="J81" s="117">
        <f t="shared" si="45"/>
        <v>2.3033639376133501</v>
      </c>
      <c r="K81" s="60">
        <f t="shared" si="46"/>
        <v>0.21885388688869103</v>
      </c>
      <c r="L81" s="117">
        <f t="shared" si="47"/>
        <v>2.3286071033812794</v>
      </c>
      <c r="M81" s="60">
        <f t="shared" si="48"/>
        <v>0.22738301510653128</v>
      </c>
    </row>
    <row r="82" spans="1:13" ht="17" thickBot="1" x14ac:dyDescent="0.5">
      <c r="A82" s="181"/>
      <c r="C82" s="63" t="s">
        <v>71</v>
      </c>
      <c r="D82" s="118">
        <f t="shared" si="40"/>
        <v>0.1834287767673389</v>
      </c>
      <c r="E82" s="64">
        <f>D82/D$95</f>
        <v>1.5282783842343248E-2</v>
      </c>
      <c r="F82" s="118">
        <f t="shared" si="41"/>
        <v>0.169965747990411</v>
      </c>
      <c r="G82" s="64">
        <f t="shared" si="42"/>
        <v>1.6999276498441566E-2</v>
      </c>
      <c r="H82" s="118">
        <f t="shared" si="43"/>
        <v>8.5487689824429253E-2</v>
      </c>
      <c r="I82" s="64">
        <f t="shared" si="44"/>
        <v>7.8087900229742626E-3</v>
      </c>
      <c r="J82" s="118">
        <f t="shared" si="45"/>
        <v>2.8969095173515987E-2</v>
      </c>
      <c r="K82" s="64">
        <f t="shared" si="46"/>
        <v>2.7524955890998433E-3</v>
      </c>
      <c r="L82" s="118">
        <f t="shared" si="47"/>
        <v>0.37854321091324206</v>
      </c>
      <c r="M82" s="64">
        <f t="shared" si="48"/>
        <v>3.6963855568668262E-2</v>
      </c>
    </row>
    <row r="83" spans="1:13" ht="17" thickBot="1" x14ac:dyDescent="0.5">
      <c r="A83" s="181"/>
      <c r="C83" s="61" t="s">
        <v>11</v>
      </c>
      <c r="D83" s="117">
        <f t="shared" si="40"/>
        <v>0.7333704669205332</v>
      </c>
      <c r="E83" s="60">
        <f t="shared" si="49"/>
        <v>6.1102420895064929E-2</v>
      </c>
      <c r="F83" s="117">
        <f t="shared" si="41"/>
        <v>0.56931186623660279</v>
      </c>
      <c r="G83" s="60">
        <f t="shared" si="42"/>
        <v>5.6940236150084721E-2</v>
      </c>
      <c r="H83" s="117">
        <f t="shared" si="43"/>
        <v>0.41951067286712362</v>
      </c>
      <c r="I83" s="60">
        <f t="shared" si="44"/>
        <v>3.8319795090308903E-2</v>
      </c>
      <c r="J83" s="117">
        <f t="shared" si="45"/>
        <v>0.18085023117579915</v>
      </c>
      <c r="K83" s="60">
        <f t="shared" si="46"/>
        <v>1.7183466056411776E-2</v>
      </c>
      <c r="L83" s="117">
        <f t="shared" si="47"/>
        <v>6.5503421968036504E-2</v>
      </c>
      <c r="M83" s="60">
        <f t="shared" si="48"/>
        <v>6.3962553258813011E-3</v>
      </c>
    </row>
    <row r="84" spans="1:13" ht="17" thickBot="1" x14ac:dyDescent="0.5">
      <c r="A84" s="181"/>
      <c r="C84" s="63" t="s">
        <v>98</v>
      </c>
      <c r="D84" s="118">
        <f>SUM(D39:H39)+IF(F61&gt;0,F61,0)</f>
        <v>5.3330185620153596</v>
      </c>
      <c r="E84" s="64">
        <f t="shared" si="49"/>
        <v>0.44433251612348618</v>
      </c>
      <c r="F84" s="118">
        <f>SUM(I39:M39)+IF(I61&gt;0,I61,0)</f>
        <v>4.6300729411356318</v>
      </c>
      <c r="G84" s="64">
        <f t="shared" si="42"/>
        <v>0.46308089167917316</v>
      </c>
      <c r="H84" s="118">
        <f>SUM(N39:R39)+IF(L61&gt;0,L61,0)</f>
        <v>5.4346128829261371</v>
      </c>
      <c r="I84" s="64">
        <f t="shared" si="44"/>
        <v>0.49641943706839831</v>
      </c>
      <c r="J84" s="118">
        <f t="shared" si="45"/>
        <v>4.7238427414932733</v>
      </c>
      <c r="K84" s="64">
        <f t="shared" si="46"/>
        <v>0.44883543071267584</v>
      </c>
      <c r="L84" s="118">
        <f t="shared" si="47"/>
        <v>4.0819945887615807</v>
      </c>
      <c r="M84" s="64">
        <f t="shared" si="48"/>
        <v>0.39859718537033789</v>
      </c>
    </row>
    <row r="85" spans="1:13" ht="17" thickBot="1" x14ac:dyDescent="0.5">
      <c r="A85" s="181"/>
      <c r="C85" s="61" t="s">
        <v>467</v>
      </c>
      <c r="D85" s="117">
        <f t="shared" si="40"/>
        <v>2.728404007094672E-2</v>
      </c>
      <c r="E85" s="60">
        <f t="shared" si="49"/>
        <v>2.273231573031765E-3</v>
      </c>
      <c r="F85" s="117">
        <f t="shared" si="41"/>
        <v>1.1337896917808218E-2</v>
      </c>
      <c r="G85" s="60">
        <f t="shared" si="42"/>
        <v>1.1339699139118545E-3</v>
      </c>
      <c r="H85" s="117">
        <f t="shared" si="43"/>
        <v>0.14515589787762556</v>
      </c>
      <c r="I85" s="60">
        <f t="shared" si="44"/>
        <v>1.3259124552910341E-2</v>
      </c>
      <c r="J85" s="117">
        <f t="shared" si="45"/>
        <v>1.0081296803652969E-2</v>
      </c>
      <c r="K85" s="60">
        <f t="shared" si="46"/>
        <v>9.5787337568725575E-4</v>
      </c>
      <c r="L85" s="117">
        <f t="shared" si="47"/>
        <v>2.9055456621004568E-3</v>
      </c>
      <c r="M85" s="60">
        <f t="shared" si="48"/>
        <v>2.8371971047359986E-4</v>
      </c>
    </row>
    <row r="86" spans="1:13" ht="17" thickBot="1" x14ac:dyDescent="0.5">
      <c r="A86" s="181"/>
      <c r="C86" s="63" t="s">
        <v>463</v>
      </c>
      <c r="D86" s="118">
        <f t="shared" si="40"/>
        <v>0</v>
      </c>
      <c r="E86" s="64">
        <f t="shared" si="49"/>
        <v>0</v>
      </c>
      <c r="F86" s="118">
        <f t="shared" si="41"/>
        <v>0</v>
      </c>
      <c r="G86" s="64">
        <f t="shared" si="42"/>
        <v>0</v>
      </c>
      <c r="H86" s="118">
        <f t="shared" si="43"/>
        <v>0</v>
      </c>
      <c r="I86" s="64">
        <f t="shared" si="44"/>
        <v>0</v>
      </c>
      <c r="J86" s="118">
        <f t="shared" si="45"/>
        <v>0</v>
      </c>
      <c r="K86" s="64">
        <f t="shared" si="46"/>
        <v>0</v>
      </c>
      <c r="L86" s="118">
        <f t="shared" si="47"/>
        <v>2.863846347031963E-2</v>
      </c>
      <c r="M86" s="64">
        <f t="shared" si="48"/>
        <v>2.7964787028450858E-3</v>
      </c>
    </row>
    <row r="87" spans="1:13" ht="17" thickBot="1" x14ac:dyDescent="0.5">
      <c r="A87" s="181"/>
      <c r="C87" s="61" t="s">
        <v>116</v>
      </c>
      <c r="D87" s="117">
        <f t="shared" si="40"/>
        <v>0.12472785388127854</v>
      </c>
      <c r="E87" s="60">
        <f t="shared" si="49"/>
        <v>1.0391983545770266E-2</v>
      </c>
      <c r="F87" s="117">
        <f t="shared" si="41"/>
        <v>6.6155196347031972E-2</v>
      </c>
      <c r="G87" s="60">
        <f t="shared" si="42"/>
        <v>6.6165712080726649E-3</v>
      </c>
      <c r="H87" s="117">
        <f t="shared" si="43"/>
        <v>2.7328917899999999E-2</v>
      </c>
      <c r="I87" s="60">
        <f t="shared" si="44"/>
        <v>2.4963334706375371E-3</v>
      </c>
      <c r="J87" s="117">
        <f t="shared" si="45"/>
        <v>3.2339146100000001E-2</v>
      </c>
      <c r="K87" s="60">
        <f t="shared" si="46"/>
        <v>3.0727006301833979E-3</v>
      </c>
      <c r="L87" s="117">
        <f t="shared" si="47"/>
        <v>9.2660273972602729E-4</v>
      </c>
      <c r="M87" s="60">
        <f t="shared" si="48"/>
        <v>9.048058148535939E-5</v>
      </c>
    </row>
    <row r="88" spans="1:13" ht="17" thickBot="1" x14ac:dyDescent="0.5">
      <c r="A88" s="181"/>
      <c r="C88" s="63" t="s">
        <v>363</v>
      </c>
      <c r="D88" s="118">
        <f t="shared" si="40"/>
        <v>1.5066325042550299</v>
      </c>
      <c r="E88" s="64">
        <f t="shared" si="49"/>
        <v>0.12552849829873486</v>
      </c>
      <c r="F88" s="118">
        <f t="shared" si="41"/>
        <v>0.70259315674467193</v>
      </c>
      <c r="G88" s="64">
        <f t="shared" si="42"/>
        <v>7.0270483780587339E-2</v>
      </c>
      <c r="H88" s="118">
        <f t="shared" si="43"/>
        <v>0.68722112096383614</v>
      </c>
      <c r="I88" s="64">
        <f t="shared" si="44"/>
        <v>6.2773546038976974E-2</v>
      </c>
      <c r="J88" s="118">
        <f t="shared" si="45"/>
        <v>0.5660079062032648</v>
      </c>
      <c r="K88" s="64">
        <f t="shared" si="46"/>
        <v>5.3779182811495366E-2</v>
      </c>
      <c r="L88" s="118">
        <f t="shared" si="47"/>
        <v>0.48746775040940632</v>
      </c>
      <c r="M88" s="64">
        <f t="shared" si="48"/>
        <v>4.760008105031531E-2</v>
      </c>
    </row>
    <row r="89" spans="1:13" ht="17" thickBot="1" x14ac:dyDescent="0.5">
      <c r="A89" s="181"/>
      <c r="C89" s="61" t="s">
        <v>403</v>
      </c>
      <c r="D89" s="117">
        <f t="shared" si="40"/>
        <v>6.4468320914901319E-3</v>
      </c>
      <c r="E89" s="60"/>
      <c r="F89" s="117">
        <f t="shared" si="41"/>
        <v>2.6873994520547947E-4</v>
      </c>
      <c r="G89" s="60"/>
      <c r="H89" s="117">
        <f t="shared" si="43"/>
        <v>0</v>
      </c>
      <c r="I89" s="60"/>
      <c r="J89" s="117">
        <f t="shared" si="45"/>
        <v>3.8563247599999996E-2</v>
      </c>
      <c r="K89" s="60"/>
      <c r="L89" s="117">
        <f t="shared" si="47"/>
        <v>8.453343607305935E-3</v>
      </c>
      <c r="M89" s="60"/>
    </row>
    <row r="90" spans="1:13" ht="17" thickBot="1" x14ac:dyDescent="0.5">
      <c r="A90" s="181"/>
      <c r="C90" s="63" t="s">
        <v>121</v>
      </c>
      <c r="D90" s="118">
        <f t="shared" si="40"/>
        <v>4.8701413894895948E-2</v>
      </c>
      <c r="E90" s="64">
        <f t="shared" si="49"/>
        <v>4.0576685648198397E-3</v>
      </c>
      <c r="F90" s="118">
        <f t="shared" si="41"/>
        <v>0.2493954115384118</v>
      </c>
      <c r="G90" s="64">
        <f>F90/F$95</f>
        <v>2.4943505431595955E-2</v>
      </c>
      <c r="H90" s="118">
        <f t="shared" si="43"/>
        <v>0.52912452416529754</v>
      </c>
      <c r="I90" s="64">
        <f>H90/H$95</f>
        <v>4.8332365907871988E-2</v>
      </c>
      <c r="J90" s="118">
        <f t="shared" si="45"/>
        <v>0.76136448559817038</v>
      </c>
      <c r="K90" s="64">
        <f>J90/J$95</f>
        <v>7.2340968047290427E-2</v>
      </c>
      <c r="L90" s="118">
        <f t="shared" si="47"/>
        <v>0.90938730383105049</v>
      </c>
      <c r="M90" s="64">
        <f>L90/L$95</f>
        <v>8.879953459922349E-2</v>
      </c>
    </row>
    <row r="91" spans="1:13" ht="17" thickBot="1" x14ac:dyDescent="0.5">
      <c r="A91" s="181"/>
      <c r="C91" s="61" t="s">
        <v>497</v>
      </c>
      <c r="D91" s="117">
        <f t="shared" si="40"/>
        <v>0.40867918088869271</v>
      </c>
      <c r="E91" s="60"/>
      <c r="F91" s="117">
        <f t="shared" si="41"/>
        <v>0.54408791281329372</v>
      </c>
      <c r="G91" s="60"/>
      <c r="H91" s="117">
        <f t="shared" si="43"/>
        <v>0.39053110373137756</v>
      </c>
      <c r="I91" s="60"/>
      <c r="J91" s="117">
        <f t="shared" si="45"/>
        <v>0.42512852107868643</v>
      </c>
      <c r="K91" s="60"/>
      <c r="L91" s="117">
        <f t="shared" si="47"/>
        <v>1.5047059649463341</v>
      </c>
      <c r="M91" s="60"/>
    </row>
    <row r="92" spans="1:13" ht="17" thickBot="1" x14ac:dyDescent="0.5">
      <c r="A92" s="181"/>
      <c r="C92" s="63" t="s">
        <v>496</v>
      </c>
      <c r="D92" s="118">
        <f t="shared" si="40"/>
        <v>0.26039678214838125</v>
      </c>
      <c r="E92" s="64">
        <f>D92/D$95</f>
        <v>2.1695547475973007E-2</v>
      </c>
      <c r="F92" s="118">
        <f t="shared" si="41"/>
        <v>0.39457346706732987</v>
      </c>
      <c r="G92" s="64">
        <f>F92/F$95</f>
        <v>3.946361866983155E-2</v>
      </c>
      <c r="H92" s="118">
        <f t="shared" si="43"/>
        <v>0.48727450050137139</v>
      </c>
      <c r="I92" s="64">
        <f>H92/H$95</f>
        <v>4.4509616130456474E-2</v>
      </c>
      <c r="J92" s="118">
        <f t="shared" si="45"/>
        <v>0.53919632717488675</v>
      </c>
      <c r="K92" s="64">
        <f>J92/J$95</f>
        <v>5.1231683396329629E-2</v>
      </c>
      <c r="L92" s="118">
        <f t="shared" si="47"/>
        <v>0.39205812030365383</v>
      </c>
      <c r="M92" s="64">
        <f>L92/L$95</f>
        <v>3.8283554732009784E-2</v>
      </c>
    </row>
    <row r="93" spans="1:13" ht="17" thickBot="1" x14ac:dyDescent="0.5">
      <c r="A93" s="181"/>
      <c r="C93" s="61" t="s">
        <v>392</v>
      </c>
      <c r="D93" s="117">
        <f t="shared" si="40"/>
        <v>1.4658071468269867</v>
      </c>
      <c r="E93" s="60">
        <f t="shared" si="49"/>
        <v>0.12212704121083978</v>
      </c>
      <c r="F93" s="117">
        <f t="shared" si="41"/>
        <v>1.2847530496111497</v>
      </c>
      <c r="G93" s="60">
        <f>F93/F$95</f>
        <v>0.12849572682013607</v>
      </c>
      <c r="H93" s="117">
        <f t="shared" si="43"/>
        <v>1.0696114363670552</v>
      </c>
      <c r="I93" s="60">
        <f>H93/H$95</f>
        <v>9.7702618118654896E-2</v>
      </c>
      <c r="J93" s="117">
        <f t="shared" si="45"/>
        <v>0.93440995608358468</v>
      </c>
      <c r="K93" s="60">
        <f>J93/J$95</f>
        <v>8.8782865571941358E-2</v>
      </c>
      <c r="L93" s="117">
        <f t="shared" si="47"/>
        <v>0.80709848544812779</v>
      </c>
      <c r="M93" s="60">
        <f>L93/L$95</f>
        <v>7.8811271700849506E-2</v>
      </c>
    </row>
    <row r="94" spans="1:13" ht="17" thickBot="1" x14ac:dyDescent="0.5">
      <c r="A94" s="181"/>
      <c r="C94" s="76" t="s">
        <v>572</v>
      </c>
      <c r="D94" s="119">
        <f t="shared" ref="D94:M94" si="50">SUM(D77:D93)</f>
        <v>12.417440425039191</v>
      </c>
      <c r="E94" s="77">
        <f t="shared" si="50"/>
        <v>0.99999999999999978</v>
      </c>
      <c r="F94" s="119">
        <f t="shared" si="50"/>
        <v>10.542767350178057</v>
      </c>
      <c r="G94" s="77">
        <f t="shared" si="50"/>
        <v>1</v>
      </c>
      <c r="H94" s="119">
        <f t="shared" si="50"/>
        <v>11.338154176309292</v>
      </c>
      <c r="I94" s="77">
        <f t="shared" si="50"/>
        <v>1.0000000000000002</v>
      </c>
      <c r="J94" s="119">
        <f t="shared" si="50"/>
        <v>10.988357198929144</v>
      </c>
      <c r="K94" s="77">
        <f t="shared" si="50"/>
        <v>1</v>
      </c>
      <c r="L94" s="119">
        <f t="shared" si="50"/>
        <v>11.754060997232115</v>
      </c>
      <c r="M94" s="77">
        <f t="shared" si="50"/>
        <v>1</v>
      </c>
    </row>
    <row r="95" spans="1:13" ht="17" thickBot="1" x14ac:dyDescent="0.5">
      <c r="A95" s="181"/>
      <c r="C95" s="72" t="s">
        <v>673</v>
      </c>
      <c r="D95" s="120">
        <f>SUM(D77:D88,D90,D92:D93)</f>
        <v>12.002314412059008</v>
      </c>
      <c r="E95" s="120"/>
      <c r="F95" s="120">
        <f>SUM(F77:F88,F90,F92:F93)</f>
        <v>9.9984106974195566</v>
      </c>
      <c r="G95" s="120"/>
      <c r="H95" s="120">
        <f>SUM(H77:H88,H90,H92:H93)</f>
        <v>10.947623072577914</v>
      </c>
      <c r="I95" s="120"/>
      <c r="J95" s="120">
        <f>SUM(J77:J88,J90,J92:J93)</f>
        <v>10.524665430250456</v>
      </c>
      <c r="K95" s="120"/>
      <c r="L95" s="120">
        <f>SUM(L77:L88,L90,L92:L93)</f>
        <v>10.240901688678475</v>
      </c>
      <c r="M95" s="120"/>
    </row>
    <row r="96" spans="1:13" x14ac:dyDescent="0.45">
      <c r="A96" s="181"/>
    </row>
    <row r="97" spans="1:13" x14ac:dyDescent="0.45">
      <c r="A97" s="181"/>
    </row>
    <row r="98" spans="1:13" x14ac:dyDescent="0.45">
      <c r="A98" s="181"/>
    </row>
    <row r="99" spans="1:13" x14ac:dyDescent="0.45">
      <c r="A99" s="181"/>
      <c r="C99" s="179" t="s">
        <v>674</v>
      </c>
    </row>
    <row r="100" spans="1:13" x14ac:dyDescent="0.45">
      <c r="A100" s="181"/>
      <c r="C100" s="178" t="s">
        <v>715</v>
      </c>
      <c r="D100" s="180"/>
    </row>
    <row r="101" spans="1:13" ht="17" thickBot="1" x14ac:dyDescent="0.5">
      <c r="A101" s="181"/>
      <c r="C101" s="12"/>
      <c r="D101" s="12">
        <v>2016</v>
      </c>
      <c r="E101" s="12">
        <v>2017</v>
      </c>
      <c r="F101" s="12">
        <v>2018</v>
      </c>
      <c r="G101" s="12">
        <v>2019</v>
      </c>
      <c r="H101" s="12">
        <v>2020</v>
      </c>
    </row>
    <row r="102" spans="1:13" ht="17" thickBot="1" x14ac:dyDescent="0.5">
      <c r="A102" s="181"/>
      <c r="C102" s="59" t="s">
        <v>40</v>
      </c>
      <c r="D102" s="110">
        <f>D77+((D$89+D$91)*E77)</f>
        <v>3.6752422240260388E-2</v>
      </c>
      <c r="E102" s="110">
        <f t="shared" ref="E102:E113" si="51">F77+((F$89+F$91)*G77)</f>
        <v>4.6126669039040759E-2</v>
      </c>
      <c r="F102" s="110">
        <f t="shared" ref="F102:F113" si="52">H77+((H$89+H$91)*I77)</f>
        <v>4.2568328997538735E-2</v>
      </c>
      <c r="G102" s="110">
        <f t="shared" ref="G102:G113" si="53">J77+((J$89+J$91)*K77)</f>
        <v>1.6046628153350711E-2</v>
      </c>
      <c r="H102" s="110">
        <f t="shared" ref="H102:H113" si="54">L77+((L$89+L$91)*M77)</f>
        <v>6.4504048686026827E-2</v>
      </c>
      <c r="I102" s="178"/>
      <c r="K102" s="178"/>
      <c r="M102" s="178"/>
    </row>
    <row r="103" spans="1:13" ht="17" thickBot="1" x14ac:dyDescent="0.5">
      <c r="A103" s="181"/>
      <c r="C103" s="63" t="s">
        <v>391</v>
      </c>
      <c r="D103" s="111">
        <f t="shared" ref="D103:D117" si="55">D78+((D$89+D$91)*E78)</f>
        <v>0.1043488685943782</v>
      </c>
      <c r="E103" s="111">
        <f t="shared" si="51"/>
        <v>0.17600517769927695</v>
      </c>
      <c r="F103" s="111">
        <f t="shared" si="52"/>
        <v>8.8071951104214355E-2</v>
      </c>
      <c r="G103" s="111">
        <f t="shared" si="53"/>
        <v>0.19134239773470929</v>
      </c>
      <c r="H103" s="111">
        <f t="shared" si="54"/>
        <v>0.19895838083920969</v>
      </c>
      <c r="I103" s="178"/>
      <c r="K103" s="178"/>
      <c r="M103" s="178"/>
    </row>
    <row r="104" spans="1:13" ht="17" thickBot="1" x14ac:dyDescent="0.5">
      <c r="A104" s="181"/>
      <c r="C104" s="61" t="s">
        <v>398</v>
      </c>
      <c r="D104" s="110">
        <f t="shared" si="55"/>
        <v>0</v>
      </c>
      <c r="E104" s="110">
        <f t="shared" si="51"/>
        <v>0</v>
      </c>
      <c r="F104" s="110">
        <f t="shared" si="52"/>
        <v>0</v>
      </c>
      <c r="G104" s="110">
        <f t="shared" si="53"/>
        <v>0.25642345404027234</v>
      </c>
      <c r="H104" s="110">
        <f t="shared" si="54"/>
        <v>5.6040928728446973E-2</v>
      </c>
      <c r="I104" s="178"/>
      <c r="K104" s="178"/>
      <c r="M104" s="178"/>
    </row>
    <row r="105" spans="1:13" ht="17" thickBot="1" x14ac:dyDescent="0.5">
      <c r="A105" s="181"/>
      <c r="C105" s="63" t="s">
        <v>462</v>
      </c>
      <c r="D105" s="111">
        <f t="shared" si="55"/>
        <v>3.027206029269975E-2</v>
      </c>
      <c r="E105" s="111">
        <f t="shared" si="51"/>
        <v>0</v>
      </c>
      <c r="F105" s="111">
        <f t="shared" si="52"/>
        <v>0</v>
      </c>
      <c r="G105" s="111">
        <f t="shared" si="53"/>
        <v>0</v>
      </c>
      <c r="H105" s="111">
        <f t="shared" si="54"/>
        <v>0.5502333022090391</v>
      </c>
      <c r="I105" s="178"/>
      <c r="K105" s="178"/>
      <c r="M105" s="178"/>
    </row>
    <row r="106" spans="1:13" ht="17" thickBot="1" x14ac:dyDescent="0.5">
      <c r="A106" s="181"/>
      <c r="C106" s="61" t="s">
        <v>53</v>
      </c>
      <c r="D106" s="110">
        <f t="shared" si="55"/>
        <v>2.2277793089206863</v>
      </c>
      <c r="E106" s="110">
        <f t="shared" si="51"/>
        <v>1.8026669258918611</v>
      </c>
      <c r="F106" s="110">
        <f t="shared" si="52"/>
        <v>2.0052227632439523</v>
      </c>
      <c r="G106" s="110">
        <f t="shared" si="53"/>
        <v>2.4048446835069726</v>
      </c>
      <c r="H106" s="110">
        <f t="shared" si="54"/>
        <v>2.6726738292967203</v>
      </c>
      <c r="I106" s="178"/>
      <c r="K106" s="178"/>
      <c r="M106" s="178"/>
    </row>
    <row r="107" spans="1:13" ht="17" thickBot="1" x14ac:dyDescent="0.5">
      <c r="A107" s="181"/>
      <c r="C107" s="63" t="s">
        <v>71</v>
      </c>
      <c r="D107" s="111">
        <f t="shared" si="55"/>
        <v>0.18977305789104881</v>
      </c>
      <c r="E107" s="111">
        <f t="shared" si="51"/>
        <v>0.17921941724441887</v>
      </c>
      <c r="F107" s="111">
        <f t="shared" si="52"/>
        <v>8.8537265210907962E-2</v>
      </c>
      <c r="G107" s="111">
        <f t="shared" si="53"/>
        <v>3.0245404721505977E-2</v>
      </c>
      <c r="H107" s="111">
        <f t="shared" si="54"/>
        <v>0.43447541304700477</v>
      </c>
      <c r="I107" s="178"/>
      <c r="K107" s="178"/>
      <c r="M107" s="178"/>
    </row>
    <row r="108" spans="1:13" ht="17" thickBot="1" x14ac:dyDescent="0.5">
      <c r="A108" s="181"/>
      <c r="C108" s="61" t="s">
        <v>11</v>
      </c>
      <c r="D108" s="110">
        <f t="shared" si="55"/>
        <v>0.75873567129013852</v>
      </c>
      <c r="E108" s="110">
        <f t="shared" si="51"/>
        <v>0.60030766259454138</v>
      </c>
      <c r="F108" s="110">
        <f t="shared" si="52"/>
        <v>0.4344757447385022</v>
      </c>
      <c r="G108" s="110">
        <f t="shared" si="53"/>
        <v>0.1888180629435269</v>
      </c>
      <c r="H108" s="110">
        <f t="shared" si="54"/>
        <v>7.5181975254279595E-2</v>
      </c>
      <c r="I108" s="178"/>
      <c r="K108" s="178"/>
      <c r="M108" s="178"/>
    </row>
    <row r="109" spans="1:13" ht="17" thickBot="1" x14ac:dyDescent="0.5">
      <c r="A109" s="181"/>
      <c r="C109" s="63" t="s">
        <v>98</v>
      </c>
      <c r="D109" s="111">
        <f>D84+((D$89+D$91)*E84)</f>
        <v>5.5174725478711553</v>
      </c>
      <c r="E109" s="111">
        <f t="shared" si="51"/>
        <v>4.8821541052865278</v>
      </c>
      <c r="F109" s="111">
        <f t="shared" si="52"/>
        <v>5.6284801135981679</v>
      </c>
      <c r="G109" s="111">
        <f t="shared" si="53"/>
        <v>4.9319640362060939</v>
      </c>
      <c r="H109" s="111">
        <f t="shared" si="54"/>
        <v>4.6851356301679878</v>
      </c>
      <c r="I109" s="178"/>
      <c r="K109" s="178"/>
      <c r="M109" s="178"/>
    </row>
    <row r="110" spans="1:13" ht="17" thickBot="1" x14ac:dyDescent="0.5">
      <c r="A110" s="181"/>
      <c r="C110" s="61" t="s">
        <v>467</v>
      </c>
      <c r="D110" s="110">
        <f t="shared" si="55"/>
        <v>2.8227717630440064E-2</v>
      </c>
      <c r="E110" s="110">
        <f t="shared" si="51"/>
        <v>1.195518098447412E-2</v>
      </c>
      <c r="F110" s="110">
        <f t="shared" si="52"/>
        <v>0.15033399842378545</v>
      </c>
      <c r="G110" s="110">
        <f t="shared" si="53"/>
        <v>1.0525454803395616E-2</v>
      </c>
      <c r="H110" s="110">
        <f t="shared" si="54"/>
        <v>3.3348587830237279E-3</v>
      </c>
      <c r="I110" s="178"/>
      <c r="K110" s="178"/>
      <c r="M110" s="178"/>
    </row>
    <row r="111" spans="1:13" ht="17" thickBot="1" x14ac:dyDescent="0.5">
      <c r="A111" s="181"/>
      <c r="C111" s="63" t="s">
        <v>463</v>
      </c>
      <c r="D111" s="111">
        <f t="shared" si="55"/>
        <v>0</v>
      </c>
      <c r="E111" s="111">
        <f t="shared" si="51"/>
        <v>0</v>
      </c>
      <c r="F111" s="111">
        <f t="shared" si="52"/>
        <v>0</v>
      </c>
      <c r="G111" s="111">
        <f t="shared" si="53"/>
        <v>0</v>
      </c>
      <c r="H111" s="111">
        <f t="shared" si="54"/>
        <v>3.2869981250701681E-2</v>
      </c>
      <c r="I111" s="178"/>
      <c r="K111" s="178"/>
      <c r="M111" s="178"/>
    </row>
    <row r="112" spans="1:13" ht="17" thickBot="1" x14ac:dyDescent="0.5">
      <c r="A112" s="181"/>
      <c r="C112" s="61" t="s">
        <v>116</v>
      </c>
      <c r="D112" s="110">
        <f t="shared" si="55"/>
        <v>0.1290418365775898</v>
      </c>
      <c r="E112" s="110">
        <f t="shared" si="51"/>
        <v>6.9756970902596666E-2</v>
      </c>
      <c r="F112" s="110">
        <f t="shared" si="52"/>
        <v>2.8303813765569657E-2</v>
      </c>
      <c r="G112" s="110">
        <f t="shared" si="53"/>
        <v>3.3763932089829855E-2</v>
      </c>
      <c r="H112" s="110">
        <f t="shared" si="54"/>
        <v>1.0635142738439449E-3</v>
      </c>
      <c r="I112" s="178"/>
      <c r="K112" s="178"/>
      <c r="M112" s="178"/>
    </row>
    <row r="113" spans="1:33" ht="17" thickBot="1" x14ac:dyDescent="0.5">
      <c r="A113" s="181"/>
      <c r="C113" s="63" t="s">
        <v>363</v>
      </c>
      <c r="D113" s="111">
        <f t="shared" si="55"/>
        <v>1.5587426492691734</v>
      </c>
      <c r="E113" s="111">
        <f t="shared" si="51"/>
        <v>0.74084536208319285</v>
      </c>
      <c r="F113" s="111">
        <f t="shared" si="52"/>
        <v>0.71173614318357026</v>
      </c>
      <c r="G113" s="111">
        <f t="shared" si="53"/>
        <v>0.59094487059922152</v>
      </c>
      <c r="H113" s="111">
        <f t="shared" si="54"/>
        <v>0.55949425613859871</v>
      </c>
      <c r="I113" s="178"/>
      <c r="K113" s="178"/>
      <c r="M113" s="178"/>
    </row>
    <row r="114" spans="1:33" ht="17" thickBot="1" x14ac:dyDescent="0.5">
      <c r="A114" s="181"/>
      <c r="C114" s="61" t="s">
        <v>403</v>
      </c>
      <c r="D114" s="110"/>
      <c r="E114" s="110"/>
      <c r="F114" s="110"/>
      <c r="G114" s="110"/>
      <c r="H114" s="110"/>
      <c r="I114" s="178"/>
      <c r="K114" s="178"/>
      <c r="M114" s="178"/>
    </row>
    <row r="115" spans="1:33" ht="17" thickBot="1" x14ac:dyDescent="0.5">
      <c r="A115" s="181"/>
      <c r="C115" s="63" t="s">
        <v>121</v>
      </c>
      <c r="D115" s="111">
        <f t="shared" si="55"/>
        <v>5.038585766820463E-2</v>
      </c>
      <c r="E115" s="111">
        <f>F90+((F$89+F$91)*G90)</f>
        <v>0.2629735746632188</v>
      </c>
      <c r="F115" s="111">
        <f>H90+((H$89+H$91)*I90)</f>
        <v>0.54799981636924755</v>
      </c>
      <c r="G115" s="111">
        <f>J90+((J$89+J$91)*K90)</f>
        <v>0.79490839701994687</v>
      </c>
      <c r="H115" s="111">
        <f>L90+((L$89+L$91)*M90)</f>
        <v>1.0437551462050965</v>
      </c>
      <c r="I115" s="178"/>
      <c r="K115" s="178"/>
      <c r="M115" s="178"/>
    </row>
    <row r="116" spans="1:33" ht="17" thickBot="1" x14ac:dyDescent="0.5">
      <c r="A116" s="181"/>
      <c r="C116" s="61" t="s">
        <v>497</v>
      </c>
      <c r="D116" s="110"/>
      <c r="E116" s="110"/>
      <c r="F116" s="110"/>
      <c r="G116" s="110"/>
      <c r="H116" s="110"/>
      <c r="I116" s="178"/>
      <c r="K116" s="178"/>
      <c r="M116" s="178"/>
    </row>
    <row r="117" spans="1:33" ht="17" thickBot="1" x14ac:dyDescent="0.5">
      <c r="A117" s="181"/>
      <c r="C117" s="63" t="s">
        <v>496</v>
      </c>
      <c r="D117" s="111">
        <f t="shared" si="55"/>
        <v>0.26940316827150418</v>
      </c>
      <c r="E117" s="111">
        <f>F92+((F$89+F$91)*G92)</f>
        <v>0.41605575043217718</v>
      </c>
      <c r="F117" s="111">
        <f>H92+((H$89+H$91)*I92)</f>
        <v>0.50465689001545844</v>
      </c>
      <c r="G117" s="111">
        <f>J92+((J$89+J$91)*K92)</f>
        <v>0.56295203706131736</v>
      </c>
      <c r="H117" s="111">
        <f>L92+((L$89+L$91)*M92)</f>
        <v>0.44998723751091718</v>
      </c>
      <c r="I117" s="178"/>
      <c r="K117" s="178"/>
      <c r="M117" s="178"/>
    </row>
    <row r="118" spans="1:33" ht="17" thickBot="1" x14ac:dyDescent="0.5">
      <c r="A118" s="181"/>
      <c r="C118" s="61" t="s">
        <v>392</v>
      </c>
      <c r="D118" s="110">
        <f>D93+((D$89+D$91)*E93)</f>
        <v>1.516505258521909</v>
      </c>
      <c r="E118" s="110">
        <f>F93+((F$89+F$91)*G93)</f>
        <v>1.3547005533567296</v>
      </c>
      <c r="F118" s="110">
        <f>H93+((H$89+H$91)*I93)</f>
        <v>1.1077673476583789</v>
      </c>
      <c r="G118" s="110">
        <f>J93+((J$89+J$91)*K93)</f>
        <v>0.97557784004900028</v>
      </c>
      <c r="H118" s="110">
        <f>L93+((L$89+L$91)*M93)</f>
        <v>0.92635249484121829</v>
      </c>
      <c r="I118" s="178"/>
      <c r="K118" s="178"/>
      <c r="M118" s="178"/>
    </row>
    <row r="119" spans="1:33" ht="17" thickBot="1" x14ac:dyDescent="0.5">
      <c r="A119" s="181"/>
      <c r="C119" s="76" t="s">
        <v>572</v>
      </c>
      <c r="D119" s="113">
        <f>SUM(D102:D118)</f>
        <v>12.417440425039189</v>
      </c>
      <c r="E119" s="113">
        <f>SUM(E102:E118)</f>
        <v>10.542767350178057</v>
      </c>
      <c r="F119" s="113">
        <f>SUM(F102:F118)</f>
        <v>11.338154176309294</v>
      </c>
      <c r="G119" s="113">
        <f>SUM(G102:G118)</f>
        <v>10.988357198929144</v>
      </c>
      <c r="H119" s="113">
        <f>SUM(H102:H118)</f>
        <v>11.754060997232116</v>
      </c>
      <c r="I119" s="178"/>
      <c r="K119" s="178"/>
      <c r="M119" s="178"/>
    </row>
    <row r="120" spans="1:33" x14ac:dyDescent="0.45">
      <c r="A120" s="181"/>
      <c r="C120" s="177"/>
      <c r="D120" s="178"/>
    </row>
    <row r="121" spans="1:33" x14ac:dyDescent="0.45">
      <c r="A121" s="181"/>
    </row>
    <row r="122" spans="1:33" x14ac:dyDescent="0.45">
      <c r="A122" s="181"/>
      <c r="C122" s="176" t="s">
        <v>716</v>
      </c>
    </row>
    <row r="123" spans="1:33" x14ac:dyDescent="0.45">
      <c r="A123" s="181"/>
      <c r="C123" s="83" t="s">
        <v>820</v>
      </c>
    </row>
    <row r="124" spans="1:33" x14ac:dyDescent="0.45">
      <c r="A124" s="181"/>
    </row>
    <row r="125" spans="1:33" x14ac:dyDescent="0.45">
      <c r="A125" s="181"/>
      <c r="C125" s="177"/>
      <c r="D125" s="12">
        <v>2016</v>
      </c>
      <c r="E125" s="12">
        <v>2016</v>
      </c>
      <c r="F125" s="12">
        <v>2016</v>
      </c>
      <c r="G125" s="12">
        <v>2016</v>
      </c>
      <c r="H125" s="12">
        <v>2016</v>
      </c>
      <c r="I125" s="12">
        <v>2017</v>
      </c>
      <c r="J125" s="12">
        <v>2017</v>
      </c>
      <c r="K125" s="12">
        <v>2017</v>
      </c>
      <c r="L125" s="12">
        <v>2017</v>
      </c>
      <c r="M125" s="12">
        <v>2017</v>
      </c>
      <c r="N125" s="12">
        <v>2018</v>
      </c>
      <c r="O125" s="12">
        <v>2018</v>
      </c>
      <c r="P125" s="12">
        <v>2018</v>
      </c>
      <c r="Q125" s="12">
        <v>2018</v>
      </c>
      <c r="R125" s="12">
        <v>2018</v>
      </c>
      <c r="S125" s="12">
        <v>2019</v>
      </c>
      <c r="T125" s="12">
        <v>2019</v>
      </c>
      <c r="U125" s="12">
        <v>2019</v>
      </c>
      <c r="V125" s="12">
        <v>2019</v>
      </c>
      <c r="W125" s="12">
        <v>2019</v>
      </c>
      <c r="X125" s="12">
        <v>2020</v>
      </c>
      <c r="Y125" s="12">
        <v>2020</v>
      </c>
      <c r="Z125" s="12">
        <v>2020</v>
      </c>
      <c r="AA125" s="12">
        <v>2020</v>
      </c>
      <c r="AB125" s="12">
        <v>2020</v>
      </c>
      <c r="AC125" s="12"/>
      <c r="AD125" s="12"/>
      <c r="AE125" s="12" t="s">
        <v>824</v>
      </c>
      <c r="AF125" s="12"/>
      <c r="AG125" s="12"/>
    </row>
    <row r="126" spans="1:33" s="174" customFormat="1" ht="42.75" customHeight="1" thickBot="1" x14ac:dyDescent="0.5">
      <c r="A126" s="182"/>
      <c r="B126" s="208"/>
      <c r="C126" s="112" t="s">
        <v>669</v>
      </c>
      <c r="D126" s="112" t="s">
        <v>658</v>
      </c>
      <c r="E126" s="112" t="s">
        <v>222</v>
      </c>
      <c r="F126" s="112" t="s">
        <v>227</v>
      </c>
      <c r="G126" s="112" t="s">
        <v>704</v>
      </c>
      <c r="H126" s="112" t="s">
        <v>821</v>
      </c>
      <c r="I126" s="112" t="s">
        <v>658</v>
      </c>
      <c r="J126" s="112" t="s">
        <v>222</v>
      </c>
      <c r="K126" s="112" t="s">
        <v>227</v>
      </c>
      <c r="L126" s="112" t="s">
        <v>704</v>
      </c>
      <c r="M126" s="112" t="s">
        <v>821</v>
      </c>
      <c r="N126" s="112" t="s">
        <v>658</v>
      </c>
      <c r="O126" s="112" t="s">
        <v>222</v>
      </c>
      <c r="P126" s="112" t="s">
        <v>227</v>
      </c>
      <c r="Q126" s="112" t="s">
        <v>704</v>
      </c>
      <c r="R126" s="112" t="s">
        <v>821</v>
      </c>
      <c r="S126" s="112" t="s">
        <v>658</v>
      </c>
      <c r="T126" s="112" t="s">
        <v>222</v>
      </c>
      <c r="U126" s="112" t="s">
        <v>227</v>
      </c>
      <c r="V126" s="112" t="s">
        <v>704</v>
      </c>
      <c r="W126" s="112" t="s">
        <v>821</v>
      </c>
      <c r="X126" s="112" t="s">
        <v>658</v>
      </c>
      <c r="Y126" s="112" t="s">
        <v>222</v>
      </c>
      <c r="Z126" s="112" t="s">
        <v>227</v>
      </c>
      <c r="AA126" s="112" t="s">
        <v>704</v>
      </c>
      <c r="AB126" s="112" t="s">
        <v>821</v>
      </c>
      <c r="AC126" s="112" t="s">
        <v>658</v>
      </c>
      <c r="AD126" s="112" t="s">
        <v>222</v>
      </c>
      <c r="AE126" s="112" t="s">
        <v>227</v>
      </c>
      <c r="AF126" s="112" t="s">
        <v>704</v>
      </c>
      <c r="AG126" s="112" t="s">
        <v>821</v>
      </c>
    </row>
    <row r="127" spans="1:33" ht="17" thickBot="1" x14ac:dyDescent="0.5">
      <c r="A127" s="181"/>
      <c r="C127" s="59" t="s">
        <v>40</v>
      </c>
      <c r="D127" s="61">
        <f>SUMIFS('RCP Data-Measures Tab'!$J:$J,'RCP Data-Measures Tab'!$D:$D,D$125,'RCP Data-Measures Tab'!$I:$I,$C127,'RCP Data-Measures Tab'!$F:$F,"Residential",'RCP Data-Measures Tab'!$G:$G,"HVAC")</f>
        <v>0</v>
      </c>
      <c r="E127" s="61">
        <f>SUMIFS('RCP Data-Measures Tab'!$K:$K,'RCP Data-Measures Tab'!$D:$D,E$125,'RCP Data-Measures Tab'!$I:$I,$C127,'RCP Data-Measures Tab'!$F:$F,"Residential",'RCP Data-Measures Tab'!$G:$G,"HVAC")</f>
        <v>0</v>
      </c>
      <c r="F127" s="61">
        <f>SUMIFS('RCP Data-Measures Tab'!$Q:$Q,'RCP Data-Measures Tab'!$D:$D,F$125,'RCP Data-Measures Tab'!$I:$I,$C127,'RCP Data-Measures Tab'!$F:$F,"Residential",'RCP Data-Measures Tab'!$G:$G,"HVAC")</f>
        <v>311188.10490828165</v>
      </c>
      <c r="G127" s="60">
        <f>IFERROR((D127+E127)/F127,"")</f>
        <v>0</v>
      </c>
      <c r="H127" s="60">
        <f>F127/$F$144</f>
        <v>2.9065615060500519E-3</v>
      </c>
      <c r="I127" s="61">
        <f>SUMIFS('RCP Data-Measures Tab'!$J:$J,'RCP Data-Measures Tab'!$D:$D,I$125,'RCP Data-Measures Tab'!$I:$I,$C127,'RCP Data-Measures Tab'!$F:$F,"Residential",'RCP Data-Measures Tab'!$G:$G,"HVAC")</f>
        <v>0</v>
      </c>
      <c r="J127" s="61">
        <f>SUMIFS('RCP Data-Measures Tab'!$K:$K,'RCP Data-Measures Tab'!$D:$D,J$125,'RCP Data-Measures Tab'!$I:$I,$C127,'RCP Data-Measures Tab'!$F:$F,"Residential",'RCP Data-Measures Tab'!$G:$G,"HVAC")</f>
        <v>0</v>
      </c>
      <c r="K127" s="61">
        <f>SUMIFS('RCP Data-Measures Tab'!$Q:$Q,'RCP Data-Measures Tab'!$D:$D,K$125,'RCP Data-Measures Tab'!$I:$I,$C127,'RCP Data-Measures Tab'!$F:$F,"Residential",'RCP Data-Measures Tab'!$G:$G,"HVAC")</f>
        <v>383206.21946198505</v>
      </c>
      <c r="L127" s="60">
        <f>IFERROR((I127+J127)/K127,"")</f>
        <v>0</v>
      </c>
      <c r="M127" s="60">
        <f>K127/$F$144</f>
        <v>3.5792256477652144E-3</v>
      </c>
      <c r="N127" s="61">
        <f>SUMIFS('RCP Data-Measures Tab'!$J:$J,'RCP Data-Measures Tab'!$D:$D,N$125,'RCP Data-Measures Tab'!$I:$I,$C127,'RCP Data-Measures Tab'!$F:$F,"Residential",'RCP Data-Measures Tab'!$G:$G,"HVAC")</f>
        <v>0</v>
      </c>
      <c r="O127" s="61">
        <f>SUMIFS('RCP Data-Measures Tab'!$K:$K,'RCP Data-Measures Tab'!$D:$D,O$125,'RCP Data-Measures Tab'!$I:$I,$C127,'RCP Data-Measures Tab'!$F:$F,"Residential",'RCP Data-Measures Tab'!$G:$G,"HVAC")</f>
        <v>0</v>
      </c>
      <c r="P127" s="61">
        <f>SUMIFS('RCP Data-Measures Tab'!$Q:$Q,'RCP Data-Measures Tab'!$D:$D,P$125,'RCP Data-Measures Tab'!$I:$I,$C127,'RCP Data-Measures Tab'!$F:$F,"Residential",'RCP Data-Measures Tab'!$G:$G,"HVAC")</f>
        <v>360054.45311496448</v>
      </c>
      <c r="Q127" s="60">
        <f>IFERROR((N127+O127)/P127,"")</f>
        <v>0</v>
      </c>
      <c r="R127" s="60">
        <f>P127/$F$144</f>
        <v>3.3629833435127807E-3</v>
      </c>
      <c r="S127" s="61">
        <f>SUMIFS('RCP Data-Measures Tab'!$J:$J,'RCP Data-Measures Tab'!$D:$D,S$125,'RCP Data-Measures Tab'!$I:$I,$C127,'RCP Data-Measures Tab'!$F:$F,"Residential",'RCP Data-Measures Tab'!$G:$G,"HVAC")</f>
        <v>0</v>
      </c>
      <c r="T127" s="61">
        <f>SUMIFS('RCP Data-Measures Tab'!$K:$K,'RCP Data-Measures Tab'!$D:$D,T$125,'RCP Data-Measures Tab'!$I:$I,$C127,'RCP Data-Measures Tab'!$F:$F,"Residential",'RCP Data-Measures Tab'!$G:$G,"HVAC")</f>
        <v>0</v>
      </c>
      <c r="U127" s="61">
        <f>SUMIFS('RCP Data-Measures Tab'!$Q:$Q,'RCP Data-Measures Tab'!$D:$D,U$125,'RCP Data-Measures Tab'!$I:$I,$C127,'RCP Data-Measures Tab'!$F:$F,"Residential",'RCP Data-Measures Tab'!$G:$G,"HVAC")</f>
        <v>134636.68975919578</v>
      </c>
      <c r="V127" s="60">
        <f>IFERROR((S127+T127)/U127,"")</f>
        <v>0</v>
      </c>
      <c r="W127" s="60">
        <f>U127/$F$144</f>
        <v>1.2575346344662521E-3</v>
      </c>
      <c r="X127" s="61">
        <f>SUMIFS('RCP Data-Measures Tab'!$J:$J,'RCP Data-Measures Tab'!$D:$D,X$125,'RCP Data-Measures Tab'!$I:$I,$C127,'RCP Data-Measures Tab'!$F:$F,"Residential",'RCP Data-Measures Tab'!$G:$G,"HVAC")</f>
        <v>0</v>
      </c>
      <c r="Y127" s="61">
        <f>SUMIFS('RCP Data-Measures Tab'!$K:$K,'RCP Data-Measures Tab'!$D:$D,Y$125,'RCP Data-Measures Tab'!$I:$I,$C127,'RCP Data-Measures Tab'!$F:$F,"Residential",'RCP Data-Measures Tab'!$G:$G,"HVAC")</f>
        <v>0</v>
      </c>
      <c r="Z127" s="61">
        <f>SUMIFS('RCP Data-Measures Tab'!$Q:$Q,'RCP Data-Measures Tab'!$D:$D,Z$125,'RCP Data-Measures Tab'!$I:$I,$C127,'RCP Data-Measures Tab'!$F:$F,"Residential",'RCP Data-Measures Tab'!$G:$G,"HVAC")</f>
        <v>492313.03821997886</v>
      </c>
      <c r="AA127" s="60">
        <f>IFERROR((X127+Y127)/Z127,"")</f>
        <v>0</v>
      </c>
      <c r="AB127" s="60">
        <f>Z127/$F$144</f>
        <v>4.5983059867872765E-3</v>
      </c>
      <c r="AC127" s="61">
        <f t="shared" ref="AC127:AD127" si="56">AVERAGE(D127,I127,N127,S127,X127)</f>
        <v>0</v>
      </c>
      <c r="AD127" s="61">
        <f t="shared" si="56"/>
        <v>0</v>
      </c>
      <c r="AE127" s="61">
        <f>AVERAGE(F127,K127,P127,U127,Z127)</f>
        <v>336279.70109288115</v>
      </c>
      <c r="AF127" s="60">
        <f>IFERROR((AC127+AD127)/AE127,"")</f>
        <v>0</v>
      </c>
      <c r="AG127" s="60">
        <f>AE127/$F$144</f>
        <v>3.140922223716315E-3</v>
      </c>
    </row>
    <row r="128" spans="1:33" ht="17" thickBot="1" x14ac:dyDescent="0.5">
      <c r="A128" s="181"/>
      <c r="C128" s="63" t="s">
        <v>391</v>
      </c>
      <c r="D128" s="63">
        <f>SUMIFS('RCP Data-Measures Tab'!$J:$J,'RCP Data-Measures Tab'!$D:$D,D$125,'RCP Data-Measures Tab'!$I:$I,$C128,'RCP Data-Measures Tab'!$F:$F,"Residential",'RCP Data-Measures Tab'!$G:$G,"HVAC")</f>
        <v>76049.99837999999</v>
      </c>
      <c r="E128" s="63">
        <f>SUMIFS('RCP Data-Measures Tab'!$K:$K,'RCP Data-Measures Tab'!$D:$D,E$125,'RCP Data-Measures Tab'!$I:$I,$C128,'RCP Data-Measures Tab'!$F:$F,"Residential",'RCP Data-Measures Tab'!$G:$G,"HVAC")</f>
        <v>4547.7</v>
      </c>
      <c r="F128" s="63">
        <f>SUMIFS('RCP Data-Measures Tab'!$Q:$Q,'RCP Data-Measures Tab'!$D:$D,F$125,'RCP Data-Measures Tab'!$I:$I,$C128,'RCP Data-Measures Tab'!$F:$F,"Residential",'RCP Data-Measures Tab'!$G:$G,"HVAC")</f>
        <v>880648.12127433193</v>
      </c>
      <c r="G128" s="64">
        <f t="shared" ref="G128:G143" si="57">IFERROR((D128+E128)/F128,"")</f>
        <v>9.1520888346837095E-2</v>
      </c>
      <c r="H128" s="64">
        <f t="shared" ref="H128:H143" si="58">F128/$F$144</f>
        <v>8.2254362853159003E-3</v>
      </c>
      <c r="I128" s="63">
        <f>SUMIFS('RCP Data-Measures Tab'!$J:$J,'RCP Data-Measures Tab'!$D:$D,I$125,'RCP Data-Measures Tab'!$I:$I,$C128,'RCP Data-Measures Tab'!$F:$F,"Residential",'RCP Data-Measures Tab'!$G:$G,"HVAC")</f>
        <v>50701.540000000015</v>
      </c>
      <c r="J128" s="63">
        <f>SUMIFS('RCP Data-Measures Tab'!$K:$K,'RCP Data-Measures Tab'!$D:$D,J$125,'RCP Data-Measures Tab'!$I:$I,$C128,'RCP Data-Measures Tab'!$F:$F,"Residential",'RCP Data-Measures Tab'!$G:$G,"HVAC")</f>
        <v>47242.264814376831</v>
      </c>
      <c r="K128" s="63">
        <f>SUMIFS('RCP Data-Measures Tab'!$Q:$Q,'RCP Data-Measures Tab'!$D:$D,K$125,'RCP Data-Measures Tab'!$I:$I,$C128,'RCP Data-Measures Tab'!$F:$F,"Residential",'RCP Data-Measures Tab'!$G:$G,"HVAC")</f>
        <v>1460894.0818551974</v>
      </c>
      <c r="L128" s="64">
        <f t="shared" ref="L128:L143" si="59">IFERROR((I128+J128)/K128,"")</f>
        <v>6.704374124782371E-2</v>
      </c>
      <c r="M128" s="64">
        <f t="shared" ref="M128:M143" si="60">K128/$F$144</f>
        <v>1.3645054022833399E-2</v>
      </c>
      <c r="N128" s="63">
        <f>SUMIFS('RCP Data-Measures Tab'!$J:$J,'RCP Data-Measures Tab'!$D:$D,N$125,'RCP Data-Measures Tab'!$I:$I,$C128,'RCP Data-Measures Tab'!$F:$F,"Residential",'RCP Data-Measures Tab'!$G:$G,"HVAC")</f>
        <v>96115.649600000004</v>
      </c>
      <c r="O128" s="63">
        <f>SUMIFS('RCP Data-Measures Tab'!$K:$K,'RCP Data-Measures Tab'!$D:$D,O$125,'RCP Data-Measures Tab'!$I:$I,$C128,'RCP Data-Measures Tab'!$F:$F,"Residential",'RCP Data-Measures Tab'!$G:$G,"HVAC")</f>
        <v>5122.92</v>
      </c>
      <c r="P128" s="63">
        <f>SUMIFS('RCP Data-Measures Tab'!$Q:$Q,'RCP Data-Measures Tab'!$D:$D,P$125,'RCP Data-Measures Tab'!$I:$I,$C128,'RCP Data-Measures Tab'!$F:$F,"Residential",'RCP Data-Measures Tab'!$G:$G,"HVAC")</f>
        <v>740994.26331600011</v>
      </c>
      <c r="Q128" s="64">
        <f t="shared" ref="Q128:Q143" si="61">IFERROR((N128+O128)/P128,"")</f>
        <v>0.13662530820002636</v>
      </c>
      <c r="R128" s="64">
        <f t="shared" ref="R128:R143" si="62">P128/$F$144</f>
        <v>6.9210402582482655E-3</v>
      </c>
      <c r="S128" s="63">
        <f>SUMIFS('RCP Data-Measures Tab'!$J:$J,'RCP Data-Measures Tab'!$D:$D,S$125,'RCP Data-Measures Tab'!$I:$I,$C128,'RCP Data-Measures Tab'!$F:$F,"Residential",'RCP Data-Measures Tab'!$G:$G,"HVAC")</f>
        <v>42073.606800000001</v>
      </c>
      <c r="T128" s="63">
        <f>SUMIFS('RCP Data-Measures Tab'!$K:$K,'RCP Data-Measures Tab'!$D:$D,T$125,'RCP Data-Measures Tab'!$I:$I,$C128,'RCP Data-Measures Tab'!$F:$F,"Residential",'RCP Data-Measures Tab'!$G:$G,"HVAC")</f>
        <v>19575.849999999999</v>
      </c>
      <c r="U128" s="63">
        <f>SUMIFS('RCP Data-Measures Tab'!$Q:$Q,'RCP Data-Measures Tab'!$D:$D,U$125,'RCP Data-Measures Tab'!$I:$I,$C128,'RCP Data-Measures Tab'!$F:$F,"Residential",'RCP Data-Measures Tab'!$G:$G,"HVAC")</f>
        <v>1605428.0559999999</v>
      </c>
      <c r="V128" s="64">
        <f t="shared" ref="V128:V143" si="63">IFERROR((S128+T128)/U128,"")</f>
        <v>3.8400635001734393E-2</v>
      </c>
      <c r="W128" s="64">
        <f t="shared" ref="W128:W143" si="64">U128/$F$144</f>
        <v>1.4995031348250558E-2</v>
      </c>
      <c r="X128" s="63">
        <f>SUMIFS('RCP Data-Measures Tab'!$J:$J,'RCP Data-Measures Tab'!$D:$D,X$125,'RCP Data-Measures Tab'!$I:$I,$C128,'RCP Data-Measures Tab'!$F:$F,"Residential",'RCP Data-Measures Tab'!$G:$G,"HVAC")</f>
        <v>22948.840000000004</v>
      </c>
      <c r="Y128" s="63">
        <f>SUMIFS('RCP Data-Measures Tab'!$K:$K,'RCP Data-Measures Tab'!$D:$D,Y$125,'RCP Data-Measures Tab'!$I:$I,$C128,'RCP Data-Measures Tab'!$F:$F,"Residential",'RCP Data-Measures Tab'!$G:$G,"HVAC")</f>
        <v>2850.33</v>
      </c>
      <c r="Z128" s="63">
        <f>SUMIFS('RCP Data-Measures Tab'!$Q:$Q,'RCP Data-Measures Tab'!$D:$D,Z$125,'RCP Data-Measures Tab'!$I:$I,$C128,'RCP Data-Measures Tab'!$F:$F,"Residential",'RCP Data-Measures Tab'!$G:$G,"HVAC")</f>
        <v>1518506.31</v>
      </c>
      <c r="AA128" s="64">
        <f t="shared" ref="AA128:AA143" si="65">IFERROR((X128+Y128)/Z128,"")</f>
        <v>1.6989833911193956E-2</v>
      </c>
      <c r="AB128" s="64">
        <f t="shared" ref="AB128:AB143" si="66">Z128/$F$144</f>
        <v>1.4183164194662786E-2</v>
      </c>
      <c r="AC128" s="63">
        <f t="shared" ref="AC128:AC143" si="67">AVERAGE(D128,I128,N128,S128,X128)</f>
        <v>57577.926956000003</v>
      </c>
      <c r="AD128" s="63">
        <f t="shared" ref="AD128:AD143" si="68">AVERAGE(E128,J128,O128,T128,Y128)</f>
        <v>15867.812962875367</v>
      </c>
      <c r="AE128" s="63">
        <f t="shared" ref="AE128:AE143" si="69">AVERAGE(F128,K128,P128,U128,Z128)</f>
        <v>1241294.1664891061</v>
      </c>
      <c r="AF128" s="64">
        <f t="shared" ref="AF128:AF143" si="70">IFERROR((AC128+AD128)/AE128,"")</f>
        <v>5.9168682091377524E-2</v>
      </c>
      <c r="AG128" s="64">
        <f t="shared" ref="AG128:AG130" si="71">AE128/$F$144</f>
        <v>1.1593945221862184E-2</v>
      </c>
    </row>
    <row r="129" spans="1:33" ht="17" thickBot="1" x14ac:dyDescent="0.5">
      <c r="A129" s="181"/>
      <c r="C129" s="61" t="s">
        <v>398</v>
      </c>
      <c r="D129" s="61">
        <f>SUMIFS('RCP Data-Measures Tab'!$J:$J,'RCP Data-Measures Tab'!$D:$D,D$125,'RCP Data-Measures Tab'!$I:$I,$C129,'RCP Data-Measures Tab'!$F:$F,"Residential",'RCP Data-Measures Tab'!$G:$G,"HVAC")</f>
        <v>0</v>
      </c>
      <c r="E129" s="61">
        <f>SUMIFS('RCP Data-Measures Tab'!$K:$K,'RCP Data-Measures Tab'!$D:$D,E$125,'RCP Data-Measures Tab'!$I:$I,$C129,'RCP Data-Measures Tab'!$F:$F,"Residential",'RCP Data-Measures Tab'!$G:$G,"HVAC")</f>
        <v>0</v>
      </c>
      <c r="F129" s="61">
        <f>SUMIFS('RCP Data-Measures Tab'!$Q:$Q,'RCP Data-Measures Tab'!$D:$D,F$125,'RCP Data-Measures Tab'!$I:$I,$C129,'RCP Data-Measures Tab'!$F:$F,"Residential",'RCP Data-Measures Tab'!$G:$G,"HVAC")</f>
        <v>0</v>
      </c>
      <c r="G129" s="60" t="str">
        <f>IFERROR((D129+E129)/F129,"")</f>
        <v/>
      </c>
      <c r="H129" s="60">
        <f t="shared" si="58"/>
        <v>0</v>
      </c>
      <c r="I129" s="61">
        <f>SUMIFS('RCP Data-Measures Tab'!$J:$J,'RCP Data-Measures Tab'!$D:$D,I$125,'RCP Data-Measures Tab'!$I:$I,$C129,'RCP Data-Measures Tab'!$F:$F,"Residential",'RCP Data-Measures Tab'!$G:$G,"HVAC")</f>
        <v>0</v>
      </c>
      <c r="J129" s="61">
        <f>SUMIFS('RCP Data-Measures Tab'!$K:$K,'RCP Data-Measures Tab'!$D:$D,J$125,'RCP Data-Measures Tab'!$I:$I,$C129,'RCP Data-Measures Tab'!$F:$F,"Residential",'RCP Data-Measures Tab'!$G:$G,"HVAC")</f>
        <v>0</v>
      </c>
      <c r="K129" s="61">
        <f>SUMIFS('RCP Data-Measures Tab'!$Q:$Q,'RCP Data-Measures Tab'!$D:$D,K$125,'RCP Data-Measures Tab'!$I:$I,$C129,'RCP Data-Measures Tab'!$F:$F,"Residential",'RCP Data-Measures Tab'!$G:$G,"HVAC")</f>
        <v>0</v>
      </c>
      <c r="L129" s="60" t="str">
        <f t="shared" si="59"/>
        <v/>
      </c>
      <c r="M129" s="60">
        <f t="shared" si="60"/>
        <v>0</v>
      </c>
      <c r="N129" s="61">
        <f>SUMIFS('RCP Data-Measures Tab'!$J:$J,'RCP Data-Measures Tab'!$D:$D,N$125,'RCP Data-Measures Tab'!$I:$I,$C129,'RCP Data-Measures Tab'!$F:$F,"Residential",'RCP Data-Measures Tab'!$G:$G,"HVAC")</f>
        <v>0</v>
      </c>
      <c r="O129" s="61">
        <f>SUMIFS('RCP Data-Measures Tab'!$K:$K,'RCP Data-Measures Tab'!$D:$D,O$125,'RCP Data-Measures Tab'!$I:$I,$C129,'RCP Data-Measures Tab'!$F:$F,"Residential",'RCP Data-Measures Tab'!$G:$G,"HVAC")</f>
        <v>0</v>
      </c>
      <c r="P129" s="61">
        <f>SUMIFS('RCP Data-Measures Tab'!$Q:$Q,'RCP Data-Measures Tab'!$D:$D,P$125,'RCP Data-Measures Tab'!$I:$I,$C129,'RCP Data-Measures Tab'!$F:$F,"Residential",'RCP Data-Measures Tab'!$G:$G,"HVAC")</f>
        <v>0</v>
      </c>
      <c r="Q129" s="60" t="str">
        <f t="shared" si="61"/>
        <v/>
      </c>
      <c r="R129" s="60">
        <f t="shared" si="62"/>
        <v>0</v>
      </c>
      <c r="S129" s="61">
        <f>SUMIFS('RCP Data-Measures Tab'!$J:$J,'RCP Data-Measures Tab'!$D:$D,S$125,'RCP Data-Measures Tab'!$I:$I,$C129,'RCP Data-Measures Tab'!$F:$F,"Residential",'RCP Data-Measures Tab'!$G:$G,"HVAC")</f>
        <v>43462.759999999995</v>
      </c>
      <c r="T129" s="61">
        <f>SUMIFS('RCP Data-Measures Tab'!$K:$K,'RCP Data-Measures Tab'!$D:$D,T$125,'RCP Data-Measures Tab'!$I:$I,$C129,'RCP Data-Measures Tab'!$F:$F,"Residential",'RCP Data-Measures Tab'!$G:$G,"HVAC")</f>
        <v>2108017.5820800001</v>
      </c>
      <c r="U129" s="61">
        <f>SUMIFS('RCP Data-Measures Tab'!$Q:$Q,'RCP Data-Measures Tab'!$D:$D,U$125,'RCP Data-Measures Tab'!$I:$I,$C129,'RCP Data-Measures Tab'!$F:$F,"Residential",'RCP Data-Measures Tab'!$G:$G,"HVAC")</f>
        <v>2151480.3420799999</v>
      </c>
      <c r="V129" s="60">
        <f t="shared" si="63"/>
        <v>1</v>
      </c>
      <c r="W129" s="60">
        <f t="shared" si="64"/>
        <v>2.0095273066932397E-2</v>
      </c>
      <c r="X129" s="61">
        <f>SUMIFS('RCP Data-Measures Tab'!$J:$J,'RCP Data-Measures Tab'!$D:$D,X$125,'RCP Data-Measures Tab'!$I:$I,$C129,'RCP Data-Measures Tab'!$F:$F,"Residential",'RCP Data-Measures Tab'!$G:$G,"HVAC")</f>
        <v>0</v>
      </c>
      <c r="Y129" s="61">
        <f>SUMIFS('RCP Data-Measures Tab'!$K:$K,'RCP Data-Measures Tab'!$D:$D,Y$125,'RCP Data-Measures Tab'!$I:$I,$C129,'RCP Data-Measures Tab'!$F:$F,"Residential",'RCP Data-Measures Tab'!$G:$G,"HVAC")</f>
        <v>0</v>
      </c>
      <c r="Z129" s="61">
        <f>SUMIFS('RCP Data-Measures Tab'!$Q:$Q,'RCP Data-Measures Tab'!$D:$D,Z$125,'RCP Data-Measures Tab'!$I:$I,$C129,'RCP Data-Measures Tab'!$F:$F,"Residential",'RCP Data-Measures Tab'!$G:$G,"HVAC")</f>
        <v>0</v>
      </c>
      <c r="AA129" s="60" t="str">
        <f t="shared" si="65"/>
        <v/>
      </c>
      <c r="AB129" s="60">
        <f t="shared" si="66"/>
        <v>0</v>
      </c>
      <c r="AC129" s="61">
        <f t="shared" si="67"/>
        <v>8692.5519999999997</v>
      </c>
      <c r="AD129" s="61">
        <f t="shared" si="68"/>
        <v>421603.51641600003</v>
      </c>
      <c r="AE129" s="61">
        <f>AVERAGE(F129,K129,P129,U129,Z129)</f>
        <v>430296.06841599999</v>
      </c>
      <c r="AF129" s="60">
        <f>IFERROR((AC129+AD129)/AE129,"")</f>
        <v>1.0000000000000002</v>
      </c>
      <c r="AG129" s="60">
        <f t="shared" si="71"/>
        <v>4.019054613386479E-3</v>
      </c>
    </row>
    <row r="130" spans="1:33" ht="17" thickBot="1" x14ac:dyDescent="0.5">
      <c r="A130" s="181"/>
      <c r="C130" s="63" t="s">
        <v>462</v>
      </c>
      <c r="D130" s="63">
        <f>SUMIFS('RCP Data-Measures Tab'!$J:$J,'RCP Data-Measures Tab'!$D:$D,D$125,'RCP Data-Measures Tab'!$I:$I,$C130,'RCP Data-Measures Tab'!$F:$F,"Residential",'RCP Data-Measures Tab'!$G:$G,"HVAC")</f>
        <v>0</v>
      </c>
      <c r="E130" s="63">
        <f>SUMIFS('RCP Data-Measures Tab'!$K:$K,'RCP Data-Measures Tab'!$D:$D,E$125,'RCP Data-Measures Tab'!$I:$I,$C130,'RCP Data-Measures Tab'!$F:$F,"Residential",'RCP Data-Measures Tab'!$G:$G,"HVAC")</f>
        <v>0</v>
      </c>
      <c r="F130" s="63">
        <f>SUMIFS('RCP Data-Measures Tab'!$Q:$Q,'RCP Data-Measures Tab'!$D:$D,F$125,'RCP Data-Measures Tab'!$I:$I,$C130,'RCP Data-Measures Tab'!$F:$F,"Residential",'RCP Data-Measures Tab'!$G:$G,"HVAC")</f>
        <v>256317.93770139632</v>
      </c>
      <c r="G130" s="64">
        <f t="shared" si="57"/>
        <v>0</v>
      </c>
      <c r="H130" s="64">
        <f t="shared" si="58"/>
        <v>2.3940627526639982E-3</v>
      </c>
      <c r="I130" s="63">
        <f>SUMIFS('RCP Data-Measures Tab'!$J:$J,'RCP Data-Measures Tab'!$D:$D,I$125,'RCP Data-Measures Tab'!$I:$I,$C130,'RCP Data-Measures Tab'!$F:$F,"Residential",'RCP Data-Measures Tab'!$G:$G,"HVAC")</f>
        <v>0</v>
      </c>
      <c r="J130" s="63">
        <f>SUMIFS('RCP Data-Measures Tab'!$K:$K,'RCP Data-Measures Tab'!$D:$D,J$125,'RCP Data-Measures Tab'!$I:$I,$C130,'RCP Data-Measures Tab'!$F:$F,"Residential",'RCP Data-Measures Tab'!$G:$G,"HVAC")</f>
        <v>0</v>
      </c>
      <c r="K130" s="63">
        <f>SUMIFS('RCP Data-Measures Tab'!$Q:$Q,'RCP Data-Measures Tab'!$D:$D,K$125,'RCP Data-Measures Tab'!$I:$I,$C130,'RCP Data-Measures Tab'!$F:$F,"Residential",'RCP Data-Measures Tab'!$G:$G,"HVAC")</f>
        <v>0</v>
      </c>
      <c r="L130" s="64" t="str">
        <f t="shared" si="59"/>
        <v/>
      </c>
      <c r="M130" s="64">
        <f t="shared" si="60"/>
        <v>0</v>
      </c>
      <c r="N130" s="63">
        <f>SUMIFS('RCP Data-Measures Tab'!$J:$J,'RCP Data-Measures Tab'!$D:$D,N$125,'RCP Data-Measures Tab'!$I:$I,$C130,'RCP Data-Measures Tab'!$F:$F,"Residential",'RCP Data-Measures Tab'!$G:$G,"HVAC")</f>
        <v>0</v>
      </c>
      <c r="O130" s="63">
        <f>SUMIFS('RCP Data-Measures Tab'!$K:$K,'RCP Data-Measures Tab'!$D:$D,O$125,'RCP Data-Measures Tab'!$I:$I,$C130,'RCP Data-Measures Tab'!$F:$F,"Residential",'RCP Data-Measures Tab'!$G:$G,"HVAC")</f>
        <v>0</v>
      </c>
      <c r="P130" s="63">
        <f>SUMIFS('RCP Data-Measures Tab'!$Q:$Q,'RCP Data-Measures Tab'!$D:$D,P$125,'RCP Data-Measures Tab'!$I:$I,$C130,'RCP Data-Measures Tab'!$F:$F,"Residential",'RCP Data-Measures Tab'!$G:$G,"HVAC")</f>
        <v>0</v>
      </c>
      <c r="Q130" s="64" t="str">
        <f t="shared" si="61"/>
        <v/>
      </c>
      <c r="R130" s="64">
        <f t="shared" si="62"/>
        <v>0</v>
      </c>
      <c r="S130" s="63">
        <f>SUMIFS('RCP Data-Measures Tab'!$J:$J,'RCP Data-Measures Tab'!$D:$D,S$125,'RCP Data-Measures Tab'!$I:$I,$C130,'RCP Data-Measures Tab'!$F:$F,"Residential",'RCP Data-Measures Tab'!$G:$G,"HVAC")</f>
        <v>0</v>
      </c>
      <c r="T130" s="63">
        <f>SUMIFS('RCP Data-Measures Tab'!$K:$K,'RCP Data-Measures Tab'!$D:$D,T$125,'RCP Data-Measures Tab'!$I:$I,$C130,'RCP Data-Measures Tab'!$F:$F,"Residential",'RCP Data-Measures Tab'!$G:$G,"HVAC")</f>
        <v>0</v>
      </c>
      <c r="U130" s="63">
        <f>SUMIFS('RCP Data-Measures Tab'!$Q:$Q,'RCP Data-Measures Tab'!$D:$D,U$125,'RCP Data-Measures Tab'!$I:$I,$C130,'RCP Data-Measures Tab'!$F:$F,"Residential",'RCP Data-Measures Tab'!$G:$G,"HVAC")</f>
        <v>0</v>
      </c>
      <c r="V130" s="64" t="str">
        <f t="shared" si="63"/>
        <v/>
      </c>
      <c r="W130" s="64">
        <f t="shared" si="64"/>
        <v>0</v>
      </c>
      <c r="X130" s="63">
        <f>SUMIFS('RCP Data-Measures Tab'!$J:$J,'RCP Data-Measures Tab'!$D:$D,X$125,'RCP Data-Measures Tab'!$I:$I,$C130,'RCP Data-Measures Tab'!$F:$F,"Residential",'RCP Data-Measures Tab'!$G:$G,"HVAC")</f>
        <v>4050312.9790000007</v>
      </c>
      <c r="Y130" s="63">
        <f>SUMIFS('RCP Data-Measures Tab'!$K:$K,'RCP Data-Measures Tab'!$D:$D,Y$125,'RCP Data-Measures Tab'!$I:$I,$C130,'RCP Data-Measures Tab'!$F:$F,"Residential",'RCP Data-Measures Tab'!$G:$G,"HVAC")</f>
        <v>149222.31</v>
      </c>
      <c r="Z130" s="63">
        <f>SUMIFS('RCP Data-Measures Tab'!$Q:$Q,'RCP Data-Measures Tab'!$D:$D,Z$125,'RCP Data-Measures Tab'!$I:$I,$C130,'RCP Data-Measures Tab'!$F:$F,"Residential",'RCP Data-Measures Tab'!$G:$G,"HVAC")</f>
        <v>4199535.2890000008</v>
      </c>
      <c r="AA130" s="64">
        <f t="shared" si="65"/>
        <v>1</v>
      </c>
      <c r="AB130" s="64">
        <f t="shared" si="66"/>
        <v>3.9224531470776466E-2</v>
      </c>
      <c r="AC130" s="63">
        <f t="shared" si="67"/>
        <v>810062.59580000013</v>
      </c>
      <c r="AD130" s="63">
        <f t="shared" si="68"/>
        <v>29844.462</v>
      </c>
      <c r="AE130" s="63">
        <f t="shared" si="69"/>
        <v>891170.64534027944</v>
      </c>
      <c r="AF130" s="64">
        <f t="shared" si="70"/>
        <v>0.94247612642054068</v>
      </c>
      <c r="AG130" s="64">
        <f t="shared" si="71"/>
        <v>8.3237188446880928E-3</v>
      </c>
    </row>
    <row r="131" spans="1:33" ht="17" thickBot="1" x14ac:dyDescent="0.5">
      <c r="A131" s="181"/>
      <c r="C131" s="61" t="s">
        <v>53</v>
      </c>
      <c r="D131" s="61">
        <f>SUMIFS('RCP Data-Measures Tab'!$J:$J,'RCP Data-Measures Tab'!$D:$D,D$125,'RCP Data-Measures Tab'!$I:$I,$C131,'RCP Data-Measures Tab'!$F:$F,"Residential",'RCP Data-Measures Tab'!$G:$G,"HVAC")</f>
        <v>6640733.4699999997</v>
      </c>
      <c r="E131" s="61">
        <f>SUMIFS('RCP Data-Measures Tab'!$K:$K,'RCP Data-Measures Tab'!$D:$D,E$125,'RCP Data-Measures Tab'!$I:$I,$C131,'RCP Data-Measures Tab'!$F:$F,"Residential",'RCP Data-Measures Tab'!$G:$G,"HVAC")</f>
        <v>1126304</v>
      </c>
      <c r="F131" s="61">
        <f>SUMIFS('RCP Data-Measures Tab'!$Q:$Q,'RCP Data-Measures Tab'!$D:$D,F$125,'RCP Data-Measures Tab'!$I:$I,$C131,'RCP Data-Measures Tab'!$F:$F,"Residential",'RCP Data-Measures Tab'!$G:$G,"HVAC")</f>
        <v>18414005.454865493</v>
      </c>
      <c r="G131" s="60">
        <f t="shared" si="57"/>
        <v>0.42180054138887701</v>
      </c>
      <c r="H131" s="60">
        <f>F131/$F$144</f>
        <v>0.17199063390640337</v>
      </c>
      <c r="I131" s="61">
        <f>SUMIFS('RCP Data-Measures Tab'!$J:$J,'RCP Data-Measures Tab'!$D:$D,I$125,'RCP Data-Measures Tab'!$I:$I,$C131,'RCP Data-Measures Tab'!$F:$F,"Residential",'RCP Data-Measures Tab'!$G:$G,"HVAC")</f>
        <v>3891669.9099999997</v>
      </c>
      <c r="J131" s="61">
        <f>SUMIFS('RCP Data-Measures Tab'!$K:$K,'RCP Data-Measures Tab'!$D:$D,J$125,'RCP Data-Measures Tab'!$I:$I,$C131,'RCP Data-Measures Tab'!$F:$F,"Residential",'RCP Data-Measures Tab'!$G:$G,"HVAC")</f>
        <v>1353836.0789062497</v>
      </c>
      <c r="K131" s="61">
        <f>SUMIFS('RCP Data-Measures Tab'!$Q:$Q,'RCP Data-Measures Tab'!$D:$D,K$125,'RCP Data-Measures Tab'!$I:$I,$C131,'RCP Data-Measures Tab'!$F:$F,"Residential",'RCP Data-Measures Tab'!$G:$G,"HVAC")</f>
        <v>14862086.809866674</v>
      </c>
      <c r="L131" s="60">
        <f t="shared" si="59"/>
        <v>0.35294545483504047</v>
      </c>
      <c r="M131" s="60">
        <f>K131/$F$144</f>
        <v>0.13881497634321394</v>
      </c>
      <c r="N131" s="61">
        <f>SUMIFS('RCP Data-Measures Tab'!$J:$J,'RCP Data-Measures Tab'!$D:$D,N$125,'RCP Data-Measures Tab'!$I:$I,$C131,'RCP Data-Measures Tab'!$F:$F,"Residential",'RCP Data-Measures Tab'!$G:$G,"HVAC")</f>
        <v>4222561.1400000006</v>
      </c>
      <c r="O131" s="61">
        <f>SUMIFS('RCP Data-Measures Tab'!$K:$K,'RCP Data-Measures Tab'!$D:$D,O$125,'RCP Data-Measures Tab'!$I:$I,$C131,'RCP Data-Measures Tab'!$F:$F,"Residential",'RCP Data-Measures Tab'!$G:$G,"HVAC")</f>
        <v>1562926.8300740097</v>
      </c>
      <c r="P131" s="61">
        <f>SUMIFS('RCP Data-Measures Tab'!$Q:$Q,'RCP Data-Measures Tab'!$D:$D,P$125,'RCP Data-Measures Tab'!$I:$I,$C131,'RCP Data-Measures Tab'!$F:$F,"Residential",'RCP Data-Measures Tab'!$G:$G,"HVAC")</f>
        <v>16960717.096393988</v>
      </c>
      <c r="Q131" s="60">
        <f t="shared" si="61"/>
        <v>0.34111104720354429</v>
      </c>
      <c r="R131" s="60">
        <f>P131/$F$144</f>
        <v>0.15841661891900874</v>
      </c>
      <c r="S131" s="61">
        <f>SUMIFS('RCP Data-Measures Tab'!$J:$J,'RCP Data-Measures Tab'!$D:$D,S$125,'RCP Data-Measures Tab'!$I:$I,$C131,'RCP Data-Measures Tab'!$F:$F,"Residential",'RCP Data-Measures Tab'!$G:$G,"HVAC")</f>
        <v>3642791.54</v>
      </c>
      <c r="T131" s="61">
        <f>SUMIFS('RCP Data-Measures Tab'!$K:$K,'RCP Data-Measures Tab'!$D:$D,T$125,'RCP Data-Measures Tab'!$I:$I,$C131,'RCP Data-Measures Tab'!$F:$F,"Residential",'RCP Data-Measures Tab'!$G:$G,"HVAC")</f>
        <v>1628224.29</v>
      </c>
      <c r="U131" s="61">
        <f>SUMIFS('RCP Data-Measures Tab'!$Q:$Q,'RCP Data-Measures Tab'!$D:$D,U$125,'RCP Data-Measures Tab'!$I:$I,$C131,'RCP Data-Measures Tab'!$F:$F,"Residential",'RCP Data-Measures Tab'!$G:$G,"HVAC")</f>
        <v>20177468.093492944</v>
      </c>
      <c r="V131" s="60">
        <f t="shared" si="63"/>
        <v>0.26123276744022489</v>
      </c>
      <c r="W131" s="60">
        <f>U131/$F$144</f>
        <v>0.18846174106617963</v>
      </c>
      <c r="X131" s="61">
        <f>SUMIFS('RCP Data-Measures Tab'!$J:$J,'RCP Data-Measures Tab'!$D:$D,X$125,'RCP Data-Measures Tab'!$I:$I,$C131,'RCP Data-Measures Tab'!$F:$F,"Residential",'RCP Data-Measures Tab'!$G:$G,"HVAC")</f>
        <v>395571.8899999999</v>
      </c>
      <c r="Y131" s="61">
        <f>SUMIFS('RCP Data-Measures Tab'!$K:$K,'RCP Data-Measures Tab'!$D:$D,Y$125,'RCP Data-Measures Tab'!$I:$I,$C131,'RCP Data-Measures Tab'!$F:$F,"Residential",'RCP Data-Measures Tab'!$G:$G,"HVAC")</f>
        <v>3434227.5983000007</v>
      </c>
      <c r="Z131" s="61">
        <f>SUMIFS('RCP Data-Measures Tab'!$Q:$Q,'RCP Data-Measures Tab'!$D:$D,Z$125,'RCP Data-Measures Tab'!$I:$I,$C131,'RCP Data-Measures Tab'!$F:$F,"Residential",'RCP Data-Measures Tab'!$G:$G,"HVAC")</f>
        <v>20398598.225620005</v>
      </c>
      <c r="AA131" s="60">
        <f t="shared" si="65"/>
        <v>0.18774817004287536</v>
      </c>
      <c r="AB131" s="60">
        <f>Z131/$F$144</f>
        <v>0.19052714240938878</v>
      </c>
      <c r="AC131" s="61">
        <f t="shared" si="67"/>
        <v>3758665.59</v>
      </c>
      <c r="AD131" s="61">
        <f t="shared" si="68"/>
        <v>1821103.759456052</v>
      </c>
      <c r="AE131" s="61">
        <f t="shared" si="69"/>
        <v>18162575.136047818</v>
      </c>
      <c r="AF131" s="60">
        <f t="shared" si="70"/>
        <v>0.30721245790646245</v>
      </c>
      <c r="AG131" s="60">
        <f>AE131/$F$144</f>
        <v>0.16964222252883887</v>
      </c>
    </row>
    <row r="132" spans="1:33" ht="17" thickBot="1" x14ac:dyDescent="0.5">
      <c r="A132" s="181"/>
      <c r="C132" s="63" t="s">
        <v>71</v>
      </c>
      <c r="D132" s="63">
        <f>SUMIFS('RCP Data-Measures Tab'!$J:$J,'RCP Data-Measures Tab'!$D:$D,D$125,'RCP Data-Measures Tab'!$I:$I,$C132,'RCP Data-Measures Tab'!$F:$F,"Residential",'RCP Data-Measures Tab'!$G:$G,"HVAC")</f>
        <v>137593.44</v>
      </c>
      <c r="E132" s="63">
        <f>SUMIFS('RCP Data-Measures Tab'!$K:$K,'RCP Data-Measures Tab'!$D:$D,E$125,'RCP Data-Measures Tab'!$I:$I,$C132,'RCP Data-Measures Tab'!$F:$F,"Residential",'RCP Data-Measures Tab'!$G:$G,"HVAC")</f>
        <v>124192</v>
      </c>
      <c r="F132" s="63">
        <f>SUMIFS('RCP Data-Measures Tab'!$Q:$Q,'RCP Data-Measures Tab'!$D:$D,F$125,'RCP Data-Measures Tab'!$I:$I,$C132,'RCP Data-Measures Tab'!$F:$F,"Residential",'RCP Data-Measures Tab'!$G:$G,"HVAC")</f>
        <v>1604091.6793978887</v>
      </c>
      <c r="G132" s="64">
        <f t="shared" si="57"/>
        <v>0.16319855240335371</v>
      </c>
      <c r="H132" s="64">
        <f t="shared" si="58"/>
        <v>1.4982549313339786E-2</v>
      </c>
      <c r="I132" s="63">
        <f>SUMIFS('RCP Data-Measures Tab'!$J:$J,'RCP Data-Measures Tab'!$D:$D,I$125,'RCP Data-Measures Tab'!$I:$I,$C132,'RCP Data-Measures Tab'!$F:$F,"Residential",'RCP Data-Measures Tab'!$G:$G,"HVAC")</f>
        <v>39833.87000000001</v>
      </c>
      <c r="J132" s="63">
        <f>SUMIFS('RCP Data-Measures Tab'!$K:$K,'RCP Data-Measures Tab'!$D:$D,J$125,'RCP Data-Measures Tab'!$I:$I,$C132,'RCP Data-Measures Tab'!$F:$F,"Residential",'RCP Data-Measures Tab'!$G:$G,"HVAC")</f>
        <v>83805.2998486328</v>
      </c>
      <c r="K132" s="63">
        <f>SUMIFS('RCP Data-Measures Tab'!$Q:$Q,'RCP Data-Measures Tab'!$D:$D,K$125,'RCP Data-Measures Tab'!$I:$I,$C132,'RCP Data-Measures Tab'!$F:$F,"Residential",'RCP Data-Measures Tab'!$G:$G,"HVAC")</f>
        <v>1481459.4920886329</v>
      </c>
      <c r="L132" s="64">
        <f t="shared" si="59"/>
        <v>8.3457678396808788E-2</v>
      </c>
      <c r="M132" s="64">
        <f t="shared" si="60"/>
        <v>1.3837139224027864E-2</v>
      </c>
      <c r="N132" s="63">
        <f>SUMIFS('RCP Data-Measures Tab'!$J:$J,'RCP Data-Measures Tab'!$D:$D,N$125,'RCP Data-Measures Tab'!$I:$I,$C132,'RCP Data-Measures Tab'!$F:$F,"Residential",'RCP Data-Measures Tab'!$G:$G,"HVAC")</f>
        <v>123522.32000000015</v>
      </c>
      <c r="O132" s="63">
        <f>SUMIFS('RCP Data-Measures Tab'!$K:$K,'RCP Data-Measures Tab'!$D:$D,O$125,'RCP Data-Measures Tab'!$I:$I,$C132,'RCP Data-Measures Tab'!$F:$F,"Residential",'RCP Data-Measures Tab'!$G:$G,"HVAC")</f>
        <v>65082.596862000086</v>
      </c>
      <c r="P132" s="63">
        <f>SUMIFS('RCP Data-Measures Tab'!$Q:$Q,'RCP Data-Measures Tab'!$D:$D,P$125,'RCP Data-Measures Tab'!$I:$I,$C132,'RCP Data-Measures Tab'!$F:$F,"Residential",'RCP Data-Measures Tab'!$G:$G,"HVAC")</f>
        <v>748872.16286200029</v>
      </c>
      <c r="Q132" s="64">
        <f t="shared" si="61"/>
        <v>0.25185195313069175</v>
      </c>
      <c r="R132" s="64">
        <f t="shared" si="62"/>
        <v>6.9946214755498785E-3</v>
      </c>
      <c r="S132" s="63">
        <f>SUMIFS('RCP Data-Measures Tab'!$J:$J,'RCP Data-Measures Tab'!$D:$D,S$125,'RCP Data-Measures Tab'!$I:$I,$C132,'RCP Data-Measures Tab'!$F:$F,"Residential",'RCP Data-Measures Tab'!$G:$G,"HVAC")</f>
        <v>62774.23</v>
      </c>
      <c r="T132" s="63">
        <f>SUMIFS('RCP Data-Measures Tab'!$K:$K,'RCP Data-Measures Tab'!$D:$D,T$125,'RCP Data-Measures Tab'!$I:$I,$C132,'RCP Data-Measures Tab'!$F:$F,"Residential",'RCP Data-Measures Tab'!$G:$G,"HVAC")</f>
        <v>102075.8</v>
      </c>
      <c r="U132" s="63">
        <f>SUMIFS('RCP Data-Measures Tab'!$Q:$Q,'RCP Data-Measures Tab'!$D:$D,U$125,'RCP Data-Measures Tab'!$I:$I,$C132,'RCP Data-Measures Tab'!$F:$F,"Residential",'RCP Data-Measures Tab'!$G:$G,"HVAC")</f>
        <v>253089.932</v>
      </c>
      <c r="V132" s="64">
        <f t="shared" si="63"/>
        <v>0.65134961591439366</v>
      </c>
      <c r="W132" s="64">
        <f t="shared" si="64"/>
        <v>2.3639125092420848E-3</v>
      </c>
      <c r="X132" s="63">
        <f>SUMIFS('RCP Data-Measures Tab'!$J:$J,'RCP Data-Measures Tab'!$D:$D,X$125,'RCP Data-Measures Tab'!$I:$I,$C132,'RCP Data-Measures Tab'!$F:$F,"Residential",'RCP Data-Measures Tab'!$G:$G,"HVAC")</f>
        <v>115898.43000000004</v>
      </c>
      <c r="Y132" s="63">
        <f>SUMIFS('RCP Data-Measures Tab'!$K:$K,'RCP Data-Measures Tab'!$D:$D,Y$125,'RCP Data-Measures Tab'!$I:$I,$C132,'RCP Data-Measures Tab'!$F:$F,"Residential",'RCP Data-Measures Tab'!$G:$G,"HVAC")</f>
        <v>10912.380000000001</v>
      </c>
      <c r="Z132" s="63">
        <f>SUMIFS('RCP Data-Measures Tab'!$Q:$Q,'RCP Data-Measures Tab'!$D:$D,Z$125,'RCP Data-Measures Tab'!$I:$I,$C132,'RCP Data-Measures Tab'!$F:$F,"Residential",'RCP Data-Measures Tab'!$G:$G,"HVAC")</f>
        <v>3316038.5276000001</v>
      </c>
      <c r="AA132" s="64">
        <f t="shared" si="65"/>
        <v>3.8241657611795002E-2</v>
      </c>
      <c r="AB132" s="64">
        <f t="shared" si="66"/>
        <v>3.0972488295276577E-2</v>
      </c>
      <c r="AC132" s="63">
        <f t="shared" si="67"/>
        <v>95924.458000000028</v>
      </c>
      <c r="AD132" s="63">
        <f t="shared" si="68"/>
        <v>77213.615342126577</v>
      </c>
      <c r="AE132" s="63">
        <f t="shared" si="69"/>
        <v>1480710.3587897043</v>
      </c>
      <c r="AF132" s="64">
        <f t="shared" si="70"/>
        <v>0.11692906199673335</v>
      </c>
      <c r="AG132" s="64">
        <f t="shared" ref="AG132:AG143" si="72">AE132/$F$144</f>
        <v>1.3830142163487236E-2</v>
      </c>
    </row>
    <row r="133" spans="1:33" ht="17" thickBot="1" x14ac:dyDescent="0.5">
      <c r="A133" s="181"/>
      <c r="C133" s="61" t="s">
        <v>11</v>
      </c>
      <c r="D133" s="61">
        <f>SUMIFS('RCP Data-Measures Tab'!$J:$J,'RCP Data-Measures Tab'!$D:$D,D$125,'RCP Data-Measures Tab'!$I:$I,$C133,'RCP Data-Measures Tab'!$F:$F,"Residential",'RCP Data-Measures Tab'!$G:$G,"HVAC")</f>
        <v>3015225.75</v>
      </c>
      <c r="E133" s="61">
        <f>SUMIFS('RCP Data-Measures Tab'!$K:$K,'RCP Data-Measures Tab'!$D:$D,E$125,'RCP Data-Measures Tab'!$I:$I,$C133,'RCP Data-Measures Tab'!$F:$F,"Residential",'RCP Data-Measures Tab'!$G:$G,"HVAC")</f>
        <v>400586</v>
      </c>
      <c r="F133" s="61">
        <f>SUMIFS('RCP Data-Measures Tab'!$Q:$Q,'RCP Data-Measures Tab'!$D:$D,F$125,'RCP Data-Measures Tab'!$I:$I,$C133,'RCP Data-Measures Tab'!$F:$F,"Residential",'RCP Data-Measures Tab'!$G:$G,"HVAC")</f>
        <v>6415326.877831867</v>
      </c>
      <c r="G133" s="60">
        <f t="shared" si="57"/>
        <v>0.53244547238946183</v>
      </c>
      <c r="H133" s="60">
        <f t="shared" si="58"/>
        <v>5.992048493412104E-2</v>
      </c>
      <c r="I133" s="61">
        <f>SUMIFS('RCP Data-Measures Tab'!$J:$J,'RCP Data-Measures Tab'!$D:$D,I$125,'RCP Data-Measures Tab'!$I:$I,$C133,'RCP Data-Measures Tab'!$F:$F,"Residential",'RCP Data-Measures Tab'!$G:$G,"HVAC")</f>
        <v>969435.75943300046</v>
      </c>
      <c r="J133" s="61">
        <f>SUMIFS('RCP Data-Measures Tab'!$K:$K,'RCP Data-Measures Tab'!$D:$D,J$125,'RCP Data-Measures Tab'!$I:$I,$C133,'RCP Data-Measures Tab'!$F:$F,"Residential",'RCP Data-Measures Tab'!$G:$G,"HVAC")</f>
        <v>1381094.0738300001</v>
      </c>
      <c r="K133" s="61">
        <f>SUMIFS('RCP Data-Measures Tab'!$Q:$Q,'RCP Data-Measures Tab'!$D:$D,K$125,'RCP Data-Measures Tab'!$I:$I,$C133,'RCP Data-Measures Tab'!$F:$F,"Residential",'RCP Data-Measures Tab'!$G:$G,"HVAC")</f>
        <v>4976618.6389796454</v>
      </c>
      <c r="L133" s="60">
        <f t="shared" si="59"/>
        <v>0.472314638468044</v>
      </c>
      <c r="M133" s="60">
        <f t="shared" si="60"/>
        <v>4.648265129096997E-2</v>
      </c>
      <c r="N133" s="61">
        <f>SUMIFS('RCP Data-Measures Tab'!$J:$J,'RCP Data-Measures Tab'!$D:$D,N$125,'RCP Data-Measures Tab'!$I:$I,$C133,'RCP Data-Measures Tab'!$F:$F,"Residential",'RCP Data-Measures Tab'!$G:$G,"HVAC")</f>
        <v>823207.39352000004</v>
      </c>
      <c r="O133" s="61">
        <f>SUMIFS('RCP Data-Measures Tab'!$K:$K,'RCP Data-Measures Tab'!$D:$D,O$125,'RCP Data-Measures Tab'!$I:$I,$C133,'RCP Data-Measures Tab'!$F:$F,"Residential",'RCP Data-Measures Tab'!$G:$G,"HVAC")</f>
        <v>156828.93163200011</v>
      </c>
      <c r="P133" s="61">
        <f>SUMIFS('RCP Data-Measures Tab'!$Q:$Q,'RCP Data-Measures Tab'!$D:$D,P$125,'RCP Data-Measures Tab'!$I:$I,$C133,'RCP Data-Measures Tab'!$F:$F,"Residential",'RCP Data-Measures Tab'!$G:$G,"HVAC")</f>
        <v>3674913.4943160028</v>
      </c>
      <c r="Q133" s="60">
        <f t="shared" si="61"/>
        <v>0.26668282849863667</v>
      </c>
      <c r="R133" s="60">
        <f t="shared" si="62"/>
        <v>3.4324454990948196E-2</v>
      </c>
      <c r="S133" s="61">
        <f>SUMIFS('RCP Data-Measures Tab'!$J:$J,'RCP Data-Measures Tab'!$D:$D,S$125,'RCP Data-Measures Tab'!$I:$I,$C133,'RCP Data-Measures Tab'!$F:$F,"Residential",'RCP Data-Measures Tab'!$G:$G,"HVAC")</f>
        <v>319401.19000000012</v>
      </c>
      <c r="T133" s="61">
        <f>SUMIFS('RCP Data-Measures Tab'!$K:$K,'RCP Data-Measures Tab'!$D:$D,T$125,'RCP Data-Measures Tab'!$I:$I,$C133,'RCP Data-Measures Tab'!$F:$F,"Residential",'RCP Data-Measures Tab'!$G:$G,"HVAC")</f>
        <v>38312.639999999999</v>
      </c>
      <c r="U133" s="61">
        <f>SUMIFS('RCP Data-Measures Tab'!$Q:$Q,'RCP Data-Measures Tab'!$D:$D,U$125,'RCP Data-Measures Tab'!$I:$I,$C133,'RCP Data-Measures Tab'!$F:$F,"Residential",'RCP Data-Measures Tab'!$G:$G,"HVAC")</f>
        <v>1584248.0251000007</v>
      </c>
      <c r="V133" s="60">
        <f t="shared" si="63"/>
        <v>0.22579408295454279</v>
      </c>
      <c r="W133" s="60">
        <f t="shared" si="64"/>
        <v>1.4797205462428114E-2</v>
      </c>
      <c r="X133" s="61">
        <f>SUMIFS('RCP Data-Measures Tab'!$J:$J,'RCP Data-Measures Tab'!$D:$D,X$125,'RCP Data-Measures Tab'!$I:$I,$C133,'RCP Data-Measures Tab'!$F:$F,"Residential",'RCP Data-Measures Tab'!$G:$G,"HVAC")</f>
        <v>339366.44999999984</v>
      </c>
      <c r="Y133" s="61">
        <f>SUMIFS('RCP Data-Measures Tab'!$K:$K,'RCP Data-Measures Tab'!$D:$D,Y$125,'RCP Data-Measures Tab'!$I:$I,$C133,'RCP Data-Measures Tab'!$F:$F,"Residential",'RCP Data-Measures Tab'!$G:$G,"HVAC")</f>
        <v>20711.170000000002</v>
      </c>
      <c r="Z133" s="61">
        <f>SUMIFS('RCP Data-Measures Tab'!$Q:$Q,'RCP Data-Measures Tab'!$D:$D,Z$125,'RCP Data-Measures Tab'!$I:$I,$C133,'RCP Data-Measures Tab'!$F:$F,"Residential",'RCP Data-Measures Tab'!$G:$G,"HVAC")</f>
        <v>573809.97643999977</v>
      </c>
      <c r="AA133" s="60">
        <f t="shared" si="65"/>
        <v>0.62752066848675858</v>
      </c>
      <c r="AB133" s="60">
        <f t="shared" si="66"/>
        <v>5.3595043094579577E-3</v>
      </c>
      <c r="AC133" s="61">
        <f t="shared" si="67"/>
        <v>1093327.3085906003</v>
      </c>
      <c r="AD133" s="61">
        <f t="shared" si="68"/>
        <v>399506.56309239997</v>
      </c>
      <c r="AE133" s="61">
        <f t="shared" si="69"/>
        <v>3444983.4025335028</v>
      </c>
      <c r="AF133" s="60">
        <f t="shared" si="70"/>
        <v>0.43333557734563921</v>
      </c>
      <c r="AG133" s="60">
        <f t="shared" si="72"/>
        <v>3.2176860197585054E-2</v>
      </c>
    </row>
    <row r="134" spans="1:33" ht="17" thickBot="1" x14ac:dyDescent="0.5">
      <c r="A134" s="181"/>
      <c r="C134" s="63" t="s">
        <v>98</v>
      </c>
      <c r="D134" s="63">
        <f>SUMIFS('RCP Data-Measures Tab'!$J:$J,'RCP Data-Measures Tab'!$D:$D,D$125,'RCP Data-Measures Tab'!$I:$I,$C134,'RCP Data-Measures Tab'!$F:$F,"Residential",'RCP Data-Measures Tab'!$G:$G,"HVAC")</f>
        <v>22355591.729999997</v>
      </c>
      <c r="E134" s="63">
        <f>SUMIFS('RCP Data-Measures Tab'!$K:$K,'RCP Data-Measures Tab'!$D:$D,E$125,'RCP Data-Measures Tab'!$I:$I,$C134,'RCP Data-Measures Tab'!$F:$F,"Residential",'RCP Data-Measures Tab'!$G:$G,"HVAC")</f>
        <v>5749406.4500000076</v>
      </c>
      <c r="F134" s="63">
        <f>SUMIFS('RCP Data-Measures Tab'!$Q:$Q,'RCP Data-Measures Tab'!$D:$D,F$125,'RCP Data-Measures Tab'!$I:$I,$C134,'RCP Data-Measures Tab'!$F:$F,"Residential",'RCP Data-Measures Tab'!$G:$G,"HVAC")</f>
        <v>45743637.496894613</v>
      </c>
      <c r="G134" s="64">
        <f t="shared" si="57"/>
        <v>0.61440234572311747</v>
      </c>
      <c r="H134" s="64">
        <f t="shared" si="58"/>
        <v>0.42725507112287842</v>
      </c>
      <c r="I134" s="63">
        <f>SUMIFS('RCP Data-Measures Tab'!$J:$J,'RCP Data-Measures Tab'!$D:$D,I$125,'RCP Data-Measures Tab'!$I:$I,$C134,'RCP Data-Measures Tab'!$F:$F,"Residential",'RCP Data-Measures Tab'!$G:$G,"HVAC")</f>
        <v>11595404.474823995</v>
      </c>
      <c r="J134" s="63">
        <f>SUMIFS('RCP Data-Measures Tab'!$K:$K,'RCP Data-Measures Tab'!$D:$D,J$125,'RCP Data-Measures Tab'!$I:$I,$C134,'RCP Data-Measures Tab'!$F:$F,"Residential",'RCP Data-Measures Tab'!$G:$G,"HVAC")</f>
        <v>5491461.3611316839</v>
      </c>
      <c r="K134" s="63">
        <f>SUMIFS('RCP Data-Measures Tab'!$Q:$Q,'RCP Data-Measures Tab'!$D:$D,K$125,'RCP Data-Measures Tab'!$I:$I,$C134,'RCP Data-Measures Tab'!$F:$F,"Residential",'RCP Data-Measures Tab'!$G:$G,"HVAC")</f>
        <v>40033280.853583843</v>
      </c>
      <c r="L134" s="64">
        <f t="shared" si="59"/>
        <v>0.42681652544163229</v>
      </c>
      <c r="M134" s="64">
        <f t="shared" si="60"/>
        <v>0.37391915453906122</v>
      </c>
      <c r="N134" s="63">
        <f>SUMIFS('RCP Data-Measures Tab'!$J:$J,'RCP Data-Measures Tab'!$D:$D,N$125,'RCP Data-Measures Tab'!$I:$I,$C134,'RCP Data-Measures Tab'!$F:$F,"Residential",'RCP Data-Measures Tab'!$G:$G,"HVAC")</f>
        <v>19442052.229279995</v>
      </c>
      <c r="O134" s="63">
        <f>SUMIFS('RCP Data-Measures Tab'!$K:$K,'RCP Data-Measures Tab'!$D:$D,O$125,'RCP Data-Measures Tab'!$I:$I,$C134,'RCP Data-Measures Tab'!$F:$F,"Residential",'RCP Data-Measures Tab'!$G:$G,"HVAC")</f>
        <v>2829456.5958401081</v>
      </c>
      <c r="P134" s="63">
        <f>SUMIFS('RCP Data-Measures Tab'!$Q:$Q,'RCP Data-Measures Tab'!$D:$D,P$125,'RCP Data-Measures Tab'!$I:$I,$C134,'RCP Data-Measures Tab'!$F:$F,"Residential",'RCP Data-Measures Tab'!$G:$G,"HVAC")</f>
        <v>31612825.532741748</v>
      </c>
      <c r="Q134" s="64">
        <f t="shared" si="61"/>
        <v>0.7045086432420683</v>
      </c>
      <c r="R134" s="64">
        <f t="shared" si="62"/>
        <v>0.29527035365964616</v>
      </c>
      <c r="S134" s="63">
        <f>SUMIFS('RCP Data-Measures Tab'!$J:$J,'RCP Data-Measures Tab'!$D:$D,S$125,'RCP Data-Measures Tab'!$I:$I,$C134,'RCP Data-Measures Tab'!$F:$F,"Residential",'RCP Data-Measures Tab'!$G:$G,"HVAC")</f>
        <v>12187125.469999999</v>
      </c>
      <c r="T134" s="63">
        <f>SUMIFS('RCP Data-Measures Tab'!$K:$K,'RCP Data-Measures Tab'!$D:$D,T$125,'RCP Data-Measures Tab'!$I:$I,$C134,'RCP Data-Measures Tab'!$F:$F,"Residential",'RCP Data-Measures Tab'!$G:$G,"HVAC")</f>
        <v>6091536.2989600012</v>
      </c>
      <c r="U134" s="63">
        <f>SUMIFS('RCP Data-Measures Tab'!$Q:$Q,'RCP Data-Measures Tab'!$D:$D,U$125,'RCP Data-Measures Tab'!$I:$I,$C134,'RCP Data-Measures Tab'!$F:$F,"Residential",'RCP Data-Measures Tab'!$G:$G,"HVAC")</f>
        <v>30294856.479052298</v>
      </c>
      <c r="V134" s="64">
        <f t="shared" si="63"/>
        <v>0.60335858602264625</v>
      </c>
      <c r="W134" s="64">
        <f t="shared" si="64"/>
        <v>0.28296024907274997</v>
      </c>
      <c r="X134" s="63">
        <f>SUMIFS('RCP Data-Measures Tab'!$J:$J,'RCP Data-Measures Tab'!$D:$D,X$125,'RCP Data-Measures Tab'!$I:$I,$C134,'RCP Data-Measures Tab'!$F:$F,"Residential",'RCP Data-Measures Tab'!$G:$G,"HVAC")</f>
        <v>11018927.765344586</v>
      </c>
      <c r="Y134" s="63">
        <f>SUMIFS('RCP Data-Measures Tab'!$K:$K,'RCP Data-Measures Tab'!$D:$D,Y$125,'RCP Data-Measures Tab'!$I:$I,$C134,'RCP Data-Measures Tab'!$F:$F,"Residential",'RCP Data-Measures Tab'!$G:$G,"HVAC")</f>
        <v>632602.09745541413</v>
      </c>
      <c r="Z134" s="63">
        <f>SUMIFS('RCP Data-Measures Tab'!$Q:$Q,'RCP Data-Measures Tab'!$D:$D,Z$125,'RCP Data-Measures Tab'!$I:$I,$C134,'RCP Data-Measures Tab'!$F:$F,"Residential",'RCP Data-Measures Tab'!$G:$G,"HVAC")</f>
        <v>32837105.877940074</v>
      </c>
      <c r="AA134" s="64">
        <f t="shared" si="65"/>
        <v>0.35482816013415736</v>
      </c>
      <c r="AB134" s="64">
        <f t="shared" si="66"/>
        <v>0.30670538625838872</v>
      </c>
      <c r="AC134" s="63">
        <f t="shared" si="67"/>
        <v>15319820.333889714</v>
      </c>
      <c r="AD134" s="63">
        <f t="shared" si="68"/>
        <v>4158892.5606774436</v>
      </c>
      <c r="AE134" s="63">
        <f t="shared" si="69"/>
        <v>36104341.248042509</v>
      </c>
      <c r="AF134" s="64">
        <f t="shared" si="70"/>
        <v>0.53951165486569419</v>
      </c>
      <c r="AG134" s="64">
        <f t="shared" si="72"/>
        <v>0.33722204293054481</v>
      </c>
    </row>
    <row r="135" spans="1:33" ht="17" thickBot="1" x14ac:dyDescent="0.5">
      <c r="A135" s="181"/>
      <c r="C135" s="61" t="s">
        <v>467</v>
      </c>
      <c r="D135" s="61">
        <f>SUMIFS('RCP Data-Measures Tab'!$J:$J,'RCP Data-Measures Tab'!$D:$D,D$125,'RCP Data-Measures Tab'!$I:$I,$C135,'RCP Data-Measures Tab'!$F:$F,"Residential",'RCP Data-Measures Tab'!$G:$G,"HVAC")</f>
        <v>0</v>
      </c>
      <c r="E135" s="61">
        <f>SUMIFS('RCP Data-Measures Tab'!$K:$K,'RCP Data-Measures Tab'!$D:$D,E$125,'RCP Data-Measures Tab'!$I:$I,$C135,'RCP Data-Measures Tab'!$F:$F,"Residential",'RCP Data-Measures Tab'!$G:$G,"HVAC")</f>
        <v>0</v>
      </c>
      <c r="F135" s="61">
        <f>SUMIFS('RCP Data-Measures Tab'!$Q:$Q,'RCP Data-Measures Tab'!$D:$D,F$125,'RCP Data-Measures Tab'!$I:$I,$C135,'RCP Data-Measures Tab'!$F:$F,"Residential",'RCP Data-Measures Tab'!$G:$G,"HVAC")</f>
        <v>239008.19102149329</v>
      </c>
      <c r="G135" s="60">
        <f t="shared" si="57"/>
        <v>0</v>
      </c>
      <c r="H135" s="60">
        <f t="shared" si="58"/>
        <v>2.2323861249724849E-3</v>
      </c>
      <c r="I135" s="61">
        <f>SUMIFS('RCP Data-Measures Tab'!$J:$J,'RCP Data-Measures Tab'!$D:$D,I$125,'RCP Data-Measures Tab'!$I:$I,$C135,'RCP Data-Measures Tab'!$F:$F,"Residential",'RCP Data-Measures Tab'!$G:$G,"HVAC")</f>
        <v>0</v>
      </c>
      <c r="J135" s="61">
        <f>SUMIFS('RCP Data-Measures Tab'!$K:$K,'RCP Data-Measures Tab'!$D:$D,J$125,'RCP Data-Measures Tab'!$I:$I,$C135,'RCP Data-Measures Tab'!$F:$F,"Residential",'RCP Data-Measures Tab'!$G:$G,"HVAC")</f>
        <v>0</v>
      </c>
      <c r="K135" s="61">
        <f>SUMIFS('RCP Data-Measures Tab'!$Q:$Q,'RCP Data-Measures Tab'!$D:$D,K$125,'RCP Data-Measures Tab'!$I:$I,$C135,'RCP Data-Measures Tab'!$F:$F,"Residential",'RCP Data-Measures Tab'!$G:$G,"HVAC")</f>
        <v>99319.976999999999</v>
      </c>
      <c r="L135" s="60">
        <f t="shared" si="59"/>
        <v>0</v>
      </c>
      <c r="M135" s="60">
        <f t="shared" si="60"/>
        <v>9.2766920514221073E-4</v>
      </c>
      <c r="N135" s="61">
        <f>SUMIFS('RCP Data-Measures Tab'!$J:$J,'RCP Data-Measures Tab'!$D:$D,N$125,'RCP Data-Measures Tab'!$I:$I,$C135,'RCP Data-Measures Tab'!$F:$F,"Residential",'RCP Data-Measures Tab'!$G:$G,"HVAC")</f>
        <v>0</v>
      </c>
      <c r="O135" s="61">
        <f>SUMIFS('RCP Data-Measures Tab'!$K:$K,'RCP Data-Measures Tab'!$D:$D,O$125,'RCP Data-Measures Tab'!$I:$I,$C135,'RCP Data-Measures Tab'!$F:$F,"Residential",'RCP Data-Measures Tab'!$G:$G,"HVAC")</f>
        <v>0</v>
      </c>
      <c r="P135" s="61">
        <f>SUMIFS('RCP Data-Measures Tab'!$Q:$Q,'RCP Data-Measures Tab'!$D:$D,P$125,'RCP Data-Measures Tab'!$I:$I,$C135,'RCP Data-Measures Tab'!$F:$F,"Residential",'RCP Data-Measures Tab'!$G:$G,"HVAC")</f>
        <v>1249492.736</v>
      </c>
      <c r="Q135" s="60">
        <f t="shared" si="61"/>
        <v>0</v>
      </c>
      <c r="R135" s="60">
        <f t="shared" si="62"/>
        <v>1.1670521563210653E-2</v>
      </c>
      <c r="S135" s="61">
        <f>SUMIFS('RCP Data-Measures Tab'!$J:$J,'RCP Data-Measures Tab'!$D:$D,S$125,'RCP Data-Measures Tab'!$I:$I,$C135,'RCP Data-Measures Tab'!$F:$F,"Residential",'RCP Data-Measures Tab'!$G:$G,"HVAC")</f>
        <v>0</v>
      </c>
      <c r="T135" s="61">
        <f>SUMIFS('RCP Data-Measures Tab'!$K:$K,'RCP Data-Measures Tab'!$D:$D,T$125,'RCP Data-Measures Tab'!$I:$I,$C135,'RCP Data-Measures Tab'!$F:$F,"Residential",'RCP Data-Measures Tab'!$G:$G,"HVAC")</f>
        <v>0</v>
      </c>
      <c r="U135" s="61">
        <f>SUMIFS('RCP Data-Measures Tab'!$Q:$Q,'RCP Data-Measures Tab'!$D:$D,U$125,'RCP Data-Measures Tab'!$I:$I,$C135,'RCP Data-Measures Tab'!$F:$F,"Residential",'RCP Data-Measures Tab'!$G:$G,"HVAC")</f>
        <v>88312.16</v>
      </c>
      <c r="V135" s="60">
        <f t="shared" si="63"/>
        <v>0</v>
      </c>
      <c r="W135" s="60">
        <f t="shared" si="64"/>
        <v>8.2485390901360903E-4</v>
      </c>
      <c r="X135" s="61">
        <f>SUMIFS('RCP Data-Measures Tab'!$J:$J,'RCP Data-Measures Tab'!$D:$D,X$125,'RCP Data-Measures Tab'!$I:$I,$C135,'RCP Data-Measures Tab'!$F:$F,"Residential",'RCP Data-Measures Tab'!$G:$G,"HVAC")</f>
        <v>25452.58</v>
      </c>
      <c r="Y135" s="61">
        <f>SUMIFS('RCP Data-Measures Tab'!$K:$K,'RCP Data-Measures Tab'!$D:$D,Y$125,'RCP Data-Measures Tab'!$I:$I,$C135,'RCP Data-Measures Tab'!$F:$F,"Residential",'RCP Data-Measures Tab'!$G:$G,"HVAC")</f>
        <v>0</v>
      </c>
      <c r="Z135" s="61">
        <f>SUMIFS('RCP Data-Measures Tab'!$Q:$Q,'RCP Data-Measures Tab'!$D:$D,Z$125,'RCP Data-Measures Tab'!$I:$I,$C135,'RCP Data-Measures Tab'!$F:$F,"Residential",'RCP Data-Measures Tab'!$G:$G,"HVAC")</f>
        <v>25452.58</v>
      </c>
      <c r="AA135" s="60">
        <f t="shared" si="65"/>
        <v>1</v>
      </c>
      <c r="AB135" s="60">
        <f t="shared" si="66"/>
        <v>2.3773238144646902E-4</v>
      </c>
      <c r="AC135" s="61">
        <f t="shared" si="67"/>
        <v>5090.5160000000005</v>
      </c>
      <c r="AD135" s="61">
        <f t="shared" si="68"/>
        <v>0</v>
      </c>
      <c r="AE135" s="61">
        <f t="shared" si="69"/>
        <v>340317.1288042987</v>
      </c>
      <c r="AF135" s="60">
        <f t="shared" si="70"/>
        <v>1.4958153936845566E-2</v>
      </c>
      <c r="AG135" s="60">
        <f t="shared" si="72"/>
        <v>3.1786326367570857E-3</v>
      </c>
    </row>
    <row r="136" spans="1:33" ht="17" thickBot="1" x14ac:dyDescent="0.5">
      <c r="A136" s="181"/>
      <c r="C136" s="63" t="s">
        <v>463</v>
      </c>
      <c r="D136" s="63">
        <f>SUMIFS('RCP Data-Measures Tab'!$J:$J,'RCP Data-Measures Tab'!$D:$D,D$125,'RCP Data-Measures Tab'!$I:$I,$C136,'RCP Data-Measures Tab'!$F:$F,"Residential",'RCP Data-Measures Tab'!$G:$G,"HVAC")</f>
        <v>0</v>
      </c>
      <c r="E136" s="63">
        <f>SUMIFS('RCP Data-Measures Tab'!$K:$K,'RCP Data-Measures Tab'!$D:$D,E$125,'RCP Data-Measures Tab'!$I:$I,$C136,'RCP Data-Measures Tab'!$F:$F,"Residential",'RCP Data-Measures Tab'!$G:$G,"HVAC")</f>
        <v>0</v>
      </c>
      <c r="F136" s="63">
        <f>SUMIFS('RCP Data-Measures Tab'!$Q:$Q,'RCP Data-Measures Tab'!$D:$D,F$125,'RCP Data-Measures Tab'!$I:$I,$C136,'RCP Data-Measures Tab'!$F:$F,"Residential",'RCP Data-Measures Tab'!$G:$G,"HVAC")</f>
        <v>0</v>
      </c>
      <c r="G136" s="64" t="str">
        <f t="shared" si="57"/>
        <v/>
      </c>
      <c r="H136" s="64">
        <f t="shared" si="58"/>
        <v>0</v>
      </c>
      <c r="I136" s="63">
        <f>SUMIFS('RCP Data-Measures Tab'!$J:$J,'RCP Data-Measures Tab'!$D:$D,I$125,'RCP Data-Measures Tab'!$I:$I,$C136,'RCP Data-Measures Tab'!$F:$F,"Residential",'RCP Data-Measures Tab'!$G:$G,"HVAC")</f>
        <v>0</v>
      </c>
      <c r="J136" s="63">
        <f>SUMIFS('RCP Data-Measures Tab'!$K:$K,'RCP Data-Measures Tab'!$D:$D,J$125,'RCP Data-Measures Tab'!$I:$I,$C136,'RCP Data-Measures Tab'!$F:$F,"Residential",'RCP Data-Measures Tab'!$G:$G,"HVAC")</f>
        <v>0</v>
      </c>
      <c r="K136" s="63">
        <f>SUMIFS('RCP Data-Measures Tab'!$Q:$Q,'RCP Data-Measures Tab'!$D:$D,K$125,'RCP Data-Measures Tab'!$I:$I,$C136,'RCP Data-Measures Tab'!$F:$F,"Residential",'RCP Data-Measures Tab'!$G:$G,"HVAC")</f>
        <v>0</v>
      </c>
      <c r="L136" s="64" t="str">
        <f t="shared" si="59"/>
        <v/>
      </c>
      <c r="M136" s="64">
        <f t="shared" si="60"/>
        <v>0</v>
      </c>
      <c r="N136" s="63">
        <f>SUMIFS('RCP Data-Measures Tab'!$J:$J,'RCP Data-Measures Tab'!$D:$D,N$125,'RCP Data-Measures Tab'!$I:$I,$C136,'RCP Data-Measures Tab'!$F:$F,"Residential",'RCP Data-Measures Tab'!$G:$G,"HVAC")</f>
        <v>0</v>
      </c>
      <c r="O136" s="63">
        <f>SUMIFS('RCP Data-Measures Tab'!$K:$K,'RCP Data-Measures Tab'!$D:$D,O$125,'RCP Data-Measures Tab'!$I:$I,$C136,'RCP Data-Measures Tab'!$F:$F,"Residential",'RCP Data-Measures Tab'!$G:$G,"HVAC")</f>
        <v>0</v>
      </c>
      <c r="P136" s="63">
        <f>SUMIFS('RCP Data-Measures Tab'!$Q:$Q,'RCP Data-Measures Tab'!$D:$D,P$125,'RCP Data-Measures Tab'!$I:$I,$C136,'RCP Data-Measures Tab'!$F:$F,"Residential",'RCP Data-Measures Tab'!$G:$G,"HVAC")</f>
        <v>0</v>
      </c>
      <c r="Q136" s="64" t="str">
        <f t="shared" si="61"/>
        <v/>
      </c>
      <c r="R136" s="64">
        <f t="shared" si="62"/>
        <v>0</v>
      </c>
      <c r="S136" s="63">
        <f>SUMIFS('RCP Data-Measures Tab'!$J:$J,'RCP Data-Measures Tab'!$D:$D,S$125,'RCP Data-Measures Tab'!$I:$I,$C136,'RCP Data-Measures Tab'!$F:$F,"Residential",'RCP Data-Measures Tab'!$G:$G,"HVAC")</f>
        <v>0</v>
      </c>
      <c r="T136" s="63">
        <f>SUMIFS('RCP Data-Measures Tab'!$K:$K,'RCP Data-Measures Tab'!$D:$D,T$125,'RCP Data-Measures Tab'!$I:$I,$C136,'RCP Data-Measures Tab'!$F:$F,"Residential",'RCP Data-Measures Tab'!$G:$G,"HVAC")</f>
        <v>0</v>
      </c>
      <c r="U136" s="63">
        <f>SUMIFS('RCP Data-Measures Tab'!$Q:$Q,'RCP Data-Measures Tab'!$D:$D,U$125,'RCP Data-Measures Tab'!$I:$I,$C136,'RCP Data-Measures Tab'!$F:$F,"Residential",'RCP Data-Measures Tab'!$G:$G,"HVAC")</f>
        <v>0</v>
      </c>
      <c r="V136" s="64" t="str">
        <f t="shared" si="63"/>
        <v/>
      </c>
      <c r="W136" s="64">
        <f t="shared" si="64"/>
        <v>0</v>
      </c>
      <c r="X136" s="63">
        <f>SUMIFS('RCP Data-Measures Tab'!$J:$J,'RCP Data-Measures Tab'!$D:$D,X$125,'RCP Data-Measures Tab'!$I:$I,$C136,'RCP Data-Measures Tab'!$F:$F,"Residential",'RCP Data-Measures Tab'!$G:$G,"HVAC")</f>
        <v>250872.93999999997</v>
      </c>
      <c r="Y136" s="63">
        <f>SUMIFS('RCP Data-Measures Tab'!$K:$K,'RCP Data-Measures Tab'!$D:$D,Y$125,'RCP Data-Measures Tab'!$I:$I,$C136,'RCP Data-Measures Tab'!$F:$F,"Residential",'RCP Data-Measures Tab'!$G:$G,"HVAC")</f>
        <v>0</v>
      </c>
      <c r="Z136" s="63">
        <f>SUMIFS('RCP Data-Measures Tab'!$Q:$Q,'RCP Data-Measures Tab'!$D:$D,Z$125,'RCP Data-Measures Tab'!$I:$I,$C136,'RCP Data-Measures Tab'!$F:$F,"Residential",'RCP Data-Measures Tab'!$G:$G,"HVAC")</f>
        <v>250872.93999999997</v>
      </c>
      <c r="AA136" s="64">
        <f t="shared" si="65"/>
        <v>1</v>
      </c>
      <c r="AB136" s="64">
        <f t="shared" si="66"/>
        <v>2.3432053436892105E-3</v>
      </c>
      <c r="AC136" s="63">
        <f t="shared" si="67"/>
        <v>50174.587999999996</v>
      </c>
      <c r="AD136" s="63">
        <f t="shared" si="68"/>
        <v>0</v>
      </c>
      <c r="AE136" s="63">
        <f t="shared" si="69"/>
        <v>50174.587999999996</v>
      </c>
      <c r="AF136" s="64">
        <f t="shared" si="70"/>
        <v>1</v>
      </c>
      <c r="AG136" s="64">
        <f t="shared" si="72"/>
        <v>4.6864106873784213E-4</v>
      </c>
    </row>
    <row r="137" spans="1:33" ht="17" thickBot="1" x14ac:dyDescent="0.5">
      <c r="A137" s="181"/>
      <c r="C137" s="61" t="s">
        <v>116</v>
      </c>
      <c r="D137" s="61">
        <f>SUMIFS('RCP Data-Measures Tab'!$J:$J,'RCP Data-Measures Tab'!$D:$D,D$125,'RCP Data-Measures Tab'!$I:$I,$C137,'RCP Data-Measures Tab'!$F:$F,"Residential",'RCP Data-Measures Tab'!$G:$G,"HVAC")</f>
        <v>972227</v>
      </c>
      <c r="E137" s="61">
        <f>SUMIFS('RCP Data-Measures Tab'!$K:$K,'RCP Data-Measures Tab'!$D:$D,E$125,'RCP Data-Measures Tab'!$I:$I,$C137,'RCP Data-Measures Tab'!$F:$F,"Residential",'RCP Data-Measures Tab'!$G:$G,"HVAC")</f>
        <v>120389</v>
      </c>
      <c r="F137" s="61">
        <f>SUMIFS('RCP Data-Measures Tab'!$Q:$Q,'RCP Data-Measures Tab'!$D:$D,F$125,'RCP Data-Measures Tab'!$I:$I,$C137,'RCP Data-Measures Tab'!$F:$F,"Residential",'RCP Data-Measures Tab'!$G:$G,"HVAC")</f>
        <v>1092616</v>
      </c>
      <c r="G137" s="60">
        <f t="shared" si="57"/>
        <v>1</v>
      </c>
      <c r="H137" s="60">
        <f t="shared" si="58"/>
        <v>1.020526027956754E-2</v>
      </c>
      <c r="I137" s="61">
        <f>SUMIFS('RCP Data-Measures Tab'!$J:$J,'RCP Data-Measures Tab'!$D:$D,I$125,'RCP Data-Measures Tab'!$I:$I,$C137,'RCP Data-Measures Tab'!$F:$F,"Residential",'RCP Data-Measures Tab'!$G:$G,"HVAC")</f>
        <v>454067.50000000006</v>
      </c>
      <c r="J137" s="61">
        <f>SUMIFS('RCP Data-Measures Tab'!$K:$K,'RCP Data-Measures Tab'!$D:$D,J$125,'RCP Data-Measures Tab'!$I:$I,$C137,'RCP Data-Measures Tab'!$F:$F,"Residential",'RCP Data-Measures Tab'!$G:$G,"HVAC")</f>
        <v>125452.02</v>
      </c>
      <c r="K137" s="61">
        <f>SUMIFS('RCP Data-Measures Tab'!$Q:$Q,'RCP Data-Measures Tab'!$D:$D,K$125,'RCP Data-Measures Tab'!$I:$I,$C137,'RCP Data-Measures Tab'!$F:$F,"Residential",'RCP Data-Measures Tab'!$G:$G,"HVAC")</f>
        <v>579519.52</v>
      </c>
      <c r="L137" s="60">
        <f t="shared" si="59"/>
        <v>1</v>
      </c>
      <c r="M137" s="60">
        <f t="shared" si="60"/>
        <v>5.4128326316748489E-3</v>
      </c>
      <c r="N137" s="61">
        <f>SUMIFS('RCP Data-Measures Tab'!$J:$J,'RCP Data-Measures Tab'!$D:$D,N$125,'RCP Data-Measures Tab'!$I:$I,$C137,'RCP Data-Measures Tab'!$F:$F,"Residential",'RCP Data-Measures Tab'!$G:$G,"HVAC")</f>
        <v>209844.48000000001</v>
      </c>
      <c r="O137" s="61">
        <f>SUMIFS('RCP Data-Measures Tab'!$K:$K,'RCP Data-Measures Tab'!$D:$D,O$125,'RCP Data-Measures Tab'!$I:$I,$C137,'RCP Data-Measures Tab'!$F:$F,"Residential",'RCP Data-Measures Tab'!$G:$G,"HVAC")</f>
        <v>10194.200000000001</v>
      </c>
      <c r="P137" s="61">
        <f>SUMIFS('RCP Data-Measures Tab'!$Q:$Q,'RCP Data-Measures Tab'!$D:$D,P$125,'RCP Data-Measures Tab'!$I:$I,$C137,'RCP Data-Measures Tab'!$F:$F,"Residential",'RCP Data-Measures Tab'!$G:$G,"HVAC")</f>
        <v>220038.68000000002</v>
      </c>
      <c r="Q137" s="60">
        <f t="shared" si="61"/>
        <v>1</v>
      </c>
      <c r="R137" s="60">
        <f t="shared" si="62"/>
        <v>2.0552069537444744E-3</v>
      </c>
      <c r="S137" s="61">
        <f>SUMIFS('RCP Data-Measures Tab'!$J:$J,'RCP Data-Measures Tab'!$D:$D,S$125,'RCP Data-Measures Tab'!$I:$I,$C137,'RCP Data-Measures Tab'!$F:$F,"Residential",'RCP Data-Measures Tab'!$G:$G,"HVAC")</f>
        <v>214476.66999999998</v>
      </c>
      <c r="T137" s="61">
        <f>SUMIFS('RCP Data-Measures Tab'!$K:$K,'RCP Data-Measures Tab'!$D:$D,T$125,'RCP Data-Measures Tab'!$I:$I,$C137,'RCP Data-Measures Tab'!$F:$F,"Residential",'RCP Data-Measures Tab'!$G:$G,"HVAC")</f>
        <v>48016.25</v>
      </c>
      <c r="U137" s="61">
        <f>SUMIFS('RCP Data-Measures Tab'!$Q:$Q,'RCP Data-Measures Tab'!$D:$D,U$125,'RCP Data-Measures Tab'!$I:$I,$C137,'RCP Data-Measures Tab'!$F:$F,"Residential",'RCP Data-Measures Tab'!$G:$G,"HVAC")</f>
        <v>262492.92</v>
      </c>
      <c r="V137" s="60">
        <f t="shared" si="63"/>
        <v>1</v>
      </c>
      <c r="W137" s="60">
        <f t="shared" si="64"/>
        <v>2.4517383693298468E-3</v>
      </c>
      <c r="X137" s="61">
        <f>SUMIFS('RCP Data-Measures Tab'!$J:$J,'RCP Data-Measures Tab'!$D:$D,X$125,'RCP Data-Measures Tab'!$I:$I,$C137,'RCP Data-Measures Tab'!$F:$F,"Residential",'RCP Data-Measures Tab'!$G:$G,"HVAC")</f>
        <v>8117.04</v>
      </c>
      <c r="Y137" s="61">
        <f>SUMIFS('RCP Data-Measures Tab'!$K:$K,'RCP Data-Measures Tab'!$D:$D,Y$125,'RCP Data-Measures Tab'!$I:$I,$C137,'RCP Data-Measures Tab'!$F:$F,"Residential",'RCP Data-Measures Tab'!$G:$G,"HVAC")</f>
        <v>0</v>
      </c>
      <c r="Z137" s="61">
        <f>SUMIFS('RCP Data-Measures Tab'!$Q:$Q,'RCP Data-Measures Tab'!$D:$D,Z$125,'RCP Data-Measures Tab'!$I:$I,$C137,'RCP Data-Measures Tab'!$F:$F,"Residential",'RCP Data-Measures Tab'!$G:$G,"HVAC")</f>
        <v>8117.04</v>
      </c>
      <c r="AA137" s="60">
        <f t="shared" si="65"/>
        <v>1</v>
      </c>
      <c r="AB137" s="60">
        <f t="shared" si="66"/>
        <v>7.5814838790261996E-5</v>
      </c>
      <c r="AC137" s="61">
        <f t="shared" si="67"/>
        <v>371746.538</v>
      </c>
      <c r="AD137" s="61">
        <f t="shared" si="68"/>
        <v>60810.294000000009</v>
      </c>
      <c r="AE137" s="61">
        <f t="shared" si="69"/>
        <v>432556.83200000005</v>
      </c>
      <c r="AF137" s="60">
        <f t="shared" si="70"/>
        <v>0.99999999999999989</v>
      </c>
      <c r="AG137" s="60">
        <f t="shared" si="72"/>
        <v>4.0401706146213946E-3</v>
      </c>
    </row>
    <row r="138" spans="1:33" ht="17" thickBot="1" x14ac:dyDescent="0.5">
      <c r="A138" s="181"/>
      <c r="C138" s="63" t="s">
        <v>363</v>
      </c>
      <c r="D138" s="63">
        <f>SUMIFS('RCP Data-Measures Tab'!$J:$J,'RCP Data-Measures Tab'!$D:$D,D$125,'RCP Data-Measures Tab'!$I:$I,$C138,'RCP Data-Measures Tab'!$F:$F,"Residential",'RCP Data-Measures Tab'!$G:$G,"HVAC")</f>
        <v>2175327.3349999986</v>
      </c>
      <c r="E138" s="63">
        <f>SUMIFS('RCP Data-Measures Tab'!$K:$K,'RCP Data-Measures Tab'!$D:$D,E$125,'RCP Data-Measures Tab'!$I:$I,$C138,'RCP Data-Measures Tab'!$F:$F,"Residential",'RCP Data-Measures Tab'!$G:$G,"HVAC")</f>
        <v>559852.98999999987</v>
      </c>
      <c r="F138" s="63">
        <f>SUMIFS('RCP Data-Measures Tab'!$Q:$Q,'RCP Data-Measures Tab'!$D:$D,F$125,'RCP Data-Measures Tab'!$I:$I,$C138,'RCP Data-Measures Tab'!$F:$F,"Residential",'RCP Data-Measures Tab'!$G:$G,"HVAC")</f>
        <v>13136905.458806062</v>
      </c>
      <c r="G138" s="64">
        <f t="shared" si="57"/>
        <v>0.20820583154661623</v>
      </c>
      <c r="H138" s="64">
        <f t="shared" si="58"/>
        <v>0.12270142435694471</v>
      </c>
      <c r="I138" s="63">
        <f>SUMIFS('RCP Data-Measures Tab'!$J:$J,'RCP Data-Measures Tab'!$D:$D,I$125,'RCP Data-Measures Tab'!$I:$I,$C138,'RCP Data-Measures Tab'!$F:$F,"Residential",'RCP Data-Measures Tab'!$G:$G,"HVAC")</f>
        <v>1174405.8456830001</v>
      </c>
      <c r="J138" s="63">
        <f>SUMIFS('RCP Data-Measures Tab'!$K:$K,'RCP Data-Measures Tab'!$D:$D,J$125,'RCP Data-Measures Tab'!$I:$I,$C138,'RCP Data-Measures Tab'!$F:$F,"Residential",'RCP Data-Measures Tab'!$G:$G,"HVAC")</f>
        <v>687478.13369388261</v>
      </c>
      <c r="K138" s="63">
        <f>SUMIFS('RCP Data-Measures Tab'!$Q:$Q,'RCP Data-Measures Tab'!$D:$D,K$125,'RCP Data-Measures Tab'!$I:$I,$C138,'RCP Data-Measures Tab'!$F:$F,"Residential",'RCP Data-Measures Tab'!$G:$G,"HVAC")</f>
        <v>6078884.7019082094</v>
      </c>
      <c r="L138" s="64">
        <f t="shared" si="59"/>
        <v>0.30628710210483556</v>
      </c>
      <c r="M138" s="64">
        <f t="shared" si="60"/>
        <v>5.6778045161753644E-2</v>
      </c>
      <c r="N138" s="63">
        <f>SUMIFS('RCP Data-Measures Tab'!$J:$J,'RCP Data-Measures Tab'!$D:$D,N$125,'RCP Data-Measures Tab'!$I:$I,$C138,'RCP Data-Measures Tab'!$F:$F,"Residential",'RCP Data-Measures Tab'!$G:$G,"HVAC")</f>
        <v>2246979.3087939988</v>
      </c>
      <c r="O138" s="63">
        <f>SUMIFS('RCP Data-Measures Tab'!$K:$K,'RCP Data-Measures Tab'!$D:$D,O$125,'RCP Data-Measures Tab'!$I:$I,$C138,'RCP Data-Measures Tab'!$F:$F,"Residential",'RCP Data-Measures Tab'!$G:$G,"HVAC")</f>
        <v>199509.1634640001</v>
      </c>
      <c r="P138" s="63">
        <f>SUMIFS('RCP Data-Measures Tab'!$Q:$Q,'RCP Data-Measures Tab'!$D:$D,P$125,'RCP Data-Measures Tab'!$I:$I,$C138,'RCP Data-Measures Tab'!$F:$F,"Residential",'RCP Data-Measures Tab'!$G:$G,"HVAC")</f>
        <v>5917176.7630011979</v>
      </c>
      <c r="Q138" s="64">
        <f t="shared" si="61"/>
        <v>0.4134553639761705</v>
      </c>
      <c r="R138" s="64">
        <f t="shared" si="62"/>
        <v>5.5267659439946111E-2</v>
      </c>
      <c r="S138" s="63">
        <f>SUMIFS('RCP Data-Measures Tab'!$J:$J,'RCP Data-Measures Tab'!$D:$D,S$125,'RCP Data-Measures Tab'!$I:$I,$C138,'RCP Data-Measures Tab'!$F:$F,"Residential",'RCP Data-Measures Tab'!$G:$G,"HVAC")</f>
        <v>959192.72889999987</v>
      </c>
      <c r="T138" s="63">
        <f>SUMIFS('RCP Data-Measures Tab'!$K:$K,'RCP Data-Measures Tab'!$D:$D,T$125,'RCP Data-Measures Tab'!$I:$I,$C138,'RCP Data-Measures Tab'!$F:$F,"Residential",'RCP Data-Measures Tab'!$G:$G,"HVAC")</f>
        <v>1420492.5121600002</v>
      </c>
      <c r="U138" s="63">
        <f>SUMIFS('RCP Data-Measures Tab'!$Q:$Q,'RCP Data-Measures Tab'!$D:$D,U$125,'RCP Data-Measures Tab'!$I:$I,$C138,'RCP Data-Measures Tab'!$F:$F,"Residential",'RCP Data-Measures Tab'!$G:$G,"HVAC")</f>
        <v>4958229.258340599</v>
      </c>
      <c r="V138" s="64">
        <f t="shared" si="63"/>
        <v>0.47994659324333538</v>
      </c>
      <c r="W138" s="64">
        <f t="shared" si="64"/>
        <v>4.6310890657955711E-2</v>
      </c>
      <c r="X138" s="63">
        <f>SUMIFS('RCP Data-Measures Tab'!$J:$J,'RCP Data-Measures Tab'!$D:$D,X$125,'RCP Data-Measures Tab'!$I:$I,$C138,'RCP Data-Measures Tab'!$F:$F,"Residential",'RCP Data-Measures Tab'!$G:$G,"HVAC")</f>
        <v>1818324.2087500005</v>
      </c>
      <c r="Y138" s="63">
        <f>SUMIFS('RCP Data-Measures Tab'!$K:$K,'RCP Data-Measures Tab'!$D:$D,Y$125,'RCP Data-Measures Tab'!$I:$I,$C138,'RCP Data-Measures Tab'!$F:$F,"Residential",'RCP Data-Measures Tab'!$G:$G,"HVAC")</f>
        <v>81532.705000000016</v>
      </c>
      <c r="Z138" s="63">
        <f>SUMIFS('RCP Data-Measures Tab'!$Q:$Q,'RCP Data-Measures Tab'!$D:$D,Z$125,'RCP Data-Measures Tab'!$I:$I,$C138,'RCP Data-Measures Tab'!$F:$F,"Residential",'RCP Data-Measures Tab'!$G:$G,"HVAC")</f>
        <v>4090943.0329444008</v>
      </c>
      <c r="AA138" s="64">
        <f t="shared" si="65"/>
        <v>0.46440561465912278</v>
      </c>
      <c r="AB138" s="64">
        <f t="shared" si="66"/>
        <v>3.8210257254223862E-2</v>
      </c>
      <c r="AC138" s="63">
        <f t="shared" si="67"/>
        <v>1674845.8854253995</v>
      </c>
      <c r="AD138" s="63">
        <f t="shared" si="68"/>
        <v>589773.10086357652</v>
      </c>
      <c r="AE138" s="63">
        <f t="shared" si="69"/>
        <v>6836427.8430000944</v>
      </c>
      <c r="AF138" s="64">
        <f t="shared" si="70"/>
        <v>0.33125764482510384</v>
      </c>
      <c r="AG138" s="64">
        <f t="shared" si="72"/>
        <v>6.3853655374164806E-2</v>
      </c>
    </row>
    <row r="139" spans="1:33" ht="17" thickBot="1" x14ac:dyDescent="0.5">
      <c r="A139" s="181"/>
      <c r="C139" s="61" t="s">
        <v>403</v>
      </c>
      <c r="D139" s="61">
        <f>SUMIFS('RCP Data-Measures Tab'!$J:$J,'RCP Data-Measures Tab'!$D:$D,D$125,'RCP Data-Measures Tab'!$I:$I,$C139,'RCP Data-Measures Tab'!$F:$F,"Residential",'RCP Data-Measures Tab'!$G:$G,"HVAC")</f>
        <v>0</v>
      </c>
      <c r="E139" s="61">
        <f>SUMIFS('RCP Data-Measures Tab'!$K:$K,'RCP Data-Measures Tab'!$D:$D,E$125,'RCP Data-Measures Tab'!$I:$I,$C139,'RCP Data-Measures Tab'!$F:$F,"Residential",'RCP Data-Measures Tab'!$G:$G,"HVAC")</f>
        <v>0</v>
      </c>
      <c r="F139" s="61">
        <f>SUMIFS('RCP Data-Measures Tab'!$Q:$Q,'RCP Data-Measures Tab'!$D:$D,F$125,'RCP Data-Measures Tab'!$I:$I,$C139,'RCP Data-Measures Tab'!$F:$F,"Residential",'RCP Data-Measures Tab'!$G:$G,"HVAC")</f>
        <v>47128.149933453555</v>
      </c>
      <c r="G139" s="60">
        <f t="shared" si="57"/>
        <v>0</v>
      </c>
      <c r="H139" s="60">
        <f t="shared" si="58"/>
        <v>4.4018670472094237E-4</v>
      </c>
      <c r="I139" s="61">
        <f>SUMIFS('RCP Data-Measures Tab'!$J:$J,'RCP Data-Measures Tab'!$D:$D,I$125,'RCP Data-Measures Tab'!$I:$I,$C139,'RCP Data-Measures Tab'!$F:$F,"Residential",'RCP Data-Measures Tab'!$G:$G,"HVAC")</f>
        <v>0</v>
      </c>
      <c r="J139" s="61">
        <f>SUMIFS('RCP Data-Measures Tab'!$K:$K,'RCP Data-Measures Tab'!$D:$D,J$125,'RCP Data-Measures Tab'!$I:$I,$C139,'RCP Data-Measures Tab'!$F:$F,"Residential",'RCP Data-Measures Tab'!$G:$G,"HVAC")</f>
        <v>0</v>
      </c>
      <c r="K139" s="61">
        <f>SUMIFS('RCP Data-Measures Tab'!$Q:$Q,'RCP Data-Measures Tab'!$D:$D,K$125,'RCP Data-Measures Tab'!$I:$I,$C139,'RCP Data-Measures Tab'!$F:$F,"Residential",'RCP Data-Measures Tab'!$G:$G,"HVAC")</f>
        <v>2354.16192</v>
      </c>
      <c r="L139" s="60">
        <f t="shared" si="59"/>
        <v>0</v>
      </c>
      <c r="M139" s="60">
        <f t="shared" si="60"/>
        <v>2.1988361083716929E-5</v>
      </c>
      <c r="N139" s="61">
        <f>SUMIFS('RCP Data-Measures Tab'!$J:$J,'RCP Data-Measures Tab'!$D:$D,N$125,'RCP Data-Measures Tab'!$I:$I,$C139,'RCP Data-Measures Tab'!$F:$F,"Residential",'RCP Data-Measures Tab'!$G:$G,"HVAC")</f>
        <v>0</v>
      </c>
      <c r="O139" s="61">
        <f>SUMIFS('RCP Data-Measures Tab'!$K:$K,'RCP Data-Measures Tab'!$D:$D,O$125,'RCP Data-Measures Tab'!$I:$I,$C139,'RCP Data-Measures Tab'!$F:$F,"Residential",'RCP Data-Measures Tab'!$G:$G,"HVAC")</f>
        <v>0</v>
      </c>
      <c r="P139" s="61">
        <f>SUMIFS('RCP Data-Measures Tab'!$Q:$Q,'RCP Data-Measures Tab'!$D:$D,P$125,'RCP Data-Measures Tab'!$I:$I,$C139,'RCP Data-Measures Tab'!$F:$F,"Residential",'RCP Data-Measures Tab'!$G:$G,"HVAC")</f>
        <v>0</v>
      </c>
      <c r="Q139" s="60" t="str">
        <f t="shared" si="61"/>
        <v/>
      </c>
      <c r="R139" s="60">
        <f t="shared" si="62"/>
        <v>0</v>
      </c>
      <c r="S139" s="61">
        <f>SUMIFS('RCP Data-Measures Tab'!$J:$J,'RCP Data-Measures Tab'!$D:$D,S$125,'RCP Data-Measures Tab'!$I:$I,$C139,'RCP Data-Measures Tab'!$F:$F,"Residential",'RCP Data-Measures Tab'!$G:$G,"HVAC")</f>
        <v>0</v>
      </c>
      <c r="T139" s="61">
        <f>SUMIFS('RCP Data-Measures Tab'!$K:$K,'RCP Data-Measures Tab'!$D:$D,T$125,'RCP Data-Measures Tab'!$I:$I,$C139,'RCP Data-Measures Tab'!$F:$F,"Residential",'RCP Data-Measures Tab'!$G:$G,"HVAC")</f>
        <v>0</v>
      </c>
      <c r="U139" s="61">
        <f>SUMIFS('RCP Data-Measures Tab'!$Q:$Q,'RCP Data-Measures Tab'!$D:$D,U$125,'RCP Data-Measures Tab'!$I:$I,$C139,'RCP Data-Measures Tab'!$F:$F,"Residential",'RCP Data-Measures Tab'!$G:$G,"HVAC")</f>
        <v>0</v>
      </c>
      <c r="V139" s="60" t="str">
        <f t="shared" si="63"/>
        <v/>
      </c>
      <c r="W139" s="60">
        <f t="shared" si="64"/>
        <v>0</v>
      </c>
      <c r="X139" s="61">
        <f>SUMIFS('RCP Data-Measures Tab'!$J:$J,'RCP Data-Measures Tab'!$D:$D,X$125,'RCP Data-Measures Tab'!$I:$I,$C139,'RCP Data-Measures Tab'!$F:$F,"Residential",'RCP Data-Measures Tab'!$G:$G,"HVAC")</f>
        <v>0</v>
      </c>
      <c r="Y139" s="61">
        <f>SUMIFS('RCP Data-Measures Tab'!$K:$K,'RCP Data-Measures Tab'!$D:$D,Y$125,'RCP Data-Measures Tab'!$I:$I,$C139,'RCP Data-Measures Tab'!$F:$F,"Residential",'RCP Data-Measures Tab'!$G:$G,"HVAC")</f>
        <v>0</v>
      </c>
      <c r="Z139" s="61">
        <f>SUMIFS('RCP Data-Measures Tab'!$Q:$Q,'RCP Data-Measures Tab'!$D:$D,Z$125,'RCP Data-Measures Tab'!$I:$I,$C139,'RCP Data-Measures Tab'!$F:$F,"Residential",'RCP Data-Measures Tab'!$G:$G,"HVAC")</f>
        <v>74051.289999999994</v>
      </c>
      <c r="AA139" s="60">
        <f t="shared" si="65"/>
        <v>0</v>
      </c>
      <c r="AB139" s="60">
        <f t="shared" si="66"/>
        <v>6.9165442249402988E-4</v>
      </c>
      <c r="AC139" s="61">
        <f t="shared" si="67"/>
        <v>0</v>
      </c>
      <c r="AD139" s="61">
        <f t="shared" si="68"/>
        <v>0</v>
      </c>
      <c r="AE139" s="61">
        <f t="shared" si="69"/>
        <v>24706.720370690709</v>
      </c>
      <c r="AF139" s="60">
        <f t="shared" si="70"/>
        <v>0</v>
      </c>
      <c r="AG139" s="60">
        <f t="shared" si="72"/>
        <v>2.3076589765973785E-4</v>
      </c>
    </row>
    <row r="140" spans="1:33" ht="17" thickBot="1" x14ac:dyDescent="0.5">
      <c r="A140" s="181"/>
      <c r="C140" s="63" t="s">
        <v>121</v>
      </c>
      <c r="D140" s="63">
        <f>SUMIFS('RCP Data-Measures Tab'!$J:$J,'RCP Data-Measures Tab'!$D:$D,D$125,'RCP Data-Measures Tab'!$I:$I,$C140,'RCP Data-Measures Tab'!$F:$F,"Residential",'RCP Data-Measures Tab'!$G:$G,"HVAC")</f>
        <v>19913.53</v>
      </c>
      <c r="E140" s="63">
        <f>SUMIFS('RCP Data-Measures Tab'!$K:$K,'RCP Data-Measures Tab'!$D:$D,E$125,'RCP Data-Measures Tab'!$I:$I,$C140,'RCP Data-Measures Tab'!$F:$F,"Residential",'RCP Data-Measures Tab'!$G:$G,"HVAC")</f>
        <v>0</v>
      </c>
      <c r="F140" s="63">
        <f>SUMIFS('RCP Data-Measures Tab'!$Q:$Q,'RCP Data-Measures Tab'!$D:$D,F$125,'RCP Data-Measures Tab'!$I:$I,$C140,'RCP Data-Measures Tab'!$F:$F,"Residential",'RCP Data-Measures Tab'!$G:$G,"HVAC")</f>
        <v>426624.38571928849</v>
      </c>
      <c r="G140" s="64">
        <f t="shared" si="57"/>
        <v>4.6676961436289674E-2</v>
      </c>
      <c r="H140" s="64">
        <f t="shared" si="58"/>
        <v>3.9847603347159073E-3</v>
      </c>
      <c r="I140" s="63">
        <f>SUMIFS('RCP Data-Measures Tab'!$J:$J,'RCP Data-Measures Tab'!$D:$D,I$125,'RCP Data-Measures Tab'!$I:$I,$C140,'RCP Data-Measures Tab'!$F:$F,"Residential",'RCP Data-Measures Tab'!$G:$G,"HVAC")</f>
        <v>53826.439999999995</v>
      </c>
      <c r="J140" s="63">
        <f>SUMIFS('RCP Data-Measures Tab'!$K:$K,'RCP Data-Measures Tab'!$D:$D,J$125,'RCP Data-Measures Tab'!$I:$I,$C140,'RCP Data-Measures Tab'!$F:$F,"Residential",'RCP Data-Measures Tab'!$G:$G,"HVAC")</f>
        <v>35233.979999999996</v>
      </c>
      <c r="K140" s="63">
        <f>SUMIFS('RCP Data-Measures Tab'!$Q:$Q,'RCP Data-Measures Tab'!$D:$D,K$125,'RCP Data-Measures Tab'!$I:$I,$C140,'RCP Data-Measures Tab'!$F:$F,"Residential",'RCP Data-Measures Tab'!$G:$G,"HVAC")</f>
        <v>2148535.2175884875</v>
      </c>
      <c r="L140" s="64">
        <f t="shared" si="59"/>
        <v>4.1451691957817317E-2</v>
      </c>
      <c r="M140" s="64">
        <f t="shared" si="60"/>
        <v>2.006776499274017E-2</v>
      </c>
      <c r="N140" s="63">
        <f>SUMIFS('RCP Data-Measures Tab'!$J:$J,'RCP Data-Measures Tab'!$D:$D,N$125,'RCP Data-Measures Tab'!$I:$I,$C140,'RCP Data-Measures Tab'!$F:$F,"Residential",'RCP Data-Measures Tab'!$G:$G,"HVAC")</f>
        <v>640290.94999999972</v>
      </c>
      <c r="O140" s="63">
        <f>SUMIFS('RCP Data-Measures Tab'!$K:$K,'RCP Data-Measures Tab'!$D:$D,O$125,'RCP Data-Measures Tab'!$I:$I,$C140,'RCP Data-Measures Tab'!$F:$F,"Residential",'RCP Data-Measures Tab'!$G:$G,"HVAC")</f>
        <v>130725.07578500178</v>
      </c>
      <c r="P140" s="63">
        <f>SUMIFS('RCP Data-Measures Tab'!$Q:$Q,'RCP Data-Measures Tab'!$D:$D,P$125,'RCP Data-Measures Tab'!$I:$I,$C140,'RCP Data-Measures Tab'!$F:$F,"Residential",'RCP Data-Measures Tab'!$G:$G,"HVAC")</f>
        <v>4492624.2182850083</v>
      </c>
      <c r="Q140" s="64">
        <f t="shared" si="61"/>
        <v>0.17161818757219033</v>
      </c>
      <c r="R140" s="64">
        <f t="shared" si="62"/>
        <v>4.1962042918909447E-2</v>
      </c>
      <c r="S140" s="63">
        <f>SUMIFS('RCP Data-Measures Tab'!$J:$J,'RCP Data-Measures Tab'!$D:$D,S$125,'RCP Data-Measures Tab'!$I:$I,$C140,'RCP Data-Measures Tab'!$F:$F,"Residential",'RCP Data-Measures Tab'!$G:$G,"HVAC")</f>
        <v>232995.52000000002</v>
      </c>
      <c r="T140" s="63">
        <f>SUMIFS('RCP Data-Measures Tab'!$K:$K,'RCP Data-Measures Tab'!$D:$D,T$125,'RCP Data-Measures Tab'!$I:$I,$C140,'RCP Data-Measures Tab'!$F:$F,"Residential",'RCP Data-Measures Tab'!$G:$G,"HVAC")</f>
        <v>1110179.2455199999</v>
      </c>
      <c r="U140" s="63">
        <f>SUMIFS('RCP Data-Measures Tab'!$Q:$Q,'RCP Data-Measures Tab'!$D:$D,U$125,'RCP Data-Measures Tab'!$I:$I,$C140,'RCP Data-Measures Tab'!$F:$F,"Residential",'RCP Data-Measures Tab'!$G:$G,"HVAC")</f>
        <v>6669552.893839973</v>
      </c>
      <c r="V140" s="64">
        <f t="shared" si="63"/>
        <v>0.20138902665582903</v>
      </c>
      <c r="W140" s="64">
        <f t="shared" si="64"/>
        <v>6.2295008703862856E-2</v>
      </c>
      <c r="X140" s="63">
        <f>SUMIFS('RCP Data-Measures Tab'!$J:$J,'RCP Data-Measures Tab'!$D:$D,X$125,'RCP Data-Measures Tab'!$I:$I,$C140,'RCP Data-Measures Tab'!$F:$F,"Residential",'RCP Data-Measures Tab'!$G:$G,"HVAC")</f>
        <v>754324.54</v>
      </c>
      <c r="Y140" s="63">
        <f>SUMIFS('RCP Data-Measures Tab'!$K:$K,'RCP Data-Measures Tab'!$D:$D,Y$125,'RCP Data-Measures Tab'!$I:$I,$C140,'RCP Data-Measures Tab'!$F:$F,"Residential",'RCP Data-Measures Tab'!$G:$G,"HVAC")</f>
        <v>203613.36000000002</v>
      </c>
      <c r="Z140" s="63">
        <f>SUMIFS('RCP Data-Measures Tab'!$Q:$Q,'RCP Data-Measures Tab'!$D:$D,Z$125,'RCP Data-Measures Tab'!$I:$I,$C140,'RCP Data-Measures Tab'!$F:$F,"Residential",'RCP Data-Measures Tab'!$G:$G,"HVAC")</f>
        <v>7966232.7815600028</v>
      </c>
      <c r="AA140" s="64">
        <f t="shared" si="65"/>
        <v>0.12024980015866546</v>
      </c>
      <c r="AB140" s="64">
        <f t="shared" si="66"/>
        <v>7.4406268060730515E-2</v>
      </c>
      <c r="AC140" s="63">
        <f t="shared" si="67"/>
        <v>340270.19599999994</v>
      </c>
      <c r="AD140" s="63">
        <f t="shared" si="68"/>
        <v>295950.33226100035</v>
      </c>
      <c r="AE140" s="63">
        <f t="shared" si="69"/>
        <v>4340713.8993985523</v>
      </c>
      <c r="AF140" s="64">
        <f t="shared" si="70"/>
        <v>0.14657048195439804</v>
      </c>
      <c r="AG140" s="64">
        <f t="shared" si="72"/>
        <v>4.0543169002191785E-2</v>
      </c>
    </row>
    <row r="141" spans="1:33" ht="17" thickBot="1" x14ac:dyDescent="0.5">
      <c r="A141" s="181"/>
      <c r="C141" s="61" t="s">
        <v>497</v>
      </c>
      <c r="D141" s="61">
        <f>SUMIFS('RCP Data-Measures Tab'!$J:$J,'RCP Data-Measures Tab'!$D:$D,D$125,'RCP Data-Measures Tab'!$I:$I,$C141,'RCP Data-Measures Tab'!$F:$F,"Residential",'RCP Data-Measures Tab'!$G:$G,"HVAC")</f>
        <v>1994407.9713949598</v>
      </c>
      <c r="E141" s="61">
        <f>SUMIFS('RCP Data-Measures Tab'!$K:$K,'RCP Data-Measures Tab'!$D:$D,E$125,'RCP Data-Measures Tab'!$I:$I,$C141,'RCP Data-Measures Tab'!$F:$F,"Residential",'RCP Data-Measures Tab'!$G:$G,"HVAC")</f>
        <v>0</v>
      </c>
      <c r="F141" s="61">
        <f>SUMIFS('RCP Data-Measures Tab'!$Q:$Q,'RCP Data-Measures Tab'!$D:$D,F$125,'RCP Data-Measures Tab'!$I:$I,$C141,'RCP Data-Measures Tab'!$F:$F,"Residential",'RCP Data-Measures Tab'!$G:$G,"HVAC")</f>
        <v>3580029.6245849486</v>
      </c>
      <c r="G141" s="60">
        <f t="shared" si="57"/>
        <v>0.55709258875928491</v>
      </c>
      <c r="H141" s="60">
        <f t="shared" si="58"/>
        <v>3.3438219948684504E-2</v>
      </c>
      <c r="I141" s="61">
        <f>SUMIFS('RCP Data-Measures Tab'!$J:$J,'RCP Data-Measures Tab'!$D:$D,I$125,'RCP Data-Measures Tab'!$I:$I,$C141,'RCP Data-Measures Tab'!$F:$F,"Residential",'RCP Data-Measures Tab'!$G:$G,"HVAC")</f>
        <v>0</v>
      </c>
      <c r="J141" s="61">
        <f>SUMIFS('RCP Data-Measures Tab'!$K:$K,'RCP Data-Measures Tab'!$D:$D,J$125,'RCP Data-Measures Tab'!$I:$I,$C141,'RCP Data-Measures Tab'!$F:$F,"Residential",'RCP Data-Measures Tab'!$G:$G,"HVAC")</f>
        <v>2968408.6114304001</v>
      </c>
      <c r="K141" s="61">
        <f>SUMIFS('RCP Data-Measures Tab'!$Q:$Q,'RCP Data-Measures Tab'!$D:$D,K$125,'RCP Data-Measures Tab'!$I:$I,$C141,'RCP Data-Measures Tab'!$F:$F,"Residential",'RCP Data-Measures Tab'!$G:$G,"HVAC")</f>
        <v>4766210.1162444539</v>
      </c>
      <c r="L141" s="60">
        <f t="shared" si="59"/>
        <v>0.62280271726026304</v>
      </c>
      <c r="M141" s="60">
        <f t="shared" si="60"/>
        <v>4.4517392005409509E-2</v>
      </c>
      <c r="N141" s="61">
        <f>SUMIFS('RCP Data-Measures Tab'!$J:$J,'RCP Data-Measures Tab'!$D:$D,N$125,'RCP Data-Measures Tab'!$I:$I,$C141,'RCP Data-Measures Tab'!$F:$F,"Residential",'RCP Data-Measures Tab'!$G:$G,"HVAC")</f>
        <v>22072.93</v>
      </c>
      <c r="O141" s="61">
        <f>SUMIFS('RCP Data-Measures Tab'!$K:$K,'RCP Data-Measures Tab'!$D:$D,O$125,'RCP Data-Measures Tab'!$I:$I,$C141,'RCP Data-Measures Tab'!$F:$F,"Residential",'RCP Data-Measures Tab'!$G:$G,"HVAC")</f>
        <v>1086305.72544</v>
      </c>
      <c r="P141" s="61">
        <f>SUMIFS('RCP Data-Measures Tab'!$Q:$Q,'RCP Data-Measures Tab'!$D:$D,P$125,'RCP Data-Measures Tab'!$I:$I,$C141,'RCP Data-Measures Tab'!$F:$F,"Residential",'RCP Data-Measures Tab'!$G:$G,"HVAC")</f>
        <v>3421052.468686868</v>
      </c>
      <c r="Q141" s="60">
        <f t="shared" si="61"/>
        <v>0.32398762240131279</v>
      </c>
      <c r="R141" s="60">
        <f t="shared" si="62"/>
        <v>3.1953340307122144E-2</v>
      </c>
      <c r="S141" s="61">
        <f>SUMIFS('RCP Data-Measures Tab'!$J:$J,'RCP Data-Measures Tab'!$D:$D,S$125,'RCP Data-Measures Tab'!$I:$I,$C141,'RCP Data-Measures Tab'!$F:$F,"Residential",'RCP Data-Measures Tab'!$G:$G,"HVAC")</f>
        <v>383105.01</v>
      </c>
      <c r="T141" s="61">
        <f>SUMIFS('RCP Data-Measures Tab'!$K:$K,'RCP Data-Measures Tab'!$D:$D,T$125,'RCP Data-Measures Tab'!$I:$I,$C141,'RCP Data-Measures Tab'!$F:$F,"Residential",'RCP Data-Measures Tab'!$G:$G,"HVAC")</f>
        <v>1311487.3122256</v>
      </c>
      <c r="U141" s="61">
        <f>SUMIFS('RCP Data-Measures Tab'!$Q:$Q,'RCP Data-Measures Tab'!$D:$D,U$125,'RCP Data-Measures Tab'!$I:$I,$C141,'RCP Data-Measures Tab'!$F:$F,"Residential",'RCP Data-Measures Tab'!$G:$G,"HVAC")</f>
        <v>3724125.8446492935</v>
      </c>
      <c r="V141" s="60">
        <f t="shared" si="63"/>
        <v>0.45503089662244817</v>
      </c>
      <c r="W141" s="60">
        <f t="shared" si="64"/>
        <v>3.4784108560107441E-2</v>
      </c>
      <c r="X141" s="61">
        <f>SUMIFS('RCP Data-Measures Tab'!$J:$J,'RCP Data-Measures Tab'!$D:$D,X$125,'RCP Data-Measures Tab'!$I:$I,$C141,'RCP Data-Measures Tab'!$F:$F,"Residential",'RCP Data-Measures Tab'!$G:$G,"HVAC")</f>
        <v>1070181.3031500001</v>
      </c>
      <c r="Y141" s="61">
        <f>SUMIFS('RCP Data-Measures Tab'!$K:$K,'RCP Data-Measures Tab'!$D:$D,Y$125,'RCP Data-Measures Tab'!$I:$I,$C141,'RCP Data-Measures Tab'!$F:$F,"Residential",'RCP Data-Measures Tab'!$G:$G,"HVAC")</f>
        <v>109.69104999999999</v>
      </c>
      <c r="Z141" s="61">
        <f>SUMIFS('RCP Data-Measures Tab'!$Q:$Q,'RCP Data-Measures Tab'!$D:$D,Z$125,'RCP Data-Measures Tab'!$I:$I,$C141,'RCP Data-Measures Tab'!$F:$F,"Residential",'RCP Data-Measures Tab'!$G:$G,"HVAC")</f>
        <v>13181224.252929885</v>
      </c>
      <c r="AA141" s="60">
        <f t="shared" si="65"/>
        <v>8.1198147733667361E-2</v>
      </c>
      <c r="AB141" s="60">
        <f t="shared" si="66"/>
        <v>0.12311537109514933</v>
      </c>
      <c r="AC141" s="61">
        <f t="shared" si="67"/>
        <v>693953.44290899194</v>
      </c>
      <c r="AD141" s="61">
        <f t="shared" si="68"/>
        <v>1073262.2680291999</v>
      </c>
      <c r="AE141" s="61">
        <f t="shared" si="69"/>
        <v>5734528.4614190897</v>
      </c>
      <c r="AF141" s="60">
        <f t="shared" si="70"/>
        <v>0.30817105936917255</v>
      </c>
      <c r="AG141" s="60">
        <f t="shared" si="72"/>
        <v>5.3561686383294588E-2</v>
      </c>
    </row>
    <row r="142" spans="1:33" ht="17" thickBot="1" x14ac:dyDescent="0.5">
      <c r="A142" s="181"/>
      <c r="C142" s="63" t="s">
        <v>496</v>
      </c>
      <c r="D142" s="63">
        <f>SUMIFS('RCP Data-Measures Tab'!$J:$J,'RCP Data-Measures Tab'!$D:$D,D$125,'RCP Data-Measures Tab'!$I:$I,$C142,'RCP Data-Measures Tab'!$F:$F,"Residential",'RCP Data-Measures Tab'!$G:$G,"HVAC")</f>
        <v>1532258.75</v>
      </c>
      <c r="E142" s="63">
        <f>SUMIFS('RCP Data-Measures Tab'!$K:$K,'RCP Data-Measures Tab'!$D:$D,E$125,'RCP Data-Measures Tab'!$I:$I,$C142,'RCP Data-Measures Tab'!$F:$F,"Residential",'RCP Data-Measures Tab'!$G:$G,"HVAC")</f>
        <v>159333</v>
      </c>
      <c r="F142" s="63">
        <f>SUMIFS('RCP Data-Measures Tab'!$Q:$Q,'RCP Data-Measures Tab'!$D:$D,F$125,'RCP Data-Measures Tab'!$I:$I,$C142,'RCP Data-Measures Tab'!$F:$F,"Residential",'RCP Data-Measures Tab'!$G:$G,"HVAC")</f>
        <v>2187265.530947817</v>
      </c>
      <c r="G142" s="64">
        <f t="shared" si="57"/>
        <v>0.77338198132120495</v>
      </c>
      <c r="H142" s="64">
        <f t="shared" si="58"/>
        <v>2.0429514160371955E-2</v>
      </c>
      <c r="I142" s="63">
        <f>SUMIFS('RCP Data-Measures Tab'!$J:$J,'RCP Data-Measures Tab'!$D:$D,I$125,'RCP Data-Measures Tab'!$I:$I,$C142,'RCP Data-Measures Tab'!$F:$F,"Residential",'RCP Data-Measures Tab'!$G:$G,"HVAC")</f>
        <v>2238933.1701439996</v>
      </c>
      <c r="J142" s="63">
        <f>SUMIFS('RCP Data-Measures Tab'!$K:$K,'RCP Data-Measures Tab'!$D:$D,J$125,'RCP Data-Measures Tab'!$I:$I,$C142,'RCP Data-Measures Tab'!$F:$F,"Residential",'RCP Data-Measures Tab'!$G:$G,"HVAC")</f>
        <v>610894.73273899988</v>
      </c>
      <c r="K142" s="63">
        <f>SUMIFS('RCP Data-Measures Tab'!$Q:$Q,'RCP Data-Measures Tab'!$D:$D,K$125,'RCP Data-Measures Tab'!$I:$I,$C142,'RCP Data-Measures Tab'!$F:$F,"Residential",'RCP Data-Measures Tab'!$G:$G,"HVAC")</f>
        <v>3413304.5631688051</v>
      </c>
      <c r="L142" s="64">
        <f t="shared" si="59"/>
        <v>0.83491755574173221</v>
      </c>
      <c r="M142" s="64">
        <f t="shared" si="60"/>
        <v>3.1880973261029712E-2</v>
      </c>
      <c r="N142" s="63">
        <f>SUMIFS('RCP Data-Measures Tab'!$J:$J,'RCP Data-Measures Tab'!$D:$D,N$125,'RCP Data-Measures Tab'!$I:$I,$C142,'RCP Data-Measures Tab'!$F:$F,"Residential",'RCP Data-Measures Tab'!$G:$G,"HVAC")</f>
        <v>2962434.4145119949</v>
      </c>
      <c r="O142" s="63">
        <f>SUMIFS('RCP Data-Measures Tab'!$K:$K,'RCP Data-Measures Tab'!$D:$D,O$125,'RCP Data-Measures Tab'!$I:$I,$C142,'RCP Data-Measures Tab'!$F:$F,"Residential",'RCP Data-Measures Tab'!$G:$G,"HVAC")</f>
        <v>555200.93000000273</v>
      </c>
      <c r="P142" s="63">
        <f>SUMIFS('RCP Data-Measures Tab'!$Q:$Q,'RCP Data-Measures Tab'!$D:$D,P$125,'RCP Data-Measures Tab'!$I:$I,$C142,'RCP Data-Measures Tab'!$F:$F,"Residential",'RCP Data-Measures Tab'!$G:$G,"HVAC")</f>
        <v>4034346.0145119978</v>
      </c>
      <c r="Q142" s="64">
        <f t="shared" si="61"/>
        <v>0.87192207407561639</v>
      </c>
      <c r="R142" s="64">
        <f t="shared" si="62"/>
        <v>3.7681629351877424E-2</v>
      </c>
      <c r="S142" s="63">
        <f>SUMIFS('RCP Data-Measures Tab'!$J:$J,'RCP Data-Measures Tab'!$D:$D,S$125,'RCP Data-Measures Tab'!$I:$I,$C142,'RCP Data-Measures Tab'!$F:$F,"Residential",'RCP Data-Measures Tab'!$G:$G,"HVAC")</f>
        <v>2251216.0699999998</v>
      </c>
      <c r="T142" s="63">
        <f>SUMIFS('RCP Data-Measures Tab'!$K:$K,'RCP Data-Measures Tab'!$D:$D,T$125,'RCP Data-Measures Tab'!$I:$I,$C142,'RCP Data-Measures Tab'!$F:$F,"Residential",'RCP Data-Measures Tab'!$G:$G,"HVAC")</f>
        <v>980357.28</v>
      </c>
      <c r="U142" s="63">
        <f>SUMIFS('RCP Data-Measures Tab'!$Q:$Q,'RCP Data-Measures Tab'!$D:$D,U$125,'RCP Data-Measures Tab'!$I:$I,$C142,'RCP Data-Measures Tab'!$F:$F,"Residential",'RCP Data-Measures Tab'!$G:$G,"HVAC")</f>
        <v>4605989.8827999989</v>
      </c>
      <c r="V142" s="64">
        <f t="shared" si="63"/>
        <v>0.70160235524345393</v>
      </c>
      <c r="W142" s="64">
        <f t="shared" si="64"/>
        <v>4.3020901761486909E-2</v>
      </c>
      <c r="X142" s="63">
        <f>SUMIFS('RCP Data-Measures Tab'!$J:$J,'RCP Data-Measures Tab'!$D:$D,X$125,'RCP Data-Measures Tab'!$I:$I,$C142,'RCP Data-Measures Tab'!$F:$F,"Residential",'RCP Data-Measures Tab'!$G:$G,"HVAC")</f>
        <v>3209592.7920000008</v>
      </c>
      <c r="Y142" s="63">
        <f>SUMIFS('RCP Data-Measures Tab'!$K:$K,'RCP Data-Measures Tab'!$D:$D,Y$125,'RCP Data-Measures Tab'!$I:$I,$C142,'RCP Data-Measures Tab'!$F:$F,"Residential",'RCP Data-Measures Tab'!$G:$G,"HVAC")</f>
        <v>150352.96900000001</v>
      </c>
      <c r="Z142" s="63">
        <f>SUMIFS('RCP Data-Measures Tab'!$Q:$Q,'RCP Data-Measures Tab'!$D:$D,Z$125,'RCP Data-Measures Tab'!$I:$I,$C142,'RCP Data-Measures Tab'!$F:$F,"Residential",'RCP Data-Measures Tab'!$G:$G,"HVAC")</f>
        <v>3420436.1610000008</v>
      </c>
      <c r="AA142" s="64">
        <f t="shared" si="65"/>
        <v>0.98231500394899496</v>
      </c>
      <c r="AB142" s="64">
        <f t="shared" si="66"/>
        <v>3.1947583865374288E-2</v>
      </c>
      <c r="AC142" s="63">
        <f t="shared" si="67"/>
        <v>2438887.0393311991</v>
      </c>
      <c r="AD142" s="63">
        <f t="shared" si="68"/>
        <v>491227.7823478005</v>
      </c>
      <c r="AE142" s="63">
        <f t="shared" si="69"/>
        <v>3532268.430485724</v>
      </c>
      <c r="AF142" s="64">
        <f t="shared" si="70"/>
        <v>0.82952778910862057</v>
      </c>
      <c r="AG142" s="64">
        <f t="shared" si="72"/>
        <v>3.2992120480028059E-2</v>
      </c>
    </row>
    <row r="143" spans="1:33" ht="17" thickBot="1" x14ac:dyDescent="0.5">
      <c r="A143" s="181"/>
      <c r="C143" s="61" t="s">
        <v>392</v>
      </c>
      <c r="D143" s="61">
        <f>SUMIFS('RCP Data-Measures Tab'!$J:$J,'RCP Data-Measures Tab'!$D:$D,D$125,'RCP Data-Measures Tab'!$I:$I,$C143,'RCP Data-Measures Tab'!$F:$F,"Residential",'RCP Data-Measures Tab'!$G:$G,"HVAC")</f>
        <v>4862450.4952900009</v>
      </c>
      <c r="E143" s="61">
        <f>SUMIFS('RCP Data-Measures Tab'!$K:$K,'RCP Data-Measures Tab'!$D:$D,E$125,'RCP Data-Measures Tab'!$I:$I,$C143,'RCP Data-Measures Tab'!$F:$F,"Residential",'RCP Data-Measures Tab'!$G:$G,"HVAC")</f>
        <v>1078708.8874999997</v>
      </c>
      <c r="F143" s="61">
        <f>SUMIFS('RCP Data-Measures Tab'!$Q:$Q,'RCP Data-Measures Tab'!$D:$D,F$125,'RCP Data-Measures Tab'!$I:$I,$C143,'RCP Data-Measures Tab'!$F:$F,"Residential",'RCP Data-Measures Tab'!$G:$G,"HVAC")</f>
        <v>12729208.301942402</v>
      </c>
      <c r="G143" s="60">
        <f t="shared" si="57"/>
        <v>0.46673439870438876</v>
      </c>
      <c r="H143" s="60">
        <f t="shared" si="58"/>
        <v>0.11889344826924937</v>
      </c>
      <c r="I143" s="61">
        <f>SUMIFS('RCP Data-Measures Tab'!$J:$J,'RCP Data-Measures Tab'!$D:$D,I$125,'RCP Data-Measures Tab'!$I:$I,$C143,'RCP Data-Measures Tab'!$F:$F,"Residential",'RCP Data-Measures Tab'!$G:$G,"HVAC")</f>
        <v>2632319.5796658685</v>
      </c>
      <c r="J143" s="61">
        <f>SUMIFS('RCP Data-Measures Tab'!$K:$K,'RCP Data-Measures Tab'!$D:$D,J$125,'RCP Data-Measures Tab'!$I:$I,$C143,'RCP Data-Measures Tab'!$F:$F,"Residential",'RCP Data-Measures Tab'!$G:$G,"HVAC")</f>
        <v>1398342.6757901895</v>
      </c>
      <c r="K143" s="61">
        <f>SUMIFS('RCP Data-Measures Tab'!$Q:$Q,'RCP Data-Measures Tab'!$D:$D,K$125,'RCP Data-Measures Tab'!$I:$I,$C143,'RCP Data-Measures Tab'!$F:$F,"Residential",'RCP Data-Measures Tab'!$G:$G,"HVAC")</f>
        <v>11147338.918045729</v>
      </c>
      <c r="L143" s="60">
        <f t="shared" si="59"/>
        <v>0.36158066827331065</v>
      </c>
      <c r="M143" s="60">
        <f t="shared" si="60"/>
        <v>0.10411845980949344</v>
      </c>
      <c r="N143" s="61">
        <f>SUMIFS('RCP Data-Measures Tab'!$J:$J,'RCP Data-Measures Tab'!$D:$D,N$125,'RCP Data-Measures Tab'!$I:$I,$C143,'RCP Data-Measures Tab'!$F:$F,"Residential",'RCP Data-Measures Tab'!$G:$G,"HVAC")</f>
        <v>3758524.1936567165</v>
      </c>
      <c r="O143" s="61">
        <f>SUMIFS('RCP Data-Measures Tab'!$K:$K,'RCP Data-Measures Tab'!$D:$D,O$125,'RCP Data-Measures Tab'!$I:$I,$C143,'RCP Data-Measures Tab'!$F:$F,"Residential",'RCP Data-Measures Tab'!$G:$G,"HVAC")</f>
        <v>433035.26636454125</v>
      </c>
      <c r="P143" s="61">
        <f>SUMIFS('RCP Data-Measures Tab'!$Q:$Q,'RCP Data-Measures Tab'!$D:$D,P$125,'RCP Data-Measures Tab'!$I:$I,$C143,'RCP Data-Measures Tab'!$F:$F,"Residential",'RCP Data-Measures Tab'!$G:$G,"HVAC")</f>
        <v>9114576.7680046596</v>
      </c>
      <c r="Q143" s="60">
        <f t="shared" si="61"/>
        <v>0.45987428343739362</v>
      </c>
      <c r="R143" s="60">
        <f t="shared" si="62"/>
        <v>8.5132039303457974E-2</v>
      </c>
      <c r="S143" s="61">
        <f>SUMIFS('RCP Data-Measures Tab'!$J:$J,'RCP Data-Measures Tab'!$D:$D,S$125,'RCP Data-Measures Tab'!$I:$I,$C143,'RCP Data-Measures Tab'!$F:$F,"Residential",'RCP Data-Measures Tab'!$G:$G,"HVAC")</f>
        <v>2035207.6836700016</v>
      </c>
      <c r="T143" s="61">
        <f>SUMIFS('RCP Data-Measures Tab'!$K:$K,'RCP Data-Measures Tab'!$D:$D,T$125,'RCP Data-Measures Tab'!$I:$I,$C143,'RCP Data-Measures Tab'!$F:$F,"Residential",'RCP Data-Measures Tab'!$G:$G,"HVAC")</f>
        <v>2049418.4569500003</v>
      </c>
      <c r="U143" s="61">
        <f>SUMIFS('RCP Data-Measures Tab'!$Q:$Q,'RCP Data-Measures Tab'!$D:$D,U$125,'RCP Data-Measures Tab'!$I:$I,$C143,'RCP Data-Measures Tab'!$F:$F,"Residential",'RCP Data-Measures Tab'!$G:$G,"HVAC")</f>
        <v>8185431.2152922023</v>
      </c>
      <c r="V143" s="60">
        <f t="shared" si="63"/>
        <v>0.49901172377931824</v>
      </c>
      <c r="W143" s="60">
        <f t="shared" si="64"/>
        <v>7.6453626939889011E-2</v>
      </c>
      <c r="X143" s="61">
        <f>SUMIFS('RCP Data-Measures Tab'!$J:$J,'RCP Data-Measures Tab'!$D:$D,X$125,'RCP Data-Measures Tab'!$I:$I,$C143,'RCP Data-Measures Tab'!$F:$F,"Residential",'RCP Data-Measures Tab'!$G:$G,"HVAC")</f>
        <v>3224303.300868955</v>
      </c>
      <c r="Y143" s="61">
        <f>SUMIFS('RCP Data-Measures Tab'!$K:$K,'RCP Data-Measures Tab'!$D:$D,Y$125,'RCP Data-Measures Tab'!$I:$I,$C143,'RCP Data-Measures Tab'!$F:$F,"Residential",'RCP Data-Measures Tab'!$G:$G,"HVAC")</f>
        <v>407069.93235104479</v>
      </c>
      <c r="Z143" s="61">
        <f>SUMIFS('RCP Data-Measures Tab'!$Q:$Q,'RCP Data-Measures Tab'!$D:$D,Z$125,'RCP Data-Measures Tab'!$I:$I,$C143,'RCP Data-Measures Tab'!$F:$F,"Residential",'RCP Data-Measures Tab'!$G:$G,"HVAC")</f>
        <v>7070182.7325255992</v>
      </c>
      <c r="AA143" s="60">
        <f t="shared" si="65"/>
        <v>0.51361801676133012</v>
      </c>
      <c r="AB143" s="60">
        <f t="shared" si="66"/>
        <v>6.6036974572519336E-2</v>
      </c>
      <c r="AC143" s="61">
        <f t="shared" si="67"/>
        <v>3302561.0506303082</v>
      </c>
      <c r="AD143" s="61">
        <f t="shared" si="68"/>
        <v>1073315.0437911549</v>
      </c>
      <c r="AE143" s="61">
        <f t="shared" si="69"/>
        <v>9649347.5871621184</v>
      </c>
      <c r="AF143" s="60">
        <f t="shared" si="70"/>
        <v>0.45348932193543379</v>
      </c>
      <c r="AG143" s="60">
        <f t="shared" si="72"/>
        <v>9.0126909778921821E-2</v>
      </c>
    </row>
    <row r="144" spans="1:33" ht="17" thickBot="1" x14ac:dyDescent="0.5">
      <c r="A144" s="181"/>
      <c r="C144" s="114" t="s">
        <v>622</v>
      </c>
      <c r="D144" s="76">
        <f>SUM(D127:D143)</f>
        <v>43781779.47006496</v>
      </c>
      <c r="E144" s="76">
        <f t="shared" ref="E144:F144" si="73">SUM(E127:E143)</f>
        <v>9323320.0275000073</v>
      </c>
      <c r="F144" s="76">
        <f t="shared" si="73"/>
        <v>107064001.31582934</v>
      </c>
      <c r="G144" s="76"/>
      <c r="H144" s="76"/>
      <c r="I144" s="76">
        <f>SUM(I127:I143)</f>
        <v>23100598.089749865</v>
      </c>
      <c r="J144" s="76">
        <f t="shared" ref="J144" si="74">SUM(J127:J143)</f>
        <v>14183249.232184414</v>
      </c>
      <c r="K144" s="76">
        <f t="shared" ref="K144" si="75">SUM(K127:K143)</f>
        <v>91433013.271711662</v>
      </c>
      <c r="L144" s="76"/>
      <c r="M144" s="76"/>
      <c r="N144" s="76">
        <f>SUM(N127:N143)</f>
        <v>34547605.009362705</v>
      </c>
      <c r="O144" s="76">
        <f t="shared" ref="O144" si="76">SUM(O127:O143)</f>
        <v>7034388.2354616644</v>
      </c>
      <c r="P144" s="76">
        <f t="shared" ref="P144" si="77">SUM(P127:P143)</f>
        <v>82547684.651234433</v>
      </c>
      <c r="Q144" s="76"/>
      <c r="R144" s="76"/>
      <c r="S144" s="76">
        <f>SUM(S127:S143)</f>
        <v>22373822.479370002</v>
      </c>
      <c r="T144" s="76">
        <f t="shared" ref="T144" si="78">SUM(T127:T143)</f>
        <v>16907693.517895602</v>
      </c>
      <c r="U144" s="76">
        <f t="shared" ref="U144" si="79">SUM(U127:U143)</f>
        <v>84695341.792406499</v>
      </c>
      <c r="V144" s="76"/>
      <c r="W144" s="76"/>
      <c r="X144" s="76">
        <f>SUM(X127:X143)</f>
        <v>26304195.05911354</v>
      </c>
      <c r="Y144" s="76">
        <f t="shared" ref="Y144" si="80">SUM(Y127:Y143)</f>
        <v>5093204.543156459</v>
      </c>
      <c r="Z144" s="76">
        <f t="shared" ref="Z144" si="81">SUM(Z127:Z143)</f>
        <v>99423420.055779949</v>
      </c>
      <c r="AA144" s="76"/>
      <c r="AB144" s="76"/>
      <c r="AC144" s="76">
        <f t="shared" ref="AC144:AE144" si="82">SUM(AC127:AC143)</f>
        <v>30021600.021532208</v>
      </c>
      <c r="AD144" s="76">
        <f t="shared" si="82"/>
        <v>10508371.111239629</v>
      </c>
      <c r="AE144" s="76">
        <f t="shared" si="82"/>
        <v>93032692.217392385</v>
      </c>
    </row>
    <row r="145" spans="1:28" ht="17" thickBot="1" x14ac:dyDescent="0.5">
      <c r="A145" s="181"/>
    </row>
    <row r="146" spans="1:28" ht="17" thickBot="1" x14ac:dyDescent="0.5">
      <c r="A146" s="181"/>
      <c r="C146" s="63" t="s">
        <v>819</v>
      </c>
      <c r="D146" s="63">
        <f t="shared" ref="D146:E146" si="83">D128+D138+D143</f>
        <v>7113827.8286699988</v>
      </c>
      <c r="E146" s="63">
        <f t="shared" si="83"/>
        <v>1643109.5774999997</v>
      </c>
      <c r="F146" s="63">
        <f>F128+F138+F143</f>
        <v>26746761.882022798</v>
      </c>
      <c r="G146" s="64">
        <f t="shared" ref="G146" si="84">IFERROR((D146+E146)/F146,"")</f>
        <v>0.32740177838334023</v>
      </c>
      <c r="H146" s="64">
        <f>F146/$F$144</f>
        <v>0.24982030891151</v>
      </c>
      <c r="I146" s="63">
        <f t="shared" ref="I146:J146" si="85">I128+I138+I143</f>
        <v>3857426.9653488686</v>
      </c>
      <c r="J146" s="63">
        <f t="shared" si="85"/>
        <v>2133063.0742984489</v>
      </c>
      <c r="K146" s="63">
        <f>K128+K138+K143</f>
        <v>18687117.701809138</v>
      </c>
      <c r="L146" s="64">
        <f>IFERROR((I146+J146)/K146,"")</f>
        <v>0.32056789790901602</v>
      </c>
      <c r="M146" s="64">
        <f>K146/$K$144</f>
        <v>0.20438042051919031</v>
      </c>
      <c r="N146" s="63">
        <f t="shared" ref="N146:O146" si="86">N128+N138+N143</f>
        <v>6101619.1520507149</v>
      </c>
      <c r="O146" s="63">
        <f t="shared" si="86"/>
        <v>637667.3498285414</v>
      </c>
      <c r="P146" s="63">
        <f>P128+P138+P143</f>
        <v>15772747.794321857</v>
      </c>
      <c r="Q146" s="64">
        <f>IFERROR((N146+O146)/P146,"")</f>
        <v>0.42727409261596</v>
      </c>
      <c r="R146" s="64">
        <f>P146/$P$144</f>
        <v>0.1910743815645711</v>
      </c>
      <c r="S146" s="63">
        <f t="shared" ref="S146:T146" si="87">S128+S138+S143</f>
        <v>3036474.0193700013</v>
      </c>
      <c r="T146" s="63">
        <f t="shared" si="87"/>
        <v>3489486.8191100005</v>
      </c>
      <c r="U146" s="63">
        <f>U128+U138+U143</f>
        <v>14749088.529632801</v>
      </c>
      <c r="V146" s="64">
        <f t="shared" ref="V146" si="88">IFERROR((S146+T146)/U146,"")</f>
        <v>0.4424653649185516</v>
      </c>
      <c r="W146" s="64">
        <f>U146/$F$144</f>
        <v>0.13775954894609529</v>
      </c>
      <c r="X146" s="63">
        <f t="shared" ref="X146:Y146" si="89">X128+X138+X143</f>
        <v>5065576.3496189555</v>
      </c>
      <c r="Y146" s="63">
        <f t="shared" si="89"/>
        <v>491452.96735104482</v>
      </c>
      <c r="Z146" s="63">
        <f>Z128+Z138+Z143</f>
        <v>12679632.075470001</v>
      </c>
      <c r="AA146" s="64">
        <f t="shared" ref="AA146" si="90">IFERROR((X146+Y146)/Z146,"")</f>
        <v>0.43826424015256893</v>
      </c>
      <c r="AB146" s="64">
        <f>Z146/$F$144</f>
        <v>0.118430396021406</v>
      </c>
    </row>
    <row r="147" spans="1:28" x14ac:dyDescent="0.45">
      <c r="A147" s="181"/>
      <c r="D147" s="206"/>
    </row>
    <row r="148" spans="1:28" ht="32.5" thickBot="1" x14ac:dyDescent="0.5">
      <c r="A148" s="181"/>
      <c r="D148" s="112" t="s">
        <v>823</v>
      </c>
      <c r="E148" s="112" t="s">
        <v>227</v>
      </c>
      <c r="F148" s="207" t="s">
        <v>704</v>
      </c>
    </row>
    <row r="149" spans="1:28" ht="17" thickBot="1" x14ac:dyDescent="0.5">
      <c r="A149" s="181"/>
      <c r="C149" s="63" t="s">
        <v>822</v>
      </c>
      <c r="D149" s="63">
        <f>D146+E146+I146+J146+N146+O146+S146+T146+X146+Y146</f>
        <v>33569704.103146575</v>
      </c>
      <c r="E149" s="63">
        <f>F146+K146+P146+U146+Z146</f>
        <v>88635347.983256593</v>
      </c>
      <c r="F149" s="64">
        <f>D149/E149</f>
        <v>0.37873946305810141</v>
      </c>
    </row>
    <row r="150" spans="1:28" x14ac:dyDescent="0.45">
      <c r="A150" s="181"/>
    </row>
  </sheetData>
  <mergeCells count="1">
    <mergeCell ref="C51:R51"/>
  </mergeCells>
  <conditionalFormatting sqref="F54:F70">
    <cfRule type="dataBar" priority="60">
      <dataBar>
        <cfvo type="min"/>
        <cfvo type="max"/>
        <color rgb="FFFF555A"/>
      </dataBar>
      <extLst>
        <ext xmlns:x14="http://schemas.microsoft.com/office/spreadsheetml/2009/9/main" uri="{B025F937-C7B1-47D3-B67F-A62EFF666E3E}">
          <x14:id>{39A99E10-C2F2-44D5-B633-0F198F6CA185}</x14:id>
        </ext>
      </extLst>
    </cfRule>
  </conditionalFormatting>
  <conditionalFormatting sqref="I54:I70">
    <cfRule type="dataBar" priority="59">
      <dataBar>
        <cfvo type="min"/>
        <cfvo type="max"/>
        <color rgb="FFFF555A"/>
      </dataBar>
      <extLst>
        <ext xmlns:x14="http://schemas.microsoft.com/office/spreadsheetml/2009/9/main" uri="{B025F937-C7B1-47D3-B67F-A62EFF666E3E}">
          <x14:id>{681DE136-5219-4B6C-8571-361FE59D5232}</x14:id>
        </ext>
      </extLst>
    </cfRule>
  </conditionalFormatting>
  <conditionalFormatting sqref="L54:L70">
    <cfRule type="dataBar" priority="58">
      <dataBar>
        <cfvo type="min"/>
        <cfvo type="max"/>
        <color rgb="FFFF555A"/>
      </dataBar>
      <extLst>
        <ext xmlns:x14="http://schemas.microsoft.com/office/spreadsheetml/2009/9/main" uri="{B025F937-C7B1-47D3-B67F-A62EFF666E3E}">
          <x14:id>{1B815E49-4242-4B71-9CDF-463F5BC09E99}</x14:id>
        </ext>
      </extLst>
    </cfRule>
  </conditionalFormatting>
  <conditionalFormatting sqref="O54:O70">
    <cfRule type="dataBar" priority="57">
      <dataBar>
        <cfvo type="min"/>
        <cfvo type="max"/>
        <color rgb="FFFF555A"/>
      </dataBar>
      <extLst>
        <ext xmlns:x14="http://schemas.microsoft.com/office/spreadsheetml/2009/9/main" uri="{B025F937-C7B1-47D3-B67F-A62EFF666E3E}">
          <x14:id>{54BFD619-C239-47A3-8A0F-01DBA5925132}</x14:id>
        </ext>
      </extLst>
    </cfRule>
  </conditionalFormatting>
  <conditionalFormatting sqref="R54:R70">
    <cfRule type="dataBar" priority="56">
      <dataBar>
        <cfvo type="min"/>
        <cfvo type="max"/>
        <color rgb="FFFF555A"/>
      </dataBar>
      <extLst>
        <ext xmlns:x14="http://schemas.microsoft.com/office/spreadsheetml/2009/9/main" uri="{B025F937-C7B1-47D3-B67F-A62EFF666E3E}">
          <x14:id>{BF5CCFCB-796E-4CE4-A44E-D58A0DDA712B}</x14:id>
        </ext>
      </extLst>
    </cfRule>
  </conditionalFormatting>
  <conditionalFormatting sqref="G146">
    <cfRule type="cellIs" dxfId="21" priority="28" operator="lessThan">
      <formula>0.25</formula>
    </cfRule>
  </conditionalFormatting>
  <conditionalFormatting sqref="L146">
    <cfRule type="cellIs" dxfId="20" priority="26" operator="lessThan">
      <formula>0.25</formula>
    </cfRule>
  </conditionalFormatting>
  <conditionalFormatting sqref="Q146">
    <cfRule type="cellIs" dxfId="19" priority="25" operator="lessThan">
      <formula>0.25</formula>
    </cfRule>
  </conditionalFormatting>
  <conditionalFormatting sqref="V146">
    <cfRule type="cellIs" dxfId="18" priority="24" operator="lessThan">
      <formula>0.25</formula>
    </cfRule>
  </conditionalFormatting>
  <conditionalFormatting sqref="AA146">
    <cfRule type="cellIs" dxfId="17" priority="23" operator="lessThan">
      <formula>0.25</formula>
    </cfRule>
  </conditionalFormatting>
  <conditionalFormatting sqref="Z127:Z143">
    <cfRule type="cellIs" dxfId="16" priority="18" operator="greaterThan">
      <formula>8760000</formula>
    </cfRule>
  </conditionalFormatting>
  <conditionalFormatting sqref="P146">
    <cfRule type="cellIs" dxfId="15" priority="9" operator="greaterThan">
      <formula>8760000</formula>
    </cfRule>
  </conditionalFormatting>
  <conditionalFormatting sqref="U127:U133 U135:U143">
    <cfRule type="cellIs" dxfId="14" priority="17" operator="greaterThan">
      <formula>8760000</formula>
    </cfRule>
  </conditionalFormatting>
  <conditionalFormatting sqref="P127:P143">
    <cfRule type="cellIs" dxfId="13" priority="16" operator="greaterThan">
      <formula>8760000</formula>
    </cfRule>
  </conditionalFormatting>
  <conditionalFormatting sqref="K127:K143">
    <cfRule type="cellIs" dxfId="12" priority="15" operator="greaterThan">
      <formula>8760000</formula>
    </cfRule>
  </conditionalFormatting>
  <conditionalFormatting sqref="F127:F143">
    <cfRule type="cellIs" dxfId="11" priority="14" operator="greaterThan">
      <formula>8760000</formula>
    </cfRule>
  </conditionalFormatting>
  <conditionalFormatting sqref="F146">
    <cfRule type="cellIs" dxfId="10" priority="13" operator="greaterThan">
      <formula>8760000</formula>
    </cfRule>
  </conditionalFormatting>
  <conditionalFormatting sqref="Z146">
    <cfRule type="cellIs" dxfId="9" priority="12" operator="greaterThan">
      <formula>8760000</formula>
    </cfRule>
  </conditionalFormatting>
  <conditionalFormatting sqref="U146">
    <cfRule type="cellIs" dxfId="8" priority="11" operator="greaterThan">
      <formula>8760000</formula>
    </cfRule>
  </conditionalFormatting>
  <conditionalFormatting sqref="K146">
    <cfRule type="cellIs" dxfId="7" priority="10" operator="greaterThan">
      <formula>8760000</formula>
    </cfRule>
  </conditionalFormatting>
  <conditionalFormatting sqref="AE127:AE143 AC127:AD127">
    <cfRule type="cellIs" dxfId="6" priority="8" operator="greaterThan">
      <formula>8760000</formula>
    </cfRule>
  </conditionalFormatting>
  <conditionalFormatting sqref="AF127:AF143">
    <cfRule type="cellIs" dxfId="5" priority="7" operator="lessThan">
      <formula>0.5</formula>
    </cfRule>
  </conditionalFormatting>
  <conditionalFormatting sqref="AA127:AA143">
    <cfRule type="cellIs" dxfId="4" priority="6" operator="lessThan">
      <formula>0.5</formula>
    </cfRule>
  </conditionalFormatting>
  <conditionalFormatting sqref="V127:V143">
    <cfRule type="cellIs" dxfId="3" priority="5" operator="lessThan">
      <formula>0.5</formula>
    </cfRule>
  </conditionalFormatting>
  <conditionalFormatting sqref="Q127:Q143">
    <cfRule type="cellIs" dxfId="2" priority="4" operator="lessThan">
      <formula>0.5</formula>
    </cfRule>
  </conditionalFormatting>
  <conditionalFormatting sqref="L127:L143">
    <cfRule type="cellIs" dxfId="1" priority="3" operator="lessThan">
      <formula>0.5</formula>
    </cfRule>
  </conditionalFormatting>
  <conditionalFormatting sqref="G127:G143">
    <cfRule type="cellIs" dxfId="0" priority="1" operator="lessThan">
      <formula>0.5</formula>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dataBar" id="{39A99E10-C2F2-44D5-B633-0F198F6CA185}">
            <x14:dataBar minLength="0" maxLength="100" border="1" negativeBarBorderColorSameAsPositive="0">
              <x14:cfvo type="autoMin"/>
              <x14:cfvo type="autoMax"/>
              <x14:borderColor rgb="FFFF555A"/>
              <x14:negativeFillColor rgb="FFFF0000"/>
              <x14:negativeBorderColor rgb="FFFF0000"/>
              <x14:axisColor rgb="FF000000"/>
            </x14:dataBar>
          </x14:cfRule>
          <xm:sqref>F54:F70</xm:sqref>
        </x14:conditionalFormatting>
        <x14:conditionalFormatting xmlns:xm="http://schemas.microsoft.com/office/excel/2006/main">
          <x14:cfRule type="dataBar" id="{681DE136-5219-4B6C-8571-361FE59D5232}">
            <x14:dataBar minLength="0" maxLength="100" border="1" negativeBarBorderColorSameAsPositive="0">
              <x14:cfvo type="autoMin"/>
              <x14:cfvo type="autoMax"/>
              <x14:borderColor rgb="FFFF555A"/>
              <x14:negativeFillColor rgb="FFFF0000"/>
              <x14:negativeBorderColor rgb="FFFF0000"/>
              <x14:axisColor rgb="FF000000"/>
            </x14:dataBar>
          </x14:cfRule>
          <xm:sqref>I54:I70</xm:sqref>
        </x14:conditionalFormatting>
        <x14:conditionalFormatting xmlns:xm="http://schemas.microsoft.com/office/excel/2006/main">
          <x14:cfRule type="dataBar" id="{1B815E49-4242-4B71-9CDF-463F5BC09E99}">
            <x14:dataBar minLength="0" maxLength="100" border="1" negativeBarBorderColorSameAsPositive="0">
              <x14:cfvo type="autoMin"/>
              <x14:cfvo type="autoMax"/>
              <x14:borderColor rgb="FFFF555A"/>
              <x14:negativeFillColor rgb="FFFF0000"/>
              <x14:negativeBorderColor rgb="FFFF0000"/>
              <x14:axisColor rgb="FF000000"/>
            </x14:dataBar>
          </x14:cfRule>
          <xm:sqref>L54:L70</xm:sqref>
        </x14:conditionalFormatting>
        <x14:conditionalFormatting xmlns:xm="http://schemas.microsoft.com/office/excel/2006/main">
          <x14:cfRule type="dataBar" id="{54BFD619-C239-47A3-8A0F-01DBA5925132}">
            <x14:dataBar minLength="0" maxLength="100" border="1" negativeBarBorderColorSameAsPositive="0">
              <x14:cfvo type="autoMin"/>
              <x14:cfvo type="autoMax"/>
              <x14:borderColor rgb="FFFF555A"/>
              <x14:negativeFillColor rgb="FFFF0000"/>
              <x14:negativeBorderColor rgb="FFFF0000"/>
              <x14:axisColor rgb="FF000000"/>
            </x14:dataBar>
          </x14:cfRule>
          <xm:sqref>O54:O70</xm:sqref>
        </x14:conditionalFormatting>
        <x14:conditionalFormatting xmlns:xm="http://schemas.microsoft.com/office/excel/2006/main">
          <x14:cfRule type="dataBar" id="{BF5CCFCB-796E-4CE4-A44E-D58A0DDA712B}">
            <x14:dataBar minLength="0" maxLength="100" border="1" negativeBarBorderColorSameAsPositive="0">
              <x14:cfvo type="autoMin"/>
              <x14:cfvo type="autoMax"/>
              <x14:borderColor rgb="FFFF555A"/>
              <x14:negativeFillColor rgb="FFFF0000"/>
              <x14:negativeBorderColor rgb="FFFF0000"/>
              <x14:axisColor rgb="FF000000"/>
            </x14:dataBar>
          </x14:cfRule>
          <xm:sqref>R54:R70</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FE0FA-8FE5-4ACC-9986-E840AC8C5D60}">
  <sheetPr>
    <tabColor theme="7"/>
    <pageSetUpPr autoPageBreaks="0"/>
  </sheetPr>
  <dimension ref="A1:AQ116"/>
  <sheetViews>
    <sheetView showGridLines="0" workbookViewId="0"/>
  </sheetViews>
  <sheetFormatPr defaultRowHeight="14.5" x14ac:dyDescent="0.35"/>
  <cols>
    <col min="1" max="1" width="3" customWidth="1"/>
    <col min="2" max="2" width="4.81640625" style="3" customWidth="1"/>
    <col min="6" max="6" width="47.1796875" bestFit="1" customWidth="1"/>
    <col min="7" max="7" width="65.81640625" customWidth="1"/>
    <col min="8" max="8" width="47.54296875" customWidth="1"/>
    <col min="9" max="9" width="12.453125" customWidth="1"/>
    <col min="10" max="10" width="9.1796875" customWidth="1"/>
    <col min="11" max="11" width="8" customWidth="1"/>
    <col min="12" max="12" width="7.1796875" customWidth="1"/>
    <col min="13" max="13" width="8.1796875" customWidth="1"/>
    <col min="14" max="14" width="11.54296875" customWidth="1"/>
    <col min="15" max="15" width="47.1796875" customWidth="1"/>
    <col min="16" max="16" width="11.453125" customWidth="1"/>
    <col min="17" max="17" width="8.81640625" customWidth="1"/>
    <col min="18" max="18" width="8" customWidth="1"/>
    <col min="19" max="20" width="13.81640625" customWidth="1"/>
    <col min="21" max="21" width="11.81640625" hidden="1" customWidth="1"/>
    <col min="22" max="22" width="54.1796875" hidden="1" customWidth="1"/>
    <col min="23" max="23" width="17.1796875" hidden="1" customWidth="1"/>
    <col min="24" max="24" width="44.54296875" hidden="1" customWidth="1"/>
    <col min="25" max="25" width="18.54296875" style="2" customWidth="1"/>
    <col min="26" max="26" width="14.54296875" style="2" bestFit="1" customWidth="1"/>
    <col min="27" max="27" width="19.1796875" style="2" bestFit="1" customWidth="1"/>
    <col min="28" max="28" width="10.453125" style="2" customWidth="1"/>
    <col min="29" max="29" width="11" style="2" bestFit="1" customWidth="1"/>
    <col min="30" max="30" width="14.1796875" style="2" customWidth="1"/>
    <col min="31" max="31" width="10.453125" style="2" customWidth="1"/>
    <col min="32" max="32" width="11" style="2" bestFit="1" customWidth="1"/>
    <col min="33" max="35" width="10.453125" style="2" customWidth="1"/>
    <col min="36" max="36" width="9.54296875" style="2" customWidth="1"/>
    <col min="37" max="37" width="14.81640625" style="2" customWidth="1"/>
    <col min="38" max="38" width="18.54296875" style="2" customWidth="1"/>
    <col min="39" max="39" width="19.453125" style="2" bestFit="1" customWidth="1"/>
    <col min="40" max="40" width="19.453125" bestFit="1" customWidth="1"/>
  </cols>
  <sheetData>
    <row r="1" spans="1:43" ht="21" x14ac:dyDescent="0.55000000000000004">
      <c r="A1" s="181"/>
      <c r="C1" s="185" t="s">
        <v>717</v>
      </c>
    </row>
    <row r="2" spans="1:43" ht="16" x14ac:dyDescent="0.45">
      <c r="A2" s="181"/>
      <c r="C2" s="70" t="s">
        <v>797</v>
      </c>
      <c r="AB2" s="256" t="s">
        <v>953</v>
      </c>
    </row>
    <row r="3" spans="1:43" s="1" customFormat="1" ht="16" x14ac:dyDescent="0.45">
      <c r="A3" s="181"/>
      <c r="B3" s="3"/>
      <c r="D3" s="148"/>
      <c r="E3" s="148"/>
      <c r="F3" s="148"/>
      <c r="G3" s="148"/>
      <c r="H3" s="148"/>
      <c r="I3" s="148"/>
      <c r="J3" s="148"/>
      <c r="K3" s="148"/>
      <c r="L3" s="148"/>
      <c r="M3" s="148"/>
      <c r="N3" s="148"/>
      <c r="O3" s="148"/>
      <c r="P3" s="148"/>
      <c r="Q3" s="148"/>
      <c r="R3" s="148"/>
      <c r="S3" s="148"/>
      <c r="T3" s="148"/>
      <c r="U3" s="148"/>
      <c r="V3" s="148"/>
      <c r="W3" s="148"/>
      <c r="X3" s="148"/>
      <c r="Y3" s="149"/>
      <c r="Z3" s="149"/>
      <c r="AA3" s="149"/>
      <c r="AB3" s="121">
        <v>2018</v>
      </c>
      <c r="AC3" s="121">
        <v>2018</v>
      </c>
      <c r="AD3" s="149"/>
      <c r="AE3" s="121">
        <v>2019</v>
      </c>
      <c r="AF3" s="121">
        <v>2019</v>
      </c>
      <c r="AG3" s="149"/>
      <c r="AH3" s="121">
        <v>2020</v>
      </c>
      <c r="AI3" s="121">
        <v>2020</v>
      </c>
      <c r="AJ3" s="149"/>
      <c r="AK3" s="148"/>
      <c r="AL3" s="149"/>
      <c r="AM3" s="149"/>
      <c r="AN3" s="148"/>
      <c r="AO3" s="148"/>
      <c r="AP3" s="148"/>
      <c r="AQ3" s="148"/>
    </row>
    <row r="4" spans="1:43" ht="16.5" thickBot="1" x14ac:dyDescent="0.5">
      <c r="A4" s="181"/>
      <c r="D4" s="121" t="s">
        <v>698</v>
      </c>
      <c r="E4" s="121" t="s">
        <v>697</v>
      </c>
      <c r="F4" s="121" t="s">
        <v>221</v>
      </c>
      <c r="G4" s="121" t="s">
        <v>0</v>
      </c>
      <c r="H4" s="121" t="s">
        <v>1</v>
      </c>
      <c r="I4" s="121" t="s">
        <v>2</v>
      </c>
      <c r="J4" s="121" t="s">
        <v>3</v>
      </c>
      <c r="K4" s="121" t="s">
        <v>4</v>
      </c>
      <c r="L4" s="121" t="s">
        <v>5</v>
      </c>
      <c r="M4" s="121" t="s">
        <v>6</v>
      </c>
      <c r="N4" s="121" t="s">
        <v>7</v>
      </c>
      <c r="O4" s="121" t="s">
        <v>8</v>
      </c>
      <c r="P4" s="121" t="s">
        <v>9</v>
      </c>
      <c r="Q4" s="121" t="s">
        <v>10</v>
      </c>
      <c r="R4" s="121" t="s">
        <v>11</v>
      </c>
      <c r="S4" s="121" t="s">
        <v>12</v>
      </c>
      <c r="T4" s="121" t="s">
        <v>19</v>
      </c>
      <c r="U4" s="121" t="s">
        <v>20</v>
      </c>
      <c r="V4" s="121" t="s">
        <v>21</v>
      </c>
      <c r="W4" s="121" t="s">
        <v>22</v>
      </c>
      <c r="X4" s="121" t="s">
        <v>574</v>
      </c>
      <c r="Y4" s="121" t="s">
        <v>653</v>
      </c>
      <c r="Z4" s="121" t="s">
        <v>654</v>
      </c>
      <c r="AA4" s="121" t="s">
        <v>700</v>
      </c>
      <c r="AB4" s="121" t="s">
        <v>645</v>
      </c>
      <c r="AC4" s="121" t="s">
        <v>646</v>
      </c>
      <c r="AD4" s="121" t="s">
        <v>661</v>
      </c>
      <c r="AE4" s="121" t="s">
        <v>647</v>
      </c>
      <c r="AF4" s="121" t="s">
        <v>648</v>
      </c>
      <c r="AG4" s="121" t="s">
        <v>663</v>
      </c>
      <c r="AH4" s="121" t="s">
        <v>649</v>
      </c>
      <c r="AI4" s="121" t="s">
        <v>650</v>
      </c>
      <c r="AJ4" s="121" t="s">
        <v>662</v>
      </c>
      <c r="AK4" s="121" t="s">
        <v>676</v>
      </c>
      <c r="AL4" s="121" t="s">
        <v>675</v>
      </c>
      <c r="AM4" s="121" t="s">
        <v>651</v>
      </c>
      <c r="AN4" s="121" t="s">
        <v>652</v>
      </c>
      <c r="AO4" s="122"/>
      <c r="AP4" s="122"/>
      <c r="AQ4" s="122"/>
    </row>
    <row r="5" spans="1:43" ht="19" customHeight="1" thickBot="1" x14ac:dyDescent="0.4">
      <c r="A5" s="181"/>
      <c r="D5" s="124" t="s">
        <v>554</v>
      </c>
      <c r="E5" s="124" t="str">
        <f t="shared" ref="E5:E62" si="0">IF(NOT(ISERR(SEARCH("w/ CCS",G5))),"w/ CCS","w/o CCS")</f>
        <v>w/o CCS</v>
      </c>
      <c r="F5" s="124" t="s">
        <v>24</v>
      </c>
      <c r="G5" s="124" t="s">
        <v>23</v>
      </c>
      <c r="H5" s="124" t="s">
        <v>24</v>
      </c>
      <c r="I5" s="59" t="s">
        <v>25</v>
      </c>
      <c r="J5" s="59" t="s">
        <v>26</v>
      </c>
      <c r="K5" s="124" t="s">
        <v>27</v>
      </c>
      <c r="L5" s="124" t="s">
        <v>28</v>
      </c>
      <c r="M5" s="59" t="s">
        <v>27</v>
      </c>
      <c r="N5" s="59" t="s">
        <v>29</v>
      </c>
      <c r="O5" s="124" t="s">
        <v>27</v>
      </c>
      <c r="P5" s="124" t="s">
        <v>30</v>
      </c>
      <c r="Q5" s="59" t="s">
        <v>29</v>
      </c>
      <c r="R5" s="59" t="s">
        <v>29</v>
      </c>
      <c r="S5" s="124" t="s">
        <v>29</v>
      </c>
      <c r="T5" s="124" t="s">
        <v>31</v>
      </c>
      <c r="U5" s="59" t="s">
        <v>892</v>
      </c>
      <c r="V5" s="59" t="s">
        <v>32</v>
      </c>
      <c r="W5" s="124" t="s">
        <v>24</v>
      </c>
      <c r="X5" s="124" t="s">
        <v>576</v>
      </c>
      <c r="Y5" s="59"/>
      <c r="Z5" s="59"/>
      <c r="AA5" s="59"/>
      <c r="AB5" s="257"/>
      <c r="AC5" s="257"/>
      <c r="AD5" s="59"/>
      <c r="AE5" s="258"/>
      <c r="AF5" s="258"/>
      <c r="AG5" s="124"/>
      <c r="AH5" s="257"/>
      <c r="AI5" s="257"/>
      <c r="AJ5" s="59"/>
      <c r="AK5" s="124"/>
      <c r="AL5" s="124"/>
      <c r="AM5" s="59"/>
      <c r="AN5" s="59"/>
      <c r="AO5" s="122"/>
      <c r="AP5" s="122"/>
      <c r="AQ5" s="122"/>
    </row>
    <row r="6" spans="1:43" ht="19" customHeight="1" thickBot="1" x14ac:dyDescent="0.4">
      <c r="A6" s="181"/>
      <c r="D6" s="125" t="s">
        <v>554</v>
      </c>
      <c r="E6" s="125" t="str">
        <f t="shared" si="0"/>
        <v>w/o CCS</v>
      </c>
      <c r="F6" s="125" t="s">
        <v>34</v>
      </c>
      <c r="G6" s="125" t="s">
        <v>33</v>
      </c>
      <c r="H6" s="125" t="s">
        <v>34</v>
      </c>
      <c r="I6" s="63" t="s">
        <v>35</v>
      </c>
      <c r="J6" s="63" t="s">
        <v>36</v>
      </c>
      <c r="K6" s="125" t="s">
        <v>27</v>
      </c>
      <c r="L6" s="125" t="s">
        <v>29</v>
      </c>
      <c r="M6" s="63" t="s">
        <v>37</v>
      </c>
      <c r="N6" s="63" t="s">
        <v>38</v>
      </c>
      <c r="O6" s="125" t="s">
        <v>27</v>
      </c>
      <c r="P6" s="125" t="s">
        <v>27</v>
      </c>
      <c r="Q6" s="63" t="s">
        <v>29</v>
      </c>
      <c r="R6" s="63" t="s">
        <v>29</v>
      </c>
      <c r="S6" s="125" t="s">
        <v>29</v>
      </c>
      <c r="T6" s="125" t="s">
        <v>39</v>
      </c>
      <c r="U6" s="63"/>
      <c r="V6" s="63"/>
      <c r="W6" s="125" t="s">
        <v>40</v>
      </c>
      <c r="X6" s="125" t="s">
        <v>577</v>
      </c>
      <c r="Y6" s="63"/>
      <c r="Z6" s="63"/>
      <c r="AA6" s="63"/>
      <c r="AB6" s="75"/>
      <c r="AC6" s="75"/>
      <c r="AD6" s="63"/>
      <c r="AE6" s="259"/>
      <c r="AF6" s="259"/>
      <c r="AG6" s="125"/>
      <c r="AH6" s="75"/>
      <c r="AI6" s="75"/>
      <c r="AJ6" s="63"/>
      <c r="AK6" s="125"/>
      <c r="AL6" s="125"/>
      <c r="AM6" s="63"/>
      <c r="AN6" s="63"/>
      <c r="AO6" s="122"/>
      <c r="AP6" s="122"/>
      <c r="AQ6" s="122"/>
    </row>
    <row r="7" spans="1:43" ht="19" customHeight="1" thickBot="1" x14ac:dyDescent="0.4">
      <c r="A7" s="181"/>
      <c r="D7" s="124" t="s">
        <v>699</v>
      </c>
      <c r="E7" s="124" t="str">
        <f t="shared" si="0"/>
        <v>w/ CCS</v>
      </c>
      <c r="F7" s="124" t="s">
        <v>42</v>
      </c>
      <c r="G7" s="124" t="s">
        <v>41</v>
      </c>
      <c r="H7" s="124" t="s">
        <v>42</v>
      </c>
      <c r="I7" s="59" t="s">
        <v>25</v>
      </c>
      <c r="J7" s="59" t="s">
        <v>43</v>
      </c>
      <c r="K7" s="124" t="s">
        <v>27</v>
      </c>
      <c r="L7" s="124" t="s">
        <v>28</v>
      </c>
      <c r="M7" s="59" t="s">
        <v>27</v>
      </c>
      <c r="N7" s="59" t="s">
        <v>44</v>
      </c>
      <c r="O7" s="124" t="s">
        <v>45</v>
      </c>
      <c r="P7" s="124" t="s">
        <v>27</v>
      </c>
      <c r="Q7" s="59" t="s">
        <v>46</v>
      </c>
      <c r="R7" s="59" t="s">
        <v>47</v>
      </c>
      <c r="S7" s="124" t="s">
        <v>29</v>
      </c>
      <c r="T7" s="124" t="s">
        <v>48</v>
      </c>
      <c r="U7" s="59" t="s">
        <v>49</v>
      </c>
      <c r="V7" s="59" t="s">
        <v>50</v>
      </c>
      <c r="W7" s="124" t="s">
        <v>51</v>
      </c>
      <c r="X7" s="124" t="s">
        <v>578</v>
      </c>
      <c r="Y7" s="61" t="e">
        <f>VLOOKUP(G7,'Savings Per Unit (2019)'!$D$34:$K$118,2,FALSE)</f>
        <v>#N/A</v>
      </c>
      <c r="Z7" s="61" t="e">
        <f>VLOOKUP(G7,'Savings Per Unit (2019)'!$D$34:$K$118,3,FALSE)</f>
        <v>#N/A</v>
      </c>
      <c r="AA7" s="61"/>
      <c r="AB7" s="65">
        <v>0</v>
      </c>
      <c r="AC7" s="65">
        <v>0</v>
      </c>
      <c r="AD7" s="61">
        <f t="shared" ref="AD7" si="1">IF(AB7=0,0,AC7/AB7)</f>
        <v>0</v>
      </c>
      <c r="AE7" s="65">
        <v>0</v>
      </c>
      <c r="AF7" s="65">
        <v>0</v>
      </c>
      <c r="AG7" s="61">
        <f t="shared" ref="AG7" si="2">IF(AE7=0,0,AF7/AE7)</f>
        <v>0</v>
      </c>
      <c r="AH7" s="65">
        <v>0</v>
      </c>
      <c r="AI7" s="65">
        <v>0</v>
      </c>
      <c r="AJ7" s="61">
        <f>IF(AH7=0,0,AI7/AH7)</f>
        <v>0</v>
      </c>
      <c r="AK7" s="61">
        <f t="shared" ref="AK7:AK20" si="3">AB7+AE7+AH7</f>
        <v>0</v>
      </c>
      <c r="AL7" s="61">
        <f t="shared" ref="AL7:AL20" si="4">AC7+AF7+AI7</f>
        <v>0</v>
      </c>
      <c r="AM7" s="61"/>
      <c r="AN7" s="61"/>
      <c r="AO7" s="122"/>
      <c r="AP7" s="122"/>
      <c r="AQ7" s="122"/>
    </row>
    <row r="8" spans="1:43" ht="19" customHeight="1" thickBot="1" x14ac:dyDescent="0.4">
      <c r="A8" s="181"/>
      <c r="D8" s="125" t="s">
        <v>554</v>
      </c>
      <c r="E8" s="125" t="str">
        <f t="shared" si="0"/>
        <v>w/o CCS</v>
      </c>
      <c r="F8" s="125" t="s">
        <v>53</v>
      </c>
      <c r="G8" s="125" t="s">
        <v>52</v>
      </c>
      <c r="H8" s="125" t="s">
        <v>53</v>
      </c>
      <c r="I8" s="63" t="s">
        <v>35</v>
      </c>
      <c r="J8" s="63" t="s">
        <v>54</v>
      </c>
      <c r="K8" s="125" t="s">
        <v>27</v>
      </c>
      <c r="L8" s="125" t="s">
        <v>28</v>
      </c>
      <c r="M8" s="63" t="s">
        <v>27</v>
      </c>
      <c r="N8" s="63" t="s">
        <v>44</v>
      </c>
      <c r="O8" s="125" t="s">
        <v>45</v>
      </c>
      <c r="P8" s="125" t="s">
        <v>27</v>
      </c>
      <c r="Q8" s="63" t="s">
        <v>46</v>
      </c>
      <c r="R8" s="63" t="s">
        <v>47</v>
      </c>
      <c r="S8" s="125" t="s">
        <v>29</v>
      </c>
      <c r="T8" s="125" t="s">
        <v>55</v>
      </c>
      <c r="U8" s="63" t="s">
        <v>49</v>
      </c>
      <c r="V8" s="63" t="s">
        <v>56</v>
      </c>
      <c r="W8" s="125" t="s">
        <v>51</v>
      </c>
      <c r="X8" s="125" t="s">
        <v>579</v>
      </c>
      <c r="Y8" s="63">
        <f>VLOOKUP(G8,'Savings Per Unit (2019)'!$D$34:$K$118,2,FALSE)</f>
        <v>0</v>
      </c>
      <c r="Z8" s="63">
        <f>VLOOKUP(G8,'Savings Per Unit (2019)'!$D$34:$K$118,3,FALSE)</f>
        <v>0</v>
      </c>
      <c r="AA8" s="63"/>
      <c r="AB8" s="75">
        <v>0</v>
      </c>
      <c r="AC8" s="75">
        <v>0</v>
      </c>
      <c r="AD8" s="63"/>
      <c r="AE8" s="75">
        <v>0</v>
      </c>
      <c r="AF8" s="75">
        <v>0</v>
      </c>
      <c r="AG8" s="63"/>
      <c r="AH8" s="75">
        <v>0</v>
      </c>
      <c r="AI8" s="75">
        <v>0</v>
      </c>
      <c r="AJ8" s="63"/>
      <c r="AK8" s="63">
        <f t="shared" si="3"/>
        <v>0</v>
      </c>
      <c r="AL8" s="63">
        <f t="shared" si="4"/>
        <v>0</v>
      </c>
      <c r="AM8" s="63"/>
      <c r="AN8" s="63"/>
      <c r="AO8" s="122"/>
      <c r="AP8" s="122"/>
      <c r="AQ8" s="122"/>
    </row>
    <row r="9" spans="1:43" ht="19" customHeight="1" thickBot="1" x14ac:dyDescent="0.4">
      <c r="A9" s="181"/>
      <c r="D9" s="124" t="s">
        <v>554</v>
      </c>
      <c r="E9" s="124" t="str">
        <f t="shared" si="0"/>
        <v>w/ CCS</v>
      </c>
      <c r="F9" s="124" t="s">
        <v>53</v>
      </c>
      <c r="G9" s="124" t="s">
        <v>57</v>
      </c>
      <c r="H9" s="124" t="s">
        <v>53</v>
      </c>
      <c r="I9" s="59" t="s">
        <v>25</v>
      </c>
      <c r="J9" s="59" t="s">
        <v>43</v>
      </c>
      <c r="K9" s="124" t="s">
        <v>27</v>
      </c>
      <c r="L9" s="124" t="s">
        <v>28</v>
      </c>
      <c r="M9" s="59" t="s">
        <v>27</v>
      </c>
      <c r="N9" s="59" t="s">
        <v>44</v>
      </c>
      <c r="O9" s="124" t="s">
        <v>45</v>
      </c>
      <c r="P9" s="124" t="s">
        <v>27</v>
      </c>
      <c r="Q9" s="59" t="s">
        <v>46</v>
      </c>
      <c r="R9" s="59" t="s">
        <v>47</v>
      </c>
      <c r="S9" s="124" t="s">
        <v>29</v>
      </c>
      <c r="T9" s="124" t="s">
        <v>58</v>
      </c>
      <c r="U9" s="59" t="s">
        <v>49</v>
      </c>
      <c r="V9" s="59" t="s">
        <v>56</v>
      </c>
      <c r="W9" s="124" t="s">
        <v>51</v>
      </c>
      <c r="X9" s="124"/>
      <c r="Y9" s="61">
        <f>VLOOKUP(G9,'Savings Per Unit (2019)'!$D$34:$K$118,2,FALSE)</f>
        <v>311</v>
      </c>
      <c r="Z9" s="61">
        <f>VLOOKUP(G9,'Savings Per Unit (2019)'!$D$34:$K$118,3,FALSE)</f>
        <v>377193.69999999995</v>
      </c>
      <c r="AA9" s="61">
        <f>Z9/Y9</f>
        <v>1212.8414790996783</v>
      </c>
      <c r="AB9" s="65">
        <v>115</v>
      </c>
      <c r="AC9" s="65">
        <v>102373.3099999999</v>
      </c>
      <c r="AD9" s="61">
        <f>IF(AB9=0,0,AC9/AB9)</f>
        <v>890.20269565217302</v>
      </c>
      <c r="AE9" s="65">
        <v>141</v>
      </c>
      <c r="AF9" s="65">
        <v>123741.78999999992</v>
      </c>
      <c r="AG9" s="61">
        <f>IF(AE9=0,0,AF9/AE9)</f>
        <v>877.60134751772989</v>
      </c>
      <c r="AH9" s="65">
        <v>108</v>
      </c>
      <c r="AI9" s="65">
        <v>98023.259999999951</v>
      </c>
      <c r="AJ9" s="61">
        <f>IF(AH9=0,0,AI9/AH9)</f>
        <v>907.62277777777729</v>
      </c>
      <c r="AK9" s="61">
        <f t="shared" si="3"/>
        <v>364</v>
      </c>
      <c r="AL9" s="61">
        <f t="shared" si="4"/>
        <v>324138.35999999975</v>
      </c>
      <c r="AM9" s="61">
        <f t="shared" ref="AM9:AM51" si="5">IFERROR(Z9/Y9,0)</f>
        <v>1212.8414790996783</v>
      </c>
      <c r="AN9" s="61">
        <f t="shared" ref="AN9:AN51" si="6">IFERROR(SUM(AI9,AF9,AC9)/SUM(AB9+AE9+AH9),0)</f>
        <v>890.48999999999933</v>
      </c>
      <c r="AO9" s="122"/>
      <c r="AP9" s="122"/>
      <c r="AQ9" s="122"/>
    </row>
    <row r="10" spans="1:43" ht="19" customHeight="1" thickBot="1" x14ac:dyDescent="0.4">
      <c r="A10" s="181"/>
      <c r="D10" s="125" t="s">
        <v>554</v>
      </c>
      <c r="E10" s="125" t="str">
        <f t="shared" si="0"/>
        <v>w/ CCS</v>
      </c>
      <c r="F10" s="125" t="s">
        <v>53</v>
      </c>
      <c r="G10" s="125" t="s">
        <v>59</v>
      </c>
      <c r="H10" s="125" t="s">
        <v>53</v>
      </c>
      <c r="I10" s="63" t="s">
        <v>60</v>
      </c>
      <c r="J10" s="63" t="s">
        <v>43</v>
      </c>
      <c r="K10" s="125" t="s">
        <v>27</v>
      </c>
      <c r="L10" s="125" t="s">
        <v>28</v>
      </c>
      <c r="M10" s="63" t="s">
        <v>27</v>
      </c>
      <c r="N10" s="63" t="s">
        <v>44</v>
      </c>
      <c r="O10" s="125" t="s">
        <v>45</v>
      </c>
      <c r="P10" s="125" t="s">
        <v>27</v>
      </c>
      <c r="Q10" s="63" t="s">
        <v>46</v>
      </c>
      <c r="R10" s="63" t="s">
        <v>47</v>
      </c>
      <c r="S10" s="125" t="s">
        <v>29</v>
      </c>
      <c r="T10" s="125" t="s">
        <v>61</v>
      </c>
      <c r="U10" s="63" t="s">
        <v>49</v>
      </c>
      <c r="V10" s="63" t="s">
        <v>56</v>
      </c>
      <c r="W10" s="125" t="s">
        <v>51</v>
      </c>
      <c r="X10" s="125"/>
      <c r="Y10" s="63">
        <f>VLOOKUP(G10,'Savings Per Unit (2019)'!$D$34:$K$118,2,FALSE)</f>
        <v>3</v>
      </c>
      <c r="Z10" s="63">
        <f>VLOOKUP(G10,'Savings Per Unit (2019)'!$D$34:$K$118,3,FALSE)</f>
        <v>4285</v>
      </c>
      <c r="AA10" s="63">
        <f t="shared" ref="AA10:AA58" si="7">Z10/Y10</f>
        <v>1428.3333333333333</v>
      </c>
      <c r="AB10" s="75">
        <v>0</v>
      </c>
      <c r="AC10" s="75">
        <v>0</v>
      </c>
      <c r="AD10" s="63">
        <f t="shared" ref="AD10:AD58" si="8">IF(AB10=0,0,AC10/AB10)</f>
        <v>0</v>
      </c>
      <c r="AE10" s="75">
        <v>0</v>
      </c>
      <c r="AF10" s="75">
        <v>0</v>
      </c>
      <c r="AG10" s="63">
        <f t="shared" ref="AG10:AG58" si="9">IF(AE10=0,0,AF10/AE10)</f>
        <v>0</v>
      </c>
      <c r="AH10" s="75">
        <v>0</v>
      </c>
      <c r="AI10" s="75">
        <v>0</v>
      </c>
      <c r="AJ10" s="63">
        <f t="shared" ref="AJ10:AJ58" si="10">IF(AH10=0,0,AI10/AH10)</f>
        <v>0</v>
      </c>
      <c r="AK10" s="63">
        <f t="shared" si="3"/>
        <v>0</v>
      </c>
      <c r="AL10" s="63">
        <f t="shared" si="4"/>
        <v>0</v>
      </c>
      <c r="AM10" s="63">
        <f t="shared" si="5"/>
        <v>1428.3333333333333</v>
      </c>
      <c r="AN10" s="63">
        <f t="shared" si="6"/>
        <v>0</v>
      </c>
      <c r="AO10" s="122"/>
      <c r="AP10" s="122"/>
      <c r="AQ10" s="122"/>
    </row>
    <row r="11" spans="1:43" ht="19" customHeight="1" thickBot="1" x14ac:dyDescent="0.4">
      <c r="A11" s="181"/>
      <c r="D11" s="124" t="s">
        <v>554</v>
      </c>
      <c r="E11" s="124" t="str">
        <f t="shared" si="0"/>
        <v>w/ CCS</v>
      </c>
      <c r="F11" s="124" t="s">
        <v>53</v>
      </c>
      <c r="G11" s="124" t="s">
        <v>62</v>
      </c>
      <c r="H11" s="124" t="s">
        <v>53</v>
      </c>
      <c r="I11" s="59" t="s">
        <v>25</v>
      </c>
      <c r="J11" s="59" t="s">
        <v>26</v>
      </c>
      <c r="K11" s="124" t="s">
        <v>27</v>
      </c>
      <c r="L11" s="124" t="s">
        <v>28</v>
      </c>
      <c r="M11" s="59" t="s">
        <v>27</v>
      </c>
      <c r="N11" s="59" t="s">
        <v>44</v>
      </c>
      <c r="O11" s="124" t="s">
        <v>45</v>
      </c>
      <c r="P11" s="124" t="s">
        <v>27</v>
      </c>
      <c r="Q11" s="59" t="s">
        <v>46</v>
      </c>
      <c r="R11" s="59" t="s">
        <v>47</v>
      </c>
      <c r="S11" s="124" t="s">
        <v>29</v>
      </c>
      <c r="T11" s="124" t="s">
        <v>63</v>
      </c>
      <c r="U11" s="59" t="s">
        <v>49</v>
      </c>
      <c r="V11" s="59" t="s">
        <v>56</v>
      </c>
      <c r="W11" s="124" t="s">
        <v>51</v>
      </c>
      <c r="X11" s="124"/>
      <c r="Y11" s="61">
        <f>VLOOKUP(G11,'Savings Per Unit (2019)'!$D$34:$K$118,2,FALSE)</f>
        <v>2601</v>
      </c>
      <c r="Z11" s="61">
        <f>VLOOKUP(G11,'Savings Per Unit (2019)'!$D$34:$K$118,3,FALSE)</f>
        <v>3217931.4300000016</v>
      </c>
      <c r="AA11" s="61">
        <f t="shared" si="7"/>
        <v>1237.1900922722036</v>
      </c>
      <c r="AB11" s="65">
        <v>1111</v>
      </c>
      <c r="AC11" s="65">
        <v>907618.57000000216</v>
      </c>
      <c r="AD11" s="61">
        <f t="shared" si="8"/>
        <v>816.93840684068596</v>
      </c>
      <c r="AE11" s="65">
        <v>1059</v>
      </c>
      <c r="AF11" s="65">
        <v>866308.1300000021</v>
      </c>
      <c r="AG11" s="61">
        <f>IF(AE11=0,0,AF11/AE11)</f>
        <v>818.04355996223046</v>
      </c>
      <c r="AH11" s="65">
        <v>1007</v>
      </c>
      <c r="AI11" s="65">
        <v>823287.13000000222</v>
      </c>
      <c r="AJ11" s="61">
        <f t="shared" si="10"/>
        <v>817.56418073485816</v>
      </c>
      <c r="AK11" s="61">
        <f t="shared" si="3"/>
        <v>3177</v>
      </c>
      <c r="AL11" s="61">
        <f t="shared" si="4"/>
        <v>2597213.8300000066</v>
      </c>
      <c r="AM11" s="61">
        <f t="shared" si="5"/>
        <v>1237.1900922722036</v>
      </c>
      <c r="AN11" s="61">
        <f t="shared" si="6"/>
        <v>817.50514006924982</v>
      </c>
      <c r="AO11" s="122"/>
      <c r="AP11" s="122"/>
      <c r="AQ11" s="122"/>
    </row>
    <row r="12" spans="1:43" ht="19" customHeight="1" thickBot="1" x14ac:dyDescent="0.4">
      <c r="A12" s="181"/>
      <c r="D12" s="125" t="s">
        <v>554</v>
      </c>
      <c r="E12" s="125" t="str">
        <f t="shared" si="0"/>
        <v>w/ CCS</v>
      </c>
      <c r="F12" s="125" t="s">
        <v>53</v>
      </c>
      <c r="G12" s="125" t="s">
        <v>64</v>
      </c>
      <c r="H12" s="125" t="s">
        <v>53</v>
      </c>
      <c r="I12" s="63" t="s">
        <v>60</v>
      </c>
      <c r="J12" s="63" t="s">
        <v>26</v>
      </c>
      <c r="K12" s="125" t="s">
        <v>27</v>
      </c>
      <c r="L12" s="125" t="s">
        <v>28</v>
      </c>
      <c r="M12" s="63" t="s">
        <v>27</v>
      </c>
      <c r="N12" s="63" t="s">
        <v>44</v>
      </c>
      <c r="O12" s="125" t="s">
        <v>45</v>
      </c>
      <c r="P12" s="125" t="s">
        <v>27</v>
      </c>
      <c r="Q12" s="63" t="s">
        <v>46</v>
      </c>
      <c r="R12" s="63" t="s">
        <v>47</v>
      </c>
      <c r="S12" s="125" t="s">
        <v>29</v>
      </c>
      <c r="T12" s="125" t="s">
        <v>65</v>
      </c>
      <c r="U12" s="63" t="s">
        <v>49</v>
      </c>
      <c r="V12" s="63" t="s">
        <v>56</v>
      </c>
      <c r="W12" s="125" t="s">
        <v>51</v>
      </c>
      <c r="X12" s="125"/>
      <c r="Y12" s="63">
        <f>VLOOKUP(G12,'Savings Per Unit (2019)'!$D$34:$K$118,2,FALSE)</f>
        <v>369</v>
      </c>
      <c r="Z12" s="63">
        <f>VLOOKUP(G12,'Savings Per Unit (2019)'!$D$34:$K$118,3,FALSE)</f>
        <v>705107.62</v>
      </c>
      <c r="AA12" s="63">
        <f t="shared" si="7"/>
        <v>1910.8607588075881</v>
      </c>
      <c r="AB12" s="75">
        <v>162</v>
      </c>
      <c r="AC12" s="75">
        <v>161761.87000000005</v>
      </c>
      <c r="AD12" s="63">
        <f>IF(AB12=0,0,AC12/AB12)</f>
        <v>998.53006172839537</v>
      </c>
      <c r="AE12" s="75">
        <v>191</v>
      </c>
      <c r="AF12" s="75">
        <v>185583.67000000007</v>
      </c>
      <c r="AG12" s="63">
        <f t="shared" si="9"/>
        <v>971.64225130890088</v>
      </c>
      <c r="AH12" s="75">
        <v>113</v>
      </c>
      <c r="AI12" s="75">
        <v>106202.51000000001</v>
      </c>
      <c r="AJ12" s="63">
        <f t="shared" si="10"/>
        <v>939.84522123893817</v>
      </c>
      <c r="AK12" s="63">
        <f t="shared" si="3"/>
        <v>466</v>
      </c>
      <c r="AL12" s="63">
        <f t="shared" si="4"/>
        <v>453548.05000000016</v>
      </c>
      <c r="AM12" s="63">
        <f t="shared" si="5"/>
        <v>1910.8607588075881</v>
      </c>
      <c r="AN12" s="63">
        <f t="shared" si="6"/>
        <v>973.27907725321916</v>
      </c>
      <c r="AO12" s="122"/>
      <c r="AP12" s="122"/>
      <c r="AQ12" s="122"/>
    </row>
    <row r="13" spans="1:43" ht="19" customHeight="1" thickBot="1" x14ac:dyDescent="0.4">
      <c r="A13" s="181"/>
      <c r="D13" s="124" t="s">
        <v>554</v>
      </c>
      <c r="E13" s="124" t="str">
        <f t="shared" si="0"/>
        <v>w/ CCS</v>
      </c>
      <c r="F13" s="124" t="s">
        <v>53</v>
      </c>
      <c r="G13" s="124" t="s">
        <v>62</v>
      </c>
      <c r="H13" s="124" t="s">
        <v>53</v>
      </c>
      <c r="I13" s="59" t="s">
        <v>25</v>
      </c>
      <c r="J13" s="59" t="s">
        <v>26</v>
      </c>
      <c r="K13" s="124" t="s">
        <v>27</v>
      </c>
      <c r="L13" s="124" t="s">
        <v>28</v>
      </c>
      <c r="M13" s="59" t="s">
        <v>27</v>
      </c>
      <c r="N13" s="59" t="s">
        <v>44</v>
      </c>
      <c r="O13" s="124" t="s">
        <v>45</v>
      </c>
      <c r="P13" s="124" t="s">
        <v>27</v>
      </c>
      <c r="Q13" s="59" t="s">
        <v>66</v>
      </c>
      <c r="R13" s="59" t="s">
        <v>47</v>
      </c>
      <c r="S13" s="124" t="s">
        <v>29</v>
      </c>
      <c r="T13" s="124" t="s">
        <v>67</v>
      </c>
      <c r="U13" s="59" t="s">
        <v>49</v>
      </c>
      <c r="V13" s="59"/>
      <c r="W13" s="124" t="s">
        <v>51</v>
      </c>
      <c r="X13" s="124"/>
      <c r="Y13" s="61"/>
      <c r="Z13" s="61"/>
      <c r="AA13" s="61"/>
      <c r="AB13" s="65">
        <v>0</v>
      </c>
      <c r="AC13" s="65">
        <v>0</v>
      </c>
      <c r="AD13" s="61">
        <f>IF(AB13=0,0,AC13/AB13)</f>
        <v>0</v>
      </c>
      <c r="AE13" s="65">
        <v>0</v>
      </c>
      <c r="AF13" s="65">
        <v>0</v>
      </c>
      <c r="AG13" s="61">
        <f t="shared" si="9"/>
        <v>0</v>
      </c>
      <c r="AH13" s="65">
        <v>0</v>
      </c>
      <c r="AI13" s="65">
        <v>0</v>
      </c>
      <c r="AJ13" s="61">
        <f t="shared" si="10"/>
        <v>0</v>
      </c>
      <c r="AK13" s="61">
        <f t="shared" si="3"/>
        <v>0</v>
      </c>
      <c r="AL13" s="61">
        <f t="shared" si="4"/>
        <v>0</v>
      </c>
      <c r="AM13" s="61">
        <f t="shared" si="5"/>
        <v>0</v>
      </c>
      <c r="AN13" s="61">
        <f t="shared" si="6"/>
        <v>0</v>
      </c>
      <c r="AO13" s="122"/>
      <c r="AP13" s="122"/>
      <c r="AQ13" s="122"/>
    </row>
    <row r="14" spans="1:43" ht="19" customHeight="1" thickBot="1" x14ac:dyDescent="0.4">
      <c r="A14" s="181"/>
      <c r="D14" s="125" t="s">
        <v>554</v>
      </c>
      <c r="E14" s="125" t="str">
        <f t="shared" si="0"/>
        <v>w/ CCS</v>
      </c>
      <c r="F14" s="125" t="s">
        <v>53</v>
      </c>
      <c r="G14" s="125" t="s">
        <v>57</v>
      </c>
      <c r="H14" s="125" t="s">
        <v>53</v>
      </c>
      <c r="I14" s="63" t="s">
        <v>25</v>
      </c>
      <c r="J14" s="63" t="s">
        <v>43</v>
      </c>
      <c r="K14" s="125" t="s">
        <v>27</v>
      </c>
      <c r="L14" s="125" t="s">
        <v>28</v>
      </c>
      <c r="M14" s="63" t="s">
        <v>27</v>
      </c>
      <c r="N14" s="63" t="s">
        <v>44</v>
      </c>
      <c r="O14" s="125" t="s">
        <v>45</v>
      </c>
      <c r="P14" s="125" t="s">
        <v>27</v>
      </c>
      <c r="Q14" s="63" t="s">
        <v>66</v>
      </c>
      <c r="R14" s="63" t="s">
        <v>47</v>
      </c>
      <c r="S14" s="125" t="s">
        <v>29</v>
      </c>
      <c r="T14" s="125" t="s">
        <v>68</v>
      </c>
      <c r="U14" s="63" t="s">
        <v>49</v>
      </c>
      <c r="V14" s="63"/>
      <c r="W14" s="125" t="s">
        <v>51</v>
      </c>
      <c r="X14" s="125"/>
      <c r="Y14" s="63"/>
      <c r="Z14" s="63"/>
      <c r="AA14" s="63"/>
      <c r="AB14" s="75">
        <v>0</v>
      </c>
      <c r="AC14" s="75">
        <v>0</v>
      </c>
      <c r="AD14" s="63">
        <f t="shared" si="8"/>
        <v>0</v>
      </c>
      <c r="AE14" s="75">
        <v>0</v>
      </c>
      <c r="AF14" s="75">
        <v>0</v>
      </c>
      <c r="AG14" s="63">
        <f t="shared" si="9"/>
        <v>0</v>
      </c>
      <c r="AH14" s="75">
        <v>0</v>
      </c>
      <c r="AI14" s="75">
        <v>0</v>
      </c>
      <c r="AJ14" s="63">
        <f t="shared" si="10"/>
        <v>0</v>
      </c>
      <c r="AK14" s="63">
        <f t="shared" si="3"/>
        <v>0</v>
      </c>
      <c r="AL14" s="63">
        <f t="shared" si="4"/>
        <v>0</v>
      </c>
      <c r="AM14" s="63">
        <f t="shared" si="5"/>
        <v>0</v>
      </c>
      <c r="AN14" s="63">
        <f t="shared" si="6"/>
        <v>0</v>
      </c>
      <c r="AO14" s="122"/>
      <c r="AP14" s="122"/>
      <c r="AQ14" s="122"/>
    </row>
    <row r="15" spans="1:43" ht="19" customHeight="1" thickBot="1" x14ac:dyDescent="0.4">
      <c r="A15" s="181"/>
      <c r="D15" s="124" t="s">
        <v>554</v>
      </c>
      <c r="E15" s="124" t="str">
        <f t="shared" si="0"/>
        <v>w/ CCS</v>
      </c>
      <c r="F15" s="124" t="s">
        <v>53</v>
      </c>
      <c r="G15" s="124" t="s">
        <v>64</v>
      </c>
      <c r="H15" s="124" t="s">
        <v>53</v>
      </c>
      <c r="I15" s="59" t="s">
        <v>60</v>
      </c>
      <c r="J15" s="59" t="s">
        <v>26</v>
      </c>
      <c r="K15" s="124" t="s">
        <v>27</v>
      </c>
      <c r="L15" s="124" t="s">
        <v>28</v>
      </c>
      <c r="M15" s="59" t="s">
        <v>27</v>
      </c>
      <c r="N15" s="59" t="s">
        <v>44</v>
      </c>
      <c r="O15" s="124" t="s">
        <v>45</v>
      </c>
      <c r="P15" s="124" t="s">
        <v>27</v>
      </c>
      <c r="Q15" s="59" t="s">
        <v>66</v>
      </c>
      <c r="R15" s="59" t="s">
        <v>47</v>
      </c>
      <c r="S15" s="124" t="s">
        <v>29</v>
      </c>
      <c r="T15" s="124" t="s">
        <v>69</v>
      </c>
      <c r="U15" s="59" t="s">
        <v>49</v>
      </c>
      <c r="V15" s="59"/>
      <c r="W15" s="124" t="s">
        <v>51</v>
      </c>
      <c r="X15" s="124"/>
      <c r="Y15" s="61"/>
      <c r="Z15" s="61"/>
      <c r="AA15" s="61"/>
      <c r="AB15" s="65">
        <v>0</v>
      </c>
      <c r="AC15" s="65">
        <v>0</v>
      </c>
      <c r="AD15" s="61">
        <f t="shared" si="8"/>
        <v>0</v>
      </c>
      <c r="AE15" s="65">
        <v>0</v>
      </c>
      <c r="AF15" s="65">
        <v>0</v>
      </c>
      <c r="AG15" s="61">
        <f t="shared" si="9"/>
        <v>0</v>
      </c>
      <c r="AH15" s="65">
        <v>0</v>
      </c>
      <c r="AI15" s="65">
        <v>0</v>
      </c>
      <c r="AJ15" s="61">
        <f t="shared" si="10"/>
        <v>0</v>
      </c>
      <c r="AK15" s="61">
        <f t="shared" si="3"/>
        <v>0</v>
      </c>
      <c r="AL15" s="61">
        <f t="shared" si="4"/>
        <v>0</v>
      </c>
      <c r="AM15" s="61">
        <f t="shared" si="5"/>
        <v>0</v>
      </c>
      <c r="AN15" s="61">
        <f t="shared" si="6"/>
        <v>0</v>
      </c>
      <c r="AO15" s="122"/>
      <c r="AP15" s="122"/>
      <c r="AQ15" s="122"/>
    </row>
    <row r="16" spans="1:43" ht="19" customHeight="1" thickBot="1" x14ac:dyDescent="0.4">
      <c r="A16" s="181"/>
      <c r="D16" s="125" t="s">
        <v>554</v>
      </c>
      <c r="E16" s="125" t="str">
        <f t="shared" si="0"/>
        <v>w/ CCS</v>
      </c>
      <c r="F16" s="125" t="s">
        <v>71</v>
      </c>
      <c r="G16" s="125" t="s">
        <v>70</v>
      </c>
      <c r="H16" s="125" t="s">
        <v>71</v>
      </c>
      <c r="I16" s="63" t="s">
        <v>25</v>
      </c>
      <c r="J16" s="63" t="s">
        <v>43</v>
      </c>
      <c r="K16" s="125" t="s">
        <v>27</v>
      </c>
      <c r="L16" s="125" t="s">
        <v>28</v>
      </c>
      <c r="M16" s="63" t="s">
        <v>27</v>
      </c>
      <c r="N16" s="63" t="s">
        <v>44</v>
      </c>
      <c r="O16" s="125" t="s">
        <v>29</v>
      </c>
      <c r="P16" s="125" t="s">
        <v>27</v>
      </c>
      <c r="Q16" s="63" t="s">
        <v>66</v>
      </c>
      <c r="R16" s="63" t="s">
        <v>29</v>
      </c>
      <c r="S16" s="125" t="s">
        <v>29</v>
      </c>
      <c r="T16" s="126" t="s">
        <v>72</v>
      </c>
      <c r="U16" s="63" t="s">
        <v>73</v>
      </c>
      <c r="V16" s="63" t="s">
        <v>74</v>
      </c>
      <c r="W16" s="125" t="s">
        <v>71</v>
      </c>
      <c r="X16" s="125"/>
      <c r="Y16" s="63">
        <f>VLOOKUP(G16,'Savings Per Unit (2019)'!$D$34:$K$118,2,FALSE)</f>
        <v>40</v>
      </c>
      <c r="Z16" s="63">
        <f>VLOOKUP(G16,'Savings Per Unit (2019)'!$D$34:$K$118,3,FALSE)</f>
        <v>31257.42</v>
      </c>
      <c r="AA16" s="63">
        <f t="shared" si="7"/>
        <v>781.43549999999993</v>
      </c>
      <c r="AB16" s="75">
        <v>59</v>
      </c>
      <c r="AC16" s="75">
        <v>47804.85000000002</v>
      </c>
      <c r="AD16" s="63">
        <f t="shared" si="8"/>
        <v>810.25169491525457</v>
      </c>
      <c r="AE16" s="75">
        <v>62</v>
      </c>
      <c r="AF16" s="75">
        <v>51827.040000000023</v>
      </c>
      <c r="AG16" s="63">
        <f t="shared" si="9"/>
        <v>835.92000000000041</v>
      </c>
      <c r="AH16" s="75">
        <v>57</v>
      </c>
      <c r="AI16" s="75">
        <v>45202.470000000016</v>
      </c>
      <c r="AJ16" s="63">
        <f t="shared" si="10"/>
        <v>793.02578947368454</v>
      </c>
      <c r="AK16" s="63">
        <f t="shared" si="3"/>
        <v>178</v>
      </c>
      <c r="AL16" s="63">
        <f t="shared" si="4"/>
        <v>144834.36000000004</v>
      </c>
      <c r="AM16" s="63">
        <f t="shared" si="5"/>
        <v>781.43549999999993</v>
      </c>
      <c r="AN16" s="63">
        <f t="shared" si="6"/>
        <v>813.67617977528118</v>
      </c>
      <c r="AO16" s="122"/>
      <c r="AP16" s="122"/>
      <c r="AQ16" s="122"/>
    </row>
    <row r="17" spans="1:43" ht="19" customHeight="1" thickBot="1" x14ac:dyDescent="0.4">
      <c r="A17" s="181"/>
      <c r="D17" s="124" t="s">
        <v>554</v>
      </c>
      <c r="E17" s="124" t="str">
        <f t="shared" si="0"/>
        <v>w/ CCS</v>
      </c>
      <c r="F17" s="124" t="s">
        <v>71</v>
      </c>
      <c r="G17" s="124" t="s">
        <v>75</v>
      </c>
      <c r="H17" s="124" t="s">
        <v>71</v>
      </c>
      <c r="I17" s="59" t="s">
        <v>35</v>
      </c>
      <c r="J17" s="59" t="s">
        <v>43</v>
      </c>
      <c r="K17" s="124" t="s">
        <v>27</v>
      </c>
      <c r="L17" s="124" t="s">
        <v>28</v>
      </c>
      <c r="M17" s="59" t="s">
        <v>27</v>
      </c>
      <c r="N17" s="59" t="s">
        <v>44</v>
      </c>
      <c r="O17" s="124" t="s">
        <v>76</v>
      </c>
      <c r="P17" s="124" t="s">
        <v>27</v>
      </c>
      <c r="Q17" s="59" t="s">
        <v>66</v>
      </c>
      <c r="R17" s="59" t="s">
        <v>29</v>
      </c>
      <c r="S17" s="124" t="s">
        <v>29</v>
      </c>
      <c r="T17" s="127" t="s">
        <v>77</v>
      </c>
      <c r="U17" s="59" t="s">
        <v>73</v>
      </c>
      <c r="V17" s="59" t="s">
        <v>74</v>
      </c>
      <c r="W17" s="124" t="s">
        <v>71</v>
      </c>
      <c r="X17" s="124"/>
      <c r="Y17" s="61">
        <f>VLOOKUP(G17,'Savings Per Unit (2019)'!$D$34:$K$118,2,FALSE)</f>
        <v>51</v>
      </c>
      <c r="Z17" s="61">
        <f>VLOOKUP(G17,'Savings Per Unit (2019)'!$D$34:$K$118,3,FALSE)</f>
        <v>50102</v>
      </c>
      <c r="AA17" s="61">
        <f t="shared" si="7"/>
        <v>982.39215686274508</v>
      </c>
      <c r="AB17" s="65">
        <v>0</v>
      </c>
      <c r="AC17" s="65">
        <v>0</v>
      </c>
      <c r="AD17" s="61">
        <f t="shared" si="8"/>
        <v>0</v>
      </c>
      <c r="AE17" s="65">
        <v>0</v>
      </c>
      <c r="AF17" s="65">
        <v>0</v>
      </c>
      <c r="AG17" s="61">
        <f t="shared" si="9"/>
        <v>0</v>
      </c>
      <c r="AH17" s="65">
        <v>0</v>
      </c>
      <c r="AI17" s="65">
        <v>0</v>
      </c>
      <c r="AJ17" s="61">
        <f t="shared" si="10"/>
        <v>0</v>
      </c>
      <c r="AK17" s="61">
        <f t="shared" si="3"/>
        <v>0</v>
      </c>
      <c r="AL17" s="61">
        <f t="shared" si="4"/>
        <v>0</v>
      </c>
      <c r="AM17" s="61">
        <f t="shared" si="5"/>
        <v>982.39215686274508</v>
      </c>
      <c r="AN17" s="61">
        <f t="shared" si="6"/>
        <v>0</v>
      </c>
      <c r="AO17" s="122"/>
      <c r="AP17" s="122"/>
      <c r="AQ17" s="122"/>
    </row>
    <row r="18" spans="1:43" ht="19" customHeight="1" thickBot="1" x14ac:dyDescent="0.4">
      <c r="A18" s="181"/>
      <c r="D18" s="125" t="s">
        <v>554</v>
      </c>
      <c r="E18" s="125" t="str">
        <f t="shared" si="0"/>
        <v>w/ CCS</v>
      </c>
      <c r="F18" s="125" t="s">
        <v>71</v>
      </c>
      <c r="G18" s="125" t="s">
        <v>78</v>
      </c>
      <c r="H18" s="125" t="s">
        <v>71</v>
      </c>
      <c r="I18" s="63" t="s">
        <v>25</v>
      </c>
      <c r="J18" s="63" t="s">
        <v>26</v>
      </c>
      <c r="K18" s="125" t="s">
        <v>27</v>
      </c>
      <c r="L18" s="125" t="s">
        <v>28</v>
      </c>
      <c r="M18" s="63" t="s">
        <v>27</v>
      </c>
      <c r="N18" s="63" t="s">
        <v>44</v>
      </c>
      <c r="O18" s="125" t="s">
        <v>29</v>
      </c>
      <c r="P18" s="125" t="s">
        <v>27</v>
      </c>
      <c r="Q18" s="63" t="s">
        <v>66</v>
      </c>
      <c r="R18" s="63" t="s">
        <v>29</v>
      </c>
      <c r="S18" s="125" t="s">
        <v>29</v>
      </c>
      <c r="T18" s="126" t="s">
        <v>79</v>
      </c>
      <c r="U18" s="63" t="s">
        <v>73</v>
      </c>
      <c r="V18" s="63" t="s">
        <v>74</v>
      </c>
      <c r="W18" s="125" t="s">
        <v>71</v>
      </c>
      <c r="X18" s="125"/>
      <c r="Y18" s="63">
        <f>VLOOKUP(G18,'Savings Per Unit (2019)'!$D$34:$K$118,2,FALSE)</f>
        <v>58</v>
      </c>
      <c r="Z18" s="63">
        <f>VLOOKUP(G18,'Savings Per Unit (2019)'!$D$34:$K$118,3,FALSE)</f>
        <v>41822.210000000006</v>
      </c>
      <c r="AA18" s="63">
        <f t="shared" si="7"/>
        <v>721.07258620689663</v>
      </c>
      <c r="AB18" s="75">
        <v>0</v>
      </c>
      <c r="AC18" s="75">
        <v>0</v>
      </c>
      <c r="AD18" s="63">
        <f t="shared" si="8"/>
        <v>0</v>
      </c>
      <c r="AE18" s="75">
        <v>0</v>
      </c>
      <c r="AF18" s="75">
        <v>0</v>
      </c>
      <c r="AG18" s="63">
        <f t="shared" si="9"/>
        <v>0</v>
      </c>
      <c r="AH18" s="75">
        <v>0</v>
      </c>
      <c r="AI18" s="75">
        <v>0</v>
      </c>
      <c r="AJ18" s="63">
        <f t="shared" si="10"/>
        <v>0</v>
      </c>
      <c r="AK18" s="63">
        <f t="shared" si="3"/>
        <v>0</v>
      </c>
      <c r="AL18" s="63">
        <f t="shared" si="4"/>
        <v>0</v>
      </c>
      <c r="AM18" s="63">
        <f t="shared" si="5"/>
        <v>721.07258620689663</v>
      </c>
      <c r="AN18" s="63">
        <f t="shared" si="6"/>
        <v>0</v>
      </c>
      <c r="AO18" s="122"/>
      <c r="AP18" s="122"/>
      <c r="AQ18" s="122"/>
    </row>
    <row r="19" spans="1:43" ht="19" customHeight="1" thickBot="1" x14ac:dyDescent="0.4">
      <c r="A19" s="181"/>
      <c r="D19" s="124" t="s">
        <v>554</v>
      </c>
      <c r="E19" s="124" t="str">
        <f t="shared" si="0"/>
        <v>w/ CCS</v>
      </c>
      <c r="F19" s="124" t="s">
        <v>71</v>
      </c>
      <c r="G19" s="124" t="s">
        <v>80</v>
      </c>
      <c r="H19" s="124" t="s">
        <v>71</v>
      </c>
      <c r="I19" s="59" t="s">
        <v>35</v>
      </c>
      <c r="J19" s="59" t="s">
        <v>26</v>
      </c>
      <c r="K19" s="124" t="s">
        <v>27</v>
      </c>
      <c r="L19" s="124" t="s">
        <v>28</v>
      </c>
      <c r="M19" s="59" t="s">
        <v>27</v>
      </c>
      <c r="N19" s="59" t="s">
        <v>44</v>
      </c>
      <c r="O19" s="124" t="s">
        <v>76</v>
      </c>
      <c r="P19" s="124" t="s">
        <v>27</v>
      </c>
      <c r="Q19" s="59" t="s">
        <v>66</v>
      </c>
      <c r="R19" s="59" t="s">
        <v>29</v>
      </c>
      <c r="S19" s="124" t="s">
        <v>29</v>
      </c>
      <c r="T19" s="124" t="s">
        <v>81</v>
      </c>
      <c r="U19" s="59" t="s">
        <v>73</v>
      </c>
      <c r="V19" s="59" t="s">
        <v>74</v>
      </c>
      <c r="W19" s="124" t="s">
        <v>71</v>
      </c>
      <c r="X19" s="124"/>
      <c r="Y19" s="61">
        <f>VLOOKUP(G19,'Savings Per Unit (2019)'!$D$34:$K$118,2,FALSE)</f>
        <v>150</v>
      </c>
      <c r="Z19" s="61">
        <f>VLOOKUP(G19,'Savings Per Unit (2019)'!$D$34:$K$118,3,FALSE)</f>
        <v>214428</v>
      </c>
      <c r="AA19" s="61">
        <f t="shared" si="7"/>
        <v>1429.52</v>
      </c>
      <c r="AB19" s="65">
        <v>0</v>
      </c>
      <c r="AC19" s="65">
        <v>0</v>
      </c>
      <c r="AD19" s="61">
        <f t="shared" si="8"/>
        <v>0</v>
      </c>
      <c r="AE19" s="65">
        <v>0</v>
      </c>
      <c r="AF19" s="65">
        <v>0</v>
      </c>
      <c r="AG19" s="61">
        <f t="shared" si="9"/>
        <v>0</v>
      </c>
      <c r="AH19" s="65">
        <v>0</v>
      </c>
      <c r="AI19" s="65">
        <v>0</v>
      </c>
      <c r="AJ19" s="61">
        <f t="shared" si="10"/>
        <v>0</v>
      </c>
      <c r="AK19" s="61">
        <f t="shared" si="3"/>
        <v>0</v>
      </c>
      <c r="AL19" s="61">
        <f t="shared" si="4"/>
        <v>0</v>
      </c>
      <c r="AM19" s="61">
        <f t="shared" si="5"/>
        <v>1429.52</v>
      </c>
      <c r="AN19" s="61">
        <f t="shared" si="6"/>
        <v>0</v>
      </c>
      <c r="AO19" s="122"/>
      <c r="AP19" s="122"/>
      <c r="AQ19" s="122"/>
    </row>
    <row r="20" spans="1:43" ht="19" customHeight="1" thickBot="1" x14ac:dyDescent="0.4">
      <c r="A20" s="181"/>
      <c r="D20" s="125" t="s">
        <v>554</v>
      </c>
      <c r="E20" s="125" t="str">
        <f t="shared" si="0"/>
        <v>w/ CCS</v>
      </c>
      <c r="F20" s="125" t="s">
        <v>71</v>
      </c>
      <c r="G20" s="125" t="s">
        <v>82</v>
      </c>
      <c r="H20" s="125" t="s">
        <v>71</v>
      </c>
      <c r="I20" s="63" t="s">
        <v>35</v>
      </c>
      <c r="J20" s="63" t="s">
        <v>26</v>
      </c>
      <c r="K20" s="125" t="s">
        <v>27</v>
      </c>
      <c r="L20" s="125" t="s">
        <v>28</v>
      </c>
      <c r="M20" s="63" t="s">
        <v>27</v>
      </c>
      <c r="N20" s="63" t="s">
        <v>44</v>
      </c>
      <c r="O20" s="125" t="s">
        <v>29</v>
      </c>
      <c r="P20" s="125" t="s">
        <v>27</v>
      </c>
      <c r="Q20" s="63" t="s">
        <v>66</v>
      </c>
      <c r="R20" s="63" t="s">
        <v>29</v>
      </c>
      <c r="S20" s="125" t="s">
        <v>29</v>
      </c>
      <c r="T20" s="125" t="s">
        <v>83</v>
      </c>
      <c r="U20" s="63" t="s">
        <v>73</v>
      </c>
      <c r="V20" s="63" t="s">
        <v>74</v>
      </c>
      <c r="W20" s="125" t="s">
        <v>71</v>
      </c>
      <c r="X20" s="125"/>
      <c r="Y20" s="63">
        <f>VLOOKUP(G20,'Savings Per Unit (2019)'!$D$34:$K$118,2,FALSE)</f>
        <v>89</v>
      </c>
      <c r="Z20" s="63">
        <f>VLOOKUP(G20,'Savings Per Unit (2019)'!$D$34:$K$118,3,FALSE)</f>
        <v>58000.080000000016</v>
      </c>
      <c r="AA20" s="63">
        <f t="shared" si="7"/>
        <v>651.68629213483166</v>
      </c>
      <c r="AB20" s="75">
        <v>176</v>
      </c>
      <c r="AC20" s="75">
        <v>125396.76000000007</v>
      </c>
      <c r="AD20" s="63">
        <f t="shared" si="8"/>
        <v>712.48159090909132</v>
      </c>
      <c r="AE20" s="75">
        <v>135</v>
      </c>
      <c r="AF20" s="75">
        <v>98554.030000000057</v>
      </c>
      <c r="AG20" s="63">
        <f t="shared" si="9"/>
        <v>730.0298518518523</v>
      </c>
      <c r="AH20" s="75">
        <v>147</v>
      </c>
      <c r="AI20" s="75">
        <v>108365.07000000005</v>
      </c>
      <c r="AJ20" s="63">
        <f t="shared" si="10"/>
        <v>737.17734693877583</v>
      </c>
      <c r="AK20" s="63">
        <f t="shared" si="3"/>
        <v>458</v>
      </c>
      <c r="AL20" s="63">
        <f t="shared" si="4"/>
        <v>332315.86000000016</v>
      </c>
      <c r="AM20" s="63">
        <f t="shared" si="5"/>
        <v>651.68629213483166</v>
      </c>
      <c r="AN20" s="63">
        <f t="shared" si="6"/>
        <v>725.58048034934529</v>
      </c>
      <c r="AO20" s="122"/>
      <c r="AP20" s="122"/>
      <c r="AQ20" s="122"/>
    </row>
    <row r="21" spans="1:43" ht="19" customHeight="1" thickBot="1" x14ac:dyDescent="0.4">
      <c r="A21" s="181"/>
      <c r="D21" s="124" t="s">
        <v>699</v>
      </c>
      <c r="E21" s="124" t="str">
        <f t="shared" si="0"/>
        <v>w/o CCS</v>
      </c>
      <c r="F21" s="124" t="s">
        <v>11</v>
      </c>
      <c r="G21" s="124" t="s">
        <v>84</v>
      </c>
      <c r="H21" s="124" t="s">
        <v>11</v>
      </c>
      <c r="I21" s="59" t="s">
        <v>25</v>
      </c>
      <c r="J21" s="59" t="s">
        <v>43</v>
      </c>
      <c r="K21" s="124" t="s">
        <v>27</v>
      </c>
      <c r="L21" s="124" t="s">
        <v>28</v>
      </c>
      <c r="M21" s="59" t="s">
        <v>85</v>
      </c>
      <c r="N21" s="59" t="s">
        <v>86</v>
      </c>
      <c r="O21" s="124" t="s">
        <v>29</v>
      </c>
      <c r="P21" s="124" t="s">
        <v>27</v>
      </c>
      <c r="Q21" s="59" t="s">
        <v>46</v>
      </c>
      <c r="R21" s="59" t="s">
        <v>87</v>
      </c>
      <c r="S21" s="124" t="s">
        <v>29</v>
      </c>
      <c r="T21" s="124" t="s">
        <v>88</v>
      </c>
      <c r="U21" s="59" t="s">
        <v>89</v>
      </c>
      <c r="V21" s="59" t="s">
        <v>90</v>
      </c>
      <c r="W21" s="124" t="s">
        <v>11</v>
      </c>
      <c r="X21" s="124"/>
      <c r="Y21" s="61">
        <f>VLOOKUP(G21,'Savings Per Unit (2019)'!$D$34:$K$118,2,FALSE)</f>
        <v>2395</v>
      </c>
      <c r="Z21" s="61">
        <f>VLOOKUP(G21,'Savings Per Unit (2019)'!$D$34:$K$118,3,FALSE)</f>
        <v>3396376.5999999964</v>
      </c>
      <c r="AA21" s="61">
        <f t="shared" si="7"/>
        <v>1418.1113152400819</v>
      </c>
      <c r="AB21" s="65">
        <v>327</v>
      </c>
      <c r="AC21" s="65">
        <v>175211.70999999996</v>
      </c>
      <c r="AD21" s="61">
        <f t="shared" si="8"/>
        <v>535.81562691131489</v>
      </c>
      <c r="AE21" s="65">
        <v>94</v>
      </c>
      <c r="AF21" s="65">
        <v>53421.439999999973</v>
      </c>
      <c r="AG21" s="61">
        <f t="shared" si="9"/>
        <v>568.31319148936143</v>
      </c>
      <c r="AH21" s="65">
        <v>122</v>
      </c>
      <c r="AI21" s="65">
        <v>68407.419999999969</v>
      </c>
      <c r="AJ21" s="61">
        <f t="shared" si="10"/>
        <v>560.71655737704896</v>
      </c>
      <c r="AK21" s="61">
        <f t="shared" ref="AK21:AK59" si="11">AB21+AE21+AH21</f>
        <v>543</v>
      </c>
      <c r="AL21" s="61">
        <f t="shared" ref="AL21:AL59" si="12">AC21+AF21+AI21</f>
        <v>297040.56999999989</v>
      </c>
      <c r="AM21" s="61">
        <f t="shared" si="5"/>
        <v>1418.1113152400819</v>
      </c>
      <c r="AN21" s="61">
        <f t="shared" si="6"/>
        <v>547.03604051565355</v>
      </c>
      <c r="AO21" s="122"/>
      <c r="AP21" s="122"/>
      <c r="AQ21" s="122"/>
    </row>
    <row r="22" spans="1:43" ht="19" customHeight="1" thickBot="1" x14ac:dyDescent="0.4">
      <c r="A22" s="181"/>
      <c r="D22" s="125" t="s">
        <v>699</v>
      </c>
      <c r="E22" s="125" t="str">
        <f t="shared" si="0"/>
        <v>w/o CCS</v>
      </c>
      <c r="F22" s="125" t="s">
        <v>11</v>
      </c>
      <c r="G22" s="125" t="s">
        <v>91</v>
      </c>
      <c r="H22" s="125" t="s">
        <v>11</v>
      </c>
      <c r="I22" s="63" t="s">
        <v>25</v>
      </c>
      <c r="J22" s="63" t="s">
        <v>26</v>
      </c>
      <c r="K22" s="125" t="s">
        <v>27</v>
      </c>
      <c r="L22" s="125" t="s">
        <v>28</v>
      </c>
      <c r="M22" s="63" t="s">
        <v>85</v>
      </c>
      <c r="N22" s="63" t="s">
        <v>86</v>
      </c>
      <c r="O22" s="125" t="s">
        <v>29</v>
      </c>
      <c r="P22" s="125" t="s">
        <v>27</v>
      </c>
      <c r="Q22" s="63" t="s">
        <v>46</v>
      </c>
      <c r="R22" s="63" t="s">
        <v>87</v>
      </c>
      <c r="S22" s="125" t="s">
        <v>29</v>
      </c>
      <c r="T22" s="125" t="s">
        <v>92</v>
      </c>
      <c r="U22" s="63" t="s">
        <v>89</v>
      </c>
      <c r="V22" s="63" t="s">
        <v>90</v>
      </c>
      <c r="W22" s="125" t="s">
        <v>11</v>
      </c>
      <c r="X22" s="125"/>
      <c r="Y22" s="63">
        <f>VLOOKUP(G22,'Savings Per Unit (2019)'!$D$34:$K$118,2,FALSE)</f>
        <v>1323</v>
      </c>
      <c r="Z22" s="63">
        <f>VLOOKUP(G22,'Savings Per Unit (2019)'!$D$34:$K$118,3,FALSE)</f>
        <v>1650928.3800000004</v>
      </c>
      <c r="AA22" s="63">
        <f t="shared" si="7"/>
        <v>1247.8672562358279</v>
      </c>
      <c r="AB22" s="75">
        <v>411</v>
      </c>
      <c r="AC22" s="75">
        <v>487947.89000000007</v>
      </c>
      <c r="AD22" s="63">
        <f t="shared" si="8"/>
        <v>1187.2211435523116</v>
      </c>
      <c r="AE22" s="75">
        <v>240</v>
      </c>
      <c r="AF22" s="75">
        <v>289458.4200000001</v>
      </c>
      <c r="AG22" s="63">
        <f t="shared" si="9"/>
        <v>1206.0767500000004</v>
      </c>
      <c r="AH22" s="75">
        <v>271</v>
      </c>
      <c r="AI22" s="75">
        <v>313433.76999999996</v>
      </c>
      <c r="AJ22" s="63">
        <f t="shared" si="10"/>
        <v>1156.5821771217711</v>
      </c>
      <c r="AK22" s="63">
        <f t="shared" si="11"/>
        <v>922</v>
      </c>
      <c r="AL22" s="63">
        <f t="shared" si="12"/>
        <v>1090840.08</v>
      </c>
      <c r="AM22" s="63">
        <f t="shared" si="5"/>
        <v>1247.8672562358279</v>
      </c>
      <c r="AN22" s="63">
        <f t="shared" si="6"/>
        <v>1183.1237310195229</v>
      </c>
      <c r="AO22" s="122"/>
      <c r="AP22" s="122"/>
      <c r="AQ22" s="122"/>
    </row>
    <row r="23" spans="1:43" ht="19" customHeight="1" thickBot="1" x14ac:dyDescent="0.4">
      <c r="A23" s="181"/>
      <c r="D23" s="124" t="s">
        <v>699</v>
      </c>
      <c r="E23" s="124" t="str">
        <f t="shared" si="0"/>
        <v>w/o CCS</v>
      </c>
      <c r="F23" s="124" t="s">
        <v>11</v>
      </c>
      <c r="G23" s="124" t="s">
        <v>93</v>
      </c>
      <c r="H23" s="124" t="s">
        <v>11</v>
      </c>
      <c r="I23" s="59" t="s">
        <v>25</v>
      </c>
      <c r="J23" s="59" t="s">
        <v>26</v>
      </c>
      <c r="K23" s="124" t="s">
        <v>27</v>
      </c>
      <c r="L23" s="124" t="s">
        <v>28</v>
      </c>
      <c r="M23" s="59" t="s">
        <v>27</v>
      </c>
      <c r="N23" s="59" t="s">
        <v>44</v>
      </c>
      <c r="O23" s="124" t="s">
        <v>29</v>
      </c>
      <c r="P23" s="124" t="s">
        <v>27</v>
      </c>
      <c r="Q23" s="59" t="s">
        <v>46</v>
      </c>
      <c r="R23" s="59" t="s">
        <v>87</v>
      </c>
      <c r="S23" s="124" t="s">
        <v>29</v>
      </c>
      <c r="T23" s="124" t="s">
        <v>94</v>
      </c>
      <c r="U23" s="59" t="s">
        <v>89</v>
      </c>
      <c r="V23" s="59" t="s">
        <v>90</v>
      </c>
      <c r="W23" s="124" t="s">
        <v>11</v>
      </c>
      <c r="X23" s="124"/>
      <c r="Y23" s="61">
        <f>VLOOKUP(G23,'Savings Per Unit (2019)'!$D$34:$K$118,2,FALSE)</f>
        <v>343</v>
      </c>
      <c r="Z23" s="61">
        <f>VLOOKUP(G23,'Savings Per Unit (2019)'!$D$34:$K$118,3,FALSE)</f>
        <v>516124</v>
      </c>
      <c r="AA23" s="61">
        <f t="shared" si="7"/>
        <v>1504.7346938775511</v>
      </c>
      <c r="AB23" s="65">
        <v>0</v>
      </c>
      <c r="AC23" s="65">
        <v>0</v>
      </c>
      <c r="AD23" s="61">
        <f t="shared" si="8"/>
        <v>0</v>
      </c>
      <c r="AE23" s="65">
        <v>0</v>
      </c>
      <c r="AF23" s="65">
        <v>0</v>
      </c>
      <c r="AG23" s="61">
        <f t="shared" si="9"/>
        <v>0</v>
      </c>
      <c r="AH23" s="65">
        <v>0</v>
      </c>
      <c r="AI23" s="65">
        <v>0</v>
      </c>
      <c r="AJ23" s="61">
        <f t="shared" si="10"/>
        <v>0</v>
      </c>
      <c r="AK23" s="61">
        <f t="shared" si="11"/>
        <v>0</v>
      </c>
      <c r="AL23" s="61">
        <f t="shared" si="12"/>
        <v>0</v>
      </c>
      <c r="AM23" s="61">
        <f t="shared" si="5"/>
        <v>1504.7346938775511</v>
      </c>
      <c r="AN23" s="61">
        <f t="shared" si="6"/>
        <v>0</v>
      </c>
      <c r="AO23" s="122"/>
      <c r="AP23" s="122"/>
      <c r="AQ23" s="122"/>
    </row>
    <row r="24" spans="1:43" ht="19" customHeight="1" thickBot="1" x14ac:dyDescent="0.4">
      <c r="A24" s="181"/>
      <c r="D24" s="125" t="s">
        <v>699</v>
      </c>
      <c r="E24" s="125" t="str">
        <f t="shared" si="0"/>
        <v>w/o CCS</v>
      </c>
      <c r="F24" s="125" t="s">
        <v>11</v>
      </c>
      <c r="G24" s="125" t="s">
        <v>95</v>
      </c>
      <c r="H24" s="125" t="s">
        <v>11</v>
      </c>
      <c r="I24" s="63" t="s">
        <v>25</v>
      </c>
      <c r="J24" s="63" t="s">
        <v>43</v>
      </c>
      <c r="K24" s="125" t="s">
        <v>27</v>
      </c>
      <c r="L24" s="125" t="s">
        <v>28</v>
      </c>
      <c r="M24" s="63" t="s">
        <v>27</v>
      </c>
      <c r="N24" s="63" t="s">
        <v>44</v>
      </c>
      <c r="O24" s="125" t="s">
        <v>29</v>
      </c>
      <c r="P24" s="125" t="s">
        <v>27</v>
      </c>
      <c r="Q24" s="63" t="s">
        <v>46</v>
      </c>
      <c r="R24" s="63" t="s">
        <v>87</v>
      </c>
      <c r="S24" s="125" t="s">
        <v>29</v>
      </c>
      <c r="T24" s="125" t="s">
        <v>96</v>
      </c>
      <c r="U24" s="63" t="s">
        <v>89</v>
      </c>
      <c r="V24" s="63" t="s">
        <v>90</v>
      </c>
      <c r="W24" s="125" t="s">
        <v>11</v>
      </c>
      <c r="X24" s="125"/>
      <c r="Y24" s="63">
        <f>VLOOKUP(G24,'Savings Per Unit (2019)'!$D$34:$K$118,2,FALSE)</f>
        <v>105</v>
      </c>
      <c r="Z24" s="63">
        <f>VLOOKUP(G24,'Savings Per Unit (2019)'!$D$34:$K$118,3,FALSE)</f>
        <v>213330</v>
      </c>
      <c r="AA24" s="63">
        <f t="shared" si="7"/>
        <v>2031.7142857142858</v>
      </c>
      <c r="AB24" s="75">
        <v>0</v>
      </c>
      <c r="AC24" s="75">
        <v>0</v>
      </c>
      <c r="AD24" s="63">
        <f t="shared" si="8"/>
        <v>0</v>
      </c>
      <c r="AE24" s="75">
        <v>0</v>
      </c>
      <c r="AF24" s="75">
        <v>0</v>
      </c>
      <c r="AG24" s="63">
        <f t="shared" si="9"/>
        <v>0</v>
      </c>
      <c r="AH24" s="75">
        <v>0</v>
      </c>
      <c r="AI24" s="75">
        <v>0</v>
      </c>
      <c r="AJ24" s="63">
        <f t="shared" si="10"/>
        <v>0</v>
      </c>
      <c r="AK24" s="63">
        <f t="shared" si="11"/>
        <v>0</v>
      </c>
      <c r="AL24" s="63">
        <f t="shared" si="12"/>
        <v>0</v>
      </c>
      <c r="AM24" s="63">
        <f t="shared" si="5"/>
        <v>2031.7142857142858</v>
      </c>
      <c r="AN24" s="63">
        <f t="shared" si="6"/>
        <v>0</v>
      </c>
      <c r="AO24" s="122"/>
      <c r="AP24" s="122"/>
      <c r="AQ24" s="122"/>
    </row>
    <row r="25" spans="1:43" ht="19" customHeight="1" thickBot="1" x14ac:dyDescent="0.4">
      <c r="A25" s="181"/>
      <c r="D25" s="124" t="s">
        <v>554</v>
      </c>
      <c r="E25" s="124" t="str">
        <f t="shared" si="0"/>
        <v>w/o CCS</v>
      </c>
      <c r="F25" s="124" t="s">
        <v>98</v>
      </c>
      <c r="G25" s="124" t="s">
        <v>97</v>
      </c>
      <c r="H25" s="124" t="s">
        <v>98</v>
      </c>
      <c r="I25" s="59" t="s">
        <v>25</v>
      </c>
      <c r="J25" s="59" t="s">
        <v>43</v>
      </c>
      <c r="K25" s="124" t="s">
        <v>27</v>
      </c>
      <c r="L25" s="124" t="s">
        <v>28</v>
      </c>
      <c r="M25" s="59" t="s">
        <v>27</v>
      </c>
      <c r="N25" s="59" t="s">
        <v>99</v>
      </c>
      <c r="O25" s="124" t="s">
        <v>29</v>
      </c>
      <c r="P25" s="124" t="s">
        <v>27</v>
      </c>
      <c r="Q25" s="59" t="s">
        <v>46</v>
      </c>
      <c r="R25" s="59" t="s">
        <v>47</v>
      </c>
      <c r="S25" s="124" t="s">
        <v>29</v>
      </c>
      <c r="T25" s="124" t="s">
        <v>100</v>
      </c>
      <c r="U25" s="59" t="s">
        <v>101</v>
      </c>
      <c r="V25" s="59" t="s">
        <v>102</v>
      </c>
      <c r="W25" s="124" t="s">
        <v>98</v>
      </c>
      <c r="X25" s="124"/>
      <c r="Y25" s="61">
        <f>VLOOKUP(G25,'Savings Per Unit (2019)'!$D$34:$K$118,2,FALSE)</f>
        <v>112</v>
      </c>
      <c r="Z25" s="61">
        <f>VLOOKUP(G25,'Savings Per Unit (2019)'!$D$34:$K$118,3,FALSE)</f>
        <v>380774.36999999982</v>
      </c>
      <c r="AA25" s="61">
        <f t="shared" si="7"/>
        <v>3399.7711607142842</v>
      </c>
      <c r="AB25" s="65">
        <v>123</v>
      </c>
      <c r="AC25" s="65">
        <v>291960.48999999987</v>
      </c>
      <c r="AD25" s="61">
        <f t="shared" si="8"/>
        <v>2373.6625203252024</v>
      </c>
      <c r="AE25" s="65">
        <v>75</v>
      </c>
      <c r="AF25" s="65">
        <v>185418.2399999999</v>
      </c>
      <c r="AG25" s="61">
        <f t="shared" si="9"/>
        <v>2472.2431999999985</v>
      </c>
      <c r="AH25" s="65">
        <v>83</v>
      </c>
      <c r="AI25" s="65">
        <v>201658.08999999991</v>
      </c>
      <c r="AJ25" s="61">
        <f t="shared" si="10"/>
        <v>2429.6155421686735</v>
      </c>
      <c r="AK25" s="61">
        <f t="shared" si="11"/>
        <v>281</v>
      </c>
      <c r="AL25" s="61">
        <f t="shared" si="12"/>
        <v>679036.8199999996</v>
      </c>
      <c r="AM25" s="61">
        <f t="shared" si="5"/>
        <v>3399.7711607142842</v>
      </c>
      <c r="AN25" s="61">
        <f t="shared" si="6"/>
        <v>2416.5011387900345</v>
      </c>
      <c r="AO25" s="211"/>
      <c r="AP25" s="211"/>
      <c r="AQ25" s="122"/>
    </row>
    <row r="26" spans="1:43" ht="19" customHeight="1" thickBot="1" x14ac:dyDescent="0.4">
      <c r="A26" s="181"/>
      <c r="D26" s="125" t="s">
        <v>554</v>
      </c>
      <c r="E26" s="125" t="str">
        <f t="shared" si="0"/>
        <v>w/o CCS</v>
      </c>
      <c r="F26" s="125" t="s">
        <v>98</v>
      </c>
      <c r="G26" s="125" t="s">
        <v>103</v>
      </c>
      <c r="H26" s="125" t="s">
        <v>98</v>
      </c>
      <c r="I26" s="63" t="s">
        <v>25</v>
      </c>
      <c r="J26" s="63" t="s">
        <v>26</v>
      </c>
      <c r="K26" s="125" t="s">
        <v>27</v>
      </c>
      <c r="L26" s="125" t="s">
        <v>28</v>
      </c>
      <c r="M26" s="63" t="s">
        <v>27</v>
      </c>
      <c r="N26" s="63" t="s">
        <v>99</v>
      </c>
      <c r="O26" s="125" t="s">
        <v>29</v>
      </c>
      <c r="P26" s="125" t="s">
        <v>27</v>
      </c>
      <c r="Q26" s="63" t="s">
        <v>46</v>
      </c>
      <c r="R26" s="63" t="s">
        <v>47</v>
      </c>
      <c r="S26" s="125" t="s">
        <v>29</v>
      </c>
      <c r="T26" s="125" t="s">
        <v>104</v>
      </c>
      <c r="U26" s="63" t="s">
        <v>101</v>
      </c>
      <c r="V26" s="63" t="s">
        <v>102</v>
      </c>
      <c r="W26" s="125" t="s">
        <v>98</v>
      </c>
      <c r="X26" s="125"/>
      <c r="Y26" s="63">
        <f>VLOOKUP(G26,'Savings Per Unit (2019)'!$D$34:$K$118,2,FALSE)</f>
        <v>10021</v>
      </c>
      <c r="Z26" s="63">
        <f>VLOOKUP(G26,'Savings Per Unit (2019)'!$D$34:$K$118,3,FALSE)</f>
        <v>30721254.339999989</v>
      </c>
      <c r="AA26" s="63">
        <f t="shared" si="7"/>
        <v>3065.6874902704308</v>
      </c>
      <c r="AB26" s="75">
        <v>5477</v>
      </c>
      <c r="AC26" s="75">
        <v>13099604.869999969</v>
      </c>
      <c r="AD26" s="63">
        <f t="shared" si="8"/>
        <v>2391.7481960927457</v>
      </c>
      <c r="AE26" s="75">
        <v>4624</v>
      </c>
      <c r="AF26" s="75">
        <v>10900734.000000002</v>
      </c>
      <c r="AG26" s="63">
        <f t="shared" si="9"/>
        <v>2357.4251730103811</v>
      </c>
      <c r="AH26" s="75">
        <v>3963</v>
      </c>
      <c r="AI26" s="75">
        <v>8729352.0599999782</v>
      </c>
      <c r="AJ26" s="63">
        <f t="shared" si="10"/>
        <v>2202.7131112793281</v>
      </c>
      <c r="AK26" s="63">
        <f t="shared" si="11"/>
        <v>14064</v>
      </c>
      <c r="AL26" s="63">
        <f t="shared" si="12"/>
        <v>32729690.929999948</v>
      </c>
      <c r="AM26" s="63">
        <f t="shared" si="5"/>
        <v>3065.6874902704308</v>
      </c>
      <c r="AN26" s="63">
        <f t="shared" si="6"/>
        <v>2327.1964540671179</v>
      </c>
      <c r="AO26" s="122"/>
      <c r="AP26" s="122"/>
      <c r="AQ26" s="122"/>
    </row>
    <row r="27" spans="1:43" ht="19" customHeight="1" thickBot="1" x14ac:dyDescent="0.4">
      <c r="A27" s="181"/>
      <c r="D27" s="124" t="s">
        <v>554</v>
      </c>
      <c r="E27" s="124" t="str">
        <f t="shared" si="0"/>
        <v>w/o CCS</v>
      </c>
      <c r="F27" s="124" t="s">
        <v>98</v>
      </c>
      <c r="G27" s="124" t="s">
        <v>105</v>
      </c>
      <c r="H27" s="124" t="s">
        <v>98</v>
      </c>
      <c r="I27" s="59" t="s">
        <v>60</v>
      </c>
      <c r="J27" s="59" t="s">
        <v>26</v>
      </c>
      <c r="K27" s="124" t="s">
        <v>27</v>
      </c>
      <c r="L27" s="124" t="s">
        <v>28</v>
      </c>
      <c r="M27" s="59" t="s">
        <v>27</v>
      </c>
      <c r="N27" s="59" t="s">
        <v>99</v>
      </c>
      <c r="O27" s="124" t="s">
        <v>29</v>
      </c>
      <c r="P27" s="124" t="s">
        <v>27</v>
      </c>
      <c r="Q27" s="59" t="s">
        <v>46</v>
      </c>
      <c r="R27" s="59" t="s">
        <v>47</v>
      </c>
      <c r="S27" s="124" t="s">
        <v>29</v>
      </c>
      <c r="T27" s="124" t="s">
        <v>106</v>
      </c>
      <c r="U27" s="59" t="s">
        <v>101</v>
      </c>
      <c r="V27" s="59" t="s">
        <v>102</v>
      </c>
      <c r="W27" s="124" t="s">
        <v>98</v>
      </c>
      <c r="X27" s="124"/>
      <c r="Y27" s="61">
        <f>VLOOKUP(G27,'Savings Per Unit (2019)'!$D$34:$K$118,2,FALSE)</f>
        <v>24</v>
      </c>
      <c r="Z27" s="61">
        <f>VLOOKUP(G27,'Savings Per Unit (2019)'!$D$34:$K$118,3,FALSE)</f>
        <v>63808.299999999988</v>
      </c>
      <c r="AA27" s="61">
        <f t="shared" si="7"/>
        <v>2658.6791666666663</v>
      </c>
      <c r="AB27" s="65">
        <v>70</v>
      </c>
      <c r="AC27" s="65">
        <v>158128.89000000001</v>
      </c>
      <c r="AD27" s="61">
        <f t="shared" si="8"/>
        <v>2258.9841428571431</v>
      </c>
      <c r="AE27" s="65">
        <v>78</v>
      </c>
      <c r="AF27" s="65">
        <v>161907.74</v>
      </c>
      <c r="AG27" s="61">
        <f t="shared" si="9"/>
        <v>2075.7402564102563</v>
      </c>
      <c r="AH27" s="65">
        <v>110</v>
      </c>
      <c r="AI27" s="65">
        <v>222539.78999999992</v>
      </c>
      <c r="AJ27" s="61">
        <f t="shared" si="10"/>
        <v>2023.0889999999993</v>
      </c>
      <c r="AK27" s="61">
        <f t="shared" si="11"/>
        <v>258</v>
      </c>
      <c r="AL27" s="61">
        <f t="shared" si="12"/>
        <v>542576.41999999993</v>
      </c>
      <c r="AM27" s="61">
        <f t="shared" si="5"/>
        <v>2658.6791666666663</v>
      </c>
      <c r="AN27" s="61">
        <f t="shared" si="6"/>
        <v>2103.0093798449611</v>
      </c>
      <c r="AO27" s="122"/>
      <c r="AP27" s="122"/>
      <c r="AQ27" s="122"/>
    </row>
    <row r="28" spans="1:43" ht="19" customHeight="1" thickBot="1" x14ac:dyDescent="0.4">
      <c r="A28" s="181"/>
      <c r="D28" s="125" t="s">
        <v>554</v>
      </c>
      <c r="E28" s="125" t="str">
        <f t="shared" si="0"/>
        <v>w/o CCS</v>
      </c>
      <c r="F28" s="125" t="s">
        <v>98</v>
      </c>
      <c r="G28" s="125" t="s">
        <v>107</v>
      </c>
      <c r="H28" s="125" t="s">
        <v>98</v>
      </c>
      <c r="I28" s="63" t="s">
        <v>25</v>
      </c>
      <c r="J28" s="63" t="s">
        <v>43</v>
      </c>
      <c r="K28" s="125" t="s">
        <v>27</v>
      </c>
      <c r="L28" s="125" t="s">
        <v>28</v>
      </c>
      <c r="M28" s="63" t="s">
        <v>27</v>
      </c>
      <c r="N28" s="63" t="s">
        <v>99</v>
      </c>
      <c r="O28" s="125" t="s">
        <v>29</v>
      </c>
      <c r="P28" s="125" t="s">
        <v>27</v>
      </c>
      <c r="Q28" s="63" t="s">
        <v>46</v>
      </c>
      <c r="R28" s="63" t="s">
        <v>47</v>
      </c>
      <c r="S28" s="125" t="s">
        <v>29</v>
      </c>
      <c r="T28" s="125" t="s">
        <v>108</v>
      </c>
      <c r="U28" s="63" t="s">
        <v>101</v>
      </c>
      <c r="V28" s="63" t="s">
        <v>102</v>
      </c>
      <c r="W28" s="125" t="s">
        <v>98</v>
      </c>
      <c r="X28" s="125"/>
      <c r="Y28" s="63">
        <f>VLOOKUP(G28,'Savings Per Unit (2019)'!$D$34:$K$118,2,FALSE)</f>
        <v>61</v>
      </c>
      <c r="Z28" s="63">
        <f>VLOOKUP(G28,'Savings Per Unit (2019)'!$D$34:$K$118,3,FALSE)</f>
        <v>154394.58999999997</v>
      </c>
      <c r="AA28" s="63">
        <f t="shared" si="7"/>
        <v>2531.0588524590157</v>
      </c>
      <c r="AB28" s="75">
        <v>123</v>
      </c>
      <c r="AC28" s="75">
        <v>291960.48999999987</v>
      </c>
      <c r="AD28" s="63">
        <f t="shared" si="8"/>
        <v>2373.6625203252024</v>
      </c>
      <c r="AE28" s="75">
        <v>75</v>
      </c>
      <c r="AF28" s="75">
        <v>185418.2399999999</v>
      </c>
      <c r="AG28" s="63">
        <f t="shared" si="9"/>
        <v>2472.2431999999985</v>
      </c>
      <c r="AH28" s="75">
        <v>83</v>
      </c>
      <c r="AI28" s="75">
        <v>201658.08999999991</v>
      </c>
      <c r="AJ28" s="63">
        <f t="shared" si="10"/>
        <v>2429.6155421686735</v>
      </c>
      <c r="AK28" s="63">
        <f t="shared" si="11"/>
        <v>281</v>
      </c>
      <c r="AL28" s="63">
        <f t="shared" si="12"/>
        <v>679036.8199999996</v>
      </c>
      <c r="AM28" s="63">
        <f t="shared" si="5"/>
        <v>2531.0588524590157</v>
      </c>
      <c r="AN28" s="63">
        <f t="shared" si="6"/>
        <v>2416.5011387900345</v>
      </c>
      <c r="AO28" s="122"/>
      <c r="AP28" s="122"/>
      <c r="AQ28" s="122"/>
    </row>
    <row r="29" spans="1:43" ht="19" customHeight="1" thickBot="1" x14ac:dyDescent="0.4">
      <c r="A29" s="181"/>
      <c r="D29" s="124" t="s">
        <v>554</v>
      </c>
      <c r="E29" s="124" t="str">
        <f t="shared" si="0"/>
        <v>w/o CCS</v>
      </c>
      <c r="F29" s="124" t="s">
        <v>110</v>
      </c>
      <c r="G29" s="124" t="s">
        <v>109</v>
      </c>
      <c r="H29" s="124" t="s">
        <v>110</v>
      </c>
      <c r="I29" s="59" t="s">
        <v>35</v>
      </c>
      <c r="J29" s="59" t="s">
        <v>26</v>
      </c>
      <c r="K29" s="124" t="s">
        <v>27</v>
      </c>
      <c r="L29" s="124" t="s">
        <v>28</v>
      </c>
      <c r="M29" s="59" t="s">
        <v>27</v>
      </c>
      <c r="N29" s="59" t="s">
        <v>111</v>
      </c>
      <c r="O29" s="124" t="s">
        <v>29</v>
      </c>
      <c r="P29" s="124" t="s">
        <v>27</v>
      </c>
      <c r="Q29" s="59" t="s">
        <v>46</v>
      </c>
      <c r="R29" s="59" t="s">
        <v>29</v>
      </c>
      <c r="S29" s="124" t="s">
        <v>29</v>
      </c>
      <c r="T29" s="124" t="s">
        <v>112</v>
      </c>
      <c r="U29" s="59" t="s">
        <v>113</v>
      </c>
      <c r="V29" s="59" t="s">
        <v>114</v>
      </c>
      <c r="W29" s="124" t="s">
        <v>110</v>
      </c>
      <c r="X29" s="124"/>
      <c r="Y29" s="61">
        <f>VLOOKUP(G29,'Savings Per Unit (2019)'!$D$34:$K$118,2,FALSE)</f>
        <v>1</v>
      </c>
      <c r="Z29" s="61">
        <f>VLOOKUP(G29,'Savings Per Unit (2019)'!$D$34:$K$118,3,FALSE)</f>
        <v>22072.93</v>
      </c>
      <c r="AA29" s="61">
        <f t="shared" si="7"/>
        <v>22072.93</v>
      </c>
      <c r="AB29" s="65">
        <v>0</v>
      </c>
      <c r="AC29" s="65">
        <v>0</v>
      </c>
      <c r="AD29" s="61">
        <f t="shared" si="8"/>
        <v>0</v>
      </c>
      <c r="AE29" s="65">
        <v>0</v>
      </c>
      <c r="AF29" s="65">
        <v>0</v>
      </c>
      <c r="AG29" s="61">
        <f t="shared" si="9"/>
        <v>0</v>
      </c>
      <c r="AH29" s="65">
        <v>1</v>
      </c>
      <c r="AI29" s="65">
        <v>5760.34</v>
      </c>
      <c r="AJ29" s="61">
        <f t="shared" si="10"/>
        <v>5760.34</v>
      </c>
      <c r="AK29" s="61">
        <f t="shared" si="11"/>
        <v>1</v>
      </c>
      <c r="AL29" s="61">
        <f t="shared" si="12"/>
        <v>5760.34</v>
      </c>
      <c r="AM29" s="61">
        <f t="shared" si="5"/>
        <v>22072.93</v>
      </c>
      <c r="AN29" s="61">
        <f t="shared" si="6"/>
        <v>5760.34</v>
      </c>
      <c r="AO29" s="122"/>
      <c r="AP29" s="122"/>
      <c r="AQ29" s="122"/>
    </row>
    <row r="30" spans="1:43" ht="19" customHeight="1" thickBot="1" x14ac:dyDescent="0.4">
      <c r="A30" s="182"/>
      <c r="D30" s="125" t="s">
        <v>554</v>
      </c>
      <c r="E30" s="125" t="str">
        <f t="shared" si="0"/>
        <v>w/o CCS</v>
      </c>
      <c r="F30" s="125" t="s">
        <v>116</v>
      </c>
      <c r="G30" s="125" t="s">
        <v>115</v>
      </c>
      <c r="H30" s="125" t="s">
        <v>116</v>
      </c>
      <c r="I30" s="63" t="s">
        <v>25</v>
      </c>
      <c r="J30" s="63" t="s">
        <v>26</v>
      </c>
      <c r="K30" s="125" t="s">
        <v>27</v>
      </c>
      <c r="L30" s="125" t="s">
        <v>28</v>
      </c>
      <c r="M30" s="63" t="s">
        <v>27</v>
      </c>
      <c r="N30" s="63" t="s">
        <v>111</v>
      </c>
      <c r="O30" s="125" t="s">
        <v>29</v>
      </c>
      <c r="P30" s="125" t="s">
        <v>27</v>
      </c>
      <c r="Q30" s="63" t="s">
        <v>46</v>
      </c>
      <c r="R30" s="63" t="s">
        <v>47</v>
      </c>
      <c r="S30" s="125" t="s">
        <v>29</v>
      </c>
      <c r="T30" s="125" t="s">
        <v>117</v>
      </c>
      <c r="U30" s="63" t="s">
        <v>113</v>
      </c>
      <c r="V30" s="63" t="s">
        <v>114</v>
      </c>
      <c r="W30" s="125" t="s">
        <v>110</v>
      </c>
      <c r="X30" s="125"/>
      <c r="Y30" s="63">
        <f>VLOOKUP(G30,'Savings Per Unit (2019)'!$D$34:$K$118,2,FALSE)</f>
        <v>38</v>
      </c>
      <c r="Z30" s="63">
        <f>VLOOKUP(G30,'Savings Per Unit (2019)'!$D$34:$K$118,3,FALSE)</f>
        <v>458334.9</v>
      </c>
      <c r="AA30" s="63">
        <f t="shared" si="7"/>
        <v>12061.444736842106</v>
      </c>
      <c r="AB30" s="75">
        <v>17</v>
      </c>
      <c r="AC30" s="75">
        <v>118677.03999999998</v>
      </c>
      <c r="AD30" s="63">
        <f t="shared" si="8"/>
        <v>6981.0023529411756</v>
      </c>
      <c r="AE30" s="75">
        <v>13</v>
      </c>
      <c r="AF30" s="75">
        <v>95699.150000000009</v>
      </c>
      <c r="AG30" s="63">
        <f t="shared" si="9"/>
        <v>7361.4730769230773</v>
      </c>
      <c r="AH30" s="75">
        <v>1</v>
      </c>
      <c r="AI30" s="75">
        <v>8117.04</v>
      </c>
      <c r="AJ30" s="63">
        <f t="shared" si="10"/>
        <v>8117.04</v>
      </c>
      <c r="AK30" s="63">
        <f t="shared" si="11"/>
        <v>31</v>
      </c>
      <c r="AL30" s="63">
        <f t="shared" si="12"/>
        <v>222493.23</v>
      </c>
      <c r="AM30" s="63">
        <f t="shared" si="5"/>
        <v>12061.444736842106</v>
      </c>
      <c r="AN30" s="63">
        <f t="shared" si="6"/>
        <v>7177.2009677419346</v>
      </c>
      <c r="AO30" s="122"/>
      <c r="AP30" s="122"/>
      <c r="AQ30" s="122"/>
    </row>
    <row r="31" spans="1:43" ht="19" customHeight="1" thickBot="1" x14ac:dyDescent="0.4">
      <c r="A31" s="181"/>
      <c r="D31" s="124" t="s">
        <v>554</v>
      </c>
      <c r="E31" s="124" t="str">
        <f t="shared" si="0"/>
        <v>w/o CCS</v>
      </c>
      <c r="F31" s="124" t="s">
        <v>116</v>
      </c>
      <c r="G31" s="124" t="s">
        <v>118</v>
      </c>
      <c r="H31" s="124" t="s">
        <v>116</v>
      </c>
      <c r="I31" s="59" t="s">
        <v>60</v>
      </c>
      <c r="J31" s="59" t="s">
        <v>26</v>
      </c>
      <c r="K31" s="124" t="s">
        <v>27</v>
      </c>
      <c r="L31" s="124" t="s">
        <v>28</v>
      </c>
      <c r="M31" s="59" t="s">
        <v>27</v>
      </c>
      <c r="N31" s="59" t="s">
        <v>111</v>
      </c>
      <c r="O31" s="124" t="s">
        <v>29</v>
      </c>
      <c r="P31" s="124" t="s">
        <v>27</v>
      </c>
      <c r="Q31" s="59" t="s">
        <v>46</v>
      </c>
      <c r="R31" s="59" t="s">
        <v>47</v>
      </c>
      <c r="S31" s="124" t="s">
        <v>29</v>
      </c>
      <c r="T31" s="124" t="s">
        <v>119</v>
      </c>
      <c r="U31" s="59" t="s">
        <v>113</v>
      </c>
      <c r="V31" s="59" t="s">
        <v>114</v>
      </c>
      <c r="W31" s="124" t="s">
        <v>110</v>
      </c>
      <c r="X31" s="124"/>
      <c r="Y31" s="61">
        <f>VLOOKUP(G31,'Savings Per Unit (2019)'!$D$34:$K$118,2,FALSE)</f>
        <v>104</v>
      </c>
      <c r="Z31" s="61">
        <f>VLOOKUP(G31,'Savings Per Unit (2019)'!$D$34:$K$118,3,FALSE)</f>
        <v>1198912.74</v>
      </c>
      <c r="AA31" s="61">
        <f t="shared" si="7"/>
        <v>11528.007115384615</v>
      </c>
      <c r="AB31" s="65">
        <v>19</v>
      </c>
      <c r="AC31" s="65">
        <v>144597.77000000002</v>
      </c>
      <c r="AD31" s="61">
        <f t="shared" si="8"/>
        <v>7610.4089473684217</v>
      </c>
      <c r="AE31" s="65">
        <v>13</v>
      </c>
      <c r="AF31" s="65">
        <v>104057.15000000001</v>
      </c>
      <c r="AG31" s="61">
        <f t="shared" si="9"/>
        <v>8004.3961538461544</v>
      </c>
      <c r="AH31" s="65">
        <v>0</v>
      </c>
      <c r="AI31" s="65">
        <v>0</v>
      </c>
      <c r="AJ31" s="61">
        <f t="shared" si="10"/>
        <v>0</v>
      </c>
      <c r="AK31" s="61">
        <f t="shared" si="11"/>
        <v>32</v>
      </c>
      <c r="AL31" s="61">
        <f t="shared" si="12"/>
        <v>248654.92000000004</v>
      </c>
      <c r="AM31" s="61">
        <f t="shared" si="5"/>
        <v>11528.007115384615</v>
      </c>
      <c r="AN31" s="61">
        <f t="shared" si="6"/>
        <v>7770.4662500000013</v>
      </c>
      <c r="AO31" s="122"/>
      <c r="AP31" s="122"/>
      <c r="AQ31" s="122"/>
    </row>
    <row r="32" spans="1:43" ht="19" customHeight="1" thickBot="1" x14ac:dyDescent="0.4">
      <c r="A32" s="181"/>
      <c r="D32" s="125" t="s">
        <v>554</v>
      </c>
      <c r="E32" s="125" t="str">
        <f t="shared" si="0"/>
        <v>w/o CCS</v>
      </c>
      <c r="F32" s="125" t="s">
        <v>121</v>
      </c>
      <c r="G32" s="125" t="s">
        <v>120</v>
      </c>
      <c r="H32" s="125" t="s">
        <v>121</v>
      </c>
      <c r="I32" s="63" t="s">
        <v>35</v>
      </c>
      <c r="J32" s="63" t="s">
        <v>666</v>
      </c>
      <c r="K32" s="125" t="s">
        <v>27</v>
      </c>
      <c r="L32" s="125" t="s">
        <v>28</v>
      </c>
      <c r="M32" s="63" t="s">
        <v>27</v>
      </c>
      <c r="N32" s="63" t="s">
        <v>123</v>
      </c>
      <c r="O32" s="125" t="s">
        <v>29</v>
      </c>
      <c r="P32" s="125" t="s">
        <v>27</v>
      </c>
      <c r="Q32" s="63" t="s">
        <v>29</v>
      </c>
      <c r="R32" s="63" t="s">
        <v>29</v>
      </c>
      <c r="S32" s="125" t="s">
        <v>124</v>
      </c>
      <c r="T32" s="125" t="s">
        <v>125</v>
      </c>
      <c r="U32" s="63" t="s">
        <v>126</v>
      </c>
      <c r="V32" s="63" t="s">
        <v>127</v>
      </c>
      <c r="W32" s="125" t="s">
        <v>121</v>
      </c>
      <c r="X32" s="125" t="s">
        <v>580</v>
      </c>
      <c r="Y32" s="63">
        <f>VLOOKUP(G32,'Savings Per Unit (2019)'!$D$34:$K$118,2,FALSE)</f>
        <v>0</v>
      </c>
      <c r="Z32" s="63">
        <f>VLOOKUP(G32,'Savings Per Unit (2019)'!$D$34:$K$118,3,FALSE)</f>
        <v>0</v>
      </c>
      <c r="AA32" s="63" t="e">
        <f t="shared" si="7"/>
        <v>#DIV/0!</v>
      </c>
      <c r="AB32" s="75">
        <v>0</v>
      </c>
      <c r="AC32" s="75">
        <v>0</v>
      </c>
      <c r="AD32" s="63">
        <f t="shared" si="8"/>
        <v>0</v>
      </c>
      <c r="AE32" s="75">
        <v>2387</v>
      </c>
      <c r="AF32" s="75">
        <v>84762.37000000001</v>
      </c>
      <c r="AG32" s="63">
        <f t="shared" si="9"/>
        <v>35.510000000000005</v>
      </c>
      <c r="AH32" s="75">
        <v>724</v>
      </c>
      <c r="AI32" s="75">
        <v>25772.100000000002</v>
      </c>
      <c r="AJ32" s="63">
        <f t="shared" si="10"/>
        <v>35.596823204419891</v>
      </c>
      <c r="AK32" s="63">
        <f t="shared" si="11"/>
        <v>3111</v>
      </c>
      <c r="AL32" s="63">
        <f t="shared" si="12"/>
        <v>110534.47000000002</v>
      </c>
      <c r="AM32" s="63">
        <f t="shared" si="5"/>
        <v>0</v>
      </c>
      <c r="AN32" s="63">
        <f t="shared" si="6"/>
        <v>35.530205721632917</v>
      </c>
      <c r="AO32" s="122" t="s">
        <v>719</v>
      </c>
      <c r="AP32" s="122"/>
      <c r="AQ32" s="122"/>
    </row>
    <row r="33" spans="1:43" ht="19" customHeight="1" thickBot="1" x14ac:dyDescent="0.4">
      <c r="A33" s="181"/>
      <c r="D33" s="124" t="s">
        <v>554</v>
      </c>
      <c r="E33" s="124" t="str">
        <f t="shared" si="0"/>
        <v>w/o CCS</v>
      </c>
      <c r="F33" s="124" t="s">
        <v>121</v>
      </c>
      <c r="G33" s="124" t="s">
        <v>128</v>
      </c>
      <c r="H33" s="124" t="s">
        <v>121</v>
      </c>
      <c r="I33" s="59" t="s">
        <v>25</v>
      </c>
      <c r="J33" s="59" t="s">
        <v>26</v>
      </c>
      <c r="K33" s="124" t="s">
        <v>27</v>
      </c>
      <c r="L33" s="124" t="s">
        <v>28</v>
      </c>
      <c r="M33" s="59" t="s">
        <v>27</v>
      </c>
      <c r="N33" s="59" t="s">
        <v>123</v>
      </c>
      <c r="O33" s="124" t="s">
        <v>29</v>
      </c>
      <c r="P33" s="124" t="s">
        <v>27</v>
      </c>
      <c r="Q33" s="59" t="s">
        <v>29</v>
      </c>
      <c r="R33" s="59" t="s">
        <v>29</v>
      </c>
      <c r="S33" s="124" t="s">
        <v>124</v>
      </c>
      <c r="T33" s="124" t="s">
        <v>129</v>
      </c>
      <c r="U33" s="59" t="s">
        <v>126</v>
      </c>
      <c r="V33" s="59" t="s">
        <v>127</v>
      </c>
      <c r="W33" s="124" t="s">
        <v>121</v>
      </c>
      <c r="X33" s="124"/>
      <c r="Y33" s="61">
        <f>VLOOKUP(G33,'Savings Per Unit (2019)'!$D$34:$K$118,2,FALSE)</f>
        <v>32</v>
      </c>
      <c r="Z33" s="61">
        <f>VLOOKUP(G33,'Savings Per Unit (2019)'!$D$34:$K$118,3,FALSE)</f>
        <v>20521.199999999997</v>
      </c>
      <c r="AA33" s="61">
        <f t="shared" si="7"/>
        <v>641.28749999999991</v>
      </c>
      <c r="AB33" s="65">
        <v>170</v>
      </c>
      <c r="AC33" s="65">
        <v>13537.5</v>
      </c>
      <c r="AD33" s="61">
        <f t="shared" si="8"/>
        <v>79.632352941176464</v>
      </c>
      <c r="AE33" s="65">
        <v>232</v>
      </c>
      <c r="AF33" s="65">
        <v>16866.560000000001</v>
      </c>
      <c r="AG33" s="61">
        <f t="shared" si="9"/>
        <v>72.700689655172425</v>
      </c>
      <c r="AH33" s="65">
        <v>113</v>
      </c>
      <c r="AI33" s="65">
        <v>9048.8300000000017</v>
      </c>
      <c r="AJ33" s="61">
        <f t="shared" si="10"/>
        <v>80.078141592920375</v>
      </c>
      <c r="AK33" s="61">
        <f t="shared" si="11"/>
        <v>515</v>
      </c>
      <c r="AL33" s="61">
        <f t="shared" si="12"/>
        <v>39452.89</v>
      </c>
      <c r="AM33" s="61">
        <f t="shared" si="5"/>
        <v>641.28749999999991</v>
      </c>
      <c r="AN33" s="61">
        <f t="shared" si="6"/>
        <v>76.607553398058258</v>
      </c>
      <c r="AO33" s="122" t="s">
        <v>719</v>
      </c>
      <c r="AP33" s="122"/>
      <c r="AQ33" s="122"/>
    </row>
    <row r="34" spans="1:43" ht="19" customHeight="1" thickBot="1" x14ac:dyDescent="0.4">
      <c r="A34" s="181"/>
      <c r="D34" s="125" t="s">
        <v>554</v>
      </c>
      <c r="E34" s="125" t="str">
        <f t="shared" si="0"/>
        <v>w/o CCS</v>
      </c>
      <c r="F34" s="125" t="s">
        <v>121</v>
      </c>
      <c r="G34" s="125" t="s">
        <v>130</v>
      </c>
      <c r="H34" s="125" t="s">
        <v>121</v>
      </c>
      <c r="I34" s="63" t="s">
        <v>35</v>
      </c>
      <c r="J34" s="63" t="s">
        <v>26</v>
      </c>
      <c r="K34" s="125" t="s">
        <v>27</v>
      </c>
      <c r="L34" s="125" t="s">
        <v>28</v>
      </c>
      <c r="M34" s="63" t="s">
        <v>27</v>
      </c>
      <c r="N34" s="63" t="s">
        <v>123</v>
      </c>
      <c r="O34" s="125" t="s">
        <v>29</v>
      </c>
      <c r="P34" s="125" t="s">
        <v>27</v>
      </c>
      <c r="Q34" s="63" t="s">
        <v>29</v>
      </c>
      <c r="R34" s="63" t="s">
        <v>29</v>
      </c>
      <c r="S34" s="125" t="s">
        <v>124</v>
      </c>
      <c r="T34" s="125" t="s">
        <v>131</v>
      </c>
      <c r="U34" s="63" t="s">
        <v>126</v>
      </c>
      <c r="V34" s="63" t="s">
        <v>127</v>
      </c>
      <c r="W34" s="125" t="s">
        <v>121</v>
      </c>
      <c r="X34" s="125"/>
      <c r="Y34" s="63">
        <f>VLOOKUP(G34,'Savings Per Unit (2019)'!$D$34:$K$118,2,FALSE)</f>
        <v>26</v>
      </c>
      <c r="Z34" s="63">
        <f>VLOOKUP(G34,'Savings Per Unit (2019)'!$D$34:$K$118,3,FALSE)</f>
        <v>19913.53</v>
      </c>
      <c r="AA34" s="63">
        <f t="shared" si="7"/>
        <v>765.90499999999997</v>
      </c>
      <c r="AB34" s="75">
        <v>0</v>
      </c>
      <c r="AC34" s="75">
        <v>0</v>
      </c>
      <c r="AD34" s="63">
        <f t="shared" si="8"/>
        <v>0</v>
      </c>
      <c r="AE34" s="75">
        <v>0</v>
      </c>
      <c r="AF34" s="75">
        <v>0</v>
      </c>
      <c r="AG34" s="63">
        <f t="shared" si="9"/>
        <v>0</v>
      </c>
      <c r="AH34" s="75">
        <v>0</v>
      </c>
      <c r="AI34" s="75">
        <v>0</v>
      </c>
      <c r="AJ34" s="63">
        <f>IF(AH34=0,0,AI34/AH34)</f>
        <v>0</v>
      </c>
      <c r="AK34" s="63">
        <f t="shared" si="11"/>
        <v>0</v>
      </c>
      <c r="AL34" s="63">
        <f t="shared" si="12"/>
        <v>0</v>
      </c>
      <c r="AM34" s="63">
        <f t="shared" si="5"/>
        <v>765.90499999999997</v>
      </c>
      <c r="AN34" s="63">
        <f t="shared" si="6"/>
        <v>0</v>
      </c>
      <c r="AO34" s="122" t="s">
        <v>719</v>
      </c>
      <c r="AP34" s="122"/>
      <c r="AQ34" s="122"/>
    </row>
    <row r="35" spans="1:43" ht="19" customHeight="1" thickBot="1" x14ac:dyDescent="0.4">
      <c r="A35" s="181"/>
      <c r="D35" s="124" t="s">
        <v>554</v>
      </c>
      <c r="E35" s="124" t="str">
        <f t="shared" si="0"/>
        <v>w/o CCS</v>
      </c>
      <c r="F35" s="124" t="s">
        <v>121</v>
      </c>
      <c r="G35" s="124" t="s">
        <v>132</v>
      </c>
      <c r="H35" s="124" t="s">
        <v>121</v>
      </c>
      <c r="I35" s="59" t="s">
        <v>35</v>
      </c>
      <c r="J35" s="59" t="s">
        <v>36</v>
      </c>
      <c r="K35" s="124" t="s">
        <v>27</v>
      </c>
      <c r="L35" s="124" t="s">
        <v>28</v>
      </c>
      <c r="M35" s="59" t="s">
        <v>27</v>
      </c>
      <c r="N35" s="59" t="s">
        <v>44</v>
      </c>
      <c r="O35" s="124" t="s">
        <v>29</v>
      </c>
      <c r="P35" s="124" t="s">
        <v>27</v>
      </c>
      <c r="Q35" s="59" t="s">
        <v>29</v>
      </c>
      <c r="R35" s="59" t="s">
        <v>29</v>
      </c>
      <c r="S35" s="124" t="s">
        <v>124</v>
      </c>
      <c r="T35" s="124" t="s">
        <v>133</v>
      </c>
      <c r="U35" s="59" t="s">
        <v>126</v>
      </c>
      <c r="V35" s="59" t="s">
        <v>127</v>
      </c>
      <c r="W35" s="124" t="s">
        <v>121</v>
      </c>
      <c r="X35" s="124"/>
      <c r="Y35" s="61">
        <f>VLOOKUP(G35,'Savings Per Unit (2019)'!$D$34:$K$118,2,FALSE)</f>
        <v>8</v>
      </c>
      <c r="Z35" s="61">
        <f>VLOOKUP(G35,'Savings Per Unit (2019)'!$D$34:$K$118,3,FALSE)</f>
        <v>2710.8</v>
      </c>
      <c r="AA35" s="61">
        <f t="shared" si="7"/>
        <v>338.85</v>
      </c>
      <c r="AB35" s="65">
        <v>0</v>
      </c>
      <c r="AC35" s="65">
        <v>0</v>
      </c>
      <c r="AD35" s="61">
        <f t="shared" si="8"/>
        <v>0</v>
      </c>
      <c r="AE35" s="65">
        <v>0</v>
      </c>
      <c r="AF35" s="65">
        <v>0</v>
      </c>
      <c r="AG35" s="61">
        <f t="shared" si="9"/>
        <v>0</v>
      </c>
      <c r="AH35" s="65">
        <v>0</v>
      </c>
      <c r="AI35" s="65">
        <v>0</v>
      </c>
      <c r="AJ35" s="61">
        <f t="shared" si="10"/>
        <v>0</v>
      </c>
      <c r="AK35" s="61">
        <f t="shared" si="11"/>
        <v>0</v>
      </c>
      <c r="AL35" s="61">
        <f t="shared" si="12"/>
        <v>0</v>
      </c>
      <c r="AM35" s="61">
        <f t="shared" si="5"/>
        <v>338.85</v>
      </c>
      <c r="AN35" s="61">
        <f t="shared" si="6"/>
        <v>0</v>
      </c>
      <c r="AO35" s="122" t="s">
        <v>720</v>
      </c>
      <c r="AP35" s="122" t="s">
        <v>44</v>
      </c>
      <c r="AQ35" s="122"/>
    </row>
    <row r="36" spans="1:43" ht="19" customHeight="1" thickBot="1" x14ac:dyDescent="0.4">
      <c r="A36" s="181"/>
      <c r="D36" s="125" t="s">
        <v>554</v>
      </c>
      <c r="E36" s="125" t="str">
        <f t="shared" si="0"/>
        <v>w/o CCS</v>
      </c>
      <c r="F36" s="125" t="s">
        <v>121</v>
      </c>
      <c r="G36" s="125" t="s">
        <v>134</v>
      </c>
      <c r="H36" s="125" t="s">
        <v>121</v>
      </c>
      <c r="I36" s="63" t="s">
        <v>25</v>
      </c>
      <c r="J36" s="63" t="s">
        <v>36</v>
      </c>
      <c r="K36" s="125" t="s">
        <v>27</v>
      </c>
      <c r="L36" s="125" t="s">
        <v>28</v>
      </c>
      <c r="M36" s="63" t="s">
        <v>27</v>
      </c>
      <c r="N36" s="63" t="s">
        <v>44</v>
      </c>
      <c r="O36" s="125" t="s">
        <v>29</v>
      </c>
      <c r="P36" s="125" t="s">
        <v>27</v>
      </c>
      <c r="Q36" s="63" t="s">
        <v>29</v>
      </c>
      <c r="R36" s="63" t="s">
        <v>29</v>
      </c>
      <c r="S36" s="125" t="s">
        <v>124</v>
      </c>
      <c r="T36" s="125" t="s">
        <v>135</v>
      </c>
      <c r="U36" s="63" t="s">
        <v>126</v>
      </c>
      <c r="V36" s="63" t="s">
        <v>127</v>
      </c>
      <c r="W36" s="125" t="s">
        <v>121</v>
      </c>
      <c r="X36" s="125"/>
      <c r="Y36" s="63">
        <f>VLOOKUP(G36,'Savings Per Unit (2019)'!$D$34:$K$118,2,FALSE)</f>
        <v>101</v>
      </c>
      <c r="Z36" s="63">
        <f>VLOOKUP(G36,'Savings Per Unit (2019)'!$D$34:$K$118,3,FALSE)</f>
        <v>68433.460000000006</v>
      </c>
      <c r="AA36" s="63">
        <f t="shared" si="7"/>
        <v>677.55900990099019</v>
      </c>
      <c r="AB36" s="75">
        <v>589</v>
      </c>
      <c r="AC36" s="75">
        <v>384900.81000000023</v>
      </c>
      <c r="AD36" s="63">
        <f t="shared" si="8"/>
        <v>653.48185059422792</v>
      </c>
      <c r="AE36" s="75">
        <v>678</v>
      </c>
      <c r="AF36" s="75">
        <v>483682.24000000011</v>
      </c>
      <c r="AG36" s="63">
        <f t="shared" si="9"/>
        <v>713.39563421828927</v>
      </c>
      <c r="AH36" s="75">
        <v>466</v>
      </c>
      <c r="AI36" s="75">
        <v>336335.56000000035</v>
      </c>
      <c r="AJ36" s="63">
        <f t="shared" si="10"/>
        <v>721.75012875536549</v>
      </c>
      <c r="AK36" s="63">
        <f t="shared" si="11"/>
        <v>1733</v>
      </c>
      <c r="AL36" s="63">
        <f t="shared" si="12"/>
        <v>1204918.6100000006</v>
      </c>
      <c r="AM36" s="63">
        <f t="shared" si="5"/>
        <v>677.55900990099019</v>
      </c>
      <c r="AN36" s="63">
        <f t="shared" si="6"/>
        <v>695.27905943450708</v>
      </c>
      <c r="AO36" s="122" t="s">
        <v>720</v>
      </c>
      <c r="AP36" s="122" t="s">
        <v>721</v>
      </c>
      <c r="AQ36" s="122"/>
    </row>
    <row r="37" spans="1:43" ht="19" customHeight="1" thickBot="1" x14ac:dyDescent="0.4">
      <c r="A37" s="181"/>
      <c r="D37" s="124" t="s">
        <v>554</v>
      </c>
      <c r="E37" s="124" t="str">
        <f t="shared" si="0"/>
        <v>w/o CCS</v>
      </c>
      <c r="F37" s="124" t="s">
        <v>121</v>
      </c>
      <c r="G37" s="124" t="s">
        <v>136</v>
      </c>
      <c r="H37" s="124" t="s">
        <v>121</v>
      </c>
      <c r="I37" s="59" t="s">
        <v>25</v>
      </c>
      <c r="J37" s="59" t="s">
        <v>36</v>
      </c>
      <c r="K37" s="124" t="s">
        <v>27</v>
      </c>
      <c r="L37" s="124" t="s">
        <v>28</v>
      </c>
      <c r="M37" s="59" t="s">
        <v>27</v>
      </c>
      <c r="N37" s="59" t="s">
        <v>137</v>
      </c>
      <c r="O37" s="124" t="s">
        <v>29</v>
      </c>
      <c r="P37" s="124" t="s">
        <v>27</v>
      </c>
      <c r="Q37" s="59" t="s">
        <v>46</v>
      </c>
      <c r="R37" s="59" t="s">
        <v>29</v>
      </c>
      <c r="S37" s="124" t="s">
        <v>124</v>
      </c>
      <c r="T37" s="124" t="s">
        <v>138</v>
      </c>
      <c r="U37" s="59" t="s">
        <v>126</v>
      </c>
      <c r="V37" s="59" t="s">
        <v>127</v>
      </c>
      <c r="W37" s="124" t="s">
        <v>121</v>
      </c>
      <c r="X37" s="124"/>
      <c r="Y37" s="61">
        <f>VLOOKUP(G37,'Savings Per Unit (2019)'!$D$34:$K$118,2,FALSE)</f>
        <v>71</v>
      </c>
      <c r="Z37" s="61">
        <f>VLOOKUP(G37,'Savings Per Unit (2019)'!$D$34:$K$118,3,FALSE)</f>
        <v>33563.590000000004</v>
      </c>
      <c r="AA37" s="61">
        <f t="shared" si="7"/>
        <v>472.72661971830991</v>
      </c>
      <c r="AB37" s="65">
        <v>1377</v>
      </c>
      <c r="AC37" s="65">
        <v>633368.51999999967</v>
      </c>
      <c r="AD37" s="61">
        <f t="shared" si="8"/>
        <v>459.96261437908476</v>
      </c>
      <c r="AE37" s="65">
        <v>985</v>
      </c>
      <c r="AF37" s="65">
        <v>468961.54999999981</v>
      </c>
      <c r="AG37" s="61">
        <f t="shared" si="9"/>
        <v>476.10309644670031</v>
      </c>
      <c r="AH37" s="65">
        <v>757</v>
      </c>
      <c r="AI37" s="65">
        <v>367139.32999999967</v>
      </c>
      <c r="AJ37" s="61">
        <f t="shared" si="10"/>
        <v>484.99250990752927</v>
      </c>
      <c r="AK37" s="61">
        <f t="shared" si="11"/>
        <v>3119</v>
      </c>
      <c r="AL37" s="61">
        <f t="shared" si="12"/>
        <v>1469469.399999999</v>
      </c>
      <c r="AM37" s="61">
        <f t="shared" si="5"/>
        <v>472.72661971830991</v>
      </c>
      <c r="AN37" s="61">
        <f t="shared" si="6"/>
        <v>471.13478679063769</v>
      </c>
      <c r="AO37" s="122" t="s">
        <v>720</v>
      </c>
      <c r="AP37" s="122" t="s">
        <v>722</v>
      </c>
      <c r="AQ37" s="122"/>
    </row>
    <row r="38" spans="1:43" ht="19" customHeight="1" thickBot="1" x14ac:dyDescent="0.4">
      <c r="A38" s="181"/>
      <c r="D38" s="125" t="s">
        <v>554</v>
      </c>
      <c r="E38" s="125" t="str">
        <f t="shared" si="0"/>
        <v>w/o CCS</v>
      </c>
      <c r="F38" s="125" t="s">
        <v>140</v>
      </c>
      <c r="G38" s="125" t="s">
        <v>139</v>
      </c>
      <c r="H38" s="125" t="s">
        <v>140</v>
      </c>
      <c r="I38" s="63" t="s">
        <v>60</v>
      </c>
      <c r="J38" s="63" t="s">
        <v>36</v>
      </c>
      <c r="K38" s="125" t="s">
        <v>27</v>
      </c>
      <c r="L38" s="125" t="s">
        <v>28</v>
      </c>
      <c r="M38" s="63" t="s">
        <v>27</v>
      </c>
      <c r="N38" s="63" t="s">
        <v>44</v>
      </c>
      <c r="O38" s="125" t="s">
        <v>141</v>
      </c>
      <c r="P38" s="125" t="s">
        <v>27</v>
      </c>
      <c r="Q38" s="63" t="s">
        <v>46</v>
      </c>
      <c r="R38" s="63" t="s">
        <v>47</v>
      </c>
      <c r="S38" s="125" t="s">
        <v>29</v>
      </c>
      <c r="T38" s="125" t="s">
        <v>142</v>
      </c>
      <c r="U38" s="63" t="s">
        <v>143</v>
      </c>
      <c r="V38" s="63" t="s">
        <v>56</v>
      </c>
      <c r="W38" s="125" t="s">
        <v>51</v>
      </c>
      <c r="X38" s="125"/>
      <c r="Y38" s="63">
        <f>VLOOKUP(G38,'Savings Per Unit (2019)'!$D$34:$K$118,2,FALSE)</f>
        <v>1</v>
      </c>
      <c r="Z38" s="63">
        <f>VLOOKUP(G38,'Savings Per Unit (2019)'!$D$34:$K$118,3,FALSE)</f>
        <v>1412.2750000000001</v>
      </c>
      <c r="AA38" s="63">
        <f t="shared" si="7"/>
        <v>1412.2750000000001</v>
      </c>
      <c r="AB38" s="75">
        <v>0</v>
      </c>
      <c r="AC38" s="75">
        <v>0</v>
      </c>
      <c r="AD38" s="63">
        <f t="shared" si="8"/>
        <v>0</v>
      </c>
      <c r="AE38" s="75">
        <v>0</v>
      </c>
      <c r="AF38" s="75">
        <v>0</v>
      </c>
      <c r="AG38" s="63">
        <f t="shared" si="9"/>
        <v>0</v>
      </c>
      <c r="AH38" s="75">
        <v>0</v>
      </c>
      <c r="AI38" s="75">
        <v>0</v>
      </c>
      <c r="AJ38" s="63">
        <f t="shared" si="10"/>
        <v>0</v>
      </c>
      <c r="AK38" s="63">
        <f t="shared" si="11"/>
        <v>0</v>
      </c>
      <c r="AL38" s="63">
        <f t="shared" si="12"/>
        <v>0</v>
      </c>
      <c r="AM38" s="63">
        <f t="shared" si="5"/>
        <v>1412.2750000000001</v>
      </c>
      <c r="AN38" s="63">
        <f t="shared" si="6"/>
        <v>0</v>
      </c>
      <c r="AO38" s="122"/>
      <c r="AP38" s="122"/>
      <c r="AQ38" s="122"/>
    </row>
    <row r="39" spans="1:43" ht="19" customHeight="1" thickBot="1" x14ac:dyDescent="0.4">
      <c r="A39" s="181"/>
      <c r="D39" s="124" t="s">
        <v>554</v>
      </c>
      <c r="E39" s="124" t="str">
        <f t="shared" si="0"/>
        <v>w/ CCS</v>
      </c>
      <c r="F39" s="124" t="s">
        <v>140</v>
      </c>
      <c r="G39" s="124" t="s">
        <v>144</v>
      </c>
      <c r="H39" s="124" t="s">
        <v>140</v>
      </c>
      <c r="I39" s="59" t="s">
        <v>25</v>
      </c>
      <c r="J39" s="59" t="s">
        <v>26</v>
      </c>
      <c r="K39" s="124" t="s">
        <v>27</v>
      </c>
      <c r="L39" s="124" t="s">
        <v>28</v>
      </c>
      <c r="M39" s="59" t="s">
        <v>27</v>
      </c>
      <c r="N39" s="59" t="s">
        <v>44</v>
      </c>
      <c r="O39" s="124" t="s">
        <v>141</v>
      </c>
      <c r="P39" s="124" t="s">
        <v>27</v>
      </c>
      <c r="Q39" s="59" t="s">
        <v>46</v>
      </c>
      <c r="R39" s="59" t="s">
        <v>47</v>
      </c>
      <c r="S39" s="124" t="s">
        <v>29</v>
      </c>
      <c r="T39" s="124" t="s">
        <v>145</v>
      </c>
      <c r="U39" s="59" t="s">
        <v>143</v>
      </c>
      <c r="V39" s="59" t="s">
        <v>56</v>
      </c>
      <c r="W39" s="124" t="s">
        <v>51</v>
      </c>
      <c r="X39" s="124"/>
      <c r="Y39" s="61">
        <f>VLOOKUP(G39,'Savings Per Unit (2019)'!$D$34:$K$118,2,FALSE)</f>
        <v>1116</v>
      </c>
      <c r="Z39" s="61">
        <f>VLOOKUP(G39,'Savings Per Unit (2019)'!$D$34:$K$118,3,FALSE)</f>
        <v>1992063.48</v>
      </c>
      <c r="AA39" s="61">
        <f t="shared" si="7"/>
        <v>1785.0031182795699</v>
      </c>
      <c r="AB39" s="65">
        <v>876</v>
      </c>
      <c r="AC39" s="65">
        <v>1232987.24</v>
      </c>
      <c r="AD39" s="61">
        <f t="shared" si="8"/>
        <v>1407.5196803652968</v>
      </c>
      <c r="AE39" s="65">
        <v>704</v>
      </c>
      <c r="AF39" s="65">
        <v>993808.74999999977</v>
      </c>
      <c r="AG39" s="61">
        <f t="shared" si="9"/>
        <v>1411.6601562499998</v>
      </c>
      <c r="AH39" s="65">
        <v>873</v>
      </c>
      <c r="AI39" s="65">
        <v>1224291.8799999999</v>
      </c>
      <c r="AJ39" s="61">
        <f t="shared" si="10"/>
        <v>1402.396197021764</v>
      </c>
      <c r="AK39" s="61">
        <f t="shared" si="11"/>
        <v>2453</v>
      </c>
      <c r="AL39" s="61">
        <f t="shared" si="12"/>
        <v>3451087.8699999996</v>
      </c>
      <c r="AM39" s="61">
        <f t="shared" si="5"/>
        <v>1785.0031182795699</v>
      </c>
      <c r="AN39" s="61">
        <f t="shared" si="6"/>
        <v>1406.8845780676722</v>
      </c>
      <c r="AO39" s="122"/>
      <c r="AP39" s="122"/>
      <c r="AQ39" s="122"/>
    </row>
    <row r="40" spans="1:43" ht="19" customHeight="1" thickBot="1" x14ac:dyDescent="0.4">
      <c r="A40" s="181"/>
      <c r="D40" s="125" t="s">
        <v>554</v>
      </c>
      <c r="E40" s="125" t="str">
        <f t="shared" si="0"/>
        <v>w/ CCS</v>
      </c>
      <c r="F40" s="125" t="s">
        <v>140</v>
      </c>
      <c r="G40" s="125" t="s">
        <v>146</v>
      </c>
      <c r="H40" s="125" t="s">
        <v>140</v>
      </c>
      <c r="I40" s="63" t="s">
        <v>60</v>
      </c>
      <c r="J40" s="63" t="s">
        <v>26</v>
      </c>
      <c r="K40" s="125" t="s">
        <v>27</v>
      </c>
      <c r="L40" s="125" t="s">
        <v>28</v>
      </c>
      <c r="M40" s="63" t="s">
        <v>27</v>
      </c>
      <c r="N40" s="63" t="s">
        <v>44</v>
      </c>
      <c r="O40" s="125" t="s">
        <v>141</v>
      </c>
      <c r="P40" s="125" t="s">
        <v>27</v>
      </c>
      <c r="Q40" s="63" t="s">
        <v>46</v>
      </c>
      <c r="R40" s="63" t="s">
        <v>47</v>
      </c>
      <c r="S40" s="125" t="s">
        <v>29</v>
      </c>
      <c r="T40" s="125" t="s">
        <v>147</v>
      </c>
      <c r="U40" s="63" t="s">
        <v>143</v>
      </c>
      <c r="V40" s="63" t="s">
        <v>56</v>
      </c>
      <c r="W40" s="125" t="s">
        <v>51</v>
      </c>
      <c r="X40" s="125"/>
      <c r="Y40" s="63">
        <f>VLOOKUP(G40,'Savings Per Unit (2019)'!$D$34:$K$118,2,FALSE)</f>
        <v>63</v>
      </c>
      <c r="Z40" s="63">
        <f>VLOOKUP(G40,'Savings Per Unit (2019)'!$D$34:$K$118,3,FALSE)</f>
        <v>116997.47000000002</v>
      </c>
      <c r="AA40" s="63">
        <f t="shared" si="7"/>
        <v>1857.1026984126986</v>
      </c>
      <c r="AB40" s="75">
        <v>49</v>
      </c>
      <c r="AC40" s="75">
        <v>80041.660000000033</v>
      </c>
      <c r="AD40" s="63">
        <f t="shared" si="8"/>
        <v>1633.503265306123</v>
      </c>
      <c r="AE40" s="75">
        <v>62</v>
      </c>
      <c r="AF40" s="75">
        <v>93021.490000000034</v>
      </c>
      <c r="AG40" s="63">
        <f t="shared" si="9"/>
        <v>1500.3466129032263</v>
      </c>
      <c r="AH40" s="75">
        <v>43</v>
      </c>
      <c r="AI40" s="75">
        <v>64786.880000000012</v>
      </c>
      <c r="AJ40" s="63">
        <f t="shared" si="10"/>
        <v>1506.6716279069769</v>
      </c>
      <c r="AK40" s="63">
        <f t="shared" si="11"/>
        <v>154</v>
      </c>
      <c r="AL40" s="63">
        <f t="shared" si="12"/>
        <v>237850.03000000009</v>
      </c>
      <c r="AM40" s="63">
        <f t="shared" si="5"/>
        <v>1857.1026984126986</v>
      </c>
      <c r="AN40" s="63">
        <f t="shared" si="6"/>
        <v>1544.4807142857148</v>
      </c>
      <c r="AO40" s="122"/>
      <c r="AP40" s="122"/>
      <c r="AQ40" s="122"/>
    </row>
    <row r="41" spans="1:43" ht="19" customHeight="1" thickBot="1" x14ac:dyDescent="0.4">
      <c r="A41" s="181"/>
      <c r="D41" s="124" t="s">
        <v>554</v>
      </c>
      <c r="E41" s="124" t="str">
        <f t="shared" si="0"/>
        <v>w/ CCS</v>
      </c>
      <c r="F41" s="124" t="s">
        <v>140</v>
      </c>
      <c r="G41" s="124" t="s">
        <v>148</v>
      </c>
      <c r="H41" s="124" t="s">
        <v>140</v>
      </c>
      <c r="I41" s="59" t="s">
        <v>25</v>
      </c>
      <c r="J41" s="59" t="s">
        <v>43</v>
      </c>
      <c r="K41" s="124" t="s">
        <v>27</v>
      </c>
      <c r="L41" s="124" t="s">
        <v>28</v>
      </c>
      <c r="M41" s="59" t="s">
        <v>27</v>
      </c>
      <c r="N41" s="59" t="s">
        <v>44</v>
      </c>
      <c r="O41" s="124" t="s">
        <v>141</v>
      </c>
      <c r="P41" s="124" t="s">
        <v>27</v>
      </c>
      <c r="Q41" s="59" t="s">
        <v>46</v>
      </c>
      <c r="R41" s="59" t="s">
        <v>47</v>
      </c>
      <c r="S41" s="124" t="s">
        <v>29</v>
      </c>
      <c r="T41" s="124" t="s">
        <v>149</v>
      </c>
      <c r="U41" s="59" t="s">
        <v>143</v>
      </c>
      <c r="V41" s="59" t="s">
        <v>56</v>
      </c>
      <c r="W41" s="124" t="s">
        <v>51</v>
      </c>
      <c r="X41" s="124"/>
      <c r="Y41" s="61">
        <f>VLOOKUP(G41,'Savings Per Unit (2019)'!$D$34:$K$118,2,FALSE)</f>
        <v>40</v>
      </c>
      <c r="Z41" s="61">
        <f>VLOOKUP(G41,'Savings Per Unit (2019)'!$D$34:$K$118,3,FALSE)</f>
        <v>54968.260000000009</v>
      </c>
      <c r="AA41" s="61">
        <f t="shared" si="7"/>
        <v>1374.2065000000002</v>
      </c>
      <c r="AB41" s="65">
        <v>37</v>
      </c>
      <c r="AC41" s="65">
        <v>51420.590000000026</v>
      </c>
      <c r="AD41" s="61">
        <f t="shared" si="8"/>
        <v>1389.7456756756765</v>
      </c>
      <c r="AE41" s="65">
        <v>24</v>
      </c>
      <c r="AF41" s="65">
        <v>32369.920000000009</v>
      </c>
      <c r="AG41" s="61">
        <f t="shared" si="9"/>
        <v>1348.7466666666671</v>
      </c>
      <c r="AH41" s="65">
        <v>51</v>
      </c>
      <c r="AI41" s="65">
        <v>70924.450000000041</v>
      </c>
      <c r="AJ41" s="61">
        <f t="shared" si="10"/>
        <v>1390.6754901960792</v>
      </c>
      <c r="AK41" s="61">
        <f t="shared" si="11"/>
        <v>112</v>
      </c>
      <c r="AL41" s="61">
        <f t="shared" si="12"/>
        <v>154714.96000000008</v>
      </c>
      <c r="AM41" s="61">
        <f t="shared" si="5"/>
        <v>1374.2065000000002</v>
      </c>
      <c r="AN41" s="61">
        <f t="shared" si="6"/>
        <v>1381.3835714285722</v>
      </c>
      <c r="AO41" s="122"/>
      <c r="AP41" s="122"/>
      <c r="AQ41" s="122"/>
    </row>
    <row r="42" spans="1:43" ht="19" customHeight="1" thickBot="1" x14ac:dyDescent="0.4">
      <c r="A42" s="181"/>
      <c r="D42" s="125" t="s">
        <v>554</v>
      </c>
      <c r="E42" s="125" t="str">
        <f t="shared" si="0"/>
        <v>w/ CCS</v>
      </c>
      <c r="F42" s="125" t="s">
        <v>140</v>
      </c>
      <c r="G42" s="125" t="s">
        <v>144</v>
      </c>
      <c r="H42" s="125" t="s">
        <v>140</v>
      </c>
      <c r="I42" s="63" t="s">
        <v>25</v>
      </c>
      <c r="J42" s="63" t="s">
        <v>26</v>
      </c>
      <c r="K42" s="125" t="s">
        <v>27</v>
      </c>
      <c r="L42" s="125" t="s">
        <v>28</v>
      </c>
      <c r="M42" s="63" t="s">
        <v>27</v>
      </c>
      <c r="N42" s="63" t="s">
        <v>44</v>
      </c>
      <c r="O42" s="125" t="s">
        <v>141</v>
      </c>
      <c r="P42" s="125" t="s">
        <v>27</v>
      </c>
      <c r="Q42" s="63" t="s">
        <v>46</v>
      </c>
      <c r="R42" s="63" t="s">
        <v>47</v>
      </c>
      <c r="S42" s="125" t="s">
        <v>29</v>
      </c>
      <c r="T42" s="125" t="s">
        <v>150</v>
      </c>
      <c r="U42" s="63" t="s">
        <v>143</v>
      </c>
      <c r="V42" s="63"/>
      <c r="W42" s="125" t="s">
        <v>51</v>
      </c>
      <c r="X42" s="125"/>
      <c r="Y42" s="63"/>
      <c r="Z42" s="63"/>
      <c r="AA42" s="63"/>
      <c r="AB42" s="75">
        <v>0</v>
      </c>
      <c r="AC42" s="75">
        <v>0</v>
      </c>
      <c r="AD42" s="63">
        <f t="shared" si="8"/>
        <v>0</v>
      </c>
      <c r="AE42" s="75">
        <v>0</v>
      </c>
      <c r="AF42" s="75">
        <v>0</v>
      </c>
      <c r="AG42" s="63">
        <f t="shared" si="9"/>
        <v>0</v>
      </c>
      <c r="AH42" s="75">
        <v>0</v>
      </c>
      <c r="AI42" s="75">
        <v>0</v>
      </c>
      <c r="AJ42" s="63">
        <f t="shared" si="10"/>
        <v>0</v>
      </c>
      <c r="AK42" s="63">
        <f t="shared" si="11"/>
        <v>0</v>
      </c>
      <c r="AL42" s="63">
        <f t="shared" si="12"/>
        <v>0</v>
      </c>
      <c r="AM42" s="63">
        <f t="shared" si="5"/>
        <v>0</v>
      </c>
      <c r="AN42" s="63">
        <f t="shared" si="6"/>
        <v>0</v>
      </c>
      <c r="AO42" s="122"/>
      <c r="AP42" s="122"/>
      <c r="AQ42" s="122"/>
    </row>
    <row r="43" spans="1:43" ht="19" customHeight="1" thickBot="1" x14ac:dyDescent="0.4">
      <c r="A43" s="181"/>
      <c r="D43" s="124" t="s">
        <v>554</v>
      </c>
      <c r="E43" s="124" t="str">
        <f t="shared" si="0"/>
        <v>w/ CCS</v>
      </c>
      <c r="F43" s="124" t="s">
        <v>140</v>
      </c>
      <c r="G43" s="124" t="s">
        <v>148</v>
      </c>
      <c r="H43" s="124" t="s">
        <v>140</v>
      </c>
      <c r="I43" s="59" t="s">
        <v>25</v>
      </c>
      <c r="J43" s="59" t="s">
        <v>43</v>
      </c>
      <c r="K43" s="124" t="s">
        <v>27</v>
      </c>
      <c r="L43" s="124" t="s">
        <v>28</v>
      </c>
      <c r="M43" s="59" t="s">
        <v>27</v>
      </c>
      <c r="N43" s="59" t="s">
        <v>44</v>
      </c>
      <c r="O43" s="124" t="s">
        <v>141</v>
      </c>
      <c r="P43" s="124" t="s">
        <v>27</v>
      </c>
      <c r="Q43" s="59" t="s">
        <v>46</v>
      </c>
      <c r="R43" s="59" t="s">
        <v>47</v>
      </c>
      <c r="S43" s="124" t="s">
        <v>29</v>
      </c>
      <c r="T43" s="124" t="s">
        <v>151</v>
      </c>
      <c r="U43" s="59" t="s">
        <v>143</v>
      </c>
      <c r="V43" s="59"/>
      <c r="W43" s="124" t="s">
        <v>51</v>
      </c>
      <c r="X43" s="124"/>
      <c r="Y43" s="61"/>
      <c r="Z43" s="61"/>
      <c r="AA43" s="61"/>
      <c r="AB43" s="65">
        <v>0</v>
      </c>
      <c r="AC43" s="65">
        <v>0</v>
      </c>
      <c r="AD43" s="61">
        <f t="shared" si="8"/>
        <v>0</v>
      </c>
      <c r="AE43" s="65">
        <v>0</v>
      </c>
      <c r="AF43" s="65">
        <v>0</v>
      </c>
      <c r="AG43" s="61">
        <f t="shared" si="9"/>
        <v>0</v>
      </c>
      <c r="AH43" s="65">
        <v>0</v>
      </c>
      <c r="AI43" s="65">
        <v>0</v>
      </c>
      <c r="AJ43" s="61">
        <f t="shared" si="10"/>
        <v>0</v>
      </c>
      <c r="AK43" s="61">
        <f t="shared" si="11"/>
        <v>0</v>
      </c>
      <c r="AL43" s="61">
        <f t="shared" si="12"/>
        <v>0</v>
      </c>
      <c r="AM43" s="61">
        <f t="shared" si="5"/>
        <v>0</v>
      </c>
      <c r="AN43" s="61">
        <f t="shared" si="6"/>
        <v>0</v>
      </c>
      <c r="AO43" s="122"/>
      <c r="AP43" s="122"/>
      <c r="AQ43" s="122"/>
    </row>
    <row r="44" spans="1:43" ht="19" customHeight="1" thickBot="1" x14ac:dyDescent="0.4">
      <c r="A44" s="181"/>
      <c r="D44" s="125" t="s">
        <v>554</v>
      </c>
      <c r="E44" s="125" t="str">
        <f t="shared" si="0"/>
        <v>w/ CCS</v>
      </c>
      <c r="F44" s="125" t="s">
        <v>140</v>
      </c>
      <c r="G44" s="125" t="s">
        <v>146</v>
      </c>
      <c r="H44" s="125" t="s">
        <v>140</v>
      </c>
      <c r="I44" s="63" t="s">
        <v>60</v>
      </c>
      <c r="J44" s="63" t="s">
        <v>26</v>
      </c>
      <c r="K44" s="125" t="s">
        <v>27</v>
      </c>
      <c r="L44" s="125" t="s">
        <v>28</v>
      </c>
      <c r="M44" s="63" t="s">
        <v>27</v>
      </c>
      <c r="N44" s="63" t="s">
        <v>44</v>
      </c>
      <c r="O44" s="125" t="s">
        <v>141</v>
      </c>
      <c r="P44" s="125" t="s">
        <v>27</v>
      </c>
      <c r="Q44" s="63" t="s">
        <v>46</v>
      </c>
      <c r="R44" s="63" t="s">
        <v>47</v>
      </c>
      <c r="S44" s="125" t="s">
        <v>29</v>
      </c>
      <c r="T44" s="125" t="s">
        <v>152</v>
      </c>
      <c r="U44" s="63" t="s">
        <v>143</v>
      </c>
      <c r="V44" s="63"/>
      <c r="W44" s="125" t="s">
        <v>51</v>
      </c>
      <c r="X44" s="125"/>
      <c r="Y44" s="63"/>
      <c r="Z44" s="63"/>
      <c r="AA44" s="63"/>
      <c r="AB44" s="75">
        <v>0</v>
      </c>
      <c r="AC44" s="75">
        <v>0</v>
      </c>
      <c r="AD44" s="63">
        <f t="shared" si="8"/>
        <v>0</v>
      </c>
      <c r="AE44" s="75">
        <v>0</v>
      </c>
      <c r="AF44" s="75">
        <v>0</v>
      </c>
      <c r="AG44" s="63">
        <f t="shared" si="9"/>
        <v>0</v>
      </c>
      <c r="AH44" s="75">
        <v>0</v>
      </c>
      <c r="AI44" s="75">
        <v>0</v>
      </c>
      <c r="AJ44" s="63">
        <f t="shared" si="10"/>
        <v>0</v>
      </c>
      <c r="AK44" s="63">
        <f t="shared" si="11"/>
        <v>0</v>
      </c>
      <c r="AL44" s="63">
        <f t="shared" si="12"/>
        <v>0</v>
      </c>
      <c r="AM44" s="63">
        <f t="shared" si="5"/>
        <v>0</v>
      </c>
      <c r="AN44" s="63">
        <f t="shared" si="6"/>
        <v>0</v>
      </c>
      <c r="AO44" s="122"/>
      <c r="AP44" s="122"/>
      <c r="AQ44" s="122"/>
    </row>
    <row r="45" spans="1:43" ht="19" customHeight="1" thickBot="1" x14ac:dyDescent="0.4">
      <c r="A45" s="181"/>
      <c r="D45" s="124" t="s">
        <v>554</v>
      </c>
      <c r="E45" s="124" t="str">
        <f t="shared" si="0"/>
        <v>w/o CCS</v>
      </c>
      <c r="F45" s="124" t="s">
        <v>24</v>
      </c>
      <c r="G45" s="124" t="s">
        <v>23</v>
      </c>
      <c r="H45" s="124" t="s">
        <v>24</v>
      </c>
      <c r="I45" s="59" t="s">
        <v>25</v>
      </c>
      <c r="J45" s="59" t="s">
        <v>153</v>
      </c>
      <c r="K45" s="124" t="s">
        <v>27</v>
      </c>
      <c r="L45" s="124" t="s">
        <v>28</v>
      </c>
      <c r="M45" s="59" t="s">
        <v>27</v>
      </c>
      <c r="N45" s="59" t="s">
        <v>29</v>
      </c>
      <c r="O45" s="124" t="s">
        <v>27</v>
      </c>
      <c r="P45" s="124" t="s">
        <v>30</v>
      </c>
      <c r="Q45" s="59" t="s">
        <v>29</v>
      </c>
      <c r="R45" s="59" t="s">
        <v>29</v>
      </c>
      <c r="S45" s="124" t="s">
        <v>29</v>
      </c>
      <c r="T45" s="124" t="s">
        <v>154</v>
      </c>
      <c r="U45" s="59" t="s">
        <v>892</v>
      </c>
      <c r="V45" s="59" t="s">
        <v>32</v>
      </c>
      <c r="W45" s="124" t="s">
        <v>24</v>
      </c>
      <c r="X45" s="124" t="s">
        <v>576</v>
      </c>
      <c r="Y45" s="61"/>
      <c r="Z45" s="61"/>
      <c r="AA45" s="61"/>
      <c r="AB45" s="65">
        <v>0</v>
      </c>
      <c r="AC45" s="65">
        <v>0</v>
      </c>
      <c r="AD45" s="61">
        <f t="shared" si="8"/>
        <v>0</v>
      </c>
      <c r="AE45" s="65">
        <v>0</v>
      </c>
      <c r="AF45" s="65">
        <v>0</v>
      </c>
      <c r="AG45" s="61">
        <f t="shared" si="9"/>
        <v>0</v>
      </c>
      <c r="AH45" s="65">
        <v>0</v>
      </c>
      <c r="AI45" s="65">
        <v>0</v>
      </c>
      <c r="AJ45" s="61">
        <f t="shared" si="10"/>
        <v>0</v>
      </c>
      <c r="AK45" s="61">
        <f t="shared" si="11"/>
        <v>0</v>
      </c>
      <c r="AL45" s="61">
        <f t="shared" si="12"/>
        <v>0</v>
      </c>
      <c r="AM45" s="61">
        <f t="shared" si="5"/>
        <v>0</v>
      </c>
      <c r="AN45" s="61">
        <f t="shared" si="6"/>
        <v>0</v>
      </c>
      <c r="AO45" s="122"/>
      <c r="AP45" s="122"/>
      <c r="AQ45" s="122"/>
    </row>
    <row r="46" spans="1:43" ht="19" customHeight="1" thickBot="1" x14ac:dyDescent="0.4">
      <c r="A46" s="181"/>
      <c r="D46" s="125" t="s">
        <v>554</v>
      </c>
      <c r="E46" s="125" t="str">
        <f t="shared" si="0"/>
        <v>w/o CCS</v>
      </c>
      <c r="F46" s="125" t="s">
        <v>24</v>
      </c>
      <c r="G46" s="125" t="s">
        <v>23</v>
      </c>
      <c r="H46" s="125" t="s">
        <v>24</v>
      </c>
      <c r="I46" s="63" t="s">
        <v>25</v>
      </c>
      <c r="J46" s="63" t="s">
        <v>43</v>
      </c>
      <c r="K46" s="125" t="s">
        <v>27</v>
      </c>
      <c r="L46" s="125" t="s">
        <v>28</v>
      </c>
      <c r="M46" s="63" t="s">
        <v>27</v>
      </c>
      <c r="N46" s="63" t="s">
        <v>29</v>
      </c>
      <c r="O46" s="125" t="s">
        <v>27</v>
      </c>
      <c r="P46" s="125" t="s">
        <v>30</v>
      </c>
      <c r="Q46" s="63" t="s">
        <v>29</v>
      </c>
      <c r="R46" s="63" t="s">
        <v>29</v>
      </c>
      <c r="S46" s="125" t="s">
        <v>29</v>
      </c>
      <c r="T46" s="125" t="s">
        <v>155</v>
      </c>
      <c r="U46" s="63" t="s">
        <v>892</v>
      </c>
      <c r="V46" s="63" t="s">
        <v>32</v>
      </c>
      <c r="W46" s="125" t="s">
        <v>24</v>
      </c>
      <c r="X46" s="125" t="s">
        <v>576</v>
      </c>
      <c r="Y46" s="63"/>
      <c r="Z46" s="63"/>
      <c r="AA46" s="63"/>
      <c r="AB46" s="75">
        <v>0</v>
      </c>
      <c r="AC46" s="75">
        <v>0</v>
      </c>
      <c r="AD46" s="63">
        <f t="shared" si="8"/>
        <v>0</v>
      </c>
      <c r="AE46" s="75">
        <v>0</v>
      </c>
      <c r="AF46" s="75">
        <v>0</v>
      </c>
      <c r="AG46" s="63">
        <f t="shared" si="9"/>
        <v>0</v>
      </c>
      <c r="AH46" s="75">
        <v>0</v>
      </c>
      <c r="AI46" s="75">
        <v>0</v>
      </c>
      <c r="AJ46" s="63">
        <f t="shared" si="10"/>
        <v>0</v>
      </c>
      <c r="AK46" s="63">
        <f t="shared" si="11"/>
        <v>0</v>
      </c>
      <c r="AL46" s="63">
        <f t="shared" si="12"/>
        <v>0</v>
      </c>
      <c r="AM46" s="63">
        <f t="shared" si="5"/>
        <v>0</v>
      </c>
      <c r="AN46" s="63">
        <f t="shared" si="6"/>
        <v>0</v>
      </c>
      <c r="AO46" s="122"/>
      <c r="AP46" s="122"/>
      <c r="AQ46" s="122"/>
    </row>
    <row r="47" spans="1:43" ht="19" customHeight="1" thickBot="1" x14ac:dyDescent="0.4">
      <c r="A47" s="181"/>
      <c r="D47" s="124" t="s">
        <v>699</v>
      </c>
      <c r="E47" s="124" t="str">
        <f t="shared" si="0"/>
        <v>w/ CCS</v>
      </c>
      <c r="F47" s="124" t="s">
        <v>157</v>
      </c>
      <c r="G47" s="124" t="s">
        <v>156</v>
      </c>
      <c r="H47" s="124" t="s">
        <v>157</v>
      </c>
      <c r="I47" s="59" t="s">
        <v>25</v>
      </c>
      <c r="J47" s="59" t="s">
        <v>43</v>
      </c>
      <c r="K47" s="124" t="s">
        <v>27</v>
      </c>
      <c r="L47" s="124" t="s">
        <v>28</v>
      </c>
      <c r="M47" s="59" t="s">
        <v>27</v>
      </c>
      <c r="N47" s="59" t="s">
        <v>44</v>
      </c>
      <c r="O47" s="124" t="s">
        <v>158</v>
      </c>
      <c r="P47" s="124" t="s">
        <v>27</v>
      </c>
      <c r="Q47" s="59" t="s">
        <v>46</v>
      </c>
      <c r="R47" s="59" t="s">
        <v>159</v>
      </c>
      <c r="S47" s="124" t="s">
        <v>29</v>
      </c>
      <c r="T47" s="124" t="s">
        <v>160</v>
      </c>
      <c r="U47" s="59" t="s">
        <v>161</v>
      </c>
      <c r="V47" s="59" t="s">
        <v>162</v>
      </c>
      <c r="W47" s="124" t="s">
        <v>163</v>
      </c>
      <c r="X47" s="124"/>
      <c r="Y47" s="61">
        <f>VLOOKUP(G47,'Savings Per Unit (2019)'!$D$34:$K$118,2,FALSE)</f>
        <v>2</v>
      </c>
      <c r="Z47" s="61">
        <f>VLOOKUP(G47,'Savings Per Unit (2019)'!$D$34:$K$118,3,FALSE)</f>
        <v>0</v>
      </c>
      <c r="AA47" s="61">
        <f t="shared" si="7"/>
        <v>0</v>
      </c>
      <c r="AB47" s="65">
        <v>0</v>
      </c>
      <c r="AC47" s="65">
        <v>0</v>
      </c>
      <c r="AD47" s="61">
        <f t="shared" si="8"/>
        <v>0</v>
      </c>
      <c r="AE47" s="65">
        <v>0</v>
      </c>
      <c r="AF47" s="65">
        <v>0</v>
      </c>
      <c r="AG47" s="61">
        <f t="shared" si="9"/>
        <v>0</v>
      </c>
      <c r="AH47" s="65">
        <v>0</v>
      </c>
      <c r="AI47" s="65">
        <v>0</v>
      </c>
      <c r="AJ47" s="61">
        <f t="shared" si="10"/>
        <v>0</v>
      </c>
      <c r="AK47" s="61">
        <f t="shared" si="11"/>
        <v>0</v>
      </c>
      <c r="AL47" s="61">
        <f t="shared" si="12"/>
        <v>0</v>
      </c>
      <c r="AM47" s="61">
        <f t="shared" si="5"/>
        <v>0</v>
      </c>
      <c r="AN47" s="61">
        <f t="shared" si="6"/>
        <v>0</v>
      </c>
      <c r="AO47" s="122"/>
      <c r="AP47" s="122"/>
      <c r="AQ47" s="122"/>
    </row>
    <row r="48" spans="1:43" ht="19" customHeight="1" thickBot="1" x14ac:dyDescent="0.4">
      <c r="A48" s="181"/>
      <c r="D48" s="125" t="s">
        <v>554</v>
      </c>
      <c r="E48" s="125" t="str">
        <f t="shared" si="0"/>
        <v>w/o CCS</v>
      </c>
      <c r="F48" s="125" t="s">
        <v>165</v>
      </c>
      <c r="G48" s="125" t="s">
        <v>164</v>
      </c>
      <c r="H48" s="125" t="s">
        <v>165</v>
      </c>
      <c r="I48" s="63" t="s">
        <v>25</v>
      </c>
      <c r="J48" s="63" t="s">
        <v>54</v>
      </c>
      <c r="K48" s="125" t="s">
        <v>27</v>
      </c>
      <c r="L48" s="125" t="s">
        <v>28</v>
      </c>
      <c r="M48" s="63" t="s">
        <v>27</v>
      </c>
      <c r="N48" s="63" t="s">
        <v>44</v>
      </c>
      <c r="O48" s="125" t="s">
        <v>158</v>
      </c>
      <c r="P48" s="125" t="s">
        <v>27</v>
      </c>
      <c r="Q48" s="63" t="s">
        <v>46</v>
      </c>
      <c r="R48" s="63" t="s">
        <v>47</v>
      </c>
      <c r="S48" s="125" t="s">
        <v>29</v>
      </c>
      <c r="T48" s="125" t="s">
        <v>166</v>
      </c>
      <c r="U48" s="63" t="s">
        <v>161</v>
      </c>
      <c r="V48" s="63" t="s">
        <v>162</v>
      </c>
      <c r="W48" s="125" t="s">
        <v>163</v>
      </c>
      <c r="X48" s="125"/>
      <c r="Y48" s="63">
        <f>VLOOKUP(G48,'Savings Per Unit (2019)'!$D$34:$K$118,2,FALSE)</f>
        <v>14</v>
      </c>
      <c r="Z48" s="63">
        <f>VLOOKUP(G48,'Savings Per Unit (2019)'!$D$34:$K$118,3,FALSE)</f>
        <v>331800.6999999999</v>
      </c>
      <c r="AA48" s="63">
        <f t="shared" si="7"/>
        <v>23700.049999999992</v>
      </c>
      <c r="AB48" s="75">
        <v>0</v>
      </c>
      <c r="AC48" s="75">
        <v>0</v>
      </c>
      <c r="AD48" s="63">
        <f t="shared" si="8"/>
        <v>0</v>
      </c>
      <c r="AE48" s="75">
        <v>0</v>
      </c>
      <c r="AF48" s="75">
        <v>0</v>
      </c>
      <c r="AG48" s="63">
        <f t="shared" si="9"/>
        <v>0</v>
      </c>
      <c r="AH48" s="75">
        <v>0</v>
      </c>
      <c r="AI48" s="75">
        <v>0</v>
      </c>
      <c r="AJ48" s="63">
        <f t="shared" si="10"/>
        <v>0</v>
      </c>
      <c r="AK48" s="63">
        <f t="shared" si="11"/>
        <v>0</v>
      </c>
      <c r="AL48" s="63">
        <f t="shared" si="12"/>
        <v>0</v>
      </c>
      <c r="AM48" s="63">
        <f t="shared" si="5"/>
        <v>23700.049999999992</v>
      </c>
      <c r="AN48" s="63">
        <f t="shared" si="6"/>
        <v>0</v>
      </c>
      <c r="AO48" s="122"/>
      <c r="AP48" s="122"/>
      <c r="AQ48" s="122"/>
    </row>
    <row r="49" spans="1:43" ht="19" customHeight="1" thickBot="1" x14ac:dyDescent="0.4">
      <c r="A49" s="181"/>
      <c r="D49" s="124" t="s">
        <v>554</v>
      </c>
      <c r="E49" s="124" t="str">
        <f t="shared" si="0"/>
        <v>w/ CCS</v>
      </c>
      <c r="F49" s="124" t="s">
        <v>165</v>
      </c>
      <c r="G49" s="124" t="s">
        <v>167</v>
      </c>
      <c r="H49" s="124" t="s">
        <v>165</v>
      </c>
      <c r="I49" s="59" t="s">
        <v>25</v>
      </c>
      <c r="J49" s="59" t="s">
        <v>43</v>
      </c>
      <c r="K49" s="124" t="s">
        <v>27</v>
      </c>
      <c r="L49" s="124" t="s">
        <v>28</v>
      </c>
      <c r="M49" s="59" t="s">
        <v>27</v>
      </c>
      <c r="N49" s="59" t="s">
        <v>44</v>
      </c>
      <c r="O49" s="124" t="s">
        <v>158</v>
      </c>
      <c r="P49" s="124" t="s">
        <v>27</v>
      </c>
      <c r="Q49" s="59" t="s">
        <v>46</v>
      </c>
      <c r="R49" s="59" t="s">
        <v>47</v>
      </c>
      <c r="S49" s="124" t="s">
        <v>29</v>
      </c>
      <c r="T49" s="124" t="s">
        <v>168</v>
      </c>
      <c r="U49" s="59" t="s">
        <v>161</v>
      </c>
      <c r="V49" s="59" t="s">
        <v>162</v>
      </c>
      <c r="W49" s="124" t="s">
        <v>163</v>
      </c>
      <c r="X49" s="124"/>
      <c r="Y49" s="61">
        <f>VLOOKUP(G49,'Savings Per Unit (2019)'!$D$34:$K$118,2,FALSE)</f>
        <v>340</v>
      </c>
      <c r="Z49" s="61">
        <f>VLOOKUP(G49,'Savings Per Unit (2019)'!$D$34:$K$118,3,FALSE)</f>
        <v>1932096.1500000006</v>
      </c>
      <c r="AA49" s="61">
        <f t="shared" si="7"/>
        <v>5682.6357352941195</v>
      </c>
      <c r="AB49" s="65">
        <v>182</v>
      </c>
      <c r="AC49" s="65">
        <v>1135210.4100000001</v>
      </c>
      <c r="AD49" s="61">
        <f t="shared" si="8"/>
        <v>6237.4198351648356</v>
      </c>
      <c r="AE49" s="65">
        <v>163</v>
      </c>
      <c r="AF49" s="65">
        <v>1011339.09</v>
      </c>
      <c r="AG49" s="61">
        <f t="shared" si="9"/>
        <v>6204.534294478527</v>
      </c>
      <c r="AH49" s="65">
        <v>161</v>
      </c>
      <c r="AI49" s="65">
        <v>996967.09999999986</v>
      </c>
      <c r="AJ49" s="61">
        <f t="shared" si="10"/>
        <v>6192.3422360248442</v>
      </c>
      <c r="AK49" s="61">
        <f t="shared" si="11"/>
        <v>506</v>
      </c>
      <c r="AL49" s="61">
        <f t="shared" si="12"/>
        <v>3143516.5999999996</v>
      </c>
      <c r="AM49" s="61">
        <f t="shared" si="5"/>
        <v>5682.6357352941195</v>
      </c>
      <c r="AN49" s="61">
        <f t="shared" si="6"/>
        <v>6212.4833992094864</v>
      </c>
      <c r="AO49" s="122"/>
      <c r="AP49" s="122"/>
      <c r="AQ49" s="122"/>
    </row>
    <row r="50" spans="1:43" ht="19" customHeight="1" thickBot="1" x14ac:dyDescent="0.4">
      <c r="A50" s="181"/>
      <c r="D50" s="125" t="s">
        <v>554</v>
      </c>
      <c r="E50" s="125" t="str">
        <f t="shared" si="0"/>
        <v>w/ CCS</v>
      </c>
      <c r="F50" s="125" t="s">
        <v>165</v>
      </c>
      <c r="G50" s="125" t="s">
        <v>169</v>
      </c>
      <c r="H50" s="125" t="s">
        <v>165</v>
      </c>
      <c r="I50" s="63" t="s">
        <v>25</v>
      </c>
      <c r="J50" s="63" t="s">
        <v>26</v>
      </c>
      <c r="K50" s="125" t="s">
        <v>27</v>
      </c>
      <c r="L50" s="125" t="s">
        <v>28</v>
      </c>
      <c r="M50" s="63" t="s">
        <v>27</v>
      </c>
      <c r="N50" s="63" t="s">
        <v>44</v>
      </c>
      <c r="O50" s="125" t="s">
        <v>158</v>
      </c>
      <c r="P50" s="125" t="s">
        <v>27</v>
      </c>
      <c r="Q50" s="63" t="s">
        <v>46</v>
      </c>
      <c r="R50" s="63" t="s">
        <v>47</v>
      </c>
      <c r="S50" s="125" t="s">
        <v>29</v>
      </c>
      <c r="T50" s="125" t="s">
        <v>170</v>
      </c>
      <c r="U50" s="63" t="s">
        <v>161</v>
      </c>
      <c r="V50" s="63" t="s">
        <v>162</v>
      </c>
      <c r="W50" s="125" t="s">
        <v>163</v>
      </c>
      <c r="X50" s="125"/>
      <c r="Y50" s="63">
        <f>VLOOKUP(G50,'Savings Per Unit (2019)'!$D$34:$K$118,2,FALSE)</f>
        <v>1022</v>
      </c>
      <c r="Z50" s="63">
        <f>VLOOKUP(G50,'Savings Per Unit (2019)'!$D$34:$K$118,3,FALSE)</f>
        <v>6914319.4299999997</v>
      </c>
      <c r="AA50" s="63">
        <f t="shared" si="7"/>
        <v>6765.4788943248532</v>
      </c>
      <c r="AB50" s="75">
        <v>423</v>
      </c>
      <c r="AC50" s="75">
        <v>3078386.1000000061</v>
      </c>
      <c r="AD50" s="63">
        <f t="shared" si="8"/>
        <v>7277.5085106383121</v>
      </c>
      <c r="AE50" s="75">
        <v>402</v>
      </c>
      <c r="AF50" s="75">
        <v>2889677.970000003</v>
      </c>
      <c r="AG50" s="63">
        <f t="shared" si="9"/>
        <v>7188.2536567164252</v>
      </c>
      <c r="AH50" s="75">
        <v>380</v>
      </c>
      <c r="AI50" s="75">
        <v>2740474.6900000037</v>
      </c>
      <c r="AJ50" s="63">
        <f t="shared" si="10"/>
        <v>7211.7755000000097</v>
      </c>
      <c r="AK50" s="63">
        <f t="shared" si="11"/>
        <v>1205</v>
      </c>
      <c r="AL50" s="63">
        <f t="shared" si="12"/>
        <v>8708538.7600000128</v>
      </c>
      <c r="AM50" s="63">
        <f t="shared" si="5"/>
        <v>6765.4788943248532</v>
      </c>
      <c r="AN50" s="63">
        <f t="shared" si="6"/>
        <v>7227.0031203319604</v>
      </c>
      <c r="AO50" s="122"/>
      <c r="AP50" s="122"/>
      <c r="AQ50" s="122"/>
    </row>
    <row r="51" spans="1:43" ht="19" customHeight="1" thickBot="1" x14ac:dyDescent="0.4">
      <c r="A51" s="181"/>
      <c r="D51" s="124" t="s">
        <v>554</v>
      </c>
      <c r="E51" s="124" t="str">
        <f t="shared" si="0"/>
        <v>w/ CCS</v>
      </c>
      <c r="F51" s="124" t="s">
        <v>165</v>
      </c>
      <c r="G51" s="124" t="s">
        <v>169</v>
      </c>
      <c r="H51" s="124" t="s">
        <v>165</v>
      </c>
      <c r="I51" s="59" t="s">
        <v>25</v>
      </c>
      <c r="J51" s="59" t="s">
        <v>26</v>
      </c>
      <c r="K51" s="124" t="s">
        <v>27</v>
      </c>
      <c r="L51" s="124" t="s">
        <v>28</v>
      </c>
      <c r="M51" s="59" t="s">
        <v>27</v>
      </c>
      <c r="N51" s="59" t="s">
        <v>44</v>
      </c>
      <c r="O51" s="124" t="s">
        <v>158</v>
      </c>
      <c r="P51" s="124" t="s">
        <v>27</v>
      </c>
      <c r="Q51" s="59" t="s">
        <v>66</v>
      </c>
      <c r="R51" s="59" t="s">
        <v>47</v>
      </c>
      <c r="S51" s="124" t="s">
        <v>29</v>
      </c>
      <c r="T51" s="124" t="s">
        <v>171</v>
      </c>
      <c r="U51" s="59" t="s">
        <v>161</v>
      </c>
      <c r="V51" s="59"/>
      <c r="W51" s="124" t="s">
        <v>163</v>
      </c>
      <c r="X51" s="124"/>
      <c r="Y51" s="61"/>
      <c r="Z51" s="61"/>
      <c r="AA51" s="61"/>
      <c r="AB51" s="65">
        <v>0</v>
      </c>
      <c r="AC51" s="65">
        <v>0</v>
      </c>
      <c r="AD51" s="61">
        <f t="shared" si="8"/>
        <v>0</v>
      </c>
      <c r="AE51" s="65">
        <v>0</v>
      </c>
      <c r="AF51" s="65">
        <v>0</v>
      </c>
      <c r="AG51" s="61">
        <f t="shared" si="9"/>
        <v>0</v>
      </c>
      <c r="AH51" s="65">
        <v>0</v>
      </c>
      <c r="AI51" s="65">
        <v>0</v>
      </c>
      <c r="AJ51" s="61">
        <f t="shared" si="10"/>
        <v>0</v>
      </c>
      <c r="AK51" s="61">
        <f t="shared" si="11"/>
        <v>0</v>
      </c>
      <c r="AL51" s="61">
        <f t="shared" si="12"/>
        <v>0</v>
      </c>
      <c r="AM51" s="61">
        <f t="shared" si="5"/>
        <v>0</v>
      </c>
      <c r="AN51" s="61">
        <f t="shared" si="6"/>
        <v>0</v>
      </c>
      <c r="AO51" s="122"/>
      <c r="AP51" s="122"/>
      <c r="AQ51" s="122"/>
    </row>
    <row r="52" spans="1:43" ht="19" customHeight="1" thickBot="1" x14ac:dyDescent="0.4">
      <c r="A52" s="181"/>
      <c r="D52" s="125" t="s">
        <v>554</v>
      </c>
      <c r="E52" s="125" t="str">
        <f t="shared" si="0"/>
        <v>w/ CCS</v>
      </c>
      <c r="F52" s="125" t="s">
        <v>165</v>
      </c>
      <c r="G52" s="125" t="s">
        <v>167</v>
      </c>
      <c r="H52" s="125" t="s">
        <v>165</v>
      </c>
      <c r="I52" s="63" t="s">
        <v>25</v>
      </c>
      <c r="J52" s="63" t="s">
        <v>43</v>
      </c>
      <c r="K52" s="125" t="s">
        <v>27</v>
      </c>
      <c r="L52" s="125" t="s">
        <v>28</v>
      </c>
      <c r="M52" s="63" t="s">
        <v>27</v>
      </c>
      <c r="N52" s="63" t="s">
        <v>44</v>
      </c>
      <c r="O52" s="125" t="s">
        <v>158</v>
      </c>
      <c r="P52" s="125" t="s">
        <v>27</v>
      </c>
      <c r="Q52" s="63" t="s">
        <v>66</v>
      </c>
      <c r="R52" s="63" t="s">
        <v>47</v>
      </c>
      <c r="S52" s="125" t="s">
        <v>29</v>
      </c>
      <c r="T52" s="125" t="s">
        <v>172</v>
      </c>
      <c r="U52" s="63" t="s">
        <v>161</v>
      </c>
      <c r="V52" s="63" t="s">
        <v>162</v>
      </c>
      <c r="W52" s="125" t="s">
        <v>163</v>
      </c>
      <c r="X52" s="125"/>
      <c r="Y52" s="63"/>
      <c r="Z52" s="63"/>
      <c r="AA52" s="63"/>
      <c r="AB52" s="75"/>
      <c r="AC52" s="75"/>
      <c r="AD52" s="63"/>
      <c r="AE52" s="75"/>
      <c r="AF52" s="75"/>
      <c r="AG52" s="63"/>
      <c r="AH52" s="75"/>
      <c r="AI52" s="75"/>
      <c r="AJ52" s="63"/>
      <c r="AK52" s="63"/>
      <c r="AL52" s="63"/>
      <c r="AM52" s="63"/>
      <c r="AN52" s="63"/>
      <c r="AO52" s="122"/>
      <c r="AP52" s="122"/>
      <c r="AQ52" s="122"/>
    </row>
    <row r="53" spans="1:43" ht="19" customHeight="1" thickBot="1" x14ac:dyDescent="0.4">
      <c r="A53" s="181"/>
      <c r="D53" s="124" t="s">
        <v>554</v>
      </c>
      <c r="E53" s="124" t="str">
        <f t="shared" si="0"/>
        <v>w/o CCS</v>
      </c>
      <c r="F53" s="124" t="s">
        <v>98</v>
      </c>
      <c r="G53" s="124" t="s">
        <v>173</v>
      </c>
      <c r="H53" s="124" t="s">
        <v>98</v>
      </c>
      <c r="I53" s="59" t="s">
        <v>35</v>
      </c>
      <c r="J53" s="59" t="s">
        <v>43</v>
      </c>
      <c r="K53" s="124" t="s">
        <v>27</v>
      </c>
      <c r="L53" s="124" t="s">
        <v>28</v>
      </c>
      <c r="M53" s="59" t="s">
        <v>27</v>
      </c>
      <c r="N53" s="59" t="s">
        <v>99</v>
      </c>
      <c r="O53" s="124" t="s">
        <v>29</v>
      </c>
      <c r="P53" s="124" t="s">
        <v>27</v>
      </c>
      <c r="Q53" s="59" t="s">
        <v>46</v>
      </c>
      <c r="R53" s="59" t="s">
        <v>29</v>
      </c>
      <c r="S53" s="124" t="s">
        <v>29</v>
      </c>
      <c r="T53" s="124" t="s">
        <v>174</v>
      </c>
      <c r="U53" s="59" t="s">
        <v>175</v>
      </c>
      <c r="V53" s="59" t="s">
        <v>162</v>
      </c>
      <c r="W53" s="124" t="s">
        <v>98</v>
      </c>
      <c r="X53" s="124"/>
      <c r="Y53" s="61">
        <f>VLOOKUP(G53,'Savings Per Unit (2019)'!$D$34:$K$118,2,FALSE)</f>
        <v>916</v>
      </c>
      <c r="Z53" s="61">
        <f>VLOOKUP(G53,'Savings Per Unit (2019)'!$D$34:$K$118,3,FALSE)</f>
        <v>5825749.8899999987</v>
      </c>
      <c r="AA53" s="61">
        <f t="shared" si="7"/>
        <v>6359.9889628820947</v>
      </c>
      <c r="AB53" s="65">
        <v>0</v>
      </c>
      <c r="AC53" s="65">
        <v>0</v>
      </c>
      <c r="AD53" s="61">
        <f t="shared" si="8"/>
        <v>0</v>
      </c>
      <c r="AE53" s="65">
        <v>0</v>
      </c>
      <c r="AF53" s="65">
        <v>0</v>
      </c>
      <c r="AG53" s="61">
        <f t="shared" si="9"/>
        <v>0</v>
      </c>
      <c r="AH53" s="65">
        <v>0</v>
      </c>
      <c r="AI53" s="65">
        <v>0</v>
      </c>
      <c r="AJ53" s="61">
        <f t="shared" si="10"/>
        <v>0</v>
      </c>
      <c r="AK53" s="61">
        <f t="shared" si="11"/>
        <v>0</v>
      </c>
      <c r="AL53" s="61">
        <f t="shared" si="12"/>
        <v>0</v>
      </c>
      <c r="AM53" s="61">
        <f t="shared" ref="AM53:AM62" si="13">IFERROR(Z53/Y53,0)</f>
        <v>6359.9889628820947</v>
      </c>
      <c r="AN53" s="61">
        <f t="shared" ref="AN53:AN58" si="14">IFERROR(SUM(AI53,AF53,AC53)/SUM(AB53+AE53+AH53),0)</f>
        <v>0</v>
      </c>
      <c r="AO53" s="122"/>
      <c r="AP53" s="122"/>
      <c r="AQ53" s="122"/>
    </row>
    <row r="54" spans="1:43" ht="19" customHeight="1" thickBot="1" x14ac:dyDescent="0.4">
      <c r="A54" s="181"/>
      <c r="D54" s="125" t="s">
        <v>554</v>
      </c>
      <c r="E54" s="125" t="str">
        <f t="shared" si="0"/>
        <v>w/o CCS</v>
      </c>
      <c r="F54" s="125" t="s">
        <v>98</v>
      </c>
      <c r="G54" s="125" t="s">
        <v>176</v>
      </c>
      <c r="H54" s="125" t="s">
        <v>98</v>
      </c>
      <c r="I54" s="63" t="s">
        <v>25</v>
      </c>
      <c r="J54" s="63" t="s">
        <v>26</v>
      </c>
      <c r="K54" s="125" t="s">
        <v>27</v>
      </c>
      <c r="L54" s="125" t="s">
        <v>28</v>
      </c>
      <c r="M54" s="63" t="s">
        <v>27</v>
      </c>
      <c r="N54" s="63" t="s">
        <v>99</v>
      </c>
      <c r="O54" s="125" t="s">
        <v>29</v>
      </c>
      <c r="P54" s="125" t="s">
        <v>27</v>
      </c>
      <c r="Q54" s="63" t="s">
        <v>46</v>
      </c>
      <c r="R54" s="63" t="s">
        <v>29</v>
      </c>
      <c r="S54" s="125" t="s">
        <v>29</v>
      </c>
      <c r="T54" s="125" t="s">
        <v>177</v>
      </c>
      <c r="U54" s="63" t="s">
        <v>175</v>
      </c>
      <c r="V54" s="63" t="s">
        <v>162</v>
      </c>
      <c r="W54" s="125" t="s">
        <v>98</v>
      </c>
      <c r="X54" s="125"/>
      <c r="Y54" s="63">
        <f>VLOOKUP(G54,'Savings Per Unit (2019)'!$D$34:$K$118,2,FALSE)</f>
        <v>1446</v>
      </c>
      <c r="Z54" s="63">
        <f>VLOOKUP(G54,'Savings Per Unit (2019)'!$D$34:$K$118,3,FALSE)</f>
        <v>6594916.7200000063</v>
      </c>
      <c r="AA54" s="63">
        <f t="shared" si="7"/>
        <v>4560.79994467497</v>
      </c>
      <c r="AB54" s="75">
        <v>791</v>
      </c>
      <c r="AC54" s="75">
        <v>3110578.0000000033</v>
      </c>
      <c r="AD54" s="63">
        <f t="shared" si="8"/>
        <v>3932.4627054361608</v>
      </c>
      <c r="AE54" s="75">
        <v>617</v>
      </c>
      <c r="AF54" s="75">
        <v>2151559.2099999976</v>
      </c>
      <c r="AG54" s="63">
        <f t="shared" si="9"/>
        <v>3487.129999999996</v>
      </c>
      <c r="AH54" s="75">
        <v>484</v>
      </c>
      <c r="AI54" s="75">
        <v>1187596.2700000009</v>
      </c>
      <c r="AJ54" s="63">
        <f t="shared" si="10"/>
        <v>2453.7113016528947</v>
      </c>
      <c r="AK54" s="63">
        <f t="shared" si="11"/>
        <v>1892</v>
      </c>
      <c r="AL54" s="63">
        <f t="shared" si="12"/>
        <v>6449733.4800000023</v>
      </c>
      <c r="AM54" s="63">
        <f t="shared" si="13"/>
        <v>4560.79994467497</v>
      </c>
      <c r="AN54" s="63">
        <f t="shared" si="14"/>
        <v>3408.9500422832994</v>
      </c>
      <c r="AO54" s="122"/>
      <c r="AP54" s="122"/>
      <c r="AQ54" s="122"/>
    </row>
    <row r="55" spans="1:43" ht="19" customHeight="1" thickBot="1" x14ac:dyDescent="0.4">
      <c r="A55" s="181"/>
      <c r="D55" s="124" t="s">
        <v>554</v>
      </c>
      <c r="E55" s="124" t="str">
        <f t="shared" si="0"/>
        <v>w/o CCS</v>
      </c>
      <c r="F55" s="124" t="s">
        <v>98</v>
      </c>
      <c r="G55" s="124" t="s">
        <v>178</v>
      </c>
      <c r="H55" s="124" t="s">
        <v>98</v>
      </c>
      <c r="I55" s="59" t="s">
        <v>25</v>
      </c>
      <c r="J55" s="59" t="s">
        <v>43</v>
      </c>
      <c r="K55" s="124" t="s">
        <v>27</v>
      </c>
      <c r="L55" s="124" t="s">
        <v>28</v>
      </c>
      <c r="M55" s="59" t="s">
        <v>27</v>
      </c>
      <c r="N55" s="59" t="s">
        <v>99</v>
      </c>
      <c r="O55" s="124" t="s">
        <v>29</v>
      </c>
      <c r="P55" s="124" t="s">
        <v>27</v>
      </c>
      <c r="Q55" s="59" t="s">
        <v>46</v>
      </c>
      <c r="R55" s="59" t="s">
        <v>29</v>
      </c>
      <c r="S55" s="124" t="s">
        <v>29</v>
      </c>
      <c r="T55" s="124" t="s">
        <v>179</v>
      </c>
      <c r="U55" s="59" t="s">
        <v>175</v>
      </c>
      <c r="V55" s="59" t="s">
        <v>162</v>
      </c>
      <c r="W55" s="124" t="s">
        <v>98</v>
      </c>
      <c r="X55" s="124"/>
      <c r="Y55" s="61">
        <f>VLOOKUP(G55,'Savings Per Unit (2019)'!$D$34:$K$118,2,FALSE)</f>
        <v>453</v>
      </c>
      <c r="Z55" s="61">
        <f>VLOOKUP(G55,'Savings Per Unit (2019)'!$D$34:$K$118,3,FALSE)</f>
        <v>2764397.5599999968</v>
      </c>
      <c r="AA55" s="61">
        <f t="shared" si="7"/>
        <v>6102.4228697571671</v>
      </c>
      <c r="AB55" s="65">
        <v>284</v>
      </c>
      <c r="AC55" s="65">
        <v>1741403.9899999991</v>
      </c>
      <c r="AD55" s="61">
        <f t="shared" si="8"/>
        <v>6131.704190140842</v>
      </c>
      <c r="AE55" s="65">
        <v>207</v>
      </c>
      <c r="AF55" s="65">
        <v>1116045.9999999991</v>
      </c>
      <c r="AG55" s="61">
        <f t="shared" si="9"/>
        <v>5391.5265700483051</v>
      </c>
      <c r="AH55" s="65">
        <v>142</v>
      </c>
      <c r="AI55" s="65">
        <v>452899.24999999965</v>
      </c>
      <c r="AJ55" s="61">
        <f t="shared" si="10"/>
        <v>3189.4313380281665</v>
      </c>
      <c r="AK55" s="61">
        <f t="shared" si="11"/>
        <v>633</v>
      </c>
      <c r="AL55" s="61">
        <f t="shared" si="12"/>
        <v>3310349.2399999979</v>
      </c>
      <c r="AM55" s="61">
        <f t="shared" si="13"/>
        <v>6102.4228697571671</v>
      </c>
      <c r="AN55" s="61">
        <f t="shared" si="14"/>
        <v>5229.6196524486531</v>
      </c>
      <c r="AO55" s="122"/>
      <c r="AP55" s="122"/>
      <c r="AQ55" s="122"/>
    </row>
    <row r="56" spans="1:43" ht="19" customHeight="1" thickBot="1" x14ac:dyDescent="0.4">
      <c r="A56" s="181"/>
      <c r="D56" s="125" t="s">
        <v>554</v>
      </c>
      <c r="E56" s="125" t="str">
        <f t="shared" si="0"/>
        <v>w/ CCS</v>
      </c>
      <c r="F56" s="125" t="s">
        <v>181</v>
      </c>
      <c r="G56" s="125" t="s">
        <v>180</v>
      </c>
      <c r="H56" s="125" t="s">
        <v>181</v>
      </c>
      <c r="I56" s="63" t="s">
        <v>25</v>
      </c>
      <c r="J56" s="63" t="s">
        <v>26</v>
      </c>
      <c r="K56" s="125" t="s">
        <v>27</v>
      </c>
      <c r="L56" s="125" t="s">
        <v>28</v>
      </c>
      <c r="M56" s="63" t="s">
        <v>27</v>
      </c>
      <c r="N56" s="63" t="s">
        <v>44</v>
      </c>
      <c r="O56" s="125" t="s">
        <v>141</v>
      </c>
      <c r="P56" s="125" t="s">
        <v>27</v>
      </c>
      <c r="Q56" s="63" t="s">
        <v>46</v>
      </c>
      <c r="R56" s="63" t="s">
        <v>47</v>
      </c>
      <c r="S56" s="125" t="s">
        <v>29</v>
      </c>
      <c r="T56" s="125" t="s">
        <v>182</v>
      </c>
      <c r="U56" s="63" t="s">
        <v>161</v>
      </c>
      <c r="V56" s="63" t="s">
        <v>162</v>
      </c>
      <c r="W56" s="125" t="s">
        <v>163</v>
      </c>
      <c r="X56" s="125"/>
      <c r="Y56" s="63">
        <f>VLOOKUP(G56,'Savings Per Unit (2019)'!$D$34:$K$118,2,FALSE)</f>
        <v>249</v>
      </c>
      <c r="Z56" s="63">
        <f>VLOOKUP(G56,'Savings Per Unit (2019)'!$D$34:$K$118,3,FALSE)</f>
        <v>2248140.5299999993</v>
      </c>
      <c r="AA56" s="63">
        <f t="shared" si="7"/>
        <v>9028.6768273092348</v>
      </c>
      <c r="AB56" s="75">
        <v>257</v>
      </c>
      <c r="AC56" s="75">
        <v>2007623.2099999974</v>
      </c>
      <c r="AD56" s="63">
        <f t="shared" si="8"/>
        <v>7811.7634630350094</v>
      </c>
      <c r="AE56" s="75">
        <v>220</v>
      </c>
      <c r="AF56" s="75">
        <v>1713585.9999999984</v>
      </c>
      <c r="AG56" s="63">
        <f t="shared" si="9"/>
        <v>7789.027272727265</v>
      </c>
      <c r="AH56" s="75">
        <v>257</v>
      </c>
      <c r="AI56" s="75">
        <v>1996387.2999999986</v>
      </c>
      <c r="AJ56" s="63">
        <f t="shared" si="10"/>
        <v>7768.0439688715896</v>
      </c>
      <c r="AK56" s="63">
        <f t="shared" si="11"/>
        <v>734</v>
      </c>
      <c r="AL56" s="63">
        <f t="shared" si="12"/>
        <v>5717596.5099999942</v>
      </c>
      <c r="AM56" s="63">
        <f t="shared" si="13"/>
        <v>9028.6768273092348</v>
      </c>
      <c r="AN56" s="63">
        <f t="shared" si="14"/>
        <v>7789.6410217983575</v>
      </c>
      <c r="AO56" s="122"/>
      <c r="AP56" s="122"/>
      <c r="AQ56" s="122"/>
    </row>
    <row r="57" spans="1:43" ht="19" customHeight="1" thickBot="1" x14ac:dyDescent="0.4">
      <c r="A57" s="181"/>
      <c r="D57" s="124" t="s">
        <v>554</v>
      </c>
      <c r="E57" s="124" t="str">
        <f t="shared" si="0"/>
        <v>w/ CCS</v>
      </c>
      <c r="F57" s="124" t="s">
        <v>181</v>
      </c>
      <c r="G57" s="124" t="s">
        <v>183</v>
      </c>
      <c r="H57" s="124" t="s">
        <v>181</v>
      </c>
      <c r="I57" s="59" t="s">
        <v>25</v>
      </c>
      <c r="J57" s="59" t="s">
        <v>43</v>
      </c>
      <c r="K57" s="124" t="s">
        <v>27</v>
      </c>
      <c r="L57" s="124" t="s">
        <v>28</v>
      </c>
      <c r="M57" s="59" t="s">
        <v>27</v>
      </c>
      <c r="N57" s="59" t="s">
        <v>44</v>
      </c>
      <c r="O57" s="124" t="s">
        <v>141</v>
      </c>
      <c r="P57" s="124" t="s">
        <v>27</v>
      </c>
      <c r="Q57" s="59" t="s">
        <v>46</v>
      </c>
      <c r="R57" s="59" t="s">
        <v>47</v>
      </c>
      <c r="S57" s="124" t="s">
        <v>29</v>
      </c>
      <c r="T57" s="124" t="s">
        <v>184</v>
      </c>
      <c r="U57" s="59" t="s">
        <v>161</v>
      </c>
      <c r="V57" s="59" t="s">
        <v>162</v>
      </c>
      <c r="W57" s="124" t="s">
        <v>163</v>
      </c>
      <c r="X57" s="124" t="s">
        <v>581</v>
      </c>
      <c r="Y57" s="61">
        <f>VLOOKUP(G57,'Savings Per Unit (2019)'!$D$34:$K$118,2,FALSE)</f>
        <v>0</v>
      </c>
      <c r="Z57" s="61">
        <f>VLOOKUP(G57,'Savings Per Unit (2019)'!$D$34:$K$118,3,FALSE)</f>
        <v>0</v>
      </c>
      <c r="AA57" s="61" t="e">
        <f t="shared" si="7"/>
        <v>#DIV/0!</v>
      </c>
      <c r="AB57" s="65">
        <v>50</v>
      </c>
      <c r="AC57" s="65">
        <v>337577.21000000008</v>
      </c>
      <c r="AD57" s="61">
        <f t="shared" si="8"/>
        <v>6751.5442000000012</v>
      </c>
      <c r="AE57" s="65">
        <v>38</v>
      </c>
      <c r="AF57" s="65">
        <v>257498.56000000008</v>
      </c>
      <c r="AG57" s="61">
        <f>IF(AE57=0,0,AF57/AE57)</f>
        <v>6776.2778947368442</v>
      </c>
      <c r="AH57" s="65">
        <v>55</v>
      </c>
      <c r="AI57" s="65">
        <v>370133.56000000006</v>
      </c>
      <c r="AJ57" s="61">
        <f t="shared" si="10"/>
        <v>6729.7010909090923</v>
      </c>
      <c r="AK57" s="61">
        <f t="shared" si="11"/>
        <v>143</v>
      </c>
      <c r="AL57" s="61">
        <f t="shared" si="12"/>
        <v>965209.33000000019</v>
      </c>
      <c r="AM57" s="61">
        <f t="shared" si="13"/>
        <v>0</v>
      </c>
      <c r="AN57" s="61">
        <f t="shared" si="14"/>
        <v>6749.7155944055958</v>
      </c>
      <c r="AO57" s="122"/>
      <c r="AP57" s="122"/>
      <c r="AQ57" s="122"/>
    </row>
    <row r="58" spans="1:43" ht="19" customHeight="1" thickBot="1" x14ac:dyDescent="0.4">
      <c r="A58" s="181"/>
      <c r="D58" s="125" t="s">
        <v>554</v>
      </c>
      <c r="E58" s="125" t="str">
        <f t="shared" si="0"/>
        <v>w/ CCS</v>
      </c>
      <c r="F58" s="125" t="s">
        <v>181</v>
      </c>
      <c r="G58" s="125" t="s">
        <v>180</v>
      </c>
      <c r="H58" s="125" t="s">
        <v>181</v>
      </c>
      <c r="I58" s="63" t="s">
        <v>25</v>
      </c>
      <c r="J58" s="63" t="s">
        <v>26</v>
      </c>
      <c r="K58" s="125" t="s">
        <v>27</v>
      </c>
      <c r="L58" s="125" t="s">
        <v>28</v>
      </c>
      <c r="M58" s="63" t="s">
        <v>27</v>
      </c>
      <c r="N58" s="63" t="s">
        <v>44</v>
      </c>
      <c r="O58" s="125" t="s">
        <v>141</v>
      </c>
      <c r="P58" s="125" t="s">
        <v>27</v>
      </c>
      <c r="Q58" s="63" t="s">
        <v>66</v>
      </c>
      <c r="R58" s="63" t="s">
        <v>47</v>
      </c>
      <c r="S58" s="125" t="s">
        <v>29</v>
      </c>
      <c r="T58" s="125" t="s">
        <v>186</v>
      </c>
      <c r="U58" s="63" t="s">
        <v>161</v>
      </c>
      <c r="V58" s="63"/>
      <c r="W58" s="125" t="s">
        <v>163</v>
      </c>
      <c r="X58" s="125"/>
      <c r="Y58" s="63">
        <f>VLOOKUP(G58,'Savings Per Unit (2019)'!$D$34:$K$118,2,FALSE)</f>
        <v>249</v>
      </c>
      <c r="Z58" s="63">
        <f>VLOOKUP(G58,'Savings Per Unit (2019)'!$D$34:$K$118,3,FALSE)</f>
        <v>2248140.5299999993</v>
      </c>
      <c r="AA58" s="63">
        <f t="shared" si="7"/>
        <v>9028.6768273092348</v>
      </c>
      <c r="AB58" s="75">
        <v>0</v>
      </c>
      <c r="AC58" s="75">
        <v>0</v>
      </c>
      <c r="AD58" s="63">
        <f t="shared" si="8"/>
        <v>0</v>
      </c>
      <c r="AE58" s="75">
        <v>0</v>
      </c>
      <c r="AF58" s="75">
        <v>0</v>
      </c>
      <c r="AG58" s="63">
        <f t="shared" si="9"/>
        <v>0</v>
      </c>
      <c r="AH58" s="75">
        <v>0</v>
      </c>
      <c r="AI58" s="75">
        <v>0</v>
      </c>
      <c r="AJ58" s="63">
        <f t="shared" si="10"/>
        <v>0</v>
      </c>
      <c r="AK58" s="63">
        <f t="shared" si="11"/>
        <v>0</v>
      </c>
      <c r="AL58" s="63">
        <f t="shared" si="12"/>
        <v>0</v>
      </c>
      <c r="AM58" s="63">
        <f t="shared" si="13"/>
        <v>9028.6768273092348</v>
      </c>
      <c r="AN58" s="63">
        <f t="shared" si="14"/>
        <v>0</v>
      </c>
      <c r="AO58" s="122"/>
      <c r="AP58" s="122"/>
      <c r="AQ58" s="122"/>
    </row>
    <row r="59" spans="1:43" ht="19" customHeight="1" thickBot="1" x14ac:dyDescent="0.4">
      <c r="A59" s="181"/>
      <c r="D59" s="124" t="s">
        <v>554</v>
      </c>
      <c r="E59" s="124" t="str">
        <f t="shared" si="0"/>
        <v>w/ CCS</v>
      </c>
      <c r="F59" s="124" t="s">
        <v>181</v>
      </c>
      <c r="G59" s="124" t="s">
        <v>183</v>
      </c>
      <c r="H59" s="124" t="s">
        <v>181</v>
      </c>
      <c r="I59" s="59" t="s">
        <v>25</v>
      </c>
      <c r="J59" s="59" t="s">
        <v>43</v>
      </c>
      <c r="K59" s="124" t="s">
        <v>27</v>
      </c>
      <c r="L59" s="124" t="s">
        <v>28</v>
      </c>
      <c r="M59" s="59" t="s">
        <v>27</v>
      </c>
      <c r="N59" s="59" t="s">
        <v>44</v>
      </c>
      <c r="O59" s="124" t="s">
        <v>141</v>
      </c>
      <c r="P59" s="124" t="s">
        <v>27</v>
      </c>
      <c r="Q59" s="59" t="s">
        <v>46</v>
      </c>
      <c r="R59" s="59" t="s">
        <v>47</v>
      </c>
      <c r="S59" s="124" t="s">
        <v>29</v>
      </c>
      <c r="T59" s="124" t="s">
        <v>187</v>
      </c>
      <c r="U59" s="59" t="s">
        <v>161</v>
      </c>
      <c r="V59" s="59" t="s">
        <v>162</v>
      </c>
      <c r="W59" s="124" t="s">
        <v>163</v>
      </c>
      <c r="X59" s="124" t="s">
        <v>581</v>
      </c>
      <c r="Y59" s="61"/>
      <c r="Z59" s="61"/>
      <c r="AA59" s="61"/>
      <c r="AB59" s="65"/>
      <c r="AC59" s="65"/>
      <c r="AD59" s="61"/>
      <c r="AE59" s="65"/>
      <c r="AF59" s="65"/>
      <c r="AG59" s="61"/>
      <c r="AH59" s="65"/>
      <c r="AI59" s="65"/>
      <c r="AJ59" s="61"/>
      <c r="AK59" s="61">
        <f t="shared" si="11"/>
        <v>0</v>
      </c>
      <c r="AL59" s="61">
        <f t="shared" si="12"/>
        <v>0</v>
      </c>
      <c r="AM59" s="61">
        <f t="shared" si="13"/>
        <v>0</v>
      </c>
      <c r="AN59" s="61">
        <f t="shared" ref="AN59:AN62" si="15">IFERROR(SUM(AI59,AF59,AC59)/SUM(AB59+AE59+AH59),0)</f>
        <v>0</v>
      </c>
      <c r="AO59" s="122"/>
      <c r="AP59" s="122"/>
      <c r="AQ59" s="122"/>
    </row>
    <row r="60" spans="1:43" ht="19.5" customHeight="1" thickBot="1" x14ac:dyDescent="0.4">
      <c r="A60" s="181"/>
      <c r="D60" s="125" t="s">
        <v>554</v>
      </c>
      <c r="E60" s="125" t="str">
        <f t="shared" si="0"/>
        <v>w/o CCS</v>
      </c>
      <c r="F60" s="125" t="s">
        <v>140</v>
      </c>
      <c r="G60" s="125" t="s">
        <v>682</v>
      </c>
      <c r="H60" s="125" t="s">
        <v>181</v>
      </c>
      <c r="I60" s="63" t="s">
        <v>25</v>
      </c>
      <c r="J60" s="63" t="s">
        <v>43</v>
      </c>
      <c r="K60" s="125" t="s">
        <v>27</v>
      </c>
      <c r="L60" s="125" t="s">
        <v>28</v>
      </c>
      <c r="M60" s="63" t="s">
        <v>27</v>
      </c>
      <c r="N60" s="63" t="s">
        <v>44</v>
      </c>
      <c r="O60" s="125" t="s">
        <v>141</v>
      </c>
      <c r="P60" s="125" t="s">
        <v>27</v>
      </c>
      <c r="Q60" s="63" t="s">
        <v>46</v>
      </c>
      <c r="R60" s="63" t="s">
        <v>47</v>
      </c>
      <c r="S60" s="125" t="s">
        <v>29</v>
      </c>
      <c r="T60" s="125" t="s">
        <v>684</v>
      </c>
      <c r="U60" s="63" t="s">
        <v>161</v>
      </c>
      <c r="V60" s="63" t="s">
        <v>162</v>
      </c>
      <c r="W60" s="125" t="s">
        <v>163</v>
      </c>
      <c r="X60" s="125" t="s">
        <v>702</v>
      </c>
      <c r="Y60" s="63" t="s">
        <v>701</v>
      </c>
      <c r="Z60" s="63" t="s">
        <v>701</v>
      </c>
      <c r="AA60" s="63" t="s">
        <v>701</v>
      </c>
      <c r="AB60" s="75">
        <v>1</v>
      </c>
      <c r="AC60" s="75">
        <v>6403.97</v>
      </c>
      <c r="AD60" s="63">
        <f t="shared" ref="AD60:AD62" si="16">IF(AB60=0,0,AC60/AB60)</f>
        <v>6403.97</v>
      </c>
      <c r="AE60" s="75">
        <v>4</v>
      </c>
      <c r="AF60" s="75">
        <v>24270.06</v>
      </c>
      <c r="AG60" s="63">
        <f t="shared" ref="AG60:AG62" si="17">IF(AE60=0,0,AF60/AE60)</f>
        <v>6067.5150000000003</v>
      </c>
      <c r="AH60" s="75">
        <v>2</v>
      </c>
      <c r="AI60" s="75">
        <v>12053.02</v>
      </c>
      <c r="AJ60" s="63">
        <f t="shared" ref="AJ60:AJ61" si="18">IF(AH60=0,0,AI60/AH60)</f>
        <v>6026.51</v>
      </c>
      <c r="AK60" s="63">
        <f t="shared" ref="AK60:AK62" si="19">AB60+AE60+AH60</f>
        <v>7</v>
      </c>
      <c r="AL60" s="63">
        <f t="shared" ref="AL60:AL62" si="20">AC60+AF60+AI60</f>
        <v>42727.05</v>
      </c>
      <c r="AM60" s="63">
        <f t="shared" si="13"/>
        <v>0</v>
      </c>
      <c r="AN60" s="63">
        <f t="shared" si="15"/>
        <v>6103.8642857142859</v>
      </c>
      <c r="AO60" s="122"/>
      <c r="AP60" s="122"/>
      <c r="AQ60" s="122"/>
    </row>
    <row r="61" spans="1:43" ht="19.5" customHeight="1" thickBot="1" x14ac:dyDescent="0.4">
      <c r="A61" s="181"/>
      <c r="D61" s="124" t="s">
        <v>554</v>
      </c>
      <c r="E61" s="124" t="str">
        <f t="shared" si="0"/>
        <v>w/o CCS</v>
      </c>
      <c r="F61" s="124" t="s">
        <v>140</v>
      </c>
      <c r="G61" s="124" t="s">
        <v>683</v>
      </c>
      <c r="H61" s="124" t="s">
        <v>181</v>
      </c>
      <c r="I61" s="59" t="s">
        <v>25</v>
      </c>
      <c r="J61" s="59" t="s">
        <v>26</v>
      </c>
      <c r="K61" s="124" t="s">
        <v>27</v>
      </c>
      <c r="L61" s="124" t="s">
        <v>28</v>
      </c>
      <c r="M61" s="59" t="s">
        <v>27</v>
      </c>
      <c r="N61" s="59" t="s">
        <v>44</v>
      </c>
      <c r="O61" s="124" t="s">
        <v>141</v>
      </c>
      <c r="P61" s="124" t="s">
        <v>27</v>
      </c>
      <c r="Q61" s="59" t="s">
        <v>46</v>
      </c>
      <c r="R61" s="59" t="s">
        <v>47</v>
      </c>
      <c r="S61" s="124" t="s">
        <v>29</v>
      </c>
      <c r="T61" s="124" t="s">
        <v>685</v>
      </c>
      <c r="U61" s="59" t="s">
        <v>161</v>
      </c>
      <c r="V61" s="59" t="s">
        <v>162</v>
      </c>
      <c r="W61" s="124" t="s">
        <v>163</v>
      </c>
      <c r="X61" s="124" t="s">
        <v>702</v>
      </c>
      <c r="Y61" s="61" t="s">
        <v>701</v>
      </c>
      <c r="Z61" s="61" t="s">
        <v>701</v>
      </c>
      <c r="AA61" s="61" t="s">
        <v>701</v>
      </c>
      <c r="AB61" s="65">
        <v>0</v>
      </c>
      <c r="AC61" s="65">
        <v>0</v>
      </c>
      <c r="AD61" s="61">
        <f t="shared" si="16"/>
        <v>0</v>
      </c>
      <c r="AE61" s="65">
        <v>20</v>
      </c>
      <c r="AF61" s="65">
        <v>140728.82000000004</v>
      </c>
      <c r="AG61" s="61">
        <f t="shared" si="17"/>
        <v>7036.4410000000016</v>
      </c>
      <c r="AH61" s="65">
        <v>12</v>
      </c>
      <c r="AI61" s="65">
        <v>83535.13</v>
      </c>
      <c r="AJ61" s="61">
        <f t="shared" si="18"/>
        <v>6961.2608333333337</v>
      </c>
      <c r="AK61" s="61">
        <f t="shared" si="19"/>
        <v>32</v>
      </c>
      <c r="AL61" s="61">
        <f t="shared" si="20"/>
        <v>224263.95000000004</v>
      </c>
      <c r="AM61" s="61">
        <f t="shared" si="13"/>
        <v>0</v>
      </c>
      <c r="AN61" s="61">
        <f t="shared" si="15"/>
        <v>7008.2484375000013</v>
      </c>
      <c r="AO61" s="122"/>
      <c r="AP61" s="122"/>
      <c r="AQ61" s="122"/>
    </row>
    <row r="62" spans="1:43" ht="19.5" customHeight="1" thickBot="1" x14ac:dyDescent="0.4">
      <c r="A62" s="181"/>
      <c r="D62" s="125" t="s">
        <v>699</v>
      </c>
      <c r="E62" s="125" t="str">
        <f t="shared" si="0"/>
        <v>w/ CCS</v>
      </c>
      <c r="F62" s="125" t="s">
        <v>42</v>
      </c>
      <c r="G62" s="125" t="s">
        <v>686</v>
      </c>
      <c r="H62" s="125" t="s">
        <v>42</v>
      </c>
      <c r="I62" s="63" t="s">
        <v>25</v>
      </c>
      <c r="J62" s="63" t="s">
        <v>26</v>
      </c>
      <c r="K62" s="125" t="s">
        <v>27</v>
      </c>
      <c r="L62" s="125" t="s">
        <v>28</v>
      </c>
      <c r="M62" s="63" t="s">
        <v>27</v>
      </c>
      <c r="N62" s="63" t="s">
        <v>44</v>
      </c>
      <c r="O62" s="125" t="s">
        <v>45</v>
      </c>
      <c r="P62" s="125" t="s">
        <v>27</v>
      </c>
      <c r="Q62" s="63" t="s">
        <v>46</v>
      </c>
      <c r="R62" s="63" t="s">
        <v>47</v>
      </c>
      <c r="S62" s="125" t="s">
        <v>29</v>
      </c>
      <c r="T62" s="125" t="s">
        <v>689</v>
      </c>
      <c r="U62" s="63" t="s">
        <v>49</v>
      </c>
      <c r="V62" s="63" t="s">
        <v>50</v>
      </c>
      <c r="W62" s="125" t="s">
        <v>51</v>
      </c>
      <c r="X62" s="125" t="s">
        <v>702</v>
      </c>
      <c r="Y62" s="63" t="s">
        <v>701</v>
      </c>
      <c r="Z62" s="63" t="s">
        <v>701</v>
      </c>
      <c r="AA62" s="63" t="s">
        <v>701</v>
      </c>
      <c r="AB62" s="75">
        <v>0</v>
      </c>
      <c r="AC62" s="75">
        <v>0</v>
      </c>
      <c r="AD62" s="63">
        <f t="shared" si="16"/>
        <v>0</v>
      </c>
      <c r="AE62" s="75">
        <v>0</v>
      </c>
      <c r="AF62" s="75">
        <v>0</v>
      </c>
      <c r="AG62" s="63">
        <f t="shared" si="17"/>
        <v>0</v>
      </c>
      <c r="AH62" s="75">
        <v>2</v>
      </c>
      <c r="AI62" s="75">
        <v>15092.259</v>
      </c>
      <c r="AJ62" s="63">
        <f>IF(AH62=0,0,AI62/AH62)</f>
        <v>7546.1295</v>
      </c>
      <c r="AK62" s="63">
        <f t="shared" si="19"/>
        <v>2</v>
      </c>
      <c r="AL62" s="63">
        <f t="shared" si="20"/>
        <v>15092.259</v>
      </c>
      <c r="AM62" s="63">
        <f t="shared" si="13"/>
        <v>0</v>
      </c>
      <c r="AN62" s="63">
        <f t="shared" si="15"/>
        <v>7546.1295</v>
      </c>
      <c r="AO62" s="122"/>
      <c r="AP62" s="122"/>
      <c r="AQ62" s="122"/>
    </row>
    <row r="63" spans="1:43" x14ac:dyDescent="0.35">
      <c r="A63" s="181"/>
    </row>
    <row r="64" spans="1:43" x14ac:dyDescent="0.35">
      <c r="A64" s="181"/>
      <c r="AB64"/>
      <c r="AC64"/>
      <c r="AD64"/>
      <c r="AE64"/>
      <c r="AF64"/>
      <c r="AG64"/>
      <c r="AH64"/>
      <c r="AI64"/>
    </row>
    <row r="65" spans="1:35" x14ac:dyDescent="0.35">
      <c r="A65" s="181"/>
      <c r="AB65"/>
      <c r="AC65"/>
      <c r="AD65"/>
      <c r="AE65"/>
      <c r="AF65"/>
      <c r="AG65"/>
      <c r="AH65"/>
      <c r="AI65"/>
    </row>
    <row r="66" spans="1:35" x14ac:dyDescent="0.35">
      <c r="A66" s="181"/>
      <c r="AB66"/>
      <c r="AC66"/>
      <c r="AD66"/>
      <c r="AE66"/>
      <c r="AF66"/>
      <c r="AG66"/>
      <c r="AH66"/>
      <c r="AI66"/>
    </row>
    <row r="67" spans="1:35" x14ac:dyDescent="0.35">
      <c r="A67" s="181"/>
      <c r="AB67"/>
      <c r="AC67"/>
      <c r="AD67"/>
      <c r="AE67"/>
      <c r="AF67"/>
      <c r="AG67"/>
      <c r="AH67"/>
      <c r="AI67"/>
    </row>
    <row r="68" spans="1:35" x14ac:dyDescent="0.35">
      <c r="A68" s="181"/>
      <c r="AB68"/>
      <c r="AC68"/>
      <c r="AD68"/>
      <c r="AE68"/>
      <c r="AF68"/>
      <c r="AG68"/>
      <c r="AH68"/>
      <c r="AI68"/>
    </row>
    <row r="69" spans="1:35" x14ac:dyDescent="0.35">
      <c r="A69" s="181"/>
      <c r="AB69"/>
      <c r="AC69"/>
      <c r="AD69"/>
      <c r="AE69"/>
      <c r="AF69"/>
      <c r="AG69"/>
      <c r="AH69"/>
      <c r="AI69"/>
    </row>
    <row r="70" spans="1:35" x14ac:dyDescent="0.35">
      <c r="A70" s="181"/>
    </row>
    <row r="71" spans="1:35" x14ac:dyDescent="0.35">
      <c r="A71" s="181"/>
    </row>
    <row r="72" spans="1:35" x14ac:dyDescent="0.35">
      <c r="A72" s="181"/>
    </row>
    <row r="73" spans="1:35" x14ac:dyDescent="0.35">
      <c r="A73" s="181"/>
    </row>
    <row r="74" spans="1:35" x14ac:dyDescent="0.35">
      <c r="A74" s="181"/>
    </row>
    <row r="75" spans="1:35" x14ac:dyDescent="0.35">
      <c r="A75" s="181"/>
    </row>
    <row r="76" spans="1:35" x14ac:dyDescent="0.35">
      <c r="A76" s="181"/>
    </row>
    <row r="77" spans="1:35" x14ac:dyDescent="0.35">
      <c r="A77" s="181"/>
    </row>
    <row r="78" spans="1:35" x14ac:dyDescent="0.35">
      <c r="A78" s="181"/>
    </row>
    <row r="79" spans="1:35" x14ac:dyDescent="0.35">
      <c r="A79" s="181"/>
    </row>
    <row r="80" spans="1:35" x14ac:dyDescent="0.35">
      <c r="A80" s="181"/>
    </row>
    <row r="81" spans="1:1" x14ac:dyDescent="0.35">
      <c r="A81" s="181"/>
    </row>
    <row r="82" spans="1:1" x14ac:dyDescent="0.35">
      <c r="A82" s="181"/>
    </row>
    <row r="83" spans="1:1" x14ac:dyDescent="0.35">
      <c r="A83" s="181"/>
    </row>
    <row r="84" spans="1:1" x14ac:dyDescent="0.35">
      <c r="A84" s="181"/>
    </row>
    <row r="85" spans="1:1" x14ac:dyDescent="0.35">
      <c r="A85" s="181"/>
    </row>
    <row r="86" spans="1:1" x14ac:dyDescent="0.35">
      <c r="A86" s="181"/>
    </row>
    <row r="87" spans="1:1" x14ac:dyDescent="0.35">
      <c r="A87" s="181"/>
    </row>
    <row r="88" spans="1:1" x14ac:dyDescent="0.35">
      <c r="A88" s="181"/>
    </row>
    <row r="89" spans="1:1" x14ac:dyDescent="0.35">
      <c r="A89" s="181"/>
    </row>
    <row r="90" spans="1:1" x14ac:dyDescent="0.35">
      <c r="A90" s="181"/>
    </row>
    <row r="91" spans="1:1" x14ac:dyDescent="0.35">
      <c r="A91" s="181"/>
    </row>
    <row r="92" spans="1:1" x14ac:dyDescent="0.35">
      <c r="A92" s="181"/>
    </row>
    <row r="93" spans="1:1" x14ac:dyDescent="0.35">
      <c r="A93" s="181"/>
    </row>
    <row r="94" spans="1:1" x14ac:dyDescent="0.35">
      <c r="A94" s="181"/>
    </row>
    <row r="95" spans="1:1" x14ac:dyDescent="0.35">
      <c r="A95" s="181"/>
    </row>
    <row r="96" spans="1:1" x14ac:dyDescent="0.35">
      <c r="A96" s="181"/>
    </row>
    <row r="97" spans="1:1" x14ac:dyDescent="0.35">
      <c r="A97" s="181"/>
    </row>
    <row r="98" spans="1:1" x14ac:dyDescent="0.35">
      <c r="A98" s="181"/>
    </row>
    <row r="99" spans="1:1" x14ac:dyDescent="0.35">
      <c r="A99" s="181"/>
    </row>
    <row r="100" spans="1:1" x14ac:dyDescent="0.35">
      <c r="A100" s="181"/>
    </row>
    <row r="101" spans="1:1" x14ac:dyDescent="0.35">
      <c r="A101" s="181"/>
    </row>
    <row r="102" spans="1:1" x14ac:dyDescent="0.35">
      <c r="A102" s="181"/>
    </row>
    <row r="103" spans="1:1" x14ac:dyDescent="0.35">
      <c r="A103" s="181"/>
    </row>
    <row r="104" spans="1:1" x14ac:dyDescent="0.35">
      <c r="A104" s="181"/>
    </row>
    <row r="105" spans="1:1" x14ac:dyDescent="0.35">
      <c r="A105" s="181"/>
    </row>
    <row r="106" spans="1:1" x14ac:dyDescent="0.35">
      <c r="A106" s="181"/>
    </row>
    <row r="107" spans="1:1" x14ac:dyDescent="0.35">
      <c r="A107" s="181"/>
    </row>
    <row r="108" spans="1:1" x14ac:dyDescent="0.35">
      <c r="A108" s="181"/>
    </row>
    <row r="109" spans="1:1" x14ac:dyDescent="0.35">
      <c r="A109" s="181"/>
    </row>
    <row r="110" spans="1:1" x14ac:dyDescent="0.35">
      <c r="A110" s="181"/>
    </row>
    <row r="111" spans="1:1" x14ac:dyDescent="0.35">
      <c r="A111" s="181"/>
    </row>
    <row r="112" spans="1:1" x14ac:dyDescent="0.35">
      <c r="A112" s="181"/>
    </row>
    <row r="113" spans="1:1" x14ac:dyDescent="0.35">
      <c r="A113" s="181"/>
    </row>
    <row r="114" spans="1:1" x14ac:dyDescent="0.35">
      <c r="A114" s="181"/>
    </row>
    <row r="115" spans="1:1" x14ac:dyDescent="0.35">
      <c r="A115" s="181"/>
    </row>
    <row r="116" spans="1:1" x14ac:dyDescent="0.35">
      <c r="A116" s="181"/>
    </row>
  </sheetData>
  <phoneticPr fontId="3" type="noConversion"/>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46C5E-52EE-44F7-AE29-9465AC66E5B6}">
  <sheetPr filterMode="1">
    <tabColor theme="4"/>
    <pageSetUpPr autoPageBreaks="0"/>
  </sheetPr>
  <dimension ref="A1:AF4796"/>
  <sheetViews>
    <sheetView showGridLines="0" workbookViewId="0"/>
  </sheetViews>
  <sheetFormatPr defaultRowHeight="14.5" x14ac:dyDescent="0.35"/>
  <cols>
    <col min="1" max="1" width="3.1796875" customWidth="1"/>
    <col min="2" max="2" width="5.54296875" style="3" customWidth="1"/>
    <col min="3" max="3" width="3.453125" customWidth="1"/>
    <col min="4" max="4" width="6.453125" customWidth="1"/>
    <col min="5" max="5" width="10.1796875" customWidth="1"/>
    <col min="6" max="6" width="12.54296875" customWidth="1"/>
    <col min="7" max="7" width="17.453125" customWidth="1"/>
    <col min="8" max="8" width="33.81640625" customWidth="1"/>
    <col min="9" max="9" width="40.453125" customWidth="1"/>
    <col min="10" max="10" width="16.1796875" customWidth="1"/>
    <col min="11" max="11" width="16.54296875" customWidth="1"/>
    <col min="12" max="12" width="17.1796875" customWidth="1"/>
    <col min="13" max="13" width="16.54296875" customWidth="1"/>
    <col min="14" max="14" width="17.81640625" customWidth="1"/>
    <col min="15" max="15" width="17.1796875" customWidth="1"/>
    <col min="16" max="16" width="9.453125" customWidth="1"/>
    <col min="17" max="17" width="25.81640625" customWidth="1"/>
    <col min="18" max="18" width="26.54296875" customWidth="1"/>
    <col min="19" max="19" width="20.81640625" customWidth="1"/>
    <col min="20" max="20" width="16.1796875" customWidth="1"/>
    <col min="21" max="21" width="13.81640625" customWidth="1"/>
    <col min="22" max="22" width="14.1796875" customWidth="1"/>
    <col min="23" max="23" width="13.453125" customWidth="1"/>
    <col min="24" max="24" width="13" customWidth="1"/>
    <col min="25" max="25" width="14.81640625" customWidth="1"/>
    <col min="26" max="26" width="14.54296875" customWidth="1"/>
    <col min="27" max="27" width="19.453125" customWidth="1"/>
    <col min="28" max="28" width="18.1796875" customWidth="1"/>
    <col min="29" max="29" width="20.1796875" customWidth="1"/>
    <col min="30" max="30" width="21.453125" customWidth="1"/>
    <col min="31" max="31" width="138.1796875" bestFit="1" customWidth="1"/>
  </cols>
  <sheetData>
    <row r="1" spans="1:32" ht="26" x14ac:dyDescent="0.65">
      <c r="A1" s="151"/>
      <c r="B1" s="189"/>
      <c r="C1" s="150" t="s">
        <v>696</v>
      </c>
      <c r="D1" s="109"/>
      <c r="E1" s="109"/>
      <c r="F1" s="109"/>
      <c r="J1" s="2"/>
      <c r="K1" s="2"/>
      <c r="L1" s="2"/>
      <c r="M1" s="2"/>
      <c r="N1" s="81"/>
      <c r="O1" s="2"/>
      <c r="P1" s="2"/>
      <c r="Q1" s="2"/>
      <c r="R1" s="81"/>
      <c r="S1" s="82"/>
      <c r="T1" s="82"/>
      <c r="U1" s="82"/>
      <c r="V1" s="82"/>
      <c r="Z1" s="81"/>
      <c r="AC1" s="81"/>
      <c r="AD1" s="81"/>
    </row>
    <row r="2" spans="1:32" ht="16.5" x14ac:dyDescent="0.45">
      <c r="A2" s="151"/>
      <c r="B2" s="189"/>
      <c r="C2" s="191" t="s">
        <v>895</v>
      </c>
      <c r="J2" s="2"/>
      <c r="K2" s="2"/>
      <c r="L2" s="2"/>
      <c r="M2" s="2"/>
      <c r="N2" s="2"/>
      <c r="O2" s="2"/>
      <c r="P2" s="2"/>
      <c r="Q2" s="2"/>
      <c r="R2" s="81"/>
      <c r="S2" s="82"/>
      <c r="T2" s="82"/>
      <c r="U2" s="82"/>
      <c r="V2" s="82"/>
      <c r="Z2" s="81"/>
      <c r="AC2" s="81"/>
      <c r="AD2" s="81"/>
    </row>
    <row r="3" spans="1:32" ht="16.5" x14ac:dyDescent="0.45">
      <c r="A3" s="151"/>
      <c r="B3" s="189"/>
      <c r="C3" s="108" t="s">
        <v>660</v>
      </c>
      <c r="J3" s="2"/>
      <c r="K3" s="2"/>
      <c r="L3" s="2"/>
      <c r="M3" s="2"/>
      <c r="N3" s="2"/>
      <c r="O3" s="2"/>
      <c r="P3" s="2"/>
      <c r="Q3" s="2"/>
      <c r="R3" s="81"/>
      <c r="S3" s="82"/>
      <c r="T3" s="82"/>
      <c r="U3" s="82"/>
      <c r="V3" s="82"/>
      <c r="Z3" s="81"/>
      <c r="AC3" s="81"/>
      <c r="AD3" s="81"/>
    </row>
    <row r="4" spans="1:32" ht="16.5" x14ac:dyDescent="0.45">
      <c r="A4" s="151"/>
      <c r="B4" s="189"/>
      <c r="C4" s="107"/>
      <c r="J4" s="2"/>
      <c r="K4" s="2"/>
      <c r="L4" s="2"/>
      <c r="M4" s="2"/>
      <c r="N4" s="2"/>
      <c r="O4" s="2"/>
      <c r="P4" s="2"/>
      <c r="Q4" s="2"/>
      <c r="R4" s="81"/>
      <c r="S4" s="82"/>
      <c r="T4" s="82"/>
      <c r="U4" s="82"/>
      <c r="V4" s="82"/>
      <c r="Z4" s="81"/>
      <c r="AC4" s="81"/>
      <c r="AD4" s="81"/>
    </row>
    <row r="5" spans="1:32" ht="16.5" x14ac:dyDescent="0.45">
      <c r="A5" s="151"/>
      <c r="B5" s="189"/>
      <c r="D5" s="106" t="s">
        <v>659</v>
      </c>
      <c r="J5" s="2"/>
      <c r="K5" s="2"/>
      <c r="L5" s="2"/>
      <c r="M5" s="2"/>
      <c r="N5" s="2"/>
      <c r="O5" s="2"/>
      <c r="P5" s="2"/>
      <c r="Q5" s="2"/>
      <c r="R5" s="81"/>
      <c r="S5" s="82"/>
      <c r="T5" s="82"/>
      <c r="U5" s="82"/>
      <c r="V5" s="82"/>
      <c r="Z5" s="81"/>
      <c r="AC5" s="81"/>
      <c r="AD5" s="81"/>
    </row>
    <row r="6" spans="1:32" ht="65.25" customHeight="1" thickBot="1" x14ac:dyDescent="0.5">
      <c r="A6" s="151"/>
      <c r="B6" s="189"/>
      <c r="C6" s="83"/>
      <c r="D6" s="105" t="s">
        <v>217</v>
      </c>
      <c r="E6" s="104" t="s">
        <v>218</v>
      </c>
      <c r="F6" s="104" t="s">
        <v>219</v>
      </c>
      <c r="G6" s="104" t="s">
        <v>6</v>
      </c>
      <c r="H6" s="104" t="s">
        <v>220</v>
      </c>
      <c r="I6" s="104" t="s">
        <v>221</v>
      </c>
      <c r="J6" s="104" t="s">
        <v>658</v>
      </c>
      <c r="K6" s="104" t="s">
        <v>222</v>
      </c>
      <c r="L6" s="104" t="s">
        <v>223</v>
      </c>
      <c r="M6" s="104" t="s">
        <v>224</v>
      </c>
      <c r="N6" s="104" t="s">
        <v>657</v>
      </c>
      <c r="O6" s="104" t="s">
        <v>225</v>
      </c>
      <c r="P6" s="104" t="s">
        <v>226</v>
      </c>
      <c r="Q6" s="104" t="s">
        <v>227</v>
      </c>
      <c r="R6" s="104" t="s">
        <v>228</v>
      </c>
      <c r="S6" s="104" t="s">
        <v>656</v>
      </c>
      <c r="T6" s="104" t="s">
        <v>229</v>
      </c>
      <c r="U6" s="104" t="s">
        <v>230</v>
      </c>
      <c r="V6" s="104" t="s">
        <v>231</v>
      </c>
      <c r="W6" s="104" t="s">
        <v>232</v>
      </c>
      <c r="X6" s="104" t="s">
        <v>233</v>
      </c>
      <c r="Y6" s="104" t="s">
        <v>234</v>
      </c>
      <c r="Z6" s="104" t="s">
        <v>235</v>
      </c>
      <c r="AA6" s="104" t="s">
        <v>236</v>
      </c>
      <c r="AB6" s="104" t="s">
        <v>237</v>
      </c>
      <c r="AC6" s="104" t="s">
        <v>238</v>
      </c>
      <c r="AD6" s="104" t="s">
        <v>239</v>
      </c>
      <c r="AE6" s="104" t="s">
        <v>240</v>
      </c>
      <c r="AF6" s="104" t="s">
        <v>241</v>
      </c>
    </row>
    <row r="7" spans="1:32" ht="16.5" hidden="1" x14ac:dyDescent="0.45">
      <c r="A7" s="151"/>
      <c r="B7" s="189"/>
      <c r="C7" s="83"/>
      <c r="D7" s="101">
        <v>2010</v>
      </c>
      <c r="E7" s="100">
        <v>1</v>
      </c>
      <c r="F7" s="100" t="s">
        <v>242</v>
      </c>
      <c r="G7" s="100" t="s">
        <v>243</v>
      </c>
      <c r="H7" s="100" t="s">
        <v>244</v>
      </c>
      <c r="I7" s="100" t="s">
        <v>245</v>
      </c>
      <c r="J7" s="99"/>
      <c r="K7" s="99"/>
      <c r="L7" s="99"/>
      <c r="M7" s="99"/>
      <c r="N7" s="99"/>
      <c r="O7" s="99"/>
      <c r="P7" s="99">
        <v>0</v>
      </c>
      <c r="Q7" s="99">
        <v>0</v>
      </c>
      <c r="R7" s="99">
        <v>0</v>
      </c>
      <c r="S7" s="95"/>
      <c r="T7" s="95"/>
      <c r="U7" s="98"/>
      <c r="V7" s="98"/>
      <c r="W7" s="98">
        <v>7.6227769483488972E-4</v>
      </c>
      <c r="X7" s="98">
        <f>'RCP Data-Measures Tab'!$Q7*'RCP Data-Measures Tab'!$W7/1000</f>
        <v>0</v>
      </c>
      <c r="Y7" s="97">
        <v>1.3799307496006364E-5</v>
      </c>
      <c r="Z7" s="93">
        <f>'RCP Data-Measures Tab'!$Q7*'RCP Data-Measures Tab'!$Y7/1000</f>
        <v>0</v>
      </c>
      <c r="AA7" s="96"/>
      <c r="AB7" s="95"/>
      <c r="AC7" s="94"/>
      <c r="AD7" s="94"/>
      <c r="AE7" s="93" t="str">
        <f>'RCP Data-Measures Tab'!$D7&amp;'RCP Data-Measures Tab'!$F7&amp;'RCP Data-Measures Tab'!$G7&amp;'RCP Data-Measures Tab'!$H7&amp;'RCP Data-Measures Tab'!$I7</f>
        <v>2010CommercialHVACHVAC System ImprovementsReciprocating Chiller Improvements</v>
      </c>
      <c r="AF7" s="93" t="s">
        <v>246</v>
      </c>
    </row>
    <row r="8" spans="1:32" ht="16.5" hidden="1" x14ac:dyDescent="0.45">
      <c r="A8" s="151"/>
      <c r="B8" s="189"/>
      <c r="C8" s="83"/>
      <c r="D8" s="92">
        <v>2010</v>
      </c>
      <c r="E8" s="91">
        <v>2</v>
      </c>
      <c r="F8" s="91" t="s">
        <v>242</v>
      </c>
      <c r="G8" s="91" t="s">
        <v>243</v>
      </c>
      <c r="H8" s="91" t="s">
        <v>244</v>
      </c>
      <c r="I8" s="91" t="s">
        <v>247</v>
      </c>
      <c r="J8" s="90"/>
      <c r="K8" s="90"/>
      <c r="L8" s="90"/>
      <c r="M8" s="90"/>
      <c r="N8" s="90"/>
      <c r="O8" s="90"/>
      <c r="P8" s="90">
        <v>0</v>
      </c>
      <c r="Q8" s="90">
        <v>9446522.7480000015</v>
      </c>
      <c r="R8" s="90">
        <v>1.0783701728214508</v>
      </c>
      <c r="S8" s="86"/>
      <c r="T8" s="86"/>
      <c r="U8" s="89"/>
      <c r="V8" s="89"/>
      <c r="W8" s="89">
        <v>7.6227769483488972E-4</v>
      </c>
      <c r="X8" s="89">
        <f>'RCP Data-Measures Tab'!$Q8*'RCP Data-Measures Tab'!$W8/1000</f>
        <v>7.2008735845507887</v>
      </c>
      <c r="Y8" s="88">
        <v>1.3799307496006364E-5</v>
      </c>
      <c r="Z8" s="84">
        <f>'RCP Data-Measures Tab'!$Q8*'RCP Data-Measures Tab'!$Y8/1000</f>
        <v>0.13035547216767104</v>
      </c>
      <c r="AA8" s="87"/>
      <c r="AB8" s="86"/>
      <c r="AC8" s="85"/>
      <c r="AD8" s="85"/>
      <c r="AE8" s="84" t="str">
        <f>'RCP Data-Measures Tab'!$D8&amp;'RCP Data-Measures Tab'!$F8&amp;'RCP Data-Measures Tab'!$G8&amp;'RCP Data-Measures Tab'!$H8&amp;'RCP Data-Measures Tab'!$I8</f>
        <v>2010CommercialHVACHVAC System ImprovementsRooftop Units</v>
      </c>
      <c r="AF8" s="84" t="s">
        <v>246</v>
      </c>
    </row>
    <row r="9" spans="1:32" ht="16.5" hidden="1" x14ac:dyDescent="0.45">
      <c r="A9" s="151"/>
      <c r="B9" s="189"/>
      <c r="C9" s="83"/>
      <c r="D9" s="101">
        <v>2010</v>
      </c>
      <c r="E9" s="100">
        <v>3</v>
      </c>
      <c r="F9" s="100" t="s">
        <v>242</v>
      </c>
      <c r="G9" s="100" t="s">
        <v>243</v>
      </c>
      <c r="H9" s="100" t="s">
        <v>244</v>
      </c>
      <c r="I9" s="100" t="s">
        <v>248</v>
      </c>
      <c r="J9" s="99"/>
      <c r="K9" s="99"/>
      <c r="L9" s="99"/>
      <c r="M9" s="99"/>
      <c r="N9" s="99"/>
      <c r="O9" s="99"/>
      <c r="P9" s="99">
        <v>0</v>
      </c>
      <c r="Q9" s="99">
        <v>0</v>
      </c>
      <c r="R9" s="99">
        <v>0</v>
      </c>
      <c r="S9" s="95"/>
      <c r="T9" s="95"/>
      <c r="U9" s="98"/>
      <c r="V9" s="98"/>
      <c r="W9" s="98">
        <v>7.6227769483488972E-4</v>
      </c>
      <c r="X9" s="98">
        <f>'RCP Data-Measures Tab'!$Q9*'RCP Data-Measures Tab'!$W9/1000</f>
        <v>0</v>
      </c>
      <c r="Y9" s="97">
        <v>1.3799307496006364E-5</v>
      </c>
      <c r="Z9" s="93">
        <f>'RCP Data-Measures Tab'!$Q9*'RCP Data-Measures Tab'!$Y9/1000</f>
        <v>0</v>
      </c>
      <c r="AA9" s="96"/>
      <c r="AB9" s="95"/>
      <c r="AC9" s="94"/>
      <c r="AD9" s="94"/>
      <c r="AE9" s="93" t="str">
        <f>'RCP Data-Measures Tab'!$D9&amp;'RCP Data-Measures Tab'!$F9&amp;'RCP Data-Measures Tab'!$G9&amp;'RCP Data-Measures Tab'!$H9&amp;'RCP Data-Measures Tab'!$I9</f>
        <v>2010CommercialHVACHVAC System ImprovementsRotary Screw Chiller Improvements</v>
      </c>
      <c r="AF9" s="93" t="s">
        <v>246</v>
      </c>
    </row>
    <row r="10" spans="1:32" ht="16.5" hidden="1" x14ac:dyDescent="0.45">
      <c r="A10" s="151"/>
      <c r="B10" s="189"/>
      <c r="C10" s="83"/>
      <c r="D10" s="92">
        <v>2010</v>
      </c>
      <c r="E10" s="91">
        <v>4</v>
      </c>
      <c r="F10" s="91" t="s">
        <v>242</v>
      </c>
      <c r="G10" s="91" t="s">
        <v>243</v>
      </c>
      <c r="H10" s="91" t="s">
        <v>244</v>
      </c>
      <c r="I10" s="91" t="s">
        <v>249</v>
      </c>
      <c r="J10" s="90"/>
      <c r="K10" s="90"/>
      <c r="L10" s="90"/>
      <c r="M10" s="90"/>
      <c r="N10" s="90"/>
      <c r="O10" s="90"/>
      <c r="P10" s="90">
        <v>0</v>
      </c>
      <c r="Q10" s="90">
        <v>0</v>
      </c>
      <c r="R10" s="90">
        <v>0</v>
      </c>
      <c r="S10" s="86"/>
      <c r="T10" s="86"/>
      <c r="U10" s="89"/>
      <c r="V10" s="89"/>
      <c r="W10" s="89">
        <v>7.6227769483488972E-4</v>
      </c>
      <c r="X10" s="89">
        <f>'RCP Data-Measures Tab'!$Q10*'RCP Data-Measures Tab'!$W10/1000</f>
        <v>0</v>
      </c>
      <c r="Y10" s="88">
        <v>1.3799307496006364E-5</v>
      </c>
      <c r="Z10" s="84">
        <f>'RCP Data-Measures Tab'!$Q10*'RCP Data-Measures Tab'!$Y10/1000</f>
        <v>0</v>
      </c>
      <c r="AA10" s="87"/>
      <c r="AB10" s="86"/>
      <c r="AC10" s="85"/>
      <c r="AD10" s="85"/>
      <c r="AE10" s="84" t="str">
        <f>'RCP Data-Measures Tab'!$D10&amp;'RCP Data-Measures Tab'!$F10&amp;'RCP Data-Measures Tab'!$G10&amp;'RCP Data-Measures Tab'!$H10&amp;'RCP Data-Measures Tab'!$I10</f>
        <v>2010CommercialHVACHVAC System ImprovementsScroll Chiller Improvements</v>
      </c>
      <c r="AF10" s="84" t="s">
        <v>246</v>
      </c>
    </row>
    <row r="11" spans="1:32" ht="16.5" hidden="1" x14ac:dyDescent="0.45">
      <c r="A11" s="151"/>
      <c r="B11" s="189"/>
      <c r="C11" s="83"/>
      <c r="D11" s="101">
        <v>2010</v>
      </c>
      <c r="E11" s="100">
        <v>5</v>
      </c>
      <c r="F11" s="100" t="s">
        <v>242</v>
      </c>
      <c r="G11" s="100" t="s">
        <v>243</v>
      </c>
      <c r="H11" s="100" t="s">
        <v>244</v>
      </c>
      <c r="I11" s="100" t="s">
        <v>250</v>
      </c>
      <c r="J11" s="99"/>
      <c r="K11" s="99"/>
      <c r="L11" s="99"/>
      <c r="M11" s="99"/>
      <c r="N11" s="99"/>
      <c r="O11" s="99"/>
      <c r="P11" s="99">
        <v>0</v>
      </c>
      <c r="Q11" s="99">
        <v>0</v>
      </c>
      <c r="R11" s="99">
        <v>0</v>
      </c>
      <c r="S11" s="95"/>
      <c r="T11" s="95"/>
      <c r="U11" s="98"/>
      <c r="V11" s="98"/>
      <c r="W11" s="98">
        <v>7.6227769483488972E-4</v>
      </c>
      <c r="X11" s="98">
        <f>'RCP Data-Measures Tab'!$Q11*'RCP Data-Measures Tab'!$W11/1000</f>
        <v>0</v>
      </c>
      <c r="Y11" s="97">
        <v>1.3799307496006364E-5</v>
      </c>
      <c r="Z11" s="93">
        <f>'RCP Data-Measures Tab'!$Q11*'RCP Data-Measures Tab'!$Y11/1000</f>
        <v>0</v>
      </c>
      <c r="AA11" s="96"/>
      <c r="AB11" s="95"/>
      <c r="AC11" s="94"/>
      <c r="AD11" s="94"/>
      <c r="AE11" s="93" t="str">
        <f>'RCP Data-Measures Tab'!$D11&amp;'RCP Data-Measures Tab'!$F11&amp;'RCP Data-Measures Tab'!$G11&amp;'RCP Data-Measures Tab'!$H11&amp;'RCP Data-Measures Tab'!$I11</f>
        <v>2010CommercialHVACHVAC System ImprovementsStorage Tank Insulation Improvements</v>
      </c>
      <c r="AF11" s="93" t="s">
        <v>246</v>
      </c>
    </row>
    <row r="12" spans="1:32" ht="16.5" hidden="1" x14ac:dyDescent="0.45">
      <c r="A12" s="151"/>
      <c r="B12" s="189"/>
      <c r="C12" s="83"/>
      <c r="D12" s="92">
        <v>2010</v>
      </c>
      <c r="E12" s="91">
        <v>6</v>
      </c>
      <c r="F12" s="91" t="s">
        <v>242</v>
      </c>
      <c r="G12" s="91" t="s">
        <v>243</v>
      </c>
      <c r="H12" s="91" t="s">
        <v>244</v>
      </c>
      <c r="I12" s="91" t="s">
        <v>251</v>
      </c>
      <c r="J12" s="90"/>
      <c r="K12" s="90"/>
      <c r="L12" s="90"/>
      <c r="M12" s="90"/>
      <c r="N12" s="90"/>
      <c r="O12" s="90"/>
      <c r="P12" s="90">
        <v>0</v>
      </c>
      <c r="Q12" s="90">
        <v>0</v>
      </c>
      <c r="R12" s="90">
        <v>0</v>
      </c>
      <c r="S12" s="86"/>
      <c r="T12" s="86"/>
      <c r="U12" s="89"/>
      <c r="V12" s="89"/>
      <c r="W12" s="89">
        <v>7.6227769483488972E-4</v>
      </c>
      <c r="X12" s="89">
        <f>'RCP Data-Measures Tab'!$Q12*'RCP Data-Measures Tab'!$W12/1000</f>
        <v>0</v>
      </c>
      <c r="Y12" s="88">
        <v>1.3799307496006364E-5</v>
      </c>
      <c r="Z12" s="84">
        <f>'RCP Data-Measures Tab'!$Q12*'RCP Data-Measures Tab'!$Y12/1000</f>
        <v>0</v>
      </c>
      <c r="AA12" s="87"/>
      <c r="AB12" s="86"/>
      <c r="AC12" s="85"/>
      <c r="AD12" s="85"/>
      <c r="AE12" s="84" t="str">
        <f>'RCP Data-Measures Tab'!$D12&amp;'RCP Data-Measures Tab'!$F12&amp;'RCP Data-Measures Tab'!$G12&amp;'RCP Data-Measures Tab'!$H12&amp;'RCP Data-Measures Tab'!$I12</f>
        <v>2010CommercialHVACHVAC System ImprovementsVariable Refrigerant Flow System Improvements</v>
      </c>
      <c r="AF12" s="84" t="s">
        <v>246</v>
      </c>
    </row>
    <row r="13" spans="1:32" ht="16.5" hidden="1" x14ac:dyDescent="0.45">
      <c r="A13" s="151"/>
      <c r="B13" s="189"/>
      <c r="C13" s="83"/>
      <c r="D13" s="101">
        <v>2010</v>
      </c>
      <c r="E13" s="100">
        <v>7</v>
      </c>
      <c r="F13" s="100" t="s">
        <v>242</v>
      </c>
      <c r="G13" s="100" t="s">
        <v>243</v>
      </c>
      <c r="H13" s="100" t="s">
        <v>244</v>
      </c>
      <c r="I13" s="100" t="s">
        <v>252</v>
      </c>
      <c r="J13" s="99"/>
      <c r="K13" s="99"/>
      <c r="L13" s="99"/>
      <c r="M13" s="99"/>
      <c r="N13" s="99"/>
      <c r="O13" s="99"/>
      <c r="P13" s="99">
        <v>0</v>
      </c>
      <c r="Q13" s="99">
        <v>298892.30800000002</v>
      </c>
      <c r="R13" s="99">
        <v>3.4120127558708198E-2</v>
      </c>
      <c r="S13" s="95"/>
      <c r="T13" s="95"/>
      <c r="U13" s="98"/>
      <c r="V13" s="98"/>
      <c r="W13" s="98">
        <v>1.8838691068464295E-4</v>
      </c>
      <c r="X13" s="98">
        <f>'RCP Data-Measures Tab'!$Q13*'RCP Data-Measures Tab'!$W13/1000</f>
        <v>5.6307398531522793E-2</v>
      </c>
      <c r="Y13" s="97">
        <v>1.6045613482598104E-4</v>
      </c>
      <c r="Z13" s="93">
        <f>'RCP Data-Measures Tab'!$Q13*'RCP Data-Measures Tab'!$Y13/1000</f>
        <v>4.7959104470896657E-2</v>
      </c>
      <c r="AA13" s="96"/>
      <c r="AB13" s="95"/>
      <c r="AC13" s="94"/>
      <c r="AD13" s="94"/>
      <c r="AE13" s="93" t="str">
        <f>'RCP Data-Measures Tab'!$D13&amp;'RCP Data-Measures Tab'!$F13&amp;'RCP Data-Measures Tab'!$G13&amp;'RCP Data-Measures Tab'!$H13&amp;'RCP Data-Measures Tab'!$I13</f>
        <v>2010CommercialHVACHVAC System ImprovementsVentilation System Improvements</v>
      </c>
      <c r="AF13" s="93" t="s">
        <v>246</v>
      </c>
    </row>
    <row r="14" spans="1:32" ht="16.5" hidden="1" x14ac:dyDescent="0.45">
      <c r="A14" s="151"/>
      <c r="B14" s="189"/>
      <c r="C14" s="83"/>
      <c r="D14" s="92">
        <v>2010</v>
      </c>
      <c r="E14" s="91">
        <v>8</v>
      </c>
      <c r="F14" s="91" t="s">
        <v>242</v>
      </c>
      <c r="G14" s="91" t="s">
        <v>243</v>
      </c>
      <c r="H14" s="91" t="s">
        <v>244</v>
      </c>
      <c r="I14" s="91" t="s">
        <v>253</v>
      </c>
      <c r="J14" s="90"/>
      <c r="K14" s="90"/>
      <c r="L14" s="90"/>
      <c r="M14" s="90"/>
      <c r="N14" s="90"/>
      <c r="O14" s="90"/>
      <c r="P14" s="90">
        <v>0</v>
      </c>
      <c r="Q14" s="90">
        <v>0</v>
      </c>
      <c r="R14" s="90">
        <v>0</v>
      </c>
      <c r="S14" s="86"/>
      <c r="T14" s="86"/>
      <c r="U14" s="89"/>
      <c r="V14" s="89"/>
      <c r="W14" s="89">
        <v>7.6227769483488972E-4</v>
      </c>
      <c r="X14" s="89">
        <f>'RCP Data-Measures Tab'!$Q14*'RCP Data-Measures Tab'!$W14/1000</f>
        <v>0</v>
      </c>
      <c r="Y14" s="88">
        <v>1.3799307496006364E-5</v>
      </c>
      <c r="Z14" s="84">
        <f>'RCP Data-Measures Tab'!$Q14*'RCP Data-Measures Tab'!$Y14/1000</f>
        <v>0</v>
      </c>
      <c r="AA14" s="87"/>
      <c r="AB14" s="86"/>
      <c r="AC14" s="85"/>
      <c r="AD14" s="85"/>
      <c r="AE14" s="84" t="str">
        <f>'RCP Data-Measures Tab'!$D14&amp;'RCP Data-Measures Tab'!$F14&amp;'RCP Data-Measures Tab'!$G14&amp;'RCP Data-Measures Tab'!$H14&amp;'RCP Data-Measures Tab'!$I14</f>
        <v>2010CommercialHVACHVAC System ImprovementsWater-Source Heat Pumps</v>
      </c>
      <c r="AF14" s="84" t="s">
        <v>246</v>
      </c>
    </row>
    <row r="15" spans="1:32" ht="16.5" hidden="1" x14ac:dyDescent="0.45">
      <c r="A15" s="151"/>
      <c r="B15" s="189"/>
      <c r="C15" s="83"/>
      <c r="D15" s="101">
        <v>2010</v>
      </c>
      <c r="E15" s="100">
        <v>9</v>
      </c>
      <c r="F15" s="100" t="s">
        <v>242</v>
      </c>
      <c r="G15" s="100" t="s">
        <v>254</v>
      </c>
      <c r="H15" s="100" t="s">
        <v>255</v>
      </c>
      <c r="I15" s="100" t="s">
        <v>255</v>
      </c>
      <c r="J15" s="99"/>
      <c r="K15" s="99"/>
      <c r="L15" s="99"/>
      <c r="M15" s="99"/>
      <c r="N15" s="99"/>
      <c r="O15" s="99"/>
      <c r="P15" s="99">
        <v>0</v>
      </c>
      <c r="Q15" s="99">
        <v>23847.34</v>
      </c>
      <c r="R15" s="99">
        <v>2.7222991629969294E-3</v>
      </c>
      <c r="S15" s="95"/>
      <c r="T15" s="95"/>
      <c r="U15" s="98"/>
      <c r="V15" s="98"/>
      <c r="W15" s="98">
        <v>1.7718585988588231E-4</v>
      </c>
      <c r="X15" s="98">
        <f>'RCP Data-Measures Tab'!$Q15*'RCP Data-Measures Tab'!$W15/1000</f>
        <v>4.225411443890997E-3</v>
      </c>
      <c r="Y15" s="97">
        <v>1.5190564917604238E-4</v>
      </c>
      <c r="Z15" s="93">
        <f>'RCP Data-Measures Tab'!$Q15*'RCP Data-Measures Tab'!$Y15/1000</f>
        <v>3.6225456638218027E-3</v>
      </c>
      <c r="AA15" s="96"/>
      <c r="AB15" s="95"/>
      <c r="AC15" s="94"/>
      <c r="AD15" s="94"/>
      <c r="AE15" s="93" t="str">
        <f>'RCP Data-Measures Tab'!$D15&amp;'RCP Data-Measures Tab'!$F15&amp;'RCP Data-Measures Tab'!$G15&amp;'RCP Data-Measures Tab'!$H15&amp;'RCP Data-Measures Tab'!$I15</f>
        <v>2010CommercialLightingDelampingDelamping</v>
      </c>
      <c r="AF15" s="93" t="s">
        <v>246</v>
      </c>
    </row>
    <row r="16" spans="1:32" ht="16.5" hidden="1" x14ac:dyDescent="0.45">
      <c r="A16" s="151"/>
      <c r="B16" s="189"/>
      <c r="C16" s="83"/>
      <c r="D16" s="92">
        <v>2010</v>
      </c>
      <c r="E16" s="91">
        <v>10</v>
      </c>
      <c r="F16" s="91" t="s">
        <v>242</v>
      </c>
      <c r="G16" s="91" t="s">
        <v>254</v>
      </c>
      <c r="H16" s="91" t="s">
        <v>256</v>
      </c>
      <c r="I16" s="91" t="s">
        <v>257</v>
      </c>
      <c r="J16" s="90"/>
      <c r="K16" s="90"/>
      <c r="L16" s="90"/>
      <c r="M16" s="90"/>
      <c r="N16" s="90"/>
      <c r="O16" s="90"/>
      <c r="P16" s="90">
        <v>0</v>
      </c>
      <c r="Q16" s="90">
        <v>27592345.878999993</v>
      </c>
      <c r="R16" s="90">
        <v>3.1498111736145793</v>
      </c>
      <c r="S16" s="86"/>
      <c r="T16" s="86"/>
      <c r="U16" s="89"/>
      <c r="V16" s="89"/>
      <c r="W16" s="89">
        <v>1.7718585988588231E-4</v>
      </c>
      <c r="X16" s="89">
        <f>'RCP Data-Measures Tab'!$Q16*'RCP Data-Measures Tab'!$W16/1000</f>
        <v>4.8889735308392943</v>
      </c>
      <c r="Y16" s="88">
        <v>1.5190564917604238E-4</v>
      </c>
      <c r="Z16" s="84">
        <f>'RCP Data-Measures Tab'!$Q16*'RCP Data-Measures Tab'!$Y16/1000</f>
        <v>4.1914332130393914</v>
      </c>
      <c r="AA16" s="87"/>
      <c r="AB16" s="86"/>
      <c r="AC16" s="85"/>
      <c r="AD16" s="85"/>
      <c r="AE16" s="84" t="str">
        <f>'RCP Data-Measures Tab'!$D16&amp;'RCP Data-Measures Tab'!$F16&amp;'RCP Data-Measures Tab'!$G16&amp;'RCP Data-Measures Tab'!$H16&amp;'RCP Data-Measures Tab'!$I16</f>
        <v>2010CommercialLightingLamps/Ballasts/FixturesLamps/Ballasts</v>
      </c>
      <c r="AF16" s="84" t="s">
        <v>246</v>
      </c>
    </row>
    <row r="17" spans="1:32" ht="16.5" hidden="1" x14ac:dyDescent="0.45">
      <c r="A17" s="151"/>
      <c r="B17" s="189"/>
      <c r="C17" s="83"/>
      <c r="D17" s="101">
        <v>2010</v>
      </c>
      <c r="E17" s="100">
        <v>11</v>
      </c>
      <c r="F17" s="100" t="s">
        <v>242</v>
      </c>
      <c r="G17" s="100" t="s">
        <v>254</v>
      </c>
      <c r="H17" s="100" t="s">
        <v>256</v>
      </c>
      <c r="I17" s="100" t="s">
        <v>258</v>
      </c>
      <c r="J17" s="99"/>
      <c r="K17" s="99"/>
      <c r="L17" s="99"/>
      <c r="M17" s="99"/>
      <c r="N17" s="99"/>
      <c r="O17" s="99"/>
      <c r="P17" s="99">
        <v>0</v>
      </c>
      <c r="Q17" s="99">
        <v>0</v>
      </c>
      <c r="R17" s="99">
        <v>0</v>
      </c>
      <c r="S17" s="95"/>
      <c r="T17" s="95"/>
      <c r="U17" s="98"/>
      <c r="V17" s="98"/>
      <c r="W17" s="98">
        <v>1.7718585988588231E-4</v>
      </c>
      <c r="X17" s="98">
        <f>'RCP Data-Measures Tab'!$Q17*'RCP Data-Measures Tab'!$W17/1000</f>
        <v>0</v>
      </c>
      <c r="Y17" s="97">
        <v>1.5190564917604238E-4</v>
      </c>
      <c r="Z17" s="93">
        <f>'RCP Data-Measures Tab'!$Q17*'RCP Data-Measures Tab'!$Y17/1000</f>
        <v>0</v>
      </c>
      <c r="AA17" s="96"/>
      <c r="AB17" s="95"/>
      <c r="AC17" s="94"/>
      <c r="AD17" s="94"/>
      <c r="AE17" s="93" t="str">
        <f>'RCP Data-Measures Tab'!$D17&amp;'RCP Data-Measures Tab'!$F17&amp;'RCP Data-Measures Tab'!$G17&amp;'RCP Data-Measures Tab'!$H17&amp;'RCP Data-Measures Tab'!$I17</f>
        <v>2010CommercialLightingLamps/Ballasts/FixturesLamps/Ballasts w/Controls</v>
      </c>
      <c r="AF17" s="93" t="s">
        <v>246</v>
      </c>
    </row>
    <row r="18" spans="1:32" ht="16.5" hidden="1" x14ac:dyDescent="0.45">
      <c r="A18" s="151"/>
      <c r="B18" s="189"/>
      <c r="C18" s="83"/>
      <c r="D18" s="92">
        <v>2010</v>
      </c>
      <c r="E18" s="91">
        <v>12</v>
      </c>
      <c r="F18" s="91" t="s">
        <v>242</v>
      </c>
      <c r="G18" s="91" t="s">
        <v>254</v>
      </c>
      <c r="H18" s="91" t="s">
        <v>256</v>
      </c>
      <c r="I18" s="91" t="s">
        <v>259</v>
      </c>
      <c r="J18" s="90"/>
      <c r="K18" s="90"/>
      <c r="L18" s="90"/>
      <c r="M18" s="90"/>
      <c r="N18" s="90"/>
      <c r="O18" s="90"/>
      <c r="P18" s="90">
        <v>0</v>
      </c>
      <c r="Q18" s="90">
        <v>0</v>
      </c>
      <c r="R18" s="90">
        <v>0</v>
      </c>
      <c r="S18" s="86"/>
      <c r="T18" s="86"/>
      <c r="U18" s="89"/>
      <c r="V18" s="89"/>
      <c r="W18" s="89">
        <v>1.7718585988588231E-4</v>
      </c>
      <c r="X18" s="89">
        <f>'RCP Data-Measures Tab'!$Q18*'RCP Data-Measures Tab'!$W18/1000</f>
        <v>0</v>
      </c>
      <c r="Y18" s="88">
        <v>1.5190564917604238E-4</v>
      </c>
      <c r="Z18" s="84">
        <f>'RCP Data-Measures Tab'!$Q18*'RCP Data-Measures Tab'!$Y18/1000</f>
        <v>0</v>
      </c>
      <c r="AA18" s="87"/>
      <c r="AB18" s="86"/>
      <c r="AC18" s="85"/>
      <c r="AD18" s="85"/>
      <c r="AE18" s="84" t="str">
        <f>'RCP Data-Measures Tab'!$D18&amp;'RCP Data-Measures Tab'!$F18&amp;'RCP Data-Measures Tab'!$G18&amp;'RCP Data-Measures Tab'!$H18&amp;'RCP Data-Measures Tab'!$I18</f>
        <v>2010CommercialLightingLamps/Ballasts/FixturesLamps/Ballasts w/Delamping</v>
      </c>
      <c r="AF18" s="84" t="s">
        <v>246</v>
      </c>
    </row>
    <row r="19" spans="1:32" ht="16.5" hidden="1" x14ac:dyDescent="0.45">
      <c r="A19" s="151"/>
      <c r="B19" s="189"/>
      <c r="C19" s="83"/>
      <c r="D19" s="101">
        <v>2010</v>
      </c>
      <c r="E19" s="100">
        <v>13</v>
      </c>
      <c r="F19" s="100" t="s">
        <v>242</v>
      </c>
      <c r="G19" s="100" t="s">
        <v>254</v>
      </c>
      <c r="H19" s="100" t="s">
        <v>256</v>
      </c>
      <c r="I19" s="100" t="s">
        <v>260</v>
      </c>
      <c r="J19" s="99"/>
      <c r="K19" s="99"/>
      <c r="L19" s="99"/>
      <c r="M19" s="99"/>
      <c r="N19" s="99"/>
      <c r="O19" s="99"/>
      <c r="P19" s="99">
        <v>0</v>
      </c>
      <c r="Q19" s="99">
        <v>0</v>
      </c>
      <c r="R19" s="99">
        <v>0</v>
      </c>
      <c r="S19" s="95"/>
      <c r="T19" s="95"/>
      <c r="U19" s="98"/>
      <c r="V19" s="98"/>
      <c r="W19" s="98">
        <v>1.7718585988588231E-4</v>
      </c>
      <c r="X19" s="98">
        <f>'RCP Data-Measures Tab'!$Q19*'RCP Data-Measures Tab'!$W19/1000</f>
        <v>0</v>
      </c>
      <c r="Y19" s="97">
        <v>1.5190564917604238E-4</v>
      </c>
      <c r="Z19" s="93">
        <f>'RCP Data-Measures Tab'!$Q19*'RCP Data-Measures Tab'!$Y19/1000</f>
        <v>0</v>
      </c>
      <c r="AA19" s="96"/>
      <c r="AB19" s="95"/>
      <c r="AC19" s="94"/>
      <c r="AD19" s="94"/>
      <c r="AE19" s="93" t="str">
        <f>'RCP Data-Measures Tab'!$D19&amp;'RCP Data-Measures Tab'!$F19&amp;'RCP Data-Measures Tab'!$G19&amp;'RCP Data-Measures Tab'!$H19&amp;'RCP Data-Measures Tab'!$I19</f>
        <v>2010CommercialLightingLamps/Ballasts/FixturesLamps/Ballasts w/Delamping and Controls</v>
      </c>
      <c r="AF19" s="93" t="s">
        <v>246</v>
      </c>
    </row>
    <row r="20" spans="1:32" ht="16.5" hidden="1" x14ac:dyDescent="0.45">
      <c r="A20" s="151"/>
      <c r="B20" s="189"/>
      <c r="C20" s="83"/>
      <c r="D20" s="92">
        <v>2010</v>
      </c>
      <c r="E20" s="91">
        <v>14</v>
      </c>
      <c r="F20" s="91" t="s">
        <v>242</v>
      </c>
      <c r="G20" s="91" t="s">
        <v>254</v>
      </c>
      <c r="H20" s="91" t="s">
        <v>256</v>
      </c>
      <c r="I20" s="91" t="s">
        <v>256</v>
      </c>
      <c r="J20" s="90"/>
      <c r="K20" s="90"/>
      <c r="L20" s="90"/>
      <c r="M20" s="90"/>
      <c r="N20" s="90"/>
      <c r="O20" s="90"/>
      <c r="P20" s="90">
        <v>0</v>
      </c>
      <c r="Q20" s="90">
        <v>207525035.47072807</v>
      </c>
      <c r="R20" s="90">
        <v>23.690072501172839</v>
      </c>
      <c r="S20" s="86"/>
      <c r="T20" s="86"/>
      <c r="U20" s="89"/>
      <c r="V20" s="89"/>
      <c r="W20" s="89">
        <v>1.7718585988588231E-4</v>
      </c>
      <c r="X20" s="89">
        <f>'RCP Data-Measures Tab'!$Q20*'RCP Data-Measures Tab'!$W20/1000</f>
        <v>36.77050185772918</v>
      </c>
      <c r="Y20" s="88">
        <v>1.5190564917604238E-4</v>
      </c>
      <c r="Z20" s="84">
        <f>'RCP Data-Measures Tab'!$Q20*'RCP Data-Measures Tab'!$Y20/1000</f>
        <v>31.524225233462168</v>
      </c>
      <c r="AA20" s="87"/>
      <c r="AB20" s="86"/>
      <c r="AC20" s="85"/>
      <c r="AD20" s="85"/>
      <c r="AE20" s="84" t="str">
        <f>'RCP Data-Measures Tab'!$D20&amp;'RCP Data-Measures Tab'!$F20&amp;'RCP Data-Measures Tab'!$G20&amp;'RCP Data-Measures Tab'!$H20&amp;'RCP Data-Measures Tab'!$I20</f>
        <v>2010CommercialLightingLamps/Ballasts/FixturesLamps/Ballasts/Fixtures</v>
      </c>
      <c r="AF20" s="84" t="s">
        <v>246</v>
      </c>
    </row>
    <row r="21" spans="1:32" ht="16.5" hidden="1" x14ac:dyDescent="0.45">
      <c r="A21" s="151"/>
      <c r="B21" s="189"/>
      <c r="C21" s="83"/>
      <c r="D21" s="101">
        <v>2010</v>
      </c>
      <c r="E21" s="100">
        <v>15</v>
      </c>
      <c r="F21" s="100" t="s">
        <v>242</v>
      </c>
      <c r="G21" s="100" t="s">
        <v>254</v>
      </c>
      <c r="H21" s="100" t="s">
        <v>256</v>
      </c>
      <c r="I21" s="100" t="s">
        <v>261</v>
      </c>
      <c r="J21" s="99"/>
      <c r="K21" s="99"/>
      <c r="L21" s="99"/>
      <c r="M21" s="99"/>
      <c r="N21" s="99"/>
      <c r="O21" s="99"/>
      <c r="P21" s="99">
        <v>0</v>
      </c>
      <c r="Q21" s="99">
        <v>12877074.562000001</v>
      </c>
      <c r="R21" s="99">
        <v>1.4699857234954801</v>
      </c>
      <c r="S21" s="95"/>
      <c r="T21" s="95"/>
      <c r="U21" s="98"/>
      <c r="V21" s="98"/>
      <c r="W21" s="98">
        <v>1.7718585988588231E-4</v>
      </c>
      <c r="X21" s="98">
        <f>'RCP Data-Measures Tab'!$Q21*'RCP Data-Measures Tab'!$W21/1000</f>
        <v>2.2816355290825912</v>
      </c>
      <c r="Y21" s="97">
        <v>1.5190564917604238E-4</v>
      </c>
      <c r="Z21" s="93">
        <f>'RCP Data-Measures Tab'!$Q21*'RCP Data-Measures Tab'!$Y21/1000</f>
        <v>1.9561003708289117</v>
      </c>
      <c r="AA21" s="96"/>
      <c r="AB21" s="95"/>
      <c r="AC21" s="94"/>
      <c r="AD21" s="94"/>
      <c r="AE21" s="93" t="str">
        <f>'RCP Data-Measures Tab'!$D21&amp;'RCP Data-Measures Tab'!$F21&amp;'RCP Data-Measures Tab'!$G21&amp;'RCP Data-Measures Tab'!$H21&amp;'RCP Data-Measures Tab'!$I21</f>
        <v>2010CommercialLightingLamps/Ballasts/FixturesLamps/Ballasts/Fixtures w/Controls</v>
      </c>
      <c r="AF21" s="93" t="s">
        <v>246</v>
      </c>
    </row>
    <row r="22" spans="1:32" ht="16.5" hidden="1" x14ac:dyDescent="0.45">
      <c r="A22" s="151"/>
      <c r="B22" s="189"/>
      <c r="C22" s="83"/>
      <c r="D22" s="92">
        <v>2010</v>
      </c>
      <c r="E22" s="91">
        <v>16</v>
      </c>
      <c r="F22" s="91" t="s">
        <v>242</v>
      </c>
      <c r="G22" s="91" t="s">
        <v>254</v>
      </c>
      <c r="H22" s="91" t="s">
        <v>256</v>
      </c>
      <c r="I22" s="91" t="s">
        <v>262</v>
      </c>
      <c r="J22" s="90"/>
      <c r="K22" s="90"/>
      <c r="L22" s="90"/>
      <c r="M22" s="90"/>
      <c r="N22" s="90"/>
      <c r="O22" s="90"/>
      <c r="P22" s="90">
        <v>0</v>
      </c>
      <c r="Q22" s="90">
        <v>0</v>
      </c>
      <c r="R22" s="90">
        <v>0</v>
      </c>
      <c r="S22" s="86"/>
      <c r="T22" s="86"/>
      <c r="U22" s="89"/>
      <c r="V22" s="89"/>
      <c r="W22" s="89">
        <v>1.7718585988588231E-4</v>
      </c>
      <c r="X22" s="89">
        <f>'RCP Data-Measures Tab'!$Q22*'RCP Data-Measures Tab'!$W22/1000</f>
        <v>0</v>
      </c>
      <c r="Y22" s="88">
        <v>1.5190564917604238E-4</v>
      </c>
      <c r="Z22" s="84">
        <f>'RCP Data-Measures Tab'!$Q22*'RCP Data-Measures Tab'!$Y22/1000</f>
        <v>0</v>
      </c>
      <c r="AA22" s="87"/>
      <c r="AB22" s="86"/>
      <c r="AC22" s="85"/>
      <c r="AD22" s="85"/>
      <c r="AE22" s="84" t="str">
        <f>'RCP Data-Measures Tab'!$D22&amp;'RCP Data-Measures Tab'!$F22&amp;'RCP Data-Measures Tab'!$G22&amp;'RCP Data-Measures Tab'!$H22&amp;'RCP Data-Measures Tab'!$I22</f>
        <v>2010CommercialLightingLamps/Ballasts/FixturesLamps/Ballasts/Fixtures w/Delamping</v>
      </c>
      <c r="AF22" s="84" t="s">
        <v>246</v>
      </c>
    </row>
    <row r="23" spans="1:32" ht="16.5" hidden="1" x14ac:dyDescent="0.45">
      <c r="A23" s="151"/>
      <c r="B23" s="189"/>
      <c r="C23" s="83"/>
      <c r="D23" s="101">
        <v>2010</v>
      </c>
      <c r="E23" s="100">
        <v>17</v>
      </c>
      <c r="F23" s="100" t="s">
        <v>242</v>
      </c>
      <c r="G23" s="100" t="s">
        <v>254</v>
      </c>
      <c r="H23" s="100" t="s">
        <v>256</v>
      </c>
      <c r="I23" s="100" t="s">
        <v>263</v>
      </c>
      <c r="J23" s="99"/>
      <c r="K23" s="99"/>
      <c r="L23" s="99"/>
      <c r="M23" s="99"/>
      <c r="N23" s="99"/>
      <c r="O23" s="99"/>
      <c r="P23" s="99">
        <v>0</v>
      </c>
      <c r="Q23" s="99">
        <v>0</v>
      </c>
      <c r="R23" s="99">
        <v>0</v>
      </c>
      <c r="S23" s="95"/>
      <c r="T23" s="95"/>
      <c r="U23" s="98"/>
      <c r="V23" s="98"/>
      <c r="W23" s="98">
        <v>1.7718585988588231E-4</v>
      </c>
      <c r="X23" s="98">
        <f>'RCP Data-Measures Tab'!$Q23*'RCP Data-Measures Tab'!$W23/1000</f>
        <v>0</v>
      </c>
      <c r="Y23" s="97">
        <v>1.5190564917604238E-4</v>
      </c>
      <c r="Z23" s="93">
        <f>'RCP Data-Measures Tab'!$Q23*'RCP Data-Measures Tab'!$Y23/1000</f>
        <v>0</v>
      </c>
      <c r="AA23" s="96"/>
      <c r="AB23" s="95"/>
      <c r="AC23" s="94"/>
      <c r="AD23" s="94"/>
      <c r="AE23" s="93" t="str">
        <f>'RCP Data-Measures Tab'!$D23&amp;'RCP Data-Measures Tab'!$F23&amp;'RCP Data-Measures Tab'!$G23&amp;'RCP Data-Measures Tab'!$H23&amp;'RCP Data-Measures Tab'!$I23</f>
        <v>2010CommercialLightingLamps/Ballasts/FixturesLamps/Ballasts/Fixtures w/Delamping and Controls</v>
      </c>
      <c r="AF23" s="93" t="s">
        <v>246</v>
      </c>
    </row>
    <row r="24" spans="1:32" ht="16.5" hidden="1" x14ac:dyDescent="0.45">
      <c r="A24" s="151"/>
      <c r="B24" s="189"/>
      <c r="C24" s="83"/>
      <c r="D24" s="92">
        <v>2010</v>
      </c>
      <c r="E24" s="91">
        <v>18</v>
      </c>
      <c r="F24" s="91" t="s">
        <v>242</v>
      </c>
      <c r="G24" s="91" t="s">
        <v>254</v>
      </c>
      <c r="H24" s="91" t="s">
        <v>264</v>
      </c>
      <c r="I24" s="91" t="s">
        <v>265</v>
      </c>
      <c r="J24" s="90"/>
      <c r="K24" s="90"/>
      <c r="L24" s="90"/>
      <c r="M24" s="90"/>
      <c r="N24" s="90"/>
      <c r="O24" s="90"/>
      <c r="P24" s="90">
        <v>0</v>
      </c>
      <c r="Q24" s="90">
        <v>1958401.52</v>
      </c>
      <c r="R24" s="90">
        <v>0.22356181778013709</v>
      </c>
      <c r="S24" s="86"/>
      <c r="T24" s="86"/>
      <c r="U24" s="89"/>
      <c r="V24" s="89"/>
      <c r="W24" s="89">
        <v>1.7718585988588231E-4</v>
      </c>
      <c r="X24" s="89">
        <f>'RCP Data-Measures Tab'!$Q24*'RCP Data-Measures Tab'!$W24/1000</f>
        <v>0.34700105732301895</v>
      </c>
      <c r="Y24" s="88">
        <v>1.5190564917604238E-4</v>
      </c>
      <c r="Z24" s="84">
        <f>'RCP Data-Measures Tab'!$Q24*'RCP Data-Measures Tab'!$Y24/1000</f>
        <v>0.29749225424294817</v>
      </c>
      <c r="AA24" s="87"/>
      <c r="AB24" s="86"/>
      <c r="AC24" s="85"/>
      <c r="AD24" s="85"/>
      <c r="AE24" s="84" t="str">
        <f>'RCP Data-Measures Tab'!$D24&amp;'RCP Data-Measures Tab'!$F24&amp;'RCP Data-Measures Tab'!$G24&amp;'RCP Data-Measures Tab'!$H24&amp;'RCP Data-Measures Tab'!$I24</f>
        <v>2010CommercialLightingLighting ControlsControl Panels</v>
      </c>
      <c r="AF24" s="84" t="s">
        <v>246</v>
      </c>
    </row>
    <row r="25" spans="1:32" ht="16.5" hidden="1" x14ac:dyDescent="0.45">
      <c r="A25" s="151"/>
      <c r="B25" s="189"/>
      <c r="C25" s="83"/>
      <c r="D25" s="101">
        <v>2010</v>
      </c>
      <c r="E25" s="100">
        <v>19</v>
      </c>
      <c r="F25" s="100" t="s">
        <v>242</v>
      </c>
      <c r="G25" s="100" t="s">
        <v>254</v>
      </c>
      <c r="H25" s="100" t="s">
        <v>264</v>
      </c>
      <c r="I25" s="100" t="s">
        <v>266</v>
      </c>
      <c r="J25" s="99"/>
      <c r="K25" s="99"/>
      <c r="L25" s="99"/>
      <c r="M25" s="99"/>
      <c r="N25" s="99"/>
      <c r="O25" s="99"/>
      <c r="P25" s="99">
        <v>0</v>
      </c>
      <c r="Q25" s="99">
        <v>41759.999999999993</v>
      </c>
      <c r="R25" s="99">
        <v>4.7671232605352954E-3</v>
      </c>
      <c r="S25" s="95"/>
      <c r="T25" s="95"/>
      <c r="U25" s="98"/>
      <c r="V25" s="98"/>
      <c r="W25" s="98">
        <v>1.7718585988588231E-4</v>
      </c>
      <c r="X25" s="98">
        <f>'RCP Data-Measures Tab'!$Q25*'RCP Data-Measures Tab'!$W25/1000</f>
        <v>7.3992815088344439E-3</v>
      </c>
      <c r="Y25" s="97">
        <v>1.5190564917604238E-4</v>
      </c>
      <c r="Z25" s="93">
        <f>'RCP Data-Measures Tab'!$Q25*'RCP Data-Measures Tab'!$Y25/1000</f>
        <v>6.3435799095915282E-3</v>
      </c>
      <c r="AA25" s="96"/>
      <c r="AB25" s="95"/>
      <c r="AC25" s="94"/>
      <c r="AD25" s="94"/>
      <c r="AE25" s="93" t="str">
        <f>'RCP Data-Measures Tab'!$D25&amp;'RCP Data-Measures Tab'!$F25&amp;'RCP Data-Measures Tab'!$G25&amp;'RCP Data-Measures Tab'!$H25&amp;'RCP Data-Measures Tab'!$I25</f>
        <v>2010CommercialLightingLighting ControlsDaylighting</v>
      </c>
      <c r="AF25" s="93" t="s">
        <v>246</v>
      </c>
    </row>
    <row r="26" spans="1:32" ht="16.5" hidden="1" x14ac:dyDescent="0.45">
      <c r="A26" s="151"/>
      <c r="B26" s="189"/>
      <c r="C26" s="83"/>
      <c r="D26" s="92">
        <v>2010</v>
      </c>
      <c r="E26" s="91">
        <v>20</v>
      </c>
      <c r="F26" s="91" t="s">
        <v>242</v>
      </c>
      <c r="G26" s="91" t="s">
        <v>254</v>
      </c>
      <c r="H26" s="91" t="s">
        <v>264</v>
      </c>
      <c r="I26" s="91" t="s">
        <v>267</v>
      </c>
      <c r="J26" s="90"/>
      <c r="K26" s="90"/>
      <c r="L26" s="90"/>
      <c r="M26" s="90"/>
      <c r="N26" s="90"/>
      <c r="O26" s="90"/>
      <c r="P26" s="90">
        <v>0</v>
      </c>
      <c r="Q26" s="90">
        <v>4733380.193</v>
      </c>
      <c r="R26" s="90">
        <v>0.54034019546816137</v>
      </c>
      <c r="S26" s="86"/>
      <c r="T26" s="86"/>
      <c r="U26" s="89"/>
      <c r="V26" s="89"/>
      <c r="W26" s="89">
        <v>1.7718585988588231E-4</v>
      </c>
      <c r="X26" s="89">
        <f>'RCP Data-Measures Tab'!$Q26*'RCP Data-Measures Tab'!$W26/1000</f>
        <v>0.83868803966350858</v>
      </c>
      <c r="Y26" s="88">
        <v>1.5190564917604238E-4</v>
      </c>
      <c r="Z26" s="84">
        <f>'RCP Data-Measures Tab'!$Q26*'RCP Data-Measures Tab'!$Y26/1000</f>
        <v>0.71902719101468571</v>
      </c>
      <c r="AA26" s="87"/>
      <c r="AB26" s="86"/>
      <c r="AC26" s="85"/>
      <c r="AD26" s="85"/>
      <c r="AE26" s="84" t="str">
        <f>'RCP Data-Measures Tab'!$D26&amp;'RCP Data-Measures Tab'!$F26&amp;'RCP Data-Measures Tab'!$G26&amp;'RCP Data-Measures Tab'!$H26&amp;'RCP Data-Measures Tab'!$I26</f>
        <v>2010CommercialLightingLighting ControlsOccupancy Sensors</v>
      </c>
      <c r="AF26" s="84" t="s">
        <v>246</v>
      </c>
    </row>
    <row r="27" spans="1:32" ht="16.5" hidden="1" x14ac:dyDescent="0.45">
      <c r="A27" s="151"/>
      <c r="B27" s="189"/>
      <c r="C27" s="83"/>
      <c r="D27" s="101">
        <v>2010</v>
      </c>
      <c r="E27" s="100">
        <v>21</v>
      </c>
      <c r="F27" s="100" t="s">
        <v>242</v>
      </c>
      <c r="G27" s="100" t="s">
        <v>254</v>
      </c>
      <c r="H27" s="100" t="s">
        <v>264</v>
      </c>
      <c r="I27" s="100" t="s">
        <v>268</v>
      </c>
      <c r="J27" s="99"/>
      <c r="K27" s="99"/>
      <c r="L27" s="99"/>
      <c r="M27" s="99"/>
      <c r="N27" s="99"/>
      <c r="O27" s="99"/>
      <c r="P27" s="99">
        <v>0</v>
      </c>
      <c r="Q27" s="99">
        <v>0</v>
      </c>
      <c r="R27" s="99">
        <v>0</v>
      </c>
      <c r="S27" s="95"/>
      <c r="T27" s="95"/>
      <c r="U27" s="98"/>
      <c r="V27" s="98"/>
      <c r="W27" s="98">
        <v>1.7718585988588231E-4</v>
      </c>
      <c r="X27" s="98">
        <f>'RCP Data-Measures Tab'!$Q27*'RCP Data-Measures Tab'!$W27/1000</f>
        <v>0</v>
      </c>
      <c r="Y27" s="97">
        <v>1.5190564917604238E-4</v>
      </c>
      <c r="Z27" s="93">
        <f>'RCP Data-Measures Tab'!$Q27*'RCP Data-Measures Tab'!$Y27/1000</f>
        <v>0</v>
      </c>
      <c r="AA27" s="96"/>
      <c r="AB27" s="95"/>
      <c r="AC27" s="94"/>
      <c r="AD27" s="94"/>
      <c r="AE27" s="93" t="str">
        <f>'RCP Data-Measures Tab'!$D27&amp;'RCP Data-Measures Tab'!$F27&amp;'RCP Data-Measures Tab'!$G27&amp;'RCP Data-Measures Tab'!$H27&amp;'RCP Data-Measures Tab'!$I27</f>
        <v>2010CommercialLightingLighting ControlsPhotocells</v>
      </c>
      <c r="AF27" s="93" t="s">
        <v>246</v>
      </c>
    </row>
    <row r="28" spans="1:32" ht="16.5" hidden="1" x14ac:dyDescent="0.45">
      <c r="A28" s="151"/>
      <c r="B28" s="189"/>
      <c r="C28" s="83"/>
      <c r="D28" s="92">
        <v>2010</v>
      </c>
      <c r="E28" s="91">
        <v>22</v>
      </c>
      <c r="F28" s="91" t="s">
        <v>242</v>
      </c>
      <c r="G28" s="91" t="s">
        <v>254</v>
      </c>
      <c r="H28" s="91" t="s">
        <v>264</v>
      </c>
      <c r="I28" s="91" t="s">
        <v>269</v>
      </c>
      <c r="J28" s="90"/>
      <c r="K28" s="90"/>
      <c r="L28" s="90"/>
      <c r="M28" s="90"/>
      <c r="N28" s="90"/>
      <c r="O28" s="90"/>
      <c r="P28" s="90">
        <v>0</v>
      </c>
      <c r="Q28" s="90">
        <v>0</v>
      </c>
      <c r="R28" s="90">
        <v>0</v>
      </c>
      <c r="S28" s="86"/>
      <c r="T28" s="86"/>
      <c r="U28" s="89"/>
      <c r="V28" s="89"/>
      <c r="W28" s="89">
        <v>1.7718585988588231E-4</v>
      </c>
      <c r="X28" s="89">
        <f>'RCP Data-Measures Tab'!$Q28*'RCP Data-Measures Tab'!$W28/1000</f>
        <v>0</v>
      </c>
      <c r="Y28" s="88">
        <v>1.5190564917604238E-4</v>
      </c>
      <c r="Z28" s="84">
        <f>'RCP Data-Measures Tab'!$Q28*'RCP Data-Measures Tab'!$Y28/1000</f>
        <v>0</v>
      </c>
      <c r="AA28" s="87"/>
      <c r="AB28" s="86"/>
      <c r="AC28" s="85"/>
      <c r="AD28" s="85"/>
      <c r="AE28" s="84" t="str">
        <f>'RCP Data-Measures Tab'!$D28&amp;'RCP Data-Measures Tab'!$F28&amp;'RCP Data-Measures Tab'!$G28&amp;'RCP Data-Measures Tab'!$H28&amp;'RCP Data-Measures Tab'!$I28</f>
        <v>2010CommercialLightingLighting ControlsTimers</v>
      </c>
      <c r="AF28" s="84" t="s">
        <v>246</v>
      </c>
    </row>
    <row r="29" spans="1:32" ht="16.5" hidden="1" x14ac:dyDescent="0.45">
      <c r="A29" s="151"/>
      <c r="B29" s="189"/>
      <c r="C29" s="83"/>
      <c r="D29" s="101">
        <v>2010</v>
      </c>
      <c r="E29" s="100">
        <v>23</v>
      </c>
      <c r="F29" s="100" t="s">
        <v>242</v>
      </c>
      <c r="G29" s="100" t="s">
        <v>254</v>
      </c>
      <c r="H29" s="100" t="s">
        <v>270</v>
      </c>
      <c r="I29" s="100" t="s">
        <v>271</v>
      </c>
      <c r="J29" s="99"/>
      <c r="K29" s="99"/>
      <c r="L29" s="99"/>
      <c r="M29" s="99"/>
      <c r="N29" s="99"/>
      <c r="O29" s="99"/>
      <c r="P29" s="99">
        <v>0</v>
      </c>
      <c r="Q29" s="99">
        <v>1259870.1669999999</v>
      </c>
      <c r="R29" s="99">
        <v>0.14382079297865857</v>
      </c>
      <c r="S29" s="95"/>
      <c r="T29" s="95"/>
      <c r="U29" s="98"/>
      <c r="V29" s="98"/>
      <c r="W29" s="98">
        <v>1.7718585988588231E-4</v>
      </c>
      <c r="X29" s="98">
        <f>'RCP Data-Measures Tab'!$Q29*'RCP Data-Measures Tab'!$W29/1000</f>
        <v>0.22323117888446511</v>
      </c>
      <c r="Y29" s="97">
        <v>1.5190564917604238E-4</v>
      </c>
      <c r="Z29" s="93">
        <f>'RCP Data-Measures Tab'!$Q29*'RCP Data-Measures Tab'!$Y29/1000</f>
        <v>0.19138139559566392</v>
      </c>
      <c r="AA29" s="96"/>
      <c r="AB29" s="95"/>
      <c r="AC29" s="94"/>
      <c r="AD29" s="94"/>
      <c r="AE29" s="93" t="str">
        <f>'RCP Data-Measures Tab'!$D29&amp;'RCP Data-Measures Tab'!$F29&amp;'RCP Data-Measures Tab'!$G29&amp;'RCP Data-Measures Tab'!$H29&amp;'RCP Data-Measures Tab'!$I29</f>
        <v>2010CommercialLightingSigns and SignalsLED Exit Signs</v>
      </c>
      <c r="AF29" s="93" t="s">
        <v>246</v>
      </c>
    </row>
    <row r="30" spans="1:32" ht="16.5" hidden="1" x14ac:dyDescent="0.45">
      <c r="A30" s="151"/>
      <c r="B30" s="189"/>
      <c r="C30" s="83"/>
      <c r="D30" s="92">
        <v>2010</v>
      </c>
      <c r="E30" s="91">
        <v>24</v>
      </c>
      <c r="F30" s="91" t="s">
        <v>272</v>
      </c>
      <c r="G30" s="91" t="s">
        <v>273</v>
      </c>
      <c r="H30" s="91" t="s">
        <v>274</v>
      </c>
      <c r="I30" s="91" t="s">
        <v>275</v>
      </c>
      <c r="J30" s="90"/>
      <c r="K30" s="90"/>
      <c r="L30" s="90"/>
      <c r="M30" s="90"/>
      <c r="N30" s="90"/>
      <c r="O30" s="90"/>
      <c r="P30" s="90">
        <v>0</v>
      </c>
      <c r="Q30" s="90">
        <v>0</v>
      </c>
      <c r="R30" s="90">
        <v>0</v>
      </c>
      <c r="S30" s="86"/>
      <c r="T30" s="86"/>
      <c r="U30" s="89"/>
      <c r="V30" s="89"/>
      <c r="W30" s="89">
        <v>2.6493717263190194E-6</v>
      </c>
      <c r="X30" s="89">
        <f>'RCP Data-Measures Tab'!$Q30*'RCP Data-Measures Tab'!$W30/1000</f>
        <v>0</v>
      </c>
      <c r="Y30" s="88">
        <v>3.1260287756622589E-4</v>
      </c>
      <c r="Z30" s="84">
        <f>'RCP Data-Measures Tab'!$Q30*'RCP Data-Measures Tab'!$Y30/1000</f>
        <v>0</v>
      </c>
      <c r="AA30" s="87"/>
      <c r="AB30" s="86"/>
      <c r="AC30" s="85"/>
      <c r="AD30" s="85"/>
      <c r="AE30" s="84" t="str">
        <f>'RCP Data-Measures Tab'!$D30&amp;'RCP Data-Measures Tab'!$F30&amp;'RCP Data-Measures Tab'!$G30&amp;'RCP Data-Measures Tab'!$H30&amp;'RCP Data-Measures Tab'!$I30</f>
        <v>2010AgriculturalCompressed AirCompressed Air System ControlsCompressed Air Control Improvements (non-VFD)</v>
      </c>
      <c r="AF30" s="84" t="s">
        <v>246</v>
      </c>
    </row>
    <row r="31" spans="1:32" ht="16.5" hidden="1" x14ac:dyDescent="0.45">
      <c r="A31" s="151"/>
      <c r="B31" s="189"/>
      <c r="C31" s="83"/>
      <c r="D31" s="101">
        <v>2010</v>
      </c>
      <c r="E31" s="100">
        <v>25</v>
      </c>
      <c r="F31" s="100" t="s">
        <v>272</v>
      </c>
      <c r="G31" s="100" t="s">
        <v>273</v>
      </c>
      <c r="H31" s="100" t="s">
        <v>274</v>
      </c>
      <c r="I31" s="100" t="s">
        <v>276</v>
      </c>
      <c r="J31" s="99"/>
      <c r="K31" s="99"/>
      <c r="L31" s="99"/>
      <c r="M31" s="99"/>
      <c r="N31" s="99"/>
      <c r="O31" s="99"/>
      <c r="P31" s="99">
        <v>0</v>
      </c>
      <c r="Q31" s="99">
        <v>0</v>
      </c>
      <c r="R31" s="99">
        <v>0</v>
      </c>
      <c r="S31" s="95"/>
      <c r="T31" s="95"/>
      <c r="U31" s="98"/>
      <c r="V31" s="98"/>
      <c r="W31" s="98">
        <v>2.6493717263190194E-6</v>
      </c>
      <c r="X31" s="98">
        <f>'RCP Data-Measures Tab'!$Q31*'RCP Data-Measures Tab'!$W31/1000</f>
        <v>0</v>
      </c>
      <c r="Y31" s="97">
        <v>3.1260287756622589E-4</v>
      </c>
      <c r="Z31" s="93">
        <f>'RCP Data-Measures Tab'!$Q31*'RCP Data-Measures Tab'!$Y31/1000</f>
        <v>0</v>
      </c>
      <c r="AA31" s="96"/>
      <c r="AB31" s="95"/>
      <c r="AC31" s="94"/>
      <c r="AD31" s="94"/>
      <c r="AE31" s="93" t="str">
        <f>'RCP Data-Measures Tab'!$D31&amp;'RCP Data-Measures Tab'!$F31&amp;'RCP Data-Measures Tab'!$G31&amp;'RCP Data-Measures Tab'!$H31&amp;'RCP Data-Measures Tab'!$I31</f>
        <v>2010AgriculturalCompressed AirCompressed Air System ControlsCompressed Air Control Improvements (VFD)</v>
      </c>
      <c r="AF31" s="93" t="s">
        <v>246</v>
      </c>
    </row>
    <row r="32" spans="1:32" ht="16.5" hidden="1" x14ac:dyDescent="0.45">
      <c r="A32" s="151"/>
      <c r="B32" s="189"/>
      <c r="C32" s="83"/>
      <c r="D32" s="92">
        <v>2010</v>
      </c>
      <c r="E32" s="91">
        <v>26</v>
      </c>
      <c r="F32" s="91" t="s">
        <v>272</v>
      </c>
      <c r="G32" s="91" t="s">
        <v>273</v>
      </c>
      <c r="H32" s="91" t="s">
        <v>277</v>
      </c>
      <c r="I32" s="91" t="s">
        <v>278</v>
      </c>
      <c r="J32" s="90"/>
      <c r="K32" s="90"/>
      <c r="L32" s="90"/>
      <c r="M32" s="90"/>
      <c r="N32" s="90"/>
      <c r="O32" s="90"/>
      <c r="P32" s="90">
        <v>0</v>
      </c>
      <c r="Q32" s="90">
        <v>0</v>
      </c>
      <c r="R32" s="90">
        <v>0</v>
      </c>
      <c r="S32" s="86"/>
      <c r="T32" s="86"/>
      <c r="U32" s="89"/>
      <c r="V32" s="89"/>
      <c r="W32" s="89">
        <v>2.6493717263190194E-6</v>
      </c>
      <c r="X32" s="89">
        <f>'RCP Data-Measures Tab'!$Q32*'RCP Data-Measures Tab'!$W32/1000</f>
        <v>0</v>
      </c>
      <c r="Y32" s="88">
        <v>3.1260287756622589E-4</v>
      </c>
      <c r="Z32" s="84">
        <f>'RCP Data-Measures Tab'!$Q32*'RCP Data-Measures Tab'!$Y32/1000</f>
        <v>0</v>
      </c>
      <c r="AA32" s="87"/>
      <c r="AB32" s="86"/>
      <c r="AC32" s="85"/>
      <c r="AD32" s="85"/>
      <c r="AE32" s="84" t="str">
        <f>'RCP Data-Measures Tab'!$D32&amp;'RCP Data-Measures Tab'!$F32&amp;'RCP Data-Measures Tab'!$G32&amp;'RCP Data-Measures Tab'!$H32&amp;'RCP Data-Measures Tab'!$I32</f>
        <v>2010AgriculturalCompressed AirCompressed Air System ImprovementsCompressed Air System Compressor Improvements (non-VFD)</v>
      </c>
      <c r="AF32" s="84" t="s">
        <v>246</v>
      </c>
    </row>
    <row r="33" spans="1:32" ht="16.5" hidden="1" x14ac:dyDescent="0.45">
      <c r="A33" s="151"/>
      <c r="B33" s="189"/>
      <c r="C33" s="83"/>
      <c r="D33" s="101">
        <v>2010</v>
      </c>
      <c r="E33" s="100">
        <v>27</v>
      </c>
      <c r="F33" s="100" t="s">
        <v>272</v>
      </c>
      <c r="G33" s="100" t="s">
        <v>273</v>
      </c>
      <c r="H33" s="100" t="s">
        <v>277</v>
      </c>
      <c r="I33" s="100" t="s">
        <v>279</v>
      </c>
      <c r="J33" s="99"/>
      <c r="K33" s="99"/>
      <c r="L33" s="99"/>
      <c r="M33" s="99"/>
      <c r="N33" s="99"/>
      <c r="O33" s="99"/>
      <c r="P33" s="99">
        <v>0</v>
      </c>
      <c r="Q33" s="99">
        <v>0</v>
      </c>
      <c r="R33" s="99">
        <v>0</v>
      </c>
      <c r="S33" s="95"/>
      <c r="T33" s="95"/>
      <c r="U33" s="98"/>
      <c r="V33" s="98"/>
      <c r="W33" s="98">
        <v>2.6493717263190194E-6</v>
      </c>
      <c r="X33" s="98">
        <f>'RCP Data-Measures Tab'!$Q33*'RCP Data-Measures Tab'!$W33/1000</f>
        <v>0</v>
      </c>
      <c r="Y33" s="97">
        <v>3.1260287756622589E-4</v>
      </c>
      <c r="Z33" s="93">
        <f>'RCP Data-Measures Tab'!$Q33*'RCP Data-Measures Tab'!$Y33/1000</f>
        <v>0</v>
      </c>
      <c r="AA33" s="96"/>
      <c r="AB33" s="95"/>
      <c r="AC33" s="94"/>
      <c r="AD33" s="94"/>
      <c r="AE33" s="93" t="str">
        <f>'RCP Data-Measures Tab'!$D33&amp;'RCP Data-Measures Tab'!$F33&amp;'RCP Data-Measures Tab'!$G33&amp;'RCP Data-Measures Tab'!$H33&amp;'RCP Data-Measures Tab'!$I33</f>
        <v>2010AgriculturalCompressed AirCompressed Air System ImprovementsCompressed Air System Compressor Improvements (VFD)</v>
      </c>
      <c r="AF33" s="93" t="s">
        <v>246</v>
      </c>
    </row>
    <row r="34" spans="1:32" ht="16.5" hidden="1" x14ac:dyDescent="0.45">
      <c r="A34" s="151"/>
      <c r="B34" s="189"/>
      <c r="C34" s="83"/>
      <c r="D34" s="92">
        <v>2010</v>
      </c>
      <c r="E34" s="91">
        <v>28</v>
      </c>
      <c r="F34" s="91" t="s">
        <v>272</v>
      </c>
      <c r="G34" s="91" t="s">
        <v>273</v>
      </c>
      <c r="H34" s="91" t="s">
        <v>277</v>
      </c>
      <c r="I34" s="91" t="s">
        <v>280</v>
      </c>
      <c r="J34" s="90"/>
      <c r="K34" s="90"/>
      <c r="L34" s="90"/>
      <c r="M34" s="90"/>
      <c r="N34" s="90"/>
      <c r="O34" s="90"/>
      <c r="P34" s="90">
        <v>0</v>
      </c>
      <c r="Q34" s="90">
        <v>0</v>
      </c>
      <c r="R34" s="90">
        <v>0</v>
      </c>
      <c r="S34" s="86"/>
      <c r="T34" s="86"/>
      <c r="U34" s="89"/>
      <c r="V34" s="89"/>
      <c r="W34" s="89">
        <v>2.6493717263190194E-6</v>
      </c>
      <c r="X34" s="89">
        <f>'RCP Data-Measures Tab'!$Q34*'RCP Data-Measures Tab'!$W34/1000</f>
        <v>0</v>
      </c>
      <c r="Y34" s="88">
        <v>3.1260287756622589E-4</v>
      </c>
      <c r="Z34" s="84">
        <f>'RCP Data-Measures Tab'!$Q34*'RCP Data-Measures Tab'!$Y34/1000</f>
        <v>0</v>
      </c>
      <c r="AA34" s="87"/>
      <c r="AB34" s="86"/>
      <c r="AC34" s="85"/>
      <c r="AD34" s="85"/>
      <c r="AE34" s="84" t="str">
        <f>'RCP Data-Measures Tab'!$D34&amp;'RCP Data-Measures Tab'!$F34&amp;'RCP Data-Measures Tab'!$G34&amp;'RCP Data-Measures Tab'!$H34&amp;'RCP Data-Measures Tab'!$I34</f>
        <v>2010AgriculturalCompressed AirCompressed Air System ImprovementsCompressed Air System Demand Side Improvements</v>
      </c>
      <c r="AF34" s="84" t="s">
        <v>246</v>
      </c>
    </row>
    <row r="35" spans="1:32" ht="16.5" hidden="1" x14ac:dyDescent="0.45">
      <c r="A35" s="151"/>
      <c r="B35" s="189"/>
      <c r="C35" s="83"/>
      <c r="D35" s="101">
        <v>2010</v>
      </c>
      <c r="E35" s="100">
        <v>29</v>
      </c>
      <c r="F35" s="100" t="s">
        <v>272</v>
      </c>
      <c r="G35" s="100" t="s">
        <v>273</v>
      </c>
      <c r="H35" s="100" t="s">
        <v>277</v>
      </c>
      <c r="I35" s="100" t="s">
        <v>281</v>
      </c>
      <c r="J35" s="99"/>
      <c r="K35" s="99"/>
      <c r="L35" s="99"/>
      <c r="M35" s="99"/>
      <c r="N35" s="99"/>
      <c r="O35" s="99"/>
      <c r="P35" s="99">
        <v>0</v>
      </c>
      <c r="Q35" s="99">
        <v>0</v>
      </c>
      <c r="R35" s="99">
        <v>0</v>
      </c>
      <c r="S35" s="95"/>
      <c r="T35" s="95"/>
      <c r="U35" s="98"/>
      <c r="V35" s="98"/>
      <c r="W35" s="98">
        <v>2.6493717263190194E-6</v>
      </c>
      <c r="X35" s="98">
        <f>'RCP Data-Measures Tab'!$Q35*'RCP Data-Measures Tab'!$W35/1000</f>
        <v>0</v>
      </c>
      <c r="Y35" s="97">
        <v>3.1260287756622589E-4</v>
      </c>
      <c r="Z35" s="93">
        <f>'RCP Data-Measures Tab'!$Q35*'RCP Data-Measures Tab'!$Y35/1000</f>
        <v>0</v>
      </c>
      <c r="AA35" s="96"/>
      <c r="AB35" s="95"/>
      <c r="AC35" s="94"/>
      <c r="AD35" s="94"/>
      <c r="AE35" s="93" t="str">
        <f>'RCP Data-Measures Tab'!$D35&amp;'RCP Data-Measures Tab'!$F35&amp;'RCP Data-Measures Tab'!$G35&amp;'RCP Data-Measures Tab'!$H35&amp;'RCP Data-Measures Tab'!$I35</f>
        <v>2010AgriculturalCompressed AirCompressed Air System ImprovementsCompressed Air System Dryer Improvements</v>
      </c>
      <c r="AF35" s="93" t="s">
        <v>246</v>
      </c>
    </row>
    <row r="36" spans="1:32" ht="16.5" hidden="1" x14ac:dyDescent="0.45">
      <c r="A36" s="151"/>
      <c r="B36" s="189"/>
      <c r="C36" s="83"/>
      <c r="D36" s="92">
        <v>2010</v>
      </c>
      <c r="E36" s="91">
        <v>30</v>
      </c>
      <c r="F36" s="91" t="s">
        <v>272</v>
      </c>
      <c r="G36" s="91" t="s">
        <v>273</v>
      </c>
      <c r="H36" s="91" t="s">
        <v>277</v>
      </c>
      <c r="I36" s="91" t="s">
        <v>282</v>
      </c>
      <c r="J36" s="90"/>
      <c r="K36" s="90"/>
      <c r="L36" s="90"/>
      <c r="M36" s="90"/>
      <c r="N36" s="90"/>
      <c r="O36" s="90"/>
      <c r="P36" s="90">
        <v>0</v>
      </c>
      <c r="Q36" s="90">
        <v>0</v>
      </c>
      <c r="R36" s="90">
        <v>0</v>
      </c>
      <c r="S36" s="86"/>
      <c r="T36" s="86"/>
      <c r="U36" s="89"/>
      <c r="V36" s="89"/>
      <c r="W36" s="89">
        <v>2.6493717263190194E-6</v>
      </c>
      <c r="X36" s="89">
        <f>'RCP Data-Measures Tab'!$Q36*'RCP Data-Measures Tab'!$W36/1000</f>
        <v>0</v>
      </c>
      <c r="Y36" s="88">
        <v>3.1260287756622589E-4</v>
      </c>
      <c r="Z36" s="84">
        <f>'RCP Data-Measures Tab'!$Q36*'RCP Data-Measures Tab'!$Y36/1000</f>
        <v>0</v>
      </c>
      <c r="AA36" s="87"/>
      <c r="AB36" s="86"/>
      <c r="AC36" s="85"/>
      <c r="AD36" s="85"/>
      <c r="AE36" s="84" t="str">
        <f>'RCP Data-Measures Tab'!$D36&amp;'RCP Data-Measures Tab'!$F36&amp;'RCP Data-Measures Tab'!$G36&amp;'RCP Data-Measures Tab'!$H36&amp;'RCP Data-Measures Tab'!$I36</f>
        <v>2010AgriculturalCompressed AirCompressed Air System ImprovementsCompressed Air System Regulation Improvements</v>
      </c>
      <c r="AF36" s="84" t="s">
        <v>246</v>
      </c>
    </row>
    <row r="37" spans="1:32" ht="16.5" hidden="1" x14ac:dyDescent="0.45">
      <c r="A37" s="151"/>
      <c r="B37" s="189"/>
      <c r="C37" s="83"/>
      <c r="D37" s="101">
        <v>2010</v>
      </c>
      <c r="E37" s="100">
        <v>31</v>
      </c>
      <c r="F37" s="100" t="s">
        <v>272</v>
      </c>
      <c r="G37" s="100" t="s">
        <v>273</v>
      </c>
      <c r="H37" s="100" t="s">
        <v>277</v>
      </c>
      <c r="I37" s="100" t="s">
        <v>283</v>
      </c>
      <c r="J37" s="99"/>
      <c r="K37" s="99"/>
      <c r="L37" s="99"/>
      <c r="M37" s="99"/>
      <c r="N37" s="99"/>
      <c r="O37" s="99"/>
      <c r="P37" s="99">
        <v>0</v>
      </c>
      <c r="Q37" s="99">
        <v>0</v>
      </c>
      <c r="R37" s="99">
        <v>0</v>
      </c>
      <c r="S37" s="95"/>
      <c r="T37" s="95"/>
      <c r="U37" s="98"/>
      <c r="V37" s="98"/>
      <c r="W37" s="98">
        <v>2.6493717263190194E-6</v>
      </c>
      <c r="X37" s="98">
        <f>'RCP Data-Measures Tab'!$Q37*'RCP Data-Measures Tab'!$W37/1000</f>
        <v>0</v>
      </c>
      <c r="Y37" s="97">
        <v>3.1260287756622589E-4</v>
      </c>
      <c r="Z37" s="93">
        <f>'RCP Data-Measures Tab'!$Q37*'RCP Data-Measures Tab'!$Y37/1000</f>
        <v>0</v>
      </c>
      <c r="AA37" s="96"/>
      <c r="AB37" s="95"/>
      <c r="AC37" s="94"/>
      <c r="AD37" s="94"/>
      <c r="AE37" s="93" t="str">
        <f>'RCP Data-Measures Tab'!$D37&amp;'RCP Data-Measures Tab'!$F37&amp;'RCP Data-Measures Tab'!$G37&amp;'RCP Data-Measures Tab'!$H37&amp;'RCP Data-Measures Tab'!$I37</f>
        <v>2010AgriculturalCompressed AirCompressed Air System ImprovementsCompressed Air System Storage Improvements</v>
      </c>
      <c r="AF37" s="93" t="s">
        <v>246</v>
      </c>
    </row>
    <row r="38" spans="1:32" ht="16.5" hidden="1" x14ac:dyDescent="0.45">
      <c r="A38" s="151"/>
      <c r="B38" s="189"/>
      <c r="C38" s="83"/>
      <c r="D38" s="92">
        <v>2010</v>
      </c>
      <c r="E38" s="91">
        <v>32</v>
      </c>
      <c r="F38" s="91" t="s">
        <v>272</v>
      </c>
      <c r="G38" s="91" t="s">
        <v>273</v>
      </c>
      <c r="H38" s="91" t="s">
        <v>277</v>
      </c>
      <c r="I38" s="91" t="s">
        <v>284</v>
      </c>
      <c r="J38" s="90"/>
      <c r="K38" s="90"/>
      <c r="L38" s="90"/>
      <c r="M38" s="90"/>
      <c r="N38" s="90"/>
      <c r="O38" s="90"/>
      <c r="P38" s="90">
        <v>0</v>
      </c>
      <c r="Q38" s="90">
        <v>0</v>
      </c>
      <c r="R38" s="90">
        <v>0</v>
      </c>
      <c r="S38" s="86"/>
      <c r="T38" s="86"/>
      <c r="U38" s="89"/>
      <c r="V38" s="89"/>
      <c r="W38" s="89">
        <v>2.6493717263190194E-6</v>
      </c>
      <c r="X38" s="89">
        <f>'RCP Data-Measures Tab'!$Q38*'RCP Data-Measures Tab'!$W38/1000</f>
        <v>0</v>
      </c>
      <c r="Y38" s="88">
        <v>3.1260287756622589E-4</v>
      </c>
      <c r="Z38" s="84">
        <f>'RCP Data-Measures Tab'!$Q38*'RCP Data-Measures Tab'!$Y38/1000</f>
        <v>0</v>
      </c>
      <c r="AA38" s="87"/>
      <c r="AB38" s="86"/>
      <c r="AC38" s="85"/>
      <c r="AD38" s="85"/>
      <c r="AE38" s="84" t="str">
        <f>'RCP Data-Measures Tab'!$D38&amp;'RCP Data-Measures Tab'!$F38&amp;'RCP Data-Measures Tab'!$G38&amp;'RCP Data-Measures Tab'!$H38&amp;'RCP Data-Measures Tab'!$I38</f>
        <v>2010AgriculturalCompressed AirCompressed Air System ImprovementsCompressed Air System Supply Side Improvements</v>
      </c>
      <c r="AF38" s="84" t="s">
        <v>246</v>
      </c>
    </row>
    <row r="39" spans="1:32" ht="16.5" hidden="1" x14ac:dyDescent="0.45">
      <c r="A39" s="151"/>
      <c r="B39" s="189"/>
      <c r="C39" s="83"/>
      <c r="D39" s="101">
        <v>2010</v>
      </c>
      <c r="E39" s="100">
        <v>33</v>
      </c>
      <c r="F39" s="100" t="s">
        <v>272</v>
      </c>
      <c r="G39" s="100" t="s">
        <v>273</v>
      </c>
      <c r="H39" s="100" t="s">
        <v>277</v>
      </c>
      <c r="I39" s="100" t="s">
        <v>285</v>
      </c>
      <c r="J39" s="99"/>
      <c r="K39" s="99"/>
      <c r="L39" s="99"/>
      <c r="M39" s="99"/>
      <c r="N39" s="99"/>
      <c r="O39" s="99"/>
      <c r="P39" s="99">
        <v>0</v>
      </c>
      <c r="Q39" s="99">
        <v>0</v>
      </c>
      <c r="R39" s="99">
        <v>0</v>
      </c>
      <c r="S39" s="95"/>
      <c r="T39" s="95"/>
      <c r="U39" s="98"/>
      <c r="V39" s="98"/>
      <c r="W39" s="98">
        <v>2.6493717263190194E-6</v>
      </c>
      <c r="X39" s="98">
        <f>'RCP Data-Measures Tab'!$Q39*'RCP Data-Measures Tab'!$W39/1000</f>
        <v>0</v>
      </c>
      <c r="Y39" s="97">
        <v>3.1260287756622589E-4</v>
      </c>
      <c r="Z39" s="93">
        <f>'RCP Data-Measures Tab'!$Q39*'RCP Data-Measures Tab'!$Y39/1000</f>
        <v>0</v>
      </c>
      <c r="AA39" s="96"/>
      <c r="AB39" s="95"/>
      <c r="AC39" s="94"/>
      <c r="AD39" s="94"/>
      <c r="AE39" s="93" t="str">
        <f>'RCP Data-Measures Tab'!$D39&amp;'RCP Data-Measures Tab'!$F39&amp;'RCP Data-Measures Tab'!$G39&amp;'RCP Data-Measures Tab'!$H39&amp;'RCP Data-Measures Tab'!$I39</f>
        <v>2010AgriculturalCompressed AirCompressed Air System ImprovementsCompressors</v>
      </c>
      <c r="AF39" s="93" t="s">
        <v>246</v>
      </c>
    </row>
    <row r="40" spans="1:32" ht="16.5" hidden="1" x14ac:dyDescent="0.45">
      <c r="A40" s="151"/>
      <c r="B40" s="189"/>
      <c r="C40" s="83"/>
      <c r="D40" s="92">
        <v>2010</v>
      </c>
      <c r="E40" s="91">
        <v>34</v>
      </c>
      <c r="F40" s="91" t="s">
        <v>272</v>
      </c>
      <c r="G40" s="91" t="s">
        <v>273</v>
      </c>
      <c r="H40" s="91" t="s">
        <v>286</v>
      </c>
      <c r="I40" s="91" t="s">
        <v>287</v>
      </c>
      <c r="J40" s="90"/>
      <c r="K40" s="90"/>
      <c r="L40" s="90"/>
      <c r="M40" s="90"/>
      <c r="N40" s="90"/>
      <c r="O40" s="90"/>
      <c r="P40" s="90">
        <v>0</v>
      </c>
      <c r="Q40" s="90">
        <v>0</v>
      </c>
      <c r="R40" s="90">
        <v>0</v>
      </c>
      <c r="S40" s="86"/>
      <c r="T40" s="86"/>
      <c r="U40" s="89"/>
      <c r="V40" s="89"/>
      <c r="W40" s="89">
        <v>2.6493717263190194E-6</v>
      </c>
      <c r="X40" s="89">
        <f>'RCP Data-Measures Tab'!$Q40*'RCP Data-Measures Tab'!$W40/1000</f>
        <v>0</v>
      </c>
      <c r="Y40" s="88">
        <v>3.1260287756622589E-4</v>
      </c>
      <c r="Z40" s="84">
        <f>'RCP Data-Measures Tab'!$Q40*'RCP Data-Measures Tab'!$Y40/1000</f>
        <v>0</v>
      </c>
      <c r="AA40" s="87"/>
      <c r="AB40" s="86"/>
      <c r="AC40" s="85"/>
      <c r="AD40" s="85"/>
      <c r="AE40" s="84" t="str">
        <f>'RCP Data-Measures Tab'!$D40&amp;'RCP Data-Measures Tab'!$F40&amp;'RCP Data-Measures Tab'!$G40&amp;'RCP Data-Measures Tab'!$H40&amp;'RCP Data-Measures Tab'!$I40</f>
        <v>2010AgriculturalCompressed AirHeat RecoveryHeat Recovery Improvements</v>
      </c>
      <c r="AF40" s="84" t="s">
        <v>246</v>
      </c>
    </row>
    <row r="41" spans="1:32" ht="16.5" hidden="1" x14ac:dyDescent="0.45">
      <c r="A41" s="151"/>
      <c r="B41" s="189"/>
      <c r="C41" s="83"/>
      <c r="D41" s="101">
        <v>2010</v>
      </c>
      <c r="E41" s="100">
        <v>35</v>
      </c>
      <c r="F41" s="100" t="s">
        <v>272</v>
      </c>
      <c r="G41" s="100" t="s">
        <v>288</v>
      </c>
      <c r="H41" s="100" t="s">
        <v>289</v>
      </c>
      <c r="I41" s="100" t="s">
        <v>290</v>
      </c>
      <c r="J41" s="99"/>
      <c r="K41" s="99"/>
      <c r="L41" s="99"/>
      <c r="M41" s="99"/>
      <c r="N41" s="99"/>
      <c r="O41" s="99"/>
      <c r="P41" s="99">
        <v>0</v>
      </c>
      <c r="Q41" s="99">
        <v>0</v>
      </c>
      <c r="R41" s="99">
        <v>0</v>
      </c>
      <c r="S41" s="95"/>
      <c r="T41" s="95"/>
      <c r="U41" s="98"/>
      <c r="V41" s="98"/>
      <c r="W41" s="98">
        <v>2.6493717263190194E-6</v>
      </c>
      <c r="X41" s="98">
        <f>'RCP Data-Measures Tab'!$Q41*'RCP Data-Measures Tab'!$W41/1000</f>
        <v>0</v>
      </c>
      <c r="Y41" s="97">
        <v>3.1260287756622589E-4</v>
      </c>
      <c r="Z41" s="93">
        <f>'RCP Data-Measures Tab'!$Q41*'RCP Data-Measures Tab'!$Y41/1000</f>
        <v>0</v>
      </c>
      <c r="AA41" s="96"/>
      <c r="AB41" s="95"/>
      <c r="AC41" s="94"/>
      <c r="AD41" s="94"/>
      <c r="AE41" s="93" t="str">
        <f>'RCP Data-Measures Tab'!$D41&amp;'RCP Data-Measures Tab'!$F41&amp;'RCP Data-Measures Tab'!$G41&amp;'RCP Data-Measures Tab'!$H41&amp;'RCP Data-Measures Tab'!$I41</f>
        <v>2010AgriculturalIrrigationCenter Pivot System and EquipmentCenter Pivot Conversions</v>
      </c>
      <c r="AF41" s="93" t="s">
        <v>246</v>
      </c>
    </row>
    <row r="42" spans="1:32" ht="16.5" hidden="1" x14ac:dyDescent="0.45">
      <c r="A42" s="151"/>
      <c r="B42" s="189"/>
      <c r="C42" s="83"/>
      <c r="D42" s="92">
        <v>2010</v>
      </c>
      <c r="E42" s="91">
        <v>36</v>
      </c>
      <c r="F42" s="91" t="s">
        <v>272</v>
      </c>
      <c r="G42" s="91" t="s">
        <v>288</v>
      </c>
      <c r="H42" s="91" t="s">
        <v>289</v>
      </c>
      <c r="I42" s="91" t="s">
        <v>291</v>
      </c>
      <c r="J42" s="90"/>
      <c r="K42" s="90"/>
      <c r="L42" s="90"/>
      <c r="M42" s="90"/>
      <c r="N42" s="90"/>
      <c r="O42" s="90"/>
      <c r="P42" s="90">
        <v>0</v>
      </c>
      <c r="Q42" s="90">
        <v>0</v>
      </c>
      <c r="R42" s="90">
        <v>0</v>
      </c>
      <c r="S42" s="86"/>
      <c r="T42" s="86"/>
      <c r="U42" s="89"/>
      <c r="V42" s="89"/>
      <c r="W42" s="89">
        <v>2.6493717263190194E-6</v>
      </c>
      <c r="X42" s="89">
        <f>'RCP Data-Measures Tab'!$Q42*'RCP Data-Measures Tab'!$W42/1000</f>
        <v>0</v>
      </c>
      <c r="Y42" s="88">
        <v>3.1260287756622589E-4</v>
      </c>
      <c r="Z42" s="84">
        <f>'RCP Data-Measures Tab'!$Q42*'RCP Data-Measures Tab'!$Y42/1000</f>
        <v>0</v>
      </c>
      <c r="AA42" s="87"/>
      <c r="AB42" s="86"/>
      <c r="AC42" s="85"/>
      <c r="AD42" s="85"/>
      <c r="AE42" s="84" t="str">
        <f>'RCP Data-Measures Tab'!$D42&amp;'RCP Data-Measures Tab'!$F42&amp;'RCP Data-Measures Tab'!$G42&amp;'RCP Data-Measures Tab'!$H42&amp;'RCP Data-Measures Tab'!$I42</f>
        <v>2010AgriculturalIrrigationCenter Pivot System and EquipmentReduce System Friction Head</v>
      </c>
      <c r="AF42" s="84" t="s">
        <v>246</v>
      </c>
    </row>
    <row r="43" spans="1:32" ht="16.5" hidden="1" x14ac:dyDescent="0.45">
      <c r="A43" s="151"/>
      <c r="B43" s="189"/>
      <c r="C43" s="83"/>
      <c r="D43" s="101">
        <v>2010</v>
      </c>
      <c r="E43" s="100">
        <v>37</v>
      </c>
      <c r="F43" s="100" t="s">
        <v>272</v>
      </c>
      <c r="G43" s="100" t="s">
        <v>288</v>
      </c>
      <c r="H43" s="100" t="s">
        <v>289</v>
      </c>
      <c r="I43" s="100" t="s">
        <v>292</v>
      </c>
      <c r="J43" s="99"/>
      <c r="K43" s="99"/>
      <c r="L43" s="99"/>
      <c r="M43" s="99"/>
      <c r="N43" s="99"/>
      <c r="O43" s="99"/>
      <c r="P43" s="99">
        <v>0</v>
      </c>
      <c r="Q43" s="99">
        <v>0</v>
      </c>
      <c r="R43" s="99">
        <v>0</v>
      </c>
      <c r="S43" s="95"/>
      <c r="T43" s="95"/>
      <c r="U43" s="98"/>
      <c r="V43" s="98"/>
      <c r="W43" s="98">
        <v>2.6493717263190194E-6</v>
      </c>
      <c r="X43" s="98">
        <f>'RCP Data-Measures Tab'!$Q43*'RCP Data-Measures Tab'!$W43/1000</f>
        <v>0</v>
      </c>
      <c r="Y43" s="97">
        <v>3.1260287756622589E-4</v>
      </c>
      <c r="Z43" s="93">
        <f>'RCP Data-Measures Tab'!$Q43*'RCP Data-Measures Tab'!$Y43/1000</f>
        <v>0</v>
      </c>
      <c r="AA43" s="96"/>
      <c r="AB43" s="95"/>
      <c r="AC43" s="94"/>
      <c r="AD43" s="94"/>
      <c r="AE43" s="93" t="str">
        <f>'RCP Data-Measures Tab'!$D43&amp;'RCP Data-Measures Tab'!$F43&amp;'RCP Data-Measures Tab'!$G43&amp;'RCP Data-Measures Tab'!$H43&amp;'RCP Data-Measures Tab'!$I43</f>
        <v>2010AgriculturalIrrigationCenter Pivot System and EquipmentReduce System Leakage</v>
      </c>
      <c r="AF43" s="93" t="s">
        <v>246</v>
      </c>
    </row>
    <row r="44" spans="1:32" ht="16.5" hidden="1" x14ac:dyDescent="0.45">
      <c r="A44" s="151"/>
      <c r="B44" s="189"/>
      <c r="C44" s="83"/>
      <c r="D44" s="92">
        <v>2010</v>
      </c>
      <c r="E44" s="91">
        <v>38</v>
      </c>
      <c r="F44" s="91" t="s">
        <v>272</v>
      </c>
      <c r="G44" s="91" t="s">
        <v>288</v>
      </c>
      <c r="H44" s="91" t="s">
        <v>289</v>
      </c>
      <c r="I44" s="91" t="s">
        <v>293</v>
      </c>
      <c r="J44" s="90"/>
      <c r="K44" s="90"/>
      <c r="L44" s="90"/>
      <c r="M44" s="90"/>
      <c r="N44" s="90"/>
      <c r="O44" s="90"/>
      <c r="P44" s="90">
        <v>0</v>
      </c>
      <c r="Q44" s="90">
        <v>0</v>
      </c>
      <c r="R44" s="90">
        <v>0</v>
      </c>
      <c r="S44" s="86"/>
      <c r="T44" s="86"/>
      <c r="U44" s="89"/>
      <c r="V44" s="89"/>
      <c r="W44" s="89">
        <v>2.6493717263190194E-6</v>
      </c>
      <c r="X44" s="89">
        <f>'RCP Data-Measures Tab'!$Q44*'RCP Data-Measures Tab'!$W44/1000</f>
        <v>0</v>
      </c>
      <c r="Y44" s="88">
        <v>3.1260287756622589E-4</v>
      </c>
      <c r="Z44" s="84">
        <f>'RCP Data-Measures Tab'!$Q44*'RCP Data-Measures Tab'!$Y44/1000</f>
        <v>0</v>
      </c>
      <c r="AA44" s="87"/>
      <c r="AB44" s="86"/>
      <c r="AC44" s="85"/>
      <c r="AD44" s="85"/>
      <c r="AE44" s="84" t="str">
        <f>'RCP Data-Measures Tab'!$D44&amp;'RCP Data-Measures Tab'!$F44&amp;'RCP Data-Measures Tab'!$G44&amp;'RCP Data-Measures Tab'!$H44&amp;'RCP Data-Measures Tab'!$I44</f>
        <v>2010AgriculturalIrrigationCenter Pivot System and EquipmentReduce System Lift</v>
      </c>
      <c r="AF44" s="84" t="s">
        <v>246</v>
      </c>
    </row>
    <row r="45" spans="1:32" ht="16.5" hidden="1" x14ac:dyDescent="0.45">
      <c r="A45" s="151"/>
      <c r="B45" s="189"/>
      <c r="C45" s="83"/>
      <c r="D45" s="101">
        <v>2010</v>
      </c>
      <c r="E45" s="100">
        <v>39</v>
      </c>
      <c r="F45" s="100" t="s">
        <v>272</v>
      </c>
      <c r="G45" s="100" t="s">
        <v>288</v>
      </c>
      <c r="H45" s="100" t="s">
        <v>289</v>
      </c>
      <c r="I45" s="100" t="s">
        <v>294</v>
      </c>
      <c r="J45" s="99"/>
      <c r="K45" s="99"/>
      <c r="L45" s="99"/>
      <c r="M45" s="99"/>
      <c r="N45" s="99"/>
      <c r="O45" s="99"/>
      <c r="P45" s="99">
        <v>0</v>
      </c>
      <c r="Q45" s="99">
        <v>0</v>
      </c>
      <c r="R45" s="99">
        <v>0</v>
      </c>
      <c r="S45" s="95"/>
      <c r="T45" s="95"/>
      <c r="U45" s="98"/>
      <c r="V45" s="98"/>
      <c r="W45" s="98">
        <v>2.6493717263190194E-6</v>
      </c>
      <c r="X45" s="98">
        <f>'RCP Data-Measures Tab'!$Q45*'RCP Data-Measures Tab'!$W45/1000</f>
        <v>0</v>
      </c>
      <c r="Y45" s="97">
        <v>3.1260287756622589E-4</v>
      </c>
      <c r="Z45" s="93">
        <f>'RCP Data-Measures Tab'!$Q45*'RCP Data-Measures Tab'!$Y45/1000</f>
        <v>0</v>
      </c>
      <c r="AA45" s="96"/>
      <c r="AB45" s="95"/>
      <c r="AC45" s="94"/>
      <c r="AD45" s="94"/>
      <c r="AE45" s="93" t="str">
        <f>'RCP Data-Measures Tab'!$D45&amp;'RCP Data-Measures Tab'!$F45&amp;'RCP Data-Measures Tab'!$G45&amp;'RCP Data-Measures Tab'!$H45&amp;'RCP Data-Measures Tab'!$I45</f>
        <v>2010AgriculturalIrrigationCenter Pivot System and EquipmentSystem Water Delivery Improvements</v>
      </c>
      <c r="AF45" s="93" t="s">
        <v>246</v>
      </c>
    </row>
    <row r="46" spans="1:32" ht="16.5" hidden="1" x14ac:dyDescent="0.45">
      <c r="A46" s="151"/>
      <c r="B46" s="189"/>
      <c r="C46" s="83"/>
      <c r="D46" s="92">
        <v>2010</v>
      </c>
      <c r="E46" s="91">
        <v>40</v>
      </c>
      <c r="F46" s="91" t="s">
        <v>272</v>
      </c>
      <c r="G46" s="91" t="s">
        <v>288</v>
      </c>
      <c r="H46" s="91" t="s">
        <v>295</v>
      </c>
      <c r="I46" s="91" t="s">
        <v>296</v>
      </c>
      <c r="J46" s="90"/>
      <c r="K46" s="90"/>
      <c r="L46" s="90"/>
      <c r="M46" s="90"/>
      <c r="N46" s="90"/>
      <c r="O46" s="90"/>
      <c r="P46" s="90">
        <v>0</v>
      </c>
      <c r="Q46" s="90">
        <v>0</v>
      </c>
      <c r="R46" s="90">
        <v>0</v>
      </c>
      <c r="S46" s="86"/>
      <c r="T46" s="86"/>
      <c r="U46" s="89"/>
      <c r="V46" s="89"/>
      <c r="W46" s="89">
        <v>2.6493717263190194E-6</v>
      </c>
      <c r="X46" s="89">
        <f>'RCP Data-Measures Tab'!$Q46*'RCP Data-Measures Tab'!$W46/1000</f>
        <v>0</v>
      </c>
      <c r="Y46" s="88">
        <v>3.1260287756622589E-4</v>
      </c>
      <c r="Z46" s="84">
        <f>'RCP Data-Measures Tab'!$Q46*'RCP Data-Measures Tab'!$Y46/1000</f>
        <v>0</v>
      </c>
      <c r="AA46" s="87"/>
      <c r="AB46" s="86"/>
      <c r="AC46" s="85"/>
      <c r="AD46" s="85"/>
      <c r="AE46" s="84" t="str">
        <f>'RCP Data-Measures Tab'!$D46&amp;'RCP Data-Measures Tab'!$F46&amp;'RCP Data-Measures Tab'!$G46&amp;'RCP Data-Measures Tab'!$H46&amp;'RCP Data-Measures Tab'!$I46</f>
        <v>2010AgriculturalIrrigationDischarge Fitting EquipmentDrop Installation for Spray Heads and Pressure Regulators</v>
      </c>
      <c r="AF46" s="84" t="s">
        <v>246</v>
      </c>
    </row>
    <row r="47" spans="1:32" ht="16.5" hidden="1" x14ac:dyDescent="0.45">
      <c r="A47" s="151"/>
      <c r="B47" s="189"/>
      <c r="C47" s="83"/>
      <c r="D47" s="101">
        <v>2010</v>
      </c>
      <c r="E47" s="100">
        <v>41</v>
      </c>
      <c r="F47" s="100" t="s">
        <v>272</v>
      </c>
      <c r="G47" s="100" t="s">
        <v>288</v>
      </c>
      <c r="H47" s="100" t="s">
        <v>295</v>
      </c>
      <c r="I47" s="100" t="s">
        <v>297</v>
      </c>
      <c r="J47" s="99"/>
      <c r="K47" s="99"/>
      <c r="L47" s="99"/>
      <c r="M47" s="99"/>
      <c r="N47" s="99"/>
      <c r="O47" s="99"/>
      <c r="P47" s="99">
        <v>0</v>
      </c>
      <c r="Q47" s="99">
        <v>0</v>
      </c>
      <c r="R47" s="99">
        <v>0</v>
      </c>
      <c r="S47" s="95"/>
      <c r="T47" s="95"/>
      <c r="U47" s="98"/>
      <c r="V47" s="98"/>
      <c r="W47" s="98">
        <v>2.6493717263190194E-6</v>
      </c>
      <c r="X47" s="98">
        <f>'RCP Data-Measures Tab'!$Q47*'RCP Data-Measures Tab'!$W47/1000</f>
        <v>0</v>
      </c>
      <c r="Y47" s="97">
        <v>3.1260287756622589E-4</v>
      </c>
      <c r="Z47" s="93">
        <f>'RCP Data-Measures Tab'!$Q47*'RCP Data-Measures Tab'!$Y47/1000</f>
        <v>0</v>
      </c>
      <c r="AA47" s="96"/>
      <c r="AB47" s="95"/>
      <c r="AC47" s="94"/>
      <c r="AD47" s="94"/>
      <c r="AE47" s="93" t="str">
        <f>'RCP Data-Measures Tab'!$D47&amp;'RCP Data-Measures Tab'!$F47&amp;'RCP Data-Measures Tab'!$G47&amp;'RCP Data-Measures Tab'!$H47&amp;'RCP Data-Measures Tab'!$I47</f>
        <v>2010AgriculturalIrrigationDischarge Fitting EquipmentFlow Control Nozzles and Diffuser</v>
      </c>
      <c r="AF47" s="93" t="s">
        <v>246</v>
      </c>
    </row>
    <row r="48" spans="1:32" ht="16.5" hidden="1" x14ac:dyDescent="0.45">
      <c r="A48" s="151"/>
      <c r="B48" s="189"/>
      <c r="C48" s="83"/>
      <c r="D48" s="92">
        <v>2010</v>
      </c>
      <c r="E48" s="91">
        <v>42</v>
      </c>
      <c r="F48" s="91" t="s">
        <v>272</v>
      </c>
      <c r="G48" s="91" t="s">
        <v>288</v>
      </c>
      <c r="H48" s="91" t="s">
        <v>295</v>
      </c>
      <c r="I48" s="91" t="s">
        <v>298</v>
      </c>
      <c r="J48" s="90"/>
      <c r="K48" s="90"/>
      <c r="L48" s="90"/>
      <c r="M48" s="90"/>
      <c r="N48" s="90"/>
      <c r="O48" s="90"/>
      <c r="P48" s="90">
        <v>0</v>
      </c>
      <c r="Q48" s="90">
        <v>0</v>
      </c>
      <c r="R48" s="90">
        <v>0</v>
      </c>
      <c r="S48" s="86"/>
      <c r="T48" s="86"/>
      <c r="U48" s="89"/>
      <c r="V48" s="89"/>
      <c r="W48" s="89">
        <v>2.6493717263190194E-6</v>
      </c>
      <c r="X48" s="89">
        <f>'RCP Data-Measures Tab'!$Q48*'RCP Data-Measures Tab'!$W48/1000</f>
        <v>0</v>
      </c>
      <c r="Y48" s="88">
        <v>3.1260287756622589E-4</v>
      </c>
      <c r="Z48" s="84">
        <f>'RCP Data-Measures Tab'!$Q48*'RCP Data-Measures Tab'!$Y48/1000</f>
        <v>0</v>
      </c>
      <c r="AA48" s="87"/>
      <c r="AB48" s="86"/>
      <c r="AC48" s="85"/>
      <c r="AD48" s="85"/>
      <c r="AE48" s="84" t="str">
        <f>'RCP Data-Measures Tab'!$D48&amp;'RCP Data-Measures Tab'!$F48&amp;'RCP Data-Measures Tab'!$G48&amp;'RCP Data-Measures Tab'!$H48&amp;'RCP Data-Measures Tab'!$I48</f>
        <v>2010AgriculturalIrrigationDischarge Fitting EquipmentImpact Sprinkler Heads</v>
      </c>
      <c r="AF48" s="84" t="s">
        <v>246</v>
      </c>
    </row>
    <row r="49" spans="1:32" ht="16.5" hidden="1" x14ac:dyDescent="0.45">
      <c r="A49" s="151"/>
      <c r="B49" s="189"/>
      <c r="C49" s="83"/>
      <c r="D49" s="101">
        <v>2010</v>
      </c>
      <c r="E49" s="100">
        <v>43</v>
      </c>
      <c r="F49" s="100" t="s">
        <v>272</v>
      </c>
      <c r="G49" s="100" t="s">
        <v>288</v>
      </c>
      <c r="H49" s="100" t="s">
        <v>295</v>
      </c>
      <c r="I49" s="100" t="s">
        <v>299</v>
      </c>
      <c r="J49" s="99"/>
      <c r="K49" s="99"/>
      <c r="L49" s="99"/>
      <c r="M49" s="99"/>
      <c r="N49" s="99"/>
      <c r="O49" s="99"/>
      <c r="P49" s="99">
        <v>0</v>
      </c>
      <c r="Q49" s="99">
        <v>0</v>
      </c>
      <c r="R49" s="99">
        <v>0</v>
      </c>
      <c r="S49" s="95"/>
      <c r="T49" s="95"/>
      <c r="U49" s="98"/>
      <c r="V49" s="98"/>
      <c r="W49" s="98">
        <v>2.6493717263190194E-6</v>
      </c>
      <c r="X49" s="98">
        <f>'RCP Data-Measures Tab'!$Q49*'RCP Data-Measures Tab'!$W49/1000</f>
        <v>0</v>
      </c>
      <c r="Y49" s="97">
        <v>3.1260287756622589E-4</v>
      </c>
      <c r="Z49" s="93">
        <f>'RCP Data-Measures Tab'!$Q49*'RCP Data-Measures Tab'!$Y49/1000</f>
        <v>0</v>
      </c>
      <c r="AA49" s="96"/>
      <c r="AB49" s="95"/>
      <c r="AC49" s="94"/>
      <c r="AD49" s="94"/>
      <c r="AE49" s="93" t="str">
        <f>'RCP Data-Measures Tab'!$D49&amp;'RCP Data-Measures Tab'!$F49&amp;'RCP Data-Measures Tab'!$G49&amp;'RCP Data-Measures Tab'!$H49&amp;'RCP Data-Measures Tab'!$I49</f>
        <v>2010AgriculturalIrrigationDischarge Fitting EquipmentLow Angle Heads</v>
      </c>
      <c r="AF49" s="93" t="s">
        <v>246</v>
      </c>
    </row>
    <row r="50" spans="1:32" ht="16.5" hidden="1" x14ac:dyDescent="0.45">
      <c r="A50" s="151"/>
      <c r="B50" s="189"/>
      <c r="C50" s="83"/>
      <c r="D50" s="92">
        <v>2010</v>
      </c>
      <c r="E50" s="91">
        <v>44</v>
      </c>
      <c r="F50" s="91" t="s">
        <v>272</v>
      </c>
      <c r="G50" s="91" t="s">
        <v>288</v>
      </c>
      <c r="H50" s="91" t="s">
        <v>295</v>
      </c>
      <c r="I50" s="91" t="s">
        <v>300</v>
      </c>
      <c r="J50" s="90"/>
      <c r="K50" s="90"/>
      <c r="L50" s="90"/>
      <c r="M50" s="90"/>
      <c r="N50" s="90"/>
      <c r="O50" s="90"/>
      <c r="P50" s="90">
        <v>0</v>
      </c>
      <c r="Q50" s="90">
        <v>0</v>
      </c>
      <c r="R50" s="90">
        <v>0</v>
      </c>
      <c r="S50" s="86"/>
      <c r="T50" s="86"/>
      <c r="U50" s="89"/>
      <c r="V50" s="89"/>
      <c r="W50" s="89">
        <v>2.6493717263190194E-6</v>
      </c>
      <c r="X50" s="89">
        <f>'RCP Data-Measures Tab'!$Q50*'RCP Data-Measures Tab'!$W50/1000</f>
        <v>0</v>
      </c>
      <c r="Y50" s="88">
        <v>3.1260287756622589E-4</v>
      </c>
      <c r="Z50" s="84">
        <f>'RCP Data-Measures Tab'!$Q50*'RCP Data-Measures Tab'!$Y50/1000</f>
        <v>0</v>
      </c>
      <c r="AA50" s="87"/>
      <c r="AB50" s="86"/>
      <c r="AC50" s="85"/>
      <c r="AD50" s="85"/>
      <c r="AE50" s="84" t="str">
        <f>'RCP Data-Measures Tab'!$D50&amp;'RCP Data-Measures Tab'!$F50&amp;'RCP Data-Measures Tab'!$G50&amp;'RCP Data-Measures Tab'!$H50&amp;'RCP Data-Measures Tab'!$I50</f>
        <v>2010AgriculturalIrrigationDischarge Fitting EquipmentLow Pressure End guns/Big guns</v>
      </c>
      <c r="AF50" s="84" t="s">
        <v>246</v>
      </c>
    </row>
    <row r="51" spans="1:32" ht="16.5" hidden="1" x14ac:dyDescent="0.45">
      <c r="A51" s="151"/>
      <c r="B51" s="189"/>
      <c r="C51" s="83"/>
      <c r="D51" s="101">
        <v>2010</v>
      </c>
      <c r="E51" s="100">
        <v>45</v>
      </c>
      <c r="F51" s="100" t="s">
        <v>272</v>
      </c>
      <c r="G51" s="100" t="s">
        <v>288</v>
      </c>
      <c r="H51" s="100" t="s">
        <v>295</v>
      </c>
      <c r="I51" s="100" t="s">
        <v>301</v>
      </c>
      <c r="J51" s="99"/>
      <c r="K51" s="99"/>
      <c r="L51" s="99"/>
      <c r="M51" s="99"/>
      <c r="N51" s="99"/>
      <c r="O51" s="99"/>
      <c r="P51" s="99">
        <v>0</v>
      </c>
      <c r="Q51" s="99">
        <v>494391.04000000004</v>
      </c>
      <c r="R51" s="99">
        <v>5.6437333230860476E-2</v>
      </c>
      <c r="S51" s="95"/>
      <c r="T51" s="95"/>
      <c r="U51" s="98"/>
      <c r="V51" s="98"/>
      <c r="W51" s="98">
        <v>2.6493717263190194E-6</v>
      </c>
      <c r="X51" s="98">
        <f>'RCP Data-Measures Tab'!$Q51*'RCP Data-Measures Tab'!$W51/1000</f>
        <v>1.3098256431214555E-3</v>
      </c>
      <c r="Y51" s="97">
        <v>3.1260287756622589E-4</v>
      </c>
      <c r="Z51" s="93">
        <f>'RCP Data-Measures Tab'!$Q51*'RCP Data-Measures Tab'!$Y51/1000</f>
        <v>0.15454806174695909</v>
      </c>
      <c r="AA51" s="96"/>
      <c r="AB51" s="95"/>
      <c r="AC51" s="94"/>
      <c r="AD51" s="94"/>
      <c r="AE51" s="93" t="str">
        <f>'RCP Data-Measures Tab'!$D51&amp;'RCP Data-Measures Tab'!$F51&amp;'RCP Data-Measures Tab'!$G51&amp;'RCP Data-Measures Tab'!$H51&amp;'RCP Data-Measures Tab'!$I51</f>
        <v>2010AgriculturalIrrigationDischarge Fitting EquipmentNozzle Replacement</v>
      </c>
      <c r="AF51" s="93" t="s">
        <v>246</v>
      </c>
    </row>
    <row r="52" spans="1:32" ht="16.5" hidden="1" x14ac:dyDescent="0.45">
      <c r="A52" s="151"/>
      <c r="B52" s="189"/>
      <c r="C52" s="83"/>
      <c r="D52" s="92">
        <v>2010</v>
      </c>
      <c r="E52" s="91">
        <v>46</v>
      </c>
      <c r="F52" s="91" t="s">
        <v>272</v>
      </c>
      <c r="G52" s="91" t="s">
        <v>288</v>
      </c>
      <c r="H52" s="91" t="s">
        <v>295</v>
      </c>
      <c r="I52" s="91" t="s">
        <v>302</v>
      </c>
      <c r="J52" s="90"/>
      <c r="K52" s="90"/>
      <c r="L52" s="90"/>
      <c r="M52" s="90"/>
      <c r="N52" s="90"/>
      <c r="O52" s="90"/>
      <c r="P52" s="90">
        <v>0</v>
      </c>
      <c r="Q52" s="90">
        <v>0</v>
      </c>
      <c r="R52" s="90">
        <v>0</v>
      </c>
      <c r="S52" s="86"/>
      <c r="T52" s="86"/>
      <c r="U52" s="89"/>
      <c r="V52" s="89"/>
      <c r="W52" s="89">
        <v>2.6493717263190194E-6</v>
      </c>
      <c r="X52" s="89">
        <f>'RCP Data-Measures Tab'!$Q52*'RCP Data-Measures Tab'!$W52/1000</f>
        <v>0</v>
      </c>
      <c r="Y52" s="88">
        <v>3.1260287756622589E-4</v>
      </c>
      <c r="Z52" s="84">
        <f>'RCP Data-Measures Tab'!$Q52*'RCP Data-Measures Tab'!$Y52/1000</f>
        <v>0</v>
      </c>
      <c r="AA52" s="87"/>
      <c r="AB52" s="86"/>
      <c r="AC52" s="85"/>
      <c r="AD52" s="85"/>
      <c r="AE52" s="84" t="str">
        <f>'RCP Data-Measures Tab'!$D52&amp;'RCP Data-Measures Tab'!$F52&amp;'RCP Data-Measures Tab'!$G52&amp;'RCP Data-Measures Tab'!$H52&amp;'RCP Data-Measures Tab'!$I52</f>
        <v>2010AgriculturalIrrigationDischarge Fitting EquipmentSpray Heads</v>
      </c>
      <c r="AF52" s="84" t="s">
        <v>246</v>
      </c>
    </row>
    <row r="53" spans="1:32" ht="16.5" hidden="1" x14ac:dyDescent="0.45">
      <c r="A53" s="151"/>
      <c r="B53" s="189"/>
      <c r="C53" s="83"/>
      <c r="D53" s="101">
        <v>2010</v>
      </c>
      <c r="E53" s="100">
        <v>47</v>
      </c>
      <c r="F53" s="100" t="s">
        <v>272</v>
      </c>
      <c r="G53" s="100" t="s">
        <v>288</v>
      </c>
      <c r="H53" s="100" t="s">
        <v>303</v>
      </c>
      <c r="I53" s="100" t="s">
        <v>291</v>
      </c>
      <c r="J53" s="99"/>
      <c r="K53" s="99"/>
      <c r="L53" s="99"/>
      <c r="M53" s="99"/>
      <c r="N53" s="99"/>
      <c r="O53" s="99"/>
      <c r="P53" s="99">
        <v>0</v>
      </c>
      <c r="Q53" s="99">
        <v>0</v>
      </c>
      <c r="R53" s="99">
        <v>0</v>
      </c>
      <c r="S53" s="95"/>
      <c r="T53" s="95"/>
      <c r="U53" s="98"/>
      <c r="V53" s="98"/>
      <c r="W53" s="98">
        <v>2.6493717263190194E-6</v>
      </c>
      <c r="X53" s="98">
        <f>'RCP Data-Measures Tab'!$Q53*'RCP Data-Measures Tab'!$W53/1000</f>
        <v>0</v>
      </c>
      <c r="Y53" s="97">
        <v>3.1260287756622589E-4</v>
      </c>
      <c r="Z53" s="93">
        <f>'RCP Data-Measures Tab'!$Q53*'RCP Data-Measures Tab'!$Y53/1000</f>
        <v>0</v>
      </c>
      <c r="AA53" s="96"/>
      <c r="AB53" s="95"/>
      <c r="AC53" s="94"/>
      <c r="AD53" s="94"/>
      <c r="AE53" s="93" t="str">
        <f>'RCP Data-Measures Tab'!$D53&amp;'RCP Data-Measures Tab'!$F53&amp;'RCP Data-Measures Tab'!$G53&amp;'RCP Data-Measures Tab'!$H53&amp;'RCP Data-Measures Tab'!$I53</f>
        <v>2010AgriculturalIrrigationHandmove and Sideroll System and EquipmentReduce System Friction Head</v>
      </c>
      <c r="AF53" s="93" t="s">
        <v>246</v>
      </c>
    </row>
    <row r="54" spans="1:32" ht="16.5" hidden="1" x14ac:dyDescent="0.45">
      <c r="A54" s="151"/>
      <c r="B54" s="189"/>
      <c r="C54" s="83"/>
      <c r="D54" s="92">
        <v>2010</v>
      </c>
      <c r="E54" s="91">
        <v>48</v>
      </c>
      <c r="F54" s="91" t="s">
        <v>272</v>
      </c>
      <c r="G54" s="91" t="s">
        <v>288</v>
      </c>
      <c r="H54" s="91" t="s">
        <v>303</v>
      </c>
      <c r="I54" s="91" t="s">
        <v>292</v>
      </c>
      <c r="J54" s="90"/>
      <c r="K54" s="90"/>
      <c r="L54" s="90"/>
      <c r="M54" s="90"/>
      <c r="N54" s="90"/>
      <c r="O54" s="90"/>
      <c r="P54" s="90">
        <v>0</v>
      </c>
      <c r="Q54" s="90">
        <v>0</v>
      </c>
      <c r="R54" s="90">
        <v>0</v>
      </c>
      <c r="S54" s="86"/>
      <c r="T54" s="86"/>
      <c r="U54" s="89"/>
      <c r="V54" s="89"/>
      <c r="W54" s="89">
        <v>2.6493717263190194E-6</v>
      </c>
      <c r="X54" s="89">
        <f>'RCP Data-Measures Tab'!$Q54*'RCP Data-Measures Tab'!$W54/1000</f>
        <v>0</v>
      </c>
      <c r="Y54" s="88">
        <v>3.1260287756622589E-4</v>
      </c>
      <c r="Z54" s="84">
        <f>'RCP Data-Measures Tab'!$Q54*'RCP Data-Measures Tab'!$Y54/1000</f>
        <v>0</v>
      </c>
      <c r="AA54" s="87"/>
      <c r="AB54" s="86"/>
      <c r="AC54" s="85"/>
      <c r="AD54" s="85"/>
      <c r="AE54" s="84" t="str">
        <f>'RCP Data-Measures Tab'!$D54&amp;'RCP Data-Measures Tab'!$F54&amp;'RCP Data-Measures Tab'!$G54&amp;'RCP Data-Measures Tab'!$H54&amp;'RCP Data-Measures Tab'!$I54</f>
        <v>2010AgriculturalIrrigationHandmove and Sideroll System and EquipmentReduce System Leakage</v>
      </c>
      <c r="AF54" s="84" t="s">
        <v>246</v>
      </c>
    </row>
    <row r="55" spans="1:32" ht="16.5" hidden="1" x14ac:dyDescent="0.45">
      <c r="A55" s="151"/>
      <c r="B55" s="189"/>
      <c r="C55" s="83"/>
      <c r="D55" s="101">
        <v>2010</v>
      </c>
      <c r="E55" s="100">
        <v>49</v>
      </c>
      <c r="F55" s="100" t="s">
        <v>272</v>
      </c>
      <c r="G55" s="100" t="s">
        <v>288</v>
      </c>
      <c r="H55" s="100" t="s">
        <v>303</v>
      </c>
      <c r="I55" s="100" t="s">
        <v>293</v>
      </c>
      <c r="J55" s="99"/>
      <c r="K55" s="99"/>
      <c r="L55" s="99"/>
      <c r="M55" s="99"/>
      <c r="N55" s="99"/>
      <c r="O55" s="99"/>
      <c r="P55" s="99">
        <v>0</v>
      </c>
      <c r="Q55" s="99">
        <v>0</v>
      </c>
      <c r="R55" s="99">
        <v>0</v>
      </c>
      <c r="S55" s="95"/>
      <c r="T55" s="95"/>
      <c r="U55" s="98"/>
      <c r="V55" s="98"/>
      <c r="W55" s="98">
        <v>2.6493717263190194E-6</v>
      </c>
      <c r="X55" s="98">
        <f>'RCP Data-Measures Tab'!$Q55*'RCP Data-Measures Tab'!$W55/1000</f>
        <v>0</v>
      </c>
      <c r="Y55" s="97">
        <v>3.1260287756622589E-4</v>
      </c>
      <c r="Z55" s="93">
        <f>'RCP Data-Measures Tab'!$Q55*'RCP Data-Measures Tab'!$Y55/1000</f>
        <v>0</v>
      </c>
      <c r="AA55" s="96"/>
      <c r="AB55" s="95"/>
      <c r="AC55" s="94"/>
      <c r="AD55" s="94"/>
      <c r="AE55" s="93" t="str">
        <f>'RCP Data-Measures Tab'!$D55&amp;'RCP Data-Measures Tab'!$F55&amp;'RCP Data-Measures Tab'!$G55&amp;'RCP Data-Measures Tab'!$H55&amp;'RCP Data-Measures Tab'!$I55</f>
        <v>2010AgriculturalIrrigationHandmove and Sideroll System and EquipmentReduce System Lift</v>
      </c>
      <c r="AF55" s="93" t="s">
        <v>246</v>
      </c>
    </row>
    <row r="56" spans="1:32" ht="16.5" hidden="1" x14ac:dyDescent="0.45">
      <c r="A56" s="151"/>
      <c r="B56" s="189"/>
      <c r="C56" s="83"/>
      <c r="D56" s="92">
        <v>2010</v>
      </c>
      <c r="E56" s="91">
        <v>50</v>
      </c>
      <c r="F56" s="91" t="s">
        <v>272</v>
      </c>
      <c r="G56" s="91" t="s">
        <v>288</v>
      </c>
      <c r="H56" s="91" t="s">
        <v>303</v>
      </c>
      <c r="I56" s="91" t="s">
        <v>294</v>
      </c>
      <c r="J56" s="90"/>
      <c r="K56" s="90"/>
      <c r="L56" s="90"/>
      <c r="M56" s="90"/>
      <c r="N56" s="90"/>
      <c r="O56" s="90"/>
      <c r="P56" s="90">
        <v>0</v>
      </c>
      <c r="Q56" s="90">
        <v>0</v>
      </c>
      <c r="R56" s="90">
        <v>0</v>
      </c>
      <c r="S56" s="86"/>
      <c r="T56" s="86"/>
      <c r="U56" s="89"/>
      <c r="V56" s="89"/>
      <c r="W56" s="89">
        <v>2.6493717263190194E-6</v>
      </c>
      <c r="X56" s="89">
        <f>'RCP Data-Measures Tab'!$Q56*'RCP Data-Measures Tab'!$W56/1000</f>
        <v>0</v>
      </c>
      <c r="Y56" s="88">
        <v>3.1260287756622589E-4</v>
      </c>
      <c r="Z56" s="84">
        <f>'RCP Data-Measures Tab'!$Q56*'RCP Data-Measures Tab'!$Y56/1000</f>
        <v>0</v>
      </c>
      <c r="AA56" s="87"/>
      <c r="AB56" s="86"/>
      <c r="AC56" s="85"/>
      <c r="AD56" s="85"/>
      <c r="AE56" s="84" t="str">
        <f>'RCP Data-Measures Tab'!$D56&amp;'RCP Data-Measures Tab'!$F56&amp;'RCP Data-Measures Tab'!$G56&amp;'RCP Data-Measures Tab'!$H56&amp;'RCP Data-Measures Tab'!$I56</f>
        <v>2010AgriculturalIrrigationHandmove and Sideroll System and EquipmentSystem Water Delivery Improvements</v>
      </c>
      <c r="AF56" s="84" t="s">
        <v>246</v>
      </c>
    </row>
    <row r="57" spans="1:32" ht="16.5" hidden="1" x14ac:dyDescent="0.45">
      <c r="A57" s="151"/>
      <c r="B57" s="189"/>
      <c r="C57" s="83"/>
      <c r="D57" s="101">
        <v>2010</v>
      </c>
      <c r="E57" s="100">
        <v>51</v>
      </c>
      <c r="F57" s="100" t="s">
        <v>272</v>
      </c>
      <c r="G57" s="100" t="s">
        <v>288</v>
      </c>
      <c r="H57" s="100" t="s">
        <v>304</v>
      </c>
      <c r="I57" s="100" t="s">
        <v>305</v>
      </c>
      <c r="J57" s="99"/>
      <c r="K57" s="99"/>
      <c r="L57" s="99"/>
      <c r="M57" s="99"/>
      <c r="N57" s="99"/>
      <c r="O57" s="99"/>
      <c r="P57" s="99">
        <v>0</v>
      </c>
      <c r="Q57" s="99">
        <v>24646.239999999998</v>
      </c>
      <c r="R57" s="99">
        <v>2.8134977037552701E-3</v>
      </c>
      <c r="S57" s="95"/>
      <c r="T57" s="95"/>
      <c r="U57" s="98"/>
      <c r="V57" s="98"/>
      <c r="W57" s="98">
        <v>2.6493717263190194E-6</v>
      </c>
      <c r="X57" s="98">
        <f>'RCP Data-Measures Tab'!$Q57*'RCP Data-Measures Tab'!$W57/1000</f>
        <v>6.5297051416072865E-5</v>
      </c>
      <c r="Y57" s="97">
        <v>3.1260287756622589E-4</v>
      </c>
      <c r="Z57" s="93">
        <f>'RCP Data-Measures Tab'!$Q57*'RCP Data-Measures Tab'!$Y57/1000</f>
        <v>7.7044855451878181E-3</v>
      </c>
      <c r="AA57" s="96"/>
      <c r="AB57" s="95"/>
      <c r="AC57" s="94"/>
      <c r="AD57" s="94"/>
      <c r="AE57" s="93" t="str">
        <f>'RCP Data-Measures Tab'!$D57&amp;'RCP Data-Measures Tab'!$F57&amp;'RCP Data-Measures Tab'!$G57&amp;'RCP Data-Measures Tab'!$H57&amp;'RCP Data-Measures Tab'!$I57</f>
        <v>2010AgriculturalIrrigationHardwareDrain Replacement</v>
      </c>
      <c r="AF57" s="93" t="s">
        <v>246</v>
      </c>
    </row>
    <row r="58" spans="1:32" ht="16.5" hidden="1" x14ac:dyDescent="0.45">
      <c r="A58" s="151"/>
      <c r="B58" s="189"/>
      <c r="C58" s="83"/>
      <c r="D58" s="92">
        <v>2010</v>
      </c>
      <c r="E58" s="91">
        <v>52</v>
      </c>
      <c r="F58" s="91" t="s">
        <v>272</v>
      </c>
      <c r="G58" s="91" t="s">
        <v>288</v>
      </c>
      <c r="H58" s="91" t="s">
        <v>304</v>
      </c>
      <c r="I58" s="91" t="s">
        <v>306</v>
      </c>
      <c r="J58" s="90"/>
      <c r="K58" s="90"/>
      <c r="L58" s="90"/>
      <c r="M58" s="90"/>
      <c r="N58" s="90"/>
      <c r="O58" s="90"/>
      <c r="P58" s="90">
        <v>0</v>
      </c>
      <c r="Q58" s="90">
        <v>469322.04</v>
      </c>
      <c r="R58" s="90">
        <v>5.3575575264403624E-2</v>
      </c>
      <c r="S58" s="86"/>
      <c r="T58" s="86"/>
      <c r="U58" s="89"/>
      <c r="V58" s="89"/>
      <c r="W58" s="89">
        <v>2.6493717263190194E-6</v>
      </c>
      <c r="X58" s="89">
        <f>'RCP Data-Measures Tab'!$Q58*'RCP Data-Measures Tab'!$W58/1000</f>
        <v>1.2434085433143639E-3</v>
      </c>
      <c r="Y58" s="88">
        <v>3.1260287756622589E-4</v>
      </c>
      <c r="Z58" s="84">
        <f>'RCP Data-Measures Tab'!$Q58*'RCP Data-Measures Tab'!$Y58/1000</f>
        <v>0.14671142020925138</v>
      </c>
      <c r="AA58" s="87"/>
      <c r="AB58" s="86"/>
      <c r="AC58" s="85"/>
      <c r="AD58" s="85"/>
      <c r="AE58" s="84" t="str">
        <f>'RCP Data-Measures Tab'!$D58&amp;'RCP Data-Measures Tab'!$F58&amp;'RCP Data-Measures Tab'!$G58&amp;'RCP Data-Measures Tab'!$H58&amp;'RCP Data-Measures Tab'!$I58</f>
        <v>2010AgriculturalIrrigationHardwareDrop Tube/Hose Extension</v>
      </c>
      <c r="AF58" s="84" t="s">
        <v>246</v>
      </c>
    </row>
    <row r="59" spans="1:32" ht="16.5" hidden="1" x14ac:dyDescent="0.45">
      <c r="A59" s="151"/>
      <c r="B59" s="189"/>
      <c r="C59" s="83"/>
      <c r="D59" s="101">
        <v>2010</v>
      </c>
      <c r="E59" s="100">
        <v>53</v>
      </c>
      <c r="F59" s="100" t="s">
        <v>272</v>
      </c>
      <c r="G59" s="100" t="s">
        <v>288</v>
      </c>
      <c r="H59" s="100" t="s">
        <v>304</v>
      </c>
      <c r="I59" s="100" t="s">
        <v>307</v>
      </c>
      <c r="J59" s="99"/>
      <c r="K59" s="99"/>
      <c r="L59" s="99"/>
      <c r="M59" s="99"/>
      <c r="N59" s="99"/>
      <c r="O59" s="99"/>
      <c r="P59" s="99">
        <v>0</v>
      </c>
      <c r="Q59" s="99">
        <v>404415.72</v>
      </c>
      <c r="R59" s="99">
        <v>4.6166178624844192E-2</v>
      </c>
      <c r="S59" s="95"/>
      <c r="T59" s="95"/>
      <c r="U59" s="98"/>
      <c r="V59" s="98"/>
      <c r="W59" s="98">
        <v>2.6493717263190194E-6</v>
      </c>
      <c r="X59" s="98">
        <f>'RCP Data-Measures Tab'!$Q59*'RCP Data-Measures Tab'!$W59/1000</f>
        <v>1.0714475742469491E-3</v>
      </c>
      <c r="Y59" s="97">
        <v>3.1260287756622589E-4</v>
      </c>
      <c r="Z59" s="93">
        <f>'RCP Data-Measures Tab'!$Q59*'RCP Data-Measures Tab'!$Y59/1000</f>
        <v>0.12642151780501709</v>
      </c>
      <c r="AA59" s="96"/>
      <c r="AB59" s="95"/>
      <c r="AC59" s="94"/>
      <c r="AD59" s="94"/>
      <c r="AE59" s="93" t="str">
        <f>'RCP Data-Measures Tab'!$D59&amp;'RCP Data-Measures Tab'!$F59&amp;'RCP Data-Measures Tab'!$G59&amp;'RCP Data-Measures Tab'!$H59&amp;'RCP Data-Measures Tab'!$I59</f>
        <v>2010AgriculturalIrrigationHardwareGasket Replacement</v>
      </c>
      <c r="AF59" s="93" t="s">
        <v>246</v>
      </c>
    </row>
    <row r="60" spans="1:32" ht="16.5" hidden="1" x14ac:dyDescent="0.45">
      <c r="A60" s="151"/>
      <c r="B60" s="189"/>
      <c r="C60" s="83"/>
      <c r="D60" s="92">
        <v>2010</v>
      </c>
      <c r="E60" s="91">
        <v>54</v>
      </c>
      <c r="F60" s="91" t="s">
        <v>272</v>
      </c>
      <c r="G60" s="91" t="s">
        <v>288</v>
      </c>
      <c r="H60" s="91" t="s">
        <v>304</v>
      </c>
      <c r="I60" s="91" t="s">
        <v>308</v>
      </c>
      <c r="J60" s="90"/>
      <c r="K60" s="90"/>
      <c r="L60" s="90"/>
      <c r="M60" s="90"/>
      <c r="N60" s="90"/>
      <c r="O60" s="90"/>
      <c r="P60" s="90">
        <v>0</v>
      </c>
      <c r="Q60" s="90">
        <v>517886.84</v>
      </c>
      <c r="R60" s="90">
        <v>5.9119501886016231E-2</v>
      </c>
      <c r="S60" s="86"/>
      <c r="T60" s="86"/>
      <c r="U60" s="89"/>
      <c r="V60" s="89"/>
      <c r="W60" s="89">
        <v>2.6493717263190194E-6</v>
      </c>
      <c r="X60" s="89">
        <f>'RCP Data-Measures Tab'!$Q60*'RCP Data-Measures Tab'!$W60/1000</f>
        <v>1.372074751328702E-3</v>
      </c>
      <c r="Y60" s="88">
        <v>3.1260287756622589E-4</v>
      </c>
      <c r="Z60" s="84">
        <f>'RCP Data-Measures Tab'!$Q60*'RCP Data-Measures Tab'!$Y60/1000</f>
        <v>0.16189291643767961</v>
      </c>
      <c r="AA60" s="87"/>
      <c r="AB60" s="86"/>
      <c r="AC60" s="85"/>
      <c r="AD60" s="85"/>
      <c r="AE60" s="84" t="str">
        <f>'RCP Data-Measures Tab'!$D60&amp;'RCP Data-Measures Tab'!$F60&amp;'RCP Data-Measures Tab'!$G60&amp;'RCP Data-Measures Tab'!$H60&amp;'RCP Data-Measures Tab'!$I60</f>
        <v>2010AgriculturalIrrigationHardwareGoose Necks</v>
      </c>
      <c r="AF60" s="84" t="s">
        <v>246</v>
      </c>
    </row>
    <row r="61" spans="1:32" ht="16.5" hidden="1" x14ac:dyDescent="0.45">
      <c r="A61" s="151"/>
      <c r="B61" s="189"/>
      <c r="C61" s="83"/>
      <c r="D61" s="101">
        <v>2010</v>
      </c>
      <c r="E61" s="100">
        <v>55</v>
      </c>
      <c r="F61" s="100" t="s">
        <v>272</v>
      </c>
      <c r="G61" s="100" t="s">
        <v>288</v>
      </c>
      <c r="H61" s="100" t="s">
        <v>304</v>
      </c>
      <c r="I61" s="100" t="s">
        <v>309</v>
      </c>
      <c r="J61" s="99"/>
      <c r="K61" s="99"/>
      <c r="L61" s="99"/>
      <c r="M61" s="99"/>
      <c r="N61" s="99"/>
      <c r="O61" s="99"/>
      <c r="P61" s="99">
        <v>0</v>
      </c>
      <c r="Q61" s="99">
        <v>13226</v>
      </c>
      <c r="R61" s="99">
        <v>1.509817360783928E-3</v>
      </c>
      <c r="S61" s="95"/>
      <c r="T61" s="95"/>
      <c r="U61" s="98"/>
      <c r="V61" s="98"/>
      <c r="W61" s="98">
        <v>2.6493717263190194E-6</v>
      </c>
      <c r="X61" s="98">
        <f>'RCP Data-Measures Tab'!$Q61*'RCP Data-Measures Tab'!$W61/1000</f>
        <v>3.504059045229535E-5</v>
      </c>
      <c r="Y61" s="97">
        <v>3.1260287756622589E-4</v>
      </c>
      <c r="Z61" s="93">
        <f>'RCP Data-Measures Tab'!$Q61*'RCP Data-Measures Tab'!$Y61/1000</f>
        <v>4.1344856586909033E-3</v>
      </c>
      <c r="AA61" s="96"/>
      <c r="AB61" s="95"/>
      <c r="AC61" s="94"/>
      <c r="AD61" s="94"/>
      <c r="AE61" s="93" t="str">
        <f>'RCP Data-Measures Tab'!$D61&amp;'RCP Data-Measures Tab'!$F61&amp;'RCP Data-Measures Tab'!$G61&amp;'RCP Data-Measures Tab'!$H61&amp;'RCP Data-Measures Tab'!$I61</f>
        <v>2010AgriculturalIrrigationHardwareHub Replacement</v>
      </c>
      <c r="AF61" s="93" t="s">
        <v>246</v>
      </c>
    </row>
    <row r="62" spans="1:32" ht="16.5" hidden="1" x14ac:dyDescent="0.45">
      <c r="A62" s="151"/>
      <c r="B62" s="189"/>
      <c r="C62" s="83"/>
      <c r="D62" s="92">
        <v>2010</v>
      </c>
      <c r="E62" s="91">
        <v>56</v>
      </c>
      <c r="F62" s="91" t="s">
        <v>272</v>
      </c>
      <c r="G62" s="91" t="s">
        <v>288</v>
      </c>
      <c r="H62" s="91" t="s">
        <v>304</v>
      </c>
      <c r="I62" s="91" t="s">
        <v>310</v>
      </c>
      <c r="J62" s="90"/>
      <c r="K62" s="90"/>
      <c r="L62" s="90"/>
      <c r="M62" s="90"/>
      <c r="N62" s="90"/>
      <c r="O62" s="90"/>
      <c r="P62" s="90">
        <v>0</v>
      </c>
      <c r="Q62" s="90">
        <v>9612.48</v>
      </c>
      <c r="R62" s="90">
        <v>1.0973150529025584E-3</v>
      </c>
      <c r="S62" s="86"/>
      <c r="T62" s="86"/>
      <c r="U62" s="89"/>
      <c r="V62" s="89"/>
      <c r="W62" s="89">
        <v>2.6493717263190194E-6</v>
      </c>
      <c r="X62" s="89">
        <f>'RCP Data-Measures Tab'!$Q62*'RCP Data-Measures Tab'!$W62/1000</f>
        <v>2.5467032731807047E-5</v>
      </c>
      <c r="Y62" s="88">
        <v>3.1260287756622589E-4</v>
      </c>
      <c r="Z62" s="84">
        <f>'RCP Data-Measures Tab'!$Q62*'RCP Data-Measures Tab'!$Y62/1000</f>
        <v>3.004888908547795E-3</v>
      </c>
      <c r="AA62" s="87"/>
      <c r="AB62" s="86"/>
      <c r="AC62" s="85"/>
      <c r="AD62" s="85"/>
      <c r="AE62" s="84" t="str">
        <f>'RCP Data-Measures Tab'!$D62&amp;'RCP Data-Measures Tab'!$F62&amp;'RCP Data-Measures Tab'!$G62&amp;'RCP Data-Measures Tab'!$H62&amp;'RCP Data-Measures Tab'!$I62</f>
        <v>2010AgriculturalIrrigationHardwareLeveler Rebuild</v>
      </c>
      <c r="AF62" s="84" t="s">
        <v>246</v>
      </c>
    </row>
    <row r="63" spans="1:32" ht="16.5" hidden="1" x14ac:dyDescent="0.45">
      <c r="A63" s="151"/>
      <c r="B63" s="189"/>
      <c r="C63" s="83"/>
      <c r="D63" s="101">
        <v>2010</v>
      </c>
      <c r="E63" s="100">
        <v>57</v>
      </c>
      <c r="F63" s="100" t="s">
        <v>272</v>
      </c>
      <c r="G63" s="100" t="s">
        <v>288</v>
      </c>
      <c r="H63" s="100" t="s">
        <v>304</v>
      </c>
      <c r="I63" s="100" t="s">
        <v>311</v>
      </c>
      <c r="J63" s="99"/>
      <c r="K63" s="99"/>
      <c r="L63" s="99"/>
      <c r="M63" s="99"/>
      <c r="N63" s="99"/>
      <c r="O63" s="99"/>
      <c r="P63" s="99">
        <v>0</v>
      </c>
      <c r="Q63" s="99">
        <v>0</v>
      </c>
      <c r="R63" s="99">
        <v>0</v>
      </c>
      <c r="S63" s="95"/>
      <c r="T63" s="95"/>
      <c r="U63" s="98"/>
      <c r="V63" s="98"/>
      <c r="W63" s="98">
        <v>2.6493717263190194E-6</v>
      </c>
      <c r="X63" s="98">
        <f>'RCP Data-Measures Tab'!$Q63*'RCP Data-Measures Tab'!$W63/1000</f>
        <v>0</v>
      </c>
      <c r="Y63" s="97">
        <v>3.1260287756622589E-4</v>
      </c>
      <c r="Z63" s="93">
        <f>'RCP Data-Measures Tab'!$Q63*'RCP Data-Measures Tab'!$Y63/1000</f>
        <v>0</v>
      </c>
      <c r="AA63" s="96"/>
      <c r="AB63" s="95"/>
      <c r="AC63" s="94"/>
      <c r="AD63" s="94"/>
      <c r="AE63" s="93" t="str">
        <f>'RCP Data-Measures Tab'!$D63&amp;'RCP Data-Measures Tab'!$F63&amp;'RCP Data-Measures Tab'!$G63&amp;'RCP Data-Measures Tab'!$H63&amp;'RCP Data-Measures Tab'!$I63</f>
        <v>2010AgriculturalIrrigationHardwareLine Repairs</v>
      </c>
      <c r="AF63" s="93" t="s">
        <v>246</v>
      </c>
    </row>
    <row r="64" spans="1:32" ht="16.5" hidden="1" x14ac:dyDescent="0.45">
      <c r="A64" s="151"/>
      <c r="B64" s="189"/>
      <c r="C64" s="83"/>
      <c r="D64" s="92">
        <v>2010</v>
      </c>
      <c r="E64" s="91">
        <v>58</v>
      </c>
      <c r="F64" s="91" t="s">
        <v>272</v>
      </c>
      <c r="G64" s="91" t="s">
        <v>288</v>
      </c>
      <c r="H64" s="91" t="s">
        <v>304</v>
      </c>
      <c r="I64" s="91" t="s">
        <v>312</v>
      </c>
      <c r="J64" s="90"/>
      <c r="K64" s="90"/>
      <c r="L64" s="90"/>
      <c r="M64" s="90"/>
      <c r="N64" s="90"/>
      <c r="O64" s="90"/>
      <c r="P64" s="90">
        <v>0</v>
      </c>
      <c r="Q64" s="90">
        <v>87441.560000000012</v>
      </c>
      <c r="R64" s="90">
        <v>9.9819132301490754E-3</v>
      </c>
      <c r="S64" s="86"/>
      <c r="T64" s="86"/>
      <c r="U64" s="89"/>
      <c r="V64" s="89"/>
      <c r="W64" s="89">
        <v>2.6493717263190194E-6</v>
      </c>
      <c r="X64" s="89">
        <f>'RCP Data-Measures Tab'!$Q64*'RCP Data-Measures Tab'!$W64/1000</f>
        <v>2.3166519676922815E-4</v>
      </c>
      <c r="Y64" s="88">
        <v>3.1260287756622589E-4</v>
      </c>
      <c r="Z64" s="84">
        <f>'RCP Data-Measures Tab'!$Q64*'RCP Data-Measures Tab'!$Y64/1000</f>
        <v>2.7334483274879799E-2</v>
      </c>
      <c r="AA64" s="87"/>
      <c r="AB64" s="86"/>
      <c r="AC64" s="85"/>
      <c r="AD64" s="85"/>
      <c r="AE64" s="84" t="str">
        <f>'RCP Data-Measures Tab'!$D64&amp;'RCP Data-Measures Tab'!$F64&amp;'RCP Data-Measures Tab'!$G64&amp;'RCP Data-Measures Tab'!$H64&amp;'RCP Data-Measures Tab'!$I64</f>
        <v>2010AgriculturalIrrigationHardwareMulti-Trajectory Sprays</v>
      </c>
      <c r="AF64" s="84" t="s">
        <v>246</v>
      </c>
    </row>
    <row r="65" spans="1:32" ht="16.5" hidden="1" x14ac:dyDescent="0.45">
      <c r="A65" s="151"/>
      <c r="B65" s="189"/>
      <c r="C65" s="83"/>
      <c r="D65" s="101">
        <v>2010</v>
      </c>
      <c r="E65" s="100">
        <v>59</v>
      </c>
      <c r="F65" s="100" t="s">
        <v>272</v>
      </c>
      <c r="G65" s="100" t="s">
        <v>288</v>
      </c>
      <c r="H65" s="100" t="s">
        <v>304</v>
      </c>
      <c r="I65" s="100" t="s">
        <v>301</v>
      </c>
      <c r="J65" s="99"/>
      <c r="K65" s="99"/>
      <c r="L65" s="99"/>
      <c r="M65" s="99"/>
      <c r="N65" s="99"/>
      <c r="O65" s="99"/>
      <c r="P65" s="99">
        <v>0</v>
      </c>
      <c r="Q65" s="99">
        <v>341837</v>
      </c>
      <c r="R65" s="99">
        <v>3.9022488021146294E-2</v>
      </c>
      <c r="S65" s="95"/>
      <c r="T65" s="95"/>
      <c r="U65" s="98"/>
      <c r="V65" s="98"/>
      <c r="W65" s="98">
        <v>2.6493717263190194E-6</v>
      </c>
      <c r="X65" s="98">
        <f>'RCP Data-Measures Tab'!$Q65*'RCP Data-Measures Tab'!$W65/1000</f>
        <v>9.0565328280971464E-4</v>
      </c>
      <c r="Y65" s="97">
        <v>3.1260287756622589E-4</v>
      </c>
      <c r="Z65" s="93">
        <f>'RCP Data-Measures Tab'!$Q65*'RCP Data-Measures Tab'!$Y65/1000</f>
        <v>0.10685922985860595</v>
      </c>
      <c r="AA65" s="96"/>
      <c r="AB65" s="95"/>
      <c r="AC65" s="94"/>
      <c r="AD65" s="94"/>
      <c r="AE65" s="93" t="str">
        <f>'RCP Data-Measures Tab'!$D65&amp;'RCP Data-Measures Tab'!$F65&amp;'RCP Data-Measures Tab'!$G65&amp;'RCP Data-Measures Tab'!$H65&amp;'RCP Data-Measures Tab'!$I65</f>
        <v>2010AgriculturalIrrigationHardwareNozzle Replacement</v>
      </c>
      <c r="AF65" s="93" t="s">
        <v>246</v>
      </c>
    </row>
    <row r="66" spans="1:32" ht="16.5" hidden="1" x14ac:dyDescent="0.45">
      <c r="A66" s="151"/>
      <c r="B66" s="189"/>
      <c r="C66" s="83"/>
      <c r="D66" s="92">
        <v>2010</v>
      </c>
      <c r="E66" s="91">
        <v>60</v>
      </c>
      <c r="F66" s="91" t="s">
        <v>272</v>
      </c>
      <c r="G66" s="91" t="s">
        <v>288</v>
      </c>
      <c r="H66" s="91" t="s">
        <v>304</v>
      </c>
      <c r="I66" s="91" t="s">
        <v>313</v>
      </c>
      <c r="J66" s="90"/>
      <c r="K66" s="90"/>
      <c r="L66" s="90"/>
      <c r="M66" s="90"/>
      <c r="N66" s="90"/>
      <c r="O66" s="90"/>
      <c r="P66" s="90">
        <v>0</v>
      </c>
      <c r="Q66" s="90">
        <v>202896.16</v>
      </c>
      <c r="R66" s="90">
        <v>2.3161662911206755E-2</v>
      </c>
      <c r="S66" s="86"/>
      <c r="T66" s="86"/>
      <c r="U66" s="89"/>
      <c r="V66" s="89"/>
      <c r="W66" s="89">
        <v>2.6493717263190194E-6</v>
      </c>
      <c r="X66" s="89">
        <f>'RCP Data-Measures Tab'!$Q66*'RCP Data-Measures Tab'!$W66/1000</f>
        <v>5.3754734968269999E-4</v>
      </c>
      <c r="Y66" s="88">
        <v>3.1260287756622589E-4</v>
      </c>
      <c r="Z66" s="84">
        <f>'RCP Data-Measures Tab'!$Q66*'RCP Data-Measures Tab'!$Y66/1000</f>
        <v>6.3425923463137385E-2</v>
      </c>
      <c r="AA66" s="87"/>
      <c r="AB66" s="86"/>
      <c r="AC66" s="85"/>
      <c r="AD66" s="85"/>
      <c r="AE66" s="84" t="str">
        <f>'RCP Data-Measures Tab'!$D66&amp;'RCP Data-Measures Tab'!$F66&amp;'RCP Data-Measures Tab'!$G66&amp;'RCP Data-Measures Tab'!$H66&amp;'RCP Data-Measures Tab'!$I66</f>
        <v>2010AgriculturalIrrigationHardwarePipe Repair</v>
      </c>
      <c r="AF66" s="84" t="s">
        <v>246</v>
      </c>
    </row>
    <row r="67" spans="1:32" ht="16.5" hidden="1" x14ac:dyDescent="0.45">
      <c r="A67" s="151"/>
      <c r="B67" s="189"/>
      <c r="C67" s="83"/>
      <c r="D67" s="101">
        <v>2010</v>
      </c>
      <c r="E67" s="100">
        <v>61</v>
      </c>
      <c r="F67" s="100" t="s">
        <v>272</v>
      </c>
      <c r="G67" s="100" t="s">
        <v>288</v>
      </c>
      <c r="H67" s="100" t="s">
        <v>304</v>
      </c>
      <c r="I67" s="100" t="s">
        <v>314</v>
      </c>
      <c r="J67" s="99"/>
      <c r="K67" s="99"/>
      <c r="L67" s="99"/>
      <c r="M67" s="99"/>
      <c r="N67" s="99"/>
      <c r="O67" s="99"/>
      <c r="P67" s="99">
        <v>0</v>
      </c>
      <c r="Q67" s="99">
        <v>1378958</v>
      </c>
      <c r="R67" s="99">
        <v>0.15741529720253306</v>
      </c>
      <c r="S67" s="95"/>
      <c r="T67" s="95"/>
      <c r="U67" s="98"/>
      <c r="V67" s="98"/>
      <c r="W67" s="98">
        <v>2.6493717263190194E-6</v>
      </c>
      <c r="X67" s="98">
        <f>'RCP Data-Measures Tab'!$Q67*'RCP Data-Measures Tab'!$W67/1000</f>
        <v>3.6533723369814226E-3</v>
      </c>
      <c r="Y67" s="97">
        <v>3.1260287756622589E-4</v>
      </c>
      <c r="Z67" s="93">
        <f>'RCP Data-Measures Tab'!$Q67*'RCP Data-Measures Tab'!$Y67/1000</f>
        <v>0.43106623884296774</v>
      </c>
      <c r="AA67" s="96"/>
      <c r="AB67" s="95"/>
      <c r="AC67" s="94"/>
      <c r="AD67" s="94"/>
      <c r="AE67" s="93" t="str">
        <f>'RCP Data-Measures Tab'!$D67&amp;'RCP Data-Measures Tab'!$F67&amp;'RCP Data-Measures Tab'!$G67&amp;'RCP Data-Measures Tab'!$H67&amp;'RCP Data-Measures Tab'!$I67</f>
        <v>2010AgriculturalIrrigationHardwareRegulator Replacement</v>
      </c>
      <c r="AF67" s="93" t="s">
        <v>246</v>
      </c>
    </row>
    <row r="68" spans="1:32" ht="16.5" hidden="1" x14ac:dyDescent="0.45">
      <c r="A68" s="151"/>
      <c r="B68" s="189"/>
      <c r="C68" s="83"/>
      <c r="D68" s="92">
        <v>2010</v>
      </c>
      <c r="E68" s="91">
        <v>62</v>
      </c>
      <c r="F68" s="91" t="s">
        <v>272</v>
      </c>
      <c r="G68" s="91" t="s">
        <v>288</v>
      </c>
      <c r="H68" s="91" t="s">
        <v>304</v>
      </c>
      <c r="I68" s="91" t="s">
        <v>315</v>
      </c>
      <c r="J68" s="90"/>
      <c r="K68" s="90"/>
      <c r="L68" s="90"/>
      <c r="M68" s="90"/>
      <c r="N68" s="90"/>
      <c r="O68" s="90"/>
      <c r="P68" s="90">
        <v>0</v>
      </c>
      <c r="Q68" s="90">
        <v>1686323.16</v>
      </c>
      <c r="R68" s="90">
        <v>0.19250264494621677</v>
      </c>
      <c r="S68" s="86"/>
      <c r="T68" s="86"/>
      <c r="U68" s="89"/>
      <c r="V68" s="89"/>
      <c r="W68" s="89">
        <v>2.6493717263190194E-6</v>
      </c>
      <c r="X68" s="89">
        <f>'RCP Data-Measures Tab'!$Q68*'RCP Data-Measures Tab'!$W68/1000</f>
        <v>4.4676969015409436E-3</v>
      </c>
      <c r="Y68" s="88">
        <v>3.1260287756622589E-4</v>
      </c>
      <c r="Z68" s="84">
        <f>'RCP Data-Measures Tab'!$Q68*'RCP Data-Measures Tab'!$Y68/1000</f>
        <v>0.52714947232257114</v>
      </c>
      <c r="AA68" s="87"/>
      <c r="AB68" s="86"/>
      <c r="AC68" s="85"/>
      <c r="AD68" s="85"/>
      <c r="AE68" s="84" t="str">
        <f>'RCP Data-Measures Tab'!$D68&amp;'RCP Data-Measures Tab'!$F68&amp;'RCP Data-Measures Tab'!$G68&amp;'RCP Data-Measures Tab'!$H68&amp;'RCP Data-Measures Tab'!$I68</f>
        <v>2010AgriculturalIrrigationHardwareSprinkler Replacements</v>
      </c>
      <c r="AF68" s="84" t="s">
        <v>246</v>
      </c>
    </row>
    <row r="69" spans="1:32" ht="16.5" hidden="1" x14ac:dyDescent="0.45">
      <c r="A69" s="151"/>
      <c r="B69" s="189"/>
      <c r="C69" s="83"/>
      <c r="D69" s="101">
        <v>2010</v>
      </c>
      <c r="E69" s="100">
        <v>63</v>
      </c>
      <c r="F69" s="100" t="s">
        <v>272</v>
      </c>
      <c r="G69" s="100" t="s">
        <v>288</v>
      </c>
      <c r="H69" s="100" t="s">
        <v>316</v>
      </c>
      <c r="I69" s="100" t="s">
        <v>317</v>
      </c>
      <c r="J69" s="99"/>
      <c r="K69" s="99"/>
      <c r="L69" s="99"/>
      <c r="M69" s="99"/>
      <c r="N69" s="99"/>
      <c r="O69" s="99"/>
      <c r="P69" s="99">
        <v>0</v>
      </c>
      <c r="Q69" s="99">
        <v>0</v>
      </c>
      <c r="R69" s="99">
        <v>0</v>
      </c>
      <c r="S69" s="95"/>
      <c r="T69" s="95"/>
      <c r="U69" s="98"/>
      <c r="V69" s="98"/>
      <c r="W69" s="98">
        <v>2.6493717263190194E-6</v>
      </c>
      <c r="X69" s="98">
        <f>'RCP Data-Measures Tab'!$Q69*'RCP Data-Measures Tab'!$W69/1000</f>
        <v>0</v>
      </c>
      <c r="Y69" s="97">
        <v>3.1260287756622589E-4</v>
      </c>
      <c r="Z69" s="93">
        <f>'RCP Data-Measures Tab'!$Q69*'RCP Data-Measures Tab'!$Y69/1000</f>
        <v>0</v>
      </c>
      <c r="AA69" s="96"/>
      <c r="AB69" s="95"/>
      <c r="AC69" s="94"/>
      <c r="AD69" s="94"/>
      <c r="AE69" s="93" t="str">
        <f>'RCP Data-Measures Tab'!$D69&amp;'RCP Data-Measures Tab'!$F69&amp;'RCP Data-Measures Tab'!$G69&amp;'RCP Data-Measures Tab'!$H69&amp;'RCP Data-Measures Tab'!$I69</f>
        <v>2010AgriculturalIrrigationIrrigation System ImprovementsChange in Water Source</v>
      </c>
      <c r="AF69" s="93" t="s">
        <v>246</v>
      </c>
    </row>
    <row r="70" spans="1:32" ht="16.5" hidden="1" x14ac:dyDescent="0.45">
      <c r="A70" s="151"/>
      <c r="B70" s="189"/>
      <c r="C70" s="83"/>
      <c r="D70" s="92">
        <v>2010</v>
      </c>
      <c r="E70" s="91">
        <v>64</v>
      </c>
      <c r="F70" s="91" t="s">
        <v>272</v>
      </c>
      <c r="G70" s="91" t="s">
        <v>288</v>
      </c>
      <c r="H70" s="91" t="s">
        <v>316</v>
      </c>
      <c r="I70" s="91" t="s">
        <v>316</v>
      </c>
      <c r="J70" s="90"/>
      <c r="K70" s="90"/>
      <c r="L70" s="90"/>
      <c r="M70" s="90"/>
      <c r="N70" s="90"/>
      <c r="O70" s="90"/>
      <c r="P70" s="90">
        <v>0</v>
      </c>
      <c r="Q70" s="90">
        <v>10372574.32</v>
      </c>
      <c r="R70" s="90">
        <v>1.1840838240459568</v>
      </c>
      <c r="S70" s="86"/>
      <c r="T70" s="86"/>
      <c r="U70" s="89"/>
      <c r="V70" s="89"/>
      <c r="W70" s="89">
        <v>2.6493717263190194E-6</v>
      </c>
      <c r="X70" s="89">
        <f>'RCP Data-Measures Tab'!$Q70*'RCP Data-Measures Tab'!$W70/1000</f>
        <v>2.7480805132550731E-2</v>
      </c>
      <c r="Y70" s="88">
        <v>3.1260287756622589E-4</v>
      </c>
      <c r="Z70" s="84">
        <f>'RCP Data-Measures Tab'!$Q70*'RCP Data-Measures Tab'!$Y70/1000</f>
        <v>3.2424965802015389</v>
      </c>
      <c r="AA70" s="87"/>
      <c r="AB70" s="86"/>
      <c r="AC70" s="85"/>
      <c r="AD70" s="85"/>
      <c r="AE70" s="84" t="str">
        <f>'RCP Data-Measures Tab'!$D70&amp;'RCP Data-Measures Tab'!$F70&amp;'RCP Data-Measures Tab'!$G70&amp;'RCP Data-Measures Tab'!$H70&amp;'RCP Data-Measures Tab'!$I70</f>
        <v>2010AgriculturalIrrigationIrrigation System ImprovementsIrrigation System Improvements</v>
      </c>
      <c r="AF70" s="84" t="s">
        <v>246</v>
      </c>
    </row>
    <row r="71" spans="1:32" ht="16.5" hidden="1" x14ac:dyDescent="0.45">
      <c r="A71" s="151"/>
      <c r="B71" s="189"/>
      <c r="C71" s="83"/>
      <c r="D71" s="101">
        <v>2010</v>
      </c>
      <c r="E71" s="100">
        <v>65</v>
      </c>
      <c r="F71" s="100" t="s">
        <v>272</v>
      </c>
      <c r="G71" s="100" t="s">
        <v>288</v>
      </c>
      <c r="H71" s="100" t="s">
        <v>316</v>
      </c>
      <c r="I71" s="100" t="s">
        <v>318</v>
      </c>
      <c r="J71" s="99"/>
      <c r="K71" s="99"/>
      <c r="L71" s="99"/>
      <c r="M71" s="99"/>
      <c r="N71" s="99"/>
      <c r="O71" s="99"/>
      <c r="P71" s="99">
        <v>0</v>
      </c>
      <c r="Q71" s="99">
        <v>0</v>
      </c>
      <c r="R71" s="99">
        <v>0</v>
      </c>
      <c r="S71" s="95"/>
      <c r="T71" s="95"/>
      <c r="U71" s="98"/>
      <c r="V71" s="98"/>
      <c r="W71" s="98">
        <v>2.6493717263190194E-6</v>
      </c>
      <c r="X71" s="98">
        <f>'RCP Data-Measures Tab'!$Q71*'RCP Data-Measures Tab'!$W71/1000</f>
        <v>0</v>
      </c>
      <c r="Y71" s="97">
        <v>3.1260287756622589E-4</v>
      </c>
      <c r="Z71" s="93">
        <f>'RCP Data-Measures Tab'!$Q71*'RCP Data-Measures Tab'!$Y71/1000</f>
        <v>0</v>
      </c>
      <c r="AA71" s="96"/>
      <c r="AB71" s="95"/>
      <c r="AC71" s="94"/>
      <c r="AD71" s="94"/>
      <c r="AE71" s="93" t="str">
        <f>'RCP Data-Measures Tab'!$D71&amp;'RCP Data-Measures Tab'!$F71&amp;'RCP Data-Measures Tab'!$G71&amp;'RCP Data-Measures Tab'!$H71&amp;'RCP Data-Measures Tab'!$I71</f>
        <v>2010AgriculturalIrrigationIrrigation System ImprovementsReduce Delivery System Leakage</v>
      </c>
      <c r="AF71" s="93" t="s">
        <v>246</v>
      </c>
    </row>
    <row r="72" spans="1:32" ht="16.5" hidden="1" x14ac:dyDescent="0.45">
      <c r="A72" s="151"/>
      <c r="B72" s="189"/>
      <c r="C72" s="83"/>
      <c r="D72" s="92">
        <v>2010</v>
      </c>
      <c r="E72" s="91">
        <v>66</v>
      </c>
      <c r="F72" s="91" t="s">
        <v>272</v>
      </c>
      <c r="G72" s="91" t="s">
        <v>288</v>
      </c>
      <c r="H72" s="91" t="s">
        <v>319</v>
      </c>
      <c r="I72" s="91" t="s">
        <v>320</v>
      </c>
      <c r="J72" s="90"/>
      <c r="K72" s="90"/>
      <c r="L72" s="90"/>
      <c r="M72" s="90"/>
      <c r="N72" s="90"/>
      <c r="O72" s="90"/>
      <c r="P72" s="90">
        <v>0</v>
      </c>
      <c r="Q72" s="90">
        <v>0</v>
      </c>
      <c r="R72" s="90">
        <v>0</v>
      </c>
      <c r="S72" s="86"/>
      <c r="T72" s="86"/>
      <c r="U72" s="89"/>
      <c r="V72" s="89"/>
      <c r="W72" s="89">
        <v>2.6493717263190194E-6</v>
      </c>
      <c r="X72" s="89">
        <f>'RCP Data-Measures Tab'!$Q72*'RCP Data-Measures Tab'!$W72/1000</f>
        <v>0</v>
      </c>
      <c r="Y72" s="88">
        <v>3.1260287756622589E-4</v>
      </c>
      <c r="Z72" s="84">
        <f>'RCP Data-Measures Tab'!$Q72*'RCP Data-Measures Tab'!$Y72/1000</f>
        <v>0</v>
      </c>
      <c r="AA72" s="87"/>
      <c r="AB72" s="86"/>
      <c r="AC72" s="85"/>
      <c r="AD72" s="85"/>
      <c r="AE72" s="84" t="str">
        <f>'RCP Data-Measures Tab'!$D72&amp;'RCP Data-Measures Tab'!$F72&amp;'RCP Data-Measures Tab'!$G72&amp;'RCP Data-Measures Tab'!$H72&amp;'RCP Data-Measures Tab'!$I72</f>
        <v>2010AgriculturalIrrigationMainline System and EquipmentInteractive Mainline System and Equipment Improvements</v>
      </c>
      <c r="AF72" s="84" t="s">
        <v>246</v>
      </c>
    </row>
    <row r="73" spans="1:32" ht="16.5" hidden="1" x14ac:dyDescent="0.45">
      <c r="A73" s="151"/>
      <c r="B73" s="189"/>
      <c r="C73" s="83"/>
      <c r="D73" s="101">
        <v>2010</v>
      </c>
      <c r="E73" s="100">
        <v>67</v>
      </c>
      <c r="F73" s="100" t="s">
        <v>272</v>
      </c>
      <c r="G73" s="100" t="s">
        <v>288</v>
      </c>
      <c r="H73" s="100" t="s">
        <v>319</v>
      </c>
      <c r="I73" s="100" t="s">
        <v>321</v>
      </c>
      <c r="J73" s="99"/>
      <c r="K73" s="99"/>
      <c r="L73" s="99"/>
      <c r="M73" s="99"/>
      <c r="N73" s="99"/>
      <c r="O73" s="99"/>
      <c r="P73" s="99">
        <v>0</v>
      </c>
      <c r="Q73" s="99">
        <v>51846</v>
      </c>
      <c r="R73" s="99">
        <v>5.9184930287301497E-3</v>
      </c>
      <c r="S73" s="95"/>
      <c r="T73" s="95"/>
      <c r="U73" s="98"/>
      <c r="V73" s="98"/>
      <c r="W73" s="98">
        <v>2.6493717263190194E-6</v>
      </c>
      <c r="X73" s="98">
        <f>'RCP Data-Measures Tab'!$Q73*'RCP Data-Measures Tab'!$W73/1000</f>
        <v>1.3735932652273589E-4</v>
      </c>
      <c r="Y73" s="97">
        <v>3.1260287756622589E-4</v>
      </c>
      <c r="Z73" s="93">
        <f>'RCP Data-Measures Tab'!$Q73*'RCP Data-Measures Tab'!$Y73/1000</f>
        <v>1.620720879029855E-2</v>
      </c>
      <c r="AA73" s="96"/>
      <c r="AB73" s="95"/>
      <c r="AC73" s="94"/>
      <c r="AD73" s="94"/>
      <c r="AE73" s="93" t="str">
        <f>'RCP Data-Measures Tab'!$D73&amp;'RCP Data-Measures Tab'!$F73&amp;'RCP Data-Measures Tab'!$G73&amp;'RCP Data-Measures Tab'!$H73&amp;'RCP Data-Measures Tab'!$I73</f>
        <v>2010AgriculturalIrrigationMainline System and EquipmentMainline System Pump Improvements</v>
      </c>
      <c r="AF73" s="93" t="s">
        <v>246</v>
      </c>
    </row>
    <row r="74" spans="1:32" ht="16.5" hidden="1" x14ac:dyDescent="0.45">
      <c r="A74" s="151"/>
      <c r="B74" s="189"/>
      <c r="C74" s="83"/>
      <c r="D74" s="92">
        <v>2010</v>
      </c>
      <c r="E74" s="91">
        <v>68</v>
      </c>
      <c r="F74" s="91" t="s">
        <v>272</v>
      </c>
      <c r="G74" s="91" t="s">
        <v>288</v>
      </c>
      <c r="H74" s="91" t="s">
        <v>319</v>
      </c>
      <c r="I74" s="91" t="s">
        <v>322</v>
      </c>
      <c r="J74" s="90"/>
      <c r="K74" s="90"/>
      <c r="L74" s="90"/>
      <c r="M74" s="90"/>
      <c r="N74" s="90"/>
      <c r="O74" s="90"/>
      <c r="P74" s="90">
        <v>0</v>
      </c>
      <c r="Q74" s="90">
        <v>0</v>
      </c>
      <c r="R74" s="90">
        <v>0</v>
      </c>
      <c r="S74" s="86"/>
      <c r="T74" s="86"/>
      <c r="U74" s="89"/>
      <c r="V74" s="89"/>
      <c r="W74" s="89">
        <v>2.6493717263190194E-6</v>
      </c>
      <c r="X74" s="89">
        <f>'RCP Data-Measures Tab'!$Q74*'RCP Data-Measures Tab'!$W74/1000</f>
        <v>0</v>
      </c>
      <c r="Y74" s="88">
        <v>3.1260287756622589E-4</v>
      </c>
      <c r="Z74" s="84">
        <f>'RCP Data-Measures Tab'!$Q74*'RCP Data-Measures Tab'!$Y74/1000</f>
        <v>0</v>
      </c>
      <c r="AA74" s="87"/>
      <c r="AB74" s="86"/>
      <c r="AC74" s="85"/>
      <c r="AD74" s="85"/>
      <c r="AE74" s="84" t="str">
        <f>'RCP Data-Measures Tab'!$D74&amp;'RCP Data-Measures Tab'!$F74&amp;'RCP Data-Measures Tab'!$G74&amp;'RCP Data-Measures Tab'!$H74&amp;'RCP Data-Measures Tab'!$I74</f>
        <v>2010AgriculturalIrrigationMainline System and EquipmentReduce Friction Loss</v>
      </c>
      <c r="AF74" s="84" t="s">
        <v>246</v>
      </c>
    </row>
    <row r="75" spans="1:32" ht="16.5" hidden="1" x14ac:dyDescent="0.45">
      <c r="A75" s="151"/>
      <c r="B75" s="189"/>
      <c r="C75" s="83"/>
      <c r="D75" s="101">
        <v>2010</v>
      </c>
      <c r="E75" s="100">
        <v>69</v>
      </c>
      <c r="F75" s="100" t="s">
        <v>272</v>
      </c>
      <c r="G75" s="100" t="s">
        <v>288</v>
      </c>
      <c r="H75" s="100" t="s">
        <v>319</v>
      </c>
      <c r="I75" s="100" t="s">
        <v>291</v>
      </c>
      <c r="J75" s="99"/>
      <c r="K75" s="99"/>
      <c r="L75" s="99"/>
      <c r="M75" s="99"/>
      <c r="N75" s="99"/>
      <c r="O75" s="99"/>
      <c r="P75" s="99">
        <v>0</v>
      </c>
      <c r="Q75" s="99">
        <v>0</v>
      </c>
      <c r="R75" s="99">
        <v>0</v>
      </c>
      <c r="S75" s="95"/>
      <c r="T75" s="95"/>
      <c r="U75" s="98"/>
      <c r="V75" s="98"/>
      <c r="W75" s="98">
        <v>2.6493717263190194E-6</v>
      </c>
      <c r="X75" s="98">
        <f>'RCP Data-Measures Tab'!$Q75*'RCP Data-Measures Tab'!$W75/1000</f>
        <v>0</v>
      </c>
      <c r="Y75" s="97">
        <v>3.1260287756622589E-4</v>
      </c>
      <c r="Z75" s="93">
        <f>'RCP Data-Measures Tab'!$Q75*'RCP Data-Measures Tab'!$Y75/1000</f>
        <v>0</v>
      </c>
      <c r="AA75" s="96"/>
      <c r="AB75" s="95"/>
      <c r="AC75" s="94"/>
      <c r="AD75" s="94"/>
      <c r="AE75" s="93" t="str">
        <f>'RCP Data-Measures Tab'!$D75&amp;'RCP Data-Measures Tab'!$F75&amp;'RCP Data-Measures Tab'!$G75&amp;'RCP Data-Measures Tab'!$H75&amp;'RCP Data-Measures Tab'!$I75</f>
        <v>2010AgriculturalIrrigationMainline System and EquipmentReduce System Friction Head</v>
      </c>
      <c r="AF75" s="93" t="s">
        <v>246</v>
      </c>
    </row>
    <row r="76" spans="1:32" ht="16.5" hidden="1" x14ac:dyDescent="0.45">
      <c r="A76" s="151"/>
      <c r="B76" s="189"/>
      <c r="C76" s="83"/>
      <c r="D76" s="92">
        <v>2010</v>
      </c>
      <c r="E76" s="91">
        <v>70</v>
      </c>
      <c r="F76" s="91" t="s">
        <v>272</v>
      </c>
      <c r="G76" s="91" t="s">
        <v>288</v>
      </c>
      <c r="H76" s="91" t="s">
        <v>319</v>
      </c>
      <c r="I76" s="91" t="s">
        <v>292</v>
      </c>
      <c r="J76" s="90"/>
      <c r="K76" s="90"/>
      <c r="L76" s="90"/>
      <c r="M76" s="90"/>
      <c r="N76" s="90"/>
      <c r="O76" s="90"/>
      <c r="P76" s="90">
        <v>0</v>
      </c>
      <c r="Q76" s="90">
        <v>0</v>
      </c>
      <c r="R76" s="90">
        <v>0</v>
      </c>
      <c r="S76" s="86"/>
      <c r="T76" s="86"/>
      <c r="U76" s="89"/>
      <c r="V76" s="89"/>
      <c r="W76" s="89">
        <v>2.6493717263190194E-6</v>
      </c>
      <c r="X76" s="89">
        <f>'RCP Data-Measures Tab'!$Q76*'RCP Data-Measures Tab'!$W76/1000</f>
        <v>0</v>
      </c>
      <c r="Y76" s="88">
        <v>3.1260287756622589E-4</v>
      </c>
      <c r="Z76" s="84">
        <f>'RCP Data-Measures Tab'!$Q76*'RCP Data-Measures Tab'!$Y76/1000</f>
        <v>0</v>
      </c>
      <c r="AA76" s="87"/>
      <c r="AB76" s="86"/>
      <c r="AC76" s="85"/>
      <c r="AD76" s="85"/>
      <c r="AE76" s="84" t="str">
        <f>'RCP Data-Measures Tab'!$D76&amp;'RCP Data-Measures Tab'!$F76&amp;'RCP Data-Measures Tab'!$G76&amp;'RCP Data-Measures Tab'!$H76&amp;'RCP Data-Measures Tab'!$I76</f>
        <v>2010AgriculturalIrrigationMainline System and EquipmentReduce System Leakage</v>
      </c>
      <c r="AF76" s="84" t="s">
        <v>246</v>
      </c>
    </row>
    <row r="77" spans="1:32" ht="16.5" hidden="1" x14ac:dyDescent="0.45">
      <c r="A77" s="151"/>
      <c r="B77" s="189"/>
      <c r="C77" s="83"/>
      <c r="D77" s="101">
        <v>2010</v>
      </c>
      <c r="E77" s="100">
        <v>71</v>
      </c>
      <c r="F77" s="100" t="s">
        <v>272</v>
      </c>
      <c r="G77" s="100" t="s">
        <v>288</v>
      </c>
      <c r="H77" s="100" t="s">
        <v>319</v>
      </c>
      <c r="I77" s="100" t="s">
        <v>293</v>
      </c>
      <c r="J77" s="99"/>
      <c r="K77" s="99"/>
      <c r="L77" s="99"/>
      <c r="M77" s="99"/>
      <c r="N77" s="99"/>
      <c r="O77" s="99"/>
      <c r="P77" s="99">
        <v>0</v>
      </c>
      <c r="Q77" s="99">
        <v>0</v>
      </c>
      <c r="R77" s="99">
        <v>0</v>
      </c>
      <c r="S77" s="95"/>
      <c r="T77" s="95"/>
      <c r="U77" s="98"/>
      <c r="V77" s="98"/>
      <c r="W77" s="98">
        <v>2.6493717263190194E-6</v>
      </c>
      <c r="X77" s="98">
        <f>'RCP Data-Measures Tab'!$Q77*'RCP Data-Measures Tab'!$W77/1000</f>
        <v>0</v>
      </c>
      <c r="Y77" s="97">
        <v>3.1260287756622589E-4</v>
      </c>
      <c r="Z77" s="93">
        <f>'RCP Data-Measures Tab'!$Q77*'RCP Data-Measures Tab'!$Y77/1000</f>
        <v>0</v>
      </c>
      <c r="AA77" s="96"/>
      <c r="AB77" s="95"/>
      <c r="AC77" s="94"/>
      <c r="AD77" s="94"/>
      <c r="AE77" s="93" t="str">
        <f>'RCP Data-Measures Tab'!$D77&amp;'RCP Data-Measures Tab'!$F77&amp;'RCP Data-Measures Tab'!$G77&amp;'RCP Data-Measures Tab'!$H77&amp;'RCP Data-Measures Tab'!$I77</f>
        <v>2010AgriculturalIrrigationMainline System and EquipmentReduce System Lift</v>
      </c>
      <c r="AF77" s="93" t="s">
        <v>246</v>
      </c>
    </row>
    <row r="78" spans="1:32" ht="16.5" hidden="1" x14ac:dyDescent="0.45">
      <c r="A78" s="151"/>
      <c r="B78" s="189"/>
      <c r="C78" s="83"/>
      <c r="D78" s="92">
        <v>2010</v>
      </c>
      <c r="E78" s="91">
        <v>72</v>
      </c>
      <c r="F78" s="91" t="s">
        <v>272</v>
      </c>
      <c r="G78" s="91" t="s">
        <v>288</v>
      </c>
      <c r="H78" s="91" t="s">
        <v>319</v>
      </c>
      <c r="I78" s="91" t="s">
        <v>294</v>
      </c>
      <c r="J78" s="90"/>
      <c r="K78" s="90"/>
      <c r="L78" s="90"/>
      <c r="M78" s="90"/>
      <c r="N78" s="90"/>
      <c r="O78" s="90"/>
      <c r="P78" s="90">
        <v>0</v>
      </c>
      <c r="Q78" s="90">
        <v>0</v>
      </c>
      <c r="R78" s="90">
        <v>0</v>
      </c>
      <c r="S78" s="86"/>
      <c r="T78" s="86"/>
      <c r="U78" s="89"/>
      <c r="V78" s="89"/>
      <c r="W78" s="89">
        <v>2.6493717263190194E-6</v>
      </c>
      <c r="X78" s="89">
        <f>'RCP Data-Measures Tab'!$Q78*'RCP Data-Measures Tab'!$W78/1000</f>
        <v>0</v>
      </c>
      <c r="Y78" s="88">
        <v>3.1260287756622589E-4</v>
      </c>
      <c r="Z78" s="84">
        <f>'RCP Data-Measures Tab'!$Q78*'RCP Data-Measures Tab'!$Y78/1000</f>
        <v>0</v>
      </c>
      <c r="AA78" s="87"/>
      <c r="AB78" s="86"/>
      <c r="AC78" s="85"/>
      <c r="AD78" s="85"/>
      <c r="AE78" s="84" t="str">
        <f>'RCP Data-Measures Tab'!$D78&amp;'RCP Data-Measures Tab'!$F78&amp;'RCP Data-Measures Tab'!$G78&amp;'RCP Data-Measures Tab'!$H78&amp;'RCP Data-Measures Tab'!$I78</f>
        <v>2010AgriculturalIrrigationMainline System and EquipmentSystem Water Delivery Improvements</v>
      </c>
      <c r="AF78" s="84" t="s">
        <v>246</v>
      </c>
    </row>
    <row r="79" spans="1:32" ht="16.5" hidden="1" x14ac:dyDescent="0.45">
      <c r="A79" s="151"/>
      <c r="B79" s="189"/>
      <c r="C79" s="83"/>
      <c r="D79" s="101">
        <v>2010</v>
      </c>
      <c r="E79" s="100">
        <v>73</v>
      </c>
      <c r="F79" s="100" t="s">
        <v>272</v>
      </c>
      <c r="G79" s="100" t="s">
        <v>288</v>
      </c>
      <c r="H79" s="100" t="s">
        <v>323</v>
      </c>
      <c r="I79" s="100" t="s">
        <v>324</v>
      </c>
      <c r="J79" s="99"/>
      <c r="K79" s="99"/>
      <c r="L79" s="99"/>
      <c r="M79" s="99"/>
      <c r="N79" s="99"/>
      <c r="O79" s="99"/>
      <c r="P79" s="99">
        <v>0</v>
      </c>
      <c r="Q79" s="99">
        <v>0</v>
      </c>
      <c r="R79" s="99">
        <v>0</v>
      </c>
      <c r="S79" s="95"/>
      <c r="T79" s="95"/>
      <c r="U79" s="98"/>
      <c r="V79" s="98"/>
      <c r="W79" s="98">
        <v>2.6493717263190194E-6</v>
      </c>
      <c r="X79" s="98">
        <f>'RCP Data-Measures Tab'!$Q79*'RCP Data-Measures Tab'!$W79/1000</f>
        <v>0</v>
      </c>
      <c r="Y79" s="97">
        <v>3.1260287756622589E-4</v>
      </c>
      <c r="Z79" s="93">
        <f>'RCP Data-Measures Tab'!$Q79*'RCP Data-Measures Tab'!$Y79/1000</f>
        <v>0</v>
      </c>
      <c r="AA79" s="96"/>
      <c r="AB79" s="95"/>
      <c r="AC79" s="94"/>
      <c r="AD79" s="94"/>
      <c r="AE79" s="93" t="str">
        <f>'RCP Data-Measures Tab'!$D79&amp;'RCP Data-Measures Tab'!$F79&amp;'RCP Data-Measures Tab'!$G79&amp;'RCP Data-Measures Tab'!$H79&amp;'RCP Data-Measures Tab'!$I79</f>
        <v>2010AgriculturalIrrigationPumps and FansCentrifugal Pump System Improvements</v>
      </c>
      <c r="AF79" s="93" t="s">
        <v>246</v>
      </c>
    </row>
    <row r="80" spans="1:32" ht="16.5" hidden="1" x14ac:dyDescent="0.45">
      <c r="A80" s="151"/>
      <c r="B80" s="189"/>
      <c r="C80" s="83"/>
      <c r="D80" s="92">
        <v>2010</v>
      </c>
      <c r="E80" s="91">
        <v>74</v>
      </c>
      <c r="F80" s="91" t="s">
        <v>272</v>
      </c>
      <c r="G80" s="91" t="s">
        <v>288</v>
      </c>
      <c r="H80" s="91" t="s">
        <v>323</v>
      </c>
      <c r="I80" s="91" t="s">
        <v>325</v>
      </c>
      <c r="J80" s="90"/>
      <c r="K80" s="90"/>
      <c r="L80" s="90"/>
      <c r="M80" s="90"/>
      <c r="N80" s="90"/>
      <c r="O80" s="90"/>
      <c r="P80" s="90">
        <v>0</v>
      </c>
      <c r="Q80" s="90">
        <v>0</v>
      </c>
      <c r="R80" s="90">
        <v>0</v>
      </c>
      <c r="S80" s="86"/>
      <c r="T80" s="86"/>
      <c r="U80" s="89"/>
      <c r="V80" s="89"/>
      <c r="W80" s="89">
        <v>2.6493717263190194E-6</v>
      </c>
      <c r="X80" s="89">
        <f>'RCP Data-Measures Tab'!$Q80*'RCP Data-Measures Tab'!$W80/1000</f>
        <v>0</v>
      </c>
      <c r="Y80" s="88">
        <v>3.1260287756622589E-4</v>
      </c>
      <c r="Z80" s="84">
        <f>'RCP Data-Measures Tab'!$Q80*'RCP Data-Measures Tab'!$Y80/1000</f>
        <v>0</v>
      </c>
      <c r="AA80" s="87"/>
      <c r="AB80" s="86"/>
      <c r="AC80" s="85"/>
      <c r="AD80" s="85"/>
      <c r="AE80" s="84" t="str">
        <f>'RCP Data-Measures Tab'!$D80&amp;'RCP Data-Measures Tab'!$F80&amp;'RCP Data-Measures Tab'!$G80&amp;'RCP Data-Measures Tab'!$H80&amp;'RCP Data-Measures Tab'!$I80</f>
        <v>2010AgriculturalIrrigationPumps and FansPump Testing Service</v>
      </c>
      <c r="AF80" s="84" t="s">
        <v>246</v>
      </c>
    </row>
    <row r="81" spans="1:32" ht="16.5" hidden="1" x14ac:dyDescent="0.45">
      <c r="A81" s="151"/>
      <c r="B81" s="189"/>
      <c r="C81" s="83"/>
      <c r="D81" s="101">
        <v>2010</v>
      </c>
      <c r="E81" s="100">
        <v>75</v>
      </c>
      <c r="F81" s="100" t="s">
        <v>272</v>
      </c>
      <c r="G81" s="100" t="s">
        <v>288</v>
      </c>
      <c r="H81" s="100" t="s">
        <v>323</v>
      </c>
      <c r="I81" s="100" t="s">
        <v>326</v>
      </c>
      <c r="J81" s="99"/>
      <c r="K81" s="99"/>
      <c r="L81" s="99"/>
      <c r="M81" s="99"/>
      <c r="N81" s="99"/>
      <c r="O81" s="99"/>
      <c r="P81" s="99">
        <v>0</v>
      </c>
      <c r="Q81" s="99">
        <v>0</v>
      </c>
      <c r="R81" s="99">
        <v>0</v>
      </c>
      <c r="S81" s="95"/>
      <c r="T81" s="95"/>
      <c r="U81" s="98"/>
      <c r="V81" s="98"/>
      <c r="W81" s="98">
        <v>2.6493717263190194E-6</v>
      </c>
      <c r="X81" s="98">
        <f>'RCP Data-Measures Tab'!$Q81*'RCP Data-Measures Tab'!$W81/1000</f>
        <v>0</v>
      </c>
      <c r="Y81" s="97">
        <v>3.1260287756622589E-4</v>
      </c>
      <c r="Z81" s="93">
        <f>'RCP Data-Measures Tab'!$Q81*'RCP Data-Measures Tab'!$Y81/1000</f>
        <v>0</v>
      </c>
      <c r="AA81" s="96"/>
      <c r="AB81" s="95"/>
      <c r="AC81" s="94"/>
      <c r="AD81" s="94"/>
      <c r="AE81" s="93" t="str">
        <f>'RCP Data-Measures Tab'!$D81&amp;'RCP Data-Measures Tab'!$F81&amp;'RCP Data-Measures Tab'!$G81&amp;'RCP Data-Measures Tab'!$H81&amp;'RCP Data-Measures Tab'!$I81</f>
        <v>2010AgriculturalIrrigationPumps and FansTurbine Pump System Improvements</v>
      </c>
      <c r="AF81" s="93" t="s">
        <v>246</v>
      </c>
    </row>
    <row r="82" spans="1:32" ht="16.5" hidden="1" x14ac:dyDescent="0.45">
      <c r="A82" s="151"/>
      <c r="B82" s="189"/>
      <c r="C82" s="83"/>
      <c r="D82" s="92">
        <v>2010</v>
      </c>
      <c r="E82" s="91">
        <v>76</v>
      </c>
      <c r="F82" s="91" t="s">
        <v>272</v>
      </c>
      <c r="G82" s="91" t="s">
        <v>288</v>
      </c>
      <c r="H82" s="91" t="s">
        <v>323</v>
      </c>
      <c r="I82" s="91" t="s">
        <v>327</v>
      </c>
      <c r="J82" s="90"/>
      <c r="K82" s="90"/>
      <c r="L82" s="90"/>
      <c r="M82" s="90"/>
      <c r="N82" s="90"/>
      <c r="O82" s="90"/>
      <c r="P82" s="90">
        <v>0</v>
      </c>
      <c r="Q82" s="90">
        <v>931493</v>
      </c>
      <c r="R82" s="90">
        <v>0.10633481596596536</v>
      </c>
      <c r="S82" s="86"/>
      <c r="T82" s="86"/>
      <c r="U82" s="89"/>
      <c r="V82" s="89"/>
      <c r="W82" s="89">
        <v>2.6493717263190194E-6</v>
      </c>
      <c r="X82" s="89">
        <f>'RCP Data-Measures Tab'!$Q82*'RCP Data-Measures Tab'!$W82/1000</f>
        <v>2.4678712174640823E-3</v>
      </c>
      <c r="Y82" s="88">
        <v>3.1260287756622589E-4</v>
      </c>
      <c r="Z82" s="84">
        <f>'RCP Data-Measures Tab'!$Q82*'RCP Data-Measures Tab'!$Y82/1000</f>
        <v>0.29118739223279649</v>
      </c>
      <c r="AA82" s="87"/>
      <c r="AB82" s="86"/>
      <c r="AC82" s="85"/>
      <c r="AD82" s="85"/>
      <c r="AE82" s="84" t="str">
        <f>'RCP Data-Measures Tab'!$D82&amp;'RCP Data-Measures Tab'!$F82&amp;'RCP Data-Measures Tab'!$G82&amp;'RCP Data-Measures Tab'!$H82&amp;'RCP Data-Measures Tab'!$I82</f>
        <v>2010AgriculturalIrrigationPumps and FansVacuum Pump System Improvements</v>
      </c>
      <c r="AF82" s="84" t="s">
        <v>246</v>
      </c>
    </row>
    <row r="83" spans="1:32" ht="16.5" hidden="1" x14ac:dyDescent="0.45">
      <c r="A83" s="151"/>
      <c r="B83" s="189"/>
      <c r="C83" s="83"/>
      <c r="D83" s="101">
        <v>2010</v>
      </c>
      <c r="E83" s="100">
        <v>77</v>
      </c>
      <c r="F83" s="100" t="s">
        <v>272</v>
      </c>
      <c r="G83" s="100" t="s">
        <v>288</v>
      </c>
      <c r="H83" s="100" t="s">
        <v>328</v>
      </c>
      <c r="I83" s="100" t="s">
        <v>329</v>
      </c>
      <c r="J83" s="99"/>
      <c r="K83" s="99"/>
      <c r="L83" s="99"/>
      <c r="M83" s="99"/>
      <c r="N83" s="99"/>
      <c r="O83" s="99"/>
      <c r="P83" s="99">
        <v>0</v>
      </c>
      <c r="Q83" s="99">
        <v>0</v>
      </c>
      <c r="R83" s="99">
        <v>0</v>
      </c>
      <c r="S83" s="95"/>
      <c r="T83" s="95"/>
      <c r="U83" s="98"/>
      <c r="V83" s="98"/>
      <c r="W83" s="98">
        <v>2.6493717263190194E-6</v>
      </c>
      <c r="X83" s="98">
        <f>'RCP Data-Measures Tab'!$Q83*'RCP Data-Measures Tab'!$W83/1000</f>
        <v>0</v>
      </c>
      <c r="Y83" s="97">
        <v>3.1260287756622589E-4</v>
      </c>
      <c r="Z83" s="93">
        <f>'RCP Data-Measures Tab'!$Q83*'RCP Data-Measures Tab'!$Y83/1000</f>
        <v>0</v>
      </c>
      <c r="AA83" s="96"/>
      <c r="AB83" s="95"/>
      <c r="AC83" s="94"/>
      <c r="AD83" s="94"/>
      <c r="AE83" s="93" t="str">
        <f>'RCP Data-Measures Tab'!$D83&amp;'RCP Data-Measures Tab'!$F83&amp;'RCP Data-Measures Tab'!$G83&amp;'RCP Data-Measures Tab'!$H83&amp;'RCP Data-Measures Tab'!$I83</f>
        <v>2010AgriculturalIrrigationSuction Fittings EquipmentReduce Cavitation</v>
      </c>
      <c r="AF83" s="93" t="s">
        <v>246</v>
      </c>
    </row>
    <row r="84" spans="1:32" ht="16.5" hidden="1" x14ac:dyDescent="0.45">
      <c r="A84" s="151"/>
      <c r="B84" s="189"/>
      <c r="C84" s="83"/>
      <c r="D84" s="92">
        <v>2010</v>
      </c>
      <c r="E84" s="91">
        <v>78</v>
      </c>
      <c r="F84" s="91" t="s">
        <v>272</v>
      </c>
      <c r="G84" s="91" t="s">
        <v>288</v>
      </c>
      <c r="H84" s="91" t="s">
        <v>328</v>
      </c>
      <c r="I84" s="91" t="s">
        <v>291</v>
      </c>
      <c r="J84" s="90"/>
      <c r="K84" s="90"/>
      <c r="L84" s="90"/>
      <c r="M84" s="90"/>
      <c r="N84" s="90"/>
      <c r="O84" s="90"/>
      <c r="P84" s="90">
        <v>0</v>
      </c>
      <c r="Q84" s="90">
        <v>0</v>
      </c>
      <c r="R84" s="90">
        <v>0</v>
      </c>
      <c r="S84" s="86"/>
      <c r="T84" s="86"/>
      <c r="U84" s="89"/>
      <c r="V84" s="89"/>
      <c r="W84" s="89">
        <v>2.6493717263190194E-6</v>
      </c>
      <c r="X84" s="89">
        <f>'RCP Data-Measures Tab'!$Q84*'RCP Data-Measures Tab'!$W84/1000</f>
        <v>0</v>
      </c>
      <c r="Y84" s="88">
        <v>3.1260287756622589E-4</v>
      </c>
      <c r="Z84" s="84">
        <f>'RCP Data-Measures Tab'!$Q84*'RCP Data-Measures Tab'!$Y84/1000</f>
        <v>0</v>
      </c>
      <c r="AA84" s="87"/>
      <c r="AB84" s="86"/>
      <c r="AC84" s="85"/>
      <c r="AD84" s="85"/>
      <c r="AE84" s="84" t="str">
        <f>'RCP Data-Measures Tab'!$D84&amp;'RCP Data-Measures Tab'!$F84&amp;'RCP Data-Measures Tab'!$G84&amp;'RCP Data-Measures Tab'!$H84&amp;'RCP Data-Measures Tab'!$I84</f>
        <v>2010AgriculturalIrrigationSuction Fittings EquipmentReduce System Friction Head</v>
      </c>
      <c r="AF84" s="84" t="s">
        <v>246</v>
      </c>
    </row>
    <row r="85" spans="1:32" ht="16.5" hidden="1" x14ac:dyDescent="0.45">
      <c r="A85" s="151"/>
      <c r="B85" s="189"/>
      <c r="C85" s="83"/>
      <c r="D85" s="101">
        <v>2010</v>
      </c>
      <c r="E85" s="100">
        <v>79</v>
      </c>
      <c r="F85" s="100" t="s">
        <v>272</v>
      </c>
      <c r="G85" s="100" t="s">
        <v>288</v>
      </c>
      <c r="H85" s="100" t="s">
        <v>328</v>
      </c>
      <c r="I85" s="100" t="s">
        <v>292</v>
      </c>
      <c r="J85" s="99"/>
      <c r="K85" s="99"/>
      <c r="L85" s="99"/>
      <c r="M85" s="99"/>
      <c r="N85" s="99"/>
      <c r="O85" s="99"/>
      <c r="P85" s="99">
        <v>0</v>
      </c>
      <c r="Q85" s="99">
        <v>0</v>
      </c>
      <c r="R85" s="99">
        <v>0</v>
      </c>
      <c r="S85" s="95"/>
      <c r="T85" s="95"/>
      <c r="U85" s="98"/>
      <c r="V85" s="98"/>
      <c r="W85" s="98">
        <v>2.6493717263190194E-6</v>
      </c>
      <c r="X85" s="98">
        <f>'RCP Data-Measures Tab'!$Q85*'RCP Data-Measures Tab'!$W85/1000</f>
        <v>0</v>
      </c>
      <c r="Y85" s="97">
        <v>3.1260287756622589E-4</v>
      </c>
      <c r="Z85" s="93">
        <f>'RCP Data-Measures Tab'!$Q85*'RCP Data-Measures Tab'!$Y85/1000</f>
        <v>0</v>
      </c>
      <c r="AA85" s="96"/>
      <c r="AB85" s="95"/>
      <c r="AC85" s="94"/>
      <c r="AD85" s="94"/>
      <c r="AE85" s="93" t="str">
        <f>'RCP Data-Measures Tab'!$D85&amp;'RCP Data-Measures Tab'!$F85&amp;'RCP Data-Measures Tab'!$G85&amp;'RCP Data-Measures Tab'!$H85&amp;'RCP Data-Measures Tab'!$I85</f>
        <v>2010AgriculturalIrrigationSuction Fittings EquipmentReduce System Leakage</v>
      </c>
      <c r="AF85" s="93" t="s">
        <v>246</v>
      </c>
    </row>
    <row r="86" spans="1:32" ht="16.5" hidden="1" x14ac:dyDescent="0.45">
      <c r="A86" s="151"/>
      <c r="B86" s="189"/>
      <c r="C86" s="83"/>
      <c r="D86" s="92">
        <v>2010</v>
      </c>
      <c r="E86" s="91">
        <v>80</v>
      </c>
      <c r="F86" s="91" t="s">
        <v>272</v>
      </c>
      <c r="G86" s="91" t="s">
        <v>288</v>
      </c>
      <c r="H86" s="91" t="s">
        <v>328</v>
      </c>
      <c r="I86" s="91" t="s">
        <v>293</v>
      </c>
      <c r="J86" s="90"/>
      <c r="K86" s="90"/>
      <c r="L86" s="90"/>
      <c r="M86" s="90"/>
      <c r="N86" s="90"/>
      <c r="O86" s="90"/>
      <c r="P86" s="90">
        <v>0</v>
      </c>
      <c r="Q86" s="90">
        <v>0</v>
      </c>
      <c r="R86" s="90">
        <v>0</v>
      </c>
      <c r="S86" s="86"/>
      <c r="T86" s="86"/>
      <c r="U86" s="89"/>
      <c r="V86" s="89"/>
      <c r="W86" s="89">
        <v>2.6493717263190194E-6</v>
      </c>
      <c r="X86" s="89">
        <f>'RCP Data-Measures Tab'!$Q86*'RCP Data-Measures Tab'!$W86/1000</f>
        <v>0</v>
      </c>
      <c r="Y86" s="88">
        <v>3.1260287756622589E-4</v>
      </c>
      <c r="Z86" s="84">
        <f>'RCP Data-Measures Tab'!$Q86*'RCP Data-Measures Tab'!$Y86/1000</f>
        <v>0</v>
      </c>
      <c r="AA86" s="87"/>
      <c r="AB86" s="86"/>
      <c r="AC86" s="85"/>
      <c r="AD86" s="85"/>
      <c r="AE86" s="84" t="str">
        <f>'RCP Data-Measures Tab'!$D86&amp;'RCP Data-Measures Tab'!$F86&amp;'RCP Data-Measures Tab'!$G86&amp;'RCP Data-Measures Tab'!$H86&amp;'RCP Data-Measures Tab'!$I86</f>
        <v>2010AgriculturalIrrigationSuction Fittings EquipmentReduce System Lift</v>
      </c>
      <c r="AF86" s="84" t="s">
        <v>246</v>
      </c>
    </row>
    <row r="87" spans="1:32" ht="16.5" hidden="1" x14ac:dyDescent="0.45">
      <c r="A87" s="151"/>
      <c r="B87" s="189"/>
      <c r="C87" s="83"/>
      <c r="D87" s="101">
        <v>2010</v>
      </c>
      <c r="E87" s="100">
        <v>81</v>
      </c>
      <c r="F87" s="100" t="s">
        <v>272</v>
      </c>
      <c r="G87" s="100" t="s">
        <v>288</v>
      </c>
      <c r="H87" s="100" t="s">
        <v>330</v>
      </c>
      <c r="I87" s="100" t="s">
        <v>331</v>
      </c>
      <c r="J87" s="99"/>
      <c r="K87" s="99"/>
      <c r="L87" s="99"/>
      <c r="M87" s="99"/>
      <c r="N87" s="99"/>
      <c r="O87" s="99"/>
      <c r="P87" s="99">
        <v>0</v>
      </c>
      <c r="Q87" s="99">
        <v>39106018.094599999</v>
      </c>
      <c r="R87" s="99">
        <v>4.4641574002453082</v>
      </c>
      <c r="S87" s="95"/>
      <c r="T87" s="95"/>
      <c r="U87" s="98"/>
      <c r="V87" s="98"/>
      <c r="W87" s="98">
        <v>2.6493717263190194E-6</v>
      </c>
      <c r="X87" s="98">
        <f>'RCP Data-Measures Tab'!$Q87*'RCP Data-Measures Tab'!$W87/1000</f>
        <v>0.1036063786687532</v>
      </c>
      <c r="Y87" s="97">
        <v>3.1260287756622589E-4</v>
      </c>
      <c r="Z87" s="93">
        <f>'RCP Data-Measures Tab'!$Q87*'RCP Data-Measures Tab'!$Y87/1000</f>
        <v>12.224653786528858</v>
      </c>
      <c r="AA87" s="96"/>
      <c r="AB87" s="95"/>
      <c r="AC87" s="94"/>
      <c r="AD87" s="94"/>
      <c r="AE87" s="93" t="str">
        <f>'RCP Data-Measures Tab'!$D87&amp;'RCP Data-Measures Tab'!$F87&amp;'RCP Data-Measures Tab'!$G87&amp;'RCP Data-Measures Tab'!$H87&amp;'RCP Data-Measures Tab'!$I87</f>
        <v>2010AgriculturalIrrigationWater ManagementScientific Irrigation Scheduling</v>
      </c>
      <c r="AF87" s="93" t="s">
        <v>246</v>
      </c>
    </row>
    <row r="88" spans="1:32" ht="16.5" hidden="1" x14ac:dyDescent="0.45">
      <c r="A88" s="151"/>
      <c r="B88" s="189"/>
      <c r="C88" s="83"/>
      <c r="D88" s="92">
        <v>2010</v>
      </c>
      <c r="E88" s="91">
        <v>82</v>
      </c>
      <c r="F88" s="91" t="s">
        <v>272</v>
      </c>
      <c r="G88" s="91" t="s">
        <v>254</v>
      </c>
      <c r="H88" s="91" t="s">
        <v>255</v>
      </c>
      <c r="I88" s="91" t="s">
        <v>255</v>
      </c>
      <c r="J88" s="90"/>
      <c r="K88" s="90"/>
      <c r="L88" s="90"/>
      <c r="M88" s="90"/>
      <c r="N88" s="90"/>
      <c r="O88" s="90"/>
      <c r="P88" s="90">
        <v>0</v>
      </c>
      <c r="Q88" s="90">
        <v>0</v>
      </c>
      <c r="R88" s="90">
        <v>0</v>
      </c>
      <c r="S88" s="86"/>
      <c r="T88" s="86"/>
      <c r="U88" s="89"/>
      <c r="V88" s="89"/>
      <c r="W88" s="89">
        <v>3.4246575342465754E-4</v>
      </c>
      <c r="X88" s="89">
        <f>'RCP Data-Measures Tab'!$Q88*'RCP Data-Measures Tab'!$W88/1000</f>
        <v>0</v>
      </c>
      <c r="Y88" s="88">
        <v>3.4246575342465754E-4</v>
      </c>
      <c r="Z88" s="84">
        <f>'RCP Data-Measures Tab'!$Q88*'RCP Data-Measures Tab'!$Y88/1000</f>
        <v>0</v>
      </c>
      <c r="AA88" s="87"/>
      <c r="AB88" s="86"/>
      <c r="AC88" s="85"/>
      <c r="AD88" s="85"/>
      <c r="AE88" s="84" t="str">
        <f>'RCP Data-Measures Tab'!$D88&amp;'RCP Data-Measures Tab'!$F88&amp;'RCP Data-Measures Tab'!$G88&amp;'RCP Data-Measures Tab'!$H88&amp;'RCP Data-Measures Tab'!$I88</f>
        <v>2010AgriculturalLightingDelampingDelamping</v>
      </c>
      <c r="AF88" s="84" t="s">
        <v>246</v>
      </c>
    </row>
    <row r="89" spans="1:32" ht="16.5" hidden="1" x14ac:dyDescent="0.45">
      <c r="A89" s="151"/>
      <c r="B89" s="189"/>
      <c r="C89" s="83"/>
      <c r="D89" s="101">
        <v>2010</v>
      </c>
      <c r="E89" s="100">
        <v>83</v>
      </c>
      <c r="F89" s="100" t="s">
        <v>272</v>
      </c>
      <c r="G89" s="100" t="s">
        <v>254</v>
      </c>
      <c r="H89" s="100" t="s">
        <v>256</v>
      </c>
      <c r="I89" s="100" t="s">
        <v>257</v>
      </c>
      <c r="J89" s="99"/>
      <c r="K89" s="99"/>
      <c r="L89" s="99"/>
      <c r="M89" s="99"/>
      <c r="N89" s="99"/>
      <c r="O89" s="99"/>
      <c r="P89" s="99">
        <v>0</v>
      </c>
      <c r="Q89" s="99">
        <v>0</v>
      </c>
      <c r="R89" s="99">
        <v>0</v>
      </c>
      <c r="S89" s="95"/>
      <c r="T89" s="95"/>
      <c r="U89" s="98"/>
      <c r="V89" s="98"/>
      <c r="W89" s="98">
        <v>3.4246575342465754E-4</v>
      </c>
      <c r="X89" s="98">
        <f>'RCP Data-Measures Tab'!$Q89*'RCP Data-Measures Tab'!$W89/1000</f>
        <v>0</v>
      </c>
      <c r="Y89" s="97">
        <v>3.4246575342465754E-4</v>
      </c>
      <c r="Z89" s="93">
        <f>'RCP Data-Measures Tab'!$Q89*'RCP Data-Measures Tab'!$Y89/1000</f>
        <v>0</v>
      </c>
      <c r="AA89" s="96"/>
      <c r="AB89" s="95"/>
      <c r="AC89" s="94"/>
      <c r="AD89" s="94"/>
      <c r="AE89" s="93" t="str">
        <f>'RCP Data-Measures Tab'!$D89&amp;'RCP Data-Measures Tab'!$F89&amp;'RCP Data-Measures Tab'!$G89&amp;'RCP Data-Measures Tab'!$H89&amp;'RCP Data-Measures Tab'!$I89</f>
        <v>2010AgriculturalLightingLamps/Ballasts/FixturesLamps/Ballasts</v>
      </c>
      <c r="AF89" s="93" t="s">
        <v>246</v>
      </c>
    </row>
    <row r="90" spans="1:32" ht="16.5" hidden="1" x14ac:dyDescent="0.45">
      <c r="A90" s="151"/>
      <c r="B90" s="189"/>
      <c r="C90" s="83"/>
      <c r="D90" s="92">
        <v>2010</v>
      </c>
      <c r="E90" s="91">
        <v>84</v>
      </c>
      <c r="F90" s="91" t="s">
        <v>272</v>
      </c>
      <c r="G90" s="91" t="s">
        <v>254</v>
      </c>
      <c r="H90" s="91" t="s">
        <v>256</v>
      </c>
      <c r="I90" s="91" t="s">
        <v>258</v>
      </c>
      <c r="J90" s="90"/>
      <c r="K90" s="90"/>
      <c r="L90" s="90"/>
      <c r="M90" s="90"/>
      <c r="N90" s="90"/>
      <c r="O90" s="90"/>
      <c r="P90" s="90">
        <v>0</v>
      </c>
      <c r="Q90" s="90">
        <v>0</v>
      </c>
      <c r="R90" s="90">
        <v>0</v>
      </c>
      <c r="S90" s="86"/>
      <c r="T90" s="86"/>
      <c r="U90" s="89"/>
      <c r="V90" s="89"/>
      <c r="W90" s="89">
        <v>3.4246575342465754E-4</v>
      </c>
      <c r="X90" s="89">
        <f>'RCP Data-Measures Tab'!$Q90*'RCP Data-Measures Tab'!$W90/1000</f>
        <v>0</v>
      </c>
      <c r="Y90" s="88">
        <v>3.4246575342465754E-4</v>
      </c>
      <c r="Z90" s="84">
        <f>'RCP Data-Measures Tab'!$Q90*'RCP Data-Measures Tab'!$Y90/1000</f>
        <v>0</v>
      </c>
      <c r="AA90" s="87"/>
      <c r="AB90" s="86"/>
      <c r="AC90" s="85"/>
      <c r="AD90" s="85"/>
      <c r="AE90" s="84" t="str">
        <f>'RCP Data-Measures Tab'!$D90&amp;'RCP Data-Measures Tab'!$F90&amp;'RCP Data-Measures Tab'!$G90&amp;'RCP Data-Measures Tab'!$H90&amp;'RCP Data-Measures Tab'!$I90</f>
        <v>2010AgriculturalLightingLamps/Ballasts/FixturesLamps/Ballasts w/Controls</v>
      </c>
      <c r="AF90" s="84" t="s">
        <v>246</v>
      </c>
    </row>
    <row r="91" spans="1:32" ht="16.5" hidden="1" x14ac:dyDescent="0.45">
      <c r="A91" s="151"/>
      <c r="B91" s="189"/>
      <c r="C91" s="83"/>
      <c r="D91" s="101">
        <v>2010</v>
      </c>
      <c r="E91" s="100">
        <v>85</v>
      </c>
      <c r="F91" s="100" t="s">
        <v>272</v>
      </c>
      <c r="G91" s="100" t="s">
        <v>254</v>
      </c>
      <c r="H91" s="100" t="s">
        <v>256</v>
      </c>
      <c r="I91" s="100" t="s">
        <v>259</v>
      </c>
      <c r="J91" s="99"/>
      <c r="K91" s="99"/>
      <c r="L91" s="99"/>
      <c r="M91" s="99"/>
      <c r="N91" s="99"/>
      <c r="O91" s="99"/>
      <c r="P91" s="99">
        <v>0</v>
      </c>
      <c r="Q91" s="99">
        <v>0</v>
      </c>
      <c r="R91" s="99">
        <v>0</v>
      </c>
      <c r="S91" s="95"/>
      <c r="T91" s="95"/>
      <c r="U91" s="98"/>
      <c r="V91" s="98"/>
      <c r="W91" s="98">
        <v>3.4246575342465754E-4</v>
      </c>
      <c r="X91" s="98">
        <f>'RCP Data-Measures Tab'!$Q91*'RCP Data-Measures Tab'!$W91/1000</f>
        <v>0</v>
      </c>
      <c r="Y91" s="97">
        <v>3.4246575342465754E-4</v>
      </c>
      <c r="Z91" s="93">
        <f>'RCP Data-Measures Tab'!$Q91*'RCP Data-Measures Tab'!$Y91/1000</f>
        <v>0</v>
      </c>
      <c r="AA91" s="96"/>
      <c r="AB91" s="95"/>
      <c r="AC91" s="94"/>
      <c r="AD91" s="94"/>
      <c r="AE91" s="93" t="str">
        <f>'RCP Data-Measures Tab'!$D91&amp;'RCP Data-Measures Tab'!$F91&amp;'RCP Data-Measures Tab'!$G91&amp;'RCP Data-Measures Tab'!$H91&amp;'RCP Data-Measures Tab'!$I91</f>
        <v>2010AgriculturalLightingLamps/Ballasts/FixturesLamps/Ballasts w/Delamping</v>
      </c>
      <c r="AF91" s="93" t="s">
        <v>246</v>
      </c>
    </row>
    <row r="92" spans="1:32" ht="16.5" hidden="1" x14ac:dyDescent="0.45">
      <c r="A92" s="151"/>
      <c r="B92" s="189"/>
      <c r="C92" s="83"/>
      <c r="D92" s="92">
        <v>2010</v>
      </c>
      <c r="E92" s="91">
        <v>86</v>
      </c>
      <c r="F92" s="91" t="s">
        <v>272</v>
      </c>
      <c r="G92" s="91" t="s">
        <v>254</v>
      </c>
      <c r="H92" s="91" t="s">
        <v>256</v>
      </c>
      <c r="I92" s="91" t="s">
        <v>260</v>
      </c>
      <c r="J92" s="90"/>
      <c r="K92" s="90"/>
      <c r="L92" s="90"/>
      <c r="M92" s="90"/>
      <c r="N92" s="90"/>
      <c r="O92" s="90"/>
      <c r="P92" s="90">
        <v>0</v>
      </c>
      <c r="Q92" s="90">
        <v>0</v>
      </c>
      <c r="R92" s="90">
        <v>0</v>
      </c>
      <c r="S92" s="86"/>
      <c r="T92" s="86"/>
      <c r="U92" s="89"/>
      <c r="V92" s="89"/>
      <c r="W92" s="89">
        <v>3.4246575342465754E-4</v>
      </c>
      <c r="X92" s="89">
        <f>'RCP Data-Measures Tab'!$Q92*'RCP Data-Measures Tab'!$W92/1000</f>
        <v>0</v>
      </c>
      <c r="Y92" s="88">
        <v>3.4246575342465754E-4</v>
      </c>
      <c r="Z92" s="84">
        <f>'RCP Data-Measures Tab'!$Q92*'RCP Data-Measures Tab'!$Y92/1000</f>
        <v>0</v>
      </c>
      <c r="AA92" s="87"/>
      <c r="AB92" s="86"/>
      <c r="AC92" s="85"/>
      <c r="AD92" s="85"/>
      <c r="AE92" s="84" t="str">
        <f>'RCP Data-Measures Tab'!$D92&amp;'RCP Data-Measures Tab'!$F92&amp;'RCP Data-Measures Tab'!$G92&amp;'RCP Data-Measures Tab'!$H92&amp;'RCP Data-Measures Tab'!$I92</f>
        <v>2010AgriculturalLightingLamps/Ballasts/FixturesLamps/Ballasts w/Delamping and Controls</v>
      </c>
      <c r="AF92" s="84" t="s">
        <v>246</v>
      </c>
    </row>
    <row r="93" spans="1:32" ht="16.5" hidden="1" x14ac:dyDescent="0.45">
      <c r="A93" s="151"/>
      <c r="B93" s="189"/>
      <c r="C93" s="83"/>
      <c r="D93" s="101">
        <v>2010</v>
      </c>
      <c r="E93" s="100">
        <v>87</v>
      </c>
      <c r="F93" s="100" t="s">
        <v>272</v>
      </c>
      <c r="G93" s="100" t="s">
        <v>254</v>
      </c>
      <c r="H93" s="100" t="s">
        <v>256</v>
      </c>
      <c r="I93" s="100" t="s">
        <v>256</v>
      </c>
      <c r="J93" s="99"/>
      <c r="K93" s="99"/>
      <c r="L93" s="99"/>
      <c r="M93" s="99"/>
      <c r="N93" s="99"/>
      <c r="O93" s="99"/>
      <c r="P93" s="99">
        <v>0</v>
      </c>
      <c r="Q93" s="99">
        <v>1089312.8899999999</v>
      </c>
      <c r="R93" s="99">
        <v>0.12435078236740083</v>
      </c>
      <c r="S93" s="95"/>
      <c r="T93" s="95"/>
      <c r="U93" s="98"/>
      <c r="V93" s="98"/>
      <c r="W93" s="98">
        <v>3.4246575342465754E-4</v>
      </c>
      <c r="X93" s="98">
        <f>'RCP Data-Measures Tab'!$Q93*'RCP Data-Measures Tab'!$W93/1000</f>
        <v>0.37305235958904109</v>
      </c>
      <c r="Y93" s="97">
        <v>3.4246575342465754E-4</v>
      </c>
      <c r="Z93" s="93">
        <f>'RCP Data-Measures Tab'!$Q93*'RCP Data-Measures Tab'!$Y93/1000</f>
        <v>0.37305235958904109</v>
      </c>
      <c r="AA93" s="96"/>
      <c r="AB93" s="95"/>
      <c r="AC93" s="94"/>
      <c r="AD93" s="94"/>
      <c r="AE93" s="93" t="str">
        <f>'RCP Data-Measures Tab'!$D93&amp;'RCP Data-Measures Tab'!$F93&amp;'RCP Data-Measures Tab'!$G93&amp;'RCP Data-Measures Tab'!$H93&amp;'RCP Data-Measures Tab'!$I93</f>
        <v>2010AgriculturalLightingLamps/Ballasts/FixturesLamps/Ballasts/Fixtures</v>
      </c>
      <c r="AF93" s="93" t="s">
        <v>246</v>
      </c>
    </row>
    <row r="94" spans="1:32" ht="16.5" hidden="1" x14ac:dyDescent="0.45">
      <c r="A94" s="151"/>
      <c r="B94" s="189"/>
      <c r="C94" s="83"/>
      <c r="D94" s="92">
        <v>2010</v>
      </c>
      <c r="E94" s="91">
        <v>88</v>
      </c>
      <c r="F94" s="91" t="s">
        <v>272</v>
      </c>
      <c r="G94" s="91" t="s">
        <v>254</v>
      </c>
      <c r="H94" s="91" t="s">
        <v>256</v>
      </c>
      <c r="I94" s="91" t="s">
        <v>261</v>
      </c>
      <c r="J94" s="90"/>
      <c r="K94" s="90"/>
      <c r="L94" s="90"/>
      <c r="M94" s="90"/>
      <c r="N94" s="90"/>
      <c r="O94" s="90"/>
      <c r="P94" s="90">
        <v>0</v>
      </c>
      <c r="Q94" s="90">
        <v>0</v>
      </c>
      <c r="R94" s="90">
        <v>0</v>
      </c>
      <c r="S94" s="86"/>
      <c r="T94" s="86"/>
      <c r="U94" s="89"/>
      <c r="V94" s="89"/>
      <c r="W94" s="89">
        <v>3.4246575342465754E-4</v>
      </c>
      <c r="X94" s="89">
        <f>'RCP Data-Measures Tab'!$Q94*'RCP Data-Measures Tab'!$W94/1000</f>
        <v>0</v>
      </c>
      <c r="Y94" s="88">
        <v>3.4246575342465754E-4</v>
      </c>
      <c r="Z94" s="84">
        <f>'RCP Data-Measures Tab'!$Q94*'RCP Data-Measures Tab'!$Y94/1000</f>
        <v>0</v>
      </c>
      <c r="AA94" s="87"/>
      <c r="AB94" s="86"/>
      <c r="AC94" s="85"/>
      <c r="AD94" s="85"/>
      <c r="AE94" s="84" t="str">
        <f>'RCP Data-Measures Tab'!$D94&amp;'RCP Data-Measures Tab'!$F94&amp;'RCP Data-Measures Tab'!$G94&amp;'RCP Data-Measures Tab'!$H94&amp;'RCP Data-Measures Tab'!$I94</f>
        <v>2010AgriculturalLightingLamps/Ballasts/FixturesLamps/Ballasts/Fixtures w/Controls</v>
      </c>
      <c r="AF94" s="84" t="s">
        <v>246</v>
      </c>
    </row>
    <row r="95" spans="1:32" ht="16.5" hidden="1" x14ac:dyDescent="0.45">
      <c r="A95" s="151"/>
      <c r="B95" s="189"/>
      <c r="C95" s="83"/>
      <c r="D95" s="101">
        <v>2010</v>
      </c>
      <c r="E95" s="100">
        <v>89</v>
      </c>
      <c r="F95" s="100" t="s">
        <v>272</v>
      </c>
      <c r="G95" s="100" t="s">
        <v>254</v>
      </c>
      <c r="H95" s="100" t="s">
        <v>256</v>
      </c>
      <c r="I95" s="100" t="s">
        <v>262</v>
      </c>
      <c r="J95" s="99"/>
      <c r="K95" s="99"/>
      <c r="L95" s="99"/>
      <c r="M95" s="99"/>
      <c r="N95" s="99"/>
      <c r="O95" s="99"/>
      <c r="P95" s="99">
        <v>0</v>
      </c>
      <c r="Q95" s="99">
        <v>0</v>
      </c>
      <c r="R95" s="99">
        <v>0</v>
      </c>
      <c r="S95" s="95"/>
      <c r="T95" s="95"/>
      <c r="U95" s="98"/>
      <c r="V95" s="98"/>
      <c r="W95" s="98">
        <v>3.4246575342465754E-4</v>
      </c>
      <c r="X95" s="98">
        <f>'RCP Data-Measures Tab'!$Q95*'RCP Data-Measures Tab'!$W95/1000</f>
        <v>0</v>
      </c>
      <c r="Y95" s="97">
        <v>3.4246575342465754E-4</v>
      </c>
      <c r="Z95" s="93">
        <f>'RCP Data-Measures Tab'!$Q95*'RCP Data-Measures Tab'!$Y95/1000</f>
        <v>0</v>
      </c>
      <c r="AA95" s="96"/>
      <c r="AB95" s="95"/>
      <c r="AC95" s="94"/>
      <c r="AD95" s="94"/>
      <c r="AE95" s="93" t="str">
        <f>'RCP Data-Measures Tab'!$D95&amp;'RCP Data-Measures Tab'!$F95&amp;'RCP Data-Measures Tab'!$G95&amp;'RCP Data-Measures Tab'!$H95&amp;'RCP Data-Measures Tab'!$I95</f>
        <v>2010AgriculturalLightingLamps/Ballasts/FixturesLamps/Ballasts/Fixtures w/Delamping</v>
      </c>
      <c r="AF95" s="93" t="s">
        <v>246</v>
      </c>
    </row>
    <row r="96" spans="1:32" ht="16.5" hidden="1" x14ac:dyDescent="0.45">
      <c r="A96" s="151"/>
      <c r="B96" s="189"/>
      <c r="C96" s="83"/>
      <c r="D96" s="92">
        <v>2010</v>
      </c>
      <c r="E96" s="91">
        <v>90</v>
      </c>
      <c r="F96" s="91" t="s">
        <v>272</v>
      </c>
      <c r="G96" s="91" t="s">
        <v>254</v>
      </c>
      <c r="H96" s="91" t="s">
        <v>256</v>
      </c>
      <c r="I96" s="91" t="s">
        <v>263</v>
      </c>
      <c r="J96" s="90"/>
      <c r="K96" s="90"/>
      <c r="L96" s="90"/>
      <c r="M96" s="90"/>
      <c r="N96" s="90"/>
      <c r="O96" s="90"/>
      <c r="P96" s="90">
        <v>0</v>
      </c>
      <c r="Q96" s="90">
        <v>0</v>
      </c>
      <c r="R96" s="90">
        <v>0</v>
      </c>
      <c r="S96" s="86"/>
      <c r="T96" s="86"/>
      <c r="U96" s="89"/>
      <c r="V96" s="89"/>
      <c r="W96" s="89">
        <v>3.4246575342465754E-4</v>
      </c>
      <c r="X96" s="89">
        <f>'RCP Data-Measures Tab'!$Q96*'RCP Data-Measures Tab'!$W96/1000</f>
        <v>0</v>
      </c>
      <c r="Y96" s="88">
        <v>3.4246575342465754E-4</v>
      </c>
      <c r="Z96" s="84">
        <f>'RCP Data-Measures Tab'!$Q96*'RCP Data-Measures Tab'!$Y96/1000</f>
        <v>0</v>
      </c>
      <c r="AA96" s="87"/>
      <c r="AB96" s="86"/>
      <c r="AC96" s="85"/>
      <c r="AD96" s="85"/>
      <c r="AE96" s="84" t="str">
        <f>'RCP Data-Measures Tab'!$D96&amp;'RCP Data-Measures Tab'!$F96&amp;'RCP Data-Measures Tab'!$G96&amp;'RCP Data-Measures Tab'!$H96&amp;'RCP Data-Measures Tab'!$I96</f>
        <v>2010AgriculturalLightingLamps/Ballasts/FixturesLamps/Ballasts/Fixtures w/Delamping and Controls</v>
      </c>
      <c r="AF96" s="84" t="s">
        <v>246</v>
      </c>
    </row>
    <row r="97" spans="1:32" ht="16.5" hidden="1" x14ac:dyDescent="0.45">
      <c r="A97" s="151"/>
      <c r="B97" s="189"/>
      <c r="C97" s="83"/>
      <c r="D97" s="101">
        <v>2010</v>
      </c>
      <c r="E97" s="100">
        <v>91</v>
      </c>
      <c r="F97" s="100" t="s">
        <v>272</v>
      </c>
      <c r="G97" s="100" t="s">
        <v>254</v>
      </c>
      <c r="H97" s="100" t="s">
        <v>256</v>
      </c>
      <c r="I97" s="100" t="s">
        <v>332</v>
      </c>
      <c r="J97" s="99"/>
      <c r="K97" s="99"/>
      <c r="L97" s="99"/>
      <c r="M97" s="99"/>
      <c r="N97" s="99"/>
      <c r="O97" s="99"/>
      <c r="P97" s="99">
        <v>0</v>
      </c>
      <c r="Q97" s="99">
        <v>0</v>
      </c>
      <c r="R97" s="99">
        <v>0</v>
      </c>
      <c r="S97" s="95"/>
      <c r="T97" s="95"/>
      <c r="U97" s="98"/>
      <c r="V97" s="98"/>
      <c r="W97" s="98">
        <v>3.4246575342465754E-4</v>
      </c>
      <c r="X97" s="98">
        <f>'RCP Data-Measures Tab'!$Q97*'RCP Data-Measures Tab'!$W97/1000</f>
        <v>0</v>
      </c>
      <c r="Y97" s="97">
        <v>3.4246575342465754E-4</v>
      </c>
      <c r="Z97" s="93">
        <f>'RCP Data-Measures Tab'!$Q97*'RCP Data-Measures Tab'!$Y97/1000</f>
        <v>0</v>
      </c>
      <c r="AA97" s="96"/>
      <c r="AB97" s="95"/>
      <c r="AC97" s="94"/>
      <c r="AD97" s="94"/>
      <c r="AE97" s="93" t="str">
        <f>'RCP Data-Measures Tab'!$D97&amp;'RCP Data-Measures Tab'!$F97&amp;'RCP Data-Measures Tab'!$G97&amp;'RCP Data-Measures Tab'!$H97&amp;'RCP Data-Measures Tab'!$I97</f>
        <v>2010AgriculturalLightingLamps/Ballasts/FixturesStall Lighting</v>
      </c>
      <c r="AF97" s="93" t="s">
        <v>246</v>
      </c>
    </row>
    <row r="98" spans="1:32" ht="16.5" hidden="1" x14ac:dyDescent="0.45">
      <c r="A98" s="151"/>
      <c r="B98" s="189"/>
      <c r="C98" s="83"/>
      <c r="D98" s="92">
        <v>2010</v>
      </c>
      <c r="E98" s="91">
        <v>92</v>
      </c>
      <c r="F98" s="91" t="s">
        <v>272</v>
      </c>
      <c r="G98" s="91" t="s">
        <v>254</v>
      </c>
      <c r="H98" s="91" t="s">
        <v>264</v>
      </c>
      <c r="I98" s="91" t="s">
        <v>265</v>
      </c>
      <c r="J98" s="90"/>
      <c r="K98" s="90"/>
      <c r="L98" s="90"/>
      <c r="M98" s="90"/>
      <c r="N98" s="90"/>
      <c r="O98" s="90"/>
      <c r="P98" s="90">
        <v>0</v>
      </c>
      <c r="Q98" s="90">
        <v>0</v>
      </c>
      <c r="R98" s="90">
        <v>0</v>
      </c>
      <c r="S98" s="86"/>
      <c r="T98" s="86"/>
      <c r="U98" s="89"/>
      <c r="V98" s="89"/>
      <c r="W98" s="89">
        <v>3.4246575342465754E-4</v>
      </c>
      <c r="X98" s="89">
        <f>'RCP Data-Measures Tab'!$Q98*'RCP Data-Measures Tab'!$W98/1000</f>
        <v>0</v>
      </c>
      <c r="Y98" s="88">
        <v>3.4246575342465754E-4</v>
      </c>
      <c r="Z98" s="84">
        <f>'RCP Data-Measures Tab'!$Q98*'RCP Data-Measures Tab'!$Y98/1000</f>
        <v>0</v>
      </c>
      <c r="AA98" s="87"/>
      <c r="AB98" s="86"/>
      <c r="AC98" s="85"/>
      <c r="AD98" s="85"/>
      <c r="AE98" s="84" t="str">
        <f>'RCP Data-Measures Tab'!$D98&amp;'RCP Data-Measures Tab'!$F98&amp;'RCP Data-Measures Tab'!$G98&amp;'RCP Data-Measures Tab'!$H98&amp;'RCP Data-Measures Tab'!$I98</f>
        <v>2010AgriculturalLightingLighting ControlsControl Panels</v>
      </c>
      <c r="AF98" s="84" t="s">
        <v>246</v>
      </c>
    </row>
    <row r="99" spans="1:32" ht="16.5" hidden="1" x14ac:dyDescent="0.45">
      <c r="A99" s="151"/>
      <c r="B99" s="189"/>
      <c r="C99" s="83"/>
      <c r="D99" s="101">
        <v>2010</v>
      </c>
      <c r="E99" s="100">
        <v>93</v>
      </c>
      <c r="F99" s="100" t="s">
        <v>272</v>
      </c>
      <c r="G99" s="100" t="s">
        <v>254</v>
      </c>
      <c r="H99" s="100" t="s">
        <v>264</v>
      </c>
      <c r="I99" s="100" t="s">
        <v>266</v>
      </c>
      <c r="J99" s="99"/>
      <c r="K99" s="99"/>
      <c r="L99" s="99"/>
      <c r="M99" s="99"/>
      <c r="N99" s="99"/>
      <c r="O99" s="99"/>
      <c r="P99" s="99">
        <v>0</v>
      </c>
      <c r="Q99" s="99">
        <v>0</v>
      </c>
      <c r="R99" s="99">
        <v>0</v>
      </c>
      <c r="S99" s="95"/>
      <c r="T99" s="95"/>
      <c r="U99" s="98"/>
      <c r="V99" s="98"/>
      <c r="W99" s="98">
        <v>3.4246575342465754E-4</v>
      </c>
      <c r="X99" s="98">
        <f>'RCP Data-Measures Tab'!$Q99*'RCP Data-Measures Tab'!$W99/1000</f>
        <v>0</v>
      </c>
      <c r="Y99" s="97">
        <v>3.4246575342465754E-4</v>
      </c>
      <c r="Z99" s="93">
        <f>'RCP Data-Measures Tab'!$Q99*'RCP Data-Measures Tab'!$Y99/1000</f>
        <v>0</v>
      </c>
      <c r="AA99" s="96"/>
      <c r="AB99" s="95"/>
      <c r="AC99" s="94"/>
      <c r="AD99" s="94"/>
      <c r="AE99" s="93" t="str">
        <f>'RCP Data-Measures Tab'!$D99&amp;'RCP Data-Measures Tab'!$F99&amp;'RCP Data-Measures Tab'!$G99&amp;'RCP Data-Measures Tab'!$H99&amp;'RCP Data-Measures Tab'!$I99</f>
        <v>2010AgriculturalLightingLighting ControlsDaylighting</v>
      </c>
      <c r="AF99" s="93" t="s">
        <v>246</v>
      </c>
    </row>
    <row r="100" spans="1:32" ht="16.5" hidden="1" x14ac:dyDescent="0.45">
      <c r="A100" s="151"/>
      <c r="B100" s="189"/>
      <c r="C100" s="83"/>
      <c r="D100" s="92">
        <v>2010</v>
      </c>
      <c r="E100" s="91">
        <v>94</v>
      </c>
      <c r="F100" s="91" t="s">
        <v>272</v>
      </c>
      <c r="G100" s="91" t="s">
        <v>254</v>
      </c>
      <c r="H100" s="91" t="s">
        <v>264</v>
      </c>
      <c r="I100" s="91" t="s">
        <v>267</v>
      </c>
      <c r="J100" s="90"/>
      <c r="K100" s="90"/>
      <c r="L100" s="90"/>
      <c r="M100" s="90"/>
      <c r="N100" s="90"/>
      <c r="O100" s="90"/>
      <c r="P100" s="90">
        <v>0</v>
      </c>
      <c r="Q100" s="90">
        <v>0</v>
      </c>
      <c r="R100" s="90">
        <v>0</v>
      </c>
      <c r="S100" s="86"/>
      <c r="T100" s="86"/>
      <c r="U100" s="89"/>
      <c r="V100" s="89"/>
      <c r="W100" s="89">
        <v>3.4246575342465754E-4</v>
      </c>
      <c r="X100" s="89">
        <f>'RCP Data-Measures Tab'!$Q100*'RCP Data-Measures Tab'!$W100/1000</f>
        <v>0</v>
      </c>
      <c r="Y100" s="88">
        <v>3.4246575342465754E-4</v>
      </c>
      <c r="Z100" s="84">
        <f>'RCP Data-Measures Tab'!$Q100*'RCP Data-Measures Tab'!$Y100/1000</f>
        <v>0</v>
      </c>
      <c r="AA100" s="87"/>
      <c r="AB100" s="86"/>
      <c r="AC100" s="85"/>
      <c r="AD100" s="85"/>
      <c r="AE100" s="84" t="str">
        <f>'RCP Data-Measures Tab'!$D100&amp;'RCP Data-Measures Tab'!$F100&amp;'RCP Data-Measures Tab'!$G100&amp;'RCP Data-Measures Tab'!$H100&amp;'RCP Data-Measures Tab'!$I100</f>
        <v>2010AgriculturalLightingLighting ControlsOccupancy Sensors</v>
      </c>
      <c r="AF100" s="84" t="s">
        <v>246</v>
      </c>
    </row>
    <row r="101" spans="1:32" ht="16.5" hidden="1" x14ac:dyDescent="0.45">
      <c r="A101" s="151"/>
      <c r="B101" s="189"/>
      <c r="C101" s="83"/>
      <c r="D101" s="101">
        <v>2010</v>
      </c>
      <c r="E101" s="100">
        <v>95</v>
      </c>
      <c r="F101" s="100" t="s">
        <v>272</v>
      </c>
      <c r="G101" s="100" t="s">
        <v>254</v>
      </c>
      <c r="H101" s="100" t="s">
        <v>264</v>
      </c>
      <c r="I101" s="100" t="s">
        <v>268</v>
      </c>
      <c r="J101" s="99"/>
      <c r="K101" s="99"/>
      <c r="L101" s="99"/>
      <c r="M101" s="99"/>
      <c r="N101" s="99"/>
      <c r="O101" s="99"/>
      <c r="P101" s="99">
        <v>0</v>
      </c>
      <c r="Q101" s="99">
        <v>0</v>
      </c>
      <c r="R101" s="99">
        <v>0</v>
      </c>
      <c r="S101" s="95"/>
      <c r="T101" s="95"/>
      <c r="U101" s="98"/>
      <c r="V101" s="98"/>
      <c r="W101" s="98">
        <v>3.4246575342465754E-4</v>
      </c>
      <c r="X101" s="98">
        <f>'RCP Data-Measures Tab'!$Q101*'RCP Data-Measures Tab'!$W101/1000</f>
        <v>0</v>
      </c>
      <c r="Y101" s="97">
        <v>3.4246575342465754E-4</v>
      </c>
      <c r="Z101" s="93">
        <f>'RCP Data-Measures Tab'!$Q101*'RCP Data-Measures Tab'!$Y101/1000</f>
        <v>0</v>
      </c>
      <c r="AA101" s="96"/>
      <c r="AB101" s="95"/>
      <c r="AC101" s="94"/>
      <c r="AD101" s="94"/>
      <c r="AE101" s="93" t="str">
        <f>'RCP Data-Measures Tab'!$D101&amp;'RCP Data-Measures Tab'!$F101&amp;'RCP Data-Measures Tab'!$G101&amp;'RCP Data-Measures Tab'!$H101&amp;'RCP Data-Measures Tab'!$I101</f>
        <v>2010AgriculturalLightingLighting ControlsPhotocells</v>
      </c>
      <c r="AF101" s="93" t="s">
        <v>246</v>
      </c>
    </row>
    <row r="102" spans="1:32" ht="16.5" hidden="1" x14ac:dyDescent="0.45">
      <c r="A102" s="151"/>
      <c r="B102" s="189"/>
      <c r="C102" s="83"/>
      <c r="D102" s="92">
        <v>2010</v>
      </c>
      <c r="E102" s="91">
        <v>96</v>
      </c>
      <c r="F102" s="91" t="s">
        <v>272</v>
      </c>
      <c r="G102" s="91" t="s">
        <v>254</v>
      </c>
      <c r="H102" s="91" t="s">
        <v>264</v>
      </c>
      <c r="I102" s="91" t="s">
        <v>269</v>
      </c>
      <c r="J102" s="90"/>
      <c r="K102" s="90"/>
      <c r="L102" s="90"/>
      <c r="M102" s="90"/>
      <c r="N102" s="90"/>
      <c r="O102" s="90"/>
      <c r="P102" s="90">
        <v>0</v>
      </c>
      <c r="Q102" s="90">
        <v>0</v>
      </c>
      <c r="R102" s="90">
        <v>0</v>
      </c>
      <c r="S102" s="86"/>
      <c r="T102" s="86"/>
      <c r="U102" s="89"/>
      <c r="V102" s="89"/>
      <c r="W102" s="89">
        <v>3.4246575342465754E-4</v>
      </c>
      <c r="X102" s="89">
        <f>'RCP Data-Measures Tab'!$Q102*'RCP Data-Measures Tab'!$W102/1000</f>
        <v>0</v>
      </c>
      <c r="Y102" s="88">
        <v>3.4246575342465754E-4</v>
      </c>
      <c r="Z102" s="84">
        <f>'RCP Data-Measures Tab'!$Q102*'RCP Data-Measures Tab'!$Y102/1000</f>
        <v>0</v>
      </c>
      <c r="AA102" s="87"/>
      <c r="AB102" s="86"/>
      <c r="AC102" s="85"/>
      <c r="AD102" s="85"/>
      <c r="AE102" s="84" t="str">
        <f>'RCP Data-Measures Tab'!$D102&amp;'RCP Data-Measures Tab'!$F102&amp;'RCP Data-Measures Tab'!$G102&amp;'RCP Data-Measures Tab'!$H102&amp;'RCP Data-Measures Tab'!$I102</f>
        <v>2010AgriculturalLightingLighting ControlsTimers</v>
      </c>
      <c r="AF102" s="84" t="s">
        <v>246</v>
      </c>
    </row>
    <row r="103" spans="1:32" ht="16.5" hidden="1" x14ac:dyDescent="0.45">
      <c r="A103" s="151"/>
      <c r="B103" s="189"/>
      <c r="C103" s="83"/>
      <c r="D103" s="101">
        <v>2010</v>
      </c>
      <c r="E103" s="100">
        <v>97</v>
      </c>
      <c r="F103" s="100" t="s">
        <v>272</v>
      </c>
      <c r="G103" s="100" t="s">
        <v>254</v>
      </c>
      <c r="H103" s="100" t="s">
        <v>270</v>
      </c>
      <c r="I103" s="100" t="s">
        <v>271</v>
      </c>
      <c r="J103" s="99"/>
      <c r="K103" s="99"/>
      <c r="L103" s="99"/>
      <c r="M103" s="99"/>
      <c r="N103" s="99"/>
      <c r="O103" s="99"/>
      <c r="P103" s="99">
        <v>0</v>
      </c>
      <c r="Q103" s="99">
        <v>0</v>
      </c>
      <c r="R103" s="99">
        <v>0</v>
      </c>
      <c r="S103" s="95"/>
      <c r="T103" s="95"/>
      <c r="U103" s="98"/>
      <c r="V103" s="98"/>
      <c r="W103" s="98">
        <v>3.4246575342465754E-4</v>
      </c>
      <c r="X103" s="98">
        <f>'RCP Data-Measures Tab'!$Q103*'RCP Data-Measures Tab'!$W103/1000</f>
        <v>0</v>
      </c>
      <c r="Y103" s="97">
        <v>3.4246575342465754E-4</v>
      </c>
      <c r="Z103" s="93">
        <f>'RCP Data-Measures Tab'!$Q103*'RCP Data-Measures Tab'!$Y103/1000</f>
        <v>0</v>
      </c>
      <c r="AA103" s="96"/>
      <c r="AB103" s="95"/>
      <c r="AC103" s="94"/>
      <c r="AD103" s="94"/>
      <c r="AE103" s="93" t="str">
        <f>'RCP Data-Measures Tab'!$D103&amp;'RCP Data-Measures Tab'!$F103&amp;'RCP Data-Measures Tab'!$G103&amp;'RCP Data-Measures Tab'!$H103&amp;'RCP Data-Measures Tab'!$I103</f>
        <v>2010AgriculturalLightingSigns and SignalsLED Exit Signs</v>
      </c>
      <c r="AF103" s="93" t="s">
        <v>246</v>
      </c>
    </row>
    <row r="104" spans="1:32" ht="16.5" hidden="1" x14ac:dyDescent="0.45">
      <c r="A104" s="151"/>
      <c r="B104" s="189"/>
      <c r="C104" s="83"/>
      <c r="D104" s="92">
        <v>2010</v>
      </c>
      <c r="E104" s="91">
        <v>98</v>
      </c>
      <c r="F104" s="91" t="s">
        <v>272</v>
      </c>
      <c r="G104" s="91" t="s">
        <v>333</v>
      </c>
      <c r="H104" s="91" t="s">
        <v>334</v>
      </c>
      <c r="I104" s="91" t="s">
        <v>335</v>
      </c>
      <c r="J104" s="90"/>
      <c r="K104" s="90"/>
      <c r="L104" s="90"/>
      <c r="M104" s="90"/>
      <c r="N104" s="90"/>
      <c r="O104" s="90"/>
      <c r="P104" s="90">
        <v>0</v>
      </c>
      <c r="Q104" s="90">
        <v>170985.88122558597</v>
      </c>
      <c r="R104" s="90">
        <v>1.9518936003805727E-2</v>
      </c>
      <c r="S104" s="86"/>
      <c r="T104" s="86"/>
      <c r="U104" s="89"/>
      <c r="V104" s="89"/>
      <c r="W104" s="89">
        <v>2.6493717263190194E-6</v>
      </c>
      <c r="X104" s="89">
        <f>'RCP Data-Measures Tab'!$Q104*'RCP Data-Measures Tab'!$W104/1000</f>
        <v>4.5300515931880953E-4</v>
      </c>
      <c r="Y104" s="88">
        <v>3.1260287756622589E-4</v>
      </c>
      <c r="Z104" s="84">
        <f>'RCP Data-Measures Tab'!$Q104*'RCP Data-Measures Tab'!$Y104/1000</f>
        <v>5.345067849431509E-2</v>
      </c>
      <c r="AA104" s="87"/>
      <c r="AB104" s="86"/>
      <c r="AC104" s="85"/>
      <c r="AD104" s="85"/>
      <c r="AE104" s="84" t="str">
        <f>'RCP Data-Measures Tab'!$D104&amp;'RCP Data-Measures Tab'!$F104&amp;'RCP Data-Measures Tab'!$G104&amp;'RCP Data-Measures Tab'!$H104&amp;'RCP Data-Measures Tab'!$I104</f>
        <v>2010AgriculturalMotors/DrivesMotorsMotor Rewind</v>
      </c>
      <c r="AF104" s="84" t="s">
        <v>246</v>
      </c>
    </row>
    <row r="105" spans="1:32" ht="16.5" hidden="1" x14ac:dyDescent="0.45">
      <c r="A105" s="151"/>
      <c r="B105" s="189"/>
      <c r="C105" s="83"/>
      <c r="D105" s="101">
        <v>2010</v>
      </c>
      <c r="E105" s="100">
        <v>99</v>
      </c>
      <c r="F105" s="100" t="s">
        <v>272</v>
      </c>
      <c r="G105" s="100" t="s">
        <v>333</v>
      </c>
      <c r="H105" s="100" t="s">
        <v>334</v>
      </c>
      <c r="I105" s="100" t="s">
        <v>334</v>
      </c>
      <c r="J105" s="99"/>
      <c r="K105" s="99"/>
      <c r="L105" s="99"/>
      <c r="M105" s="99"/>
      <c r="N105" s="99"/>
      <c r="O105" s="99"/>
      <c r="P105" s="99">
        <v>0</v>
      </c>
      <c r="Q105" s="99">
        <v>331864.95932299999</v>
      </c>
      <c r="R105" s="99">
        <v>3.7884128461882993E-2</v>
      </c>
      <c r="S105" s="95"/>
      <c r="T105" s="95"/>
      <c r="U105" s="98"/>
      <c r="V105" s="98"/>
      <c r="W105" s="98">
        <v>2.6493717263190194E-6</v>
      </c>
      <c r="X105" s="98">
        <f>'RCP Data-Measures Tab'!$Q105*'RCP Data-Measures Tab'!$W105/1000</f>
        <v>8.7923364018636767E-4</v>
      </c>
      <c r="Y105" s="97">
        <v>3.1260287756622589E-4</v>
      </c>
      <c r="Z105" s="93">
        <f>'RCP Data-Measures Tab'!$Q105*'RCP Data-Measures Tab'!$Y105/1000</f>
        <v>0.1037419412477683</v>
      </c>
      <c r="AA105" s="96"/>
      <c r="AB105" s="95"/>
      <c r="AC105" s="94"/>
      <c r="AD105" s="94"/>
      <c r="AE105" s="93" t="str">
        <f>'RCP Data-Measures Tab'!$D105&amp;'RCP Data-Measures Tab'!$F105&amp;'RCP Data-Measures Tab'!$G105&amp;'RCP Data-Measures Tab'!$H105&amp;'RCP Data-Measures Tab'!$I105</f>
        <v>2010AgriculturalMotors/DrivesMotorsMotors</v>
      </c>
      <c r="AF105" s="93" t="s">
        <v>246</v>
      </c>
    </row>
    <row r="106" spans="1:32" ht="16.5" hidden="1" x14ac:dyDescent="0.45">
      <c r="A106" s="151"/>
      <c r="B106" s="189"/>
      <c r="C106" s="83"/>
      <c r="D106" s="92">
        <v>2010</v>
      </c>
      <c r="E106" s="91">
        <v>100</v>
      </c>
      <c r="F106" s="91" t="s">
        <v>272</v>
      </c>
      <c r="G106" s="91" t="s">
        <v>333</v>
      </c>
      <c r="H106" s="91" t="s">
        <v>336</v>
      </c>
      <c r="I106" s="91" t="s">
        <v>337</v>
      </c>
      <c r="J106" s="90"/>
      <c r="K106" s="90"/>
      <c r="L106" s="90"/>
      <c r="M106" s="90"/>
      <c r="N106" s="90"/>
      <c r="O106" s="90"/>
      <c r="P106" s="90">
        <v>0</v>
      </c>
      <c r="Q106" s="90">
        <v>0</v>
      </c>
      <c r="R106" s="90">
        <v>0</v>
      </c>
      <c r="S106" s="86"/>
      <c r="T106" s="86"/>
      <c r="U106" s="89"/>
      <c r="V106" s="89"/>
      <c r="W106" s="89">
        <v>3.4246575342465754E-4</v>
      </c>
      <c r="X106" s="89">
        <f>'RCP Data-Measures Tab'!$Q106*'RCP Data-Measures Tab'!$W106/1000</f>
        <v>0</v>
      </c>
      <c r="Y106" s="88">
        <v>3.4246575342465754E-4</v>
      </c>
      <c r="Z106" s="84">
        <f>'RCP Data-Measures Tab'!$Q106*'RCP Data-Measures Tab'!$Y106/1000</f>
        <v>0</v>
      </c>
      <c r="AA106" s="87"/>
      <c r="AB106" s="86"/>
      <c r="AC106" s="85"/>
      <c r="AD106" s="85"/>
      <c r="AE106" s="84" t="str">
        <f>'RCP Data-Measures Tab'!$D106&amp;'RCP Data-Measures Tab'!$F106&amp;'RCP Data-Measures Tab'!$G106&amp;'RCP Data-Measures Tab'!$H106&amp;'RCP Data-Measures Tab'!$I106</f>
        <v>2010AgriculturalMotors/DrivesMotors/Drives ControlsDairy Milking Machine Control Improvements (VFD)</v>
      </c>
      <c r="AF106" s="84" t="s">
        <v>246</v>
      </c>
    </row>
    <row r="107" spans="1:32" ht="16.5" hidden="1" x14ac:dyDescent="0.45">
      <c r="A107" s="151"/>
      <c r="B107" s="189"/>
      <c r="C107" s="83"/>
      <c r="D107" s="101">
        <v>2010</v>
      </c>
      <c r="E107" s="100">
        <v>101</v>
      </c>
      <c r="F107" s="100" t="s">
        <v>272</v>
      </c>
      <c r="G107" s="100" t="s">
        <v>333</v>
      </c>
      <c r="H107" s="100" t="s">
        <v>336</v>
      </c>
      <c r="I107" s="100" t="s">
        <v>338</v>
      </c>
      <c r="J107" s="99"/>
      <c r="K107" s="99"/>
      <c r="L107" s="99"/>
      <c r="M107" s="99"/>
      <c r="N107" s="99"/>
      <c r="O107" s="99"/>
      <c r="P107" s="99">
        <v>0</v>
      </c>
      <c r="Q107" s="99">
        <v>0</v>
      </c>
      <c r="R107" s="99">
        <v>0</v>
      </c>
      <c r="S107" s="95"/>
      <c r="T107" s="95"/>
      <c r="U107" s="98"/>
      <c r="V107" s="98"/>
      <c r="W107" s="98">
        <v>3.4246575342465754E-4</v>
      </c>
      <c r="X107" s="98">
        <f>'RCP Data-Measures Tab'!$Q107*'RCP Data-Measures Tab'!$W107/1000</f>
        <v>0</v>
      </c>
      <c r="Y107" s="97">
        <v>3.4246575342465754E-4</v>
      </c>
      <c r="Z107" s="93">
        <f>'RCP Data-Measures Tab'!$Q107*'RCP Data-Measures Tab'!$Y107/1000</f>
        <v>0</v>
      </c>
      <c r="AA107" s="96"/>
      <c r="AB107" s="95"/>
      <c r="AC107" s="94"/>
      <c r="AD107" s="94"/>
      <c r="AE107" s="93" t="str">
        <f>'RCP Data-Measures Tab'!$D107&amp;'RCP Data-Measures Tab'!$F107&amp;'RCP Data-Measures Tab'!$G107&amp;'RCP Data-Measures Tab'!$H107&amp;'RCP Data-Measures Tab'!$I107</f>
        <v>2010AgriculturalMotors/DrivesMotors/Drives ControlsElectronically Commutated Motor (ECM)</v>
      </c>
      <c r="AF107" s="93" t="s">
        <v>246</v>
      </c>
    </row>
    <row r="108" spans="1:32" ht="16.5" hidden="1" x14ac:dyDescent="0.45">
      <c r="A108" s="151"/>
      <c r="B108" s="189"/>
      <c r="C108" s="83"/>
      <c r="D108" s="92">
        <v>2010</v>
      </c>
      <c r="E108" s="91">
        <v>102</v>
      </c>
      <c r="F108" s="91" t="s">
        <v>272</v>
      </c>
      <c r="G108" s="91" t="s">
        <v>333</v>
      </c>
      <c r="H108" s="91" t="s">
        <v>336</v>
      </c>
      <c r="I108" s="91" t="s">
        <v>339</v>
      </c>
      <c r="J108" s="90"/>
      <c r="K108" s="90"/>
      <c r="L108" s="90"/>
      <c r="M108" s="90"/>
      <c r="N108" s="90"/>
      <c r="O108" s="90"/>
      <c r="P108" s="90">
        <v>0</v>
      </c>
      <c r="Q108" s="90">
        <v>0</v>
      </c>
      <c r="R108" s="90">
        <v>0</v>
      </c>
      <c r="S108" s="86"/>
      <c r="T108" s="86"/>
      <c r="U108" s="89"/>
      <c r="V108" s="89"/>
      <c r="W108" s="89">
        <v>2.6493717263190194E-6</v>
      </c>
      <c r="X108" s="89">
        <f>'RCP Data-Measures Tab'!$Q108*'RCP Data-Measures Tab'!$W108/1000</f>
        <v>0</v>
      </c>
      <c r="Y108" s="88">
        <v>3.1260287756622589E-4</v>
      </c>
      <c r="Z108" s="84">
        <f>'RCP Data-Measures Tab'!$Q108*'RCP Data-Measures Tab'!$Y108/1000</f>
        <v>0</v>
      </c>
      <c r="AA108" s="87"/>
      <c r="AB108" s="86"/>
      <c r="AC108" s="85"/>
      <c r="AD108" s="85"/>
      <c r="AE108" s="84" t="str">
        <f>'RCP Data-Measures Tab'!$D108&amp;'RCP Data-Measures Tab'!$F108&amp;'RCP Data-Measures Tab'!$G108&amp;'RCP Data-Measures Tab'!$H108&amp;'RCP Data-Measures Tab'!$I108</f>
        <v>2010AgriculturalMotors/DrivesMotors/Drives ControlsEnergy Management Systems/System Controls</v>
      </c>
      <c r="AF108" s="84" t="s">
        <v>246</v>
      </c>
    </row>
    <row r="109" spans="1:32" ht="16.5" hidden="1" x14ac:dyDescent="0.45">
      <c r="A109" s="151"/>
      <c r="B109" s="189"/>
      <c r="C109" s="83"/>
      <c r="D109" s="101">
        <v>2010</v>
      </c>
      <c r="E109" s="100">
        <v>103</v>
      </c>
      <c r="F109" s="100" t="s">
        <v>272</v>
      </c>
      <c r="G109" s="100" t="s">
        <v>333</v>
      </c>
      <c r="H109" s="100" t="s">
        <v>336</v>
      </c>
      <c r="I109" s="100" t="s">
        <v>340</v>
      </c>
      <c r="J109" s="99"/>
      <c r="K109" s="99"/>
      <c r="L109" s="99"/>
      <c r="M109" s="99"/>
      <c r="N109" s="99"/>
      <c r="O109" s="99"/>
      <c r="P109" s="99">
        <v>0</v>
      </c>
      <c r="Q109" s="99">
        <v>817413</v>
      </c>
      <c r="R109" s="99">
        <v>9.3311987060587867E-2</v>
      </c>
      <c r="S109" s="95"/>
      <c r="T109" s="95"/>
      <c r="U109" s="98"/>
      <c r="V109" s="98"/>
      <c r="W109" s="98">
        <v>2.6493717263190194E-6</v>
      </c>
      <c r="X109" s="98">
        <f>'RCP Data-Measures Tab'!$Q109*'RCP Data-Measures Tab'!$W109/1000</f>
        <v>2.1656308909256084E-3</v>
      </c>
      <c r="Y109" s="97">
        <v>3.1260287756622589E-4</v>
      </c>
      <c r="Z109" s="93">
        <f>'RCP Data-Measures Tab'!$Q109*'RCP Data-Measures Tab'!$Y109/1000</f>
        <v>0.2555256559600414</v>
      </c>
      <c r="AA109" s="96"/>
      <c r="AB109" s="95"/>
      <c r="AC109" s="94"/>
      <c r="AD109" s="94"/>
      <c r="AE109" s="93" t="str">
        <f>'RCP Data-Measures Tab'!$D109&amp;'RCP Data-Measures Tab'!$F109&amp;'RCP Data-Measures Tab'!$G109&amp;'RCP Data-Measures Tab'!$H109&amp;'RCP Data-Measures Tab'!$I109</f>
        <v>2010AgriculturalMotors/DrivesMotors/Drives ControlsMotors/Drives Control Improvements (non-VFD)</v>
      </c>
      <c r="AF109" s="93" t="s">
        <v>246</v>
      </c>
    </row>
    <row r="110" spans="1:32" ht="16.5" hidden="1" x14ac:dyDescent="0.45">
      <c r="A110" s="151"/>
      <c r="B110" s="189"/>
      <c r="C110" s="83"/>
      <c r="D110" s="92">
        <v>2010</v>
      </c>
      <c r="E110" s="91">
        <v>104</v>
      </c>
      <c r="F110" s="91" t="s">
        <v>272</v>
      </c>
      <c r="G110" s="91" t="s">
        <v>333</v>
      </c>
      <c r="H110" s="91" t="s">
        <v>336</v>
      </c>
      <c r="I110" s="91" t="s">
        <v>341</v>
      </c>
      <c r="J110" s="90"/>
      <c r="K110" s="90"/>
      <c r="L110" s="90"/>
      <c r="M110" s="90"/>
      <c r="N110" s="90"/>
      <c r="O110" s="90"/>
      <c r="P110" s="90">
        <v>0</v>
      </c>
      <c r="Q110" s="90">
        <v>9806657.629999999</v>
      </c>
      <c r="R110" s="90">
        <v>1.1194814734626559</v>
      </c>
      <c r="S110" s="86"/>
      <c r="T110" s="86"/>
      <c r="U110" s="89"/>
      <c r="V110" s="89"/>
      <c r="W110" s="89">
        <v>2.6493717263190194E-6</v>
      </c>
      <c r="X110" s="89">
        <f>'RCP Data-Measures Tab'!$Q110*'RCP Data-Measures Tab'!$W110/1000</f>
        <v>2.5981481454612682E-2</v>
      </c>
      <c r="Y110" s="88">
        <v>3.1260287756622589E-4</v>
      </c>
      <c r="Z110" s="84">
        <f>'RCP Data-Measures Tab'!$Q110*'RCP Data-Measures Tab'!$Y110/1000</f>
        <v>3.065589394444785</v>
      </c>
      <c r="AA110" s="87"/>
      <c r="AB110" s="86"/>
      <c r="AC110" s="85"/>
      <c r="AD110" s="85"/>
      <c r="AE110" s="84" t="str">
        <f>'RCP Data-Measures Tab'!$D110&amp;'RCP Data-Measures Tab'!$F110&amp;'RCP Data-Measures Tab'!$G110&amp;'RCP Data-Measures Tab'!$H110&amp;'RCP Data-Measures Tab'!$I110</f>
        <v>2010AgriculturalMotors/DrivesMotors/Drives ControlsMotors/Drives Control Improvements (VFD)</v>
      </c>
      <c r="AF110" s="84" t="s">
        <v>246</v>
      </c>
    </row>
    <row r="111" spans="1:32" ht="16.5" hidden="1" x14ac:dyDescent="0.45">
      <c r="A111" s="151"/>
      <c r="B111" s="189"/>
      <c r="C111" s="83"/>
      <c r="D111" s="101">
        <v>2010</v>
      </c>
      <c r="E111" s="100">
        <v>105</v>
      </c>
      <c r="F111" s="100" t="s">
        <v>272</v>
      </c>
      <c r="G111" s="100" t="s">
        <v>333</v>
      </c>
      <c r="H111" s="100" t="s">
        <v>323</v>
      </c>
      <c r="I111" s="100" t="s">
        <v>342</v>
      </c>
      <c r="J111" s="99"/>
      <c r="K111" s="99"/>
      <c r="L111" s="99"/>
      <c r="M111" s="99"/>
      <c r="N111" s="99"/>
      <c r="O111" s="99"/>
      <c r="P111" s="99">
        <v>0</v>
      </c>
      <c r="Q111" s="99">
        <v>0</v>
      </c>
      <c r="R111" s="99">
        <v>0</v>
      </c>
      <c r="S111" s="95"/>
      <c r="T111" s="95"/>
      <c r="U111" s="98"/>
      <c r="V111" s="98"/>
      <c r="W111" s="98">
        <v>3.4246575342465754E-4</v>
      </c>
      <c r="X111" s="98">
        <f>'RCP Data-Measures Tab'!$Q111*'RCP Data-Measures Tab'!$W111/1000</f>
        <v>0</v>
      </c>
      <c r="Y111" s="97">
        <v>3.4246575342465754E-4</v>
      </c>
      <c r="Z111" s="93">
        <f>'RCP Data-Measures Tab'!$Q111*'RCP Data-Measures Tab'!$Y111/1000</f>
        <v>0</v>
      </c>
      <c r="AA111" s="96"/>
      <c r="AB111" s="95"/>
      <c r="AC111" s="94"/>
      <c r="AD111" s="94"/>
      <c r="AE111" s="93" t="str">
        <f>'RCP Data-Measures Tab'!$D111&amp;'RCP Data-Measures Tab'!$F111&amp;'RCP Data-Measures Tab'!$G111&amp;'RCP Data-Measures Tab'!$H111&amp;'RCP Data-Measures Tab'!$I111</f>
        <v>2010AgriculturalMotors/DrivesPumps and FansMotors/Drives Installation on Fan System</v>
      </c>
      <c r="AF111" s="93" t="s">
        <v>246</v>
      </c>
    </row>
    <row r="112" spans="1:32" ht="16.5" hidden="1" x14ac:dyDescent="0.45">
      <c r="A112" s="151"/>
      <c r="B112" s="189"/>
      <c r="C112" s="83"/>
      <c r="D112" s="92">
        <v>2010</v>
      </c>
      <c r="E112" s="91">
        <v>106</v>
      </c>
      <c r="F112" s="91" t="s">
        <v>272</v>
      </c>
      <c r="G112" s="91" t="s">
        <v>333</v>
      </c>
      <c r="H112" s="91" t="s">
        <v>323</v>
      </c>
      <c r="I112" s="91" t="s">
        <v>343</v>
      </c>
      <c r="J112" s="90"/>
      <c r="K112" s="90"/>
      <c r="L112" s="90"/>
      <c r="M112" s="90"/>
      <c r="N112" s="90"/>
      <c r="O112" s="90"/>
      <c r="P112" s="90">
        <v>0</v>
      </c>
      <c r="Q112" s="90">
        <v>0</v>
      </c>
      <c r="R112" s="90">
        <v>0</v>
      </c>
      <c r="S112" s="86"/>
      <c r="T112" s="86"/>
      <c r="U112" s="89"/>
      <c r="V112" s="89"/>
      <c r="W112" s="89">
        <v>3.4246575342465754E-4</v>
      </c>
      <c r="X112" s="89">
        <f>'RCP Data-Measures Tab'!$Q112*'RCP Data-Measures Tab'!$W112/1000</f>
        <v>0</v>
      </c>
      <c r="Y112" s="88">
        <v>3.4246575342465754E-4</v>
      </c>
      <c r="Z112" s="84">
        <f>'RCP Data-Measures Tab'!$Q112*'RCP Data-Measures Tab'!$Y112/1000</f>
        <v>0</v>
      </c>
      <c r="AA112" s="87"/>
      <c r="AB112" s="86"/>
      <c r="AC112" s="85"/>
      <c r="AD112" s="85"/>
      <c r="AE112" s="84" t="str">
        <f>'RCP Data-Measures Tab'!$D112&amp;'RCP Data-Measures Tab'!$F112&amp;'RCP Data-Measures Tab'!$G112&amp;'RCP Data-Measures Tab'!$H112&amp;'RCP Data-Measures Tab'!$I112</f>
        <v>2010AgriculturalMotors/DrivesPumps and FansMotors/Drives Installation on Vacuum Pumps</v>
      </c>
      <c r="AF112" s="84" t="s">
        <v>246</v>
      </c>
    </row>
    <row r="113" spans="1:32" ht="16.5" hidden="1" x14ac:dyDescent="0.45">
      <c r="A113" s="151"/>
      <c r="B113" s="189"/>
      <c r="C113" s="83"/>
      <c r="D113" s="101">
        <v>2010</v>
      </c>
      <c r="E113" s="100">
        <v>107</v>
      </c>
      <c r="F113" s="100" t="s">
        <v>272</v>
      </c>
      <c r="G113" s="100" t="s">
        <v>344</v>
      </c>
      <c r="H113" s="100" t="s">
        <v>345</v>
      </c>
      <c r="I113" s="100" t="s">
        <v>346</v>
      </c>
      <c r="J113" s="99"/>
      <c r="K113" s="99"/>
      <c r="L113" s="99"/>
      <c r="M113" s="99"/>
      <c r="N113" s="99"/>
      <c r="O113" s="99"/>
      <c r="P113" s="99">
        <v>0</v>
      </c>
      <c r="Q113" s="99">
        <v>13022.68</v>
      </c>
      <c r="R113" s="99">
        <v>1.4866073615849001E-3</v>
      </c>
      <c r="S113" s="95"/>
      <c r="T113" s="95"/>
      <c r="U113" s="98"/>
      <c r="V113" s="98"/>
      <c r="W113" s="98">
        <v>3.063154189456556E-4</v>
      </c>
      <c r="X113" s="98">
        <f>'RCP Data-Measures Tab'!$Q113*'RCP Data-Measures Tab'!$W113/1000</f>
        <v>3.9890476799952102E-3</v>
      </c>
      <c r="Y113" s="97">
        <v>3.343096294638723E-8</v>
      </c>
      <c r="Z113" s="93">
        <f>'RCP Data-Measures Tab'!$Q113*'RCP Data-Measures Tab'!$Y113/1000</f>
        <v>4.3536073254265807E-7</v>
      </c>
      <c r="AA113" s="96"/>
      <c r="AB113" s="95"/>
      <c r="AC113" s="94"/>
      <c r="AD113" s="94"/>
      <c r="AE113" s="93" t="str">
        <f>'RCP Data-Measures Tab'!$D113&amp;'RCP Data-Measures Tab'!$F113&amp;'RCP Data-Measures Tab'!$G113&amp;'RCP Data-Measures Tab'!$H113&amp;'RCP Data-Measures Tab'!$I113</f>
        <v>2010AgriculturalProcess LoadsLivestock TanksFreeze Resistant Stock Tanks</v>
      </c>
      <c r="AF113" s="93" t="s">
        <v>246</v>
      </c>
    </row>
    <row r="114" spans="1:32" ht="16.5" hidden="1" x14ac:dyDescent="0.45">
      <c r="A114" s="151"/>
      <c r="B114" s="189"/>
      <c r="C114" s="83"/>
      <c r="D114" s="92">
        <v>2010</v>
      </c>
      <c r="E114" s="91">
        <v>108</v>
      </c>
      <c r="F114" s="91" t="s">
        <v>272</v>
      </c>
      <c r="G114" s="91" t="s">
        <v>344</v>
      </c>
      <c r="H114" s="91" t="s">
        <v>323</v>
      </c>
      <c r="I114" s="91" t="s">
        <v>324</v>
      </c>
      <c r="J114" s="90"/>
      <c r="K114" s="90"/>
      <c r="L114" s="90"/>
      <c r="M114" s="90"/>
      <c r="N114" s="90"/>
      <c r="O114" s="90"/>
      <c r="P114" s="90">
        <v>0</v>
      </c>
      <c r="Q114" s="90">
        <v>0</v>
      </c>
      <c r="R114" s="90">
        <v>0</v>
      </c>
      <c r="S114" s="86"/>
      <c r="T114" s="86"/>
      <c r="U114" s="89"/>
      <c r="V114" s="89"/>
      <c r="W114" s="89">
        <v>3.4246575342465754E-4</v>
      </c>
      <c r="X114" s="89">
        <f>'RCP Data-Measures Tab'!$Q114*'RCP Data-Measures Tab'!$W114/1000</f>
        <v>0</v>
      </c>
      <c r="Y114" s="88">
        <v>3.4246575342465754E-4</v>
      </c>
      <c r="Z114" s="84">
        <f>'RCP Data-Measures Tab'!$Q114*'RCP Data-Measures Tab'!$Y114/1000</f>
        <v>0</v>
      </c>
      <c r="AA114" s="87"/>
      <c r="AB114" s="86"/>
      <c r="AC114" s="85"/>
      <c r="AD114" s="85"/>
      <c r="AE114" s="84" t="str">
        <f>'RCP Data-Measures Tab'!$D114&amp;'RCP Data-Measures Tab'!$F114&amp;'RCP Data-Measures Tab'!$G114&amp;'RCP Data-Measures Tab'!$H114&amp;'RCP Data-Measures Tab'!$I114</f>
        <v>2010AgriculturalProcess LoadsPumps and FansCentrifugal Pump System Improvements</v>
      </c>
      <c r="AF114" s="84" t="s">
        <v>246</v>
      </c>
    </row>
    <row r="115" spans="1:32" ht="16.5" hidden="1" x14ac:dyDescent="0.45">
      <c r="A115" s="151"/>
      <c r="B115" s="189"/>
      <c r="C115" s="83"/>
      <c r="D115" s="101">
        <v>2010</v>
      </c>
      <c r="E115" s="100">
        <v>109</v>
      </c>
      <c r="F115" s="100" t="s">
        <v>272</v>
      </c>
      <c r="G115" s="100" t="s">
        <v>344</v>
      </c>
      <c r="H115" s="100" t="s">
        <v>323</v>
      </c>
      <c r="I115" s="100" t="s">
        <v>347</v>
      </c>
      <c r="J115" s="99"/>
      <c r="K115" s="99"/>
      <c r="L115" s="99"/>
      <c r="M115" s="99"/>
      <c r="N115" s="99"/>
      <c r="O115" s="99"/>
      <c r="P115" s="99">
        <v>0</v>
      </c>
      <c r="Q115" s="99">
        <v>0</v>
      </c>
      <c r="R115" s="99">
        <v>0</v>
      </c>
      <c r="S115" s="95"/>
      <c r="T115" s="95"/>
      <c r="U115" s="98"/>
      <c r="V115" s="98"/>
      <c r="W115" s="98">
        <v>3.4246575342465754E-4</v>
      </c>
      <c r="X115" s="98">
        <f>'RCP Data-Measures Tab'!$Q115*'RCP Data-Measures Tab'!$W115/1000</f>
        <v>0</v>
      </c>
      <c r="Y115" s="97">
        <v>3.4246575342465754E-4</v>
      </c>
      <c r="Z115" s="93">
        <f>'RCP Data-Measures Tab'!$Q115*'RCP Data-Measures Tab'!$Y115/1000</f>
        <v>0</v>
      </c>
      <c r="AA115" s="96"/>
      <c r="AB115" s="95"/>
      <c r="AC115" s="94"/>
      <c r="AD115" s="94"/>
      <c r="AE115" s="93" t="str">
        <f>'RCP Data-Measures Tab'!$D115&amp;'RCP Data-Measures Tab'!$F115&amp;'RCP Data-Measures Tab'!$G115&amp;'RCP Data-Measures Tab'!$H115&amp;'RCP Data-Measures Tab'!$I115</f>
        <v>2010AgriculturalProcess LoadsPumps and FansFan System Improvements</v>
      </c>
      <c r="AF115" s="93" t="s">
        <v>246</v>
      </c>
    </row>
    <row r="116" spans="1:32" ht="16.5" hidden="1" x14ac:dyDescent="0.45">
      <c r="A116" s="151"/>
      <c r="B116" s="189"/>
      <c r="C116" s="83"/>
      <c r="D116" s="92">
        <v>2010</v>
      </c>
      <c r="E116" s="91">
        <v>110</v>
      </c>
      <c r="F116" s="91" t="s">
        <v>272</v>
      </c>
      <c r="G116" s="91" t="s">
        <v>344</v>
      </c>
      <c r="H116" s="91" t="s">
        <v>323</v>
      </c>
      <c r="I116" s="91" t="s">
        <v>348</v>
      </c>
      <c r="J116" s="90"/>
      <c r="K116" s="90"/>
      <c r="L116" s="90"/>
      <c r="M116" s="90"/>
      <c r="N116" s="90"/>
      <c r="O116" s="90"/>
      <c r="P116" s="90">
        <v>0</v>
      </c>
      <c r="Q116" s="90">
        <v>0</v>
      </c>
      <c r="R116" s="90">
        <v>0</v>
      </c>
      <c r="S116" s="86"/>
      <c r="T116" s="86"/>
      <c r="U116" s="89"/>
      <c r="V116" s="89"/>
      <c r="W116" s="89">
        <v>2.6493717263190194E-6</v>
      </c>
      <c r="X116" s="89">
        <f>'RCP Data-Measures Tab'!$Q116*'RCP Data-Measures Tab'!$W116/1000</f>
        <v>0</v>
      </c>
      <c r="Y116" s="88">
        <v>3.1260287756622589E-4</v>
      </c>
      <c r="Z116" s="84">
        <f>'RCP Data-Measures Tab'!$Q116*'RCP Data-Measures Tab'!$Y116/1000</f>
        <v>0</v>
      </c>
      <c r="AA116" s="87"/>
      <c r="AB116" s="86"/>
      <c r="AC116" s="85"/>
      <c r="AD116" s="85"/>
      <c r="AE116" s="84" t="str">
        <f>'RCP Data-Measures Tab'!$D116&amp;'RCP Data-Measures Tab'!$F116&amp;'RCP Data-Measures Tab'!$G116&amp;'RCP Data-Measures Tab'!$H116&amp;'RCP Data-Measures Tab'!$I116</f>
        <v>2010AgriculturalProcess LoadsPumps and FansPump System Improvements</v>
      </c>
      <c r="AF116" s="84" t="s">
        <v>246</v>
      </c>
    </row>
    <row r="117" spans="1:32" ht="16.5" hidden="1" x14ac:dyDescent="0.45">
      <c r="A117" s="151"/>
      <c r="B117" s="189"/>
      <c r="C117" s="83"/>
      <c r="D117" s="101">
        <v>2010</v>
      </c>
      <c r="E117" s="100">
        <v>111</v>
      </c>
      <c r="F117" s="100" t="s">
        <v>272</v>
      </c>
      <c r="G117" s="100" t="s">
        <v>344</v>
      </c>
      <c r="H117" s="100" t="s">
        <v>323</v>
      </c>
      <c r="I117" s="100" t="s">
        <v>326</v>
      </c>
      <c r="J117" s="99"/>
      <c r="K117" s="99"/>
      <c r="L117" s="99"/>
      <c r="M117" s="99"/>
      <c r="N117" s="99"/>
      <c r="O117" s="99"/>
      <c r="P117" s="99">
        <v>0</v>
      </c>
      <c r="Q117" s="99">
        <v>0</v>
      </c>
      <c r="R117" s="99">
        <v>0</v>
      </c>
      <c r="S117" s="95"/>
      <c r="T117" s="95"/>
      <c r="U117" s="98"/>
      <c r="V117" s="98"/>
      <c r="W117" s="98">
        <v>3.4246575342465754E-4</v>
      </c>
      <c r="X117" s="98">
        <f>'RCP Data-Measures Tab'!$Q117*'RCP Data-Measures Tab'!$W117/1000</f>
        <v>0</v>
      </c>
      <c r="Y117" s="97">
        <v>3.4246575342465754E-4</v>
      </c>
      <c r="Z117" s="93">
        <f>'RCP Data-Measures Tab'!$Q117*'RCP Data-Measures Tab'!$Y117/1000</f>
        <v>0</v>
      </c>
      <c r="AA117" s="96"/>
      <c r="AB117" s="95"/>
      <c r="AC117" s="94"/>
      <c r="AD117" s="94"/>
      <c r="AE117" s="93" t="str">
        <f>'RCP Data-Measures Tab'!$D117&amp;'RCP Data-Measures Tab'!$F117&amp;'RCP Data-Measures Tab'!$G117&amp;'RCP Data-Measures Tab'!$H117&amp;'RCP Data-Measures Tab'!$I117</f>
        <v>2010AgriculturalProcess LoadsPumps and FansTurbine Pump System Improvements</v>
      </c>
      <c r="AF117" s="93" t="s">
        <v>246</v>
      </c>
    </row>
    <row r="118" spans="1:32" ht="16.5" hidden="1" x14ac:dyDescent="0.45">
      <c r="A118" s="151"/>
      <c r="B118" s="189"/>
      <c r="C118" s="83"/>
      <c r="D118" s="92">
        <v>2010</v>
      </c>
      <c r="E118" s="91">
        <v>112</v>
      </c>
      <c r="F118" s="91" t="s">
        <v>272</v>
      </c>
      <c r="G118" s="91" t="s">
        <v>344</v>
      </c>
      <c r="H118" s="91" t="s">
        <v>323</v>
      </c>
      <c r="I118" s="91" t="s">
        <v>327</v>
      </c>
      <c r="J118" s="90"/>
      <c r="K118" s="90"/>
      <c r="L118" s="90"/>
      <c r="M118" s="90"/>
      <c r="N118" s="90"/>
      <c r="O118" s="90"/>
      <c r="P118" s="90">
        <v>0</v>
      </c>
      <c r="Q118" s="90">
        <v>0</v>
      </c>
      <c r="R118" s="90">
        <v>0</v>
      </c>
      <c r="S118" s="86"/>
      <c r="T118" s="86"/>
      <c r="U118" s="89"/>
      <c r="V118" s="89"/>
      <c r="W118" s="89">
        <v>3.4246575342465754E-4</v>
      </c>
      <c r="X118" s="89">
        <f>'RCP Data-Measures Tab'!$Q118*'RCP Data-Measures Tab'!$W118/1000</f>
        <v>0</v>
      </c>
      <c r="Y118" s="88">
        <v>3.4246575342465754E-4</v>
      </c>
      <c r="Z118" s="84">
        <f>'RCP Data-Measures Tab'!$Q118*'RCP Data-Measures Tab'!$Y118/1000</f>
        <v>0</v>
      </c>
      <c r="AA118" s="87"/>
      <c r="AB118" s="86"/>
      <c r="AC118" s="85"/>
      <c r="AD118" s="85"/>
      <c r="AE118" s="84" t="str">
        <f>'RCP Data-Measures Tab'!$D118&amp;'RCP Data-Measures Tab'!$F118&amp;'RCP Data-Measures Tab'!$G118&amp;'RCP Data-Measures Tab'!$H118&amp;'RCP Data-Measures Tab'!$I118</f>
        <v>2010AgriculturalProcess LoadsPumps and FansVacuum Pump System Improvements</v>
      </c>
      <c r="AF118" s="84" t="s">
        <v>246</v>
      </c>
    </row>
    <row r="119" spans="1:32" ht="16.5" hidden="1" x14ac:dyDescent="0.45">
      <c r="A119" s="151"/>
      <c r="B119" s="189"/>
      <c r="C119" s="83"/>
      <c r="D119" s="101">
        <v>2010</v>
      </c>
      <c r="E119" s="100">
        <v>113</v>
      </c>
      <c r="F119" s="100" t="s">
        <v>272</v>
      </c>
      <c r="G119" s="100" t="s">
        <v>349</v>
      </c>
      <c r="H119" s="100" t="s">
        <v>350</v>
      </c>
      <c r="I119" s="100" t="s">
        <v>287</v>
      </c>
      <c r="J119" s="99"/>
      <c r="K119" s="99"/>
      <c r="L119" s="99"/>
      <c r="M119" s="99"/>
      <c r="N119" s="99"/>
      <c r="O119" s="99"/>
      <c r="P119" s="99">
        <v>0</v>
      </c>
      <c r="Q119" s="99">
        <v>0</v>
      </c>
      <c r="R119" s="99">
        <v>0</v>
      </c>
      <c r="S119" s="95"/>
      <c r="T119" s="95"/>
      <c r="U119" s="98"/>
      <c r="V119" s="98"/>
      <c r="W119" s="98">
        <v>3.4246575342465754E-4</v>
      </c>
      <c r="X119" s="98">
        <f>'RCP Data-Measures Tab'!$Q119*'RCP Data-Measures Tab'!$W119/1000</f>
        <v>0</v>
      </c>
      <c r="Y119" s="97">
        <v>3.4246575342465754E-4</v>
      </c>
      <c r="Z119" s="93">
        <f>'RCP Data-Measures Tab'!$Q119*'RCP Data-Measures Tab'!$Y119/1000</f>
        <v>0</v>
      </c>
      <c r="AA119" s="96"/>
      <c r="AB119" s="95"/>
      <c r="AC119" s="94"/>
      <c r="AD119" s="94"/>
      <c r="AE119" s="93" t="str">
        <f>'RCP Data-Measures Tab'!$D119&amp;'RCP Data-Measures Tab'!$F119&amp;'RCP Data-Measures Tab'!$G119&amp;'RCP Data-Measures Tab'!$H119&amp;'RCP Data-Measures Tab'!$I119</f>
        <v>2010AgriculturalRefrigerationDairy System ImprovementsHeat Recovery Improvements</v>
      </c>
      <c r="AF119" s="93" t="s">
        <v>246</v>
      </c>
    </row>
    <row r="120" spans="1:32" ht="16.5" hidden="1" x14ac:dyDescent="0.45">
      <c r="A120" s="151"/>
      <c r="B120" s="189"/>
      <c r="C120" s="83"/>
      <c r="D120" s="92">
        <v>2010</v>
      </c>
      <c r="E120" s="91">
        <v>114</v>
      </c>
      <c r="F120" s="91" t="s">
        <v>272</v>
      </c>
      <c r="G120" s="91" t="s">
        <v>349</v>
      </c>
      <c r="H120" s="91" t="s">
        <v>350</v>
      </c>
      <c r="I120" s="91" t="s">
        <v>351</v>
      </c>
      <c r="J120" s="90"/>
      <c r="K120" s="90"/>
      <c r="L120" s="90"/>
      <c r="M120" s="90"/>
      <c r="N120" s="90"/>
      <c r="O120" s="90"/>
      <c r="P120" s="90">
        <v>0</v>
      </c>
      <c r="Q120" s="90">
        <v>0</v>
      </c>
      <c r="R120" s="90">
        <v>0</v>
      </c>
      <c r="S120" s="86"/>
      <c r="T120" s="86"/>
      <c r="U120" s="89"/>
      <c r="V120" s="89"/>
      <c r="W120" s="89">
        <v>3.4246575342465754E-4</v>
      </c>
      <c r="X120" s="89">
        <f>'RCP Data-Measures Tab'!$Q120*'RCP Data-Measures Tab'!$W120/1000</f>
        <v>0</v>
      </c>
      <c r="Y120" s="88">
        <v>3.4246575342465754E-4</v>
      </c>
      <c r="Z120" s="84">
        <f>'RCP Data-Measures Tab'!$Q120*'RCP Data-Measures Tab'!$Y120/1000</f>
        <v>0</v>
      </c>
      <c r="AA120" s="87"/>
      <c r="AB120" s="86"/>
      <c r="AC120" s="85"/>
      <c r="AD120" s="85"/>
      <c r="AE120" s="84" t="str">
        <f>'RCP Data-Measures Tab'!$D120&amp;'RCP Data-Measures Tab'!$F120&amp;'RCP Data-Measures Tab'!$G120&amp;'RCP Data-Measures Tab'!$H120&amp;'RCP Data-Measures Tab'!$I120</f>
        <v>2010AgriculturalRefrigerationDairy System ImprovementsPlate Milk Pre-cooler</v>
      </c>
      <c r="AF120" s="84" t="s">
        <v>246</v>
      </c>
    </row>
    <row r="121" spans="1:32" ht="16.5" hidden="1" x14ac:dyDescent="0.45">
      <c r="A121" s="151"/>
      <c r="B121" s="189"/>
      <c r="C121" s="83"/>
      <c r="D121" s="101">
        <v>2010</v>
      </c>
      <c r="E121" s="100">
        <v>115</v>
      </c>
      <c r="F121" s="100" t="s">
        <v>272</v>
      </c>
      <c r="G121" s="100" t="s">
        <v>349</v>
      </c>
      <c r="H121" s="100" t="s">
        <v>286</v>
      </c>
      <c r="I121" s="100" t="s">
        <v>287</v>
      </c>
      <c r="J121" s="99"/>
      <c r="K121" s="99"/>
      <c r="L121" s="99"/>
      <c r="M121" s="99"/>
      <c r="N121" s="99"/>
      <c r="O121" s="99"/>
      <c r="P121" s="99">
        <v>0</v>
      </c>
      <c r="Q121" s="99">
        <v>0</v>
      </c>
      <c r="R121" s="99">
        <v>0</v>
      </c>
      <c r="S121" s="95"/>
      <c r="T121" s="95"/>
      <c r="U121" s="98"/>
      <c r="V121" s="98"/>
      <c r="W121" s="98">
        <v>3.4246575342465754E-4</v>
      </c>
      <c r="X121" s="98">
        <f>'RCP Data-Measures Tab'!$Q121*'RCP Data-Measures Tab'!$W121/1000</f>
        <v>0</v>
      </c>
      <c r="Y121" s="97">
        <v>3.4246575342465754E-4</v>
      </c>
      <c r="Z121" s="93">
        <f>'RCP Data-Measures Tab'!$Q121*'RCP Data-Measures Tab'!$Y121/1000</f>
        <v>0</v>
      </c>
      <c r="AA121" s="96"/>
      <c r="AB121" s="95"/>
      <c r="AC121" s="94"/>
      <c r="AD121" s="94"/>
      <c r="AE121" s="93" t="str">
        <f>'RCP Data-Measures Tab'!$D121&amp;'RCP Data-Measures Tab'!$F121&amp;'RCP Data-Measures Tab'!$G121&amp;'RCP Data-Measures Tab'!$H121&amp;'RCP Data-Measures Tab'!$I121</f>
        <v>2010AgriculturalRefrigerationHeat RecoveryHeat Recovery Improvements</v>
      </c>
      <c r="AF121" s="93" t="s">
        <v>246</v>
      </c>
    </row>
    <row r="122" spans="1:32" ht="16.5" hidden="1" x14ac:dyDescent="0.45">
      <c r="A122" s="151"/>
      <c r="B122" s="189"/>
      <c r="C122" s="83"/>
      <c r="D122" s="92">
        <v>2010</v>
      </c>
      <c r="E122" s="91">
        <v>116</v>
      </c>
      <c r="F122" s="91" t="s">
        <v>272</v>
      </c>
      <c r="G122" s="91" t="s">
        <v>349</v>
      </c>
      <c r="H122" s="91" t="s">
        <v>352</v>
      </c>
      <c r="I122" s="91" t="s">
        <v>353</v>
      </c>
      <c r="J122" s="90"/>
      <c r="K122" s="90"/>
      <c r="L122" s="90"/>
      <c r="M122" s="90"/>
      <c r="N122" s="90"/>
      <c r="O122" s="90"/>
      <c r="P122" s="90">
        <v>0</v>
      </c>
      <c r="Q122" s="90">
        <v>17366</v>
      </c>
      <c r="R122" s="90">
        <v>1.9824199844151701E-3</v>
      </c>
      <c r="S122" s="86"/>
      <c r="T122" s="86"/>
      <c r="U122" s="89"/>
      <c r="V122" s="89"/>
      <c r="W122" s="89">
        <v>3.4246575342465754E-4</v>
      </c>
      <c r="X122" s="89">
        <f>'RCP Data-Measures Tab'!$Q122*'RCP Data-Measures Tab'!$W122/1000</f>
        <v>5.9472602739726026E-3</v>
      </c>
      <c r="Y122" s="88">
        <v>3.4246575342465754E-4</v>
      </c>
      <c r="Z122" s="84">
        <f>'RCP Data-Measures Tab'!$Q122*'RCP Data-Measures Tab'!$Y122/1000</f>
        <v>5.9472602739726026E-3</v>
      </c>
      <c r="AA122" s="87"/>
      <c r="AB122" s="86"/>
      <c r="AC122" s="85"/>
      <c r="AD122" s="85"/>
      <c r="AE122" s="84" t="str">
        <f>'RCP Data-Measures Tab'!$D122&amp;'RCP Data-Measures Tab'!$F122&amp;'RCP Data-Measures Tab'!$G122&amp;'RCP Data-Measures Tab'!$H122&amp;'RCP Data-Measures Tab'!$I122</f>
        <v>2010AgriculturalRefrigerationPackaged RefrigerationPackaged Refrigeration System Improvements</v>
      </c>
      <c r="AF122" s="84" t="s">
        <v>246</v>
      </c>
    </row>
    <row r="123" spans="1:32" ht="16.5" hidden="1" x14ac:dyDescent="0.45">
      <c r="A123" s="151"/>
      <c r="B123" s="189"/>
      <c r="C123" s="83"/>
      <c r="D123" s="101">
        <v>2010</v>
      </c>
      <c r="E123" s="100">
        <v>117</v>
      </c>
      <c r="F123" s="100" t="s">
        <v>272</v>
      </c>
      <c r="G123" s="100" t="s">
        <v>349</v>
      </c>
      <c r="H123" s="100" t="s">
        <v>323</v>
      </c>
      <c r="I123" s="100" t="s">
        <v>354</v>
      </c>
      <c r="J123" s="99"/>
      <c r="K123" s="99"/>
      <c r="L123" s="99"/>
      <c r="M123" s="99"/>
      <c r="N123" s="99"/>
      <c r="O123" s="99"/>
      <c r="P123" s="99">
        <v>0</v>
      </c>
      <c r="Q123" s="99">
        <v>0</v>
      </c>
      <c r="R123" s="99">
        <v>0</v>
      </c>
      <c r="S123" s="95"/>
      <c r="T123" s="95"/>
      <c r="U123" s="98"/>
      <c r="V123" s="98"/>
      <c r="W123" s="98">
        <v>3.4246575342465754E-4</v>
      </c>
      <c r="X123" s="98">
        <f>'RCP Data-Measures Tab'!$Q123*'RCP Data-Measures Tab'!$W123/1000</f>
        <v>0</v>
      </c>
      <c r="Y123" s="97">
        <v>3.4246575342465754E-4</v>
      </c>
      <c r="Z123" s="93">
        <f>'RCP Data-Measures Tab'!$Q123*'RCP Data-Measures Tab'!$Y123/1000</f>
        <v>0</v>
      </c>
      <c r="AA123" s="96"/>
      <c r="AB123" s="95"/>
      <c r="AC123" s="94"/>
      <c r="AD123" s="94"/>
      <c r="AE123" s="93" t="str">
        <f>'RCP Data-Measures Tab'!$D123&amp;'RCP Data-Measures Tab'!$F123&amp;'RCP Data-Measures Tab'!$G123&amp;'RCP Data-Measures Tab'!$H123&amp;'RCP Data-Measures Tab'!$I123</f>
        <v>2010AgriculturalRefrigerationPumps and FansCondensor Fan System Improvements</v>
      </c>
      <c r="AF123" s="93" t="s">
        <v>246</v>
      </c>
    </row>
    <row r="124" spans="1:32" ht="16.5" hidden="1" x14ac:dyDescent="0.45">
      <c r="A124" s="151"/>
      <c r="B124" s="189"/>
      <c r="C124" s="83"/>
      <c r="D124" s="92">
        <v>2010</v>
      </c>
      <c r="E124" s="91">
        <v>118</v>
      </c>
      <c r="F124" s="91" t="s">
        <v>272</v>
      </c>
      <c r="G124" s="91" t="s">
        <v>349</v>
      </c>
      <c r="H124" s="91" t="s">
        <v>323</v>
      </c>
      <c r="I124" s="91" t="s">
        <v>355</v>
      </c>
      <c r="J124" s="90"/>
      <c r="K124" s="90"/>
      <c r="L124" s="90"/>
      <c r="M124" s="90"/>
      <c r="N124" s="90"/>
      <c r="O124" s="90"/>
      <c r="P124" s="90">
        <v>0</v>
      </c>
      <c r="Q124" s="90">
        <v>0</v>
      </c>
      <c r="R124" s="90">
        <v>0</v>
      </c>
      <c r="S124" s="86"/>
      <c r="T124" s="86"/>
      <c r="U124" s="89"/>
      <c r="V124" s="89"/>
      <c r="W124" s="89">
        <v>3.4246575342465754E-4</v>
      </c>
      <c r="X124" s="89">
        <f>'RCP Data-Measures Tab'!$Q124*'RCP Data-Measures Tab'!$W124/1000</f>
        <v>0</v>
      </c>
      <c r="Y124" s="88">
        <v>3.4246575342465754E-4</v>
      </c>
      <c r="Z124" s="84">
        <f>'RCP Data-Measures Tab'!$Q124*'RCP Data-Measures Tab'!$Y124/1000</f>
        <v>0</v>
      </c>
      <c r="AA124" s="87"/>
      <c r="AB124" s="86"/>
      <c r="AC124" s="85"/>
      <c r="AD124" s="85"/>
      <c r="AE124" s="84" t="str">
        <f>'RCP Data-Measures Tab'!$D124&amp;'RCP Data-Measures Tab'!$F124&amp;'RCP Data-Measures Tab'!$G124&amp;'RCP Data-Measures Tab'!$H124&amp;'RCP Data-Measures Tab'!$I124</f>
        <v>2010AgriculturalRefrigerationPumps and FansEvaporator Coil Fan System Improvements</v>
      </c>
      <c r="AF124" s="84" t="s">
        <v>246</v>
      </c>
    </row>
    <row r="125" spans="1:32" ht="16.5" hidden="1" x14ac:dyDescent="0.45">
      <c r="A125" s="151"/>
      <c r="B125" s="189"/>
      <c r="C125" s="83"/>
      <c r="D125" s="101">
        <v>2010</v>
      </c>
      <c r="E125" s="100">
        <v>119</v>
      </c>
      <c r="F125" s="100" t="s">
        <v>272</v>
      </c>
      <c r="G125" s="100" t="s">
        <v>349</v>
      </c>
      <c r="H125" s="100" t="s">
        <v>323</v>
      </c>
      <c r="I125" s="100" t="s">
        <v>356</v>
      </c>
      <c r="J125" s="99"/>
      <c r="K125" s="99"/>
      <c r="L125" s="99"/>
      <c r="M125" s="99"/>
      <c r="N125" s="99"/>
      <c r="O125" s="99"/>
      <c r="P125" s="99">
        <v>0</v>
      </c>
      <c r="Q125" s="99">
        <v>0</v>
      </c>
      <c r="R125" s="99">
        <v>0</v>
      </c>
      <c r="S125" s="95"/>
      <c r="T125" s="95"/>
      <c r="U125" s="98"/>
      <c r="V125" s="98"/>
      <c r="W125" s="98">
        <v>3.4246575342465754E-4</v>
      </c>
      <c r="X125" s="98">
        <f>'RCP Data-Measures Tab'!$Q125*'RCP Data-Measures Tab'!$W125/1000</f>
        <v>0</v>
      </c>
      <c r="Y125" s="97">
        <v>3.4246575342465754E-4</v>
      </c>
      <c r="Z125" s="93">
        <f>'RCP Data-Measures Tab'!$Q125*'RCP Data-Measures Tab'!$Y125/1000</f>
        <v>0</v>
      </c>
      <c r="AA125" s="96"/>
      <c r="AB125" s="95"/>
      <c r="AC125" s="94"/>
      <c r="AD125" s="94"/>
      <c r="AE125" s="93" t="str">
        <f>'RCP Data-Measures Tab'!$D125&amp;'RCP Data-Measures Tab'!$F125&amp;'RCP Data-Measures Tab'!$G125&amp;'RCP Data-Measures Tab'!$H125&amp;'RCP Data-Measures Tab'!$I125</f>
        <v>2010AgriculturalRefrigerationPumps and FansEvaporator Fan System Improvements</v>
      </c>
      <c r="AF125" s="93" t="s">
        <v>246</v>
      </c>
    </row>
    <row r="126" spans="1:32" ht="16.5" hidden="1" x14ac:dyDescent="0.45">
      <c r="A126" s="151"/>
      <c r="B126" s="189"/>
      <c r="C126" s="83"/>
      <c r="D126" s="92">
        <v>2010</v>
      </c>
      <c r="E126" s="91">
        <v>120</v>
      </c>
      <c r="F126" s="91" t="s">
        <v>272</v>
      </c>
      <c r="G126" s="91" t="s">
        <v>349</v>
      </c>
      <c r="H126" s="91" t="s">
        <v>357</v>
      </c>
      <c r="I126" s="91" t="s">
        <v>358</v>
      </c>
      <c r="J126" s="90"/>
      <c r="K126" s="90"/>
      <c r="L126" s="90"/>
      <c r="M126" s="90"/>
      <c r="N126" s="90"/>
      <c r="O126" s="90"/>
      <c r="P126" s="90">
        <v>0</v>
      </c>
      <c r="Q126" s="90">
        <v>0</v>
      </c>
      <c r="R126" s="90">
        <v>0</v>
      </c>
      <c r="S126" s="86"/>
      <c r="T126" s="86"/>
      <c r="U126" s="89"/>
      <c r="V126" s="89"/>
      <c r="W126" s="89">
        <v>3.4246575342465754E-4</v>
      </c>
      <c r="X126" s="89">
        <f>'RCP Data-Measures Tab'!$Q126*'RCP Data-Measures Tab'!$W126/1000</f>
        <v>0</v>
      </c>
      <c r="Y126" s="88">
        <v>3.4246575342465754E-4</v>
      </c>
      <c r="Z126" s="84">
        <f>'RCP Data-Measures Tab'!$Q126*'RCP Data-Measures Tab'!$Y126/1000</f>
        <v>0</v>
      </c>
      <c r="AA126" s="87"/>
      <c r="AB126" s="86"/>
      <c r="AC126" s="85"/>
      <c r="AD126" s="85"/>
      <c r="AE126" s="84" t="str">
        <f>'RCP Data-Measures Tab'!$D126&amp;'RCP Data-Measures Tab'!$F126&amp;'RCP Data-Measures Tab'!$G126&amp;'RCP Data-Measures Tab'!$H126&amp;'RCP Data-Measures Tab'!$I126</f>
        <v>2010AgriculturalRefrigerationRefrigeration System ControlsDefrost Control Improvements</v>
      </c>
      <c r="AF126" s="84" t="s">
        <v>246</v>
      </c>
    </row>
    <row r="127" spans="1:32" ht="16.5" hidden="1" x14ac:dyDescent="0.45">
      <c r="A127" s="151"/>
      <c r="B127" s="189"/>
      <c r="C127" s="83"/>
      <c r="D127" s="101">
        <v>2010</v>
      </c>
      <c r="E127" s="100">
        <v>121</v>
      </c>
      <c r="F127" s="100" t="s">
        <v>272</v>
      </c>
      <c r="G127" s="100" t="s">
        <v>349</v>
      </c>
      <c r="H127" s="100" t="s">
        <v>357</v>
      </c>
      <c r="I127" s="100" t="s">
        <v>359</v>
      </c>
      <c r="J127" s="99"/>
      <c r="K127" s="99"/>
      <c r="L127" s="99"/>
      <c r="M127" s="99"/>
      <c r="N127" s="99"/>
      <c r="O127" s="99"/>
      <c r="P127" s="99">
        <v>0</v>
      </c>
      <c r="Q127" s="99">
        <v>0</v>
      </c>
      <c r="R127" s="99">
        <v>0</v>
      </c>
      <c r="S127" s="95"/>
      <c r="T127" s="95"/>
      <c r="U127" s="98"/>
      <c r="V127" s="98"/>
      <c r="W127" s="98">
        <v>3.4246575342465754E-4</v>
      </c>
      <c r="X127" s="98">
        <f>'RCP Data-Measures Tab'!$Q127*'RCP Data-Measures Tab'!$W127/1000</f>
        <v>0</v>
      </c>
      <c r="Y127" s="97">
        <v>3.4246575342465754E-4</v>
      </c>
      <c r="Z127" s="93">
        <f>'RCP Data-Measures Tab'!$Q127*'RCP Data-Measures Tab'!$Y127/1000</f>
        <v>0</v>
      </c>
      <c r="AA127" s="96"/>
      <c r="AB127" s="95"/>
      <c r="AC127" s="94"/>
      <c r="AD127" s="94"/>
      <c r="AE127" s="93" t="str">
        <f>'RCP Data-Measures Tab'!$D127&amp;'RCP Data-Measures Tab'!$F127&amp;'RCP Data-Measures Tab'!$G127&amp;'RCP Data-Measures Tab'!$H127&amp;'RCP Data-Measures Tab'!$I127</f>
        <v>2010AgriculturalRefrigerationRefrigeration System ControlsRefrigeration Control Improvements (non-VFD)</v>
      </c>
      <c r="AF127" s="93" t="s">
        <v>246</v>
      </c>
    </row>
    <row r="128" spans="1:32" ht="16.5" hidden="1" x14ac:dyDescent="0.45">
      <c r="A128" s="151"/>
      <c r="B128" s="189"/>
      <c r="C128" s="83"/>
      <c r="D128" s="92">
        <v>2010</v>
      </c>
      <c r="E128" s="91">
        <v>122</v>
      </c>
      <c r="F128" s="91" t="s">
        <v>272</v>
      </c>
      <c r="G128" s="91" t="s">
        <v>349</v>
      </c>
      <c r="H128" s="91" t="s">
        <v>357</v>
      </c>
      <c r="I128" s="91" t="s">
        <v>360</v>
      </c>
      <c r="J128" s="90"/>
      <c r="K128" s="90"/>
      <c r="L128" s="90"/>
      <c r="M128" s="90"/>
      <c r="N128" s="90"/>
      <c r="O128" s="90"/>
      <c r="P128" s="90">
        <v>0</v>
      </c>
      <c r="Q128" s="90">
        <v>0</v>
      </c>
      <c r="R128" s="90">
        <v>0</v>
      </c>
      <c r="S128" s="86"/>
      <c r="T128" s="86"/>
      <c r="U128" s="89"/>
      <c r="V128" s="89"/>
      <c r="W128" s="89">
        <v>3.4246575342465754E-4</v>
      </c>
      <c r="X128" s="89">
        <f>'RCP Data-Measures Tab'!$Q128*'RCP Data-Measures Tab'!$W128/1000</f>
        <v>0</v>
      </c>
      <c r="Y128" s="88">
        <v>3.4246575342465754E-4</v>
      </c>
      <c r="Z128" s="84">
        <f>'RCP Data-Measures Tab'!$Q128*'RCP Data-Measures Tab'!$Y128/1000</f>
        <v>0</v>
      </c>
      <c r="AA128" s="87"/>
      <c r="AB128" s="86"/>
      <c r="AC128" s="85"/>
      <c r="AD128" s="85"/>
      <c r="AE128" s="84" t="str">
        <f>'RCP Data-Measures Tab'!$D128&amp;'RCP Data-Measures Tab'!$F128&amp;'RCP Data-Measures Tab'!$G128&amp;'RCP Data-Measures Tab'!$H128&amp;'RCP Data-Measures Tab'!$I128</f>
        <v>2010AgriculturalRefrigerationRefrigeration System ControlsRefrigeration Control Improvements (VFD)</v>
      </c>
      <c r="AF128" s="84" t="s">
        <v>246</v>
      </c>
    </row>
    <row r="129" spans="1:32" ht="16.5" hidden="1" x14ac:dyDescent="0.45">
      <c r="A129" s="151"/>
      <c r="B129" s="189"/>
      <c r="C129" s="83"/>
      <c r="D129" s="101">
        <v>2010</v>
      </c>
      <c r="E129" s="100">
        <v>123</v>
      </c>
      <c r="F129" s="100" t="s">
        <v>272</v>
      </c>
      <c r="G129" s="100" t="s">
        <v>349</v>
      </c>
      <c r="H129" s="100" t="s">
        <v>361</v>
      </c>
      <c r="I129" s="100" t="s">
        <v>362</v>
      </c>
      <c r="J129" s="99"/>
      <c r="K129" s="99"/>
      <c r="L129" s="99"/>
      <c r="M129" s="99"/>
      <c r="N129" s="99"/>
      <c r="O129" s="99"/>
      <c r="P129" s="99">
        <v>0</v>
      </c>
      <c r="Q129" s="99">
        <v>0</v>
      </c>
      <c r="R129" s="99">
        <v>0</v>
      </c>
      <c r="S129" s="95"/>
      <c r="T129" s="95"/>
      <c r="U129" s="98"/>
      <c r="V129" s="98"/>
      <c r="W129" s="98">
        <v>3.4246575342465754E-4</v>
      </c>
      <c r="X129" s="98">
        <f>'RCP Data-Measures Tab'!$Q129*'RCP Data-Measures Tab'!$W129/1000</f>
        <v>0</v>
      </c>
      <c r="Y129" s="97">
        <v>3.4246575342465754E-4</v>
      </c>
      <c r="Z129" s="93">
        <f>'RCP Data-Measures Tab'!$Q129*'RCP Data-Measures Tab'!$Y129/1000</f>
        <v>0</v>
      </c>
      <c r="AA129" s="96"/>
      <c r="AB129" s="95"/>
      <c r="AC129" s="94"/>
      <c r="AD129" s="94"/>
      <c r="AE129" s="93" t="str">
        <f>'RCP Data-Measures Tab'!$D129&amp;'RCP Data-Measures Tab'!$F129&amp;'RCP Data-Measures Tab'!$G129&amp;'RCP Data-Measures Tab'!$H129&amp;'RCP Data-Measures Tab'!$I129</f>
        <v>2010AgriculturalRefrigerationRefrigeration System ImprovementsChiller Improvements</v>
      </c>
      <c r="AF129" s="93" t="s">
        <v>246</v>
      </c>
    </row>
    <row r="130" spans="1:32" ht="16.5" hidden="1" x14ac:dyDescent="0.45">
      <c r="A130" s="151"/>
      <c r="B130" s="189"/>
      <c r="C130" s="83"/>
      <c r="D130" s="92">
        <v>2010</v>
      </c>
      <c r="E130" s="91">
        <v>124</v>
      </c>
      <c r="F130" s="91" t="s">
        <v>272</v>
      </c>
      <c r="G130" s="91" t="s">
        <v>349</v>
      </c>
      <c r="H130" s="91" t="s">
        <v>361</v>
      </c>
      <c r="I130" s="91" t="s">
        <v>363</v>
      </c>
      <c r="J130" s="90"/>
      <c r="K130" s="90"/>
      <c r="L130" s="90"/>
      <c r="M130" s="90"/>
      <c r="N130" s="90"/>
      <c r="O130" s="90"/>
      <c r="P130" s="90">
        <v>0</v>
      </c>
      <c r="Q130" s="90">
        <v>0</v>
      </c>
      <c r="R130" s="90">
        <v>0</v>
      </c>
      <c r="S130" s="86"/>
      <c r="T130" s="86"/>
      <c r="U130" s="89"/>
      <c r="V130" s="89"/>
      <c r="W130" s="89">
        <v>3.4246575342465754E-4</v>
      </c>
      <c r="X130" s="89">
        <f>'RCP Data-Measures Tab'!$Q130*'RCP Data-Measures Tab'!$W130/1000</f>
        <v>0</v>
      </c>
      <c r="Y130" s="88">
        <v>3.4246575342465754E-4</v>
      </c>
      <c r="Z130" s="84">
        <f>'RCP Data-Measures Tab'!$Q130*'RCP Data-Measures Tab'!$Y130/1000</f>
        <v>0</v>
      </c>
      <c r="AA130" s="87"/>
      <c r="AB130" s="86"/>
      <c r="AC130" s="85"/>
      <c r="AD130" s="85"/>
      <c r="AE130" s="84" t="str">
        <f>'RCP Data-Measures Tab'!$D130&amp;'RCP Data-Measures Tab'!$F130&amp;'RCP Data-Measures Tab'!$G130&amp;'RCP Data-Measures Tab'!$H130&amp;'RCP Data-Measures Tab'!$I130</f>
        <v>2010AgriculturalRefrigerationRefrigeration System ImprovementsInsulation</v>
      </c>
      <c r="AF130" s="84" t="s">
        <v>246</v>
      </c>
    </row>
    <row r="131" spans="1:32" ht="16.5" hidden="1" x14ac:dyDescent="0.45">
      <c r="A131" s="151"/>
      <c r="B131" s="189"/>
      <c r="C131" s="83"/>
      <c r="D131" s="101">
        <v>2010</v>
      </c>
      <c r="E131" s="100">
        <v>125</v>
      </c>
      <c r="F131" s="100" t="s">
        <v>272</v>
      </c>
      <c r="G131" s="100" t="s">
        <v>349</v>
      </c>
      <c r="H131" s="100" t="s">
        <v>361</v>
      </c>
      <c r="I131" s="100" t="s">
        <v>364</v>
      </c>
      <c r="J131" s="99"/>
      <c r="K131" s="99"/>
      <c r="L131" s="99"/>
      <c r="M131" s="99"/>
      <c r="N131" s="99"/>
      <c r="O131" s="99"/>
      <c r="P131" s="99">
        <v>0</v>
      </c>
      <c r="Q131" s="99">
        <v>0</v>
      </c>
      <c r="R131" s="99">
        <v>0</v>
      </c>
      <c r="S131" s="95"/>
      <c r="T131" s="95"/>
      <c r="U131" s="98"/>
      <c r="V131" s="98"/>
      <c r="W131" s="98">
        <v>3.4246575342465754E-4</v>
      </c>
      <c r="X131" s="98">
        <f>'RCP Data-Measures Tab'!$Q131*'RCP Data-Measures Tab'!$W131/1000</f>
        <v>0</v>
      </c>
      <c r="Y131" s="97">
        <v>3.4246575342465754E-4</v>
      </c>
      <c r="Z131" s="93">
        <f>'RCP Data-Measures Tab'!$Q131*'RCP Data-Measures Tab'!$Y131/1000</f>
        <v>0</v>
      </c>
      <c r="AA131" s="96"/>
      <c r="AB131" s="95"/>
      <c r="AC131" s="94"/>
      <c r="AD131" s="94"/>
      <c r="AE131" s="93" t="str">
        <f>'RCP Data-Measures Tab'!$D131&amp;'RCP Data-Measures Tab'!$F131&amp;'RCP Data-Measures Tab'!$G131&amp;'RCP Data-Measures Tab'!$H131&amp;'RCP Data-Measures Tab'!$I131</f>
        <v>2010AgriculturalRefrigerationRefrigeration System ImprovementsInteractive Refrigeration System Improvements</v>
      </c>
      <c r="AF131" s="93" t="s">
        <v>246</v>
      </c>
    </row>
    <row r="132" spans="1:32" ht="16.5" hidden="1" x14ac:dyDescent="0.45">
      <c r="A132" s="151"/>
      <c r="B132" s="189"/>
      <c r="C132" s="83"/>
      <c r="D132" s="92">
        <v>2010</v>
      </c>
      <c r="E132" s="91">
        <v>126</v>
      </c>
      <c r="F132" s="91" t="s">
        <v>272</v>
      </c>
      <c r="G132" s="91" t="s">
        <v>365</v>
      </c>
      <c r="H132" s="91" t="s">
        <v>366</v>
      </c>
      <c r="I132" s="91" t="s">
        <v>367</v>
      </c>
      <c r="J132" s="90"/>
      <c r="K132" s="90"/>
      <c r="L132" s="90"/>
      <c r="M132" s="90"/>
      <c r="N132" s="90"/>
      <c r="O132" s="90"/>
      <c r="P132" s="90">
        <v>0</v>
      </c>
      <c r="Q132" s="90">
        <v>3221530</v>
      </c>
      <c r="R132" s="90">
        <v>0.36775456066243384</v>
      </c>
      <c r="S132" s="86"/>
      <c r="T132" s="86"/>
      <c r="U132" s="89"/>
      <c r="V132" s="89"/>
      <c r="W132" s="89">
        <v>2.6493717263190194E-6</v>
      </c>
      <c r="X132" s="89">
        <f>'RCP Data-Measures Tab'!$Q132*'RCP Data-Measures Tab'!$W132/1000</f>
        <v>8.5350304974885095E-3</v>
      </c>
      <c r="Y132" s="88">
        <v>3.1260287756622589E-4</v>
      </c>
      <c r="Z132" s="84">
        <f>'RCP Data-Measures Tab'!$Q132*'RCP Data-Measures Tab'!$Y132/1000</f>
        <v>1.0070595481659237</v>
      </c>
      <c r="AA132" s="87"/>
      <c r="AB132" s="86"/>
      <c r="AC132" s="85"/>
      <c r="AD132" s="85"/>
      <c r="AE132" s="84" t="str">
        <f>'RCP Data-Measures Tab'!$D132&amp;'RCP Data-Measures Tab'!$F132&amp;'RCP Data-Measures Tab'!$G132&amp;'RCP Data-Measures Tab'!$H132&amp;'RCP Data-Measures Tab'!$I132</f>
        <v>2010AgriculturalUtility Distribution SystemTransformersDe-Energization</v>
      </c>
      <c r="AF132" s="84" t="s">
        <v>246</v>
      </c>
    </row>
    <row r="133" spans="1:32" ht="16.5" hidden="1" x14ac:dyDescent="0.45">
      <c r="A133" s="151"/>
      <c r="B133" s="189"/>
      <c r="C133" s="83"/>
      <c r="D133" s="101">
        <v>2010</v>
      </c>
      <c r="E133" s="100">
        <v>127</v>
      </c>
      <c r="F133" s="100" t="s">
        <v>272</v>
      </c>
      <c r="G133" s="100" t="s">
        <v>368</v>
      </c>
      <c r="H133" s="100" t="s">
        <v>286</v>
      </c>
      <c r="I133" s="100" t="s">
        <v>287</v>
      </c>
      <c r="J133" s="99"/>
      <c r="K133" s="99"/>
      <c r="L133" s="99"/>
      <c r="M133" s="99"/>
      <c r="N133" s="99"/>
      <c r="O133" s="99"/>
      <c r="P133" s="99">
        <v>0</v>
      </c>
      <c r="Q133" s="99">
        <v>0</v>
      </c>
      <c r="R133" s="99">
        <v>0</v>
      </c>
      <c r="S133" s="95"/>
      <c r="T133" s="95"/>
      <c r="U133" s="98"/>
      <c r="V133" s="98"/>
      <c r="W133" s="98">
        <v>3.4246575342465754E-4</v>
      </c>
      <c r="X133" s="98">
        <f>'RCP Data-Measures Tab'!$Q133*'RCP Data-Measures Tab'!$W133/1000</f>
        <v>0</v>
      </c>
      <c r="Y133" s="97">
        <v>3.4246575342465754E-4</v>
      </c>
      <c r="Z133" s="93">
        <f>'RCP Data-Measures Tab'!$Q133*'RCP Data-Measures Tab'!$Y133/1000</f>
        <v>0</v>
      </c>
      <c r="AA133" s="96"/>
      <c r="AB133" s="95"/>
      <c r="AC133" s="94"/>
      <c r="AD133" s="94"/>
      <c r="AE133" s="93" t="str">
        <f>'RCP Data-Measures Tab'!$D133&amp;'RCP Data-Measures Tab'!$F133&amp;'RCP Data-Measures Tab'!$G133&amp;'RCP Data-Measures Tab'!$H133&amp;'RCP Data-Measures Tab'!$I133</f>
        <v>2010AgriculturalWater HeatingHeat RecoveryHeat Recovery Improvements</v>
      </c>
      <c r="AF133" s="93" t="s">
        <v>246</v>
      </c>
    </row>
    <row r="134" spans="1:32" ht="16.5" hidden="1" x14ac:dyDescent="0.45">
      <c r="A134" s="151"/>
      <c r="B134" s="189"/>
      <c r="C134" s="83"/>
      <c r="D134" s="92">
        <v>2010</v>
      </c>
      <c r="E134" s="91">
        <v>128</v>
      </c>
      <c r="F134" s="91" t="s">
        <v>272</v>
      </c>
      <c r="G134" s="91" t="s">
        <v>368</v>
      </c>
      <c r="H134" s="91" t="s">
        <v>369</v>
      </c>
      <c r="I134" s="91" t="s">
        <v>363</v>
      </c>
      <c r="J134" s="90"/>
      <c r="K134" s="90"/>
      <c r="L134" s="90"/>
      <c r="M134" s="90"/>
      <c r="N134" s="90"/>
      <c r="O134" s="90"/>
      <c r="P134" s="90">
        <v>0</v>
      </c>
      <c r="Q134" s="90">
        <v>0</v>
      </c>
      <c r="R134" s="90">
        <v>0</v>
      </c>
      <c r="S134" s="86"/>
      <c r="T134" s="86"/>
      <c r="U134" s="89"/>
      <c r="V134" s="89"/>
      <c r="W134" s="89">
        <v>3.4246575342465754E-4</v>
      </c>
      <c r="X134" s="89">
        <f>'RCP Data-Measures Tab'!$Q134*'RCP Data-Measures Tab'!$W134/1000</f>
        <v>0</v>
      </c>
      <c r="Y134" s="88">
        <v>3.4246575342465754E-4</v>
      </c>
      <c r="Z134" s="84">
        <f>'RCP Data-Measures Tab'!$Q134*'RCP Data-Measures Tab'!$Y134/1000</f>
        <v>0</v>
      </c>
      <c r="AA134" s="87"/>
      <c r="AB134" s="86"/>
      <c r="AC134" s="85"/>
      <c r="AD134" s="85"/>
      <c r="AE134" s="84" t="str">
        <f>'RCP Data-Measures Tab'!$D134&amp;'RCP Data-Measures Tab'!$F134&amp;'RCP Data-Measures Tab'!$G134&amp;'RCP Data-Measures Tab'!$H134&amp;'RCP Data-Measures Tab'!$I134</f>
        <v>2010AgriculturalWater HeatingSystem Efficiency ImprovementsInsulation</v>
      </c>
      <c r="AF134" s="84" t="s">
        <v>246</v>
      </c>
    </row>
    <row r="135" spans="1:32" ht="16.5" hidden="1" x14ac:dyDescent="0.45">
      <c r="A135" s="151"/>
      <c r="B135" s="189"/>
      <c r="C135" s="83"/>
      <c r="D135" s="101">
        <v>2010</v>
      </c>
      <c r="E135" s="100">
        <v>129</v>
      </c>
      <c r="F135" s="100" t="s">
        <v>272</v>
      </c>
      <c r="G135" s="100" t="s">
        <v>368</v>
      </c>
      <c r="H135" s="100" t="s">
        <v>370</v>
      </c>
      <c r="I135" s="100" t="s">
        <v>370</v>
      </c>
      <c r="J135" s="99"/>
      <c r="K135" s="99"/>
      <c r="L135" s="99"/>
      <c r="M135" s="99"/>
      <c r="N135" s="99"/>
      <c r="O135" s="99"/>
      <c r="P135" s="99">
        <v>0</v>
      </c>
      <c r="Q135" s="99">
        <v>0</v>
      </c>
      <c r="R135" s="99">
        <v>0</v>
      </c>
      <c r="S135" s="95"/>
      <c r="T135" s="95"/>
      <c r="U135" s="98"/>
      <c r="V135" s="98"/>
      <c r="W135" s="98">
        <v>3.4246575342465754E-4</v>
      </c>
      <c r="X135" s="98">
        <f>'RCP Data-Measures Tab'!$Q135*'RCP Data-Measures Tab'!$W135/1000</f>
        <v>0</v>
      </c>
      <c r="Y135" s="97">
        <v>3.4246575342465754E-4</v>
      </c>
      <c r="Z135" s="93">
        <f>'RCP Data-Measures Tab'!$Q135*'RCP Data-Measures Tab'!$Y135/1000</f>
        <v>0</v>
      </c>
      <c r="AA135" s="96"/>
      <c r="AB135" s="95"/>
      <c r="AC135" s="94"/>
      <c r="AD135" s="94"/>
      <c r="AE135" s="93" t="str">
        <f>'RCP Data-Measures Tab'!$D135&amp;'RCP Data-Measures Tab'!$F135&amp;'RCP Data-Measures Tab'!$G135&amp;'RCP Data-Measures Tab'!$H135&amp;'RCP Data-Measures Tab'!$I135</f>
        <v>2010AgriculturalWater HeatingWater HeatersWater Heaters</v>
      </c>
      <c r="AF135" s="93" t="s">
        <v>246</v>
      </c>
    </row>
    <row r="136" spans="1:32" ht="16.5" hidden="1" x14ac:dyDescent="0.45">
      <c r="A136" s="151"/>
      <c r="B136" s="189"/>
      <c r="C136" s="83"/>
      <c r="D136" s="92">
        <v>2010</v>
      </c>
      <c r="E136" s="91">
        <v>130</v>
      </c>
      <c r="F136" s="91" t="s">
        <v>272</v>
      </c>
      <c r="G136" s="91" t="s">
        <v>371</v>
      </c>
      <c r="H136" s="91" t="s">
        <v>372</v>
      </c>
      <c r="I136" s="91" t="s">
        <v>373</v>
      </c>
      <c r="J136" s="90"/>
      <c r="K136" s="90"/>
      <c r="L136" s="90"/>
      <c r="M136" s="90"/>
      <c r="N136" s="90"/>
      <c r="O136" s="90"/>
      <c r="P136" s="90">
        <v>0</v>
      </c>
      <c r="Q136" s="90">
        <v>0</v>
      </c>
      <c r="R136" s="90">
        <v>0</v>
      </c>
      <c r="S136" s="86"/>
      <c r="T136" s="86"/>
      <c r="U136" s="89"/>
      <c r="V136" s="89"/>
      <c r="W136" s="89">
        <v>2.6493717263190194E-6</v>
      </c>
      <c r="X136" s="89">
        <f>'RCP Data-Measures Tab'!$Q136*'RCP Data-Measures Tab'!$W136/1000</f>
        <v>0</v>
      </c>
      <c r="Y136" s="88">
        <v>3.1260287756622589E-4</v>
      </c>
      <c r="Z136" s="84">
        <f>'RCP Data-Measures Tab'!$Q136*'RCP Data-Measures Tab'!$Y136/1000</f>
        <v>0</v>
      </c>
      <c r="AA136" s="87"/>
      <c r="AB136" s="86"/>
      <c r="AC136" s="85"/>
      <c r="AD136" s="85"/>
      <c r="AE136" s="84" t="str">
        <f>'RCP Data-Measures Tab'!$D136&amp;'RCP Data-Measures Tab'!$F136&amp;'RCP Data-Measures Tab'!$G136&amp;'RCP Data-Measures Tab'!$H136&amp;'RCP Data-Measures Tab'!$I136</f>
        <v>2010AgriculturalWhole Bldg/Meter LevelWhole Bldg/Meter Level System ImprovementsInteractive Whole Bldg/Meter Level System Improvements</v>
      </c>
      <c r="AF136" s="84" t="s">
        <v>246</v>
      </c>
    </row>
    <row r="137" spans="1:32" ht="16.5" hidden="1" x14ac:dyDescent="0.45">
      <c r="A137" s="151"/>
      <c r="B137" s="189"/>
      <c r="C137" s="83"/>
      <c r="D137" s="101">
        <v>2010</v>
      </c>
      <c r="E137" s="100">
        <v>131</v>
      </c>
      <c r="F137" s="100" t="s">
        <v>242</v>
      </c>
      <c r="G137" s="100" t="s">
        <v>273</v>
      </c>
      <c r="H137" s="100" t="s">
        <v>274</v>
      </c>
      <c r="I137" s="100" t="s">
        <v>275</v>
      </c>
      <c r="J137" s="99"/>
      <c r="K137" s="99"/>
      <c r="L137" s="99"/>
      <c r="M137" s="99"/>
      <c r="N137" s="99"/>
      <c r="O137" s="99"/>
      <c r="P137" s="99">
        <v>0</v>
      </c>
      <c r="Q137" s="99">
        <v>0</v>
      </c>
      <c r="R137" s="99">
        <v>0</v>
      </c>
      <c r="S137" s="95"/>
      <c r="T137" s="95"/>
      <c r="U137" s="98"/>
      <c r="V137" s="98"/>
      <c r="W137" s="98">
        <v>1.4106778209749957E-4</v>
      </c>
      <c r="X137" s="98">
        <f>'RCP Data-Measures Tab'!$Q137*'RCP Data-Measures Tab'!$W137/1000</f>
        <v>0</v>
      </c>
      <c r="Y137" s="97">
        <v>1.2829004757074799E-4</v>
      </c>
      <c r="Z137" s="93">
        <f>'RCP Data-Measures Tab'!$Q137*'RCP Data-Measures Tab'!$Y137/1000</f>
        <v>0</v>
      </c>
      <c r="AA137" s="96"/>
      <c r="AB137" s="95"/>
      <c r="AC137" s="94"/>
      <c r="AD137" s="94"/>
      <c r="AE137" s="93" t="str">
        <f>'RCP Data-Measures Tab'!$D137&amp;'RCP Data-Measures Tab'!$F137&amp;'RCP Data-Measures Tab'!$G137&amp;'RCP Data-Measures Tab'!$H137&amp;'RCP Data-Measures Tab'!$I137</f>
        <v>2010CommercialCompressed AirCompressed Air System ControlsCompressed Air Control Improvements (non-VFD)</v>
      </c>
      <c r="AF137" s="93" t="s">
        <v>246</v>
      </c>
    </row>
    <row r="138" spans="1:32" ht="16.5" hidden="1" x14ac:dyDescent="0.45">
      <c r="A138" s="151"/>
      <c r="B138" s="189"/>
      <c r="C138" s="83"/>
      <c r="D138" s="92">
        <v>2010</v>
      </c>
      <c r="E138" s="91">
        <v>132</v>
      </c>
      <c r="F138" s="91" t="s">
        <v>242</v>
      </c>
      <c r="G138" s="91" t="s">
        <v>273</v>
      </c>
      <c r="H138" s="91" t="s">
        <v>274</v>
      </c>
      <c r="I138" s="91" t="s">
        <v>276</v>
      </c>
      <c r="J138" s="90"/>
      <c r="K138" s="90"/>
      <c r="L138" s="90"/>
      <c r="M138" s="90"/>
      <c r="N138" s="90"/>
      <c r="O138" s="90"/>
      <c r="P138" s="90">
        <v>0</v>
      </c>
      <c r="Q138" s="90">
        <v>0</v>
      </c>
      <c r="R138" s="90">
        <v>0</v>
      </c>
      <c r="S138" s="86"/>
      <c r="T138" s="86"/>
      <c r="U138" s="89"/>
      <c r="V138" s="89"/>
      <c r="W138" s="89">
        <v>1.4106778209749957E-4</v>
      </c>
      <c r="X138" s="89">
        <f>'RCP Data-Measures Tab'!$Q138*'RCP Data-Measures Tab'!$W138/1000</f>
        <v>0</v>
      </c>
      <c r="Y138" s="88">
        <v>1.2829004757074799E-4</v>
      </c>
      <c r="Z138" s="84">
        <f>'RCP Data-Measures Tab'!$Q138*'RCP Data-Measures Tab'!$Y138/1000</f>
        <v>0</v>
      </c>
      <c r="AA138" s="87"/>
      <c r="AB138" s="86"/>
      <c r="AC138" s="85"/>
      <c r="AD138" s="85"/>
      <c r="AE138" s="84" t="str">
        <f>'RCP Data-Measures Tab'!$D138&amp;'RCP Data-Measures Tab'!$F138&amp;'RCP Data-Measures Tab'!$G138&amp;'RCP Data-Measures Tab'!$H138&amp;'RCP Data-Measures Tab'!$I138</f>
        <v>2010CommercialCompressed AirCompressed Air System ControlsCompressed Air Control Improvements (VFD)</v>
      </c>
      <c r="AF138" s="84" t="s">
        <v>246</v>
      </c>
    </row>
    <row r="139" spans="1:32" ht="16.5" hidden="1" x14ac:dyDescent="0.45">
      <c r="A139" s="151"/>
      <c r="B139" s="189"/>
      <c r="C139" s="83"/>
      <c r="D139" s="101">
        <v>2010</v>
      </c>
      <c r="E139" s="100">
        <v>133</v>
      </c>
      <c r="F139" s="100" t="s">
        <v>242</v>
      </c>
      <c r="G139" s="100" t="s">
        <v>273</v>
      </c>
      <c r="H139" s="100" t="s">
        <v>277</v>
      </c>
      <c r="I139" s="100" t="s">
        <v>278</v>
      </c>
      <c r="J139" s="99"/>
      <c r="K139" s="99"/>
      <c r="L139" s="99"/>
      <c r="M139" s="99"/>
      <c r="N139" s="99"/>
      <c r="O139" s="99"/>
      <c r="P139" s="99">
        <v>0</v>
      </c>
      <c r="Q139" s="99">
        <v>0</v>
      </c>
      <c r="R139" s="99">
        <v>0</v>
      </c>
      <c r="S139" s="95"/>
      <c r="T139" s="95"/>
      <c r="U139" s="98"/>
      <c r="V139" s="98"/>
      <c r="W139" s="98">
        <v>1.4106778209749957E-4</v>
      </c>
      <c r="X139" s="98">
        <f>'RCP Data-Measures Tab'!$Q139*'RCP Data-Measures Tab'!$W139/1000</f>
        <v>0</v>
      </c>
      <c r="Y139" s="97">
        <v>1.2829004757074799E-4</v>
      </c>
      <c r="Z139" s="93">
        <f>'RCP Data-Measures Tab'!$Q139*'RCP Data-Measures Tab'!$Y139/1000</f>
        <v>0</v>
      </c>
      <c r="AA139" s="96"/>
      <c r="AB139" s="95"/>
      <c r="AC139" s="94"/>
      <c r="AD139" s="94"/>
      <c r="AE139" s="93" t="str">
        <f>'RCP Data-Measures Tab'!$D139&amp;'RCP Data-Measures Tab'!$F139&amp;'RCP Data-Measures Tab'!$G139&amp;'RCP Data-Measures Tab'!$H139&amp;'RCP Data-Measures Tab'!$I139</f>
        <v>2010CommercialCompressed AirCompressed Air System ImprovementsCompressed Air System Compressor Improvements (non-VFD)</v>
      </c>
      <c r="AF139" s="93" t="s">
        <v>246</v>
      </c>
    </row>
    <row r="140" spans="1:32" ht="16.5" hidden="1" x14ac:dyDescent="0.45">
      <c r="A140" s="151"/>
      <c r="B140" s="189"/>
      <c r="C140" s="83"/>
      <c r="D140" s="92">
        <v>2010</v>
      </c>
      <c r="E140" s="91">
        <v>134</v>
      </c>
      <c r="F140" s="91" t="s">
        <v>242</v>
      </c>
      <c r="G140" s="91" t="s">
        <v>273</v>
      </c>
      <c r="H140" s="91" t="s">
        <v>277</v>
      </c>
      <c r="I140" s="91" t="s">
        <v>279</v>
      </c>
      <c r="J140" s="90"/>
      <c r="K140" s="90"/>
      <c r="L140" s="90"/>
      <c r="M140" s="90"/>
      <c r="N140" s="90"/>
      <c r="O140" s="90"/>
      <c r="P140" s="90">
        <v>0</v>
      </c>
      <c r="Q140" s="90">
        <v>0</v>
      </c>
      <c r="R140" s="90">
        <v>0</v>
      </c>
      <c r="S140" s="86"/>
      <c r="T140" s="86"/>
      <c r="U140" s="89"/>
      <c r="V140" s="89"/>
      <c r="W140" s="89">
        <v>1.4106778209749957E-4</v>
      </c>
      <c r="X140" s="89">
        <f>'RCP Data-Measures Tab'!$Q140*'RCP Data-Measures Tab'!$W140/1000</f>
        <v>0</v>
      </c>
      <c r="Y140" s="88">
        <v>1.2829004757074799E-4</v>
      </c>
      <c r="Z140" s="84">
        <f>'RCP Data-Measures Tab'!$Q140*'RCP Data-Measures Tab'!$Y140/1000</f>
        <v>0</v>
      </c>
      <c r="AA140" s="87"/>
      <c r="AB140" s="86"/>
      <c r="AC140" s="85"/>
      <c r="AD140" s="85"/>
      <c r="AE140" s="84" t="str">
        <f>'RCP Data-Measures Tab'!$D140&amp;'RCP Data-Measures Tab'!$F140&amp;'RCP Data-Measures Tab'!$G140&amp;'RCP Data-Measures Tab'!$H140&amp;'RCP Data-Measures Tab'!$I140</f>
        <v>2010CommercialCompressed AirCompressed Air System ImprovementsCompressed Air System Compressor Improvements (VFD)</v>
      </c>
      <c r="AF140" s="84" t="s">
        <v>246</v>
      </c>
    </row>
    <row r="141" spans="1:32" ht="16.5" hidden="1" x14ac:dyDescent="0.45">
      <c r="A141" s="151"/>
      <c r="B141" s="189"/>
      <c r="C141" s="83"/>
      <c r="D141" s="101">
        <v>2010</v>
      </c>
      <c r="E141" s="100">
        <v>135</v>
      </c>
      <c r="F141" s="100" t="s">
        <v>242</v>
      </c>
      <c r="G141" s="100" t="s">
        <v>273</v>
      </c>
      <c r="H141" s="100" t="s">
        <v>277</v>
      </c>
      <c r="I141" s="100" t="s">
        <v>280</v>
      </c>
      <c r="J141" s="99"/>
      <c r="K141" s="99"/>
      <c r="L141" s="99"/>
      <c r="M141" s="99"/>
      <c r="N141" s="99"/>
      <c r="O141" s="99"/>
      <c r="P141" s="99">
        <v>0</v>
      </c>
      <c r="Q141" s="99">
        <v>0</v>
      </c>
      <c r="R141" s="99">
        <v>0</v>
      </c>
      <c r="S141" s="95"/>
      <c r="T141" s="95"/>
      <c r="U141" s="98"/>
      <c r="V141" s="98"/>
      <c r="W141" s="98">
        <v>1.4106778209749957E-4</v>
      </c>
      <c r="X141" s="98">
        <f>'RCP Data-Measures Tab'!$Q141*'RCP Data-Measures Tab'!$W141/1000</f>
        <v>0</v>
      </c>
      <c r="Y141" s="97">
        <v>1.2829004757074799E-4</v>
      </c>
      <c r="Z141" s="93">
        <f>'RCP Data-Measures Tab'!$Q141*'RCP Data-Measures Tab'!$Y141/1000</f>
        <v>0</v>
      </c>
      <c r="AA141" s="96"/>
      <c r="AB141" s="95"/>
      <c r="AC141" s="94"/>
      <c r="AD141" s="94"/>
      <c r="AE141" s="93" t="str">
        <f>'RCP Data-Measures Tab'!$D141&amp;'RCP Data-Measures Tab'!$F141&amp;'RCP Data-Measures Tab'!$G141&amp;'RCP Data-Measures Tab'!$H141&amp;'RCP Data-Measures Tab'!$I141</f>
        <v>2010CommercialCompressed AirCompressed Air System ImprovementsCompressed Air System Demand Side Improvements</v>
      </c>
      <c r="AF141" s="93" t="s">
        <v>246</v>
      </c>
    </row>
    <row r="142" spans="1:32" ht="16.5" hidden="1" x14ac:dyDescent="0.45">
      <c r="A142" s="151"/>
      <c r="B142" s="189"/>
      <c r="C142" s="83"/>
      <c r="D142" s="92">
        <v>2010</v>
      </c>
      <c r="E142" s="91">
        <v>136</v>
      </c>
      <c r="F142" s="91" t="s">
        <v>242</v>
      </c>
      <c r="G142" s="91" t="s">
        <v>273</v>
      </c>
      <c r="H142" s="91" t="s">
        <v>277</v>
      </c>
      <c r="I142" s="91" t="s">
        <v>281</v>
      </c>
      <c r="J142" s="90"/>
      <c r="K142" s="90"/>
      <c r="L142" s="90"/>
      <c r="M142" s="90"/>
      <c r="N142" s="90"/>
      <c r="O142" s="90"/>
      <c r="P142" s="90">
        <v>0</v>
      </c>
      <c r="Q142" s="90">
        <v>0</v>
      </c>
      <c r="R142" s="90">
        <v>0</v>
      </c>
      <c r="S142" s="86"/>
      <c r="T142" s="86"/>
      <c r="U142" s="89"/>
      <c r="V142" s="89"/>
      <c r="W142" s="89">
        <v>1.4106778209749957E-4</v>
      </c>
      <c r="X142" s="89">
        <f>'RCP Data-Measures Tab'!$Q142*'RCP Data-Measures Tab'!$W142/1000</f>
        <v>0</v>
      </c>
      <c r="Y142" s="88">
        <v>1.2829004757074799E-4</v>
      </c>
      <c r="Z142" s="84">
        <f>'RCP Data-Measures Tab'!$Q142*'RCP Data-Measures Tab'!$Y142/1000</f>
        <v>0</v>
      </c>
      <c r="AA142" s="87"/>
      <c r="AB142" s="86"/>
      <c r="AC142" s="85"/>
      <c r="AD142" s="85"/>
      <c r="AE142" s="84" t="str">
        <f>'RCP Data-Measures Tab'!$D142&amp;'RCP Data-Measures Tab'!$F142&amp;'RCP Data-Measures Tab'!$G142&amp;'RCP Data-Measures Tab'!$H142&amp;'RCP Data-Measures Tab'!$I142</f>
        <v>2010CommercialCompressed AirCompressed Air System ImprovementsCompressed Air System Dryer Improvements</v>
      </c>
      <c r="AF142" s="84" t="s">
        <v>246</v>
      </c>
    </row>
    <row r="143" spans="1:32" ht="16.5" hidden="1" x14ac:dyDescent="0.45">
      <c r="A143" s="151"/>
      <c r="B143" s="189"/>
      <c r="C143" s="83"/>
      <c r="D143" s="101">
        <v>2010</v>
      </c>
      <c r="E143" s="100">
        <v>137</v>
      </c>
      <c r="F143" s="100" t="s">
        <v>242</v>
      </c>
      <c r="G143" s="100" t="s">
        <v>273</v>
      </c>
      <c r="H143" s="100" t="s">
        <v>277</v>
      </c>
      <c r="I143" s="100" t="s">
        <v>282</v>
      </c>
      <c r="J143" s="99"/>
      <c r="K143" s="99"/>
      <c r="L143" s="99"/>
      <c r="M143" s="99"/>
      <c r="N143" s="99"/>
      <c r="O143" s="99"/>
      <c r="P143" s="99">
        <v>0</v>
      </c>
      <c r="Q143" s="99">
        <v>0</v>
      </c>
      <c r="R143" s="99">
        <v>0</v>
      </c>
      <c r="S143" s="95"/>
      <c r="T143" s="95"/>
      <c r="U143" s="98"/>
      <c r="V143" s="98"/>
      <c r="W143" s="98">
        <v>1.4106778209749957E-4</v>
      </c>
      <c r="X143" s="98">
        <f>'RCP Data-Measures Tab'!$Q143*'RCP Data-Measures Tab'!$W143/1000</f>
        <v>0</v>
      </c>
      <c r="Y143" s="97">
        <v>1.2829004757074799E-4</v>
      </c>
      <c r="Z143" s="93">
        <f>'RCP Data-Measures Tab'!$Q143*'RCP Data-Measures Tab'!$Y143/1000</f>
        <v>0</v>
      </c>
      <c r="AA143" s="96"/>
      <c r="AB143" s="95"/>
      <c r="AC143" s="94"/>
      <c r="AD143" s="94"/>
      <c r="AE143" s="93" t="str">
        <f>'RCP Data-Measures Tab'!$D143&amp;'RCP Data-Measures Tab'!$F143&amp;'RCP Data-Measures Tab'!$G143&amp;'RCP Data-Measures Tab'!$H143&amp;'RCP Data-Measures Tab'!$I143</f>
        <v>2010CommercialCompressed AirCompressed Air System ImprovementsCompressed Air System Regulation Improvements</v>
      </c>
      <c r="AF143" s="93" t="s">
        <v>246</v>
      </c>
    </row>
    <row r="144" spans="1:32" ht="16.5" hidden="1" x14ac:dyDescent="0.45">
      <c r="A144" s="151"/>
      <c r="B144" s="189"/>
      <c r="C144" s="83"/>
      <c r="D144" s="92">
        <v>2010</v>
      </c>
      <c r="E144" s="91">
        <v>138</v>
      </c>
      <c r="F144" s="91" t="s">
        <v>242</v>
      </c>
      <c r="G144" s="91" t="s">
        <v>273</v>
      </c>
      <c r="H144" s="91" t="s">
        <v>277</v>
      </c>
      <c r="I144" s="91" t="s">
        <v>283</v>
      </c>
      <c r="J144" s="90"/>
      <c r="K144" s="90"/>
      <c r="L144" s="90"/>
      <c r="M144" s="90"/>
      <c r="N144" s="90"/>
      <c r="O144" s="90"/>
      <c r="P144" s="90">
        <v>0</v>
      </c>
      <c r="Q144" s="90">
        <v>0</v>
      </c>
      <c r="R144" s="90">
        <v>0</v>
      </c>
      <c r="S144" s="86"/>
      <c r="T144" s="86"/>
      <c r="U144" s="89"/>
      <c r="V144" s="89"/>
      <c r="W144" s="89">
        <v>1.4106778209749957E-4</v>
      </c>
      <c r="X144" s="89">
        <f>'RCP Data-Measures Tab'!$Q144*'RCP Data-Measures Tab'!$W144/1000</f>
        <v>0</v>
      </c>
      <c r="Y144" s="88">
        <v>1.2829004757074799E-4</v>
      </c>
      <c r="Z144" s="84">
        <f>'RCP Data-Measures Tab'!$Q144*'RCP Data-Measures Tab'!$Y144/1000</f>
        <v>0</v>
      </c>
      <c r="AA144" s="87"/>
      <c r="AB144" s="86"/>
      <c r="AC144" s="85"/>
      <c r="AD144" s="85"/>
      <c r="AE144" s="84" t="str">
        <f>'RCP Data-Measures Tab'!$D144&amp;'RCP Data-Measures Tab'!$F144&amp;'RCP Data-Measures Tab'!$G144&amp;'RCP Data-Measures Tab'!$H144&amp;'RCP Data-Measures Tab'!$I144</f>
        <v>2010CommercialCompressed AirCompressed Air System ImprovementsCompressed Air System Storage Improvements</v>
      </c>
      <c r="AF144" s="84" t="s">
        <v>246</v>
      </c>
    </row>
    <row r="145" spans="1:32" ht="16.5" hidden="1" x14ac:dyDescent="0.45">
      <c r="A145" s="151"/>
      <c r="B145" s="189"/>
      <c r="C145" s="83"/>
      <c r="D145" s="101">
        <v>2010</v>
      </c>
      <c r="E145" s="100">
        <v>139</v>
      </c>
      <c r="F145" s="100" t="s">
        <v>242</v>
      </c>
      <c r="G145" s="100" t="s">
        <v>273</v>
      </c>
      <c r="H145" s="100" t="s">
        <v>277</v>
      </c>
      <c r="I145" s="100" t="s">
        <v>284</v>
      </c>
      <c r="J145" s="99"/>
      <c r="K145" s="99"/>
      <c r="L145" s="99"/>
      <c r="M145" s="99"/>
      <c r="N145" s="99"/>
      <c r="O145" s="99"/>
      <c r="P145" s="99">
        <v>0</v>
      </c>
      <c r="Q145" s="99">
        <v>0</v>
      </c>
      <c r="R145" s="99">
        <v>0</v>
      </c>
      <c r="S145" s="95"/>
      <c r="T145" s="95"/>
      <c r="U145" s="98"/>
      <c r="V145" s="98"/>
      <c r="W145" s="98">
        <v>1.4106778209749957E-4</v>
      </c>
      <c r="X145" s="98">
        <f>'RCP Data-Measures Tab'!$Q145*'RCP Data-Measures Tab'!$W145/1000</f>
        <v>0</v>
      </c>
      <c r="Y145" s="97">
        <v>1.2829004757074799E-4</v>
      </c>
      <c r="Z145" s="93">
        <f>'RCP Data-Measures Tab'!$Q145*'RCP Data-Measures Tab'!$Y145/1000</f>
        <v>0</v>
      </c>
      <c r="AA145" s="96"/>
      <c r="AB145" s="95"/>
      <c r="AC145" s="94"/>
      <c r="AD145" s="94"/>
      <c r="AE145" s="93" t="str">
        <f>'RCP Data-Measures Tab'!$D145&amp;'RCP Data-Measures Tab'!$F145&amp;'RCP Data-Measures Tab'!$G145&amp;'RCP Data-Measures Tab'!$H145&amp;'RCP Data-Measures Tab'!$I145</f>
        <v>2010CommercialCompressed AirCompressed Air System ImprovementsCompressed Air System Supply Side Improvements</v>
      </c>
      <c r="AF145" s="93" t="s">
        <v>246</v>
      </c>
    </row>
    <row r="146" spans="1:32" ht="16.5" hidden="1" x14ac:dyDescent="0.45">
      <c r="A146" s="151"/>
      <c r="B146" s="189"/>
      <c r="C146" s="83"/>
      <c r="D146" s="92">
        <v>2010</v>
      </c>
      <c r="E146" s="91">
        <v>140</v>
      </c>
      <c r="F146" s="91" t="s">
        <v>242</v>
      </c>
      <c r="G146" s="91" t="s">
        <v>273</v>
      </c>
      <c r="H146" s="91" t="s">
        <v>277</v>
      </c>
      <c r="I146" s="91" t="s">
        <v>285</v>
      </c>
      <c r="J146" s="90"/>
      <c r="K146" s="90"/>
      <c r="L146" s="90"/>
      <c r="M146" s="90"/>
      <c r="N146" s="90"/>
      <c r="O146" s="90"/>
      <c r="P146" s="90">
        <v>0</v>
      </c>
      <c r="Q146" s="90">
        <v>0</v>
      </c>
      <c r="R146" s="90">
        <v>0</v>
      </c>
      <c r="S146" s="86"/>
      <c r="T146" s="86"/>
      <c r="U146" s="89"/>
      <c r="V146" s="89"/>
      <c r="W146" s="89">
        <v>1.4106778209749957E-4</v>
      </c>
      <c r="X146" s="89">
        <f>'RCP Data-Measures Tab'!$Q146*'RCP Data-Measures Tab'!$W146/1000</f>
        <v>0</v>
      </c>
      <c r="Y146" s="88">
        <v>1.2829004757074799E-4</v>
      </c>
      <c r="Z146" s="84">
        <f>'RCP Data-Measures Tab'!$Q146*'RCP Data-Measures Tab'!$Y146/1000</f>
        <v>0</v>
      </c>
      <c r="AA146" s="87"/>
      <c r="AB146" s="86"/>
      <c r="AC146" s="85"/>
      <c r="AD146" s="85"/>
      <c r="AE146" s="84" t="str">
        <f>'RCP Data-Measures Tab'!$D146&amp;'RCP Data-Measures Tab'!$F146&amp;'RCP Data-Measures Tab'!$G146&amp;'RCP Data-Measures Tab'!$H146&amp;'RCP Data-Measures Tab'!$I146</f>
        <v>2010CommercialCompressed AirCompressed Air System ImprovementsCompressors</v>
      </c>
      <c r="AF146" s="84" t="s">
        <v>246</v>
      </c>
    </row>
    <row r="147" spans="1:32" ht="16.5" hidden="1" x14ac:dyDescent="0.45">
      <c r="A147" s="151"/>
      <c r="B147" s="189"/>
      <c r="C147" s="83"/>
      <c r="D147" s="101">
        <v>2010</v>
      </c>
      <c r="E147" s="100">
        <v>141</v>
      </c>
      <c r="F147" s="100" t="s">
        <v>242</v>
      </c>
      <c r="G147" s="100" t="s">
        <v>273</v>
      </c>
      <c r="H147" s="100" t="s">
        <v>286</v>
      </c>
      <c r="I147" s="100" t="s">
        <v>287</v>
      </c>
      <c r="J147" s="99"/>
      <c r="K147" s="99"/>
      <c r="L147" s="99"/>
      <c r="M147" s="99"/>
      <c r="N147" s="99"/>
      <c r="O147" s="99"/>
      <c r="P147" s="99">
        <v>0</v>
      </c>
      <c r="Q147" s="99">
        <v>0</v>
      </c>
      <c r="R147" s="99">
        <v>0</v>
      </c>
      <c r="S147" s="95"/>
      <c r="T147" s="95"/>
      <c r="U147" s="98"/>
      <c r="V147" s="98"/>
      <c r="W147" s="98">
        <v>1.4106778209749957E-4</v>
      </c>
      <c r="X147" s="98">
        <f>'RCP Data-Measures Tab'!$Q147*'RCP Data-Measures Tab'!$W147/1000</f>
        <v>0</v>
      </c>
      <c r="Y147" s="97">
        <v>1.2829004757074799E-4</v>
      </c>
      <c r="Z147" s="93">
        <f>'RCP Data-Measures Tab'!$Q147*'RCP Data-Measures Tab'!$Y147/1000</f>
        <v>0</v>
      </c>
      <c r="AA147" s="96"/>
      <c r="AB147" s="95"/>
      <c r="AC147" s="94"/>
      <c r="AD147" s="94"/>
      <c r="AE147" s="93" t="str">
        <f>'RCP Data-Measures Tab'!$D147&amp;'RCP Data-Measures Tab'!$F147&amp;'RCP Data-Measures Tab'!$G147&amp;'RCP Data-Measures Tab'!$H147&amp;'RCP Data-Measures Tab'!$I147</f>
        <v>2010CommercialCompressed AirHeat RecoveryHeat Recovery Improvements</v>
      </c>
      <c r="AF147" s="93" t="s">
        <v>246</v>
      </c>
    </row>
    <row r="148" spans="1:32" ht="16.5" hidden="1" x14ac:dyDescent="0.45">
      <c r="A148" s="151"/>
      <c r="B148" s="189"/>
      <c r="C148" s="83"/>
      <c r="D148" s="92">
        <v>2010</v>
      </c>
      <c r="E148" s="91">
        <v>142</v>
      </c>
      <c r="F148" s="91" t="s">
        <v>242</v>
      </c>
      <c r="G148" s="91" t="s">
        <v>374</v>
      </c>
      <c r="H148" s="91" t="s">
        <v>375</v>
      </c>
      <c r="I148" s="91" t="s">
        <v>376</v>
      </c>
      <c r="J148" s="90"/>
      <c r="K148" s="90"/>
      <c r="L148" s="90"/>
      <c r="M148" s="90"/>
      <c r="N148" s="90"/>
      <c r="O148" s="90"/>
      <c r="P148" s="90">
        <v>0</v>
      </c>
      <c r="Q148" s="90">
        <v>10433923.4</v>
      </c>
      <c r="R148" s="90">
        <v>1.1910871593281629</v>
      </c>
      <c r="S148" s="86"/>
      <c r="T148" s="86"/>
      <c r="U148" s="89"/>
      <c r="V148" s="89"/>
      <c r="W148" s="89">
        <v>1.3422421172314141E-4</v>
      </c>
      <c r="X148" s="89">
        <f>'RCP Data-Measures Tab'!$Q148*'RCP Data-Measures Tab'!$W148/1000</f>
        <v>1.4004851435446397</v>
      </c>
      <c r="Y148" s="88">
        <v>1.0766561239635324E-4</v>
      </c>
      <c r="Z148" s="84">
        <f>'RCP Data-Measures Tab'!$Q148*'RCP Data-Measures Tab'!$Y148/1000</f>
        <v>1.1233747525576403</v>
      </c>
      <c r="AA148" s="87"/>
      <c r="AB148" s="86"/>
      <c r="AC148" s="85"/>
      <c r="AD148" s="85"/>
      <c r="AE148" s="84" t="str">
        <f>'RCP Data-Measures Tab'!$D148&amp;'RCP Data-Measures Tab'!$F148&amp;'RCP Data-Measures Tab'!$G148&amp;'RCP Data-Measures Tab'!$H148&amp;'RCP Data-Measures Tab'!$I148</f>
        <v>2010CommercialElectronicsComputer TechnologiesNetwork Computer Power Management</v>
      </c>
      <c r="AF148" s="84" t="s">
        <v>246</v>
      </c>
    </row>
    <row r="149" spans="1:32" ht="16.5" hidden="1" x14ac:dyDescent="0.45">
      <c r="A149" s="151"/>
      <c r="B149" s="189"/>
      <c r="C149" s="83"/>
      <c r="D149" s="101">
        <v>2010</v>
      </c>
      <c r="E149" s="100">
        <v>143</v>
      </c>
      <c r="F149" s="100" t="s">
        <v>242</v>
      </c>
      <c r="G149" s="100" t="s">
        <v>374</v>
      </c>
      <c r="H149" s="100" t="s">
        <v>375</v>
      </c>
      <c r="I149" s="100" t="s">
        <v>377</v>
      </c>
      <c r="J149" s="99"/>
      <c r="K149" s="99"/>
      <c r="L149" s="99"/>
      <c r="M149" s="99"/>
      <c r="N149" s="99"/>
      <c r="O149" s="99"/>
      <c r="P149" s="99">
        <v>0</v>
      </c>
      <c r="Q149" s="99">
        <v>0</v>
      </c>
      <c r="R149" s="99">
        <v>0</v>
      </c>
      <c r="S149" s="95"/>
      <c r="T149" s="95"/>
      <c r="U149" s="98"/>
      <c r="V149" s="98"/>
      <c r="W149" s="98">
        <v>1.3422421172314141E-4</v>
      </c>
      <c r="X149" s="98">
        <f>'RCP Data-Measures Tab'!$Q149*'RCP Data-Measures Tab'!$W149/1000</f>
        <v>0</v>
      </c>
      <c r="Y149" s="97">
        <v>1.0766561239635324E-4</v>
      </c>
      <c r="Z149" s="93">
        <f>'RCP Data-Measures Tab'!$Q149*'RCP Data-Measures Tab'!$Y149/1000</f>
        <v>0</v>
      </c>
      <c r="AA149" s="96"/>
      <c r="AB149" s="95"/>
      <c r="AC149" s="94"/>
      <c r="AD149" s="94"/>
      <c r="AE149" s="93" t="str">
        <f>'RCP Data-Measures Tab'!$D149&amp;'RCP Data-Measures Tab'!$F149&amp;'RCP Data-Measures Tab'!$G149&amp;'RCP Data-Measures Tab'!$H149&amp;'RCP Data-Measures Tab'!$I149</f>
        <v>2010CommercialElectronicsComputer TechnologiesPower Supplies</v>
      </c>
      <c r="AF149" s="93" t="s">
        <v>246</v>
      </c>
    </row>
    <row r="150" spans="1:32" ht="16.5" hidden="1" x14ac:dyDescent="0.45">
      <c r="A150" s="151"/>
      <c r="B150" s="189"/>
      <c r="C150" s="83"/>
      <c r="D150" s="92">
        <v>2010</v>
      </c>
      <c r="E150" s="91">
        <v>144</v>
      </c>
      <c r="F150" s="91" t="s">
        <v>242</v>
      </c>
      <c r="G150" s="91" t="s">
        <v>374</v>
      </c>
      <c r="H150" s="91" t="s">
        <v>375</v>
      </c>
      <c r="I150" s="91" t="s">
        <v>378</v>
      </c>
      <c r="J150" s="90"/>
      <c r="K150" s="90"/>
      <c r="L150" s="90"/>
      <c r="M150" s="90"/>
      <c r="N150" s="90"/>
      <c r="O150" s="90"/>
      <c r="P150" s="90">
        <v>0</v>
      </c>
      <c r="Q150" s="90">
        <v>1552478.0599999998</v>
      </c>
      <c r="R150" s="90">
        <v>0.17722351849079088</v>
      </c>
      <c r="S150" s="86"/>
      <c r="T150" s="86"/>
      <c r="U150" s="89"/>
      <c r="V150" s="89"/>
      <c r="W150" s="89">
        <v>1.3422421172314141E-4</v>
      </c>
      <c r="X150" s="89">
        <f>'RCP Data-Measures Tab'!$Q150*'RCP Data-Measures Tab'!$W150/1000</f>
        <v>0.20838014382097184</v>
      </c>
      <c r="Y150" s="88">
        <v>1.0766561239635324E-4</v>
      </c>
      <c r="Z150" s="84">
        <f>'RCP Data-Measures Tab'!$Q150*'RCP Data-Measures Tab'!$Y150/1000</f>
        <v>0.16714850106180243</v>
      </c>
      <c r="AA150" s="87"/>
      <c r="AB150" s="86"/>
      <c r="AC150" s="85"/>
      <c r="AD150" s="85"/>
      <c r="AE150" s="84" t="str">
        <f>'RCP Data-Measures Tab'!$D150&amp;'RCP Data-Measures Tab'!$F150&amp;'RCP Data-Measures Tab'!$G150&amp;'RCP Data-Measures Tab'!$H150&amp;'RCP Data-Measures Tab'!$I150</f>
        <v>2010CommercialElectronicsComputer TechnologiesServer Virtualization/Load Reduction</v>
      </c>
      <c r="AF150" s="84" t="s">
        <v>246</v>
      </c>
    </row>
    <row r="151" spans="1:32" ht="16.5" hidden="1" x14ac:dyDescent="0.45">
      <c r="A151" s="151"/>
      <c r="B151" s="189"/>
      <c r="C151" s="83"/>
      <c r="D151" s="101">
        <v>2010</v>
      </c>
      <c r="E151" s="100">
        <v>145</v>
      </c>
      <c r="F151" s="100" t="s">
        <v>242</v>
      </c>
      <c r="G151" s="100" t="s">
        <v>374</v>
      </c>
      <c r="H151" s="100" t="s">
        <v>375</v>
      </c>
      <c r="I151" s="100" t="s">
        <v>379</v>
      </c>
      <c r="J151" s="99"/>
      <c r="K151" s="99"/>
      <c r="L151" s="99"/>
      <c r="M151" s="99"/>
      <c r="N151" s="99"/>
      <c r="O151" s="99"/>
      <c r="P151" s="99">
        <v>0</v>
      </c>
      <c r="Q151" s="99">
        <v>919200.46</v>
      </c>
      <c r="R151" s="99">
        <v>0.10493155894801015</v>
      </c>
      <c r="S151" s="95"/>
      <c r="T151" s="95"/>
      <c r="U151" s="98"/>
      <c r="V151" s="98"/>
      <c r="W151" s="98">
        <v>1.3422421172314141E-4</v>
      </c>
      <c r="X151" s="98">
        <f>'RCP Data-Measures Tab'!$Q151*'RCP Data-Measures Tab'!$W151/1000</f>
        <v>0.12337895715904898</v>
      </c>
      <c r="Y151" s="97">
        <v>1.0766561239635324E-4</v>
      </c>
      <c r="Z151" s="93">
        <f>'RCP Data-Measures Tab'!$Q151*'RCP Data-Measures Tab'!$Y151/1000</f>
        <v>9.8966280440909604E-2</v>
      </c>
      <c r="AA151" s="96"/>
      <c r="AB151" s="95"/>
      <c r="AC151" s="94"/>
      <c r="AD151" s="94"/>
      <c r="AE151" s="93" t="str">
        <f>'RCP Data-Measures Tab'!$D151&amp;'RCP Data-Measures Tab'!$F151&amp;'RCP Data-Measures Tab'!$G151&amp;'RCP Data-Measures Tab'!$H151&amp;'RCP Data-Measures Tab'!$I151</f>
        <v>2010CommercialElectronicsComputer TechnologiesServers</v>
      </c>
      <c r="AF151" s="93" t="s">
        <v>246</v>
      </c>
    </row>
    <row r="152" spans="1:32" ht="16.5" hidden="1" x14ac:dyDescent="0.45">
      <c r="A152" s="151"/>
      <c r="B152" s="189"/>
      <c r="C152" s="83"/>
      <c r="D152" s="92">
        <v>2010</v>
      </c>
      <c r="E152" s="91">
        <v>146</v>
      </c>
      <c r="F152" s="91" t="s">
        <v>242</v>
      </c>
      <c r="G152" s="91" t="s">
        <v>374</v>
      </c>
      <c r="H152" s="91" t="s">
        <v>380</v>
      </c>
      <c r="I152" s="91" t="s">
        <v>381</v>
      </c>
      <c r="J152" s="90"/>
      <c r="K152" s="90"/>
      <c r="L152" s="90"/>
      <c r="M152" s="90"/>
      <c r="N152" s="90"/>
      <c r="O152" s="90"/>
      <c r="P152" s="90">
        <v>0</v>
      </c>
      <c r="Q152" s="90">
        <v>0</v>
      </c>
      <c r="R152" s="90">
        <v>0</v>
      </c>
      <c r="S152" s="86"/>
      <c r="T152" s="86"/>
      <c r="U152" s="89"/>
      <c r="V152" s="89"/>
      <c r="W152" s="89">
        <v>1.3422421172314141E-4</v>
      </c>
      <c r="X152" s="89">
        <f>'RCP Data-Measures Tab'!$Q152*'RCP Data-Measures Tab'!$W152/1000</f>
        <v>0</v>
      </c>
      <c r="Y152" s="88">
        <v>1.0766561239635324E-4</v>
      </c>
      <c r="Z152" s="84">
        <f>'RCP Data-Measures Tab'!$Q152*'RCP Data-Measures Tab'!$Y152/1000</f>
        <v>0</v>
      </c>
      <c r="AA152" s="87"/>
      <c r="AB152" s="86"/>
      <c r="AC152" s="85"/>
      <c r="AD152" s="85"/>
      <c r="AE152" s="84" t="str">
        <f>'RCP Data-Measures Tab'!$D152&amp;'RCP Data-Measures Tab'!$F152&amp;'RCP Data-Measures Tab'!$G152&amp;'RCP Data-Measures Tab'!$H152&amp;'RCP Data-Measures Tab'!$I152</f>
        <v>2010CommercialElectronicsPlug LoadPower Strips</v>
      </c>
      <c r="AF152" s="84" t="s">
        <v>246</v>
      </c>
    </row>
    <row r="153" spans="1:32" ht="16.5" hidden="1" x14ac:dyDescent="0.45">
      <c r="A153" s="151"/>
      <c r="B153" s="189"/>
      <c r="C153" s="83"/>
      <c r="D153" s="101">
        <v>2010</v>
      </c>
      <c r="E153" s="100">
        <v>147</v>
      </c>
      <c r="F153" s="100" t="s">
        <v>242</v>
      </c>
      <c r="G153" s="100" t="s">
        <v>382</v>
      </c>
      <c r="H153" s="100" t="s">
        <v>383</v>
      </c>
      <c r="I153" s="100" t="s">
        <v>384</v>
      </c>
      <c r="J153" s="99"/>
      <c r="K153" s="99"/>
      <c r="L153" s="99"/>
      <c r="M153" s="99"/>
      <c r="N153" s="99"/>
      <c r="O153" s="99"/>
      <c r="P153" s="99">
        <v>0</v>
      </c>
      <c r="Q153" s="99">
        <v>91428.81</v>
      </c>
      <c r="R153" s="99">
        <v>1.0437078919494528E-2</v>
      </c>
      <c r="S153" s="95"/>
      <c r="T153" s="95"/>
      <c r="U153" s="98"/>
      <c r="V153" s="98"/>
      <c r="W153" s="98">
        <v>1.7223424803467993E-4</v>
      </c>
      <c r="X153" s="98">
        <f>'RCP Data-Measures Tab'!$Q153*'RCP Data-Measures Tab'!$W153/1000</f>
        <v>1.5747172339055624E-2</v>
      </c>
      <c r="Y153" s="97">
        <v>1.6216550193424696E-4</v>
      </c>
      <c r="Z153" s="93">
        <f>'RCP Data-Measures Tab'!$Q153*'RCP Data-Measures Tab'!$Y153/1000</f>
        <v>1.4826598864900899E-2</v>
      </c>
      <c r="AA153" s="96"/>
      <c r="AB153" s="95"/>
      <c r="AC153" s="94"/>
      <c r="AD153" s="94"/>
      <c r="AE153" s="93" t="str">
        <f>'RCP Data-Measures Tab'!$D153&amp;'RCP Data-Measures Tab'!$F153&amp;'RCP Data-Measures Tab'!$G153&amp;'RCP Data-Measures Tab'!$H153&amp;'RCP Data-Measures Tab'!$I153</f>
        <v>2010CommercialFood PreparationCookingCooking Equipment</v>
      </c>
      <c r="AF153" s="93" t="s">
        <v>246</v>
      </c>
    </row>
    <row r="154" spans="1:32" ht="16.5" hidden="1" x14ac:dyDescent="0.45">
      <c r="A154" s="151"/>
      <c r="B154" s="189"/>
      <c r="C154" s="83"/>
      <c r="D154" s="92">
        <v>2010</v>
      </c>
      <c r="E154" s="91">
        <v>148</v>
      </c>
      <c r="F154" s="91" t="s">
        <v>242</v>
      </c>
      <c r="G154" s="91" t="s">
        <v>382</v>
      </c>
      <c r="H154" s="91" t="s">
        <v>383</v>
      </c>
      <c r="I154" s="91" t="s">
        <v>385</v>
      </c>
      <c r="J154" s="90"/>
      <c r="K154" s="90"/>
      <c r="L154" s="90"/>
      <c r="M154" s="90"/>
      <c r="N154" s="90"/>
      <c r="O154" s="90"/>
      <c r="P154" s="90">
        <v>0</v>
      </c>
      <c r="Q154" s="90">
        <v>91490.775999999998</v>
      </c>
      <c r="R154" s="90">
        <v>1.044415216892958E-2</v>
      </c>
      <c r="S154" s="86"/>
      <c r="T154" s="86"/>
      <c r="U154" s="89"/>
      <c r="V154" s="89"/>
      <c r="W154" s="89">
        <v>1.7223424803467993E-4</v>
      </c>
      <c r="X154" s="89">
        <f>'RCP Data-Measures Tab'!$Q154*'RCP Data-Measures Tab'!$W154/1000</f>
        <v>1.5757845006469342E-2</v>
      </c>
      <c r="Y154" s="88">
        <v>1.6216550193424696E-4</v>
      </c>
      <c r="Z154" s="84">
        <f>'RCP Data-Measures Tab'!$Q154*'RCP Data-Measures Tab'!$Y154/1000</f>
        <v>1.4836647612393755E-2</v>
      </c>
      <c r="AA154" s="87"/>
      <c r="AB154" s="86"/>
      <c r="AC154" s="85"/>
      <c r="AD154" s="85"/>
      <c r="AE154" s="84" t="str">
        <f>'RCP Data-Measures Tab'!$D154&amp;'RCP Data-Measures Tab'!$F154&amp;'RCP Data-Measures Tab'!$G154&amp;'RCP Data-Measures Tab'!$H154&amp;'RCP Data-Measures Tab'!$I154</f>
        <v>2010CommercialFood PreparationCookingElectric Combination Ovens</v>
      </c>
      <c r="AF154" s="84" t="s">
        <v>246</v>
      </c>
    </row>
    <row r="155" spans="1:32" ht="16.5" hidden="1" x14ac:dyDescent="0.45">
      <c r="A155" s="151"/>
      <c r="B155" s="189"/>
      <c r="C155" s="83"/>
      <c r="D155" s="101">
        <v>2010</v>
      </c>
      <c r="E155" s="100">
        <v>149</v>
      </c>
      <c r="F155" s="100" t="s">
        <v>242</v>
      </c>
      <c r="G155" s="100" t="s">
        <v>382</v>
      </c>
      <c r="H155" s="100" t="s">
        <v>383</v>
      </c>
      <c r="I155" s="100" t="s">
        <v>386</v>
      </c>
      <c r="J155" s="99"/>
      <c r="K155" s="99"/>
      <c r="L155" s="99"/>
      <c r="M155" s="99"/>
      <c r="N155" s="99"/>
      <c r="O155" s="99"/>
      <c r="P155" s="99">
        <v>0</v>
      </c>
      <c r="Q155" s="99">
        <v>61654.899766601557</v>
      </c>
      <c r="R155" s="99">
        <v>7.0382306294050111E-3</v>
      </c>
      <c r="S155" s="95"/>
      <c r="T155" s="95"/>
      <c r="U155" s="98"/>
      <c r="V155" s="98"/>
      <c r="W155" s="98">
        <v>1.7223424803467993E-4</v>
      </c>
      <c r="X155" s="98">
        <f>'RCP Data-Measures Tab'!$Q155*'RCP Data-Measures Tab'!$W155/1000</f>
        <v>1.0619085298954183E-2</v>
      </c>
      <c r="Y155" s="97">
        <v>1.6216550193424696E-4</v>
      </c>
      <c r="Z155" s="93">
        <f>'RCP Data-Measures Tab'!$Q155*'RCP Data-Measures Tab'!$Y155/1000</f>
        <v>9.9982977673566276E-3</v>
      </c>
      <c r="AA155" s="96"/>
      <c r="AB155" s="95"/>
      <c r="AC155" s="94"/>
      <c r="AD155" s="94"/>
      <c r="AE155" s="93" t="str">
        <f>'RCP Data-Measures Tab'!$D155&amp;'RCP Data-Measures Tab'!$F155&amp;'RCP Data-Measures Tab'!$G155&amp;'RCP Data-Measures Tab'!$H155&amp;'RCP Data-Measures Tab'!$I155</f>
        <v>2010CommercialFood PreparationCookingElectric Commercial Steam Cookers</v>
      </c>
      <c r="AF155" s="93" t="s">
        <v>246</v>
      </c>
    </row>
    <row r="156" spans="1:32" ht="16.5" hidden="1" x14ac:dyDescent="0.45">
      <c r="A156" s="151"/>
      <c r="B156" s="189"/>
      <c r="C156" s="83"/>
      <c r="D156" s="92">
        <v>2010</v>
      </c>
      <c r="E156" s="91">
        <v>150</v>
      </c>
      <c r="F156" s="91" t="s">
        <v>242</v>
      </c>
      <c r="G156" s="91" t="s">
        <v>382</v>
      </c>
      <c r="H156" s="91" t="s">
        <v>383</v>
      </c>
      <c r="I156" s="91" t="s">
        <v>387</v>
      </c>
      <c r="J156" s="90"/>
      <c r="K156" s="90"/>
      <c r="L156" s="90"/>
      <c r="M156" s="90"/>
      <c r="N156" s="90"/>
      <c r="O156" s="90"/>
      <c r="P156" s="90">
        <v>0</v>
      </c>
      <c r="Q156" s="90">
        <v>91980.271999999997</v>
      </c>
      <c r="R156" s="90">
        <v>1.0500030955881808E-2</v>
      </c>
      <c r="S156" s="86"/>
      <c r="T156" s="86"/>
      <c r="U156" s="89"/>
      <c r="V156" s="89"/>
      <c r="W156" s="89">
        <v>1.7223424803467993E-4</v>
      </c>
      <c r="X156" s="89">
        <f>'RCP Data-Measures Tab'!$Q156*'RCP Data-Measures Tab'!$W156/1000</f>
        <v>1.5842152981945325E-2</v>
      </c>
      <c r="Y156" s="88">
        <v>1.6216550193424696E-4</v>
      </c>
      <c r="Z156" s="84">
        <f>'RCP Data-Measures Tab'!$Q156*'RCP Data-Measures Tab'!$Y156/1000</f>
        <v>1.4916026976928561E-2</v>
      </c>
      <c r="AA156" s="87"/>
      <c r="AB156" s="86"/>
      <c r="AC156" s="85"/>
      <c r="AD156" s="85"/>
      <c r="AE156" s="84" t="str">
        <f>'RCP Data-Measures Tab'!$D156&amp;'RCP Data-Measures Tab'!$F156&amp;'RCP Data-Measures Tab'!$G156&amp;'RCP Data-Measures Tab'!$H156&amp;'RCP Data-Measures Tab'!$I156</f>
        <v>2010CommercialFood PreparationCookingElectric Convection Ovens</v>
      </c>
      <c r="AF156" s="84" t="s">
        <v>246</v>
      </c>
    </row>
    <row r="157" spans="1:32" ht="16.5" hidden="1" x14ac:dyDescent="0.45">
      <c r="A157" s="151"/>
      <c r="B157" s="189"/>
      <c r="C157" s="83"/>
      <c r="D157" s="101">
        <v>2010</v>
      </c>
      <c r="E157" s="100">
        <v>151</v>
      </c>
      <c r="F157" s="100" t="s">
        <v>242</v>
      </c>
      <c r="G157" s="100" t="s">
        <v>382</v>
      </c>
      <c r="H157" s="100" t="s">
        <v>383</v>
      </c>
      <c r="I157" s="100" t="s">
        <v>388</v>
      </c>
      <c r="J157" s="99"/>
      <c r="K157" s="99"/>
      <c r="L157" s="99"/>
      <c r="M157" s="99"/>
      <c r="N157" s="99"/>
      <c r="O157" s="99"/>
      <c r="P157" s="99">
        <v>0</v>
      </c>
      <c r="Q157" s="99">
        <v>0</v>
      </c>
      <c r="R157" s="99">
        <v>0</v>
      </c>
      <c r="S157" s="95"/>
      <c r="T157" s="95"/>
      <c r="U157" s="98"/>
      <c r="V157" s="98"/>
      <c r="W157" s="98">
        <v>1.7223424803467993E-4</v>
      </c>
      <c r="X157" s="98">
        <f>'RCP Data-Measures Tab'!$Q157*'RCP Data-Measures Tab'!$W157/1000</f>
        <v>0</v>
      </c>
      <c r="Y157" s="97">
        <v>1.6216550193424696E-4</v>
      </c>
      <c r="Z157" s="93">
        <f>'RCP Data-Measures Tab'!$Q157*'RCP Data-Measures Tab'!$Y157/1000</f>
        <v>0</v>
      </c>
      <c r="AA157" s="96"/>
      <c r="AB157" s="95"/>
      <c r="AC157" s="94"/>
      <c r="AD157" s="94"/>
      <c r="AE157" s="93" t="str">
        <f>'RCP Data-Measures Tab'!$D157&amp;'RCP Data-Measures Tab'!$F157&amp;'RCP Data-Measures Tab'!$G157&amp;'RCP Data-Measures Tab'!$H157&amp;'RCP Data-Measures Tab'!$I157</f>
        <v>2010CommercialFood PreparationCookingElectric Fryers</v>
      </c>
      <c r="AF157" s="93" t="s">
        <v>246</v>
      </c>
    </row>
    <row r="158" spans="1:32" ht="16.5" hidden="1" x14ac:dyDescent="0.45">
      <c r="A158" s="151"/>
      <c r="B158" s="189"/>
      <c r="C158" s="83"/>
      <c r="D158" s="92">
        <v>2010</v>
      </c>
      <c r="E158" s="91">
        <v>152</v>
      </c>
      <c r="F158" s="91" t="s">
        <v>242</v>
      </c>
      <c r="G158" s="91" t="s">
        <v>382</v>
      </c>
      <c r="H158" s="91" t="s">
        <v>383</v>
      </c>
      <c r="I158" s="91" t="s">
        <v>389</v>
      </c>
      <c r="J158" s="90"/>
      <c r="K158" s="90"/>
      <c r="L158" s="90"/>
      <c r="M158" s="90"/>
      <c r="N158" s="90"/>
      <c r="O158" s="90"/>
      <c r="P158" s="90">
        <v>0</v>
      </c>
      <c r="Q158" s="90">
        <v>815610.12876562506</v>
      </c>
      <c r="R158" s="90">
        <v>9.3106179563619676E-2</v>
      </c>
      <c r="S158" s="86"/>
      <c r="T158" s="86"/>
      <c r="U158" s="89"/>
      <c r="V158" s="89"/>
      <c r="W158" s="89">
        <v>1.7223424803467993E-4</v>
      </c>
      <c r="X158" s="89">
        <f>'RCP Data-Measures Tab'!$Q158*'RCP Data-Measures Tab'!$W158/1000</f>
        <v>0.14047599721741591</v>
      </c>
      <c r="Y158" s="88">
        <v>1.6216550193424696E-4</v>
      </c>
      <c r="Z158" s="84">
        <f>'RCP Data-Measures Tab'!$Q158*'RCP Data-Measures Tab'!$Y158/1000</f>
        <v>0.13226382591393337</v>
      </c>
      <c r="AA158" s="87"/>
      <c r="AB158" s="86"/>
      <c r="AC158" s="85"/>
      <c r="AD158" s="85"/>
      <c r="AE158" s="84" t="str">
        <f>'RCP Data-Measures Tab'!$D158&amp;'RCP Data-Measures Tab'!$F158&amp;'RCP Data-Measures Tab'!$G158&amp;'RCP Data-Measures Tab'!$H158&amp;'RCP Data-Measures Tab'!$I158</f>
        <v>2010CommercialFood PreparationCookingHot Food Holding Cabinets</v>
      </c>
      <c r="AF158" s="84" t="s">
        <v>246</v>
      </c>
    </row>
    <row r="159" spans="1:32" ht="16.5" hidden="1" x14ac:dyDescent="0.45">
      <c r="A159" s="151"/>
      <c r="B159" s="189"/>
      <c r="C159" s="83"/>
      <c r="D159" s="101">
        <v>2010</v>
      </c>
      <c r="E159" s="100">
        <v>153</v>
      </c>
      <c r="F159" s="100" t="s">
        <v>242</v>
      </c>
      <c r="G159" s="100" t="s">
        <v>243</v>
      </c>
      <c r="H159" s="100" t="s">
        <v>390</v>
      </c>
      <c r="I159" s="100" t="s">
        <v>391</v>
      </c>
      <c r="J159" s="99"/>
      <c r="K159" s="99"/>
      <c r="L159" s="99"/>
      <c r="M159" s="99"/>
      <c r="N159" s="99"/>
      <c r="O159" s="99"/>
      <c r="P159" s="99">
        <v>0</v>
      </c>
      <c r="Q159" s="99">
        <v>0</v>
      </c>
      <c r="R159" s="99">
        <v>0</v>
      </c>
      <c r="S159" s="95"/>
      <c r="T159" s="95"/>
      <c r="U159" s="98"/>
      <c r="V159" s="98"/>
      <c r="W159" s="98">
        <v>7.6227769483488972E-4</v>
      </c>
      <c r="X159" s="98">
        <f>'RCP Data-Measures Tab'!$Q159*'RCP Data-Measures Tab'!$W159/1000</f>
        <v>0</v>
      </c>
      <c r="Y159" s="97">
        <v>1.3799307496006364E-5</v>
      </c>
      <c r="Z159" s="93">
        <f>'RCP Data-Measures Tab'!$Q159*'RCP Data-Measures Tab'!$Y159/1000</f>
        <v>0</v>
      </c>
      <c r="AA159" s="96"/>
      <c r="AB159" s="95"/>
      <c r="AC159" s="94"/>
      <c r="AD159" s="94"/>
      <c r="AE159" s="93" t="str">
        <f>'RCP Data-Measures Tab'!$D159&amp;'RCP Data-Measures Tab'!$F159&amp;'RCP Data-Measures Tab'!$G159&amp;'RCP Data-Measures Tab'!$H159&amp;'RCP Data-Measures Tab'!$I159</f>
        <v>2010CommercialHVACEnvelopeAir Sealing</v>
      </c>
      <c r="AF159" s="93" t="s">
        <v>246</v>
      </c>
    </row>
    <row r="160" spans="1:32" ht="16.5" hidden="1" x14ac:dyDescent="0.45">
      <c r="A160" s="151"/>
      <c r="B160" s="189"/>
      <c r="C160" s="83"/>
      <c r="D160" s="92">
        <v>2010</v>
      </c>
      <c r="E160" s="91">
        <v>154</v>
      </c>
      <c r="F160" s="91" t="s">
        <v>242</v>
      </c>
      <c r="G160" s="91" t="s">
        <v>243</v>
      </c>
      <c r="H160" s="91" t="s">
        <v>390</v>
      </c>
      <c r="I160" s="91" t="s">
        <v>363</v>
      </c>
      <c r="J160" s="90"/>
      <c r="K160" s="90"/>
      <c r="L160" s="90"/>
      <c r="M160" s="90"/>
      <c r="N160" s="90"/>
      <c r="O160" s="90"/>
      <c r="P160" s="90">
        <v>0</v>
      </c>
      <c r="Q160" s="90">
        <v>2121801.3659493751</v>
      </c>
      <c r="R160" s="90">
        <v>0.24221476294769662</v>
      </c>
      <c r="S160" s="86"/>
      <c r="T160" s="86"/>
      <c r="U160" s="89"/>
      <c r="V160" s="89"/>
      <c r="W160" s="89">
        <v>7.6227769483488972E-4</v>
      </c>
      <c r="X160" s="89">
        <f>'RCP Data-Measures Tab'!$Q160*'RCP Data-Measures Tab'!$W160/1000</f>
        <v>1.6174018541334099</v>
      </c>
      <c r="Y160" s="88">
        <v>1.3799307496006364E-5</v>
      </c>
      <c r="Z160" s="84">
        <f>'RCP Data-Measures Tab'!$Q160*'RCP Data-Measures Tab'!$Y160/1000</f>
        <v>2.9279389494181754E-2</v>
      </c>
      <c r="AA160" s="87"/>
      <c r="AB160" s="86"/>
      <c r="AC160" s="85"/>
      <c r="AD160" s="85"/>
      <c r="AE160" s="84" t="str">
        <f>'RCP Data-Measures Tab'!$D160&amp;'RCP Data-Measures Tab'!$F160&amp;'RCP Data-Measures Tab'!$G160&amp;'RCP Data-Measures Tab'!$H160&amp;'RCP Data-Measures Tab'!$I160</f>
        <v>2010CommercialHVACEnvelopeInsulation</v>
      </c>
      <c r="AF160" s="84" t="s">
        <v>246</v>
      </c>
    </row>
    <row r="161" spans="1:32" ht="16.5" hidden="1" x14ac:dyDescent="0.45">
      <c r="A161" s="151"/>
      <c r="B161" s="189"/>
      <c r="C161" s="83"/>
      <c r="D161" s="101">
        <v>2010</v>
      </c>
      <c r="E161" s="100">
        <v>155</v>
      </c>
      <c r="F161" s="100" t="s">
        <v>242</v>
      </c>
      <c r="G161" s="100" t="s">
        <v>243</v>
      </c>
      <c r="H161" s="100" t="s">
        <v>390</v>
      </c>
      <c r="I161" s="100" t="s">
        <v>392</v>
      </c>
      <c r="J161" s="99"/>
      <c r="K161" s="99"/>
      <c r="L161" s="99"/>
      <c r="M161" s="99"/>
      <c r="N161" s="99"/>
      <c r="O161" s="99"/>
      <c r="P161" s="99">
        <v>0</v>
      </c>
      <c r="Q161" s="99">
        <v>187404.67099999997</v>
      </c>
      <c r="R161" s="99">
        <v>2.1393227507360259E-2</v>
      </c>
      <c r="S161" s="95"/>
      <c r="T161" s="95"/>
      <c r="U161" s="98"/>
      <c r="V161" s="98"/>
      <c r="W161" s="98">
        <v>7.6227769483488972E-4</v>
      </c>
      <c r="X161" s="98">
        <f>'RCP Data-Measures Tab'!$Q161*'RCP Data-Measures Tab'!$W161/1000</f>
        <v>0.14285440061117088</v>
      </c>
      <c r="Y161" s="97">
        <v>1.3799307496006364E-5</v>
      </c>
      <c r="Z161" s="93">
        <f>'RCP Data-Measures Tab'!$Q161*'RCP Data-Measures Tab'!$Y161/1000</f>
        <v>2.5860546813169065E-3</v>
      </c>
      <c r="AA161" s="96"/>
      <c r="AB161" s="95"/>
      <c r="AC161" s="94"/>
      <c r="AD161" s="94"/>
      <c r="AE161" s="93" t="str">
        <f>'RCP Data-Measures Tab'!$D161&amp;'RCP Data-Measures Tab'!$F161&amp;'RCP Data-Measures Tab'!$G161&amp;'RCP Data-Measures Tab'!$H161&amp;'RCP Data-Measures Tab'!$I161</f>
        <v>2010CommercialHVACEnvelopeWindows</v>
      </c>
      <c r="AF161" s="93" t="s">
        <v>246</v>
      </c>
    </row>
    <row r="162" spans="1:32" ht="16.5" hidden="1" x14ac:dyDescent="0.45">
      <c r="A162" s="151"/>
      <c r="B162" s="189"/>
      <c r="C162" s="83"/>
      <c r="D162" s="92">
        <v>2010</v>
      </c>
      <c r="E162" s="91">
        <v>156</v>
      </c>
      <c r="F162" s="91" t="s">
        <v>242</v>
      </c>
      <c r="G162" s="91" t="s">
        <v>243</v>
      </c>
      <c r="H162" s="91" t="s">
        <v>286</v>
      </c>
      <c r="I162" s="91" t="s">
        <v>287</v>
      </c>
      <c r="J162" s="90"/>
      <c r="K162" s="90"/>
      <c r="L162" s="90"/>
      <c r="M162" s="90"/>
      <c r="N162" s="90"/>
      <c r="O162" s="90"/>
      <c r="P162" s="90">
        <v>0</v>
      </c>
      <c r="Q162" s="90">
        <v>429542.48</v>
      </c>
      <c r="R162" s="90">
        <v>4.9034530296921702E-2</v>
      </c>
      <c r="S162" s="86"/>
      <c r="T162" s="86"/>
      <c r="U162" s="89"/>
      <c r="V162" s="89"/>
      <c r="W162" s="89">
        <v>7.6227769483488972E-4</v>
      </c>
      <c r="X162" s="89">
        <f>'RCP Data-Measures Tab'!$Q162*'RCP Data-Measures Tab'!$W162/1000</f>
        <v>0.32743065148806172</v>
      </c>
      <c r="Y162" s="88">
        <v>1.3799307496006364E-5</v>
      </c>
      <c r="Z162" s="84">
        <f>'RCP Data-Measures Tab'!$Q162*'RCP Data-Measures Tab'!$Y162/1000</f>
        <v>5.9273887641171641E-3</v>
      </c>
      <c r="AA162" s="87"/>
      <c r="AB162" s="86"/>
      <c r="AC162" s="85"/>
      <c r="AD162" s="85"/>
      <c r="AE162" s="84" t="str">
        <f>'RCP Data-Measures Tab'!$D162&amp;'RCP Data-Measures Tab'!$F162&amp;'RCP Data-Measures Tab'!$G162&amp;'RCP Data-Measures Tab'!$H162&amp;'RCP Data-Measures Tab'!$I162</f>
        <v>2010CommercialHVACHeat RecoveryHeat Recovery Improvements</v>
      </c>
      <c r="AF162" s="84" t="s">
        <v>246</v>
      </c>
    </row>
    <row r="163" spans="1:32" ht="16.5" hidden="1" x14ac:dyDescent="0.45">
      <c r="A163" s="151"/>
      <c r="B163" s="189"/>
      <c r="C163" s="83"/>
      <c r="D163" s="101">
        <v>2010</v>
      </c>
      <c r="E163" s="100">
        <v>157</v>
      </c>
      <c r="F163" s="100" t="s">
        <v>242</v>
      </c>
      <c r="G163" s="100" t="s">
        <v>243</v>
      </c>
      <c r="H163" s="100" t="s">
        <v>286</v>
      </c>
      <c r="I163" s="100" t="s">
        <v>393</v>
      </c>
      <c r="J163" s="99"/>
      <c r="K163" s="99"/>
      <c r="L163" s="99"/>
      <c r="M163" s="99"/>
      <c r="N163" s="99"/>
      <c r="O163" s="99"/>
      <c r="P163" s="99">
        <v>0</v>
      </c>
      <c r="Q163" s="99">
        <v>0</v>
      </c>
      <c r="R163" s="99">
        <v>0</v>
      </c>
      <c r="S163" s="95"/>
      <c r="T163" s="95"/>
      <c r="U163" s="98"/>
      <c r="V163" s="98"/>
      <c r="W163" s="98">
        <v>7.6227769483488972E-4</v>
      </c>
      <c r="X163" s="98">
        <f>'RCP Data-Measures Tab'!$Q163*'RCP Data-Measures Tab'!$W163/1000</f>
        <v>0</v>
      </c>
      <c r="Y163" s="97">
        <v>1.3799307496006364E-5</v>
      </c>
      <c r="Z163" s="93">
        <f>'RCP Data-Measures Tab'!$Q163*'RCP Data-Measures Tab'!$Y163/1000</f>
        <v>0</v>
      </c>
      <c r="AA163" s="96"/>
      <c r="AB163" s="95"/>
      <c r="AC163" s="94"/>
      <c r="AD163" s="94"/>
      <c r="AE163" s="93" t="str">
        <f>'RCP Data-Measures Tab'!$D163&amp;'RCP Data-Measures Tab'!$F163&amp;'RCP Data-Measures Tab'!$G163&amp;'RCP Data-Measures Tab'!$H163&amp;'RCP Data-Measures Tab'!$I163</f>
        <v>2010CommercialHVACHeat RecoveryHumidification/Dehumidification Improvements</v>
      </c>
      <c r="AF163" s="93" t="s">
        <v>246</v>
      </c>
    </row>
    <row r="164" spans="1:32" ht="16.5" hidden="1" x14ac:dyDescent="0.45">
      <c r="A164" s="151"/>
      <c r="B164" s="189"/>
      <c r="C164" s="83"/>
      <c r="D164" s="92">
        <v>2010</v>
      </c>
      <c r="E164" s="91">
        <v>158</v>
      </c>
      <c r="F164" s="91" t="s">
        <v>242</v>
      </c>
      <c r="G164" s="91" t="s">
        <v>243</v>
      </c>
      <c r="H164" s="91" t="s">
        <v>394</v>
      </c>
      <c r="I164" s="91" t="s">
        <v>339</v>
      </c>
      <c r="J164" s="90"/>
      <c r="K164" s="90"/>
      <c r="L164" s="90"/>
      <c r="M164" s="90"/>
      <c r="N164" s="90"/>
      <c r="O164" s="90"/>
      <c r="P164" s="90">
        <v>0</v>
      </c>
      <c r="Q164" s="90">
        <v>4356166.1270000003</v>
      </c>
      <c r="R164" s="90">
        <v>0.49727925320621558</v>
      </c>
      <c r="S164" s="86"/>
      <c r="T164" s="86"/>
      <c r="U164" s="89"/>
      <c r="V164" s="89"/>
      <c r="W164" s="89">
        <v>7.6227769483488972E-4</v>
      </c>
      <c r="X164" s="89">
        <f>'RCP Data-Measures Tab'!$Q164*'RCP Data-Measures Tab'!$W164/1000</f>
        <v>3.3206082736073896</v>
      </c>
      <c r="Y164" s="88">
        <v>1.3799307496006364E-5</v>
      </c>
      <c r="Z164" s="84">
        <f>'RCP Data-Measures Tab'!$Q164*'RCP Data-Measures Tab'!$Y164/1000</f>
        <v>6.0112075890160113E-2</v>
      </c>
      <c r="AA164" s="87"/>
      <c r="AB164" s="86"/>
      <c r="AC164" s="85"/>
      <c r="AD164" s="85"/>
      <c r="AE164" s="84" t="str">
        <f>'RCP Data-Measures Tab'!$D164&amp;'RCP Data-Measures Tab'!$F164&amp;'RCP Data-Measures Tab'!$G164&amp;'RCP Data-Measures Tab'!$H164&amp;'RCP Data-Measures Tab'!$I164</f>
        <v>2010CommercialHVACHVAC System ControlsEnergy Management Systems/System Controls</v>
      </c>
      <c r="AF164" s="84" t="s">
        <v>246</v>
      </c>
    </row>
    <row r="165" spans="1:32" ht="16.5" hidden="1" x14ac:dyDescent="0.45">
      <c r="A165" s="151"/>
      <c r="B165" s="189"/>
      <c r="C165" s="83"/>
      <c r="D165" s="101">
        <v>2010</v>
      </c>
      <c r="E165" s="100">
        <v>159</v>
      </c>
      <c r="F165" s="100" t="s">
        <v>242</v>
      </c>
      <c r="G165" s="100" t="s">
        <v>243</v>
      </c>
      <c r="H165" s="100" t="s">
        <v>394</v>
      </c>
      <c r="I165" s="100" t="s">
        <v>395</v>
      </c>
      <c r="J165" s="99"/>
      <c r="K165" s="99"/>
      <c r="L165" s="99"/>
      <c r="M165" s="99"/>
      <c r="N165" s="99"/>
      <c r="O165" s="99"/>
      <c r="P165" s="99">
        <v>0</v>
      </c>
      <c r="Q165" s="99">
        <v>22998774.732999992</v>
      </c>
      <c r="R165" s="99">
        <v>2.6254309006617396</v>
      </c>
      <c r="S165" s="95"/>
      <c r="T165" s="95"/>
      <c r="U165" s="98"/>
      <c r="V165" s="98"/>
      <c r="W165" s="98">
        <v>7.6227769483488972E-4</v>
      </c>
      <c r="X165" s="98">
        <f>'RCP Data-Measures Tab'!$Q165*'RCP Data-Measures Tab'!$W165/1000</f>
        <v>17.531452987498138</v>
      </c>
      <c r="Y165" s="97">
        <v>1.3799307496006364E-5</v>
      </c>
      <c r="Z165" s="93">
        <f>'RCP Data-Measures Tab'!$Q165*'RCP Data-Measures Tab'!$Y165/1000</f>
        <v>0.3173671645720485</v>
      </c>
      <c r="AA165" s="96"/>
      <c r="AB165" s="95"/>
      <c r="AC165" s="94"/>
      <c r="AD165" s="94"/>
      <c r="AE165" s="93" t="str">
        <f>'RCP Data-Measures Tab'!$D165&amp;'RCP Data-Measures Tab'!$F165&amp;'RCP Data-Measures Tab'!$G165&amp;'RCP Data-Measures Tab'!$H165&amp;'RCP Data-Measures Tab'!$I165</f>
        <v>2010CommercialHVACHVAC System ControlsHVAC Control Improvements (non-VFD)</v>
      </c>
      <c r="AF165" s="93" t="s">
        <v>246</v>
      </c>
    </row>
    <row r="166" spans="1:32" ht="16.5" hidden="1" x14ac:dyDescent="0.45">
      <c r="A166" s="151"/>
      <c r="B166" s="189"/>
      <c r="C166" s="83"/>
      <c r="D166" s="92">
        <v>2010</v>
      </c>
      <c r="E166" s="91">
        <v>160</v>
      </c>
      <c r="F166" s="91" t="s">
        <v>242</v>
      </c>
      <c r="G166" s="91" t="s">
        <v>243</v>
      </c>
      <c r="H166" s="91" t="s">
        <v>394</v>
      </c>
      <c r="I166" s="91" t="s">
        <v>396</v>
      </c>
      <c r="J166" s="90"/>
      <c r="K166" s="90"/>
      <c r="L166" s="90"/>
      <c r="M166" s="90"/>
      <c r="N166" s="90"/>
      <c r="O166" s="90"/>
      <c r="P166" s="90">
        <v>0</v>
      </c>
      <c r="Q166" s="90">
        <v>0</v>
      </c>
      <c r="R166" s="90">
        <v>0</v>
      </c>
      <c r="S166" s="86"/>
      <c r="T166" s="86"/>
      <c r="U166" s="89"/>
      <c r="V166" s="89"/>
      <c r="W166" s="89">
        <v>7.6227769483488972E-4</v>
      </c>
      <c r="X166" s="89">
        <f>'RCP Data-Measures Tab'!$Q166*'RCP Data-Measures Tab'!$W166/1000</f>
        <v>0</v>
      </c>
      <c r="Y166" s="88">
        <v>1.3799307496006364E-5</v>
      </c>
      <c r="Z166" s="84">
        <f>'RCP Data-Measures Tab'!$Q166*'RCP Data-Measures Tab'!$Y166/1000</f>
        <v>0</v>
      </c>
      <c r="AA166" s="87"/>
      <c r="AB166" s="86"/>
      <c r="AC166" s="85"/>
      <c r="AD166" s="85"/>
      <c r="AE166" s="84" t="str">
        <f>'RCP Data-Measures Tab'!$D166&amp;'RCP Data-Measures Tab'!$F166&amp;'RCP Data-Measures Tab'!$G166&amp;'RCP Data-Measures Tab'!$H166&amp;'RCP Data-Measures Tab'!$I166</f>
        <v>2010CommercialHVACHVAC System ControlsHVAC Control Improvements (VFD)</v>
      </c>
      <c r="AF166" s="84" t="s">
        <v>246</v>
      </c>
    </row>
    <row r="167" spans="1:32" ht="16.5" hidden="1" x14ac:dyDescent="0.45">
      <c r="A167" s="151"/>
      <c r="B167" s="189"/>
      <c r="C167" s="83"/>
      <c r="D167" s="101">
        <v>2010</v>
      </c>
      <c r="E167" s="100">
        <v>161</v>
      </c>
      <c r="F167" s="100" t="s">
        <v>242</v>
      </c>
      <c r="G167" s="100" t="s">
        <v>243</v>
      </c>
      <c r="H167" s="100" t="s">
        <v>394</v>
      </c>
      <c r="I167" s="100" t="s">
        <v>397</v>
      </c>
      <c r="J167" s="99"/>
      <c r="K167" s="99"/>
      <c r="L167" s="99"/>
      <c r="M167" s="99"/>
      <c r="N167" s="99"/>
      <c r="O167" s="99"/>
      <c r="P167" s="99">
        <v>0</v>
      </c>
      <c r="Q167" s="99">
        <v>0</v>
      </c>
      <c r="R167" s="99">
        <v>0</v>
      </c>
      <c r="S167" s="95"/>
      <c r="T167" s="95"/>
      <c r="U167" s="98"/>
      <c r="V167" s="98"/>
      <c r="W167" s="98">
        <v>7.6227769483488972E-4</v>
      </c>
      <c r="X167" s="98">
        <f>'RCP Data-Measures Tab'!$Q167*'RCP Data-Measures Tab'!$W167/1000</f>
        <v>0</v>
      </c>
      <c r="Y167" s="97">
        <v>1.3799307496006364E-5</v>
      </c>
      <c r="Z167" s="93">
        <f>'RCP Data-Measures Tab'!$Q167*'RCP Data-Measures Tab'!$Y167/1000</f>
        <v>0</v>
      </c>
      <c r="AA167" s="96"/>
      <c r="AB167" s="95"/>
      <c r="AC167" s="94"/>
      <c r="AD167" s="94"/>
      <c r="AE167" s="93" t="str">
        <f>'RCP Data-Measures Tab'!$D167&amp;'RCP Data-Measures Tab'!$F167&amp;'RCP Data-Measures Tab'!$G167&amp;'RCP Data-Measures Tab'!$H167&amp;'RCP Data-Measures Tab'!$I167</f>
        <v>2010CommercialHVACHVAC System ControlsPneumatic to DDC Control Improvements</v>
      </c>
      <c r="AF167" s="93" t="s">
        <v>246</v>
      </c>
    </row>
    <row r="168" spans="1:32" ht="16.5" hidden="1" x14ac:dyDescent="0.45">
      <c r="A168" s="151"/>
      <c r="B168" s="189"/>
      <c r="C168" s="83"/>
      <c r="D168" s="92">
        <v>2010</v>
      </c>
      <c r="E168" s="91">
        <v>162</v>
      </c>
      <c r="F168" s="91" t="s">
        <v>242</v>
      </c>
      <c r="G168" s="91" t="s">
        <v>243</v>
      </c>
      <c r="H168" s="91" t="s">
        <v>394</v>
      </c>
      <c r="I168" s="91" t="s">
        <v>121</v>
      </c>
      <c r="J168" s="90"/>
      <c r="K168" s="90"/>
      <c r="L168" s="90"/>
      <c r="M168" s="90"/>
      <c r="N168" s="90"/>
      <c r="O168" s="90"/>
      <c r="P168" s="90">
        <v>0</v>
      </c>
      <c r="Q168" s="90">
        <v>92368.607000000004</v>
      </c>
      <c r="R168" s="90">
        <v>1.0544361168285834E-2</v>
      </c>
      <c r="S168" s="86"/>
      <c r="T168" s="86"/>
      <c r="U168" s="89"/>
      <c r="V168" s="89"/>
      <c r="W168" s="89">
        <v>7.6227769483488972E-4</v>
      </c>
      <c r="X168" s="89">
        <f>'RCP Data-Measures Tab'!$Q168*'RCP Data-Measures Tab'!$W168/1000</f>
        <v>7.0410528819069867E-2</v>
      </c>
      <c r="Y168" s="88">
        <v>1.3799307496006364E-5</v>
      </c>
      <c r="Z168" s="84">
        <f>'RCP Data-Measures Tab'!$Q168*'RCP Data-Measures Tab'!$Y168/1000</f>
        <v>1.274622810970766E-3</v>
      </c>
      <c r="AA168" s="87"/>
      <c r="AB168" s="86"/>
      <c r="AC168" s="85"/>
      <c r="AD168" s="85"/>
      <c r="AE168" s="84" t="str">
        <f>'RCP Data-Measures Tab'!$D168&amp;'RCP Data-Measures Tab'!$F168&amp;'RCP Data-Measures Tab'!$G168&amp;'RCP Data-Measures Tab'!$H168&amp;'RCP Data-Measures Tab'!$I168</f>
        <v>2010CommercialHVACHVAC System ControlsThermostats</v>
      </c>
      <c r="AF168" s="84" t="s">
        <v>246</v>
      </c>
    </row>
    <row r="169" spans="1:32" ht="16.5" hidden="1" x14ac:dyDescent="0.45">
      <c r="A169" s="151"/>
      <c r="B169" s="189"/>
      <c r="C169" s="83"/>
      <c r="D169" s="101">
        <v>2010</v>
      </c>
      <c r="E169" s="100">
        <v>163</v>
      </c>
      <c r="F169" s="100" t="s">
        <v>242</v>
      </c>
      <c r="G169" s="100" t="s">
        <v>243</v>
      </c>
      <c r="H169" s="100" t="s">
        <v>244</v>
      </c>
      <c r="I169" s="100" t="s">
        <v>398</v>
      </c>
      <c r="J169" s="99"/>
      <c r="K169" s="99"/>
      <c r="L169" s="99"/>
      <c r="M169" s="99"/>
      <c r="N169" s="99"/>
      <c r="O169" s="99"/>
      <c r="P169" s="99">
        <v>0</v>
      </c>
      <c r="Q169" s="99">
        <v>1431663.3699999996</v>
      </c>
      <c r="R169" s="99">
        <v>0.16343189112740222</v>
      </c>
      <c r="S169" s="95"/>
      <c r="T169" s="95"/>
      <c r="U169" s="98"/>
      <c r="V169" s="98"/>
      <c r="W169" s="98">
        <v>7.6227769483488972E-4</v>
      </c>
      <c r="X169" s="98">
        <f>'RCP Data-Measures Tab'!$Q169*'RCP Data-Measures Tab'!$W169/1000</f>
        <v>1.0913250534631496</v>
      </c>
      <c r="Y169" s="97">
        <v>1.3799307496006364E-5</v>
      </c>
      <c r="Z169" s="93">
        <f>'RCP Data-Measures Tab'!$Q169*'RCP Data-Measures Tab'!$Y169/1000</f>
        <v>1.9755963073398729E-2</v>
      </c>
      <c r="AA169" s="96"/>
      <c r="AB169" s="95"/>
      <c r="AC169" s="94"/>
      <c r="AD169" s="94"/>
      <c r="AE169" s="93" t="str">
        <f>'RCP Data-Measures Tab'!$D169&amp;'RCP Data-Measures Tab'!$F169&amp;'RCP Data-Measures Tab'!$G169&amp;'RCP Data-Measures Tab'!$H169&amp;'RCP Data-Measures Tab'!$I169</f>
        <v>2010CommercialHVACHVAC System ImprovementsAir-Source Heat Pumps</v>
      </c>
      <c r="AF169" s="93" t="s">
        <v>246</v>
      </c>
    </row>
    <row r="170" spans="1:32" ht="16.5" hidden="1" x14ac:dyDescent="0.45">
      <c r="A170" s="151"/>
      <c r="B170" s="189"/>
      <c r="C170" s="83"/>
      <c r="D170" s="92">
        <v>2010</v>
      </c>
      <c r="E170" s="91">
        <v>164</v>
      </c>
      <c r="F170" s="91" t="s">
        <v>242</v>
      </c>
      <c r="G170" s="91" t="s">
        <v>243</v>
      </c>
      <c r="H170" s="91" t="s">
        <v>244</v>
      </c>
      <c r="I170" s="91" t="s">
        <v>399</v>
      </c>
      <c r="J170" s="90"/>
      <c r="K170" s="90"/>
      <c r="L170" s="90"/>
      <c r="M170" s="90"/>
      <c r="N170" s="90"/>
      <c r="O170" s="90"/>
      <c r="P170" s="90">
        <v>0</v>
      </c>
      <c r="Q170" s="90">
        <v>6357197.4270000001</v>
      </c>
      <c r="R170" s="90">
        <v>0.72570746741257641</v>
      </c>
      <c r="S170" s="86"/>
      <c r="T170" s="86"/>
      <c r="U170" s="89"/>
      <c r="V170" s="89"/>
      <c r="W170" s="89">
        <v>7.6227769483488972E-4</v>
      </c>
      <c r="X170" s="89">
        <f>'RCP Data-Measures Tab'!$Q170*'RCP Data-Measures Tab'!$W170/1000</f>
        <v>4.8459498002638517</v>
      </c>
      <c r="Y170" s="88">
        <v>1.3799307496006364E-5</v>
      </c>
      <c r="Z170" s="84">
        <f>'RCP Data-Measures Tab'!$Q170*'RCP Data-Measures Tab'!$Y170/1000</f>
        <v>8.7724922107993472E-2</v>
      </c>
      <c r="AA170" s="87"/>
      <c r="AB170" s="86"/>
      <c r="AC170" s="85"/>
      <c r="AD170" s="85"/>
      <c r="AE170" s="84" t="str">
        <f>'RCP Data-Measures Tab'!$D170&amp;'RCP Data-Measures Tab'!$F170&amp;'RCP Data-Measures Tab'!$G170&amp;'RCP Data-Measures Tab'!$H170&amp;'RCP Data-Measures Tab'!$I170</f>
        <v>2010CommercialHVACHVAC System ImprovementsBuilding Commissioning Improvements</v>
      </c>
      <c r="AF170" s="84" t="s">
        <v>246</v>
      </c>
    </row>
    <row r="171" spans="1:32" ht="16.5" hidden="1" x14ac:dyDescent="0.45">
      <c r="A171" s="151"/>
      <c r="B171" s="189"/>
      <c r="C171" s="83"/>
      <c r="D171" s="101">
        <v>2010</v>
      </c>
      <c r="E171" s="100">
        <v>165</v>
      </c>
      <c r="F171" s="100" t="s">
        <v>242</v>
      </c>
      <c r="G171" s="100" t="s">
        <v>243</v>
      </c>
      <c r="H171" s="100" t="s">
        <v>244</v>
      </c>
      <c r="I171" s="100" t="s">
        <v>400</v>
      </c>
      <c r="J171" s="99"/>
      <c r="K171" s="99"/>
      <c r="L171" s="99"/>
      <c r="M171" s="99"/>
      <c r="N171" s="99"/>
      <c r="O171" s="99"/>
      <c r="P171" s="99">
        <v>0</v>
      </c>
      <c r="Q171" s="99">
        <v>6174518.2639999995</v>
      </c>
      <c r="R171" s="99">
        <v>0.70485369552625354</v>
      </c>
      <c r="S171" s="95"/>
      <c r="T171" s="95"/>
      <c r="U171" s="98"/>
      <c r="V171" s="98"/>
      <c r="W171" s="98">
        <v>7.6227769483488972E-4</v>
      </c>
      <c r="X171" s="98">
        <f>'RCP Data-Measures Tab'!$Q171*'RCP Data-Measures Tab'!$W171/1000</f>
        <v>4.7066975489978446</v>
      </c>
      <c r="Y171" s="97">
        <v>1.3799307496006364E-5</v>
      </c>
      <c r="Z171" s="93">
        <f>'RCP Data-Measures Tab'!$Q171*'RCP Data-Measures Tab'!$Y171/1000</f>
        <v>8.52040761646434E-2</v>
      </c>
      <c r="AA171" s="96"/>
      <c r="AB171" s="95"/>
      <c r="AC171" s="94"/>
      <c r="AD171" s="94"/>
      <c r="AE171" s="93" t="str">
        <f>'RCP Data-Measures Tab'!$D171&amp;'RCP Data-Measures Tab'!$F171&amp;'RCP Data-Measures Tab'!$G171&amp;'RCP Data-Measures Tab'!$H171&amp;'RCP Data-Measures Tab'!$I171</f>
        <v>2010CommercialHVACHVAC System ImprovementsCentrifugal Chiller Improvements</v>
      </c>
      <c r="AF171" s="93" t="s">
        <v>246</v>
      </c>
    </row>
    <row r="172" spans="1:32" ht="16.5" hidden="1" x14ac:dyDescent="0.45">
      <c r="A172" s="151"/>
      <c r="B172" s="189"/>
      <c r="C172" s="83"/>
      <c r="D172" s="92">
        <v>2010</v>
      </c>
      <c r="E172" s="91">
        <v>166</v>
      </c>
      <c r="F172" s="91" t="s">
        <v>242</v>
      </c>
      <c r="G172" s="91" t="s">
        <v>243</v>
      </c>
      <c r="H172" s="91" t="s">
        <v>244</v>
      </c>
      <c r="I172" s="91" t="s">
        <v>401</v>
      </c>
      <c r="J172" s="90"/>
      <c r="K172" s="90"/>
      <c r="L172" s="90"/>
      <c r="M172" s="90"/>
      <c r="N172" s="90"/>
      <c r="O172" s="90"/>
      <c r="P172" s="90">
        <v>0</v>
      </c>
      <c r="Q172" s="90">
        <v>0</v>
      </c>
      <c r="R172" s="90">
        <v>0</v>
      </c>
      <c r="S172" s="86"/>
      <c r="T172" s="86"/>
      <c r="U172" s="89"/>
      <c r="V172" s="89"/>
      <c r="W172" s="89">
        <v>7.6227769483488972E-4</v>
      </c>
      <c r="X172" s="89">
        <f>'RCP Data-Measures Tab'!$Q172*'RCP Data-Measures Tab'!$W172/1000</f>
        <v>0</v>
      </c>
      <c r="Y172" s="88">
        <v>1.3799307496006364E-5</v>
      </c>
      <c r="Z172" s="84">
        <f>'RCP Data-Measures Tab'!$Q172*'RCP Data-Measures Tab'!$Y172/1000</f>
        <v>0</v>
      </c>
      <c r="AA172" s="87"/>
      <c r="AB172" s="86"/>
      <c r="AC172" s="85"/>
      <c r="AD172" s="85"/>
      <c r="AE172" s="84" t="str">
        <f>'RCP Data-Measures Tab'!$D172&amp;'RCP Data-Measures Tab'!$F172&amp;'RCP Data-Measures Tab'!$G172&amp;'RCP Data-Measures Tab'!$H172&amp;'RCP Data-Measures Tab'!$I172</f>
        <v>2010CommercialHVACHVAC System ImprovementsDuct Insulation</v>
      </c>
      <c r="AF172" s="84" t="s">
        <v>246</v>
      </c>
    </row>
    <row r="173" spans="1:32" ht="16.5" hidden="1" x14ac:dyDescent="0.45">
      <c r="A173" s="151"/>
      <c r="B173" s="189"/>
      <c r="C173" s="83"/>
      <c r="D173" s="101">
        <v>2010</v>
      </c>
      <c r="E173" s="100">
        <v>167</v>
      </c>
      <c r="F173" s="100" t="s">
        <v>242</v>
      </c>
      <c r="G173" s="100" t="s">
        <v>243</v>
      </c>
      <c r="H173" s="100" t="s">
        <v>244</v>
      </c>
      <c r="I173" s="100" t="s">
        <v>98</v>
      </c>
      <c r="J173" s="99"/>
      <c r="K173" s="99"/>
      <c r="L173" s="99"/>
      <c r="M173" s="99"/>
      <c r="N173" s="99"/>
      <c r="O173" s="99"/>
      <c r="P173" s="99">
        <v>0</v>
      </c>
      <c r="Q173" s="99">
        <v>0</v>
      </c>
      <c r="R173" s="99">
        <v>0</v>
      </c>
      <c r="S173" s="95"/>
      <c r="T173" s="95"/>
      <c r="U173" s="98"/>
      <c r="V173" s="98"/>
      <c r="W173" s="98">
        <v>7.6227769483488972E-4</v>
      </c>
      <c r="X173" s="98">
        <f>'RCP Data-Measures Tab'!$Q173*'RCP Data-Measures Tab'!$W173/1000</f>
        <v>0</v>
      </c>
      <c r="Y173" s="97">
        <v>1.3799307496006364E-5</v>
      </c>
      <c r="Z173" s="93">
        <f>'RCP Data-Measures Tab'!$Q173*'RCP Data-Measures Tab'!$Y173/1000</f>
        <v>0</v>
      </c>
      <c r="AA173" s="96"/>
      <c r="AB173" s="95"/>
      <c r="AC173" s="94"/>
      <c r="AD173" s="94"/>
      <c r="AE173" s="93" t="str">
        <f>'RCP Data-Measures Tab'!$D173&amp;'RCP Data-Measures Tab'!$F173&amp;'RCP Data-Measures Tab'!$G173&amp;'RCP Data-Measures Tab'!$H173&amp;'RCP Data-Measures Tab'!$I173</f>
        <v>2010CommercialHVACHVAC System ImprovementsDuctless Heat Pumps</v>
      </c>
      <c r="AF173" s="93" t="s">
        <v>246</v>
      </c>
    </row>
    <row r="174" spans="1:32" ht="16.5" hidden="1" x14ac:dyDescent="0.45">
      <c r="A174" s="151"/>
      <c r="B174" s="189"/>
      <c r="C174" s="83"/>
      <c r="D174" s="92">
        <v>2010</v>
      </c>
      <c r="E174" s="91">
        <v>168</v>
      </c>
      <c r="F174" s="91" t="s">
        <v>242</v>
      </c>
      <c r="G174" s="91" t="s">
        <v>243</v>
      </c>
      <c r="H174" s="91" t="s">
        <v>244</v>
      </c>
      <c r="I174" s="91" t="s">
        <v>402</v>
      </c>
      <c r="J174" s="90"/>
      <c r="K174" s="90"/>
      <c r="L174" s="90"/>
      <c r="M174" s="90"/>
      <c r="N174" s="90"/>
      <c r="O174" s="90"/>
      <c r="P174" s="90">
        <v>0</v>
      </c>
      <c r="Q174" s="90">
        <v>2751505.04</v>
      </c>
      <c r="R174" s="90">
        <v>0.31409874348901207</v>
      </c>
      <c r="S174" s="86"/>
      <c r="T174" s="86"/>
      <c r="U174" s="89"/>
      <c r="V174" s="89"/>
      <c r="W174" s="89">
        <v>7.6227769483488972E-4</v>
      </c>
      <c r="X174" s="89">
        <f>'RCP Data-Measures Tab'!$Q174*'RCP Data-Measures Tab'!$W174/1000</f>
        <v>2.097410919217781</v>
      </c>
      <c r="Y174" s="88">
        <v>1.3799307496006364E-5</v>
      </c>
      <c r="Z174" s="84">
        <f>'RCP Data-Measures Tab'!$Q174*'RCP Data-Measures Tab'!$Y174/1000</f>
        <v>3.796886412377129E-2</v>
      </c>
      <c r="AA174" s="87"/>
      <c r="AB174" s="86"/>
      <c r="AC174" s="85"/>
      <c r="AD174" s="85"/>
      <c r="AE174" s="84" t="str">
        <f>'RCP Data-Measures Tab'!$D174&amp;'RCP Data-Measures Tab'!$F174&amp;'RCP Data-Measures Tab'!$G174&amp;'RCP Data-Measures Tab'!$H174&amp;'RCP Data-Measures Tab'!$I174</f>
        <v>2010CommercialHVACHVAC System ImprovementsEconomizer System Improvements</v>
      </c>
      <c r="AF174" s="84" t="s">
        <v>246</v>
      </c>
    </row>
    <row r="175" spans="1:32" ht="16.5" hidden="1" x14ac:dyDescent="0.45">
      <c r="A175" s="151"/>
      <c r="B175" s="189"/>
      <c r="C175" s="83"/>
      <c r="D175" s="101">
        <v>2010</v>
      </c>
      <c r="E175" s="100">
        <v>169</v>
      </c>
      <c r="F175" s="100" t="s">
        <v>242</v>
      </c>
      <c r="G175" s="100" t="s">
        <v>243</v>
      </c>
      <c r="H175" s="100" t="s">
        <v>244</v>
      </c>
      <c r="I175" s="100" t="s">
        <v>403</v>
      </c>
      <c r="J175" s="99"/>
      <c r="K175" s="99"/>
      <c r="L175" s="99"/>
      <c r="M175" s="99"/>
      <c r="N175" s="99"/>
      <c r="O175" s="99"/>
      <c r="P175" s="99">
        <v>0</v>
      </c>
      <c r="Q175" s="99">
        <v>28047959.938503999</v>
      </c>
      <c r="R175" s="99">
        <v>3.2018219052115469</v>
      </c>
      <c r="S175" s="95"/>
      <c r="T175" s="95"/>
      <c r="U175" s="98"/>
      <c r="V175" s="98"/>
      <c r="W175" s="98">
        <v>7.6227769483488972E-4</v>
      </c>
      <c r="X175" s="98">
        <f>'RCP Data-Measures Tab'!$Q175*'RCP Data-Measures Tab'!$W175/1000</f>
        <v>21.380334246744166</v>
      </c>
      <c r="Y175" s="97">
        <v>1.3799307496006364E-5</v>
      </c>
      <c r="Z175" s="93">
        <f>'RCP Data-Measures Tab'!$Q175*'RCP Data-Measures Tab'!$Y175/1000</f>
        <v>0.38704242382708443</v>
      </c>
      <c r="AA175" s="96"/>
      <c r="AB175" s="95"/>
      <c r="AC175" s="94"/>
      <c r="AD175" s="94"/>
      <c r="AE175" s="93" t="str">
        <f>'RCP Data-Measures Tab'!$D175&amp;'RCP Data-Measures Tab'!$F175&amp;'RCP Data-Measures Tab'!$G175&amp;'RCP Data-Measures Tab'!$H175&amp;'RCP Data-Measures Tab'!$I175</f>
        <v>2010CommercialHVACHVAC System ImprovementsInteractive HVAC System Improvements</v>
      </c>
      <c r="AF175" s="93" t="s">
        <v>246</v>
      </c>
    </row>
    <row r="176" spans="1:32" ht="16.5" hidden="1" x14ac:dyDescent="0.45">
      <c r="A176" s="151"/>
      <c r="B176" s="189"/>
      <c r="C176" s="83"/>
      <c r="D176" s="92">
        <v>2010</v>
      </c>
      <c r="E176" s="91">
        <v>170</v>
      </c>
      <c r="F176" s="91" t="s">
        <v>242</v>
      </c>
      <c r="G176" s="91" t="s">
        <v>254</v>
      </c>
      <c r="H176" s="91" t="s">
        <v>270</v>
      </c>
      <c r="I176" s="91" t="s">
        <v>404</v>
      </c>
      <c r="J176" s="90"/>
      <c r="K176" s="90"/>
      <c r="L176" s="90"/>
      <c r="M176" s="90"/>
      <c r="N176" s="90"/>
      <c r="O176" s="90"/>
      <c r="P176" s="90">
        <v>0</v>
      </c>
      <c r="Q176" s="90">
        <v>1907003.2000000004</v>
      </c>
      <c r="R176" s="90">
        <v>0.21769442650838761</v>
      </c>
      <c r="S176" s="86"/>
      <c r="T176" s="86"/>
      <c r="U176" s="89"/>
      <c r="V176" s="89"/>
      <c r="W176" s="89">
        <v>2.3297713717693839E-4</v>
      </c>
      <c r="X176" s="89">
        <f>'RCP Data-Measures Tab'!$Q176*'RCP Data-Measures Tab'!$W176/1000</f>
        <v>0.44428814612326056</v>
      </c>
      <c r="Y176" s="88">
        <v>0</v>
      </c>
      <c r="Z176" s="84">
        <f>'RCP Data-Measures Tab'!$Q176*'RCP Data-Measures Tab'!$Y176/1000</f>
        <v>0</v>
      </c>
      <c r="AA176" s="87"/>
      <c r="AB176" s="86"/>
      <c r="AC176" s="85"/>
      <c r="AD176" s="85"/>
      <c r="AE176" s="84" t="str">
        <f>'RCP Data-Measures Tab'!$D176&amp;'RCP Data-Measures Tab'!$F176&amp;'RCP Data-Measures Tab'!$G176&amp;'RCP Data-Measures Tab'!$H176&amp;'RCP Data-Measures Tab'!$I176</f>
        <v>2010CommercialLightingSigns and SignalsLED Traffic Signals</v>
      </c>
      <c r="AF176" s="84" t="s">
        <v>246</v>
      </c>
    </row>
    <row r="177" spans="1:32" ht="16.5" hidden="1" x14ac:dyDescent="0.45">
      <c r="A177" s="151"/>
      <c r="B177" s="189"/>
      <c r="C177" s="83"/>
      <c r="D177" s="101">
        <v>2010</v>
      </c>
      <c r="E177" s="100">
        <v>171</v>
      </c>
      <c r="F177" s="100" t="s">
        <v>242</v>
      </c>
      <c r="G177" s="100" t="s">
        <v>333</v>
      </c>
      <c r="H177" s="100" t="s">
        <v>334</v>
      </c>
      <c r="I177" s="100" t="s">
        <v>335</v>
      </c>
      <c r="J177" s="99"/>
      <c r="K177" s="99"/>
      <c r="L177" s="99"/>
      <c r="M177" s="99"/>
      <c r="N177" s="99"/>
      <c r="O177" s="99"/>
      <c r="P177" s="99">
        <v>0</v>
      </c>
      <c r="Q177" s="99">
        <v>0</v>
      </c>
      <c r="R177" s="99">
        <v>0</v>
      </c>
      <c r="S177" s="95"/>
      <c r="T177" s="95"/>
      <c r="U177" s="98"/>
      <c r="V177" s="98"/>
      <c r="W177" s="98">
        <v>2.4448004954142824E-4</v>
      </c>
      <c r="X177" s="98">
        <f>'RCP Data-Measures Tab'!$Q177*'RCP Data-Measures Tab'!$W177/1000</f>
        <v>0</v>
      </c>
      <c r="Y177" s="97">
        <v>1.6317761465144983E-4</v>
      </c>
      <c r="Z177" s="93">
        <f>'RCP Data-Measures Tab'!$Q177*'RCP Data-Measures Tab'!$Y177/1000</f>
        <v>0</v>
      </c>
      <c r="AA177" s="96"/>
      <c r="AB177" s="95"/>
      <c r="AC177" s="94"/>
      <c r="AD177" s="94"/>
      <c r="AE177" s="93" t="str">
        <f>'RCP Data-Measures Tab'!$D177&amp;'RCP Data-Measures Tab'!$F177&amp;'RCP Data-Measures Tab'!$G177&amp;'RCP Data-Measures Tab'!$H177&amp;'RCP Data-Measures Tab'!$I177</f>
        <v>2010CommercialMotors/DrivesMotorsMotor Rewind</v>
      </c>
      <c r="AF177" s="93" t="s">
        <v>246</v>
      </c>
    </row>
    <row r="178" spans="1:32" ht="16.5" hidden="1" x14ac:dyDescent="0.45">
      <c r="A178" s="151"/>
      <c r="B178" s="189"/>
      <c r="C178" s="83"/>
      <c r="D178" s="92">
        <v>2010</v>
      </c>
      <c r="E178" s="91">
        <v>172</v>
      </c>
      <c r="F178" s="91" t="s">
        <v>242</v>
      </c>
      <c r="G178" s="91" t="s">
        <v>333</v>
      </c>
      <c r="H178" s="91" t="s">
        <v>334</v>
      </c>
      <c r="I178" s="91" t="s">
        <v>334</v>
      </c>
      <c r="J178" s="90"/>
      <c r="K178" s="90"/>
      <c r="L178" s="90"/>
      <c r="M178" s="90"/>
      <c r="N178" s="90"/>
      <c r="O178" s="90"/>
      <c r="P178" s="90">
        <v>0</v>
      </c>
      <c r="Q178" s="90">
        <v>2059073.9871999999</v>
      </c>
      <c r="R178" s="90">
        <v>0.23505410672282775</v>
      </c>
      <c r="S178" s="86"/>
      <c r="T178" s="86"/>
      <c r="U178" s="89"/>
      <c r="V178" s="89"/>
      <c r="W178" s="89">
        <v>2.4448004954142824E-4</v>
      </c>
      <c r="X178" s="89">
        <f>'RCP Data-Measures Tab'!$Q178*'RCP Data-Measures Tab'!$W178/1000</f>
        <v>0.50340251040012218</v>
      </c>
      <c r="Y178" s="88">
        <v>1.6317761465144983E-4</v>
      </c>
      <c r="Z178" s="84">
        <f>'RCP Data-Measures Tab'!$Q178*'RCP Data-Measures Tab'!$Y178/1000</f>
        <v>0.33599478162214591</v>
      </c>
      <c r="AA178" s="87"/>
      <c r="AB178" s="86"/>
      <c r="AC178" s="85"/>
      <c r="AD178" s="85"/>
      <c r="AE178" s="84" t="str">
        <f>'RCP Data-Measures Tab'!$D178&amp;'RCP Data-Measures Tab'!$F178&amp;'RCP Data-Measures Tab'!$G178&amp;'RCP Data-Measures Tab'!$H178&amp;'RCP Data-Measures Tab'!$I178</f>
        <v>2010CommercialMotors/DrivesMotorsMotors</v>
      </c>
      <c r="AF178" s="84" t="s">
        <v>246</v>
      </c>
    </row>
    <row r="179" spans="1:32" ht="16.5" hidden="1" x14ac:dyDescent="0.45">
      <c r="A179" s="151"/>
      <c r="B179" s="189"/>
      <c r="C179" s="83"/>
      <c r="D179" s="101">
        <v>2010</v>
      </c>
      <c r="E179" s="100">
        <v>173</v>
      </c>
      <c r="F179" s="100" t="s">
        <v>242</v>
      </c>
      <c r="G179" s="100" t="s">
        <v>333</v>
      </c>
      <c r="H179" s="100" t="s">
        <v>336</v>
      </c>
      <c r="I179" s="100" t="s">
        <v>338</v>
      </c>
      <c r="J179" s="99"/>
      <c r="K179" s="99"/>
      <c r="L179" s="99"/>
      <c r="M179" s="99"/>
      <c r="N179" s="99"/>
      <c r="O179" s="99"/>
      <c r="P179" s="99">
        <v>0</v>
      </c>
      <c r="Q179" s="99">
        <v>284609.446</v>
      </c>
      <c r="R179" s="99">
        <v>3.24896611273289E-2</v>
      </c>
      <c r="S179" s="95"/>
      <c r="T179" s="95"/>
      <c r="U179" s="98"/>
      <c r="V179" s="98"/>
      <c r="W179" s="98">
        <v>2.4448004954142824E-4</v>
      </c>
      <c r="X179" s="98">
        <f>'RCP Data-Measures Tab'!$Q179*'RCP Data-Measures Tab'!$W179/1000</f>
        <v>6.9581331458038451E-2</v>
      </c>
      <c r="Y179" s="97">
        <v>1.6317761465144983E-4</v>
      </c>
      <c r="Z179" s="93">
        <f>'RCP Data-Measures Tab'!$Q179*'RCP Data-Measures Tab'!$Y179/1000</f>
        <v>4.6441890505550615E-2</v>
      </c>
      <c r="AA179" s="96"/>
      <c r="AB179" s="95"/>
      <c r="AC179" s="94"/>
      <c r="AD179" s="94"/>
      <c r="AE179" s="93" t="str">
        <f>'RCP Data-Measures Tab'!$D179&amp;'RCP Data-Measures Tab'!$F179&amp;'RCP Data-Measures Tab'!$G179&amp;'RCP Data-Measures Tab'!$H179&amp;'RCP Data-Measures Tab'!$I179</f>
        <v>2010CommercialMotors/DrivesMotors/Drives ControlsElectronically Commutated Motor (ECM)</v>
      </c>
      <c r="AF179" s="93" t="s">
        <v>246</v>
      </c>
    </row>
    <row r="180" spans="1:32" ht="16.5" hidden="1" x14ac:dyDescent="0.45">
      <c r="A180" s="151"/>
      <c r="B180" s="189"/>
      <c r="C180" s="83"/>
      <c r="D180" s="92">
        <v>2010</v>
      </c>
      <c r="E180" s="91">
        <v>174</v>
      </c>
      <c r="F180" s="91" t="s">
        <v>242</v>
      </c>
      <c r="G180" s="91" t="s">
        <v>333</v>
      </c>
      <c r="H180" s="91" t="s">
        <v>336</v>
      </c>
      <c r="I180" s="91" t="s">
        <v>339</v>
      </c>
      <c r="J180" s="90"/>
      <c r="K180" s="90"/>
      <c r="L180" s="90"/>
      <c r="M180" s="90"/>
      <c r="N180" s="90"/>
      <c r="O180" s="90"/>
      <c r="P180" s="90">
        <v>0</v>
      </c>
      <c r="Q180" s="90">
        <v>0</v>
      </c>
      <c r="R180" s="90">
        <v>0</v>
      </c>
      <c r="S180" s="86"/>
      <c r="T180" s="86"/>
      <c r="U180" s="89"/>
      <c r="V180" s="89"/>
      <c r="W180" s="89">
        <v>2.4448004954142824E-4</v>
      </c>
      <c r="X180" s="89">
        <f>'RCP Data-Measures Tab'!$Q180*'RCP Data-Measures Tab'!$W180/1000</f>
        <v>0</v>
      </c>
      <c r="Y180" s="88">
        <v>1.6317761465144983E-4</v>
      </c>
      <c r="Z180" s="84">
        <f>'RCP Data-Measures Tab'!$Q180*'RCP Data-Measures Tab'!$Y180/1000</f>
        <v>0</v>
      </c>
      <c r="AA180" s="87"/>
      <c r="AB180" s="86"/>
      <c r="AC180" s="85"/>
      <c r="AD180" s="85"/>
      <c r="AE180" s="84" t="str">
        <f>'RCP Data-Measures Tab'!$D180&amp;'RCP Data-Measures Tab'!$F180&amp;'RCP Data-Measures Tab'!$G180&amp;'RCP Data-Measures Tab'!$H180&amp;'RCP Data-Measures Tab'!$I180</f>
        <v>2010CommercialMotors/DrivesMotors/Drives ControlsEnergy Management Systems/System Controls</v>
      </c>
      <c r="AF180" s="84" t="s">
        <v>246</v>
      </c>
    </row>
    <row r="181" spans="1:32" ht="16.5" hidden="1" x14ac:dyDescent="0.45">
      <c r="A181" s="151"/>
      <c r="B181" s="189"/>
      <c r="C181" s="83"/>
      <c r="D181" s="101">
        <v>2010</v>
      </c>
      <c r="E181" s="100">
        <v>175</v>
      </c>
      <c r="F181" s="100" t="s">
        <v>242</v>
      </c>
      <c r="G181" s="100" t="s">
        <v>333</v>
      </c>
      <c r="H181" s="100" t="s">
        <v>336</v>
      </c>
      <c r="I181" s="100" t="s">
        <v>340</v>
      </c>
      <c r="J181" s="99"/>
      <c r="K181" s="99"/>
      <c r="L181" s="99"/>
      <c r="M181" s="99"/>
      <c r="N181" s="99"/>
      <c r="O181" s="99"/>
      <c r="P181" s="99">
        <v>0</v>
      </c>
      <c r="Q181" s="99">
        <v>0</v>
      </c>
      <c r="R181" s="99">
        <v>0</v>
      </c>
      <c r="S181" s="95"/>
      <c r="T181" s="95"/>
      <c r="U181" s="98"/>
      <c r="V181" s="98"/>
      <c r="W181" s="98">
        <v>2.4448004954142824E-4</v>
      </c>
      <c r="X181" s="98">
        <f>'RCP Data-Measures Tab'!$Q181*'RCP Data-Measures Tab'!$W181/1000</f>
        <v>0</v>
      </c>
      <c r="Y181" s="97">
        <v>1.6317761465144983E-4</v>
      </c>
      <c r="Z181" s="93">
        <f>'RCP Data-Measures Tab'!$Q181*'RCP Data-Measures Tab'!$Y181/1000</f>
        <v>0</v>
      </c>
      <c r="AA181" s="96"/>
      <c r="AB181" s="95"/>
      <c r="AC181" s="94"/>
      <c r="AD181" s="94"/>
      <c r="AE181" s="93" t="str">
        <f>'RCP Data-Measures Tab'!$D181&amp;'RCP Data-Measures Tab'!$F181&amp;'RCP Data-Measures Tab'!$G181&amp;'RCP Data-Measures Tab'!$H181&amp;'RCP Data-Measures Tab'!$I181</f>
        <v>2010CommercialMotors/DrivesMotors/Drives ControlsMotors/Drives Control Improvements (non-VFD)</v>
      </c>
      <c r="AF181" s="93" t="s">
        <v>246</v>
      </c>
    </row>
    <row r="182" spans="1:32" ht="16.5" hidden="1" x14ac:dyDescent="0.45">
      <c r="A182" s="151"/>
      <c r="B182" s="189"/>
      <c r="C182" s="83"/>
      <c r="D182" s="92">
        <v>2010</v>
      </c>
      <c r="E182" s="91">
        <v>176</v>
      </c>
      <c r="F182" s="91" t="s">
        <v>242</v>
      </c>
      <c r="G182" s="91" t="s">
        <v>333</v>
      </c>
      <c r="H182" s="91" t="s">
        <v>336</v>
      </c>
      <c r="I182" s="91" t="s">
        <v>341</v>
      </c>
      <c r="J182" s="90"/>
      <c r="K182" s="90"/>
      <c r="L182" s="90"/>
      <c r="M182" s="90"/>
      <c r="N182" s="90"/>
      <c r="O182" s="90"/>
      <c r="P182" s="90">
        <v>0</v>
      </c>
      <c r="Q182" s="90">
        <v>1826059</v>
      </c>
      <c r="R182" s="90">
        <v>0.20845422241836792</v>
      </c>
      <c r="S182" s="86"/>
      <c r="T182" s="86"/>
      <c r="U182" s="89"/>
      <c r="V182" s="89"/>
      <c r="W182" s="89">
        <v>2.4448004954142824E-4</v>
      </c>
      <c r="X182" s="89">
        <f>'RCP Data-Measures Tab'!$Q182*'RCP Data-Measures Tab'!$W182/1000</f>
        <v>0.44643499478557092</v>
      </c>
      <c r="Y182" s="88">
        <v>1.6317761465144983E-4</v>
      </c>
      <c r="Z182" s="84">
        <f>'RCP Data-Measures Tab'!$Q182*'RCP Data-Measures Tab'!$Y182/1000</f>
        <v>0.29797195183281183</v>
      </c>
      <c r="AA182" s="87"/>
      <c r="AB182" s="86"/>
      <c r="AC182" s="85"/>
      <c r="AD182" s="85"/>
      <c r="AE182" s="84" t="str">
        <f>'RCP Data-Measures Tab'!$D182&amp;'RCP Data-Measures Tab'!$F182&amp;'RCP Data-Measures Tab'!$G182&amp;'RCP Data-Measures Tab'!$H182&amp;'RCP Data-Measures Tab'!$I182</f>
        <v>2010CommercialMotors/DrivesMotors/Drives ControlsMotors/Drives Control Improvements (VFD)</v>
      </c>
      <c r="AF182" s="84" t="s">
        <v>246</v>
      </c>
    </row>
    <row r="183" spans="1:32" ht="16.5" hidden="1" x14ac:dyDescent="0.45">
      <c r="A183" s="151"/>
      <c r="B183" s="189"/>
      <c r="C183" s="83"/>
      <c r="D183" s="101">
        <v>2010</v>
      </c>
      <c r="E183" s="100">
        <v>177</v>
      </c>
      <c r="F183" s="100" t="s">
        <v>242</v>
      </c>
      <c r="G183" s="100" t="s">
        <v>333</v>
      </c>
      <c r="H183" s="100" t="s">
        <v>323</v>
      </c>
      <c r="I183" s="100" t="s">
        <v>342</v>
      </c>
      <c r="J183" s="99"/>
      <c r="K183" s="99"/>
      <c r="L183" s="99"/>
      <c r="M183" s="99"/>
      <c r="N183" s="99"/>
      <c r="O183" s="99"/>
      <c r="P183" s="99">
        <v>0</v>
      </c>
      <c r="Q183" s="99">
        <v>1056970.2</v>
      </c>
      <c r="R183" s="99">
        <v>0.12065870314836501</v>
      </c>
      <c r="S183" s="95"/>
      <c r="T183" s="95"/>
      <c r="U183" s="98"/>
      <c r="V183" s="98"/>
      <c r="W183" s="98">
        <v>2.4448004954142824E-4</v>
      </c>
      <c r="X183" s="98">
        <f>'RCP Data-Measures Tab'!$Q183*'RCP Data-Measures Tab'!$W183/1000</f>
        <v>0.25840812685981329</v>
      </c>
      <c r="Y183" s="97">
        <v>1.6317761465144983E-4</v>
      </c>
      <c r="Z183" s="93">
        <f>'RCP Data-Measures Tab'!$Q183*'RCP Data-Measures Tab'!$Y183/1000</f>
        <v>0.17247387599366584</v>
      </c>
      <c r="AA183" s="96"/>
      <c r="AB183" s="95"/>
      <c r="AC183" s="94"/>
      <c r="AD183" s="94"/>
      <c r="AE183" s="93" t="str">
        <f>'RCP Data-Measures Tab'!$D183&amp;'RCP Data-Measures Tab'!$F183&amp;'RCP Data-Measures Tab'!$G183&amp;'RCP Data-Measures Tab'!$H183&amp;'RCP Data-Measures Tab'!$I183</f>
        <v>2010CommercialMotors/DrivesPumps and FansMotors/Drives Installation on Fan System</v>
      </c>
      <c r="AF183" s="93" t="s">
        <v>246</v>
      </c>
    </row>
    <row r="184" spans="1:32" ht="16.5" hidden="1" x14ac:dyDescent="0.45">
      <c r="A184" s="151"/>
      <c r="B184" s="189"/>
      <c r="C184" s="83"/>
      <c r="D184" s="92">
        <v>2010</v>
      </c>
      <c r="E184" s="91">
        <v>178</v>
      </c>
      <c r="F184" s="91" t="s">
        <v>242</v>
      </c>
      <c r="G184" s="91" t="s">
        <v>333</v>
      </c>
      <c r="H184" s="91" t="s">
        <v>323</v>
      </c>
      <c r="I184" s="91" t="s">
        <v>343</v>
      </c>
      <c r="J184" s="90"/>
      <c r="K184" s="90"/>
      <c r="L184" s="90"/>
      <c r="M184" s="90"/>
      <c r="N184" s="90"/>
      <c r="O184" s="90"/>
      <c r="P184" s="90">
        <v>0</v>
      </c>
      <c r="Q184" s="90">
        <v>442437.95199999999</v>
      </c>
      <c r="R184" s="90">
        <v>5.0506614148616798E-2</v>
      </c>
      <c r="S184" s="86"/>
      <c r="T184" s="86"/>
      <c r="U184" s="89"/>
      <c r="V184" s="89"/>
      <c r="W184" s="89">
        <v>2.4448004954142824E-4</v>
      </c>
      <c r="X184" s="89">
        <f>'RCP Data-Measures Tab'!$Q184*'RCP Data-Measures Tab'!$W184/1000</f>
        <v>0.10816725242396805</v>
      </c>
      <c r="Y184" s="88">
        <v>1.6317761465144983E-4</v>
      </c>
      <c r="Z184" s="84">
        <f>'RCP Data-Measures Tab'!$Q184*'RCP Data-Measures Tab'!$Y184/1000</f>
        <v>7.2195969638632645E-2</v>
      </c>
      <c r="AA184" s="87"/>
      <c r="AB184" s="86"/>
      <c r="AC184" s="85"/>
      <c r="AD184" s="85"/>
      <c r="AE184" s="84" t="str">
        <f>'RCP Data-Measures Tab'!$D184&amp;'RCP Data-Measures Tab'!$F184&amp;'RCP Data-Measures Tab'!$G184&amp;'RCP Data-Measures Tab'!$H184&amp;'RCP Data-Measures Tab'!$I184</f>
        <v>2010CommercialMotors/DrivesPumps and FansMotors/Drives Installation on Vacuum Pumps</v>
      </c>
      <c r="AF184" s="84" t="s">
        <v>246</v>
      </c>
    </row>
    <row r="185" spans="1:32" ht="16.5" hidden="1" x14ac:dyDescent="0.45">
      <c r="A185" s="151"/>
      <c r="B185" s="189"/>
      <c r="C185" s="83"/>
      <c r="D185" s="101">
        <v>2010</v>
      </c>
      <c r="E185" s="100">
        <v>179</v>
      </c>
      <c r="F185" s="100" t="s">
        <v>242</v>
      </c>
      <c r="G185" s="100" t="s">
        <v>344</v>
      </c>
      <c r="H185" s="100" t="s">
        <v>405</v>
      </c>
      <c r="I185" s="100" t="s">
        <v>405</v>
      </c>
      <c r="J185" s="99"/>
      <c r="K185" s="99"/>
      <c r="L185" s="99"/>
      <c r="M185" s="99"/>
      <c r="N185" s="99"/>
      <c r="O185" s="99"/>
      <c r="P185" s="99">
        <v>0</v>
      </c>
      <c r="Q185" s="99">
        <v>0</v>
      </c>
      <c r="R185" s="99">
        <v>0</v>
      </c>
      <c r="S185" s="95"/>
      <c r="T185" s="95"/>
      <c r="U185" s="98"/>
      <c r="V185" s="98"/>
      <c r="W185" s="98">
        <v>1.4106778209749957E-4</v>
      </c>
      <c r="X185" s="98">
        <f>'RCP Data-Measures Tab'!$Q185*'RCP Data-Measures Tab'!$W185/1000</f>
        <v>0</v>
      </c>
      <c r="Y185" s="97">
        <v>1.2829004757074799E-4</v>
      </c>
      <c r="Z185" s="93">
        <f>'RCP Data-Measures Tab'!$Q185*'RCP Data-Measures Tab'!$Y185/1000</f>
        <v>0</v>
      </c>
      <c r="AA185" s="96"/>
      <c r="AB185" s="95"/>
      <c r="AC185" s="94"/>
      <c r="AD185" s="94"/>
      <c r="AE185" s="93" t="str">
        <f>'RCP Data-Measures Tab'!$D185&amp;'RCP Data-Measures Tab'!$F185&amp;'RCP Data-Measures Tab'!$G185&amp;'RCP Data-Measures Tab'!$H185&amp;'RCP Data-Measures Tab'!$I185</f>
        <v>2010CommercialProcess LoadsElevatorsElevators</v>
      </c>
      <c r="AF185" s="93" t="s">
        <v>246</v>
      </c>
    </row>
    <row r="186" spans="1:32" ht="16.5" hidden="1" x14ac:dyDescent="0.45">
      <c r="A186" s="151"/>
      <c r="B186" s="189"/>
      <c r="C186" s="83"/>
      <c r="D186" s="92">
        <v>2010</v>
      </c>
      <c r="E186" s="91">
        <v>180</v>
      </c>
      <c r="F186" s="91" t="s">
        <v>242</v>
      </c>
      <c r="G186" s="91" t="s">
        <v>344</v>
      </c>
      <c r="H186" s="91" t="s">
        <v>406</v>
      </c>
      <c r="I186" s="91" t="s">
        <v>406</v>
      </c>
      <c r="J186" s="90"/>
      <c r="K186" s="90"/>
      <c r="L186" s="90"/>
      <c r="M186" s="90"/>
      <c r="N186" s="90"/>
      <c r="O186" s="90"/>
      <c r="P186" s="90">
        <v>0</v>
      </c>
      <c r="Q186" s="90">
        <v>0</v>
      </c>
      <c r="R186" s="90">
        <v>0</v>
      </c>
      <c r="S186" s="86"/>
      <c r="T186" s="86"/>
      <c r="U186" s="89"/>
      <c r="V186" s="89"/>
      <c r="W186" s="89">
        <v>1.4106778209749957E-4</v>
      </c>
      <c r="X186" s="89">
        <f>'RCP Data-Measures Tab'!$Q186*'RCP Data-Measures Tab'!$W186/1000</f>
        <v>0</v>
      </c>
      <c r="Y186" s="88">
        <v>1.2829004757074799E-4</v>
      </c>
      <c r="Z186" s="84">
        <f>'RCP Data-Measures Tab'!$Q186*'RCP Data-Measures Tab'!$Y186/1000</f>
        <v>0</v>
      </c>
      <c r="AA186" s="87"/>
      <c r="AB186" s="86"/>
      <c r="AC186" s="85"/>
      <c r="AD186" s="85"/>
      <c r="AE186" s="84" t="str">
        <f>'RCP Data-Measures Tab'!$D186&amp;'RCP Data-Measures Tab'!$F186&amp;'RCP Data-Measures Tab'!$G186&amp;'RCP Data-Measures Tab'!$H186&amp;'RCP Data-Measures Tab'!$I186</f>
        <v>2010CommercialProcess LoadsEscalatorsEscalators</v>
      </c>
      <c r="AF186" s="84" t="s">
        <v>246</v>
      </c>
    </row>
    <row r="187" spans="1:32" ht="16.5" hidden="1" x14ac:dyDescent="0.45">
      <c r="A187" s="151"/>
      <c r="B187" s="189"/>
      <c r="C187" s="83"/>
      <c r="D187" s="101">
        <v>2010</v>
      </c>
      <c r="E187" s="100">
        <v>181</v>
      </c>
      <c r="F187" s="100" t="s">
        <v>242</v>
      </c>
      <c r="G187" s="100" t="s">
        <v>344</v>
      </c>
      <c r="H187" s="100" t="s">
        <v>286</v>
      </c>
      <c r="I187" s="100" t="s">
        <v>287</v>
      </c>
      <c r="J187" s="99"/>
      <c r="K187" s="99"/>
      <c r="L187" s="99"/>
      <c r="M187" s="99"/>
      <c r="N187" s="99"/>
      <c r="O187" s="99"/>
      <c r="P187" s="99">
        <v>0</v>
      </c>
      <c r="Q187" s="99">
        <v>0</v>
      </c>
      <c r="R187" s="99">
        <v>0</v>
      </c>
      <c r="S187" s="95"/>
      <c r="T187" s="95"/>
      <c r="U187" s="98"/>
      <c r="V187" s="98"/>
      <c r="W187" s="98">
        <v>1.4106778209749957E-4</v>
      </c>
      <c r="X187" s="98">
        <f>'RCP Data-Measures Tab'!$Q187*'RCP Data-Measures Tab'!$W187/1000</f>
        <v>0</v>
      </c>
      <c r="Y187" s="97">
        <v>1.2829004757074799E-4</v>
      </c>
      <c r="Z187" s="93">
        <f>'RCP Data-Measures Tab'!$Q187*'RCP Data-Measures Tab'!$Y187/1000</f>
        <v>0</v>
      </c>
      <c r="AA187" s="96"/>
      <c r="AB187" s="95"/>
      <c r="AC187" s="94"/>
      <c r="AD187" s="94"/>
      <c r="AE187" s="93" t="str">
        <f>'RCP Data-Measures Tab'!$D187&amp;'RCP Data-Measures Tab'!$F187&amp;'RCP Data-Measures Tab'!$G187&amp;'RCP Data-Measures Tab'!$H187&amp;'RCP Data-Measures Tab'!$I187</f>
        <v>2010CommercialProcess LoadsHeat RecoveryHeat Recovery Improvements</v>
      </c>
      <c r="AF187" s="93" t="s">
        <v>246</v>
      </c>
    </row>
    <row r="188" spans="1:32" ht="16.5" hidden="1" x14ac:dyDescent="0.45">
      <c r="A188" s="151"/>
      <c r="B188" s="189"/>
      <c r="C188" s="83"/>
      <c r="D188" s="92">
        <v>2010</v>
      </c>
      <c r="E188" s="91">
        <v>182</v>
      </c>
      <c r="F188" s="91" t="s">
        <v>242</v>
      </c>
      <c r="G188" s="91" t="s">
        <v>344</v>
      </c>
      <c r="H188" s="91" t="s">
        <v>407</v>
      </c>
      <c r="I188" s="91" t="s">
        <v>408</v>
      </c>
      <c r="J188" s="90"/>
      <c r="K188" s="90"/>
      <c r="L188" s="90"/>
      <c r="M188" s="90"/>
      <c r="N188" s="90"/>
      <c r="O188" s="90"/>
      <c r="P188" s="90">
        <v>0</v>
      </c>
      <c r="Q188" s="90">
        <v>0</v>
      </c>
      <c r="R188" s="90">
        <v>0</v>
      </c>
      <c r="S188" s="86"/>
      <c r="T188" s="86"/>
      <c r="U188" s="89"/>
      <c r="V188" s="89"/>
      <c r="W188" s="89">
        <v>1.4106778209749957E-4</v>
      </c>
      <c r="X188" s="89">
        <f>'RCP Data-Measures Tab'!$Q188*'RCP Data-Measures Tab'!$W188/1000</f>
        <v>0</v>
      </c>
      <c r="Y188" s="88">
        <v>1.2829004757074799E-4</v>
      </c>
      <c r="Z188" s="84">
        <f>'RCP Data-Measures Tab'!$Q188*'RCP Data-Measures Tab'!$Y188/1000</f>
        <v>0</v>
      </c>
      <c r="AA188" s="87"/>
      <c r="AB188" s="86"/>
      <c r="AC188" s="85"/>
      <c r="AD188" s="85"/>
      <c r="AE188" s="84" t="str">
        <f>'RCP Data-Measures Tab'!$D188&amp;'RCP Data-Measures Tab'!$F188&amp;'RCP Data-Measures Tab'!$G188&amp;'RCP Data-Measures Tab'!$H188&amp;'RCP Data-Measures Tab'!$I188</f>
        <v>2010CommercialProcess LoadsProcess Loads System ControlsProcess Loads Control Improvements (non-VFD)</v>
      </c>
      <c r="AF188" s="84" t="s">
        <v>246</v>
      </c>
    </row>
    <row r="189" spans="1:32" ht="16.5" hidden="1" x14ac:dyDescent="0.45">
      <c r="A189" s="151"/>
      <c r="B189" s="189"/>
      <c r="C189" s="83"/>
      <c r="D189" s="101">
        <v>2010</v>
      </c>
      <c r="E189" s="100">
        <v>183</v>
      </c>
      <c r="F189" s="100" t="s">
        <v>242</v>
      </c>
      <c r="G189" s="100" t="s">
        <v>344</v>
      </c>
      <c r="H189" s="100" t="s">
        <v>407</v>
      </c>
      <c r="I189" s="100" t="s">
        <v>409</v>
      </c>
      <c r="J189" s="99"/>
      <c r="K189" s="99"/>
      <c r="L189" s="99"/>
      <c r="M189" s="99"/>
      <c r="N189" s="99"/>
      <c r="O189" s="99"/>
      <c r="P189" s="99">
        <v>0</v>
      </c>
      <c r="Q189" s="99">
        <v>0</v>
      </c>
      <c r="R189" s="99">
        <v>0</v>
      </c>
      <c r="S189" s="95"/>
      <c r="T189" s="95"/>
      <c r="U189" s="98"/>
      <c r="V189" s="98"/>
      <c r="W189" s="98">
        <v>1.4106778209749957E-4</v>
      </c>
      <c r="X189" s="98">
        <f>'RCP Data-Measures Tab'!$Q189*'RCP Data-Measures Tab'!$W189/1000</f>
        <v>0</v>
      </c>
      <c r="Y189" s="97">
        <v>1.2829004757074799E-4</v>
      </c>
      <c r="Z189" s="93">
        <f>'RCP Data-Measures Tab'!$Q189*'RCP Data-Measures Tab'!$Y189/1000</f>
        <v>0</v>
      </c>
      <c r="AA189" s="96"/>
      <c r="AB189" s="95"/>
      <c r="AC189" s="94"/>
      <c r="AD189" s="94"/>
      <c r="AE189" s="93" t="str">
        <f>'RCP Data-Measures Tab'!$D189&amp;'RCP Data-Measures Tab'!$F189&amp;'RCP Data-Measures Tab'!$G189&amp;'RCP Data-Measures Tab'!$H189&amp;'RCP Data-Measures Tab'!$I189</f>
        <v>2010CommercialProcess LoadsProcess Loads System ControlsProcess Loads Control Improvements (VFD)</v>
      </c>
      <c r="AF189" s="93" t="s">
        <v>246</v>
      </c>
    </row>
    <row r="190" spans="1:32" ht="16.5" hidden="1" x14ac:dyDescent="0.45">
      <c r="A190" s="151"/>
      <c r="B190" s="189"/>
      <c r="C190" s="83"/>
      <c r="D190" s="92">
        <v>2010</v>
      </c>
      <c r="E190" s="91">
        <v>184</v>
      </c>
      <c r="F190" s="91" t="s">
        <v>242</v>
      </c>
      <c r="G190" s="91" t="s">
        <v>344</v>
      </c>
      <c r="H190" s="91" t="s">
        <v>410</v>
      </c>
      <c r="I190" s="91" t="s">
        <v>411</v>
      </c>
      <c r="J190" s="90"/>
      <c r="K190" s="90"/>
      <c r="L190" s="90"/>
      <c r="M190" s="90"/>
      <c r="N190" s="90"/>
      <c r="O190" s="90"/>
      <c r="P190" s="90">
        <v>0</v>
      </c>
      <c r="Q190" s="90">
        <v>0</v>
      </c>
      <c r="R190" s="90">
        <v>0</v>
      </c>
      <c r="S190" s="86"/>
      <c r="T190" s="86"/>
      <c r="U190" s="89"/>
      <c r="V190" s="89"/>
      <c r="W190" s="89">
        <v>1.4106778209749957E-4</v>
      </c>
      <c r="X190" s="89">
        <f>'RCP Data-Measures Tab'!$Q190*'RCP Data-Measures Tab'!$W190/1000</f>
        <v>0</v>
      </c>
      <c r="Y190" s="88">
        <v>1.2829004757074799E-4</v>
      </c>
      <c r="Z190" s="84">
        <f>'RCP Data-Measures Tab'!$Q190*'RCP Data-Measures Tab'!$Y190/1000</f>
        <v>0</v>
      </c>
      <c r="AA190" s="87"/>
      <c r="AB190" s="86"/>
      <c r="AC190" s="85"/>
      <c r="AD190" s="85"/>
      <c r="AE190" s="84" t="str">
        <f>'RCP Data-Measures Tab'!$D190&amp;'RCP Data-Measures Tab'!$F190&amp;'RCP Data-Measures Tab'!$G190&amp;'RCP Data-Measures Tab'!$H190&amp;'RCP Data-Measures Tab'!$I190</f>
        <v>2010CommercialProcess LoadsProcess Loads System ImprovementsInteractive Process Loads System Improvements</v>
      </c>
      <c r="AF190" s="84" t="s">
        <v>246</v>
      </c>
    </row>
    <row r="191" spans="1:32" ht="16.5" hidden="1" x14ac:dyDescent="0.45">
      <c r="A191" s="151"/>
      <c r="B191" s="189"/>
      <c r="C191" s="83"/>
      <c r="D191" s="101">
        <v>2010</v>
      </c>
      <c r="E191" s="100">
        <v>185</v>
      </c>
      <c r="F191" s="100" t="s">
        <v>242</v>
      </c>
      <c r="G191" s="100" t="s">
        <v>344</v>
      </c>
      <c r="H191" s="100" t="s">
        <v>323</v>
      </c>
      <c r="I191" s="100" t="s">
        <v>324</v>
      </c>
      <c r="J191" s="99"/>
      <c r="K191" s="99"/>
      <c r="L191" s="99"/>
      <c r="M191" s="99"/>
      <c r="N191" s="99"/>
      <c r="O191" s="99"/>
      <c r="P191" s="99">
        <v>0</v>
      </c>
      <c r="Q191" s="99">
        <v>0</v>
      </c>
      <c r="R191" s="99">
        <v>0</v>
      </c>
      <c r="S191" s="95"/>
      <c r="T191" s="95"/>
      <c r="U191" s="98"/>
      <c r="V191" s="98"/>
      <c r="W191" s="98">
        <v>1.4106778209749957E-4</v>
      </c>
      <c r="X191" s="98">
        <f>'RCP Data-Measures Tab'!$Q191*'RCP Data-Measures Tab'!$W191/1000</f>
        <v>0</v>
      </c>
      <c r="Y191" s="97">
        <v>1.2829004757074799E-4</v>
      </c>
      <c r="Z191" s="93">
        <f>'RCP Data-Measures Tab'!$Q191*'RCP Data-Measures Tab'!$Y191/1000</f>
        <v>0</v>
      </c>
      <c r="AA191" s="96"/>
      <c r="AB191" s="95"/>
      <c r="AC191" s="94"/>
      <c r="AD191" s="94"/>
      <c r="AE191" s="93" t="str">
        <f>'RCP Data-Measures Tab'!$D191&amp;'RCP Data-Measures Tab'!$F191&amp;'RCP Data-Measures Tab'!$G191&amp;'RCP Data-Measures Tab'!$H191&amp;'RCP Data-Measures Tab'!$I191</f>
        <v>2010CommercialProcess LoadsPumps and FansCentrifugal Pump System Improvements</v>
      </c>
      <c r="AF191" s="93" t="s">
        <v>246</v>
      </c>
    </row>
    <row r="192" spans="1:32" ht="16.5" hidden="1" x14ac:dyDescent="0.45">
      <c r="A192" s="151"/>
      <c r="B192" s="189"/>
      <c r="C192" s="83"/>
      <c r="D192" s="92">
        <v>2010</v>
      </c>
      <c r="E192" s="91">
        <v>186</v>
      </c>
      <c r="F192" s="91" t="s">
        <v>242</v>
      </c>
      <c r="G192" s="91" t="s">
        <v>344</v>
      </c>
      <c r="H192" s="91" t="s">
        <v>323</v>
      </c>
      <c r="I192" s="91" t="s">
        <v>347</v>
      </c>
      <c r="J192" s="90"/>
      <c r="K192" s="90"/>
      <c r="L192" s="90"/>
      <c r="M192" s="90"/>
      <c r="N192" s="90"/>
      <c r="O192" s="90"/>
      <c r="P192" s="90">
        <v>0</v>
      </c>
      <c r="Q192" s="90">
        <v>0</v>
      </c>
      <c r="R192" s="90">
        <v>0</v>
      </c>
      <c r="S192" s="86"/>
      <c r="T192" s="86"/>
      <c r="U192" s="89"/>
      <c r="V192" s="89"/>
      <c r="W192" s="89">
        <v>1.4106778209749957E-4</v>
      </c>
      <c r="X192" s="89">
        <f>'RCP Data-Measures Tab'!$Q192*'RCP Data-Measures Tab'!$W192/1000</f>
        <v>0</v>
      </c>
      <c r="Y192" s="88">
        <v>1.2829004757074799E-4</v>
      </c>
      <c r="Z192" s="84">
        <f>'RCP Data-Measures Tab'!$Q192*'RCP Data-Measures Tab'!$Y192/1000</f>
        <v>0</v>
      </c>
      <c r="AA192" s="87"/>
      <c r="AB192" s="86"/>
      <c r="AC192" s="85"/>
      <c r="AD192" s="85"/>
      <c r="AE192" s="84" t="str">
        <f>'RCP Data-Measures Tab'!$D192&amp;'RCP Data-Measures Tab'!$F192&amp;'RCP Data-Measures Tab'!$G192&amp;'RCP Data-Measures Tab'!$H192&amp;'RCP Data-Measures Tab'!$I192</f>
        <v>2010CommercialProcess LoadsPumps and FansFan System Improvements</v>
      </c>
      <c r="AF192" s="84" t="s">
        <v>246</v>
      </c>
    </row>
    <row r="193" spans="1:32" ht="16.5" hidden="1" x14ac:dyDescent="0.45">
      <c r="A193" s="151"/>
      <c r="B193" s="189"/>
      <c r="C193" s="83"/>
      <c r="D193" s="101">
        <v>2010</v>
      </c>
      <c r="E193" s="100">
        <v>187</v>
      </c>
      <c r="F193" s="100" t="s">
        <v>242</v>
      </c>
      <c r="G193" s="100" t="s">
        <v>344</v>
      </c>
      <c r="H193" s="100" t="s">
        <v>323</v>
      </c>
      <c r="I193" s="100" t="s">
        <v>348</v>
      </c>
      <c r="J193" s="99"/>
      <c r="K193" s="99"/>
      <c r="L193" s="99"/>
      <c r="M193" s="99"/>
      <c r="N193" s="99"/>
      <c r="O193" s="99"/>
      <c r="P193" s="99">
        <v>0</v>
      </c>
      <c r="Q193" s="99">
        <v>0</v>
      </c>
      <c r="R193" s="99">
        <v>0</v>
      </c>
      <c r="S193" s="95"/>
      <c r="T193" s="95"/>
      <c r="U193" s="98"/>
      <c r="V193" s="98"/>
      <c r="W193" s="98">
        <v>1.4106778209749957E-4</v>
      </c>
      <c r="X193" s="98">
        <f>'RCP Data-Measures Tab'!$Q193*'RCP Data-Measures Tab'!$W193/1000</f>
        <v>0</v>
      </c>
      <c r="Y193" s="97">
        <v>1.2829004757074799E-4</v>
      </c>
      <c r="Z193" s="93">
        <f>'RCP Data-Measures Tab'!$Q193*'RCP Data-Measures Tab'!$Y193/1000</f>
        <v>0</v>
      </c>
      <c r="AA193" s="96"/>
      <c r="AB193" s="95"/>
      <c r="AC193" s="94"/>
      <c r="AD193" s="94"/>
      <c r="AE193" s="93" t="str">
        <f>'RCP Data-Measures Tab'!$D193&amp;'RCP Data-Measures Tab'!$F193&amp;'RCP Data-Measures Tab'!$G193&amp;'RCP Data-Measures Tab'!$H193&amp;'RCP Data-Measures Tab'!$I193</f>
        <v>2010CommercialProcess LoadsPumps and FansPump System Improvements</v>
      </c>
      <c r="AF193" s="93" t="s">
        <v>246</v>
      </c>
    </row>
    <row r="194" spans="1:32" ht="16.5" hidden="1" x14ac:dyDescent="0.45">
      <c r="A194" s="151"/>
      <c r="B194" s="189"/>
      <c r="C194" s="83"/>
      <c r="D194" s="92">
        <v>2010</v>
      </c>
      <c r="E194" s="91">
        <v>188</v>
      </c>
      <c r="F194" s="91" t="s">
        <v>242</v>
      </c>
      <c r="G194" s="91" t="s">
        <v>344</v>
      </c>
      <c r="H194" s="91" t="s">
        <v>323</v>
      </c>
      <c r="I194" s="91" t="s">
        <v>326</v>
      </c>
      <c r="J194" s="90"/>
      <c r="K194" s="90"/>
      <c r="L194" s="90"/>
      <c r="M194" s="90"/>
      <c r="N194" s="90"/>
      <c r="O194" s="90"/>
      <c r="P194" s="90">
        <v>0</v>
      </c>
      <c r="Q194" s="90">
        <v>0</v>
      </c>
      <c r="R194" s="90">
        <v>0</v>
      </c>
      <c r="S194" s="86"/>
      <c r="T194" s="86"/>
      <c r="U194" s="89"/>
      <c r="V194" s="89"/>
      <c r="W194" s="89">
        <v>1.4106778209749957E-4</v>
      </c>
      <c r="X194" s="89">
        <f>'RCP Data-Measures Tab'!$Q194*'RCP Data-Measures Tab'!$W194/1000</f>
        <v>0</v>
      </c>
      <c r="Y194" s="88">
        <v>1.2829004757074799E-4</v>
      </c>
      <c r="Z194" s="84">
        <f>'RCP Data-Measures Tab'!$Q194*'RCP Data-Measures Tab'!$Y194/1000</f>
        <v>0</v>
      </c>
      <c r="AA194" s="87"/>
      <c r="AB194" s="86"/>
      <c r="AC194" s="85"/>
      <c r="AD194" s="85"/>
      <c r="AE194" s="84" t="str">
        <f>'RCP Data-Measures Tab'!$D194&amp;'RCP Data-Measures Tab'!$F194&amp;'RCP Data-Measures Tab'!$G194&amp;'RCP Data-Measures Tab'!$H194&amp;'RCP Data-Measures Tab'!$I194</f>
        <v>2010CommercialProcess LoadsPumps and FansTurbine Pump System Improvements</v>
      </c>
      <c r="AF194" s="84" t="s">
        <v>246</v>
      </c>
    </row>
    <row r="195" spans="1:32" ht="16.5" hidden="1" x14ac:dyDescent="0.45">
      <c r="A195" s="151"/>
      <c r="B195" s="189"/>
      <c r="C195" s="83"/>
      <c r="D195" s="101">
        <v>2010</v>
      </c>
      <c r="E195" s="100">
        <v>189</v>
      </c>
      <c r="F195" s="100" t="s">
        <v>242</v>
      </c>
      <c r="G195" s="100" t="s">
        <v>344</v>
      </c>
      <c r="H195" s="100" t="s">
        <v>323</v>
      </c>
      <c r="I195" s="100" t="s">
        <v>327</v>
      </c>
      <c r="J195" s="99"/>
      <c r="K195" s="99"/>
      <c r="L195" s="99"/>
      <c r="M195" s="99"/>
      <c r="N195" s="99"/>
      <c r="O195" s="99"/>
      <c r="P195" s="99">
        <v>0</v>
      </c>
      <c r="Q195" s="99">
        <v>0</v>
      </c>
      <c r="R195" s="99">
        <v>0</v>
      </c>
      <c r="S195" s="95"/>
      <c r="T195" s="95"/>
      <c r="U195" s="98"/>
      <c r="V195" s="98"/>
      <c r="W195" s="98">
        <v>1.4106778209749957E-4</v>
      </c>
      <c r="X195" s="98">
        <f>'RCP Data-Measures Tab'!$Q195*'RCP Data-Measures Tab'!$W195/1000</f>
        <v>0</v>
      </c>
      <c r="Y195" s="97">
        <v>1.2829004757074799E-4</v>
      </c>
      <c r="Z195" s="93">
        <f>'RCP Data-Measures Tab'!$Q195*'RCP Data-Measures Tab'!$Y195/1000</f>
        <v>0</v>
      </c>
      <c r="AA195" s="96"/>
      <c r="AB195" s="95"/>
      <c r="AC195" s="94"/>
      <c r="AD195" s="94"/>
      <c r="AE195" s="93" t="str">
        <f>'RCP Data-Measures Tab'!$D195&amp;'RCP Data-Measures Tab'!$F195&amp;'RCP Data-Measures Tab'!$G195&amp;'RCP Data-Measures Tab'!$H195&amp;'RCP Data-Measures Tab'!$I195</f>
        <v>2010CommercialProcess LoadsPumps and FansVacuum Pump System Improvements</v>
      </c>
      <c r="AF195" s="93" t="s">
        <v>246</v>
      </c>
    </row>
    <row r="196" spans="1:32" ht="16.5" hidden="1" x14ac:dyDescent="0.45">
      <c r="A196" s="151"/>
      <c r="B196" s="189"/>
      <c r="C196" s="83"/>
      <c r="D196" s="92">
        <v>2010</v>
      </c>
      <c r="E196" s="91">
        <v>190</v>
      </c>
      <c r="F196" s="91" t="s">
        <v>242</v>
      </c>
      <c r="G196" s="91" t="s">
        <v>349</v>
      </c>
      <c r="H196" s="91" t="s">
        <v>286</v>
      </c>
      <c r="I196" s="91" t="s">
        <v>287</v>
      </c>
      <c r="J196" s="90"/>
      <c r="K196" s="90"/>
      <c r="L196" s="90"/>
      <c r="M196" s="90"/>
      <c r="N196" s="90"/>
      <c r="O196" s="90"/>
      <c r="P196" s="90">
        <v>0</v>
      </c>
      <c r="Q196" s="90">
        <v>0</v>
      </c>
      <c r="R196" s="90">
        <v>0</v>
      </c>
      <c r="S196" s="86"/>
      <c r="T196" s="86"/>
      <c r="U196" s="89"/>
      <c r="V196" s="89"/>
      <c r="W196" s="89">
        <v>1.1589630601048657E-4</v>
      </c>
      <c r="X196" s="89">
        <f>'RCP Data-Measures Tab'!$Q196*'RCP Data-Measures Tab'!$W196/1000</f>
        <v>0</v>
      </c>
      <c r="Y196" s="88">
        <v>1.2881769086422074E-4</v>
      </c>
      <c r="Z196" s="84">
        <f>'RCP Data-Measures Tab'!$Q196*'RCP Data-Measures Tab'!$Y196/1000</f>
        <v>0</v>
      </c>
      <c r="AA196" s="87"/>
      <c r="AB196" s="86"/>
      <c r="AC196" s="85"/>
      <c r="AD196" s="85"/>
      <c r="AE196" s="84" t="str">
        <f>'RCP Data-Measures Tab'!$D196&amp;'RCP Data-Measures Tab'!$F196&amp;'RCP Data-Measures Tab'!$G196&amp;'RCP Data-Measures Tab'!$H196&amp;'RCP Data-Measures Tab'!$I196</f>
        <v>2010CommercialRefrigerationHeat RecoveryHeat Recovery Improvements</v>
      </c>
      <c r="AF196" s="84" t="s">
        <v>246</v>
      </c>
    </row>
    <row r="197" spans="1:32" ht="16.5" hidden="1" x14ac:dyDescent="0.45">
      <c r="A197" s="151"/>
      <c r="B197" s="189"/>
      <c r="C197" s="83"/>
      <c r="D197" s="101">
        <v>2010</v>
      </c>
      <c r="E197" s="100">
        <v>191</v>
      </c>
      <c r="F197" s="100" t="s">
        <v>242</v>
      </c>
      <c r="G197" s="100" t="s">
        <v>349</v>
      </c>
      <c r="H197" s="100" t="s">
        <v>352</v>
      </c>
      <c r="I197" s="100" t="s">
        <v>412</v>
      </c>
      <c r="J197" s="99"/>
      <c r="K197" s="99"/>
      <c r="L197" s="99"/>
      <c r="M197" s="99"/>
      <c r="N197" s="99"/>
      <c r="O197" s="99"/>
      <c r="P197" s="99">
        <v>0</v>
      </c>
      <c r="Q197" s="99">
        <v>0</v>
      </c>
      <c r="R197" s="99">
        <v>0</v>
      </c>
      <c r="S197" s="95"/>
      <c r="T197" s="95"/>
      <c r="U197" s="98"/>
      <c r="V197" s="98"/>
      <c r="W197" s="98">
        <v>1.1589630601048657E-4</v>
      </c>
      <c r="X197" s="98">
        <f>'RCP Data-Measures Tab'!$Q197*'RCP Data-Measures Tab'!$W197/1000</f>
        <v>0</v>
      </c>
      <c r="Y197" s="97">
        <v>1.2881769086422074E-4</v>
      </c>
      <c r="Z197" s="93">
        <f>'RCP Data-Measures Tab'!$Q197*'RCP Data-Measures Tab'!$Y197/1000</f>
        <v>0</v>
      </c>
      <c r="AA197" s="96"/>
      <c r="AB197" s="95"/>
      <c r="AC197" s="94"/>
      <c r="AD197" s="94"/>
      <c r="AE197" s="93" t="str">
        <f>'RCP Data-Measures Tab'!$D197&amp;'RCP Data-Measures Tab'!$F197&amp;'RCP Data-Measures Tab'!$G197&amp;'RCP Data-Measures Tab'!$H197&amp;'RCP Data-Measures Tab'!$I197</f>
        <v>2010CommercialRefrigerationPackaged RefrigerationFreezer Decommissioning</v>
      </c>
      <c r="AF197" s="93" t="s">
        <v>246</v>
      </c>
    </row>
    <row r="198" spans="1:32" ht="16.5" hidden="1" x14ac:dyDescent="0.45">
      <c r="A198" s="151"/>
      <c r="B198" s="189"/>
      <c r="C198" s="83"/>
      <c r="D198" s="92">
        <v>2010</v>
      </c>
      <c r="E198" s="91">
        <v>192</v>
      </c>
      <c r="F198" s="91" t="s">
        <v>242</v>
      </c>
      <c r="G198" s="91" t="s">
        <v>349</v>
      </c>
      <c r="H198" s="91" t="s">
        <v>352</v>
      </c>
      <c r="I198" s="91" t="s">
        <v>413</v>
      </c>
      <c r="J198" s="90"/>
      <c r="K198" s="90"/>
      <c r="L198" s="90"/>
      <c r="M198" s="90"/>
      <c r="N198" s="90"/>
      <c r="O198" s="90"/>
      <c r="P198" s="90">
        <v>0</v>
      </c>
      <c r="Q198" s="90">
        <v>70928.982499999984</v>
      </c>
      <c r="R198" s="90">
        <v>8.0969158007064921E-3</v>
      </c>
      <c r="S198" s="86"/>
      <c r="T198" s="86"/>
      <c r="U198" s="89"/>
      <c r="V198" s="89"/>
      <c r="W198" s="89">
        <v>1.1589630601048657E-4</v>
      </c>
      <c r="X198" s="89">
        <f>'RCP Data-Measures Tab'!$Q198*'RCP Data-Measures Tab'!$W198/1000</f>
        <v>8.220407060832444E-3</v>
      </c>
      <c r="Y198" s="88">
        <v>1.2881769086422074E-4</v>
      </c>
      <c r="Z198" s="84">
        <f>'RCP Data-Measures Tab'!$Q198*'RCP Data-Measures Tab'!$Y198/1000</f>
        <v>9.1369077409987204E-3</v>
      </c>
      <c r="AA198" s="87"/>
      <c r="AB198" s="86"/>
      <c r="AC198" s="85"/>
      <c r="AD198" s="85"/>
      <c r="AE198" s="84" t="str">
        <f>'RCP Data-Measures Tab'!$D198&amp;'RCP Data-Measures Tab'!$F198&amp;'RCP Data-Measures Tab'!$G198&amp;'RCP Data-Measures Tab'!$H198&amp;'RCP Data-Measures Tab'!$I198</f>
        <v>2010CommercialRefrigerationPackaged RefrigerationFreezers</v>
      </c>
      <c r="AF198" s="84" t="s">
        <v>246</v>
      </c>
    </row>
    <row r="199" spans="1:32" ht="16.5" hidden="1" x14ac:dyDescent="0.45">
      <c r="A199" s="151"/>
      <c r="B199" s="189"/>
      <c r="C199" s="83"/>
      <c r="D199" s="101">
        <v>2010</v>
      </c>
      <c r="E199" s="100">
        <v>193</v>
      </c>
      <c r="F199" s="100" t="s">
        <v>242</v>
      </c>
      <c r="G199" s="100" t="s">
        <v>349</v>
      </c>
      <c r="H199" s="100" t="s">
        <v>352</v>
      </c>
      <c r="I199" s="100" t="s">
        <v>414</v>
      </c>
      <c r="J199" s="99"/>
      <c r="K199" s="99"/>
      <c r="L199" s="99"/>
      <c r="M199" s="99"/>
      <c r="N199" s="99"/>
      <c r="O199" s="99"/>
      <c r="P199" s="99">
        <v>0</v>
      </c>
      <c r="Q199" s="99">
        <v>112455.117</v>
      </c>
      <c r="R199" s="99">
        <v>1.283734200478648E-2</v>
      </c>
      <c r="S199" s="95"/>
      <c r="T199" s="95"/>
      <c r="U199" s="98"/>
      <c r="V199" s="98"/>
      <c r="W199" s="98">
        <v>1.1589630601048657E-4</v>
      </c>
      <c r="X199" s="98">
        <f>'RCP Data-Measures Tab'!$Q199*'RCP Data-Measures Tab'!$W199/1000</f>
        <v>1.303313265227707E-2</v>
      </c>
      <c r="Y199" s="97">
        <v>1.2881769086422074E-4</v>
      </c>
      <c r="Z199" s="93">
        <f>'RCP Data-Measures Tab'!$Q199*'RCP Data-Measures Tab'!$Y199/1000</f>
        <v>1.4486208497805774E-2</v>
      </c>
      <c r="AA199" s="96"/>
      <c r="AB199" s="95"/>
      <c r="AC199" s="94"/>
      <c r="AD199" s="94"/>
      <c r="AE199" s="93" t="str">
        <f>'RCP Data-Measures Tab'!$D199&amp;'RCP Data-Measures Tab'!$F199&amp;'RCP Data-Measures Tab'!$G199&amp;'RCP Data-Measures Tab'!$H199&amp;'RCP Data-Measures Tab'!$I199</f>
        <v>2010CommercialRefrigerationPackaged RefrigerationIce Makers</v>
      </c>
      <c r="AF199" s="93" t="s">
        <v>246</v>
      </c>
    </row>
    <row r="200" spans="1:32" ht="16.5" hidden="1" x14ac:dyDescent="0.45">
      <c r="A200" s="151"/>
      <c r="B200" s="189"/>
      <c r="C200" s="83"/>
      <c r="D200" s="92">
        <v>2010</v>
      </c>
      <c r="E200" s="91">
        <v>194</v>
      </c>
      <c r="F200" s="91" t="s">
        <v>242</v>
      </c>
      <c r="G200" s="91" t="s">
        <v>349</v>
      </c>
      <c r="H200" s="91" t="s">
        <v>352</v>
      </c>
      <c r="I200" s="91" t="s">
        <v>353</v>
      </c>
      <c r="J200" s="90"/>
      <c r="K200" s="90"/>
      <c r="L200" s="90"/>
      <c r="M200" s="90"/>
      <c r="N200" s="90"/>
      <c r="O200" s="90"/>
      <c r="P200" s="90">
        <v>0</v>
      </c>
      <c r="Q200" s="90">
        <v>0</v>
      </c>
      <c r="R200" s="90">
        <v>0</v>
      </c>
      <c r="S200" s="86"/>
      <c r="T200" s="86"/>
      <c r="U200" s="89"/>
      <c r="V200" s="89"/>
      <c r="W200" s="89">
        <v>1.1589630601048657E-4</v>
      </c>
      <c r="X200" s="89">
        <f>'RCP Data-Measures Tab'!$Q200*'RCP Data-Measures Tab'!$W200/1000</f>
        <v>0</v>
      </c>
      <c r="Y200" s="88">
        <v>1.2881769086422074E-4</v>
      </c>
      <c r="Z200" s="84">
        <f>'RCP Data-Measures Tab'!$Q200*'RCP Data-Measures Tab'!$Y200/1000</f>
        <v>0</v>
      </c>
      <c r="AA200" s="87"/>
      <c r="AB200" s="86"/>
      <c r="AC200" s="85"/>
      <c r="AD200" s="85"/>
      <c r="AE200" s="84" t="str">
        <f>'RCP Data-Measures Tab'!$D200&amp;'RCP Data-Measures Tab'!$F200&amp;'RCP Data-Measures Tab'!$G200&amp;'RCP Data-Measures Tab'!$H200&amp;'RCP Data-Measures Tab'!$I200</f>
        <v>2010CommercialRefrigerationPackaged RefrigerationPackaged Refrigeration System Improvements</v>
      </c>
      <c r="AF200" s="84" t="s">
        <v>246</v>
      </c>
    </row>
    <row r="201" spans="1:32" ht="16.5" hidden="1" x14ac:dyDescent="0.45">
      <c r="A201" s="151"/>
      <c r="B201" s="189"/>
      <c r="C201" s="83"/>
      <c r="D201" s="101">
        <v>2010</v>
      </c>
      <c r="E201" s="100">
        <v>195</v>
      </c>
      <c r="F201" s="100" t="s">
        <v>242</v>
      </c>
      <c r="G201" s="100" t="s">
        <v>349</v>
      </c>
      <c r="H201" s="100" t="s">
        <v>352</v>
      </c>
      <c r="I201" s="100" t="s">
        <v>415</v>
      </c>
      <c r="J201" s="99"/>
      <c r="K201" s="99"/>
      <c r="L201" s="99"/>
      <c r="M201" s="99"/>
      <c r="N201" s="99"/>
      <c r="O201" s="99"/>
      <c r="P201" s="99">
        <v>0</v>
      </c>
      <c r="Q201" s="99">
        <v>0</v>
      </c>
      <c r="R201" s="99">
        <v>0</v>
      </c>
      <c r="S201" s="95"/>
      <c r="T201" s="95"/>
      <c r="U201" s="98"/>
      <c r="V201" s="98"/>
      <c r="W201" s="98">
        <v>1.1589630601048657E-4</v>
      </c>
      <c r="X201" s="98">
        <f>'RCP Data-Measures Tab'!$Q201*'RCP Data-Measures Tab'!$W201/1000</f>
        <v>0</v>
      </c>
      <c r="Y201" s="97">
        <v>1.2881769086422074E-4</v>
      </c>
      <c r="Z201" s="93">
        <f>'RCP Data-Measures Tab'!$Q201*'RCP Data-Measures Tab'!$Y201/1000</f>
        <v>0</v>
      </c>
      <c r="AA201" s="96"/>
      <c r="AB201" s="95"/>
      <c r="AC201" s="94"/>
      <c r="AD201" s="94"/>
      <c r="AE201" s="93" t="str">
        <f>'RCP Data-Measures Tab'!$D201&amp;'RCP Data-Measures Tab'!$F201&amp;'RCP Data-Measures Tab'!$G201&amp;'RCP Data-Measures Tab'!$H201&amp;'RCP Data-Measures Tab'!$I201</f>
        <v>2010CommercialRefrigerationPackaged RefrigerationRefrigerator Decommissioning</v>
      </c>
      <c r="AF201" s="93" t="s">
        <v>246</v>
      </c>
    </row>
    <row r="202" spans="1:32" ht="16.5" hidden="1" x14ac:dyDescent="0.45">
      <c r="A202" s="151"/>
      <c r="B202" s="189"/>
      <c r="C202" s="83"/>
      <c r="D202" s="92">
        <v>2010</v>
      </c>
      <c r="E202" s="91">
        <v>196</v>
      </c>
      <c r="F202" s="91" t="s">
        <v>242</v>
      </c>
      <c r="G202" s="91" t="s">
        <v>349</v>
      </c>
      <c r="H202" s="91" t="s">
        <v>352</v>
      </c>
      <c r="I202" s="91" t="s">
        <v>416</v>
      </c>
      <c r="J202" s="90"/>
      <c r="K202" s="90"/>
      <c r="L202" s="90"/>
      <c r="M202" s="90"/>
      <c r="N202" s="90"/>
      <c r="O202" s="90"/>
      <c r="P202" s="90">
        <v>0</v>
      </c>
      <c r="Q202" s="90">
        <v>296339.995</v>
      </c>
      <c r="R202" s="90">
        <v>3.3828766456281287E-2</v>
      </c>
      <c r="S202" s="86"/>
      <c r="T202" s="86"/>
      <c r="U202" s="89"/>
      <c r="V202" s="89"/>
      <c r="W202" s="89">
        <v>1.1589630601048657E-4</v>
      </c>
      <c r="X202" s="89">
        <f>'RCP Data-Measures Tab'!$Q202*'RCP Data-Measures Tab'!$W202/1000</f>
        <v>3.4344710743666053E-2</v>
      </c>
      <c r="Y202" s="88">
        <v>1.2881769086422074E-4</v>
      </c>
      <c r="Z202" s="84">
        <f>'RCP Data-Measures Tab'!$Q202*'RCP Data-Measures Tab'!$Y202/1000</f>
        <v>3.8173833866614722E-2</v>
      </c>
      <c r="AA202" s="87"/>
      <c r="AB202" s="86"/>
      <c r="AC202" s="85"/>
      <c r="AD202" s="85"/>
      <c r="AE202" s="84" t="str">
        <f>'RCP Data-Measures Tab'!$D202&amp;'RCP Data-Measures Tab'!$F202&amp;'RCP Data-Measures Tab'!$G202&amp;'RCP Data-Measures Tab'!$H202&amp;'RCP Data-Measures Tab'!$I202</f>
        <v>2010CommercialRefrigerationPackaged RefrigerationRefrigerators</v>
      </c>
      <c r="AF202" s="84" t="s">
        <v>246</v>
      </c>
    </row>
    <row r="203" spans="1:32" ht="16.5" hidden="1" x14ac:dyDescent="0.45">
      <c r="A203" s="151"/>
      <c r="B203" s="189"/>
      <c r="C203" s="83"/>
      <c r="D203" s="101">
        <v>2010</v>
      </c>
      <c r="E203" s="100">
        <v>197</v>
      </c>
      <c r="F203" s="100" t="s">
        <v>242</v>
      </c>
      <c r="G203" s="100" t="s">
        <v>349</v>
      </c>
      <c r="H203" s="100" t="s">
        <v>352</v>
      </c>
      <c r="I203" s="100" t="s">
        <v>417</v>
      </c>
      <c r="J203" s="99"/>
      <c r="K203" s="99"/>
      <c r="L203" s="99"/>
      <c r="M203" s="99"/>
      <c r="N203" s="99"/>
      <c r="O203" s="99"/>
      <c r="P203" s="99">
        <v>0</v>
      </c>
      <c r="Q203" s="99">
        <v>87871.87999999999</v>
      </c>
      <c r="R203" s="99">
        <v>1.0031036479631444E-2</v>
      </c>
      <c r="S203" s="95"/>
      <c r="T203" s="95"/>
      <c r="U203" s="98"/>
      <c r="V203" s="98"/>
      <c r="W203" s="98">
        <v>1.1589630601048657E-4</v>
      </c>
      <c r="X203" s="98">
        <f>'RCP Data-Measures Tab'!$Q203*'RCP Data-Measures Tab'!$W203/1000</f>
        <v>1.0184026294196753E-2</v>
      </c>
      <c r="Y203" s="97">
        <v>1.2881769086422074E-4</v>
      </c>
      <c r="Z203" s="93">
        <f>'RCP Data-Measures Tab'!$Q203*'RCP Data-Measures Tab'!$Y203/1000</f>
        <v>1.1319452673497899E-2</v>
      </c>
      <c r="AA203" s="96"/>
      <c r="AB203" s="95"/>
      <c r="AC203" s="94"/>
      <c r="AD203" s="94"/>
      <c r="AE203" s="93" t="str">
        <f>'RCP Data-Measures Tab'!$D203&amp;'RCP Data-Measures Tab'!$F203&amp;'RCP Data-Measures Tab'!$G203&amp;'RCP Data-Measures Tab'!$H203&amp;'RCP Data-Measures Tab'!$I203</f>
        <v>2010CommercialRefrigerationPackaged RefrigerationVending Machines</v>
      </c>
      <c r="AF203" s="93" t="s">
        <v>246</v>
      </c>
    </row>
    <row r="204" spans="1:32" ht="16.5" hidden="1" x14ac:dyDescent="0.45">
      <c r="A204" s="151"/>
      <c r="B204" s="189"/>
      <c r="C204" s="83"/>
      <c r="D204" s="92">
        <v>2010</v>
      </c>
      <c r="E204" s="91">
        <v>198</v>
      </c>
      <c r="F204" s="91" t="s">
        <v>242</v>
      </c>
      <c r="G204" s="91" t="s">
        <v>349</v>
      </c>
      <c r="H204" s="91" t="s">
        <v>323</v>
      </c>
      <c r="I204" s="91" t="s">
        <v>354</v>
      </c>
      <c r="J204" s="90"/>
      <c r="K204" s="90"/>
      <c r="L204" s="90"/>
      <c r="M204" s="90"/>
      <c r="N204" s="90"/>
      <c r="O204" s="90"/>
      <c r="P204" s="90">
        <v>0</v>
      </c>
      <c r="Q204" s="90">
        <v>0</v>
      </c>
      <c r="R204" s="90">
        <v>0</v>
      </c>
      <c r="S204" s="86"/>
      <c r="T204" s="86"/>
      <c r="U204" s="89"/>
      <c r="V204" s="89"/>
      <c r="W204" s="89">
        <v>1.1589630601048657E-4</v>
      </c>
      <c r="X204" s="89">
        <f>'RCP Data-Measures Tab'!$Q204*'RCP Data-Measures Tab'!$W204/1000</f>
        <v>0</v>
      </c>
      <c r="Y204" s="88">
        <v>1.2881769086422074E-4</v>
      </c>
      <c r="Z204" s="84">
        <f>'RCP Data-Measures Tab'!$Q204*'RCP Data-Measures Tab'!$Y204/1000</f>
        <v>0</v>
      </c>
      <c r="AA204" s="87"/>
      <c r="AB204" s="86"/>
      <c r="AC204" s="85"/>
      <c r="AD204" s="85"/>
      <c r="AE204" s="84" t="str">
        <f>'RCP Data-Measures Tab'!$D204&amp;'RCP Data-Measures Tab'!$F204&amp;'RCP Data-Measures Tab'!$G204&amp;'RCP Data-Measures Tab'!$H204&amp;'RCP Data-Measures Tab'!$I204</f>
        <v>2010CommercialRefrigerationPumps and FansCondensor Fan System Improvements</v>
      </c>
      <c r="AF204" s="84" t="s">
        <v>246</v>
      </c>
    </row>
    <row r="205" spans="1:32" ht="16.5" hidden="1" x14ac:dyDescent="0.45">
      <c r="A205" s="151"/>
      <c r="B205" s="189"/>
      <c r="C205" s="83"/>
      <c r="D205" s="101">
        <v>2010</v>
      </c>
      <c r="E205" s="100">
        <v>199</v>
      </c>
      <c r="F205" s="100" t="s">
        <v>242</v>
      </c>
      <c r="G205" s="100" t="s">
        <v>349</v>
      </c>
      <c r="H205" s="100" t="s">
        <v>323</v>
      </c>
      <c r="I205" s="100" t="s">
        <v>355</v>
      </c>
      <c r="J205" s="99"/>
      <c r="K205" s="99"/>
      <c r="L205" s="99"/>
      <c r="M205" s="99"/>
      <c r="N205" s="99"/>
      <c r="O205" s="99"/>
      <c r="P205" s="99">
        <v>0</v>
      </c>
      <c r="Q205" s="99">
        <v>0</v>
      </c>
      <c r="R205" s="99">
        <v>0</v>
      </c>
      <c r="S205" s="95"/>
      <c r="T205" s="95"/>
      <c r="U205" s="98"/>
      <c r="V205" s="98"/>
      <c r="W205" s="98">
        <v>1.1589630601048657E-4</v>
      </c>
      <c r="X205" s="98">
        <f>'RCP Data-Measures Tab'!$Q205*'RCP Data-Measures Tab'!$W205/1000</f>
        <v>0</v>
      </c>
      <c r="Y205" s="97">
        <v>1.2881769086422074E-4</v>
      </c>
      <c r="Z205" s="93">
        <f>'RCP Data-Measures Tab'!$Q205*'RCP Data-Measures Tab'!$Y205/1000</f>
        <v>0</v>
      </c>
      <c r="AA205" s="96"/>
      <c r="AB205" s="95"/>
      <c r="AC205" s="94"/>
      <c r="AD205" s="94"/>
      <c r="AE205" s="93" t="str">
        <f>'RCP Data-Measures Tab'!$D205&amp;'RCP Data-Measures Tab'!$F205&amp;'RCP Data-Measures Tab'!$G205&amp;'RCP Data-Measures Tab'!$H205&amp;'RCP Data-Measures Tab'!$I205</f>
        <v>2010CommercialRefrigerationPumps and FansEvaporator Coil Fan System Improvements</v>
      </c>
      <c r="AF205" s="93" t="s">
        <v>246</v>
      </c>
    </row>
    <row r="206" spans="1:32" ht="16.5" hidden="1" x14ac:dyDescent="0.45">
      <c r="A206" s="151"/>
      <c r="B206" s="189"/>
      <c r="C206" s="83"/>
      <c r="D206" s="92">
        <v>2010</v>
      </c>
      <c r="E206" s="91">
        <v>200</v>
      </c>
      <c r="F206" s="91" t="s">
        <v>242</v>
      </c>
      <c r="G206" s="91" t="s">
        <v>349</v>
      </c>
      <c r="H206" s="91" t="s">
        <v>323</v>
      </c>
      <c r="I206" s="91" t="s">
        <v>356</v>
      </c>
      <c r="J206" s="90"/>
      <c r="K206" s="90"/>
      <c r="L206" s="90"/>
      <c r="M206" s="90"/>
      <c r="N206" s="90"/>
      <c r="O206" s="90"/>
      <c r="P206" s="90">
        <v>0</v>
      </c>
      <c r="Q206" s="90">
        <v>0</v>
      </c>
      <c r="R206" s="90">
        <v>0</v>
      </c>
      <c r="S206" s="86"/>
      <c r="T206" s="86"/>
      <c r="U206" s="89"/>
      <c r="V206" s="89"/>
      <c r="W206" s="89">
        <v>1.1589630601048657E-4</v>
      </c>
      <c r="X206" s="89">
        <f>'RCP Data-Measures Tab'!$Q206*'RCP Data-Measures Tab'!$W206/1000</f>
        <v>0</v>
      </c>
      <c r="Y206" s="88">
        <v>1.2881769086422074E-4</v>
      </c>
      <c r="Z206" s="84">
        <f>'RCP Data-Measures Tab'!$Q206*'RCP Data-Measures Tab'!$Y206/1000</f>
        <v>0</v>
      </c>
      <c r="AA206" s="87"/>
      <c r="AB206" s="86"/>
      <c r="AC206" s="85"/>
      <c r="AD206" s="85"/>
      <c r="AE206" s="84" t="str">
        <f>'RCP Data-Measures Tab'!$D206&amp;'RCP Data-Measures Tab'!$F206&amp;'RCP Data-Measures Tab'!$G206&amp;'RCP Data-Measures Tab'!$H206&amp;'RCP Data-Measures Tab'!$I206</f>
        <v>2010CommercialRefrigerationPumps and FansEvaporator Fan System Improvements</v>
      </c>
      <c r="AF206" s="84" t="s">
        <v>246</v>
      </c>
    </row>
    <row r="207" spans="1:32" ht="16.5" hidden="1" x14ac:dyDescent="0.45">
      <c r="A207" s="151"/>
      <c r="B207" s="189"/>
      <c r="C207" s="83"/>
      <c r="D207" s="101">
        <v>2010</v>
      </c>
      <c r="E207" s="100">
        <v>201</v>
      </c>
      <c r="F207" s="100" t="s">
        <v>242</v>
      </c>
      <c r="G207" s="100" t="s">
        <v>349</v>
      </c>
      <c r="H207" s="100" t="s">
        <v>357</v>
      </c>
      <c r="I207" s="100" t="s">
        <v>358</v>
      </c>
      <c r="J207" s="99"/>
      <c r="K207" s="99"/>
      <c r="L207" s="99"/>
      <c r="M207" s="99"/>
      <c r="N207" s="99"/>
      <c r="O207" s="99"/>
      <c r="P207" s="99">
        <v>0</v>
      </c>
      <c r="Q207" s="99">
        <v>9720935.6285190042</v>
      </c>
      <c r="R207" s="99">
        <v>1.1096958507259838</v>
      </c>
      <c r="S207" s="95"/>
      <c r="T207" s="95"/>
      <c r="U207" s="98"/>
      <c r="V207" s="98"/>
      <c r="W207" s="98">
        <v>1.1589630601048657E-4</v>
      </c>
      <c r="X207" s="98">
        <f>'RCP Data-Measures Tab'!$Q207*'RCP Data-Measures Tab'!$W207/1000</f>
        <v>1.1266205303110801</v>
      </c>
      <c r="Y207" s="97">
        <v>1.2881769086422074E-4</v>
      </c>
      <c r="Z207" s="93">
        <f>'RCP Data-Measures Tab'!$Q207*'RCP Data-Measures Tab'!$Y207/1000</f>
        <v>1.2522284807055506</v>
      </c>
      <c r="AA207" s="96"/>
      <c r="AB207" s="95"/>
      <c r="AC207" s="94"/>
      <c r="AD207" s="94"/>
      <c r="AE207" s="93" t="str">
        <f>'RCP Data-Measures Tab'!$D207&amp;'RCP Data-Measures Tab'!$F207&amp;'RCP Data-Measures Tab'!$G207&amp;'RCP Data-Measures Tab'!$H207&amp;'RCP Data-Measures Tab'!$I207</f>
        <v>2010CommercialRefrigerationRefrigeration System ControlsDefrost Control Improvements</v>
      </c>
      <c r="AF207" s="93" t="s">
        <v>246</v>
      </c>
    </row>
    <row r="208" spans="1:32" ht="16.5" hidden="1" x14ac:dyDescent="0.45">
      <c r="A208" s="151"/>
      <c r="B208" s="189"/>
      <c r="C208" s="83"/>
      <c r="D208" s="92">
        <v>2010</v>
      </c>
      <c r="E208" s="91">
        <v>202</v>
      </c>
      <c r="F208" s="91" t="s">
        <v>242</v>
      </c>
      <c r="G208" s="91" t="s">
        <v>349</v>
      </c>
      <c r="H208" s="91" t="s">
        <v>357</v>
      </c>
      <c r="I208" s="91" t="s">
        <v>418</v>
      </c>
      <c r="J208" s="90"/>
      <c r="K208" s="90"/>
      <c r="L208" s="90"/>
      <c r="M208" s="90"/>
      <c r="N208" s="90"/>
      <c r="O208" s="90"/>
      <c r="P208" s="90">
        <v>0</v>
      </c>
      <c r="Q208" s="90">
        <v>3213265.2796249995</v>
      </c>
      <c r="R208" s="90">
        <v>0.36681110679637663</v>
      </c>
      <c r="S208" s="86"/>
      <c r="T208" s="86"/>
      <c r="U208" s="89"/>
      <c r="V208" s="89"/>
      <c r="W208" s="89">
        <v>1.1589630601048657E-4</v>
      </c>
      <c r="X208" s="89">
        <f>'RCP Data-Measures Tab'!$Q208*'RCP Data-Measures Tab'!$W208/1000</f>
        <v>0.37240557614029063</v>
      </c>
      <c r="Y208" s="88">
        <v>1.2881769086422074E-4</v>
      </c>
      <c r="Z208" s="84">
        <f>'RCP Data-Measures Tab'!$Q208*'RCP Data-Measures Tab'!$Y208/1000</f>
        <v>0.41392541345546696</v>
      </c>
      <c r="AA208" s="87"/>
      <c r="AB208" s="86"/>
      <c r="AC208" s="85"/>
      <c r="AD208" s="85"/>
      <c r="AE208" s="84" t="str">
        <f>'RCP Data-Measures Tab'!$D208&amp;'RCP Data-Measures Tab'!$F208&amp;'RCP Data-Measures Tab'!$G208&amp;'RCP Data-Measures Tab'!$H208&amp;'RCP Data-Measures Tab'!$I208</f>
        <v>2010CommercialRefrigerationRefrigeration System ControlsMultiplex</v>
      </c>
      <c r="AF208" s="84" t="s">
        <v>246</v>
      </c>
    </row>
    <row r="209" spans="1:32" ht="16.5" hidden="1" x14ac:dyDescent="0.45">
      <c r="A209" s="151"/>
      <c r="B209" s="189"/>
      <c r="C209" s="83"/>
      <c r="D209" s="101">
        <v>2010</v>
      </c>
      <c r="E209" s="100">
        <v>203</v>
      </c>
      <c r="F209" s="100" t="s">
        <v>242</v>
      </c>
      <c r="G209" s="100" t="s">
        <v>349</v>
      </c>
      <c r="H209" s="100" t="s">
        <v>357</v>
      </c>
      <c r="I209" s="100" t="s">
        <v>359</v>
      </c>
      <c r="J209" s="99"/>
      <c r="K209" s="99"/>
      <c r="L209" s="99"/>
      <c r="M209" s="99"/>
      <c r="N209" s="99"/>
      <c r="O209" s="99"/>
      <c r="P209" s="99">
        <v>0</v>
      </c>
      <c r="Q209" s="99">
        <v>104101.3</v>
      </c>
      <c r="R209" s="99">
        <v>1.1883710190886632E-2</v>
      </c>
      <c r="S209" s="95"/>
      <c r="T209" s="95"/>
      <c r="U209" s="98"/>
      <c r="V209" s="98"/>
      <c r="W209" s="98">
        <v>1.1589630601048657E-4</v>
      </c>
      <c r="X209" s="98">
        <f>'RCP Data-Measures Tab'!$Q209*'RCP Data-Measures Tab'!$W209/1000</f>
        <v>1.2064956120889467E-2</v>
      </c>
      <c r="Y209" s="97">
        <v>1.2881769086422074E-4</v>
      </c>
      <c r="Z209" s="93">
        <f>'RCP Data-Measures Tab'!$Q209*'RCP Data-Measures Tab'!$Y209/1000</f>
        <v>1.3410089081963504E-2</v>
      </c>
      <c r="AA209" s="96"/>
      <c r="AB209" s="95"/>
      <c r="AC209" s="94"/>
      <c r="AD209" s="94"/>
      <c r="AE209" s="93" t="str">
        <f>'RCP Data-Measures Tab'!$D209&amp;'RCP Data-Measures Tab'!$F209&amp;'RCP Data-Measures Tab'!$G209&amp;'RCP Data-Measures Tab'!$H209&amp;'RCP Data-Measures Tab'!$I209</f>
        <v>2010CommercialRefrigerationRefrigeration System ControlsRefrigeration Control Improvements (non-VFD)</v>
      </c>
      <c r="AF209" s="93" t="s">
        <v>246</v>
      </c>
    </row>
    <row r="210" spans="1:32" ht="16.5" hidden="1" x14ac:dyDescent="0.45">
      <c r="A210" s="151"/>
      <c r="B210" s="189"/>
      <c r="C210" s="83"/>
      <c r="D210" s="92">
        <v>2010</v>
      </c>
      <c r="E210" s="91">
        <v>204</v>
      </c>
      <c r="F210" s="91" t="s">
        <v>242</v>
      </c>
      <c r="G210" s="91" t="s">
        <v>349</v>
      </c>
      <c r="H210" s="91" t="s">
        <v>357</v>
      </c>
      <c r="I210" s="91" t="s">
        <v>360</v>
      </c>
      <c r="J210" s="90"/>
      <c r="K210" s="90"/>
      <c r="L210" s="90"/>
      <c r="M210" s="90"/>
      <c r="N210" s="90"/>
      <c r="O210" s="90"/>
      <c r="P210" s="90">
        <v>0</v>
      </c>
      <c r="Q210" s="90">
        <v>18997.900000000001</v>
      </c>
      <c r="R210" s="90">
        <v>2.1687101107090699E-3</v>
      </c>
      <c r="S210" s="86"/>
      <c r="T210" s="86"/>
      <c r="U210" s="89"/>
      <c r="V210" s="89"/>
      <c r="W210" s="89">
        <v>1.1589630601048657E-4</v>
      </c>
      <c r="X210" s="89">
        <f>'RCP Data-Measures Tab'!$Q210*'RCP Data-Measures Tab'!$W210/1000</f>
        <v>2.2017864319566227E-3</v>
      </c>
      <c r="Y210" s="88">
        <v>1.2881769086422074E-4</v>
      </c>
      <c r="Z210" s="84">
        <f>'RCP Data-Measures Tab'!$Q210*'RCP Data-Measures Tab'!$Y210/1000</f>
        <v>2.447265609269379E-3</v>
      </c>
      <c r="AA210" s="87"/>
      <c r="AB210" s="86"/>
      <c r="AC210" s="85"/>
      <c r="AD210" s="85"/>
      <c r="AE210" s="84" t="str">
        <f>'RCP Data-Measures Tab'!$D210&amp;'RCP Data-Measures Tab'!$F210&amp;'RCP Data-Measures Tab'!$G210&amp;'RCP Data-Measures Tab'!$H210&amp;'RCP Data-Measures Tab'!$I210</f>
        <v>2010CommercialRefrigerationRefrigeration System ControlsRefrigeration Control Improvements (VFD)</v>
      </c>
      <c r="AF210" s="84" t="s">
        <v>246</v>
      </c>
    </row>
    <row r="211" spans="1:32" ht="16.5" hidden="1" x14ac:dyDescent="0.45">
      <c r="A211" s="151"/>
      <c r="B211" s="189"/>
      <c r="C211" s="83"/>
      <c r="D211" s="101">
        <v>2010</v>
      </c>
      <c r="E211" s="100">
        <v>205</v>
      </c>
      <c r="F211" s="100" t="s">
        <v>242</v>
      </c>
      <c r="G211" s="100" t="s">
        <v>349</v>
      </c>
      <c r="H211" s="100" t="s">
        <v>361</v>
      </c>
      <c r="I211" s="100" t="s">
        <v>419</v>
      </c>
      <c r="J211" s="99"/>
      <c r="K211" s="99"/>
      <c r="L211" s="99"/>
      <c r="M211" s="99"/>
      <c r="N211" s="99"/>
      <c r="O211" s="99"/>
      <c r="P211" s="99">
        <v>0</v>
      </c>
      <c r="Q211" s="99">
        <v>123369.56727929687</v>
      </c>
      <c r="R211" s="99">
        <v>1.4083283787840623E-2</v>
      </c>
      <c r="S211" s="95"/>
      <c r="T211" s="95"/>
      <c r="U211" s="98"/>
      <c r="V211" s="98"/>
      <c r="W211" s="98">
        <v>1.1589630601048657E-4</v>
      </c>
      <c r="X211" s="98">
        <f>'RCP Data-Measures Tab'!$Q211*'RCP Data-Measures Tab'!$W211/1000</f>
        <v>1.4298077121782701E-2</v>
      </c>
      <c r="Y211" s="97">
        <v>1.2881769086422074E-4</v>
      </c>
      <c r="Z211" s="93">
        <f>'RCP Data-Measures Tab'!$Q211*'RCP Data-Measures Tab'!$Y211/1000</f>
        <v>1.5892182779837147E-2</v>
      </c>
      <c r="AA211" s="96"/>
      <c r="AB211" s="95"/>
      <c r="AC211" s="94"/>
      <c r="AD211" s="94"/>
      <c r="AE211" s="93" t="str">
        <f>'RCP Data-Measures Tab'!$D211&amp;'RCP Data-Measures Tab'!$F211&amp;'RCP Data-Measures Tab'!$G211&amp;'RCP Data-Measures Tab'!$H211&amp;'RCP Data-Measures Tab'!$I211</f>
        <v>2010CommercialRefrigerationRefrigeration System ImprovementsAuto Closers</v>
      </c>
      <c r="AF211" s="93" t="s">
        <v>246</v>
      </c>
    </row>
    <row r="212" spans="1:32" ht="16.5" hidden="1" x14ac:dyDescent="0.45">
      <c r="A212" s="151"/>
      <c r="B212" s="189"/>
      <c r="C212" s="83"/>
      <c r="D212" s="92">
        <v>2010</v>
      </c>
      <c r="E212" s="91">
        <v>206</v>
      </c>
      <c r="F212" s="91" t="s">
        <v>242</v>
      </c>
      <c r="G212" s="91" t="s">
        <v>349</v>
      </c>
      <c r="H212" s="91" t="s">
        <v>361</v>
      </c>
      <c r="I212" s="91" t="s">
        <v>399</v>
      </c>
      <c r="J212" s="90"/>
      <c r="K212" s="90"/>
      <c r="L212" s="90"/>
      <c r="M212" s="90"/>
      <c r="N212" s="90"/>
      <c r="O212" s="90"/>
      <c r="P212" s="90">
        <v>0</v>
      </c>
      <c r="Q212" s="90">
        <v>0</v>
      </c>
      <c r="R212" s="90">
        <v>0</v>
      </c>
      <c r="S212" s="86"/>
      <c r="T212" s="86"/>
      <c r="U212" s="89"/>
      <c r="V212" s="89"/>
      <c r="W212" s="89">
        <v>1.1589630601048657E-4</v>
      </c>
      <c r="X212" s="89">
        <f>'RCP Data-Measures Tab'!$Q212*'RCP Data-Measures Tab'!$W212/1000</f>
        <v>0</v>
      </c>
      <c r="Y212" s="88">
        <v>1.2881769086422074E-4</v>
      </c>
      <c r="Z212" s="84">
        <f>'RCP Data-Measures Tab'!$Q212*'RCP Data-Measures Tab'!$Y212/1000</f>
        <v>0</v>
      </c>
      <c r="AA212" s="87"/>
      <c r="AB212" s="86"/>
      <c r="AC212" s="85"/>
      <c r="AD212" s="85"/>
      <c r="AE212" s="84" t="str">
        <f>'RCP Data-Measures Tab'!$D212&amp;'RCP Data-Measures Tab'!$F212&amp;'RCP Data-Measures Tab'!$G212&amp;'RCP Data-Measures Tab'!$H212&amp;'RCP Data-Measures Tab'!$I212</f>
        <v>2010CommercialRefrigerationRefrigeration System ImprovementsBuilding Commissioning Improvements</v>
      </c>
      <c r="AF212" s="84" t="s">
        <v>246</v>
      </c>
    </row>
    <row r="213" spans="1:32" ht="16.5" hidden="1" x14ac:dyDescent="0.45">
      <c r="A213" s="151"/>
      <c r="B213" s="189"/>
      <c r="C213" s="83"/>
      <c r="D213" s="101">
        <v>2010</v>
      </c>
      <c r="E213" s="100">
        <v>207</v>
      </c>
      <c r="F213" s="100" t="s">
        <v>242</v>
      </c>
      <c r="G213" s="100" t="s">
        <v>349</v>
      </c>
      <c r="H213" s="100" t="s">
        <v>361</v>
      </c>
      <c r="I213" s="100" t="s">
        <v>420</v>
      </c>
      <c r="J213" s="99"/>
      <c r="K213" s="99"/>
      <c r="L213" s="99"/>
      <c r="M213" s="99"/>
      <c r="N213" s="99"/>
      <c r="O213" s="99"/>
      <c r="P213" s="99">
        <v>0</v>
      </c>
      <c r="Q213" s="99">
        <v>10065084.330435723</v>
      </c>
      <c r="R213" s="99">
        <v>1.1489822263174576</v>
      </c>
      <c r="S213" s="95"/>
      <c r="T213" s="95"/>
      <c r="U213" s="98"/>
      <c r="V213" s="98"/>
      <c r="W213" s="98">
        <v>1.1589630601048657E-4</v>
      </c>
      <c r="X213" s="98">
        <f>'RCP Data-Measures Tab'!$Q213*'RCP Data-Measures Tab'!$W213/1000</f>
        <v>1.1665060935815317</v>
      </c>
      <c r="Y213" s="97">
        <v>1.2881769086422074E-4</v>
      </c>
      <c r="Z213" s="93">
        <f>'RCP Data-Measures Tab'!$Q213*'RCP Data-Measures Tab'!$Y213/1000</f>
        <v>1.2965609218003813</v>
      </c>
      <c r="AA213" s="96"/>
      <c r="AB213" s="95"/>
      <c r="AC213" s="94"/>
      <c r="AD213" s="94"/>
      <c r="AE213" s="93" t="str">
        <f>'RCP Data-Measures Tab'!$D213&amp;'RCP Data-Measures Tab'!$F213&amp;'RCP Data-Measures Tab'!$G213&amp;'RCP Data-Measures Tab'!$H213&amp;'RCP Data-Measures Tab'!$I213</f>
        <v>2010CommercialRefrigerationRefrigeration System ImprovementsCase Lighting</v>
      </c>
      <c r="AF213" s="93" t="s">
        <v>246</v>
      </c>
    </row>
    <row r="214" spans="1:32" ht="16.5" hidden="1" x14ac:dyDescent="0.45">
      <c r="A214" s="151"/>
      <c r="B214" s="189"/>
      <c r="C214" s="83"/>
      <c r="D214" s="92">
        <v>2010</v>
      </c>
      <c r="E214" s="91">
        <v>208</v>
      </c>
      <c r="F214" s="91" t="s">
        <v>242</v>
      </c>
      <c r="G214" s="91" t="s">
        <v>349</v>
      </c>
      <c r="H214" s="91" t="s">
        <v>361</v>
      </c>
      <c r="I214" s="91" t="s">
        <v>421</v>
      </c>
      <c r="J214" s="90"/>
      <c r="K214" s="90"/>
      <c r="L214" s="90"/>
      <c r="M214" s="90"/>
      <c r="N214" s="90"/>
      <c r="O214" s="90"/>
      <c r="P214" s="90">
        <v>0</v>
      </c>
      <c r="Q214" s="90">
        <v>0</v>
      </c>
      <c r="R214" s="90">
        <v>0</v>
      </c>
      <c r="S214" s="86"/>
      <c r="T214" s="86"/>
      <c r="U214" s="89"/>
      <c r="V214" s="89"/>
      <c r="W214" s="89">
        <v>1.1589630601048657E-4</v>
      </c>
      <c r="X214" s="89">
        <f>'RCP Data-Measures Tab'!$Q214*'RCP Data-Measures Tab'!$W214/1000</f>
        <v>0</v>
      </c>
      <c r="Y214" s="88">
        <v>1.2881769086422074E-4</v>
      </c>
      <c r="Z214" s="84">
        <f>'RCP Data-Measures Tab'!$Q214*'RCP Data-Measures Tab'!$Y214/1000</f>
        <v>0</v>
      </c>
      <c r="AA214" s="87"/>
      <c r="AB214" s="86"/>
      <c r="AC214" s="85"/>
      <c r="AD214" s="85"/>
      <c r="AE214" s="84" t="str">
        <f>'RCP Data-Measures Tab'!$D214&amp;'RCP Data-Measures Tab'!$F214&amp;'RCP Data-Measures Tab'!$G214&amp;'RCP Data-Measures Tab'!$H214&amp;'RCP Data-Measures Tab'!$I214</f>
        <v>2010CommercialRefrigerationRefrigeration System ImprovementsCase Lighting Delamping</v>
      </c>
      <c r="AF214" s="84" t="s">
        <v>246</v>
      </c>
    </row>
    <row r="215" spans="1:32" ht="16.5" hidden="1" x14ac:dyDescent="0.45">
      <c r="A215" s="151"/>
      <c r="B215" s="189"/>
      <c r="C215" s="83"/>
      <c r="D215" s="101">
        <v>2010</v>
      </c>
      <c r="E215" s="100">
        <v>209</v>
      </c>
      <c r="F215" s="100" t="s">
        <v>242</v>
      </c>
      <c r="G215" s="100" t="s">
        <v>349</v>
      </c>
      <c r="H215" s="100" t="s">
        <v>361</v>
      </c>
      <c r="I215" s="100" t="s">
        <v>422</v>
      </c>
      <c r="J215" s="99"/>
      <c r="K215" s="99"/>
      <c r="L215" s="99"/>
      <c r="M215" s="99"/>
      <c r="N215" s="99"/>
      <c r="O215" s="99"/>
      <c r="P215" s="99">
        <v>0</v>
      </c>
      <c r="Q215" s="99">
        <v>3310734.1889999998</v>
      </c>
      <c r="R215" s="99">
        <v>0.37793768825940743</v>
      </c>
      <c r="S215" s="95"/>
      <c r="T215" s="95"/>
      <c r="U215" s="98"/>
      <c r="V215" s="98"/>
      <c r="W215" s="98">
        <v>1.1589630601048657E-4</v>
      </c>
      <c r="X215" s="98">
        <f>'RCP Data-Measures Tab'!$Q215*'RCP Data-Measures Tab'!$W215/1000</f>
        <v>0.38370186268772405</v>
      </c>
      <c r="Y215" s="97">
        <v>1.2881769086422074E-4</v>
      </c>
      <c r="Z215" s="93">
        <f>'RCP Data-Measures Tab'!$Q215*'RCP Data-Measures Tab'!$Y215/1000</f>
        <v>0.42648113329220855</v>
      </c>
      <c r="AA215" s="96"/>
      <c r="AB215" s="95"/>
      <c r="AC215" s="94"/>
      <c r="AD215" s="94"/>
      <c r="AE215" s="93" t="str">
        <f>'RCP Data-Measures Tab'!$D215&amp;'RCP Data-Measures Tab'!$F215&amp;'RCP Data-Measures Tab'!$G215&amp;'RCP Data-Measures Tab'!$H215&amp;'RCP Data-Measures Tab'!$I215</f>
        <v>2010CommercialRefrigerationRefrigeration System ImprovementsCases</v>
      </c>
      <c r="AF215" s="93" t="s">
        <v>246</v>
      </c>
    </row>
    <row r="216" spans="1:32" ht="16.5" hidden="1" x14ac:dyDescent="0.45">
      <c r="A216" s="151"/>
      <c r="B216" s="189"/>
      <c r="C216" s="83"/>
      <c r="D216" s="92">
        <v>2010</v>
      </c>
      <c r="E216" s="91">
        <v>210</v>
      </c>
      <c r="F216" s="91" t="s">
        <v>242</v>
      </c>
      <c r="G216" s="91" t="s">
        <v>349</v>
      </c>
      <c r="H216" s="91" t="s">
        <v>361</v>
      </c>
      <c r="I216" s="91" t="s">
        <v>362</v>
      </c>
      <c r="J216" s="90"/>
      <c r="K216" s="90"/>
      <c r="L216" s="90"/>
      <c r="M216" s="90"/>
      <c r="N216" s="90"/>
      <c r="O216" s="90"/>
      <c r="P216" s="90">
        <v>0</v>
      </c>
      <c r="Q216" s="90">
        <v>0</v>
      </c>
      <c r="R216" s="90">
        <v>0</v>
      </c>
      <c r="S216" s="86"/>
      <c r="T216" s="86"/>
      <c r="U216" s="89"/>
      <c r="V216" s="89"/>
      <c r="W216" s="89">
        <v>1.1589630601048657E-4</v>
      </c>
      <c r="X216" s="89">
        <f>'RCP Data-Measures Tab'!$Q216*'RCP Data-Measures Tab'!$W216/1000</f>
        <v>0</v>
      </c>
      <c r="Y216" s="88">
        <v>1.2881769086422074E-4</v>
      </c>
      <c r="Z216" s="84">
        <f>'RCP Data-Measures Tab'!$Q216*'RCP Data-Measures Tab'!$Y216/1000</f>
        <v>0</v>
      </c>
      <c r="AA216" s="87"/>
      <c r="AB216" s="86"/>
      <c r="AC216" s="85"/>
      <c r="AD216" s="85"/>
      <c r="AE216" s="84" t="str">
        <f>'RCP Data-Measures Tab'!$D216&amp;'RCP Data-Measures Tab'!$F216&amp;'RCP Data-Measures Tab'!$G216&amp;'RCP Data-Measures Tab'!$H216&amp;'RCP Data-Measures Tab'!$I216</f>
        <v>2010CommercialRefrigerationRefrigeration System ImprovementsChiller Improvements</v>
      </c>
      <c r="AF216" s="84" t="s">
        <v>246</v>
      </c>
    </row>
    <row r="217" spans="1:32" ht="16.5" hidden="1" x14ac:dyDescent="0.45">
      <c r="A217" s="151"/>
      <c r="B217" s="189"/>
      <c r="C217" s="83"/>
      <c r="D217" s="101">
        <v>2010</v>
      </c>
      <c r="E217" s="100">
        <v>211</v>
      </c>
      <c r="F217" s="100" t="s">
        <v>242</v>
      </c>
      <c r="G217" s="100" t="s">
        <v>349</v>
      </c>
      <c r="H217" s="100" t="s">
        <v>361</v>
      </c>
      <c r="I217" s="100" t="s">
        <v>285</v>
      </c>
      <c r="J217" s="99"/>
      <c r="K217" s="99"/>
      <c r="L217" s="99"/>
      <c r="M217" s="99"/>
      <c r="N217" s="99"/>
      <c r="O217" s="99"/>
      <c r="P217" s="99">
        <v>0</v>
      </c>
      <c r="Q217" s="99">
        <v>0</v>
      </c>
      <c r="R217" s="99">
        <v>0</v>
      </c>
      <c r="S217" s="95"/>
      <c r="T217" s="95"/>
      <c r="U217" s="98"/>
      <c r="V217" s="98"/>
      <c r="W217" s="98">
        <v>1.1589630601048657E-4</v>
      </c>
      <c r="X217" s="98">
        <f>'RCP Data-Measures Tab'!$Q217*'RCP Data-Measures Tab'!$W217/1000</f>
        <v>0</v>
      </c>
      <c r="Y217" s="97">
        <v>1.2881769086422074E-4</v>
      </c>
      <c r="Z217" s="93">
        <f>'RCP Data-Measures Tab'!$Q217*'RCP Data-Measures Tab'!$Y217/1000</f>
        <v>0</v>
      </c>
      <c r="AA217" s="96"/>
      <c r="AB217" s="95"/>
      <c r="AC217" s="94"/>
      <c r="AD217" s="94"/>
      <c r="AE217" s="93" t="str">
        <f>'RCP Data-Measures Tab'!$D217&amp;'RCP Data-Measures Tab'!$F217&amp;'RCP Data-Measures Tab'!$G217&amp;'RCP Data-Measures Tab'!$H217&amp;'RCP Data-Measures Tab'!$I217</f>
        <v>2010CommercialRefrigerationRefrigeration System ImprovementsCompressors</v>
      </c>
      <c r="AF217" s="93" t="s">
        <v>246</v>
      </c>
    </row>
    <row r="218" spans="1:32" ht="16.5" hidden="1" x14ac:dyDescent="0.45">
      <c r="A218" s="151"/>
      <c r="B218" s="189"/>
      <c r="C218" s="83"/>
      <c r="D218" s="92">
        <v>2010</v>
      </c>
      <c r="E218" s="91">
        <v>212</v>
      </c>
      <c r="F218" s="91" t="s">
        <v>242</v>
      </c>
      <c r="G218" s="91" t="s">
        <v>349</v>
      </c>
      <c r="H218" s="91" t="s">
        <v>361</v>
      </c>
      <c r="I218" s="91" t="s">
        <v>423</v>
      </c>
      <c r="J218" s="90"/>
      <c r="K218" s="90"/>
      <c r="L218" s="90"/>
      <c r="M218" s="90"/>
      <c r="N218" s="90"/>
      <c r="O218" s="90"/>
      <c r="P218" s="90">
        <v>0</v>
      </c>
      <c r="Q218" s="90">
        <v>82257.05</v>
      </c>
      <c r="R218" s="90">
        <v>9.3900738283991796E-3</v>
      </c>
      <c r="S218" s="86"/>
      <c r="T218" s="86"/>
      <c r="U218" s="89"/>
      <c r="V218" s="89"/>
      <c r="W218" s="89">
        <v>1.1589630601048657E-4</v>
      </c>
      <c r="X218" s="89">
        <f>'RCP Data-Measures Tab'!$Q218*'RCP Data-Measures Tab'!$W218/1000</f>
        <v>9.5332882383198942E-3</v>
      </c>
      <c r="Y218" s="88">
        <v>1.2881769086422074E-4</v>
      </c>
      <c r="Z218" s="84">
        <f>'RCP Data-Measures Tab'!$Q218*'RCP Data-Measures Tab'!$Y218/1000</f>
        <v>1.059616323830275E-2</v>
      </c>
      <c r="AA218" s="87"/>
      <c r="AB218" s="86"/>
      <c r="AC218" s="85"/>
      <c r="AD218" s="85"/>
      <c r="AE218" s="84" t="str">
        <f>'RCP Data-Measures Tab'!$D218&amp;'RCP Data-Measures Tab'!$F218&amp;'RCP Data-Measures Tab'!$G218&amp;'RCP Data-Measures Tab'!$H218&amp;'RCP Data-Measures Tab'!$I218</f>
        <v>2010CommercialRefrigerationRefrigeration System ImprovementsCondensors</v>
      </c>
      <c r="AF218" s="84" t="s">
        <v>246</v>
      </c>
    </row>
    <row r="219" spans="1:32" ht="16.5" hidden="1" x14ac:dyDescent="0.45">
      <c r="A219" s="151"/>
      <c r="B219" s="189"/>
      <c r="C219" s="83"/>
      <c r="D219" s="101">
        <v>2010</v>
      </c>
      <c r="E219" s="100">
        <v>213</v>
      </c>
      <c r="F219" s="100" t="s">
        <v>242</v>
      </c>
      <c r="G219" s="100" t="s">
        <v>349</v>
      </c>
      <c r="H219" s="100" t="s">
        <v>361</v>
      </c>
      <c r="I219" s="100" t="s">
        <v>424</v>
      </c>
      <c r="J219" s="99"/>
      <c r="K219" s="99"/>
      <c r="L219" s="99"/>
      <c r="M219" s="99"/>
      <c r="N219" s="99"/>
      <c r="O219" s="99"/>
      <c r="P219" s="99">
        <v>0</v>
      </c>
      <c r="Q219" s="99">
        <v>420304.71195602429</v>
      </c>
      <c r="R219" s="99">
        <v>4.7979990333260517E-2</v>
      </c>
      <c r="S219" s="95"/>
      <c r="T219" s="95"/>
      <c r="U219" s="98"/>
      <c r="V219" s="98"/>
      <c r="W219" s="98">
        <v>1.1589630601048657E-4</v>
      </c>
      <c r="X219" s="98">
        <f>'RCP Data-Measures Tab'!$Q219*'RCP Data-Measures Tab'!$W219/1000</f>
        <v>4.8711763514504805E-2</v>
      </c>
      <c r="Y219" s="97">
        <v>1.2881769086422074E-4</v>
      </c>
      <c r="Z219" s="93">
        <f>'RCP Data-Measures Tab'!$Q219*'RCP Data-Measures Tab'!$Y219/1000</f>
        <v>5.4142682453526485E-2</v>
      </c>
      <c r="AA219" s="96"/>
      <c r="AB219" s="95"/>
      <c r="AC219" s="94"/>
      <c r="AD219" s="94"/>
      <c r="AE219" s="93" t="str">
        <f>'RCP Data-Measures Tab'!$D219&amp;'RCP Data-Measures Tab'!$F219&amp;'RCP Data-Measures Tab'!$G219&amp;'RCP Data-Measures Tab'!$H219&amp;'RCP Data-Measures Tab'!$I219</f>
        <v>2010CommercialRefrigerationRefrigeration System ImprovementsDoors</v>
      </c>
      <c r="AF219" s="93" t="s">
        <v>246</v>
      </c>
    </row>
    <row r="220" spans="1:32" ht="16.5" hidden="1" x14ac:dyDescent="0.45">
      <c r="A220" s="151"/>
      <c r="B220" s="189"/>
      <c r="C220" s="83"/>
      <c r="D220" s="92">
        <v>2010</v>
      </c>
      <c r="E220" s="91">
        <v>214</v>
      </c>
      <c r="F220" s="91" t="s">
        <v>242</v>
      </c>
      <c r="G220" s="91" t="s">
        <v>349</v>
      </c>
      <c r="H220" s="91" t="s">
        <v>361</v>
      </c>
      <c r="I220" s="91" t="s">
        <v>307</v>
      </c>
      <c r="J220" s="90"/>
      <c r="K220" s="90"/>
      <c r="L220" s="90"/>
      <c r="M220" s="90"/>
      <c r="N220" s="90"/>
      <c r="O220" s="90"/>
      <c r="P220" s="90">
        <v>0</v>
      </c>
      <c r="Q220" s="90">
        <v>176130.94385449222</v>
      </c>
      <c r="R220" s="90">
        <v>2.0106271815166082E-2</v>
      </c>
      <c r="S220" s="86"/>
      <c r="T220" s="86"/>
      <c r="U220" s="89"/>
      <c r="V220" s="89"/>
      <c r="W220" s="89">
        <v>1.1589630601048657E-4</v>
      </c>
      <c r="X220" s="89">
        <f>'RCP Data-Measures Tab'!$Q220*'RCP Data-Measures Tab'!$W220/1000</f>
        <v>2.0412925766876058E-2</v>
      </c>
      <c r="Y220" s="88">
        <v>1.2881769086422074E-4</v>
      </c>
      <c r="Z220" s="84">
        <f>'RCP Data-Measures Tab'!$Q220*'RCP Data-Measures Tab'!$Y220/1000</f>
        <v>2.2688781477071398E-2</v>
      </c>
      <c r="AA220" s="87"/>
      <c r="AB220" s="86"/>
      <c r="AC220" s="85"/>
      <c r="AD220" s="85"/>
      <c r="AE220" s="84" t="str">
        <f>'RCP Data-Measures Tab'!$D220&amp;'RCP Data-Measures Tab'!$F220&amp;'RCP Data-Measures Tab'!$G220&amp;'RCP Data-Measures Tab'!$H220&amp;'RCP Data-Measures Tab'!$I220</f>
        <v>2010CommercialRefrigerationRefrigeration System ImprovementsGasket Replacement</v>
      </c>
      <c r="AF220" s="84" t="s">
        <v>246</v>
      </c>
    </row>
    <row r="221" spans="1:32" ht="16.5" hidden="1" x14ac:dyDescent="0.45">
      <c r="A221" s="151"/>
      <c r="B221" s="189"/>
      <c r="C221" s="83"/>
      <c r="D221" s="101">
        <v>2010</v>
      </c>
      <c r="E221" s="100">
        <v>215</v>
      </c>
      <c r="F221" s="100" t="s">
        <v>242</v>
      </c>
      <c r="G221" s="100" t="s">
        <v>349</v>
      </c>
      <c r="H221" s="100" t="s">
        <v>361</v>
      </c>
      <c r="I221" s="100" t="s">
        <v>363</v>
      </c>
      <c r="J221" s="99"/>
      <c r="K221" s="99"/>
      <c r="L221" s="99"/>
      <c r="M221" s="99"/>
      <c r="N221" s="99"/>
      <c r="O221" s="99"/>
      <c r="P221" s="99">
        <v>0</v>
      </c>
      <c r="Q221" s="99">
        <v>0</v>
      </c>
      <c r="R221" s="99">
        <v>0</v>
      </c>
      <c r="S221" s="95"/>
      <c r="T221" s="95"/>
      <c r="U221" s="98"/>
      <c r="V221" s="98"/>
      <c r="W221" s="98">
        <v>1.1589630601048657E-4</v>
      </c>
      <c r="X221" s="98">
        <f>'RCP Data-Measures Tab'!$Q221*'RCP Data-Measures Tab'!$W221/1000</f>
        <v>0</v>
      </c>
      <c r="Y221" s="97">
        <v>1.2881769086422074E-4</v>
      </c>
      <c r="Z221" s="93">
        <f>'RCP Data-Measures Tab'!$Q221*'RCP Data-Measures Tab'!$Y221/1000</f>
        <v>0</v>
      </c>
      <c r="AA221" s="96"/>
      <c r="AB221" s="95"/>
      <c r="AC221" s="94"/>
      <c r="AD221" s="94"/>
      <c r="AE221" s="93" t="str">
        <f>'RCP Data-Measures Tab'!$D221&amp;'RCP Data-Measures Tab'!$F221&amp;'RCP Data-Measures Tab'!$G221&amp;'RCP Data-Measures Tab'!$H221&amp;'RCP Data-Measures Tab'!$I221</f>
        <v>2010CommercialRefrigerationRefrigeration System ImprovementsInsulation</v>
      </c>
      <c r="AF221" s="93" t="s">
        <v>246</v>
      </c>
    </row>
    <row r="222" spans="1:32" ht="16.5" hidden="1" x14ac:dyDescent="0.45">
      <c r="A222" s="151"/>
      <c r="B222" s="189"/>
      <c r="C222" s="83"/>
      <c r="D222" s="92">
        <v>2010</v>
      </c>
      <c r="E222" s="91">
        <v>216</v>
      </c>
      <c r="F222" s="91" t="s">
        <v>242</v>
      </c>
      <c r="G222" s="91" t="s">
        <v>349</v>
      </c>
      <c r="H222" s="91" t="s">
        <v>361</v>
      </c>
      <c r="I222" s="91" t="s">
        <v>364</v>
      </c>
      <c r="J222" s="90"/>
      <c r="K222" s="90"/>
      <c r="L222" s="90"/>
      <c r="M222" s="90"/>
      <c r="N222" s="90"/>
      <c r="O222" s="90"/>
      <c r="P222" s="90">
        <v>0</v>
      </c>
      <c r="Q222" s="90">
        <v>10635293.9485</v>
      </c>
      <c r="R222" s="90">
        <v>1.214074636045553</v>
      </c>
      <c r="S222" s="86"/>
      <c r="T222" s="86"/>
      <c r="U222" s="89"/>
      <c r="V222" s="89"/>
      <c r="W222" s="89">
        <v>1.1589630601048657E-4</v>
      </c>
      <c r="X222" s="89">
        <f>'RCP Data-Measures Tab'!$Q222*'RCP Data-Measures Tab'!$W222/1000</f>
        <v>1.2325912819668319</v>
      </c>
      <c r="Y222" s="88">
        <v>1.2881769086422074E-4</v>
      </c>
      <c r="Z222" s="84">
        <f>'RCP Data-Measures Tab'!$Q222*'RCP Data-Measures Tab'!$Y222/1000</f>
        <v>1.3700140081079906</v>
      </c>
      <c r="AA222" s="87"/>
      <c r="AB222" s="86"/>
      <c r="AC222" s="85"/>
      <c r="AD222" s="85"/>
      <c r="AE222" s="84" t="str">
        <f>'RCP Data-Measures Tab'!$D222&amp;'RCP Data-Measures Tab'!$F222&amp;'RCP Data-Measures Tab'!$G222&amp;'RCP Data-Measures Tab'!$H222&amp;'RCP Data-Measures Tab'!$I222</f>
        <v>2010CommercialRefrigerationRefrigeration System ImprovementsInteractive Refrigeration System Improvements</v>
      </c>
      <c r="AF222" s="84" t="s">
        <v>246</v>
      </c>
    </row>
    <row r="223" spans="1:32" ht="16.5" hidden="1" x14ac:dyDescent="0.45">
      <c r="A223" s="151"/>
      <c r="B223" s="189"/>
      <c r="C223" s="83"/>
      <c r="D223" s="101">
        <v>2010</v>
      </c>
      <c r="E223" s="100">
        <v>217</v>
      </c>
      <c r="F223" s="100" t="s">
        <v>242</v>
      </c>
      <c r="G223" s="100" t="s">
        <v>349</v>
      </c>
      <c r="H223" s="100" t="s">
        <v>361</v>
      </c>
      <c r="I223" s="100" t="s">
        <v>257</v>
      </c>
      <c r="J223" s="99"/>
      <c r="K223" s="99"/>
      <c r="L223" s="99"/>
      <c r="M223" s="99"/>
      <c r="N223" s="99"/>
      <c r="O223" s="99"/>
      <c r="P223" s="99">
        <v>0</v>
      </c>
      <c r="Q223" s="99">
        <v>0</v>
      </c>
      <c r="R223" s="99">
        <v>0</v>
      </c>
      <c r="S223" s="95"/>
      <c r="T223" s="95"/>
      <c r="U223" s="98"/>
      <c r="V223" s="98"/>
      <c r="W223" s="98">
        <v>1.1589630601048657E-4</v>
      </c>
      <c r="X223" s="98">
        <f>'RCP Data-Measures Tab'!$Q223*'RCP Data-Measures Tab'!$W223/1000</f>
        <v>0</v>
      </c>
      <c r="Y223" s="97">
        <v>1.2881769086422074E-4</v>
      </c>
      <c r="Z223" s="93">
        <f>'RCP Data-Measures Tab'!$Q223*'RCP Data-Measures Tab'!$Y223/1000</f>
        <v>0</v>
      </c>
      <c r="AA223" s="96"/>
      <c r="AB223" s="95"/>
      <c r="AC223" s="94"/>
      <c r="AD223" s="94"/>
      <c r="AE223" s="93" t="str">
        <f>'RCP Data-Measures Tab'!$D223&amp;'RCP Data-Measures Tab'!$F223&amp;'RCP Data-Measures Tab'!$G223&amp;'RCP Data-Measures Tab'!$H223&amp;'RCP Data-Measures Tab'!$I223</f>
        <v>2010CommercialRefrigerationRefrigeration System ImprovementsLamps/Ballasts</v>
      </c>
      <c r="AF223" s="93" t="s">
        <v>246</v>
      </c>
    </row>
    <row r="224" spans="1:32" ht="16.5" hidden="1" x14ac:dyDescent="0.45">
      <c r="A224" s="151"/>
      <c r="B224" s="189"/>
      <c r="C224" s="83"/>
      <c r="D224" s="92">
        <v>2010</v>
      </c>
      <c r="E224" s="91">
        <v>218</v>
      </c>
      <c r="F224" s="91" t="s">
        <v>242</v>
      </c>
      <c r="G224" s="91" t="s">
        <v>349</v>
      </c>
      <c r="H224" s="91" t="s">
        <v>361</v>
      </c>
      <c r="I224" s="91" t="s">
        <v>425</v>
      </c>
      <c r="J224" s="90"/>
      <c r="K224" s="90"/>
      <c r="L224" s="90"/>
      <c r="M224" s="90"/>
      <c r="N224" s="90"/>
      <c r="O224" s="90"/>
      <c r="P224" s="90">
        <v>0</v>
      </c>
      <c r="Q224" s="90">
        <v>0</v>
      </c>
      <c r="R224" s="90">
        <v>0</v>
      </c>
      <c r="S224" s="86"/>
      <c r="T224" s="86"/>
      <c r="U224" s="89"/>
      <c r="V224" s="89"/>
      <c r="W224" s="89">
        <v>1.1589630601048657E-4</v>
      </c>
      <c r="X224" s="89">
        <f>'RCP Data-Measures Tab'!$Q224*'RCP Data-Measures Tab'!$W224/1000</f>
        <v>0</v>
      </c>
      <c r="Y224" s="88">
        <v>1.2881769086422074E-4</v>
      </c>
      <c r="Z224" s="84">
        <f>'RCP Data-Measures Tab'!$Q224*'RCP Data-Measures Tab'!$Y224/1000</f>
        <v>0</v>
      </c>
      <c r="AA224" s="87"/>
      <c r="AB224" s="86"/>
      <c r="AC224" s="85"/>
      <c r="AD224" s="85"/>
      <c r="AE224" s="84" t="str">
        <f>'RCP Data-Measures Tab'!$D224&amp;'RCP Data-Measures Tab'!$F224&amp;'RCP Data-Measures Tab'!$G224&amp;'RCP Data-Measures Tab'!$H224&amp;'RCP Data-Measures Tab'!$I224</f>
        <v>2010CommercialRefrigerationRefrigeration System ImprovementsMotion Sensors</v>
      </c>
      <c r="AF224" s="84" t="s">
        <v>246</v>
      </c>
    </row>
    <row r="225" spans="1:32" ht="16.5" hidden="1" x14ac:dyDescent="0.45">
      <c r="A225" s="151"/>
      <c r="B225" s="189"/>
      <c r="C225" s="83"/>
      <c r="D225" s="101">
        <v>2010</v>
      </c>
      <c r="E225" s="100">
        <v>219</v>
      </c>
      <c r="F225" s="100" t="s">
        <v>242</v>
      </c>
      <c r="G225" s="100" t="s">
        <v>349</v>
      </c>
      <c r="H225" s="100" t="s">
        <v>361</v>
      </c>
      <c r="I225" s="100" t="s">
        <v>334</v>
      </c>
      <c r="J225" s="99"/>
      <c r="K225" s="99"/>
      <c r="L225" s="99"/>
      <c r="M225" s="99"/>
      <c r="N225" s="99"/>
      <c r="O225" s="99"/>
      <c r="P225" s="99">
        <v>0</v>
      </c>
      <c r="Q225" s="99">
        <v>31042824.116547737</v>
      </c>
      <c r="R225" s="99">
        <v>3.5437014112430929</v>
      </c>
      <c r="S225" s="95"/>
      <c r="T225" s="95"/>
      <c r="U225" s="98"/>
      <c r="V225" s="98"/>
      <c r="W225" s="98">
        <v>1.1589630601048657E-4</v>
      </c>
      <c r="X225" s="98">
        <f>'RCP Data-Measures Tab'!$Q225*'RCP Data-Measures Tab'!$W225/1000</f>
        <v>3.597748643241129</v>
      </c>
      <c r="Y225" s="97">
        <v>1.2881769086422074E-4</v>
      </c>
      <c r="Z225" s="93">
        <f>'RCP Data-Measures Tab'!$Q225*'RCP Data-Measures Tab'!$Y225/1000</f>
        <v>3.9988649205978226</v>
      </c>
      <c r="AA225" s="96"/>
      <c r="AB225" s="95"/>
      <c r="AC225" s="94"/>
      <c r="AD225" s="94"/>
      <c r="AE225" s="93" t="str">
        <f>'RCP Data-Measures Tab'!$D225&amp;'RCP Data-Measures Tab'!$F225&amp;'RCP Data-Measures Tab'!$G225&amp;'RCP Data-Measures Tab'!$H225&amp;'RCP Data-Measures Tab'!$I225</f>
        <v>2010CommercialRefrigerationRefrigeration System ImprovementsMotors</v>
      </c>
      <c r="AF225" s="93" t="s">
        <v>246</v>
      </c>
    </row>
    <row r="226" spans="1:32" ht="16.5" hidden="1" x14ac:dyDescent="0.45">
      <c r="A226" s="151"/>
      <c r="B226" s="189"/>
      <c r="C226" s="83"/>
      <c r="D226" s="92">
        <v>2010</v>
      </c>
      <c r="E226" s="91">
        <v>220</v>
      </c>
      <c r="F226" s="91" t="s">
        <v>242</v>
      </c>
      <c r="G226" s="91" t="s">
        <v>349</v>
      </c>
      <c r="H226" s="91" t="s">
        <v>361</v>
      </c>
      <c r="I226" s="91" t="s">
        <v>418</v>
      </c>
      <c r="J226" s="90"/>
      <c r="K226" s="90"/>
      <c r="L226" s="90"/>
      <c r="M226" s="90"/>
      <c r="N226" s="90"/>
      <c r="O226" s="90"/>
      <c r="P226" s="90">
        <v>0</v>
      </c>
      <c r="Q226" s="90">
        <v>798509.10404000012</v>
      </c>
      <c r="R226" s="90">
        <v>9.1154005662247073E-2</v>
      </c>
      <c r="S226" s="86"/>
      <c r="T226" s="86"/>
      <c r="U226" s="89"/>
      <c r="V226" s="89"/>
      <c r="W226" s="89">
        <v>1.1589630601048657E-4</v>
      </c>
      <c r="X226" s="89">
        <f>'RCP Data-Measures Tab'!$Q226*'RCP Data-Measures Tab'!$W226/1000</f>
        <v>9.2544255473979306E-2</v>
      </c>
      <c r="Y226" s="88">
        <v>1.2881769086422074E-4</v>
      </c>
      <c r="Z226" s="84">
        <f>'RCP Data-Measures Tab'!$Q226*'RCP Data-Measures Tab'!$Y226/1000</f>
        <v>0.1028620989164906</v>
      </c>
      <c r="AA226" s="87"/>
      <c r="AB226" s="86"/>
      <c r="AC226" s="85"/>
      <c r="AD226" s="85"/>
      <c r="AE226" s="84" t="str">
        <f>'RCP Data-Measures Tab'!$D226&amp;'RCP Data-Measures Tab'!$F226&amp;'RCP Data-Measures Tab'!$G226&amp;'RCP Data-Measures Tab'!$H226&amp;'RCP Data-Measures Tab'!$I226</f>
        <v>2010CommercialRefrigerationRefrigeration System ImprovementsMultiplex</v>
      </c>
      <c r="AF226" s="84" t="s">
        <v>246</v>
      </c>
    </row>
    <row r="227" spans="1:32" ht="16.5" hidden="1" x14ac:dyDescent="0.45">
      <c r="A227" s="151"/>
      <c r="B227" s="189"/>
      <c r="C227" s="83"/>
      <c r="D227" s="101">
        <v>2010</v>
      </c>
      <c r="E227" s="100">
        <v>221</v>
      </c>
      <c r="F227" s="100" t="s">
        <v>242</v>
      </c>
      <c r="G227" s="100" t="s">
        <v>349</v>
      </c>
      <c r="H227" s="100" t="s">
        <v>361</v>
      </c>
      <c r="I227" s="100" t="s">
        <v>426</v>
      </c>
      <c r="J227" s="99"/>
      <c r="K227" s="99"/>
      <c r="L227" s="99"/>
      <c r="M227" s="99"/>
      <c r="N227" s="99"/>
      <c r="O227" s="99"/>
      <c r="P227" s="99">
        <v>0</v>
      </c>
      <c r="Q227" s="99">
        <v>12293503.149999999</v>
      </c>
      <c r="R227" s="99">
        <v>1.4033679525018674</v>
      </c>
      <c r="S227" s="95"/>
      <c r="T227" s="95"/>
      <c r="U227" s="98"/>
      <c r="V227" s="98"/>
      <c r="W227" s="98">
        <v>1.1589630601048657E-4</v>
      </c>
      <c r="X227" s="98">
        <f>'RCP Data-Measures Tab'!$Q227*'RCP Data-Measures Tab'!$W227/1000</f>
        <v>1.4247716030132804</v>
      </c>
      <c r="Y227" s="97">
        <v>1.2881769086422074E-4</v>
      </c>
      <c r="Z227" s="93">
        <f>'RCP Data-Measures Tab'!$Q227*'RCP Data-Measures Tab'!$Y227/1000</f>
        <v>1.5836206884150237</v>
      </c>
      <c r="AA227" s="96"/>
      <c r="AB227" s="95"/>
      <c r="AC227" s="94"/>
      <c r="AD227" s="94"/>
      <c r="AE227" s="93" t="str">
        <f>'RCP Data-Measures Tab'!$D227&amp;'RCP Data-Measures Tab'!$F227&amp;'RCP Data-Measures Tab'!$G227&amp;'RCP Data-Measures Tab'!$H227&amp;'RCP Data-Measures Tab'!$I227</f>
        <v>2010CommercialRefrigerationRefrigeration System ImprovementsNight Covers</v>
      </c>
      <c r="AF227" s="93" t="s">
        <v>246</v>
      </c>
    </row>
    <row r="228" spans="1:32" ht="16.5" hidden="1" x14ac:dyDescent="0.45">
      <c r="A228" s="151"/>
      <c r="B228" s="189"/>
      <c r="C228" s="83"/>
      <c r="D228" s="92">
        <v>2010</v>
      </c>
      <c r="E228" s="91">
        <v>222</v>
      </c>
      <c r="F228" s="91" t="s">
        <v>242</v>
      </c>
      <c r="G228" s="91" t="s">
        <v>349</v>
      </c>
      <c r="H228" s="91" t="s">
        <v>361</v>
      </c>
      <c r="I228" s="91" t="s">
        <v>427</v>
      </c>
      <c r="J228" s="90"/>
      <c r="K228" s="90"/>
      <c r="L228" s="90"/>
      <c r="M228" s="90"/>
      <c r="N228" s="90"/>
      <c r="O228" s="90"/>
      <c r="P228" s="90">
        <v>0</v>
      </c>
      <c r="Q228" s="90">
        <v>446898.01199999999</v>
      </c>
      <c r="R228" s="90">
        <v>5.1015757024288198E-2</v>
      </c>
      <c r="S228" s="86"/>
      <c r="T228" s="86"/>
      <c r="U228" s="89"/>
      <c r="V228" s="89"/>
      <c r="W228" s="89">
        <v>1.1589630601048657E-4</v>
      </c>
      <c r="X228" s="89">
        <f>'RCP Data-Measures Tab'!$Q228*'RCP Data-Measures Tab'!$W228/1000</f>
        <v>5.1793828754230095E-2</v>
      </c>
      <c r="Y228" s="88">
        <v>1.2881769086422074E-4</v>
      </c>
      <c r="Z228" s="84">
        <f>'RCP Data-Measures Tab'!$Q228*'RCP Data-Measures Tab'!$Y228/1000</f>
        <v>5.7568369957650807E-2</v>
      </c>
      <c r="AA228" s="87"/>
      <c r="AB228" s="86"/>
      <c r="AC228" s="85"/>
      <c r="AD228" s="85"/>
      <c r="AE228" s="84" t="str">
        <f>'RCP Data-Measures Tab'!$D228&amp;'RCP Data-Measures Tab'!$F228&amp;'RCP Data-Measures Tab'!$G228&amp;'RCP Data-Measures Tab'!$H228&amp;'RCP Data-Measures Tab'!$I228</f>
        <v>2010CommercialRefrigerationRefrigeration System ImprovementsStrip Curtains</v>
      </c>
      <c r="AF228" s="84" t="s">
        <v>246</v>
      </c>
    </row>
    <row r="229" spans="1:32" ht="16.5" hidden="1" x14ac:dyDescent="0.45">
      <c r="A229" s="151"/>
      <c r="B229" s="189"/>
      <c r="C229" s="83"/>
      <c r="D229" s="101">
        <v>2010</v>
      </c>
      <c r="E229" s="100">
        <v>223</v>
      </c>
      <c r="F229" s="100" t="s">
        <v>242</v>
      </c>
      <c r="G229" s="100" t="s">
        <v>349</v>
      </c>
      <c r="H229" s="100" t="s">
        <v>361</v>
      </c>
      <c r="I229" s="100" t="s">
        <v>428</v>
      </c>
      <c r="J229" s="99"/>
      <c r="K229" s="99"/>
      <c r="L229" s="99"/>
      <c r="M229" s="99"/>
      <c r="N229" s="99"/>
      <c r="O229" s="99"/>
      <c r="P229" s="99">
        <v>0</v>
      </c>
      <c r="Q229" s="99">
        <v>536978.42000000004</v>
      </c>
      <c r="R229" s="99">
        <v>6.1298906803131097E-2</v>
      </c>
      <c r="S229" s="95"/>
      <c r="T229" s="95"/>
      <c r="U229" s="98"/>
      <c r="V229" s="98"/>
      <c r="W229" s="98">
        <v>1.1589630601048657E-4</v>
      </c>
      <c r="X229" s="98">
        <f>'RCP Data-Measures Tab'!$Q229*'RCP Data-Measures Tab'!$W229/1000</f>
        <v>6.2233815285347584E-2</v>
      </c>
      <c r="Y229" s="97">
        <v>1.2881769086422074E-4</v>
      </c>
      <c r="Z229" s="93">
        <f>'RCP Data-Measures Tab'!$Q229*'RCP Data-Measures Tab'!$Y229/1000</f>
        <v>6.9172320108317698E-2</v>
      </c>
      <c r="AA229" s="96"/>
      <c r="AB229" s="95"/>
      <c r="AC229" s="94"/>
      <c r="AD229" s="94"/>
      <c r="AE229" s="93" t="str">
        <f>'RCP Data-Measures Tab'!$D229&amp;'RCP Data-Measures Tab'!$F229&amp;'RCP Data-Measures Tab'!$G229&amp;'RCP Data-Measures Tab'!$H229&amp;'RCP Data-Measures Tab'!$I229</f>
        <v>2010CommercialRefrigerationRefrigeration System ImprovementsSuction Line Insulation</v>
      </c>
      <c r="AF229" s="93" t="s">
        <v>246</v>
      </c>
    </row>
    <row r="230" spans="1:32" ht="16.5" hidden="1" x14ac:dyDescent="0.45">
      <c r="A230" s="151"/>
      <c r="B230" s="189"/>
      <c r="C230" s="83"/>
      <c r="D230" s="92">
        <v>2010</v>
      </c>
      <c r="E230" s="91">
        <v>224</v>
      </c>
      <c r="F230" s="91" t="s">
        <v>242</v>
      </c>
      <c r="G230" s="91" t="s">
        <v>368</v>
      </c>
      <c r="H230" s="91" t="s">
        <v>286</v>
      </c>
      <c r="I230" s="91" t="s">
        <v>287</v>
      </c>
      <c r="J230" s="90"/>
      <c r="K230" s="90"/>
      <c r="L230" s="90"/>
      <c r="M230" s="90"/>
      <c r="N230" s="90"/>
      <c r="O230" s="90"/>
      <c r="P230" s="90">
        <v>0</v>
      </c>
      <c r="Q230" s="90">
        <v>0</v>
      </c>
      <c r="R230" s="90">
        <v>0</v>
      </c>
      <c r="S230" s="86"/>
      <c r="T230" s="86"/>
      <c r="U230" s="89"/>
      <c r="V230" s="89"/>
      <c r="W230" s="89">
        <v>1.7242856193782588E-4</v>
      </c>
      <c r="X230" s="89">
        <f>'RCP Data-Measures Tab'!$Q230*'RCP Data-Measures Tab'!$W230/1000</f>
        <v>0</v>
      </c>
      <c r="Y230" s="88">
        <v>1.2477892650479032E-4</v>
      </c>
      <c r="Z230" s="84">
        <f>'RCP Data-Measures Tab'!$Q230*'RCP Data-Measures Tab'!$Y230/1000</f>
        <v>0</v>
      </c>
      <c r="AA230" s="87"/>
      <c r="AB230" s="86"/>
      <c r="AC230" s="85"/>
      <c r="AD230" s="85"/>
      <c r="AE230" s="84" t="str">
        <f>'RCP Data-Measures Tab'!$D230&amp;'RCP Data-Measures Tab'!$F230&amp;'RCP Data-Measures Tab'!$G230&amp;'RCP Data-Measures Tab'!$H230&amp;'RCP Data-Measures Tab'!$I230</f>
        <v>2010CommercialWater HeatingHeat RecoveryHeat Recovery Improvements</v>
      </c>
      <c r="AF230" s="84" t="s">
        <v>246</v>
      </c>
    </row>
    <row r="231" spans="1:32" ht="16.5" hidden="1" x14ac:dyDescent="0.45">
      <c r="A231" s="151"/>
      <c r="B231" s="189"/>
      <c r="C231" s="83"/>
      <c r="D231" s="101">
        <v>2010</v>
      </c>
      <c r="E231" s="100">
        <v>225</v>
      </c>
      <c r="F231" s="100" t="s">
        <v>242</v>
      </c>
      <c r="G231" s="100" t="s">
        <v>368</v>
      </c>
      <c r="H231" s="100" t="s">
        <v>429</v>
      </c>
      <c r="I231" s="100" t="s">
        <v>430</v>
      </c>
      <c r="J231" s="99"/>
      <c r="K231" s="99"/>
      <c r="L231" s="99"/>
      <c r="M231" s="99"/>
      <c r="N231" s="99"/>
      <c r="O231" s="99"/>
      <c r="P231" s="99">
        <v>0</v>
      </c>
      <c r="Q231" s="99">
        <v>0</v>
      </c>
      <c r="R231" s="99">
        <v>0</v>
      </c>
      <c r="S231" s="95"/>
      <c r="T231" s="95"/>
      <c r="U231" s="98"/>
      <c r="V231" s="98"/>
      <c r="W231" s="98">
        <v>1.7242856193782588E-4</v>
      </c>
      <c r="X231" s="98">
        <f>'RCP Data-Measures Tab'!$Q231*'RCP Data-Measures Tab'!$W231/1000</f>
        <v>0</v>
      </c>
      <c r="Y231" s="97">
        <v>1.2477892650479032E-4</v>
      </c>
      <c r="Z231" s="93">
        <f>'RCP Data-Measures Tab'!$Q231*'RCP Data-Measures Tab'!$Y231/1000</f>
        <v>0</v>
      </c>
      <c r="AA231" s="96"/>
      <c r="AB231" s="95"/>
      <c r="AC231" s="94"/>
      <c r="AD231" s="94"/>
      <c r="AE231" s="93" t="str">
        <f>'RCP Data-Measures Tab'!$D231&amp;'RCP Data-Measures Tab'!$F231&amp;'RCP Data-Measures Tab'!$G231&amp;'RCP Data-Measures Tab'!$H231&amp;'RCP Data-Measures Tab'!$I231</f>
        <v>2010CommercialWater HeatingPool System ImprovementsPool Blankets</v>
      </c>
      <c r="AF231" s="93" t="s">
        <v>246</v>
      </c>
    </row>
    <row r="232" spans="1:32" ht="16.5" hidden="1" x14ac:dyDescent="0.45">
      <c r="A232" s="151"/>
      <c r="B232" s="189"/>
      <c r="C232" s="83"/>
      <c r="D232" s="92">
        <v>2010</v>
      </c>
      <c r="E232" s="91">
        <v>226</v>
      </c>
      <c r="F232" s="91" t="s">
        <v>242</v>
      </c>
      <c r="G232" s="91" t="s">
        <v>368</v>
      </c>
      <c r="H232" s="91" t="s">
        <v>429</v>
      </c>
      <c r="I232" s="91" t="s">
        <v>429</v>
      </c>
      <c r="J232" s="90"/>
      <c r="K232" s="90"/>
      <c r="L232" s="90"/>
      <c r="M232" s="90"/>
      <c r="N232" s="90"/>
      <c r="O232" s="90"/>
      <c r="P232" s="90">
        <v>0</v>
      </c>
      <c r="Q232" s="90">
        <v>0</v>
      </c>
      <c r="R232" s="90">
        <v>0</v>
      </c>
      <c r="S232" s="86"/>
      <c r="T232" s="86"/>
      <c r="U232" s="89"/>
      <c r="V232" s="89"/>
      <c r="W232" s="89">
        <v>1.7242856193782588E-4</v>
      </c>
      <c r="X232" s="89">
        <f>'RCP Data-Measures Tab'!$Q232*'RCP Data-Measures Tab'!$W232/1000</f>
        <v>0</v>
      </c>
      <c r="Y232" s="88">
        <v>1.2477892650479032E-4</v>
      </c>
      <c r="Z232" s="84">
        <f>'RCP Data-Measures Tab'!$Q232*'RCP Data-Measures Tab'!$Y232/1000</f>
        <v>0</v>
      </c>
      <c r="AA232" s="87"/>
      <c r="AB232" s="86"/>
      <c r="AC232" s="85"/>
      <c r="AD232" s="85"/>
      <c r="AE232" s="84" t="str">
        <f>'RCP Data-Measures Tab'!$D232&amp;'RCP Data-Measures Tab'!$F232&amp;'RCP Data-Measures Tab'!$G232&amp;'RCP Data-Measures Tab'!$H232&amp;'RCP Data-Measures Tab'!$I232</f>
        <v>2010CommercialWater HeatingPool System ImprovementsPool System Improvements</v>
      </c>
      <c r="AF232" s="84" t="s">
        <v>246</v>
      </c>
    </row>
    <row r="233" spans="1:32" ht="16.5" hidden="1" x14ac:dyDescent="0.45">
      <c r="A233" s="151"/>
      <c r="B233" s="189"/>
      <c r="C233" s="83"/>
      <c r="D233" s="101">
        <v>2010</v>
      </c>
      <c r="E233" s="100">
        <v>227</v>
      </c>
      <c r="F233" s="100" t="s">
        <v>242</v>
      </c>
      <c r="G233" s="100" t="s">
        <v>368</v>
      </c>
      <c r="H233" s="100" t="s">
        <v>369</v>
      </c>
      <c r="I233" s="100" t="s">
        <v>363</v>
      </c>
      <c r="J233" s="99"/>
      <c r="K233" s="99"/>
      <c r="L233" s="99"/>
      <c r="M233" s="99"/>
      <c r="N233" s="99"/>
      <c r="O233" s="99"/>
      <c r="P233" s="99">
        <v>0</v>
      </c>
      <c r="Q233" s="99">
        <v>0</v>
      </c>
      <c r="R233" s="99">
        <v>0</v>
      </c>
      <c r="S233" s="95"/>
      <c r="T233" s="95"/>
      <c r="U233" s="98"/>
      <c r="V233" s="98"/>
      <c r="W233" s="98">
        <v>1.7242856193782588E-4</v>
      </c>
      <c r="X233" s="98">
        <f>'RCP Data-Measures Tab'!$Q233*'RCP Data-Measures Tab'!$W233/1000</f>
        <v>0</v>
      </c>
      <c r="Y233" s="97">
        <v>1.2477892650479032E-4</v>
      </c>
      <c r="Z233" s="93">
        <f>'RCP Data-Measures Tab'!$Q233*'RCP Data-Measures Tab'!$Y233/1000</f>
        <v>0</v>
      </c>
      <c r="AA233" s="96"/>
      <c r="AB233" s="95"/>
      <c r="AC233" s="94"/>
      <c r="AD233" s="94"/>
      <c r="AE233" s="93" t="str">
        <f>'RCP Data-Measures Tab'!$D233&amp;'RCP Data-Measures Tab'!$F233&amp;'RCP Data-Measures Tab'!$G233&amp;'RCP Data-Measures Tab'!$H233&amp;'RCP Data-Measures Tab'!$I233</f>
        <v>2010CommercialWater HeatingSystem Efficiency ImprovementsInsulation</v>
      </c>
      <c r="AF233" s="93" t="s">
        <v>246</v>
      </c>
    </row>
    <row r="234" spans="1:32" ht="16.5" hidden="1" x14ac:dyDescent="0.45">
      <c r="A234" s="151"/>
      <c r="B234" s="189"/>
      <c r="C234" s="83"/>
      <c r="D234" s="92">
        <v>2010</v>
      </c>
      <c r="E234" s="91">
        <v>228</v>
      </c>
      <c r="F234" s="91" t="s">
        <v>242</v>
      </c>
      <c r="G234" s="91" t="s">
        <v>368</v>
      </c>
      <c r="H234" s="91" t="s">
        <v>370</v>
      </c>
      <c r="I234" s="91" t="s">
        <v>370</v>
      </c>
      <c r="J234" s="90"/>
      <c r="K234" s="90"/>
      <c r="L234" s="90"/>
      <c r="M234" s="90"/>
      <c r="N234" s="90"/>
      <c r="O234" s="90"/>
      <c r="P234" s="90">
        <v>0</v>
      </c>
      <c r="Q234" s="90">
        <v>41360.619999999995</v>
      </c>
      <c r="R234" s="90">
        <v>4.7215319937095115E-3</v>
      </c>
      <c r="S234" s="86"/>
      <c r="T234" s="86"/>
      <c r="U234" s="89"/>
      <c r="V234" s="89"/>
      <c r="W234" s="89">
        <v>1.7242856193782588E-4</v>
      </c>
      <c r="X234" s="89">
        <f>'RCP Data-Measures Tab'!$Q234*'RCP Data-Measures Tab'!$W234/1000</f>
        <v>7.1317522274568796E-3</v>
      </c>
      <c r="Y234" s="88">
        <v>1.2477892650479032E-4</v>
      </c>
      <c r="Z234" s="84">
        <f>'RCP Data-Measures Tab'!$Q234*'RCP Data-Measures Tab'!$Y234/1000</f>
        <v>5.1609337631725602E-3</v>
      </c>
      <c r="AA234" s="87"/>
      <c r="AB234" s="86"/>
      <c r="AC234" s="85"/>
      <c r="AD234" s="85"/>
      <c r="AE234" s="84" t="str">
        <f>'RCP Data-Measures Tab'!$D234&amp;'RCP Data-Measures Tab'!$F234&amp;'RCP Data-Measures Tab'!$G234&amp;'RCP Data-Measures Tab'!$H234&amp;'RCP Data-Measures Tab'!$I234</f>
        <v>2010CommercialWater HeatingWater HeatersWater Heaters</v>
      </c>
      <c r="AF234" s="84" t="s">
        <v>246</v>
      </c>
    </row>
    <row r="235" spans="1:32" ht="16.5" hidden="1" x14ac:dyDescent="0.45">
      <c r="A235" s="151"/>
      <c r="B235" s="189"/>
      <c r="C235" s="83"/>
      <c r="D235" s="101">
        <v>2010</v>
      </c>
      <c r="E235" s="100">
        <v>229</v>
      </c>
      <c r="F235" s="100" t="s">
        <v>242</v>
      </c>
      <c r="G235" s="100" t="s">
        <v>368</v>
      </c>
      <c r="H235" s="100" t="s">
        <v>431</v>
      </c>
      <c r="I235" s="100" t="s">
        <v>339</v>
      </c>
      <c r="J235" s="99"/>
      <c r="K235" s="99"/>
      <c r="L235" s="99"/>
      <c r="M235" s="99"/>
      <c r="N235" s="99"/>
      <c r="O235" s="99"/>
      <c r="P235" s="99">
        <v>0</v>
      </c>
      <c r="Q235" s="99">
        <v>0</v>
      </c>
      <c r="R235" s="99">
        <v>0</v>
      </c>
      <c r="S235" s="95"/>
      <c r="T235" s="95"/>
      <c r="U235" s="98"/>
      <c r="V235" s="98"/>
      <c r="W235" s="98">
        <v>1.7242856193782588E-4</v>
      </c>
      <c r="X235" s="98">
        <f>'RCP Data-Measures Tab'!$Q235*'RCP Data-Measures Tab'!$W235/1000</f>
        <v>0</v>
      </c>
      <c r="Y235" s="97">
        <v>1.2477892650479032E-4</v>
      </c>
      <c r="Z235" s="93">
        <f>'RCP Data-Measures Tab'!$Q235*'RCP Data-Measures Tab'!$Y235/1000</f>
        <v>0</v>
      </c>
      <c r="AA235" s="96"/>
      <c r="AB235" s="95"/>
      <c r="AC235" s="94"/>
      <c r="AD235" s="94"/>
      <c r="AE235" s="93" t="str">
        <f>'RCP Data-Measures Tab'!$D235&amp;'RCP Data-Measures Tab'!$F235&amp;'RCP Data-Measures Tab'!$G235&amp;'RCP Data-Measures Tab'!$H235&amp;'RCP Data-Measures Tab'!$I235</f>
        <v>2010CommercialWater HeatingWater Heating ControlsEnergy Management Systems/System Controls</v>
      </c>
      <c r="AF235" s="93" t="s">
        <v>246</v>
      </c>
    </row>
    <row r="236" spans="1:32" ht="16.5" hidden="1" x14ac:dyDescent="0.45">
      <c r="A236" s="151"/>
      <c r="B236" s="189"/>
      <c r="C236" s="83"/>
      <c r="D236" s="92">
        <v>2010</v>
      </c>
      <c r="E236" s="91">
        <v>230</v>
      </c>
      <c r="F236" s="91" t="s">
        <v>242</v>
      </c>
      <c r="G236" s="91" t="s">
        <v>368</v>
      </c>
      <c r="H236" s="91" t="s">
        <v>431</v>
      </c>
      <c r="I236" s="91" t="s">
        <v>432</v>
      </c>
      <c r="J236" s="90"/>
      <c r="K236" s="90"/>
      <c r="L236" s="90"/>
      <c r="M236" s="90"/>
      <c r="N236" s="90"/>
      <c r="O236" s="90"/>
      <c r="P236" s="90">
        <v>0</v>
      </c>
      <c r="Q236" s="90">
        <v>0</v>
      </c>
      <c r="R236" s="90">
        <v>0</v>
      </c>
      <c r="S236" s="86"/>
      <c r="T236" s="86"/>
      <c r="U236" s="89"/>
      <c r="V236" s="89"/>
      <c r="W236" s="89">
        <v>1.7242856193782588E-4</v>
      </c>
      <c r="X236" s="89">
        <f>'RCP Data-Measures Tab'!$Q236*'RCP Data-Measures Tab'!$W236/1000</f>
        <v>0</v>
      </c>
      <c r="Y236" s="88">
        <v>1.2477892650479032E-4</v>
      </c>
      <c r="Z236" s="84">
        <f>'RCP Data-Measures Tab'!$Q236*'RCP Data-Measures Tab'!$Y236/1000</f>
        <v>0</v>
      </c>
      <c r="AA236" s="87"/>
      <c r="AB236" s="86"/>
      <c r="AC236" s="85"/>
      <c r="AD236" s="85"/>
      <c r="AE236" s="84" t="str">
        <f>'RCP Data-Measures Tab'!$D236&amp;'RCP Data-Measures Tab'!$F236&amp;'RCP Data-Measures Tab'!$G236&amp;'RCP Data-Measures Tab'!$H236&amp;'RCP Data-Measures Tab'!$I236</f>
        <v>2010CommercialWater HeatingWater Heating ControlsWater Heating Control Improvements (non-VFD)</v>
      </c>
      <c r="AF236" s="84" t="s">
        <v>246</v>
      </c>
    </row>
    <row r="237" spans="1:32" ht="16.5" hidden="1" x14ac:dyDescent="0.45">
      <c r="A237" s="151"/>
      <c r="B237" s="189"/>
      <c r="C237" s="83"/>
      <c r="D237" s="101">
        <v>2010</v>
      </c>
      <c r="E237" s="100">
        <v>231</v>
      </c>
      <c r="F237" s="100" t="s">
        <v>242</v>
      </c>
      <c r="G237" s="100" t="s">
        <v>368</v>
      </c>
      <c r="H237" s="100" t="s">
        <v>431</v>
      </c>
      <c r="I237" s="100" t="s">
        <v>433</v>
      </c>
      <c r="J237" s="99"/>
      <c r="K237" s="99"/>
      <c r="L237" s="99"/>
      <c r="M237" s="99"/>
      <c r="N237" s="99"/>
      <c r="O237" s="99"/>
      <c r="P237" s="99">
        <v>0</v>
      </c>
      <c r="Q237" s="99">
        <v>0</v>
      </c>
      <c r="R237" s="99">
        <v>0</v>
      </c>
      <c r="S237" s="95"/>
      <c r="T237" s="95"/>
      <c r="U237" s="98"/>
      <c r="V237" s="98"/>
      <c r="W237" s="98">
        <v>1.7242856193782588E-4</v>
      </c>
      <c r="X237" s="98">
        <f>'RCP Data-Measures Tab'!$Q237*'RCP Data-Measures Tab'!$W237/1000</f>
        <v>0</v>
      </c>
      <c r="Y237" s="97">
        <v>1.2477892650479032E-4</v>
      </c>
      <c r="Z237" s="93">
        <f>'RCP Data-Measures Tab'!$Q237*'RCP Data-Measures Tab'!$Y237/1000</f>
        <v>0</v>
      </c>
      <c r="AA237" s="96"/>
      <c r="AB237" s="95"/>
      <c r="AC237" s="94"/>
      <c r="AD237" s="94"/>
      <c r="AE237" s="93" t="str">
        <f>'RCP Data-Measures Tab'!$D237&amp;'RCP Data-Measures Tab'!$F237&amp;'RCP Data-Measures Tab'!$G237&amp;'RCP Data-Measures Tab'!$H237&amp;'RCP Data-Measures Tab'!$I237</f>
        <v>2010CommercialWater HeatingWater Heating ControlsWater Heating Control Improvements (VFD)</v>
      </c>
      <c r="AF237" s="93" t="s">
        <v>246</v>
      </c>
    </row>
    <row r="238" spans="1:32" ht="16.5" hidden="1" x14ac:dyDescent="0.45">
      <c r="A238" s="151"/>
      <c r="B238" s="189"/>
      <c r="C238" s="83"/>
      <c r="D238" s="92">
        <v>2010</v>
      </c>
      <c r="E238" s="91">
        <v>232</v>
      </c>
      <c r="F238" s="91" t="s">
        <v>242</v>
      </c>
      <c r="G238" s="91" t="s">
        <v>368</v>
      </c>
      <c r="H238" s="91" t="s">
        <v>434</v>
      </c>
      <c r="I238" s="91" t="s">
        <v>435</v>
      </c>
      <c r="J238" s="90"/>
      <c r="K238" s="90"/>
      <c r="L238" s="90"/>
      <c r="M238" s="90"/>
      <c r="N238" s="90"/>
      <c r="O238" s="90"/>
      <c r="P238" s="90">
        <v>0</v>
      </c>
      <c r="Q238" s="90">
        <v>154472.19199999998</v>
      </c>
      <c r="R238" s="90">
        <v>1.763381170002274E-2</v>
      </c>
      <c r="S238" s="86"/>
      <c r="T238" s="86"/>
      <c r="U238" s="89"/>
      <c r="V238" s="89"/>
      <c r="W238" s="89">
        <v>1.7242856193782588E-4</v>
      </c>
      <c r="X238" s="89">
        <f>'RCP Data-Measures Tab'!$Q238*'RCP Data-Measures Tab'!$W238/1000</f>
        <v>2.6635417925943726E-2</v>
      </c>
      <c r="Y238" s="88">
        <v>1.2477892650479032E-4</v>
      </c>
      <c r="Z238" s="84">
        <f>'RCP Data-Measures Tab'!$Q238*'RCP Data-Measures Tab'!$Y238/1000</f>
        <v>1.9274874292601857E-2</v>
      </c>
      <c r="AA238" s="87"/>
      <c r="AB238" s="86"/>
      <c r="AC238" s="85"/>
      <c r="AD238" s="85"/>
      <c r="AE238" s="84" t="str">
        <f>'RCP Data-Measures Tab'!$D238&amp;'RCP Data-Measures Tab'!$F238&amp;'RCP Data-Measures Tab'!$G238&amp;'RCP Data-Measures Tab'!$H238&amp;'RCP Data-Measures Tab'!$I238</f>
        <v>2010CommercialWater HeatingWater Using DevicesAerators</v>
      </c>
      <c r="AF238" s="84" t="s">
        <v>246</v>
      </c>
    </row>
    <row r="239" spans="1:32" ht="16.5" hidden="1" x14ac:dyDescent="0.45">
      <c r="A239" s="151"/>
      <c r="B239" s="189"/>
      <c r="C239" s="83"/>
      <c r="D239" s="101">
        <v>2010</v>
      </c>
      <c r="E239" s="100">
        <v>233</v>
      </c>
      <c r="F239" s="100" t="s">
        <v>242</v>
      </c>
      <c r="G239" s="100" t="s">
        <v>368</v>
      </c>
      <c r="H239" s="100" t="s">
        <v>434</v>
      </c>
      <c r="I239" s="100" t="s">
        <v>436</v>
      </c>
      <c r="J239" s="99"/>
      <c r="K239" s="99"/>
      <c r="L239" s="99"/>
      <c r="M239" s="99"/>
      <c r="N239" s="99"/>
      <c r="O239" s="99"/>
      <c r="P239" s="99">
        <v>0</v>
      </c>
      <c r="Q239" s="99">
        <v>34205.784999999996</v>
      </c>
      <c r="R239" s="99">
        <v>3.9047699519869634E-3</v>
      </c>
      <c r="S239" s="95"/>
      <c r="T239" s="95"/>
      <c r="U239" s="98"/>
      <c r="V239" s="98"/>
      <c r="W239" s="98">
        <v>1.7242856193782588E-4</v>
      </c>
      <c r="X239" s="98">
        <f>'RCP Data-Measures Tab'!$Q239*'RCP Data-Measures Tab'!$W239/1000</f>
        <v>5.8980543175044548E-3</v>
      </c>
      <c r="Y239" s="97">
        <v>1.2477892650479032E-4</v>
      </c>
      <c r="Z239" s="93">
        <f>'RCP Data-Measures Tab'!$Q239*'RCP Data-Measures Tab'!$Y239/1000</f>
        <v>4.2681611325536585E-3</v>
      </c>
      <c r="AA239" s="96"/>
      <c r="AB239" s="95"/>
      <c r="AC239" s="94"/>
      <c r="AD239" s="94"/>
      <c r="AE239" s="93" t="str">
        <f>'RCP Data-Measures Tab'!$D239&amp;'RCP Data-Measures Tab'!$F239&amp;'RCP Data-Measures Tab'!$G239&amp;'RCP Data-Measures Tab'!$H239&amp;'RCP Data-Measures Tab'!$I239</f>
        <v>2010CommercialWater HeatingWater Using DevicesClothes Washers</v>
      </c>
      <c r="AF239" s="93" t="s">
        <v>246</v>
      </c>
    </row>
    <row r="240" spans="1:32" ht="16.5" hidden="1" x14ac:dyDescent="0.45">
      <c r="A240" s="151"/>
      <c r="B240" s="189"/>
      <c r="C240" s="83"/>
      <c r="D240" s="92">
        <v>2010</v>
      </c>
      <c r="E240" s="91">
        <v>234</v>
      </c>
      <c r="F240" s="91" t="s">
        <v>242</v>
      </c>
      <c r="G240" s="91" t="s">
        <v>368</v>
      </c>
      <c r="H240" s="91" t="s">
        <v>434</v>
      </c>
      <c r="I240" s="91" t="s">
        <v>437</v>
      </c>
      <c r="J240" s="90"/>
      <c r="K240" s="90"/>
      <c r="L240" s="90"/>
      <c r="M240" s="90"/>
      <c r="N240" s="90"/>
      <c r="O240" s="90"/>
      <c r="P240" s="90">
        <v>0</v>
      </c>
      <c r="Q240" s="90">
        <v>608173.74600000004</v>
      </c>
      <c r="R240" s="90">
        <v>6.9426226844370859E-2</v>
      </c>
      <c r="S240" s="86"/>
      <c r="T240" s="86"/>
      <c r="U240" s="89"/>
      <c r="V240" s="89"/>
      <c r="W240" s="89">
        <v>1.7242856193782588E-4</v>
      </c>
      <c r="X240" s="89">
        <f>'RCP Data-Measures Tab'!$Q240*'RCP Data-Measures Tab'!$W240/1000</f>
        <v>0.1048665244311206</v>
      </c>
      <c r="Y240" s="88">
        <v>1.2477892650479032E-4</v>
      </c>
      <c r="Z240" s="84">
        <f>'RCP Data-Measures Tab'!$Q240*'RCP Data-Measures Tab'!$Y240/1000</f>
        <v>7.588726715427703E-2</v>
      </c>
      <c r="AA240" s="87"/>
      <c r="AB240" s="86"/>
      <c r="AC240" s="85"/>
      <c r="AD240" s="85"/>
      <c r="AE240" s="84" t="str">
        <f>'RCP Data-Measures Tab'!$D240&amp;'RCP Data-Measures Tab'!$F240&amp;'RCP Data-Measures Tab'!$G240&amp;'RCP Data-Measures Tab'!$H240&amp;'RCP Data-Measures Tab'!$I240</f>
        <v>2010CommercialWater HeatingWater Using DevicesDishwashers</v>
      </c>
      <c r="AF240" s="84" t="s">
        <v>246</v>
      </c>
    </row>
    <row r="241" spans="1:32" ht="16.5" hidden="1" x14ac:dyDescent="0.45">
      <c r="A241" s="151"/>
      <c r="B241" s="189"/>
      <c r="C241" s="83"/>
      <c r="D241" s="101">
        <v>2010</v>
      </c>
      <c r="E241" s="100">
        <v>235</v>
      </c>
      <c r="F241" s="100" t="s">
        <v>242</v>
      </c>
      <c r="G241" s="100" t="s">
        <v>368</v>
      </c>
      <c r="H241" s="100" t="s">
        <v>434</v>
      </c>
      <c r="I241" s="100" t="s">
        <v>438</v>
      </c>
      <c r="J241" s="99"/>
      <c r="K241" s="99"/>
      <c r="L241" s="99"/>
      <c r="M241" s="99"/>
      <c r="N241" s="99"/>
      <c r="O241" s="99"/>
      <c r="P241" s="99">
        <v>0</v>
      </c>
      <c r="Q241" s="99">
        <v>99605.337</v>
      </c>
      <c r="R241" s="99">
        <v>1.1370472158887431E-2</v>
      </c>
      <c r="S241" s="95"/>
      <c r="T241" s="95"/>
      <c r="U241" s="98"/>
      <c r="V241" s="98"/>
      <c r="W241" s="98">
        <v>1.7242856193782588E-4</v>
      </c>
      <c r="X241" s="98">
        <f>'RCP Data-Measures Tab'!$Q241*'RCP Data-Measures Tab'!$W241/1000</f>
        <v>1.7174805020242521E-2</v>
      </c>
      <c r="Y241" s="97">
        <v>1.2477892650479032E-4</v>
      </c>
      <c r="Z241" s="93">
        <f>'RCP Data-Measures Tab'!$Q241*'RCP Data-Measures Tab'!$Y241/1000</f>
        <v>1.2428647025007872E-2</v>
      </c>
      <c r="AA241" s="96"/>
      <c r="AB241" s="95"/>
      <c r="AC241" s="94"/>
      <c r="AD241" s="94"/>
      <c r="AE241" s="93" t="str">
        <f>'RCP Data-Measures Tab'!$D241&amp;'RCP Data-Measures Tab'!$F241&amp;'RCP Data-Measures Tab'!$G241&amp;'RCP Data-Measures Tab'!$H241&amp;'RCP Data-Measures Tab'!$I241</f>
        <v>2010CommercialWater HeatingWater Using DevicesPre Rinse Spray Valves</v>
      </c>
      <c r="AF241" s="93" t="s">
        <v>246</v>
      </c>
    </row>
    <row r="242" spans="1:32" ht="16.5" hidden="1" x14ac:dyDescent="0.45">
      <c r="A242" s="151"/>
      <c r="B242" s="189"/>
      <c r="C242" s="83"/>
      <c r="D242" s="92">
        <v>2010</v>
      </c>
      <c r="E242" s="91">
        <v>236</v>
      </c>
      <c r="F242" s="91" t="s">
        <v>242</v>
      </c>
      <c r="G242" s="91" t="s">
        <v>368</v>
      </c>
      <c r="H242" s="91" t="s">
        <v>434</v>
      </c>
      <c r="I242" s="91" t="s">
        <v>439</v>
      </c>
      <c r="J242" s="90"/>
      <c r="K242" s="90"/>
      <c r="L242" s="90"/>
      <c r="M242" s="90"/>
      <c r="N242" s="90"/>
      <c r="O242" s="90"/>
      <c r="P242" s="90">
        <v>0</v>
      </c>
      <c r="Q242" s="90">
        <v>7902.5499999999993</v>
      </c>
      <c r="R242" s="90">
        <v>9.0211756469216198E-4</v>
      </c>
      <c r="S242" s="86"/>
      <c r="T242" s="86"/>
      <c r="U242" s="89"/>
      <c r="V242" s="89"/>
      <c r="W242" s="89">
        <v>1.7242856193782588E-4</v>
      </c>
      <c r="X242" s="89">
        <f>'RCP Data-Measures Tab'!$Q242*'RCP Data-Measures Tab'!$W242/1000</f>
        <v>1.3626253321417658E-3</v>
      </c>
      <c r="Y242" s="88">
        <v>1.2477892650479032E-4</v>
      </c>
      <c r="Z242" s="84">
        <f>'RCP Data-Measures Tab'!$Q242*'RCP Data-Measures Tab'!$Y242/1000</f>
        <v>9.8607170565043071E-4</v>
      </c>
      <c r="AA242" s="87"/>
      <c r="AB242" s="86"/>
      <c r="AC242" s="85"/>
      <c r="AD242" s="85"/>
      <c r="AE242" s="84" t="str">
        <f>'RCP Data-Measures Tab'!$D242&amp;'RCP Data-Measures Tab'!$F242&amp;'RCP Data-Measures Tab'!$G242&amp;'RCP Data-Measures Tab'!$H242&amp;'RCP Data-Measures Tab'!$I242</f>
        <v>2010CommercialWater HeatingWater Using DevicesShowerheads</v>
      </c>
      <c r="AF242" s="84" t="s">
        <v>246</v>
      </c>
    </row>
    <row r="243" spans="1:32" ht="16.5" hidden="1" x14ac:dyDescent="0.45">
      <c r="A243" s="151"/>
      <c r="B243" s="189"/>
      <c r="C243" s="83"/>
      <c r="D243" s="101">
        <v>2010</v>
      </c>
      <c r="E243" s="100">
        <v>237</v>
      </c>
      <c r="F243" s="100" t="s">
        <v>242</v>
      </c>
      <c r="G243" s="100" t="s">
        <v>371</v>
      </c>
      <c r="H243" s="100" t="s">
        <v>372</v>
      </c>
      <c r="I243" s="100" t="s">
        <v>373</v>
      </c>
      <c r="J243" s="99"/>
      <c r="K243" s="99"/>
      <c r="L243" s="99"/>
      <c r="M243" s="99"/>
      <c r="N243" s="99"/>
      <c r="O243" s="99"/>
      <c r="P243" s="99">
        <v>0</v>
      </c>
      <c r="Q243" s="99">
        <v>38045593.944999993</v>
      </c>
      <c r="R243" s="99">
        <v>4.3431043196469528</v>
      </c>
      <c r="S243" s="95"/>
      <c r="T243" s="95"/>
      <c r="U243" s="98"/>
      <c r="V243" s="98"/>
      <c r="W243" s="98">
        <v>2.4448004954142824E-4</v>
      </c>
      <c r="X243" s="98">
        <f>'RCP Data-Measures Tab'!$Q243*'RCP Data-Measures Tab'!$W243/1000</f>
        <v>9.3013886925066593</v>
      </c>
      <c r="Y243" s="97">
        <v>1.6317761465144983E-4</v>
      </c>
      <c r="Z243" s="93">
        <f>'RCP Data-Measures Tab'!$Q243*'RCP Data-Measures Tab'!$Y243/1000</f>
        <v>6.2081892679427417</v>
      </c>
      <c r="AA243" s="96"/>
      <c r="AB243" s="95"/>
      <c r="AC243" s="94"/>
      <c r="AD243" s="94"/>
      <c r="AE243" s="93" t="str">
        <f>'RCP Data-Measures Tab'!$D243&amp;'RCP Data-Measures Tab'!$F243&amp;'RCP Data-Measures Tab'!$G243&amp;'RCP Data-Measures Tab'!$H243&amp;'RCP Data-Measures Tab'!$I243</f>
        <v>2010CommercialWhole Bldg/Meter LevelWhole Bldg/Meter Level System ImprovementsInteractive Whole Bldg/Meter Level System Improvements</v>
      </c>
      <c r="AF243" s="93" t="s">
        <v>246</v>
      </c>
    </row>
    <row r="244" spans="1:32" ht="16.5" hidden="1" x14ac:dyDescent="0.45">
      <c r="A244" s="151"/>
      <c r="B244" s="189"/>
      <c r="C244" s="83"/>
      <c r="D244" s="92">
        <v>2010</v>
      </c>
      <c r="E244" s="91">
        <v>238</v>
      </c>
      <c r="F244" s="91" t="s">
        <v>242</v>
      </c>
      <c r="G244" s="91" t="s">
        <v>371</v>
      </c>
      <c r="H244" s="91" t="s">
        <v>372</v>
      </c>
      <c r="I244" s="91" t="s">
        <v>440</v>
      </c>
      <c r="J244" s="90"/>
      <c r="K244" s="90"/>
      <c r="L244" s="90"/>
      <c r="M244" s="90"/>
      <c r="N244" s="90"/>
      <c r="O244" s="90"/>
      <c r="P244" s="90">
        <v>0</v>
      </c>
      <c r="Q244" s="90">
        <v>0</v>
      </c>
      <c r="R244" s="90">
        <v>0</v>
      </c>
      <c r="S244" s="86"/>
      <c r="T244" s="86"/>
      <c r="U244" s="89"/>
      <c r="V244" s="89"/>
      <c r="W244" s="89">
        <v>2.4448004954142824E-4</v>
      </c>
      <c r="X244" s="89">
        <f>'RCP Data-Measures Tab'!$Q244*'RCP Data-Measures Tab'!$W244/1000</f>
        <v>0</v>
      </c>
      <c r="Y244" s="88">
        <v>1.6317761465144983E-4</v>
      </c>
      <c r="Z244" s="84">
        <f>'RCP Data-Measures Tab'!$Q244*'RCP Data-Measures Tab'!$Y244/1000</f>
        <v>0</v>
      </c>
      <c r="AA244" s="87"/>
      <c r="AB244" s="86"/>
      <c r="AC244" s="85"/>
      <c r="AD244" s="85"/>
      <c r="AE244" s="84" t="str">
        <f>'RCP Data-Measures Tab'!$D244&amp;'RCP Data-Measures Tab'!$F244&amp;'RCP Data-Measures Tab'!$G244&amp;'RCP Data-Measures Tab'!$H244&amp;'RCP Data-Measures Tab'!$I244</f>
        <v>2010CommercialWhole Bldg/Meter LevelWhole Bldg/Meter Level System ImprovementsSmall Office Package</v>
      </c>
      <c r="AF244" s="84" t="s">
        <v>246</v>
      </c>
    </row>
    <row r="245" spans="1:32" ht="16.5" hidden="1" x14ac:dyDescent="0.45">
      <c r="A245" s="151"/>
      <c r="B245" s="189"/>
      <c r="C245" s="83"/>
      <c r="D245" s="101">
        <v>2010</v>
      </c>
      <c r="E245" s="100">
        <v>239</v>
      </c>
      <c r="F245" s="100" t="s">
        <v>441</v>
      </c>
      <c r="G245" s="100" t="s">
        <v>273</v>
      </c>
      <c r="H245" s="100" t="s">
        <v>274</v>
      </c>
      <c r="I245" s="100" t="s">
        <v>275</v>
      </c>
      <c r="J245" s="99"/>
      <c r="K245" s="99"/>
      <c r="L245" s="99"/>
      <c r="M245" s="99"/>
      <c r="N245" s="99"/>
      <c r="O245" s="99"/>
      <c r="P245" s="99">
        <v>0</v>
      </c>
      <c r="Q245" s="99">
        <v>1417230</v>
      </c>
      <c r="R245" s="99">
        <v>0.16178424394456672</v>
      </c>
      <c r="S245" s="95"/>
      <c r="T245" s="95"/>
      <c r="U245" s="98"/>
      <c r="V245" s="98"/>
      <c r="W245" s="98">
        <v>1.2550914627205317E-4</v>
      </c>
      <c r="X245" s="98">
        <f>'RCP Data-Measures Tab'!$Q245*'RCP Data-Measures Tab'!$W245/1000</f>
        <v>0.17787532737114189</v>
      </c>
      <c r="Y245" s="97">
        <v>1.2967948758907806E-4</v>
      </c>
      <c r="Z245" s="93">
        <f>'RCP Data-Measures Tab'!$Q245*'RCP Data-Measures Tab'!$Y245/1000</f>
        <v>0.18378566019586909</v>
      </c>
      <c r="AA245" s="96"/>
      <c r="AB245" s="95"/>
      <c r="AC245" s="94"/>
      <c r="AD245" s="94"/>
      <c r="AE245" s="93" t="str">
        <f>'RCP Data-Measures Tab'!$D245&amp;'RCP Data-Measures Tab'!$F245&amp;'RCP Data-Measures Tab'!$G245&amp;'RCP Data-Measures Tab'!$H245&amp;'RCP Data-Measures Tab'!$I245</f>
        <v>2010IndustrialCompressed AirCompressed Air System ControlsCompressed Air Control Improvements (non-VFD)</v>
      </c>
      <c r="AF245" s="93" t="s">
        <v>246</v>
      </c>
    </row>
    <row r="246" spans="1:32" ht="16.5" hidden="1" x14ac:dyDescent="0.45">
      <c r="A246" s="151"/>
      <c r="B246" s="189"/>
      <c r="C246" s="83"/>
      <c r="D246" s="92">
        <v>2010</v>
      </c>
      <c r="E246" s="91">
        <v>240</v>
      </c>
      <c r="F246" s="91" t="s">
        <v>441</v>
      </c>
      <c r="G246" s="91" t="s">
        <v>273</v>
      </c>
      <c r="H246" s="91" t="s">
        <v>274</v>
      </c>
      <c r="I246" s="91" t="s">
        <v>276</v>
      </c>
      <c r="J246" s="90"/>
      <c r="K246" s="90"/>
      <c r="L246" s="90"/>
      <c r="M246" s="90"/>
      <c r="N246" s="90"/>
      <c r="O246" s="90"/>
      <c r="P246" s="90">
        <v>0</v>
      </c>
      <c r="Q246" s="90">
        <v>83900</v>
      </c>
      <c r="R246" s="90">
        <v>9.5776254311204009E-3</v>
      </c>
      <c r="S246" s="86"/>
      <c r="T246" s="86"/>
      <c r="U246" s="89"/>
      <c r="V246" s="89"/>
      <c r="W246" s="89">
        <v>1.2550914627205317E-4</v>
      </c>
      <c r="X246" s="89">
        <f>'RCP Data-Measures Tab'!$Q246*'RCP Data-Measures Tab'!$W246/1000</f>
        <v>1.0530217372225261E-2</v>
      </c>
      <c r="Y246" s="88">
        <v>1.2967948758907806E-4</v>
      </c>
      <c r="Z246" s="84">
        <f>'RCP Data-Measures Tab'!$Q246*'RCP Data-Measures Tab'!$Y246/1000</f>
        <v>1.0880109008723649E-2</v>
      </c>
      <c r="AA246" s="87"/>
      <c r="AB246" s="86"/>
      <c r="AC246" s="85"/>
      <c r="AD246" s="85"/>
      <c r="AE246" s="84" t="str">
        <f>'RCP Data-Measures Tab'!$D246&amp;'RCP Data-Measures Tab'!$F246&amp;'RCP Data-Measures Tab'!$G246&amp;'RCP Data-Measures Tab'!$H246&amp;'RCP Data-Measures Tab'!$I246</f>
        <v>2010IndustrialCompressed AirCompressed Air System ControlsCompressed Air Control Improvements (VFD)</v>
      </c>
      <c r="AF246" s="84" t="s">
        <v>246</v>
      </c>
    </row>
    <row r="247" spans="1:32" ht="16.5" hidden="1" x14ac:dyDescent="0.45">
      <c r="A247" s="151"/>
      <c r="B247" s="189"/>
      <c r="C247" s="83"/>
      <c r="D247" s="101">
        <v>2010</v>
      </c>
      <c r="E247" s="100">
        <v>241</v>
      </c>
      <c r="F247" s="100" t="s">
        <v>441</v>
      </c>
      <c r="G247" s="100" t="s">
        <v>273</v>
      </c>
      <c r="H247" s="100" t="s">
        <v>277</v>
      </c>
      <c r="I247" s="100" t="s">
        <v>278</v>
      </c>
      <c r="J247" s="99"/>
      <c r="K247" s="99"/>
      <c r="L247" s="99"/>
      <c r="M247" s="99"/>
      <c r="N247" s="99"/>
      <c r="O247" s="99"/>
      <c r="P247" s="99">
        <v>0</v>
      </c>
      <c r="Q247" s="99">
        <v>34531806.242738001</v>
      </c>
      <c r="R247" s="99">
        <v>3.9419870123674641</v>
      </c>
      <c r="S247" s="95"/>
      <c r="T247" s="95"/>
      <c r="U247" s="98"/>
      <c r="V247" s="98"/>
      <c r="W247" s="98">
        <v>1.2550914627205317E-4</v>
      </c>
      <c r="X247" s="98">
        <f>'RCP Data-Measures Tab'!$Q247*'RCP Data-Measures Tab'!$W247/1000</f>
        <v>4.3340575207580025</v>
      </c>
      <c r="Y247" s="97">
        <v>1.2967948758907806E-4</v>
      </c>
      <c r="Z247" s="93">
        <f>'RCP Data-Measures Tab'!$Q247*'RCP Data-Measures Tab'!$Y247/1000</f>
        <v>4.4780669390835914</v>
      </c>
      <c r="AA247" s="96"/>
      <c r="AB247" s="95"/>
      <c r="AC247" s="94"/>
      <c r="AD247" s="94"/>
      <c r="AE247" s="93" t="str">
        <f>'RCP Data-Measures Tab'!$D247&amp;'RCP Data-Measures Tab'!$F247&amp;'RCP Data-Measures Tab'!$G247&amp;'RCP Data-Measures Tab'!$H247&amp;'RCP Data-Measures Tab'!$I247</f>
        <v>2010IndustrialCompressed AirCompressed Air System ImprovementsCompressed Air System Compressor Improvements (non-VFD)</v>
      </c>
      <c r="AF247" s="93" t="s">
        <v>246</v>
      </c>
    </row>
    <row r="248" spans="1:32" ht="16.5" hidden="1" x14ac:dyDescent="0.45">
      <c r="A248" s="151"/>
      <c r="B248" s="189"/>
      <c r="C248" s="83"/>
      <c r="D248" s="92">
        <v>2010</v>
      </c>
      <c r="E248" s="91">
        <v>242</v>
      </c>
      <c r="F248" s="91" t="s">
        <v>441</v>
      </c>
      <c r="G248" s="91" t="s">
        <v>273</v>
      </c>
      <c r="H248" s="91" t="s">
        <v>277</v>
      </c>
      <c r="I248" s="91" t="s">
        <v>279</v>
      </c>
      <c r="J248" s="90"/>
      <c r="K248" s="90"/>
      <c r="L248" s="90"/>
      <c r="M248" s="90"/>
      <c r="N248" s="90"/>
      <c r="O248" s="90"/>
      <c r="P248" s="90">
        <v>0</v>
      </c>
      <c r="Q248" s="90">
        <v>779950</v>
      </c>
      <c r="R248" s="90">
        <v>8.9035391807556194E-2</v>
      </c>
      <c r="S248" s="86"/>
      <c r="T248" s="86"/>
      <c r="U248" s="89"/>
      <c r="V248" s="89"/>
      <c r="W248" s="89">
        <v>1.2550914627205317E-4</v>
      </c>
      <c r="X248" s="89">
        <f>'RCP Data-Measures Tab'!$Q248*'RCP Data-Measures Tab'!$W248/1000</f>
        <v>9.7890858634887862E-2</v>
      </c>
      <c r="Y248" s="88">
        <v>1.2967948758907806E-4</v>
      </c>
      <c r="Z248" s="84">
        <f>'RCP Data-Measures Tab'!$Q248*'RCP Data-Measures Tab'!$Y248/1000</f>
        <v>0.10114351634510144</v>
      </c>
      <c r="AA248" s="87"/>
      <c r="AB248" s="86"/>
      <c r="AC248" s="85"/>
      <c r="AD248" s="85"/>
      <c r="AE248" s="84" t="str">
        <f>'RCP Data-Measures Tab'!$D248&amp;'RCP Data-Measures Tab'!$F248&amp;'RCP Data-Measures Tab'!$G248&amp;'RCP Data-Measures Tab'!$H248&amp;'RCP Data-Measures Tab'!$I248</f>
        <v>2010IndustrialCompressed AirCompressed Air System ImprovementsCompressed Air System Compressor Improvements (VFD)</v>
      </c>
      <c r="AF248" s="84" t="s">
        <v>246</v>
      </c>
    </row>
    <row r="249" spans="1:32" ht="16.5" hidden="1" x14ac:dyDescent="0.45">
      <c r="A249" s="151"/>
      <c r="B249" s="189"/>
      <c r="C249" s="83"/>
      <c r="D249" s="101">
        <v>2010</v>
      </c>
      <c r="E249" s="100">
        <v>243</v>
      </c>
      <c r="F249" s="100" t="s">
        <v>441</v>
      </c>
      <c r="G249" s="100" t="s">
        <v>273</v>
      </c>
      <c r="H249" s="100" t="s">
        <v>277</v>
      </c>
      <c r="I249" s="100" t="s">
        <v>280</v>
      </c>
      <c r="J249" s="99"/>
      <c r="K249" s="99"/>
      <c r="L249" s="99"/>
      <c r="M249" s="99"/>
      <c r="N249" s="99"/>
      <c r="O249" s="99"/>
      <c r="P249" s="99">
        <v>0</v>
      </c>
      <c r="Q249" s="99">
        <v>0</v>
      </c>
      <c r="R249" s="99">
        <v>0</v>
      </c>
      <c r="S249" s="95"/>
      <c r="T249" s="95"/>
      <c r="U249" s="98"/>
      <c r="V249" s="98"/>
      <c r="W249" s="98">
        <v>1.2550914627205317E-4</v>
      </c>
      <c r="X249" s="98">
        <f>'RCP Data-Measures Tab'!$Q249*'RCP Data-Measures Tab'!$W249/1000</f>
        <v>0</v>
      </c>
      <c r="Y249" s="97">
        <v>1.2967948758907806E-4</v>
      </c>
      <c r="Z249" s="93">
        <f>'RCP Data-Measures Tab'!$Q249*'RCP Data-Measures Tab'!$Y249/1000</f>
        <v>0</v>
      </c>
      <c r="AA249" s="96"/>
      <c r="AB249" s="95"/>
      <c r="AC249" s="94"/>
      <c r="AD249" s="94"/>
      <c r="AE249" s="93" t="str">
        <f>'RCP Data-Measures Tab'!$D249&amp;'RCP Data-Measures Tab'!$F249&amp;'RCP Data-Measures Tab'!$G249&amp;'RCP Data-Measures Tab'!$H249&amp;'RCP Data-Measures Tab'!$I249</f>
        <v>2010IndustrialCompressed AirCompressed Air System ImprovementsCompressed Air System Demand Side Improvements</v>
      </c>
      <c r="AF249" s="93" t="s">
        <v>246</v>
      </c>
    </row>
    <row r="250" spans="1:32" ht="16.5" hidden="1" x14ac:dyDescent="0.45">
      <c r="A250" s="151"/>
      <c r="B250" s="189"/>
      <c r="C250" s="83"/>
      <c r="D250" s="92">
        <v>2010</v>
      </c>
      <c r="E250" s="91">
        <v>244</v>
      </c>
      <c r="F250" s="91" t="s">
        <v>441</v>
      </c>
      <c r="G250" s="91" t="s">
        <v>273</v>
      </c>
      <c r="H250" s="91" t="s">
        <v>277</v>
      </c>
      <c r="I250" s="91" t="s">
        <v>281</v>
      </c>
      <c r="J250" s="90"/>
      <c r="K250" s="90"/>
      <c r="L250" s="90"/>
      <c r="M250" s="90"/>
      <c r="N250" s="90"/>
      <c r="O250" s="90"/>
      <c r="P250" s="90">
        <v>0</v>
      </c>
      <c r="Q250" s="90">
        <v>0</v>
      </c>
      <c r="R250" s="90">
        <v>0</v>
      </c>
      <c r="S250" s="86"/>
      <c r="T250" s="86"/>
      <c r="U250" s="89"/>
      <c r="V250" s="89"/>
      <c r="W250" s="89">
        <v>1.2550914627205317E-4</v>
      </c>
      <c r="X250" s="89">
        <f>'RCP Data-Measures Tab'!$Q250*'RCP Data-Measures Tab'!$W250/1000</f>
        <v>0</v>
      </c>
      <c r="Y250" s="88">
        <v>1.2967948758907806E-4</v>
      </c>
      <c r="Z250" s="84">
        <f>'RCP Data-Measures Tab'!$Q250*'RCP Data-Measures Tab'!$Y250/1000</f>
        <v>0</v>
      </c>
      <c r="AA250" s="87"/>
      <c r="AB250" s="86"/>
      <c r="AC250" s="85"/>
      <c r="AD250" s="85"/>
      <c r="AE250" s="84" t="str">
        <f>'RCP Data-Measures Tab'!$D250&amp;'RCP Data-Measures Tab'!$F250&amp;'RCP Data-Measures Tab'!$G250&amp;'RCP Data-Measures Tab'!$H250&amp;'RCP Data-Measures Tab'!$I250</f>
        <v>2010IndustrialCompressed AirCompressed Air System ImprovementsCompressed Air System Dryer Improvements</v>
      </c>
      <c r="AF250" s="84" t="s">
        <v>246</v>
      </c>
    </row>
    <row r="251" spans="1:32" ht="16.5" hidden="1" x14ac:dyDescent="0.45">
      <c r="A251" s="151"/>
      <c r="B251" s="189"/>
      <c r="C251" s="83"/>
      <c r="D251" s="101">
        <v>2010</v>
      </c>
      <c r="E251" s="100">
        <v>245</v>
      </c>
      <c r="F251" s="100" t="s">
        <v>441</v>
      </c>
      <c r="G251" s="100" t="s">
        <v>273</v>
      </c>
      <c r="H251" s="100" t="s">
        <v>277</v>
      </c>
      <c r="I251" s="100" t="s">
        <v>282</v>
      </c>
      <c r="J251" s="99"/>
      <c r="K251" s="99"/>
      <c r="L251" s="99"/>
      <c r="M251" s="99"/>
      <c r="N251" s="99"/>
      <c r="O251" s="99"/>
      <c r="P251" s="99">
        <v>0</v>
      </c>
      <c r="Q251" s="99">
        <v>0</v>
      </c>
      <c r="R251" s="99">
        <v>0</v>
      </c>
      <c r="S251" s="95"/>
      <c r="T251" s="95"/>
      <c r="U251" s="98"/>
      <c r="V251" s="98"/>
      <c r="W251" s="98">
        <v>1.2550914627205317E-4</v>
      </c>
      <c r="X251" s="98">
        <f>'RCP Data-Measures Tab'!$Q251*'RCP Data-Measures Tab'!$W251/1000</f>
        <v>0</v>
      </c>
      <c r="Y251" s="97">
        <v>1.2967948758907806E-4</v>
      </c>
      <c r="Z251" s="93">
        <f>'RCP Data-Measures Tab'!$Q251*'RCP Data-Measures Tab'!$Y251/1000</f>
        <v>0</v>
      </c>
      <c r="AA251" s="96"/>
      <c r="AB251" s="95"/>
      <c r="AC251" s="94"/>
      <c r="AD251" s="94"/>
      <c r="AE251" s="93" t="str">
        <f>'RCP Data-Measures Tab'!$D251&amp;'RCP Data-Measures Tab'!$F251&amp;'RCP Data-Measures Tab'!$G251&amp;'RCP Data-Measures Tab'!$H251&amp;'RCP Data-Measures Tab'!$I251</f>
        <v>2010IndustrialCompressed AirCompressed Air System ImprovementsCompressed Air System Regulation Improvements</v>
      </c>
      <c r="AF251" s="93" t="s">
        <v>246</v>
      </c>
    </row>
    <row r="252" spans="1:32" ht="16.5" hidden="1" x14ac:dyDescent="0.45">
      <c r="A252" s="151"/>
      <c r="B252" s="189"/>
      <c r="C252" s="83"/>
      <c r="D252" s="92">
        <v>2010</v>
      </c>
      <c r="E252" s="91">
        <v>246</v>
      </c>
      <c r="F252" s="91" t="s">
        <v>441</v>
      </c>
      <c r="G252" s="91" t="s">
        <v>273</v>
      </c>
      <c r="H252" s="91" t="s">
        <v>277</v>
      </c>
      <c r="I252" s="91" t="s">
        <v>283</v>
      </c>
      <c r="J252" s="90"/>
      <c r="K252" s="90"/>
      <c r="L252" s="90"/>
      <c r="M252" s="90"/>
      <c r="N252" s="90"/>
      <c r="O252" s="90"/>
      <c r="P252" s="90">
        <v>0</v>
      </c>
      <c r="Q252" s="90">
        <v>0</v>
      </c>
      <c r="R252" s="90">
        <v>0</v>
      </c>
      <c r="S252" s="86"/>
      <c r="T252" s="86"/>
      <c r="U252" s="89"/>
      <c r="V252" s="89"/>
      <c r="W252" s="89">
        <v>1.2550914627205317E-4</v>
      </c>
      <c r="X252" s="89">
        <f>'RCP Data-Measures Tab'!$Q252*'RCP Data-Measures Tab'!$W252/1000</f>
        <v>0</v>
      </c>
      <c r="Y252" s="88">
        <v>1.2967948758907806E-4</v>
      </c>
      <c r="Z252" s="84">
        <f>'RCP Data-Measures Tab'!$Q252*'RCP Data-Measures Tab'!$Y252/1000</f>
        <v>0</v>
      </c>
      <c r="AA252" s="87"/>
      <c r="AB252" s="86"/>
      <c r="AC252" s="85"/>
      <c r="AD252" s="85"/>
      <c r="AE252" s="84" t="str">
        <f>'RCP Data-Measures Tab'!$D252&amp;'RCP Data-Measures Tab'!$F252&amp;'RCP Data-Measures Tab'!$G252&amp;'RCP Data-Measures Tab'!$H252&amp;'RCP Data-Measures Tab'!$I252</f>
        <v>2010IndustrialCompressed AirCompressed Air System ImprovementsCompressed Air System Storage Improvements</v>
      </c>
      <c r="AF252" s="84" t="s">
        <v>246</v>
      </c>
    </row>
    <row r="253" spans="1:32" ht="16.5" hidden="1" x14ac:dyDescent="0.45">
      <c r="A253" s="151"/>
      <c r="B253" s="189"/>
      <c r="C253" s="83"/>
      <c r="D253" s="101">
        <v>2010</v>
      </c>
      <c r="E253" s="100">
        <v>247</v>
      </c>
      <c r="F253" s="100" t="s">
        <v>441</v>
      </c>
      <c r="G253" s="100" t="s">
        <v>273</v>
      </c>
      <c r="H253" s="100" t="s">
        <v>277</v>
      </c>
      <c r="I253" s="100" t="s">
        <v>284</v>
      </c>
      <c r="J253" s="99"/>
      <c r="K253" s="99"/>
      <c r="L253" s="99"/>
      <c r="M253" s="99"/>
      <c r="N253" s="99"/>
      <c r="O253" s="99"/>
      <c r="P253" s="99">
        <v>0</v>
      </c>
      <c r="Q253" s="99">
        <v>11569.92</v>
      </c>
      <c r="R253" s="99">
        <v>1.3207670999690899E-3</v>
      </c>
      <c r="S253" s="95"/>
      <c r="T253" s="95"/>
      <c r="U253" s="98"/>
      <c r="V253" s="98"/>
      <c r="W253" s="98">
        <v>1.2550914627205317E-4</v>
      </c>
      <c r="X253" s="98">
        <f>'RCP Data-Measures Tab'!$Q253*'RCP Data-Measures Tab'!$W253/1000</f>
        <v>1.4521307816359535E-3</v>
      </c>
      <c r="Y253" s="97">
        <v>1.2967948758907806E-4</v>
      </c>
      <c r="Z253" s="93">
        <f>'RCP Data-Measures Tab'!$Q253*'RCP Data-Measures Tab'!$Y253/1000</f>
        <v>1.5003812970466259E-3</v>
      </c>
      <c r="AA253" s="96"/>
      <c r="AB253" s="95"/>
      <c r="AC253" s="94"/>
      <c r="AD253" s="94"/>
      <c r="AE253" s="93" t="str">
        <f>'RCP Data-Measures Tab'!$D253&amp;'RCP Data-Measures Tab'!$F253&amp;'RCP Data-Measures Tab'!$G253&amp;'RCP Data-Measures Tab'!$H253&amp;'RCP Data-Measures Tab'!$I253</f>
        <v>2010IndustrialCompressed AirCompressed Air System ImprovementsCompressed Air System Supply Side Improvements</v>
      </c>
      <c r="AF253" s="93" t="s">
        <v>246</v>
      </c>
    </row>
    <row r="254" spans="1:32" ht="16.5" hidden="1" x14ac:dyDescent="0.45">
      <c r="A254" s="151"/>
      <c r="B254" s="189"/>
      <c r="C254" s="83"/>
      <c r="D254" s="92">
        <v>2010</v>
      </c>
      <c r="E254" s="91">
        <v>248</v>
      </c>
      <c r="F254" s="91" t="s">
        <v>441</v>
      </c>
      <c r="G254" s="91" t="s">
        <v>273</v>
      </c>
      <c r="H254" s="91" t="s">
        <v>277</v>
      </c>
      <c r="I254" s="91" t="s">
        <v>285</v>
      </c>
      <c r="J254" s="90"/>
      <c r="K254" s="90"/>
      <c r="L254" s="90"/>
      <c r="M254" s="90"/>
      <c r="N254" s="90"/>
      <c r="O254" s="90"/>
      <c r="P254" s="90">
        <v>0</v>
      </c>
      <c r="Q254" s="90">
        <v>0</v>
      </c>
      <c r="R254" s="90">
        <v>0</v>
      </c>
      <c r="S254" s="86"/>
      <c r="T254" s="86"/>
      <c r="U254" s="89"/>
      <c r="V254" s="89"/>
      <c r="W254" s="89">
        <v>1.2550914627205317E-4</v>
      </c>
      <c r="X254" s="89">
        <f>'RCP Data-Measures Tab'!$Q254*'RCP Data-Measures Tab'!$W254/1000</f>
        <v>0</v>
      </c>
      <c r="Y254" s="88">
        <v>1.2967948758907806E-4</v>
      </c>
      <c r="Z254" s="84">
        <f>'RCP Data-Measures Tab'!$Q254*'RCP Data-Measures Tab'!$Y254/1000</f>
        <v>0</v>
      </c>
      <c r="AA254" s="87"/>
      <c r="AB254" s="86"/>
      <c r="AC254" s="85"/>
      <c r="AD254" s="85"/>
      <c r="AE254" s="84" t="str">
        <f>'RCP Data-Measures Tab'!$D254&amp;'RCP Data-Measures Tab'!$F254&amp;'RCP Data-Measures Tab'!$G254&amp;'RCP Data-Measures Tab'!$H254&amp;'RCP Data-Measures Tab'!$I254</f>
        <v>2010IndustrialCompressed AirCompressed Air System ImprovementsCompressors</v>
      </c>
      <c r="AF254" s="84" t="s">
        <v>246</v>
      </c>
    </row>
    <row r="255" spans="1:32" ht="16.5" hidden="1" x14ac:dyDescent="0.45">
      <c r="A255" s="151"/>
      <c r="B255" s="189"/>
      <c r="C255" s="83"/>
      <c r="D255" s="101">
        <v>2010</v>
      </c>
      <c r="E255" s="100">
        <v>249</v>
      </c>
      <c r="F255" s="100" t="s">
        <v>441</v>
      </c>
      <c r="G255" s="100" t="s">
        <v>273</v>
      </c>
      <c r="H255" s="100" t="s">
        <v>286</v>
      </c>
      <c r="I255" s="100" t="s">
        <v>287</v>
      </c>
      <c r="J255" s="99"/>
      <c r="K255" s="99"/>
      <c r="L255" s="99"/>
      <c r="M255" s="99"/>
      <c r="N255" s="99"/>
      <c r="O255" s="99"/>
      <c r="P255" s="99">
        <v>0</v>
      </c>
      <c r="Q255" s="99">
        <v>0</v>
      </c>
      <c r="R255" s="99">
        <v>0</v>
      </c>
      <c r="S255" s="95"/>
      <c r="T255" s="95"/>
      <c r="U255" s="98"/>
      <c r="V255" s="98"/>
      <c r="W255" s="98">
        <v>1.2550914627205317E-4</v>
      </c>
      <c r="X255" s="98">
        <f>'RCP Data-Measures Tab'!$Q255*'RCP Data-Measures Tab'!$W255/1000</f>
        <v>0</v>
      </c>
      <c r="Y255" s="97">
        <v>1.2967948758907806E-4</v>
      </c>
      <c r="Z255" s="93">
        <f>'RCP Data-Measures Tab'!$Q255*'RCP Data-Measures Tab'!$Y255/1000</f>
        <v>0</v>
      </c>
      <c r="AA255" s="96"/>
      <c r="AB255" s="95"/>
      <c r="AC255" s="94"/>
      <c r="AD255" s="94"/>
      <c r="AE255" s="93" t="str">
        <f>'RCP Data-Measures Tab'!$D255&amp;'RCP Data-Measures Tab'!$F255&amp;'RCP Data-Measures Tab'!$G255&amp;'RCP Data-Measures Tab'!$H255&amp;'RCP Data-Measures Tab'!$I255</f>
        <v>2010IndustrialCompressed AirHeat RecoveryHeat Recovery Improvements</v>
      </c>
      <c r="AF255" s="93" t="s">
        <v>246</v>
      </c>
    </row>
    <row r="256" spans="1:32" ht="16.5" hidden="1" x14ac:dyDescent="0.45">
      <c r="A256" s="151"/>
      <c r="B256" s="189"/>
      <c r="C256" s="83"/>
      <c r="D256" s="92">
        <v>2010</v>
      </c>
      <c r="E256" s="91">
        <v>250</v>
      </c>
      <c r="F256" s="91" t="s">
        <v>441</v>
      </c>
      <c r="G256" s="91" t="s">
        <v>442</v>
      </c>
      <c r="H256" s="91" t="s">
        <v>443</v>
      </c>
      <c r="I256" s="91" t="s">
        <v>444</v>
      </c>
      <c r="J256" s="90"/>
      <c r="K256" s="90"/>
      <c r="L256" s="90"/>
      <c r="M256" s="90"/>
      <c r="N256" s="90"/>
      <c r="O256" s="90"/>
      <c r="P256" s="90">
        <v>0</v>
      </c>
      <c r="Q256" s="90">
        <v>42292</v>
      </c>
      <c r="R256" s="90">
        <v>4.8278537578880804E-3</v>
      </c>
      <c r="S256" s="86"/>
      <c r="T256" s="86"/>
      <c r="U256" s="89"/>
      <c r="V256" s="89"/>
      <c r="W256" s="89">
        <v>1.2550914627205317E-4</v>
      </c>
      <c r="X256" s="89">
        <f>'RCP Data-Measures Tab'!$Q256*'RCP Data-Measures Tab'!$W256/1000</f>
        <v>5.3080328141376729E-3</v>
      </c>
      <c r="Y256" s="88">
        <v>1.2967948758907806E-4</v>
      </c>
      <c r="Z256" s="84">
        <f>'RCP Data-Measures Tab'!$Q256*'RCP Data-Measures Tab'!$Y256/1000</f>
        <v>5.4844048891172894E-3</v>
      </c>
      <c r="AA256" s="87"/>
      <c r="AB256" s="86"/>
      <c r="AC256" s="85"/>
      <c r="AD256" s="85"/>
      <c r="AE256" s="84" t="str">
        <f>'RCP Data-Measures Tab'!$D256&amp;'RCP Data-Measures Tab'!$F256&amp;'RCP Data-Measures Tab'!$G256&amp;'RCP Data-Measures Tab'!$H256&amp;'RCP Data-Measures Tab'!$I256</f>
        <v>2010IndustrialFacility Distribution SystemCapacitorsFixed and Switched Shunt Capacitor</v>
      </c>
      <c r="AF256" s="84" t="s">
        <v>246</v>
      </c>
    </row>
    <row r="257" spans="1:32" ht="16.5" hidden="1" x14ac:dyDescent="0.45">
      <c r="A257" s="151"/>
      <c r="B257" s="189"/>
      <c r="C257" s="83"/>
      <c r="D257" s="101">
        <v>2010</v>
      </c>
      <c r="E257" s="100">
        <v>251</v>
      </c>
      <c r="F257" s="100" t="s">
        <v>441</v>
      </c>
      <c r="G257" s="100" t="s">
        <v>442</v>
      </c>
      <c r="H257" s="100" t="s">
        <v>445</v>
      </c>
      <c r="I257" s="100" t="s">
        <v>446</v>
      </c>
      <c r="J257" s="99"/>
      <c r="K257" s="99"/>
      <c r="L257" s="99"/>
      <c r="M257" s="99"/>
      <c r="N257" s="99"/>
      <c r="O257" s="99"/>
      <c r="P257" s="99">
        <v>0</v>
      </c>
      <c r="Q257" s="99">
        <v>0</v>
      </c>
      <c r="R257" s="99">
        <v>0</v>
      </c>
      <c r="S257" s="95"/>
      <c r="T257" s="95"/>
      <c r="U257" s="98"/>
      <c r="V257" s="98"/>
      <c r="W257" s="98">
        <v>1.2550914627205317E-4</v>
      </c>
      <c r="X257" s="98">
        <f>'RCP Data-Measures Tab'!$Q257*'RCP Data-Measures Tab'!$W257/1000</f>
        <v>0</v>
      </c>
      <c r="Y257" s="97">
        <v>1.2967948758907806E-4</v>
      </c>
      <c r="Z257" s="93">
        <f>'RCP Data-Measures Tab'!$Q257*'RCP Data-Measures Tab'!$Y257/1000</f>
        <v>0</v>
      </c>
      <c r="AA257" s="96"/>
      <c r="AB257" s="95"/>
      <c r="AC257" s="94"/>
      <c r="AD257" s="94"/>
      <c r="AE257" s="93" t="str">
        <f>'RCP Data-Measures Tab'!$D257&amp;'RCP Data-Measures Tab'!$F257&amp;'RCP Data-Measures Tab'!$G257&amp;'RCP Data-Measures Tab'!$H257&amp;'RCP Data-Measures Tab'!$I257</f>
        <v>2010IndustrialFacility Distribution SystemConductorsService Conductor Replacement</v>
      </c>
      <c r="AF257" s="93" t="s">
        <v>246</v>
      </c>
    </row>
    <row r="258" spans="1:32" ht="16.5" hidden="1" x14ac:dyDescent="0.45">
      <c r="A258" s="151"/>
      <c r="B258" s="189"/>
      <c r="C258" s="83"/>
      <c r="D258" s="92">
        <v>2010</v>
      </c>
      <c r="E258" s="91">
        <v>252</v>
      </c>
      <c r="F258" s="91" t="s">
        <v>441</v>
      </c>
      <c r="G258" s="91" t="s">
        <v>442</v>
      </c>
      <c r="H258" s="91" t="s">
        <v>447</v>
      </c>
      <c r="I258" s="91" t="s">
        <v>448</v>
      </c>
      <c r="J258" s="90"/>
      <c r="K258" s="90"/>
      <c r="L258" s="90"/>
      <c r="M258" s="90"/>
      <c r="N258" s="90"/>
      <c r="O258" s="90"/>
      <c r="P258" s="90">
        <v>0</v>
      </c>
      <c r="Q258" s="90">
        <v>0</v>
      </c>
      <c r="R258" s="90">
        <v>0</v>
      </c>
      <c r="S258" s="86"/>
      <c r="T258" s="86"/>
      <c r="U258" s="89"/>
      <c r="V258" s="89"/>
      <c r="W258" s="89">
        <v>1.2550914627205317E-4</v>
      </c>
      <c r="X258" s="89">
        <f>'RCP Data-Measures Tab'!$Q258*'RCP Data-Measures Tab'!$W258/1000</f>
        <v>0</v>
      </c>
      <c r="Y258" s="88">
        <v>1.2967948758907806E-4</v>
      </c>
      <c r="Z258" s="84">
        <f>'RCP Data-Measures Tab'!$Q258*'RCP Data-Measures Tab'!$Y258/1000</f>
        <v>0</v>
      </c>
      <c r="AA258" s="87"/>
      <c r="AB258" s="86"/>
      <c r="AC258" s="85"/>
      <c r="AD258" s="85"/>
      <c r="AE258" s="84" t="str">
        <f>'RCP Data-Measures Tab'!$D258&amp;'RCP Data-Measures Tab'!$F258&amp;'RCP Data-Measures Tab'!$G258&amp;'RCP Data-Measures Tab'!$H258&amp;'RCP Data-Measures Tab'!$I258</f>
        <v>2010IndustrialFacility Distribution SystemPower Factor ImprovementsVAR Management/Controls</v>
      </c>
      <c r="AF258" s="84" t="s">
        <v>246</v>
      </c>
    </row>
    <row r="259" spans="1:32" ht="16.5" hidden="1" x14ac:dyDescent="0.45">
      <c r="A259" s="151"/>
      <c r="B259" s="189"/>
      <c r="C259" s="83"/>
      <c r="D259" s="101">
        <v>2010</v>
      </c>
      <c r="E259" s="100">
        <v>253</v>
      </c>
      <c r="F259" s="100" t="s">
        <v>441</v>
      </c>
      <c r="G259" s="100" t="s">
        <v>442</v>
      </c>
      <c r="H259" s="100" t="s">
        <v>366</v>
      </c>
      <c r="I259" s="100" t="s">
        <v>367</v>
      </c>
      <c r="J259" s="99"/>
      <c r="K259" s="99"/>
      <c r="L259" s="99"/>
      <c r="M259" s="99"/>
      <c r="N259" s="99"/>
      <c r="O259" s="99"/>
      <c r="P259" s="99">
        <v>0</v>
      </c>
      <c r="Q259" s="99">
        <v>0</v>
      </c>
      <c r="R259" s="99">
        <v>0</v>
      </c>
      <c r="S259" s="95"/>
      <c r="T259" s="95"/>
      <c r="U259" s="98"/>
      <c r="V259" s="98"/>
      <c r="W259" s="98">
        <v>1.2550914627205317E-4</v>
      </c>
      <c r="X259" s="98">
        <f>'RCP Data-Measures Tab'!$Q259*'RCP Data-Measures Tab'!$W259/1000</f>
        <v>0</v>
      </c>
      <c r="Y259" s="97">
        <v>1.2967948758907806E-4</v>
      </c>
      <c r="Z259" s="93">
        <f>'RCP Data-Measures Tab'!$Q259*'RCP Data-Measures Tab'!$Y259/1000</f>
        <v>0</v>
      </c>
      <c r="AA259" s="96"/>
      <c r="AB259" s="95"/>
      <c r="AC259" s="94"/>
      <c r="AD259" s="94"/>
      <c r="AE259" s="93" t="str">
        <f>'RCP Data-Measures Tab'!$D259&amp;'RCP Data-Measures Tab'!$F259&amp;'RCP Data-Measures Tab'!$G259&amp;'RCP Data-Measures Tab'!$H259&amp;'RCP Data-Measures Tab'!$I259</f>
        <v>2010IndustrialFacility Distribution SystemTransformersDe-Energization</v>
      </c>
      <c r="AF259" s="93" t="s">
        <v>246</v>
      </c>
    </row>
    <row r="260" spans="1:32" ht="16.5" hidden="1" x14ac:dyDescent="0.45">
      <c r="A260" s="151"/>
      <c r="B260" s="189"/>
      <c r="C260" s="83"/>
      <c r="D260" s="92">
        <v>2010</v>
      </c>
      <c r="E260" s="91">
        <v>254</v>
      </c>
      <c r="F260" s="91" t="s">
        <v>441</v>
      </c>
      <c r="G260" s="91" t="s">
        <v>442</v>
      </c>
      <c r="H260" s="91" t="s">
        <v>366</v>
      </c>
      <c r="I260" s="91" t="s">
        <v>449</v>
      </c>
      <c r="J260" s="90"/>
      <c r="K260" s="90"/>
      <c r="L260" s="90"/>
      <c r="M260" s="90"/>
      <c r="N260" s="90"/>
      <c r="O260" s="90"/>
      <c r="P260" s="90">
        <v>0</v>
      </c>
      <c r="Q260" s="90">
        <v>0</v>
      </c>
      <c r="R260" s="90">
        <v>0</v>
      </c>
      <c r="S260" s="86"/>
      <c r="T260" s="86"/>
      <c r="U260" s="89"/>
      <c r="V260" s="89"/>
      <c r="W260" s="89">
        <v>1.2550914627205317E-4</v>
      </c>
      <c r="X260" s="89">
        <f>'RCP Data-Measures Tab'!$Q260*'RCP Data-Measures Tab'!$W260/1000</f>
        <v>0</v>
      </c>
      <c r="Y260" s="88">
        <v>1.2967948758907806E-4</v>
      </c>
      <c r="Z260" s="84">
        <f>'RCP Data-Measures Tab'!$Q260*'RCP Data-Measures Tab'!$Y260/1000</f>
        <v>0</v>
      </c>
      <c r="AA260" s="87"/>
      <c r="AB260" s="86"/>
      <c r="AC260" s="85"/>
      <c r="AD260" s="85"/>
      <c r="AE260" s="84" t="str">
        <f>'RCP Data-Measures Tab'!$D260&amp;'RCP Data-Measures Tab'!$F260&amp;'RCP Data-Measures Tab'!$G260&amp;'RCP Data-Measures Tab'!$H260&amp;'RCP Data-Measures Tab'!$I260</f>
        <v>2010IndustrialFacility Distribution SystemTransformersTransformers (NEMA TP-1 or Higher)</v>
      </c>
      <c r="AF260" s="84" t="s">
        <v>246</v>
      </c>
    </row>
    <row r="261" spans="1:32" ht="16.5" hidden="1" x14ac:dyDescent="0.45">
      <c r="A261" s="151"/>
      <c r="B261" s="189"/>
      <c r="C261" s="83"/>
      <c r="D261" s="101">
        <v>2010</v>
      </c>
      <c r="E261" s="100">
        <v>255</v>
      </c>
      <c r="F261" s="100" t="s">
        <v>441</v>
      </c>
      <c r="G261" s="100" t="s">
        <v>442</v>
      </c>
      <c r="H261" s="100" t="s">
        <v>450</v>
      </c>
      <c r="I261" s="100" t="s">
        <v>451</v>
      </c>
      <c r="J261" s="99"/>
      <c r="K261" s="99"/>
      <c r="L261" s="99"/>
      <c r="M261" s="99"/>
      <c r="N261" s="99"/>
      <c r="O261" s="99"/>
      <c r="P261" s="99">
        <v>0</v>
      </c>
      <c r="Q261" s="99">
        <v>0</v>
      </c>
      <c r="R261" s="99">
        <v>0</v>
      </c>
      <c r="S261" s="95"/>
      <c r="T261" s="95"/>
      <c r="U261" s="98"/>
      <c r="V261" s="98"/>
      <c r="W261" s="98">
        <v>1.2550914627205317E-4</v>
      </c>
      <c r="X261" s="98">
        <f>'RCP Data-Measures Tab'!$Q261*'RCP Data-Measures Tab'!$W261/1000</f>
        <v>0</v>
      </c>
      <c r="Y261" s="97">
        <v>1.2967948758907806E-4</v>
      </c>
      <c r="Z261" s="93">
        <f>'RCP Data-Measures Tab'!$Q261*'RCP Data-Measures Tab'!$Y261/1000</f>
        <v>0</v>
      </c>
      <c r="AA261" s="96"/>
      <c r="AB261" s="95"/>
      <c r="AC261" s="94"/>
      <c r="AD261" s="94"/>
      <c r="AE261" s="93" t="str">
        <f>'RCP Data-Measures Tab'!$D261&amp;'RCP Data-Measures Tab'!$F261&amp;'RCP Data-Measures Tab'!$G261&amp;'RCP Data-Measures Tab'!$H261&amp;'RCP Data-Measures Tab'!$I261</f>
        <v>2010IndustrialFacility Distribution SystemVoltage ManagementConservation Voltage Reduction (CVR)</v>
      </c>
      <c r="AF261" s="93" t="s">
        <v>246</v>
      </c>
    </row>
    <row r="262" spans="1:32" ht="16.5" hidden="1" x14ac:dyDescent="0.45">
      <c r="A262" s="151"/>
      <c r="B262" s="189"/>
      <c r="C262" s="83"/>
      <c r="D262" s="92">
        <v>2010</v>
      </c>
      <c r="E262" s="91">
        <v>256</v>
      </c>
      <c r="F262" s="91" t="s">
        <v>441</v>
      </c>
      <c r="G262" s="91" t="s">
        <v>243</v>
      </c>
      <c r="H262" s="91" t="s">
        <v>390</v>
      </c>
      <c r="I262" s="91" t="s">
        <v>391</v>
      </c>
      <c r="J262" s="90"/>
      <c r="K262" s="90"/>
      <c r="L262" s="90"/>
      <c r="M262" s="90"/>
      <c r="N262" s="90"/>
      <c r="O262" s="90"/>
      <c r="P262" s="90">
        <v>0</v>
      </c>
      <c r="Q262" s="90">
        <v>0</v>
      </c>
      <c r="R262" s="90">
        <v>0</v>
      </c>
      <c r="S262" s="86"/>
      <c r="T262" s="86"/>
      <c r="U262" s="89"/>
      <c r="V262" s="89"/>
      <c r="W262" s="89">
        <v>1.2550914627205317E-4</v>
      </c>
      <c r="X262" s="89">
        <f>'RCP Data-Measures Tab'!$Q262*'RCP Data-Measures Tab'!$W262/1000</f>
        <v>0</v>
      </c>
      <c r="Y262" s="88">
        <v>1.2967948758907806E-4</v>
      </c>
      <c r="Z262" s="84">
        <f>'RCP Data-Measures Tab'!$Q262*'RCP Data-Measures Tab'!$Y262/1000</f>
        <v>0</v>
      </c>
      <c r="AA262" s="87"/>
      <c r="AB262" s="86"/>
      <c r="AC262" s="85"/>
      <c r="AD262" s="85"/>
      <c r="AE262" s="84" t="str">
        <f>'RCP Data-Measures Tab'!$D262&amp;'RCP Data-Measures Tab'!$F262&amp;'RCP Data-Measures Tab'!$G262&amp;'RCP Data-Measures Tab'!$H262&amp;'RCP Data-Measures Tab'!$I262</f>
        <v>2010IndustrialHVACEnvelopeAir Sealing</v>
      </c>
      <c r="AF262" s="84" t="s">
        <v>246</v>
      </c>
    </row>
    <row r="263" spans="1:32" ht="16.5" hidden="1" x14ac:dyDescent="0.45">
      <c r="A263" s="151"/>
      <c r="B263" s="189"/>
      <c r="C263" s="83"/>
      <c r="D263" s="101">
        <v>2010</v>
      </c>
      <c r="E263" s="100">
        <v>257</v>
      </c>
      <c r="F263" s="100" t="s">
        <v>441</v>
      </c>
      <c r="G263" s="100" t="s">
        <v>243</v>
      </c>
      <c r="H263" s="100" t="s">
        <v>390</v>
      </c>
      <c r="I263" s="100" t="s">
        <v>363</v>
      </c>
      <c r="J263" s="99"/>
      <c r="K263" s="99"/>
      <c r="L263" s="99"/>
      <c r="M263" s="99"/>
      <c r="N263" s="99"/>
      <c r="O263" s="99"/>
      <c r="P263" s="99">
        <v>0</v>
      </c>
      <c r="Q263" s="99">
        <v>304177.92000000004</v>
      </c>
      <c r="R263" s="99">
        <v>3.4723505290457958E-2</v>
      </c>
      <c r="S263" s="95"/>
      <c r="T263" s="95"/>
      <c r="U263" s="98"/>
      <c r="V263" s="98"/>
      <c r="W263" s="98">
        <v>1.2550914627205317E-4</v>
      </c>
      <c r="X263" s="98">
        <f>'RCP Data-Measures Tab'!$Q263*'RCP Data-Measures Tab'!$W263/1000</f>
        <v>3.8177111054008887E-2</v>
      </c>
      <c r="Y263" s="97">
        <v>1.2967948758907806E-4</v>
      </c>
      <c r="Z263" s="93">
        <f>'RCP Data-Measures Tab'!$Q263*'RCP Data-Measures Tab'!$Y263/1000</f>
        <v>3.9445636801511585E-2</v>
      </c>
      <c r="AA263" s="96"/>
      <c r="AB263" s="95"/>
      <c r="AC263" s="94"/>
      <c r="AD263" s="94"/>
      <c r="AE263" s="93" t="str">
        <f>'RCP Data-Measures Tab'!$D263&amp;'RCP Data-Measures Tab'!$F263&amp;'RCP Data-Measures Tab'!$G263&amp;'RCP Data-Measures Tab'!$H263&amp;'RCP Data-Measures Tab'!$I263</f>
        <v>2010IndustrialHVACEnvelopeInsulation</v>
      </c>
      <c r="AF263" s="93" t="s">
        <v>246</v>
      </c>
    </row>
    <row r="264" spans="1:32" ht="16.5" hidden="1" x14ac:dyDescent="0.45">
      <c r="A264" s="151"/>
      <c r="B264" s="189"/>
      <c r="C264" s="83"/>
      <c r="D264" s="92">
        <v>2010</v>
      </c>
      <c r="E264" s="91">
        <v>258</v>
      </c>
      <c r="F264" s="91" t="s">
        <v>441</v>
      </c>
      <c r="G264" s="91" t="s">
        <v>243</v>
      </c>
      <c r="H264" s="91" t="s">
        <v>390</v>
      </c>
      <c r="I264" s="91" t="s">
        <v>392</v>
      </c>
      <c r="J264" s="90"/>
      <c r="K264" s="90"/>
      <c r="L264" s="90"/>
      <c r="M264" s="90"/>
      <c r="N264" s="90"/>
      <c r="O264" s="90"/>
      <c r="P264" s="90">
        <v>0</v>
      </c>
      <c r="Q264" s="90">
        <v>0</v>
      </c>
      <c r="R264" s="90">
        <v>0</v>
      </c>
      <c r="S264" s="86"/>
      <c r="T264" s="86"/>
      <c r="U264" s="89"/>
      <c r="V264" s="89"/>
      <c r="W264" s="89">
        <v>1.2550914627205317E-4</v>
      </c>
      <c r="X264" s="89">
        <f>'RCP Data-Measures Tab'!$Q264*'RCP Data-Measures Tab'!$W264/1000</f>
        <v>0</v>
      </c>
      <c r="Y264" s="88">
        <v>1.2967948758907806E-4</v>
      </c>
      <c r="Z264" s="84">
        <f>'RCP Data-Measures Tab'!$Q264*'RCP Data-Measures Tab'!$Y264/1000</f>
        <v>0</v>
      </c>
      <c r="AA264" s="87"/>
      <c r="AB264" s="86"/>
      <c r="AC264" s="85"/>
      <c r="AD264" s="85"/>
      <c r="AE264" s="84" t="str">
        <f>'RCP Data-Measures Tab'!$D264&amp;'RCP Data-Measures Tab'!$F264&amp;'RCP Data-Measures Tab'!$G264&amp;'RCP Data-Measures Tab'!$H264&amp;'RCP Data-Measures Tab'!$I264</f>
        <v>2010IndustrialHVACEnvelopeWindows</v>
      </c>
      <c r="AF264" s="84" t="s">
        <v>246</v>
      </c>
    </row>
    <row r="265" spans="1:32" ht="16.5" hidden="1" x14ac:dyDescent="0.45">
      <c r="A265" s="151"/>
      <c r="B265" s="189"/>
      <c r="C265" s="83"/>
      <c r="D265" s="101">
        <v>2010</v>
      </c>
      <c r="E265" s="100">
        <v>259</v>
      </c>
      <c r="F265" s="100" t="s">
        <v>441</v>
      </c>
      <c r="G265" s="100" t="s">
        <v>243</v>
      </c>
      <c r="H265" s="100" t="s">
        <v>286</v>
      </c>
      <c r="I265" s="100" t="s">
        <v>287</v>
      </c>
      <c r="J265" s="99"/>
      <c r="K265" s="99"/>
      <c r="L265" s="99"/>
      <c r="M265" s="99"/>
      <c r="N265" s="99"/>
      <c r="O265" s="99"/>
      <c r="P265" s="99">
        <v>0</v>
      </c>
      <c r="Q265" s="99">
        <v>28953.044999999998</v>
      </c>
      <c r="R265" s="99">
        <v>3.3051420468837001E-3</v>
      </c>
      <c r="S265" s="95"/>
      <c r="T265" s="95"/>
      <c r="U265" s="98"/>
      <c r="V265" s="98"/>
      <c r="W265" s="98">
        <v>1.2550914627205317E-4</v>
      </c>
      <c r="X265" s="98">
        <f>'RCP Data-Measures Tab'!$Q265*'RCP Data-Measures Tab'!$W265/1000</f>
        <v>3.6338719599263371E-3</v>
      </c>
      <c r="Y265" s="97">
        <v>1.2967948758907806E-4</v>
      </c>
      <c r="Z265" s="93">
        <f>'RCP Data-Measures Tab'!$Q265*'RCP Data-Measures Tab'!$Y265/1000</f>
        <v>3.7546160397435181E-3</v>
      </c>
      <c r="AA265" s="96"/>
      <c r="AB265" s="95"/>
      <c r="AC265" s="94"/>
      <c r="AD265" s="94"/>
      <c r="AE265" s="93" t="str">
        <f>'RCP Data-Measures Tab'!$D265&amp;'RCP Data-Measures Tab'!$F265&amp;'RCP Data-Measures Tab'!$G265&amp;'RCP Data-Measures Tab'!$H265&amp;'RCP Data-Measures Tab'!$I265</f>
        <v>2010IndustrialHVACHeat RecoveryHeat Recovery Improvements</v>
      </c>
      <c r="AF265" s="93" t="s">
        <v>246</v>
      </c>
    </row>
    <row r="266" spans="1:32" ht="16.5" hidden="1" x14ac:dyDescent="0.45">
      <c r="A266" s="151"/>
      <c r="B266" s="189"/>
      <c r="C266" s="83"/>
      <c r="D266" s="92">
        <v>2010</v>
      </c>
      <c r="E266" s="91">
        <v>260</v>
      </c>
      <c r="F266" s="91" t="s">
        <v>441</v>
      </c>
      <c r="G266" s="91" t="s">
        <v>243</v>
      </c>
      <c r="H266" s="91" t="s">
        <v>286</v>
      </c>
      <c r="I266" s="91" t="s">
        <v>393</v>
      </c>
      <c r="J266" s="90"/>
      <c r="K266" s="90"/>
      <c r="L266" s="90"/>
      <c r="M266" s="90"/>
      <c r="N266" s="90"/>
      <c r="O266" s="90"/>
      <c r="P266" s="90">
        <v>0</v>
      </c>
      <c r="Q266" s="90">
        <v>0</v>
      </c>
      <c r="R266" s="90">
        <v>0</v>
      </c>
      <c r="S266" s="86"/>
      <c r="T266" s="86"/>
      <c r="U266" s="89"/>
      <c r="V266" s="89"/>
      <c r="W266" s="89">
        <v>1.2550914627205317E-4</v>
      </c>
      <c r="X266" s="89">
        <f>'RCP Data-Measures Tab'!$Q266*'RCP Data-Measures Tab'!$W266/1000</f>
        <v>0</v>
      </c>
      <c r="Y266" s="88">
        <v>1.2967948758907806E-4</v>
      </c>
      <c r="Z266" s="84">
        <f>'RCP Data-Measures Tab'!$Q266*'RCP Data-Measures Tab'!$Y266/1000</f>
        <v>0</v>
      </c>
      <c r="AA266" s="87"/>
      <c r="AB266" s="86"/>
      <c r="AC266" s="85"/>
      <c r="AD266" s="85"/>
      <c r="AE266" s="84" t="str">
        <f>'RCP Data-Measures Tab'!$D266&amp;'RCP Data-Measures Tab'!$F266&amp;'RCP Data-Measures Tab'!$G266&amp;'RCP Data-Measures Tab'!$H266&amp;'RCP Data-Measures Tab'!$I266</f>
        <v>2010IndustrialHVACHeat RecoveryHumidification/Dehumidification Improvements</v>
      </c>
      <c r="AF266" s="84" t="s">
        <v>246</v>
      </c>
    </row>
    <row r="267" spans="1:32" ht="16.5" hidden="1" x14ac:dyDescent="0.45">
      <c r="A267" s="151"/>
      <c r="B267" s="189"/>
      <c r="C267" s="83"/>
      <c r="D267" s="101">
        <v>2010</v>
      </c>
      <c r="E267" s="100">
        <v>261</v>
      </c>
      <c r="F267" s="100" t="s">
        <v>441</v>
      </c>
      <c r="G267" s="100" t="s">
        <v>243</v>
      </c>
      <c r="H267" s="100" t="s">
        <v>394</v>
      </c>
      <c r="I267" s="100" t="s">
        <v>339</v>
      </c>
      <c r="J267" s="99"/>
      <c r="K267" s="99"/>
      <c r="L267" s="99"/>
      <c r="M267" s="99"/>
      <c r="N267" s="99"/>
      <c r="O267" s="99"/>
      <c r="P267" s="99">
        <v>0</v>
      </c>
      <c r="Q267" s="99">
        <v>0</v>
      </c>
      <c r="R267" s="99">
        <v>0</v>
      </c>
      <c r="S267" s="95"/>
      <c r="T267" s="95"/>
      <c r="U267" s="98"/>
      <c r="V267" s="98"/>
      <c r="W267" s="98">
        <v>1.2550914627205317E-4</v>
      </c>
      <c r="X267" s="98">
        <f>'RCP Data-Measures Tab'!$Q267*'RCP Data-Measures Tab'!$W267/1000</f>
        <v>0</v>
      </c>
      <c r="Y267" s="97">
        <v>1.2967948758907806E-4</v>
      </c>
      <c r="Z267" s="93">
        <f>'RCP Data-Measures Tab'!$Q267*'RCP Data-Measures Tab'!$Y267/1000</f>
        <v>0</v>
      </c>
      <c r="AA267" s="96"/>
      <c r="AB267" s="95"/>
      <c r="AC267" s="94"/>
      <c r="AD267" s="94"/>
      <c r="AE267" s="93" t="str">
        <f>'RCP Data-Measures Tab'!$D267&amp;'RCP Data-Measures Tab'!$F267&amp;'RCP Data-Measures Tab'!$G267&amp;'RCP Data-Measures Tab'!$H267&amp;'RCP Data-Measures Tab'!$I267</f>
        <v>2010IndustrialHVACHVAC System ControlsEnergy Management Systems/System Controls</v>
      </c>
      <c r="AF267" s="93" t="s">
        <v>246</v>
      </c>
    </row>
    <row r="268" spans="1:32" ht="16.5" hidden="1" x14ac:dyDescent="0.45">
      <c r="A268" s="151"/>
      <c r="B268" s="189"/>
      <c r="C268" s="83"/>
      <c r="D268" s="92">
        <v>2010</v>
      </c>
      <c r="E268" s="91">
        <v>262</v>
      </c>
      <c r="F268" s="91" t="s">
        <v>441</v>
      </c>
      <c r="G268" s="91" t="s">
        <v>243</v>
      </c>
      <c r="H268" s="91" t="s">
        <v>394</v>
      </c>
      <c r="I268" s="91" t="s">
        <v>395</v>
      </c>
      <c r="J268" s="90"/>
      <c r="K268" s="90"/>
      <c r="L268" s="90"/>
      <c r="M268" s="90"/>
      <c r="N268" s="90"/>
      <c r="O268" s="90"/>
      <c r="P268" s="90">
        <v>0</v>
      </c>
      <c r="Q268" s="90">
        <v>0</v>
      </c>
      <c r="R268" s="90">
        <v>0</v>
      </c>
      <c r="S268" s="86"/>
      <c r="T268" s="86"/>
      <c r="U268" s="89"/>
      <c r="V268" s="89"/>
      <c r="W268" s="89">
        <v>1.2550914627205317E-4</v>
      </c>
      <c r="X268" s="89">
        <f>'RCP Data-Measures Tab'!$Q268*'RCP Data-Measures Tab'!$W268/1000</f>
        <v>0</v>
      </c>
      <c r="Y268" s="88">
        <v>1.2967948758907806E-4</v>
      </c>
      <c r="Z268" s="84">
        <f>'RCP Data-Measures Tab'!$Q268*'RCP Data-Measures Tab'!$Y268/1000</f>
        <v>0</v>
      </c>
      <c r="AA268" s="87"/>
      <c r="AB268" s="86"/>
      <c r="AC268" s="85"/>
      <c r="AD268" s="85"/>
      <c r="AE268" s="84" t="str">
        <f>'RCP Data-Measures Tab'!$D268&amp;'RCP Data-Measures Tab'!$F268&amp;'RCP Data-Measures Tab'!$G268&amp;'RCP Data-Measures Tab'!$H268&amp;'RCP Data-Measures Tab'!$I268</f>
        <v>2010IndustrialHVACHVAC System ControlsHVAC Control Improvements (non-VFD)</v>
      </c>
      <c r="AF268" s="84" t="s">
        <v>246</v>
      </c>
    </row>
    <row r="269" spans="1:32" ht="16.5" hidden="1" x14ac:dyDescent="0.45">
      <c r="A269" s="151"/>
      <c r="B269" s="189"/>
      <c r="C269" s="83"/>
      <c r="D269" s="101">
        <v>2010</v>
      </c>
      <c r="E269" s="100">
        <v>263</v>
      </c>
      <c r="F269" s="100" t="s">
        <v>441</v>
      </c>
      <c r="G269" s="100" t="s">
        <v>243</v>
      </c>
      <c r="H269" s="100" t="s">
        <v>394</v>
      </c>
      <c r="I269" s="100" t="s">
        <v>396</v>
      </c>
      <c r="J269" s="99"/>
      <c r="K269" s="99"/>
      <c r="L269" s="99"/>
      <c r="M269" s="99"/>
      <c r="N269" s="99"/>
      <c r="O269" s="99"/>
      <c r="P269" s="99">
        <v>0</v>
      </c>
      <c r="Q269" s="99">
        <v>0</v>
      </c>
      <c r="R269" s="99">
        <v>0</v>
      </c>
      <c r="S269" s="95"/>
      <c r="T269" s="95"/>
      <c r="U269" s="98"/>
      <c r="V269" s="98"/>
      <c r="W269" s="98">
        <v>1.2550914627205317E-4</v>
      </c>
      <c r="X269" s="98">
        <f>'RCP Data-Measures Tab'!$Q269*'RCP Data-Measures Tab'!$W269/1000</f>
        <v>0</v>
      </c>
      <c r="Y269" s="97">
        <v>1.2967948758907806E-4</v>
      </c>
      <c r="Z269" s="93">
        <f>'RCP Data-Measures Tab'!$Q269*'RCP Data-Measures Tab'!$Y269/1000</f>
        <v>0</v>
      </c>
      <c r="AA269" s="96"/>
      <c r="AB269" s="95"/>
      <c r="AC269" s="94"/>
      <c r="AD269" s="94"/>
      <c r="AE269" s="93" t="str">
        <f>'RCP Data-Measures Tab'!$D269&amp;'RCP Data-Measures Tab'!$F269&amp;'RCP Data-Measures Tab'!$G269&amp;'RCP Data-Measures Tab'!$H269&amp;'RCP Data-Measures Tab'!$I269</f>
        <v>2010IndustrialHVACHVAC System ControlsHVAC Control Improvements (VFD)</v>
      </c>
      <c r="AF269" s="93" t="s">
        <v>246</v>
      </c>
    </row>
    <row r="270" spans="1:32" ht="16.5" hidden="1" x14ac:dyDescent="0.45">
      <c r="A270" s="151"/>
      <c r="B270" s="189"/>
      <c r="C270" s="83"/>
      <c r="D270" s="92">
        <v>2010</v>
      </c>
      <c r="E270" s="91">
        <v>264</v>
      </c>
      <c r="F270" s="91" t="s">
        <v>441</v>
      </c>
      <c r="G270" s="91" t="s">
        <v>243</v>
      </c>
      <c r="H270" s="91" t="s">
        <v>394</v>
      </c>
      <c r="I270" s="91" t="s">
        <v>397</v>
      </c>
      <c r="J270" s="90"/>
      <c r="K270" s="90"/>
      <c r="L270" s="90"/>
      <c r="M270" s="90"/>
      <c r="N270" s="90"/>
      <c r="O270" s="90"/>
      <c r="P270" s="90">
        <v>0</v>
      </c>
      <c r="Q270" s="90">
        <v>0</v>
      </c>
      <c r="R270" s="90">
        <v>0</v>
      </c>
      <c r="S270" s="86"/>
      <c r="T270" s="86"/>
      <c r="U270" s="89"/>
      <c r="V270" s="89"/>
      <c r="W270" s="89">
        <v>1.2550914627205317E-4</v>
      </c>
      <c r="X270" s="89">
        <f>'RCP Data-Measures Tab'!$Q270*'RCP Data-Measures Tab'!$W270/1000</f>
        <v>0</v>
      </c>
      <c r="Y270" s="88">
        <v>1.2967948758907806E-4</v>
      </c>
      <c r="Z270" s="84">
        <f>'RCP Data-Measures Tab'!$Q270*'RCP Data-Measures Tab'!$Y270/1000</f>
        <v>0</v>
      </c>
      <c r="AA270" s="87"/>
      <c r="AB270" s="86"/>
      <c r="AC270" s="85"/>
      <c r="AD270" s="85"/>
      <c r="AE270" s="84" t="str">
        <f>'RCP Data-Measures Tab'!$D270&amp;'RCP Data-Measures Tab'!$F270&amp;'RCP Data-Measures Tab'!$G270&amp;'RCP Data-Measures Tab'!$H270&amp;'RCP Data-Measures Tab'!$I270</f>
        <v>2010IndustrialHVACHVAC System ControlsPneumatic to DDC Control Improvements</v>
      </c>
      <c r="AF270" s="84" t="s">
        <v>246</v>
      </c>
    </row>
    <row r="271" spans="1:32" ht="16.5" hidden="1" x14ac:dyDescent="0.45">
      <c r="A271" s="151"/>
      <c r="B271" s="189"/>
      <c r="C271" s="83"/>
      <c r="D271" s="101">
        <v>2010</v>
      </c>
      <c r="E271" s="100">
        <v>265</v>
      </c>
      <c r="F271" s="100" t="s">
        <v>441</v>
      </c>
      <c r="G271" s="100" t="s">
        <v>243</v>
      </c>
      <c r="H271" s="100" t="s">
        <v>394</v>
      </c>
      <c r="I271" s="100" t="s">
        <v>121</v>
      </c>
      <c r="J271" s="99"/>
      <c r="K271" s="99"/>
      <c r="L271" s="99"/>
      <c r="M271" s="99"/>
      <c r="N271" s="99"/>
      <c r="O271" s="99"/>
      <c r="P271" s="99">
        <v>0</v>
      </c>
      <c r="Q271" s="99">
        <v>0</v>
      </c>
      <c r="R271" s="99">
        <v>0</v>
      </c>
      <c r="S271" s="95"/>
      <c r="T271" s="95"/>
      <c r="U271" s="98"/>
      <c r="V271" s="98"/>
      <c r="W271" s="98">
        <v>1.2550914627205317E-4</v>
      </c>
      <c r="X271" s="98">
        <f>'RCP Data-Measures Tab'!$Q271*'RCP Data-Measures Tab'!$W271/1000</f>
        <v>0</v>
      </c>
      <c r="Y271" s="97">
        <v>1.2967948758907806E-4</v>
      </c>
      <c r="Z271" s="93">
        <f>'RCP Data-Measures Tab'!$Q271*'RCP Data-Measures Tab'!$Y271/1000</f>
        <v>0</v>
      </c>
      <c r="AA271" s="96"/>
      <c r="AB271" s="95"/>
      <c r="AC271" s="94"/>
      <c r="AD271" s="94"/>
      <c r="AE271" s="93" t="str">
        <f>'RCP Data-Measures Tab'!$D271&amp;'RCP Data-Measures Tab'!$F271&amp;'RCP Data-Measures Tab'!$G271&amp;'RCP Data-Measures Tab'!$H271&amp;'RCP Data-Measures Tab'!$I271</f>
        <v>2010IndustrialHVACHVAC System ControlsThermostats</v>
      </c>
      <c r="AF271" s="93" t="s">
        <v>246</v>
      </c>
    </row>
    <row r="272" spans="1:32" ht="16.5" hidden="1" x14ac:dyDescent="0.45">
      <c r="A272" s="151"/>
      <c r="B272" s="189"/>
      <c r="C272" s="83"/>
      <c r="D272" s="92">
        <v>2010</v>
      </c>
      <c r="E272" s="91">
        <v>266</v>
      </c>
      <c r="F272" s="91" t="s">
        <v>441</v>
      </c>
      <c r="G272" s="91" t="s">
        <v>243</v>
      </c>
      <c r="H272" s="91" t="s">
        <v>244</v>
      </c>
      <c r="I272" s="91" t="s">
        <v>398</v>
      </c>
      <c r="J272" s="90"/>
      <c r="K272" s="90"/>
      <c r="L272" s="90"/>
      <c r="M272" s="90"/>
      <c r="N272" s="90"/>
      <c r="O272" s="90"/>
      <c r="P272" s="90">
        <v>0</v>
      </c>
      <c r="Q272" s="90">
        <v>4916.4799999999996</v>
      </c>
      <c r="R272" s="90">
        <v>5.6124202092178101E-4</v>
      </c>
      <c r="S272" s="86"/>
      <c r="T272" s="86"/>
      <c r="U272" s="89"/>
      <c r="V272" s="89"/>
      <c r="W272" s="89">
        <v>1.2550914627205317E-4</v>
      </c>
      <c r="X272" s="89">
        <f>'RCP Data-Measures Tab'!$Q272*'RCP Data-Measures Tab'!$W272/1000</f>
        <v>6.1706320746362391E-4</v>
      </c>
      <c r="Y272" s="88">
        <v>1.2967948758907806E-4</v>
      </c>
      <c r="Z272" s="84">
        <f>'RCP Data-Measures Tab'!$Q272*'RCP Data-Measures Tab'!$Y272/1000</f>
        <v>6.3756660714195043E-4</v>
      </c>
      <c r="AA272" s="87"/>
      <c r="AB272" s="86"/>
      <c r="AC272" s="85"/>
      <c r="AD272" s="85"/>
      <c r="AE272" s="84" t="str">
        <f>'RCP Data-Measures Tab'!$D272&amp;'RCP Data-Measures Tab'!$F272&amp;'RCP Data-Measures Tab'!$G272&amp;'RCP Data-Measures Tab'!$H272&amp;'RCP Data-Measures Tab'!$I272</f>
        <v>2010IndustrialHVACHVAC System ImprovementsAir-Source Heat Pumps</v>
      </c>
      <c r="AF272" s="84" t="s">
        <v>246</v>
      </c>
    </row>
    <row r="273" spans="1:32" ht="16.5" hidden="1" x14ac:dyDescent="0.45">
      <c r="A273" s="151"/>
      <c r="B273" s="189"/>
      <c r="C273" s="83"/>
      <c r="D273" s="101">
        <v>2010</v>
      </c>
      <c r="E273" s="100">
        <v>267</v>
      </c>
      <c r="F273" s="100" t="s">
        <v>441</v>
      </c>
      <c r="G273" s="100" t="s">
        <v>243</v>
      </c>
      <c r="H273" s="100" t="s">
        <v>244</v>
      </c>
      <c r="I273" s="100" t="s">
        <v>399</v>
      </c>
      <c r="J273" s="99"/>
      <c r="K273" s="99"/>
      <c r="L273" s="99"/>
      <c r="M273" s="99"/>
      <c r="N273" s="99"/>
      <c r="O273" s="99"/>
      <c r="P273" s="99">
        <v>0</v>
      </c>
      <c r="Q273" s="99">
        <v>0</v>
      </c>
      <c r="R273" s="99">
        <v>0</v>
      </c>
      <c r="S273" s="95"/>
      <c r="T273" s="95"/>
      <c r="U273" s="98"/>
      <c r="V273" s="98"/>
      <c r="W273" s="98">
        <v>1.2550914627205317E-4</v>
      </c>
      <c r="X273" s="98">
        <f>'RCP Data-Measures Tab'!$Q273*'RCP Data-Measures Tab'!$W273/1000</f>
        <v>0</v>
      </c>
      <c r="Y273" s="97">
        <v>1.2967948758907806E-4</v>
      </c>
      <c r="Z273" s="93">
        <f>'RCP Data-Measures Tab'!$Q273*'RCP Data-Measures Tab'!$Y273/1000</f>
        <v>0</v>
      </c>
      <c r="AA273" s="96"/>
      <c r="AB273" s="95"/>
      <c r="AC273" s="94"/>
      <c r="AD273" s="94"/>
      <c r="AE273" s="93" t="str">
        <f>'RCP Data-Measures Tab'!$D273&amp;'RCP Data-Measures Tab'!$F273&amp;'RCP Data-Measures Tab'!$G273&amp;'RCP Data-Measures Tab'!$H273&amp;'RCP Data-Measures Tab'!$I273</f>
        <v>2010IndustrialHVACHVAC System ImprovementsBuilding Commissioning Improvements</v>
      </c>
      <c r="AF273" s="93" t="s">
        <v>246</v>
      </c>
    </row>
    <row r="274" spans="1:32" ht="16.5" hidden="1" x14ac:dyDescent="0.45">
      <c r="A274" s="151"/>
      <c r="B274" s="189"/>
      <c r="C274" s="83"/>
      <c r="D274" s="92">
        <v>2010</v>
      </c>
      <c r="E274" s="91">
        <v>268</v>
      </c>
      <c r="F274" s="91" t="s">
        <v>441</v>
      </c>
      <c r="G274" s="91" t="s">
        <v>243</v>
      </c>
      <c r="H274" s="91" t="s">
        <v>244</v>
      </c>
      <c r="I274" s="91" t="s">
        <v>400</v>
      </c>
      <c r="J274" s="90"/>
      <c r="K274" s="90"/>
      <c r="L274" s="90"/>
      <c r="M274" s="90"/>
      <c r="N274" s="90"/>
      <c r="O274" s="90"/>
      <c r="P274" s="90">
        <v>0</v>
      </c>
      <c r="Q274" s="90">
        <v>0</v>
      </c>
      <c r="R274" s="90">
        <v>0</v>
      </c>
      <c r="S274" s="86"/>
      <c r="T274" s="86"/>
      <c r="U274" s="89"/>
      <c r="V274" s="89"/>
      <c r="W274" s="89">
        <v>1.2550914627205317E-4</v>
      </c>
      <c r="X274" s="89">
        <f>'RCP Data-Measures Tab'!$Q274*'RCP Data-Measures Tab'!$W274/1000</f>
        <v>0</v>
      </c>
      <c r="Y274" s="88">
        <v>1.2967948758907806E-4</v>
      </c>
      <c r="Z274" s="84">
        <f>'RCP Data-Measures Tab'!$Q274*'RCP Data-Measures Tab'!$Y274/1000</f>
        <v>0</v>
      </c>
      <c r="AA274" s="87"/>
      <c r="AB274" s="86"/>
      <c r="AC274" s="85"/>
      <c r="AD274" s="85"/>
      <c r="AE274" s="84" t="str">
        <f>'RCP Data-Measures Tab'!$D274&amp;'RCP Data-Measures Tab'!$F274&amp;'RCP Data-Measures Tab'!$G274&amp;'RCP Data-Measures Tab'!$H274&amp;'RCP Data-Measures Tab'!$I274</f>
        <v>2010IndustrialHVACHVAC System ImprovementsCentrifugal Chiller Improvements</v>
      </c>
      <c r="AF274" s="84" t="s">
        <v>246</v>
      </c>
    </row>
    <row r="275" spans="1:32" ht="16.5" hidden="1" x14ac:dyDescent="0.45">
      <c r="A275" s="151"/>
      <c r="B275" s="189"/>
      <c r="C275" s="83"/>
      <c r="D275" s="101">
        <v>2010</v>
      </c>
      <c r="E275" s="100">
        <v>269</v>
      </c>
      <c r="F275" s="100" t="s">
        <v>441</v>
      </c>
      <c r="G275" s="100" t="s">
        <v>243</v>
      </c>
      <c r="H275" s="100" t="s">
        <v>244</v>
      </c>
      <c r="I275" s="100" t="s">
        <v>401</v>
      </c>
      <c r="J275" s="99"/>
      <c r="K275" s="99"/>
      <c r="L275" s="99"/>
      <c r="M275" s="99"/>
      <c r="N275" s="99"/>
      <c r="O275" s="99"/>
      <c r="P275" s="99">
        <v>0</v>
      </c>
      <c r="Q275" s="99">
        <v>0</v>
      </c>
      <c r="R275" s="99">
        <v>0</v>
      </c>
      <c r="S275" s="95"/>
      <c r="T275" s="95"/>
      <c r="U275" s="98"/>
      <c r="V275" s="98"/>
      <c r="W275" s="98">
        <v>1.2550914627205317E-4</v>
      </c>
      <c r="X275" s="98">
        <f>'RCP Data-Measures Tab'!$Q275*'RCP Data-Measures Tab'!$W275/1000</f>
        <v>0</v>
      </c>
      <c r="Y275" s="97">
        <v>1.2967948758907806E-4</v>
      </c>
      <c r="Z275" s="93">
        <f>'RCP Data-Measures Tab'!$Q275*'RCP Data-Measures Tab'!$Y275/1000</f>
        <v>0</v>
      </c>
      <c r="AA275" s="96"/>
      <c r="AB275" s="95"/>
      <c r="AC275" s="94"/>
      <c r="AD275" s="94"/>
      <c r="AE275" s="93" t="str">
        <f>'RCP Data-Measures Tab'!$D275&amp;'RCP Data-Measures Tab'!$F275&amp;'RCP Data-Measures Tab'!$G275&amp;'RCP Data-Measures Tab'!$H275&amp;'RCP Data-Measures Tab'!$I275</f>
        <v>2010IndustrialHVACHVAC System ImprovementsDuct Insulation</v>
      </c>
      <c r="AF275" s="93" t="s">
        <v>246</v>
      </c>
    </row>
    <row r="276" spans="1:32" ht="16.5" hidden="1" x14ac:dyDescent="0.45">
      <c r="A276" s="151"/>
      <c r="B276" s="189"/>
      <c r="C276" s="83"/>
      <c r="D276" s="92">
        <v>2010</v>
      </c>
      <c r="E276" s="91">
        <v>270</v>
      </c>
      <c r="F276" s="91" t="s">
        <v>441</v>
      </c>
      <c r="G276" s="91" t="s">
        <v>243</v>
      </c>
      <c r="H276" s="91" t="s">
        <v>244</v>
      </c>
      <c r="I276" s="91" t="s">
        <v>98</v>
      </c>
      <c r="J276" s="90"/>
      <c r="K276" s="90"/>
      <c r="L276" s="90"/>
      <c r="M276" s="90"/>
      <c r="N276" s="90"/>
      <c r="O276" s="90"/>
      <c r="P276" s="90">
        <v>0</v>
      </c>
      <c r="Q276" s="90">
        <v>0</v>
      </c>
      <c r="R276" s="90">
        <v>0</v>
      </c>
      <c r="S276" s="86"/>
      <c r="T276" s="86"/>
      <c r="U276" s="89"/>
      <c r="V276" s="89"/>
      <c r="W276" s="89">
        <v>1.2550914627205317E-4</v>
      </c>
      <c r="X276" s="89">
        <f>'RCP Data-Measures Tab'!$Q276*'RCP Data-Measures Tab'!$W276/1000</f>
        <v>0</v>
      </c>
      <c r="Y276" s="88">
        <v>1.2967948758907806E-4</v>
      </c>
      <c r="Z276" s="84">
        <f>'RCP Data-Measures Tab'!$Q276*'RCP Data-Measures Tab'!$Y276/1000</f>
        <v>0</v>
      </c>
      <c r="AA276" s="87"/>
      <c r="AB276" s="86"/>
      <c r="AC276" s="85"/>
      <c r="AD276" s="85"/>
      <c r="AE276" s="84" t="str">
        <f>'RCP Data-Measures Tab'!$D276&amp;'RCP Data-Measures Tab'!$F276&amp;'RCP Data-Measures Tab'!$G276&amp;'RCP Data-Measures Tab'!$H276&amp;'RCP Data-Measures Tab'!$I276</f>
        <v>2010IndustrialHVACHVAC System ImprovementsDuctless Heat Pumps</v>
      </c>
      <c r="AF276" s="84" t="s">
        <v>246</v>
      </c>
    </row>
    <row r="277" spans="1:32" ht="16.5" hidden="1" x14ac:dyDescent="0.45">
      <c r="A277" s="151"/>
      <c r="B277" s="189"/>
      <c r="C277" s="83"/>
      <c r="D277" s="101">
        <v>2010</v>
      </c>
      <c r="E277" s="100">
        <v>271</v>
      </c>
      <c r="F277" s="100" t="s">
        <v>441</v>
      </c>
      <c r="G277" s="100" t="s">
        <v>243</v>
      </c>
      <c r="H277" s="100" t="s">
        <v>244</v>
      </c>
      <c r="I277" s="100" t="s">
        <v>402</v>
      </c>
      <c r="J277" s="99"/>
      <c r="K277" s="99"/>
      <c r="L277" s="99"/>
      <c r="M277" s="99"/>
      <c r="N277" s="99"/>
      <c r="O277" s="99"/>
      <c r="P277" s="99">
        <v>0</v>
      </c>
      <c r="Q277" s="99">
        <v>9007.36</v>
      </c>
      <c r="R277" s="99">
        <v>1.02823739871383E-3</v>
      </c>
      <c r="S277" s="95"/>
      <c r="T277" s="95"/>
      <c r="U277" s="98"/>
      <c r="V277" s="98"/>
      <c r="W277" s="98">
        <v>1.2550914627205317E-4</v>
      </c>
      <c r="X277" s="98">
        <f>'RCP Data-Measures Tab'!$Q277*'RCP Data-Measures Tab'!$W277/1000</f>
        <v>1.1305060637650409E-3</v>
      </c>
      <c r="Y277" s="97">
        <v>1.2967948758907806E-4</v>
      </c>
      <c r="Z277" s="93">
        <f>'RCP Data-Measures Tab'!$Q277*'RCP Data-Measures Tab'!$Y277/1000</f>
        <v>1.1680698293303582E-3</v>
      </c>
      <c r="AA277" s="96"/>
      <c r="AB277" s="95"/>
      <c r="AC277" s="94"/>
      <c r="AD277" s="94"/>
      <c r="AE277" s="93" t="str">
        <f>'RCP Data-Measures Tab'!$D277&amp;'RCP Data-Measures Tab'!$F277&amp;'RCP Data-Measures Tab'!$G277&amp;'RCP Data-Measures Tab'!$H277&amp;'RCP Data-Measures Tab'!$I277</f>
        <v>2010IndustrialHVACHVAC System ImprovementsEconomizer System Improvements</v>
      </c>
      <c r="AF277" s="93" t="s">
        <v>246</v>
      </c>
    </row>
    <row r="278" spans="1:32" ht="16.5" hidden="1" x14ac:dyDescent="0.45">
      <c r="A278" s="151"/>
      <c r="B278" s="189"/>
      <c r="C278" s="83"/>
      <c r="D278" s="92">
        <v>2010</v>
      </c>
      <c r="E278" s="91">
        <v>272</v>
      </c>
      <c r="F278" s="91" t="s">
        <v>441</v>
      </c>
      <c r="G278" s="91" t="s">
        <v>243</v>
      </c>
      <c r="H278" s="91" t="s">
        <v>244</v>
      </c>
      <c r="I278" s="91" t="s">
        <v>403</v>
      </c>
      <c r="J278" s="90"/>
      <c r="K278" s="90"/>
      <c r="L278" s="90"/>
      <c r="M278" s="90"/>
      <c r="N278" s="90"/>
      <c r="O278" s="90"/>
      <c r="P278" s="90">
        <v>0</v>
      </c>
      <c r="Q278" s="90">
        <v>3844294.44</v>
      </c>
      <c r="R278" s="90">
        <v>0.43884638936288006</v>
      </c>
      <c r="S278" s="86"/>
      <c r="T278" s="86"/>
      <c r="U278" s="89"/>
      <c r="V278" s="89"/>
      <c r="W278" s="89">
        <v>1.2550914627205317E-4</v>
      </c>
      <c r="X278" s="89">
        <f>'RCP Data-Measures Tab'!$Q278*'RCP Data-Measures Tab'!$W278/1000</f>
        <v>0.48249411318280072</v>
      </c>
      <c r="Y278" s="88">
        <v>1.2967948758907806E-4</v>
      </c>
      <c r="Z278" s="84">
        <f>'RCP Data-Measures Tab'!$Q278*'RCP Data-Measures Tab'!$Y278/1000</f>
        <v>0.49852613312074173</v>
      </c>
      <c r="AA278" s="87"/>
      <c r="AB278" s="86"/>
      <c r="AC278" s="85"/>
      <c r="AD278" s="85"/>
      <c r="AE278" s="84" t="str">
        <f>'RCP Data-Measures Tab'!$D278&amp;'RCP Data-Measures Tab'!$F278&amp;'RCP Data-Measures Tab'!$G278&amp;'RCP Data-Measures Tab'!$H278&amp;'RCP Data-Measures Tab'!$I278</f>
        <v>2010IndustrialHVACHVAC System ImprovementsInteractive HVAC System Improvements</v>
      </c>
      <c r="AF278" s="84" t="s">
        <v>246</v>
      </c>
    </row>
    <row r="279" spans="1:32" ht="16.5" hidden="1" x14ac:dyDescent="0.45">
      <c r="A279" s="151"/>
      <c r="B279" s="189"/>
      <c r="C279" s="83"/>
      <c r="D279" s="101">
        <v>2010</v>
      </c>
      <c r="E279" s="100">
        <v>273</v>
      </c>
      <c r="F279" s="100" t="s">
        <v>441</v>
      </c>
      <c r="G279" s="100" t="s">
        <v>243</v>
      </c>
      <c r="H279" s="100" t="s">
        <v>244</v>
      </c>
      <c r="I279" s="100" t="s">
        <v>247</v>
      </c>
      <c r="J279" s="99"/>
      <c r="K279" s="99"/>
      <c r="L279" s="99"/>
      <c r="M279" s="99"/>
      <c r="N279" s="99"/>
      <c r="O279" s="99"/>
      <c r="P279" s="99">
        <v>0</v>
      </c>
      <c r="Q279" s="99">
        <v>1856</v>
      </c>
      <c r="R279" s="99">
        <v>2.11872145882808E-4</v>
      </c>
      <c r="S279" s="95"/>
      <c r="T279" s="95"/>
      <c r="U279" s="98"/>
      <c r="V279" s="98"/>
      <c r="W279" s="98">
        <v>1.2550914627205317E-4</v>
      </c>
      <c r="X279" s="98">
        <f>'RCP Data-Measures Tab'!$Q279*'RCP Data-Measures Tab'!$W279/1000</f>
        <v>2.3294497548093069E-4</v>
      </c>
      <c r="Y279" s="97">
        <v>1.2967948758907806E-4</v>
      </c>
      <c r="Z279" s="93">
        <f>'RCP Data-Measures Tab'!$Q279*'RCP Data-Measures Tab'!$Y279/1000</f>
        <v>2.4068512896532887E-4</v>
      </c>
      <c r="AA279" s="96"/>
      <c r="AB279" s="95"/>
      <c r="AC279" s="94"/>
      <c r="AD279" s="94"/>
      <c r="AE279" s="93" t="str">
        <f>'RCP Data-Measures Tab'!$D279&amp;'RCP Data-Measures Tab'!$F279&amp;'RCP Data-Measures Tab'!$G279&amp;'RCP Data-Measures Tab'!$H279&amp;'RCP Data-Measures Tab'!$I279</f>
        <v>2010IndustrialHVACHVAC System ImprovementsRooftop Units</v>
      </c>
      <c r="AF279" s="93" t="s">
        <v>246</v>
      </c>
    </row>
    <row r="280" spans="1:32" ht="16.5" hidden="1" x14ac:dyDescent="0.45">
      <c r="A280" s="151"/>
      <c r="B280" s="189"/>
      <c r="C280" s="83"/>
      <c r="D280" s="92">
        <v>2010</v>
      </c>
      <c r="E280" s="91">
        <v>274</v>
      </c>
      <c r="F280" s="91" t="s">
        <v>441</v>
      </c>
      <c r="G280" s="91" t="s">
        <v>243</v>
      </c>
      <c r="H280" s="91" t="s">
        <v>244</v>
      </c>
      <c r="I280" s="91" t="s">
        <v>248</v>
      </c>
      <c r="J280" s="90"/>
      <c r="K280" s="90"/>
      <c r="L280" s="90"/>
      <c r="M280" s="90"/>
      <c r="N280" s="90"/>
      <c r="O280" s="90"/>
      <c r="P280" s="90">
        <v>0</v>
      </c>
      <c r="Q280" s="90">
        <v>0</v>
      </c>
      <c r="R280" s="90">
        <v>0</v>
      </c>
      <c r="S280" s="86"/>
      <c r="T280" s="86"/>
      <c r="U280" s="89"/>
      <c r="V280" s="89"/>
      <c r="W280" s="89">
        <v>1.2550914627205317E-4</v>
      </c>
      <c r="X280" s="89">
        <f>'RCP Data-Measures Tab'!$Q280*'RCP Data-Measures Tab'!$W280/1000</f>
        <v>0</v>
      </c>
      <c r="Y280" s="88">
        <v>1.2967948758907806E-4</v>
      </c>
      <c r="Z280" s="84">
        <f>'RCP Data-Measures Tab'!$Q280*'RCP Data-Measures Tab'!$Y280/1000</f>
        <v>0</v>
      </c>
      <c r="AA280" s="87"/>
      <c r="AB280" s="86"/>
      <c r="AC280" s="85"/>
      <c r="AD280" s="85"/>
      <c r="AE280" s="84" t="str">
        <f>'RCP Data-Measures Tab'!$D280&amp;'RCP Data-Measures Tab'!$F280&amp;'RCP Data-Measures Tab'!$G280&amp;'RCP Data-Measures Tab'!$H280&amp;'RCP Data-Measures Tab'!$I280</f>
        <v>2010IndustrialHVACHVAC System ImprovementsRotary Screw Chiller Improvements</v>
      </c>
      <c r="AF280" s="84" t="s">
        <v>246</v>
      </c>
    </row>
    <row r="281" spans="1:32" ht="16.5" hidden="1" x14ac:dyDescent="0.45">
      <c r="A281" s="151"/>
      <c r="B281" s="189"/>
      <c r="C281" s="83"/>
      <c r="D281" s="101">
        <v>2010</v>
      </c>
      <c r="E281" s="100">
        <v>275</v>
      </c>
      <c r="F281" s="100" t="s">
        <v>441</v>
      </c>
      <c r="G281" s="100" t="s">
        <v>243</v>
      </c>
      <c r="H281" s="100" t="s">
        <v>244</v>
      </c>
      <c r="I281" s="100" t="s">
        <v>249</v>
      </c>
      <c r="J281" s="99"/>
      <c r="K281" s="99"/>
      <c r="L281" s="99"/>
      <c r="M281" s="99"/>
      <c r="N281" s="99"/>
      <c r="O281" s="99"/>
      <c r="P281" s="99">
        <v>0</v>
      </c>
      <c r="Q281" s="99">
        <v>0</v>
      </c>
      <c r="R281" s="99">
        <v>0</v>
      </c>
      <c r="S281" s="95"/>
      <c r="T281" s="95"/>
      <c r="U281" s="98"/>
      <c r="V281" s="98"/>
      <c r="W281" s="98">
        <v>1.2550914627205317E-4</v>
      </c>
      <c r="X281" s="98">
        <f>'RCP Data-Measures Tab'!$Q281*'RCP Data-Measures Tab'!$W281/1000</f>
        <v>0</v>
      </c>
      <c r="Y281" s="97">
        <v>1.2967948758907806E-4</v>
      </c>
      <c r="Z281" s="93">
        <f>'RCP Data-Measures Tab'!$Q281*'RCP Data-Measures Tab'!$Y281/1000</f>
        <v>0</v>
      </c>
      <c r="AA281" s="96"/>
      <c r="AB281" s="95"/>
      <c r="AC281" s="94"/>
      <c r="AD281" s="94"/>
      <c r="AE281" s="93" t="str">
        <f>'RCP Data-Measures Tab'!$D281&amp;'RCP Data-Measures Tab'!$F281&amp;'RCP Data-Measures Tab'!$G281&amp;'RCP Data-Measures Tab'!$H281&amp;'RCP Data-Measures Tab'!$I281</f>
        <v>2010IndustrialHVACHVAC System ImprovementsScroll Chiller Improvements</v>
      </c>
      <c r="AF281" s="93" t="s">
        <v>246</v>
      </c>
    </row>
    <row r="282" spans="1:32" ht="16.5" hidden="1" x14ac:dyDescent="0.45">
      <c r="A282" s="151"/>
      <c r="B282" s="189"/>
      <c r="C282" s="83"/>
      <c r="D282" s="92">
        <v>2010</v>
      </c>
      <c r="E282" s="91">
        <v>276</v>
      </c>
      <c r="F282" s="91" t="s">
        <v>441</v>
      </c>
      <c r="G282" s="91" t="s">
        <v>243</v>
      </c>
      <c r="H282" s="91" t="s">
        <v>244</v>
      </c>
      <c r="I282" s="91" t="s">
        <v>250</v>
      </c>
      <c r="J282" s="90"/>
      <c r="K282" s="90"/>
      <c r="L282" s="90"/>
      <c r="M282" s="90"/>
      <c r="N282" s="90"/>
      <c r="O282" s="90"/>
      <c r="P282" s="90">
        <v>0</v>
      </c>
      <c r="Q282" s="90">
        <v>0</v>
      </c>
      <c r="R282" s="90">
        <v>0</v>
      </c>
      <c r="S282" s="86"/>
      <c r="T282" s="86"/>
      <c r="U282" s="89"/>
      <c r="V282" s="89"/>
      <c r="W282" s="89">
        <v>1.2550914627205317E-4</v>
      </c>
      <c r="X282" s="89">
        <f>'RCP Data-Measures Tab'!$Q282*'RCP Data-Measures Tab'!$W282/1000</f>
        <v>0</v>
      </c>
      <c r="Y282" s="88">
        <v>1.2967948758907806E-4</v>
      </c>
      <c r="Z282" s="84">
        <f>'RCP Data-Measures Tab'!$Q282*'RCP Data-Measures Tab'!$Y282/1000</f>
        <v>0</v>
      </c>
      <c r="AA282" s="87"/>
      <c r="AB282" s="86"/>
      <c r="AC282" s="85"/>
      <c r="AD282" s="85"/>
      <c r="AE282" s="84" t="str">
        <f>'RCP Data-Measures Tab'!$D282&amp;'RCP Data-Measures Tab'!$F282&amp;'RCP Data-Measures Tab'!$G282&amp;'RCP Data-Measures Tab'!$H282&amp;'RCP Data-Measures Tab'!$I282</f>
        <v>2010IndustrialHVACHVAC System ImprovementsStorage Tank Insulation Improvements</v>
      </c>
      <c r="AF282" s="84" t="s">
        <v>246</v>
      </c>
    </row>
    <row r="283" spans="1:32" ht="16.5" hidden="1" x14ac:dyDescent="0.45">
      <c r="A283" s="151"/>
      <c r="B283" s="189"/>
      <c r="C283" s="83"/>
      <c r="D283" s="101">
        <v>2010</v>
      </c>
      <c r="E283" s="100">
        <v>277</v>
      </c>
      <c r="F283" s="100" t="s">
        <v>441</v>
      </c>
      <c r="G283" s="100" t="s">
        <v>243</v>
      </c>
      <c r="H283" s="100" t="s">
        <v>244</v>
      </c>
      <c r="I283" s="100" t="s">
        <v>251</v>
      </c>
      <c r="J283" s="99"/>
      <c r="K283" s="99"/>
      <c r="L283" s="99"/>
      <c r="M283" s="99"/>
      <c r="N283" s="99"/>
      <c r="O283" s="99"/>
      <c r="P283" s="99">
        <v>0</v>
      </c>
      <c r="Q283" s="99">
        <v>0</v>
      </c>
      <c r="R283" s="99">
        <v>0</v>
      </c>
      <c r="S283" s="95"/>
      <c r="T283" s="95"/>
      <c r="U283" s="98"/>
      <c r="V283" s="98"/>
      <c r="W283" s="98">
        <v>1.2550914627205317E-4</v>
      </c>
      <c r="X283" s="98">
        <f>'RCP Data-Measures Tab'!$Q283*'RCP Data-Measures Tab'!$W283/1000</f>
        <v>0</v>
      </c>
      <c r="Y283" s="97">
        <v>1.2967948758907806E-4</v>
      </c>
      <c r="Z283" s="93">
        <f>'RCP Data-Measures Tab'!$Q283*'RCP Data-Measures Tab'!$Y283/1000</f>
        <v>0</v>
      </c>
      <c r="AA283" s="96"/>
      <c r="AB283" s="95"/>
      <c r="AC283" s="94"/>
      <c r="AD283" s="94"/>
      <c r="AE283" s="93" t="str">
        <f>'RCP Data-Measures Tab'!$D283&amp;'RCP Data-Measures Tab'!$F283&amp;'RCP Data-Measures Tab'!$G283&amp;'RCP Data-Measures Tab'!$H283&amp;'RCP Data-Measures Tab'!$I283</f>
        <v>2010IndustrialHVACHVAC System ImprovementsVariable Refrigerant Flow System Improvements</v>
      </c>
      <c r="AF283" s="93" t="s">
        <v>246</v>
      </c>
    </row>
    <row r="284" spans="1:32" ht="16.5" hidden="1" x14ac:dyDescent="0.45">
      <c r="A284" s="151"/>
      <c r="B284" s="189"/>
      <c r="C284" s="83"/>
      <c r="D284" s="92">
        <v>2010</v>
      </c>
      <c r="E284" s="91">
        <v>278</v>
      </c>
      <c r="F284" s="91" t="s">
        <v>441</v>
      </c>
      <c r="G284" s="91" t="s">
        <v>243</v>
      </c>
      <c r="H284" s="91" t="s">
        <v>244</v>
      </c>
      <c r="I284" s="91" t="s">
        <v>252</v>
      </c>
      <c r="J284" s="90"/>
      <c r="K284" s="90"/>
      <c r="L284" s="90"/>
      <c r="M284" s="90"/>
      <c r="N284" s="90"/>
      <c r="O284" s="90"/>
      <c r="P284" s="90">
        <v>0</v>
      </c>
      <c r="Q284" s="90">
        <v>65909.759999999995</v>
      </c>
      <c r="R284" s="90">
        <v>7.5239454163238406E-3</v>
      </c>
      <c r="S284" s="86"/>
      <c r="T284" s="86"/>
      <c r="U284" s="89"/>
      <c r="V284" s="89"/>
      <c r="W284" s="89">
        <v>1.2550914627205317E-4</v>
      </c>
      <c r="X284" s="89">
        <f>'RCP Data-Measures Tab'!$Q284*'RCP Data-Measures Tab'!$W284/1000</f>
        <v>8.2722777085959195E-3</v>
      </c>
      <c r="Y284" s="88">
        <v>1.2967948758907806E-4</v>
      </c>
      <c r="Z284" s="84">
        <f>'RCP Data-Measures Tab'!$Q284*'RCP Data-Measures Tab'!$Y284/1000</f>
        <v>8.5471439039191115E-3</v>
      </c>
      <c r="AA284" s="87"/>
      <c r="AB284" s="86"/>
      <c r="AC284" s="85"/>
      <c r="AD284" s="85"/>
      <c r="AE284" s="84" t="str">
        <f>'RCP Data-Measures Tab'!$D284&amp;'RCP Data-Measures Tab'!$F284&amp;'RCP Data-Measures Tab'!$G284&amp;'RCP Data-Measures Tab'!$H284&amp;'RCP Data-Measures Tab'!$I284</f>
        <v>2010IndustrialHVACHVAC System ImprovementsVentilation System Improvements</v>
      </c>
      <c r="AF284" s="84" t="s">
        <v>246</v>
      </c>
    </row>
    <row r="285" spans="1:32" ht="16.5" hidden="1" x14ac:dyDescent="0.45">
      <c r="A285" s="151"/>
      <c r="B285" s="189"/>
      <c r="C285" s="83"/>
      <c r="D285" s="101">
        <v>2010</v>
      </c>
      <c r="E285" s="100">
        <v>279</v>
      </c>
      <c r="F285" s="100" t="s">
        <v>441</v>
      </c>
      <c r="G285" s="100" t="s">
        <v>243</v>
      </c>
      <c r="H285" s="100" t="s">
        <v>244</v>
      </c>
      <c r="I285" s="100" t="s">
        <v>253</v>
      </c>
      <c r="J285" s="99"/>
      <c r="K285" s="99"/>
      <c r="L285" s="99"/>
      <c r="M285" s="99"/>
      <c r="N285" s="99"/>
      <c r="O285" s="99"/>
      <c r="P285" s="99">
        <v>0</v>
      </c>
      <c r="Q285" s="99">
        <v>0</v>
      </c>
      <c r="R285" s="99">
        <v>0</v>
      </c>
      <c r="S285" s="95"/>
      <c r="T285" s="95"/>
      <c r="U285" s="98"/>
      <c r="V285" s="98"/>
      <c r="W285" s="98">
        <v>1.2550914627205317E-4</v>
      </c>
      <c r="X285" s="98">
        <f>'RCP Data-Measures Tab'!$Q285*'RCP Data-Measures Tab'!$W285/1000</f>
        <v>0</v>
      </c>
      <c r="Y285" s="97">
        <v>1.2967948758907806E-4</v>
      </c>
      <c r="Z285" s="93">
        <f>'RCP Data-Measures Tab'!$Q285*'RCP Data-Measures Tab'!$Y285/1000</f>
        <v>0</v>
      </c>
      <c r="AA285" s="96"/>
      <c r="AB285" s="95"/>
      <c r="AC285" s="94"/>
      <c r="AD285" s="94"/>
      <c r="AE285" s="93" t="str">
        <f>'RCP Data-Measures Tab'!$D285&amp;'RCP Data-Measures Tab'!$F285&amp;'RCP Data-Measures Tab'!$G285&amp;'RCP Data-Measures Tab'!$H285&amp;'RCP Data-Measures Tab'!$I285</f>
        <v>2010IndustrialHVACHVAC System ImprovementsWater-Source Heat Pumps</v>
      </c>
      <c r="AF285" s="93" t="s">
        <v>246</v>
      </c>
    </row>
    <row r="286" spans="1:32" ht="16.5" hidden="1" x14ac:dyDescent="0.45">
      <c r="A286" s="151"/>
      <c r="B286" s="189"/>
      <c r="C286" s="83"/>
      <c r="D286" s="92">
        <v>2010</v>
      </c>
      <c r="E286" s="91">
        <v>280</v>
      </c>
      <c r="F286" s="91" t="s">
        <v>441</v>
      </c>
      <c r="G286" s="91" t="s">
        <v>254</v>
      </c>
      <c r="H286" s="91" t="s">
        <v>255</v>
      </c>
      <c r="I286" s="91" t="s">
        <v>255</v>
      </c>
      <c r="J286" s="90"/>
      <c r="K286" s="90"/>
      <c r="L286" s="90"/>
      <c r="M286" s="90"/>
      <c r="N286" s="90"/>
      <c r="O286" s="90"/>
      <c r="P286" s="90">
        <v>0</v>
      </c>
      <c r="Q286" s="90">
        <v>94022.400000000009</v>
      </c>
      <c r="R286" s="90">
        <v>1.0733150324085724E-2</v>
      </c>
      <c r="S286" s="86"/>
      <c r="T286" s="86"/>
      <c r="U286" s="89"/>
      <c r="V286" s="89"/>
      <c r="W286" s="89">
        <v>1.2550914627205317E-4</v>
      </c>
      <c r="X286" s="89">
        <f>'RCP Data-Measures Tab'!$Q286*'RCP Data-Measures Tab'!$W286/1000</f>
        <v>1.1800671154449492E-2</v>
      </c>
      <c r="Y286" s="88">
        <v>1.2967948758907806E-4</v>
      </c>
      <c r="Z286" s="84">
        <f>'RCP Data-Measures Tab'!$Q286*'RCP Data-Measures Tab'!$Y286/1000</f>
        <v>1.2192776653895334E-2</v>
      </c>
      <c r="AA286" s="87"/>
      <c r="AB286" s="86"/>
      <c r="AC286" s="85"/>
      <c r="AD286" s="85"/>
      <c r="AE286" s="84" t="str">
        <f>'RCP Data-Measures Tab'!$D286&amp;'RCP Data-Measures Tab'!$F286&amp;'RCP Data-Measures Tab'!$G286&amp;'RCP Data-Measures Tab'!$H286&amp;'RCP Data-Measures Tab'!$I286</f>
        <v>2010IndustrialLightingDelampingDelamping</v>
      </c>
      <c r="AF286" s="84" t="s">
        <v>246</v>
      </c>
    </row>
    <row r="287" spans="1:32" ht="16.5" hidden="1" x14ac:dyDescent="0.45">
      <c r="A287" s="151"/>
      <c r="B287" s="189"/>
      <c r="C287" s="83"/>
      <c r="D287" s="101">
        <v>2010</v>
      </c>
      <c r="E287" s="100">
        <v>281</v>
      </c>
      <c r="F287" s="100" t="s">
        <v>441</v>
      </c>
      <c r="G287" s="100" t="s">
        <v>254</v>
      </c>
      <c r="H287" s="100" t="s">
        <v>256</v>
      </c>
      <c r="I287" s="100" t="s">
        <v>257</v>
      </c>
      <c r="J287" s="99"/>
      <c r="K287" s="99"/>
      <c r="L287" s="99"/>
      <c r="M287" s="99"/>
      <c r="N287" s="99"/>
      <c r="O287" s="99"/>
      <c r="P287" s="99">
        <v>0</v>
      </c>
      <c r="Q287" s="99">
        <v>2655684</v>
      </c>
      <c r="R287" s="99">
        <v>0.3031602725386619</v>
      </c>
      <c r="S287" s="95"/>
      <c r="T287" s="95"/>
      <c r="U287" s="98"/>
      <c r="V287" s="98"/>
      <c r="W287" s="98">
        <v>1.2550914627205317E-4</v>
      </c>
      <c r="X287" s="98">
        <f>'RCP Data-Measures Tab'!$Q287*'RCP Data-Measures Tab'!$W287/1000</f>
        <v>0.33331263160835123</v>
      </c>
      <c r="Y287" s="97">
        <v>1.2967948758907806E-4</v>
      </c>
      <c r="Z287" s="93">
        <f>'RCP Data-Measures Tab'!$Q287*'RCP Data-Measures Tab'!$Y287/1000</f>
        <v>0.34438774031851316</v>
      </c>
      <c r="AA287" s="96"/>
      <c r="AB287" s="95"/>
      <c r="AC287" s="94"/>
      <c r="AD287" s="94"/>
      <c r="AE287" s="93" t="str">
        <f>'RCP Data-Measures Tab'!$D287&amp;'RCP Data-Measures Tab'!$F287&amp;'RCP Data-Measures Tab'!$G287&amp;'RCP Data-Measures Tab'!$H287&amp;'RCP Data-Measures Tab'!$I287</f>
        <v>2010IndustrialLightingLamps/Ballasts/FixturesLamps/Ballasts</v>
      </c>
      <c r="AF287" s="93" t="s">
        <v>246</v>
      </c>
    </row>
    <row r="288" spans="1:32" ht="16.5" hidden="1" x14ac:dyDescent="0.45">
      <c r="A288" s="151"/>
      <c r="B288" s="189"/>
      <c r="C288" s="83"/>
      <c r="D288" s="92">
        <v>2010</v>
      </c>
      <c r="E288" s="91">
        <v>282</v>
      </c>
      <c r="F288" s="91" t="s">
        <v>441</v>
      </c>
      <c r="G288" s="91" t="s">
        <v>254</v>
      </c>
      <c r="H288" s="91" t="s">
        <v>256</v>
      </c>
      <c r="I288" s="91" t="s">
        <v>258</v>
      </c>
      <c r="J288" s="90"/>
      <c r="K288" s="90"/>
      <c r="L288" s="90"/>
      <c r="M288" s="90"/>
      <c r="N288" s="90"/>
      <c r="O288" s="90"/>
      <c r="P288" s="90">
        <v>0</v>
      </c>
      <c r="Q288" s="90">
        <v>0</v>
      </c>
      <c r="R288" s="90">
        <v>0</v>
      </c>
      <c r="S288" s="86"/>
      <c r="T288" s="86"/>
      <c r="U288" s="89"/>
      <c r="V288" s="89"/>
      <c r="W288" s="89">
        <v>1.2550914627205317E-4</v>
      </c>
      <c r="X288" s="89">
        <f>'RCP Data-Measures Tab'!$Q288*'RCP Data-Measures Tab'!$W288/1000</f>
        <v>0</v>
      </c>
      <c r="Y288" s="88">
        <v>1.2967948758907806E-4</v>
      </c>
      <c r="Z288" s="84">
        <f>'RCP Data-Measures Tab'!$Q288*'RCP Data-Measures Tab'!$Y288/1000</f>
        <v>0</v>
      </c>
      <c r="AA288" s="87"/>
      <c r="AB288" s="86"/>
      <c r="AC288" s="85"/>
      <c r="AD288" s="85"/>
      <c r="AE288" s="84" t="str">
        <f>'RCP Data-Measures Tab'!$D288&amp;'RCP Data-Measures Tab'!$F288&amp;'RCP Data-Measures Tab'!$G288&amp;'RCP Data-Measures Tab'!$H288&amp;'RCP Data-Measures Tab'!$I288</f>
        <v>2010IndustrialLightingLamps/Ballasts/FixturesLamps/Ballasts w/Controls</v>
      </c>
      <c r="AF288" s="84" t="s">
        <v>246</v>
      </c>
    </row>
    <row r="289" spans="1:32" ht="16.5" hidden="1" x14ac:dyDescent="0.45">
      <c r="A289" s="151"/>
      <c r="B289" s="189"/>
      <c r="C289" s="83"/>
      <c r="D289" s="101">
        <v>2010</v>
      </c>
      <c r="E289" s="100">
        <v>283</v>
      </c>
      <c r="F289" s="100" t="s">
        <v>441</v>
      </c>
      <c r="G289" s="100" t="s">
        <v>254</v>
      </c>
      <c r="H289" s="100" t="s">
        <v>256</v>
      </c>
      <c r="I289" s="100" t="s">
        <v>259</v>
      </c>
      <c r="J289" s="99"/>
      <c r="K289" s="99"/>
      <c r="L289" s="99"/>
      <c r="M289" s="99"/>
      <c r="N289" s="99"/>
      <c r="O289" s="99"/>
      <c r="P289" s="99">
        <v>0</v>
      </c>
      <c r="Q289" s="99">
        <v>0</v>
      </c>
      <c r="R289" s="99">
        <v>0</v>
      </c>
      <c r="S289" s="95"/>
      <c r="T289" s="95"/>
      <c r="U289" s="98"/>
      <c r="V289" s="98"/>
      <c r="W289" s="98">
        <v>1.2550914627205317E-4</v>
      </c>
      <c r="X289" s="98">
        <f>'RCP Data-Measures Tab'!$Q289*'RCP Data-Measures Tab'!$W289/1000</f>
        <v>0</v>
      </c>
      <c r="Y289" s="97">
        <v>1.2967948758907806E-4</v>
      </c>
      <c r="Z289" s="93">
        <f>'RCP Data-Measures Tab'!$Q289*'RCP Data-Measures Tab'!$Y289/1000</f>
        <v>0</v>
      </c>
      <c r="AA289" s="96"/>
      <c r="AB289" s="95"/>
      <c r="AC289" s="94"/>
      <c r="AD289" s="94"/>
      <c r="AE289" s="93" t="str">
        <f>'RCP Data-Measures Tab'!$D289&amp;'RCP Data-Measures Tab'!$F289&amp;'RCP Data-Measures Tab'!$G289&amp;'RCP Data-Measures Tab'!$H289&amp;'RCP Data-Measures Tab'!$I289</f>
        <v>2010IndustrialLightingLamps/Ballasts/FixturesLamps/Ballasts w/Delamping</v>
      </c>
      <c r="AF289" s="93" t="s">
        <v>246</v>
      </c>
    </row>
    <row r="290" spans="1:32" ht="16.5" hidden="1" x14ac:dyDescent="0.45">
      <c r="A290" s="151"/>
      <c r="B290" s="189"/>
      <c r="C290" s="83"/>
      <c r="D290" s="92">
        <v>2010</v>
      </c>
      <c r="E290" s="91">
        <v>284</v>
      </c>
      <c r="F290" s="91" t="s">
        <v>441</v>
      </c>
      <c r="G290" s="91" t="s">
        <v>254</v>
      </c>
      <c r="H290" s="91" t="s">
        <v>256</v>
      </c>
      <c r="I290" s="91" t="s">
        <v>260</v>
      </c>
      <c r="J290" s="90"/>
      <c r="K290" s="90"/>
      <c r="L290" s="90"/>
      <c r="M290" s="90"/>
      <c r="N290" s="90"/>
      <c r="O290" s="90"/>
      <c r="P290" s="90">
        <v>0</v>
      </c>
      <c r="Q290" s="90">
        <v>0</v>
      </c>
      <c r="R290" s="90">
        <v>0</v>
      </c>
      <c r="S290" s="86"/>
      <c r="T290" s="86"/>
      <c r="U290" s="89"/>
      <c r="V290" s="89"/>
      <c r="W290" s="89">
        <v>1.2550914627205317E-4</v>
      </c>
      <c r="X290" s="89">
        <f>'RCP Data-Measures Tab'!$Q290*'RCP Data-Measures Tab'!$W290/1000</f>
        <v>0</v>
      </c>
      <c r="Y290" s="88">
        <v>1.2967948758907806E-4</v>
      </c>
      <c r="Z290" s="84">
        <f>'RCP Data-Measures Tab'!$Q290*'RCP Data-Measures Tab'!$Y290/1000</f>
        <v>0</v>
      </c>
      <c r="AA290" s="87"/>
      <c r="AB290" s="86"/>
      <c r="AC290" s="85"/>
      <c r="AD290" s="85"/>
      <c r="AE290" s="84" t="str">
        <f>'RCP Data-Measures Tab'!$D290&amp;'RCP Data-Measures Tab'!$F290&amp;'RCP Data-Measures Tab'!$G290&amp;'RCP Data-Measures Tab'!$H290&amp;'RCP Data-Measures Tab'!$I290</f>
        <v>2010IndustrialLightingLamps/Ballasts/FixturesLamps/Ballasts w/Delamping and Controls</v>
      </c>
      <c r="AF290" s="84" t="s">
        <v>246</v>
      </c>
    </row>
    <row r="291" spans="1:32" ht="16.5" hidden="1" x14ac:dyDescent="0.45">
      <c r="A291" s="151"/>
      <c r="B291" s="189"/>
      <c r="C291" s="83"/>
      <c r="D291" s="101">
        <v>2010</v>
      </c>
      <c r="E291" s="100">
        <v>285</v>
      </c>
      <c r="F291" s="100" t="s">
        <v>441</v>
      </c>
      <c r="G291" s="100" t="s">
        <v>254</v>
      </c>
      <c r="H291" s="100" t="s">
        <v>256</v>
      </c>
      <c r="I291" s="100" t="s">
        <v>256</v>
      </c>
      <c r="J291" s="99"/>
      <c r="K291" s="99"/>
      <c r="L291" s="99"/>
      <c r="M291" s="99"/>
      <c r="N291" s="99"/>
      <c r="O291" s="99"/>
      <c r="P291" s="99">
        <v>0</v>
      </c>
      <c r="Q291" s="99">
        <v>67068086.33896599</v>
      </c>
      <c r="R291" s="99">
        <v>7.6561741928489973</v>
      </c>
      <c r="S291" s="95"/>
      <c r="T291" s="95"/>
      <c r="U291" s="98"/>
      <c r="V291" s="98"/>
      <c r="W291" s="98">
        <v>1.2550914627205317E-4</v>
      </c>
      <c r="X291" s="98">
        <f>'RCP Data-Measures Tab'!$Q291*'RCP Data-Measures Tab'!$W291/1000</f>
        <v>8.4176582585039732</v>
      </c>
      <c r="Y291" s="97">
        <v>1.2967948758907806E-4</v>
      </c>
      <c r="Z291" s="93">
        <f>'RCP Data-Measures Tab'!$Q291*'RCP Data-Measures Tab'!$Y291/1000</f>
        <v>8.6973550700171565</v>
      </c>
      <c r="AA291" s="96"/>
      <c r="AB291" s="95"/>
      <c r="AC291" s="94"/>
      <c r="AD291" s="94"/>
      <c r="AE291" s="93" t="str">
        <f>'RCP Data-Measures Tab'!$D291&amp;'RCP Data-Measures Tab'!$F291&amp;'RCP Data-Measures Tab'!$G291&amp;'RCP Data-Measures Tab'!$H291&amp;'RCP Data-Measures Tab'!$I291</f>
        <v>2010IndustrialLightingLamps/Ballasts/FixturesLamps/Ballasts/Fixtures</v>
      </c>
      <c r="AF291" s="93" t="s">
        <v>246</v>
      </c>
    </row>
    <row r="292" spans="1:32" ht="16.5" hidden="1" x14ac:dyDescent="0.45">
      <c r="A292" s="151"/>
      <c r="B292" s="189"/>
      <c r="C292" s="83"/>
      <c r="D292" s="92">
        <v>2010</v>
      </c>
      <c r="E292" s="91">
        <v>286</v>
      </c>
      <c r="F292" s="91" t="s">
        <v>441</v>
      </c>
      <c r="G292" s="91" t="s">
        <v>254</v>
      </c>
      <c r="H292" s="91" t="s">
        <v>256</v>
      </c>
      <c r="I292" s="91" t="s">
        <v>261</v>
      </c>
      <c r="J292" s="90"/>
      <c r="K292" s="90"/>
      <c r="L292" s="90"/>
      <c r="M292" s="90"/>
      <c r="N292" s="90"/>
      <c r="O292" s="90"/>
      <c r="P292" s="90">
        <v>0</v>
      </c>
      <c r="Q292" s="90">
        <v>0</v>
      </c>
      <c r="R292" s="90">
        <v>0</v>
      </c>
      <c r="S292" s="86"/>
      <c r="T292" s="86"/>
      <c r="U292" s="89"/>
      <c r="V292" s="89"/>
      <c r="W292" s="89">
        <v>1.2550914627205317E-4</v>
      </c>
      <c r="X292" s="89">
        <f>'RCP Data-Measures Tab'!$Q292*'RCP Data-Measures Tab'!$W292/1000</f>
        <v>0</v>
      </c>
      <c r="Y292" s="88">
        <v>1.2967948758907806E-4</v>
      </c>
      <c r="Z292" s="84">
        <f>'RCP Data-Measures Tab'!$Q292*'RCP Data-Measures Tab'!$Y292/1000</f>
        <v>0</v>
      </c>
      <c r="AA292" s="87"/>
      <c r="AB292" s="86"/>
      <c r="AC292" s="85"/>
      <c r="AD292" s="85"/>
      <c r="AE292" s="84" t="str">
        <f>'RCP Data-Measures Tab'!$D292&amp;'RCP Data-Measures Tab'!$F292&amp;'RCP Data-Measures Tab'!$G292&amp;'RCP Data-Measures Tab'!$H292&amp;'RCP Data-Measures Tab'!$I292</f>
        <v>2010IndustrialLightingLamps/Ballasts/FixturesLamps/Ballasts/Fixtures w/Controls</v>
      </c>
      <c r="AF292" s="84" t="s">
        <v>246</v>
      </c>
    </row>
    <row r="293" spans="1:32" ht="16.5" hidden="1" x14ac:dyDescent="0.45">
      <c r="A293" s="151"/>
      <c r="B293" s="189"/>
      <c r="C293" s="83"/>
      <c r="D293" s="101">
        <v>2010</v>
      </c>
      <c r="E293" s="100">
        <v>287</v>
      </c>
      <c r="F293" s="100" t="s">
        <v>441</v>
      </c>
      <c r="G293" s="100" t="s">
        <v>254</v>
      </c>
      <c r="H293" s="100" t="s">
        <v>256</v>
      </c>
      <c r="I293" s="100" t="s">
        <v>262</v>
      </c>
      <c r="J293" s="99"/>
      <c r="K293" s="99"/>
      <c r="L293" s="99"/>
      <c r="M293" s="99"/>
      <c r="N293" s="99"/>
      <c r="O293" s="99"/>
      <c r="P293" s="99">
        <v>0</v>
      </c>
      <c r="Q293" s="99">
        <v>0</v>
      </c>
      <c r="R293" s="99">
        <v>0</v>
      </c>
      <c r="S293" s="95"/>
      <c r="T293" s="95"/>
      <c r="U293" s="98"/>
      <c r="V293" s="98"/>
      <c r="W293" s="98">
        <v>1.2550914627205317E-4</v>
      </c>
      <c r="X293" s="98">
        <f>'RCP Data-Measures Tab'!$Q293*'RCP Data-Measures Tab'!$W293/1000</f>
        <v>0</v>
      </c>
      <c r="Y293" s="97">
        <v>1.2967948758907806E-4</v>
      </c>
      <c r="Z293" s="93">
        <f>'RCP Data-Measures Tab'!$Q293*'RCP Data-Measures Tab'!$Y293/1000</f>
        <v>0</v>
      </c>
      <c r="AA293" s="96"/>
      <c r="AB293" s="95"/>
      <c r="AC293" s="94"/>
      <c r="AD293" s="94"/>
      <c r="AE293" s="93" t="str">
        <f>'RCP Data-Measures Tab'!$D293&amp;'RCP Data-Measures Tab'!$F293&amp;'RCP Data-Measures Tab'!$G293&amp;'RCP Data-Measures Tab'!$H293&amp;'RCP Data-Measures Tab'!$I293</f>
        <v>2010IndustrialLightingLamps/Ballasts/FixturesLamps/Ballasts/Fixtures w/Delamping</v>
      </c>
      <c r="AF293" s="93" t="s">
        <v>246</v>
      </c>
    </row>
    <row r="294" spans="1:32" ht="16.5" hidden="1" x14ac:dyDescent="0.45">
      <c r="A294" s="151"/>
      <c r="B294" s="189"/>
      <c r="C294" s="83"/>
      <c r="D294" s="92">
        <v>2010</v>
      </c>
      <c r="E294" s="91">
        <v>288</v>
      </c>
      <c r="F294" s="91" t="s">
        <v>441</v>
      </c>
      <c r="G294" s="91" t="s">
        <v>254</v>
      </c>
      <c r="H294" s="91" t="s">
        <v>256</v>
      </c>
      <c r="I294" s="91" t="s">
        <v>263</v>
      </c>
      <c r="J294" s="90"/>
      <c r="K294" s="90"/>
      <c r="L294" s="90"/>
      <c r="M294" s="90"/>
      <c r="N294" s="90"/>
      <c r="O294" s="90"/>
      <c r="P294" s="90">
        <v>0</v>
      </c>
      <c r="Q294" s="90">
        <v>0</v>
      </c>
      <c r="R294" s="90">
        <v>0</v>
      </c>
      <c r="S294" s="86"/>
      <c r="T294" s="86"/>
      <c r="U294" s="89"/>
      <c r="V294" s="89"/>
      <c r="W294" s="89">
        <v>1.2550914627205317E-4</v>
      </c>
      <c r="X294" s="89">
        <f>'RCP Data-Measures Tab'!$Q294*'RCP Data-Measures Tab'!$W294/1000</f>
        <v>0</v>
      </c>
      <c r="Y294" s="88">
        <v>1.2967948758907806E-4</v>
      </c>
      <c r="Z294" s="84">
        <f>'RCP Data-Measures Tab'!$Q294*'RCP Data-Measures Tab'!$Y294/1000</f>
        <v>0</v>
      </c>
      <c r="AA294" s="87"/>
      <c r="AB294" s="86"/>
      <c r="AC294" s="85"/>
      <c r="AD294" s="85"/>
      <c r="AE294" s="84" t="str">
        <f>'RCP Data-Measures Tab'!$D294&amp;'RCP Data-Measures Tab'!$F294&amp;'RCP Data-Measures Tab'!$G294&amp;'RCP Data-Measures Tab'!$H294&amp;'RCP Data-Measures Tab'!$I294</f>
        <v>2010IndustrialLightingLamps/Ballasts/FixturesLamps/Ballasts/Fixtures w/Delamping and Controls</v>
      </c>
      <c r="AF294" s="84" t="s">
        <v>246</v>
      </c>
    </row>
    <row r="295" spans="1:32" ht="16.5" hidden="1" x14ac:dyDescent="0.45">
      <c r="A295" s="151"/>
      <c r="B295" s="189"/>
      <c r="C295" s="83"/>
      <c r="D295" s="101">
        <v>2010</v>
      </c>
      <c r="E295" s="100">
        <v>289</v>
      </c>
      <c r="F295" s="100" t="s">
        <v>441</v>
      </c>
      <c r="G295" s="100" t="s">
        <v>254</v>
      </c>
      <c r="H295" s="100" t="s">
        <v>264</v>
      </c>
      <c r="I295" s="100" t="s">
        <v>265</v>
      </c>
      <c r="J295" s="99"/>
      <c r="K295" s="99"/>
      <c r="L295" s="99"/>
      <c r="M295" s="99"/>
      <c r="N295" s="99"/>
      <c r="O295" s="99"/>
      <c r="P295" s="99">
        <v>0</v>
      </c>
      <c r="Q295" s="99">
        <v>0</v>
      </c>
      <c r="R295" s="99">
        <v>0</v>
      </c>
      <c r="S295" s="95"/>
      <c r="T295" s="95"/>
      <c r="U295" s="98"/>
      <c r="V295" s="98"/>
      <c r="W295" s="98">
        <v>1.2550914627205317E-4</v>
      </c>
      <c r="X295" s="98">
        <f>'RCP Data-Measures Tab'!$Q295*'RCP Data-Measures Tab'!$W295/1000</f>
        <v>0</v>
      </c>
      <c r="Y295" s="97">
        <v>1.2967948758907806E-4</v>
      </c>
      <c r="Z295" s="93">
        <f>'RCP Data-Measures Tab'!$Q295*'RCP Data-Measures Tab'!$Y295/1000</f>
        <v>0</v>
      </c>
      <c r="AA295" s="96"/>
      <c r="AB295" s="95"/>
      <c r="AC295" s="94"/>
      <c r="AD295" s="94"/>
      <c r="AE295" s="93" t="str">
        <f>'RCP Data-Measures Tab'!$D295&amp;'RCP Data-Measures Tab'!$F295&amp;'RCP Data-Measures Tab'!$G295&amp;'RCP Data-Measures Tab'!$H295&amp;'RCP Data-Measures Tab'!$I295</f>
        <v>2010IndustrialLightingLighting ControlsControl Panels</v>
      </c>
      <c r="AF295" s="93" t="s">
        <v>246</v>
      </c>
    </row>
    <row r="296" spans="1:32" ht="16.5" hidden="1" x14ac:dyDescent="0.45">
      <c r="A296" s="151"/>
      <c r="B296" s="189"/>
      <c r="C296" s="83"/>
      <c r="D296" s="92">
        <v>2010</v>
      </c>
      <c r="E296" s="91">
        <v>290</v>
      </c>
      <c r="F296" s="91" t="s">
        <v>441</v>
      </c>
      <c r="G296" s="91" t="s">
        <v>254</v>
      </c>
      <c r="H296" s="91" t="s">
        <v>264</v>
      </c>
      <c r="I296" s="91" t="s">
        <v>266</v>
      </c>
      <c r="J296" s="90"/>
      <c r="K296" s="90"/>
      <c r="L296" s="90"/>
      <c r="M296" s="90"/>
      <c r="N296" s="90"/>
      <c r="O296" s="90"/>
      <c r="P296" s="90">
        <v>0</v>
      </c>
      <c r="Q296" s="90">
        <v>0</v>
      </c>
      <c r="R296" s="90">
        <v>0</v>
      </c>
      <c r="S296" s="86"/>
      <c r="T296" s="86"/>
      <c r="U296" s="89"/>
      <c r="V296" s="89"/>
      <c r="W296" s="89">
        <v>1.2550914627205317E-4</v>
      </c>
      <c r="X296" s="89">
        <f>'RCP Data-Measures Tab'!$Q296*'RCP Data-Measures Tab'!$W296/1000</f>
        <v>0</v>
      </c>
      <c r="Y296" s="88">
        <v>1.2967948758907806E-4</v>
      </c>
      <c r="Z296" s="84">
        <f>'RCP Data-Measures Tab'!$Q296*'RCP Data-Measures Tab'!$Y296/1000</f>
        <v>0</v>
      </c>
      <c r="AA296" s="87"/>
      <c r="AB296" s="86"/>
      <c r="AC296" s="85"/>
      <c r="AD296" s="85"/>
      <c r="AE296" s="84" t="str">
        <f>'RCP Data-Measures Tab'!$D296&amp;'RCP Data-Measures Tab'!$F296&amp;'RCP Data-Measures Tab'!$G296&amp;'RCP Data-Measures Tab'!$H296&amp;'RCP Data-Measures Tab'!$I296</f>
        <v>2010IndustrialLightingLighting ControlsDaylighting</v>
      </c>
      <c r="AF296" s="84" t="s">
        <v>246</v>
      </c>
    </row>
    <row r="297" spans="1:32" ht="16.5" hidden="1" x14ac:dyDescent="0.45">
      <c r="A297" s="151"/>
      <c r="B297" s="189"/>
      <c r="C297" s="83"/>
      <c r="D297" s="101">
        <v>2010</v>
      </c>
      <c r="E297" s="100">
        <v>291</v>
      </c>
      <c r="F297" s="100" t="s">
        <v>441</v>
      </c>
      <c r="G297" s="100" t="s">
        <v>254</v>
      </c>
      <c r="H297" s="100" t="s">
        <v>264</v>
      </c>
      <c r="I297" s="100" t="s">
        <v>267</v>
      </c>
      <c r="J297" s="99"/>
      <c r="K297" s="99"/>
      <c r="L297" s="99"/>
      <c r="M297" s="99"/>
      <c r="N297" s="99"/>
      <c r="O297" s="99"/>
      <c r="P297" s="99">
        <v>0</v>
      </c>
      <c r="Q297" s="99">
        <v>6491773.4400000004</v>
      </c>
      <c r="R297" s="99">
        <v>0.74107002009987</v>
      </c>
      <c r="S297" s="95"/>
      <c r="T297" s="95"/>
      <c r="U297" s="98"/>
      <c r="V297" s="98"/>
      <c r="W297" s="98">
        <v>1.2550914627205317E-4</v>
      </c>
      <c r="X297" s="98">
        <f>'RCP Data-Measures Tab'!$Q297*'RCP Data-Measures Tab'!$W297/1000</f>
        <v>0.81477694224598984</v>
      </c>
      <c r="Y297" s="97">
        <v>1.2967948758907806E-4</v>
      </c>
      <c r="Z297" s="93">
        <f>'RCP Data-Measures Tab'!$Q297*'RCP Data-Measures Tab'!$Y297/1000</f>
        <v>0.84184985324358663</v>
      </c>
      <c r="AA297" s="96"/>
      <c r="AB297" s="95"/>
      <c r="AC297" s="94"/>
      <c r="AD297" s="94"/>
      <c r="AE297" s="93" t="str">
        <f>'RCP Data-Measures Tab'!$D297&amp;'RCP Data-Measures Tab'!$F297&amp;'RCP Data-Measures Tab'!$G297&amp;'RCP Data-Measures Tab'!$H297&amp;'RCP Data-Measures Tab'!$I297</f>
        <v>2010IndustrialLightingLighting ControlsOccupancy Sensors</v>
      </c>
      <c r="AF297" s="93" t="s">
        <v>246</v>
      </c>
    </row>
    <row r="298" spans="1:32" ht="16.5" hidden="1" x14ac:dyDescent="0.45">
      <c r="A298" s="151"/>
      <c r="B298" s="189"/>
      <c r="C298" s="83"/>
      <c r="D298" s="92">
        <v>2010</v>
      </c>
      <c r="E298" s="91">
        <v>292</v>
      </c>
      <c r="F298" s="91" t="s">
        <v>441</v>
      </c>
      <c r="G298" s="91" t="s">
        <v>254</v>
      </c>
      <c r="H298" s="91" t="s">
        <v>264</v>
      </c>
      <c r="I298" s="91" t="s">
        <v>268</v>
      </c>
      <c r="J298" s="90"/>
      <c r="K298" s="90"/>
      <c r="L298" s="90"/>
      <c r="M298" s="90"/>
      <c r="N298" s="90"/>
      <c r="O298" s="90"/>
      <c r="P298" s="90">
        <v>0</v>
      </c>
      <c r="Q298" s="90">
        <v>0</v>
      </c>
      <c r="R298" s="90">
        <v>0</v>
      </c>
      <c r="S298" s="86"/>
      <c r="T298" s="86"/>
      <c r="U298" s="89"/>
      <c r="V298" s="89"/>
      <c r="W298" s="89">
        <v>1.2550914627205317E-4</v>
      </c>
      <c r="X298" s="89">
        <f>'RCP Data-Measures Tab'!$Q298*'RCP Data-Measures Tab'!$W298/1000</f>
        <v>0</v>
      </c>
      <c r="Y298" s="88">
        <v>1.2967948758907806E-4</v>
      </c>
      <c r="Z298" s="84">
        <f>'RCP Data-Measures Tab'!$Q298*'RCP Data-Measures Tab'!$Y298/1000</f>
        <v>0</v>
      </c>
      <c r="AA298" s="87"/>
      <c r="AB298" s="86"/>
      <c r="AC298" s="85"/>
      <c r="AD298" s="85"/>
      <c r="AE298" s="84" t="str">
        <f>'RCP Data-Measures Tab'!$D298&amp;'RCP Data-Measures Tab'!$F298&amp;'RCP Data-Measures Tab'!$G298&amp;'RCP Data-Measures Tab'!$H298&amp;'RCP Data-Measures Tab'!$I298</f>
        <v>2010IndustrialLightingLighting ControlsPhotocells</v>
      </c>
      <c r="AF298" s="84" t="s">
        <v>246</v>
      </c>
    </row>
    <row r="299" spans="1:32" ht="16.5" hidden="1" x14ac:dyDescent="0.45">
      <c r="A299" s="151"/>
      <c r="B299" s="189"/>
      <c r="C299" s="83"/>
      <c r="D299" s="101">
        <v>2010</v>
      </c>
      <c r="E299" s="100">
        <v>293</v>
      </c>
      <c r="F299" s="100" t="s">
        <v>441</v>
      </c>
      <c r="G299" s="100" t="s">
        <v>254</v>
      </c>
      <c r="H299" s="100" t="s">
        <v>264</v>
      </c>
      <c r="I299" s="100" t="s">
        <v>269</v>
      </c>
      <c r="J299" s="99"/>
      <c r="K299" s="99"/>
      <c r="L299" s="99"/>
      <c r="M299" s="99"/>
      <c r="N299" s="99"/>
      <c r="O299" s="99"/>
      <c r="P299" s="99">
        <v>0</v>
      </c>
      <c r="Q299" s="99">
        <v>0</v>
      </c>
      <c r="R299" s="99">
        <v>0</v>
      </c>
      <c r="S299" s="95"/>
      <c r="T299" s="95"/>
      <c r="U299" s="98"/>
      <c r="V299" s="98"/>
      <c r="W299" s="98">
        <v>1.2550914627205317E-4</v>
      </c>
      <c r="X299" s="98">
        <f>'RCP Data-Measures Tab'!$Q299*'RCP Data-Measures Tab'!$W299/1000</f>
        <v>0</v>
      </c>
      <c r="Y299" s="97">
        <v>1.2967948758907806E-4</v>
      </c>
      <c r="Z299" s="93">
        <f>'RCP Data-Measures Tab'!$Q299*'RCP Data-Measures Tab'!$Y299/1000</f>
        <v>0</v>
      </c>
      <c r="AA299" s="96"/>
      <c r="AB299" s="95"/>
      <c r="AC299" s="94"/>
      <c r="AD299" s="94"/>
      <c r="AE299" s="93" t="str">
        <f>'RCP Data-Measures Tab'!$D299&amp;'RCP Data-Measures Tab'!$F299&amp;'RCP Data-Measures Tab'!$G299&amp;'RCP Data-Measures Tab'!$H299&amp;'RCP Data-Measures Tab'!$I299</f>
        <v>2010IndustrialLightingLighting ControlsTimers</v>
      </c>
      <c r="AF299" s="93" t="s">
        <v>246</v>
      </c>
    </row>
    <row r="300" spans="1:32" ht="16.5" hidden="1" x14ac:dyDescent="0.45">
      <c r="A300" s="151"/>
      <c r="B300" s="189"/>
      <c r="C300" s="83"/>
      <c r="D300" s="92">
        <v>2010</v>
      </c>
      <c r="E300" s="91">
        <v>294</v>
      </c>
      <c r="F300" s="91" t="s">
        <v>441</v>
      </c>
      <c r="G300" s="91" t="s">
        <v>254</v>
      </c>
      <c r="H300" s="91" t="s">
        <v>270</v>
      </c>
      <c r="I300" s="91" t="s">
        <v>271</v>
      </c>
      <c r="J300" s="90"/>
      <c r="K300" s="90"/>
      <c r="L300" s="90"/>
      <c r="M300" s="90"/>
      <c r="N300" s="90"/>
      <c r="O300" s="90"/>
      <c r="P300" s="90">
        <v>0</v>
      </c>
      <c r="Q300" s="90">
        <v>29448.959999999999</v>
      </c>
      <c r="R300" s="90">
        <v>3.3617534209042801E-3</v>
      </c>
      <c r="S300" s="86"/>
      <c r="T300" s="86"/>
      <c r="U300" s="89"/>
      <c r="V300" s="89"/>
      <c r="W300" s="89">
        <v>1.2550914627205317E-4</v>
      </c>
      <c r="X300" s="89">
        <f>'RCP Data-Measures Tab'!$Q300*'RCP Data-Measures Tab'!$W300/1000</f>
        <v>3.6961138281998429E-3</v>
      </c>
      <c r="Y300" s="88">
        <v>1.2967948758907806E-4</v>
      </c>
      <c r="Z300" s="84">
        <f>'RCP Data-Measures Tab'!$Q300*'RCP Data-Measures Tab'!$Y300/1000</f>
        <v>3.8189260428312562E-3</v>
      </c>
      <c r="AA300" s="87"/>
      <c r="AB300" s="86"/>
      <c r="AC300" s="85"/>
      <c r="AD300" s="85"/>
      <c r="AE300" s="84" t="str">
        <f>'RCP Data-Measures Tab'!$D300&amp;'RCP Data-Measures Tab'!$F300&amp;'RCP Data-Measures Tab'!$G300&amp;'RCP Data-Measures Tab'!$H300&amp;'RCP Data-Measures Tab'!$I300</f>
        <v>2010IndustrialLightingSigns and SignalsLED Exit Signs</v>
      </c>
      <c r="AF300" s="84" t="s">
        <v>246</v>
      </c>
    </row>
    <row r="301" spans="1:32" ht="16.5" hidden="1" x14ac:dyDescent="0.45">
      <c r="A301" s="151"/>
      <c r="B301" s="189"/>
      <c r="C301" s="83"/>
      <c r="D301" s="101">
        <v>2010</v>
      </c>
      <c r="E301" s="100">
        <v>295</v>
      </c>
      <c r="F301" s="100" t="s">
        <v>441</v>
      </c>
      <c r="G301" s="100" t="s">
        <v>333</v>
      </c>
      <c r="H301" s="100" t="s">
        <v>334</v>
      </c>
      <c r="I301" s="100" t="s">
        <v>335</v>
      </c>
      <c r="J301" s="99"/>
      <c r="K301" s="99"/>
      <c r="L301" s="99"/>
      <c r="M301" s="99"/>
      <c r="N301" s="99"/>
      <c r="O301" s="99"/>
      <c r="P301" s="99">
        <v>0</v>
      </c>
      <c r="Q301" s="99">
        <v>1302174.598128662</v>
      </c>
      <c r="R301" s="99">
        <v>0.14865006825129967</v>
      </c>
      <c r="S301" s="95"/>
      <c r="T301" s="95"/>
      <c r="U301" s="98"/>
      <c r="V301" s="98"/>
      <c r="W301" s="98">
        <v>1.2550914627205317E-4</v>
      </c>
      <c r="X301" s="98">
        <f>'RCP Data-Measures Tab'!$Q301*'RCP Data-Measures Tab'!$W301/1000</f>
        <v>0.16343482210828228</v>
      </c>
      <c r="Y301" s="97">
        <v>1.2967948758907806E-4</v>
      </c>
      <c r="Z301" s="93">
        <f>'RCP Data-Measures Tab'!$Q301*'RCP Data-Measures Tab'!$Y301/1000</f>
        <v>0.16886533463683853</v>
      </c>
      <c r="AA301" s="96"/>
      <c r="AB301" s="95"/>
      <c r="AC301" s="94"/>
      <c r="AD301" s="94"/>
      <c r="AE301" s="93" t="str">
        <f>'RCP Data-Measures Tab'!$D301&amp;'RCP Data-Measures Tab'!$F301&amp;'RCP Data-Measures Tab'!$G301&amp;'RCP Data-Measures Tab'!$H301&amp;'RCP Data-Measures Tab'!$I301</f>
        <v>2010IndustrialMotors/DrivesMotorsMotor Rewind</v>
      </c>
      <c r="AF301" s="93" t="s">
        <v>246</v>
      </c>
    </row>
    <row r="302" spans="1:32" ht="16.5" hidden="1" x14ac:dyDescent="0.45">
      <c r="A302" s="151"/>
      <c r="B302" s="189"/>
      <c r="C302" s="83"/>
      <c r="D302" s="92">
        <v>2010</v>
      </c>
      <c r="E302" s="91">
        <v>296</v>
      </c>
      <c r="F302" s="91" t="s">
        <v>441</v>
      </c>
      <c r="G302" s="91" t="s">
        <v>333</v>
      </c>
      <c r="H302" s="91" t="s">
        <v>334</v>
      </c>
      <c r="I302" s="91" t="s">
        <v>334</v>
      </c>
      <c r="J302" s="90"/>
      <c r="K302" s="90"/>
      <c r="L302" s="90"/>
      <c r="M302" s="90"/>
      <c r="N302" s="90"/>
      <c r="O302" s="90"/>
      <c r="P302" s="90">
        <v>0</v>
      </c>
      <c r="Q302" s="90">
        <v>10941765.421</v>
      </c>
      <c r="R302" s="90">
        <v>1.2490599897673744</v>
      </c>
      <c r="S302" s="86"/>
      <c r="T302" s="86"/>
      <c r="U302" s="89"/>
      <c r="V302" s="89"/>
      <c r="W302" s="89">
        <v>1.2550914627205317E-4</v>
      </c>
      <c r="X302" s="89">
        <f>'RCP Data-Measures Tab'!$Q302*'RCP Data-Measures Tab'!$W302/1000</f>
        <v>1.3732916366987824</v>
      </c>
      <c r="Y302" s="88">
        <v>1.2967948758907806E-4</v>
      </c>
      <c r="Z302" s="84">
        <f>'RCP Data-Measures Tab'!$Q302*'RCP Data-Measures Tab'!$Y302/1000</f>
        <v>1.4189225331151729</v>
      </c>
      <c r="AA302" s="87"/>
      <c r="AB302" s="86"/>
      <c r="AC302" s="85"/>
      <c r="AD302" s="85"/>
      <c r="AE302" s="84" t="str">
        <f>'RCP Data-Measures Tab'!$D302&amp;'RCP Data-Measures Tab'!$F302&amp;'RCP Data-Measures Tab'!$G302&amp;'RCP Data-Measures Tab'!$H302&amp;'RCP Data-Measures Tab'!$I302</f>
        <v>2010IndustrialMotors/DrivesMotorsMotors</v>
      </c>
      <c r="AF302" s="84" t="s">
        <v>246</v>
      </c>
    </row>
    <row r="303" spans="1:32" ht="16.5" hidden="1" x14ac:dyDescent="0.45">
      <c r="A303" s="151"/>
      <c r="B303" s="189"/>
      <c r="C303" s="83"/>
      <c r="D303" s="101">
        <v>2010</v>
      </c>
      <c r="E303" s="100">
        <v>297</v>
      </c>
      <c r="F303" s="100" t="s">
        <v>441</v>
      </c>
      <c r="G303" s="100" t="s">
        <v>333</v>
      </c>
      <c r="H303" s="100" t="s">
        <v>336</v>
      </c>
      <c r="I303" s="100" t="s">
        <v>338</v>
      </c>
      <c r="J303" s="99"/>
      <c r="K303" s="99"/>
      <c r="L303" s="99"/>
      <c r="M303" s="99"/>
      <c r="N303" s="99"/>
      <c r="O303" s="99"/>
      <c r="P303" s="99">
        <v>0</v>
      </c>
      <c r="Q303" s="99">
        <v>0</v>
      </c>
      <c r="R303" s="99">
        <v>0</v>
      </c>
      <c r="S303" s="95"/>
      <c r="T303" s="95"/>
      <c r="U303" s="98"/>
      <c r="V303" s="98"/>
      <c r="W303" s="98">
        <v>1.2550914627205317E-4</v>
      </c>
      <c r="X303" s="98">
        <f>'RCP Data-Measures Tab'!$Q303*'RCP Data-Measures Tab'!$W303/1000</f>
        <v>0</v>
      </c>
      <c r="Y303" s="97">
        <v>1.2967948758907806E-4</v>
      </c>
      <c r="Z303" s="93">
        <f>'RCP Data-Measures Tab'!$Q303*'RCP Data-Measures Tab'!$Y303/1000</f>
        <v>0</v>
      </c>
      <c r="AA303" s="96"/>
      <c r="AB303" s="95"/>
      <c r="AC303" s="94"/>
      <c r="AD303" s="94"/>
      <c r="AE303" s="93" t="str">
        <f>'RCP Data-Measures Tab'!$D303&amp;'RCP Data-Measures Tab'!$F303&amp;'RCP Data-Measures Tab'!$G303&amp;'RCP Data-Measures Tab'!$H303&amp;'RCP Data-Measures Tab'!$I303</f>
        <v>2010IndustrialMotors/DrivesMotors/Drives ControlsElectronically Commutated Motor (ECM)</v>
      </c>
      <c r="AF303" s="93" t="s">
        <v>246</v>
      </c>
    </row>
    <row r="304" spans="1:32" ht="16.5" hidden="1" x14ac:dyDescent="0.45">
      <c r="A304" s="151"/>
      <c r="B304" s="189"/>
      <c r="C304" s="83"/>
      <c r="D304" s="92">
        <v>2010</v>
      </c>
      <c r="E304" s="91">
        <v>298</v>
      </c>
      <c r="F304" s="91" t="s">
        <v>441</v>
      </c>
      <c r="G304" s="91" t="s">
        <v>333</v>
      </c>
      <c r="H304" s="91" t="s">
        <v>336</v>
      </c>
      <c r="I304" s="91" t="s">
        <v>339</v>
      </c>
      <c r="J304" s="90"/>
      <c r="K304" s="90"/>
      <c r="L304" s="90"/>
      <c r="M304" s="90"/>
      <c r="N304" s="90"/>
      <c r="O304" s="90"/>
      <c r="P304" s="90">
        <v>0</v>
      </c>
      <c r="Q304" s="90">
        <v>0</v>
      </c>
      <c r="R304" s="90">
        <v>0</v>
      </c>
      <c r="S304" s="86"/>
      <c r="T304" s="86"/>
      <c r="U304" s="89"/>
      <c r="V304" s="89"/>
      <c r="W304" s="89">
        <v>1.2550914627205317E-4</v>
      </c>
      <c r="X304" s="89">
        <f>'RCP Data-Measures Tab'!$Q304*'RCP Data-Measures Tab'!$W304/1000</f>
        <v>0</v>
      </c>
      <c r="Y304" s="88">
        <v>1.2967948758907806E-4</v>
      </c>
      <c r="Z304" s="84">
        <f>'RCP Data-Measures Tab'!$Q304*'RCP Data-Measures Tab'!$Y304/1000</f>
        <v>0</v>
      </c>
      <c r="AA304" s="87"/>
      <c r="AB304" s="86"/>
      <c r="AC304" s="85"/>
      <c r="AD304" s="85"/>
      <c r="AE304" s="84" t="str">
        <f>'RCP Data-Measures Tab'!$D304&amp;'RCP Data-Measures Tab'!$F304&amp;'RCP Data-Measures Tab'!$G304&amp;'RCP Data-Measures Tab'!$H304&amp;'RCP Data-Measures Tab'!$I304</f>
        <v>2010IndustrialMotors/DrivesMotors/Drives ControlsEnergy Management Systems/System Controls</v>
      </c>
      <c r="AF304" s="84" t="s">
        <v>246</v>
      </c>
    </row>
    <row r="305" spans="1:32" ht="16.5" hidden="1" x14ac:dyDescent="0.45">
      <c r="A305" s="151"/>
      <c r="B305" s="189"/>
      <c r="C305" s="83"/>
      <c r="D305" s="101">
        <v>2010</v>
      </c>
      <c r="E305" s="100">
        <v>299</v>
      </c>
      <c r="F305" s="100" t="s">
        <v>441</v>
      </c>
      <c r="G305" s="100" t="s">
        <v>333</v>
      </c>
      <c r="H305" s="100" t="s">
        <v>336</v>
      </c>
      <c r="I305" s="100" t="s">
        <v>340</v>
      </c>
      <c r="J305" s="99"/>
      <c r="K305" s="99"/>
      <c r="L305" s="99"/>
      <c r="M305" s="99"/>
      <c r="N305" s="99"/>
      <c r="O305" s="99"/>
      <c r="P305" s="99">
        <v>0</v>
      </c>
      <c r="Q305" s="99">
        <v>5902087.4213660005</v>
      </c>
      <c r="R305" s="99">
        <v>0.67375427903607465</v>
      </c>
      <c r="S305" s="95"/>
      <c r="T305" s="95"/>
      <c r="U305" s="98"/>
      <c r="V305" s="98"/>
      <c r="W305" s="98">
        <v>1.2550914627205317E-4</v>
      </c>
      <c r="X305" s="98">
        <f>'RCP Data-Measures Tab'!$Q305*'RCP Data-Measures Tab'!$W305/1000</f>
        <v>0.74076595347867047</v>
      </c>
      <c r="Y305" s="97">
        <v>1.2967948758907806E-4</v>
      </c>
      <c r="Z305" s="93">
        <f>'RCP Data-Measures Tab'!$Q305*'RCP Data-Measures Tab'!$Y305/1000</f>
        <v>0.76537967250868599</v>
      </c>
      <c r="AA305" s="96"/>
      <c r="AB305" s="95"/>
      <c r="AC305" s="94"/>
      <c r="AD305" s="94"/>
      <c r="AE305" s="93" t="str">
        <f>'RCP Data-Measures Tab'!$D305&amp;'RCP Data-Measures Tab'!$F305&amp;'RCP Data-Measures Tab'!$G305&amp;'RCP Data-Measures Tab'!$H305&amp;'RCP Data-Measures Tab'!$I305</f>
        <v>2010IndustrialMotors/DrivesMotors/Drives ControlsMotors/Drives Control Improvements (non-VFD)</v>
      </c>
      <c r="AF305" s="93" t="s">
        <v>246</v>
      </c>
    </row>
    <row r="306" spans="1:32" ht="16.5" hidden="1" x14ac:dyDescent="0.45">
      <c r="A306" s="151"/>
      <c r="B306" s="189"/>
      <c r="C306" s="83"/>
      <c r="D306" s="92">
        <v>2010</v>
      </c>
      <c r="E306" s="91">
        <v>300</v>
      </c>
      <c r="F306" s="91" t="s">
        <v>441</v>
      </c>
      <c r="G306" s="91" t="s">
        <v>333</v>
      </c>
      <c r="H306" s="91" t="s">
        <v>336</v>
      </c>
      <c r="I306" s="91" t="s">
        <v>341</v>
      </c>
      <c r="J306" s="90"/>
      <c r="K306" s="90"/>
      <c r="L306" s="90"/>
      <c r="M306" s="90"/>
      <c r="N306" s="90"/>
      <c r="O306" s="90"/>
      <c r="P306" s="90">
        <v>0</v>
      </c>
      <c r="Q306" s="90">
        <v>9610564.2060000002</v>
      </c>
      <c r="R306" s="90">
        <v>1.097096377052367</v>
      </c>
      <c r="S306" s="86"/>
      <c r="T306" s="86"/>
      <c r="U306" s="89"/>
      <c r="V306" s="89"/>
      <c r="W306" s="89">
        <v>1.2550914627205317E-4</v>
      </c>
      <c r="X306" s="89">
        <f>'RCP Data-Measures Tab'!$Q306*'RCP Data-Measures Tab'!$W306/1000</f>
        <v>1.2062137086878124</v>
      </c>
      <c r="Y306" s="88">
        <v>1.2967948758907806E-4</v>
      </c>
      <c r="Z306" s="84">
        <f>'RCP Data-Measures Tab'!$Q306*'RCP Data-Measures Tab'!$Y306/1000</f>
        <v>1.2462930416760147</v>
      </c>
      <c r="AA306" s="87"/>
      <c r="AB306" s="86"/>
      <c r="AC306" s="85"/>
      <c r="AD306" s="85"/>
      <c r="AE306" s="84" t="str">
        <f>'RCP Data-Measures Tab'!$D306&amp;'RCP Data-Measures Tab'!$F306&amp;'RCP Data-Measures Tab'!$G306&amp;'RCP Data-Measures Tab'!$H306&amp;'RCP Data-Measures Tab'!$I306</f>
        <v>2010IndustrialMotors/DrivesMotors/Drives ControlsMotors/Drives Control Improvements (VFD)</v>
      </c>
      <c r="AF306" s="84" t="s">
        <v>246</v>
      </c>
    </row>
    <row r="307" spans="1:32" ht="16.5" hidden="1" x14ac:dyDescent="0.45">
      <c r="A307" s="151"/>
      <c r="B307" s="189"/>
      <c r="C307" s="83"/>
      <c r="D307" s="101">
        <v>2010</v>
      </c>
      <c r="E307" s="100">
        <v>301</v>
      </c>
      <c r="F307" s="100" t="s">
        <v>441</v>
      </c>
      <c r="G307" s="100" t="s">
        <v>333</v>
      </c>
      <c r="H307" s="100" t="s">
        <v>323</v>
      </c>
      <c r="I307" s="100" t="s">
        <v>342</v>
      </c>
      <c r="J307" s="99"/>
      <c r="K307" s="99"/>
      <c r="L307" s="99"/>
      <c r="M307" s="99"/>
      <c r="N307" s="99"/>
      <c r="O307" s="99"/>
      <c r="P307" s="99">
        <v>0</v>
      </c>
      <c r="Q307" s="99">
        <v>15643479.309</v>
      </c>
      <c r="R307" s="99">
        <v>1.7857853453606369</v>
      </c>
      <c r="S307" s="95"/>
      <c r="T307" s="95"/>
      <c r="U307" s="98"/>
      <c r="V307" s="98"/>
      <c r="W307" s="98">
        <v>1.2550914627205317E-4</v>
      </c>
      <c r="X307" s="98">
        <f>'RCP Data-Measures Tab'!$Q307*'RCP Data-Measures Tab'!$W307/1000</f>
        <v>1.9633997327971182</v>
      </c>
      <c r="Y307" s="97">
        <v>1.2967948758907806E-4</v>
      </c>
      <c r="Z307" s="93">
        <f>'RCP Data-Measures Tab'!$Q307*'RCP Data-Measures Tab'!$Y307/1000</f>
        <v>2.028638380901465</v>
      </c>
      <c r="AA307" s="96"/>
      <c r="AB307" s="95"/>
      <c r="AC307" s="94"/>
      <c r="AD307" s="94"/>
      <c r="AE307" s="93" t="str">
        <f>'RCP Data-Measures Tab'!$D307&amp;'RCP Data-Measures Tab'!$F307&amp;'RCP Data-Measures Tab'!$G307&amp;'RCP Data-Measures Tab'!$H307&amp;'RCP Data-Measures Tab'!$I307</f>
        <v>2010IndustrialMotors/DrivesPumps and FansMotors/Drives Installation on Fan System</v>
      </c>
      <c r="AF307" s="93" t="s">
        <v>246</v>
      </c>
    </row>
    <row r="308" spans="1:32" ht="16.5" hidden="1" x14ac:dyDescent="0.45">
      <c r="A308" s="151"/>
      <c r="B308" s="189"/>
      <c r="C308" s="83"/>
      <c r="D308" s="92">
        <v>2010</v>
      </c>
      <c r="E308" s="91">
        <v>302</v>
      </c>
      <c r="F308" s="91" t="s">
        <v>441</v>
      </c>
      <c r="G308" s="91" t="s">
        <v>333</v>
      </c>
      <c r="H308" s="91" t="s">
        <v>323</v>
      </c>
      <c r="I308" s="91" t="s">
        <v>343</v>
      </c>
      <c r="J308" s="90"/>
      <c r="K308" s="90"/>
      <c r="L308" s="90"/>
      <c r="M308" s="90"/>
      <c r="N308" s="90"/>
      <c r="O308" s="90"/>
      <c r="P308" s="90">
        <v>0</v>
      </c>
      <c r="Q308" s="90">
        <v>321737</v>
      </c>
      <c r="R308" s="90">
        <v>3.6727968603372602E-2</v>
      </c>
      <c r="S308" s="86"/>
      <c r="T308" s="86"/>
      <c r="U308" s="89"/>
      <c r="V308" s="89"/>
      <c r="W308" s="89">
        <v>1.2550914627205317E-4</v>
      </c>
      <c r="X308" s="89">
        <f>'RCP Data-Measures Tab'!$Q308*'RCP Data-Measures Tab'!$W308/1000</f>
        <v>4.0380936194131571E-2</v>
      </c>
      <c r="Y308" s="88">
        <v>1.2967948758907806E-4</v>
      </c>
      <c r="Z308" s="84">
        <f>'RCP Data-Measures Tab'!$Q308*'RCP Data-Measures Tab'!$Y308/1000</f>
        <v>4.1722689298447205E-2</v>
      </c>
      <c r="AA308" s="87"/>
      <c r="AB308" s="86"/>
      <c r="AC308" s="85"/>
      <c r="AD308" s="85"/>
      <c r="AE308" s="84" t="str">
        <f>'RCP Data-Measures Tab'!$D308&amp;'RCP Data-Measures Tab'!$F308&amp;'RCP Data-Measures Tab'!$G308&amp;'RCP Data-Measures Tab'!$H308&amp;'RCP Data-Measures Tab'!$I308</f>
        <v>2010IndustrialMotors/DrivesPumps and FansMotors/Drives Installation on Vacuum Pumps</v>
      </c>
      <c r="AF308" s="84" t="s">
        <v>246</v>
      </c>
    </row>
    <row r="309" spans="1:32" ht="16.5" hidden="1" x14ac:dyDescent="0.45">
      <c r="A309" s="151"/>
      <c r="B309" s="189"/>
      <c r="C309" s="83"/>
      <c r="D309" s="101">
        <v>2010</v>
      </c>
      <c r="E309" s="100">
        <v>303</v>
      </c>
      <c r="F309" s="100" t="s">
        <v>441</v>
      </c>
      <c r="G309" s="100" t="s">
        <v>344</v>
      </c>
      <c r="H309" s="100" t="s">
        <v>286</v>
      </c>
      <c r="I309" s="100" t="s">
        <v>287</v>
      </c>
      <c r="J309" s="99"/>
      <c r="K309" s="99"/>
      <c r="L309" s="99"/>
      <c r="M309" s="99"/>
      <c r="N309" s="99"/>
      <c r="O309" s="99"/>
      <c r="P309" s="99">
        <v>0</v>
      </c>
      <c r="Q309" s="99">
        <v>0</v>
      </c>
      <c r="R309" s="99">
        <v>0</v>
      </c>
      <c r="S309" s="95"/>
      <c r="T309" s="95"/>
      <c r="U309" s="98"/>
      <c r="V309" s="98"/>
      <c r="W309" s="98">
        <v>1.2550914627205317E-4</v>
      </c>
      <c r="X309" s="98">
        <f>'RCP Data-Measures Tab'!$Q309*'RCP Data-Measures Tab'!$W309/1000</f>
        <v>0</v>
      </c>
      <c r="Y309" s="97">
        <v>1.2967948758907806E-4</v>
      </c>
      <c r="Z309" s="93">
        <f>'RCP Data-Measures Tab'!$Q309*'RCP Data-Measures Tab'!$Y309/1000</f>
        <v>0</v>
      </c>
      <c r="AA309" s="96"/>
      <c r="AB309" s="95"/>
      <c r="AC309" s="94"/>
      <c r="AD309" s="94"/>
      <c r="AE309" s="93" t="str">
        <f>'RCP Data-Measures Tab'!$D309&amp;'RCP Data-Measures Tab'!$F309&amp;'RCP Data-Measures Tab'!$G309&amp;'RCP Data-Measures Tab'!$H309&amp;'RCP Data-Measures Tab'!$I309</f>
        <v>2010IndustrialProcess LoadsHeat RecoveryHeat Recovery Improvements</v>
      </c>
      <c r="AF309" s="93" t="s">
        <v>246</v>
      </c>
    </row>
    <row r="310" spans="1:32" ht="16.5" hidden="1" x14ac:dyDescent="0.45">
      <c r="A310" s="151"/>
      <c r="B310" s="189"/>
      <c r="C310" s="83"/>
      <c r="D310" s="92">
        <v>2010</v>
      </c>
      <c r="E310" s="91">
        <v>304</v>
      </c>
      <c r="F310" s="91" t="s">
        <v>441</v>
      </c>
      <c r="G310" s="91" t="s">
        <v>344</v>
      </c>
      <c r="H310" s="91" t="s">
        <v>407</v>
      </c>
      <c r="I310" s="91" t="s">
        <v>408</v>
      </c>
      <c r="J310" s="90"/>
      <c r="K310" s="90"/>
      <c r="L310" s="90"/>
      <c r="M310" s="90"/>
      <c r="N310" s="90"/>
      <c r="O310" s="90"/>
      <c r="P310" s="90">
        <v>0</v>
      </c>
      <c r="Q310" s="90">
        <v>0</v>
      </c>
      <c r="R310" s="90">
        <v>0</v>
      </c>
      <c r="S310" s="86"/>
      <c r="T310" s="86"/>
      <c r="U310" s="89"/>
      <c r="V310" s="89"/>
      <c r="W310" s="89">
        <v>1.2550914627205317E-4</v>
      </c>
      <c r="X310" s="89">
        <f>'RCP Data-Measures Tab'!$Q310*'RCP Data-Measures Tab'!$W310/1000</f>
        <v>0</v>
      </c>
      <c r="Y310" s="88">
        <v>1.2967948758907806E-4</v>
      </c>
      <c r="Z310" s="84">
        <f>'RCP Data-Measures Tab'!$Q310*'RCP Data-Measures Tab'!$Y310/1000</f>
        <v>0</v>
      </c>
      <c r="AA310" s="87"/>
      <c r="AB310" s="86"/>
      <c r="AC310" s="85"/>
      <c r="AD310" s="85"/>
      <c r="AE310" s="84" t="str">
        <f>'RCP Data-Measures Tab'!$D310&amp;'RCP Data-Measures Tab'!$F310&amp;'RCP Data-Measures Tab'!$G310&amp;'RCP Data-Measures Tab'!$H310&amp;'RCP Data-Measures Tab'!$I310</f>
        <v>2010IndustrialProcess LoadsProcess Loads System ControlsProcess Loads Control Improvements (non-VFD)</v>
      </c>
      <c r="AF310" s="84" t="s">
        <v>246</v>
      </c>
    </row>
    <row r="311" spans="1:32" ht="16.5" hidden="1" x14ac:dyDescent="0.45">
      <c r="A311" s="151"/>
      <c r="B311" s="189"/>
      <c r="C311" s="83"/>
      <c r="D311" s="101">
        <v>2010</v>
      </c>
      <c r="E311" s="100">
        <v>305</v>
      </c>
      <c r="F311" s="100" t="s">
        <v>441</v>
      </c>
      <c r="G311" s="100" t="s">
        <v>344</v>
      </c>
      <c r="H311" s="100" t="s">
        <v>407</v>
      </c>
      <c r="I311" s="100" t="s">
        <v>409</v>
      </c>
      <c r="J311" s="99"/>
      <c r="K311" s="99"/>
      <c r="L311" s="99"/>
      <c r="M311" s="99"/>
      <c r="N311" s="99"/>
      <c r="O311" s="99"/>
      <c r="P311" s="99">
        <v>0</v>
      </c>
      <c r="Q311" s="99">
        <v>0</v>
      </c>
      <c r="R311" s="99">
        <v>0</v>
      </c>
      <c r="S311" s="95"/>
      <c r="T311" s="95"/>
      <c r="U311" s="98"/>
      <c r="V311" s="98"/>
      <c r="W311" s="98">
        <v>1.2550914627205317E-4</v>
      </c>
      <c r="X311" s="98">
        <f>'RCP Data-Measures Tab'!$Q311*'RCP Data-Measures Tab'!$W311/1000</f>
        <v>0</v>
      </c>
      <c r="Y311" s="97">
        <v>1.2967948758907806E-4</v>
      </c>
      <c r="Z311" s="93">
        <f>'RCP Data-Measures Tab'!$Q311*'RCP Data-Measures Tab'!$Y311/1000</f>
        <v>0</v>
      </c>
      <c r="AA311" s="96"/>
      <c r="AB311" s="95"/>
      <c r="AC311" s="94"/>
      <c r="AD311" s="94"/>
      <c r="AE311" s="93" t="str">
        <f>'RCP Data-Measures Tab'!$D311&amp;'RCP Data-Measures Tab'!$F311&amp;'RCP Data-Measures Tab'!$G311&amp;'RCP Data-Measures Tab'!$H311&amp;'RCP Data-Measures Tab'!$I311</f>
        <v>2010IndustrialProcess LoadsProcess Loads System ControlsProcess Loads Control Improvements (VFD)</v>
      </c>
      <c r="AF311" s="93" t="s">
        <v>246</v>
      </c>
    </row>
    <row r="312" spans="1:32" ht="16.5" hidden="1" x14ac:dyDescent="0.45">
      <c r="A312" s="151"/>
      <c r="B312" s="189"/>
      <c r="C312" s="83"/>
      <c r="D312" s="92">
        <v>2010</v>
      </c>
      <c r="E312" s="91">
        <v>306</v>
      </c>
      <c r="F312" s="91" t="s">
        <v>441</v>
      </c>
      <c r="G312" s="91" t="s">
        <v>344</v>
      </c>
      <c r="H312" s="91" t="s">
        <v>410</v>
      </c>
      <c r="I312" s="91" t="s">
        <v>411</v>
      </c>
      <c r="J312" s="90"/>
      <c r="K312" s="90"/>
      <c r="L312" s="90"/>
      <c r="M312" s="90"/>
      <c r="N312" s="90"/>
      <c r="O312" s="90"/>
      <c r="P312" s="90">
        <v>0</v>
      </c>
      <c r="Q312" s="90">
        <v>51161777.694622003</v>
      </c>
      <c r="R312" s="90">
        <v>5.8403856593649826</v>
      </c>
      <c r="S312" s="86"/>
      <c r="T312" s="86"/>
      <c r="U312" s="89"/>
      <c r="V312" s="89"/>
      <c r="W312" s="89">
        <v>1.2550914627205317E-4</v>
      </c>
      <c r="X312" s="89">
        <f>'RCP Data-Measures Tab'!$Q312*'RCP Data-Measures Tab'!$W312/1000</f>
        <v>6.4212710402125808</v>
      </c>
      <c r="Y312" s="88">
        <v>1.2967948758907806E-4</v>
      </c>
      <c r="Z312" s="84">
        <f>'RCP Data-Measures Tab'!$Q312*'RCP Data-Measures Tab'!$Y312/1000</f>
        <v>6.6346331155849052</v>
      </c>
      <c r="AA312" s="87"/>
      <c r="AB312" s="86"/>
      <c r="AC312" s="85"/>
      <c r="AD312" s="85"/>
      <c r="AE312" s="84" t="str">
        <f>'RCP Data-Measures Tab'!$D312&amp;'RCP Data-Measures Tab'!$F312&amp;'RCP Data-Measures Tab'!$G312&amp;'RCP Data-Measures Tab'!$H312&amp;'RCP Data-Measures Tab'!$I312</f>
        <v>2010IndustrialProcess LoadsProcess Loads System ImprovementsInteractive Process Loads System Improvements</v>
      </c>
      <c r="AF312" s="84" t="s">
        <v>246</v>
      </c>
    </row>
    <row r="313" spans="1:32" ht="16.5" hidden="1" x14ac:dyDescent="0.45">
      <c r="A313" s="151"/>
      <c r="B313" s="189"/>
      <c r="C313" s="83"/>
      <c r="D313" s="101">
        <v>2010</v>
      </c>
      <c r="E313" s="100">
        <v>307</v>
      </c>
      <c r="F313" s="100" t="s">
        <v>441</v>
      </c>
      <c r="G313" s="100" t="s">
        <v>344</v>
      </c>
      <c r="H313" s="100" t="s">
        <v>323</v>
      </c>
      <c r="I313" s="100" t="s">
        <v>324</v>
      </c>
      <c r="J313" s="99"/>
      <c r="K313" s="99"/>
      <c r="L313" s="99"/>
      <c r="M313" s="99"/>
      <c r="N313" s="99"/>
      <c r="O313" s="99"/>
      <c r="P313" s="99">
        <v>0</v>
      </c>
      <c r="Q313" s="99">
        <v>0</v>
      </c>
      <c r="R313" s="99">
        <v>0</v>
      </c>
      <c r="S313" s="95"/>
      <c r="T313" s="95"/>
      <c r="U313" s="98"/>
      <c r="V313" s="98"/>
      <c r="W313" s="98">
        <v>1.2550914627205317E-4</v>
      </c>
      <c r="X313" s="98">
        <f>'RCP Data-Measures Tab'!$Q313*'RCP Data-Measures Tab'!$W313/1000</f>
        <v>0</v>
      </c>
      <c r="Y313" s="97">
        <v>1.2967948758907806E-4</v>
      </c>
      <c r="Z313" s="93">
        <f>'RCP Data-Measures Tab'!$Q313*'RCP Data-Measures Tab'!$Y313/1000</f>
        <v>0</v>
      </c>
      <c r="AA313" s="96"/>
      <c r="AB313" s="95"/>
      <c r="AC313" s="94"/>
      <c r="AD313" s="94"/>
      <c r="AE313" s="93" t="str">
        <f>'RCP Data-Measures Tab'!$D313&amp;'RCP Data-Measures Tab'!$F313&amp;'RCP Data-Measures Tab'!$G313&amp;'RCP Data-Measures Tab'!$H313&amp;'RCP Data-Measures Tab'!$I313</f>
        <v>2010IndustrialProcess LoadsPumps and FansCentrifugal Pump System Improvements</v>
      </c>
      <c r="AF313" s="93" t="s">
        <v>246</v>
      </c>
    </row>
    <row r="314" spans="1:32" ht="16.5" hidden="1" x14ac:dyDescent="0.45">
      <c r="A314" s="151"/>
      <c r="B314" s="189"/>
      <c r="C314" s="83"/>
      <c r="D314" s="92">
        <v>2010</v>
      </c>
      <c r="E314" s="91">
        <v>308</v>
      </c>
      <c r="F314" s="91" t="s">
        <v>441</v>
      </c>
      <c r="G314" s="91" t="s">
        <v>344</v>
      </c>
      <c r="H314" s="91" t="s">
        <v>323</v>
      </c>
      <c r="I314" s="91" t="s">
        <v>347</v>
      </c>
      <c r="J314" s="90"/>
      <c r="K314" s="90"/>
      <c r="L314" s="90"/>
      <c r="M314" s="90"/>
      <c r="N314" s="90"/>
      <c r="O314" s="90"/>
      <c r="P314" s="90">
        <v>0</v>
      </c>
      <c r="Q314" s="90">
        <v>0</v>
      </c>
      <c r="R314" s="90">
        <v>0</v>
      </c>
      <c r="S314" s="86"/>
      <c r="T314" s="86"/>
      <c r="U314" s="89"/>
      <c r="V314" s="89"/>
      <c r="W314" s="89">
        <v>1.2550914627205317E-4</v>
      </c>
      <c r="X314" s="89">
        <f>'RCP Data-Measures Tab'!$Q314*'RCP Data-Measures Tab'!$W314/1000</f>
        <v>0</v>
      </c>
      <c r="Y314" s="88">
        <v>1.2967948758907806E-4</v>
      </c>
      <c r="Z314" s="84">
        <f>'RCP Data-Measures Tab'!$Q314*'RCP Data-Measures Tab'!$Y314/1000</f>
        <v>0</v>
      </c>
      <c r="AA314" s="87"/>
      <c r="AB314" s="86"/>
      <c r="AC314" s="85"/>
      <c r="AD314" s="85"/>
      <c r="AE314" s="84" t="str">
        <f>'RCP Data-Measures Tab'!$D314&amp;'RCP Data-Measures Tab'!$F314&amp;'RCP Data-Measures Tab'!$G314&amp;'RCP Data-Measures Tab'!$H314&amp;'RCP Data-Measures Tab'!$I314</f>
        <v>2010IndustrialProcess LoadsPumps and FansFan System Improvements</v>
      </c>
      <c r="AF314" s="84" t="s">
        <v>246</v>
      </c>
    </row>
    <row r="315" spans="1:32" ht="16.5" hidden="1" x14ac:dyDescent="0.45">
      <c r="A315" s="151"/>
      <c r="B315" s="189"/>
      <c r="C315" s="83"/>
      <c r="D315" s="101">
        <v>2010</v>
      </c>
      <c r="E315" s="100">
        <v>309</v>
      </c>
      <c r="F315" s="100" t="s">
        <v>441</v>
      </c>
      <c r="G315" s="100" t="s">
        <v>344</v>
      </c>
      <c r="H315" s="100" t="s">
        <v>323</v>
      </c>
      <c r="I315" s="100" t="s">
        <v>348</v>
      </c>
      <c r="J315" s="99"/>
      <c r="K315" s="99"/>
      <c r="L315" s="99"/>
      <c r="M315" s="99"/>
      <c r="N315" s="99"/>
      <c r="O315" s="99"/>
      <c r="P315" s="99">
        <v>0</v>
      </c>
      <c r="Q315" s="99">
        <v>0</v>
      </c>
      <c r="R315" s="99">
        <v>0</v>
      </c>
      <c r="S315" s="95"/>
      <c r="T315" s="95"/>
      <c r="U315" s="98"/>
      <c r="V315" s="98"/>
      <c r="W315" s="98">
        <v>1.2550914627205317E-4</v>
      </c>
      <c r="X315" s="98">
        <f>'RCP Data-Measures Tab'!$Q315*'RCP Data-Measures Tab'!$W315/1000</f>
        <v>0</v>
      </c>
      <c r="Y315" s="97">
        <v>1.2967948758907806E-4</v>
      </c>
      <c r="Z315" s="93">
        <f>'RCP Data-Measures Tab'!$Q315*'RCP Data-Measures Tab'!$Y315/1000</f>
        <v>0</v>
      </c>
      <c r="AA315" s="96"/>
      <c r="AB315" s="95"/>
      <c r="AC315" s="94"/>
      <c r="AD315" s="94"/>
      <c r="AE315" s="93" t="str">
        <f>'RCP Data-Measures Tab'!$D315&amp;'RCP Data-Measures Tab'!$F315&amp;'RCP Data-Measures Tab'!$G315&amp;'RCP Data-Measures Tab'!$H315&amp;'RCP Data-Measures Tab'!$I315</f>
        <v>2010IndustrialProcess LoadsPumps and FansPump System Improvements</v>
      </c>
      <c r="AF315" s="93" t="s">
        <v>246</v>
      </c>
    </row>
    <row r="316" spans="1:32" ht="16.5" hidden="1" x14ac:dyDescent="0.45">
      <c r="A316" s="151"/>
      <c r="B316" s="189"/>
      <c r="C316" s="83"/>
      <c r="D316" s="92">
        <v>2010</v>
      </c>
      <c r="E316" s="91">
        <v>310</v>
      </c>
      <c r="F316" s="91" t="s">
        <v>441</v>
      </c>
      <c r="G316" s="91" t="s">
        <v>344</v>
      </c>
      <c r="H316" s="91" t="s">
        <v>323</v>
      </c>
      <c r="I316" s="91" t="s">
        <v>326</v>
      </c>
      <c r="J316" s="90"/>
      <c r="K316" s="90"/>
      <c r="L316" s="90"/>
      <c r="M316" s="90"/>
      <c r="N316" s="90"/>
      <c r="O316" s="90"/>
      <c r="P316" s="90">
        <v>0</v>
      </c>
      <c r="Q316" s="90">
        <v>0</v>
      </c>
      <c r="R316" s="90">
        <v>0</v>
      </c>
      <c r="S316" s="86"/>
      <c r="T316" s="86"/>
      <c r="U316" s="89"/>
      <c r="V316" s="89"/>
      <c r="W316" s="89">
        <v>1.2550914627205317E-4</v>
      </c>
      <c r="X316" s="89">
        <f>'RCP Data-Measures Tab'!$Q316*'RCP Data-Measures Tab'!$W316/1000</f>
        <v>0</v>
      </c>
      <c r="Y316" s="88">
        <v>1.2967948758907806E-4</v>
      </c>
      <c r="Z316" s="84">
        <f>'RCP Data-Measures Tab'!$Q316*'RCP Data-Measures Tab'!$Y316/1000</f>
        <v>0</v>
      </c>
      <c r="AA316" s="87"/>
      <c r="AB316" s="86"/>
      <c r="AC316" s="85"/>
      <c r="AD316" s="85"/>
      <c r="AE316" s="84" t="str">
        <f>'RCP Data-Measures Tab'!$D316&amp;'RCP Data-Measures Tab'!$F316&amp;'RCP Data-Measures Tab'!$G316&amp;'RCP Data-Measures Tab'!$H316&amp;'RCP Data-Measures Tab'!$I316</f>
        <v>2010IndustrialProcess LoadsPumps and FansTurbine Pump System Improvements</v>
      </c>
      <c r="AF316" s="84" t="s">
        <v>246</v>
      </c>
    </row>
    <row r="317" spans="1:32" ht="16.5" hidden="1" x14ac:dyDescent="0.45">
      <c r="A317" s="151"/>
      <c r="B317" s="189"/>
      <c r="C317" s="83"/>
      <c r="D317" s="101">
        <v>2010</v>
      </c>
      <c r="E317" s="100">
        <v>311</v>
      </c>
      <c r="F317" s="100" t="s">
        <v>441</v>
      </c>
      <c r="G317" s="100" t="s">
        <v>344</v>
      </c>
      <c r="H317" s="100" t="s">
        <v>323</v>
      </c>
      <c r="I317" s="100" t="s">
        <v>327</v>
      </c>
      <c r="J317" s="99"/>
      <c r="K317" s="99"/>
      <c r="L317" s="99"/>
      <c r="M317" s="99"/>
      <c r="N317" s="99"/>
      <c r="O317" s="99"/>
      <c r="P317" s="99">
        <v>0</v>
      </c>
      <c r="Q317" s="99">
        <v>0</v>
      </c>
      <c r="R317" s="99">
        <v>0</v>
      </c>
      <c r="S317" s="95"/>
      <c r="T317" s="95"/>
      <c r="U317" s="98"/>
      <c r="V317" s="98"/>
      <c r="W317" s="98">
        <v>1.2550914627205317E-4</v>
      </c>
      <c r="X317" s="98">
        <f>'RCP Data-Measures Tab'!$Q317*'RCP Data-Measures Tab'!$W317/1000</f>
        <v>0</v>
      </c>
      <c r="Y317" s="97">
        <v>1.2967948758907806E-4</v>
      </c>
      <c r="Z317" s="93">
        <f>'RCP Data-Measures Tab'!$Q317*'RCP Data-Measures Tab'!$Y317/1000</f>
        <v>0</v>
      </c>
      <c r="AA317" s="96"/>
      <c r="AB317" s="95"/>
      <c r="AC317" s="94"/>
      <c r="AD317" s="94"/>
      <c r="AE317" s="93" t="str">
        <f>'RCP Data-Measures Tab'!$D317&amp;'RCP Data-Measures Tab'!$F317&amp;'RCP Data-Measures Tab'!$G317&amp;'RCP Data-Measures Tab'!$H317&amp;'RCP Data-Measures Tab'!$I317</f>
        <v>2010IndustrialProcess LoadsPumps and FansVacuum Pump System Improvements</v>
      </c>
      <c r="AF317" s="93" t="s">
        <v>246</v>
      </c>
    </row>
    <row r="318" spans="1:32" ht="16.5" hidden="1" x14ac:dyDescent="0.45">
      <c r="A318" s="151"/>
      <c r="B318" s="189"/>
      <c r="C318" s="83"/>
      <c r="D318" s="92">
        <v>2010</v>
      </c>
      <c r="E318" s="91">
        <v>312</v>
      </c>
      <c r="F318" s="91" t="s">
        <v>441</v>
      </c>
      <c r="G318" s="91" t="s">
        <v>344</v>
      </c>
      <c r="H318" s="91" t="s">
        <v>452</v>
      </c>
      <c r="I318" s="91" t="s">
        <v>453</v>
      </c>
      <c r="J318" s="90"/>
      <c r="K318" s="90"/>
      <c r="L318" s="90"/>
      <c r="M318" s="90"/>
      <c r="N318" s="90"/>
      <c r="O318" s="90"/>
      <c r="P318" s="90">
        <v>0</v>
      </c>
      <c r="Q318" s="90">
        <v>332170.23999999999</v>
      </c>
      <c r="R318" s="90">
        <v>3.7918977439403596E-2</v>
      </c>
      <c r="S318" s="86"/>
      <c r="T318" s="86"/>
      <c r="U318" s="89"/>
      <c r="V318" s="89"/>
      <c r="W318" s="89">
        <v>1.2550914627205317E-4</v>
      </c>
      <c r="X318" s="89">
        <f>'RCP Data-Measures Tab'!$Q318*'RCP Data-Measures Tab'!$W318/1000</f>
        <v>4.1690403239383E-2</v>
      </c>
      <c r="Y318" s="88">
        <v>1.2967948758907806E-4</v>
      </c>
      <c r="Z318" s="84">
        <f>'RCP Data-Measures Tab'!$Q318*'RCP Data-Measures Tab'!$Y318/1000</f>
        <v>4.3075666515541081E-2</v>
      </c>
      <c r="AA318" s="87"/>
      <c r="AB318" s="86"/>
      <c r="AC318" s="85"/>
      <c r="AD318" s="85"/>
      <c r="AE318" s="84" t="str">
        <f>'RCP Data-Measures Tab'!$D318&amp;'RCP Data-Measures Tab'!$F318&amp;'RCP Data-Measures Tab'!$G318&amp;'RCP Data-Measures Tab'!$H318&amp;'RCP Data-Measures Tab'!$I318</f>
        <v>2010IndustrialProcess LoadsWastewater System ImprovementsInteractive Wastewater System Improvements</v>
      </c>
      <c r="AF318" s="84" t="s">
        <v>246</v>
      </c>
    </row>
    <row r="319" spans="1:32" ht="16.5" hidden="1" x14ac:dyDescent="0.45">
      <c r="A319" s="151"/>
      <c r="B319" s="189"/>
      <c r="C319" s="83"/>
      <c r="D319" s="101">
        <v>2010</v>
      </c>
      <c r="E319" s="100">
        <v>313</v>
      </c>
      <c r="F319" s="100" t="s">
        <v>441</v>
      </c>
      <c r="G319" s="100" t="s">
        <v>349</v>
      </c>
      <c r="H319" s="100" t="s">
        <v>286</v>
      </c>
      <c r="I319" s="100" t="s">
        <v>287</v>
      </c>
      <c r="J319" s="99"/>
      <c r="K319" s="99"/>
      <c r="L319" s="99"/>
      <c r="M319" s="99"/>
      <c r="N319" s="99"/>
      <c r="O319" s="99"/>
      <c r="P319" s="99">
        <v>0</v>
      </c>
      <c r="Q319" s="99">
        <v>0</v>
      </c>
      <c r="R319" s="99">
        <v>0</v>
      </c>
      <c r="S319" s="95"/>
      <c r="T319" s="95"/>
      <c r="U319" s="98"/>
      <c r="V319" s="98"/>
      <c r="W319" s="98">
        <v>1.2550914627205317E-4</v>
      </c>
      <c r="X319" s="98">
        <f>'RCP Data-Measures Tab'!$Q319*'RCP Data-Measures Tab'!$W319/1000</f>
        <v>0</v>
      </c>
      <c r="Y319" s="97">
        <v>1.2967948758907806E-4</v>
      </c>
      <c r="Z319" s="93">
        <f>'RCP Data-Measures Tab'!$Q319*'RCP Data-Measures Tab'!$Y319/1000</f>
        <v>0</v>
      </c>
      <c r="AA319" s="96"/>
      <c r="AB319" s="95"/>
      <c r="AC319" s="94"/>
      <c r="AD319" s="94"/>
      <c r="AE319" s="93" t="str">
        <f>'RCP Data-Measures Tab'!$D319&amp;'RCP Data-Measures Tab'!$F319&amp;'RCP Data-Measures Tab'!$G319&amp;'RCP Data-Measures Tab'!$H319&amp;'RCP Data-Measures Tab'!$I319</f>
        <v>2010IndustrialRefrigerationHeat RecoveryHeat Recovery Improvements</v>
      </c>
      <c r="AF319" s="93" t="s">
        <v>246</v>
      </c>
    </row>
    <row r="320" spans="1:32" ht="16.5" hidden="1" x14ac:dyDescent="0.45">
      <c r="A320" s="151"/>
      <c r="B320" s="189"/>
      <c r="C320" s="83"/>
      <c r="D320" s="92">
        <v>2010</v>
      </c>
      <c r="E320" s="91">
        <v>314</v>
      </c>
      <c r="F320" s="91" t="s">
        <v>441</v>
      </c>
      <c r="G320" s="91" t="s">
        <v>349</v>
      </c>
      <c r="H320" s="91" t="s">
        <v>352</v>
      </c>
      <c r="I320" s="91" t="s">
        <v>353</v>
      </c>
      <c r="J320" s="90"/>
      <c r="K320" s="90"/>
      <c r="L320" s="90"/>
      <c r="M320" s="90"/>
      <c r="N320" s="90"/>
      <c r="O320" s="90"/>
      <c r="P320" s="90">
        <v>0</v>
      </c>
      <c r="Q320" s="90">
        <v>295168</v>
      </c>
      <c r="R320" s="90">
        <v>3.3694976940751131E-2</v>
      </c>
      <c r="S320" s="86"/>
      <c r="T320" s="86"/>
      <c r="U320" s="89"/>
      <c r="V320" s="89"/>
      <c r="W320" s="89">
        <v>1.2550914627205317E-4</v>
      </c>
      <c r="X320" s="89">
        <f>'RCP Data-Measures Tab'!$Q320*'RCP Data-Measures Tab'!$W320/1000</f>
        <v>3.7046283686829391E-2</v>
      </c>
      <c r="Y320" s="88">
        <v>1.2967948758907806E-4</v>
      </c>
      <c r="Z320" s="84">
        <f>'RCP Data-Measures Tab'!$Q320*'RCP Data-Measures Tab'!$Y320/1000</f>
        <v>3.8277234992692991E-2</v>
      </c>
      <c r="AA320" s="87"/>
      <c r="AB320" s="86"/>
      <c r="AC320" s="85"/>
      <c r="AD320" s="85"/>
      <c r="AE320" s="84" t="str">
        <f>'RCP Data-Measures Tab'!$D320&amp;'RCP Data-Measures Tab'!$F320&amp;'RCP Data-Measures Tab'!$G320&amp;'RCP Data-Measures Tab'!$H320&amp;'RCP Data-Measures Tab'!$I320</f>
        <v>2010IndustrialRefrigerationPackaged RefrigerationPackaged Refrigeration System Improvements</v>
      </c>
      <c r="AF320" s="84" t="s">
        <v>246</v>
      </c>
    </row>
    <row r="321" spans="1:32" ht="16.5" hidden="1" x14ac:dyDescent="0.45">
      <c r="A321" s="151"/>
      <c r="B321" s="189"/>
      <c r="C321" s="83"/>
      <c r="D321" s="101">
        <v>2010</v>
      </c>
      <c r="E321" s="100">
        <v>315</v>
      </c>
      <c r="F321" s="100" t="s">
        <v>441</v>
      </c>
      <c r="G321" s="100" t="s">
        <v>349</v>
      </c>
      <c r="H321" s="100" t="s">
        <v>323</v>
      </c>
      <c r="I321" s="100" t="s">
        <v>354</v>
      </c>
      <c r="J321" s="99"/>
      <c r="K321" s="99"/>
      <c r="L321" s="99"/>
      <c r="M321" s="99"/>
      <c r="N321" s="99"/>
      <c r="O321" s="99"/>
      <c r="P321" s="99">
        <v>0</v>
      </c>
      <c r="Q321" s="99">
        <v>0</v>
      </c>
      <c r="R321" s="99">
        <v>0</v>
      </c>
      <c r="S321" s="95"/>
      <c r="T321" s="95"/>
      <c r="U321" s="98"/>
      <c r="V321" s="98"/>
      <c r="W321" s="98">
        <v>1.2550914627205317E-4</v>
      </c>
      <c r="X321" s="98">
        <f>'RCP Data-Measures Tab'!$Q321*'RCP Data-Measures Tab'!$W321/1000</f>
        <v>0</v>
      </c>
      <c r="Y321" s="97">
        <v>1.2967948758907806E-4</v>
      </c>
      <c r="Z321" s="93">
        <f>'RCP Data-Measures Tab'!$Q321*'RCP Data-Measures Tab'!$Y321/1000</f>
        <v>0</v>
      </c>
      <c r="AA321" s="96"/>
      <c r="AB321" s="95"/>
      <c r="AC321" s="94"/>
      <c r="AD321" s="94"/>
      <c r="AE321" s="93" t="str">
        <f>'RCP Data-Measures Tab'!$D321&amp;'RCP Data-Measures Tab'!$F321&amp;'RCP Data-Measures Tab'!$G321&amp;'RCP Data-Measures Tab'!$H321&amp;'RCP Data-Measures Tab'!$I321</f>
        <v>2010IndustrialRefrigerationPumps and FansCondensor Fan System Improvements</v>
      </c>
      <c r="AF321" s="93" t="s">
        <v>246</v>
      </c>
    </row>
    <row r="322" spans="1:32" ht="16.5" hidden="1" x14ac:dyDescent="0.45">
      <c r="A322" s="151"/>
      <c r="B322" s="189"/>
      <c r="C322" s="83"/>
      <c r="D322" s="92">
        <v>2010</v>
      </c>
      <c r="E322" s="91">
        <v>316</v>
      </c>
      <c r="F322" s="91" t="s">
        <v>441</v>
      </c>
      <c r="G322" s="91" t="s">
        <v>349</v>
      </c>
      <c r="H322" s="91" t="s">
        <v>323</v>
      </c>
      <c r="I322" s="91" t="s">
        <v>355</v>
      </c>
      <c r="J322" s="90"/>
      <c r="K322" s="90"/>
      <c r="L322" s="90"/>
      <c r="M322" s="90"/>
      <c r="N322" s="90"/>
      <c r="O322" s="90"/>
      <c r="P322" s="90">
        <v>0</v>
      </c>
      <c r="Q322" s="90">
        <v>0</v>
      </c>
      <c r="R322" s="90">
        <v>0</v>
      </c>
      <c r="S322" s="86"/>
      <c r="T322" s="86"/>
      <c r="U322" s="89"/>
      <c r="V322" s="89"/>
      <c r="W322" s="89">
        <v>1.2550914627205317E-4</v>
      </c>
      <c r="X322" s="89">
        <f>'RCP Data-Measures Tab'!$Q322*'RCP Data-Measures Tab'!$W322/1000</f>
        <v>0</v>
      </c>
      <c r="Y322" s="88">
        <v>1.2967948758907806E-4</v>
      </c>
      <c r="Z322" s="84">
        <f>'RCP Data-Measures Tab'!$Q322*'RCP Data-Measures Tab'!$Y322/1000</f>
        <v>0</v>
      </c>
      <c r="AA322" s="87"/>
      <c r="AB322" s="86"/>
      <c r="AC322" s="85"/>
      <c r="AD322" s="85"/>
      <c r="AE322" s="84" t="str">
        <f>'RCP Data-Measures Tab'!$D322&amp;'RCP Data-Measures Tab'!$F322&amp;'RCP Data-Measures Tab'!$G322&amp;'RCP Data-Measures Tab'!$H322&amp;'RCP Data-Measures Tab'!$I322</f>
        <v>2010IndustrialRefrigerationPumps and FansEvaporator Coil Fan System Improvements</v>
      </c>
      <c r="AF322" s="84" t="s">
        <v>246</v>
      </c>
    </row>
    <row r="323" spans="1:32" ht="16.5" hidden="1" x14ac:dyDescent="0.45">
      <c r="A323" s="151"/>
      <c r="B323" s="189"/>
      <c r="C323" s="83"/>
      <c r="D323" s="101">
        <v>2010</v>
      </c>
      <c r="E323" s="100">
        <v>317</v>
      </c>
      <c r="F323" s="100" t="s">
        <v>441</v>
      </c>
      <c r="G323" s="100" t="s">
        <v>349</v>
      </c>
      <c r="H323" s="100" t="s">
        <v>323</v>
      </c>
      <c r="I323" s="100" t="s">
        <v>356</v>
      </c>
      <c r="J323" s="99"/>
      <c r="K323" s="99"/>
      <c r="L323" s="99"/>
      <c r="M323" s="99"/>
      <c r="N323" s="99"/>
      <c r="O323" s="99"/>
      <c r="P323" s="99">
        <v>0</v>
      </c>
      <c r="Q323" s="99">
        <v>0</v>
      </c>
      <c r="R323" s="99">
        <v>0</v>
      </c>
      <c r="S323" s="95"/>
      <c r="T323" s="95"/>
      <c r="U323" s="98"/>
      <c r="V323" s="98"/>
      <c r="W323" s="98">
        <v>1.2550914627205317E-4</v>
      </c>
      <c r="X323" s="98">
        <f>'RCP Data-Measures Tab'!$Q323*'RCP Data-Measures Tab'!$W323/1000</f>
        <v>0</v>
      </c>
      <c r="Y323" s="97">
        <v>1.2967948758907806E-4</v>
      </c>
      <c r="Z323" s="93">
        <f>'RCP Data-Measures Tab'!$Q323*'RCP Data-Measures Tab'!$Y323/1000</f>
        <v>0</v>
      </c>
      <c r="AA323" s="96"/>
      <c r="AB323" s="95"/>
      <c r="AC323" s="94"/>
      <c r="AD323" s="94"/>
      <c r="AE323" s="93" t="str">
        <f>'RCP Data-Measures Tab'!$D323&amp;'RCP Data-Measures Tab'!$F323&amp;'RCP Data-Measures Tab'!$G323&amp;'RCP Data-Measures Tab'!$H323&amp;'RCP Data-Measures Tab'!$I323</f>
        <v>2010IndustrialRefrigerationPumps and FansEvaporator Fan System Improvements</v>
      </c>
      <c r="AF323" s="93" t="s">
        <v>246</v>
      </c>
    </row>
    <row r="324" spans="1:32" ht="16.5" hidden="1" x14ac:dyDescent="0.45">
      <c r="A324" s="151"/>
      <c r="B324" s="189"/>
      <c r="C324" s="83"/>
      <c r="D324" s="92">
        <v>2010</v>
      </c>
      <c r="E324" s="91">
        <v>318</v>
      </c>
      <c r="F324" s="91" t="s">
        <v>441</v>
      </c>
      <c r="G324" s="91" t="s">
        <v>349</v>
      </c>
      <c r="H324" s="91" t="s">
        <v>357</v>
      </c>
      <c r="I324" s="91" t="s">
        <v>358</v>
      </c>
      <c r="J324" s="90"/>
      <c r="K324" s="90"/>
      <c r="L324" s="90"/>
      <c r="M324" s="90"/>
      <c r="N324" s="90"/>
      <c r="O324" s="90"/>
      <c r="P324" s="90">
        <v>0</v>
      </c>
      <c r="Q324" s="90">
        <v>0</v>
      </c>
      <c r="R324" s="90">
        <v>0</v>
      </c>
      <c r="S324" s="86"/>
      <c r="T324" s="86"/>
      <c r="U324" s="89"/>
      <c r="V324" s="89"/>
      <c r="W324" s="89">
        <v>1.2550914627205317E-4</v>
      </c>
      <c r="X324" s="89">
        <f>'RCP Data-Measures Tab'!$Q324*'RCP Data-Measures Tab'!$W324/1000</f>
        <v>0</v>
      </c>
      <c r="Y324" s="88">
        <v>1.2967948758907806E-4</v>
      </c>
      <c r="Z324" s="84">
        <f>'RCP Data-Measures Tab'!$Q324*'RCP Data-Measures Tab'!$Y324/1000</f>
        <v>0</v>
      </c>
      <c r="AA324" s="87"/>
      <c r="AB324" s="86"/>
      <c r="AC324" s="85"/>
      <c r="AD324" s="85"/>
      <c r="AE324" s="84" t="str">
        <f>'RCP Data-Measures Tab'!$D324&amp;'RCP Data-Measures Tab'!$F324&amp;'RCP Data-Measures Tab'!$G324&amp;'RCP Data-Measures Tab'!$H324&amp;'RCP Data-Measures Tab'!$I324</f>
        <v>2010IndustrialRefrigerationRefrigeration System ControlsDefrost Control Improvements</v>
      </c>
      <c r="AF324" s="84" t="s">
        <v>246</v>
      </c>
    </row>
    <row r="325" spans="1:32" ht="16.5" hidden="1" x14ac:dyDescent="0.45">
      <c r="A325" s="151"/>
      <c r="B325" s="189"/>
      <c r="C325" s="83"/>
      <c r="D325" s="101">
        <v>2010</v>
      </c>
      <c r="E325" s="100">
        <v>319</v>
      </c>
      <c r="F325" s="100" t="s">
        <v>441</v>
      </c>
      <c r="G325" s="100" t="s">
        <v>349</v>
      </c>
      <c r="H325" s="100" t="s">
        <v>357</v>
      </c>
      <c r="I325" s="100" t="s">
        <v>359</v>
      </c>
      <c r="J325" s="99"/>
      <c r="K325" s="99"/>
      <c r="L325" s="99"/>
      <c r="M325" s="99"/>
      <c r="N325" s="99"/>
      <c r="O325" s="99"/>
      <c r="P325" s="99">
        <v>0</v>
      </c>
      <c r="Q325" s="99">
        <v>0</v>
      </c>
      <c r="R325" s="99">
        <v>0</v>
      </c>
      <c r="S325" s="95"/>
      <c r="T325" s="95"/>
      <c r="U325" s="98"/>
      <c r="V325" s="98"/>
      <c r="W325" s="98">
        <v>1.2550914627205317E-4</v>
      </c>
      <c r="X325" s="98">
        <f>'RCP Data-Measures Tab'!$Q325*'RCP Data-Measures Tab'!$W325/1000</f>
        <v>0</v>
      </c>
      <c r="Y325" s="97">
        <v>1.2967948758907806E-4</v>
      </c>
      <c r="Z325" s="93">
        <f>'RCP Data-Measures Tab'!$Q325*'RCP Data-Measures Tab'!$Y325/1000</f>
        <v>0</v>
      </c>
      <c r="AA325" s="96"/>
      <c r="AB325" s="95"/>
      <c r="AC325" s="94"/>
      <c r="AD325" s="94"/>
      <c r="AE325" s="93" t="str">
        <f>'RCP Data-Measures Tab'!$D325&amp;'RCP Data-Measures Tab'!$F325&amp;'RCP Data-Measures Tab'!$G325&amp;'RCP Data-Measures Tab'!$H325&amp;'RCP Data-Measures Tab'!$I325</f>
        <v>2010IndustrialRefrigerationRefrigeration System ControlsRefrigeration Control Improvements (non-VFD)</v>
      </c>
      <c r="AF325" s="93" t="s">
        <v>246</v>
      </c>
    </row>
    <row r="326" spans="1:32" ht="16.5" hidden="1" x14ac:dyDescent="0.45">
      <c r="A326" s="151"/>
      <c r="B326" s="189"/>
      <c r="C326" s="83"/>
      <c r="D326" s="92">
        <v>2010</v>
      </c>
      <c r="E326" s="91">
        <v>320</v>
      </c>
      <c r="F326" s="91" t="s">
        <v>441</v>
      </c>
      <c r="G326" s="91" t="s">
        <v>349</v>
      </c>
      <c r="H326" s="91" t="s">
        <v>357</v>
      </c>
      <c r="I326" s="91" t="s">
        <v>360</v>
      </c>
      <c r="J326" s="90"/>
      <c r="K326" s="90"/>
      <c r="L326" s="90"/>
      <c r="M326" s="90"/>
      <c r="N326" s="90"/>
      <c r="O326" s="90"/>
      <c r="P326" s="90">
        <v>0</v>
      </c>
      <c r="Q326" s="90">
        <v>0</v>
      </c>
      <c r="R326" s="90">
        <v>0</v>
      </c>
      <c r="S326" s="86"/>
      <c r="T326" s="86"/>
      <c r="U326" s="89"/>
      <c r="V326" s="89"/>
      <c r="W326" s="89">
        <v>1.2550914627205317E-4</v>
      </c>
      <c r="X326" s="89">
        <f>'RCP Data-Measures Tab'!$Q326*'RCP Data-Measures Tab'!$W326/1000</f>
        <v>0</v>
      </c>
      <c r="Y326" s="88">
        <v>1.2967948758907806E-4</v>
      </c>
      <c r="Z326" s="84">
        <f>'RCP Data-Measures Tab'!$Q326*'RCP Data-Measures Tab'!$Y326/1000</f>
        <v>0</v>
      </c>
      <c r="AA326" s="87"/>
      <c r="AB326" s="86"/>
      <c r="AC326" s="85"/>
      <c r="AD326" s="85"/>
      <c r="AE326" s="84" t="str">
        <f>'RCP Data-Measures Tab'!$D326&amp;'RCP Data-Measures Tab'!$F326&amp;'RCP Data-Measures Tab'!$G326&amp;'RCP Data-Measures Tab'!$H326&amp;'RCP Data-Measures Tab'!$I326</f>
        <v>2010IndustrialRefrigerationRefrigeration System ControlsRefrigeration Control Improvements (VFD)</v>
      </c>
      <c r="AF326" s="84" t="s">
        <v>246</v>
      </c>
    </row>
    <row r="327" spans="1:32" ht="16.5" hidden="1" x14ac:dyDescent="0.45">
      <c r="A327" s="151"/>
      <c r="B327" s="189"/>
      <c r="C327" s="83"/>
      <c r="D327" s="101">
        <v>2010</v>
      </c>
      <c r="E327" s="100">
        <v>321</v>
      </c>
      <c r="F327" s="100" t="s">
        <v>441</v>
      </c>
      <c r="G327" s="100" t="s">
        <v>349</v>
      </c>
      <c r="H327" s="100" t="s">
        <v>361</v>
      </c>
      <c r="I327" s="100" t="s">
        <v>399</v>
      </c>
      <c r="J327" s="99"/>
      <c r="K327" s="99"/>
      <c r="L327" s="99"/>
      <c r="M327" s="99"/>
      <c r="N327" s="99"/>
      <c r="O327" s="99"/>
      <c r="P327" s="99">
        <v>0</v>
      </c>
      <c r="Q327" s="99">
        <v>0</v>
      </c>
      <c r="R327" s="99">
        <v>0</v>
      </c>
      <c r="S327" s="95"/>
      <c r="T327" s="95"/>
      <c r="U327" s="98"/>
      <c r="V327" s="98"/>
      <c r="W327" s="98">
        <v>1.2550914627205317E-4</v>
      </c>
      <c r="X327" s="98">
        <f>'RCP Data-Measures Tab'!$Q327*'RCP Data-Measures Tab'!$W327/1000</f>
        <v>0</v>
      </c>
      <c r="Y327" s="97">
        <v>1.2967948758907806E-4</v>
      </c>
      <c r="Z327" s="93">
        <f>'RCP Data-Measures Tab'!$Q327*'RCP Data-Measures Tab'!$Y327/1000</f>
        <v>0</v>
      </c>
      <c r="AA327" s="96"/>
      <c r="AB327" s="95"/>
      <c r="AC327" s="94"/>
      <c r="AD327" s="94"/>
      <c r="AE327" s="93" t="str">
        <f>'RCP Data-Measures Tab'!$D327&amp;'RCP Data-Measures Tab'!$F327&amp;'RCP Data-Measures Tab'!$G327&amp;'RCP Data-Measures Tab'!$H327&amp;'RCP Data-Measures Tab'!$I327</f>
        <v>2010IndustrialRefrigerationRefrigeration System ImprovementsBuilding Commissioning Improvements</v>
      </c>
      <c r="AF327" s="93" t="s">
        <v>246</v>
      </c>
    </row>
    <row r="328" spans="1:32" ht="16.5" hidden="1" x14ac:dyDescent="0.45">
      <c r="A328" s="151"/>
      <c r="B328" s="189"/>
      <c r="C328" s="83"/>
      <c r="D328" s="92">
        <v>2010</v>
      </c>
      <c r="E328" s="91">
        <v>322</v>
      </c>
      <c r="F328" s="91" t="s">
        <v>441</v>
      </c>
      <c r="G328" s="91" t="s">
        <v>349</v>
      </c>
      <c r="H328" s="91" t="s">
        <v>361</v>
      </c>
      <c r="I328" s="91" t="s">
        <v>362</v>
      </c>
      <c r="J328" s="90"/>
      <c r="K328" s="90"/>
      <c r="L328" s="90"/>
      <c r="M328" s="90"/>
      <c r="N328" s="90"/>
      <c r="O328" s="90"/>
      <c r="P328" s="90">
        <v>0</v>
      </c>
      <c r="Q328" s="90">
        <v>0</v>
      </c>
      <c r="R328" s="90">
        <v>0</v>
      </c>
      <c r="S328" s="86"/>
      <c r="T328" s="86"/>
      <c r="U328" s="89"/>
      <c r="V328" s="89"/>
      <c r="W328" s="89">
        <v>1.2550914627205317E-4</v>
      </c>
      <c r="X328" s="89">
        <f>'RCP Data-Measures Tab'!$Q328*'RCP Data-Measures Tab'!$W328/1000</f>
        <v>0</v>
      </c>
      <c r="Y328" s="88">
        <v>1.2967948758907806E-4</v>
      </c>
      <c r="Z328" s="84">
        <f>'RCP Data-Measures Tab'!$Q328*'RCP Data-Measures Tab'!$Y328/1000</f>
        <v>0</v>
      </c>
      <c r="AA328" s="87"/>
      <c r="AB328" s="86"/>
      <c r="AC328" s="85"/>
      <c r="AD328" s="85"/>
      <c r="AE328" s="84" t="str">
        <f>'RCP Data-Measures Tab'!$D328&amp;'RCP Data-Measures Tab'!$F328&amp;'RCP Data-Measures Tab'!$G328&amp;'RCP Data-Measures Tab'!$H328&amp;'RCP Data-Measures Tab'!$I328</f>
        <v>2010IndustrialRefrigerationRefrigeration System ImprovementsChiller Improvements</v>
      </c>
      <c r="AF328" s="84" t="s">
        <v>246</v>
      </c>
    </row>
    <row r="329" spans="1:32" ht="16.5" hidden="1" x14ac:dyDescent="0.45">
      <c r="A329" s="151"/>
      <c r="B329" s="189"/>
      <c r="C329" s="83"/>
      <c r="D329" s="101">
        <v>2010</v>
      </c>
      <c r="E329" s="100">
        <v>323</v>
      </c>
      <c r="F329" s="100" t="s">
        <v>441</v>
      </c>
      <c r="G329" s="100" t="s">
        <v>349</v>
      </c>
      <c r="H329" s="100" t="s">
        <v>361</v>
      </c>
      <c r="I329" s="100" t="s">
        <v>454</v>
      </c>
      <c r="J329" s="99"/>
      <c r="K329" s="99"/>
      <c r="L329" s="99"/>
      <c r="M329" s="99"/>
      <c r="N329" s="99"/>
      <c r="O329" s="99"/>
      <c r="P329" s="99">
        <v>0</v>
      </c>
      <c r="Q329" s="99">
        <v>0</v>
      </c>
      <c r="R329" s="99">
        <v>0</v>
      </c>
      <c r="S329" s="95"/>
      <c r="T329" s="95"/>
      <c r="U329" s="98"/>
      <c r="V329" s="98"/>
      <c r="W329" s="98">
        <v>1.2550914627205317E-4</v>
      </c>
      <c r="X329" s="98">
        <f>'RCP Data-Measures Tab'!$Q329*'RCP Data-Measures Tab'!$W329/1000</f>
        <v>0</v>
      </c>
      <c r="Y329" s="97">
        <v>1.2967948758907806E-4</v>
      </c>
      <c r="Z329" s="93">
        <f>'RCP Data-Measures Tab'!$Q329*'RCP Data-Measures Tab'!$Y329/1000</f>
        <v>0</v>
      </c>
      <c r="AA329" s="96"/>
      <c r="AB329" s="95"/>
      <c r="AC329" s="94"/>
      <c r="AD329" s="94"/>
      <c r="AE329" s="93" t="str">
        <f>'RCP Data-Measures Tab'!$D329&amp;'RCP Data-Measures Tab'!$F329&amp;'RCP Data-Measures Tab'!$G329&amp;'RCP Data-Measures Tab'!$H329&amp;'RCP Data-Measures Tab'!$I329</f>
        <v>2010IndustrialRefrigerationRefrigeration System ImprovementsFast Acting Doors</v>
      </c>
      <c r="AF329" s="93" t="s">
        <v>246</v>
      </c>
    </row>
    <row r="330" spans="1:32" ht="16.5" hidden="1" x14ac:dyDescent="0.45">
      <c r="A330" s="151"/>
      <c r="B330" s="189"/>
      <c r="C330" s="83"/>
      <c r="D330" s="92">
        <v>2010</v>
      </c>
      <c r="E330" s="91">
        <v>324</v>
      </c>
      <c r="F330" s="91" t="s">
        <v>441</v>
      </c>
      <c r="G330" s="91" t="s">
        <v>349</v>
      </c>
      <c r="H330" s="91" t="s">
        <v>361</v>
      </c>
      <c r="I330" s="91" t="s">
        <v>363</v>
      </c>
      <c r="J330" s="90"/>
      <c r="K330" s="90"/>
      <c r="L330" s="90"/>
      <c r="M330" s="90"/>
      <c r="N330" s="90"/>
      <c r="O330" s="90"/>
      <c r="P330" s="90">
        <v>0</v>
      </c>
      <c r="Q330" s="90">
        <v>0</v>
      </c>
      <c r="R330" s="90">
        <v>0</v>
      </c>
      <c r="S330" s="86"/>
      <c r="T330" s="86"/>
      <c r="U330" s="89"/>
      <c r="V330" s="89"/>
      <c r="W330" s="89">
        <v>1.2550914627205317E-4</v>
      </c>
      <c r="X330" s="89">
        <f>'RCP Data-Measures Tab'!$Q330*'RCP Data-Measures Tab'!$W330/1000</f>
        <v>0</v>
      </c>
      <c r="Y330" s="88">
        <v>1.2967948758907806E-4</v>
      </c>
      <c r="Z330" s="84">
        <f>'RCP Data-Measures Tab'!$Q330*'RCP Data-Measures Tab'!$Y330/1000</f>
        <v>0</v>
      </c>
      <c r="AA330" s="87"/>
      <c r="AB330" s="86"/>
      <c r="AC330" s="85"/>
      <c r="AD330" s="85"/>
      <c r="AE330" s="84" t="str">
        <f>'RCP Data-Measures Tab'!$D330&amp;'RCP Data-Measures Tab'!$F330&amp;'RCP Data-Measures Tab'!$G330&amp;'RCP Data-Measures Tab'!$H330&amp;'RCP Data-Measures Tab'!$I330</f>
        <v>2010IndustrialRefrigerationRefrigeration System ImprovementsInsulation</v>
      </c>
      <c r="AF330" s="84" t="s">
        <v>246</v>
      </c>
    </row>
    <row r="331" spans="1:32" ht="16.5" hidden="1" x14ac:dyDescent="0.45">
      <c r="A331" s="151"/>
      <c r="B331" s="189"/>
      <c r="C331" s="83"/>
      <c r="D331" s="101">
        <v>2010</v>
      </c>
      <c r="E331" s="100">
        <v>325</v>
      </c>
      <c r="F331" s="100" t="s">
        <v>441</v>
      </c>
      <c r="G331" s="100" t="s">
        <v>349</v>
      </c>
      <c r="H331" s="100" t="s">
        <v>361</v>
      </c>
      <c r="I331" s="100" t="s">
        <v>364</v>
      </c>
      <c r="J331" s="99"/>
      <c r="K331" s="99"/>
      <c r="L331" s="99"/>
      <c r="M331" s="99"/>
      <c r="N331" s="99"/>
      <c r="O331" s="99"/>
      <c r="P331" s="99">
        <v>0</v>
      </c>
      <c r="Q331" s="99">
        <v>6603762.3229999999</v>
      </c>
      <c r="R331" s="99">
        <v>0.75385415402706679</v>
      </c>
      <c r="S331" s="95"/>
      <c r="T331" s="95"/>
      <c r="U331" s="98"/>
      <c r="V331" s="98"/>
      <c r="W331" s="98">
        <v>1.2550914627205317E-4</v>
      </c>
      <c r="X331" s="98">
        <f>'RCP Data-Measures Tab'!$Q331*'RCP Data-Measures Tab'!$W331/1000</f>
        <v>0.82883257134328059</v>
      </c>
      <c r="Y331" s="97">
        <v>1.2967948758907806E-4</v>
      </c>
      <c r="Z331" s="93">
        <f>'RCP Data-Measures Tab'!$Q331*'RCP Data-Measures Tab'!$Y331/1000</f>
        <v>0.8563725142066998</v>
      </c>
      <c r="AA331" s="96"/>
      <c r="AB331" s="95"/>
      <c r="AC331" s="94"/>
      <c r="AD331" s="94"/>
      <c r="AE331" s="93" t="str">
        <f>'RCP Data-Measures Tab'!$D331&amp;'RCP Data-Measures Tab'!$F331&amp;'RCP Data-Measures Tab'!$G331&amp;'RCP Data-Measures Tab'!$H331&amp;'RCP Data-Measures Tab'!$I331</f>
        <v>2010IndustrialRefrigerationRefrigeration System ImprovementsInteractive Refrigeration System Improvements</v>
      </c>
      <c r="AF331" s="93" t="s">
        <v>246</v>
      </c>
    </row>
    <row r="332" spans="1:32" ht="16.5" hidden="1" x14ac:dyDescent="0.45">
      <c r="A332" s="151"/>
      <c r="B332" s="189"/>
      <c r="C332" s="83"/>
      <c r="D332" s="92">
        <v>2010</v>
      </c>
      <c r="E332" s="91">
        <v>326</v>
      </c>
      <c r="F332" s="91" t="s">
        <v>441</v>
      </c>
      <c r="G332" s="91" t="s">
        <v>368</v>
      </c>
      <c r="H332" s="91" t="s">
        <v>286</v>
      </c>
      <c r="I332" s="91" t="s">
        <v>287</v>
      </c>
      <c r="J332" s="90"/>
      <c r="K332" s="90"/>
      <c r="L332" s="90"/>
      <c r="M332" s="90"/>
      <c r="N332" s="90"/>
      <c r="O332" s="90"/>
      <c r="P332" s="90">
        <v>0</v>
      </c>
      <c r="Q332" s="90">
        <v>0</v>
      </c>
      <c r="R332" s="90">
        <v>0</v>
      </c>
      <c r="S332" s="86"/>
      <c r="T332" s="86"/>
      <c r="U332" s="89"/>
      <c r="V332" s="89"/>
      <c r="W332" s="89">
        <v>1.2550914627205317E-4</v>
      </c>
      <c r="X332" s="89">
        <f>'RCP Data-Measures Tab'!$Q332*'RCP Data-Measures Tab'!$W332/1000</f>
        <v>0</v>
      </c>
      <c r="Y332" s="88">
        <v>1.2967948758907806E-4</v>
      </c>
      <c r="Z332" s="84">
        <f>'RCP Data-Measures Tab'!$Q332*'RCP Data-Measures Tab'!$Y332/1000</f>
        <v>0</v>
      </c>
      <c r="AA332" s="87"/>
      <c r="AB332" s="86"/>
      <c r="AC332" s="85"/>
      <c r="AD332" s="85"/>
      <c r="AE332" s="84" t="str">
        <f>'RCP Data-Measures Tab'!$D332&amp;'RCP Data-Measures Tab'!$F332&amp;'RCP Data-Measures Tab'!$G332&amp;'RCP Data-Measures Tab'!$H332&amp;'RCP Data-Measures Tab'!$I332</f>
        <v>2010IndustrialWater HeatingHeat RecoveryHeat Recovery Improvements</v>
      </c>
      <c r="AF332" s="84" t="s">
        <v>246</v>
      </c>
    </row>
    <row r="333" spans="1:32" ht="16.5" hidden="1" x14ac:dyDescent="0.45">
      <c r="A333" s="151"/>
      <c r="B333" s="189"/>
      <c r="C333" s="83"/>
      <c r="D333" s="101">
        <v>2010</v>
      </c>
      <c r="E333" s="100">
        <v>327</v>
      </c>
      <c r="F333" s="100" t="s">
        <v>441</v>
      </c>
      <c r="G333" s="100" t="s">
        <v>368</v>
      </c>
      <c r="H333" s="100" t="s">
        <v>455</v>
      </c>
      <c r="I333" s="100" t="s">
        <v>455</v>
      </c>
      <c r="J333" s="99"/>
      <c r="K333" s="99"/>
      <c r="L333" s="99"/>
      <c r="M333" s="99"/>
      <c r="N333" s="99"/>
      <c r="O333" s="99"/>
      <c r="P333" s="99">
        <v>0</v>
      </c>
      <c r="Q333" s="99">
        <v>0</v>
      </c>
      <c r="R333" s="99">
        <v>0</v>
      </c>
      <c r="S333" s="95"/>
      <c r="T333" s="95"/>
      <c r="U333" s="98"/>
      <c r="V333" s="98"/>
      <c r="W333" s="98">
        <v>1.2550914627205317E-4</v>
      </c>
      <c r="X333" s="98">
        <f>'RCP Data-Measures Tab'!$Q333*'RCP Data-Measures Tab'!$W333/1000</f>
        <v>0</v>
      </c>
      <c r="Y333" s="97">
        <v>1.2967948758907806E-4</v>
      </c>
      <c r="Z333" s="93">
        <f>'RCP Data-Measures Tab'!$Q333*'RCP Data-Measures Tab'!$Y333/1000</f>
        <v>0</v>
      </c>
      <c r="AA333" s="96"/>
      <c r="AB333" s="95"/>
      <c r="AC333" s="94"/>
      <c r="AD333" s="94"/>
      <c r="AE333" s="93" t="str">
        <f>'RCP Data-Measures Tab'!$D333&amp;'RCP Data-Measures Tab'!$F333&amp;'RCP Data-Measures Tab'!$G333&amp;'RCP Data-Measures Tab'!$H333&amp;'RCP Data-Measures Tab'!$I333</f>
        <v>2010IndustrialWater HeatingPipe InsulationPipe Insulation</v>
      </c>
      <c r="AF333" s="93" t="s">
        <v>246</v>
      </c>
    </row>
    <row r="334" spans="1:32" ht="16.5" hidden="1" x14ac:dyDescent="0.45">
      <c r="A334" s="151"/>
      <c r="B334" s="189"/>
      <c r="C334" s="83"/>
      <c r="D334" s="92">
        <v>2010</v>
      </c>
      <c r="E334" s="91">
        <v>328</v>
      </c>
      <c r="F334" s="91" t="s">
        <v>441</v>
      </c>
      <c r="G334" s="91" t="s">
        <v>368</v>
      </c>
      <c r="H334" s="91" t="s">
        <v>369</v>
      </c>
      <c r="I334" s="91" t="s">
        <v>363</v>
      </c>
      <c r="J334" s="90"/>
      <c r="K334" s="90"/>
      <c r="L334" s="90"/>
      <c r="M334" s="90"/>
      <c r="N334" s="90"/>
      <c r="O334" s="90"/>
      <c r="P334" s="90">
        <v>0</v>
      </c>
      <c r="Q334" s="90">
        <v>0</v>
      </c>
      <c r="R334" s="90">
        <v>0</v>
      </c>
      <c r="S334" s="86"/>
      <c r="T334" s="86"/>
      <c r="U334" s="89"/>
      <c r="V334" s="89"/>
      <c r="W334" s="89">
        <v>1.2550914627205317E-4</v>
      </c>
      <c r="X334" s="89">
        <f>'RCP Data-Measures Tab'!$Q334*'RCP Data-Measures Tab'!$W334/1000</f>
        <v>0</v>
      </c>
      <c r="Y334" s="88">
        <v>1.2967948758907806E-4</v>
      </c>
      <c r="Z334" s="84">
        <f>'RCP Data-Measures Tab'!$Q334*'RCP Data-Measures Tab'!$Y334/1000</f>
        <v>0</v>
      </c>
      <c r="AA334" s="87"/>
      <c r="AB334" s="86"/>
      <c r="AC334" s="85"/>
      <c r="AD334" s="85"/>
      <c r="AE334" s="84" t="str">
        <f>'RCP Data-Measures Tab'!$D334&amp;'RCP Data-Measures Tab'!$F334&amp;'RCP Data-Measures Tab'!$G334&amp;'RCP Data-Measures Tab'!$H334&amp;'RCP Data-Measures Tab'!$I334</f>
        <v>2010IndustrialWater HeatingSystem Efficiency ImprovementsInsulation</v>
      </c>
      <c r="AF334" s="84" t="s">
        <v>246</v>
      </c>
    </row>
    <row r="335" spans="1:32" ht="16.5" hidden="1" x14ac:dyDescent="0.45">
      <c r="A335" s="151"/>
      <c r="B335" s="189"/>
      <c r="C335" s="83"/>
      <c r="D335" s="101">
        <v>2010</v>
      </c>
      <c r="E335" s="100">
        <v>329</v>
      </c>
      <c r="F335" s="100" t="s">
        <v>441</v>
      </c>
      <c r="G335" s="100" t="s">
        <v>368</v>
      </c>
      <c r="H335" s="100" t="s">
        <v>431</v>
      </c>
      <c r="I335" s="100" t="s">
        <v>339</v>
      </c>
      <c r="J335" s="99"/>
      <c r="K335" s="99"/>
      <c r="L335" s="99"/>
      <c r="M335" s="99"/>
      <c r="N335" s="99"/>
      <c r="O335" s="99"/>
      <c r="P335" s="99">
        <v>0</v>
      </c>
      <c r="Q335" s="99">
        <v>0</v>
      </c>
      <c r="R335" s="99">
        <v>0</v>
      </c>
      <c r="S335" s="95"/>
      <c r="T335" s="95"/>
      <c r="U335" s="98"/>
      <c r="V335" s="98"/>
      <c r="W335" s="98">
        <v>1.2550914627205317E-4</v>
      </c>
      <c r="X335" s="98">
        <f>'RCP Data-Measures Tab'!$Q335*'RCP Data-Measures Tab'!$W335/1000</f>
        <v>0</v>
      </c>
      <c r="Y335" s="97">
        <v>1.2967948758907806E-4</v>
      </c>
      <c r="Z335" s="93">
        <f>'RCP Data-Measures Tab'!$Q335*'RCP Data-Measures Tab'!$Y335/1000</f>
        <v>0</v>
      </c>
      <c r="AA335" s="96"/>
      <c r="AB335" s="95"/>
      <c r="AC335" s="94"/>
      <c r="AD335" s="94"/>
      <c r="AE335" s="93" t="str">
        <f>'RCP Data-Measures Tab'!$D335&amp;'RCP Data-Measures Tab'!$F335&amp;'RCP Data-Measures Tab'!$G335&amp;'RCP Data-Measures Tab'!$H335&amp;'RCP Data-Measures Tab'!$I335</f>
        <v>2010IndustrialWater HeatingWater Heating ControlsEnergy Management Systems/System Controls</v>
      </c>
      <c r="AF335" s="93" t="s">
        <v>246</v>
      </c>
    </row>
    <row r="336" spans="1:32" ht="16.5" hidden="1" x14ac:dyDescent="0.45">
      <c r="A336" s="151"/>
      <c r="B336" s="189"/>
      <c r="C336" s="83"/>
      <c r="D336" s="92">
        <v>2010</v>
      </c>
      <c r="E336" s="91">
        <v>330</v>
      </c>
      <c r="F336" s="91" t="s">
        <v>441</v>
      </c>
      <c r="G336" s="91" t="s">
        <v>368</v>
      </c>
      <c r="H336" s="91" t="s">
        <v>431</v>
      </c>
      <c r="I336" s="91" t="s">
        <v>432</v>
      </c>
      <c r="J336" s="90"/>
      <c r="K336" s="90"/>
      <c r="L336" s="90"/>
      <c r="M336" s="90"/>
      <c r="N336" s="90"/>
      <c r="O336" s="90"/>
      <c r="P336" s="90">
        <v>0</v>
      </c>
      <c r="Q336" s="90">
        <v>0</v>
      </c>
      <c r="R336" s="90">
        <v>0</v>
      </c>
      <c r="S336" s="86"/>
      <c r="T336" s="86"/>
      <c r="U336" s="89"/>
      <c r="V336" s="89"/>
      <c r="W336" s="89">
        <v>1.2550914627205317E-4</v>
      </c>
      <c r="X336" s="89">
        <f>'RCP Data-Measures Tab'!$Q336*'RCP Data-Measures Tab'!$W336/1000</f>
        <v>0</v>
      </c>
      <c r="Y336" s="88">
        <v>1.2967948758907806E-4</v>
      </c>
      <c r="Z336" s="84">
        <f>'RCP Data-Measures Tab'!$Q336*'RCP Data-Measures Tab'!$Y336/1000</f>
        <v>0</v>
      </c>
      <c r="AA336" s="87"/>
      <c r="AB336" s="86"/>
      <c r="AC336" s="85"/>
      <c r="AD336" s="85"/>
      <c r="AE336" s="84" t="str">
        <f>'RCP Data-Measures Tab'!$D336&amp;'RCP Data-Measures Tab'!$F336&amp;'RCP Data-Measures Tab'!$G336&amp;'RCP Data-Measures Tab'!$H336&amp;'RCP Data-Measures Tab'!$I336</f>
        <v>2010IndustrialWater HeatingWater Heating ControlsWater Heating Control Improvements (non-VFD)</v>
      </c>
      <c r="AF336" s="84" t="s">
        <v>246</v>
      </c>
    </row>
    <row r="337" spans="1:32" ht="16.5" hidden="1" x14ac:dyDescent="0.45">
      <c r="A337" s="151"/>
      <c r="B337" s="189"/>
      <c r="C337" s="83"/>
      <c r="D337" s="101">
        <v>2010</v>
      </c>
      <c r="E337" s="100">
        <v>331</v>
      </c>
      <c r="F337" s="100" t="s">
        <v>441</v>
      </c>
      <c r="G337" s="100" t="s">
        <v>368</v>
      </c>
      <c r="H337" s="100" t="s">
        <v>431</v>
      </c>
      <c r="I337" s="100" t="s">
        <v>433</v>
      </c>
      <c r="J337" s="99"/>
      <c r="K337" s="99"/>
      <c r="L337" s="99"/>
      <c r="M337" s="99"/>
      <c r="N337" s="99"/>
      <c r="O337" s="99"/>
      <c r="P337" s="99">
        <v>0</v>
      </c>
      <c r="Q337" s="99">
        <v>0</v>
      </c>
      <c r="R337" s="99">
        <v>0</v>
      </c>
      <c r="S337" s="95"/>
      <c r="T337" s="95"/>
      <c r="U337" s="98"/>
      <c r="V337" s="98"/>
      <c r="W337" s="98">
        <v>1.2550914627205317E-4</v>
      </c>
      <c r="X337" s="98">
        <f>'RCP Data-Measures Tab'!$Q337*'RCP Data-Measures Tab'!$W337/1000</f>
        <v>0</v>
      </c>
      <c r="Y337" s="97">
        <v>1.2967948758907806E-4</v>
      </c>
      <c r="Z337" s="93">
        <f>'RCP Data-Measures Tab'!$Q337*'RCP Data-Measures Tab'!$Y337/1000</f>
        <v>0</v>
      </c>
      <c r="AA337" s="96"/>
      <c r="AB337" s="95"/>
      <c r="AC337" s="94"/>
      <c r="AD337" s="94"/>
      <c r="AE337" s="93" t="str">
        <f>'RCP Data-Measures Tab'!$D337&amp;'RCP Data-Measures Tab'!$F337&amp;'RCP Data-Measures Tab'!$G337&amp;'RCP Data-Measures Tab'!$H337&amp;'RCP Data-Measures Tab'!$I337</f>
        <v>2010IndustrialWater HeatingWater Heating ControlsWater Heating Control Improvements (VFD)</v>
      </c>
      <c r="AF337" s="93" t="s">
        <v>246</v>
      </c>
    </row>
    <row r="338" spans="1:32" ht="16.5" hidden="1" x14ac:dyDescent="0.45">
      <c r="A338" s="151"/>
      <c r="B338" s="189"/>
      <c r="C338" s="83"/>
      <c r="D338" s="92">
        <v>2010</v>
      </c>
      <c r="E338" s="91">
        <v>332</v>
      </c>
      <c r="F338" s="91" t="s">
        <v>441</v>
      </c>
      <c r="G338" s="91" t="s">
        <v>371</v>
      </c>
      <c r="H338" s="91" t="s">
        <v>372</v>
      </c>
      <c r="I338" s="91" t="s">
        <v>373</v>
      </c>
      <c r="J338" s="90"/>
      <c r="K338" s="90"/>
      <c r="L338" s="90"/>
      <c r="M338" s="90"/>
      <c r="N338" s="90"/>
      <c r="O338" s="90"/>
      <c r="P338" s="90">
        <v>0</v>
      </c>
      <c r="Q338" s="90">
        <v>60535432.960000001</v>
      </c>
      <c r="R338" s="90">
        <v>6.9104376435279935</v>
      </c>
      <c r="S338" s="86"/>
      <c r="T338" s="86"/>
      <c r="U338" s="89"/>
      <c r="V338" s="89"/>
      <c r="W338" s="89">
        <v>1.2550914627205317E-4</v>
      </c>
      <c r="X338" s="89">
        <f>'RCP Data-Measures Tab'!$Q338*'RCP Data-Measures Tab'!$W338/1000</f>
        <v>7.5977505100187077</v>
      </c>
      <c r="Y338" s="88">
        <v>1.2967948758907806E-4</v>
      </c>
      <c r="Z338" s="84">
        <f>'RCP Data-Measures Tab'!$Q338*'RCP Data-Measures Tab'!$Y338/1000</f>
        <v>7.8502039272357873</v>
      </c>
      <c r="AA338" s="87"/>
      <c r="AB338" s="86"/>
      <c r="AC338" s="85"/>
      <c r="AD338" s="85"/>
      <c r="AE338" s="84" t="str">
        <f>'RCP Data-Measures Tab'!$D338&amp;'RCP Data-Measures Tab'!$F338&amp;'RCP Data-Measures Tab'!$G338&amp;'RCP Data-Measures Tab'!$H338&amp;'RCP Data-Measures Tab'!$I338</f>
        <v>2010IndustrialWhole Bldg/Meter LevelWhole Bldg/Meter Level System ImprovementsInteractive Whole Bldg/Meter Level System Improvements</v>
      </c>
      <c r="AF338" s="84" t="s">
        <v>246</v>
      </c>
    </row>
    <row r="339" spans="1:32" ht="16.5" hidden="1" x14ac:dyDescent="0.45">
      <c r="A339" s="151"/>
      <c r="B339" s="189"/>
      <c r="C339" s="83"/>
      <c r="D339" s="101">
        <v>2010</v>
      </c>
      <c r="E339" s="100">
        <v>333</v>
      </c>
      <c r="F339" s="100" t="s">
        <v>456</v>
      </c>
      <c r="G339" s="100" t="s">
        <v>374</v>
      </c>
      <c r="H339" s="100" t="s">
        <v>375</v>
      </c>
      <c r="I339" s="100" t="s">
        <v>376</v>
      </c>
      <c r="J339" s="99"/>
      <c r="K339" s="99"/>
      <c r="L339" s="99"/>
      <c r="M339" s="99"/>
      <c r="N339" s="99"/>
      <c r="O339" s="99"/>
      <c r="P339" s="99">
        <v>0</v>
      </c>
      <c r="Q339" s="99">
        <v>0</v>
      </c>
      <c r="R339" s="99">
        <v>0</v>
      </c>
      <c r="S339" s="95"/>
      <c r="T339" s="95"/>
      <c r="U339" s="98"/>
      <c r="V339" s="98"/>
      <c r="W339" s="98">
        <v>1.4548680460948135E-4</v>
      </c>
      <c r="X339" s="98">
        <f>'RCP Data-Measures Tab'!$Q339*'RCP Data-Measures Tab'!$W339/1000</f>
        <v>0</v>
      </c>
      <c r="Y339" s="97">
        <v>1.3343328305710686E-4</v>
      </c>
      <c r="Z339" s="93">
        <f>'RCP Data-Measures Tab'!$Q339*'RCP Data-Measures Tab'!$Y339/1000</f>
        <v>0</v>
      </c>
      <c r="AA339" s="96"/>
      <c r="AB339" s="95"/>
      <c r="AC339" s="94"/>
      <c r="AD339" s="94"/>
      <c r="AE339" s="93" t="str">
        <f>'RCP Data-Measures Tab'!$D339&amp;'RCP Data-Measures Tab'!$F339&amp;'RCP Data-Measures Tab'!$G339&amp;'RCP Data-Measures Tab'!$H339&amp;'RCP Data-Measures Tab'!$I339</f>
        <v>2010ResidentialElectronicsComputer TechnologiesNetwork Computer Power Management</v>
      </c>
      <c r="AF339" s="93" t="s">
        <v>246</v>
      </c>
    </row>
    <row r="340" spans="1:32" ht="16.5" hidden="1" x14ac:dyDescent="0.45">
      <c r="A340" s="151"/>
      <c r="B340" s="189"/>
      <c r="C340" s="83"/>
      <c r="D340" s="92">
        <v>2010</v>
      </c>
      <c r="E340" s="91">
        <v>334</v>
      </c>
      <c r="F340" s="91" t="s">
        <v>456</v>
      </c>
      <c r="G340" s="91" t="s">
        <v>374</v>
      </c>
      <c r="H340" s="91" t="s">
        <v>457</v>
      </c>
      <c r="I340" s="91" t="s">
        <v>458</v>
      </c>
      <c r="J340" s="90"/>
      <c r="K340" s="90"/>
      <c r="L340" s="90"/>
      <c r="M340" s="90"/>
      <c r="N340" s="90"/>
      <c r="O340" s="90"/>
      <c r="P340" s="90">
        <v>0</v>
      </c>
      <c r="Q340" s="90">
        <v>0</v>
      </c>
      <c r="R340" s="90">
        <v>0</v>
      </c>
      <c r="S340" s="86"/>
      <c r="T340" s="86"/>
      <c r="U340" s="89"/>
      <c r="V340" s="89"/>
      <c r="W340" s="89">
        <v>2.1383317696776821E-4</v>
      </c>
      <c r="X340" s="89">
        <f>'RCP Data-Measures Tab'!$Q340*'RCP Data-Measures Tab'!$W340/1000</f>
        <v>0</v>
      </c>
      <c r="Y340" s="88">
        <v>1.7220062569962805E-4</v>
      </c>
      <c r="Z340" s="84">
        <f>'RCP Data-Measures Tab'!$Q340*'RCP Data-Measures Tab'!$Y340/1000</f>
        <v>0</v>
      </c>
      <c r="AA340" s="87"/>
      <c r="AB340" s="86"/>
      <c r="AC340" s="85"/>
      <c r="AD340" s="85"/>
      <c r="AE340" s="84" t="str">
        <f>'RCP Data-Measures Tab'!$D340&amp;'RCP Data-Measures Tab'!$F340&amp;'RCP Data-Measures Tab'!$G340&amp;'RCP Data-Measures Tab'!$H340&amp;'RCP Data-Measures Tab'!$I340</f>
        <v>2010ResidentialElectronicsEntertainmentSet Top Boxes</v>
      </c>
      <c r="AF340" s="84" t="s">
        <v>246</v>
      </c>
    </row>
    <row r="341" spans="1:32" ht="16.5" hidden="1" x14ac:dyDescent="0.45">
      <c r="A341" s="151"/>
      <c r="B341" s="189"/>
      <c r="C341" s="83"/>
      <c r="D341" s="101">
        <v>2010</v>
      </c>
      <c r="E341" s="100">
        <v>335</v>
      </c>
      <c r="F341" s="100" t="s">
        <v>456</v>
      </c>
      <c r="G341" s="100" t="s">
        <v>374</v>
      </c>
      <c r="H341" s="100" t="s">
        <v>457</v>
      </c>
      <c r="I341" s="100" t="s">
        <v>459</v>
      </c>
      <c r="J341" s="99"/>
      <c r="K341" s="99"/>
      <c r="L341" s="99"/>
      <c r="M341" s="99"/>
      <c r="N341" s="99"/>
      <c r="O341" s="99"/>
      <c r="P341" s="99">
        <v>0</v>
      </c>
      <c r="Q341" s="99">
        <v>0</v>
      </c>
      <c r="R341" s="99">
        <v>0</v>
      </c>
      <c r="S341" s="95"/>
      <c r="T341" s="95"/>
      <c r="U341" s="98"/>
      <c r="V341" s="98"/>
      <c r="W341" s="98">
        <v>2.1383317696776821E-4</v>
      </c>
      <c r="X341" s="98">
        <f>'RCP Data-Measures Tab'!$Q341*'RCP Data-Measures Tab'!$W341/1000</f>
        <v>0</v>
      </c>
      <c r="Y341" s="97">
        <v>1.7220062569962805E-4</v>
      </c>
      <c r="Z341" s="93">
        <f>'RCP Data-Measures Tab'!$Q341*'RCP Data-Measures Tab'!$Y341/1000</f>
        <v>0</v>
      </c>
      <c r="AA341" s="96"/>
      <c r="AB341" s="95"/>
      <c r="AC341" s="94"/>
      <c r="AD341" s="94"/>
      <c r="AE341" s="93" t="str">
        <f>'RCP Data-Measures Tab'!$D341&amp;'RCP Data-Measures Tab'!$F341&amp;'RCP Data-Measures Tab'!$G341&amp;'RCP Data-Measures Tab'!$H341&amp;'RCP Data-Measures Tab'!$I341</f>
        <v>2010ResidentialElectronicsEntertainmentTelevisions</v>
      </c>
      <c r="AF341" s="93" t="s">
        <v>246</v>
      </c>
    </row>
    <row r="342" spans="1:32" ht="16.5" hidden="1" x14ac:dyDescent="0.45">
      <c r="A342" s="151"/>
      <c r="B342" s="189"/>
      <c r="C342" s="83"/>
      <c r="D342" s="92">
        <v>2010</v>
      </c>
      <c r="E342" s="91">
        <v>336</v>
      </c>
      <c r="F342" s="91" t="s">
        <v>456</v>
      </c>
      <c r="G342" s="91" t="s">
        <v>374</v>
      </c>
      <c r="H342" s="91" t="s">
        <v>380</v>
      </c>
      <c r="I342" s="91" t="s">
        <v>381</v>
      </c>
      <c r="J342" s="90"/>
      <c r="K342" s="90"/>
      <c r="L342" s="90"/>
      <c r="M342" s="90"/>
      <c r="N342" s="90"/>
      <c r="O342" s="90"/>
      <c r="P342" s="90">
        <v>0</v>
      </c>
      <c r="Q342" s="90">
        <v>0</v>
      </c>
      <c r="R342" s="90">
        <v>0</v>
      </c>
      <c r="S342" s="86"/>
      <c r="T342" s="86"/>
      <c r="U342" s="89"/>
      <c r="V342" s="89"/>
      <c r="W342" s="89">
        <v>2.1383317696776821E-4</v>
      </c>
      <c r="X342" s="89">
        <f>'RCP Data-Measures Tab'!$Q342*'RCP Data-Measures Tab'!$W342/1000</f>
        <v>0</v>
      </c>
      <c r="Y342" s="88">
        <v>1.7220062569962805E-4</v>
      </c>
      <c r="Z342" s="84">
        <f>'RCP Data-Measures Tab'!$Q342*'RCP Data-Measures Tab'!$Y342/1000</f>
        <v>0</v>
      </c>
      <c r="AA342" s="87"/>
      <c r="AB342" s="86"/>
      <c r="AC342" s="85"/>
      <c r="AD342" s="85"/>
      <c r="AE342" s="84" t="str">
        <f>'RCP Data-Measures Tab'!$D342&amp;'RCP Data-Measures Tab'!$F342&amp;'RCP Data-Measures Tab'!$G342&amp;'RCP Data-Measures Tab'!$H342&amp;'RCP Data-Measures Tab'!$I342</f>
        <v>2010ResidentialElectronicsPlug LoadPower Strips</v>
      </c>
      <c r="AF342" s="84" t="s">
        <v>246</v>
      </c>
    </row>
    <row r="343" spans="1:32" ht="16.5" hidden="1" x14ac:dyDescent="0.45">
      <c r="A343" s="151"/>
      <c r="B343" s="189"/>
      <c r="C343" s="83"/>
      <c r="D343" s="101">
        <v>2010</v>
      </c>
      <c r="E343" s="100">
        <v>337</v>
      </c>
      <c r="F343" s="100" t="s">
        <v>456</v>
      </c>
      <c r="G343" s="100" t="s">
        <v>382</v>
      </c>
      <c r="H343" s="100" t="s">
        <v>383</v>
      </c>
      <c r="I343" s="100" t="s">
        <v>460</v>
      </c>
      <c r="J343" s="99"/>
      <c r="K343" s="99"/>
      <c r="L343" s="99"/>
      <c r="M343" s="99"/>
      <c r="N343" s="99"/>
      <c r="O343" s="99"/>
      <c r="P343" s="99">
        <v>0</v>
      </c>
      <c r="Q343" s="99">
        <v>0</v>
      </c>
      <c r="R343" s="99">
        <v>0</v>
      </c>
      <c r="S343" s="95"/>
      <c r="T343" s="95"/>
      <c r="U343" s="98"/>
      <c r="V343" s="98"/>
      <c r="W343" s="98">
        <v>5.7620670736429919E-4</v>
      </c>
      <c r="X343" s="98">
        <f>'RCP Data-Measures Tab'!$Q343*'RCP Data-Measures Tab'!$W343/1000</f>
        <v>0</v>
      </c>
      <c r="Y343" s="97">
        <v>3.9409268442229105E-4</v>
      </c>
      <c r="Z343" s="93">
        <f>'RCP Data-Measures Tab'!$Q343*'RCP Data-Measures Tab'!$Y343/1000</f>
        <v>0</v>
      </c>
      <c r="AA343" s="96"/>
      <c r="AB343" s="95"/>
      <c r="AC343" s="94"/>
      <c r="AD343" s="94"/>
      <c r="AE343" s="93" t="str">
        <f>'RCP Data-Measures Tab'!$D343&amp;'RCP Data-Measures Tab'!$F343&amp;'RCP Data-Measures Tab'!$G343&amp;'RCP Data-Measures Tab'!$H343&amp;'RCP Data-Measures Tab'!$I343</f>
        <v>2010ResidentialFood PreparationCookingBi-Radient Oven</v>
      </c>
      <c r="AF343" s="93" t="s">
        <v>246</v>
      </c>
    </row>
    <row r="344" spans="1:32" ht="16.5" hidden="1" x14ac:dyDescent="0.45">
      <c r="A344" s="151"/>
      <c r="B344" s="189"/>
      <c r="C344" s="83"/>
      <c r="D344" s="92">
        <v>2010</v>
      </c>
      <c r="E344" s="91">
        <v>338</v>
      </c>
      <c r="F344" s="91" t="s">
        <v>456</v>
      </c>
      <c r="G344" s="91" t="s">
        <v>243</v>
      </c>
      <c r="H344" s="91" t="s">
        <v>390</v>
      </c>
      <c r="I344" s="91" t="s">
        <v>391</v>
      </c>
      <c r="J344" s="90"/>
      <c r="K344" s="90"/>
      <c r="L344" s="90"/>
      <c r="M344" s="90"/>
      <c r="N344" s="90"/>
      <c r="O344" s="90"/>
      <c r="P344" s="90">
        <v>0</v>
      </c>
      <c r="Q344" s="90">
        <v>501600.55912223243</v>
      </c>
      <c r="R344" s="90">
        <v>5.7260338430353386E-2</v>
      </c>
      <c r="S344" s="86"/>
      <c r="T344" s="86"/>
      <c r="U344" s="89"/>
      <c r="V344" s="89"/>
      <c r="W344" s="89">
        <v>3.5038807131168473E-4</v>
      </c>
      <c r="X344" s="89">
        <f>'RCP Data-Measures Tab'!$Q344*'RCP Data-Measures Tab'!$W344/1000</f>
        <v>0.17575485247970168</v>
      </c>
      <c r="Y344" s="88">
        <v>2.9220689289962375E-4</v>
      </c>
      <c r="Z344" s="84">
        <f>'RCP Data-Measures Tab'!$Q344*'RCP Data-Measures Tab'!$Y344/1000</f>
        <v>0.14657114085782155</v>
      </c>
      <c r="AA344" s="87"/>
      <c r="AB344" s="86"/>
      <c r="AC344" s="85"/>
      <c r="AD344" s="85"/>
      <c r="AE344" s="84" t="str">
        <f>'RCP Data-Measures Tab'!$D344&amp;'RCP Data-Measures Tab'!$F344&amp;'RCP Data-Measures Tab'!$G344&amp;'RCP Data-Measures Tab'!$H344&amp;'RCP Data-Measures Tab'!$I344</f>
        <v>2010ResidentialHVACEnvelopeAir Sealing</v>
      </c>
      <c r="AF344" s="84" t="s">
        <v>246</v>
      </c>
    </row>
    <row r="345" spans="1:32" ht="16.5" hidden="1" x14ac:dyDescent="0.45">
      <c r="A345" s="151"/>
      <c r="B345" s="189"/>
      <c r="C345" s="83"/>
      <c r="D345" s="101">
        <v>2010</v>
      </c>
      <c r="E345" s="100">
        <v>340</v>
      </c>
      <c r="F345" s="100" t="s">
        <v>456</v>
      </c>
      <c r="G345" s="100" t="s">
        <v>243</v>
      </c>
      <c r="H345" s="100" t="s">
        <v>390</v>
      </c>
      <c r="I345" s="100" t="s">
        <v>392</v>
      </c>
      <c r="J345" s="99"/>
      <c r="K345" s="99"/>
      <c r="L345" s="99"/>
      <c r="M345" s="99"/>
      <c r="N345" s="99"/>
      <c r="O345" s="99"/>
      <c r="P345" s="99">
        <v>0</v>
      </c>
      <c r="Q345" s="99">
        <v>32686560.831699725</v>
      </c>
      <c r="R345" s="99">
        <v>3.7313425472402741</v>
      </c>
      <c r="S345" s="95"/>
      <c r="T345" s="95"/>
      <c r="U345" s="98"/>
      <c r="V345" s="98"/>
      <c r="W345" s="98">
        <v>3.5038807131168473E-4</v>
      </c>
      <c r="X345" s="98">
        <f>'RCP Data-Measures Tab'!$Q345*'RCP Data-Measures Tab'!$W345/1000</f>
        <v>11.452981007631324</v>
      </c>
      <c r="Y345" s="97">
        <v>2.9220689289962375E-4</v>
      </c>
      <c r="Z345" s="93">
        <f>'RCP Data-Measures Tab'!$Q345*'RCP Data-Measures Tab'!$Y345/1000</f>
        <v>9.5512383802055165</v>
      </c>
      <c r="AA345" s="96"/>
      <c r="AB345" s="95"/>
      <c r="AC345" s="94"/>
      <c r="AD345" s="94"/>
      <c r="AE345" s="93" t="str">
        <f>'RCP Data-Measures Tab'!$D345&amp;'RCP Data-Measures Tab'!$F345&amp;'RCP Data-Measures Tab'!$G345&amp;'RCP Data-Measures Tab'!$H345&amp;'RCP Data-Measures Tab'!$I345</f>
        <v>2010ResidentialHVACEnvelopeWindows</v>
      </c>
      <c r="AF345" s="93" t="s">
        <v>246</v>
      </c>
    </row>
    <row r="346" spans="1:32" ht="16.5" hidden="1" x14ac:dyDescent="0.45">
      <c r="A346" s="151"/>
      <c r="B346" s="189"/>
      <c r="C346" s="83"/>
      <c r="D346" s="92">
        <v>2010</v>
      </c>
      <c r="E346" s="91">
        <v>341</v>
      </c>
      <c r="F346" s="91" t="s">
        <v>456</v>
      </c>
      <c r="G346" s="91" t="s">
        <v>243</v>
      </c>
      <c r="H346" s="91" t="s">
        <v>461</v>
      </c>
      <c r="I346" s="91" t="s">
        <v>40</v>
      </c>
      <c r="J346" s="90"/>
      <c r="K346" s="90"/>
      <c r="L346" s="90"/>
      <c r="M346" s="90"/>
      <c r="N346" s="90"/>
      <c r="O346" s="90"/>
      <c r="P346" s="90">
        <v>0</v>
      </c>
      <c r="Q346" s="90">
        <v>23250.485530000002</v>
      </c>
      <c r="R346" s="90">
        <v>2.6541650731814995E-3</v>
      </c>
      <c r="S346" s="86"/>
      <c r="T346" s="86"/>
      <c r="U346" s="89"/>
      <c r="V346" s="89"/>
      <c r="W346" s="89">
        <v>0</v>
      </c>
      <c r="X346" s="89">
        <f>'RCP Data-Measures Tab'!$Q346*'RCP Data-Measures Tab'!$W346/1000</f>
        <v>0</v>
      </c>
      <c r="Y346" s="88">
        <v>2.6089686998702318E-3</v>
      </c>
      <c r="Z346" s="84">
        <f>'RCP Data-Measures Tab'!$Q346*'RCP Data-Measures Tab'!$Y346/1000</f>
        <v>6.0659789004555743E-2</v>
      </c>
      <c r="AA346" s="87"/>
      <c r="AB346" s="86"/>
      <c r="AC346" s="85"/>
      <c r="AD346" s="85"/>
      <c r="AE346" s="84" t="str">
        <f>'RCP Data-Measures Tab'!$D346&amp;'RCP Data-Measures Tab'!$F346&amp;'RCP Data-Measures Tab'!$G346&amp;'RCP Data-Measures Tab'!$H346&amp;'RCP Data-Measures Tab'!$I346</f>
        <v>2010ResidentialHVACHVAC SystemAir Conditioners</v>
      </c>
      <c r="AF346" s="84" t="s">
        <v>246</v>
      </c>
    </row>
    <row r="347" spans="1:32" ht="16.5" hidden="1" x14ac:dyDescent="0.45">
      <c r="A347" s="151"/>
      <c r="B347" s="189"/>
      <c r="C347" s="83"/>
      <c r="D347" s="101">
        <v>2010</v>
      </c>
      <c r="E347" s="100">
        <v>342</v>
      </c>
      <c r="F347" s="100" t="s">
        <v>456</v>
      </c>
      <c r="G347" s="100" t="s">
        <v>243</v>
      </c>
      <c r="H347" s="100" t="s">
        <v>461</v>
      </c>
      <c r="I347" s="100" t="s">
        <v>462</v>
      </c>
      <c r="J347" s="99"/>
      <c r="K347" s="99"/>
      <c r="L347" s="99"/>
      <c r="M347" s="99"/>
      <c r="N347" s="99"/>
      <c r="O347" s="99"/>
      <c r="P347" s="99">
        <v>0</v>
      </c>
      <c r="Q347" s="99">
        <v>4071163.3856118876</v>
      </c>
      <c r="R347" s="99">
        <v>0.46474467716325307</v>
      </c>
      <c r="S347" s="95"/>
      <c r="T347" s="95"/>
      <c r="U347" s="98"/>
      <c r="V347" s="98"/>
      <c r="W347" s="98">
        <v>3.5038807131168473E-4</v>
      </c>
      <c r="X347" s="98">
        <f>'RCP Data-Measures Tab'!$Q347*'RCP Data-Measures Tab'!$W347/1000</f>
        <v>1.4264870866792978</v>
      </c>
      <c r="Y347" s="97">
        <v>2.9220689289962375E-4</v>
      </c>
      <c r="Z347" s="93">
        <f>'RCP Data-Measures Tab'!$Q347*'RCP Data-Measures Tab'!$Y347/1000</f>
        <v>1.1896220033963625</v>
      </c>
      <c r="AA347" s="96"/>
      <c r="AB347" s="95"/>
      <c r="AC347" s="94"/>
      <c r="AD347" s="94"/>
      <c r="AE347" s="93" t="str">
        <f>'RCP Data-Measures Tab'!$D347&amp;'RCP Data-Measures Tab'!$F347&amp;'RCP Data-Measures Tab'!$G347&amp;'RCP Data-Measures Tab'!$H347&amp;'RCP Data-Measures Tab'!$I347</f>
        <v>2010ResidentialHVACHVAC SystemAir-Source Heat Pumps w/Duct Sealing</v>
      </c>
      <c r="AF347" s="93" t="s">
        <v>246</v>
      </c>
    </row>
    <row r="348" spans="1:32" ht="16.5" hidden="1" x14ac:dyDescent="0.45">
      <c r="A348" s="151"/>
      <c r="B348" s="189"/>
      <c r="C348" s="83"/>
      <c r="D348" s="92">
        <v>2010</v>
      </c>
      <c r="E348" s="91">
        <v>343</v>
      </c>
      <c r="F348" s="91" t="s">
        <v>456</v>
      </c>
      <c r="G348" s="91" t="s">
        <v>243</v>
      </c>
      <c r="H348" s="91" t="s">
        <v>461</v>
      </c>
      <c r="I348" s="91" t="s">
        <v>53</v>
      </c>
      <c r="J348" s="90"/>
      <c r="K348" s="90"/>
      <c r="L348" s="90"/>
      <c r="M348" s="90"/>
      <c r="N348" s="90"/>
      <c r="O348" s="90"/>
      <c r="P348" s="90">
        <v>0</v>
      </c>
      <c r="Q348" s="90">
        <v>14753858.544511873</v>
      </c>
      <c r="R348" s="90">
        <v>1.684230409769953</v>
      </c>
      <c r="S348" s="86"/>
      <c r="T348" s="86"/>
      <c r="U348" s="89"/>
      <c r="V348" s="89"/>
      <c r="W348" s="89">
        <v>3.5038807131168473E-4</v>
      </c>
      <c r="X348" s="89">
        <f>'RCP Data-Measures Tab'!$Q348*'RCP Data-Measures Tab'!$W348/1000</f>
        <v>5.1695760398169348</v>
      </c>
      <c r="Y348" s="88">
        <v>2.9220689289962375E-4</v>
      </c>
      <c r="Z348" s="84">
        <f>'RCP Data-Measures Tab'!$Q348*'RCP Data-Measures Tab'!$Y348/1000</f>
        <v>4.3111791635723797</v>
      </c>
      <c r="AA348" s="87"/>
      <c r="AB348" s="86"/>
      <c r="AC348" s="85"/>
      <c r="AD348" s="85"/>
      <c r="AE348" s="84" t="str">
        <f>'RCP Data-Measures Tab'!$D348&amp;'RCP Data-Measures Tab'!$F348&amp;'RCP Data-Measures Tab'!$G348&amp;'RCP Data-Measures Tab'!$H348&amp;'RCP Data-Measures Tab'!$I348</f>
        <v>2010ResidentialHVACHVAC SystemAir-Source Heat Pumps w/o Duct Sealing</v>
      </c>
      <c r="AF348" s="84" t="s">
        <v>246</v>
      </c>
    </row>
    <row r="349" spans="1:32" ht="16.5" hidden="1" x14ac:dyDescent="0.45">
      <c r="A349" s="151"/>
      <c r="B349" s="189"/>
      <c r="C349" s="83"/>
      <c r="D349" s="101">
        <v>2010</v>
      </c>
      <c r="E349" s="100">
        <v>344</v>
      </c>
      <c r="F349" s="100" t="s">
        <v>456</v>
      </c>
      <c r="G349" s="100" t="s">
        <v>243</v>
      </c>
      <c r="H349" s="100" t="s">
        <v>461</v>
      </c>
      <c r="I349" s="100" t="s">
        <v>71</v>
      </c>
      <c r="J349" s="99"/>
      <c r="K349" s="99"/>
      <c r="L349" s="99"/>
      <c r="M349" s="99"/>
      <c r="N349" s="99"/>
      <c r="O349" s="99"/>
      <c r="P349" s="99">
        <v>0</v>
      </c>
      <c r="Q349" s="99">
        <v>573602.75000000012</v>
      </c>
      <c r="R349" s="99">
        <v>6.5479766330099734E-2</v>
      </c>
      <c r="S349" s="95"/>
      <c r="T349" s="95"/>
      <c r="U349" s="98"/>
      <c r="V349" s="98"/>
      <c r="W349" s="98">
        <v>3.5038807131168473E-4</v>
      </c>
      <c r="X349" s="98">
        <f>'RCP Data-Measures Tab'!$Q349*'RCP Data-Measures Tab'!$W349/1000</f>
        <v>0.20098356127157851</v>
      </c>
      <c r="Y349" s="97">
        <v>2.9220689289962375E-4</v>
      </c>
      <c r="Z349" s="93">
        <f>'RCP Data-Measures Tab'!$Q349*'RCP Data-Measures Tab'!$Y349/1000</f>
        <v>0.16761067733617968</v>
      </c>
      <c r="AA349" s="96"/>
      <c r="AB349" s="95"/>
      <c r="AC349" s="94"/>
      <c r="AD349" s="94"/>
      <c r="AE349" s="93" t="str">
        <f>'RCP Data-Measures Tab'!$D349&amp;'RCP Data-Measures Tab'!$F349&amp;'RCP Data-Measures Tab'!$G349&amp;'RCP Data-Measures Tab'!$H349&amp;'RCP Data-Measures Tab'!$I349</f>
        <v>2010ResidentialHVACHVAC SystemCommissioning Controls Sizing</v>
      </c>
      <c r="AF349" s="93" t="s">
        <v>246</v>
      </c>
    </row>
    <row r="350" spans="1:32" ht="16.5" hidden="1" x14ac:dyDescent="0.45">
      <c r="A350" s="151"/>
      <c r="B350" s="189"/>
      <c r="C350" s="83"/>
      <c r="D350" s="92">
        <v>2010</v>
      </c>
      <c r="E350" s="91">
        <v>345</v>
      </c>
      <c r="F350" s="91" t="s">
        <v>456</v>
      </c>
      <c r="G350" s="91" t="s">
        <v>243</v>
      </c>
      <c r="H350" s="91" t="s">
        <v>461</v>
      </c>
      <c r="I350" s="91" t="s">
        <v>11</v>
      </c>
      <c r="J350" s="90"/>
      <c r="K350" s="90"/>
      <c r="L350" s="90"/>
      <c r="M350" s="90"/>
      <c r="N350" s="90"/>
      <c r="O350" s="90"/>
      <c r="P350" s="90">
        <v>0</v>
      </c>
      <c r="Q350" s="90">
        <v>10492463.509730652</v>
      </c>
      <c r="R350" s="90">
        <v>1.1977698149094065</v>
      </c>
      <c r="S350" s="86"/>
      <c r="T350" s="86"/>
      <c r="U350" s="89"/>
      <c r="V350" s="89"/>
      <c r="W350" s="89">
        <v>3.5038807131168473E-4</v>
      </c>
      <c r="X350" s="89">
        <f>'RCP Data-Measures Tab'!$Q350*'RCP Data-Measures Tab'!$W350/1000</f>
        <v>3.6764340524827537</v>
      </c>
      <c r="Y350" s="88">
        <v>2.9220689289962375E-4</v>
      </c>
      <c r="Z350" s="84">
        <f>'RCP Data-Measures Tab'!$Q350*'RCP Data-Measures Tab'!$Y350/1000</f>
        <v>3.0659701610410748</v>
      </c>
      <c r="AA350" s="87"/>
      <c r="AB350" s="86"/>
      <c r="AC350" s="85"/>
      <c r="AD350" s="85"/>
      <c r="AE350" s="84" t="str">
        <f>'RCP Data-Measures Tab'!$D350&amp;'RCP Data-Measures Tab'!$F350&amp;'RCP Data-Measures Tab'!$G350&amp;'RCP Data-Measures Tab'!$H350&amp;'RCP Data-Measures Tab'!$I350</f>
        <v>2010ResidentialHVACHVAC SystemDuct Sealing</v>
      </c>
      <c r="AF350" s="84" t="s">
        <v>246</v>
      </c>
    </row>
    <row r="351" spans="1:32" ht="16.5" hidden="1" x14ac:dyDescent="0.45">
      <c r="A351" s="151"/>
      <c r="B351" s="189"/>
      <c r="C351" s="83"/>
      <c r="D351" s="101">
        <v>2010</v>
      </c>
      <c r="E351" s="100">
        <v>346</v>
      </c>
      <c r="F351" s="100" t="s">
        <v>456</v>
      </c>
      <c r="G351" s="100" t="s">
        <v>243</v>
      </c>
      <c r="H351" s="100" t="s">
        <v>461</v>
      </c>
      <c r="I351" s="100" t="s">
        <v>98</v>
      </c>
      <c r="J351" s="99"/>
      <c r="K351" s="99"/>
      <c r="L351" s="99"/>
      <c r="M351" s="99"/>
      <c r="N351" s="99"/>
      <c r="O351" s="99"/>
      <c r="P351" s="99">
        <v>0</v>
      </c>
      <c r="Q351" s="99">
        <v>18112098.767382823</v>
      </c>
      <c r="R351" s="99">
        <v>2.0675911684520534</v>
      </c>
      <c r="S351" s="95"/>
      <c r="T351" s="95"/>
      <c r="U351" s="98"/>
      <c r="V351" s="98"/>
      <c r="W351" s="98">
        <v>4.449604356893965E-4</v>
      </c>
      <c r="X351" s="98">
        <f>'RCP Data-Measures Tab'!$Q351*'RCP Data-Measures Tab'!$W351/1000</f>
        <v>8.0591673587840429</v>
      </c>
      <c r="Y351" s="97">
        <v>1.4598463630365719E-5</v>
      </c>
      <c r="Z351" s="93">
        <f>'RCP Data-Measures Tab'!$Q351*'RCP Data-Measures Tab'!$Y351/1000</f>
        <v>0.2644088151252299</v>
      </c>
      <c r="AA351" s="96"/>
      <c r="AB351" s="95"/>
      <c r="AC351" s="94"/>
      <c r="AD351" s="94"/>
      <c r="AE351" s="93" t="str">
        <f>'RCP Data-Measures Tab'!$D351&amp;'RCP Data-Measures Tab'!$F351&amp;'RCP Data-Measures Tab'!$G351&amp;'RCP Data-Measures Tab'!$H351&amp;'RCP Data-Measures Tab'!$I351</f>
        <v>2010ResidentialHVACHVAC SystemDuctless Heat Pumps</v>
      </c>
      <c r="AF351" s="93" t="s">
        <v>246</v>
      </c>
    </row>
    <row r="352" spans="1:32" ht="16.5" hidden="1" x14ac:dyDescent="0.45">
      <c r="A352" s="151"/>
      <c r="B352" s="189"/>
      <c r="C352" s="83"/>
      <c r="D352" s="92">
        <v>2010</v>
      </c>
      <c r="E352" s="91">
        <v>347</v>
      </c>
      <c r="F352" s="91" t="s">
        <v>456</v>
      </c>
      <c r="G352" s="91" t="s">
        <v>243</v>
      </c>
      <c r="H352" s="91" t="s">
        <v>461</v>
      </c>
      <c r="I352" s="91" t="s">
        <v>463</v>
      </c>
      <c r="J352" s="90"/>
      <c r="K352" s="90"/>
      <c r="L352" s="90"/>
      <c r="M352" s="90"/>
      <c r="N352" s="90"/>
      <c r="O352" s="90"/>
      <c r="P352" s="90">
        <v>0</v>
      </c>
      <c r="Q352" s="90">
        <v>165036.40008825381</v>
      </c>
      <c r="R352" s="90">
        <v>1.8839771742932502E-2</v>
      </c>
      <c r="S352" s="86"/>
      <c r="T352" s="86"/>
      <c r="U352" s="89"/>
      <c r="V352" s="89"/>
      <c r="W352" s="89">
        <v>3.5038807131168473E-4</v>
      </c>
      <c r="X352" s="89">
        <f>'RCP Data-Measures Tab'!$Q352*'RCP Data-Measures Tab'!$W352/1000</f>
        <v>5.7826785923146808E-2</v>
      </c>
      <c r="Y352" s="88">
        <v>2.9220689289962375E-4</v>
      </c>
      <c r="Z352" s="84">
        <f>'RCP Data-Measures Tab'!$Q352*'RCP Data-Measures Tab'!$Y352/1000</f>
        <v>4.8224773685127835E-2</v>
      </c>
      <c r="AA352" s="87"/>
      <c r="AB352" s="86"/>
      <c r="AC352" s="85"/>
      <c r="AD352" s="85"/>
      <c r="AE352" s="84" t="str">
        <f>'RCP Data-Measures Tab'!$D352&amp;'RCP Data-Measures Tab'!$F352&amp;'RCP Data-Measures Tab'!$G352&amp;'RCP Data-Measures Tab'!$H352&amp;'RCP Data-Measures Tab'!$I352</f>
        <v>2010ResidentialHVACHVAC SystemGround-Source Heat Pumps w/ Duct Sealing</v>
      </c>
      <c r="AF352" s="84" t="s">
        <v>246</v>
      </c>
    </row>
    <row r="353" spans="1:32" ht="16.5" hidden="1" x14ac:dyDescent="0.45">
      <c r="A353" s="151"/>
      <c r="B353" s="189"/>
      <c r="C353" s="83"/>
      <c r="D353" s="101">
        <v>2010</v>
      </c>
      <c r="E353" s="100">
        <v>348</v>
      </c>
      <c r="F353" s="100" t="s">
        <v>456</v>
      </c>
      <c r="G353" s="100" t="s">
        <v>243</v>
      </c>
      <c r="H353" s="100" t="s">
        <v>461</v>
      </c>
      <c r="I353" s="100" t="s">
        <v>116</v>
      </c>
      <c r="J353" s="99"/>
      <c r="K353" s="99"/>
      <c r="L353" s="99"/>
      <c r="M353" s="99"/>
      <c r="N353" s="99"/>
      <c r="O353" s="99"/>
      <c r="P353" s="99">
        <v>0</v>
      </c>
      <c r="Q353" s="99">
        <v>94942.165999999997</v>
      </c>
      <c r="R353" s="99">
        <v>1.08381472527981E-2</v>
      </c>
      <c r="S353" s="95"/>
      <c r="T353" s="95"/>
      <c r="U353" s="98"/>
      <c r="V353" s="98"/>
      <c r="W353" s="98">
        <v>3.5038807131168473E-4</v>
      </c>
      <c r="X353" s="98">
        <f>'RCP Data-Measures Tab'!$Q353*'RCP Data-Measures Tab'!$W353/1000</f>
        <v>3.3266602430893806E-2</v>
      </c>
      <c r="Y353" s="97">
        <v>2.9220689289962375E-4</v>
      </c>
      <c r="Z353" s="93">
        <f>'RCP Data-Measures Tab'!$Q353*'RCP Data-Measures Tab'!$Y353/1000</f>
        <v>2.7742755332020298E-2</v>
      </c>
      <c r="AA353" s="96"/>
      <c r="AB353" s="95"/>
      <c r="AC353" s="94"/>
      <c r="AD353" s="94"/>
      <c r="AE353" s="93" t="str">
        <f>'RCP Data-Measures Tab'!$D353&amp;'RCP Data-Measures Tab'!$F353&amp;'RCP Data-Measures Tab'!$G353&amp;'RCP Data-Measures Tab'!$H353&amp;'RCP Data-Measures Tab'!$I353</f>
        <v>2010ResidentialHVACHVAC SystemGround-Source Heat Pumps w/o Duct Sealing</v>
      </c>
      <c r="AF353" s="93" t="s">
        <v>246</v>
      </c>
    </row>
    <row r="354" spans="1:32" ht="16.5" hidden="1" x14ac:dyDescent="0.45">
      <c r="A354" s="151"/>
      <c r="B354" s="189"/>
      <c r="C354" s="83"/>
      <c r="D354" s="92">
        <v>2010</v>
      </c>
      <c r="E354" s="91">
        <v>349</v>
      </c>
      <c r="F354" s="91" t="s">
        <v>272</v>
      </c>
      <c r="G354" s="91" t="s">
        <v>333</v>
      </c>
      <c r="H354" s="91" t="s">
        <v>277</v>
      </c>
      <c r="I354" s="91" t="s">
        <v>464</v>
      </c>
      <c r="J354" s="90"/>
      <c r="K354" s="90"/>
      <c r="L354" s="90"/>
      <c r="M354" s="90"/>
      <c r="N354" s="90"/>
      <c r="O354" s="90"/>
      <c r="P354" s="90">
        <v>0</v>
      </c>
      <c r="Q354" s="90">
        <v>0</v>
      </c>
      <c r="R354" s="90">
        <v>0</v>
      </c>
      <c r="S354" s="86"/>
      <c r="T354" s="86"/>
      <c r="U354" s="89"/>
      <c r="V354" s="89"/>
      <c r="W354" s="89">
        <v>2.6493717263190194E-6</v>
      </c>
      <c r="X354" s="89">
        <f>'RCP Data-Measures Tab'!$Q354*'RCP Data-Measures Tab'!$W354/1000</f>
        <v>0</v>
      </c>
      <c r="Y354" s="88">
        <v>3.1260287756622589E-4</v>
      </c>
      <c r="Z354" s="84">
        <f>'RCP Data-Measures Tab'!$Q354*'RCP Data-Measures Tab'!$Y354/1000</f>
        <v>0</v>
      </c>
      <c r="AA354" s="87"/>
      <c r="AB354" s="86"/>
      <c r="AC354" s="85"/>
      <c r="AD354" s="85"/>
      <c r="AE354" s="84" t="str">
        <f>'RCP Data-Measures Tab'!$D354&amp;'RCP Data-Measures Tab'!$F354&amp;'RCP Data-Measures Tab'!$G354&amp;'RCP Data-Measures Tab'!$H354&amp;'RCP Data-Measures Tab'!$I354</f>
        <v>2010AgriculturalMotors/DrivesCompressed Air System ImprovementsMotors/Drives Installation on Compressed Air System</v>
      </c>
      <c r="AF354" s="84" t="s">
        <v>246</v>
      </c>
    </row>
    <row r="355" spans="1:32" ht="16.5" hidden="1" x14ac:dyDescent="0.45">
      <c r="A355" s="151"/>
      <c r="B355" s="189"/>
      <c r="C355" s="83"/>
      <c r="D355" s="101">
        <v>2010</v>
      </c>
      <c r="E355" s="100">
        <v>350</v>
      </c>
      <c r="F355" s="100" t="s">
        <v>456</v>
      </c>
      <c r="G355" s="100" t="s">
        <v>243</v>
      </c>
      <c r="H355" s="100" t="s">
        <v>461</v>
      </c>
      <c r="I355" s="100" t="s">
        <v>121</v>
      </c>
      <c r="J355" s="99"/>
      <c r="K355" s="99"/>
      <c r="L355" s="99"/>
      <c r="M355" s="99"/>
      <c r="N355" s="99"/>
      <c r="O355" s="99"/>
      <c r="P355" s="99">
        <v>0</v>
      </c>
      <c r="Q355" s="99">
        <v>106228.39250514731</v>
      </c>
      <c r="R355" s="99">
        <v>1.2126528738008346E-2</v>
      </c>
      <c r="S355" s="95"/>
      <c r="T355" s="95"/>
      <c r="U355" s="98"/>
      <c r="V355" s="98"/>
      <c r="W355" s="98">
        <v>3.5038807131168473E-4</v>
      </c>
      <c r="X355" s="98">
        <f>'RCP Data-Measures Tab'!$Q355*'RCP Data-Measures Tab'!$W355/1000</f>
        <v>3.7221161568419189E-2</v>
      </c>
      <c r="Y355" s="97">
        <v>2.9220689289962375E-4</v>
      </c>
      <c r="Z355" s="93">
        <f>'RCP Data-Measures Tab'!$Q355*'RCP Data-Measures Tab'!$Y355/1000</f>
        <v>3.1040668511650771E-2</v>
      </c>
      <c r="AA355" s="96"/>
      <c r="AB355" s="95"/>
      <c r="AC355" s="94"/>
      <c r="AD355" s="94"/>
      <c r="AE355" s="93" t="str">
        <f>'RCP Data-Measures Tab'!$D355&amp;'RCP Data-Measures Tab'!$F355&amp;'RCP Data-Measures Tab'!$G355&amp;'RCP Data-Measures Tab'!$H355&amp;'RCP Data-Measures Tab'!$I355</f>
        <v>2010ResidentialHVACHVAC SystemThermostats</v>
      </c>
      <c r="AF355" s="93" t="s">
        <v>246</v>
      </c>
    </row>
    <row r="356" spans="1:32" ht="16.5" hidden="1" x14ac:dyDescent="0.45">
      <c r="A356" s="151"/>
      <c r="B356" s="189"/>
      <c r="C356" s="83"/>
      <c r="D356" s="92">
        <v>2010</v>
      </c>
      <c r="E356" s="91">
        <v>351</v>
      </c>
      <c r="F356" s="91" t="s">
        <v>456</v>
      </c>
      <c r="G356" s="91" t="s">
        <v>243</v>
      </c>
      <c r="H356" s="91" t="s">
        <v>461</v>
      </c>
      <c r="I356" s="91" t="s">
        <v>465</v>
      </c>
      <c r="J356" s="90"/>
      <c r="K356" s="90"/>
      <c r="L356" s="90"/>
      <c r="M356" s="90"/>
      <c r="N356" s="90"/>
      <c r="O356" s="90"/>
      <c r="P356" s="90">
        <v>0</v>
      </c>
      <c r="Q356" s="90">
        <v>0</v>
      </c>
      <c r="R356" s="90">
        <v>0</v>
      </c>
      <c r="S356" s="86"/>
      <c r="T356" s="86"/>
      <c r="U356" s="89"/>
      <c r="V356" s="89"/>
      <c r="W356" s="89">
        <v>3.5038807131168473E-4</v>
      </c>
      <c r="X356" s="89">
        <f>'RCP Data-Measures Tab'!$Q356*'RCP Data-Measures Tab'!$W356/1000</f>
        <v>0</v>
      </c>
      <c r="Y356" s="88">
        <v>2.9220689289962375E-4</v>
      </c>
      <c r="Z356" s="84">
        <f>'RCP Data-Measures Tab'!$Q356*'RCP Data-Measures Tab'!$Y356/1000</f>
        <v>0</v>
      </c>
      <c r="AA356" s="87"/>
      <c r="AB356" s="86"/>
      <c r="AC356" s="85"/>
      <c r="AD356" s="85"/>
      <c r="AE356" s="84" t="str">
        <f>'RCP Data-Measures Tab'!$D356&amp;'RCP Data-Measures Tab'!$F356&amp;'RCP Data-Measures Tab'!$G356&amp;'RCP Data-Measures Tab'!$H356&amp;'RCP Data-Measures Tab'!$I356</f>
        <v>2010ResidentialHVACHVAC SystemSealing and Commissioning</v>
      </c>
      <c r="AF356" s="84" t="s">
        <v>246</v>
      </c>
    </row>
    <row r="357" spans="1:32" ht="16.5" hidden="1" x14ac:dyDescent="0.45">
      <c r="A357" s="151"/>
      <c r="B357" s="189"/>
      <c r="C357" s="83"/>
      <c r="D357" s="101">
        <v>2010</v>
      </c>
      <c r="E357" s="100">
        <v>352</v>
      </c>
      <c r="F357" s="100" t="s">
        <v>456</v>
      </c>
      <c r="G357" s="100" t="s">
        <v>243</v>
      </c>
      <c r="H357" s="100" t="s">
        <v>461</v>
      </c>
      <c r="I357" s="100" t="s">
        <v>466</v>
      </c>
      <c r="J357" s="99"/>
      <c r="K357" s="99"/>
      <c r="L357" s="99"/>
      <c r="M357" s="99"/>
      <c r="N357" s="99"/>
      <c r="O357" s="99"/>
      <c r="P357" s="99">
        <v>0</v>
      </c>
      <c r="Q357" s="99">
        <v>179771.592</v>
      </c>
      <c r="R357" s="99">
        <v>2.0521873608231499E-2</v>
      </c>
      <c r="S357" s="95"/>
      <c r="T357" s="95"/>
      <c r="U357" s="98"/>
      <c r="V357" s="98"/>
      <c r="W357" s="98">
        <v>3.5038807131168473E-4</v>
      </c>
      <c r="X357" s="98">
        <f>'RCP Data-Measures Tab'!$Q357*'RCP Data-Measures Tab'!$W357/1000</f>
        <v>6.2989821397511095E-2</v>
      </c>
      <c r="Y357" s="97">
        <v>2.9220689289962375E-4</v>
      </c>
      <c r="Z357" s="93">
        <f>'RCP Data-Measures Tab'!$Q357*'RCP Data-Measures Tab'!$Y357/1000</f>
        <v>5.2530498329938856E-2</v>
      </c>
      <c r="AA357" s="96"/>
      <c r="AB357" s="95"/>
      <c r="AC357" s="94"/>
      <c r="AD357" s="94"/>
      <c r="AE357" s="93" t="str">
        <f>'RCP Data-Measures Tab'!$D357&amp;'RCP Data-Measures Tab'!$F357&amp;'RCP Data-Measures Tab'!$G357&amp;'RCP Data-Measures Tab'!$H357&amp;'RCP Data-Measures Tab'!$I357</f>
        <v>2010ResidentialHVACHVAC SystemSealing Commissioning and Controls</v>
      </c>
      <c r="AF357" s="93" t="s">
        <v>246</v>
      </c>
    </row>
    <row r="358" spans="1:32" ht="16.5" hidden="1" x14ac:dyDescent="0.45">
      <c r="A358" s="151"/>
      <c r="B358" s="189"/>
      <c r="C358" s="83"/>
      <c r="D358" s="92">
        <v>2010</v>
      </c>
      <c r="E358" s="91">
        <v>353</v>
      </c>
      <c r="F358" s="91" t="s">
        <v>456</v>
      </c>
      <c r="G358" s="91" t="s">
        <v>243</v>
      </c>
      <c r="H358" s="91" t="s">
        <v>461</v>
      </c>
      <c r="I358" s="91" t="s">
        <v>467</v>
      </c>
      <c r="J358" s="90"/>
      <c r="K358" s="90"/>
      <c r="L358" s="90"/>
      <c r="M358" s="90"/>
      <c r="N358" s="90"/>
      <c r="O358" s="90"/>
      <c r="P358" s="90">
        <v>0</v>
      </c>
      <c r="Q358" s="90">
        <v>879753.2533932291</v>
      </c>
      <c r="R358" s="90">
        <v>0.10042845524731098</v>
      </c>
      <c r="S358" s="86"/>
      <c r="T358" s="86"/>
      <c r="U358" s="89"/>
      <c r="V358" s="89"/>
      <c r="W358" s="89">
        <v>3.5038807131168473E-4</v>
      </c>
      <c r="X358" s="89">
        <f>'RCP Data-Measures Tab'!$Q358*'RCP Data-Measures Tab'!$W358/1000</f>
        <v>0.30825504568663342</v>
      </c>
      <c r="Y358" s="88">
        <v>2.9220689289962375E-4</v>
      </c>
      <c r="Z358" s="84">
        <f>'RCP Data-Measures Tab'!$Q358*'RCP Data-Measures Tab'!$Y358/1000</f>
        <v>0.25706996469237081</v>
      </c>
      <c r="AA358" s="87"/>
      <c r="AB358" s="86"/>
      <c r="AC358" s="85"/>
      <c r="AD358" s="85"/>
      <c r="AE358" s="84" t="str">
        <f>'RCP Data-Measures Tab'!$D358&amp;'RCP Data-Measures Tab'!$F358&amp;'RCP Data-Measures Tab'!$G358&amp;'RCP Data-Measures Tab'!$H358&amp;'RCP Data-Measures Tab'!$I358</f>
        <v>2010ResidentialHVACHVAC SystemGround-source Heat Pump</v>
      </c>
      <c r="AF358" s="84" t="s">
        <v>246</v>
      </c>
    </row>
    <row r="359" spans="1:32" ht="16.5" hidden="1" x14ac:dyDescent="0.45">
      <c r="A359" s="151"/>
      <c r="B359" s="189"/>
      <c r="C359" s="83"/>
      <c r="D359" s="101">
        <v>2010</v>
      </c>
      <c r="E359" s="100">
        <v>354</v>
      </c>
      <c r="F359" s="100" t="s">
        <v>456</v>
      </c>
      <c r="G359" s="100" t="s">
        <v>254</v>
      </c>
      <c r="H359" s="100" t="s">
        <v>468</v>
      </c>
      <c r="I359" s="100" t="s">
        <v>469</v>
      </c>
      <c r="J359" s="99"/>
      <c r="K359" s="99"/>
      <c r="L359" s="99"/>
      <c r="M359" s="99"/>
      <c r="N359" s="99"/>
      <c r="O359" s="99"/>
      <c r="P359" s="99">
        <v>0</v>
      </c>
      <c r="Q359" s="99">
        <v>9439481.464379264</v>
      </c>
      <c r="R359" s="99">
        <v>1.0775663862955298</v>
      </c>
      <c r="S359" s="95"/>
      <c r="T359" s="95"/>
      <c r="U359" s="98"/>
      <c r="V359" s="98"/>
      <c r="W359" s="98">
        <v>2.6148752063151677E-4</v>
      </c>
      <c r="X359" s="98">
        <f>'RCP Data-Measures Tab'!$Q359*'RCP Data-Measures Tab'!$W359/1000</f>
        <v>2.4683066041676929</v>
      </c>
      <c r="Y359" s="97">
        <v>8.4630650716538956E-5</v>
      </c>
      <c r="Z359" s="93">
        <f>'RCP Data-Measures Tab'!$Q359*'RCP Data-Measures Tab'!$Y359/1000</f>
        <v>0.79886945875712512</v>
      </c>
      <c r="AA359" s="96"/>
      <c r="AB359" s="95"/>
      <c r="AC359" s="94"/>
      <c r="AD359" s="94"/>
      <c r="AE359" s="93" t="str">
        <f>'RCP Data-Measures Tab'!$D359&amp;'RCP Data-Measures Tab'!$F359&amp;'RCP Data-Measures Tab'!$G359&amp;'RCP Data-Measures Tab'!$H359&amp;'RCP Data-Measures Tab'!$I359</f>
        <v>2010ResidentialLightingLamps/FixturesFixtures</v>
      </c>
      <c r="AF359" s="93" t="s">
        <v>246</v>
      </c>
    </row>
    <row r="360" spans="1:32" ht="16.5" hidden="1" x14ac:dyDescent="0.45">
      <c r="A360" s="151"/>
      <c r="B360" s="189"/>
      <c r="C360" s="83"/>
      <c r="D360" s="92">
        <v>2010</v>
      </c>
      <c r="E360" s="91">
        <v>355</v>
      </c>
      <c r="F360" s="91" t="s">
        <v>456</v>
      </c>
      <c r="G360" s="91" t="s">
        <v>254</v>
      </c>
      <c r="H360" s="91" t="s">
        <v>468</v>
      </c>
      <c r="I360" s="91" t="s">
        <v>470</v>
      </c>
      <c r="J360" s="90"/>
      <c r="K360" s="90"/>
      <c r="L360" s="90"/>
      <c r="M360" s="90"/>
      <c r="N360" s="90"/>
      <c r="O360" s="90"/>
      <c r="P360" s="90">
        <v>0</v>
      </c>
      <c r="Q360" s="90">
        <v>267143533.33136541</v>
      </c>
      <c r="R360" s="90">
        <v>30.495837438009623</v>
      </c>
      <c r="S360" s="86"/>
      <c r="T360" s="86"/>
      <c r="U360" s="89"/>
      <c r="V360" s="89"/>
      <c r="W360" s="89">
        <v>2.6148752063151677E-4</v>
      </c>
      <c r="X360" s="89">
        <f>'RCP Data-Measures Tab'!$Q360*'RCP Data-Measures Tab'!$W360/1000</f>
        <v>69.854700183561704</v>
      </c>
      <c r="Y360" s="88">
        <v>8.4630650716538956E-5</v>
      </c>
      <c r="Z360" s="84">
        <f>'RCP Data-Measures Tab'!$Q360*'RCP Data-Measures Tab'!$Y360/1000</f>
        <v>22.608531060548867</v>
      </c>
      <c r="AA360" s="87"/>
      <c r="AB360" s="86"/>
      <c r="AC360" s="85"/>
      <c r="AD360" s="85"/>
      <c r="AE360" s="84" t="str">
        <f>'RCP Data-Measures Tab'!$D360&amp;'RCP Data-Measures Tab'!$F360&amp;'RCP Data-Measures Tab'!$G360&amp;'RCP Data-Measures Tab'!$H360&amp;'RCP Data-Measures Tab'!$I360</f>
        <v>2010ResidentialLightingLamps/FixturesLamps</v>
      </c>
      <c r="AF360" s="84" t="s">
        <v>246</v>
      </c>
    </row>
    <row r="361" spans="1:32" ht="16.5" hidden="1" x14ac:dyDescent="0.45">
      <c r="A361" s="151"/>
      <c r="B361" s="189"/>
      <c r="C361" s="83"/>
      <c r="D361" s="101">
        <v>2010</v>
      </c>
      <c r="E361" s="100">
        <v>356</v>
      </c>
      <c r="F361" s="100" t="s">
        <v>456</v>
      </c>
      <c r="G361" s="100" t="s">
        <v>254</v>
      </c>
      <c r="H361" s="100" t="s">
        <v>264</v>
      </c>
      <c r="I361" s="100" t="s">
        <v>264</v>
      </c>
      <c r="J361" s="99"/>
      <c r="K361" s="99"/>
      <c r="L361" s="99"/>
      <c r="M361" s="99"/>
      <c r="N361" s="99"/>
      <c r="O361" s="99"/>
      <c r="P361" s="99">
        <v>0</v>
      </c>
      <c r="Q361" s="99">
        <v>73264.12</v>
      </c>
      <c r="R361" s="99">
        <v>8.3634838583748223E-3</v>
      </c>
      <c r="S361" s="95"/>
      <c r="T361" s="95"/>
      <c r="U361" s="98"/>
      <c r="V361" s="98"/>
      <c r="W361" s="98">
        <v>2.6148752063151677E-4</v>
      </c>
      <c r="X361" s="98">
        <f>'RCP Data-Measures Tab'!$Q361*'RCP Data-Measures Tab'!$W361/1000</f>
        <v>1.9157653090049919E-2</v>
      </c>
      <c r="Y361" s="97">
        <v>8.4630650716538956E-5</v>
      </c>
      <c r="Z361" s="93">
        <f>'RCP Data-Measures Tab'!$Q361*'RCP Data-Measures Tab'!$Y361/1000</f>
        <v>6.2003901497745956E-3</v>
      </c>
      <c r="AA361" s="96"/>
      <c r="AB361" s="95"/>
      <c r="AC361" s="94"/>
      <c r="AD361" s="94"/>
      <c r="AE361" s="93" t="str">
        <f>'RCP Data-Measures Tab'!$D361&amp;'RCP Data-Measures Tab'!$F361&amp;'RCP Data-Measures Tab'!$G361&amp;'RCP Data-Measures Tab'!$H361&amp;'RCP Data-Measures Tab'!$I361</f>
        <v>2010ResidentialLightingLighting ControlsLighting Controls</v>
      </c>
      <c r="AF361" s="93" t="s">
        <v>246</v>
      </c>
    </row>
    <row r="362" spans="1:32" ht="16.5" hidden="1" x14ac:dyDescent="0.45">
      <c r="A362" s="151"/>
      <c r="B362" s="189"/>
      <c r="C362" s="83"/>
      <c r="D362" s="92">
        <v>2010</v>
      </c>
      <c r="E362" s="91">
        <v>357</v>
      </c>
      <c r="F362" s="91" t="s">
        <v>456</v>
      </c>
      <c r="G362" s="91" t="s">
        <v>349</v>
      </c>
      <c r="H362" s="91" t="s">
        <v>413</v>
      </c>
      <c r="I362" s="91" t="s">
        <v>412</v>
      </c>
      <c r="J362" s="90"/>
      <c r="K362" s="90"/>
      <c r="L362" s="90"/>
      <c r="M362" s="90"/>
      <c r="N362" s="90"/>
      <c r="O362" s="90"/>
      <c r="P362" s="90">
        <v>0</v>
      </c>
      <c r="Q362" s="90">
        <v>1291911.6684900001</v>
      </c>
      <c r="R362" s="90">
        <v>0.14747850045387173</v>
      </c>
      <c r="S362" s="86"/>
      <c r="T362" s="86"/>
      <c r="U362" s="89"/>
      <c r="V362" s="89"/>
      <c r="W362" s="89">
        <v>9.180120756903749E-5</v>
      </c>
      <c r="X362" s="89">
        <f>'RCP Data-Measures Tab'!$Q362*'RCP Data-Measures Tab'!$W362/1000</f>
        <v>0.11859905123991205</v>
      </c>
      <c r="Y362" s="88">
        <v>1.6669651418392401E-4</v>
      </c>
      <c r="Z362" s="84">
        <f>'RCP Data-Measures Tab'!$Q362*'RCP Data-Measures Tab'!$Y362/1000</f>
        <v>0.21535717177082023</v>
      </c>
      <c r="AA362" s="87"/>
      <c r="AB362" s="86"/>
      <c r="AC362" s="85"/>
      <c r="AD362" s="85"/>
      <c r="AE362" s="84" t="str">
        <f>'RCP Data-Measures Tab'!$D362&amp;'RCP Data-Measures Tab'!$F362&amp;'RCP Data-Measures Tab'!$G362&amp;'RCP Data-Measures Tab'!$H362&amp;'RCP Data-Measures Tab'!$I362</f>
        <v>2010ResidentialRefrigerationFreezersFreezer Decommissioning</v>
      </c>
      <c r="AF362" s="84" t="s">
        <v>246</v>
      </c>
    </row>
    <row r="363" spans="1:32" ht="16.5" hidden="1" x14ac:dyDescent="0.45">
      <c r="A363" s="151"/>
      <c r="B363" s="189"/>
      <c r="C363" s="83"/>
      <c r="D363" s="101">
        <v>2010</v>
      </c>
      <c r="E363" s="100">
        <v>358</v>
      </c>
      <c r="F363" s="100" t="s">
        <v>456</v>
      </c>
      <c r="G363" s="100" t="s">
        <v>349</v>
      </c>
      <c r="H363" s="100" t="s">
        <v>413</v>
      </c>
      <c r="I363" s="100" t="s">
        <v>413</v>
      </c>
      <c r="J363" s="99"/>
      <c r="K363" s="99"/>
      <c r="L363" s="99"/>
      <c r="M363" s="99"/>
      <c r="N363" s="99"/>
      <c r="O363" s="99"/>
      <c r="P363" s="99">
        <v>0</v>
      </c>
      <c r="Q363" s="99">
        <v>2300485.9131427789</v>
      </c>
      <c r="R363" s="99">
        <v>0.26261254752012075</v>
      </c>
      <c r="S363" s="95"/>
      <c r="T363" s="95"/>
      <c r="U363" s="98"/>
      <c r="V363" s="98"/>
      <c r="W363" s="98">
        <v>9.180120756903749E-5</v>
      </c>
      <c r="X363" s="98">
        <f>'RCP Data-Measures Tab'!$Q363*'RCP Data-Measures Tab'!$W363/1000</f>
        <v>0.211187384822067</v>
      </c>
      <c r="Y363" s="97">
        <v>1.6669651418392401E-4</v>
      </c>
      <c r="Z363" s="93">
        <f>'RCP Data-Measures Tab'!$Q363*'RCP Data-Measures Tab'!$Y363/1000</f>
        <v>0.38348298265012259</v>
      </c>
      <c r="AA363" s="96"/>
      <c r="AB363" s="95"/>
      <c r="AC363" s="94"/>
      <c r="AD363" s="94"/>
      <c r="AE363" s="93" t="str">
        <f>'RCP Data-Measures Tab'!$D363&amp;'RCP Data-Measures Tab'!$F363&amp;'RCP Data-Measures Tab'!$G363&amp;'RCP Data-Measures Tab'!$H363&amp;'RCP Data-Measures Tab'!$I363</f>
        <v>2010ResidentialRefrigerationFreezersFreezers</v>
      </c>
      <c r="AF363" s="93" t="s">
        <v>246</v>
      </c>
    </row>
    <row r="364" spans="1:32" ht="16.5" hidden="1" x14ac:dyDescent="0.45">
      <c r="A364" s="151"/>
      <c r="B364" s="189"/>
      <c r="C364" s="83"/>
      <c r="D364" s="92">
        <v>2010</v>
      </c>
      <c r="E364" s="91">
        <v>359</v>
      </c>
      <c r="F364" s="91" t="s">
        <v>456</v>
      </c>
      <c r="G364" s="91" t="s">
        <v>349</v>
      </c>
      <c r="H364" s="91" t="s">
        <v>416</v>
      </c>
      <c r="I364" s="91" t="s">
        <v>415</v>
      </c>
      <c r="J364" s="90"/>
      <c r="K364" s="90"/>
      <c r="L364" s="90"/>
      <c r="M364" s="90"/>
      <c r="N364" s="90"/>
      <c r="O364" s="90"/>
      <c r="P364" s="90">
        <v>0</v>
      </c>
      <c r="Q364" s="90">
        <v>30968148.963406935</v>
      </c>
      <c r="R364" s="90">
        <v>3.5351768151012957</v>
      </c>
      <c r="S364" s="86"/>
      <c r="T364" s="86"/>
      <c r="U364" s="89"/>
      <c r="V364" s="89"/>
      <c r="W364" s="89">
        <v>1.1239650036104889E-4</v>
      </c>
      <c r="X364" s="89">
        <f>'RCP Data-Measures Tab'!$Q364*'RCP Data-Measures Tab'!$W364/1000</f>
        <v>3.4807115661465833</v>
      </c>
      <c r="Y364" s="88">
        <v>1.5305311684383932E-4</v>
      </c>
      <c r="Z364" s="84">
        <f>'RCP Data-Measures Tab'!$Q364*'RCP Data-Measures Tab'!$Y364/1000</f>
        <v>4.7397717217337432</v>
      </c>
      <c r="AA364" s="87"/>
      <c r="AB364" s="86"/>
      <c r="AC364" s="85"/>
      <c r="AD364" s="85"/>
      <c r="AE364" s="84" t="str">
        <f>'RCP Data-Measures Tab'!$D364&amp;'RCP Data-Measures Tab'!$F364&amp;'RCP Data-Measures Tab'!$G364&amp;'RCP Data-Measures Tab'!$H364&amp;'RCP Data-Measures Tab'!$I364</f>
        <v>2010ResidentialRefrigerationRefrigeratorsRefrigerator Decommissioning</v>
      </c>
      <c r="AF364" s="84" t="s">
        <v>246</v>
      </c>
    </row>
    <row r="365" spans="1:32" ht="16.5" hidden="1" x14ac:dyDescent="0.45">
      <c r="A365" s="151"/>
      <c r="B365" s="189"/>
      <c r="C365" s="83"/>
      <c r="D365" s="101">
        <v>2010</v>
      </c>
      <c r="E365" s="100">
        <v>360</v>
      </c>
      <c r="F365" s="100" t="s">
        <v>456</v>
      </c>
      <c r="G365" s="100" t="s">
        <v>349</v>
      </c>
      <c r="H365" s="100" t="s">
        <v>416</v>
      </c>
      <c r="I365" s="100" t="s">
        <v>416</v>
      </c>
      <c r="J365" s="99"/>
      <c r="K365" s="99"/>
      <c r="L365" s="99"/>
      <c r="M365" s="99"/>
      <c r="N365" s="99"/>
      <c r="O365" s="99"/>
      <c r="P365" s="99">
        <v>0</v>
      </c>
      <c r="Q365" s="99">
        <v>4088819.9629121362</v>
      </c>
      <c r="R365" s="99">
        <v>0.46676025781562203</v>
      </c>
      <c r="S365" s="95"/>
      <c r="T365" s="95"/>
      <c r="U365" s="98"/>
      <c r="V365" s="98"/>
      <c r="W365" s="98">
        <v>1.1239650036104889E-4</v>
      </c>
      <c r="X365" s="98">
        <f>'RCP Data-Measures Tab'!$Q365*'RCP Data-Measures Tab'!$W365/1000</f>
        <v>0.45956905443771778</v>
      </c>
      <c r="Y365" s="97">
        <v>1.5305311684383932E-4</v>
      </c>
      <c r="Z365" s="93">
        <f>'RCP Data-Measures Tab'!$Q365*'RCP Data-Measures Tab'!$Y365/1000</f>
        <v>0.62580663953701388</v>
      </c>
      <c r="AA365" s="96"/>
      <c r="AB365" s="95"/>
      <c r="AC365" s="94"/>
      <c r="AD365" s="94"/>
      <c r="AE365" s="93" t="str">
        <f>'RCP Data-Measures Tab'!$D365&amp;'RCP Data-Measures Tab'!$F365&amp;'RCP Data-Measures Tab'!$G365&amp;'RCP Data-Measures Tab'!$H365&amp;'RCP Data-Measures Tab'!$I365</f>
        <v>2010ResidentialRefrigerationRefrigeratorsRefrigerators</v>
      </c>
      <c r="AF365" s="93" t="s">
        <v>246</v>
      </c>
    </row>
    <row r="366" spans="1:32" ht="16.5" hidden="1" x14ac:dyDescent="0.45">
      <c r="A366" s="151"/>
      <c r="B366" s="189"/>
      <c r="C366" s="83"/>
      <c r="D366" s="92">
        <v>2010</v>
      </c>
      <c r="E366" s="91">
        <v>361</v>
      </c>
      <c r="F366" s="91" t="s">
        <v>456</v>
      </c>
      <c r="G366" s="91" t="s">
        <v>368</v>
      </c>
      <c r="H366" s="91" t="s">
        <v>286</v>
      </c>
      <c r="I366" s="91" t="s">
        <v>471</v>
      </c>
      <c r="J366" s="90"/>
      <c r="K366" s="90"/>
      <c r="L366" s="90"/>
      <c r="M366" s="90"/>
      <c r="N366" s="90"/>
      <c r="O366" s="90"/>
      <c r="P366" s="90">
        <v>0</v>
      </c>
      <c r="Q366" s="90">
        <v>1304.2532634715701</v>
      </c>
      <c r="R366" s="90">
        <v>1.48887353134342E-4</v>
      </c>
      <c r="S366" s="86"/>
      <c r="T366" s="86"/>
      <c r="U366" s="89"/>
      <c r="V366" s="89"/>
      <c r="W366" s="89">
        <v>1.9366501647256291E-4</v>
      </c>
      <c r="X366" s="89">
        <f>'RCP Data-Measures Tab'!$Q366*'RCP Data-Measures Tab'!$W366/1000</f>
        <v>2.5258822975461555E-4</v>
      </c>
      <c r="Y366" s="88">
        <v>1.2476910449889296E-4</v>
      </c>
      <c r="Z366" s="84">
        <f>'RCP Data-Measures Tab'!$Q366*'RCP Data-Measures Tab'!$Y366/1000</f>
        <v>1.6273051172310652E-4</v>
      </c>
      <c r="AA366" s="87"/>
      <c r="AB366" s="86"/>
      <c r="AC366" s="85"/>
      <c r="AD366" s="85"/>
      <c r="AE366" s="84" t="str">
        <f>'RCP Data-Measures Tab'!$D366&amp;'RCP Data-Measures Tab'!$F366&amp;'RCP Data-Measures Tab'!$G366&amp;'RCP Data-Measures Tab'!$H366&amp;'RCP Data-Measures Tab'!$I366</f>
        <v>2010ResidentialWater HeatingHeat RecoveryWater Heat Recovery</v>
      </c>
      <c r="AF366" s="84" t="s">
        <v>246</v>
      </c>
    </row>
    <row r="367" spans="1:32" ht="16.5" hidden="1" x14ac:dyDescent="0.45">
      <c r="A367" s="151"/>
      <c r="B367" s="189"/>
      <c r="C367" s="83"/>
      <c r="D367" s="101">
        <v>2010</v>
      </c>
      <c r="E367" s="100">
        <v>362</v>
      </c>
      <c r="F367" s="100" t="s">
        <v>456</v>
      </c>
      <c r="G367" s="100" t="s">
        <v>368</v>
      </c>
      <c r="H367" s="100" t="s">
        <v>455</v>
      </c>
      <c r="I367" s="100" t="s">
        <v>455</v>
      </c>
      <c r="J367" s="99"/>
      <c r="K367" s="99"/>
      <c r="L367" s="99"/>
      <c r="M367" s="99"/>
      <c r="N367" s="99"/>
      <c r="O367" s="99"/>
      <c r="P367" s="99">
        <v>0</v>
      </c>
      <c r="Q367" s="99">
        <v>197917.48500000002</v>
      </c>
      <c r="R367" s="99">
        <v>2.2593320893975043E-2</v>
      </c>
      <c r="S367" s="95"/>
      <c r="T367" s="95"/>
      <c r="U367" s="98"/>
      <c r="V367" s="98"/>
      <c r="W367" s="98">
        <v>1.9366501647256291E-4</v>
      </c>
      <c r="X367" s="98">
        <f>'RCP Data-Measures Tab'!$Q367*'RCP Data-Measures Tab'!$W367/1000</f>
        <v>3.8329692992733221E-2</v>
      </c>
      <c r="Y367" s="97">
        <v>1.2476910449889296E-4</v>
      </c>
      <c r="Z367" s="93">
        <f>'RCP Data-Measures Tab'!$Q367*'RCP Data-Measures Tab'!$Y367/1000</f>
        <v>2.4693987368123081E-2</v>
      </c>
      <c r="AA367" s="96"/>
      <c r="AB367" s="95"/>
      <c r="AC367" s="94"/>
      <c r="AD367" s="94"/>
      <c r="AE367" s="93" t="str">
        <f>'RCP Data-Measures Tab'!$D367&amp;'RCP Data-Measures Tab'!$F367&amp;'RCP Data-Measures Tab'!$G367&amp;'RCP Data-Measures Tab'!$H367&amp;'RCP Data-Measures Tab'!$I367</f>
        <v>2010ResidentialWater HeatingPipe InsulationPipe Insulation</v>
      </c>
      <c r="AF367" s="93" t="s">
        <v>246</v>
      </c>
    </row>
    <row r="368" spans="1:32" ht="16.5" hidden="1" x14ac:dyDescent="0.45">
      <c r="A368" s="151"/>
      <c r="B368" s="189"/>
      <c r="C368" s="83"/>
      <c r="D368" s="92">
        <v>2010</v>
      </c>
      <c r="E368" s="91">
        <v>363</v>
      </c>
      <c r="F368" s="91" t="s">
        <v>456</v>
      </c>
      <c r="G368" s="91" t="s">
        <v>368</v>
      </c>
      <c r="H368" s="91" t="s">
        <v>370</v>
      </c>
      <c r="I368" s="91" t="s">
        <v>472</v>
      </c>
      <c r="J368" s="90"/>
      <c r="K368" s="90"/>
      <c r="L368" s="90"/>
      <c r="M368" s="90"/>
      <c r="N368" s="90"/>
      <c r="O368" s="90"/>
      <c r="P368" s="90">
        <v>0</v>
      </c>
      <c r="Q368" s="90">
        <v>226273.476</v>
      </c>
      <c r="R368" s="90">
        <v>2.5830305094132196E-2</v>
      </c>
      <c r="S368" s="86"/>
      <c r="T368" s="86"/>
      <c r="U368" s="89"/>
      <c r="V368" s="89"/>
      <c r="W368" s="89">
        <v>2.109863130394388E-4</v>
      </c>
      <c r="X368" s="89">
        <f>'RCP Data-Measures Tab'!$Q368*'RCP Data-Measures Tab'!$W368/1000</f>
        <v>4.774060643985794E-2</v>
      </c>
      <c r="Y368" s="88">
        <v>8.8550650256434728E-5</v>
      </c>
      <c r="Z368" s="84">
        <f>'RCP Data-Measures Tab'!$Q368*'RCP Data-Measures Tab'!$Y368/1000</f>
        <v>2.0036663435583777E-2</v>
      </c>
      <c r="AA368" s="87"/>
      <c r="AB368" s="86"/>
      <c r="AC368" s="85"/>
      <c r="AD368" s="85"/>
      <c r="AE368" s="84" t="str">
        <f>'RCP Data-Measures Tab'!$D368&amp;'RCP Data-Measures Tab'!$F368&amp;'RCP Data-Measures Tab'!$G368&amp;'RCP Data-Measures Tab'!$H368&amp;'RCP Data-Measures Tab'!$I368</f>
        <v>2010ResidentialWater HeatingWater HeatersHeat Pump Water Heaters</v>
      </c>
      <c r="AF368" s="84" t="s">
        <v>246</v>
      </c>
    </row>
    <row r="369" spans="1:32" ht="16.5" hidden="1" x14ac:dyDescent="0.45">
      <c r="A369" s="151"/>
      <c r="B369" s="189"/>
      <c r="C369" s="83"/>
      <c r="D369" s="101">
        <v>2010</v>
      </c>
      <c r="E369" s="100">
        <v>364</v>
      </c>
      <c r="F369" s="100" t="s">
        <v>456</v>
      </c>
      <c r="G369" s="100" t="s">
        <v>368</v>
      </c>
      <c r="H369" s="100" t="s">
        <v>370</v>
      </c>
      <c r="I369" s="100" t="s">
        <v>370</v>
      </c>
      <c r="J369" s="99"/>
      <c r="K369" s="99"/>
      <c r="L369" s="99"/>
      <c r="M369" s="99"/>
      <c r="N369" s="99"/>
      <c r="O369" s="99"/>
      <c r="P369" s="99">
        <v>0</v>
      </c>
      <c r="Q369" s="99">
        <v>1250264.6361753885</v>
      </c>
      <c r="R369" s="99">
        <v>0.1427242742984163</v>
      </c>
      <c r="S369" s="95"/>
      <c r="T369" s="95"/>
      <c r="U369" s="98"/>
      <c r="V369" s="98"/>
      <c r="W369" s="98">
        <v>1.9366501647256291E-4</v>
      </c>
      <c r="X369" s="98">
        <f>'RCP Data-Measures Tab'!$Q369*'RCP Data-Measures Tab'!$W369/1000</f>
        <v>0.24213252135996946</v>
      </c>
      <c r="Y369" s="97">
        <v>1.2476910449889296E-4</v>
      </c>
      <c r="Z369" s="93">
        <f>'RCP Data-Measures Tab'!$Q369*'RCP Data-Measures Tab'!$Y369/1000</f>
        <v>0.15599439904223744</v>
      </c>
      <c r="AA369" s="96"/>
      <c r="AB369" s="95"/>
      <c r="AC369" s="94"/>
      <c r="AD369" s="94"/>
      <c r="AE369" s="93" t="str">
        <f>'RCP Data-Measures Tab'!$D369&amp;'RCP Data-Measures Tab'!$F369&amp;'RCP Data-Measures Tab'!$G369&amp;'RCP Data-Measures Tab'!$H369&amp;'RCP Data-Measures Tab'!$I369</f>
        <v>2010ResidentialWater HeatingWater HeatersWater Heaters</v>
      </c>
      <c r="AF369" s="93" t="s">
        <v>246</v>
      </c>
    </row>
    <row r="370" spans="1:32" ht="16.5" hidden="1" x14ac:dyDescent="0.45">
      <c r="A370" s="151"/>
      <c r="B370" s="189"/>
      <c r="C370" s="83"/>
      <c r="D370" s="92">
        <v>2010</v>
      </c>
      <c r="E370" s="91">
        <v>365</v>
      </c>
      <c r="F370" s="91" t="s">
        <v>456</v>
      </c>
      <c r="G370" s="91" t="s">
        <v>368</v>
      </c>
      <c r="H370" s="91" t="s">
        <v>434</v>
      </c>
      <c r="I370" s="91" t="s">
        <v>436</v>
      </c>
      <c r="J370" s="90"/>
      <c r="K370" s="90"/>
      <c r="L370" s="90"/>
      <c r="M370" s="90"/>
      <c r="N370" s="90"/>
      <c r="O370" s="90"/>
      <c r="P370" s="90">
        <v>0</v>
      </c>
      <c r="Q370" s="90">
        <v>18055144.965201974</v>
      </c>
      <c r="R370" s="90">
        <v>2.0610896049529401</v>
      </c>
      <c r="S370" s="86"/>
      <c r="T370" s="86"/>
      <c r="U370" s="89"/>
      <c r="V370" s="89"/>
      <c r="W370" s="89">
        <v>1.4764576859564583E-4</v>
      </c>
      <c r="X370" s="89">
        <f>'RCP Data-Measures Tab'!$Q370*'RCP Data-Measures Tab'!$W370/1000</f>
        <v>2.6657657554930507</v>
      </c>
      <c r="Y370" s="88">
        <v>1.9747437456987604E-4</v>
      </c>
      <c r="Z370" s="84">
        <f>'RCP Data-Measures Tab'!$Q370*'RCP Data-Measures Tab'!$Y370/1000</f>
        <v>3.5654284597717059</v>
      </c>
      <c r="AA370" s="87"/>
      <c r="AB370" s="86"/>
      <c r="AC370" s="85"/>
      <c r="AD370" s="85"/>
      <c r="AE370" s="84" t="str">
        <f>'RCP Data-Measures Tab'!$D370&amp;'RCP Data-Measures Tab'!$F370&amp;'RCP Data-Measures Tab'!$G370&amp;'RCP Data-Measures Tab'!$H370&amp;'RCP Data-Measures Tab'!$I370</f>
        <v>2010ResidentialWater HeatingWater Using DevicesClothes Washers</v>
      </c>
      <c r="AF370" s="84" t="s">
        <v>246</v>
      </c>
    </row>
    <row r="371" spans="1:32" ht="16.5" hidden="1" x14ac:dyDescent="0.45">
      <c r="A371" s="151"/>
      <c r="B371" s="189"/>
      <c r="C371" s="83"/>
      <c r="D371" s="101">
        <v>2010</v>
      </c>
      <c r="E371" s="100">
        <v>366</v>
      </c>
      <c r="F371" s="100" t="s">
        <v>456</v>
      </c>
      <c r="G371" s="100" t="s">
        <v>368</v>
      </c>
      <c r="H371" s="100" t="s">
        <v>434</v>
      </c>
      <c r="I371" s="100" t="s">
        <v>437</v>
      </c>
      <c r="J371" s="99"/>
      <c r="K371" s="99"/>
      <c r="L371" s="99"/>
      <c r="M371" s="99"/>
      <c r="N371" s="99"/>
      <c r="O371" s="99"/>
      <c r="P371" s="99">
        <v>0</v>
      </c>
      <c r="Q371" s="99">
        <v>739275.93749191798</v>
      </c>
      <c r="R371" s="99">
        <v>8.439223072207365E-2</v>
      </c>
      <c r="S371" s="95"/>
      <c r="T371" s="95"/>
      <c r="U371" s="98"/>
      <c r="V371" s="98"/>
      <c r="W371" s="98">
        <v>1.4417374069393513E-4</v>
      </c>
      <c r="X371" s="98">
        <f>'RCP Data-Measures Tab'!$Q371*'RCP Data-Measures Tab'!$W371/1000</f>
        <v>0.10658417731322559</v>
      </c>
      <c r="Y371" s="97">
        <v>1.3448487391548786E-4</v>
      </c>
      <c r="Z371" s="93">
        <f>'RCP Data-Measures Tab'!$Q371*'RCP Data-Measures Tab'!$Y371/1000</f>
        <v>9.9421431242354669E-2</v>
      </c>
      <c r="AA371" s="96"/>
      <c r="AB371" s="95"/>
      <c r="AC371" s="94"/>
      <c r="AD371" s="94"/>
      <c r="AE371" s="93" t="str">
        <f>'RCP Data-Measures Tab'!$D371&amp;'RCP Data-Measures Tab'!$F371&amp;'RCP Data-Measures Tab'!$G371&amp;'RCP Data-Measures Tab'!$H371&amp;'RCP Data-Measures Tab'!$I371</f>
        <v>2010ResidentialWater HeatingWater Using DevicesDishwashers</v>
      </c>
      <c r="AF371" s="93" t="s">
        <v>246</v>
      </c>
    </row>
    <row r="372" spans="1:32" ht="16.5" hidden="1" x14ac:dyDescent="0.45">
      <c r="A372" s="151"/>
      <c r="B372" s="189"/>
      <c r="C372" s="83"/>
      <c r="D372" s="92">
        <v>2010</v>
      </c>
      <c r="E372" s="91">
        <v>367</v>
      </c>
      <c r="F372" s="91" t="s">
        <v>456</v>
      </c>
      <c r="G372" s="91" t="s">
        <v>368</v>
      </c>
      <c r="H372" s="91" t="s">
        <v>434</v>
      </c>
      <c r="I372" s="91" t="s">
        <v>439</v>
      </c>
      <c r="J372" s="90"/>
      <c r="K372" s="90"/>
      <c r="L372" s="90"/>
      <c r="M372" s="90"/>
      <c r="N372" s="90"/>
      <c r="O372" s="90"/>
      <c r="P372" s="90">
        <v>0</v>
      </c>
      <c r="Q372" s="90">
        <v>14792951.164501745</v>
      </c>
      <c r="R372" s="90">
        <v>1.6886930559780926</v>
      </c>
      <c r="S372" s="86"/>
      <c r="T372" s="86"/>
      <c r="U372" s="89"/>
      <c r="V372" s="89"/>
      <c r="W372" s="89">
        <v>1.9366501647256291E-4</v>
      </c>
      <c r="X372" s="89">
        <f>'RCP Data-Measures Tab'!$Q372*'RCP Data-Measures Tab'!$W372/1000</f>
        <v>2.864877130951049</v>
      </c>
      <c r="Y372" s="88">
        <v>1.2476910449889296E-4</v>
      </c>
      <c r="Z372" s="84">
        <f>'RCP Data-Measures Tab'!$Q372*'RCP Data-Measures Tab'!$Y372/1000</f>
        <v>1.8457032696907385</v>
      </c>
      <c r="AA372" s="87"/>
      <c r="AB372" s="86"/>
      <c r="AC372" s="85"/>
      <c r="AD372" s="85"/>
      <c r="AE372" s="84" t="str">
        <f>'RCP Data-Measures Tab'!$D372&amp;'RCP Data-Measures Tab'!$F372&amp;'RCP Data-Measures Tab'!$G372&amp;'RCP Data-Measures Tab'!$H372&amp;'RCP Data-Measures Tab'!$I372</f>
        <v>2010ResidentialWater HeatingWater Using DevicesShowerheads</v>
      </c>
      <c r="AF372" s="84" t="s">
        <v>246</v>
      </c>
    </row>
    <row r="373" spans="1:32" ht="16.5" hidden="1" x14ac:dyDescent="0.45">
      <c r="A373" s="151"/>
      <c r="B373" s="189"/>
      <c r="C373" s="83"/>
      <c r="D373" s="101">
        <v>2010</v>
      </c>
      <c r="E373" s="100">
        <v>368</v>
      </c>
      <c r="F373" s="100" t="s">
        <v>456</v>
      </c>
      <c r="G373" s="100" t="s">
        <v>371</v>
      </c>
      <c r="H373" s="100" t="s">
        <v>473</v>
      </c>
      <c r="I373" s="100" t="s">
        <v>474</v>
      </c>
      <c r="J373" s="99"/>
      <c r="K373" s="99"/>
      <c r="L373" s="99"/>
      <c r="M373" s="99"/>
      <c r="N373" s="99"/>
      <c r="O373" s="99"/>
      <c r="P373" s="99">
        <v>0</v>
      </c>
      <c r="Q373" s="99">
        <v>0</v>
      </c>
      <c r="R373" s="99">
        <v>0</v>
      </c>
      <c r="S373" s="95"/>
      <c r="T373" s="95"/>
      <c r="U373" s="98"/>
      <c r="V373" s="98"/>
      <c r="W373" s="98">
        <v>2.3981935170362906E-4</v>
      </c>
      <c r="X373" s="98">
        <f>'RCP Data-Measures Tab'!$Q373*'RCP Data-Measures Tab'!$W373/1000</f>
        <v>0</v>
      </c>
      <c r="Y373" s="97">
        <v>1.5374674830467136E-4</v>
      </c>
      <c r="Z373" s="93">
        <f>'RCP Data-Measures Tab'!$Q373*'RCP Data-Measures Tab'!$Y373/1000</f>
        <v>0</v>
      </c>
      <c r="AA373" s="96"/>
      <c r="AB373" s="95"/>
      <c r="AC373" s="94"/>
      <c r="AD373" s="94"/>
      <c r="AE373" s="93" t="str">
        <f>'RCP Data-Measures Tab'!$D373&amp;'RCP Data-Measures Tab'!$F373&amp;'RCP Data-Measures Tab'!$G373&amp;'RCP Data-Measures Tab'!$H373&amp;'RCP Data-Measures Tab'!$I373</f>
        <v>2010ResidentialWhole Bldg/Meter LevelHomesBuilt Green Home</v>
      </c>
      <c r="AF373" s="93" t="s">
        <v>246</v>
      </c>
    </row>
    <row r="374" spans="1:32" ht="16.5" hidden="1" x14ac:dyDescent="0.45">
      <c r="A374" s="151"/>
      <c r="B374" s="189"/>
      <c r="C374" s="83"/>
      <c r="D374" s="92">
        <v>2010</v>
      </c>
      <c r="E374" s="91">
        <v>369</v>
      </c>
      <c r="F374" s="91" t="s">
        <v>456</v>
      </c>
      <c r="G374" s="91" t="s">
        <v>371</v>
      </c>
      <c r="H374" s="91" t="s">
        <v>473</v>
      </c>
      <c r="I374" s="91" t="s">
        <v>475</v>
      </c>
      <c r="J374" s="90"/>
      <c r="K374" s="90"/>
      <c r="L374" s="90"/>
      <c r="M374" s="90"/>
      <c r="N374" s="90"/>
      <c r="O374" s="90"/>
      <c r="P374" s="90">
        <v>0</v>
      </c>
      <c r="Q374" s="90">
        <v>419213.58199999999</v>
      </c>
      <c r="R374" s="90">
        <v>4.7855431359494063E-2</v>
      </c>
      <c r="S374" s="86"/>
      <c r="T374" s="86"/>
      <c r="U374" s="89"/>
      <c r="V374" s="89"/>
      <c r="W374" s="89">
        <v>2.3981935170362906E-4</v>
      </c>
      <c r="X374" s="89">
        <f>'RCP Data-Measures Tab'!$Q374*'RCP Data-Measures Tab'!$W374/1000</f>
        <v>0.10053552946059614</v>
      </c>
      <c r="Y374" s="88">
        <v>1.5374674830467136E-4</v>
      </c>
      <c r="Z374" s="84">
        <f>'RCP Data-Measures Tab'!$Q374*'RCP Data-Measures Tab'!$Y374/1000</f>
        <v>6.4452725077653705E-2</v>
      </c>
      <c r="AA374" s="87"/>
      <c r="AB374" s="86"/>
      <c r="AC374" s="85"/>
      <c r="AD374" s="85"/>
      <c r="AE374" s="84" t="str">
        <f>'RCP Data-Measures Tab'!$D374&amp;'RCP Data-Measures Tab'!$F374&amp;'RCP Data-Measures Tab'!$G374&amp;'RCP Data-Measures Tab'!$H374&amp;'RCP Data-Measures Tab'!$I374</f>
        <v>2010ResidentialWhole Bldg/Meter LevelHomesEcoRated Home</v>
      </c>
      <c r="AF374" s="84" t="s">
        <v>246</v>
      </c>
    </row>
    <row r="375" spans="1:32" ht="16.5" hidden="1" x14ac:dyDescent="0.45">
      <c r="A375" s="151"/>
      <c r="B375" s="189"/>
      <c r="C375" s="83"/>
      <c r="D375" s="101">
        <v>2010</v>
      </c>
      <c r="E375" s="100">
        <v>370</v>
      </c>
      <c r="F375" s="100" t="s">
        <v>456</v>
      </c>
      <c r="G375" s="100" t="s">
        <v>371</v>
      </c>
      <c r="H375" s="100" t="s">
        <v>473</v>
      </c>
      <c r="I375" s="100" t="s">
        <v>476</v>
      </c>
      <c r="J375" s="99"/>
      <c r="K375" s="99"/>
      <c r="L375" s="99"/>
      <c r="M375" s="99"/>
      <c r="N375" s="99"/>
      <c r="O375" s="99"/>
      <c r="P375" s="99">
        <v>0</v>
      </c>
      <c r="Q375" s="99">
        <v>5216405.8304462731</v>
      </c>
      <c r="R375" s="99">
        <v>0.59548011624246999</v>
      </c>
      <c r="S375" s="95"/>
      <c r="T375" s="95"/>
      <c r="U375" s="98"/>
      <c r="V375" s="98"/>
      <c r="W375" s="98">
        <v>2.3981935170362906E-4</v>
      </c>
      <c r="X375" s="98">
        <f>'RCP Data-Measures Tab'!$Q375*'RCP Data-Measures Tab'!$W375/1000</f>
        <v>1.250995064480656</v>
      </c>
      <c r="Y375" s="97">
        <v>1.5374674830467136E-4</v>
      </c>
      <c r="Z375" s="93">
        <f>'RCP Data-Measures Tab'!$Q375*'RCP Data-Measures Tab'!$Y375/1000</f>
        <v>0.80200543426864335</v>
      </c>
      <c r="AA375" s="96"/>
      <c r="AB375" s="95"/>
      <c r="AC375" s="94"/>
      <c r="AD375" s="94"/>
      <c r="AE375" s="93" t="str">
        <f>'RCP Data-Measures Tab'!$D375&amp;'RCP Data-Measures Tab'!$F375&amp;'RCP Data-Measures Tab'!$G375&amp;'RCP Data-Measures Tab'!$H375&amp;'RCP Data-Measures Tab'!$I375</f>
        <v>2010ResidentialWhole Bldg/Meter LevelHomesEnergy Star Home</v>
      </c>
      <c r="AF375" s="93" t="s">
        <v>246</v>
      </c>
    </row>
    <row r="376" spans="1:32" ht="16.5" hidden="1" x14ac:dyDescent="0.45">
      <c r="A376" s="151"/>
      <c r="B376" s="189"/>
      <c r="C376" s="83"/>
      <c r="D376" s="92">
        <v>2010</v>
      </c>
      <c r="E376" s="91">
        <v>371</v>
      </c>
      <c r="F376" s="91" t="s">
        <v>456</v>
      </c>
      <c r="G376" s="91" t="s">
        <v>371</v>
      </c>
      <c r="H376" s="91" t="s">
        <v>473</v>
      </c>
      <c r="I376" s="91" t="s">
        <v>477</v>
      </c>
      <c r="J376" s="90"/>
      <c r="K376" s="90"/>
      <c r="L376" s="90"/>
      <c r="M376" s="90"/>
      <c r="N376" s="90"/>
      <c r="O376" s="90"/>
      <c r="P376" s="90">
        <v>0</v>
      </c>
      <c r="Q376" s="90">
        <v>5169.3999999999996</v>
      </c>
      <c r="R376" s="90">
        <v>5.9011415578424898E-4</v>
      </c>
      <c r="S376" s="86"/>
      <c r="T376" s="86"/>
      <c r="U376" s="89"/>
      <c r="V376" s="89"/>
      <c r="W376" s="89">
        <v>2.3981935170362906E-4</v>
      </c>
      <c r="X376" s="89">
        <f>'RCP Data-Measures Tab'!$Q376*'RCP Data-Measures Tab'!$W376/1000</f>
        <v>1.23972215669674E-3</v>
      </c>
      <c r="Y376" s="88">
        <v>1.5374674830467136E-4</v>
      </c>
      <c r="Z376" s="84">
        <f>'RCP Data-Measures Tab'!$Q376*'RCP Data-Measures Tab'!$Y376/1000</f>
        <v>7.9477844068616811E-4</v>
      </c>
      <c r="AA376" s="87"/>
      <c r="AB376" s="86"/>
      <c r="AC376" s="85"/>
      <c r="AD376" s="85"/>
      <c r="AE376" s="84" t="str">
        <f>'RCP Data-Measures Tab'!$D376&amp;'RCP Data-Measures Tab'!$F376&amp;'RCP Data-Measures Tab'!$G376&amp;'RCP Data-Measures Tab'!$H376&amp;'RCP Data-Measures Tab'!$I376</f>
        <v>2010ResidentialWhole Bldg/Meter LevelHomesMontana House</v>
      </c>
      <c r="AF376" s="84" t="s">
        <v>246</v>
      </c>
    </row>
    <row r="377" spans="1:32" ht="16.5" hidden="1" x14ac:dyDescent="0.45">
      <c r="A377" s="151"/>
      <c r="B377" s="189"/>
      <c r="C377" s="83"/>
      <c r="D377" s="101">
        <v>2010</v>
      </c>
      <c r="E377" s="100">
        <v>372</v>
      </c>
      <c r="F377" s="100" t="s">
        <v>456</v>
      </c>
      <c r="G377" s="100" t="s">
        <v>371</v>
      </c>
      <c r="H377" s="100" t="s">
        <v>473</v>
      </c>
      <c r="I377" s="100" t="s">
        <v>478</v>
      </c>
      <c r="J377" s="99"/>
      <c r="K377" s="99"/>
      <c r="L377" s="99"/>
      <c r="M377" s="99"/>
      <c r="N377" s="99"/>
      <c r="O377" s="99"/>
      <c r="P377" s="99">
        <v>0</v>
      </c>
      <c r="Q377" s="99">
        <v>0</v>
      </c>
      <c r="R377" s="99">
        <v>0</v>
      </c>
      <c r="S377" s="95"/>
      <c r="T377" s="95"/>
      <c r="U377" s="98"/>
      <c r="V377" s="98"/>
      <c r="W377" s="98">
        <v>2.3981935170362906E-4</v>
      </c>
      <c r="X377" s="98">
        <f>'RCP Data-Measures Tab'!$Q377*'RCP Data-Measures Tab'!$W377/1000</f>
        <v>0</v>
      </c>
      <c r="Y377" s="97">
        <v>1.5374674830467136E-4</v>
      </c>
      <c r="Z377" s="93">
        <f>'RCP Data-Measures Tab'!$Q377*'RCP Data-Measures Tab'!$Y377/1000</f>
        <v>0</v>
      </c>
      <c r="AA377" s="96"/>
      <c r="AB377" s="95"/>
      <c r="AC377" s="94"/>
      <c r="AD377" s="94"/>
      <c r="AE377" s="93" t="str">
        <f>'RCP Data-Measures Tab'!$D377&amp;'RCP Data-Measures Tab'!$F377&amp;'RCP Data-Measures Tab'!$G377&amp;'RCP Data-Measures Tab'!$H377&amp;'RCP Data-Measures Tab'!$I377</f>
        <v>2010ResidentialWhole Bldg/Meter LevelHomesNEEM Certified Home</v>
      </c>
      <c r="AF377" s="93" t="s">
        <v>246</v>
      </c>
    </row>
    <row r="378" spans="1:32" ht="16.5" hidden="1" x14ac:dyDescent="0.45">
      <c r="A378" s="151"/>
      <c r="B378" s="189"/>
      <c r="C378" s="83"/>
      <c r="D378" s="92">
        <v>2010</v>
      </c>
      <c r="E378" s="91">
        <v>373</v>
      </c>
      <c r="F378" s="91" t="s">
        <v>479</v>
      </c>
      <c r="G378" s="91" t="s">
        <v>365</v>
      </c>
      <c r="H378" s="91" t="s">
        <v>443</v>
      </c>
      <c r="I378" s="91" t="s">
        <v>444</v>
      </c>
      <c r="J378" s="90"/>
      <c r="K378" s="90"/>
      <c r="L378" s="90"/>
      <c r="M378" s="90"/>
      <c r="N378" s="90"/>
      <c r="O378" s="90"/>
      <c r="P378" s="90">
        <v>0</v>
      </c>
      <c r="Q378" s="90">
        <v>0</v>
      </c>
      <c r="R378" s="90">
        <v>0</v>
      </c>
      <c r="S378" s="86"/>
      <c r="T378" s="86"/>
      <c r="U378" s="89"/>
      <c r="V378" s="89"/>
      <c r="W378" s="89">
        <v>1.4175837785742308E-4</v>
      </c>
      <c r="X378" s="89">
        <f>'RCP Data-Measures Tab'!$Q378*'RCP Data-Measures Tab'!$W378/1000</f>
        <v>0</v>
      </c>
      <c r="Y378" s="88">
        <v>1.3735146866133245E-4</v>
      </c>
      <c r="Z378" s="84">
        <f>'RCP Data-Measures Tab'!$Q378*'RCP Data-Measures Tab'!$Y378/1000</f>
        <v>0</v>
      </c>
      <c r="AA378" s="87"/>
      <c r="AB378" s="86"/>
      <c r="AC378" s="85"/>
      <c r="AD378" s="85"/>
      <c r="AE378" s="84" t="str">
        <f>'RCP Data-Measures Tab'!$D378&amp;'RCP Data-Measures Tab'!$F378&amp;'RCP Data-Measures Tab'!$G378&amp;'RCP Data-Measures Tab'!$H378&amp;'RCP Data-Measures Tab'!$I378</f>
        <v>2010Utility System EfficiencyUtility Distribution SystemCapacitorsFixed and Switched Shunt Capacitor</v>
      </c>
      <c r="AF378" s="84" t="s">
        <v>246</v>
      </c>
    </row>
    <row r="379" spans="1:32" ht="16.5" hidden="1" x14ac:dyDescent="0.45">
      <c r="A379" s="151"/>
      <c r="B379" s="189"/>
      <c r="C379" s="83"/>
      <c r="D379" s="101">
        <v>2010</v>
      </c>
      <c r="E379" s="100">
        <v>374</v>
      </c>
      <c r="F379" s="100" t="s">
        <v>479</v>
      </c>
      <c r="G379" s="100" t="s">
        <v>365</v>
      </c>
      <c r="H379" s="100" t="s">
        <v>445</v>
      </c>
      <c r="I379" s="100" t="s">
        <v>446</v>
      </c>
      <c r="J379" s="99"/>
      <c r="K379" s="99"/>
      <c r="L379" s="99"/>
      <c r="M379" s="99"/>
      <c r="N379" s="99"/>
      <c r="O379" s="99"/>
      <c r="P379" s="99">
        <v>0</v>
      </c>
      <c r="Q379" s="99">
        <v>0</v>
      </c>
      <c r="R379" s="99">
        <v>0</v>
      </c>
      <c r="S379" s="95"/>
      <c r="T379" s="95"/>
      <c r="U379" s="98"/>
      <c r="V379" s="98"/>
      <c r="W379" s="98">
        <v>1.4175837785742308E-4</v>
      </c>
      <c r="X379" s="98">
        <f>'RCP Data-Measures Tab'!$Q379*'RCP Data-Measures Tab'!$W379/1000</f>
        <v>0</v>
      </c>
      <c r="Y379" s="97">
        <v>1.3735146866133245E-4</v>
      </c>
      <c r="Z379" s="93">
        <f>'RCP Data-Measures Tab'!$Q379*'RCP Data-Measures Tab'!$Y379/1000</f>
        <v>0</v>
      </c>
      <c r="AA379" s="96"/>
      <c r="AB379" s="95"/>
      <c r="AC379" s="94"/>
      <c r="AD379" s="94"/>
      <c r="AE379" s="93" t="str">
        <f>'RCP Data-Measures Tab'!$D379&amp;'RCP Data-Measures Tab'!$F379&amp;'RCP Data-Measures Tab'!$G379&amp;'RCP Data-Measures Tab'!$H379&amp;'RCP Data-Measures Tab'!$I379</f>
        <v>2010Utility System EfficiencyUtility Distribution SystemConductorsService Conductor Replacement</v>
      </c>
      <c r="AF379" s="93" t="s">
        <v>246</v>
      </c>
    </row>
    <row r="380" spans="1:32" ht="16.5" hidden="1" x14ac:dyDescent="0.45">
      <c r="A380" s="151"/>
      <c r="B380" s="189"/>
      <c r="C380" s="83"/>
      <c r="D380" s="92">
        <v>2010</v>
      </c>
      <c r="E380" s="91">
        <v>375</v>
      </c>
      <c r="F380" s="91" t="s">
        <v>479</v>
      </c>
      <c r="G380" s="91" t="s">
        <v>365</v>
      </c>
      <c r="H380" s="91" t="s">
        <v>480</v>
      </c>
      <c r="I380" s="91" t="s">
        <v>480</v>
      </c>
      <c r="J380" s="90"/>
      <c r="K380" s="90"/>
      <c r="L380" s="90"/>
      <c r="M380" s="90"/>
      <c r="N380" s="90"/>
      <c r="O380" s="90"/>
      <c r="P380" s="90">
        <v>0</v>
      </c>
      <c r="Q380" s="90">
        <v>0</v>
      </c>
      <c r="R380" s="90">
        <v>0</v>
      </c>
      <c r="S380" s="86"/>
      <c r="T380" s="86"/>
      <c r="U380" s="89"/>
      <c r="V380" s="89"/>
      <c r="W380" s="89">
        <v>1.4175837785742308E-4</v>
      </c>
      <c r="X380" s="89">
        <f>'RCP Data-Measures Tab'!$Q380*'RCP Data-Measures Tab'!$W380/1000</f>
        <v>0</v>
      </c>
      <c r="Y380" s="88">
        <v>1.3735146866133245E-4</v>
      </c>
      <c r="Z380" s="84">
        <f>'RCP Data-Measures Tab'!$Q380*'RCP Data-Measures Tab'!$Y380/1000</f>
        <v>0</v>
      </c>
      <c r="AA380" s="87"/>
      <c r="AB380" s="86"/>
      <c r="AC380" s="85"/>
      <c r="AD380" s="85"/>
      <c r="AE380" s="84" t="str">
        <f>'RCP Data-Measures Tab'!$D380&amp;'RCP Data-Measures Tab'!$F380&amp;'RCP Data-Measures Tab'!$G380&amp;'RCP Data-Measures Tab'!$H380&amp;'RCP Data-Measures Tab'!$I380</f>
        <v>2010Utility System EfficiencyUtility Distribution SystemInsulatorsInsulators</v>
      </c>
      <c r="AF380" s="84" t="s">
        <v>246</v>
      </c>
    </row>
    <row r="381" spans="1:32" ht="16.5" hidden="1" x14ac:dyDescent="0.45">
      <c r="A381" s="151"/>
      <c r="B381" s="189"/>
      <c r="C381" s="83"/>
      <c r="D381" s="101">
        <v>2010</v>
      </c>
      <c r="E381" s="100">
        <v>376</v>
      </c>
      <c r="F381" s="100" t="s">
        <v>479</v>
      </c>
      <c r="G381" s="100" t="s">
        <v>365</v>
      </c>
      <c r="H381" s="100" t="s">
        <v>447</v>
      </c>
      <c r="I381" s="100" t="s">
        <v>481</v>
      </c>
      <c r="J381" s="99"/>
      <c r="K381" s="99"/>
      <c r="L381" s="99"/>
      <c r="M381" s="99"/>
      <c r="N381" s="99"/>
      <c r="O381" s="99"/>
      <c r="P381" s="99">
        <v>0</v>
      </c>
      <c r="Q381" s="99">
        <v>0</v>
      </c>
      <c r="R381" s="99">
        <v>0</v>
      </c>
      <c r="S381" s="95"/>
      <c r="T381" s="95"/>
      <c r="U381" s="98"/>
      <c r="V381" s="98"/>
      <c r="W381" s="98">
        <v>1.4175837785742308E-4</v>
      </c>
      <c r="X381" s="98">
        <f>'RCP Data-Measures Tab'!$Q381*'RCP Data-Measures Tab'!$W381/1000</f>
        <v>0</v>
      </c>
      <c r="Y381" s="97">
        <v>1.3735146866133245E-4</v>
      </c>
      <c r="Z381" s="93">
        <f>'RCP Data-Measures Tab'!$Q381*'RCP Data-Measures Tab'!$Y381/1000</f>
        <v>0</v>
      </c>
      <c r="AA381" s="96"/>
      <c r="AB381" s="95"/>
      <c r="AC381" s="94"/>
      <c r="AD381" s="94"/>
      <c r="AE381" s="93" t="str">
        <f>'RCP Data-Measures Tab'!$D381&amp;'RCP Data-Measures Tab'!$F381&amp;'RCP Data-Measures Tab'!$G381&amp;'RCP Data-Measures Tab'!$H381&amp;'RCP Data-Measures Tab'!$I381</f>
        <v>2010Utility System EfficiencyUtility Distribution SystemPower Factor ImprovementsOperation System Improvements</v>
      </c>
      <c r="AF381" s="93" t="s">
        <v>246</v>
      </c>
    </row>
    <row r="382" spans="1:32" ht="16.5" hidden="1" x14ac:dyDescent="0.45">
      <c r="A382" s="151"/>
      <c r="B382" s="189"/>
      <c r="C382" s="83"/>
      <c r="D382" s="92">
        <v>2010</v>
      </c>
      <c r="E382" s="91">
        <v>377</v>
      </c>
      <c r="F382" s="91" t="s">
        <v>479</v>
      </c>
      <c r="G382" s="91" t="s">
        <v>365</v>
      </c>
      <c r="H382" s="91" t="s">
        <v>447</v>
      </c>
      <c r="I382" s="91" t="s">
        <v>448</v>
      </c>
      <c r="J382" s="90"/>
      <c r="K382" s="90"/>
      <c r="L382" s="90"/>
      <c r="M382" s="90"/>
      <c r="N382" s="90"/>
      <c r="O382" s="90"/>
      <c r="P382" s="90">
        <v>0</v>
      </c>
      <c r="Q382" s="90">
        <v>0</v>
      </c>
      <c r="R382" s="90">
        <v>0</v>
      </c>
      <c r="S382" s="86"/>
      <c r="T382" s="86"/>
      <c r="U382" s="89"/>
      <c r="V382" s="89"/>
      <c r="W382" s="89">
        <v>1.4175837785742308E-4</v>
      </c>
      <c r="X382" s="89">
        <f>'RCP Data-Measures Tab'!$Q382*'RCP Data-Measures Tab'!$W382/1000</f>
        <v>0</v>
      </c>
      <c r="Y382" s="88">
        <v>1.3735146866133245E-4</v>
      </c>
      <c r="Z382" s="84">
        <f>'RCP Data-Measures Tab'!$Q382*'RCP Data-Measures Tab'!$Y382/1000</f>
        <v>0</v>
      </c>
      <c r="AA382" s="87"/>
      <c r="AB382" s="86"/>
      <c r="AC382" s="85"/>
      <c r="AD382" s="85"/>
      <c r="AE382" s="84" t="str">
        <f>'RCP Data-Measures Tab'!$D382&amp;'RCP Data-Measures Tab'!$F382&amp;'RCP Data-Measures Tab'!$G382&amp;'RCP Data-Measures Tab'!$H382&amp;'RCP Data-Measures Tab'!$I382</f>
        <v>2010Utility System EfficiencyUtility Distribution SystemPower Factor ImprovementsVAR Management/Controls</v>
      </c>
      <c r="AF382" s="84" t="s">
        <v>246</v>
      </c>
    </row>
    <row r="383" spans="1:32" ht="16.5" hidden="1" x14ac:dyDescent="0.45">
      <c r="A383" s="151"/>
      <c r="B383" s="189"/>
      <c r="C383" s="83"/>
      <c r="D383" s="101">
        <v>2010</v>
      </c>
      <c r="E383" s="100">
        <v>378</v>
      </c>
      <c r="F383" s="100" t="s">
        <v>479</v>
      </c>
      <c r="G383" s="100" t="s">
        <v>365</v>
      </c>
      <c r="H383" s="100" t="s">
        <v>366</v>
      </c>
      <c r="I383" s="100" t="s">
        <v>482</v>
      </c>
      <c r="J383" s="99"/>
      <c r="K383" s="99"/>
      <c r="L383" s="99"/>
      <c r="M383" s="99"/>
      <c r="N383" s="99"/>
      <c r="O383" s="99"/>
      <c r="P383" s="99">
        <v>0</v>
      </c>
      <c r="Q383" s="99">
        <v>0</v>
      </c>
      <c r="R383" s="99">
        <v>0</v>
      </c>
      <c r="S383" s="95"/>
      <c r="T383" s="95"/>
      <c r="U383" s="98"/>
      <c r="V383" s="98"/>
      <c r="W383" s="98">
        <v>1.4175837785742308E-4</v>
      </c>
      <c r="X383" s="98">
        <f>'RCP Data-Measures Tab'!$Q383*'RCP Data-Measures Tab'!$W383/1000</f>
        <v>0</v>
      </c>
      <c r="Y383" s="97">
        <v>1.3735146866133245E-4</v>
      </c>
      <c r="Z383" s="93">
        <f>'RCP Data-Measures Tab'!$Q383*'RCP Data-Measures Tab'!$Y383/1000</f>
        <v>0</v>
      </c>
      <c r="AA383" s="96"/>
      <c r="AB383" s="95"/>
      <c r="AC383" s="94"/>
      <c r="AD383" s="94"/>
      <c r="AE383" s="93" t="str">
        <f>'RCP Data-Measures Tab'!$D383&amp;'RCP Data-Measures Tab'!$F383&amp;'RCP Data-Measures Tab'!$G383&amp;'RCP Data-Measures Tab'!$H383&amp;'RCP Data-Measures Tab'!$I383</f>
        <v>2010Utility System EfficiencyUtility Distribution SystemTransformersTransformer Load Management</v>
      </c>
      <c r="AF383" s="93" t="s">
        <v>246</v>
      </c>
    </row>
    <row r="384" spans="1:32" ht="16.5" hidden="1" x14ac:dyDescent="0.45">
      <c r="A384" s="151"/>
      <c r="B384" s="189"/>
      <c r="C384" s="83"/>
      <c r="D384" s="92">
        <v>2010</v>
      </c>
      <c r="E384" s="91">
        <v>379</v>
      </c>
      <c r="F384" s="91" t="s">
        <v>479</v>
      </c>
      <c r="G384" s="91" t="s">
        <v>365</v>
      </c>
      <c r="H384" s="91" t="s">
        <v>366</v>
      </c>
      <c r="I384" s="91" t="s">
        <v>449</v>
      </c>
      <c r="J384" s="90"/>
      <c r="K384" s="90"/>
      <c r="L384" s="90"/>
      <c r="M384" s="90"/>
      <c r="N384" s="90"/>
      <c r="O384" s="90"/>
      <c r="P384" s="90">
        <v>0</v>
      </c>
      <c r="Q384" s="90">
        <v>0</v>
      </c>
      <c r="R384" s="90">
        <v>0</v>
      </c>
      <c r="S384" s="86"/>
      <c r="T384" s="86"/>
      <c r="U384" s="89"/>
      <c r="V384" s="89"/>
      <c r="W384" s="89">
        <v>1.4175837785742308E-4</v>
      </c>
      <c r="X384" s="89">
        <f>'RCP Data-Measures Tab'!$Q384*'RCP Data-Measures Tab'!$W384/1000</f>
        <v>0</v>
      </c>
      <c r="Y384" s="88">
        <v>1.3735146866133245E-4</v>
      </c>
      <c r="Z384" s="84">
        <f>'RCP Data-Measures Tab'!$Q384*'RCP Data-Measures Tab'!$Y384/1000</f>
        <v>0</v>
      </c>
      <c r="AA384" s="87"/>
      <c r="AB384" s="86"/>
      <c r="AC384" s="85"/>
      <c r="AD384" s="85"/>
      <c r="AE384" s="84" t="str">
        <f>'RCP Data-Measures Tab'!$D384&amp;'RCP Data-Measures Tab'!$F384&amp;'RCP Data-Measures Tab'!$G384&amp;'RCP Data-Measures Tab'!$H384&amp;'RCP Data-Measures Tab'!$I384</f>
        <v>2010Utility System EfficiencyUtility Distribution SystemTransformersTransformers (NEMA TP-1 or Higher)</v>
      </c>
      <c r="AF384" s="84" t="s">
        <v>246</v>
      </c>
    </row>
    <row r="385" spans="1:32" ht="16.5" hidden="1" x14ac:dyDescent="0.45">
      <c r="A385" s="151"/>
      <c r="B385" s="189"/>
      <c r="C385" s="83"/>
      <c r="D385" s="101">
        <v>2010</v>
      </c>
      <c r="E385" s="100">
        <v>380</v>
      </c>
      <c r="F385" s="100" t="s">
        <v>479</v>
      </c>
      <c r="G385" s="100" t="s">
        <v>365</v>
      </c>
      <c r="H385" s="100" t="s">
        <v>483</v>
      </c>
      <c r="I385" s="100" t="s">
        <v>484</v>
      </c>
      <c r="J385" s="99"/>
      <c r="K385" s="99"/>
      <c r="L385" s="99"/>
      <c r="M385" s="99"/>
      <c r="N385" s="99"/>
      <c r="O385" s="99"/>
      <c r="P385" s="99">
        <v>0</v>
      </c>
      <c r="Q385" s="99">
        <v>0</v>
      </c>
      <c r="R385" s="99">
        <v>0</v>
      </c>
      <c r="S385" s="95"/>
      <c r="T385" s="95"/>
      <c r="U385" s="98"/>
      <c r="V385" s="98"/>
      <c r="W385" s="98">
        <v>1.4175837785742308E-4</v>
      </c>
      <c r="X385" s="98">
        <f>'RCP Data-Measures Tab'!$Q385*'RCP Data-Measures Tab'!$W385/1000</f>
        <v>0</v>
      </c>
      <c r="Y385" s="97">
        <v>1.3735146866133245E-4</v>
      </c>
      <c r="Z385" s="93">
        <f>'RCP Data-Measures Tab'!$Q385*'RCP Data-Measures Tab'!$Y385/1000</f>
        <v>0</v>
      </c>
      <c r="AA385" s="96"/>
      <c r="AB385" s="95"/>
      <c r="AC385" s="94"/>
      <c r="AD385" s="94"/>
      <c r="AE385" s="93" t="str">
        <f>'RCP Data-Measures Tab'!$D385&amp;'RCP Data-Measures Tab'!$F385&amp;'RCP Data-Measures Tab'!$G385&amp;'RCP Data-Measures Tab'!$H385&amp;'RCP Data-Measures Tab'!$I385</f>
        <v>2010Utility System EfficiencyUtility Distribution SystemUtility Station Service LoadsUtility Remote Feedback</v>
      </c>
      <c r="AF385" s="93" t="s">
        <v>246</v>
      </c>
    </row>
    <row r="386" spans="1:32" ht="16.5" hidden="1" x14ac:dyDescent="0.45">
      <c r="A386" s="151"/>
      <c r="B386" s="189"/>
      <c r="C386" s="83"/>
      <c r="D386" s="92">
        <v>2010</v>
      </c>
      <c r="E386" s="91">
        <v>381</v>
      </c>
      <c r="F386" s="91" t="s">
        <v>479</v>
      </c>
      <c r="G386" s="91" t="s">
        <v>365</v>
      </c>
      <c r="H386" s="91" t="s">
        <v>483</v>
      </c>
      <c r="I386" s="91" t="s">
        <v>485</v>
      </c>
      <c r="J386" s="90"/>
      <c r="K386" s="90"/>
      <c r="L386" s="90"/>
      <c r="M386" s="90"/>
      <c r="N386" s="90"/>
      <c r="O386" s="90"/>
      <c r="P386" s="90">
        <v>0</v>
      </c>
      <c r="Q386" s="90">
        <v>0</v>
      </c>
      <c r="R386" s="90">
        <v>0</v>
      </c>
      <c r="S386" s="86"/>
      <c r="T386" s="86"/>
      <c r="U386" s="89"/>
      <c r="V386" s="89"/>
      <c r="W386" s="89">
        <v>1.4175837785742308E-4</v>
      </c>
      <c r="X386" s="89">
        <f>'RCP Data-Measures Tab'!$Q386*'RCP Data-Measures Tab'!$W386/1000</f>
        <v>0</v>
      </c>
      <c r="Y386" s="88">
        <v>1.3735146866133245E-4</v>
      </c>
      <c r="Z386" s="84">
        <f>'RCP Data-Measures Tab'!$Q386*'RCP Data-Measures Tab'!$Y386/1000</f>
        <v>0</v>
      </c>
      <c r="AA386" s="87"/>
      <c r="AB386" s="86"/>
      <c r="AC386" s="85"/>
      <c r="AD386" s="85"/>
      <c r="AE386" s="84" t="str">
        <f>'RCP Data-Measures Tab'!$D386&amp;'RCP Data-Measures Tab'!$F386&amp;'RCP Data-Measures Tab'!$G386&amp;'RCP Data-Measures Tab'!$H386&amp;'RCP Data-Measures Tab'!$I386</f>
        <v>2010Utility System EfficiencyUtility Distribution SystemUtility Station Service LoadsUtility Service Connection Standards</v>
      </c>
      <c r="AF386" s="84" t="s">
        <v>246</v>
      </c>
    </row>
    <row r="387" spans="1:32" ht="16.5" hidden="1" x14ac:dyDescent="0.45">
      <c r="A387" s="151"/>
      <c r="B387" s="189"/>
      <c r="C387" s="83"/>
      <c r="D387" s="101">
        <v>2010</v>
      </c>
      <c r="E387" s="100">
        <v>382</v>
      </c>
      <c r="F387" s="100" t="s">
        <v>479</v>
      </c>
      <c r="G387" s="100" t="s">
        <v>486</v>
      </c>
      <c r="H387" s="100" t="s">
        <v>483</v>
      </c>
      <c r="I387" s="100" t="s">
        <v>487</v>
      </c>
      <c r="J387" s="99"/>
      <c r="K387" s="99"/>
      <c r="L387" s="99"/>
      <c r="M387" s="99"/>
      <c r="N387" s="99"/>
      <c r="O387" s="99"/>
      <c r="P387" s="99">
        <v>0</v>
      </c>
      <c r="Q387" s="99">
        <v>0</v>
      </c>
      <c r="R387" s="99">
        <v>0</v>
      </c>
      <c r="S387" s="95"/>
      <c r="T387" s="95"/>
      <c r="U387" s="98"/>
      <c r="V387" s="98"/>
      <c r="W387" s="98">
        <v>1.4175837785742308E-4</v>
      </c>
      <c r="X387" s="98">
        <f>'RCP Data-Measures Tab'!$Q387*'RCP Data-Measures Tab'!$W387/1000</f>
        <v>0</v>
      </c>
      <c r="Y387" s="97">
        <v>1.3735146866133245E-4</v>
      </c>
      <c r="Z387" s="93">
        <f>'RCP Data-Measures Tab'!$Q387*'RCP Data-Measures Tab'!$Y387/1000</f>
        <v>0</v>
      </c>
      <c r="AA387" s="96"/>
      <c r="AB387" s="95"/>
      <c r="AC387" s="94"/>
      <c r="AD387" s="94"/>
      <c r="AE387" s="93" t="str">
        <f>'RCP Data-Measures Tab'!$D387&amp;'RCP Data-Measures Tab'!$F387&amp;'RCP Data-Measures Tab'!$G387&amp;'RCP Data-Measures Tab'!$H387&amp;'RCP Data-Measures Tab'!$I387</f>
        <v>2010Utility System EfficiencyUtility Generation SystemUtility Station Service LoadsService Station System Improvements</v>
      </c>
      <c r="AF387" s="93" t="s">
        <v>246</v>
      </c>
    </row>
    <row r="388" spans="1:32" ht="16.5" hidden="1" x14ac:dyDescent="0.45">
      <c r="A388" s="151"/>
      <c r="B388" s="189"/>
      <c r="C388" s="83"/>
      <c r="D388" s="92">
        <v>2010</v>
      </c>
      <c r="E388" s="91">
        <v>383</v>
      </c>
      <c r="F388" s="91" t="s">
        <v>479</v>
      </c>
      <c r="G388" s="91" t="s">
        <v>488</v>
      </c>
      <c r="H388" s="91" t="s">
        <v>489</v>
      </c>
      <c r="I388" s="91" t="s">
        <v>490</v>
      </c>
      <c r="J388" s="90"/>
      <c r="K388" s="90"/>
      <c r="L388" s="90"/>
      <c r="M388" s="90"/>
      <c r="N388" s="90"/>
      <c r="O388" s="90"/>
      <c r="P388" s="90">
        <v>0</v>
      </c>
      <c r="Q388" s="90">
        <v>0</v>
      </c>
      <c r="R388" s="90">
        <v>0</v>
      </c>
      <c r="S388" s="86"/>
      <c r="T388" s="86"/>
      <c r="U388" s="89"/>
      <c r="V388" s="89"/>
      <c r="W388" s="89">
        <v>1.4175837785742308E-4</v>
      </c>
      <c r="X388" s="89">
        <f>'RCP Data-Measures Tab'!$Q388*'RCP Data-Measures Tab'!$W388/1000</f>
        <v>0</v>
      </c>
      <c r="Y388" s="88">
        <v>1.3735146866133245E-4</v>
      </c>
      <c r="Z388" s="84">
        <f>'RCP Data-Measures Tab'!$Q388*'RCP Data-Measures Tab'!$Y388/1000</f>
        <v>0</v>
      </c>
      <c r="AA388" s="87"/>
      <c r="AB388" s="86"/>
      <c r="AC388" s="85"/>
      <c r="AD388" s="85"/>
      <c r="AE388" s="84" t="str">
        <f>'RCP Data-Measures Tab'!$D388&amp;'RCP Data-Measures Tab'!$F388&amp;'RCP Data-Measures Tab'!$G388&amp;'RCP Data-Measures Tab'!$H388&amp;'RCP Data-Measures Tab'!$I388</f>
        <v>2010Utility System EfficiencyUtility Transmission SystemOperationFixed and Swtiched Shunt Capacitor</v>
      </c>
      <c r="AF388" s="84" t="s">
        <v>246</v>
      </c>
    </row>
    <row r="389" spans="1:32" ht="16.5" hidden="1" x14ac:dyDescent="0.45">
      <c r="A389" s="151"/>
      <c r="B389" s="189"/>
      <c r="C389" s="83"/>
      <c r="D389" s="101">
        <v>2010</v>
      </c>
      <c r="E389" s="100">
        <v>384</v>
      </c>
      <c r="F389" s="100" t="s">
        <v>479</v>
      </c>
      <c r="G389" s="100" t="s">
        <v>488</v>
      </c>
      <c r="H389" s="100" t="s">
        <v>443</v>
      </c>
      <c r="I389" s="100" t="s">
        <v>490</v>
      </c>
      <c r="J389" s="99"/>
      <c r="K389" s="99"/>
      <c r="L389" s="99"/>
      <c r="M389" s="99"/>
      <c r="N389" s="99"/>
      <c r="O389" s="99"/>
      <c r="P389" s="99">
        <v>0</v>
      </c>
      <c r="Q389" s="99">
        <v>0</v>
      </c>
      <c r="R389" s="99">
        <v>0</v>
      </c>
      <c r="S389" s="95"/>
      <c r="T389" s="95"/>
      <c r="U389" s="98"/>
      <c r="V389" s="98"/>
      <c r="W389" s="98">
        <v>1.4175837785742308E-4</v>
      </c>
      <c r="X389" s="98">
        <f>'RCP Data-Measures Tab'!$Q389*'RCP Data-Measures Tab'!$W389/1000</f>
        <v>0</v>
      </c>
      <c r="Y389" s="97">
        <v>1.3735146866133245E-4</v>
      </c>
      <c r="Z389" s="93">
        <f>'RCP Data-Measures Tab'!$Q389*'RCP Data-Measures Tab'!$Y389/1000</f>
        <v>0</v>
      </c>
      <c r="AA389" s="96"/>
      <c r="AB389" s="95"/>
      <c r="AC389" s="94"/>
      <c r="AD389" s="94"/>
      <c r="AE389" s="93" t="str">
        <f>'RCP Data-Measures Tab'!$D389&amp;'RCP Data-Measures Tab'!$F389&amp;'RCP Data-Measures Tab'!$G389&amp;'RCP Data-Measures Tab'!$H389&amp;'RCP Data-Measures Tab'!$I389</f>
        <v>2010Utility System EfficiencyUtility Transmission SystemCapacitorsFixed and Swtiched Shunt Capacitor</v>
      </c>
      <c r="AF389" s="93" t="s">
        <v>246</v>
      </c>
    </row>
    <row r="390" spans="1:32" ht="16.5" hidden="1" x14ac:dyDescent="0.45">
      <c r="A390" s="151"/>
      <c r="B390" s="189"/>
      <c r="C390" s="83"/>
      <c r="D390" s="92">
        <v>2010</v>
      </c>
      <c r="E390" s="91">
        <v>385</v>
      </c>
      <c r="F390" s="91" t="s">
        <v>479</v>
      </c>
      <c r="G390" s="91" t="s">
        <v>488</v>
      </c>
      <c r="H390" s="91" t="s">
        <v>445</v>
      </c>
      <c r="I390" s="91" t="s">
        <v>446</v>
      </c>
      <c r="J390" s="90"/>
      <c r="K390" s="90"/>
      <c r="L390" s="90"/>
      <c r="M390" s="90"/>
      <c r="N390" s="90"/>
      <c r="O390" s="90"/>
      <c r="P390" s="90">
        <v>0</v>
      </c>
      <c r="Q390" s="90">
        <v>0</v>
      </c>
      <c r="R390" s="90">
        <v>0</v>
      </c>
      <c r="S390" s="86"/>
      <c r="T390" s="86"/>
      <c r="U390" s="89"/>
      <c r="V390" s="89"/>
      <c r="W390" s="89">
        <v>1.4175837785742308E-4</v>
      </c>
      <c r="X390" s="89">
        <f>'RCP Data-Measures Tab'!$Q390*'RCP Data-Measures Tab'!$W390/1000</f>
        <v>0</v>
      </c>
      <c r="Y390" s="88">
        <v>1.3735146866133245E-4</v>
      </c>
      <c r="Z390" s="84">
        <f>'RCP Data-Measures Tab'!$Q390*'RCP Data-Measures Tab'!$Y390/1000</f>
        <v>0</v>
      </c>
      <c r="AA390" s="87"/>
      <c r="AB390" s="86"/>
      <c r="AC390" s="85"/>
      <c r="AD390" s="85"/>
      <c r="AE390" s="84" t="str">
        <f>'RCP Data-Measures Tab'!$D390&amp;'RCP Data-Measures Tab'!$F390&amp;'RCP Data-Measures Tab'!$G390&amp;'RCP Data-Measures Tab'!$H390&amp;'RCP Data-Measures Tab'!$I390</f>
        <v>2010Utility System EfficiencyUtility Transmission SystemConductorsService Conductor Replacement</v>
      </c>
      <c r="AF390" s="84" t="s">
        <v>246</v>
      </c>
    </row>
    <row r="391" spans="1:32" ht="16.5" hidden="1" x14ac:dyDescent="0.45">
      <c r="A391" s="151"/>
      <c r="B391" s="189"/>
      <c r="C391" s="83"/>
      <c r="D391" s="101">
        <v>2010</v>
      </c>
      <c r="E391" s="100">
        <v>386</v>
      </c>
      <c r="F391" s="100" t="s">
        <v>479</v>
      </c>
      <c r="G391" s="100" t="s">
        <v>488</v>
      </c>
      <c r="H391" s="100" t="s">
        <v>480</v>
      </c>
      <c r="I391" s="100" t="s">
        <v>490</v>
      </c>
      <c r="J391" s="99"/>
      <c r="K391" s="99"/>
      <c r="L391" s="99"/>
      <c r="M391" s="99"/>
      <c r="N391" s="99"/>
      <c r="O391" s="99"/>
      <c r="P391" s="99">
        <v>0</v>
      </c>
      <c r="Q391" s="99">
        <v>0</v>
      </c>
      <c r="R391" s="99">
        <v>0</v>
      </c>
      <c r="S391" s="95"/>
      <c r="T391" s="95"/>
      <c r="U391" s="98"/>
      <c r="V391" s="98"/>
      <c r="W391" s="98">
        <v>1.4175837785742308E-4</v>
      </c>
      <c r="X391" s="98">
        <f>'RCP Data-Measures Tab'!$Q391*'RCP Data-Measures Tab'!$W391/1000</f>
        <v>0</v>
      </c>
      <c r="Y391" s="97">
        <v>1.3735146866133245E-4</v>
      </c>
      <c r="Z391" s="93">
        <f>'RCP Data-Measures Tab'!$Q391*'RCP Data-Measures Tab'!$Y391/1000</f>
        <v>0</v>
      </c>
      <c r="AA391" s="96"/>
      <c r="AB391" s="95"/>
      <c r="AC391" s="94"/>
      <c r="AD391" s="94"/>
      <c r="AE391" s="93" t="str">
        <f>'RCP Data-Measures Tab'!$D391&amp;'RCP Data-Measures Tab'!$F391&amp;'RCP Data-Measures Tab'!$G391&amp;'RCP Data-Measures Tab'!$H391&amp;'RCP Data-Measures Tab'!$I391</f>
        <v>2010Utility System EfficiencyUtility Transmission SystemInsulatorsFixed and Swtiched Shunt Capacitor</v>
      </c>
      <c r="AF391" s="93" t="s">
        <v>246</v>
      </c>
    </row>
    <row r="392" spans="1:32" ht="16.5" hidden="1" x14ac:dyDescent="0.45">
      <c r="A392" s="151"/>
      <c r="B392" s="189"/>
      <c r="C392" s="83"/>
      <c r="D392" s="92">
        <v>2010</v>
      </c>
      <c r="E392" s="91">
        <v>387</v>
      </c>
      <c r="F392" s="91" t="s">
        <v>479</v>
      </c>
      <c r="G392" s="91" t="s">
        <v>488</v>
      </c>
      <c r="H392" s="91" t="s">
        <v>447</v>
      </c>
      <c r="I392" s="91" t="s">
        <v>448</v>
      </c>
      <c r="J392" s="90"/>
      <c r="K392" s="90"/>
      <c r="L392" s="90"/>
      <c r="M392" s="90"/>
      <c r="N392" s="90"/>
      <c r="O392" s="90"/>
      <c r="P392" s="90">
        <v>0</v>
      </c>
      <c r="Q392" s="90">
        <v>0</v>
      </c>
      <c r="R392" s="90">
        <v>0</v>
      </c>
      <c r="S392" s="86"/>
      <c r="T392" s="86"/>
      <c r="U392" s="89"/>
      <c r="V392" s="89"/>
      <c r="W392" s="89">
        <v>1.4175837785742308E-4</v>
      </c>
      <c r="X392" s="89">
        <f>'RCP Data-Measures Tab'!$Q392*'RCP Data-Measures Tab'!$W392/1000</f>
        <v>0</v>
      </c>
      <c r="Y392" s="88">
        <v>1.3735146866133245E-4</v>
      </c>
      <c r="Z392" s="84">
        <f>'RCP Data-Measures Tab'!$Q392*'RCP Data-Measures Tab'!$Y392/1000</f>
        <v>0</v>
      </c>
      <c r="AA392" s="87"/>
      <c r="AB392" s="86"/>
      <c r="AC392" s="85"/>
      <c r="AD392" s="85"/>
      <c r="AE392" s="84" t="str">
        <f>'RCP Data-Measures Tab'!$D392&amp;'RCP Data-Measures Tab'!$F392&amp;'RCP Data-Measures Tab'!$G392&amp;'RCP Data-Measures Tab'!$H392&amp;'RCP Data-Measures Tab'!$I392</f>
        <v>2010Utility System EfficiencyUtility Transmission SystemPower Factor ImprovementsVAR Management/Controls</v>
      </c>
      <c r="AF392" s="84" t="s">
        <v>246</v>
      </c>
    </row>
    <row r="393" spans="1:32" ht="16.5" hidden="1" x14ac:dyDescent="0.45">
      <c r="A393" s="151"/>
      <c r="B393" s="189"/>
      <c r="C393" s="83"/>
      <c r="D393" s="101">
        <v>2010</v>
      </c>
      <c r="E393" s="100">
        <v>388</v>
      </c>
      <c r="F393" s="100" t="s">
        <v>479</v>
      </c>
      <c r="G393" s="100" t="s">
        <v>488</v>
      </c>
      <c r="H393" s="100" t="s">
        <v>366</v>
      </c>
      <c r="I393" s="100" t="s">
        <v>482</v>
      </c>
      <c r="J393" s="99"/>
      <c r="K393" s="99"/>
      <c r="L393" s="99"/>
      <c r="M393" s="99"/>
      <c r="N393" s="99"/>
      <c r="O393" s="99"/>
      <c r="P393" s="99">
        <v>0</v>
      </c>
      <c r="Q393" s="99">
        <v>0</v>
      </c>
      <c r="R393" s="99">
        <v>0</v>
      </c>
      <c r="S393" s="95"/>
      <c r="T393" s="95"/>
      <c r="U393" s="98"/>
      <c r="V393" s="98"/>
      <c r="W393" s="98">
        <v>1.4175837785742308E-4</v>
      </c>
      <c r="X393" s="98">
        <f>'RCP Data-Measures Tab'!$Q393*'RCP Data-Measures Tab'!$W393/1000</f>
        <v>0</v>
      </c>
      <c r="Y393" s="97">
        <v>1.3735146866133245E-4</v>
      </c>
      <c r="Z393" s="93">
        <f>'RCP Data-Measures Tab'!$Q393*'RCP Data-Measures Tab'!$Y393/1000</f>
        <v>0</v>
      </c>
      <c r="AA393" s="96"/>
      <c r="AB393" s="95"/>
      <c r="AC393" s="94"/>
      <c r="AD393" s="94"/>
      <c r="AE393" s="93" t="str">
        <f>'RCP Data-Measures Tab'!$D393&amp;'RCP Data-Measures Tab'!$F393&amp;'RCP Data-Measures Tab'!$G393&amp;'RCP Data-Measures Tab'!$H393&amp;'RCP Data-Measures Tab'!$I393</f>
        <v>2010Utility System EfficiencyUtility Transmission SystemTransformersTransformer Load Management</v>
      </c>
      <c r="AF393" s="93" t="s">
        <v>246</v>
      </c>
    </row>
    <row r="394" spans="1:32" ht="16.5" hidden="1" x14ac:dyDescent="0.45">
      <c r="A394" s="151"/>
      <c r="B394" s="189"/>
      <c r="C394" s="83"/>
      <c r="D394" s="92">
        <v>2010</v>
      </c>
      <c r="E394" s="91">
        <v>389</v>
      </c>
      <c r="F394" s="91" t="s">
        <v>479</v>
      </c>
      <c r="G394" s="91" t="s">
        <v>488</v>
      </c>
      <c r="H394" s="91" t="s">
        <v>366</v>
      </c>
      <c r="I394" s="91" t="s">
        <v>449</v>
      </c>
      <c r="J394" s="90"/>
      <c r="K394" s="90"/>
      <c r="L394" s="90"/>
      <c r="M394" s="90"/>
      <c r="N394" s="90"/>
      <c r="O394" s="90"/>
      <c r="P394" s="90">
        <v>0</v>
      </c>
      <c r="Q394" s="90">
        <v>0</v>
      </c>
      <c r="R394" s="90">
        <v>0</v>
      </c>
      <c r="S394" s="86"/>
      <c r="T394" s="86"/>
      <c r="U394" s="89"/>
      <c r="V394" s="89"/>
      <c r="W394" s="89">
        <v>1.4175837785742308E-4</v>
      </c>
      <c r="X394" s="89">
        <f>'RCP Data-Measures Tab'!$Q394*'RCP Data-Measures Tab'!$W394/1000</f>
        <v>0</v>
      </c>
      <c r="Y394" s="88">
        <v>1.3735146866133245E-4</v>
      </c>
      <c r="Z394" s="84">
        <f>'RCP Data-Measures Tab'!$Q394*'RCP Data-Measures Tab'!$Y394/1000</f>
        <v>0</v>
      </c>
      <c r="AA394" s="87"/>
      <c r="AB394" s="86"/>
      <c r="AC394" s="85"/>
      <c r="AD394" s="85"/>
      <c r="AE394" s="84" t="str">
        <f>'RCP Data-Measures Tab'!$D394&amp;'RCP Data-Measures Tab'!$F394&amp;'RCP Data-Measures Tab'!$G394&amp;'RCP Data-Measures Tab'!$H394&amp;'RCP Data-Measures Tab'!$I394</f>
        <v>2010Utility System EfficiencyUtility Transmission SystemTransformersTransformers (NEMA TP-1 or Higher)</v>
      </c>
      <c r="AF394" s="84" t="s">
        <v>246</v>
      </c>
    </row>
    <row r="395" spans="1:32" ht="16.5" hidden="1" x14ac:dyDescent="0.45">
      <c r="A395" s="151"/>
      <c r="B395" s="189"/>
      <c r="C395" s="83"/>
      <c r="D395" s="101">
        <v>2010</v>
      </c>
      <c r="E395" s="100">
        <v>390</v>
      </c>
      <c r="F395" s="100" t="s">
        <v>479</v>
      </c>
      <c r="G395" s="100" t="s">
        <v>488</v>
      </c>
      <c r="H395" s="100" t="s">
        <v>450</v>
      </c>
      <c r="I395" s="100" t="s">
        <v>451</v>
      </c>
      <c r="J395" s="99"/>
      <c r="K395" s="99"/>
      <c r="L395" s="99"/>
      <c r="M395" s="99"/>
      <c r="N395" s="99"/>
      <c r="O395" s="99"/>
      <c r="P395" s="99">
        <v>0</v>
      </c>
      <c r="Q395" s="99">
        <v>0</v>
      </c>
      <c r="R395" s="99">
        <v>0</v>
      </c>
      <c r="S395" s="95"/>
      <c r="T395" s="95"/>
      <c r="U395" s="98"/>
      <c r="V395" s="98"/>
      <c r="W395" s="98">
        <v>1.4175837785742308E-4</v>
      </c>
      <c r="X395" s="98">
        <f>'RCP Data-Measures Tab'!$Q395*'RCP Data-Measures Tab'!$W395/1000</f>
        <v>0</v>
      </c>
      <c r="Y395" s="97">
        <v>1.3735146866133245E-4</v>
      </c>
      <c r="Z395" s="93">
        <f>'RCP Data-Measures Tab'!$Q395*'RCP Data-Measures Tab'!$Y395/1000</f>
        <v>0</v>
      </c>
      <c r="AA395" s="96"/>
      <c r="AB395" s="95"/>
      <c r="AC395" s="94"/>
      <c r="AD395" s="94"/>
      <c r="AE395" s="93" t="str">
        <f>'RCP Data-Measures Tab'!$D395&amp;'RCP Data-Measures Tab'!$F395&amp;'RCP Data-Measures Tab'!$G395&amp;'RCP Data-Measures Tab'!$H395&amp;'RCP Data-Measures Tab'!$I395</f>
        <v>2010Utility System EfficiencyUtility Transmission SystemVoltage ManagementConservation Voltage Reduction (CVR)</v>
      </c>
      <c r="AF395" s="93" t="s">
        <v>246</v>
      </c>
    </row>
    <row r="396" spans="1:32" ht="16.5" hidden="1" x14ac:dyDescent="0.45">
      <c r="A396" s="151"/>
      <c r="B396" s="189"/>
      <c r="C396" s="83"/>
      <c r="D396" s="92">
        <v>2010</v>
      </c>
      <c r="E396" s="91">
        <v>391</v>
      </c>
      <c r="F396" s="91" t="s">
        <v>272</v>
      </c>
      <c r="G396" s="91" t="s">
        <v>273</v>
      </c>
      <c r="H396" s="91" t="s">
        <v>277</v>
      </c>
      <c r="I396" s="91" t="s">
        <v>491</v>
      </c>
      <c r="J396" s="90"/>
      <c r="K396" s="90"/>
      <c r="L396" s="90"/>
      <c r="M396" s="90"/>
      <c r="N396" s="90"/>
      <c r="O396" s="90"/>
      <c r="P396" s="90">
        <v>0</v>
      </c>
      <c r="Q396" s="90">
        <v>0</v>
      </c>
      <c r="R396" s="90">
        <v>0</v>
      </c>
      <c r="S396" s="86"/>
      <c r="T396" s="86"/>
      <c r="U396" s="89"/>
      <c r="V396" s="89"/>
      <c r="W396" s="89">
        <v>2.6493717263190194E-6</v>
      </c>
      <c r="X396" s="89">
        <f>'RCP Data-Measures Tab'!$Q396*'RCP Data-Measures Tab'!$W396/1000</f>
        <v>0</v>
      </c>
      <c r="Y396" s="88">
        <v>3.1260287756622589E-4</v>
      </c>
      <c r="Z396" s="84">
        <f>'RCP Data-Measures Tab'!$Q396*'RCP Data-Measures Tab'!$Y396/1000</f>
        <v>0</v>
      </c>
      <c r="AA396" s="87"/>
      <c r="AB396" s="86"/>
      <c r="AC396" s="85"/>
      <c r="AD396" s="85"/>
      <c r="AE396" s="84" t="str">
        <f>'RCP Data-Measures Tab'!$D396&amp;'RCP Data-Measures Tab'!$F396&amp;'RCP Data-Measures Tab'!$G396&amp;'RCP Data-Measures Tab'!$H396&amp;'RCP Data-Measures Tab'!$I396</f>
        <v>2010AgriculturalCompressed AirCompressed Air System ImprovementsInteractive Compressed Air System Supply/Demand Improvements</v>
      </c>
      <c r="AF396" s="84" t="s">
        <v>246</v>
      </c>
    </row>
    <row r="397" spans="1:32" ht="16.5" hidden="1" x14ac:dyDescent="0.45">
      <c r="A397" s="151"/>
      <c r="B397" s="189"/>
      <c r="C397" s="83"/>
      <c r="D397" s="101">
        <v>2010</v>
      </c>
      <c r="E397" s="100">
        <v>392</v>
      </c>
      <c r="F397" s="100" t="s">
        <v>272</v>
      </c>
      <c r="G397" s="100" t="s">
        <v>243</v>
      </c>
      <c r="H397" s="100" t="s">
        <v>244</v>
      </c>
      <c r="I397" s="100" t="s">
        <v>403</v>
      </c>
      <c r="J397" s="99"/>
      <c r="K397" s="99"/>
      <c r="L397" s="99"/>
      <c r="M397" s="99"/>
      <c r="N397" s="99"/>
      <c r="O397" s="99"/>
      <c r="P397" s="99">
        <v>0</v>
      </c>
      <c r="Q397" s="99">
        <v>958360</v>
      </c>
      <c r="R397" s="99">
        <v>0.10940182814374559</v>
      </c>
      <c r="S397" s="95"/>
      <c r="T397" s="95"/>
      <c r="U397" s="98"/>
      <c r="V397" s="98"/>
      <c r="W397" s="98">
        <v>2.6493717263190194E-6</v>
      </c>
      <c r="X397" s="98">
        <f>'RCP Data-Measures Tab'!$Q397*'RCP Data-Measures Tab'!$W397/1000</f>
        <v>2.5390518876350953E-3</v>
      </c>
      <c r="Y397" s="97">
        <v>3.1260287756622589E-4</v>
      </c>
      <c r="Z397" s="93">
        <f>'RCP Data-Measures Tab'!$Q397*'RCP Data-Measures Tab'!$Y397/1000</f>
        <v>0.29958609374436829</v>
      </c>
      <c r="AA397" s="96"/>
      <c r="AB397" s="95"/>
      <c r="AC397" s="94"/>
      <c r="AD397" s="94"/>
      <c r="AE397" s="93" t="str">
        <f>'RCP Data-Measures Tab'!$D397&amp;'RCP Data-Measures Tab'!$F397&amp;'RCP Data-Measures Tab'!$G397&amp;'RCP Data-Measures Tab'!$H397&amp;'RCP Data-Measures Tab'!$I397</f>
        <v>2010AgriculturalHVACHVAC System ImprovementsInteractive HVAC System Improvements</v>
      </c>
      <c r="AF397" s="93" t="s">
        <v>246</v>
      </c>
    </row>
    <row r="398" spans="1:32" ht="16.5" hidden="1" x14ac:dyDescent="0.45">
      <c r="A398" s="151"/>
      <c r="B398" s="189"/>
      <c r="C398" s="83"/>
      <c r="D398" s="92">
        <v>2010</v>
      </c>
      <c r="E398" s="91">
        <v>394</v>
      </c>
      <c r="F398" s="91" t="s">
        <v>272</v>
      </c>
      <c r="G398" s="91" t="s">
        <v>333</v>
      </c>
      <c r="H398" s="91" t="s">
        <v>323</v>
      </c>
      <c r="I398" s="91" t="s">
        <v>492</v>
      </c>
      <c r="J398" s="90"/>
      <c r="K398" s="90"/>
      <c r="L398" s="90"/>
      <c r="M398" s="90"/>
      <c r="N398" s="90"/>
      <c r="O398" s="90"/>
      <c r="P398" s="90">
        <v>0</v>
      </c>
      <c r="Q398" s="90">
        <v>0</v>
      </c>
      <c r="R398" s="90">
        <v>0</v>
      </c>
      <c r="S398" s="86"/>
      <c r="T398" s="86"/>
      <c r="U398" s="89"/>
      <c r="V398" s="89"/>
      <c r="W398" s="89">
        <v>3.4246575342465754E-4</v>
      </c>
      <c r="X398" s="89">
        <f>'RCP Data-Measures Tab'!$Q398*'RCP Data-Measures Tab'!$W398/1000</f>
        <v>0</v>
      </c>
      <c r="Y398" s="88">
        <v>3.4246575342465754E-4</v>
      </c>
      <c r="Z398" s="84">
        <f>'RCP Data-Measures Tab'!$Q398*'RCP Data-Measures Tab'!$Y398/1000</f>
        <v>0</v>
      </c>
      <c r="AA398" s="87"/>
      <c r="AB398" s="86"/>
      <c r="AC398" s="85"/>
      <c r="AD398" s="85"/>
      <c r="AE398" s="84" t="str">
        <f>'RCP Data-Measures Tab'!$D398&amp;'RCP Data-Measures Tab'!$F398&amp;'RCP Data-Measures Tab'!$G398&amp;'RCP Data-Measures Tab'!$H398&amp;'RCP Data-Measures Tab'!$I398</f>
        <v>2010AgriculturalMotors/DrivesPumps and FansMotors/Drives Installation on Pump System</v>
      </c>
      <c r="AF398" s="84" t="s">
        <v>246</v>
      </c>
    </row>
    <row r="399" spans="1:32" ht="16.5" hidden="1" x14ac:dyDescent="0.45">
      <c r="A399" s="151"/>
      <c r="B399" s="189"/>
      <c r="C399" s="83"/>
      <c r="D399" s="101">
        <v>2010</v>
      </c>
      <c r="E399" s="100">
        <v>395</v>
      </c>
      <c r="F399" s="100" t="s">
        <v>272</v>
      </c>
      <c r="G399" s="100" t="s">
        <v>344</v>
      </c>
      <c r="H399" s="100" t="s">
        <v>410</v>
      </c>
      <c r="I399" s="100" t="s">
        <v>411</v>
      </c>
      <c r="J399" s="99"/>
      <c r="K399" s="99"/>
      <c r="L399" s="99"/>
      <c r="M399" s="99"/>
      <c r="N399" s="99"/>
      <c r="O399" s="99"/>
      <c r="P399" s="99">
        <v>0</v>
      </c>
      <c r="Q399" s="99">
        <v>0</v>
      </c>
      <c r="R399" s="99">
        <v>0</v>
      </c>
      <c r="S399" s="95"/>
      <c r="T399" s="95"/>
      <c r="U399" s="98"/>
      <c r="V399" s="98"/>
      <c r="W399" s="98">
        <v>3.4246575342465754E-4</v>
      </c>
      <c r="X399" s="98">
        <f>'RCP Data-Measures Tab'!$Q399*'RCP Data-Measures Tab'!$W399/1000</f>
        <v>0</v>
      </c>
      <c r="Y399" s="97">
        <v>3.4246575342465754E-4</v>
      </c>
      <c r="Z399" s="93">
        <f>'RCP Data-Measures Tab'!$Q399*'RCP Data-Measures Tab'!$Y399/1000</f>
        <v>0</v>
      </c>
      <c r="AA399" s="96"/>
      <c r="AB399" s="95"/>
      <c r="AC399" s="94"/>
      <c r="AD399" s="94"/>
      <c r="AE399" s="93" t="str">
        <f>'RCP Data-Measures Tab'!$D399&amp;'RCP Data-Measures Tab'!$F399&amp;'RCP Data-Measures Tab'!$G399&amp;'RCP Data-Measures Tab'!$H399&amp;'RCP Data-Measures Tab'!$I399</f>
        <v>2010AgriculturalProcess LoadsProcess Loads System ImprovementsInteractive Process Loads System Improvements</v>
      </c>
      <c r="AF399" s="93" t="s">
        <v>246</v>
      </c>
    </row>
    <row r="400" spans="1:32" ht="16.5" hidden="1" x14ac:dyDescent="0.45">
      <c r="A400" s="151"/>
      <c r="B400" s="189"/>
      <c r="C400" s="83"/>
      <c r="D400" s="92">
        <v>2010</v>
      </c>
      <c r="E400" s="91">
        <v>396</v>
      </c>
      <c r="F400" s="91" t="s">
        <v>441</v>
      </c>
      <c r="G400" s="91" t="s">
        <v>333</v>
      </c>
      <c r="H400" s="91" t="s">
        <v>323</v>
      </c>
      <c r="I400" s="91" t="s">
        <v>493</v>
      </c>
      <c r="J400" s="90"/>
      <c r="K400" s="90"/>
      <c r="L400" s="90"/>
      <c r="M400" s="90"/>
      <c r="N400" s="90"/>
      <c r="O400" s="90"/>
      <c r="P400" s="90">
        <v>0</v>
      </c>
      <c r="Q400" s="90">
        <v>0</v>
      </c>
      <c r="R400" s="90">
        <v>0</v>
      </c>
      <c r="S400" s="86"/>
      <c r="T400" s="86"/>
      <c r="U400" s="89"/>
      <c r="V400" s="89"/>
      <c r="W400" s="89">
        <v>1.2550914627205317E-4</v>
      </c>
      <c r="X400" s="89">
        <f>'RCP Data-Measures Tab'!$Q400*'RCP Data-Measures Tab'!$W400/1000</f>
        <v>0</v>
      </c>
      <c r="Y400" s="88">
        <v>1.2967948758907806E-4</v>
      </c>
      <c r="Z400" s="84">
        <f>'RCP Data-Measures Tab'!$Q400*'RCP Data-Measures Tab'!$Y400/1000</f>
        <v>0</v>
      </c>
      <c r="AA400" s="87"/>
      <c r="AB400" s="86"/>
      <c r="AC400" s="85"/>
      <c r="AD400" s="85"/>
      <c r="AE400" s="84" t="str">
        <f>'RCP Data-Measures Tab'!$D400&amp;'RCP Data-Measures Tab'!$F400&amp;'RCP Data-Measures Tab'!$G400&amp;'RCP Data-Measures Tab'!$H400&amp;'RCP Data-Measures Tab'!$I400</f>
        <v>2010IndustrialMotors/DrivesPumps and FansMotors/Drives Installation on Blower System</v>
      </c>
      <c r="AF400" s="84" t="s">
        <v>246</v>
      </c>
    </row>
    <row r="401" spans="1:32" ht="16.5" hidden="1" x14ac:dyDescent="0.45">
      <c r="A401" s="151"/>
      <c r="B401" s="189"/>
      <c r="C401" s="83"/>
      <c r="D401" s="101">
        <v>2010</v>
      </c>
      <c r="E401" s="100">
        <v>397</v>
      </c>
      <c r="F401" s="100" t="s">
        <v>441</v>
      </c>
      <c r="G401" s="100" t="s">
        <v>344</v>
      </c>
      <c r="H401" s="100" t="s">
        <v>323</v>
      </c>
      <c r="I401" s="100" t="s">
        <v>494</v>
      </c>
      <c r="J401" s="99"/>
      <c r="K401" s="99"/>
      <c r="L401" s="99"/>
      <c r="M401" s="99"/>
      <c r="N401" s="99"/>
      <c r="O401" s="99"/>
      <c r="P401" s="99">
        <v>0</v>
      </c>
      <c r="Q401" s="99">
        <v>0</v>
      </c>
      <c r="R401" s="99">
        <v>0</v>
      </c>
      <c r="S401" s="95"/>
      <c r="T401" s="95"/>
      <c r="U401" s="98"/>
      <c r="V401" s="98"/>
      <c r="W401" s="98">
        <v>1.2550914627205317E-4</v>
      </c>
      <c r="X401" s="98">
        <f>'RCP Data-Measures Tab'!$Q401*'RCP Data-Measures Tab'!$W401/1000</f>
        <v>0</v>
      </c>
      <c r="Y401" s="97">
        <v>1.2967948758907806E-4</v>
      </c>
      <c r="Z401" s="93">
        <f>'RCP Data-Measures Tab'!$Q401*'RCP Data-Measures Tab'!$Y401/1000</f>
        <v>0</v>
      </c>
      <c r="AA401" s="96"/>
      <c r="AB401" s="95"/>
      <c r="AC401" s="94"/>
      <c r="AD401" s="94"/>
      <c r="AE401" s="93" t="str">
        <f>'RCP Data-Measures Tab'!$D401&amp;'RCP Data-Measures Tab'!$F401&amp;'RCP Data-Measures Tab'!$G401&amp;'RCP Data-Measures Tab'!$H401&amp;'RCP Data-Measures Tab'!$I401</f>
        <v>2010IndustrialProcess LoadsPumps and FansBlower System Improvements</v>
      </c>
      <c r="AF401" s="93" t="s">
        <v>246</v>
      </c>
    </row>
    <row r="402" spans="1:32" ht="16.5" hidden="1" x14ac:dyDescent="0.45">
      <c r="A402" s="151"/>
      <c r="B402" s="189"/>
      <c r="C402" s="83"/>
      <c r="D402" s="92">
        <v>2010</v>
      </c>
      <c r="E402" s="91">
        <v>398</v>
      </c>
      <c r="F402" s="91" t="s">
        <v>456</v>
      </c>
      <c r="G402" s="91" t="s">
        <v>371</v>
      </c>
      <c r="H402" s="91" t="s">
        <v>372</v>
      </c>
      <c r="I402" s="91" t="s">
        <v>495</v>
      </c>
      <c r="J402" s="90"/>
      <c r="K402" s="90"/>
      <c r="L402" s="90"/>
      <c r="M402" s="90"/>
      <c r="N402" s="90"/>
      <c r="O402" s="90"/>
      <c r="P402" s="90">
        <v>0</v>
      </c>
      <c r="Q402" s="90">
        <v>0</v>
      </c>
      <c r="R402" s="90">
        <v>0</v>
      </c>
      <c r="S402" s="86"/>
      <c r="T402" s="86"/>
      <c r="U402" s="89"/>
      <c r="V402" s="89"/>
      <c r="W402" s="89">
        <v>2.3981935170362906E-4</v>
      </c>
      <c r="X402" s="89">
        <f>'RCP Data-Measures Tab'!$Q402*'RCP Data-Measures Tab'!$W402/1000</f>
        <v>0</v>
      </c>
      <c r="Y402" s="88">
        <v>1.5374674830467136E-4</v>
      </c>
      <c r="Z402" s="84">
        <f>'RCP Data-Measures Tab'!$Q402*'RCP Data-Measures Tab'!$Y402/1000</f>
        <v>0</v>
      </c>
      <c r="AA402" s="87"/>
      <c r="AB402" s="86"/>
      <c r="AC402" s="85"/>
      <c r="AD402" s="85"/>
      <c r="AE402" s="84" t="str">
        <f>'RCP Data-Measures Tab'!$D402&amp;'RCP Data-Measures Tab'!$F402&amp;'RCP Data-Measures Tab'!$G402&amp;'RCP Data-Measures Tab'!$H402&amp;'RCP Data-Measures Tab'!$I402</f>
        <v>2010ResidentialWhole Bldg/Meter LevelWhole Bldg/Meter Level System ImprovementsBehavioral</v>
      </c>
      <c r="AF402" s="84" t="s">
        <v>246</v>
      </c>
    </row>
    <row r="403" spans="1:32" ht="16.5" hidden="1" x14ac:dyDescent="0.45">
      <c r="A403" s="151"/>
      <c r="B403" s="189"/>
      <c r="C403" s="83"/>
      <c r="D403" s="101">
        <v>2010</v>
      </c>
      <c r="E403" s="100">
        <v>399</v>
      </c>
      <c r="F403" s="100" t="s">
        <v>456</v>
      </c>
      <c r="G403" s="100" t="s">
        <v>243</v>
      </c>
      <c r="H403" s="100" t="s">
        <v>461</v>
      </c>
      <c r="I403" s="100" t="s">
        <v>403</v>
      </c>
      <c r="J403" s="99"/>
      <c r="K403" s="99"/>
      <c r="L403" s="99"/>
      <c r="M403" s="99"/>
      <c r="N403" s="99"/>
      <c r="O403" s="99"/>
      <c r="P403" s="99">
        <v>0</v>
      </c>
      <c r="Q403" s="99">
        <v>24726.850000000002</v>
      </c>
      <c r="R403" s="99">
        <v>2.8226997528690836E-3</v>
      </c>
      <c r="S403" s="95"/>
      <c r="T403" s="95"/>
      <c r="U403" s="98"/>
      <c r="V403" s="98"/>
      <c r="W403" s="98">
        <v>3.5038807131168473E-4</v>
      </c>
      <c r="X403" s="98">
        <f>'RCP Data-Measures Tab'!$Q403*'RCP Data-Measures Tab'!$W403/1000</f>
        <v>8.6639932811133323E-3</v>
      </c>
      <c r="Y403" s="97">
        <v>2.9220689289962375E-4</v>
      </c>
      <c r="Z403" s="93">
        <f>'RCP Data-Measures Tab'!$Q403*'RCP Data-Measures Tab'!$Y403/1000</f>
        <v>7.2253560096950621E-3</v>
      </c>
      <c r="AA403" s="96"/>
      <c r="AB403" s="95"/>
      <c r="AC403" s="94"/>
      <c r="AD403" s="94"/>
      <c r="AE403" s="93" t="str">
        <f>'RCP Data-Measures Tab'!$D403&amp;'RCP Data-Measures Tab'!$F403&amp;'RCP Data-Measures Tab'!$G403&amp;'RCP Data-Measures Tab'!$H403&amp;'RCP Data-Measures Tab'!$I403</f>
        <v>2010ResidentialHVACHVAC SystemInteractive HVAC System Improvements</v>
      </c>
      <c r="AF403" s="93" t="s">
        <v>246</v>
      </c>
    </row>
    <row r="404" spans="1:32" ht="16.5" hidden="1" x14ac:dyDescent="0.45">
      <c r="A404" s="151"/>
      <c r="B404" s="189"/>
      <c r="C404" s="83"/>
      <c r="D404" s="92">
        <v>2010</v>
      </c>
      <c r="E404" s="91">
        <v>400</v>
      </c>
      <c r="F404" s="91" t="s">
        <v>456</v>
      </c>
      <c r="G404" s="91" t="s">
        <v>243</v>
      </c>
      <c r="H404" s="91" t="s">
        <v>461</v>
      </c>
      <c r="I404" s="91" t="s">
        <v>496</v>
      </c>
      <c r="J404" s="90"/>
      <c r="K404" s="90"/>
      <c r="L404" s="90"/>
      <c r="M404" s="90"/>
      <c r="N404" s="90"/>
      <c r="O404" s="90"/>
      <c r="P404" s="90">
        <v>0</v>
      </c>
      <c r="Q404" s="90">
        <v>0</v>
      </c>
      <c r="R404" s="90">
        <v>0</v>
      </c>
      <c r="S404" s="86"/>
      <c r="T404" s="86"/>
      <c r="U404" s="89"/>
      <c r="V404" s="89"/>
      <c r="W404" s="89">
        <v>3.5038807131168473E-4</v>
      </c>
      <c r="X404" s="89">
        <f>'RCP Data-Measures Tab'!$Q404*'RCP Data-Measures Tab'!$W404/1000</f>
        <v>0</v>
      </c>
      <c r="Y404" s="88">
        <v>2.9220689289962375E-4</v>
      </c>
      <c r="Z404" s="84">
        <f>'RCP Data-Measures Tab'!$Q404*'RCP Data-Measures Tab'!$Y404/1000</f>
        <v>0</v>
      </c>
      <c r="AA404" s="87"/>
      <c r="AB404" s="86"/>
      <c r="AC404" s="85"/>
      <c r="AD404" s="85"/>
      <c r="AE404" s="84" t="str">
        <f>'RCP Data-Measures Tab'!$D404&amp;'RCP Data-Measures Tab'!$F404&amp;'RCP Data-Measures Tab'!$G404&amp;'RCP Data-Measures Tab'!$H404&amp;'RCP Data-Measures Tab'!$I404</f>
        <v>2010ResidentialHVACHVAC SystemVariable Speed Heat Pumps w/o Duct Sealing</v>
      </c>
      <c r="AF404" s="84" t="s">
        <v>246</v>
      </c>
    </row>
    <row r="405" spans="1:32" ht="16.5" hidden="1" x14ac:dyDescent="0.45">
      <c r="A405" s="151"/>
      <c r="B405" s="189"/>
      <c r="C405" s="83"/>
      <c r="D405" s="101">
        <v>2010</v>
      </c>
      <c r="E405" s="100">
        <v>402</v>
      </c>
      <c r="F405" s="100" t="s">
        <v>456</v>
      </c>
      <c r="G405" s="100" t="s">
        <v>243</v>
      </c>
      <c r="H405" s="100" t="s">
        <v>390</v>
      </c>
      <c r="I405" s="100" t="s">
        <v>363</v>
      </c>
      <c r="J405" s="99"/>
      <c r="K405" s="99"/>
      <c r="L405" s="99"/>
      <c r="M405" s="99"/>
      <c r="N405" s="99"/>
      <c r="O405" s="99"/>
      <c r="P405" s="99">
        <v>0</v>
      </c>
      <c r="Q405" s="99">
        <v>31423341.944881309</v>
      </c>
      <c r="R405" s="99">
        <v>3.5871394481328589</v>
      </c>
      <c r="S405" s="95"/>
      <c r="T405" s="95"/>
      <c r="U405" s="98"/>
      <c r="V405" s="98"/>
      <c r="W405" s="98">
        <v>3.5038807131168473E-4</v>
      </c>
      <c r="X405" s="98">
        <f>'RCP Data-Measures Tab'!$Q405*'RCP Data-Measures Tab'!$W405/1000</f>
        <v>11.010364178234525</v>
      </c>
      <c r="Y405" s="97">
        <v>2.9220689289962375E-4</v>
      </c>
      <c r="Z405" s="93">
        <f>'RCP Data-Measures Tab'!$Q405*'RCP Data-Measures Tab'!$Y405/1000</f>
        <v>9.1821171142361866</v>
      </c>
      <c r="AA405" s="96"/>
      <c r="AB405" s="95"/>
      <c r="AC405" s="94"/>
      <c r="AD405" s="94"/>
      <c r="AE405" s="93" t="str">
        <f>'RCP Data-Measures Tab'!$D405&amp;'RCP Data-Measures Tab'!$F405&amp;'RCP Data-Measures Tab'!$G405&amp;'RCP Data-Measures Tab'!$H405&amp;'RCP Data-Measures Tab'!$I405</f>
        <v>2010ResidentialHVACEnvelopeInsulation</v>
      </c>
      <c r="AF405" s="93" t="s">
        <v>246</v>
      </c>
    </row>
    <row r="406" spans="1:32" ht="16.5" hidden="1" x14ac:dyDescent="0.45">
      <c r="A406" s="151"/>
      <c r="B406" s="189"/>
      <c r="C406" s="83"/>
      <c r="D406" s="92">
        <v>2010</v>
      </c>
      <c r="E406" s="91">
        <v>409</v>
      </c>
      <c r="F406" s="91" t="s">
        <v>456</v>
      </c>
      <c r="G406" s="91" t="s">
        <v>243</v>
      </c>
      <c r="H406" s="91" t="s">
        <v>286</v>
      </c>
      <c r="I406" s="91" t="s">
        <v>287</v>
      </c>
      <c r="J406" s="90"/>
      <c r="K406" s="90"/>
      <c r="L406" s="90"/>
      <c r="M406" s="90"/>
      <c r="N406" s="90"/>
      <c r="O406" s="90"/>
      <c r="P406" s="90">
        <v>0</v>
      </c>
      <c r="Q406" s="90">
        <v>0</v>
      </c>
      <c r="R406" s="90">
        <v>0</v>
      </c>
      <c r="S406" s="86"/>
      <c r="T406" s="86"/>
      <c r="U406" s="89"/>
      <c r="V406" s="89"/>
      <c r="W406" s="89">
        <v>3.5038807131168473E-4</v>
      </c>
      <c r="X406" s="89">
        <f>'RCP Data-Measures Tab'!$Q406*'RCP Data-Measures Tab'!$W406/1000</f>
        <v>0</v>
      </c>
      <c r="Y406" s="88">
        <v>2.9220689289962375E-4</v>
      </c>
      <c r="Z406" s="84">
        <f>'RCP Data-Measures Tab'!$Q406*'RCP Data-Measures Tab'!$Y406/1000</f>
        <v>0</v>
      </c>
      <c r="AA406" s="87"/>
      <c r="AB406" s="86"/>
      <c r="AC406" s="85"/>
      <c r="AD406" s="85"/>
      <c r="AE406" s="84" t="str">
        <f>'RCP Data-Measures Tab'!$D406&amp;'RCP Data-Measures Tab'!$F406&amp;'RCP Data-Measures Tab'!$G406&amp;'RCP Data-Measures Tab'!$H406&amp;'RCP Data-Measures Tab'!$I406</f>
        <v>2010ResidentialHVACHeat RecoveryHeat Recovery Improvements</v>
      </c>
      <c r="AF406" s="84" t="s">
        <v>246</v>
      </c>
    </row>
    <row r="407" spans="1:32" ht="16.5" hidden="1" x14ac:dyDescent="0.45">
      <c r="A407" s="151"/>
      <c r="B407" s="189"/>
      <c r="C407" s="83"/>
      <c r="D407" s="101">
        <v>2010</v>
      </c>
      <c r="E407" s="100">
        <v>416</v>
      </c>
      <c r="F407" s="100" t="s">
        <v>242</v>
      </c>
      <c r="G407" s="100" t="s">
        <v>273</v>
      </c>
      <c r="H407" s="100" t="s">
        <v>277</v>
      </c>
      <c r="I407" s="100" t="s">
        <v>491</v>
      </c>
      <c r="J407" s="99"/>
      <c r="K407" s="99"/>
      <c r="L407" s="99"/>
      <c r="M407" s="99"/>
      <c r="N407" s="99"/>
      <c r="O407" s="99"/>
      <c r="P407" s="99">
        <v>0</v>
      </c>
      <c r="Q407" s="99">
        <v>0</v>
      </c>
      <c r="R407" s="99">
        <v>0</v>
      </c>
      <c r="S407" s="95"/>
      <c r="T407" s="95"/>
      <c r="U407" s="98"/>
      <c r="V407" s="98"/>
      <c r="W407" s="98">
        <v>1.4106778209749957E-4</v>
      </c>
      <c r="X407" s="98">
        <f>'RCP Data-Measures Tab'!$Q407*'RCP Data-Measures Tab'!$W407/1000</f>
        <v>0</v>
      </c>
      <c r="Y407" s="97">
        <v>1.2829004757074799E-4</v>
      </c>
      <c r="Z407" s="93">
        <f>'RCP Data-Measures Tab'!$Q407*'RCP Data-Measures Tab'!$Y407/1000</f>
        <v>0</v>
      </c>
      <c r="AA407" s="96"/>
      <c r="AB407" s="95"/>
      <c r="AC407" s="94"/>
      <c r="AD407" s="94"/>
      <c r="AE407" s="93" t="str">
        <f>'RCP Data-Measures Tab'!$D407&amp;'RCP Data-Measures Tab'!$F407&amp;'RCP Data-Measures Tab'!$G407&amp;'RCP Data-Measures Tab'!$H407&amp;'RCP Data-Measures Tab'!$I407</f>
        <v>2010CommercialCompressed AirCompressed Air System ImprovementsInteractive Compressed Air System Supply/Demand Improvements</v>
      </c>
      <c r="AF407" s="93" t="s">
        <v>246</v>
      </c>
    </row>
    <row r="408" spans="1:32" ht="16.5" hidden="1" x14ac:dyDescent="0.45">
      <c r="A408" s="151"/>
      <c r="B408" s="189"/>
      <c r="C408" s="83"/>
      <c r="D408" s="92">
        <v>2010</v>
      </c>
      <c r="E408" s="91">
        <v>417</v>
      </c>
      <c r="F408" s="91" t="s">
        <v>441</v>
      </c>
      <c r="G408" s="91" t="s">
        <v>273</v>
      </c>
      <c r="H408" s="91" t="s">
        <v>277</v>
      </c>
      <c r="I408" s="91" t="s">
        <v>491</v>
      </c>
      <c r="J408" s="90"/>
      <c r="K408" s="90"/>
      <c r="L408" s="90"/>
      <c r="M408" s="90"/>
      <c r="N408" s="90"/>
      <c r="O408" s="90"/>
      <c r="P408" s="90">
        <v>0</v>
      </c>
      <c r="Q408" s="90">
        <v>0</v>
      </c>
      <c r="R408" s="90">
        <v>0</v>
      </c>
      <c r="S408" s="86"/>
      <c r="T408" s="86"/>
      <c r="U408" s="89"/>
      <c r="V408" s="89"/>
      <c r="W408" s="89">
        <v>1.2550914627205317E-4</v>
      </c>
      <c r="X408" s="89">
        <f>'RCP Data-Measures Tab'!$Q408*'RCP Data-Measures Tab'!$W408/1000</f>
        <v>0</v>
      </c>
      <c r="Y408" s="88">
        <v>1.2967948758907806E-4</v>
      </c>
      <c r="Z408" s="84">
        <f>'RCP Data-Measures Tab'!$Q408*'RCP Data-Measures Tab'!$Y408/1000</f>
        <v>0</v>
      </c>
      <c r="AA408" s="87"/>
      <c r="AB408" s="86"/>
      <c r="AC408" s="85"/>
      <c r="AD408" s="85"/>
      <c r="AE408" s="84" t="str">
        <f>'RCP Data-Measures Tab'!$D408&amp;'RCP Data-Measures Tab'!$F408&amp;'RCP Data-Measures Tab'!$G408&amp;'RCP Data-Measures Tab'!$H408&amp;'RCP Data-Measures Tab'!$I408</f>
        <v>2010IndustrialCompressed AirCompressed Air System ImprovementsInteractive Compressed Air System Supply/Demand Improvements</v>
      </c>
      <c r="AF408" s="84" t="s">
        <v>246</v>
      </c>
    </row>
    <row r="409" spans="1:32" ht="16.5" hidden="1" x14ac:dyDescent="0.45">
      <c r="A409" s="151"/>
      <c r="B409" s="189"/>
      <c r="C409" s="83"/>
      <c r="D409" s="101">
        <v>2010</v>
      </c>
      <c r="E409" s="100">
        <v>418</v>
      </c>
      <c r="F409" s="100" t="s">
        <v>242</v>
      </c>
      <c r="G409" s="100" t="s">
        <v>333</v>
      </c>
      <c r="H409" s="100" t="s">
        <v>277</v>
      </c>
      <c r="I409" s="100" t="s">
        <v>464</v>
      </c>
      <c r="J409" s="99"/>
      <c r="K409" s="99"/>
      <c r="L409" s="99"/>
      <c r="M409" s="99"/>
      <c r="N409" s="99"/>
      <c r="O409" s="99"/>
      <c r="P409" s="99">
        <v>0</v>
      </c>
      <c r="Q409" s="99">
        <v>0</v>
      </c>
      <c r="R409" s="99">
        <v>0</v>
      </c>
      <c r="S409" s="95"/>
      <c r="T409" s="95"/>
      <c r="U409" s="98"/>
      <c r="V409" s="98"/>
      <c r="W409" s="98">
        <v>1.4106778209749957E-4</v>
      </c>
      <c r="X409" s="98">
        <f>'RCP Data-Measures Tab'!$Q409*'RCP Data-Measures Tab'!$W409/1000</f>
        <v>0</v>
      </c>
      <c r="Y409" s="97">
        <v>1.2829004757074799E-4</v>
      </c>
      <c r="Z409" s="93">
        <f>'RCP Data-Measures Tab'!$Q409*'RCP Data-Measures Tab'!$Y409/1000</f>
        <v>0</v>
      </c>
      <c r="AA409" s="96"/>
      <c r="AB409" s="95"/>
      <c r="AC409" s="94"/>
      <c r="AD409" s="94"/>
      <c r="AE409" s="93" t="str">
        <f>'RCP Data-Measures Tab'!$D409&amp;'RCP Data-Measures Tab'!$F409&amp;'RCP Data-Measures Tab'!$G409&amp;'RCP Data-Measures Tab'!$H409&amp;'RCP Data-Measures Tab'!$I409</f>
        <v>2010CommercialMotors/DrivesCompressed Air System ImprovementsMotors/Drives Installation on Compressed Air System</v>
      </c>
      <c r="AF409" s="93" t="s">
        <v>246</v>
      </c>
    </row>
    <row r="410" spans="1:32" ht="16.5" hidden="1" x14ac:dyDescent="0.45">
      <c r="A410" s="151"/>
      <c r="B410" s="189"/>
      <c r="C410" s="83"/>
      <c r="D410" s="92">
        <v>2010</v>
      </c>
      <c r="E410" s="91">
        <v>419</v>
      </c>
      <c r="F410" s="91" t="s">
        <v>242</v>
      </c>
      <c r="G410" s="91" t="s">
        <v>333</v>
      </c>
      <c r="H410" s="91" t="s">
        <v>323</v>
      </c>
      <c r="I410" s="91" t="s">
        <v>492</v>
      </c>
      <c r="J410" s="90"/>
      <c r="K410" s="90"/>
      <c r="L410" s="90"/>
      <c r="M410" s="90"/>
      <c r="N410" s="90"/>
      <c r="O410" s="90"/>
      <c r="P410" s="90">
        <v>0</v>
      </c>
      <c r="Q410" s="90">
        <v>0</v>
      </c>
      <c r="R410" s="90">
        <v>0</v>
      </c>
      <c r="S410" s="86"/>
      <c r="T410" s="86"/>
      <c r="U410" s="89"/>
      <c r="V410" s="89"/>
      <c r="W410" s="89">
        <v>1.4106778209749957E-4</v>
      </c>
      <c r="X410" s="89">
        <f>'RCP Data-Measures Tab'!$Q410*'RCP Data-Measures Tab'!$W410/1000</f>
        <v>0</v>
      </c>
      <c r="Y410" s="88">
        <v>1.2829004757074799E-4</v>
      </c>
      <c r="Z410" s="84">
        <f>'RCP Data-Measures Tab'!$Q410*'RCP Data-Measures Tab'!$Y410/1000</f>
        <v>0</v>
      </c>
      <c r="AA410" s="87"/>
      <c r="AB410" s="86"/>
      <c r="AC410" s="85"/>
      <c r="AD410" s="85"/>
      <c r="AE410" s="84" t="str">
        <f>'RCP Data-Measures Tab'!$D410&amp;'RCP Data-Measures Tab'!$F410&amp;'RCP Data-Measures Tab'!$G410&amp;'RCP Data-Measures Tab'!$H410&amp;'RCP Data-Measures Tab'!$I410</f>
        <v>2010CommercialMotors/DrivesPumps and FansMotors/Drives Installation on Pump System</v>
      </c>
      <c r="AF410" s="84" t="s">
        <v>246</v>
      </c>
    </row>
    <row r="411" spans="1:32" ht="16.5" hidden="1" x14ac:dyDescent="0.45">
      <c r="A411" s="151"/>
      <c r="B411" s="189"/>
      <c r="C411" s="83"/>
      <c r="D411" s="101">
        <v>2010</v>
      </c>
      <c r="E411" s="100">
        <v>420</v>
      </c>
      <c r="F411" s="100" t="s">
        <v>441</v>
      </c>
      <c r="G411" s="100" t="s">
        <v>333</v>
      </c>
      <c r="H411" s="100" t="s">
        <v>277</v>
      </c>
      <c r="I411" s="100" t="s">
        <v>464</v>
      </c>
      <c r="J411" s="99"/>
      <c r="K411" s="99"/>
      <c r="L411" s="99"/>
      <c r="M411" s="99"/>
      <c r="N411" s="99"/>
      <c r="O411" s="99"/>
      <c r="P411" s="99">
        <v>0</v>
      </c>
      <c r="Q411" s="99">
        <v>0</v>
      </c>
      <c r="R411" s="99">
        <v>0</v>
      </c>
      <c r="S411" s="95"/>
      <c r="T411" s="95"/>
      <c r="U411" s="98"/>
      <c r="V411" s="98"/>
      <c r="W411" s="98">
        <v>1.2550914627205317E-4</v>
      </c>
      <c r="X411" s="98">
        <f>'RCP Data-Measures Tab'!$Q411*'RCP Data-Measures Tab'!$W411/1000</f>
        <v>0</v>
      </c>
      <c r="Y411" s="97">
        <v>1.2967948758907806E-4</v>
      </c>
      <c r="Z411" s="93">
        <f>'RCP Data-Measures Tab'!$Q411*'RCP Data-Measures Tab'!$Y411/1000</f>
        <v>0</v>
      </c>
      <c r="AA411" s="96"/>
      <c r="AB411" s="95"/>
      <c r="AC411" s="94"/>
      <c r="AD411" s="94"/>
      <c r="AE411" s="93" t="str">
        <f>'RCP Data-Measures Tab'!$D411&amp;'RCP Data-Measures Tab'!$F411&amp;'RCP Data-Measures Tab'!$G411&amp;'RCP Data-Measures Tab'!$H411&amp;'RCP Data-Measures Tab'!$I411</f>
        <v>2010IndustrialMotors/DrivesCompressed Air System ImprovementsMotors/Drives Installation on Compressed Air System</v>
      </c>
      <c r="AF411" s="93" t="s">
        <v>246</v>
      </c>
    </row>
    <row r="412" spans="1:32" ht="16.5" hidden="1" x14ac:dyDescent="0.45">
      <c r="A412" s="151"/>
      <c r="B412" s="189"/>
      <c r="C412" s="83"/>
      <c r="D412" s="92">
        <v>2010</v>
      </c>
      <c r="E412" s="91">
        <v>421</v>
      </c>
      <c r="F412" s="91" t="s">
        <v>441</v>
      </c>
      <c r="G412" s="91" t="s">
        <v>333</v>
      </c>
      <c r="H412" s="91" t="s">
        <v>323</v>
      </c>
      <c r="I412" s="91" t="s">
        <v>492</v>
      </c>
      <c r="J412" s="90"/>
      <c r="K412" s="90"/>
      <c r="L412" s="90"/>
      <c r="M412" s="90"/>
      <c r="N412" s="90"/>
      <c r="O412" s="90"/>
      <c r="P412" s="90">
        <v>0</v>
      </c>
      <c r="Q412" s="90">
        <v>0</v>
      </c>
      <c r="R412" s="90">
        <v>0</v>
      </c>
      <c r="S412" s="86"/>
      <c r="T412" s="86"/>
      <c r="U412" s="89"/>
      <c r="V412" s="89"/>
      <c r="W412" s="89">
        <v>1.2550914627205317E-4</v>
      </c>
      <c r="X412" s="89">
        <f>'RCP Data-Measures Tab'!$Q412*'RCP Data-Measures Tab'!$W412/1000</f>
        <v>0</v>
      </c>
      <c r="Y412" s="88">
        <v>1.2967948758907806E-4</v>
      </c>
      <c r="Z412" s="84">
        <f>'RCP Data-Measures Tab'!$Q412*'RCP Data-Measures Tab'!$Y412/1000</f>
        <v>0</v>
      </c>
      <c r="AA412" s="87"/>
      <c r="AB412" s="86"/>
      <c r="AC412" s="85"/>
      <c r="AD412" s="85"/>
      <c r="AE412" s="84" t="str">
        <f>'RCP Data-Measures Tab'!$D412&amp;'RCP Data-Measures Tab'!$F412&amp;'RCP Data-Measures Tab'!$G412&amp;'RCP Data-Measures Tab'!$H412&amp;'RCP Data-Measures Tab'!$I412</f>
        <v>2010IndustrialMotors/DrivesPumps and FansMotors/Drives Installation on Pump System</v>
      </c>
      <c r="AF412" s="84" t="s">
        <v>246</v>
      </c>
    </row>
    <row r="413" spans="1:32" ht="16.5" hidden="1" x14ac:dyDescent="0.45">
      <c r="A413" s="151"/>
      <c r="B413" s="189"/>
      <c r="C413" s="83"/>
      <c r="D413" s="101">
        <v>2010</v>
      </c>
      <c r="E413" s="100">
        <v>422</v>
      </c>
      <c r="F413" s="100" t="s">
        <v>272</v>
      </c>
      <c r="G413" s="100" t="s">
        <v>273</v>
      </c>
      <c r="H413" s="100" t="s">
        <v>274</v>
      </c>
      <c r="I413" s="100" t="s">
        <v>497</v>
      </c>
      <c r="J413" s="99"/>
      <c r="K413" s="99"/>
      <c r="L413" s="99"/>
      <c r="M413" s="99"/>
      <c r="N413" s="99"/>
      <c r="O413" s="99"/>
      <c r="P413" s="99">
        <v>0</v>
      </c>
      <c r="Q413" s="99">
        <v>0</v>
      </c>
      <c r="R413" s="99">
        <v>0</v>
      </c>
      <c r="S413" s="95"/>
      <c r="T413" s="95"/>
      <c r="U413" s="98"/>
      <c r="V413" s="98"/>
      <c r="W413" s="98">
        <v>2.6493717263190194E-6</v>
      </c>
      <c r="X413" s="98">
        <f>'RCP Data-Measures Tab'!$Q413*'RCP Data-Measures Tab'!$W413/1000</f>
        <v>0</v>
      </c>
      <c r="Y413" s="97">
        <v>3.1260287756622589E-4</v>
      </c>
      <c r="Z413" s="93">
        <f>'RCP Data-Measures Tab'!$Q413*'RCP Data-Measures Tab'!$Y413/1000</f>
        <v>0</v>
      </c>
      <c r="AA413" s="96"/>
      <c r="AB413" s="95"/>
      <c r="AC413" s="94"/>
      <c r="AD413" s="94"/>
      <c r="AE413" s="93" t="str">
        <f>'RCP Data-Measures Tab'!$D413&amp;'RCP Data-Measures Tab'!$F413&amp;'RCP Data-Measures Tab'!$G413&amp;'RCP Data-Measures Tab'!$H413&amp;'RCP Data-Measures Tab'!$I413</f>
        <v>2010AgriculturalCompressed AirCompressed Air System ControlsUnknown</v>
      </c>
      <c r="AF413" s="93" t="s">
        <v>246</v>
      </c>
    </row>
    <row r="414" spans="1:32" ht="16.5" hidden="1" x14ac:dyDescent="0.45">
      <c r="A414" s="151"/>
      <c r="B414" s="189"/>
      <c r="C414" s="83"/>
      <c r="D414" s="92">
        <v>2010</v>
      </c>
      <c r="E414" s="91">
        <v>423</v>
      </c>
      <c r="F414" s="91" t="s">
        <v>272</v>
      </c>
      <c r="G414" s="91" t="s">
        <v>273</v>
      </c>
      <c r="H414" s="91" t="s">
        <v>277</v>
      </c>
      <c r="I414" s="91" t="s">
        <v>497</v>
      </c>
      <c r="J414" s="90"/>
      <c r="K414" s="90"/>
      <c r="L414" s="90"/>
      <c r="M414" s="90"/>
      <c r="N414" s="90"/>
      <c r="O414" s="90"/>
      <c r="P414" s="90">
        <v>0</v>
      </c>
      <c r="Q414" s="90">
        <v>0</v>
      </c>
      <c r="R414" s="90">
        <v>0</v>
      </c>
      <c r="S414" s="86"/>
      <c r="T414" s="86"/>
      <c r="U414" s="89"/>
      <c r="V414" s="89"/>
      <c r="W414" s="89">
        <v>2.6493717263190194E-6</v>
      </c>
      <c r="X414" s="89">
        <f>'RCP Data-Measures Tab'!$Q414*'RCP Data-Measures Tab'!$W414/1000</f>
        <v>0</v>
      </c>
      <c r="Y414" s="88">
        <v>3.1260287756622589E-4</v>
      </c>
      <c r="Z414" s="84">
        <f>'RCP Data-Measures Tab'!$Q414*'RCP Data-Measures Tab'!$Y414/1000</f>
        <v>0</v>
      </c>
      <c r="AA414" s="87"/>
      <c r="AB414" s="86"/>
      <c r="AC414" s="85"/>
      <c r="AD414" s="85"/>
      <c r="AE414" s="84" t="str">
        <f>'RCP Data-Measures Tab'!$D414&amp;'RCP Data-Measures Tab'!$F414&amp;'RCP Data-Measures Tab'!$G414&amp;'RCP Data-Measures Tab'!$H414&amp;'RCP Data-Measures Tab'!$I414</f>
        <v>2010AgriculturalCompressed AirCompressed Air System ImprovementsUnknown</v>
      </c>
      <c r="AF414" s="84" t="s">
        <v>246</v>
      </c>
    </row>
    <row r="415" spans="1:32" ht="16.5" hidden="1" x14ac:dyDescent="0.45">
      <c r="A415" s="151"/>
      <c r="B415" s="189"/>
      <c r="C415" s="83"/>
      <c r="D415" s="101">
        <v>2010</v>
      </c>
      <c r="E415" s="100">
        <v>424</v>
      </c>
      <c r="F415" s="100" t="s">
        <v>272</v>
      </c>
      <c r="G415" s="100" t="s">
        <v>273</v>
      </c>
      <c r="H415" s="100" t="s">
        <v>286</v>
      </c>
      <c r="I415" s="100" t="s">
        <v>497</v>
      </c>
      <c r="J415" s="99"/>
      <c r="K415" s="99"/>
      <c r="L415" s="99"/>
      <c r="M415" s="99"/>
      <c r="N415" s="99"/>
      <c r="O415" s="99"/>
      <c r="P415" s="99">
        <v>0</v>
      </c>
      <c r="Q415" s="99">
        <v>0</v>
      </c>
      <c r="R415" s="99">
        <v>0</v>
      </c>
      <c r="S415" s="95"/>
      <c r="T415" s="95"/>
      <c r="U415" s="98"/>
      <c r="V415" s="98"/>
      <c r="W415" s="98">
        <v>2.6493717263190194E-6</v>
      </c>
      <c r="X415" s="98">
        <f>'RCP Data-Measures Tab'!$Q415*'RCP Data-Measures Tab'!$W415/1000</f>
        <v>0</v>
      </c>
      <c r="Y415" s="97">
        <v>3.1260287756622589E-4</v>
      </c>
      <c r="Z415" s="93">
        <f>'RCP Data-Measures Tab'!$Q415*'RCP Data-Measures Tab'!$Y415/1000</f>
        <v>0</v>
      </c>
      <c r="AA415" s="96"/>
      <c r="AB415" s="95"/>
      <c r="AC415" s="94"/>
      <c r="AD415" s="94"/>
      <c r="AE415" s="93" t="str">
        <f>'RCP Data-Measures Tab'!$D415&amp;'RCP Data-Measures Tab'!$F415&amp;'RCP Data-Measures Tab'!$G415&amp;'RCP Data-Measures Tab'!$H415&amp;'RCP Data-Measures Tab'!$I415</f>
        <v>2010AgriculturalCompressed AirHeat RecoveryUnknown</v>
      </c>
      <c r="AF415" s="93" t="s">
        <v>246</v>
      </c>
    </row>
    <row r="416" spans="1:32" ht="16.5" hidden="1" x14ac:dyDescent="0.45">
      <c r="A416" s="151"/>
      <c r="B416" s="189"/>
      <c r="C416" s="83"/>
      <c r="D416" s="92">
        <v>2010</v>
      </c>
      <c r="E416" s="91">
        <v>425</v>
      </c>
      <c r="F416" s="91" t="s">
        <v>272</v>
      </c>
      <c r="G416" s="91" t="s">
        <v>243</v>
      </c>
      <c r="H416" s="91" t="s">
        <v>244</v>
      </c>
      <c r="I416" s="91" t="s">
        <v>497</v>
      </c>
      <c r="J416" s="90"/>
      <c r="K416" s="90"/>
      <c r="L416" s="90"/>
      <c r="M416" s="90"/>
      <c r="N416" s="90"/>
      <c r="O416" s="90"/>
      <c r="P416" s="90">
        <v>0</v>
      </c>
      <c r="Q416" s="90">
        <v>0</v>
      </c>
      <c r="R416" s="90">
        <v>0</v>
      </c>
      <c r="S416" s="86"/>
      <c r="T416" s="86"/>
      <c r="U416" s="89"/>
      <c r="V416" s="89"/>
      <c r="W416" s="89">
        <v>3.4246575342465754E-4</v>
      </c>
      <c r="X416" s="89">
        <f>'RCP Data-Measures Tab'!$Q416*'RCP Data-Measures Tab'!$W416/1000</f>
        <v>0</v>
      </c>
      <c r="Y416" s="88">
        <v>3.4246575342465754E-4</v>
      </c>
      <c r="Z416" s="84">
        <f>'RCP Data-Measures Tab'!$Q416*'RCP Data-Measures Tab'!$Y416/1000</f>
        <v>0</v>
      </c>
      <c r="AA416" s="87"/>
      <c r="AB416" s="86"/>
      <c r="AC416" s="85"/>
      <c r="AD416" s="85"/>
      <c r="AE416" s="84" t="str">
        <f>'RCP Data-Measures Tab'!$D416&amp;'RCP Data-Measures Tab'!$F416&amp;'RCP Data-Measures Tab'!$G416&amp;'RCP Data-Measures Tab'!$H416&amp;'RCP Data-Measures Tab'!$I416</f>
        <v>2010AgriculturalHVACHVAC System ImprovementsUnknown</v>
      </c>
      <c r="AF416" s="84" t="s">
        <v>246</v>
      </c>
    </row>
    <row r="417" spans="1:32" ht="16.5" hidden="1" x14ac:dyDescent="0.45">
      <c r="A417" s="151"/>
      <c r="B417" s="189"/>
      <c r="C417" s="83"/>
      <c r="D417" s="101">
        <v>2010</v>
      </c>
      <c r="E417" s="100">
        <v>426</v>
      </c>
      <c r="F417" s="100" t="s">
        <v>272</v>
      </c>
      <c r="G417" s="100" t="s">
        <v>288</v>
      </c>
      <c r="H417" s="100" t="s">
        <v>289</v>
      </c>
      <c r="I417" s="100" t="s">
        <v>497</v>
      </c>
      <c r="J417" s="99"/>
      <c r="K417" s="99"/>
      <c r="L417" s="99"/>
      <c r="M417" s="99"/>
      <c r="N417" s="99"/>
      <c r="O417" s="99"/>
      <c r="P417" s="99">
        <v>0</v>
      </c>
      <c r="Q417" s="99">
        <v>0</v>
      </c>
      <c r="R417" s="99">
        <v>0</v>
      </c>
      <c r="S417" s="95"/>
      <c r="T417" s="95"/>
      <c r="U417" s="98"/>
      <c r="V417" s="98"/>
      <c r="W417" s="98">
        <v>2.6493717263190194E-6</v>
      </c>
      <c r="X417" s="98">
        <f>'RCP Data-Measures Tab'!$Q417*'RCP Data-Measures Tab'!$W417/1000</f>
        <v>0</v>
      </c>
      <c r="Y417" s="97">
        <v>3.1260287756622589E-4</v>
      </c>
      <c r="Z417" s="93">
        <f>'RCP Data-Measures Tab'!$Q417*'RCP Data-Measures Tab'!$Y417/1000</f>
        <v>0</v>
      </c>
      <c r="AA417" s="96"/>
      <c r="AB417" s="95"/>
      <c r="AC417" s="94"/>
      <c r="AD417" s="94"/>
      <c r="AE417" s="93" t="str">
        <f>'RCP Data-Measures Tab'!$D417&amp;'RCP Data-Measures Tab'!$F417&amp;'RCP Data-Measures Tab'!$G417&amp;'RCP Data-Measures Tab'!$H417&amp;'RCP Data-Measures Tab'!$I417</f>
        <v>2010AgriculturalIrrigationCenter Pivot System and EquipmentUnknown</v>
      </c>
      <c r="AF417" s="93" t="s">
        <v>246</v>
      </c>
    </row>
    <row r="418" spans="1:32" ht="16.5" hidden="1" x14ac:dyDescent="0.45">
      <c r="A418" s="151"/>
      <c r="B418" s="189"/>
      <c r="C418" s="83"/>
      <c r="D418" s="92">
        <v>2010</v>
      </c>
      <c r="E418" s="91">
        <v>427</v>
      </c>
      <c r="F418" s="91" t="s">
        <v>272</v>
      </c>
      <c r="G418" s="91" t="s">
        <v>288</v>
      </c>
      <c r="H418" s="91" t="s">
        <v>295</v>
      </c>
      <c r="I418" s="91" t="s">
        <v>497</v>
      </c>
      <c r="J418" s="90"/>
      <c r="K418" s="90"/>
      <c r="L418" s="90"/>
      <c r="M418" s="90"/>
      <c r="N418" s="90"/>
      <c r="O418" s="90"/>
      <c r="P418" s="90">
        <v>0</v>
      </c>
      <c r="Q418" s="90">
        <v>187828.58500000002</v>
      </c>
      <c r="R418" s="90">
        <v>2.1441618824610459E-2</v>
      </c>
      <c r="S418" s="86"/>
      <c r="T418" s="86"/>
      <c r="U418" s="89"/>
      <c r="V418" s="89"/>
      <c r="W418" s="89">
        <v>2.6493717263190194E-6</v>
      </c>
      <c r="X418" s="89">
        <f>'RCP Data-Measures Tab'!$Q418*'RCP Data-Measures Tab'!$W418/1000</f>
        <v>4.9762774249350868E-4</v>
      </c>
      <c r="Y418" s="88">
        <v>3.1260287756622589E-4</v>
      </c>
      <c r="Z418" s="84">
        <f>'RCP Data-Measures Tab'!$Q418*'RCP Data-Measures Tab'!$Y418/1000</f>
        <v>5.8715756160192464E-2</v>
      </c>
      <c r="AA418" s="87"/>
      <c r="AB418" s="86"/>
      <c r="AC418" s="85"/>
      <c r="AD418" s="85"/>
      <c r="AE418" s="84" t="str">
        <f>'RCP Data-Measures Tab'!$D418&amp;'RCP Data-Measures Tab'!$F418&amp;'RCP Data-Measures Tab'!$G418&amp;'RCP Data-Measures Tab'!$H418&amp;'RCP Data-Measures Tab'!$I418</f>
        <v>2010AgriculturalIrrigationDischarge Fitting EquipmentUnknown</v>
      </c>
      <c r="AF418" s="84" t="s">
        <v>246</v>
      </c>
    </row>
    <row r="419" spans="1:32" ht="16.5" hidden="1" x14ac:dyDescent="0.45">
      <c r="A419" s="151"/>
      <c r="B419" s="189"/>
      <c r="C419" s="83"/>
      <c r="D419" s="101">
        <v>2010</v>
      </c>
      <c r="E419" s="100">
        <v>428</v>
      </c>
      <c r="F419" s="100" t="s">
        <v>272</v>
      </c>
      <c r="G419" s="100" t="s">
        <v>288</v>
      </c>
      <c r="H419" s="100" t="s">
        <v>303</v>
      </c>
      <c r="I419" s="100" t="s">
        <v>497</v>
      </c>
      <c r="J419" s="99"/>
      <c r="K419" s="99"/>
      <c r="L419" s="99"/>
      <c r="M419" s="99"/>
      <c r="N419" s="99"/>
      <c r="O419" s="99"/>
      <c r="P419" s="99">
        <v>0</v>
      </c>
      <c r="Q419" s="99">
        <v>0</v>
      </c>
      <c r="R419" s="99">
        <v>0</v>
      </c>
      <c r="S419" s="95"/>
      <c r="T419" s="95"/>
      <c r="U419" s="98"/>
      <c r="V419" s="98"/>
      <c r="W419" s="98">
        <v>2.6493717263190194E-6</v>
      </c>
      <c r="X419" s="98">
        <f>'RCP Data-Measures Tab'!$Q419*'RCP Data-Measures Tab'!$W419/1000</f>
        <v>0</v>
      </c>
      <c r="Y419" s="97">
        <v>3.1260287756622589E-4</v>
      </c>
      <c r="Z419" s="93">
        <f>'RCP Data-Measures Tab'!$Q419*'RCP Data-Measures Tab'!$Y419/1000</f>
        <v>0</v>
      </c>
      <c r="AA419" s="96"/>
      <c r="AB419" s="95"/>
      <c r="AC419" s="94"/>
      <c r="AD419" s="94"/>
      <c r="AE419" s="93" t="str">
        <f>'RCP Data-Measures Tab'!$D419&amp;'RCP Data-Measures Tab'!$F419&amp;'RCP Data-Measures Tab'!$G419&amp;'RCP Data-Measures Tab'!$H419&amp;'RCP Data-Measures Tab'!$I419</f>
        <v>2010AgriculturalIrrigationHandmove and Sideroll System and EquipmentUnknown</v>
      </c>
      <c r="AF419" s="93" t="s">
        <v>246</v>
      </c>
    </row>
    <row r="420" spans="1:32" ht="16.5" hidden="1" x14ac:dyDescent="0.45">
      <c r="A420" s="151"/>
      <c r="B420" s="189"/>
      <c r="C420" s="83"/>
      <c r="D420" s="92">
        <v>2010</v>
      </c>
      <c r="E420" s="91">
        <v>429</v>
      </c>
      <c r="F420" s="91" t="s">
        <v>272</v>
      </c>
      <c r="G420" s="91" t="s">
        <v>288</v>
      </c>
      <c r="H420" s="91" t="s">
        <v>304</v>
      </c>
      <c r="I420" s="91" t="s">
        <v>497</v>
      </c>
      <c r="J420" s="90"/>
      <c r="K420" s="90"/>
      <c r="L420" s="90"/>
      <c r="M420" s="90"/>
      <c r="N420" s="90"/>
      <c r="O420" s="90"/>
      <c r="P420" s="90">
        <v>0</v>
      </c>
      <c r="Q420" s="90">
        <v>1574985.3998</v>
      </c>
      <c r="R420" s="90">
        <v>0.17979285730962147</v>
      </c>
      <c r="S420" s="86"/>
      <c r="T420" s="86"/>
      <c r="U420" s="89"/>
      <c r="V420" s="89"/>
      <c r="W420" s="89">
        <v>2.6493717263190194E-6</v>
      </c>
      <c r="X420" s="89">
        <f>'RCP Data-Measures Tab'!$Q420*'RCP Data-Measures Tab'!$W420/1000</f>
        <v>4.1727217875953768E-3</v>
      </c>
      <c r="Y420" s="88">
        <v>3.1260287756622589E-4</v>
      </c>
      <c r="Z420" s="84">
        <f>'RCP Data-Measures Tab'!$Q420*'RCP Data-Measures Tab'!$Y420/1000</f>
        <v>0.49234496810227274</v>
      </c>
      <c r="AA420" s="87"/>
      <c r="AB420" s="86"/>
      <c r="AC420" s="85"/>
      <c r="AD420" s="85"/>
      <c r="AE420" s="84" t="str">
        <f>'RCP Data-Measures Tab'!$D420&amp;'RCP Data-Measures Tab'!$F420&amp;'RCP Data-Measures Tab'!$G420&amp;'RCP Data-Measures Tab'!$H420&amp;'RCP Data-Measures Tab'!$I420</f>
        <v>2010AgriculturalIrrigationHardwareUnknown</v>
      </c>
      <c r="AF420" s="84" t="s">
        <v>246</v>
      </c>
    </row>
    <row r="421" spans="1:32" ht="16.5" hidden="1" x14ac:dyDescent="0.45">
      <c r="A421" s="151"/>
      <c r="B421" s="189"/>
      <c r="C421" s="83"/>
      <c r="D421" s="101">
        <v>2010</v>
      </c>
      <c r="E421" s="100">
        <v>430</v>
      </c>
      <c r="F421" s="100" t="s">
        <v>272</v>
      </c>
      <c r="G421" s="100" t="s">
        <v>288</v>
      </c>
      <c r="H421" s="100" t="s">
        <v>316</v>
      </c>
      <c r="I421" s="100" t="s">
        <v>497</v>
      </c>
      <c r="J421" s="99"/>
      <c r="K421" s="99"/>
      <c r="L421" s="99"/>
      <c r="M421" s="99"/>
      <c r="N421" s="99"/>
      <c r="O421" s="99"/>
      <c r="P421" s="99">
        <v>0</v>
      </c>
      <c r="Q421" s="99">
        <v>1796619.5407999996</v>
      </c>
      <c r="R421" s="99">
        <v>0.20509355481772232</v>
      </c>
      <c r="S421" s="95"/>
      <c r="T421" s="95"/>
      <c r="U421" s="98"/>
      <c r="V421" s="98"/>
      <c r="W421" s="98">
        <v>2.6493717263190194E-6</v>
      </c>
      <c r="X421" s="98">
        <f>'RCP Data-Measures Tab'!$Q421*'RCP Data-Measures Tab'!$W421/1000</f>
        <v>4.7599130143477792E-3</v>
      </c>
      <c r="Y421" s="97">
        <v>3.1260287756622589E-4</v>
      </c>
      <c r="Z421" s="93">
        <f>'RCP Data-Measures Tab'!$Q421*'RCP Data-Measures Tab'!$Y421/1000</f>
        <v>0.56162843834579124</v>
      </c>
      <c r="AA421" s="96"/>
      <c r="AB421" s="95"/>
      <c r="AC421" s="94"/>
      <c r="AD421" s="94"/>
      <c r="AE421" s="93" t="str">
        <f>'RCP Data-Measures Tab'!$D421&amp;'RCP Data-Measures Tab'!$F421&amp;'RCP Data-Measures Tab'!$G421&amp;'RCP Data-Measures Tab'!$H421&amp;'RCP Data-Measures Tab'!$I421</f>
        <v>2010AgriculturalIrrigationIrrigation System ImprovementsUnknown</v>
      </c>
      <c r="AF421" s="93" t="s">
        <v>246</v>
      </c>
    </row>
    <row r="422" spans="1:32" ht="16.5" hidden="1" x14ac:dyDescent="0.45">
      <c r="A422" s="151"/>
      <c r="B422" s="189"/>
      <c r="C422" s="83"/>
      <c r="D422" s="92">
        <v>2010</v>
      </c>
      <c r="E422" s="91">
        <v>431</v>
      </c>
      <c r="F422" s="91" t="s">
        <v>272</v>
      </c>
      <c r="G422" s="91" t="s">
        <v>288</v>
      </c>
      <c r="H422" s="91" t="s">
        <v>319</v>
      </c>
      <c r="I422" s="91" t="s">
        <v>497</v>
      </c>
      <c r="J422" s="90"/>
      <c r="K422" s="90"/>
      <c r="L422" s="90"/>
      <c r="M422" s="90"/>
      <c r="N422" s="90"/>
      <c r="O422" s="90"/>
      <c r="P422" s="90">
        <v>0</v>
      </c>
      <c r="Q422" s="90">
        <v>0</v>
      </c>
      <c r="R422" s="90">
        <v>0</v>
      </c>
      <c r="S422" s="86"/>
      <c r="T422" s="86"/>
      <c r="U422" s="89"/>
      <c r="V422" s="89"/>
      <c r="W422" s="89">
        <v>2.6493717263190194E-6</v>
      </c>
      <c r="X422" s="89">
        <f>'RCP Data-Measures Tab'!$Q422*'RCP Data-Measures Tab'!$W422/1000</f>
        <v>0</v>
      </c>
      <c r="Y422" s="88">
        <v>3.1260287756622589E-4</v>
      </c>
      <c r="Z422" s="84">
        <f>'RCP Data-Measures Tab'!$Q422*'RCP Data-Measures Tab'!$Y422/1000</f>
        <v>0</v>
      </c>
      <c r="AA422" s="87"/>
      <c r="AB422" s="86"/>
      <c r="AC422" s="85"/>
      <c r="AD422" s="85"/>
      <c r="AE422" s="84" t="str">
        <f>'RCP Data-Measures Tab'!$D422&amp;'RCP Data-Measures Tab'!$F422&amp;'RCP Data-Measures Tab'!$G422&amp;'RCP Data-Measures Tab'!$H422&amp;'RCP Data-Measures Tab'!$I422</f>
        <v>2010AgriculturalIrrigationMainline System and EquipmentUnknown</v>
      </c>
      <c r="AF422" s="84" t="s">
        <v>246</v>
      </c>
    </row>
    <row r="423" spans="1:32" ht="16.5" hidden="1" x14ac:dyDescent="0.45">
      <c r="A423" s="151"/>
      <c r="B423" s="189"/>
      <c r="C423" s="83"/>
      <c r="D423" s="101">
        <v>2010</v>
      </c>
      <c r="E423" s="100">
        <v>432</v>
      </c>
      <c r="F423" s="100" t="s">
        <v>272</v>
      </c>
      <c r="G423" s="100" t="s">
        <v>288</v>
      </c>
      <c r="H423" s="100" t="s">
        <v>323</v>
      </c>
      <c r="I423" s="100" t="s">
        <v>497</v>
      </c>
      <c r="J423" s="99"/>
      <c r="K423" s="99"/>
      <c r="L423" s="99"/>
      <c r="M423" s="99"/>
      <c r="N423" s="99"/>
      <c r="O423" s="99"/>
      <c r="P423" s="99">
        <v>0</v>
      </c>
      <c r="Q423" s="99">
        <v>12163989</v>
      </c>
      <c r="R423" s="99">
        <v>1.38858318328857</v>
      </c>
      <c r="S423" s="95"/>
      <c r="T423" s="95"/>
      <c r="U423" s="98"/>
      <c r="V423" s="98"/>
      <c r="W423" s="98">
        <v>2.6493717263190194E-6</v>
      </c>
      <c r="X423" s="98">
        <f>'RCP Data-Measures Tab'!$Q423*'RCP Data-Measures Tab'!$W423/1000</f>
        <v>3.2226928535855563E-2</v>
      </c>
      <c r="Y423" s="97">
        <v>3.1260287756622589E-4</v>
      </c>
      <c r="Z423" s="93">
        <f>'RCP Data-Measures Tab'!$Q423*'RCP Data-Measures Tab'!$Y423/1000</f>
        <v>3.8024979640839183</v>
      </c>
      <c r="AA423" s="96"/>
      <c r="AB423" s="95"/>
      <c r="AC423" s="94"/>
      <c r="AD423" s="94"/>
      <c r="AE423" s="93" t="str">
        <f>'RCP Data-Measures Tab'!$D423&amp;'RCP Data-Measures Tab'!$F423&amp;'RCP Data-Measures Tab'!$G423&amp;'RCP Data-Measures Tab'!$H423&amp;'RCP Data-Measures Tab'!$I423</f>
        <v>2010AgriculturalIrrigationPumps and FansUnknown</v>
      </c>
      <c r="AF423" s="93" t="s">
        <v>246</v>
      </c>
    </row>
    <row r="424" spans="1:32" ht="16.5" hidden="1" x14ac:dyDescent="0.45">
      <c r="A424" s="151"/>
      <c r="B424" s="189"/>
      <c r="C424" s="83"/>
      <c r="D424" s="92">
        <v>2010</v>
      </c>
      <c r="E424" s="91">
        <v>433</v>
      </c>
      <c r="F424" s="91" t="s">
        <v>272</v>
      </c>
      <c r="G424" s="91" t="s">
        <v>288</v>
      </c>
      <c r="H424" s="91" t="s">
        <v>328</v>
      </c>
      <c r="I424" s="91" t="s">
        <v>497</v>
      </c>
      <c r="J424" s="90"/>
      <c r="K424" s="90"/>
      <c r="L424" s="90"/>
      <c r="M424" s="90"/>
      <c r="N424" s="90"/>
      <c r="O424" s="90"/>
      <c r="P424" s="90">
        <v>0</v>
      </c>
      <c r="Q424" s="90">
        <v>0</v>
      </c>
      <c r="R424" s="90">
        <v>0</v>
      </c>
      <c r="S424" s="86"/>
      <c r="T424" s="86"/>
      <c r="U424" s="89"/>
      <c r="V424" s="89"/>
      <c r="W424" s="89">
        <v>2.6493717263190194E-6</v>
      </c>
      <c r="X424" s="89">
        <f>'RCP Data-Measures Tab'!$Q424*'RCP Data-Measures Tab'!$W424/1000</f>
        <v>0</v>
      </c>
      <c r="Y424" s="88">
        <v>3.1260287756622589E-4</v>
      </c>
      <c r="Z424" s="84">
        <f>'RCP Data-Measures Tab'!$Q424*'RCP Data-Measures Tab'!$Y424/1000</f>
        <v>0</v>
      </c>
      <c r="AA424" s="87"/>
      <c r="AB424" s="86"/>
      <c r="AC424" s="85"/>
      <c r="AD424" s="85"/>
      <c r="AE424" s="84" t="str">
        <f>'RCP Data-Measures Tab'!$D424&amp;'RCP Data-Measures Tab'!$F424&amp;'RCP Data-Measures Tab'!$G424&amp;'RCP Data-Measures Tab'!$H424&amp;'RCP Data-Measures Tab'!$I424</f>
        <v>2010AgriculturalIrrigationSuction Fittings EquipmentUnknown</v>
      </c>
      <c r="AF424" s="84" t="s">
        <v>246</v>
      </c>
    </row>
    <row r="425" spans="1:32" ht="16.5" hidden="1" x14ac:dyDescent="0.45">
      <c r="A425" s="151"/>
      <c r="B425" s="189"/>
      <c r="C425" s="83"/>
      <c r="D425" s="101">
        <v>2010</v>
      </c>
      <c r="E425" s="100">
        <v>434</v>
      </c>
      <c r="F425" s="100" t="s">
        <v>272</v>
      </c>
      <c r="G425" s="100" t="s">
        <v>288</v>
      </c>
      <c r="H425" s="100" t="s">
        <v>330</v>
      </c>
      <c r="I425" s="100" t="s">
        <v>497</v>
      </c>
      <c r="J425" s="99"/>
      <c r="K425" s="99"/>
      <c r="L425" s="99"/>
      <c r="M425" s="99"/>
      <c r="N425" s="99"/>
      <c r="O425" s="99"/>
      <c r="P425" s="99">
        <v>0</v>
      </c>
      <c r="Q425" s="99">
        <v>0</v>
      </c>
      <c r="R425" s="99">
        <v>0</v>
      </c>
      <c r="S425" s="95"/>
      <c r="T425" s="95"/>
      <c r="U425" s="98"/>
      <c r="V425" s="98"/>
      <c r="W425" s="98">
        <v>2.6493717263190194E-6</v>
      </c>
      <c r="X425" s="98">
        <f>'RCP Data-Measures Tab'!$Q425*'RCP Data-Measures Tab'!$W425/1000</f>
        <v>0</v>
      </c>
      <c r="Y425" s="97">
        <v>3.1260287756622589E-4</v>
      </c>
      <c r="Z425" s="93">
        <f>'RCP Data-Measures Tab'!$Q425*'RCP Data-Measures Tab'!$Y425/1000</f>
        <v>0</v>
      </c>
      <c r="AA425" s="96"/>
      <c r="AB425" s="95"/>
      <c r="AC425" s="94"/>
      <c r="AD425" s="94"/>
      <c r="AE425" s="93" t="str">
        <f>'RCP Data-Measures Tab'!$D425&amp;'RCP Data-Measures Tab'!$F425&amp;'RCP Data-Measures Tab'!$G425&amp;'RCP Data-Measures Tab'!$H425&amp;'RCP Data-Measures Tab'!$I425</f>
        <v>2010AgriculturalIrrigationWater ManagementUnknown</v>
      </c>
      <c r="AF425" s="93" t="s">
        <v>246</v>
      </c>
    </row>
    <row r="426" spans="1:32" ht="16.5" hidden="1" x14ac:dyDescent="0.45">
      <c r="A426" s="151"/>
      <c r="B426" s="189"/>
      <c r="C426" s="83"/>
      <c r="D426" s="92">
        <v>2010</v>
      </c>
      <c r="E426" s="91">
        <v>435</v>
      </c>
      <c r="F426" s="91" t="s">
        <v>272</v>
      </c>
      <c r="G426" s="91" t="s">
        <v>254</v>
      </c>
      <c r="H426" s="91" t="s">
        <v>255</v>
      </c>
      <c r="I426" s="91" t="s">
        <v>497</v>
      </c>
      <c r="J426" s="90"/>
      <c r="K426" s="90"/>
      <c r="L426" s="90"/>
      <c r="M426" s="90"/>
      <c r="N426" s="90"/>
      <c r="O426" s="90"/>
      <c r="P426" s="90">
        <v>0</v>
      </c>
      <c r="Q426" s="90">
        <v>0</v>
      </c>
      <c r="R426" s="90">
        <v>0</v>
      </c>
      <c r="S426" s="86"/>
      <c r="T426" s="86"/>
      <c r="U426" s="89"/>
      <c r="V426" s="89"/>
      <c r="W426" s="89">
        <v>3.4246575342465754E-4</v>
      </c>
      <c r="X426" s="89">
        <f>'RCP Data-Measures Tab'!$Q426*'RCP Data-Measures Tab'!$W426/1000</f>
        <v>0</v>
      </c>
      <c r="Y426" s="88">
        <v>3.4246575342465754E-4</v>
      </c>
      <c r="Z426" s="84">
        <f>'RCP Data-Measures Tab'!$Q426*'RCP Data-Measures Tab'!$Y426/1000</f>
        <v>0</v>
      </c>
      <c r="AA426" s="87"/>
      <c r="AB426" s="86"/>
      <c r="AC426" s="85"/>
      <c r="AD426" s="85"/>
      <c r="AE426" s="84" t="str">
        <f>'RCP Data-Measures Tab'!$D426&amp;'RCP Data-Measures Tab'!$F426&amp;'RCP Data-Measures Tab'!$G426&amp;'RCP Data-Measures Tab'!$H426&amp;'RCP Data-Measures Tab'!$I426</f>
        <v>2010AgriculturalLightingDelampingUnknown</v>
      </c>
      <c r="AF426" s="84" t="s">
        <v>246</v>
      </c>
    </row>
    <row r="427" spans="1:32" ht="16.5" hidden="1" x14ac:dyDescent="0.45">
      <c r="A427" s="151"/>
      <c r="B427" s="189"/>
      <c r="C427" s="83"/>
      <c r="D427" s="101">
        <v>2010</v>
      </c>
      <c r="E427" s="100">
        <v>436</v>
      </c>
      <c r="F427" s="100" t="s">
        <v>272</v>
      </c>
      <c r="G427" s="100" t="s">
        <v>254</v>
      </c>
      <c r="H427" s="100" t="s">
        <v>256</v>
      </c>
      <c r="I427" s="100" t="s">
        <v>497</v>
      </c>
      <c r="J427" s="99"/>
      <c r="K427" s="99"/>
      <c r="L427" s="99"/>
      <c r="M427" s="99"/>
      <c r="N427" s="99"/>
      <c r="O427" s="99"/>
      <c r="P427" s="99">
        <v>0</v>
      </c>
      <c r="Q427" s="99">
        <v>0</v>
      </c>
      <c r="R427" s="99">
        <v>0</v>
      </c>
      <c r="S427" s="95"/>
      <c r="T427" s="95"/>
      <c r="U427" s="98"/>
      <c r="V427" s="98"/>
      <c r="W427" s="98">
        <v>3.4246575342465754E-4</v>
      </c>
      <c r="X427" s="98">
        <f>'RCP Data-Measures Tab'!$Q427*'RCP Data-Measures Tab'!$W427/1000</f>
        <v>0</v>
      </c>
      <c r="Y427" s="97">
        <v>3.4246575342465754E-4</v>
      </c>
      <c r="Z427" s="93">
        <f>'RCP Data-Measures Tab'!$Q427*'RCP Data-Measures Tab'!$Y427/1000</f>
        <v>0</v>
      </c>
      <c r="AA427" s="96"/>
      <c r="AB427" s="95"/>
      <c r="AC427" s="94"/>
      <c r="AD427" s="94"/>
      <c r="AE427" s="93" t="str">
        <f>'RCP Data-Measures Tab'!$D427&amp;'RCP Data-Measures Tab'!$F427&amp;'RCP Data-Measures Tab'!$G427&amp;'RCP Data-Measures Tab'!$H427&amp;'RCP Data-Measures Tab'!$I427</f>
        <v>2010AgriculturalLightingLamps/Ballasts/FixturesUnknown</v>
      </c>
      <c r="AF427" s="93" t="s">
        <v>246</v>
      </c>
    </row>
    <row r="428" spans="1:32" ht="16.5" hidden="1" x14ac:dyDescent="0.45">
      <c r="A428" s="151"/>
      <c r="B428" s="189"/>
      <c r="C428" s="83"/>
      <c r="D428" s="92">
        <v>2010</v>
      </c>
      <c r="E428" s="91">
        <v>437</v>
      </c>
      <c r="F428" s="91" t="s">
        <v>272</v>
      </c>
      <c r="G428" s="91" t="s">
        <v>254</v>
      </c>
      <c r="H428" s="91" t="s">
        <v>264</v>
      </c>
      <c r="I428" s="91" t="s">
        <v>497</v>
      </c>
      <c r="J428" s="90"/>
      <c r="K428" s="90"/>
      <c r="L428" s="90"/>
      <c r="M428" s="90"/>
      <c r="N428" s="90"/>
      <c r="O428" s="90"/>
      <c r="P428" s="90">
        <v>0</v>
      </c>
      <c r="Q428" s="90">
        <v>0</v>
      </c>
      <c r="R428" s="90">
        <v>0</v>
      </c>
      <c r="S428" s="86"/>
      <c r="T428" s="86"/>
      <c r="U428" s="89"/>
      <c r="V428" s="89"/>
      <c r="W428" s="89">
        <v>3.4246575342465754E-4</v>
      </c>
      <c r="X428" s="89">
        <f>'RCP Data-Measures Tab'!$Q428*'RCP Data-Measures Tab'!$W428/1000</f>
        <v>0</v>
      </c>
      <c r="Y428" s="88">
        <v>3.4246575342465754E-4</v>
      </c>
      <c r="Z428" s="84">
        <f>'RCP Data-Measures Tab'!$Q428*'RCP Data-Measures Tab'!$Y428/1000</f>
        <v>0</v>
      </c>
      <c r="AA428" s="87"/>
      <c r="AB428" s="86"/>
      <c r="AC428" s="85"/>
      <c r="AD428" s="85"/>
      <c r="AE428" s="84" t="str">
        <f>'RCP Data-Measures Tab'!$D428&amp;'RCP Data-Measures Tab'!$F428&amp;'RCP Data-Measures Tab'!$G428&amp;'RCP Data-Measures Tab'!$H428&amp;'RCP Data-Measures Tab'!$I428</f>
        <v>2010AgriculturalLightingLighting ControlsUnknown</v>
      </c>
      <c r="AF428" s="84" t="s">
        <v>246</v>
      </c>
    </row>
    <row r="429" spans="1:32" ht="16.5" hidden="1" x14ac:dyDescent="0.45">
      <c r="A429" s="151"/>
      <c r="B429" s="189"/>
      <c r="C429" s="83"/>
      <c r="D429" s="101">
        <v>2010</v>
      </c>
      <c r="E429" s="100">
        <v>438</v>
      </c>
      <c r="F429" s="100" t="s">
        <v>272</v>
      </c>
      <c r="G429" s="100" t="s">
        <v>254</v>
      </c>
      <c r="H429" s="100" t="s">
        <v>270</v>
      </c>
      <c r="I429" s="100" t="s">
        <v>497</v>
      </c>
      <c r="J429" s="99"/>
      <c r="K429" s="99"/>
      <c r="L429" s="99"/>
      <c r="M429" s="99"/>
      <c r="N429" s="99"/>
      <c r="O429" s="99"/>
      <c r="P429" s="99">
        <v>0</v>
      </c>
      <c r="Q429" s="99">
        <v>0</v>
      </c>
      <c r="R429" s="99">
        <v>0</v>
      </c>
      <c r="S429" s="95"/>
      <c r="T429" s="95"/>
      <c r="U429" s="98"/>
      <c r="V429" s="98"/>
      <c r="W429" s="98">
        <v>3.4246575342465754E-4</v>
      </c>
      <c r="X429" s="98">
        <f>'RCP Data-Measures Tab'!$Q429*'RCP Data-Measures Tab'!$W429/1000</f>
        <v>0</v>
      </c>
      <c r="Y429" s="97">
        <v>3.4246575342465754E-4</v>
      </c>
      <c r="Z429" s="93">
        <f>'RCP Data-Measures Tab'!$Q429*'RCP Data-Measures Tab'!$Y429/1000</f>
        <v>0</v>
      </c>
      <c r="AA429" s="96"/>
      <c r="AB429" s="95"/>
      <c r="AC429" s="94"/>
      <c r="AD429" s="94"/>
      <c r="AE429" s="93" t="str">
        <f>'RCP Data-Measures Tab'!$D429&amp;'RCP Data-Measures Tab'!$F429&amp;'RCP Data-Measures Tab'!$G429&amp;'RCP Data-Measures Tab'!$H429&amp;'RCP Data-Measures Tab'!$I429</f>
        <v>2010AgriculturalLightingSigns and SignalsUnknown</v>
      </c>
      <c r="AF429" s="93" t="s">
        <v>246</v>
      </c>
    </row>
    <row r="430" spans="1:32" ht="16.5" hidden="1" x14ac:dyDescent="0.45">
      <c r="A430" s="151"/>
      <c r="B430" s="189"/>
      <c r="C430" s="83"/>
      <c r="D430" s="92">
        <v>2010</v>
      </c>
      <c r="E430" s="91">
        <v>439</v>
      </c>
      <c r="F430" s="91" t="s">
        <v>272</v>
      </c>
      <c r="G430" s="91" t="s">
        <v>333</v>
      </c>
      <c r="H430" s="91" t="s">
        <v>277</v>
      </c>
      <c r="I430" s="91" t="s">
        <v>497</v>
      </c>
      <c r="J430" s="90"/>
      <c r="K430" s="90"/>
      <c r="L430" s="90"/>
      <c r="M430" s="90"/>
      <c r="N430" s="90"/>
      <c r="O430" s="90"/>
      <c r="P430" s="90">
        <v>0</v>
      </c>
      <c r="Q430" s="90">
        <v>0</v>
      </c>
      <c r="R430" s="90">
        <v>0</v>
      </c>
      <c r="S430" s="86"/>
      <c r="T430" s="86"/>
      <c r="U430" s="89"/>
      <c r="V430" s="89"/>
      <c r="W430" s="89">
        <v>3.4246575342465754E-4</v>
      </c>
      <c r="X430" s="89">
        <f>'RCP Data-Measures Tab'!$Q430*'RCP Data-Measures Tab'!$W430/1000</f>
        <v>0</v>
      </c>
      <c r="Y430" s="88">
        <v>3.4246575342465754E-4</v>
      </c>
      <c r="Z430" s="84">
        <f>'RCP Data-Measures Tab'!$Q430*'RCP Data-Measures Tab'!$Y430/1000</f>
        <v>0</v>
      </c>
      <c r="AA430" s="87"/>
      <c r="AB430" s="86"/>
      <c r="AC430" s="85"/>
      <c r="AD430" s="85"/>
      <c r="AE430" s="84" t="str">
        <f>'RCP Data-Measures Tab'!$D430&amp;'RCP Data-Measures Tab'!$F430&amp;'RCP Data-Measures Tab'!$G430&amp;'RCP Data-Measures Tab'!$H430&amp;'RCP Data-Measures Tab'!$I430</f>
        <v>2010AgriculturalMotors/DrivesCompressed Air System ImprovementsUnknown</v>
      </c>
      <c r="AF430" s="84" t="s">
        <v>246</v>
      </c>
    </row>
    <row r="431" spans="1:32" ht="16.5" hidden="1" x14ac:dyDescent="0.45">
      <c r="A431" s="151"/>
      <c r="B431" s="189"/>
      <c r="C431" s="83"/>
      <c r="D431" s="101">
        <v>2010</v>
      </c>
      <c r="E431" s="100">
        <v>440</v>
      </c>
      <c r="F431" s="100" t="s">
        <v>272</v>
      </c>
      <c r="G431" s="100" t="s">
        <v>333</v>
      </c>
      <c r="H431" s="100" t="s">
        <v>334</v>
      </c>
      <c r="I431" s="100" t="s">
        <v>497</v>
      </c>
      <c r="J431" s="99"/>
      <c r="K431" s="99"/>
      <c r="L431" s="99"/>
      <c r="M431" s="99"/>
      <c r="N431" s="99"/>
      <c r="O431" s="99"/>
      <c r="P431" s="99">
        <v>0</v>
      </c>
      <c r="Q431" s="99">
        <v>0</v>
      </c>
      <c r="R431" s="99">
        <v>0</v>
      </c>
      <c r="S431" s="95"/>
      <c r="T431" s="95"/>
      <c r="U431" s="98"/>
      <c r="V431" s="98"/>
      <c r="W431" s="98">
        <v>3.4246575342465754E-4</v>
      </c>
      <c r="X431" s="98">
        <f>'RCP Data-Measures Tab'!$Q431*'RCP Data-Measures Tab'!$W431/1000</f>
        <v>0</v>
      </c>
      <c r="Y431" s="97">
        <v>3.4246575342465754E-4</v>
      </c>
      <c r="Z431" s="93">
        <f>'RCP Data-Measures Tab'!$Q431*'RCP Data-Measures Tab'!$Y431/1000</f>
        <v>0</v>
      </c>
      <c r="AA431" s="96"/>
      <c r="AB431" s="95"/>
      <c r="AC431" s="94"/>
      <c r="AD431" s="94"/>
      <c r="AE431" s="93" t="str">
        <f>'RCP Data-Measures Tab'!$D431&amp;'RCP Data-Measures Tab'!$F431&amp;'RCP Data-Measures Tab'!$G431&amp;'RCP Data-Measures Tab'!$H431&amp;'RCP Data-Measures Tab'!$I431</f>
        <v>2010AgriculturalMotors/DrivesMotorsUnknown</v>
      </c>
      <c r="AF431" s="93" t="s">
        <v>246</v>
      </c>
    </row>
    <row r="432" spans="1:32" ht="16.5" hidden="1" x14ac:dyDescent="0.45">
      <c r="A432" s="151"/>
      <c r="B432" s="189"/>
      <c r="C432" s="83"/>
      <c r="D432" s="92">
        <v>2010</v>
      </c>
      <c r="E432" s="91">
        <v>441</v>
      </c>
      <c r="F432" s="91" t="s">
        <v>272</v>
      </c>
      <c r="G432" s="91" t="s">
        <v>333</v>
      </c>
      <c r="H432" s="91" t="s">
        <v>336</v>
      </c>
      <c r="I432" s="91" t="s">
        <v>497</v>
      </c>
      <c r="J432" s="90"/>
      <c r="K432" s="90"/>
      <c r="L432" s="90"/>
      <c r="M432" s="90"/>
      <c r="N432" s="90"/>
      <c r="O432" s="90"/>
      <c r="P432" s="90">
        <v>0</v>
      </c>
      <c r="Q432" s="90">
        <v>237928.44576999999</v>
      </c>
      <c r="R432" s="90">
        <v>2.7160781202837783E-2</v>
      </c>
      <c r="S432" s="86"/>
      <c r="T432" s="86"/>
      <c r="U432" s="89"/>
      <c r="V432" s="89"/>
      <c r="W432" s="89">
        <v>3.4246575342465754E-4</v>
      </c>
      <c r="X432" s="89">
        <f>'RCP Data-Measures Tab'!$Q432*'RCP Data-Measures Tab'!$W432/1000</f>
        <v>8.1482344441780818E-2</v>
      </c>
      <c r="Y432" s="88">
        <v>3.4246575342465754E-4</v>
      </c>
      <c r="Z432" s="84">
        <f>'RCP Data-Measures Tab'!$Q432*'RCP Data-Measures Tab'!$Y432/1000</f>
        <v>8.1482344441780818E-2</v>
      </c>
      <c r="AA432" s="87"/>
      <c r="AB432" s="86"/>
      <c r="AC432" s="85"/>
      <c r="AD432" s="85"/>
      <c r="AE432" s="84" t="str">
        <f>'RCP Data-Measures Tab'!$D432&amp;'RCP Data-Measures Tab'!$F432&amp;'RCP Data-Measures Tab'!$G432&amp;'RCP Data-Measures Tab'!$H432&amp;'RCP Data-Measures Tab'!$I432</f>
        <v>2010AgriculturalMotors/DrivesMotors/Drives ControlsUnknown</v>
      </c>
      <c r="AF432" s="84" t="s">
        <v>246</v>
      </c>
    </row>
    <row r="433" spans="1:32" ht="16.5" hidden="1" x14ac:dyDescent="0.45">
      <c r="A433" s="151"/>
      <c r="B433" s="189"/>
      <c r="C433" s="83"/>
      <c r="D433" s="101">
        <v>2010</v>
      </c>
      <c r="E433" s="100">
        <v>442</v>
      </c>
      <c r="F433" s="100" t="s">
        <v>272</v>
      </c>
      <c r="G433" s="100" t="s">
        <v>333</v>
      </c>
      <c r="H433" s="100" t="s">
        <v>323</v>
      </c>
      <c r="I433" s="100" t="s">
        <v>497</v>
      </c>
      <c r="J433" s="99"/>
      <c r="K433" s="99"/>
      <c r="L433" s="99"/>
      <c r="M433" s="99"/>
      <c r="N433" s="99"/>
      <c r="O433" s="99"/>
      <c r="P433" s="99">
        <v>0</v>
      </c>
      <c r="Q433" s="99">
        <v>0</v>
      </c>
      <c r="R433" s="99">
        <v>0</v>
      </c>
      <c r="S433" s="95"/>
      <c r="T433" s="95"/>
      <c r="U433" s="98"/>
      <c r="V433" s="98"/>
      <c r="W433" s="98">
        <v>3.4246575342465754E-4</v>
      </c>
      <c r="X433" s="98">
        <f>'RCP Data-Measures Tab'!$Q433*'RCP Data-Measures Tab'!$W433/1000</f>
        <v>0</v>
      </c>
      <c r="Y433" s="97">
        <v>3.4246575342465754E-4</v>
      </c>
      <c r="Z433" s="93">
        <f>'RCP Data-Measures Tab'!$Q433*'RCP Data-Measures Tab'!$Y433/1000</f>
        <v>0</v>
      </c>
      <c r="AA433" s="96"/>
      <c r="AB433" s="95"/>
      <c r="AC433" s="94"/>
      <c r="AD433" s="94"/>
      <c r="AE433" s="93" t="str">
        <f>'RCP Data-Measures Tab'!$D433&amp;'RCP Data-Measures Tab'!$F433&amp;'RCP Data-Measures Tab'!$G433&amp;'RCP Data-Measures Tab'!$H433&amp;'RCP Data-Measures Tab'!$I433</f>
        <v>2010AgriculturalMotors/DrivesPumps and FansUnknown</v>
      </c>
      <c r="AF433" s="93" t="s">
        <v>246</v>
      </c>
    </row>
    <row r="434" spans="1:32" ht="16.5" hidden="1" x14ac:dyDescent="0.45">
      <c r="A434" s="151"/>
      <c r="B434" s="189"/>
      <c r="C434" s="83"/>
      <c r="D434" s="92">
        <v>2010</v>
      </c>
      <c r="E434" s="91">
        <v>443</v>
      </c>
      <c r="F434" s="91" t="s">
        <v>272</v>
      </c>
      <c r="G434" s="91" t="s">
        <v>344</v>
      </c>
      <c r="H434" s="91" t="s">
        <v>345</v>
      </c>
      <c r="I434" s="91" t="s">
        <v>497</v>
      </c>
      <c r="J434" s="90"/>
      <c r="K434" s="90"/>
      <c r="L434" s="90"/>
      <c r="M434" s="90"/>
      <c r="N434" s="90"/>
      <c r="O434" s="90"/>
      <c r="P434" s="90">
        <v>0</v>
      </c>
      <c r="Q434" s="90">
        <v>0</v>
      </c>
      <c r="R434" s="90">
        <v>0</v>
      </c>
      <c r="S434" s="86"/>
      <c r="T434" s="86"/>
      <c r="U434" s="89"/>
      <c r="V434" s="89"/>
      <c r="W434" s="89">
        <v>3.4246575342465754E-4</v>
      </c>
      <c r="X434" s="89">
        <f>'RCP Data-Measures Tab'!$Q434*'RCP Data-Measures Tab'!$W434/1000</f>
        <v>0</v>
      </c>
      <c r="Y434" s="88">
        <v>3.4246575342465754E-4</v>
      </c>
      <c r="Z434" s="84">
        <f>'RCP Data-Measures Tab'!$Q434*'RCP Data-Measures Tab'!$Y434/1000</f>
        <v>0</v>
      </c>
      <c r="AA434" s="87"/>
      <c r="AB434" s="86"/>
      <c r="AC434" s="85"/>
      <c r="AD434" s="85"/>
      <c r="AE434" s="84" t="str">
        <f>'RCP Data-Measures Tab'!$D434&amp;'RCP Data-Measures Tab'!$F434&amp;'RCP Data-Measures Tab'!$G434&amp;'RCP Data-Measures Tab'!$H434&amp;'RCP Data-Measures Tab'!$I434</f>
        <v>2010AgriculturalProcess LoadsLivestock TanksUnknown</v>
      </c>
      <c r="AF434" s="84" t="s">
        <v>246</v>
      </c>
    </row>
    <row r="435" spans="1:32" ht="16.5" hidden="1" x14ac:dyDescent="0.45">
      <c r="A435" s="151"/>
      <c r="B435" s="189"/>
      <c r="C435" s="83"/>
      <c r="D435" s="101">
        <v>2010</v>
      </c>
      <c r="E435" s="100">
        <v>444</v>
      </c>
      <c r="F435" s="100" t="s">
        <v>272</v>
      </c>
      <c r="G435" s="100" t="s">
        <v>344</v>
      </c>
      <c r="H435" s="100" t="s">
        <v>410</v>
      </c>
      <c r="I435" s="100" t="s">
        <v>497</v>
      </c>
      <c r="J435" s="99"/>
      <c r="K435" s="99"/>
      <c r="L435" s="99"/>
      <c r="M435" s="99"/>
      <c r="N435" s="99"/>
      <c r="O435" s="99"/>
      <c r="P435" s="99">
        <v>0</v>
      </c>
      <c r="Q435" s="99">
        <v>0</v>
      </c>
      <c r="R435" s="99">
        <v>0</v>
      </c>
      <c r="S435" s="95"/>
      <c r="T435" s="95"/>
      <c r="U435" s="98"/>
      <c r="V435" s="98"/>
      <c r="W435" s="98">
        <v>3.4246575342465754E-4</v>
      </c>
      <c r="X435" s="98">
        <f>'RCP Data-Measures Tab'!$Q435*'RCP Data-Measures Tab'!$W435/1000</f>
        <v>0</v>
      </c>
      <c r="Y435" s="97">
        <v>3.4246575342465754E-4</v>
      </c>
      <c r="Z435" s="93">
        <f>'RCP Data-Measures Tab'!$Q435*'RCP Data-Measures Tab'!$Y435/1000</f>
        <v>0</v>
      </c>
      <c r="AA435" s="96"/>
      <c r="AB435" s="95"/>
      <c r="AC435" s="94"/>
      <c r="AD435" s="94"/>
      <c r="AE435" s="93" t="str">
        <f>'RCP Data-Measures Tab'!$D435&amp;'RCP Data-Measures Tab'!$F435&amp;'RCP Data-Measures Tab'!$G435&amp;'RCP Data-Measures Tab'!$H435&amp;'RCP Data-Measures Tab'!$I435</f>
        <v>2010AgriculturalProcess LoadsProcess Loads System ImprovementsUnknown</v>
      </c>
      <c r="AF435" s="93" t="s">
        <v>246</v>
      </c>
    </row>
    <row r="436" spans="1:32" ht="16.5" hidden="1" x14ac:dyDescent="0.45">
      <c r="A436" s="151"/>
      <c r="B436" s="189"/>
      <c r="C436" s="83"/>
      <c r="D436" s="92">
        <v>2010</v>
      </c>
      <c r="E436" s="91">
        <v>445</v>
      </c>
      <c r="F436" s="91" t="s">
        <v>272</v>
      </c>
      <c r="G436" s="91" t="s">
        <v>344</v>
      </c>
      <c r="H436" s="91" t="s">
        <v>323</v>
      </c>
      <c r="I436" s="91" t="s">
        <v>497</v>
      </c>
      <c r="J436" s="90"/>
      <c r="K436" s="90"/>
      <c r="L436" s="90"/>
      <c r="M436" s="90"/>
      <c r="N436" s="90"/>
      <c r="O436" s="90"/>
      <c r="P436" s="90">
        <v>0</v>
      </c>
      <c r="Q436" s="90">
        <v>0</v>
      </c>
      <c r="R436" s="90">
        <v>0</v>
      </c>
      <c r="S436" s="86"/>
      <c r="T436" s="86"/>
      <c r="U436" s="89"/>
      <c r="V436" s="89"/>
      <c r="W436" s="89">
        <v>3.4246575342465754E-4</v>
      </c>
      <c r="X436" s="89">
        <f>'RCP Data-Measures Tab'!$Q436*'RCP Data-Measures Tab'!$W436/1000</f>
        <v>0</v>
      </c>
      <c r="Y436" s="88">
        <v>3.4246575342465754E-4</v>
      </c>
      <c r="Z436" s="84">
        <f>'RCP Data-Measures Tab'!$Q436*'RCP Data-Measures Tab'!$Y436/1000</f>
        <v>0</v>
      </c>
      <c r="AA436" s="87"/>
      <c r="AB436" s="86"/>
      <c r="AC436" s="85"/>
      <c r="AD436" s="85"/>
      <c r="AE436" s="84" t="str">
        <f>'RCP Data-Measures Tab'!$D436&amp;'RCP Data-Measures Tab'!$F436&amp;'RCP Data-Measures Tab'!$G436&amp;'RCP Data-Measures Tab'!$H436&amp;'RCP Data-Measures Tab'!$I436</f>
        <v>2010AgriculturalProcess LoadsPumps and FansUnknown</v>
      </c>
      <c r="AF436" s="84" t="s">
        <v>246</v>
      </c>
    </row>
    <row r="437" spans="1:32" ht="16.5" hidden="1" x14ac:dyDescent="0.45">
      <c r="A437" s="151"/>
      <c r="B437" s="189"/>
      <c r="C437" s="83"/>
      <c r="D437" s="101">
        <v>2010</v>
      </c>
      <c r="E437" s="100">
        <v>446</v>
      </c>
      <c r="F437" s="100" t="s">
        <v>272</v>
      </c>
      <c r="G437" s="100" t="s">
        <v>349</v>
      </c>
      <c r="H437" s="100" t="s">
        <v>350</v>
      </c>
      <c r="I437" s="100" t="s">
        <v>497</v>
      </c>
      <c r="J437" s="99"/>
      <c r="K437" s="99"/>
      <c r="L437" s="99"/>
      <c r="M437" s="99"/>
      <c r="N437" s="99"/>
      <c r="O437" s="99"/>
      <c r="P437" s="99">
        <v>0</v>
      </c>
      <c r="Q437" s="99">
        <v>0</v>
      </c>
      <c r="R437" s="99">
        <v>0</v>
      </c>
      <c r="S437" s="95"/>
      <c r="T437" s="95"/>
      <c r="U437" s="98"/>
      <c r="V437" s="98"/>
      <c r="W437" s="98">
        <v>3.4246575342465754E-4</v>
      </c>
      <c r="X437" s="98">
        <f>'RCP Data-Measures Tab'!$Q437*'RCP Data-Measures Tab'!$W437/1000</f>
        <v>0</v>
      </c>
      <c r="Y437" s="97">
        <v>3.4246575342465754E-4</v>
      </c>
      <c r="Z437" s="93">
        <f>'RCP Data-Measures Tab'!$Q437*'RCP Data-Measures Tab'!$Y437/1000</f>
        <v>0</v>
      </c>
      <c r="AA437" s="96"/>
      <c r="AB437" s="95"/>
      <c r="AC437" s="94"/>
      <c r="AD437" s="94"/>
      <c r="AE437" s="93" t="str">
        <f>'RCP Data-Measures Tab'!$D437&amp;'RCP Data-Measures Tab'!$F437&amp;'RCP Data-Measures Tab'!$G437&amp;'RCP Data-Measures Tab'!$H437&amp;'RCP Data-Measures Tab'!$I437</f>
        <v>2010AgriculturalRefrigerationDairy System ImprovementsUnknown</v>
      </c>
      <c r="AF437" s="93" t="s">
        <v>246</v>
      </c>
    </row>
    <row r="438" spans="1:32" ht="16.5" hidden="1" x14ac:dyDescent="0.45">
      <c r="A438" s="151"/>
      <c r="B438" s="189"/>
      <c r="C438" s="83"/>
      <c r="D438" s="92">
        <v>2010</v>
      </c>
      <c r="E438" s="91">
        <v>447</v>
      </c>
      <c r="F438" s="91" t="s">
        <v>272</v>
      </c>
      <c r="G438" s="91" t="s">
        <v>349</v>
      </c>
      <c r="H438" s="91" t="s">
        <v>286</v>
      </c>
      <c r="I438" s="91" t="s">
        <v>497</v>
      </c>
      <c r="J438" s="90"/>
      <c r="K438" s="90"/>
      <c r="L438" s="90"/>
      <c r="M438" s="90"/>
      <c r="N438" s="90"/>
      <c r="O438" s="90"/>
      <c r="P438" s="90">
        <v>0</v>
      </c>
      <c r="Q438" s="90">
        <v>0</v>
      </c>
      <c r="R438" s="90">
        <v>0</v>
      </c>
      <c r="S438" s="86"/>
      <c r="T438" s="86"/>
      <c r="U438" s="89"/>
      <c r="V438" s="89"/>
      <c r="W438" s="89">
        <v>3.4246575342465754E-4</v>
      </c>
      <c r="X438" s="89">
        <f>'RCP Data-Measures Tab'!$Q438*'RCP Data-Measures Tab'!$W438/1000</f>
        <v>0</v>
      </c>
      <c r="Y438" s="88">
        <v>3.4246575342465754E-4</v>
      </c>
      <c r="Z438" s="84">
        <f>'RCP Data-Measures Tab'!$Q438*'RCP Data-Measures Tab'!$Y438/1000</f>
        <v>0</v>
      </c>
      <c r="AA438" s="87"/>
      <c r="AB438" s="86"/>
      <c r="AC438" s="85"/>
      <c r="AD438" s="85"/>
      <c r="AE438" s="84" t="str">
        <f>'RCP Data-Measures Tab'!$D438&amp;'RCP Data-Measures Tab'!$F438&amp;'RCP Data-Measures Tab'!$G438&amp;'RCP Data-Measures Tab'!$H438&amp;'RCP Data-Measures Tab'!$I438</f>
        <v>2010AgriculturalRefrigerationHeat RecoveryUnknown</v>
      </c>
      <c r="AF438" s="84" t="s">
        <v>246</v>
      </c>
    </row>
    <row r="439" spans="1:32" ht="16.5" hidden="1" x14ac:dyDescent="0.45">
      <c r="A439" s="151"/>
      <c r="B439" s="189"/>
      <c r="C439" s="83"/>
      <c r="D439" s="101">
        <v>2010</v>
      </c>
      <c r="E439" s="100">
        <v>448</v>
      </c>
      <c r="F439" s="100" t="s">
        <v>272</v>
      </c>
      <c r="G439" s="100" t="s">
        <v>349</v>
      </c>
      <c r="H439" s="100" t="s">
        <v>352</v>
      </c>
      <c r="I439" s="100" t="s">
        <v>497</v>
      </c>
      <c r="J439" s="99"/>
      <c r="K439" s="99"/>
      <c r="L439" s="99"/>
      <c r="M439" s="99"/>
      <c r="N439" s="99"/>
      <c r="O439" s="99"/>
      <c r="P439" s="99">
        <v>0</v>
      </c>
      <c r="Q439" s="99">
        <v>0</v>
      </c>
      <c r="R439" s="99">
        <v>0</v>
      </c>
      <c r="S439" s="95"/>
      <c r="T439" s="95"/>
      <c r="U439" s="98"/>
      <c r="V439" s="98"/>
      <c r="W439" s="98">
        <v>3.4246575342465754E-4</v>
      </c>
      <c r="X439" s="98">
        <f>'RCP Data-Measures Tab'!$Q439*'RCP Data-Measures Tab'!$W439/1000</f>
        <v>0</v>
      </c>
      <c r="Y439" s="97">
        <v>3.4246575342465754E-4</v>
      </c>
      <c r="Z439" s="93">
        <f>'RCP Data-Measures Tab'!$Q439*'RCP Data-Measures Tab'!$Y439/1000</f>
        <v>0</v>
      </c>
      <c r="AA439" s="96"/>
      <c r="AB439" s="95"/>
      <c r="AC439" s="94"/>
      <c r="AD439" s="94"/>
      <c r="AE439" s="93" t="str">
        <f>'RCP Data-Measures Tab'!$D439&amp;'RCP Data-Measures Tab'!$F439&amp;'RCP Data-Measures Tab'!$G439&amp;'RCP Data-Measures Tab'!$H439&amp;'RCP Data-Measures Tab'!$I439</f>
        <v>2010AgriculturalRefrigerationPackaged RefrigerationUnknown</v>
      </c>
      <c r="AF439" s="93" t="s">
        <v>246</v>
      </c>
    </row>
    <row r="440" spans="1:32" ht="16.5" hidden="1" x14ac:dyDescent="0.45">
      <c r="A440" s="151"/>
      <c r="B440" s="189"/>
      <c r="C440" s="83"/>
      <c r="D440" s="92">
        <v>2010</v>
      </c>
      <c r="E440" s="91">
        <v>449</v>
      </c>
      <c r="F440" s="91" t="s">
        <v>272</v>
      </c>
      <c r="G440" s="91" t="s">
        <v>349</v>
      </c>
      <c r="H440" s="91" t="s">
        <v>323</v>
      </c>
      <c r="I440" s="91" t="s">
        <v>497</v>
      </c>
      <c r="J440" s="90"/>
      <c r="K440" s="90"/>
      <c r="L440" s="90"/>
      <c r="M440" s="90"/>
      <c r="N440" s="90"/>
      <c r="O440" s="90"/>
      <c r="P440" s="90">
        <v>0</v>
      </c>
      <c r="Q440" s="90">
        <v>0</v>
      </c>
      <c r="R440" s="90">
        <v>0</v>
      </c>
      <c r="S440" s="86"/>
      <c r="T440" s="86"/>
      <c r="U440" s="89"/>
      <c r="V440" s="89"/>
      <c r="W440" s="89">
        <v>3.4246575342465754E-4</v>
      </c>
      <c r="X440" s="89">
        <f>'RCP Data-Measures Tab'!$Q440*'RCP Data-Measures Tab'!$W440/1000</f>
        <v>0</v>
      </c>
      <c r="Y440" s="88">
        <v>3.4246575342465754E-4</v>
      </c>
      <c r="Z440" s="84">
        <f>'RCP Data-Measures Tab'!$Q440*'RCP Data-Measures Tab'!$Y440/1000</f>
        <v>0</v>
      </c>
      <c r="AA440" s="87"/>
      <c r="AB440" s="86"/>
      <c r="AC440" s="85"/>
      <c r="AD440" s="85"/>
      <c r="AE440" s="84" t="str">
        <f>'RCP Data-Measures Tab'!$D440&amp;'RCP Data-Measures Tab'!$F440&amp;'RCP Data-Measures Tab'!$G440&amp;'RCP Data-Measures Tab'!$H440&amp;'RCP Data-Measures Tab'!$I440</f>
        <v>2010AgriculturalRefrigerationPumps and FansUnknown</v>
      </c>
      <c r="AF440" s="84" t="s">
        <v>246</v>
      </c>
    </row>
    <row r="441" spans="1:32" ht="16.5" hidden="1" x14ac:dyDescent="0.45">
      <c r="A441" s="151"/>
      <c r="B441" s="189"/>
      <c r="C441" s="83"/>
      <c r="D441" s="101">
        <v>2010</v>
      </c>
      <c r="E441" s="100">
        <v>450</v>
      </c>
      <c r="F441" s="100" t="s">
        <v>272</v>
      </c>
      <c r="G441" s="100" t="s">
        <v>349</v>
      </c>
      <c r="H441" s="100" t="s">
        <v>357</v>
      </c>
      <c r="I441" s="100" t="s">
        <v>497</v>
      </c>
      <c r="J441" s="99"/>
      <c r="K441" s="99"/>
      <c r="L441" s="99"/>
      <c r="M441" s="99"/>
      <c r="N441" s="99"/>
      <c r="O441" s="99"/>
      <c r="P441" s="99">
        <v>0</v>
      </c>
      <c r="Q441" s="99">
        <v>0</v>
      </c>
      <c r="R441" s="99">
        <v>0</v>
      </c>
      <c r="S441" s="95"/>
      <c r="T441" s="95"/>
      <c r="U441" s="98"/>
      <c r="V441" s="98"/>
      <c r="W441" s="98">
        <v>3.4246575342465754E-4</v>
      </c>
      <c r="X441" s="98">
        <f>'RCP Data-Measures Tab'!$Q441*'RCP Data-Measures Tab'!$W441/1000</f>
        <v>0</v>
      </c>
      <c r="Y441" s="97">
        <v>3.4246575342465754E-4</v>
      </c>
      <c r="Z441" s="93">
        <f>'RCP Data-Measures Tab'!$Q441*'RCP Data-Measures Tab'!$Y441/1000</f>
        <v>0</v>
      </c>
      <c r="AA441" s="96"/>
      <c r="AB441" s="95"/>
      <c r="AC441" s="94"/>
      <c r="AD441" s="94"/>
      <c r="AE441" s="93" t="str">
        <f>'RCP Data-Measures Tab'!$D441&amp;'RCP Data-Measures Tab'!$F441&amp;'RCP Data-Measures Tab'!$G441&amp;'RCP Data-Measures Tab'!$H441&amp;'RCP Data-Measures Tab'!$I441</f>
        <v>2010AgriculturalRefrigerationRefrigeration System ControlsUnknown</v>
      </c>
      <c r="AF441" s="93" t="s">
        <v>246</v>
      </c>
    </row>
    <row r="442" spans="1:32" ht="16.5" hidden="1" x14ac:dyDescent="0.45">
      <c r="A442" s="151"/>
      <c r="B442" s="189"/>
      <c r="C442" s="83"/>
      <c r="D442" s="92">
        <v>2010</v>
      </c>
      <c r="E442" s="91">
        <v>451</v>
      </c>
      <c r="F442" s="91" t="s">
        <v>272</v>
      </c>
      <c r="G442" s="91" t="s">
        <v>349</v>
      </c>
      <c r="H442" s="91" t="s">
        <v>361</v>
      </c>
      <c r="I442" s="91" t="s">
        <v>497</v>
      </c>
      <c r="J442" s="90"/>
      <c r="K442" s="90"/>
      <c r="L442" s="90"/>
      <c r="M442" s="90"/>
      <c r="N442" s="90"/>
      <c r="O442" s="90"/>
      <c r="P442" s="90">
        <v>0</v>
      </c>
      <c r="Q442" s="90">
        <v>0</v>
      </c>
      <c r="R442" s="90">
        <v>0</v>
      </c>
      <c r="S442" s="86"/>
      <c r="T442" s="86"/>
      <c r="U442" s="89"/>
      <c r="V442" s="89"/>
      <c r="W442" s="89">
        <v>3.4246575342465754E-4</v>
      </c>
      <c r="X442" s="89">
        <f>'RCP Data-Measures Tab'!$Q442*'RCP Data-Measures Tab'!$W442/1000</f>
        <v>0</v>
      </c>
      <c r="Y442" s="88">
        <v>3.4246575342465754E-4</v>
      </c>
      <c r="Z442" s="84">
        <f>'RCP Data-Measures Tab'!$Q442*'RCP Data-Measures Tab'!$Y442/1000</f>
        <v>0</v>
      </c>
      <c r="AA442" s="87"/>
      <c r="AB442" s="86"/>
      <c r="AC442" s="85"/>
      <c r="AD442" s="85"/>
      <c r="AE442" s="84" t="str">
        <f>'RCP Data-Measures Tab'!$D442&amp;'RCP Data-Measures Tab'!$F442&amp;'RCP Data-Measures Tab'!$G442&amp;'RCP Data-Measures Tab'!$H442&amp;'RCP Data-Measures Tab'!$I442</f>
        <v>2010AgriculturalRefrigerationRefrigeration System ImprovementsUnknown</v>
      </c>
      <c r="AF442" s="84" t="s">
        <v>246</v>
      </c>
    </row>
    <row r="443" spans="1:32" ht="16.5" hidden="1" x14ac:dyDescent="0.45">
      <c r="A443" s="151"/>
      <c r="B443" s="189"/>
      <c r="C443" s="83"/>
      <c r="D443" s="101">
        <v>2010</v>
      </c>
      <c r="E443" s="100">
        <v>452</v>
      </c>
      <c r="F443" s="100" t="s">
        <v>272</v>
      </c>
      <c r="G443" s="100" t="s">
        <v>365</v>
      </c>
      <c r="H443" s="100" t="s">
        <v>366</v>
      </c>
      <c r="I443" s="100" t="s">
        <v>497</v>
      </c>
      <c r="J443" s="99"/>
      <c r="K443" s="99"/>
      <c r="L443" s="99"/>
      <c r="M443" s="99"/>
      <c r="N443" s="99"/>
      <c r="O443" s="99"/>
      <c r="P443" s="99">
        <v>0</v>
      </c>
      <c r="Q443" s="99">
        <v>0</v>
      </c>
      <c r="R443" s="99">
        <v>0</v>
      </c>
      <c r="S443" s="95"/>
      <c r="T443" s="95"/>
      <c r="U443" s="98"/>
      <c r="V443" s="98"/>
      <c r="W443" s="98">
        <v>2.6493717263190194E-6</v>
      </c>
      <c r="X443" s="98">
        <f>'RCP Data-Measures Tab'!$Q443*'RCP Data-Measures Tab'!$W443/1000</f>
        <v>0</v>
      </c>
      <c r="Y443" s="97">
        <v>3.1260287756622589E-4</v>
      </c>
      <c r="Z443" s="93">
        <f>'RCP Data-Measures Tab'!$Q443*'RCP Data-Measures Tab'!$Y443/1000</f>
        <v>0</v>
      </c>
      <c r="AA443" s="96"/>
      <c r="AB443" s="95"/>
      <c r="AC443" s="94"/>
      <c r="AD443" s="94"/>
      <c r="AE443" s="93" t="str">
        <f>'RCP Data-Measures Tab'!$D443&amp;'RCP Data-Measures Tab'!$F443&amp;'RCP Data-Measures Tab'!$G443&amp;'RCP Data-Measures Tab'!$H443&amp;'RCP Data-Measures Tab'!$I443</f>
        <v>2010AgriculturalUtility Distribution SystemTransformersUnknown</v>
      </c>
      <c r="AF443" s="93" t="s">
        <v>246</v>
      </c>
    </row>
    <row r="444" spans="1:32" ht="16.5" hidden="1" x14ac:dyDescent="0.45">
      <c r="A444" s="151"/>
      <c r="B444" s="189"/>
      <c r="C444" s="83"/>
      <c r="D444" s="92">
        <v>2010</v>
      </c>
      <c r="E444" s="91">
        <v>453</v>
      </c>
      <c r="F444" s="91" t="s">
        <v>272</v>
      </c>
      <c r="G444" s="91" t="s">
        <v>368</v>
      </c>
      <c r="H444" s="91" t="s">
        <v>286</v>
      </c>
      <c r="I444" s="91" t="s">
        <v>497</v>
      </c>
      <c r="J444" s="90"/>
      <c r="K444" s="90"/>
      <c r="L444" s="90"/>
      <c r="M444" s="90"/>
      <c r="N444" s="90"/>
      <c r="O444" s="90"/>
      <c r="P444" s="90">
        <v>0</v>
      </c>
      <c r="Q444" s="90">
        <v>0</v>
      </c>
      <c r="R444" s="90">
        <v>0</v>
      </c>
      <c r="S444" s="86"/>
      <c r="T444" s="86"/>
      <c r="U444" s="89"/>
      <c r="V444" s="89"/>
      <c r="W444" s="89">
        <v>3.4246575342465754E-4</v>
      </c>
      <c r="X444" s="89">
        <f>'RCP Data-Measures Tab'!$Q444*'RCP Data-Measures Tab'!$W444/1000</f>
        <v>0</v>
      </c>
      <c r="Y444" s="88">
        <v>3.4246575342465754E-4</v>
      </c>
      <c r="Z444" s="84">
        <f>'RCP Data-Measures Tab'!$Q444*'RCP Data-Measures Tab'!$Y444/1000</f>
        <v>0</v>
      </c>
      <c r="AA444" s="87"/>
      <c r="AB444" s="86"/>
      <c r="AC444" s="85"/>
      <c r="AD444" s="85"/>
      <c r="AE444" s="84" t="str">
        <f>'RCP Data-Measures Tab'!$D444&amp;'RCP Data-Measures Tab'!$F444&amp;'RCP Data-Measures Tab'!$G444&amp;'RCP Data-Measures Tab'!$H444&amp;'RCP Data-Measures Tab'!$I444</f>
        <v>2010AgriculturalWater HeatingHeat RecoveryUnknown</v>
      </c>
      <c r="AF444" s="84" t="s">
        <v>246</v>
      </c>
    </row>
    <row r="445" spans="1:32" ht="16.5" hidden="1" x14ac:dyDescent="0.45">
      <c r="A445" s="151"/>
      <c r="B445" s="189"/>
      <c r="C445" s="83"/>
      <c r="D445" s="101">
        <v>2010</v>
      </c>
      <c r="E445" s="100">
        <v>454</v>
      </c>
      <c r="F445" s="100" t="s">
        <v>272</v>
      </c>
      <c r="G445" s="100" t="s">
        <v>368</v>
      </c>
      <c r="H445" s="100" t="s">
        <v>369</v>
      </c>
      <c r="I445" s="100" t="s">
        <v>497</v>
      </c>
      <c r="J445" s="99"/>
      <c r="K445" s="99"/>
      <c r="L445" s="99"/>
      <c r="M445" s="99"/>
      <c r="N445" s="99"/>
      <c r="O445" s="99"/>
      <c r="P445" s="99">
        <v>0</v>
      </c>
      <c r="Q445" s="99">
        <v>0</v>
      </c>
      <c r="R445" s="99">
        <v>0</v>
      </c>
      <c r="S445" s="95"/>
      <c r="T445" s="95"/>
      <c r="U445" s="98"/>
      <c r="V445" s="98"/>
      <c r="W445" s="98">
        <v>3.4246575342465754E-4</v>
      </c>
      <c r="X445" s="98">
        <f>'RCP Data-Measures Tab'!$Q445*'RCP Data-Measures Tab'!$W445/1000</f>
        <v>0</v>
      </c>
      <c r="Y445" s="97">
        <v>3.4246575342465754E-4</v>
      </c>
      <c r="Z445" s="93">
        <f>'RCP Data-Measures Tab'!$Q445*'RCP Data-Measures Tab'!$Y445/1000</f>
        <v>0</v>
      </c>
      <c r="AA445" s="96"/>
      <c r="AB445" s="95"/>
      <c r="AC445" s="94"/>
      <c r="AD445" s="94"/>
      <c r="AE445" s="93" t="str">
        <f>'RCP Data-Measures Tab'!$D445&amp;'RCP Data-Measures Tab'!$F445&amp;'RCP Data-Measures Tab'!$G445&amp;'RCP Data-Measures Tab'!$H445&amp;'RCP Data-Measures Tab'!$I445</f>
        <v>2010AgriculturalWater HeatingSystem Efficiency ImprovementsUnknown</v>
      </c>
      <c r="AF445" s="93" t="s">
        <v>246</v>
      </c>
    </row>
    <row r="446" spans="1:32" ht="16.5" hidden="1" x14ac:dyDescent="0.45">
      <c r="A446" s="151"/>
      <c r="B446" s="189"/>
      <c r="C446" s="83"/>
      <c r="D446" s="92">
        <v>2010</v>
      </c>
      <c r="E446" s="91">
        <v>455</v>
      </c>
      <c r="F446" s="91" t="s">
        <v>272</v>
      </c>
      <c r="G446" s="91" t="s">
        <v>368</v>
      </c>
      <c r="H446" s="91" t="s">
        <v>370</v>
      </c>
      <c r="I446" s="91" t="s">
        <v>497</v>
      </c>
      <c r="J446" s="90"/>
      <c r="K446" s="90"/>
      <c r="L446" s="90"/>
      <c r="M446" s="90"/>
      <c r="N446" s="90"/>
      <c r="O446" s="90"/>
      <c r="P446" s="90">
        <v>0</v>
      </c>
      <c r="Q446" s="90">
        <v>0</v>
      </c>
      <c r="R446" s="90">
        <v>0</v>
      </c>
      <c r="S446" s="86"/>
      <c r="T446" s="86"/>
      <c r="U446" s="89"/>
      <c r="V446" s="89"/>
      <c r="W446" s="89">
        <v>3.4246575342465754E-4</v>
      </c>
      <c r="X446" s="89">
        <f>'RCP Data-Measures Tab'!$Q446*'RCP Data-Measures Tab'!$W446/1000</f>
        <v>0</v>
      </c>
      <c r="Y446" s="88">
        <v>3.4246575342465754E-4</v>
      </c>
      <c r="Z446" s="84">
        <f>'RCP Data-Measures Tab'!$Q446*'RCP Data-Measures Tab'!$Y446/1000</f>
        <v>0</v>
      </c>
      <c r="AA446" s="87"/>
      <c r="AB446" s="86"/>
      <c r="AC446" s="85"/>
      <c r="AD446" s="85"/>
      <c r="AE446" s="84" t="str">
        <f>'RCP Data-Measures Tab'!$D446&amp;'RCP Data-Measures Tab'!$F446&amp;'RCP Data-Measures Tab'!$G446&amp;'RCP Data-Measures Tab'!$H446&amp;'RCP Data-Measures Tab'!$I446</f>
        <v>2010AgriculturalWater HeatingWater HeatersUnknown</v>
      </c>
      <c r="AF446" s="84" t="s">
        <v>246</v>
      </c>
    </row>
    <row r="447" spans="1:32" ht="16.5" hidden="1" x14ac:dyDescent="0.45">
      <c r="A447" s="151"/>
      <c r="B447" s="189"/>
      <c r="C447" s="83"/>
      <c r="D447" s="101">
        <v>2010</v>
      </c>
      <c r="E447" s="100">
        <v>456</v>
      </c>
      <c r="F447" s="100" t="s">
        <v>272</v>
      </c>
      <c r="G447" s="100" t="s">
        <v>371</v>
      </c>
      <c r="H447" s="100" t="s">
        <v>372</v>
      </c>
      <c r="I447" s="100" t="s">
        <v>497</v>
      </c>
      <c r="J447" s="99"/>
      <c r="K447" s="99"/>
      <c r="L447" s="99"/>
      <c r="M447" s="99"/>
      <c r="N447" s="99"/>
      <c r="O447" s="99"/>
      <c r="P447" s="99">
        <v>0</v>
      </c>
      <c r="Q447" s="99">
        <v>0</v>
      </c>
      <c r="R447" s="99">
        <v>0</v>
      </c>
      <c r="S447" s="95"/>
      <c r="T447" s="95"/>
      <c r="U447" s="98"/>
      <c r="V447" s="98"/>
      <c r="W447" s="98">
        <v>2.6493717263190194E-6</v>
      </c>
      <c r="X447" s="98">
        <f>'RCP Data-Measures Tab'!$Q447*'RCP Data-Measures Tab'!$W447/1000</f>
        <v>0</v>
      </c>
      <c r="Y447" s="97">
        <v>3.1260287756622589E-4</v>
      </c>
      <c r="Z447" s="93">
        <f>'RCP Data-Measures Tab'!$Q447*'RCP Data-Measures Tab'!$Y447/1000</f>
        <v>0</v>
      </c>
      <c r="AA447" s="96"/>
      <c r="AB447" s="95"/>
      <c r="AC447" s="94"/>
      <c r="AD447" s="94"/>
      <c r="AE447" s="93" t="str">
        <f>'RCP Data-Measures Tab'!$D447&amp;'RCP Data-Measures Tab'!$F447&amp;'RCP Data-Measures Tab'!$G447&amp;'RCP Data-Measures Tab'!$H447&amp;'RCP Data-Measures Tab'!$I447</f>
        <v>2010AgriculturalWhole Bldg/Meter LevelWhole Bldg/Meter Level System ImprovementsUnknown</v>
      </c>
      <c r="AF447" s="93" t="s">
        <v>246</v>
      </c>
    </row>
    <row r="448" spans="1:32" ht="16.5" hidden="1" x14ac:dyDescent="0.45">
      <c r="A448" s="151"/>
      <c r="B448" s="189"/>
      <c r="C448" s="83"/>
      <c r="D448" s="92">
        <v>2010</v>
      </c>
      <c r="E448" s="91">
        <v>457</v>
      </c>
      <c r="F448" s="91" t="s">
        <v>242</v>
      </c>
      <c r="G448" s="91" t="s">
        <v>273</v>
      </c>
      <c r="H448" s="91" t="s">
        <v>274</v>
      </c>
      <c r="I448" s="91" t="s">
        <v>497</v>
      </c>
      <c r="J448" s="90"/>
      <c r="K448" s="90"/>
      <c r="L448" s="90"/>
      <c r="M448" s="90"/>
      <c r="N448" s="90"/>
      <c r="O448" s="90"/>
      <c r="P448" s="90">
        <v>0</v>
      </c>
      <c r="Q448" s="90">
        <v>0</v>
      </c>
      <c r="R448" s="90">
        <v>0</v>
      </c>
      <c r="S448" s="86"/>
      <c r="T448" s="86"/>
      <c r="U448" s="89"/>
      <c r="V448" s="89"/>
      <c r="W448" s="89">
        <v>1.4106778209749957E-4</v>
      </c>
      <c r="X448" s="89">
        <f>'RCP Data-Measures Tab'!$Q448*'RCP Data-Measures Tab'!$W448/1000</f>
        <v>0</v>
      </c>
      <c r="Y448" s="88">
        <v>1.2829004757074799E-4</v>
      </c>
      <c r="Z448" s="84">
        <f>'RCP Data-Measures Tab'!$Q448*'RCP Data-Measures Tab'!$Y448/1000</f>
        <v>0</v>
      </c>
      <c r="AA448" s="87"/>
      <c r="AB448" s="86"/>
      <c r="AC448" s="85"/>
      <c r="AD448" s="85"/>
      <c r="AE448" s="84" t="str">
        <f>'RCP Data-Measures Tab'!$D448&amp;'RCP Data-Measures Tab'!$F448&amp;'RCP Data-Measures Tab'!$G448&amp;'RCP Data-Measures Tab'!$H448&amp;'RCP Data-Measures Tab'!$I448</f>
        <v>2010CommercialCompressed AirCompressed Air System ControlsUnknown</v>
      </c>
      <c r="AF448" s="84" t="s">
        <v>246</v>
      </c>
    </row>
    <row r="449" spans="1:32" ht="16.5" hidden="1" x14ac:dyDescent="0.45">
      <c r="A449" s="151"/>
      <c r="B449" s="189"/>
      <c r="C449" s="83"/>
      <c r="D449" s="101">
        <v>2010</v>
      </c>
      <c r="E449" s="100">
        <v>458</v>
      </c>
      <c r="F449" s="100" t="s">
        <v>242</v>
      </c>
      <c r="G449" s="100" t="s">
        <v>273</v>
      </c>
      <c r="H449" s="100" t="s">
        <v>277</v>
      </c>
      <c r="I449" s="100" t="s">
        <v>497</v>
      </c>
      <c r="J449" s="99"/>
      <c r="K449" s="99"/>
      <c r="L449" s="99"/>
      <c r="M449" s="99"/>
      <c r="N449" s="99"/>
      <c r="O449" s="99"/>
      <c r="P449" s="99">
        <v>0</v>
      </c>
      <c r="Q449" s="99">
        <v>1242541.5321599999</v>
      </c>
      <c r="R449" s="99">
        <v>0.14184263348579401</v>
      </c>
      <c r="S449" s="95"/>
      <c r="T449" s="95"/>
      <c r="U449" s="98"/>
      <c r="V449" s="98"/>
      <c r="W449" s="98">
        <v>1.4106778209749957E-4</v>
      </c>
      <c r="X449" s="98">
        <f>'RCP Data-Measures Tab'!$Q449*'RCP Data-Measures Tab'!$W449/1000</f>
        <v>0.17528257810584011</v>
      </c>
      <c r="Y449" s="97">
        <v>1.2829004757074799E-4</v>
      </c>
      <c r="Z449" s="93">
        <f>'RCP Data-Measures Tab'!$Q449*'RCP Data-Measures Tab'!$Y449/1000</f>
        <v>0.15940571226943651</v>
      </c>
      <c r="AA449" s="96"/>
      <c r="AB449" s="95"/>
      <c r="AC449" s="94"/>
      <c r="AD449" s="94"/>
      <c r="AE449" s="93" t="str">
        <f>'RCP Data-Measures Tab'!$D449&amp;'RCP Data-Measures Tab'!$F449&amp;'RCP Data-Measures Tab'!$G449&amp;'RCP Data-Measures Tab'!$H449&amp;'RCP Data-Measures Tab'!$I449</f>
        <v>2010CommercialCompressed AirCompressed Air System ImprovementsUnknown</v>
      </c>
      <c r="AF449" s="93" t="s">
        <v>246</v>
      </c>
    </row>
    <row r="450" spans="1:32" ht="16.5" hidden="1" x14ac:dyDescent="0.45">
      <c r="A450" s="151"/>
      <c r="B450" s="189"/>
      <c r="C450" s="83"/>
      <c r="D450" s="92">
        <v>2010</v>
      </c>
      <c r="E450" s="91">
        <v>459</v>
      </c>
      <c r="F450" s="91" t="s">
        <v>242</v>
      </c>
      <c r="G450" s="91" t="s">
        <v>273</v>
      </c>
      <c r="H450" s="91" t="s">
        <v>286</v>
      </c>
      <c r="I450" s="91" t="s">
        <v>497</v>
      </c>
      <c r="J450" s="90"/>
      <c r="K450" s="90"/>
      <c r="L450" s="90"/>
      <c r="M450" s="90"/>
      <c r="N450" s="90"/>
      <c r="O450" s="90"/>
      <c r="P450" s="90">
        <v>0</v>
      </c>
      <c r="Q450" s="90">
        <v>0</v>
      </c>
      <c r="R450" s="90">
        <v>0</v>
      </c>
      <c r="S450" s="86"/>
      <c r="T450" s="86"/>
      <c r="U450" s="89"/>
      <c r="V450" s="89"/>
      <c r="W450" s="89">
        <v>1.4106778209749957E-4</v>
      </c>
      <c r="X450" s="89">
        <f>'RCP Data-Measures Tab'!$Q450*'RCP Data-Measures Tab'!$W450/1000</f>
        <v>0</v>
      </c>
      <c r="Y450" s="88">
        <v>1.2829004757074799E-4</v>
      </c>
      <c r="Z450" s="84">
        <f>'RCP Data-Measures Tab'!$Q450*'RCP Data-Measures Tab'!$Y450/1000</f>
        <v>0</v>
      </c>
      <c r="AA450" s="87"/>
      <c r="AB450" s="86"/>
      <c r="AC450" s="85"/>
      <c r="AD450" s="85"/>
      <c r="AE450" s="84" t="str">
        <f>'RCP Data-Measures Tab'!$D450&amp;'RCP Data-Measures Tab'!$F450&amp;'RCP Data-Measures Tab'!$G450&amp;'RCP Data-Measures Tab'!$H450&amp;'RCP Data-Measures Tab'!$I450</f>
        <v>2010CommercialCompressed AirHeat RecoveryUnknown</v>
      </c>
      <c r="AF450" s="84" t="s">
        <v>246</v>
      </c>
    </row>
    <row r="451" spans="1:32" ht="16.5" hidden="1" x14ac:dyDescent="0.45">
      <c r="A451" s="151"/>
      <c r="B451" s="189"/>
      <c r="C451" s="83"/>
      <c r="D451" s="101">
        <v>2010</v>
      </c>
      <c r="E451" s="100">
        <v>460</v>
      </c>
      <c r="F451" s="100" t="s">
        <v>242</v>
      </c>
      <c r="G451" s="100" t="s">
        <v>374</v>
      </c>
      <c r="H451" s="100" t="s">
        <v>375</v>
      </c>
      <c r="I451" s="100" t="s">
        <v>497</v>
      </c>
      <c r="J451" s="99"/>
      <c r="K451" s="99"/>
      <c r="L451" s="99"/>
      <c r="M451" s="99"/>
      <c r="N451" s="99"/>
      <c r="O451" s="99"/>
      <c r="P451" s="99">
        <v>0</v>
      </c>
      <c r="Q451" s="99">
        <v>63623002.933431178</v>
      </c>
      <c r="R451" s="99">
        <v>7.2628997528972796</v>
      </c>
      <c r="S451" s="95"/>
      <c r="T451" s="95"/>
      <c r="U451" s="98"/>
      <c r="V451" s="98"/>
      <c r="W451" s="98">
        <v>1.3422421172314141E-4</v>
      </c>
      <c r="X451" s="98">
        <f>'RCP Data-Measures Tab'!$Q451*'RCP Data-Measures Tab'!$W451/1000</f>
        <v>8.5397474161989138</v>
      </c>
      <c r="Y451" s="97">
        <v>1.0766561239635324E-4</v>
      </c>
      <c r="Z451" s="93">
        <f>'RCP Data-Measures Tab'!$Q451*'RCP Data-Measures Tab'!$Y451/1000</f>
        <v>6.8500095733228461</v>
      </c>
      <c r="AA451" s="96"/>
      <c r="AB451" s="95"/>
      <c r="AC451" s="94"/>
      <c r="AD451" s="94"/>
      <c r="AE451" s="93" t="str">
        <f>'RCP Data-Measures Tab'!$D451&amp;'RCP Data-Measures Tab'!$F451&amp;'RCP Data-Measures Tab'!$G451&amp;'RCP Data-Measures Tab'!$H451&amp;'RCP Data-Measures Tab'!$I451</f>
        <v>2010CommercialElectronicsComputer TechnologiesUnknown</v>
      </c>
      <c r="AF451" s="93" t="s">
        <v>246</v>
      </c>
    </row>
    <row r="452" spans="1:32" ht="16.5" hidden="1" x14ac:dyDescent="0.45">
      <c r="A452" s="151"/>
      <c r="B452" s="189"/>
      <c r="C452" s="83"/>
      <c r="D452" s="92">
        <v>2010</v>
      </c>
      <c r="E452" s="91">
        <v>461</v>
      </c>
      <c r="F452" s="91" t="s">
        <v>242</v>
      </c>
      <c r="G452" s="91" t="s">
        <v>374</v>
      </c>
      <c r="H452" s="91" t="s">
        <v>380</v>
      </c>
      <c r="I452" s="91" t="s">
        <v>497</v>
      </c>
      <c r="J452" s="90"/>
      <c r="K452" s="90"/>
      <c r="L452" s="90"/>
      <c r="M452" s="90"/>
      <c r="N452" s="90"/>
      <c r="O452" s="90"/>
      <c r="P452" s="90">
        <v>0</v>
      </c>
      <c r="Q452" s="90">
        <v>300788.42879999999</v>
      </c>
      <c r="R452" s="90">
        <v>3.4336578624788713E-2</v>
      </c>
      <c r="S452" s="86"/>
      <c r="T452" s="86"/>
      <c r="U452" s="89"/>
      <c r="V452" s="89"/>
      <c r="W452" s="89">
        <v>1.3422421172314141E-4</v>
      </c>
      <c r="X452" s="89">
        <f>'RCP Data-Measures Tab'!$Q452*'RCP Data-Measures Tab'!$W452/1000</f>
        <v>4.0373089751122242E-2</v>
      </c>
      <c r="Y452" s="88">
        <v>1.0766561239635324E-4</v>
      </c>
      <c r="Z452" s="84">
        <f>'RCP Data-Measures Tab'!$Q452*'RCP Data-Measures Tab'!$Y452/1000</f>
        <v>3.2384570388488895E-2</v>
      </c>
      <c r="AA452" s="87"/>
      <c r="AB452" s="86"/>
      <c r="AC452" s="85"/>
      <c r="AD452" s="85"/>
      <c r="AE452" s="84" t="str">
        <f>'RCP Data-Measures Tab'!$D452&amp;'RCP Data-Measures Tab'!$F452&amp;'RCP Data-Measures Tab'!$G452&amp;'RCP Data-Measures Tab'!$H452&amp;'RCP Data-Measures Tab'!$I452</f>
        <v>2010CommercialElectronicsPlug LoadUnknown</v>
      </c>
      <c r="AF452" s="84" t="s">
        <v>246</v>
      </c>
    </row>
    <row r="453" spans="1:32" ht="16.5" hidden="1" x14ac:dyDescent="0.45">
      <c r="A453" s="151"/>
      <c r="B453" s="189"/>
      <c r="C453" s="83"/>
      <c r="D453" s="101">
        <v>2010</v>
      </c>
      <c r="E453" s="100">
        <v>462</v>
      </c>
      <c r="F453" s="100" t="s">
        <v>242</v>
      </c>
      <c r="G453" s="100" t="s">
        <v>382</v>
      </c>
      <c r="H453" s="100" t="s">
        <v>383</v>
      </c>
      <c r="I453" s="100" t="s">
        <v>497</v>
      </c>
      <c r="J453" s="99"/>
      <c r="K453" s="99"/>
      <c r="L453" s="99"/>
      <c r="M453" s="99"/>
      <c r="N453" s="99"/>
      <c r="O453" s="99"/>
      <c r="P453" s="99">
        <v>0</v>
      </c>
      <c r="Q453" s="99">
        <v>589702.87104</v>
      </c>
      <c r="R453" s="99">
        <v>6.7317679524421706E-2</v>
      </c>
      <c r="S453" s="95"/>
      <c r="T453" s="95"/>
      <c r="U453" s="98"/>
      <c r="V453" s="98"/>
      <c r="W453" s="98">
        <v>1.7223424803467993E-4</v>
      </c>
      <c r="X453" s="98">
        <f>'RCP Data-Measures Tab'!$Q453*'RCP Data-Measures Tab'!$W453/1000</f>
        <v>0.10156703055746624</v>
      </c>
      <c r="Y453" s="97">
        <v>1.6216550193424696E-4</v>
      </c>
      <c r="Z453" s="93">
        <f>'RCP Data-Measures Tab'!$Q453*'RCP Data-Measures Tab'!$Y453/1000</f>
        <v>9.5629462074268104E-2</v>
      </c>
      <c r="AA453" s="96"/>
      <c r="AB453" s="95"/>
      <c r="AC453" s="94"/>
      <c r="AD453" s="94"/>
      <c r="AE453" s="93" t="str">
        <f>'RCP Data-Measures Tab'!$D453&amp;'RCP Data-Measures Tab'!$F453&amp;'RCP Data-Measures Tab'!$G453&amp;'RCP Data-Measures Tab'!$H453&amp;'RCP Data-Measures Tab'!$I453</f>
        <v>2010CommercialFood PreparationCookingUnknown</v>
      </c>
      <c r="AF453" s="93" t="s">
        <v>246</v>
      </c>
    </row>
    <row r="454" spans="1:32" ht="16.5" hidden="1" x14ac:dyDescent="0.45">
      <c r="A454" s="151"/>
      <c r="B454" s="189"/>
      <c r="C454" s="83"/>
      <c r="D454" s="92">
        <v>2010</v>
      </c>
      <c r="E454" s="91">
        <v>463</v>
      </c>
      <c r="F454" s="91" t="s">
        <v>242</v>
      </c>
      <c r="G454" s="91" t="s">
        <v>243</v>
      </c>
      <c r="H454" s="91" t="s">
        <v>390</v>
      </c>
      <c r="I454" s="91" t="s">
        <v>497</v>
      </c>
      <c r="J454" s="90"/>
      <c r="K454" s="90"/>
      <c r="L454" s="90"/>
      <c r="M454" s="90"/>
      <c r="N454" s="90"/>
      <c r="O454" s="90"/>
      <c r="P454" s="90">
        <v>0</v>
      </c>
      <c r="Q454" s="90">
        <v>1804986.9121600001</v>
      </c>
      <c r="R454" s="90">
        <v>0.20604872812691588</v>
      </c>
      <c r="S454" s="86"/>
      <c r="T454" s="86"/>
      <c r="U454" s="89"/>
      <c r="V454" s="89"/>
      <c r="W454" s="89">
        <v>7.6227769483488972E-4</v>
      </c>
      <c r="X454" s="89">
        <f>'RCP Data-Measures Tab'!$Q454*'RCP Data-Measures Tab'!$W454/1000</f>
        <v>1.3759012626084706</v>
      </c>
      <c r="Y454" s="88">
        <v>1.3799307496006364E-5</v>
      </c>
      <c r="Z454" s="84">
        <f>'RCP Data-Measures Tab'!$Q454*'RCP Data-Measures Tab'!$Y454/1000</f>
        <v>2.4907569427162869E-2</v>
      </c>
      <c r="AA454" s="87"/>
      <c r="AB454" s="86"/>
      <c r="AC454" s="85"/>
      <c r="AD454" s="85"/>
      <c r="AE454" s="84" t="str">
        <f>'RCP Data-Measures Tab'!$D454&amp;'RCP Data-Measures Tab'!$F454&amp;'RCP Data-Measures Tab'!$G454&amp;'RCP Data-Measures Tab'!$H454&amp;'RCP Data-Measures Tab'!$I454</f>
        <v>2010CommercialHVACEnvelopeUnknown</v>
      </c>
      <c r="AF454" s="84" t="s">
        <v>246</v>
      </c>
    </row>
    <row r="455" spans="1:32" ht="16.5" hidden="1" x14ac:dyDescent="0.45">
      <c r="A455" s="151"/>
      <c r="B455" s="189"/>
      <c r="C455" s="83"/>
      <c r="D455" s="101">
        <v>2010</v>
      </c>
      <c r="E455" s="100">
        <v>464</v>
      </c>
      <c r="F455" s="100" t="s">
        <v>242</v>
      </c>
      <c r="G455" s="100" t="s">
        <v>243</v>
      </c>
      <c r="H455" s="100" t="s">
        <v>286</v>
      </c>
      <c r="I455" s="100" t="s">
        <v>497</v>
      </c>
      <c r="J455" s="99"/>
      <c r="K455" s="99"/>
      <c r="L455" s="99"/>
      <c r="M455" s="99"/>
      <c r="N455" s="99"/>
      <c r="O455" s="99"/>
      <c r="P455" s="99">
        <v>0</v>
      </c>
      <c r="Q455" s="99">
        <v>0</v>
      </c>
      <c r="R455" s="99">
        <v>0</v>
      </c>
      <c r="S455" s="95"/>
      <c r="T455" s="95"/>
      <c r="U455" s="98"/>
      <c r="V455" s="98"/>
      <c r="W455" s="98">
        <v>7.6227769483488972E-4</v>
      </c>
      <c r="X455" s="98">
        <f>'RCP Data-Measures Tab'!$Q455*'RCP Data-Measures Tab'!$W455/1000</f>
        <v>0</v>
      </c>
      <c r="Y455" s="97">
        <v>1.3799307496006364E-5</v>
      </c>
      <c r="Z455" s="93">
        <f>'RCP Data-Measures Tab'!$Q455*'RCP Data-Measures Tab'!$Y455/1000</f>
        <v>0</v>
      </c>
      <c r="AA455" s="96"/>
      <c r="AB455" s="95"/>
      <c r="AC455" s="94"/>
      <c r="AD455" s="94"/>
      <c r="AE455" s="93" t="str">
        <f>'RCP Data-Measures Tab'!$D455&amp;'RCP Data-Measures Tab'!$F455&amp;'RCP Data-Measures Tab'!$G455&amp;'RCP Data-Measures Tab'!$H455&amp;'RCP Data-Measures Tab'!$I455</f>
        <v>2010CommercialHVACHeat RecoveryUnknown</v>
      </c>
      <c r="AF455" s="93" t="s">
        <v>246</v>
      </c>
    </row>
    <row r="456" spans="1:32" ht="16.5" hidden="1" x14ac:dyDescent="0.45">
      <c r="A456" s="151"/>
      <c r="B456" s="189"/>
      <c r="C456" s="83"/>
      <c r="D456" s="92">
        <v>2010</v>
      </c>
      <c r="E456" s="91">
        <v>465</v>
      </c>
      <c r="F456" s="91" t="s">
        <v>242</v>
      </c>
      <c r="G456" s="91" t="s">
        <v>243</v>
      </c>
      <c r="H456" s="91" t="s">
        <v>394</v>
      </c>
      <c r="I456" s="91" t="s">
        <v>497</v>
      </c>
      <c r="J456" s="90"/>
      <c r="K456" s="90"/>
      <c r="L456" s="90"/>
      <c r="M456" s="90"/>
      <c r="N456" s="90"/>
      <c r="O456" s="90"/>
      <c r="P456" s="90">
        <v>0</v>
      </c>
      <c r="Q456" s="90">
        <v>15752876.92295</v>
      </c>
      <c r="R456" s="90">
        <v>1.7982736776175479</v>
      </c>
      <c r="S456" s="86"/>
      <c r="T456" s="86"/>
      <c r="U456" s="89"/>
      <c r="V456" s="89"/>
      <c r="W456" s="89">
        <v>7.6227769483488972E-4</v>
      </c>
      <c r="X456" s="89">
        <f>'RCP Data-Measures Tab'!$Q456*'RCP Data-Measures Tab'!$W456/1000</f>
        <v>12.008066707844057</v>
      </c>
      <c r="Y456" s="88">
        <v>1.3799307496006364E-5</v>
      </c>
      <c r="Z456" s="84">
        <f>'RCP Data-Measures Tab'!$Q456*'RCP Data-Measures Tab'!$Y456/1000</f>
        <v>0.21737879260652959</v>
      </c>
      <c r="AA456" s="87"/>
      <c r="AB456" s="86"/>
      <c r="AC456" s="85"/>
      <c r="AD456" s="85"/>
      <c r="AE456" s="84" t="str">
        <f>'RCP Data-Measures Tab'!$D456&amp;'RCP Data-Measures Tab'!$F456&amp;'RCP Data-Measures Tab'!$G456&amp;'RCP Data-Measures Tab'!$H456&amp;'RCP Data-Measures Tab'!$I456</f>
        <v>2010CommercialHVACHVAC System ControlsUnknown</v>
      </c>
      <c r="AF456" s="84" t="s">
        <v>246</v>
      </c>
    </row>
    <row r="457" spans="1:32" ht="16.5" hidden="1" x14ac:dyDescent="0.45">
      <c r="A457" s="151"/>
      <c r="B457" s="189"/>
      <c r="C457" s="83"/>
      <c r="D457" s="101">
        <v>2010</v>
      </c>
      <c r="E457" s="100">
        <v>466</v>
      </c>
      <c r="F457" s="100" t="s">
        <v>242</v>
      </c>
      <c r="G457" s="100" t="s">
        <v>243</v>
      </c>
      <c r="H457" s="100" t="s">
        <v>244</v>
      </c>
      <c r="I457" s="100" t="s">
        <v>497</v>
      </c>
      <c r="J457" s="99"/>
      <c r="K457" s="99"/>
      <c r="L457" s="99"/>
      <c r="M457" s="99"/>
      <c r="N457" s="99"/>
      <c r="O457" s="99"/>
      <c r="P457" s="99">
        <v>0</v>
      </c>
      <c r="Q457" s="99">
        <v>44204812.830939509</v>
      </c>
      <c r="R457" s="99">
        <v>5.0462114532165838</v>
      </c>
      <c r="S457" s="95"/>
      <c r="T457" s="95"/>
      <c r="U457" s="98"/>
      <c r="V457" s="98"/>
      <c r="W457" s="98">
        <v>7.6227769483488972E-4</v>
      </c>
      <c r="X457" s="98">
        <f>'RCP Data-Measures Tab'!$Q457*'RCP Data-Measures Tab'!$W457/1000</f>
        <v>33.696342825376327</v>
      </c>
      <c r="Y457" s="97">
        <v>1.3799307496006364E-5</v>
      </c>
      <c r="Z457" s="93">
        <f>'RCP Data-Measures Tab'!$Q457*'RCP Data-Measures Tab'!$Y457/1000</f>
        <v>0.60999580505754181</v>
      </c>
      <c r="AA457" s="96"/>
      <c r="AB457" s="95"/>
      <c r="AC457" s="94"/>
      <c r="AD457" s="94"/>
      <c r="AE457" s="93" t="str">
        <f>'RCP Data-Measures Tab'!$D457&amp;'RCP Data-Measures Tab'!$F457&amp;'RCP Data-Measures Tab'!$G457&amp;'RCP Data-Measures Tab'!$H457&amp;'RCP Data-Measures Tab'!$I457</f>
        <v>2010CommercialHVACHVAC System ImprovementsUnknown</v>
      </c>
      <c r="AF457" s="93" t="s">
        <v>246</v>
      </c>
    </row>
    <row r="458" spans="1:32" ht="16.5" hidden="1" x14ac:dyDescent="0.45">
      <c r="A458" s="151"/>
      <c r="B458" s="189"/>
      <c r="C458" s="83"/>
      <c r="D458" s="92">
        <v>2010</v>
      </c>
      <c r="E458" s="91">
        <v>467</v>
      </c>
      <c r="F458" s="91" t="s">
        <v>242</v>
      </c>
      <c r="G458" s="91" t="s">
        <v>254</v>
      </c>
      <c r="H458" s="91" t="s">
        <v>255</v>
      </c>
      <c r="I458" s="91" t="s">
        <v>497</v>
      </c>
      <c r="J458" s="90"/>
      <c r="K458" s="90"/>
      <c r="L458" s="90"/>
      <c r="M458" s="90"/>
      <c r="N458" s="90"/>
      <c r="O458" s="90"/>
      <c r="P458" s="90">
        <v>0</v>
      </c>
      <c r="Q458" s="90">
        <v>12971094</v>
      </c>
      <c r="R458" s="90">
        <v>1.48071849346161</v>
      </c>
      <c r="S458" s="86"/>
      <c r="T458" s="86"/>
      <c r="U458" s="89"/>
      <c r="V458" s="89"/>
      <c r="W458" s="89">
        <v>1.7718585988588231E-4</v>
      </c>
      <c r="X458" s="89">
        <f>'RCP Data-Measures Tab'!$Q458*'RCP Data-Measures Tab'!$W458/1000</f>
        <v>2.298294444050609</v>
      </c>
      <c r="Y458" s="88">
        <v>1.5190564917604238E-4</v>
      </c>
      <c r="Z458" s="84">
        <f>'RCP Data-Measures Tab'!$Q458*'RCP Data-Measures Tab'!$Y458/1000</f>
        <v>1.9703824545934683</v>
      </c>
      <c r="AA458" s="87"/>
      <c r="AB458" s="86"/>
      <c r="AC458" s="85"/>
      <c r="AD458" s="85"/>
      <c r="AE458" s="84" t="str">
        <f>'RCP Data-Measures Tab'!$D458&amp;'RCP Data-Measures Tab'!$F458&amp;'RCP Data-Measures Tab'!$G458&amp;'RCP Data-Measures Tab'!$H458&amp;'RCP Data-Measures Tab'!$I458</f>
        <v>2010CommercialLightingDelampingUnknown</v>
      </c>
      <c r="AF458" s="84" t="s">
        <v>246</v>
      </c>
    </row>
    <row r="459" spans="1:32" ht="16.5" hidden="1" x14ac:dyDescent="0.45">
      <c r="A459" s="151"/>
      <c r="B459" s="189"/>
      <c r="C459" s="83"/>
      <c r="D459" s="101">
        <v>2010</v>
      </c>
      <c r="E459" s="100">
        <v>468</v>
      </c>
      <c r="F459" s="100" t="s">
        <v>242</v>
      </c>
      <c r="G459" s="100" t="s">
        <v>254</v>
      </c>
      <c r="H459" s="100" t="s">
        <v>256</v>
      </c>
      <c r="I459" s="100" t="s">
        <v>497</v>
      </c>
      <c r="J459" s="99"/>
      <c r="K459" s="99"/>
      <c r="L459" s="99"/>
      <c r="M459" s="99"/>
      <c r="N459" s="99"/>
      <c r="O459" s="99"/>
      <c r="P459" s="99">
        <v>0</v>
      </c>
      <c r="Q459" s="99">
        <v>89967290.859379977</v>
      </c>
      <c r="R459" s="99">
        <v>10.27023847201599</v>
      </c>
      <c r="S459" s="95"/>
      <c r="T459" s="95"/>
      <c r="U459" s="98"/>
      <c r="V459" s="98"/>
      <c r="W459" s="98">
        <v>1.7718585988588231E-4</v>
      </c>
      <c r="X459" s="98">
        <f>'RCP Data-Measures Tab'!$Q459*'RCP Data-Measures Tab'!$W459/1000</f>
        <v>15.940931792522521</v>
      </c>
      <c r="Y459" s="97">
        <v>1.5190564917604238E-4</v>
      </c>
      <c r="Z459" s="93">
        <f>'RCP Data-Measures Tab'!$Q459*'RCP Data-Measures Tab'!$Y459/1000</f>
        <v>13.666539722603938</v>
      </c>
      <c r="AA459" s="96"/>
      <c r="AB459" s="95"/>
      <c r="AC459" s="94"/>
      <c r="AD459" s="94"/>
      <c r="AE459" s="93" t="str">
        <f>'RCP Data-Measures Tab'!$D459&amp;'RCP Data-Measures Tab'!$F459&amp;'RCP Data-Measures Tab'!$G459&amp;'RCP Data-Measures Tab'!$H459&amp;'RCP Data-Measures Tab'!$I459</f>
        <v>2010CommercialLightingLamps/Ballasts/FixturesUnknown</v>
      </c>
      <c r="AF459" s="93" t="s">
        <v>246</v>
      </c>
    </row>
    <row r="460" spans="1:32" ht="16.5" hidden="1" x14ac:dyDescent="0.45">
      <c r="A460" s="151"/>
      <c r="B460" s="189"/>
      <c r="C460" s="83"/>
      <c r="D460" s="92">
        <v>2010</v>
      </c>
      <c r="E460" s="91">
        <v>469</v>
      </c>
      <c r="F460" s="91" t="s">
        <v>242</v>
      </c>
      <c r="G460" s="91" t="s">
        <v>254</v>
      </c>
      <c r="H460" s="91" t="s">
        <v>264</v>
      </c>
      <c r="I460" s="91" t="s">
        <v>497</v>
      </c>
      <c r="J460" s="90"/>
      <c r="K460" s="90"/>
      <c r="L460" s="90"/>
      <c r="M460" s="90"/>
      <c r="N460" s="90"/>
      <c r="O460" s="90"/>
      <c r="P460" s="90">
        <v>0</v>
      </c>
      <c r="Q460" s="90">
        <v>931931.91319999995</v>
      </c>
      <c r="R460" s="90">
        <v>0.10638492416910597</v>
      </c>
      <c r="S460" s="86"/>
      <c r="T460" s="86"/>
      <c r="U460" s="89"/>
      <c r="V460" s="89"/>
      <c r="W460" s="89">
        <v>1.7718585988588231E-4</v>
      </c>
      <c r="X460" s="89">
        <f>'RCP Data-Measures Tab'!$Q460*'RCP Data-Measures Tab'!$W460/1000</f>
        <v>0.16512515739543743</v>
      </c>
      <c r="Y460" s="88">
        <v>1.5190564917604238E-4</v>
      </c>
      <c r="Z460" s="84">
        <f>'RCP Data-Measures Tab'!$Q460*'RCP Data-Measures Tab'!$Y460/1000</f>
        <v>0.14156572226251718</v>
      </c>
      <c r="AA460" s="87"/>
      <c r="AB460" s="86"/>
      <c r="AC460" s="85"/>
      <c r="AD460" s="85"/>
      <c r="AE460" s="84" t="str">
        <f>'RCP Data-Measures Tab'!$D460&amp;'RCP Data-Measures Tab'!$F460&amp;'RCP Data-Measures Tab'!$G460&amp;'RCP Data-Measures Tab'!$H460&amp;'RCP Data-Measures Tab'!$I460</f>
        <v>2010CommercialLightingLighting ControlsUnknown</v>
      </c>
      <c r="AF460" s="84" t="s">
        <v>246</v>
      </c>
    </row>
    <row r="461" spans="1:32" ht="16.5" hidden="1" x14ac:dyDescent="0.45">
      <c r="A461" s="151"/>
      <c r="B461" s="189"/>
      <c r="C461" s="83"/>
      <c r="D461" s="101">
        <v>2010</v>
      </c>
      <c r="E461" s="100">
        <v>470</v>
      </c>
      <c r="F461" s="100" t="s">
        <v>242</v>
      </c>
      <c r="G461" s="100" t="s">
        <v>254</v>
      </c>
      <c r="H461" s="100" t="s">
        <v>270</v>
      </c>
      <c r="I461" s="100" t="s">
        <v>497</v>
      </c>
      <c r="J461" s="99"/>
      <c r="K461" s="99"/>
      <c r="L461" s="99"/>
      <c r="M461" s="99"/>
      <c r="N461" s="99"/>
      <c r="O461" s="99"/>
      <c r="P461" s="99">
        <v>0</v>
      </c>
      <c r="Q461" s="99">
        <v>539103.64639999997</v>
      </c>
      <c r="R461" s="99">
        <v>6.15415126085282E-2</v>
      </c>
      <c r="S461" s="95"/>
      <c r="T461" s="95"/>
      <c r="U461" s="98"/>
      <c r="V461" s="98"/>
      <c r="W461" s="98">
        <v>2.3297713717693839E-4</v>
      </c>
      <c r="X461" s="98">
        <f>'RCP Data-Measures Tab'!$Q461*'RCP Data-Measures Tab'!$W461/1000</f>
        <v>0.12559882417992049</v>
      </c>
      <c r="Y461" s="97">
        <v>0</v>
      </c>
      <c r="Z461" s="93">
        <f>'RCP Data-Measures Tab'!$Q461*'RCP Data-Measures Tab'!$Y461/1000</f>
        <v>0</v>
      </c>
      <c r="AA461" s="96"/>
      <c r="AB461" s="95"/>
      <c r="AC461" s="94"/>
      <c r="AD461" s="94"/>
      <c r="AE461" s="93" t="str">
        <f>'RCP Data-Measures Tab'!$D461&amp;'RCP Data-Measures Tab'!$F461&amp;'RCP Data-Measures Tab'!$G461&amp;'RCP Data-Measures Tab'!$H461&amp;'RCP Data-Measures Tab'!$I461</f>
        <v>2010CommercialLightingSigns and SignalsUnknown</v>
      </c>
      <c r="AF461" s="93" t="s">
        <v>246</v>
      </c>
    </row>
    <row r="462" spans="1:32" ht="16.5" hidden="1" x14ac:dyDescent="0.45">
      <c r="A462" s="151"/>
      <c r="B462" s="189"/>
      <c r="C462" s="83"/>
      <c r="D462" s="92">
        <v>2010</v>
      </c>
      <c r="E462" s="91">
        <v>471</v>
      </c>
      <c r="F462" s="91" t="s">
        <v>242</v>
      </c>
      <c r="G462" s="91" t="s">
        <v>333</v>
      </c>
      <c r="H462" s="91" t="s">
        <v>277</v>
      </c>
      <c r="I462" s="91" t="s">
        <v>497</v>
      </c>
      <c r="J462" s="90"/>
      <c r="K462" s="90"/>
      <c r="L462" s="90"/>
      <c r="M462" s="90"/>
      <c r="N462" s="90"/>
      <c r="O462" s="90"/>
      <c r="P462" s="90">
        <v>0</v>
      </c>
      <c r="Q462" s="90">
        <v>0</v>
      </c>
      <c r="R462" s="90">
        <v>0</v>
      </c>
      <c r="S462" s="86"/>
      <c r="T462" s="86"/>
      <c r="U462" s="89"/>
      <c r="V462" s="89"/>
      <c r="W462" s="89">
        <v>1.4106778209749957E-4</v>
      </c>
      <c r="X462" s="89">
        <f>'RCP Data-Measures Tab'!$Q462*'RCP Data-Measures Tab'!$W462/1000</f>
        <v>0</v>
      </c>
      <c r="Y462" s="88">
        <v>1.2829004757074799E-4</v>
      </c>
      <c r="Z462" s="84">
        <f>'RCP Data-Measures Tab'!$Q462*'RCP Data-Measures Tab'!$Y462/1000</f>
        <v>0</v>
      </c>
      <c r="AA462" s="87"/>
      <c r="AB462" s="86"/>
      <c r="AC462" s="85"/>
      <c r="AD462" s="85"/>
      <c r="AE462" s="84" t="str">
        <f>'RCP Data-Measures Tab'!$D462&amp;'RCP Data-Measures Tab'!$F462&amp;'RCP Data-Measures Tab'!$G462&amp;'RCP Data-Measures Tab'!$H462&amp;'RCP Data-Measures Tab'!$I462</f>
        <v>2010CommercialMotors/DrivesCompressed Air System ImprovementsUnknown</v>
      </c>
      <c r="AF462" s="84" t="s">
        <v>246</v>
      </c>
    </row>
    <row r="463" spans="1:32" ht="16.5" hidden="1" x14ac:dyDescent="0.45">
      <c r="A463" s="151"/>
      <c r="B463" s="189"/>
      <c r="C463" s="83"/>
      <c r="D463" s="101">
        <v>2010</v>
      </c>
      <c r="E463" s="100">
        <v>472</v>
      </c>
      <c r="F463" s="100" t="s">
        <v>242</v>
      </c>
      <c r="G463" s="100" t="s">
        <v>333</v>
      </c>
      <c r="H463" s="100" t="s">
        <v>334</v>
      </c>
      <c r="I463" s="100" t="s">
        <v>497</v>
      </c>
      <c r="J463" s="99"/>
      <c r="K463" s="99"/>
      <c r="L463" s="99"/>
      <c r="M463" s="99"/>
      <c r="N463" s="99"/>
      <c r="O463" s="99"/>
      <c r="P463" s="99">
        <v>0</v>
      </c>
      <c r="Q463" s="99">
        <v>6391717.5411200002</v>
      </c>
      <c r="R463" s="99">
        <v>0.72964810427583915</v>
      </c>
      <c r="S463" s="95"/>
      <c r="T463" s="95"/>
      <c r="U463" s="98"/>
      <c r="V463" s="98"/>
      <c r="W463" s="98">
        <v>1.4106778209749957E-4</v>
      </c>
      <c r="X463" s="98">
        <f>'RCP Data-Measures Tab'!$Q463*'RCP Data-Measures Tab'!$W463/1000</f>
        <v>0.90166541731948191</v>
      </c>
      <c r="Y463" s="97">
        <v>1.2829004757074799E-4</v>
      </c>
      <c r="Z463" s="93">
        <f>'RCP Data-Measures Tab'!$Q463*'RCP Data-Measures Tab'!$Y463/1000</f>
        <v>0.81999374740906916</v>
      </c>
      <c r="AA463" s="96"/>
      <c r="AB463" s="95"/>
      <c r="AC463" s="94"/>
      <c r="AD463" s="94"/>
      <c r="AE463" s="93" t="str">
        <f>'RCP Data-Measures Tab'!$D463&amp;'RCP Data-Measures Tab'!$F463&amp;'RCP Data-Measures Tab'!$G463&amp;'RCP Data-Measures Tab'!$H463&amp;'RCP Data-Measures Tab'!$I463</f>
        <v>2010CommercialMotors/DrivesMotorsUnknown</v>
      </c>
      <c r="AF463" s="93" t="s">
        <v>246</v>
      </c>
    </row>
    <row r="464" spans="1:32" ht="16.5" hidden="1" x14ac:dyDescent="0.45">
      <c r="A464" s="151"/>
      <c r="B464" s="189"/>
      <c r="C464" s="83"/>
      <c r="D464" s="92">
        <v>2010</v>
      </c>
      <c r="E464" s="91">
        <v>473</v>
      </c>
      <c r="F464" s="91" t="s">
        <v>242</v>
      </c>
      <c r="G464" s="91" t="s">
        <v>333</v>
      </c>
      <c r="H464" s="91" t="s">
        <v>336</v>
      </c>
      <c r="I464" s="91" t="s">
        <v>497</v>
      </c>
      <c r="J464" s="90"/>
      <c r="K464" s="90"/>
      <c r="L464" s="90"/>
      <c r="M464" s="90"/>
      <c r="N464" s="90"/>
      <c r="O464" s="90"/>
      <c r="P464" s="90">
        <v>0</v>
      </c>
      <c r="Q464" s="90">
        <v>628979.01400000008</v>
      </c>
      <c r="R464" s="90">
        <v>7.1801256155595253E-2</v>
      </c>
      <c r="S464" s="86"/>
      <c r="T464" s="86"/>
      <c r="U464" s="89"/>
      <c r="V464" s="89"/>
      <c r="W464" s="89">
        <v>1.4106778209749957E-4</v>
      </c>
      <c r="X464" s="89">
        <f>'RCP Data-Measures Tab'!$Q464*'RCP Data-Measures Tab'!$W464/1000</f>
        <v>8.8728674490852144E-2</v>
      </c>
      <c r="Y464" s="88">
        <v>1.2829004757074799E-4</v>
      </c>
      <c r="Z464" s="84">
        <f>'RCP Data-Measures Tab'!$Q464*'RCP Data-Measures Tab'!$Y464/1000</f>
        <v>8.0691747627062188E-2</v>
      </c>
      <c r="AA464" s="87"/>
      <c r="AB464" s="86"/>
      <c r="AC464" s="85"/>
      <c r="AD464" s="85"/>
      <c r="AE464" s="84" t="str">
        <f>'RCP Data-Measures Tab'!$D464&amp;'RCP Data-Measures Tab'!$F464&amp;'RCP Data-Measures Tab'!$G464&amp;'RCP Data-Measures Tab'!$H464&amp;'RCP Data-Measures Tab'!$I464</f>
        <v>2010CommercialMotors/DrivesMotors/Drives ControlsUnknown</v>
      </c>
      <c r="AF464" s="84" t="s">
        <v>246</v>
      </c>
    </row>
    <row r="465" spans="1:32" ht="16.5" hidden="1" x14ac:dyDescent="0.45">
      <c r="A465" s="151"/>
      <c r="B465" s="189"/>
      <c r="C465" s="83"/>
      <c r="D465" s="101">
        <v>2010</v>
      </c>
      <c r="E465" s="100">
        <v>474</v>
      </c>
      <c r="F465" s="100" t="s">
        <v>242</v>
      </c>
      <c r="G465" s="100" t="s">
        <v>333</v>
      </c>
      <c r="H465" s="100" t="s">
        <v>323</v>
      </c>
      <c r="I465" s="100" t="s">
        <v>497</v>
      </c>
      <c r="J465" s="99"/>
      <c r="K465" s="99"/>
      <c r="L465" s="99"/>
      <c r="M465" s="99"/>
      <c r="N465" s="99"/>
      <c r="O465" s="99"/>
      <c r="P465" s="99">
        <v>0</v>
      </c>
      <c r="Q465" s="99">
        <v>265674.46500000003</v>
      </c>
      <c r="R465" s="99">
        <v>3.0328135937452299E-2</v>
      </c>
      <c r="S465" s="95"/>
      <c r="T465" s="95"/>
      <c r="U465" s="98"/>
      <c r="V465" s="98"/>
      <c r="W465" s="98">
        <v>1.4106778209749957E-4</v>
      </c>
      <c r="X465" s="98">
        <f>'RCP Data-Measures Tab'!$Q465*'RCP Data-Measures Tab'!$W465/1000</f>
        <v>3.7478107537489778E-2</v>
      </c>
      <c r="Y465" s="97">
        <v>1.2829004757074799E-4</v>
      </c>
      <c r="Z465" s="93">
        <f>'RCP Data-Measures Tab'!$Q465*'RCP Data-Measures Tab'!$Y465/1000</f>
        <v>3.4083389753183028E-2</v>
      </c>
      <c r="AA465" s="96"/>
      <c r="AB465" s="95"/>
      <c r="AC465" s="94"/>
      <c r="AD465" s="94"/>
      <c r="AE465" s="93" t="str">
        <f>'RCP Data-Measures Tab'!$D465&amp;'RCP Data-Measures Tab'!$F465&amp;'RCP Data-Measures Tab'!$G465&amp;'RCP Data-Measures Tab'!$H465&amp;'RCP Data-Measures Tab'!$I465</f>
        <v>2010CommercialMotors/DrivesPumps and FansUnknown</v>
      </c>
      <c r="AF465" s="93" t="s">
        <v>246</v>
      </c>
    </row>
    <row r="466" spans="1:32" ht="16.5" hidden="1" x14ac:dyDescent="0.45">
      <c r="A466" s="151"/>
      <c r="B466" s="189"/>
      <c r="C466" s="83"/>
      <c r="D466" s="92">
        <v>2010</v>
      </c>
      <c r="E466" s="91">
        <v>475</v>
      </c>
      <c r="F466" s="91" t="s">
        <v>242</v>
      </c>
      <c r="G466" s="91" t="s">
        <v>344</v>
      </c>
      <c r="H466" s="91" t="s">
        <v>405</v>
      </c>
      <c r="I466" s="91" t="s">
        <v>497</v>
      </c>
      <c r="J466" s="90"/>
      <c r="K466" s="90"/>
      <c r="L466" s="90"/>
      <c r="M466" s="90"/>
      <c r="N466" s="90"/>
      <c r="O466" s="90"/>
      <c r="P466" s="90">
        <v>0</v>
      </c>
      <c r="Q466" s="90">
        <v>77180</v>
      </c>
      <c r="R466" s="90">
        <v>8.8105024769902195E-3</v>
      </c>
      <c r="S466" s="86"/>
      <c r="T466" s="86"/>
      <c r="U466" s="89"/>
      <c r="V466" s="89"/>
      <c r="W466" s="89">
        <v>1.4106778209749957E-4</v>
      </c>
      <c r="X466" s="89">
        <f>'RCP Data-Measures Tab'!$Q466*'RCP Data-Measures Tab'!$W466/1000</f>
        <v>1.0887611422285018E-2</v>
      </c>
      <c r="Y466" s="88">
        <v>1.2829004757074799E-4</v>
      </c>
      <c r="Z466" s="84">
        <f>'RCP Data-Measures Tab'!$Q466*'RCP Data-Measures Tab'!$Y466/1000</f>
        <v>9.9014258715103311E-3</v>
      </c>
      <c r="AA466" s="87"/>
      <c r="AB466" s="86"/>
      <c r="AC466" s="85"/>
      <c r="AD466" s="85"/>
      <c r="AE466" s="84" t="str">
        <f>'RCP Data-Measures Tab'!$D466&amp;'RCP Data-Measures Tab'!$F466&amp;'RCP Data-Measures Tab'!$G466&amp;'RCP Data-Measures Tab'!$H466&amp;'RCP Data-Measures Tab'!$I466</f>
        <v>2010CommercialProcess LoadsElevatorsUnknown</v>
      </c>
      <c r="AF466" s="84" t="s">
        <v>246</v>
      </c>
    </row>
    <row r="467" spans="1:32" ht="16.5" hidden="1" x14ac:dyDescent="0.45">
      <c r="A467" s="151"/>
      <c r="B467" s="189"/>
      <c r="C467" s="83"/>
      <c r="D467" s="101">
        <v>2010</v>
      </c>
      <c r="E467" s="100">
        <v>476</v>
      </c>
      <c r="F467" s="100" t="s">
        <v>242</v>
      </c>
      <c r="G467" s="100" t="s">
        <v>344</v>
      </c>
      <c r="H467" s="100" t="s">
        <v>406</v>
      </c>
      <c r="I467" s="100" t="s">
        <v>497</v>
      </c>
      <c r="J467" s="99"/>
      <c r="K467" s="99"/>
      <c r="L467" s="99"/>
      <c r="M467" s="99"/>
      <c r="N467" s="99"/>
      <c r="O467" s="99"/>
      <c r="P467" s="99">
        <v>0</v>
      </c>
      <c r="Q467" s="99">
        <v>0</v>
      </c>
      <c r="R467" s="99">
        <v>0</v>
      </c>
      <c r="S467" s="95"/>
      <c r="T467" s="95"/>
      <c r="U467" s="98"/>
      <c r="V467" s="98"/>
      <c r="W467" s="98">
        <v>1.4106778209749957E-4</v>
      </c>
      <c r="X467" s="98">
        <f>'RCP Data-Measures Tab'!$Q467*'RCP Data-Measures Tab'!$W467/1000</f>
        <v>0</v>
      </c>
      <c r="Y467" s="97">
        <v>1.2829004757074799E-4</v>
      </c>
      <c r="Z467" s="93">
        <f>'RCP Data-Measures Tab'!$Q467*'RCP Data-Measures Tab'!$Y467/1000</f>
        <v>0</v>
      </c>
      <c r="AA467" s="96"/>
      <c r="AB467" s="95"/>
      <c r="AC467" s="94"/>
      <c r="AD467" s="94"/>
      <c r="AE467" s="93" t="str">
        <f>'RCP Data-Measures Tab'!$D467&amp;'RCP Data-Measures Tab'!$F467&amp;'RCP Data-Measures Tab'!$G467&amp;'RCP Data-Measures Tab'!$H467&amp;'RCP Data-Measures Tab'!$I467</f>
        <v>2010CommercialProcess LoadsEscalatorsUnknown</v>
      </c>
      <c r="AF467" s="93" t="s">
        <v>246</v>
      </c>
    </row>
    <row r="468" spans="1:32" ht="16.5" hidden="1" x14ac:dyDescent="0.45">
      <c r="A468" s="151"/>
      <c r="B468" s="189"/>
      <c r="C468" s="83"/>
      <c r="D468" s="92">
        <v>2010</v>
      </c>
      <c r="E468" s="91">
        <v>477</v>
      </c>
      <c r="F468" s="91" t="s">
        <v>242</v>
      </c>
      <c r="G468" s="91" t="s">
        <v>344</v>
      </c>
      <c r="H468" s="91" t="s">
        <v>286</v>
      </c>
      <c r="I468" s="91" t="s">
        <v>497</v>
      </c>
      <c r="J468" s="90"/>
      <c r="K468" s="90"/>
      <c r="L468" s="90"/>
      <c r="M468" s="90"/>
      <c r="N468" s="90"/>
      <c r="O468" s="90"/>
      <c r="P468" s="90">
        <v>0</v>
      </c>
      <c r="Q468" s="90">
        <v>0</v>
      </c>
      <c r="R468" s="90">
        <v>0</v>
      </c>
      <c r="S468" s="86"/>
      <c r="T468" s="86"/>
      <c r="U468" s="89"/>
      <c r="V468" s="89"/>
      <c r="W468" s="89">
        <v>1.4106778209749957E-4</v>
      </c>
      <c r="X468" s="89">
        <f>'RCP Data-Measures Tab'!$Q468*'RCP Data-Measures Tab'!$W468/1000</f>
        <v>0</v>
      </c>
      <c r="Y468" s="88">
        <v>1.2829004757074799E-4</v>
      </c>
      <c r="Z468" s="84">
        <f>'RCP Data-Measures Tab'!$Q468*'RCP Data-Measures Tab'!$Y468/1000</f>
        <v>0</v>
      </c>
      <c r="AA468" s="87"/>
      <c r="AB468" s="86"/>
      <c r="AC468" s="85"/>
      <c r="AD468" s="85"/>
      <c r="AE468" s="84" t="str">
        <f>'RCP Data-Measures Tab'!$D468&amp;'RCP Data-Measures Tab'!$F468&amp;'RCP Data-Measures Tab'!$G468&amp;'RCP Data-Measures Tab'!$H468&amp;'RCP Data-Measures Tab'!$I468</f>
        <v>2010CommercialProcess LoadsHeat RecoveryUnknown</v>
      </c>
      <c r="AF468" s="84" t="s">
        <v>246</v>
      </c>
    </row>
    <row r="469" spans="1:32" ht="16.5" hidden="1" x14ac:dyDescent="0.45">
      <c r="A469" s="151"/>
      <c r="B469" s="189"/>
      <c r="C469" s="83"/>
      <c r="D469" s="101">
        <v>2010</v>
      </c>
      <c r="E469" s="100">
        <v>478</v>
      </c>
      <c r="F469" s="100" t="s">
        <v>242</v>
      </c>
      <c r="G469" s="100" t="s">
        <v>344</v>
      </c>
      <c r="H469" s="100" t="s">
        <v>407</v>
      </c>
      <c r="I469" s="100" t="s">
        <v>497</v>
      </c>
      <c r="J469" s="99"/>
      <c r="K469" s="99"/>
      <c r="L469" s="99"/>
      <c r="M469" s="99"/>
      <c r="N469" s="99"/>
      <c r="O469" s="99"/>
      <c r="P469" s="99">
        <v>0</v>
      </c>
      <c r="Q469" s="99">
        <v>0</v>
      </c>
      <c r="R469" s="99">
        <v>0</v>
      </c>
      <c r="S469" s="95"/>
      <c r="T469" s="95"/>
      <c r="U469" s="98"/>
      <c r="V469" s="98"/>
      <c r="W469" s="98">
        <v>1.4106778209749957E-4</v>
      </c>
      <c r="X469" s="98">
        <f>'RCP Data-Measures Tab'!$Q469*'RCP Data-Measures Tab'!$W469/1000</f>
        <v>0</v>
      </c>
      <c r="Y469" s="97">
        <v>1.2829004757074799E-4</v>
      </c>
      <c r="Z469" s="93">
        <f>'RCP Data-Measures Tab'!$Q469*'RCP Data-Measures Tab'!$Y469/1000</f>
        <v>0</v>
      </c>
      <c r="AA469" s="96"/>
      <c r="AB469" s="95"/>
      <c r="AC469" s="94"/>
      <c r="AD469" s="94"/>
      <c r="AE469" s="93" t="str">
        <f>'RCP Data-Measures Tab'!$D469&amp;'RCP Data-Measures Tab'!$F469&amp;'RCP Data-Measures Tab'!$G469&amp;'RCP Data-Measures Tab'!$H469&amp;'RCP Data-Measures Tab'!$I469</f>
        <v>2010CommercialProcess LoadsProcess Loads System ControlsUnknown</v>
      </c>
      <c r="AF469" s="93" t="s">
        <v>246</v>
      </c>
    </row>
    <row r="470" spans="1:32" ht="16.5" hidden="1" x14ac:dyDescent="0.45">
      <c r="A470" s="151"/>
      <c r="B470" s="189"/>
      <c r="C470" s="83"/>
      <c r="D470" s="92">
        <v>2010</v>
      </c>
      <c r="E470" s="91">
        <v>479</v>
      </c>
      <c r="F470" s="91" t="s">
        <v>242</v>
      </c>
      <c r="G470" s="91" t="s">
        <v>344</v>
      </c>
      <c r="H470" s="91" t="s">
        <v>410</v>
      </c>
      <c r="I470" s="91" t="s">
        <v>497</v>
      </c>
      <c r="J470" s="90"/>
      <c r="K470" s="90"/>
      <c r="L470" s="90"/>
      <c r="M470" s="90"/>
      <c r="N470" s="90"/>
      <c r="O470" s="90"/>
      <c r="P470" s="90">
        <v>0</v>
      </c>
      <c r="Q470" s="90">
        <v>3686000.2156799999</v>
      </c>
      <c r="R470" s="90">
        <v>0.42077629221603302</v>
      </c>
      <c r="S470" s="86"/>
      <c r="T470" s="86"/>
      <c r="U470" s="89"/>
      <c r="V470" s="89"/>
      <c r="W470" s="89">
        <v>1.4106778209749957E-4</v>
      </c>
      <c r="X470" s="89">
        <f>'RCP Data-Measures Tab'!$Q470*'RCP Data-Measures Tab'!$W470/1000</f>
        <v>0.5199758752368826</v>
      </c>
      <c r="Y470" s="88">
        <v>1.2829004757074799E-4</v>
      </c>
      <c r="Z470" s="84">
        <f>'RCP Data-Measures Tab'!$Q470*'RCP Data-Measures Tab'!$Y470/1000</f>
        <v>0.47287714301537453</v>
      </c>
      <c r="AA470" s="87"/>
      <c r="AB470" s="86"/>
      <c r="AC470" s="85"/>
      <c r="AD470" s="85"/>
      <c r="AE470" s="84" t="str">
        <f>'RCP Data-Measures Tab'!$D470&amp;'RCP Data-Measures Tab'!$F470&amp;'RCP Data-Measures Tab'!$G470&amp;'RCP Data-Measures Tab'!$H470&amp;'RCP Data-Measures Tab'!$I470</f>
        <v>2010CommercialProcess LoadsProcess Loads System ImprovementsUnknown</v>
      </c>
      <c r="AF470" s="84" t="s">
        <v>246</v>
      </c>
    </row>
    <row r="471" spans="1:32" ht="16.5" hidden="1" x14ac:dyDescent="0.45">
      <c r="A471" s="151"/>
      <c r="B471" s="189"/>
      <c r="C471" s="83"/>
      <c r="D471" s="101">
        <v>2010</v>
      </c>
      <c r="E471" s="100">
        <v>480</v>
      </c>
      <c r="F471" s="100" t="s">
        <v>242</v>
      </c>
      <c r="G471" s="100" t="s">
        <v>344</v>
      </c>
      <c r="H471" s="100" t="s">
        <v>323</v>
      </c>
      <c r="I471" s="100" t="s">
        <v>497</v>
      </c>
      <c r="J471" s="99"/>
      <c r="K471" s="99"/>
      <c r="L471" s="99"/>
      <c r="M471" s="99"/>
      <c r="N471" s="99"/>
      <c r="O471" s="99"/>
      <c r="P471" s="99">
        <v>0</v>
      </c>
      <c r="Q471" s="99">
        <v>0</v>
      </c>
      <c r="R471" s="99">
        <v>0</v>
      </c>
      <c r="S471" s="95"/>
      <c r="T471" s="95"/>
      <c r="U471" s="98"/>
      <c r="V471" s="98"/>
      <c r="W471" s="98">
        <v>1.4106778209749957E-4</v>
      </c>
      <c r="X471" s="98">
        <f>'RCP Data-Measures Tab'!$Q471*'RCP Data-Measures Tab'!$W471/1000</f>
        <v>0</v>
      </c>
      <c r="Y471" s="97">
        <v>1.2829004757074799E-4</v>
      </c>
      <c r="Z471" s="93">
        <f>'RCP Data-Measures Tab'!$Q471*'RCP Data-Measures Tab'!$Y471/1000</f>
        <v>0</v>
      </c>
      <c r="AA471" s="96"/>
      <c r="AB471" s="95"/>
      <c r="AC471" s="94"/>
      <c r="AD471" s="94"/>
      <c r="AE471" s="93" t="str">
        <f>'RCP Data-Measures Tab'!$D471&amp;'RCP Data-Measures Tab'!$F471&amp;'RCP Data-Measures Tab'!$G471&amp;'RCP Data-Measures Tab'!$H471&amp;'RCP Data-Measures Tab'!$I471</f>
        <v>2010CommercialProcess LoadsPumps and FansUnknown</v>
      </c>
      <c r="AF471" s="93" t="s">
        <v>246</v>
      </c>
    </row>
    <row r="472" spans="1:32" ht="16.5" hidden="1" x14ac:dyDescent="0.45">
      <c r="A472" s="151"/>
      <c r="B472" s="189"/>
      <c r="C472" s="83"/>
      <c r="D472" s="92">
        <v>2010</v>
      </c>
      <c r="E472" s="91">
        <v>481</v>
      </c>
      <c r="F472" s="91" t="s">
        <v>242</v>
      </c>
      <c r="G472" s="91" t="s">
        <v>349</v>
      </c>
      <c r="H472" s="91" t="s">
        <v>286</v>
      </c>
      <c r="I472" s="91" t="s">
        <v>497</v>
      </c>
      <c r="J472" s="90"/>
      <c r="K472" s="90"/>
      <c r="L472" s="90"/>
      <c r="M472" s="90"/>
      <c r="N472" s="90"/>
      <c r="O472" s="90"/>
      <c r="P472" s="90">
        <v>0</v>
      </c>
      <c r="Q472" s="90">
        <v>0</v>
      </c>
      <c r="R472" s="90">
        <v>0</v>
      </c>
      <c r="S472" s="86"/>
      <c r="T472" s="86"/>
      <c r="U472" s="89"/>
      <c r="V472" s="89"/>
      <c r="W472" s="89">
        <v>1.1589630601048657E-4</v>
      </c>
      <c r="X472" s="89">
        <f>'RCP Data-Measures Tab'!$Q472*'RCP Data-Measures Tab'!$W472/1000</f>
        <v>0</v>
      </c>
      <c r="Y472" s="88">
        <v>1.2881769086422074E-4</v>
      </c>
      <c r="Z472" s="84">
        <f>'RCP Data-Measures Tab'!$Q472*'RCP Data-Measures Tab'!$Y472/1000</f>
        <v>0</v>
      </c>
      <c r="AA472" s="87"/>
      <c r="AB472" s="86"/>
      <c r="AC472" s="85"/>
      <c r="AD472" s="85"/>
      <c r="AE472" s="84" t="str">
        <f>'RCP Data-Measures Tab'!$D472&amp;'RCP Data-Measures Tab'!$F472&amp;'RCP Data-Measures Tab'!$G472&amp;'RCP Data-Measures Tab'!$H472&amp;'RCP Data-Measures Tab'!$I472</f>
        <v>2010CommercialRefrigerationHeat RecoveryUnknown</v>
      </c>
      <c r="AF472" s="84" t="s">
        <v>246</v>
      </c>
    </row>
    <row r="473" spans="1:32" ht="16.5" hidden="1" x14ac:dyDescent="0.45">
      <c r="A473" s="151"/>
      <c r="B473" s="189"/>
      <c r="C473" s="83"/>
      <c r="D473" s="101">
        <v>2010</v>
      </c>
      <c r="E473" s="100">
        <v>482</v>
      </c>
      <c r="F473" s="100" t="s">
        <v>242</v>
      </c>
      <c r="G473" s="100" t="s">
        <v>349</v>
      </c>
      <c r="H473" s="100" t="s">
        <v>352</v>
      </c>
      <c r="I473" s="100" t="s">
        <v>497</v>
      </c>
      <c r="J473" s="99"/>
      <c r="K473" s="99"/>
      <c r="L473" s="99"/>
      <c r="M473" s="99"/>
      <c r="N473" s="99"/>
      <c r="O473" s="99"/>
      <c r="P473" s="99">
        <v>0</v>
      </c>
      <c r="Q473" s="99">
        <v>11357</v>
      </c>
      <c r="R473" s="99">
        <v>1.2964611732968472E-3</v>
      </c>
      <c r="S473" s="95"/>
      <c r="T473" s="95"/>
      <c r="U473" s="98"/>
      <c r="V473" s="98"/>
      <c r="W473" s="98">
        <v>1.1589630601048657E-4</v>
      </c>
      <c r="X473" s="98">
        <f>'RCP Data-Measures Tab'!$Q473*'RCP Data-Measures Tab'!$W473/1000</f>
        <v>1.3162343473610959E-3</v>
      </c>
      <c r="Y473" s="97">
        <v>1.2881769086422074E-4</v>
      </c>
      <c r="Z473" s="93">
        <f>'RCP Data-Measures Tab'!$Q473*'RCP Data-Measures Tab'!$Y473/1000</f>
        <v>1.4629825151449549E-3</v>
      </c>
      <c r="AA473" s="96"/>
      <c r="AB473" s="95"/>
      <c r="AC473" s="94"/>
      <c r="AD473" s="94"/>
      <c r="AE473" s="93" t="str">
        <f>'RCP Data-Measures Tab'!$D473&amp;'RCP Data-Measures Tab'!$F473&amp;'RCP Data-Measures Tab'!$G473&amp;'RCP Data-Measures Tab'!$H473&amp;'RCP Data-Measures Tab'!$I473</f>
        <v>2010CommercialRefrigerationPackaged RefrigerationUnknown</v>
      </c>
      <c r="AF473" s="93" t="s">
        <v>246</v>
      </c>
    </row>
    <row r="474" spans="1:32" ht="16.5" hidden="1" x14ac:dyDescent="0.45">
      <c r="A474" s="151"/>
      <c r="B474" s="189"/>
      <c r="C474" s="83"/>
      <c r="D474" s="92">
        <v>2010</v>
      </c>
      <c r="E474" s="91">
        <v>483</v>
      </c>
      <c r="F474" s="91" t="s">
        <v>242</v>
      </c>
      <c r="G474" s="91" t="s">
        <v>349</v>
      </c>
      <c r="H474" s="91" t="s">
        <v>323</v>
      </c>
      <c r="I474" s="91" t="s">
        <v>497</v>
      </c>
      <c r="J474" s="90"/>
      <c r="K474" s="90"/>
      <c r="L474" s="90"/>
      <c r="M474" s="90"/>
      <c r="N474" s="90"/>
      <c r="O474" s="90"/>
      <c r="P474" s="90">
        <v>0</v>
      </c>
      <c r="Q474" s="90">
        <v>0</v>
      </c>
      <c r="R474" s="90">
        <v>0</v>
      </c>
      <c r="S474" s="86"/>
      <c r="T474" s="86"/>
      <c r="U474" s="89"/>
      <c r="V474" s="89"/>
      <c r="W474" s="89">
        <v>1.1589630601048657E-4</v>
      </c>
      <c r="X474" s="89">
        <f>'RCP Data-Measures Tab'!$Q474*'RCP Data-Measures Tab'!$W474/1000</f>
        <v>0</v>
      </c>
      <c r="Y474" s="88">
        <v>1.2881769086422074E-4</v>
      </c>
      <c r="Z474" s="84">
        <f>'RCP Data-Measures Tab'!$Q474*'RCP Data-Measures Tab'!$Y474/1000</f>
        <v>0</v>
      </c>
      <c r="AA474" s="87"/>
      <c r="AB474" s="86"/>
      <c r="AC474" s="85"/>
      <c r="AD474" s="85"/>
      <c r="AE474" s="84" t="str">
        <f>'RCP Data-Measures Tab'!$D474&amp;'RCP Data-Measures Tab'!$F474&amp;'RCP Data-Measures Tab'!$G474&amp;'RCP Data-Measures Tab'!$H474&amp;'RCP Data-Measures Tab'!$I474</f>
        <v>2010CommercialRefrigerationPumps and FansUnknown</v>
      </c>
      <c r="AF474" s="84" t="s">
        <v>246</v>
      </c>
    </row>
    <row r="475" spans="1:32" ht="16.5" hidden="1" x14ac:dyDescent="0.45">
      <c r="A475" s="151"/>
      <c r="B475" s="189"/>
      <c r="C475" s="83"/>
      <c r="D475" s="101">
        <v>2010</v>
      </c>
      <c r="E475" s="100">
        <v>484</v>
      </c>
      <c r="F475" s="100" t="s">
        <v>242</v>
      </c>
      <c r="G475" s="100" t="s">
        <v>349</v>
      </c>
      <c r="H475" s="100" t="s">
        <v>357</v>
      </c>
      <c r="I475" s="100" t="s">
        <v>497</v>
      </c>
      <c r="J475" s="99"/>
      <c r="K475" s="99"/>
      <c r="L475" s="99"/>
      <c r="M475" s="99"/>
      <c r="N475" s="99"/>
      <c r="O475" s="99"/>
      <c r="P475" s="99">
        <v>0</v>
      </c>
      <c r="Q475" s="99">
        <v>0</v>
      </c>
      <c r="R475" s="99">
        <v>0</v>
      </c>
      <c r="S475" s="95"/>
      <c r="T475" s="95"/>
      <c r="U475" s="98"/>
      <c r="V475" s="98"/>
      <c r="W475" s="98">
        <v>1.1589630601048657E-4</v>
      </c>
      <c r="X475" s="98">
        <f>'RCP Data-Measures Tab'!$Q475*'RCP Data-Measures Tab'!$W475/1000</f>
        <v>0</v>
      </c>
      <c r="Y475" s="97">
        <v>1.2881769086422074E-4</v>
      </c>
      <c r="Z475" s="93">
        <f>'RCP Data-Measures Tab'!$Q475*'RCP Data-Measures Tab'!$Y475/1000</f>
        <v>0</v>
      </c>
      <c r="AA475" s="96"/>
      <c r="AB475" s="95"/>
      <c r="AC475" s="94"/>
      <c r="AD475" s="94"/>
      <c r="AE475" s="93" t="str">
        <f>'RCP Data-Measures Tab'!$D475&amp;'RCP Data-Measures Tab'!$F475&amp;'RCP Data-Measures Tab'!$G475&amp;'RCP Data-Measures Tab'!$H475&amp;'RCP Data-Measures Tab'!$I475</f>
        <v>2010CommercialRefrigerationRefrigeration System ControlsUnknown</v>
      </c>
      <c r="AF475" s="93" t="s">
        <v>246</v>
      </c>
    </row>
    <row r="476" spans="1:32" ht="16.5" hidden="1" x14ac:dyDescent="0.45">
      <c r="A476" s="151"/>
      <c r="B476" s="189"/>
      <c r="C476" s="83"/>
      <c r="D476" s="92">
        <v>2010</v>
      </c>
      <c r="E476" s="91">
        <v>485</v>
      </c>
      <c r="F476" s="91" t="s">
        <v>242</v>
      </c>
      <c r="G476" s="91" t="s">
        <v>349</v>
      </c>
      <c r="H476" s="91" t="s">
        <v>361</v>
      </c>
      <c r="I476" s="91" t="s">
        <v>497</v>
      </c>
      <c r="J476" s="90"/>
      <c r="K476" s="90"/>
      <c r="L476" s="90"/>
      <c r="M476" s="90"/>
      <c r="N476" s="90"/>
      <c r="O476" s="90"/>
      <c r="P476" s="90">
        <v>0</v>
      </c>
      <c r="Q476" s="90">
        <v>23645940.655440003</v>
      </c>
      <c r="R476" s="90">
        <v>2.6993082700064388</v>
      </c>
      <c r="S476" s="86"/>
      <c r="T476" s="86"/>
      <c r="U476" s="89"/>
      <c r="V476" s="89"/>
      <c r="W476" s="89">
        <v>1.1589630601048657E-4</v>
      </c>
      <c r="X476" s="89">
        <f>'RCP Data-Measures Tab'!$Q476*'RCP Data-Measures Tab'!$W476/1000</f>
        <v>2.7404771741086797</v>
      </c>
      <c r="Y476" s="88">
        <v>1.2881769086422074E-4</v>
      </c>
      <c r="Z476" s="84">
        <f>'RCP Data-Measures Tab'!$Q476*'RCP Data-Measures Tab'!$Y476/1000</f>
        <v>3.0460154735461793</v>
      </c>
      <c r="AA476" s="87"/>
      <c r="AB476" s="86"/>
      <c r="AC476" s="85"/>
      <c r="AD476" s="85"/>
      <c r="AE476" s="84" t="str">
        <f>'RCP Data-Measures Tab'!$D476&amp;'RCP Data-Measures Tab'!$F476&amp;'RCP Data-Measures Tab'!$G476&amp;'RCP Data-Measures Tab'!$H476&amp;'RCP Data-Measures Tab'!$I476</f>
        <v>2010CommercialRefrigerationRefrigeration System ImprovementsUnknown</v>
      </c>
      <c r="AF476" s="84" t="s">
        <v>246</v>
      </c>
    </row>
    <row r="477" spans="1:32" ht="16.5" hidden="1" x14ac:dyDescent="0.45">
      <c r="A477" s="151"/>
      <c r="B477" s="189"/>
      <c r="C477" s="83"/>
      <c r="D477" s="101">
        <v>2010</v>
      </c>
      <c r="E477" s="100">
        <v>486</v>
      </c>
      <c r="F477" s="100" t="s">
        <v>242</v>
      </c>
      <c r="G477" s="100" t="s">
        <v>368</v>
      </c>
      <c r="H477" s="100" t="s">
        <v>286</v>
      </c>
      <c r="I477" s="100" t="s">
        <v>497</v>
      </c>
      <c r="J477" s="99"/>
      <c r="K477" s="99"/>
      <c r="L477" s="99"/>
      <c r="M477" s="99"/>
      <c r="N477" s="99"/>
      <c r="O477" s="99"/>
      <c r="P477" s="99">
        <v>0</v>
      </c>
      <c r="Q477" s="99">
        <v>0</v>
      </c>
      <c r="R477" s="99">
        <v>0</v>
      </c>
      <c r="S477" s="95"/>
      <c r="T477" s="95"/>
      <c r="U477" s="98"/>
      <c r="V477" s="98"/>
      <c r="W477" s="98">
        <v>1.7242856193782588E-4</v>
      </c>
      <c r="X477" s="98">
        <f>'RCP Data-Measures Tab'!$Q477*'RCP Data-Measures Tab'!$W477/1000</f>
        <v>0</v>
      </c>
      <c r="Y477" s="97">
        <v>1.2477892650479032E-4</v>
      </c>
      <c r="Z477" s="93">
        <f>'RCP Data-Measures Tab'!$Q477*'RCP Data-Measures Tab'!$Y477/1000</f>
        <v>0</v>
      </c>
      <c r="AA477" s="96"/>
      <c r="AB477" s="95"/>
      <c r="AC477" s="94"/>
      <c r="AD477" s="94"/>
      <c r="AE477" s="93" t="str">
        <f>'RCP Data-Measures Tab'!$D477&amp;'RCP Data-Measures Tab'!$F477&amp;'RCP Data-Measures Tab'!$G477&amp;'RCP Data-Measures Tab'!$H477&amp;'RCP Data-Measures Tab'!$I477</f>
        <v>2010CommercialWater HeatingHeat RecoveryUnknown</v>
      </c>
      <c r="AF477" s="93" t="s">
        <v>246</v>
      </c>
    </row>
    <row r="478" spans="1:32" ht="16.5" hidden="1" x14ac:dyDescent="0.45">
      <c r="A478" s="151"/>
      <c r="B478" s="189"/>
      <c r="C478" s="83"/>
      <c r="D478" s="92">
        <v>2010</v>
      </c>
      <c r="E478" s="91">
        <v>487</v>
      </c>
      <c r="F478" s="91" t="s">
        <v>242</v>
      </c>
      <c r="G478" s="91" t="s">
        <v>368</v>
      </c>
      <c r="H478" s="91" t="s">
        <v>429</v>
      </c>
      <c r="I478" s="91" t="s">
        <v>497</v>
      </c>
      <c r="J478" s="90"/>
      <c r="K478" s="90"/>
      <c r="L478" s="90"/>
      <c r="M478" s="90"/>
      <c r="N478" s="90"/>
      <c r="O478" s="90"/>
      <c r="P478" s="90">
        <v>0</v>
      </c>
      <c r="Q478" s="90">
        <v>0</v>
      </c>
      <c r="R478" s="90">
        <v>0</v>
      </c>
      <c r="S478" s="86"/>
      <c r="T478" s="86"/>
      <c r="U478" s="89"/>
      <c r="V478" s="89"/>
      <c r="W478" s="89">
        <v>1.7242856193782588E-4</v>
      </c>
      <c r="X478" s="89">
        <f>'RCP Data-Measures Tab'!$Q478*'RCP Data-Measures Tab'!$W478/1000</f>
        <v>0</v>
      </c>
      <c r="Y478" s="88">
        <v>1.2477892650479032E-4</v>
      </c>
      <c r="Z478" s="84">
        <f>'RCP Data-Measures Tab'!$Q478*'RCP Data-Measures Tab'!$Y478/1000</f>
        <v>0</v>
      </c>
      <c r="AA478" s="87"/>
      <c r="AB478" s="86"/>
      <c r="AC478" s="85"/>
      <c r="AD478" s="85"/>
      <c r="AE478" s="84" t="str">
        <f>'RCP Data-Measures Tab'!$D478&amp;'RCP Data-Measures Tab'!$F478&amp;'RCP Data-Measures Tab'!$G478&amp;'RCP Data-Measures Tab'!$H478&amp;'RCP Data-Measures Tab'!$I478</f>
        <v>2010CommercialWater HeatingPool System ImprovementsUnknown</v>
      </c>
      <c r="AF478" s="84" t="s">
        <v>246</v>
      </c>
    </row>
    <row r="479" spans="1:32" ht="16.5" hidden="1" x14ac:dyDescent="0.45">
      <c r="A479" s="151"/>
      <c r="B479" s="189"/>
      <c r="C479" s="83"/>
      <c r="D479" s="101">
        <v>2010</v>
      </c>
      <c r="E479" s="100">
        <v>488</v>
      </c>
      <c r="F479" s="100" t="s">
        <v>242</v>
      </c>
      <c r="G479" s="100" t="s">
        <v>368</v>
      </c>
      <c r="H479" s="100" t="s">
        <v>369</v>
      </c>
      <c r="I479" s="100" t="s">
        <v>497</v>
      </c>
      <c r="J479" s="99"/>
      <c r="K479" s="99"/>
      <c r="L479" s="99"/>
      <c r="M479" s="99"/>
      <c r="N479" s="99"/>
      <c r="O479" s="99"/>
      <c r="P479" s="99">
        <v>0</v>
      </c>
      <c r="Q479" s="99">
        <v>0</v>
      </c>
      <c r="R479" s="99">
        <v>0</v>
      </c>
      <c r="S479" s="95"/>
      <c r="T479" s="95"/>
      <c r="U479" s="98"/>
      <c r="V479" s="98"/>
      <c r="W479" s="98">
        <v>1.7242856193782588E-4</v>
      </c>
      <c r="X479" s="98">
        <f>'RCP Data-Measures Tab'!$Q479*'RCP Data-Measures Tab'!$W479/1000</f>
        <v>0</v>
      </c>
      <c r="Y479" s="97">
        <v>1.2477892650479032E-4</v>
      </c>
      <c r="Z479" s="93">
        <f>'RCP Data-Measures Tab'!$Q479*'RCP Data-Measures Tab'!$Y479/1000</f>
        <v>0</v>
      </c>
      <c r="AA479" s="96"/>
      <c r="AB479" s="95"/>
      <c r="AC479" s="94"/>
      <c r="AD479" s="94"/>
      <c r="AE479" s="93" t="str">
        <f>'RCP Data-Measures Tab'!$D479&amp;'RCP Data-Measures Tab'!$F479&amp;'RCP Data-Measures Tab'!$G479&amp;'RCP Data-Measures Tab'!$H479&amp;'RCP Data-Measures Tab'!$I479</f>
        <v>2010CommercialWater HeatingSystem Efficiency ImprovementsUnknown</v>
      </c>
      <c r="AF479" s="93" t="s">
        <v>246</v>
      </c>
    </row>
    <row r="480" spans="1:32" ht="16.5" hidden="1" x14ac:dyDescent="0.45">
      <c r="A480" s="151"/>
      <c r="B480" s="189"/>
      <c r="C480" s="83"/>
      <c r="D480" s="92">
        <v>2010</v>
      </c>
      <c r="E480" s="91">
        <v>489</v>
      </c>
      <c r="F480" s="91" t="s">
        <v>242</v>
      </c>
      <c r="G480" s="91" t="s">
        <v>368</v>
      </c>
      <c r="H480" s="91" t="s">
        <v>370</v>
      </c>
      <c r="I480" s="91" t="s">
        <v>497</v>
      </c>
      <c r="J480" s="90"/>
      <c r="K480" s="90"/>
      <c r="L480" s="90"/>
      <c r="M480" s="90"/>
      <c r="N480" s="90"/>
      <c r="O480" s="90"/>
      <c r="P480" s="90">
        <v>0</v>
      </c>
      <c r="Q480" s="90">
        <v>0</v>
      </c>
      <c r="R480" s="90">
        <v>0</v>
      </c>
      <c r="S480" s="86"/>
      <c r="T480" s="86"/>
      <c r="U480" s="89"/>
      <c r="V480" s="89"/>
      <c r="W480" s="89">
        <v>1.7242856193782588E-4</v>
      </c>
      <c r="X480" s="89">
        <f>'RCP Data-Measures Tab'!$Q480*'RCP Data-Measures Tab'!$W480/1000</f>
        <v>0</v>
      </c>
      <c r="Y480" s="88">
        <v>1.2477892650479032E-4</v>
      </c>
      <c r="Z480" s="84">
        <f>'RCP Data-Measures Tab'!$Q480*'RCP Data-Measures Tab'!$Y480/1000</f>
        <v>0</v>
      </c>
      <c r="AA480" s="87"/>
      <c r="AB480" s="86"/>
      <c r="AC480" s="85"/>
      <c r="AD480" s="85"/>
      <c r="AE480" s="84" t="str">
        <f>'RCP Data-Measures Tab'!$D480&amp;'RCP Data-Measures Tab'!$F480&amp;'RCP Data-Measures Tab'!$G480&amp;'RCP Data-Measures Tab'!$H480&amp;'RCP Data-Measures Tab'!$I480</f>
        <v>2010CommercialWater HeatingWater HeatersUnknown</v>
      </c>
      <c r="AF480" s="84" t="s">
        <v>246</v>
      </c>
    </row>
    <row r="481" spans="1:32" ht="16.5" hidden="1" x14ac:dyDescent="0.45">
      <c r="A481" s="151"/>
      <c r="B481" s="189"/>
      <c r="C481" s="83"/>
      <c r="D481" s="101">
        <v>2010</v>
      </c>
      <c r="E481" s="100">
        <v>490</v>
      </c>
      <c r="F481" s="100" t="s">
        <v>242</v>
      </c>
      <c r="G481" s="100" t="s">
        <v>368</v>
      </c>
      <c r="H481" s="100" t="s">
        <v>431</v>
      </c>
      <c r="I481" s="100" t="s">
        <v>497</v>
      </c>
      <c r="J481" s="99"/>
      <c r="K481" s="99"/>
      <c r="L481" s="99"/>
      <c r="M481" s="99"/>
      <c r="N481" s="99"/>
      <c r="O481" s="99"/>
      <c r="P481" s="99">
        <v>0</v>
      </c>
      <c r="Q481" s="99">
        <v>0</v>
      </c>
      <c r="R481" s="99">
        <v>0</v>
      </c>
      <c r="S481" s="95"/>
      <c r="T481" s="95"/>
      <c r="U481" s="98"/>
      <c r="V481" s="98"/>
      <c r="W481" s="98">
        <v>1.7242856193782588E-4</v>
      </c>
      <c r="X481" s="98">
        <f>'RCP Data-Measures Tab'!$Q481*'RCP Data-Measures Tab'!$W481/1000</f>
        <v>0</v>
      </c>
      <c r="Y481" s="97">
        <v>1.2477892650479032E-4</v>
      </c>
      <c r="Z481" s="93">
        <f>'RCP Data-Measures Tab'!$Q481*'RCP Data-Measures Tab'!$Y481/1000</f>
        <v>0</v>
      </c>
      <c r="AA481" s="96"/>
      <c r="AB481" s="95"/>
      <c r="AC481" s="94"/>
      <c r="AD481" s="94"/>
      <c r="AE481" s="93" t="str">
        <f>'RCP Data-Measures Tab'!$D481&amp;'RCP Data-Measures Tab'!$F481&amp;'RCP Data-Measures Tab'!$G481&amp;'RCP Data-Measures Tab'!$H481&amp;'RCP Data-Measures Tab'!$I481</f>
        <v>2010CommercialWater HeatingWater Heating ControlsUnknown</v>
      </c>
      <c r="AF481" s="93" t="s">
        <v>246</v>
      </c>
    </row>
    <row r="482" spans="1:32" ht="16.5" hidden="1" x14ac:dyDescent="0.45">
      <c r="A482" s="151"/>
      <c r="B482" s="189"/>
      <c r="C482" s="83"/>
      <c r="D482" s="92">
        <v>2010</v>
      </c>
      <c r="E482" s="91">
        <v>491</v>
      </c>
      <c r="F482" s="91" t="s">
        <v>242</v>
      </c>
      <c r="G482" s="91" t="s">
        <v>368</v>
      </c>
      <c r="H482" s="91" t="s">
        <v>434</v>
      </c>
      <c r="I482" s="91" t="s">
        <v>497</v>
      </c>
      <c r="J482" s="90"/>
      <c r="K482" s="90"/>
      <c r="L482" s="90"/>
      <c r="M482" s="90"/>
      <c r="N482" s="90"/>
      <c r="O482" s="90"/>
      <c r="P482" s="90">
        <v>0</v>
      </c>
      <c r="Q482" s="90">
        <v>95683.426240000001</v>
      </c>
      <c r="R482" s="90">
        <v>1.0922765417490123E-2</v>
      </c>
      <c r="S482" s="86"/>
      <c r="T482" s="86"/>
      <c r="U482" s="89"/>
      <c r="V482" s="89"/>
      <c r="W482" s="89">
        <v>1.7242856193782588E-4</v>
      </c>
      <c r="X482" s="89">
        <f>'RCP Data-Measures Tab'!$Q482*'RCP Data-Measures Tab'!$W482/1000</f>
        <v>1.6498555587847234E-2</v>
      </c>
      <c r="Y482" s="88">
        <v>1.2477892650479032E-4</v>
      </c>
      <c r="Z482" s="84">
        <f>'RCP Data-Measures Tab'!$Q482*'RCP Data-Measures Tab'!$Y482/1000</f>
        <v>1.1939275210527485E-2</v>
      </c>
      <c r="AA482" s="87"/>
      <c r="AB482" s="86"/>
      <c r="AC482" s="85"/>
      <c r="AD482" s="85"/>
      <c r="AE482" s="84" t="str">
        <f>'RCP Data-Measures Tab'!$D482&amp;'RCP Data-Measures Tab'!$F482&amp;'RCP Data-Measures Tab'!$G482&amp;'RCP Data-Measures Tab'!$H482&amp;'RCP Data-Measures Tab'!$I482</f>
        <v>2010CommercialWater HeatingWater Using DevicesUnknown</v>
      </c>
      <c r="AF482" s="84" t="s">
        <v>246</v>
      </c>
    </row>
    <row r="483" spans="1:32" ht="16.5" hidden="1" x14ac:dyDescent="0.45">
      <c r="A483" s="151"/>
      <c r="B483" s="189"/>
      <c r="C483" s="83"/>
      <c r="D483" s="101">
        <v>2010</v>
      </c>
      <c r="E483" s="100">
        <v>492</v>
      </c>
      <c r="F483" s="100" t="s">
        <v>242</v>
      </c>
      <c r="G483" s="100" t="s">
        <v>371</v>
      </c>
      <c r="H483" s="100" t="s">
        <v>372</v>
      </c>
      <c r="I483" s="100" t="s">
        <v>497</v>
      </c>
      <c r="J483" s="99"/>
      <c r="K483" s="99"/>
      <c r="L483" s="99"/>
      <c r="M483" s="99"/>
      <c r="N483" s="99"/>
      <c r="O483" s="99"/>
      <c r="P483" s="99">
        <v>0</v>
      </c>
      <c r="Q483" s="99">
        <v>19297370.013786137</v>
      </c>
      <c r="R483" s="99">
        <v>2.2028960585594142</v>
      </c>
      <c r="S483" s="95"/>
      <c r="T483" s="95"/>
      <c r="U483" s="98"/>
      <c r="V483" s="98"/>
      <c r="W483" s="98">
        <v>2.4448004954142824E-4</v>
      </c>
      <c r="X483" s="98">
        <f>'RCP Data-Measures Tab'!$Q483*'RCP Data-Measures Tab'!$W483/1000</f>
        <v>4.7178219769897067</v>
      </c>
      <c r="Y483" s="97">
        <v>1.6317761465144983E-4</v>
      </c>
      <c r="Z483" s="93">
        <f>'RCP Data-Measures Tab'!$Q483*'RCP Data-Measures Tab'!$Y483/1000</f>
        <v>3.1488988078960376</v>
      </c>
      <c r="AA483" s="96"/>
      <c r="AB483" s="95"/>
      <c r="AC483" s="94"/>
      <c r="AD483" s="94"/>
      <c r="AE483" s="93" t="str">
        <f>'RCP Data-Measures Tab'!$D483&amp;'RCP Data-Measures Tab'!$F483&amp;'RCP Data-Measures Tab'!$G483&amp;'RCP Data-Measures Tab'!$H483&amp;'RCP Data-Measures Tab'!$I483</f>
        <v>2010CommercialWhole Bldg/Meter LevelWhole Bldg/Meter Level System ImprovementsUnknown</v>
      </c>
      <c r="AF483" s="93" t="s">
        <v>246</v>
      </c>
    </row>
    <row r="484" spans="1:32" ht="16.5" hidden="1" x14ac:dyDescent="0.45">
      <c r="A484" s="151"/>
      <c r="B484" s="189"/>
      <c r="C484" s="83"/>
      <c r="D484" s="92">
        <v>2010</v>
      </c>
      <c r="E484" s="91">
        <v>493</v>
      </c>
      <c r="F484" s="91" t="s">
        <v>441</v>
      </c>
      <c r="G484" s="91" t="s">
        <v>273</v>
      </c>
      <c r="H484" s="91" t="s">
        <v>274</v>
      </c>
      <c r="I484" s="91" t="s">
        <v>497</v>
      </c>
      <c r="J484" s="90"/>
      <c r="K484" s="90"/>
      <c r="L484" s="90"/>
      <c r="M484" s="90"/>
      <c r="N484" s="90"/>
      <c r="O484" s="90"/>
      <c r="P484" s="90">
        <v>0</v>
      </c>
      <c r="Q484" s="90">
        <v>0</v>
      </c>
      <c r="R484" s="90">
        <v>0</v>
      </c>
      <c r="S484" s="86"/>
      <c r="T484" s="86"/>
      <c r="U484" s="89"/>
      <c r="V484" s="89"/>
      <c r="W484" s="89">
        <v>1.2550914627205317E-4</v>
      </c>
      <c r="X484" s="89">
        <f>'RCP Data-Measures Tab'!$Q484*'RCP Data-Measures Tab'!$W484/1000</f>
        <v>0</v>
      </c>
      <c r="Y484" s="88">
        <v>1.2967948758907806E-4</v>
      </c>
      <c r="Z484" s="84">
        <f>'RCP Data-Measures Tab'!$Q484*'RCP Data-Measures Tab'!$Y484/1000</f>
        <v>0</v>
      </c>
      <c r="AA484" s="87"/>
      <c r="AB484" s="86"/>
      <c r="AC484" s="85"/>
      <c r="AD484" s="85"/>
      <c r="AE484" s="84" t="str">
        <f>'RCP Data-Measures Tab'!$D484&amp;'RCP Data-Measures Tab'!$F484&amp;'RCP Data-Measures Tab'!$G484&amp;'RCP Data-Measures Tab'!$H484&amp;'RCP Data-Measures Tab'!$I484</f>
        <v>2010IndustrialCompressed AirCompressed Air System ControlsUnknown</v>
      </c>
      <c r="AF484" s="84" t="s">
        <v>246</v>
      </c>
    </row>
    <row r="485" spans="1:32" ht="16.5" hidden="1" x14ac:dyDescent="0.45">
      <c r="A485" s="151"/>
      <c r="B485" s="189"/>
      <c r="C485" s="83"/>
      <c r="D485" s="101">
        <v>2010</v>
      </c>
      <c r="E485" s="100">
        <v>494</v>
      </c>
      <c r="F485" s="100" t="s">
        <v>441</v>
      </c>
      <c r="G485" s="100" t="s">
        <v>273</v>
      </c>
      <c r="H485" s="100" t="s">
        <v>277</v>
      </c>
      <c r="I485" s="100" t="s">
        <v>497</v>
      </c>
      <c r="J485" s="99"/>
      <c r="K485" s="99"/>
      <c r="L485" s="99"/>
      <c r="M485" s="99"/>
      <c r="N485" s="99"/>
      <c r="O485" s="99"/>
      <c r="P485" s="99">
        <v>0</v>
      </c>
      <c r="Q485" s="99">
        <v>553092.60159999994</v>
      </c>
      <c r="R485" s="99">
        <v>6.313842441886669E-2</v>
      </c>
      <c r="S485" s="95"/>
      <c r="T485" s="95"/>
      <c r="U485" s="98"/>
      <c r="V485" s="98"/>
      <c r="W485" s="98">
        <v>1.2550914627205317E-4</v>
      </c>
      <c r="X485" s="98">
        <f>'RCP Data-Measures Tab'!$Q485*'RCP Data-Measures Tab'!$W485/1000</f>
        <v>6.9418180236204816E-2</v>
      </c>
      <c r="Y485" s="97">
        <v>1.2967948758907806E-4</v>
      </c>
      <c r="Z485" s="93">
        <f>'RCP Data-Measures Tab'!$Q485*'RCP Data-Measures Tab'!$Y485/1000</f>
        <v>7.1724765164798088E-2</v>
      </c>
      <c r="AA485" s="96"/>
      <c r="AB485" s="95"/>
      <c r="AC485" s="94"/>
      <c r="AD485" s="94"/>
      <c r="AE485" s="93" t="str">
        <f>'RCP Data-Measures Tab'!$D485&amp;'RCP Data-Measures Tab'!$F485&amp;'RCP Data-Measures Tab'!$G485&amp;'RCP Data-Measures Tab'!$H485&amp;'RCP Data-Measures Tab'!$I485</f>
        <v>2010IndustrialCompressed AirCompressed Air System ImprovementsUnknown</v>
      </c>
      <c r="AF485" s="93" t="s">
        <v>246</v>
      </c>
    </row>
    <row r="486" spans="1:32" ht="16.5" hidden="1" x14ac:dyDescent="0.45">
      <c r="A486" s="151"/>
      <c r="B486" s="189"/>
      <c r="C486" s="83"/>
      <c r="D486" s="92">
        <v>2010</v>
      </c>
      <c r="E486" s="91">
        <v>495</v>
      </c>
      <c r="F486" s="91" t="s">
        <v>441</v>
      </c>
      <c r="G486" s="91" t="s">
        <v>273</v>
      </c>
      <c r="H486" s="91" t="s">
        <v>286</v>
      </c>
      <c r="I486" s="91" t="s">
        <v>497</v>
      </c>
      <c r="J486" s="90"/>
      <c r="K486" s="90"/>
      <c r="L486" s="90"/>
      <c r="M486" s="90"/>
      <c r="N486" s="90"/>
      <c r="O486" s="90"/>
      <c r="P486" s="90">
        <v>0</v>
      </c>
      <c r="Q486" s="90">
        <v>0</v>
      </c>
      <c r="R486" s="90">
        <v>0</v>
      </c>
      <c r="S486" s="86"/>
      <c r="T486" s="86"/>
      <c r="U486" s="89"/>
      <c r="V486" s="89"/>
      <c r="W486" s="89">
        <v>1.2550914627205317E-4</v>
      </c>
      <c r="X486" s="89">
        <f>'RCP Data-Measures Tab'!$Q486*'RCP Data-Measures Tab'!$W486/1000</f>
        <v>0</v>
      </c>
      <c r="Y486" s="88">
        <v>1.2967948758907806E-4</v>
      </c>
      <c r="Z486" s="84">
        <f>'RCP Data-Measures Tab'!$Q486*'RCP Data-Measures Tab'!$Y486/1000</f>
        <v>0</v>
      </c>
      <c r="AA486" s="87"/>
      <c r="AB486" s="86"/>
      <c r="AC486" s="85"/>
      <c r="AD486" s="85"/>
      <c r="AE486" s="84" t="str">
        <f>'RCP Data-Measures Tab'!$D486&amp;'RCP Data-Measures Tab'!$F486&amp;'RCP Data-Measures Tab'!$G486&amp;'RCP Data-Measures Tab'!$H486&amp;'RCP Data-Measures Tab'!$I486</f>
        <v>2010IndustrialCompressed AirHeat RecoveryUnknown</v>
      </c>
      <c r="AF486" s="84" t="s">
        <v>246</v>
      </c>
    </row>
    <row r="487" spans="1:32" ht="16.5" hidden="1" x14ac:dyDescent="0.45">
      <c r="A487" s="151"/>
      <c r="B487" s="189"/>
      <c r="C487" s="83"/>
      <c r="D487" s="101">
        <v>2010</v>
      </c>
      <c r="E487" s="100">
        <v>496</v>
      </c>
      <c r="F487" s="100" t="s">
        <v>441</v>
      </c>
      <c r="G487" s="100" t="s">
        <v>442</v>
      </c>
      <c r="H487" s="100" t="s">
        <v>443</v>
      </c>
      <c r="I487" s="100" t="s">
        <v>497</v>
      </c>
      <c r="J487" s="99"/>
      <c r="K487" s="99"/>
      <c r="L487" s="99"/>
      <c r="M487" s="99"/>
      <c r="N487" s="99"/>
      <c r="O487" s="99"/>
      <c r="P487" s="99">
        <v>0</v>
      </c>
      <c r="Q487" s="99">
        <v>0</v>
      </c>
      <c r="R487" s="99">
        <v>0</v>
      </c>
      <c r="S487" s="95"/>
      <c r="T487" s="95"/>
      <c r="U487" s="98"/>
      <c r="V487" s="98"/>
      <c r="W487" s="98">
        <v>1.2550914627205317E-4</v>
      </c>
      <c r="X487" s="98">
        <f>'RCP Data-Measures Tab'!$Q487*'RCP Data-Measures Tab'!$W487/1000</f>
        <v>0</v>
      </c>
      <c r="Y487" s="97">
        <v>1.2967948758907806E-4</v>
      </c>
      <c r="Z487" s="93">
        <f>'RCP Data-Measures Tab'!$Q487*'RCP Data-Measures Tab'!$Y487/1000</f>
        <v>0</v>
      </c>
      <c r="AA487" s="96"/>
      <c r="AB487" s="95"/>
      <c r="AC487" s="94"/>
      <c r="AD487" s="94"/>
      <c r="AE487" s="93" t="str">
        <f>'RCP Data-Measures Tab'!$D487&amp;'RCP Data-Measures Tab'!$F487&amp;'RCP Data-Measures Tab'!$G487&amp;'RCP Data-Measures Tab'!$H487&amp;'RCP Data-Measures Tab'!$I487</f>
        <v>2010IndustrialFacility Distribution SystemCapacitorsUnknown</v>
      </c>
      <c r="AF487" s="93" t="s">
        <v>246</v>
      </c>
    </row>
    <row r="488" spans="1:32" ht="16.5" hidden="1" x14ac:dyDescent="0.45">
      <c r="A488" s="151"/>
      <c r="B488" s="189"/>
      <c r="C488" s="83"/>
      <c r="D488" s="92">
        <v>2010</v>
      </c>
      <c r="E488" s="91">
        <v>497</v>
      </c>
      <c r="F488" s="91" t="s">
        <v>441</v>
      </c>
      <c r="G488" s="91" t="s">
        <v>442</v>
      </c>
      <c r="H488" s="91" t="s">
        <v>445</v>
      </c>
      <c r="I488" s="91" t="s">
        <v>497</v>
      </c>
      <c r="J488" s="90"/>
      <c r="K488" s="90"/>
      <c r="L488" s="90"/>
      <c r="M488" s="90"/>
      <c r="N488" s="90"/>
      <c r="O488" s="90"/>
      <c r="P488" s="90">
        <v>0</v>
      </c>
      <c r="Q488" s="90">
        <v>0</v>
      </c>
      <c r="R488" s="90">
        <v>0</v>
      </c>
      <c r="S488" s="86"/>
      <c r="T488" s="86"/>
      <c r="U488" s="89"/>
      <c r="V488" s="89"/>
      <c r="W488" s="89">
        <v>1.2550914627205317E-4</v>
      </c>
      <c r="X488" s="89">
        <f>'RCP Data-Measures Tab'!$Q488*'RCP Data-Measures Tab'!$W488/1000</f>
        <v>0</v>
      </c>
      <c r="Y488" s="88">
        <v>1.2967948758907806E-4</v>
      </c>
      <c r="Z488" s="84">
        <f>'RCP Data-Measures Tab'!$Q488*'RCP Data-Measures Tab'!$Y488/1000</f>
        <v>0</v>
      </c>
      <c r="AA488" s="87"/>
      <c r="AB488" s="86"/>
      <c r="AC488" s="85"/>
      <c r="AD488" s="85"/>
      <c r="AE488" s="84" t="str">
        <f>'RCP Data-Measures Tab'!$D488&amp;'RCP Data-Measures Tab'!$F488&amp;'RCP Data-Measures Tab'!$G488&amp;'RCP Data-Measures Tab'!$H488&amp;'RCP Data-Measures Tab'!$I488</f>
        <v>2010IndustrialFacility Distribution SystemConductorsUnknown</v>
      </c>
      <c r="AF488" s="84" t="s">
        <v>246</v>
      </c>
    </row>
    <row r="489" spans="1:32" ht="16.5" hidden="1" x14ac:dyDescent="0.45">
      <c r="A489" s="151"/>
      <c r="B489" s="189"/>
      <c r="C489" s="83"/>
      <c r="D489" s="101">
        <v>2010</v>
      </c>
      <c r="E489" s="100">
        <v>498</v>
      </c>
      <c r="F489" s="100" t="s">
        <v>441</v>
      </c>
      <c r="G489" s="100" t="s">
        <v>442</v>
      </c>
      <c r="H489" s="100" t="s">
        <v>447</v>
      </c>
      <c r="I489" s="100" t="s">
        <v>497</v>
      </c>
      <c r="J489" s="99"/>
      <c r="K489" s="99"/>
      <c r="L489" s="99"/>
      <c r="M489" s="99"/>
      <c r="N489" s="99"/>
      <c r="O489" s="99"/>
      <c r="P489" s="99">
        <v>0</v>
      </c>
      <c r="Q489" s="99">
        <v>0</v>
      </c>
      <c r="R489" s="99">
        <v>0</v>
      </c>
      <c r="S489" s="95"/>
      <c r="T489" s="95"/>
      <c r="U489" s="98"/>
      <c r="V489" s="98"/>
      <c r="W489" s="98">
        <v>1.2550914627205317E-4</v>
      </c>
      <c r="X489" s="98">
        <f>'RCP Data-Measures Tab'!$Q489*'RCP Data-Measures Tab'!$W489/1000</f>
        <v>0</v>
      </c>
      <c r="Y489" s="97">
        <v>1.2967948758907806E-4</v>
      </c>
      <c r="Z489" s="93">
        <f>'RCP Data-Measures Tab'!$Q489*'RCP Data-Measures Tab'!$Y489/1000</f>
        <v>0</v>
      </c>
      <c r="AA489" s="96"/>
      <c r="AB489" s="95"/>
      <c r="AC489" s="94"/>
      <c r="AD489" s="94"/>
      <c r="AE489" s="93" t="str">
        <f>'RCP Data-Measures Tab'!$D489&amp;'RCP Data-Measures Tab'!$F489&amp;'RCP Data-Measures Tab'!$G489&amp;'RCP Data-Measures Tab'!$H489&amp;'RCP Data-Measures Tab'!$I489</f>
        <v>2010IndustrialFacility Distribution SystemPower Factor ImprovementsUnknown</v>
      </c>
      <c r="AF489" s="93" t="s">
        <v>246</v>
      </c>
    </row>
    <row r="490" spans="1:32" ht="16.5" hidden="1" x14ac:dyDescent="0.45">
      <c r="A490" s="151"/>
      <c r="B490" s="189"/>
      <c r="C490" s="83"/>
      <c r="D490" s="92">
        <v>2010</v>
      </c>
      <c r="E490" s="91">
        <v>499</v>
      </c>
      <c r="F490" s="91" t="s">
        <v>441</v>
      </c>
      <c r="G490" s="91" t="s">
        <v>442</v>
      </c>
      <c r="H490" s="91" t="s">
        <v>366</v>
      </c>
      <c r="I490" s="91" t="s">
        <v>497</v>
      </c>
      <c r="J490" s="90"/>
      <c r="K490" s="90"/>
      <c r="L490" s="90"/>
      <c r="M490" s="90"/>
      <c r="N490" s="90"/>
      <c r="O490" s="90"/>
      <c r="P490" s="90">
        <v>0</v>
      </c>
      <c r="Q490" s="90">
        <v>178572</v>
      </c>
      <c r="R490" s="90">
        <v>2.0384931936860098E-2</v>
      </c>
      <c r="S490" s="86"/>
      <c r="T490" s="86"/>
      <c r="U490" s="89"/>
      <c r="V490" s="89"/>
      <c r="W490" s="89">
        <v>1.2550914627205317E-4</v>
      </c>
      <c r="X490" s="89">
        <f>'RCP Data-Measures Tab'!$Q490*'RCP Data-Measures Tab'!$W490/1000</f>
        <v>2.2412419268093078E-2</v>
      </c>
      <c r="Y490" s="88">
        <v>1.2967948758907806E-4</v>
      </c>
      <c r="Z490" s="84">
        <f>'RCP Data-Measures Tab'!$Q490*'RCP Data-Measures Tab'!$Y490/1000</f>
        <v>2.3157125457756847E-2</v>
      </c>
      <c r="AA490" s="87"/>
      <c r="AB490" s="86"/>
      <c r="AC490" s="85"/>
      <c r="AD490" s="85"/>
      <c r="AE490" s="84" t="str">
        <f>'RCP Data-Measures Tab'!$D490&amp;'RCP Data-Measures Tab'!$F490&amp;'RCP Data-Measures Tab'!$G490&amp;'RCP Data-Measures Tab'!$H490&amp;'RCP Data-Measures Tab'!$I490</f>
        <v>2010IndustrialFacility Distribution SystemTransformersUnknown</v>
      </c>
      <c r="AF490" s="84" t="s">
        <v>246</v>
      </c>
    </row>
    <row r="491" spans="1:32" ht="16.5" hidden="1" x14ac:dyDescent="0.45">
      <c r="A491" s="151"/>
      <c r="B491" s="189"/>
      <c r="C491" s="83"/>
      <c r="D491" s="101">
        <v>2010</v>
      </c>
      <c r="E491" s="100">
        <v>500</v>
      </c>
      <c r="F491" s="100" t="s">
        <v>441</v>
      </c>
      <c r="G491" s="100" t="s">
        <v>442</v>
      </c>
      <c r="H491" s="100" t="s">
        <v>450</v>
      </c>
      <c r="I491" s="100" t="s">
        <v>497</v>
      </c>
      <c r="J491" s="99"/>
      <c r="K491" s="99"/>
      <c r="L491" s="99"/>
      <c r="M491" s="99"/>
      <c r="N491" s="99"/>
      <c r="O491" s="99"/>
      <c r="P491" s="99">
        <v>0</v>
      </c>
      <c r="Q491" s="99">
        <v>4037163</v>
      </c>
      <c r="R491" s="99">
        <v>0.46086335182189903</v>
      </c>
      <c r="S491" s="95"/>
      <c r="T491" s="95"/>
      <c r="U491" s="98"/>
      <c r="V491" s="98"/>
      <c r="W491" s="98">
        <v>1.2550914627205317E-4</v>
      </c>
      <c r="X491" s="98">
        <f>'RCP Data-Measures Tab'!$Q491*'RCP Data-Measures Tab'!$W491/1000</f>
        <v>0.50670088149112102</v>
      </c>
      <c r="Y491" s="97">
        <v>1.2967948758907806E-4</v>
      </c>
      <c r="Z491" s="93">
        <f>'RCP Data-Measures Tab'!$Q491*'RCP Data-Measures Tab'!$Y491/1000</f>
        <v>0.52353722915358514</v>
      </c>
      <c r="AA491" s="96"/>
      <c r="AB491" s="95"/>
      <c r="AC491" s="94"/>
      <c r="AD491" s="94"/>
      <c r="AE491" s="93" t="str">
        <f>'RCP Data-Measures Tab'!$D491&amp;'RCP Data-Measures Tab'!$F491&amp;'RCP Data-Measures Tab'!$G491&amp;'RCP Data-Measures Tab'!$H491&amp;'RCP Data-Measures Tab'!$I491</f>
        <v>2010IndustrialFacility Distribution SystemVoltage ManagementUnknown</v>
      </c>
      <c r="AF491" s="93" t="s">
        <v>246</v>
      </c>
    </row>
    <row r="492" spans="1:32" ht="16.5" hidden="1" x14ac:dyDescent="0.45">
      <c r="A492" s="151"/>
      <c r="B492" s="189"/>
      <c r="C492" s="83"/>
      <c r="D492" s="92">
        <v>2010</v>
      </c>
      <c r="E492" s="91">
        <v>501</v>
      </c>
      <c r="F492" s="91" t="s">
        <v>441</v>
      </c>
      <c r="G492" s="91" t="s">
        <v>243</v>
      </c>
      <c r="H492" s="91" t="s">
        <v>390</v>
      </c>
      <c r="I492" s="91" t="s">
        <v>497</v>
      </c>
      <c r="J492" s="90"/>
      <c r="K492" s="90"/>
      <c r="L492" s="90"/>
      <c r="M492" s="90"/>
      <c r="N492" s="90"/>
      <c r="O492" s="90"/>
      <c r="P492" s="90">
        <v>0</v>
      </c>
      <c r="Q492" s="90">
        <v>448781</v>
      </c>
      <c r="R492" s="90">
        <v>5.1230706274509402E-2</v>
      </c>
      <c r="S492" s="86"/>
      <c r="T492" s="86"/>
      <c r="U492" s="89"/>
      <c r="V492" s="89"/>
      <c r="W492" s="89">
        <v>1.2550914627205317E-4</v>
      </c>
      <c r="X492" s="89">
        <f>'RCP Data-Measures Tab'!$Q492*'RCP Data-Measures Tab'!$W492/1000</f>
        <v>5.6326120173118291E-2</v>
      </c>
      <c r="Y492" s="88">
        <v>1.2967948758907806E-4</v>
      </c>
      <c r="Z492" s="84">
        <f>'RCP Data-Measures Tab'!$Q492*'RCP Data-Measures Tab'!$Y492/1000</f>
        <v>5.8197690119714041E-2</v>
      </c>
      <c r="AA492" s="87"/>
      <c r="AB492" s="86"/>
      <c r="AC492" s="85"/>
      <c r="AD492" s="85"/>
      <c r="AE492" s="84" t="str">
        <f>'RCP Data-Measures Tab'!$D492&amp;'RCP Data-Measures Tab'!$F492&amp;'RCP Data-Measures Tab'!$G492&amp;'RCP Data-Measures Tab'!$H492&amp;'RCP Data-Measures Tab'!$I492</f>
        <v>2010IndustrialHVACEnvelopeUnknown</v>
      </c>
      <c r="AF492" s="84" t="s">
        <v>246</v>
      </c>
    </row>
    <row r="493" spans="1:32" ht="16.5" hidden="1" x14ac:dyDescent="0.45">
      <c r="A493" s="151"/>
      <c r="B493" s="189"/>
      <c r="C493" s="83"/>
      <c r="D493" s="101">
        <v>2010</v>
      </c>
      <c r="E493" s="100">
        <v>502</v>
      </c>
      <c r="F493" s="100" t="s">
        <v>441</v>
      </c>
      <c r="G493" s="100" t="s">
        <v>243</v>
      </c>
      <c r="H493" s="100" t="s">
        <v>286</v>
      </c>
      <c r="I493" s="100" t="s">
        <v>497</v>
      </c>
      <c r="J493" s="99"/>
      <c r="K493" s="99"/>
      <c r="L493" s="99"/>
      <c r="M493" s="99"/>
      <c r="N493" s="99"/>
      <c r="O493" s="99"/>
      <c r="P493" s="99">
        <v>0</v>
      </c>
      <c r="Q493" s="99">
        <v>0</v>
      </c>
      <c r="R493" s="99">
        <v>0</v>
      </c>
      <c r="S493" s="95"/>
      <c r="T493" s="95"/>
      <c r="U493" s="98"/>
      <c r="V493" s="98"/>
      <c r="W493" s="98">
        <v>1.2550914627205317E-4</v>
      </c>
      <c r="X493" s="98">
        <f>'RCP Data-Measures Tab'!$Q493*'RCP Data-Measures Tab'!$W493/1000</f>
        <v>0</v>
      </c>
      <c r="Y493" s="97">
        <v>1.2967948758907806E-4</v>
      </c>
      <c r="Z493" s="93">
        <f>'RCP Data-Measures Tab'!$Q493*'RCP Data-Measures Tab'!$Y493/1000</f>
        <v>0</v>
      </c>
      <c r="AA493" s="96"/>
      <c r="AB493" s="95"/>
      <c r="AC493" s="94"/>
      <c r="AD493" s="94"/>
      <c r="AE493" s="93" t="str">
        <f>'RCP Data-Measures Tab'!$D493&amp;'RCP Data-Measures Tab'!$F493&amp;'RCP Data-Measures Tab'!$G493&amp;'RCP Data-Measures Tab'!$H493&amp;'RCP Data-Measures Tab'!$I493</f>
        <v>2010IndustrialHVACHeat RecoveryUnknown</v>
      </c>
      <c r="AF493" s="93" t="s">
        <v>246</v>
      </c>
    </row>
    <row r="494" spans="1:32" ht="16.5" hidden="1" x14ac:dyDescent="0.45">
      <c r="A494" s="151"/>
      <c r="B494" s="189"/>
      <c r="C494" s="83"/>
      <c r="D494" s="92">
        <v>2010</v>
      </c>
      <c r="E494" s="91">
        <v>503</v>
      </c>
      <c r="F494" s="91" t="s">
        <v>441</v>
      </c>
      <c r="G494" s="91" t="s">
        <v>243</v>
      </c>
      <c r="H494" s="91" t="s">
        <v>394</v>
      </c>
      <c r="I494" s="91" t="s">
        <v>497</v>
      </c>
      <c r="J494" s="90"/>
      <c r="K494" s="90"/>
      <c r="L494" s="90"/>
      <c r="M494" s="90"/>
      <c r="N494" s="90"/>
      <c r="O494" s="90"/>
      <c r="P494" s="90">
        <v>0</v>
      </c>
      <c r="Q494" s="90">
        <v>0</v>
      </c>
      <c r="R494" s="90">
        <v>0</v>
      </c>
      <c r="S494" s="86"/>
      <c r="T494" s="86"/>
      <c r="U494" s="89"/>
      <c r="V494" s="89"/>
      <c r="W494" s="89">
        <v>1.2550914627205317E-4</v>
      </c>
      <c r="X494" s="89">
        <f>'RCP Data-Measures Tab'!$Q494*'RCP Data-Measures Tab'!$W494/1000</f>
        <v>0</v>
      </c>
      <c r="Y494" s="88">
        <v>1.2967948758907806E-4</v>
      </c>
      <c r="Z494" s="84">
        <f>'RCP Data-Measures Tab'!$Q494*'RCP Data-Measures Tab'!$Y494/1000</f>
        <v>0</v>
      </c>
      <c r="AA494" s="87"/>
      <c r="AB494" s="86"/>
      <c r="AC494" s="85"/>
      <c r="AD494" s="85"/>
      <c r="AE494" s="84" t="str">
        <f>'RCP Data-Measures Tab'!$D494&amp;'RCP Data-Measures Tab'!$F494&amp;'RCP Data-Measures Tab'!$G494&amp;'RCP Data-Measures Tab'!$H494&amp;'RCP Data-Measures Tab'!$I494</f>
        <v>2010IndustrialHVACHVAC System ControlsUnknown</v>
      </c>
      <c r="AF494" s="84" t="s">
        <v>246</v>
      </c>
    </row>
    <row r="495" spans="1:32" ht="16.5" hidden="1" x14ac:dyDescent="0.45">
      <c r="A495" s="151"/>
      <c r="B495" s="189"/>
      <c r="C495" s="83"/>
      <c r="D495" s="101">
        <v>2010</v>
      </c>
      <c r="E495" s="100">
        <v>504</v>
      </c>
      <c r="F495" s="100" t="s">
        <v>441</v>
      </c>
      <c r="G495" s="100" t="s">
        <v>243</v>
      </c>
      <c r="H495" s="100" t="s">
        <v>244</v>
      </c>
      <c r="I495" s="100" t="s">
        <v>497</v>
      </c>
      <c r="J495" s="99"/>
      <c r="K495" s="99"/>
      <c r="L495" s="99"/>
      <c r="M495" s="99"/>
      <c r="N495" s="99"/>
      <c r="O495" s="99"/>
      <c r="P495" s="99">
        <v>0</v>
      </c>
      <c r="Q495" s="99">
        <v>290548.92310000001</v>
      </c>
      <c r="R495" s="99">
        <v>3.3167686313390697E-2</v>
      </c>
      <c r="S495" s="95"/>
      <c r="T495" s="95"/>
      <c r="U495" s="98"/>
      <c r="V495" s="98"/>
      <c r="W495" s="98">
        <v>1.2550914627205317E-4</v>
      </c>
      <c r="X495" s="98">
        <f>'RCP Data-Measures Tab'!$Q495*'RCP Data-Measures Tab'!$W495/1000</f>
        <v>3.6466547288545426E-2</v>
      </c>
      <c r="Y495" s="97">
        <v>1.2967948758907806E-4</v>
      </c>
      <c r="Z495" s="93">
        <f>'RCP Data-Measures Tab'!$Q495*'RCP Data-Measures Tab'!$Y495/1000</f>
        <v>3.7678235467166442E-2</v>
      </c>
      <c r="AA495" s="96"/>
      <c r="AB495" s="95"/>
      <c r="AC495" s="94"/>
      <c r="AD495" s="94"/>
      <c r="AE495" s="93" t="str">
        <f>'RCP Data-Measures Tab'!$D495&amp;'RCP Data-Measures Tab'!$F495&amp;'RCP Data-Measures Tab'!$G495&amp;'RCP Data-Measures Tab'!$H495&amp;'RCP Data-Measures Tab'!$I495</f>
        <v>2010IndustrialHVACHVAC System ImprovementsUnknown</v>
      </c>
      <c r="AF495" s="93" t="s">
        <v>246</v>
      </c>
    </row>
    <row r="496" spans="1:32" ht="16.5" hidden="1" x14ac:dyDescent="0.45">
      <c r="A496" s="151"/>
      <c r="B496" s="189"/>
      <c r="C496" s="83"/>
      <c r="D496" s="92">
        <v>2010</v>
      </c>
      <c r="E496" s="91">
        <v>505</v>
      </c>
      <c r="F496" s="91" t="s">
        <v>441</v>
      </c>
      <c r="G496" s="91" t="s">
        <v>254</v>
      </c>
      <c r="H496" s="91" t="s">
        <v>255</v>
      </c>
      <c r="I496" s="91" t="s">
        <v>497</v>
      </c>
      <c r="J496" s="90"/>
      <c r="K496" s="90"/>
      <c r="L496" s="90"/>
      <c r="M496" s="90"/>
      <c r="N496" s="90"/>
      <c r="O496" s="90"/>
      <c r="P496" s="90">
        <v>0</v>
      </c>
      <c r="Q496" s="90">
        <v>0</v>
      </c>
      <c r="R496" s="90">
        <v>0</v>
      </c>
      <c r="S496" s="86"/>
      <c r="T496" s="86"/>
      <c r="U496" s="89"/>
      <c r="V496" s="89"/>
      <c r="W496" s="89">
        <v>1.2550914627205317E-4</v>
      </c>
      <c r="X496" s="89">
        <f>'RCP Data-Measures Tab'!$Q496*'RCP Data-Measures Tab'!$W496/1000</f>
        <v>0</v>
      </c>
      <c r="Y496" s="88">
        <v>1.2967948758907806E-4</v>
      </c>
      <c r="Z496" s="84">
        <f>'RCP Data-Measures Tab'!$Q496*'RCP Data-Measures Tab'!$Y496/1000</f>
        <v>0</v>
      </c>
      <c r="AA496" s="87"/>
      <c r="AB496" s="86"/>
      <c r="AC496" s="85"/>
      <c r="AD496" s="85"/>
      <c r="AE496" s="84" t="str">
        <f>'RCP Data-Measures Tab'!$D496&amp;'RCP Data-Measures Tab'!$F496&amp;'RCP Data-Measures Tab'!$G496&amp;'RCP Data-Measures Tab'!$H496&amp;'RCP Data-Measures Tab'!$I496</f>
        <v>2010IndustrialLightingDelampingUnknown</v>
      </c>
      <c r="AF496" s="84" t="s">
        <v>246</v>
      </c>
    </row>
    <row r="497" spans="1:32" ht="16.5" hidden="1" x14ac:dyDescent="0.45">
      <c r="A497" s="151"/>
      <c r="B497" s="189"/>
      <c r="C497" s="83"/>
      <c r="D497" s="101">
        <v>2010</v>
      </c>
      <c r="E497" s="100">
        <v>506</v>
      </c>
      <c r="F497" s="100" t="s">
        <v>441</v>
      </c>
      <c r="G497" s="100" t="s">
        <v>254</v>
      </c>
      <c r="H497" s="100" t="s">
        <v>256</v>
      </c>
      <c r="I497" s="100" t="s">
        <v>497</v>
      </c>
      <c r="J497" s="99"/>
      <c r="K497" s="99"/>
      <c r="L497" s="99"/>
      <c r="M497" s="99"/>
      <c r="N497" s="99"/>
      <c r="O497" s="99"/>
      <c r="P497" s="99">
        <v>0</v>
      </c>
      <c r="Q497" s="99">
        <v>2498316.7336800001</v>
      </c>
      <c r="R497" s="99">
        <v>0.28519597218837583</v>
      </c>
      <c r="S497" s="95"/>
      <c r="T497" s="95"/>
      <c r="U497" s="98"/>
      <c r="V497" s="98"/>
      <c r="W497" s="98">
        <v>1.2550914627205317E-4</v>
      </c>
      <c r="X497" s="98">
        <f>'RCP Data-Measures Tab'!$Q497*'RCP Data-Measures Tab'!$W497/1000</f>
        <v>0.31356160036136121</v>
      </c>
      <c r="Y497" s="97">
        <v>1.2967948758907806E-4</v>
      </c>
      <c r="Z497" s="93">
        <f>'RCP Data-Measures Tab'!$Q497*'RCP Data-Measures Tab'!$Y497/1000</f>
        <v>0.32398043385884157</v>
      </c>
      <c r="AA497" s="96"/>
      <c r="AB497" s="95"/>
      <c r="AC497" s="94"/>
      <c r="AD497" s="94"/>
      <c r="AE497" s="93" t="str">
        <f>'RCP Data-Measures Tab'!$D497&amp;'RCP Data-Measures Tab'!$F497&amp;'RCP Data-Measures Tab'!$G497&amp;'RCP Data-Measures Tab'!$H497&amp;'RCP Data-Measures Tab'!$I497</f>
        <v>2010IndustrialLightingLamps/Ballasts/FixturesUnknown</v>
      </c>
      <c r="AF497" s="93" t="s">
        <v>246</v>
      </c>
    </row>
    <row r="498" spans="1:32" ht="16.5" hidden="1" x14ac:dyDescent="0.45">
      <c r="A498" s="151"/>
      <c r="B498" s="189"/>
      <c r="C498" s="83"/>
      <c r="D498" s="92">
        <v>2010</v>
      </c>
      <c r="E498" s="91">
        <v>507</v>
      </c>
      <c r="F498" s="91" t="s">
        <v>441</v>
      </c>
      <c r="G498" s="91" t="s">
        <v>254</v>
      </c>
      <c r="H498" s="91" t="s">
        <v>264</v>
      </c>
      <c r="I498" s="91" t="s">
        <v>497</v>
      </c>
      <c r="J498" s="90"/>
      <c r="K498" s="90"/>
      <c r="L498" s="90"/>
      <c r="M498" s="90"/>
      <c r="N498" s="90"/>
      <c r="O498" s="90"/>
      <c r="P498" s="90">
        <v>0</v>
      </c>
      <c r="Q498" s="90">
        <v>0</v>
      </c>
      <c r="R498" s="90">
        <v>0</v>
      </c>
      <c r="S498" s="86"/>
      <c r="T498" s="86"/>
      <c r="U498" s="89"/>
      <c r="V498" s="89"/>
      <c r="W498" s="89">
        <v>1.2550914627205317E-4</v>
      </c>
      <c r="X498" s="89">
        <f>'RCP Data-Measures Tab'!$Q498*'RCP Data-Measures Tab'!$W498/1000</f>
        <v>0</v>
      </c>
      <c r="Y498" s="88">
        <v>1.2967948758907806E-4</v>
      </c>
      <c r="Z498" s="84">
        <f>'RCP Data-Measures Tab'!$Q498*'RCP Data-Measures Tab'!$Y498/1000</f>
        <v>0</v>
      </c>
      <c r="AA498" s="87"/>
      <c r="AB498" s="86"/>
      <c r="AC498" s="85"/>
      <c r="AD498" s="85"/>
      <c r="AE498" s="84" t="str">
        <f>'RCP Data-Measures Tab'!$D498&amp;'RCP Data-Measures Tab'!$F498&amp;'RCP Data-Measures Tab'!$G498&amp;'RCP Data-Measures Tab'!$H498&amp;'RCP Data-Measures Tab'!$I498</f>
        <v>2010IndustrialLightingLighting ControlsUnknown</v>
      </c>
      <c r="AF498" s="84" t="s">
        <v>246</v>
      </c>
    </row>
    <row r="499" spans="1:32" ht="16.5" hidden="1" x14ac:dyDescent="0.45">
      <c r="A499" s="151"/>
      <c r="B499" s="189"/>
      <c r="C499" s="83"/>
      <c r="D499" s="101">
        <v>2010</v>
      </c>
      <c r="E499" s="100">
        <v>508</v>
      </c>
      <c r="F499" s="100" t="s">
        <v>441</v>
      </c>
      <c r="G499" s="100" t="s">
        <v>254</v>
      </c>
      <c r="H499" s="100" t="s">
        <v>270</v>
      </c>
      <c r="I499" s="100" t="s">
        <v>497</v>
      </c>
      <c r="J499" s="99"/>
      <c r="K499" s="99"/>
      <c r="L499" s="99"/>
      <c r="M499" s="99"/>
      <c r="N499" s="99"/>
      <c r="O499" s="99"/>
      <c r="P499" s="99">
        <v>0</v>
      </c>
      <c r="Q499" s="99">
        <v>0</v>
      </c>
      <c r="R499" s="99">
        <v>0</v>
      </c>
      <c r="S499" s="95"/>
      <c r="T499" s="95"/>
      <c r="U499" s="98"/>
      <c r="V499" s="98"/>
      <c r="W499" s="98">
        <v>1.2550914627205317E-4</v>
      </c>
      <c r="X499" s="98">
        <f>'RCP Data-Measures Tab'!$Q499*'RCP Data-Measures Tab'!$W499/1000</f>
        <v>0</v>
      </c>
      <c r="Y499" s="97">
        <v>1.2967948758907806E-4</v>
      </c>
      <c r="Z499" s="93">
        <f>'RCP Data-Measures Tab'!$Q499*'RCP Data-Measures Tab'!$Y499/1000</f>
        <v>0</v>
      </c>
      <c r="AA499" s="96"/>
      <c r="AB499" s="95"/>
      <c r="AC499" s="94"/>
      <c r="AD499" s="94"/>
      <c r="AE499" s="93" t="str">
        <f>'RCP Data-Measures Tab'!$D499&amp;'RCP Data-Measures Tab'!$F499&amp;'RCP Data-Measures Tab'!$G499&amp;'RCP Data-Measures Tab'!$H499&amp;'RCP Data-Measures Tab'!$I499</f>
        <v>2010IndustrialLightingSigns and SignalsUnknown</v>
      </c>
      <c r="AF499" s="93" t="s">
        <v>246</v>
      </c>
    </row>
    <row r="500" spans="1:32" ht="16.5" hidden="1" x14ac:dyDescent="0.45">
      <c r="A500" s="151"/>
      <c r="B500" s="189"/>
      <c r="C500" s="83"/>
      <c r="D500" s="92">
        <v>2010</v>
      </c>
      <c r="E500" s="91">
        <v>509</v>
      </c>
      <c r="F500" s="91" t="s">
        <v>441</v>
      </c>
      <c r="G500" s="91" t="s">
        <v>333</v>
      </c>
      <c r="H500" s="91" t="s">
        <v>277</v>
      </c>
      <c r="I500" s="91" t="s">
        <v>497</v>
      </c>
      <c r="J500" s="90"/>
      <c r="K500" s="90"/>
      <c r="L500" s="90"/>
      <c r="M500" s="90"/>
      <c r="N500" s="90"/>
      <c r="O500" s="90"/>
      <c r="P500" s="90">
        <v>0</v>
      </c>
      <c r="Q500" s="90">
        <v>0</v>
      </c>
      <c r="R500" s="90">
        <v>0</v>
      </c>
      <c r="S500" s="86"/>
      <c r="T500" s="86"/>
      <c r="U500" s="89"/>
      <c r="V500" s="89"/>
      <c r="W500" s="89">
        <v>1.2550914627205317E-4</v>
      </c>
      <c r="X500" s="89">
        <f>'RCP Data-Measures Tab'!$Q500*'RCP Data-Measures Tab'!$W500/1000</f>
        <v>0</v>
      </c>
      <c r="Y500" s="88">
        <v>1.2967948758907806E-4</v>
      </c>
      <c r="Z500" s="84">
        <f>'RCP Data-Measures Tab'!$Q500*'RCP Data-Measures Tab'!$Y500/1000</f>
        <v>0</v>
      </c>
      <c r="AA500" s="87"/>
      <c r="AB500" s="86"/>
      <c r="AC500" s="85"/>
      <c r="AD500" s="85"/>
      <c r="AE500" s="84" t="str">
        <f>'RCP Data-Measures Tab'!$D500&amp;'RCP Data-Measures Tab'!$F500&amp;'RCP Data-Measures Tab'!$G500&amp;'RCP Data-Measures Tab'!$H500&amp;'RCP Data-Measures Tab'!$I500</f>
        <v>2010IndustrialMotors/DrivesCompressed Air System ImprovementsUnknown</v>
      </c>
      <c r="AF500" s="84" t="s">
        <v>246</v>
      </c>
    </row>
    <row r="501" spans="1:32" ht="16.5" hidden="1" x14ac:dyDescent="0.45">
      <c r="A501" s="151"/>
      <c r="B501" s="189"/>
      <c r="C501" s="83"/>
      <c r="D501" s="101">
        <v>2010</v>
      </c>
      <c r="E501" s="100">
        <v>510</v>
      </c>
      <c r="F501" s="100" t="s">
        <v>441</v>
      </c>
      <c r="G501" s="100" t="s">
        <v>333</v>
      </c>
      <c r="H501" s="100" t="s">
        <v>334</v>
      </c>
      <c r="I501" s="100" t="s">
        <v>497</v>
      </c>
      <c r="J501" s="99"/>
      <c r="K501" s="99"/>
      <c r="L501" s="99"/>
      <c r="M501" s="99"/>
      <c r="N501" s="99"/>
      <c r="O501" s="99"/>
      <c r="P501" s="99">
        <v>0</v>
      </c>
      <c r="Q501" s="99">
        <v>23479875.404846054</v>
      </c>
      <c r="R501" s="99">
        <v>2.6803510512108932</v>
      </c>
      <c r="S501" s="95"/>
      <c r="T501" s="95"/>
      <c r="U501" s="98"/>
      <c r="V501" s="98"/>
      <c r="W501" s="98">
        <v>1.2550914627205317E-4</v>
      </c>
      <c r="X501" s="98">
        <f>'RCP Data-Measures Tab'!$Q501*'RCP Data-Measures Tab'!$W501/1000</f>
        <v>2.9469391166364072</v>
      </c>
      <c r="Y501" s="97">
        <v>1.2967948758907806E-4</v>
      </c>
      <c r="Z501" s="93">
        <f>'RCP Data-Measures Tab'!$Q501*'RCP Data-Measures Tab'!$Y501/1000</f>
        <v>3.0448582111558329</v>
      </c>
      <c r="AA501" s="96"/>
      <c r="AB501" s="95"/>
      <c r="AC501" s="94"/>
      <c r="AD501" s="94"/>
      <c r="AE501" s="93" t="str">
        <f>'RCP Data-Measures Tab'!$D501&amp;'RCP Data-Measures Tab'!$F501&amp;'RCP Data-Measures Tab'!$G501&amp;'RCP Data-Measures Tab'!$H501&amp;'RCP Data-Measures Tab'!$I501</f>
        <v>2010IndustrialMotors/DrivesMotorsUnknown</v>
      </c>
      <c r="AF501" s="93" t="s">
        <v>246</v>
      </c>
    </row>
    <row r="502" spans="1:32" ht="16.5" hidden="1" x14ac:dyDescent="0.45">
      <c r="A502" s="151"/>
      <c r="B502" s="189"/>
      <c r="C502" s="83"/>
      <c r="D502" s="92">
        <v>2010</v>
      </c>
      <c r="E502" s="91">
        <v>511</v>
      </c>
      <c r="F502" s="91" t="s">
        <v>441</v>
      </c>
      <c r="G502" s="91" t="s">
        <v>333</v>
      </c>
      <c r="H502" s="91" t="s">
        <v>336</v>
      </c>
      <c r="I502" s="91" t="s">
        <v>497</v>
      </c>
      <c r="J502" s="90"/>
      <c r="K502" s="90"/>
      <c r="L502" s="90"/>
      <c r="M502" s="90"/>
      <c r="N502" s="90"/>
      <c r="O502" s="90"/>
      <c r="P502" s="90">
        <v>0</v>
      </c>
      <c r="Q502" s="90">
        <v>1584772.5690899997</v>
      </c>
      <c r="R502" s="90">
        <v>0.18091011511205585</v>
      </c>
      <c r="S502" s="86"/>
      <c r="T502" s="86"/>
      <c r="U502" s="89"/>
      <c r="V502" s="89"/>
      <c r="W502" s="89">
        <v>1.2550914627205317E-4</v>
      </c>
      <c r="X502" s="89">
        <f>'RCP Data-Measures Tab'!$Q502*'RCP Data-Measures Tab'!$W502/1000</f>
        <v>0.19890345218185426</v>
      </c>
      <c r="Y502" s="88">
        <v>1.2967948758907806E-4</v>
      </c>
      <c r="Z502" s="84">
        <f>'RCP Data-Measures Tab'!$Q502*'RCP Data-Measures Tab'!$Y502/1000</f>
        <v>0.20551249470481794</v>
      </c>
      <c r="AA502" s="87"/>
      <c r="AB502" s="86"/>
      <c r="AC502" s="85"/>
      <c r="AD502" s="85"/>
      <c r="AE502" s="84" t="str">
        <f>'RCP Data-Measures Tab'!$D502&amp;'RCP Data-Measures Tab'!$F502&amp;'RCP Data-Measures Tab'!$G502&amp;'RCP Data-Measures Tab'!$H502&amp;'RCP Data-Measures Tab'!$I502</f>
        <v>2010IndustrialMotors/DrivesMotors/Drives ControlsUnknown</v>
      </c>
      <c r="AF502" s="84" t="s">
        <v>246</v>
      </c>
    </row>
    <row r="503" spans="1:32" ht="16.5" hidden="1" x14ac:dyDescent="0.45">
      <c r="A503" s="151"/>
      <c r="B503" s="189"/>
      <c r="C503" s="83"/>
      <c r="D503" s="101">
        <v>2010</v>
      </c>
      <c r="E503" s="100">
        <v>512</v>
      </c>
      <c r="F503" s="100" t="s">
        <v>441</v>
      </c>
      <c r="G503" s="100" t="s">
        <v>333</v>
      </c>
      <c r="H503" s="100" t="s">
        <v>323</v>
      </c>
      <c r="I503" s="100" t="s">
        <v>497</v>
      </c>
      <c r="J503" s="99"/>
      <c r="K503" s="99"/>
      <c r="L503" s="99"/>
      <c r="M503" s="99"/>
      <c r="N503" s="99"/>
      <c r="O503" s="99"/>
      <c r="P503" s="99">
        <v>0</v>
      </c>
      <c r="Q503" s="99">
        <v>23563489.130569998</v>
      </c>
      <c r="R503" s="99">
        <v>2.6898959921672891</v>
      </c>
      <c r="S503" s="95"/>
      <c r="T503" s="95"/>
      <c r="U503" s="98"/>
      <c r="V503" s="98"/>
      <c r="W503" s="98">
        <v>1.2550914627205317E-4</v>
      </c>
      <c r="X503" s="98">
        <f>'RCP Data-Measures Tab'!$Q503*'RCP Data-Measures Tab'!$W503/1000</f>
        <v>2.9574334039686447</v>
      </c>
      <c r="Y503" s="97">
        <v>1.2967948758907806E-4</v>
      </c>
      <c r="Z503" s="93">
        <f>'RCP Data-Measures Tab'!$Q503*'RCP Data-Measures Tab'!$Y503/1000</f>
        <v>3.0557011962631275</v>
      </c>
      <c r="AA503" s="96"/>
      <c r="AB503" s="95"/>
      <c r="AC503" s="94"/>
      <c r="AD503" s="94"/>
      <c r="AE503" s="93" t="str">
        <f>'RCP Data-Measures Tab'!$D503&amp;'RCP Data-Measures Tab'!$F503&amp;'RCP Data-Measures Tab'!$G503&amp;'RCP Data-Measures Tab'!$H503&amp;'RCP Data-Measures Tab'!$I503</f>
        <v>2010IndustrialMotors/DrivesPumps and FansUnknown</v>
      </c>
      <c r="AF503" s="93" t="s">
        <v>246</v>
      </c>
    </row>
    <row r="504" spans="1:32" ht="16.5" hidden="1" x14ac:dyDescent="0.45">
      <c r="A504" s="151"/>
      <c r="B504" s="189"/>
      <c r="C504" s="83"/>
      <c r="D504" s="92">
        <v>2010</v>
      </c>
      <c r="E504" s="91">
        <v>513</v>
      </c>
      <c r="F504" s="91" t="s">
        <v>441</v>
      </c>
      <c r="G504" s="91" t="s">
        <v>344</v>
      </c>
      <c r="H504" s="91" t="s">
        <v>286</v>
      </c>
      <c r="I504" s="91" t="s">
        <v>497</v>
      </c>
      <c r="J504" s="90"/>
      <c r="K504" s="90"/>
      <c r="L504" s="90"/>
      <c r="M504" s="90"/>
      <c r="N504" s="90"/>
      <c r="O504" s="90"/>
      <c r="P504" s="90">
        <v>0</v>
      </c>
      <c r="Q504" s="90">
        <v>0</v>
      </c>
      <c r="R504" s="90">
        <v>0</v>
      </c>
      <c r="S504" s="86"/>
      <c r="T504" s="86"/>
      <c r="U504" s="89"/>
      <c r="V504" s="89"/>
      <c r="W504" s="89">
        <v>1.2550914627205317E-4</v>
      </c>
      <c r="X504" s="89">
        <f>'RCP Data-Measures Tab'!$Q504*'RCP Data-Measures Tab'!$W504/1000</f>
        <v>0</v>
      </c>
      <c r="Y504" s="88">
        <v>1.2967948758907806E-4</v>
      </c>
      <c r="Z504" s="84">
        <f>'RCP Data-Measures Tab'!$Q504*'RCP Data-Measures Tab'!$Y504/1000</f>
        <v>0</v>
      </c>
      <c r="AA504" s="87"/>
      <c r="AB504" s="86"/>
      <c r="AC504" s="85"/>
      <c r="AD504" s="85"/>
      <c r="AE504" s="84" t="str">
        <f>'RCP Data-Measures Tab'!$D504&amp;'RCP Data-Measures Tab'!$F504&amp;'RCP Data-Measures Tab'!$G504&amp;'RCP Data-Measures Tab'!$H504&amp;'RCP Data-Measures Tab'!$I504</f>
        <v>2010IndustrialProcess LoadsHeat RecoveryUnknown</v>
      </c>
      <c r="AF504" s="84" t="s">
        <v>246</v>
      </c>
    </row>
    <row r="505" spans="1:32" ht="16.5" hidden="1" x14ac:dyDescent="0.45">
      <c r="A505" s="151"/>
      <c r="B505" s="189"/>
      <c r="C505" s="83"/>
      <c r="D505" s="101">
        <v>2010</v>
      </c>
      <c r="E505" s="100">
        <v>514</v>
      </c>
      <c r="F505" s="100" t="s">
        <v>441</v>
      </c>
      <c r="G505" s="100" t="s">
        <v>344</v>
      </c>
      <c r="H505" s="100" t="s">
        <v>407</v>
      </c>
      <c r="I505" s="100" t="s">
        <v>497</v>
      </c>
      <c r="J505" s="99"/>
      <c r="K505" s="99"/>
      <c r="L505" s="99"/>
      <c r="M505" s="99"/>
      <c r="N505" s="99"/>
      <c r="O505" s="99"/>
      <c r="P505" s="99">
        <v>0</v>
      </c>
      <c r="Q505" s="99">
        <v>0</v>
      </c>
      <c r="R505" s="99">
        <v>0</v>
      </c>
      <c r="S505" s="95"/>
      <c r="T505" s="95"/>
      <c r="U505" s="98"/>
      <c r="V505" s="98"/>
      <c r="W505" s="98">
        <v>1.2550914627205317E-4</v>
      </c>
      <c r="X505" s="98">
        <f>'RCP Data-Measures Tab'!$Q505*'RCP Data-Measures Tab'!$W505/1000</f>
        <v>0</v>
      </c>
      <c r="Y505" s="97">
        <v>1.2967948758907806E-4</v>
      </c>
      <c r="Z505" s="93">
        <f>'RCP Data-Measures Tab'!$Q505*'RCP Data-Measures Tab'!$Y505/1000</f>
        <v>0</v>
      </c>
      <c r="AA505" s="96"/>
      <c r="AB505" s="95"/>
      <c r="AC505" s="94"/>
      <c r="AD505" s="94"/>
      <c r="AE505" s="93" t="str">
        <f>'RCP Data-Measures Tab'!$D505&amp;'RCP Data-Measures Tab'!$F505&amp;'RCP Data-Measures Tab'!$G505&amp;'RCP Data-Measures Tab'!$H505&amp;'RCP Data-Measures Tab'!$I505</f>
        <v>2010IndustrialProcess LoadsProcess Loads System ControlsUnknown</v>
      </c>
      <c r="AF505" s="93" t="s">
        <v>246</v>
      </c>
    </row>
    <row r="506" spans="1:32" ht="16.5" hidden="1" x14ac:dyDescent="0.45">
      <c r="A506" s="151"/>
      <c r="B506" s="189"/>
      <c r="C506" s="83"/>
      <c r="D506" s="92">
        <v>2010</v>
      </c>
      <c r="E506" s="91">
        <v>515</v>
      </c>
      <c r="F506" s="91" t="s">
        <v>441</v>
      </c>
      <c r="G506" s="91" t="s">
        <v>344</v>
      </c>
      <c r="H506" s="91" t="s">
        <v>410</v>
      </c>
      <c r="I506" s="91" t="s">
        <v>497</v>
      </c>
      <c r="J506" s="90"/>
      <c r="K506" s="90"/>
      <c r="L506" s="90"/>
      <c r="M506" s="90"/>
      <c r="N506" s="90"/>
      <c r="O506" s="90"/>
      <c r="P506" s="90">
        <v>0</v>
      </c>
      <c r="Q506" s="90">
        <v>13927572.288242901</v>
      </c>
      <c r="R506" s="90">
        <v>1.5899055283516657</v>
      </c>
      <c r="S506" s="86"/>
      <c r="T506" s="86"/>
      <c r="U506" s="89"/>
      <c r="V506" s="89"/>
      <c r="W506" s="89">
        <v>1.2550914627205317E-4</v>
      </c>
      <c r="X506" s="89">
        <f>'RCP Data-Measures Tab'!$Q506*'RCP Data-Measures Tab'!$W506/1000</f>
        <v>1.7480377075396725</v>
      </c>
      <c r="Y506" s="88">
        <v>1.2967948758907806E-4</v>
      </c>
      <c r="Z506" s="84">
        <f>'RCP Data-Measures Tab'!$Q506*'RCP Data-Measures Tab'!$Y506/1000</f>
        <v>1.8061204376991826</v>
      </c>
      <c r="AA506" s="87"/>
      <c r="AB506" s="86"/>
      <c r="AC506" s="85"/>
      <c r="AD506" s="85"/>
      <c r="AE506" s="84" t="str">
        <f>'RCP Data-Measures Tab'!$D506&amp;'RCP Data-Measures Tab'!$F506&amp;'RCP Data-Measures Tab'!$G506&amp;'RCP Data-Measures Tab'!$H506&amp;'RCP Data-Measures Tab'!$I506</f>
        <v>2010IndustrialProcess LoadsProcess Loads System ImprovementsUnknown</v>
      </c>
      <c r="AF506" s="84" t="s">
        <v>246</v>
      </c>
    </row>
    <row r="507" spans="1:32" ht="16.5" hidden="1" x14ac:dyDescent="0.45">
      <c r="A507" s="151"/>
      <c r="B507" s="189"/>
      <c r="C507" s="83"/>
      <c r="D507" s="101">
        <v>2010</v>
      </c>
      <c r="E507" s="100">
        <v>516</v>
      </c>
      <c r="F507" s="100" t="s">
        <v>441</v>
      </c>
      <c r="G507" s="100" t="s">
        <v>344</v>
      </c>
      <c r="H507" s="100" t="s">
        <v>323</v>
      </c>
      <c r="I507" s="100" t="s">
        <v>497</v>
      </c>
      <c r="J507" s="99"/>
      <c r="K507" s="99"/>
      <c r="L507" s="99"/>
      <c r="M507" s="99"/>
      <c r="N507" s="99"/>
      <c r="O507" s="99"/>
      <c r="P507" s="99">
        <v>0</v>
      </c>
      <c r="Q507" s="99">
        <v>0</v>
      </c>
      <c r="R507" s="99">
        <v>0</v>
      </c>
      <c r="S507" s="95"/>
      <c r="T507" s="95"/>
      <c r="U507" s="98"/>
      <c r="V507" s="98"/>
      <c r="W507" s="98">
        <v>1.2550914627205317E-4</v>
      </c>
      <c r="X507" s="98">
        <f>'RCP Data-Measures Tab'!$Q507*'RCP Data-Measures Tab'!$W507/1000</f>
        <v>0</v>
      </c>
      <c r="Y507" s="97">
        <v>1.2967948758907806E-4</v>
      </c>
      <c r="Z507" s="93">
        <f>'RCP Data-Measures Tab'!$Q507*'RCP Data-Measures Tab'!$Y507/1000</f>
        <v>0</v>
      </c>
      <c r="AA507" s="96"/>
      <c r="AB507" s="95"/>
      <c r="AC507" s="94"/>
      <c r="AD507" s="94"/>
      <c r="AE507" s="93" t="str">
        <f>'RCP Data-Measures Tab'!$D507&amp;'RCP Data-Measures Tab'!$F507&amp;'RCP Data-Measures Tab'!$G507&amp;'RCP Data-Measures Tab'!$H507&amp;'RCP Data-Measures Tab'!$I507</f>
        <v>2010IndustrialProcess LoadsPumps and FansUnknown</v>
      </c>
      <c r="AF507" s="93" t="s">
        <v>246</v>
      </c>
    </row>
    <row r="508" spans="1:32" ht="16.5" hidden="1" x14ac:dyDescent="0.45">
      <c r="A508" s="151"/>
      <c r="B508" s="189"/>
      <c r="C508" s="83"/>
      <c r="D508" s="92">
        <v>2010</v>
      </c>
      <c r="E508" s="91">
        <v>517</v>
      </c>
      <c r="F508" s="91" t="s">
        <v>441</v>
      </c>
      <c r="G508" s="91" t="s">
        <v>344</v>
      </c>
      <c r="H508" s="91" t="s">
        <v>452</v>
      </c>
      <c r="I508" s="91" t="s">
        <v>497</v>
      </c>
      <c r="J508" s="90"/>
      <c r="K508" s="90"/>
      <c r="L508" s="90"/>
      <c r="M508" s="90"/>
      <c r="N508" s="90"/>
      <c r="O508" s="90"/>
      <c r="P508" s="90">
        <v>0</v>
      </c>
      <c r="Q508" s="90">
        <v>587310</v>
      </c>
      <c r="R508" s="90">
        <v>6.7044518887996701E-2</v>
      </c>
      <c r="S508" s="86"/>
      <c r="T508" s="86"/>
      <c r="U508" s="89"/>
      <c r="V508" s="89"/>
      <c r="W508" s="89">
        <v>1.2550914627205317E-4</v>
      </c>
      <c r="X508" s="89">
        <f>'RCP Data-Measures Tab'!$Q508*'RCP Data-Measures Tab'!$W508/1000</f>
        <v>7.3712776697039545E-2</v>
      </c>
      <c r="Y508" s="88">
        <v>1.2967948758907806E-4</v>
      </c>
      <c r="Z508" s="84">
        <f>'RCP Data-Measures Tab'!$Q508*'RCP Data-Measures Tab'!$Y508/1000</f>
        <v>7.6162059855941433E-2</v>
      </c>
      <c r="AA508" s="87"/>
      <c r="AB508" s="86"/>
      <c r="AC508" s="85"/>
      <c r="AD508" s="85"/>
      <c r="AE508" s="84" t="str">
        <f>'RCP Data-Measures Tab'!$D508&amp;'RCP Data-Measures Tab'!$F508&amp;'RCP Data-Measures Tab'!$G508&amp;'RCP Data-Measures Tab'!$H508&amp;'RCP Data-Measures Tab'!$I508</f>
        <v>2010IndustrialProcess LoadsWastewater System ImprovementsUnknown</v>
      </c>
      <c r="AF508" s="84" t="s">
        <v>246</v>
      </c>
    </row>
    <row r="509" spans="1:32" ht="16.5" hidden="1" x14ac:dyDescent="0.45">
      <c r="A509" s="151"/>
      <c r="B509" s="189"/>
      <c r="C509" s="83"/>
      <c r="D509" s="101">
        <v>2010</v>
      </c>
      <c r="E509" s="100">
        <v>518</v>
      </c>
      <c r="F509" s="100" t="s">
        <v>441</v>
      </c>
      <c r="G509" s="100" t="s">
        <v>349</v>
      </c>
      <c r="H509" s="100" t="s">
        <v>286</v>
      </c>
      <c r="I509" s="100" t="s">
        <v>497</v>
      </c>
      <c r="J509" s="99"/>
      <c r="K509" s="99"/>
      <c r="L509" s="99"/>
      <c r="M509" s="99"/>
      <c r="N509" s="99"/>
      <c r="O509" s="99"/>
      <c r="P509" s="99">
        <v>0</v>
      </c>
      <c r="Q509" s="99">
        <v>0</v>
      </c>
      <c r="R509" s="99">
        <v>0</v>
      </c>
      <c r="S509" s="95"/>
      <c r="T509" s="95"/>
      <c r="U509" s="98"/>
      <c r="V509" s="98"/>
      <c r="W509" s="98">
        <v>1.2550914627205317E-4</v>
      </c>
      <c r="X509" s="98">
        <f>'RCP Data-Measures Tab'!$Q509*'RCP Data-Measures Tab'!$W509/1000</f>
        <v>0</v>
      </c>
      <c r="Y509" s="97">
        <v>1.2967948758907806E-4</v>
      </c>
      <c r="Z509" s="93">
        <f>'RCP Data-Measures Tab'!$Q509*'RCP Data-Measures Tab'!$Y509/1000</f>
        <v>0</v>
      </c>
      <c r="AA509" s="96"/>
      <c r="AB509" s="95"/>
      <c r="AC509" s="94"/>
      <c r="AD509" s="94"/>
      <c r="AE509" s="93" t="str">
        <f>'RCP Data-Measures Tab'!$D509&amp;'RCP Data-Measures Tab'!$F509&amp;'RCP Data-Measures Tab'!$G509&amp;'RCP Data-Measures Tab'!$H509&amp;'RCP Data-Measures Tab'!$I509</f>
        <v>2010IndustrialRefrigerationHeat RecoveryUnknown</v>
      </c>
      <c r="AF509" s="93" t="s">
        <v>246</v>
      </c>
    </row>
    <row r="510" spans="1:32" ht="16.5" hidden="1" x14ac:dyDescent="0.45">
      <c r="A510" s="151"/>
      <c r="B510" s="189"/>
      <c r="C510" s="83"/>
      <c r="D510" s="92">
        <v>2010</v>
      </c>
      <c r="E510" s="91">
        <v>519</v>
      </c>
      <c r="F510" s="91" t="s">
        <v>441</v>
      </c>
      <c r="G510" s="91" t="s">
        <v>349</v>
      </c>
      <c r="H510" s="91" t="s">
        <v>352</v>
      </c>
      <c r="I510" s="91" t="s">
        <v>497</v>
      </c>
      <c r="J510" s="90"/>
      <c r="K510" s="90"/>
      <c r="L510" s="90"/>
      <c r="M510" s="90"/>
      <c r="N510" s="90"/>
      <c r="O510" s="90"/>
      <c r="P510" s="90">
        <v>0</v>
      </c>
      <c r="Q510" s="90">
        <v>0</v>
      </c>
      <c r="R510" s="90">
        <v>0</v>
      </c>
      <c r="S510" s="86"/>
      <c r="T510" s="86"/>
      <c r="U510" s="89"/>
      <c r="V510" s="89"/>
      <c r="W510" s="89">
        <v>1.2550914627205317E-4</v>
      </c>
      <c r="X510" s="89">
        <f>'RCP Data-Measures Tab'!$Q510*'RCP Data-Measures Tab'!$W510/1000</f>
        <v>0</v>
      </c>
      <c r="Y510" s="88">
        <v>1.2967948758907806E-4</v>
      </c>
      <c r="Z510" s="84">
        <f>'RCP Data-Measures Tab'!$Q510*'RCP Data-Measures Tab'!$Y510/1000</f>
        <v>0</v>
      </c>
      <c r="AA510" s="87"/>
      <c r="AB510" s="86"/>
      <c r="AC510" s="85"/>
      <c r="AD510" s="85"/>
      <c r="AE510" s="84" t="str">
        <f>'RCP Data-Measures Tab'!$D510&amp;'RCP Data-Measures Tab'!$F510&amp;'RCP Data-Measures Tab'!$G510&amp;'RCP Data-Measures Tab'!$H510&amp;'RCP Data-Measures Tab'!$I510</f>
        <v>2010IndustrialRefrigerationPackaged RefrigerationUnknown</v>
      </c>
      <c r="AF510" s="84" t="s">
        <v>246</v>
      </c>
    </row>
    <row r="511" spans="1:32" ht="16.5" hidden="1" x14ac:dyDescent="0.45">
      <c r="A511" s="151"/>
      <c r="B511" s="189"/>
      <c r="C511" s="83"/>
      <c r="D511" s="101">
        <v>2010</v>
      </c>
      <c r="E511" s="100">
        <v>520</v>
      </c>
      <c r="F511" s="100" t="s">
        <v>441</v>
      </c>
      <c r="G511" s="100" t="s">
        <v>349</v>
      </c>
      <c r="H511" s="100" t="s">
        <v>323</v>
      </c>
      <c r="I511" s="100" t="s">
        <v>497</v>
      </c>
      <c r="J511" s="99"/>
      <c r="K511" s="99"/>
      <c r="L511" s="99"/>
      <c r="M511" s="99"/>
      <c r="N511" s="99"/>
      <c r="O511" s="99"/>
      <c r="P511" s="99">
        <v>0</v>
      </c>
      <c r="Q511" s="99">
        <v>5087363.5567699997</v>
      </c>
      <c r="R511" s="99">
        <v>0.58074925810797107</v>
      </c>
      <c r="S511" s="95"/>
      <c r="T511" s="95"/>
      <c r="U511" s="98"/>
      <c r="V511" s="98"/>
      <c r="W511" s="98">
        <v>1.2550914627205317E-4</v>
      </c>
      <c r="X511" s="98">
        <f>'RCP Data-Measures Tab'!$Q511*'RCP Data-Measures Tab'!$W511/1000</f>
        <v>0.63851065678575858</v>
      </c>
      <c r="Y511" s="97">
        <v>1.2967948758907806E-4</v>
      </c>
      <c r="Z511" s="93">
        <f>'RCP Data-Measures Tab'!$Q511*'RCP Data-Measures Tab'!$Y511/1000</f>
        <v>0.65972669922128313</v>
      </c>
      <c r="AA511" s="96"/>
      <c r="AB511" s="95"/>
      <c r="AC511" s="94"/>
      <c r="AD511" s="94"/>
      <c r="AE511" s="93" t="str">
        <f>'RCP Data-Measures Tab'!$D511&amp;'RCP Data-Measures Tab'!$F511&amp;'RCP Data-Measures Tab'!$G511&amp;'RCP Data-Measures Tab'!$H511&amp;'RCP Data-Measures Tab'!$I511</f>
        <v>2010IndustrialRefrigerationPumps and FansUnknown</v>
      </c>
      <c r="AF511" s="93" t="s">
        <v>246</v>
      </c>
    </row>
    <row r="512" spans="1:32" ht="16.5" hidden="1" x14ac:dyDescent="0.45">
      <c r="A512" s="151"/>
      <c r="B512" s="189"/>
      <c r="C512" s="83"/>
      <c r="D512" s="92">
        <v>2010</v>
      </c>
      <c r="E512" s="91">
        <v>521</v>
      </c>
      <c r="F512" s="91" t="s">
        <v>441</v>
      </c>
      <c r="G512" s="91" t="s">
        <v>349</v>
      </c>
      <c r="H512" s="91" t="s">
        <v>357</v>
      </c>
      <c r="I512" s="91" t="s">
        <v>497</v>
      </c>
      <c r="J512" s="90"/>
      <c r="K512" s="90"/>
      <c r="L512" s="90"/>
      <c r="M512" s="90"/>
      <c r="N512" s="90"/>
      <c r="O512" s="90"/>
      <c r="P512" s="90">
        <v>0</v>
      </c>
      <c r="Q512" s="90">
        <v>619365.21369</v>
      </c>
      <c r="R512" s="90">
        <v>7.0703789824619862E-2</v>
      </c>
      <c r="S512" s="86"/>
      <c r="T512" s="86"/>
      <c r="U512" s="89"/>
      <c r="V512" s="89"/>
      <c r="W512" s="89">
        <v>1.2550914627205317E-4</v>
      </c>
      <c r="X512" s="89">
        <f>'RCP Data-Measures Tab'!$Q512*'RCP Data-Measures Tab'!$W512/1000</f>
        <v>7.7735999200839678E-2</v>
      </c>
      <c r="Y512" s="88">
        <v>1.2967948758907806E-4</v>
      </c>
      <c r="Z512" s="84">
        <f>'RCP Data-Measures Tab'!$Q512*'RCP Data-Measures Tab'!$Y512/1000</f>
        <v>8.0318963541819027E-2</v>
      </c>
      <c r="AA512" s="87"/>
      <c r="AB512" s="86"/>
      <c r="AC512" s="85"/>
      <c r="AD512" s="85"/>
      <c r="AE512" s="84" t="str">
        <f>'RCP Data-Measures Tab'!$D512&amp;'RCP Data-Measures Tab'!$F512&amp;'RCP Data-Measures Tab'!$G512&amp;'RCP Data-Measures Tab'!$H512&amp;'RCP Data-Measures Tab'!$I512</f>
        <v>2010IndustrialRefrigerationRefrigeration System ControlsUnknown</v>
      </c>
      <c r="AF512" s="84" t="s">
        <v>246</v>
      </c>
    </row>
    <row r="513" spans="1:32" ht="16.5" hidden="1" x14ac:dyDescent="0.45">
      <c r="A513" s="151"/>
      <c r="B513" s="189"/>
      <c r="C513" s="83"/>
      <c r="D513" s="101">
        <v>2010</v>
      </c>
      <c r="E513" s="100">
        <v>522</v>
      </c>
      <c r="F513" s="100" t="s">
        <v>441</v>
      </c>
      <c r="G513" s="100" t="s">
        <v>349</v>
      </c>
      <c r="H513" s="100" t="s">
        <v>361</v>
      </c>
      <c r="I513" s="100" t="s">
        <v>497</v>
      </c>
      <c r="J513" s="99"/>
      <c r="K513" s="99"/>
      <c r="L513" s="99"/>
      <c r="M513" s="99"/>
      <c r="N513" s="99"/>
      <c r="O513" s="99"/>
      <c r="P513" s="99">
        <v>0</v>
      </c>
      <c r="Q513" s="99">
        <v>1945727.6479</v>
      </c>
      <c r="R513" s="99">
        <v>0.22211502643767755</v>
      </c>
      <c r="S513" s="95"/>
      <c r="T513" s="95"/>
      <c r="U513" s="98"/>
      <c r="V513" s="98"/>
      <c r="W513" s="98">
        <v>1.2550914627205317E-4</v>
      </c>
      <c r="X513" s="98">
        <f>'RCP Data-Measures Tab'!$Q513*'RCP Data-Measures Tab'!$W513/1000</f>
        <v>0.24420661596585905</v>
      </c>
      <c r="Y513" s="97">
        <v>1.2967948758907806E-4</v>
      </c>
      <c r="Z513" s="93">
        <f>'RCP Data-Measures Tab'!$Q513*'RCP Data-Measures Tab'!$Y513/1000</f>
        <v>0.25232096436757406</v>
      </c>
      <c r="AA513" s="96"/>
      <c r="AB513" s="95"/>
      <c r="AC513" s="94"/>
      <c r="AD513" s="94"/>
      <c r="AE513" s="93" t="str">
        <f>'RCP Data-Measures Tab'!$D513&amp;'RCP Data-Measures Tab'!$F513&amp;'RCP Data-Measures Tab'!$G513&amp;'RCP Data-Measures Tab'!$H513&amp;'RCP Data-Measures Tab'!$I513</f>
        <v>2010IndustrialRefrigerationRefrigeration System ImprovementsUnknown</v>
      </c>
      <c r="AF513" s="93" t="s">
        <v>246</v>
      </c>
    </row>
    <row r="514" spans="1:32" ht="16.5" hidden="1" x14ac:dyDescent="0.45">
      <c r="A514" s="151"/>
      <c r="B514" s="189"/>
      <c r="C514" s="83"/>
      <c r="D514" s="92">
        <v>2010</v>
      </c>
      <c r="E514" s="91">
        <v>523</v>
      </c>
      <c r="F514" s="91" t="s">
        <v>441</v>
      </c>
      <c r="G514" s="91" t="s">
        <v>368</v>
      </c>
      <c r="H514" s="91" t="s">
        <v>286</v>
      </c>
      <c r="I514" s="91" t="s">
        <v>497</v>
      </c>
      <c r="J514" s="90"/>
      <c r="K514" s="90"/>
      <c r="L514" s="90"/>
      <c r="M514" s="90"/>
      <c r="N514" s="90"/>
      <c r="O514" s="90"/>
      <c r="P514" s="90">
        <v>0</v>
      </c>
      <c r="Q514" s="90">
        <v>0</v>
      </c>
      <c r="R514" s="90">
        <v>0</v>
      </c>
      <c r="S514" s="86"/>
      <c r="T514" s="86"/>
      <c r="U514" s="89"/>
      <c r="V514" s="89"/>
      <c r="W514" s="89">
        <v>1.2550914627205317E-4</v>
      </c>
      <c r="X514" s="89">
        <f>'RCP Data-Measures Tab'!$Q514*'RCP Data-Measures Tab'!$W514/1000</f>
        <v>0</v>
      </c>
      <c r="Y514" s="88">
        <v>1.2967948758907806E-4</v>
      </c>
      <c r="Z514" s="84">
        <f>'RCP Data-Measures Tab'!$Q514*'RCP Data-Measures Tab'!$Y514/1000</f>
        <v>0</v>
      </c>
      <c r="AA514" s="87"/>
      <c r="AB514" s="86"/>
      <c r="AC514" s="85"/>
      <c r="AD514" s="85"/>
      <c r="AE514" s="84" t="str">
        <f>'RCP Data-Measures Tab'!$D514&amp;'RCP Data-Measures Tab'!$F514&amp;'RCP Data-Measures Tab'!$G514&amp;'RCP Data-Measures Tab'!$H514&amp;'RCP Data-Measures Tab'!$I514</f>
        <v>2010IndustrialWater HeatingHeat RecoveryUnknown</v>
      </c>
      <c r="AF514" s="84" t="s">
        <v>246</v>
      </c>
    </row>
    <row r="515" spans="1:32" ht="16.5" hidden="1" x14ac:dyDescent="0.45">
      <c r="A515" s="151"/>
      <c r="B515" s="189"/>
      <c r="C515" s="83"/>
      <c r="D515" s="101">
        <v>2010</v>
      </c>
      <c r="E515" s="100">
        <v>524</v>
      </c>
      <c r="F515" s="100" t="s">
        <v>441</v>
      </c>
      <c r="G515" s="100" t="s">
        <v>368</v>
      </c>
      <c r="H515" s="100" t="s">
        <v>455</v>
      </c>
      <c r="I515" s="100" t="s">
        <v>497</v>
      </c>
      <c r="J515" s="99"/>
      <c r="K515" s="99"/>
      <c r="L515" s="99"/>
      <c r="M515" s="99"/>
      <c r="N515" s="99"/>
      <c r="O515" s="99"/>
      <c r="P515" s="99">
        <v>0</v>
      </c>
      <c r="Q515" s="99">
        <v>0</v>
      </c>
      <c r="R515" s="99">
        <v>0</v>
      </c>
      <c r="S515" s="95"/>
      <c r="T515" s="95"/>
      <c r="U515" s="98"/>
      <c r="V515" s="98"/>
      <c r="W515" s="98">
        <v>1.2550914627205317E-4</v>
      </c>
      <c r="X515" s="98">
        <f>'RCP Data-Measures Tab'!$Q515*'RCP Data-Measures Tab'!$W515/1000</f>
        <v>0</v>
      </c>
      <c r="Y515" s="97">
        <v>1.2967948758907806E-4</v>
      </c>
      <c r="Z515" s="93">
        <f>'RCP Data-Measures Tab'!$Q515*'RCP Data-Measures Tab'!$Y515/1000</f>
        <v>0</v>
      </c>
      <c r="AA515" s="96"/>
      <c r="AB515" s="95"/>
      <c r="AC515" s="94"/>
      <c r="AD515" s="94"/>
      <c r="AE515" s="93" t="str">
        <f>'RCP Data-Measures Tab'!$D515&amp;'RCP Data-Measures Tab'!$F515&amp;'RCP Data-Measures Tab'!$G515&amp;'RCP Data-Measures Tab'!$H515&amp;'RCP Data-Measures Tab'!$I515</f>
        <v>2010IndustrialWater HeatingPipe InsulationUnknown</v>
      </c>
      <c r="AF515" s="93" t="s">
        <v>246</v>
      </c>
    </row>
    <row r="516" spans="1:32" ht="16.5" hidden="1" x14ac:dyDescent="0.45">
      <c r="A516" s="151"/>
      <c r="B516" s="189"/>
      <c r="C516" s="83"/>
      <c r="D516" s="92">
        <v>2010</v>
      </c>
      <c r="E516" s="91">
        <v>525</v>
      </c>
      <c r="F516" s="91" t="s">
        <v>441</v>
      </c>
      <c r="G516" s="91" t="s">
        <v>368</v>
      </c>
      <c r="H516" s="91" t="s">
        <v>369</v>
      </c>
      <c r="I516" s="91" t="s">
        <v>497</v>
      </c>
      <c r="J516" s="90"/>
      <c r="K516" s="90"/>
      <c r="L516" s="90"/>
      <c r="M516" s="90"/>
      <c r="N516" s="90"/>
      <c r="O516" s="90"/>
      <c r="P516" s="90">
        <v>0</v>
      </c>
      <c r="Q516" s="90">
        <v>1654040</v>
      </c>
      <c r="R516" s="90">
        <v>0.18881735205650299</v>
      </c>
      <c r="S516" s="86"/>
      <c r="T516" s="86"/>
      <c r="U516" s="89"/>
      <c r="V516" s="89"/>
      <c r="W516" s="89">
        <v>1.2550914627205317E-4</v>
      </c>
      <c r="X516" s="89">
        <f>'RCP Data-Measures Tab'!$Q516*'RCP Data-Measures Tab'!$W516/1000</f>
        <v>0.20759714829982681</v>
      </c>
      <c r="Y516" s="88">
        <v>1.2967948758907806E-4</v>
      </c>
      <c r="Z516" s="84">
        <f>'RCP Data-Measures Tab'!$Q516*'RCP Data-Measures Tab'!$Y516/1000</f>
        <v>0.21449505965183865</v>
      </c>
      <c r="AA516" s="87"/>
      <c r="AB516" s="86"/>
      <c r="AC516" s="85"/>
      <c r="AD516" s="85"/>
      <c r="AE516" s="84" t="str">
        <f>'RCP Data-Measures Tab'!$D516&amp;'RCP Data-Measures Tab'!$F516&amp;'RCP Data-Measures Tab'!$G516&amp;'RCP Data-Measures Tab'!$H516&amp;'RCP Data-Measures Tab'!$I516</f>
        <v>2010IndustrialWater HeatingSystem Efficiency ImprovementsUnknown</v>
      </c>
      <c r="AF516" s="84" t="s">
        <v>246</v>
      </c>
    </row>
    <row r="517" spans="1:32" ht="16.5" hidden="1" x14ac:dyDescent="0.45">
      <c r="A517" s="151"/>
      <c r="B517" s="189"/>
      <c r="C517" s="83"/>
      <c r="D517" s="101">
        <v>2010</v>
      </c>
      <c r="E517" s="100">
        <v>526</v>
      </c>
      <c r="F517" s="100" t="s">
        <v>441</v>
      </c>
      <c r="G517" s="100" t="s">
        <v>368</v>
      </c>
      <c r="H517" s="100" t="s">
        <v>431</v>
      </c>
      <c r="I517" s="100" t="s">
        <v>497</v>
      </c>
      <c r="J517" s="99"/>
      <c r="K517" s="99"/>
      <c r="L517" s="99"/>
      <c r="M517" s="99"/>
      <c r="N517" s="99"/>
      <c r="O517" s="99"/>
      <c r="P517" s="99">
        <v>0</v>
      </c>
      <c r="Q517" s="99">
        <v>0</v>
      </c>
      <c r="R517" s="99">
        <v>0</v>
      </c>
      <c r="S517" s="95"/>
      <c r="T517" s="95"/>
      <c r="U517" s="98"/>
      <c r="V517" s="98"/>
      <c r="W517" s="98">
        <v>1.2550914627205317E-4</v>
      </c>
      <c r="X517" s="98">
        <f>'RCP Data-Measures Tab'!$Q517*'RCP Data-Measures Tab'!$W517/1000</f>
        <v>0</v>
      </c>
      <c r="Y517" s="97">
        <v>1.2967948758907806E-4</v>
      </c>
      <c r="Z517" s="93">
        <f>'RCP Data-Measures Tab'!$Q517*'RCP Data-Measures Tab'!$Y517/1000</f>
        <v>0</v>
      </c>
      <c r="AA517" s="96"/>
      <c r="AB517" s="95"/>
      <c r="AC517" s="94"/>
      <c r="AD517" s="94"/>
      <c r="AE517" s="93" t="str">
        <f>'RCP Data-Measures Tab'!$D517&amp;'RCP Data-Measures Tab'!$F517&amp;'RCP Data-Measures Tab'!$G517&amp;'RCP Data-Measures Tab'!$H517&amp;'RCP Data-Measures Tab'!$I517</f>
        <v>2010IndustrialWater HeatingWater Heating ControlsUnknown</v>
      </c>
      <c r="AF517" s="93" t="s">
        <v>246</v>
      </c>
    </row>
    <row r="518" spans="1:32" ht="16.5" hidden="1" x14ac:dyDescent="0.45">
      <c r="A518" s="151"/>
      <c r="B518" s="189"/>
      <c r="C518" s="83"/>
      <c r="D518" s="92">
        <v>2010</v>
      </c>
      <c r="E518" s="91">
        <v>527</v>
      </c>
      <c r="F518" s="91" t="s">
        <v>441</v>
      </c>
      <c r="G518" s="91" t="s">
        <v>371</v>
      </c>
      <c r="H518" s="91" t="s">
        <v>372</v>
      </c>
      <c r="I518" s="91" t="s">
        <v>497</v>
      </c>
      <c r="J518" s="90"/>
      <c r="K518" s="90"/>
      <c r="L518" s="90"/>
      <c r="M518" s="90"/>
      <c r="N518" s="90"/>
      <c r="O518" s="90"/>
      <c r="P518" s="90">
        <v>0</v>
      </c>
      <c r="Q518" s="90">
        <v>0</v>
      </c>
      <c r="R518" s="90">
        <v>0</v>
      </c>
      <c r="S518" s="86"/>
      <c r="T518" s="86"/>
      <c r="U518" s="89"/>
      <c r="V518" s="89"/>
      <c r="W518" s="89">
        <v>1.2550914627205317E-4</v>
      </c>
      <c r="X518" s="89">
        <f>'RCP Data-Measures Tab'!$Q518*'RCP Data-Measures Tab'!$W518/1000</f>
        <v>0</v>
      </c>
      <c r="Y518" s="88">
        <v>1.2967948758907806E-4</v>
      </c>
      <c r="Z518" s="84">
        <f>'RCP Data-Measures Tab'!$Q518*'RCP Data-Measures Tab'!$Y518/1000</f>
        <v>0</v>
      </c>
      <c r="AA518" s="87"/>
      <c r="AB518" s="86"/>
      <c r="AC518" s="85"/>
      <c r="AD518" s="85"/>
      <c r="AE518" s="84" t="str">
        <f>'RCP Data-Measures Tab'!$D518&amp;'RCP Data-Measures Tab'!$F518&amp;'RCP Data-Measures Tab'!$G518&amp;'RCP Data-Measures Tab'!$H518&amp;'RCP Data-Measures Tab'!$I518</f>
        <v>2010IndustrialWhole Bldg/Meter LevelWhole Bldg/Meter Level System ImprovementsUnknown</v>
      </c>
      <c r="AF518" s="84" t="s">
        <v>246</v>
      </c>
    </row>
    <row r="519" spans="1:32" ht="16.5" hidden="1" x14ac:dyDescent="0.45">
      <c r="A519" s="151"/>
      <c r="B519" s="189"/>
      <c r="C519" s="83"/>
      <c r="D519" s="101">
        <v>2010</v>
      </c>
      <c r="E519" s="100">
        <v>528</v>
      </c>
      <c r="F519" s="100" t="s">
        <v>456</v>
      </c>
      <c r="G519" s="100" t="s">
        <v>374</v>
      </c>
      <c r="H519" s="100" t="s">
        <v>375</v>
      </c>
      <c r="I519" s="100" t="s">
        <v>497</v>
      </c>
      <c r="J519" s="99"/>
      <c r="K519" s="99"/>
      <c r="L519" s="99"/>
      <c r="M519" s="99"/>
      <c r="N519" s="99"/>
      <c r="O519" s="99"/>
      <c r="P519" s="99">
        <v>0</v>
      </c>
      <c r="Q519" s="99">
        <v>0</v>
      </c>
      <c r="R519" s="99">
        <v>0</v>
      </c>
      <c r="S519" s="95"/>
      <c r="T519" s="95"/>
      <c r="U519" s="98"/>
      <c r="V519" s="98"/>
      <c r="W519" s="98">
        <v>1.4548680460948135E-4</v>
      </c>
      <c r="X519" s="98">
        <f>'RCP Data-Measures Tab'!$Q519*'RCP Data-Measures Tab'!$W519/1000</f>
        <v>0</v>
      </c>
      <c r="Y519" s="97">
        <v>1.3343328305710686E-4</v>
      </c>
      <c r="Z519" s="93">
        <f>'RCP Data-Measures Tab'!$Q519*'RCP Data-Measures Tab'!$Y519/1000</f>
        <v>0</v>
      </c>
      <c r="AA519" s="96"/>
      <c r="AB519" s="95"/>
      <c r="AC519" s="94"/>
      <c r="AD519" s="94"/>
      <c r="AE519" s="93" t="str">
        <f>'RCP Data-Measures Tab'!$D519&amp;'RCP Data-Measures Tab'!$F519&amp;'RCP Data-Measures Tab'!$G519&amp;'RCP Data-Measures Tab'!$H519&amp;'RCP Data-Measures Tab'!$I519</f>
        <v>2010ResidentialElectronicsComputer TechnologiesUnknown</v>
      </c>
      <c r="AF519" s="93" t="s">
        <v>246</v>
      </c>
    </row>
    <row r="520" spans="1:32" ht="16.5" hidden="1" x14ac:dyDescent="0.45">
      <c r="A520" s="151"/>
      <c r="B520" s="189"/>
      <c r="C520" s="83"/>
      <c r="D520" s="92">
        <v>2010</v>
      </c>
      <c r="E520" s="91">
        <v>529</v>
      </c>
      <c r="F520" s="91" t="s">
        <v>456</v>
      </c>
      <c r="G520" s="91" t="s">
        <v>374</v>
      </c>
      <c r="H520" s="91" t="s">
        <v>457</v>
      </c>
      <c r="I520" s="91" t="s">
        <v>497</v>
      </c>
      <c r="J520" s="90"/>
      <c r="K520" s="90"/>
      <c r="L520" s="90"/>
      <c r="M520" s="90"/>
      <c r="N520" s="90"/>
      <c r="O520" s="90"/>
      <c r="P520" s="90">
        <v>0</v>
      </c>
      <c r="Q520" s="90">
        <v>109084259.65906499</v>
      </c>
      <c r="R520" s="90">
        <v>12.4525413513184</v>
      </c>
      <c r="S520" s="86"/>
      <c r="T520" s="86"/>
      <c r="U520" s="89"/>
      <c r="V520" s="89"/>
      <c r="W520" s="89">
        <v>2.1383317696776821E-4</v>
      </c>
      <c r="X520" s="89">
        <f>'RCP Data-Measures Tab'!$Q520*'RCP Data-Measures Tab'!$W520/1000</f>
        <v>23.325833800074822</v>
      </c>
      <c r="Y520" s="88">
        <v>1.7220062569962805E-4</v>
      </c>
      <c r="Z520" s="84">
        <f>'RCP Data-Measures Tab'!$Q520*'RCP Data-Measures Tab'!$Y520/1000</f>
        <v>18.784377767271685</v>
      </c>
      <c r="AA520" s="87"/>
      <c r="AB520" s="86"/>
      <c r="AC520" s="85"/>
      <c r="AD520" s="85"/>
      <c r="AE520" s="84" t="str">
        <f>'RCP Data-Measures Tab'!$D520&amp;'RCP Data-Measures Tab'!$F520&amp;'RCP Data-Measures Tab'!$G520&amp;'RCP Data-Measures Tab'!$H520&amp;'RCP Data-Measures Tab'!$I520</f>
        <v>2010ResidentialElectronicsEntertainmentUnknown</v>
      </c>
      <c r="AF520" s="84" t="s">
        <v>246</v>
      </c>
    </row>
    <row r="521" spans="1:32" ht="16.5" hidden="1" x14ac:dyDescent="0.45">
      <c r="A521" s="151"/>
      <c r="B521" s="189"/>
      <c r="C521" s="83"/>
      <c r="D521" s="101">
        <v>2010</v>
      </c>
      <c r="E521" s="100">
        <v>530</v>
      </c>
      <c r="F521" s="100" t="s">
        <v>456</v>
      </c>
      <c r="G521" s="100" t="s">
        <v>374</v>
      </c>
      <c r="H521" s="100" t="s">
        <v>380</v>
      </c>
      <c r="I521" s="100" t="s">
        <v>497</v>
      </c>
      <c r="J521" s="99"/>
      <c r="K521" s="99"/>
      <c r="L521" s="99"/>
      <c r="M521" s="99"/>
      <c r="N521" s="99"/>
      <c r="O521" s="99"/>
      <c r="P521" s="99">
        <v>0</v>
      </c>
      <c r="Q521" s="99">
        <v>0</v>
      </c>
      <c r="R521" s="99">
        <v>0</v>
      </c>
      <c r="S521" s="95"/>
      <c r="T521" s="95"/>
      <c r="U521" s="98"/>
      <c r="V521" s="98"/>
      <c r="W521" s="98">
        <v>2.1383317696776821E-4</v>
      </c>
      <c r="X521" s="98">
        <f>'RCP Data-Measures Tab'!$Q521*'RCP Data-Measures Tab'!$W521/1000</f>
        <v>0</v>
      </c>
      <c r="Y521" s="97">
        <v>1.7220062569962805E-4</v>
      </c>
      <c r="Z521" s="93">
        <f>'RCP Data-Measures Tab'!$Q521*'RCP Data-Measures Tab'!$Y521/1000</f>
        <v>0</v>
      </c>
      <c r="AA521" s="96"/>
      <c r="AB521" s="95"/>
      <c r="AC521" s="94"/>
      <c r="AD521" s="94"/>
      <c r="AE521" s="93" t="str">
        <f>'RCP Data-Measures Tab'!$D521&amp;'RCP Data-Measures Tab'!$F521&amp;'RCP Data-Measures Tab'!$G521&amp;'RCP Data-Measures Tab'!$H521&amp;'RCP Data-Measures Tab'!$I521</f>
        <v>2010ResidentialElectronicsPlug LoadUnknown</v>
      </c>
      <c r="AF521" s="93" t="s">
        <v>246</v>
      </c>
    </row>
    <row r="522" spans="1:32" ht="16.5" hidden="1" x14ac:dyDescent="0.45">
      <c r="A522" s="151"/>
      <c r="B522" s="189"/>
      <c r="C522" s="83"/>
      <c r="D522" s="92">
        <v>2010</v>
      </c>
      <c r="E522" s="91">
        <v>531</v>
      </c>
      <c r="F522" s="91" t="s">
        <v>456</v>
      </c>
      <c r="G522" s="91" t="s">
        <v>382</v>
      </c>
      <c r="H522" s="91" t="s">
        <v>383</v>
      </c>
      <c r="I522" s="91" t="s">
        <v>497</v>
      </c>
      <c r="J522" s="90"/>
      <c r="K522" s="90"/>
      <c r="L522" s="90"/>
      <c r="M522" s="90"/>
      <c r="N522" s="90"/>
      <c r="O522" s="90"/>
      <c r="P522" s="90">
        <v>0</v>
      </c>
      <c r="Q522" s="90">
        <v>7674.85</v>
      </c>
      <c r="R522" s="90">
        <v>8.7612445349805003E-4</v>
      </c>
      <c r="S522" s="86"/>
      <c r="T522" s="86"/>
      <c r="U522" s="89"/>
      <c r="V522" s="89"/>
      <c r="W522" s="89">
        <v>5.7620670736429919E-4</v>
      </c>
      <c r="X522" s="89">
        <f>'RCP Data-Measures Tab'!$Q522*'RCP Data-Measures Tab'!$W522/1000</f>
        <v>4.4223000480148912E-3</v>
      </c>
      <c r="Y522" s="88">
        <v>3.9409268442229105E-4</v>
      </c>
      <c r="Z522" s="84">
        <f>'RCP Data-Measures Tab'!$Q522*'RCP Data-Measures Tab'!$Y522/1000</f>
        <v>3.0246022390384209E-3</v>
      </c>
      <c r="AA522" s="87"/>
      <c r="AB522" s="86"/>
      <c r="AC522" s="85"/>
      <c r="AD522" s="85"/>
      <c r="AE522" s="84" t="str">
        <f>'RCP Data-Measures Tab'!$D522&amp;'RCP Data-Measures Tab'!$F522&amp;'RCP Data-Measures Tab'!$G522&amp;'RCP Data-Measures Tab'!$H522&amp;'RCP Data-Measures Tab'!$I522</f>
        <v>2010ResidentialFood PreparationCookingUnknown</v>
      </c>
      <c r="AF522" s="84" t="s">
        <v>246</v>
      </c>
    </row>
    <row r="523" spans="1:32" ht="16.5" hidden="1" x14ac:dyDescent="0.45">
      <c r="A523" s="151"/>
      <c r="B523" s="189"/>
      <c r="C523" s="83"/>
      <c r="D523" s="101">
        <v>2010</v>
      </c>
      <c r="E523" s="100">
        <v>532</v>
      </c>
      <c r="F523" s="100" t="s">
        <v>456</v>
      </c>
      <c r="G523" s="100" t="s">
        <v>243</v>
      </c>
      <c r="H523" s="100" t="s">
        <v>390</v>
      </c>
      <c r="I523" s="100" t="s">
        <v>497</v>
      </c>
      <c r="J523" s="99"/>
      <c r="K523" s="99"/>
      <c r="L523" s="99"/>
      <c r="M523" s="99"/>
      <c r="N523" s="99"/>
      <c r="O523" s="99"/>
      <c r="P523" s="99">
        <v>0</v>
      </c>
      <c r="Q523" s="99">
        <v>4219964.4518400002</v>
      </c>
      <c r="R523" s="99">
        <v>0.48173110187053725</v>
      </c>
      <c r="S523" s="95"/>
      <c r="T523" s="95"/>
      <c r="U523" s="98"/>
      <c r="V523" s="98"/>
      <c r="W523" s="98">
        <v>3.5038807131168473E-4</v>
      </c>
      <c r="X523" s="98">
        <f>'RCP Data-Measures Tab'!$Q523*'RCP Data-Measures Tab'!$W523/1000</f>
        <v>1.4786252052840885</v>
      </c>
      <c r="Y523" s="97">
        <v>2.9220689289962375E-4</v>
      </c>
      <c r="Z523" s="93">
        <f>'RCP Data-Measures Tab'!$Q523*'RCP Data-Measures Tab'!$Y523/1000</f>
        <v>1.2331027006190305</v>
      </c>
      <c r="AA523" s="96"/>
      <c r="AB523" s="95"/>
      <c r="AC523" s="94"/>
      <c r="AD523" s="94"/>
      <c r="AE523" s="93" t="str">
        <f>'RCP Data-Measures Tab'!$D523&amp;'RCP Data-Measures Tab'!$F523&amp;'RCP Data-Measures Tab'!$G523&amp;'RCP Data-Measures Tab'!$H523&amp;'RCP Data-Measures Tab'!$I523</f>
        <v>2010ResidentialHVACEnvelopeUnknown</v>
      </c>
      <c r="AF523" s="93" t="s">
        <v>246</v>
      </c>
    </row>
    <row r="524" spans="1:32" ht="16.5" hidden="1" x14ac:dyDescent="0.45">
      <c r="A524" s="151"/>
      <c r="B524" s="189"/>
      <c r="C524" s="83"/>
      <c r="D524" s="92">
        <v>2010</v>
      </c>
      <c r="E524" s="91">
        <v>533</v>
      </c>
      <c r="F524" s="91" t="s">
        <v>456</v>
      </c>
      <c r="G524" s="91" t="s">
        <v>243</v>
      </c>
      <c r="H524" s="91" t="s">
        <v>286</v>
      </c>
      <c r="I524" s="91" t="s">
        <v>497</v>
      </c>
      <c r="J524" s="90"/>
      <c r="K524" s="90"/>
      <c r="L524" s="90"/>
      <c r="M524" s="90"/>
      <c r="N524" s="90"/>
      <c r="O524" s="90"/>
      <c r="P524" s="90">
        <v>0</v>
      </c>
      <c r="Q524" s="90">
        <v>312220.69199999998</v>
      </c>
      <c r="R524" s="90">
        <v>3.5641632974147797E-2</v>
      </c>
      <c r="S524" s="86"/>
      <c r="T524" s="86"/>
      <c r="U524" s="89"/>
      <c r="V524" s="89"/>
      <c r="W524" s="89">
        <v>3.5038807131168473E-4</v>
      </c>
      <c r="X524" s="89">
        <f>'RCP Data-Measures Tab'!$Q524*'RCP Data-Measures Tab'!$W524/1000</f>
        <v>0.10939840609347955</v>
      </c>
      <c r="Y524" s="88">
        <v>2.9220689289962375E-4</v>
      </c>
      <c r="Z524" s="84">
        <f>'RCP Data-Measures Tab'!$Q524*'RCP Data-Measures Tab'!$Y524/1000</f>
        <v>9.123303830829041E-2</v>
      </c>
      <c r="AA524" s="87"/>
      <c r="AB524" s="86"/>
      <c r="AC524" s="85"/>
      <c r="AD524" s="85"/>
      <c r="AE524" s="84" t="str">
        <f>'RCP Data-Measures Tab'!$D524&amp;'RCP Data-Measures Tab'!$F524&amp;'RCP Data-Measures Tab'!$G524&amp;'RCP Data-Measures Tab'!$H524&amp;'RCP Data-Measures Tab'!$I524</f>
        <v>2010ResidentialHVACHeat RecoveryUnknown</v>
      </c>
      <c r="AF524" s="84" t="s">
        <v>246</v>
      </c>
    </row>
    <row r="525" spans="1:32" ht="16.5" hidden="1" x14ac:dyDescent="0.45">
      <c r="A525" s="151"/>
      <c r="B525" s="189"/>
      <c r="C525" s="83"/>
      <c r="D525" s="101">
        <v>2010</v>
      </c>
      <c r="E525" s="100">
        <v>534</v>
      </c>
      <c r="F525" s="100" t="s">
        <v>456</v>
      </c>
      <c r="G525" s="100" t="s">
        <v>243</v>
      </c>
      <c r="H525" s="100" t="s">
        <v>461</v>
      </c>
      <c r="I525" s="100" t="s">
        <v>497</v>
      </c>
      <c r="J525" s="99"/>
      <c r="K525" s="99"/>
      <c r="L525" s="99"/>
      <c r="M525" s="99"/>
      <c r="N525" s="99"/>
      <c r="O525" s="99"/>
      <c r="P525" s="99">
        <v>0</v>
      </c>
      <c r="Q525" s="99">
        <v>11338717.741969781</v>
      </c>
      <c r="R525" s="99">
        <v>1.2943741558410697</v>
      </c>
      <c r="S525" s="95"/>
      <c r="T525" s="95"/>
      <c r="U525" s="98"/>
      <c r="V525" s="98"/>
      <c r="W525" s="98">
        <v>3.5038807131168473E-4</v>
      </c>
      <c r="X525" s="98">
        <f>'RCP Data-Measures Tab'!$Q525*'RCP Data-Measures Tab'!$W525/1000</f>
        <v>3.9729514407563724</v>
      </c>
      <c r="Y525" s="97">
        <v>2.9220689289962375E-4</v>
      </c>
      <c r="Z525" s="93">
        <f>'RCP Data-Measures Tab'!$Q525*'RCP Data-Measures Tab'!$Y525/1000</f>
        <v>3.3132514808468274</v>
      </c>
      <c r="AA525" s="96"/>
      <c r="AB525" s="95"/>
      <c r="AC525" s="94"/>
      <c r="AD525" s="94"/>
      <c r="AE525" s="93" t="str">
        <f>'RCP Data-Measures Tab'!$D525&amp;'RCP Data-Measures Tab'!$F525&amp;'RCP Data-Measures Tab'!$G525&amp;'RCP Data-Measures Tab'!$H525&amp;'RCP Data-Measures Tab'!$I525</f>
        <v>2010ResidentialHVACHVAC SystemUnknown</v>
      </c>
      <c r="AF525" s="93" t="s">
        <v>246</v>
      </c>
    </row>
    <row r="526" spans="1:32" ht="16.5" hidden="1" x14ac:dyDescent="0.45">
      <c r="A526" s="151"/>
      <c r="B526" s="189"/>
      <c r="C526" s="83"/>
      <c r="D526" s="92">
        <v>2010</v>
      </c>
      <c r="E526" s="91">
        <v>535</v>
      </c>
      <c r="F526" s="91" t="s">
        <v>456</v>
      </c>
      <c r="G526" s="91" t="s">
        <v>254</v>
      </c>
      <c r="H526" s="91" t="s">
        <v>468</v>
      </c>
      <c r="I526" s="91" t="s">
        <v>497</v>
      </c>
      <c r="J526" s="90"/>
      <c r="K526" s="90"/>
      <c r="L526" s="90"/>
      <c r="M526" s="90"/>
      <c r="N526" s="90"/>
      <c r="O526" s="90"/>
      <c r="P526" s="90">
        <v>0</v>
      </c>
      <c r="Q526" s="90">
        <v>198682097.5491873</v>
      </c>
      <c r="R526" s="90">
        <v>22.68060480275016</v>
      </c>
      <c r="S526" s="86"/>
      <c r="T526" s="86"/>
      <c r="U526" s="89"/>
      <c r="V526" s="89"/>
      <c r="W526" s="89">
        <v>2.6148752063151677E-4</v>
      </c>
      <c r="X526" s="89">
        <f>'RCP Data-Measures Tab'!$Q526*'RCP Data-Measures Tab'!$W526/1000</f>
        <v>51.952889082006145</v>
      </c>
      <c r="Y526" s="88">
        <v>8.4630650716538956E-5</v>
      </c>
      <c r="Z526" s="84">
        <f>'RCP Data-Measures Tab'!$Q526*'RCP Data-Measures Tab'!$Y526/1000</f>
        <v>16.814595201314592</v>
      </c>
      <c r="AA526" s="87"/>
      <c r="AB526" s="86"/>
      <c r="AC526" s="85"/>
      <c r="AD526" s="85"/>
      <c r="AE526" s="84" t="str">
        <f>'RCP Data-Measures Tab'!$D526&amp;'RCP Data-Measures Tab'!$F526&amp;'RCP Data-Measures Tab'!$G526&amp;'RCP Data-Measures Tab'!$H526&amp;'RCP Data-Measures Tab'!$I526</f>
        <v>2010ResidentialLightingLamps/FixturesUnknown</v>
      </c>
      <c r="AF526" s="84" t="s">
        <v>246</v>
      </c>
    </row>
    <row r="527" spans="1:32" ht="16.5" hidden="1" x14ac:dyDescent="0.45">
      <c r="A527" s="151"/>
      <c r="B527" s="189"/>
      <c r="C527" s="83"/>
      <c r="D527" s="101">
        <v>2010</v>
      </c>
      <c r="E527" s="100">
        <v>536</v>
      </c>
      <c r="F527" s="100" t="s">
        <v>456</v>
      </c>
      <c r="G527" s="100" t="s">
        <v>254</v>
      </c>
      <c r="H527" s="100" t="s">
        <v>264</v>
      </c>
      <c r="I527" s="100" t="s">
        <v>497</v>
      </c>
      <c r="J527" s="99"/>
      <c r="K527" s="99"/>
      <c r="L527" s="99"/>
      <c r="M527" s="99"/>
      <c r="N527" s="99"/>
      <c r="O527" s="99"/>
      <c r="P527" s="99">
        <v>0</v>
      </c>
      <c r="Q527" s="99">
        <v>0</v>
      </c>
      <c r="R527" s="99">
        <v>0</v>
      </c>
      <c r="S527" s="95"/>
      <c r="T527" s="95"/>
      <c r="U527" s="98"/>
      <c r="V527" s="98"/>
      <c r="W527" s="98">
        <v>2.6148752063151677E-4</v>
      </c>
      <c r="X527" s="98">
        <f>'RCP Data-Measures Tab'!$Q527*'RCP Data-Measures Tab'!$W527/1000</f>
        <v>0</v>
      </c>
      <c r="Y527" s="97">
        <v>8.4630650716538956E-5</v>
      </c>
      <c r="Z527" s="93">
        <f>'RCP Data-Measures Tab'!$Q527*'RCP Data-Measures Tab'!$Y527/1000</f>
        <v>0</v>
      </c>
      <c r="AA527" s="96"/>
      <c r="AB527" s="95"/>
      <c r="AC527" s="94"/>
      <c r="AD527" s="94"/>
      <c r="AE527" s="93" t="str">
        <f>'RCP Data-Measures Tab'!$D527&amp;'RCP Data-Measures Tab'!$F527&amp;'RCP Data-Measures Tab'!$G527&amp;'RCP Data-Measures Tab'!$H527&amp;'RCP Data-Measures Tab'!$I527</f>
        <v>2010ResidentialLightingLighting ControlsUnknown</v>
      </c>
      <c r="AF527" s="93" t="s">
        <v>246</v>
      </c>
    </row>
    <row r="528" spans="1:32" ht="16.5" hidden="1" x14ac:dyDescent="0.45">
      <c r="A528" s="151"/>
      <c r="B528" s="189"/>
      <c r="C528" s="83"/>
      <c r="D528" s="92">
        <v>2010</v>
      </c>
      <c r="E528" s="91">
        <v>537</v>
      </c>
      <c r="F528" s="91" t="s">
        <v>456</v>
      </c>
      <c r="G528" s="91" t="s">
        <v>349</v>
      </c>
      <c r="H528" s="91" t="s">
        <v>413</v>
      </c>
      <c r="I528" s="91" t="s">
        <v>497</v>
      </c>
      <c r="J528" s="90"/>
      <c r="K528" s="90"/>
      <c r="L528" s="90"/>
      <c r="M528" s="90"/>
      <c r="N528" s="90"/>
      <c r="O528" s="90"/>
      <c r="P528" s="90">
        <v>0</v>
      </c>
      <c r="Q528" s="90">
        <v>0</v>
      </c>
      <c r="R528" s="90">
        <v>0</v>
      </c>
      <c r="S528" s="86"/>
      <c r="T528" s="86"/>
      <c r="U528" s="89"/>
      <c r="V528" s="89"/>
      <c r="W528" s="89">
        <v>9.180120756903749E-5</v>
      </c>
      <c r="X528" s="89">
        <f>'RCP Data-Measures Tab'!$Q528*'RCP Data-Measures Tab'!$W528/1000</f>
        <v>0</v>
      </c>
      <c r="Y528" s="88">
        <v>1.6669651418392401E-4</v>
      </c>
      <c r="Z528" s="84">
        <f>'RCP Data-Measures Tab'!$Q528*'RCP Data-Measures Tab'!$Y528/1000</f>
        <v>0</v>
      </c>
      <c r="AA528" s="87"/>
      <c r="AB528" s="86"/>
      <c r="AC528" s="85"/>
      <c r="AD528" s="85"/>
      <c r="AE528" s="84" t="str">
        <f>'RCP Data-Measures Tab'!$D528&amp;'RCP Data-Measures Tab'!$F528&amp;'RCP Data-Measures Tab'!$G528&amp;'RCP Data-Measures Tab'!$H528&amp;'RCP Data-Measures Tab'!$I528</f>
        <v>2010ResidentialRefrigerationFreezersUnknown</v>
      </c>
      <c r="AF528" s="84" t="s">
        <v>246</v>
      </c>
    </row>
    <row r="529" spans="1:32" ht="16.5" hidden="1" x14ac:dyDescent="0.45">
      <c r="A529" s="151"/>
      <c r="B529" s="189"/>
      <c r="C529" s="83"/>
      <c r="D529" s="101">
        <v>2010</v>
      </c>
      <c r="E529" s="100">
        <v>538</v>
      </c>
      <c r="F529" s="100" t="s">
        <v>456</v>
      </c>
      <c r="G529" s="100" t="s">
        <v>349</v>
      </c>
      <c r="H529" s="100" t="s">
        <v>416</v>
      </c>
      <c r="I529" s="100" t="s">
        <v>497</v>
      </c>
      <c r="J529" s="99"/>
      <c r="K529" s="99"/>
      <c r="L529" s="99"/>
      <c r="M529" s="99"/>
      <c r="N529" s="99"/>
      <c r="O529" s="99"/>
      <c r="P529" s="99">
        <v>0</v>
      </c>
      <c r="Q529" s="99">
        <v>8273059.8443999998</v>
      </c>
      <c r="R529" s="99">
        <v>0.94441324472427401</v>
      </c>
      <c r="S529" s="95"/>
      <c r="T529" s="95"/>
      <c r="U529" s="98"/>
      <c r="V529" s="98"/>
      <c r="W529" s="98">
        <v>1.1239650036104889E-4</v>
      </c>
      <c r="X529" s="98">
        <f>'RCP Data-Measures Tab'!$Q529*'RCP Data-Measures Tab'!$W529/1000</f>
        <v>0.92986297378808369</v>
      </c>
      <c r="Y529" s="97">
        <v>1.5305311684383932E-4</v>
      </c>
      <c r="Z529" s="93">
        <f>'RCP Data-Measures Tab'!$Q529*'RCP Data-Measures Tab'!$Y529/1000</f>
        <v>1.2662175950210284</v>
      </c>
      <c r="AA529" s="96"/>
      <c r="AB529" s="95"/>
      <c r="AC529" s="94"/>
      <c r="AD529" s="94"/>
      <c r="AE529" s="93" t="str">
        <f>'RCP Data-Measures Tab'!$D529&amp;'RCP Data-Measures Tab'!$F529&amp;'RCP Data-Measures Tab'!$G529&amp;'RCP Data-Measures Tab'!$H529&amp;'RCP Data-Measures Tab'!$I529</f>
        <v>2010ResidentialRefrigerationRefrigeratorsUnknown</v>
      </c>
      <c r="AF529" s="93" t="s">
        <v>246</v>
      </c>
    </row>
    <row r="530" spans="1:32" ht="16.5" hidden="1" x14ac:dyDescent="0.45">
      <c r="A530" s="151"/>
      <c r="B530" s="189"/>
      <c r="C530" s="83"/>
      <c r="D530" s="92">
        <v>2010</v>
      </c>
      <c r="E530" s="91">
        <v>539</v>
      </c>
      <c r="F530" s="91" t="s">
        <v>456</v>
      </c>
      <c r="G530" s="91" t="s">
        <v>368</v>
      </c>
      <c r="H530" s="91" t="s">
        <v>286</v>
      </c>
      <c r="I530" s="91" t="s">
        <v>497</v>
      </c>
      <c r="J530" s="90"/>
      <c r="K530" s="90"/>
      <c r="L530" s="90"/>
      <c r="M530" s="90"/>
      <c r="N530" s="90"/>
      <c r="O530" s="90"/>
      <c r="P530" s="90">
        <v>0</v>
      </c>
      <c r="Q530" s="90">
        <v>0</v>
      </c>
      <c r="R530" s="90">
        <v>0</v>
      </c>
      <c r="S530" s="86"/>
      <c r="T530" s="86"/>
      <c r="U530" s="89"/>
      <c r="V530" s="89"/>
      <c r="W530" s="89">
        <v>1.9366501647256291E-4</v>
      </c>
      <c r="X530" s="89">
        <f>'RCP Data-Measures Tab'!$Q530*'RCP Data-Measures Tab'!$W530/1000</f>
        <v>0</v>
      </c>
      <c r="Y530" s="88">
        <v>1.2476910449889296E-4</v>
      </c>
      <c r="Z530" s="84">
        <f>'RCP Data-Measures Tab'!$Q530*'RCP Data-Measures Tab'!$Y530/1000</f>
        <v>0</v>
      </c>
      <c r="AA530" s="87"/>
      <c r="AB530" s="86"/>
      <c r="AC530" s="85"/>
      <c r="AD530" s="85"/>
      <c r="AE530" s="84" t="str">
        <f>'RCP Data-Measures Tab'!$D530&amp;'RCP Data-Measures Tab'!$F530&amp;'RCP Data-Measures Tab'!$G530&amp;'RCP Data-Measures Tab'!$H530&amp;'RCP Data-Measures Tab'!$I530</f>
        <v>2010ResidentialWater HeatingHeat RecoveryUnknown</v>
      </c>
      <c r="AF530" s="84" t="s">
        <v>246</v>
      </c>
    </row>
    <row r="531" spans="1:32" ht="16.5" hidden="1" x14ac:dyDescent="0.45">
      <c r="A531" s="151"/>
      <c r="B531" s="189"/>
      <c r="C531" s="83"/>
      <c r="D531" s="101">
        <v>2010</v>
      </c>
      <c r="E531" s="100">
        <v>540</v>
      </c>
      <c r="F531" s="100" t="s">
        <v>456</v>
      </c>
      <c r="G531" s="100" t="s">
        <v>368</v>
      </c>
      <c r="H531" s="100" t="s">
        <v>455</v>
      </c>
      <c r="I531" s="100" t="s">
        <v>497</v>
      </c>
      <c r="J531" s="99"/>
      <c r="K531" s="99"/>
      <c r="L531" s="99"/>
      <c r="M531" s="99"/>
      <c r="N531" s="99"/>
      <c r="O531" s="99"/>
      <c r="P531" s="99">
        <v>0</v>
      </c>
      <c r="Q531" s="99">
        <v>0</v>
      </c>
      <c r="R531" s="99">
        <v>0</v>
      </c>
      <c r="S531" s="95"/>
      <c r="T531" s="95"/>
      <c r="U531" s="98"/>
      <c r="V531" s="98"/>
      <c r="W531" s="98">
        <v>1.9366501647256291E-4</v>
      </c>
      <c r="X531" s="98">
        <f>'RCP Data-Measures Tab'!$Q531*'RCP Data-Measures Tab'!$W531/1000</f>
        <v>0</v>
      </c>
      <c r="Y531" s="97">
        <v>1.2476910449889296E-4</v>
      </c>
      <c r="Z531" s="93">
        <f>'RCP Data-Measures Tab'!$Q531*'RCP Data-Measures Tab'!$Y531/1000</f>
        <v>0</v>
      </c>
      <c r="AA531" s="96"/>
      <c r="AB531" s="95"/>
      <c r="AC531" s="94"/>
      <c r="AD531" s="94"/>
      <c r="AE531" s="93" t="str">
        <f>'RCP Data-Measures Tab'!$D531&amp;'RCP Data-Measures Tab'!$F531&amp;'RCP Data-Measures Tab'!$G531&amp;'RCP Data-Measures Tab'!$H531&amp;'RCP Data-Measures Tab'!$I531</f>
        <v>2010ResidentialWater HeatingPipe InsulationUnknown</v>
      </c>
      <c r="AF531" s="93" t="s">
        <v>246</v>
      </c>
    </row>
    <row r="532" spans="1:32" ht="16.5" hidden="1" x14ac:dyDescent="0.45">
      <c r="A532" s="151"/>
      <c r="B532" s="189"/>
      <c r="C532" s="83"/>
      <c r="D532" s="92">
        <v>2010</v>
      </c>
      <c r="E532" s="91">
        <v>541</v>
      </c>
      <c r="F532" s="91" t="s">
        <v>456</v>
      </c>
      <c r="G532" s="91" t="s">
        <v>368</v>
      </c>
      <c r="H532" s="91" t="s">
        <v>370</v>
      </c>
      <c r="I532" s="91" t="s">
        <v>497</v>
      </c>
      <c r="J532" s="90"/>
      <c r="K532" s="90"/>
      <c r="L532" s="90"/>
      <c r="M532" s="90"/>
      <c r="N532" s="90"/>
      <c r="O532" s="90"/>
      <c r="P532" s="90">
        <v>0</v>
      </c>
      <c r="Q532" s="90">
        <v>158378.75711999999</v>
      </c>
      <c r="R532" s="90">
        <v>1.8079766290611594E-2</v>
      </c>
      <c r="S532" s="86"/>
      <c r="T532" s="86"/>
      <c r="U532" s="89"/>
      <c r="V532" s="89"/>
      <c r="W532" s="89">
        <v>1.9366501647256291E-4</v>
      </c>
      <c r="X532" s="89">
        <f>'RCP Data-Measures Tab'!$Q532*'RCP Data-Measures Tab'!$W532/1000</f>
        <v>3.0672424606548836E-2</v>
      </c>
      <c r="Y532" s="88">
        <v>1.2476910449889296E-4</v>
      </c>
      <c r="Z532" s="84">
        <f>'RCP Data-Measures Tab'!$Q532*'RCP Data-Measures Tab'!$Y532/1000</f>
        <v>1.9760775697510065E-2</v>
      </c>
      <c r="AA532" s="87"/>
      <c r="AB532" s="86"/>
      <c r="AC532" s="85"/>
      <c r="AD532" s="85"/>
      <c r="AE532" s="84" t="str">
        <f>'RCP Data-Measures Tab'!$D532&amp;'RCP Data-Measures Tab'!$F532&amp;'RCP Data-Measures Tab'!$G532&amp;'RCP Data-Measures Tab'!$H532&amp;'RCP Data-Measures Tab'!$I532</f>
        <v>2010ResidentialWater HeatingWater HeatersUnknown</v>
      </c>
      <c r="AF532" s="84" t="s">
        <v>246</v>
      </c>
    </row>
    <row r="533" spans="1:32" ht="16.5" hidden="1" x14ac:dyDescent="0.45">
      <c r="A533" s="151"/>
      <c r="B533" s="189"/>
      <c r="C533" s="83"/>
      <c r="D533" s="101">
        <v>2010</v>
      </c>
      <c r="E533" s="100">
        <v>542</v>
      </c>
      <c r="F533" s="100" t="s">
        <v>456</v>
      </c>
      <c r="G533" s="100" t="s">
        <v>368</v>
      </c>
      <c r="H533" s="100" t="s">
        <v>434</v>
      </c>
      <c r="I533" s="100" t="s">
        <v>497</v>
      </c>
      <c r="J533" s="99"/>
      <c r="K533" s="99"/>
      <c r="L533" s="99"/>
      <c r="M533" s="99"/>
      <c r="N533" s="99"/>
      <c r="O533" s="99"/>
      <c r="P533" s="99">
        <v>0</v>
      </c>
      <c r="Q533" s="99">
        <v>19401469.47292668</v>
      </c>
      <c r="R533" s="99">
        <v>2.2147796105103907</v>
      </c>
      <c r="S533" s="95"/>
      <c r="T533" s="95"/>
      <c r="U533" s="98"/>
      <c r="V533" s="98"/>
      <c r="W533" s="98">
        <v>1.9366501647256291E-4</v>
      </c>
      <c r="X533" s="98">
        <f>'RCP Data-Measures Tab'!$Q533*'RCP Data-Measures Tab'!$W533/1000</f>
        <v>3.7573859050662719</v>
      </c>
      <c r="Y533" s="97">
        <v>1.2476910449889296E-4</v>
      </c>
      <c r="Z533" s="93">
        <f>'RCP Data-Measures Tab'!$Q533*'RCP Data-Measures Tab'!$Y533/1000</f>
        <v>2.420703972099671</v>
      </c>
      <c r="AA533" s="96"/>
      <c r="AB533" s="95"/>
      <c r="AC533" s="94"/>
      <c r="AD533" s="94"/>
      <c r="AE533" s="93" t="str">
        <f>'RCP Data-Measures Tab'!$D533&amp;'RCP Data-Measures Tab'!$F533&amp;'RCP Data-Measures Tab'!$G533&amp;'RCP Data-Measures Tab'!$H533&amp;'RCP Data-Measures Tab'!$I533</f>
        <v>2010ResidentialWater HeatingWater Using DevicesUnknown</v>
      </c>
      <c r="AF533" s="93" t="s">
        <v>246</v>
      </c>
    </row>
    <row r="534" spans="1:32" ht="16.5" hidden="1" x14ac:dyDescent="0.45">
      <c r="A534" s="151"/>
      <c r="B534" s="189"/>
      <c r="C534" s="83"/>
      <c r="D534" s="92">
        <v>2010</v>
      </c>
      <c r="E534" s="91">
        <v>543</v>
      </c>
      <c r="F534" s="91" t="s">
        <v>456</v>
      </c>
      <c r="G534" s="91" t="s">
        <v>371</v>
      </c>
      <c r="H534" s="91" t="s">
        <v>473</v>
      </c>
      <c r="I534" s="91" t="s">
        <v>497</v>
      </c>
      <c r="J534" s="90"/>
      <c r="K534" s="90"/>
      <c r="L534" s="90"/>
      <c r="M534" s="90"/>
      <c r="N534" s="90"/>
      <c r="O534" s="90"/>
      <c r="P534" s="90">
        <v>0</v>
      </c>
      <c r="Q534" s="90">
        <v>5099577.57645695</v>
      </c>
      <c r="R534" s="90">
        <v>0.58214356761891362</v>
      </c>
      <c r="S534" s="86"/>
      <c r="T534" s="86"/>
      <c r="U534" s="89"/>
      <c r="V534" s="89"/>
      <c r="W534" s="89">
        <v>2.3981935170362906E-4</v>
      </c>
      <c r="X534" s="89">
        <f>'RCP Data-Measures Tab'!$Q534*'RCP Data-Measures Tab'!$W534/1000</f>
        <v>1.2229773883482697</v>
      </c>
      <c r="Y534" s="88">
        <v>1.5374674830467136E-4</v>
      </c>
      <c r="Z534" s="84">
        <f>'RCP Data-Measures Tab'!$Q534*'RCP Data-Measures Tab'!$Y534/1000</f>
        <v>0.78404347010767261</v>
      </c>
      <c r="AA534" s="87"/>
      <c r="AB534" s="86"/>
      <c r="AC534" s="85"/>
      <c r="AD534" s="85"/>
      <c r="AE534" s="84" t="str">
        <f>'RCP Data-Measures Tab'!$D534&amp;'RCP Data-Measures Tab'!$F534&amp;'RCP Data-Measures Tab'!$G534&amp;'RCP Data-Measures Tab'!$H534&amp;'RCP Data-Measures Tab'!$I534</f>
        <v>2010ResidentialWhole Bldg/Meter LevelHomesUnknown</v>
      </c>
      <c r="AF534" s="84" t="s">
        <v>246</v>
      </c>
    </row>
    <row r="535" spans="1:32" ht="16.5" hidden="1" x14ac:dyDescent="0.45">
      <c r="A535" s="151"/>
      <c r="B535" s="189"/>
      <c r="C535" s="83"/>
      <c r="D535" s="101">
        <v>2010</v>
      </c>
      <c r="E535" s="100">
        <v>544</v>
      </c>
      <c r="F535" s="100" t="s">
        <v>456</v>
      </c>
      <c r="G535" s="100" t="s">
        <v>371</v>
      </c>
      <c r="H535" s="100" t="s">
        <v>372</v>
      </c>
      <c r="I535" s="100" t="s">
        <v>497</v>
      </c>
      <c r="J535" s="99"/>
      <c r="K535" s="99"/>
      <c r="L535" s="99"/>
      <c r="M535" s="99"/>
      <c r="N535" s="99"/>
      <c r="O535" s="99"/>
      <c r="P535" s="99">
        <v>0</v>
      </c>
      <c r="Q535" s="99">
        <v>0</v>
      </c>
      <c r="R535" s="99">
        <v>0</v>
      </c>
      <c r="S535" s="95"/>
      <c r="T535" s="95"/>
      <c r="U535" s="98"/>
      <c r="V535" s="98"/>
      <c r="W535" s="98">
        <v>2.3981935170362906E-4</v>
      </c>
      <c r="X535" s="98">
        <f>'RCP Data-Measures Tab'!$Q535*'RCP Data-Measures Tab'!$W535/1000</f>
        <v>0</v>
      </c>
      <c r="Y535" s="97">
        <v>1.5374674830467136E-4</v>
      </c>
      <c r="Z535" s="93">
        <f>'RCP Data-Measures Tab'!$Q535*'RCP Data-Measures Tab'!$Y535/1000</f>
        <v>0</v>
      </c>
      <c r="AA535" s="96"/>
      <c r="AB535" s="95"/>
      <c r="AC535" s="94"/>
      <c r="AD535" s="94"/>
      <c r="AE535" s="93" t="str">
        <f>'RCP Data-Measures Tab'!$D535&amp;'RCP Data-Measures Tab'!$F535&amp;'RCP Data-Measures Tab'!$G535&amp;'RCP Data-Measures Tab'!$H535&amp;'RCP Data-Measures Tab'!$I535</f>
        <v>2010ResidentialWhole Bldg/Meter LevelWhole Bldg/Meter Level System ImprovementsUnknown</v>
      </c>
      <c r="AF535" s="93" t="s">
        <v>246</v>
      </c>
    </row>
    <row r="536" spans="1:32" ht="16.5" hidden="1" x14ac:dyDescent="0.45">
      <c r="A536" s="151"/>
      <c r="B536" s="189"/>
      <c r="C536" s="83"/>
      <c r="D536" s="92">
        <v>2010</v>
      </c>
      <c r="E536" s="91">
        <v>545</v>
      </c>
      <c r="F536" s="91" t="s">
        <v>479</v>
      </c>
      <c r="G536" s="91" t="s">
        <v>365</v>
      </c>
      <c r="H536" s="91" t="s">
        <v>443</v>
      </c>
      <c r="I536" s="91" t="s">
        <v>497</v>
      </c>
      <c r="J536" s="90"/>
      <c r="K536" s="90"/>
      <c r="L536" s="90"/>
      <c r="M536" s="90"/>
      <c r="N536" s="90"/>
      <c r="O536" s="90"/>
      <c r="P536" s="90">
        <v>0</v>
      </c>
      <c r="Q536" s="90">
        <v>0</v>
      </c>
      <c r="R536" s="90">
        <v>0</v>
      </c>
      <c r="S536" s="86"/>
      <c r="T536" s="86"/>
      <c r="U536" s="89"/>
      <c r="V536" s="89"/>
      <c r="W536" s="89">
        <v>1.4175837785742308E-4</v>
      </c>
      <c r="X536" s="89">
        <f>'RCP Data-Measures Tab'!$Q536*'RCP Data-Measures Tab'!$W536/1000</f>
        <v>0</v>
      </c>
      <c r="Y536" s="88">
        <v>1.3735146866133245E-4</v>
      </c>
      <c r="Z536" s="84">
        <f>'RCP Data-Measures Tab'!$Q536*'RCP Data-Measures Tab'!$Y536/1000</f>
        <v>0</v>
      </c>
      <c r="AA536" s="87"/>
      <c r="AB536" s="86"/>
      <c r="AC536" s="85"/>
      <c r="AD536" s="85"/>
      <c r="AE536" s="84" t="str">
        <f>'RCP Data-Measures Tab'!$D536&amp;'RCP Data-Measures Tab'!$F536&amp;'RCP Data-Measures Tab'!$G536&amp;'RCP Data-Measures Tab'!$H536&amp;'RCP Data-Measures Tab'!$I536</f>
        <v>2010Utility System EfficiencyUtility Distribution SystemCapacitorsUnknown</v>
      </c>
      <c r="AF536" s="84" t="s">
        <v>246</v>
      </c>
    </row>
    <row r="537" spans="1:32" ht="16.5" hidden="1" x14ac:dyDescent="0.45">
      <c r="A537" s="151"/>
      <c r="B537" s="189"/>
      <c r="C537" s="83"/>
      <c r="D537" s="101">
        <v>2010</v>
      </c>
      <c r="E537" s="100">
        <v>546</v>
      </c>
      <c r="F537" s="100" t="s">
        <v>479</v>
      </c>
      <c r="G537" s="100" t="s">
        <v>365</v>
      </c>
      <c r="H537" s="100" t="s">
        <v>445</v>
      </c>
      <c r="I537" s="100" t="s">
        <v>497</v>
      </c>
      <c r="J537" s="99"/>
      <c r="K537" s="99"/>
      <c r="L537" s="99"/>
      <c r="M537" s="99"/>
      <c r="N537" s="99"/>
      <c r="O537" s="99"/>
      <c r="P537" s="99">
        <v>0</v>
      </c>
      <c r="Q537" s="99">
        <v>0</v>
      </c>
      <c r="R537" s="99">
        <v>0</v>
      </c>
      <c r="S537" s="95"/>
      <c r="T537" s="95"/>
      <c r="U537" s="98"/>
      <c r="V537" s="98"/>
      <c r="W537" s="98">
        <v>1.4175837785742308E-4</v>
      </c>
      <c r="X537" s="98">
        <f>'RCP Data-Measures Tab'!$Q537*'RCP Data-Measures Tab'!$W537/1000</f>
        <v>0</v>
      </c>
      <c r="Y537" s="97">
        <v>1.3735146866133245E-4</v>
      </c>
      <c r="Z537" s="93">
        <f>'RCP Data-Measures Tab'!$Q537*'RCP Data-Measures Tab'!$Y537/1000</f>
        <v>0</v>
      </c>
      <c r="AA537" s="96"/>
      <c r="AB537" s="95"/>
      <c r="AC537" s="94"/>
      <c r="AD537" s="94"/>
      <c r="AE537" s="93" t="str">
        <f>'RCP Data-Measures Tab'!$D537&amp;'RCP Data-Measures Tab'!$F537&amp;'RCP Data-Measures Tab'!$G537&amp;'RCP Data-Measures Tab'!$H537&amp;'RCP Data-Measures Tab'!$I537</f>
        <v>2010Utility System EfficiencyUtility Distribution SystemConductorsUnknown</v>
      </c>
      <c r="AF537" s="93" t="s">
        <v>246</v>
      </c>
    </row>
    <row r="538" spans="1:32" ht="16.5" hidden="1" x14ac:dyDescent="0.45">
      <c r="A538" s="151"/>
      <c r="B538" s="189"/>
      <c r="C538" s="83"/>
      <c r="D538" s="92">
        <v>2010</v>
      </c>
      <c r="E538" s="91">
        <v>547</v>
      </c>
      <c r="F538" s="91" t="s">
        <v>479</v>
      </c>
      <c r="G538" s="91" t="s">
        <v>365</v>
      </c>
      <c r="H538" s="91" t="s">
        <v>480</v>
      </c>
      <c r="I538" s="91" t="s">
        <v>497</v>
      </c>
      <c r="J538" s="90"/>
      <c r="K538" s="90"/>
      <c r="L538" s="90"/>
      <c r="M538" s="90"/>
      <c r="N538" s="90"/>
      <c r="O538" s="90"/>
      <c r="P538" s="90">
        <v>0</v>
      </c>
      <c r="Q538" s="90">
        <v>0</v>
      </c>
      <c r="R538" s="90">
        <v>0</v>
      </c>
      <c r="S538" s="86"/>
      <c r="T538" s="86"/>
      <c r="U538" s="89"/>
      <c r="V538" s="89"/>
      <c r="W538" s="89">
        <v>1.4175837785742308E-4</v>
      </c>
      <c r="X538" s="89">
        <f>'RCP Data-Measures Tab'!$Q538*'RCP Data-Measures Tab'!$W538/1000</f>
        <v>0</v>
      </c>
      <c r="Y538" s="88">
        <v>1.3735146866133245E-4</v>
      </c>
      <c r="Z538" s="84">
        <f>'RCP Data-Measures Tab'!$Q538*'RCP Data-Measures Tab'!$Y538/1000</f>
        <v>0</v>
      </c>
      <c r="AA538" s="87"/>
      <c r="AB538" s="86"/>
      <c r="AC538" s="85"/>
      <c r="AD538" s="85"/>
      <c r="AE538" s="84" t="str">
        <f>'RCP Data-Measures Tab'!$D538&amp;'RCP Data-Measures Tab'!$F538&amp;'RCP Data-Measures Tab'!$G538&amp;'RCP Data-Measures Tab'!$H538&amp;'RCP Data-Measures Tab'!$I538</f>
        <v>2010Utility System EfficiencyUtility Distribution SystemInsulatorsUnknown</v>
      </c>
      <c r="AF538" s="84" t="s">
        <v>246</v>
      </c>
    </row>
    <row r="539" spans="1:32" ht="16.5" hidden="1" x14ac:dyDescent="0.45">
      <c r="A539" s="151"/>
      <c r="B539" s="189"/>
      <c r="C539" s="83"/>
      <c r="D539" s="101">
        <v>2010</v>
      </c>
      <c r="E539" s="100">
        <v>548</v>
      </c>
      <c r="F539" s="100" t="s">
        <v>479</v>
      </c>
      <c r="G539" s="100" t="s">
        <v>365</v>
      </c>
      <c r="H539" s="100" t="s">
        <v>447</v>
      </c>
      <c r="I539" s="100" t="s">
        <v>497</v>
      </c>
      <c r="J539" s="99"/>
      <c r="K539" s="99"/>
      <c r="L539" s="99"/>
      <c r="M539" s="99"/>
      <c r="N539" s="99"/>
      <c r="O539" s="99"/>
      <c r="P539" s="99">
        <v>0</v>
      </c>
      <c r="Q539" s="99">
        <v>0</v>
      </c>
      <c r="R539" s="99">
        <v>0</v>
      </c>
      <c r="S539" s="95"/>
      <c r="T539" s="95"/>
      <c r="U539" s="98"/>
      <c r="V539" s="98"/>
      <c r="W539" s="98">
        <v>1.4175837785742308E-4</v>
      </c>
      <c r="X539" s="98">
        <f>'RCP Data-Measures Tab'!$Q539*'RCP Data-Measures Tab'!$W539/1000</f>
        <v>0</v>
      </c>
      <c r="Y539" s="97">
        <v>1.3735146866133245E-4</v>
      </c>
      <c r="Z539" s="93">
        <f>'RCP Data-Measures Tab'!$Q539*'RCP Data-Measures Tab'!$Y539/1000</f>
        <v>0</v>
      </c>
      <c r="AA539" s="96"/>
      <c r="AB539" s="95"/>
      <c r="AC539" s="94"/>
      <c r="AD539" s="94"/>
      <c r="AE539" s="93" t="str">
        <f>'RCP Data-Measures Tab'!$D539&amp;'RCP Data-Measures Tab'!$F539&amp;'RCP Data-Measures Tab'!$G539&amp;'RCP Data-Measures Tab'!$H539&amp;'RCP Data-Measures Tab'!$I539</f>
        <v>2010Utility System EfficiencyUtility Distribution SystemPower Factor ImprovementsUnknown</v>
      </c>
      <c r="AF539" s="93" t="s">
        <v>246</v>
      </c>
    </row>
    <row r="540" spans="1:32" ht="16.5" hidden="1" x14ac:dyDescent="0.45">
      <c r="A540" s="151"/>
      <c r="B540" s="189"/>
      <c r="C540" s="83"/>
      <c r="D540" s="92">
        <v>2010</v>
      </c>
      <c r="E540" s="91">
        <v>549</v>
      </c>
      <c r="F540" s="91" t="s">
        <v>479</v>
      </c>
      <c r="G540" s="91" t="s">
        <v>365</v>
      </c>
      <c r="H540" s="91" t="s">
        <v>366</v>
      </c>
      <c r="I540" s="91" t="s">
        <v>497</v>
      </c>
      <c r="J540" s="90"/>
      <c r="K540" s="90"/>
      <c r="L540" s="90"/>
      <c r="M540" s="90"/>
      <c r="N540" s="90"/>
      <c r="O540" s="90"/>
      <c r="P540" s="90">
        <v>0</v>
      </c>
      <c r="Q540" s="90">
        <v>0</v>
      </c>
      <c r="R540" s="90">
        <v>0</v>
      </c>
      <c r="S540" s="86"/>
      <c r="T540" s="86"/>
      <c r="U540" s="89"/>
      <c r="V540" s="89"/>
      <c r="W540" s="89">
        <v>1.4175837785742308E-4</v>
      </c>
      <c r="X540" s="89">
        <f>'RCP Data-Measures Tab'!$Q540*'RCP Data-Measures Tab'!$W540/1000</f>
        <v>0</v>
      </c>
      <c r="Y540" s="88">
        <v>1.3735146866133245E-4</v>
      </c>
      <c r="Z540" s="84">
        <f>'RCP Data-Measures Tab'!$Q540*'RCP Data-Measures Tab'!$Y540/1000</f>
        <v>0</v>
      </c>
      <c r="AA540" s="87"/>
      <c r="AB540" s="86"/>
      <c r="AC540" s="85"/>
      <c r="AD540" s="85"/>
      <c r="AE540" s="84" t="str">
        <f>'RCP Data-Measures Tab'!$D540&amp;'RCP Data-Measures Tab'!$F540&amp;'RCP Data-Measures Tab'!$G540&amp;'RCP Data-Measures Tab'!$H540&amp;'RCP Data-Measures Tab'!$I540</f>
        <v>2010Utility System EfficiencyUtility Distribution SystemTransformersUnknown</v>
      </c>
      <c r="AF540" s="84" t="s">
        <v>246</v>
      </c>
    </row>
    <row r="541" spans="1:32" ht="16.5" hidden="1" x14ac:dyDescent="0.45">
      <c r="A541" s="151"/>
      <c r="B541" s="189"/>
      <c r="C541" s="83"/>
      <c r="D541" s="101">
        <v>2010</v>
      </c>
      <c r="E541" s="100">
        <v>550</v>
      </c>
      <c r="F541" s="100" t="s">
        <v>479</v>
      </c>
      <c r="G541" s="100" t="s">
        <v>365</v>
      </c>
      <c r="H541" s="100" t="s">
        <v>483</v>
      </c>
      <c r="I541" s="100" t="s">
        <v>497</v>
      </c>
      <c r="J541" s="99"/>
      <c r="K541" s="99"/>
      <c r="L541" s="99"/>
      <c r="M541" s="99"/>
      <c r="N541" s="99"/>
      <c r="O541" s="99"/>
      <c r="P541" s="99">
        <v>0</v>
      </c>
      <c r="Q541" s="99">
        <v>0</v>
      </c>
      <c r="R541" s="99">
        <v>0</v>
      </c>
      <c r="S541" s="95"/>
      <c r="T541" s="95"/>
      <c r="U541" s="98"/>
      <c r="V541" s="98"/>
      <c r="W541" s="98">
        <v>1.4175837785742308E-4</v>
      </c>
      <c r="X541" s="98">
        <f>'RCP Data-Measures Tab'!$Q541*'RCP Data-Measures Tab'!$W541/1000</f>
        <v>0</v>
      </c>
      <c r="Y541" s="97">
        <v>1.3735146866133245E-4</v>
      </c>
      <c r="Z541" s="93">
        <f>'RCP Data-Measures Tab'!$Q541*'RCP Data-Measures Tab'!$Y541/1000</f>
        <v>0</v>
      </c>
      <c r="AA541" s="96"/>
      <c r="AB541" s="95"/>
      <c r="AC541" s="94"/>
      <c r="AD541" s="94"/>
      <c r="AE541" s="93" t="str">
        <f>'RCP Data-Measures Tab'!$D541&amp;'RCP Data-Measures Tab'!$F541&amp;'RCP Data-Measures Tab'!$G541&amp;'RCP Data-Measures Tab'!$H541&amp;'RCP Data-Measures Tab'!$I541</f>
        <v>2010Utility System EfficiencyUtility Distribution SystemUtility Station Service LoadsUnknown</v>
      </c>
      <c r="AF541" s="93" t="s">
        <v>246</v>
      </c>
    </row>
    <row r="542" spans="1:32" ht="16.5" hidden="1" x14ac:dyDescent="0.45">
      <c r="A542" s="151"/>
      <c r="B542" s="189"/>
      <c r="C542" s="83"/>
      <c r="D542" s="92">
        <v>2010</v>
      </c>
      <c r="E542" s="91">
        <v>551</v>
      </c>
      <c r="F542" s="91" t="s">
        <v>479</v>
      </c>
      <c r="G542" s="91" t="s">
        <v>486</v>
      </c>
      <c r="H542" s="91" t="s">
        <v>483</v>
      </c>
      <c r="I542" s="91" t="s">
        <v>497</v>
      </c>
      <c r="J542" s="90"/>
      <c r="K542" s="90"/>
      <c r="L542" s="90"/>
      <c r="M542" s="90"/>
      <c r="N542" s="90"/>
      <c r="O542" s="90"/>
      <c r="P542" s="90">
        <v>0</v>
      </c>
      <c r="Q542" s="90">
        <v>0</v>
      </c>
      <c r="R542" s="90">
        <v>0</v>
      </c>
      <c r="S542" s="86"/>
      <c r="T542" s="86"/>
      <c r="U542" s="89"/>
      <c r="V542" s="89"/>
      <c r="W542" s="89">
        <v>1.4175837785742308E-4</v>
      </c>
      <c r="X542" s="89">
        <f>'RCP Data-Measures Tab'!$Q542*'RCP Data-Measures Tab'!$W542/1000</f>
        <v>0</v>
      </c>
      <c r="Y542" s="88">
        <v>1.3735146866133245E-4</v>
      </c>
      <c r="Z542" s="84">
        <f>'RCP Data-Measures Tab'!$Q542*'RCP Data-Measures Tab'!$Y542/1000</f>
        <v>0</v>
      </c>
      <c r="AA542" s="87"/>
      <c r="AB542" s="86"/>
      <c r="AC542" s="85"/>
      <c r="AD542" s="85"/>
      <c r="AE542" s="84" t="str">
        <f>'RCP Data-Measures Tab'!$D542&amp;'RCP Data-Measures Tab'!$F542&amp;'RCP Data-Measures Tab'!$G542&amp;'RCP Data-Measures Tab'!$H542&amp;'RCP Data-Measures Tab'!$I542</f>
        <v>2010Utility System EfficiencyUtility Generation SystemUtility Station Service LoadsUnknown</v>
      </c>
      <c r="AF542" s="84" t="s">
        <v>246</v>
      </c>
    </row>
    <row r="543" spans="1:32" ht="16.5" hidden="1" x14ac:dyDescent="0.45">
      <c r="A543" s="151"/>
      <c r="B543" s="189"/>
      <c r="C543" s="83"/>
      <c r="D543" s="101">
        <v>2010</v>
      </c>
      <c r="E543" s="100">
        <v>552</v>
      </c>
      <c r="F543" s="100" t="s">
        <v>479</v>
      </c>
      <c r="G543" s="100" t="s">
        <v>488</v>
      </c>
      <c r="H543" s="100" t="s">
        <v>443</v>
      </c>
      <c r="I543" s="100" t="s">
        <v>497</v>
      </c>
      <c r="J543" s="99"/>
      <c r="K543" s="99"/>
      <c r="L543" s="99"/>
      <c r="M543" s="99"/>
      <c r="N543" s="99"/>
      <c r="O543" s="99"/>
      <c r="P543" s="99">
        <v>0</v>
      </c>
      <c r="Q543" s="99">
        <v>0</v>
      </c>
      <c r="R543" s="99">
        <v>0</v>
      </c>
      <c r="S543" s="95"/>
      <c r="T543" s="95"/>
      <c r="U543" s="98"/>
      <c r="V543" s="98"/>
      <c r="W543" s="98">
        <v>1.4175837785742308E-4</v>
      </c>
      <c r="X543" s="98">
        <f>'RCP Data-Measures Tab'!$Q543*'RCP Data-Measures Tab'!$W543/1000</f>
        <v>0</v>
      </c>
      <c r="Y543" s="97">
        <v>1.3735146866133245E-4</v>
      </c>
      <c r="Z543" s="93">
        <f>'RCP Data-Measures Tab'!$Q543*'RCP Data-Measures Tab'!$Y543/1000</f>
        <v>0</v>
      </c>
      <c r="AA543" s="96"/>
      <c r="AB543" s="95"/>
      <c r="AC543" s="94"/>
      <c r="AD543" s="94"/>
      <c r="AE543" s="93" t="str">
        <f>'RCP Data-Measures Tab'!$D543&amp;'RCP Data-Measures Tab'!$F543&amp;'RCP Data-Measures Tab'!$G543&amp;'RCP Data-Measures Tab'!$H543&amp;'RCP Data-Measures Tab'!$I543</f>
        <v>2010Utility System EfficiencyUtility Transmission SystemCapacitorsUnknown</v>
      </c>
      <c r="AF543" s="93" t="s">
        <v>246</v>
      </c>
    </row>
    <row r="544" spans="1:32" ht="16.5" hidden="1" x14ac:dyDescent="0.45">
      <c r="A544" s="151"/>
      <c r="B544" s="189"/>
      <c r="C544" s="83"/>
      <c r="D544" s="92">
        <v>2010</v>
      </c>
      <c r="E544" s="91">
        <v>553</v>
      </c>
      <c r="F544" s="91" t="s">
        <v>479</v>
      </c>
      <c r="G544" s="91" t="s">
        <v>488</v>
      </c>
      <c r="H544" s="91" t="s">
        <v>445</v>
      </c>
      <c r="I544" s="91" t="s">
        <v>497</v>
      </c>
      <c r="J544" s="90"/>
      <c r="K544" s="90"/>
      <c r="L544" s="90"/>
      <c r="M544" s="90"/>
      <c r="N544" s="90"/>
      <c r="O544" s="90"/>
      <c r="P544" s="90">
        <v>0</v>
      </c>
      <c r="Q544" s="90">
        <v>0</v>
      </c>
      <c r="R544" s="90">
        <v>0</v>
      </c>
      <c r="S544" s="86"/>
      <c r="T544" s="86"/>
      <c r="U544" s="89"/>
      <c r="V544" s="89"/>
      <c r="W544" s="89">
        <v>1.4175837785742308E-4</v>
      </c>
      <c r="X544" s="89">
        <f>'RCP Data-Measures Tab'!$Q544*'RCP Data-Measures Tab'!$W544/1000</f>
        <v>0</v>
      </c>
      <c r="Y544" s="88">
        <v>1.3735146866133245E-4</v>
      </c>
      <c r="Z544" s="84">
        <f>'RCP Data-Measures Tab'!$Q544*'RCP Data-Measures Tab'!$Y544/1000</f>
        <v>0</v>
      </c>
      <c r="AA544" s="87"/>
      <c r="AB544" s="86"/>
      <c r="AC544" s="85"/>
      <c r="AD544" s="85"/>
      <c r="AE544" s="84" t="str">
        <f>'RCP Data-Measures Tab'!$D544&amp;'RCP Data-Measures Tab'!$F544&amp;'RCP Data-Measures Tab'!$G544&amp;'RCP Data-Measures Tab'!$H544&amp;'RCP Data-Measures Tab'!$I544</f>
        <v>2010Utility System EfficiencyUtility Transmission SystemConductorsUnknown</v>
      </c>
      <c r="AF544" s="84" t="s">
        <v>246</v>
      </c>
    </row>
    <row r="545" spans="1:32" ht="16.5" hidden="1" x14ac:dyDescent="0.45">
      <c r="A545" s="151"/>
      <c r="B545" s="189"/>
      <c r="C545" s="83"/>
      <c r="D545" s="101">
        <v>2010</v>
      </c>
      <c r="E545" s="100">
        <v>554</v>
      </c>
      <c r="F545" s="100" t="s">
        <v>479</v>
      </c>
      <c r="G545" s="100" t="s">
        <v>488</v>
      </c>
      <c r="H545" s="100" t="s">
        <v>480</v>
      </c>
      <c r="I545" s="100" t="s">
        <v>497</v>
      </c>
      <c r="J545" s="99"/>
      <c r="K545" s="99"/>
      <c r="L545" s="99"/>
      <c r="M545" s="99"/>
      <c r="N545" s="99"/>
      <c r="O545" s="99"/>
      <c r="P545" s="99">
        <v>0</v>
      </c>
      <c r="Q545" s="99">
        <v>0</v>
      </c>
      <c r="R545" s="99">
        <v>0</v>
      </c>
      <c r="S545" s="95"/>
      <c r="T545" s="95"/>
      <c r="U545" s="98"/>
      <c r="V545" s="98"/>
      <c r="W545" s="98">
        <v>1.4175837785742308E-4</v>
      </c>
      <c r="X545" s="98">
        <f>'RCP Data-Measures Tab'!$Q545*'RCP Data-Measures Tab'!$W545/1000</f>
        <v>0</v>
      </c>
      <c r="Y545" s="97">
        <v>1.3735146866133245E-4</v>
      </c>
      <c r="Z545" s="93">
        <f>'RCP Data-Measures Tab'!$Q545*'RCP Data-Measures Tab'!$Y545/1000</f>
        <v>0</v>
      </c>
      <c r="AA545" s="96"/>
      <c r="AB545" s="95"/>
      <c r="AC545" s="94"/>
      <c r="AD545" s="94"/>
      <c r="AE545" s="93" t="str">
        <f>'RCP Data-Measures Tab'!$D545&amp;'RCP Data-Measures Tab'!$F545&amp;'RCP Data-Measures Tab'!$G545&amp;'RCP Data-Measures Tab'!$H545&amp;'RCP Data-Measures Tab'!$I545</f>
        <v>2010Utility System EfficiencyUtility Transmission SystemInsulatorsUnknown</v>
      </c>
      <c r="AF545" s="93" t="s">
        <v>246</v>
      </c>
    </row>
    <row r="546" spans="1:32" ht="16.5" hidden="1" x14ac:dyDescent="0.45">
      <c r="A546" s="151"/>
      <c r="B546" s="189"/>
      <c r="C546" s="83"/>
      <c r="D546" s="92">
        <v>2010</v>
      </c>
      <c r="E546" s="91">
        <v>555</v>
      </c>
      <c r="F546" s="91" t="s">
        <v>479</v>
      </c>
      <c r="G546" s="91" t="s">
        <v>488</v>
      </c>
      <c r="H546" s="91" t="s">
        <v>489</v>
      </c>
      <c r="I546" s="91" t="s">
        <v>497</v>
      </c>
      <c r="J546" s="90"/>
      <c r="K546" s="90"/>
      <c r="L546" s="90"/>
      <c r="M546" s="90"/>
      <c r="N546" s="90"/>
      <c r="O546" s="90"/>
      <c r="P546" s="90">
        <v>0</v>
      </c>
      <c r="Q546" s="90">
        <v>0</v>
      </c>
      <c r="R546" s="90">
        <v>0</v>
      </c>
      <c r="S546" s="86"/>
      <c r="T546" s="86"/>
      <c r="U546" s="89"/>
      <c r="V546" s="89"/>
      <c r="W546" s="89">
        <v>1.4175837785742308E-4</v>
      </c>
      <c r="X546" s="89">
        <f>'RCP Data-Measures Tab'!$Q546*'RCP Data-Measures Tab'!$W546/1000</f>
        <v>0</v>
      </c>
      <c r="Y546" s="88">
        <v>1.3735146866133245E-4</v>
      </c>
      <c r="Z546" s="84">
        <f>'RCP Data-Measures Tab'!$Q546*'RCP Data-Measures Tab'!$Y546/1000</f>
        <v>0</v>
      </c>
      <c r="AA546" s="87"/>
      <c r="AB546" s="86"/>
      <c r="AC546" s="85"/>
      <c r="AD546" s="85"/>
      <c r="AE546" s="84" t="str">
        <f>'RCP Data-Measures Tab'!$D546&amp;'RCP Data-Measures Tab'!$F546&amp;'RCP Data-Measures Tab'!$G546&amp;'RCP Data-Measures Tab'!$H546&amp;'RCP Data-Measures Tab'!$I546</f>
        <v>2010Utility System EfficiencyUtility Transmission SystemOperationUnknown</v>
      </c>
      <c r="AF546" s="84" t="s">
        <v>246</v>
      </c>
    </row>
    <row r="547" spans="1:32" ht="16.5" hidden="1" x14ac:dyDescent="0.45">
      <c r="A547" s="151"/>
      <c r="B547" s="189"/>
      <c r="C547" s="83"/>
      <c r="D547" s="101">
        <v>2010</v>
      </c>
      <c r="E547" s="100">
        <v>556</v>
      </c>
      <c r="F547" s="100" t="s">
        <v>479</v>
      </c>
      <c r="G547" s="100" t="s">
        <v>488</v>
      </c>
      <c r="H547" s="100" t="s">
        <v>447</v>
      </c>
      <c r="I547" s="100" t="s">
        <v>497</v>
      </c>
      <c r="J547" s="99"/>
      <c r="K547" s="99"/>
      <c r="L547" s="99"/>
      <c r="M547" s="99"/>
      <c r="N547" s="99"/>
      <c r="O547" s="99"/>
      <c r="P547" s="99">
        <v>0</v>
      </c>
      <c r="Q547" s="99">
        <v>0</v>
      </c>
      <c r="R547" s="99">
        <v>0</v>
      </c>
      <c r="S547" s="95"/>
      <c r="T547" s="95"/>
      <c r="U547" s="98"/>
      <c r="V547" s="98"/>
      <c r="W547" s="98">
        <v>1.4175837785742308E-4</v>
      </c>
      <c r="X547" s="98">
        <f>'RCP Data-Measures Tab'!$Q547*'RCP Data-Measures Tab'!$W547/1000</f>
        <v>0</v>
      </c>
      <c r="Y547" s="97">
        <v>1.3735146866133245E-4</v>
      </c>
      <c r="Z547" s="93">
        <f>'RCP Data-Measures Tab'!$Q547*'RCP Data-Measures Tab'!$Y547/1000</f>
        <v>0</v>
      </c>
      <c r="AA547" s="96"/>
      <c r="AB547" s="95"/>
      <c r="AC547" s="94"/>
      <c r="AD547" s="94"/>
      <c r="AE547" s="93" t="str">
        <f>'RCP Data-Measures Tab'!$D547&amp;'RCP Data-Measures Tab'!$F547&amp;'RCP Data-Measures Tab'!$G547&amp;'RCP Data-Measures Tab'!$H547&amp;'RCP Data-Measures Tab'!$I547</f>
        <v>2010Utility System EfficiencyUtility Transmission SystemPower Factor ImprovementsUnknown</v>
      </c>
      <c r="AF547" s="93" t="s">
        <v>246</v>
      </c>
    </row>
    <row r="548" spans="1:32" ht="16.5" hidden="1" x14ac:dyDescent="0.45">
      <c r="A548" s="151"/>
      <c r="B548" s="189"/>
      <c r="C548" s="83"/>
      <c r="D548" s="92">
        <v>2010</v>
      </c>
      <c r="E548" s="91">
        <v>557</v>
      </c>
      <c r="F548" s="91" t="s">
        <v>479</v>
      </c>
      <c r="G548" s="91" t="s">
        <v>488</v>
      </c>
      <c r="H548" s="91" t="s">
        <v>366</v>
      </c>
      <c r="I548" s="91" t="s">
        <v>497</v>
      </c>
      <c r="J548" s="90"/>
      <c r="K548" s="90"/>
      <c r="L548" s="90"/>
      <c r="M548" s="90"/>
      <c r="N548" s="90"/>
      <c r="O548" s="90"/>
      <c r="P548" s="90">
        <v>0</v>
      </c>
      <c r="Q548" s="90">
        <v>0</v>
      </c>
      <c r="R548" s="90">
        <v>0</v>
      </c>
      <c r="S548" s="86"/>
      <c r="T548" s="86"/>
      <c r="U548" s="89"/>
      <c r="V548" s="89"/>
      <c r="W548" s="89">
        <v>1.4175837785742308E-4</v>
      </c>
      <c r="X548" s="89">
        <f>'RCP Data-Measures Tab'!$Q548*'RCP Data-Measures Tab'!$W548/1000</f>
        <v>0</v>
      </c>
      <c r="Y548" s="88">
        <v>1.3735146866133245E-4</v>
      </c>
      <c r="Z548" s="84">
        <f>'RCP Data-Measures Tab'!$Q548*'RCP Data-Measures Tab'!$Y548/1000</f>
        <v>0</v>
      </c>
      <c r="AA548" s="87"/>
      <c r="AB548" s="86"/>
      <c r="AC548" s="85"/>
      <c r="AD548" s="85"/>
      <c r="AE548" s="84" t="str">
        <f>'RCP Data-Measures Tab'!$D548&amp;'RCP Data-Measures Tab'!$F548&amp;'RCP Data-Measures Tab'!$G548&amp;'RCP Data-Measures Tab'!$H548&amp;'RCP Data-Measures Tab'!$I548</f>
        <v>2010Utility System EfficiencyUtility Transmission SystemTransformersUnknown</v>
      </c>
      <c r="AF548" s="84" t="s">
        <v>246</v>
      </c>
    </row>
    <row r="549" spans="1:32" ht="16.5" hidden="1" x14ac:dyDescent="0.45">
      <c r="A549" s="151"/>
      <c r="B549" s="189"/>
      <c r="C549" s="83"/>
      <c r="D549" s="101">
        <v>2010</v>
      </c>
      <c r="E549" s="100">
        <v>558</v>
      </c>
      <c r="F549" s="100" t="s">
        <v>479</v>
      </c>
      <c r="G549" s="100" t="s">
        <v>488</v>
      </c>
      <c r="H549" s="100" t="s">
        <v>450</v>
      </c>
      <c r="I549" s="100" t="s">
        <v>497</v>
      </c>
      <c r="J549" s="99"/>
      <c r="K549" s="99"/>
      <c r="L549" s="99"/>
      <c r="M549" s="99"/>
      <c r="N549" s="99"/>
      <c r="O549" s="99"/>
      <c r="P549" s="99">
        <v>0</v>
      </c>
      <c r="Q549" s="99">
        <v>0</v>
      </c>
      <c r="R549" s="99">
        <v>0</v>
      </c>
      <c r="S549" s="95"/>
      <c r="T549" s="95"/>
      <c r="U549" s="98"/>
      <c r="V549" s="98"/>
      <c r="W549" s="98">
        <v>1.4175837785742308E-4</v>
      </c>
      <c r="X549" s="98">
        <f>'RCP Data-Measures Tab'!$Q549*'RCP Data-Measures Tab'!$W549/1000</f>
        <v>0</v>
      </c>
      <c r="Y549" s="97">
        <v>1.3735146866133245E-4</v>
      </c>
      <c r="Z549" s="93">
        <f>'RCP Data-Measures Tab'!$Q549*'RCP Data-Measures Tab'!$Y549/1000</f>
        <v>0</v>
      </c>
      <c r="AA549" s="96"/>
      <c r="AB549" s="95"/>
      <c r="AC549" s="94"/>
      <c r="AD549" s="94"/>
      <c r="AE549" s="93" t="str">
        <f>'RCP Data-Measures Tab'!$D549&amp;'RCP Data-Measures Tab'!$F549&amp;'RCP Data-Measures Tab'!$G549&amp;'RCP Data-Measures Tab'!$H549&amp;'RCP Data-Measures Tab'!$I549</f>
        <v>2010Utility System EfficiencyUtility Transmission SystemVoltage ManagementUnknown</v>
      </c>
      <c r="AF549" s="93" t="s">
        <v>246</v>
      </c>
    </row>
    <row r="550" spans="1:32" ht="16.5" hidden="1" x14ac:dyDescent="0.45">
      <c r="A550" s="151"/>
      <c r="B550" s="189"/>
      <c r="C550" s="83"/>
      <c r="D550" s="92">
        <v>2010</v>
      </c>
      <c r="E550" s="91">
        <v>559</v>
      </c>
      <c r="F550" s="91" t="s">
        <v>272</v>
      </c>
      <c r="G550" s="91" t="s">
        <v>497</v>
      </c>
      <c r="H550" s="91" t="s">
        <v>497</v>
      </c>
      <c r="I550" s="91" t="s">
        <v>497</v>
      </c>
      <c r="J550" s="90"/>
      <c r="K550" s="90"/>
      <c r="L550" s="90"/>
      <c r="M550" s="90"/>
      <c r="N550" s="90"/>
      <c r="O550" s="90"/>
      <c r="P550" s="90">
        <v>0</v>
      </c>
      <c r="Q550" s="90">
        <v>1805611</v>
      </c>
      <c r="R550" s="90">
        <v>0.20611997367814183</v>
      </c>
      <c r="S550" s="86"/>
      <c r="T550" s="86"/>
      <c r="U550" s="89"/>
      <c r="V550" s="89"/>
      <c r="W550" s="89">
        <v>2.6493717263190194E-6</v>
      </c>
      <c r="X550" s="89">
        <f>'RCP Data-Measures Tab'!$Q550*'RCP Data-Measures Tab'!$W550/1000</f>
        <v>4.7837347321306109E-3</v>
      </c>
      <c r="Y550" s="88">
        <v>3.1260287756622589E-4</v>
      </c>
      <c r="Z550" s="84">
        <f>'RCP Data-Measures Tab'!$Q550*'RCP Data-Measures Tab'!$Y550/1000</f>
        <v>0.56443919436523071</v>
      </c>
      <c r="AA550" s="87"/>
      <c r="AB550" s="86"/>
      <c r="AC550" s="85"/>
      <c r="AD550" s="85"/>
      <c r="AE550" s="84" t="str">
        <f>'RCP Data-Measures Tab'!$D550&amp;'RCP Data-Measures Tab'!$F550&amp;'RCP Data-Measures Tab'!$G550&amp;'RCP Data-Measures Tab'!$H550&amp;'RCP Data-Measures Tab'!$I550</f>
        <v>2010AgriculturalUnknownUnknownUnknown</v>
      </c>
      <c r="AF550" s="84" t="s">
        <v>246</v>
      </c>
    </row>
    <row r="551" spans="1:32" ht="16.5" hidden="1" x14ac:dyDescent="0.45">
      <c r="A551" s="151"/>
      <c r="B551" s="189"/>
      <c r="C551" s="83"/>
      <c r="D551" s="101">
        <v>2010</v>
      </c>
      <c r="E551" s="100">
        <v>560</v>
      </c>
      <c r="F551" s="100" t="s">
        <v>242</v>
      </c>
      <c r="G551" s="100" t="s">
        <v>497</v>
      </c>
      <c r="H551" s="100" t="s">
        <v>497</v>
      </c>
      <c r="I551" s="100" t="s">
        <v>497</v>
      </c>
      <c r="J551" s="99"/>
      <c r="K551" s="99"/>
      <c r="L551" s="99"/>
      <c r="M551" s="99"/>
      <c r="N551" s="99"/>
      <c r="O551" s="99"/>
      <c r="P551" s="99">
        <v>0</v>
      </c>
      <c r="Q551" s="99">
        <v>47329811.885249995</v>
      </c>
      <c r="R551" s="99">
        <v>5.4029465995518011</v>
      </c>
      <c r="S551" s="95"/>
      <c r="T551" s="95"/>
      <c r="U551" s="98"/>
      <c r="V551" s="98"/>
      <c r="W551" s="98">
        <v>2.4448004954142824E-4</v>
      </c>
      <c r="X551" s="98">
        <f>'RCP Data-Measures Tab'!$Q551*'RCP Data-Measures Tab'!$W551/1000</f>
        <v>11.571194754492399</v>
      </c>
      <c r="Y551" s="97">
        <v>1.6317761465144983E-4</v>
      </c>
      <c r="Z551" s="93">
        <f>'RCP Data-Measures Tab'!$Q551*'RCP Data-Measures Tab'!$Y551/1000</f>
        <v>7.7231658053369339</v>
      </c>
      <c r="AA551" s="96"/>
      <c r="AB551" s="95"/>
      <c r="AC551" s="94"/>
      <c r="AD551" s="94"/>
      <c r="AE551" s="93" t="str">
        <f>'RCP Data-Measures Tab'!$D551&amp;'RCP Data-Measures Tab'!$F551&amp;'RCP Data-Measures Tab'!$G551&amp;'RCP Data-Measures Tab'!$H551&amp;'RCP Data-Measures Tab'!$I551</f>
        <v>2010CommercialUnknownUnknownUnknown</v>
      </c>
      <c r="AF551" s="93" t="s">
        <v>246</v>
      </c>
    </row>
    <row r="552" spans="1:32" ht="16.5" hidden="1" x14ac:dyDescent="0.45">
      <c r="A552" s="151"/>
      <c r="B552" s="189"/>
      <c r="C552" s="83"/>
      <c r="D552" s="92">
        <v>2010</v>
      </c>
      <c r="E552" s="91">
        <v>561</v>
      </c>
      <c r="F552" s="91" t="s">
        <v>441</v>
      </c>
      <c r="G552" s="91" t="s">
        <v>497</v>
      </c>
      <c r="H552" s="91" t="s">
        <v>497</v>
      </c>
      <c r="I552" s="91" t="s">
        <v>497</v>
      </c>
      <c r="J552" s="90"/>
      <c r="K552" s="90"/>
      <c r="L552" s="90"/>
      <c r="M552" s="90"/>
      <c r="N552" s="90"/>
      <c r="O552" s="90"/>
      <c r="P552" s="90">
        <v>0</v>
      </c>
      <c r="Q552" s="90">
        <v>2853144.9720100001</v>
      </c>
      <c r="R552" s="90">
        <v>0.3257014637201795</v>
      </c>
      <c r="S552" s="86"/>
      <c r="T552" s="86"/>
      <c r="U552" s="89"/>
      <c r="V552" s="89"/>
      <c r="W552" s="89">
        <v>1.2550914627205317E-4</v>
      </c>
      <c r="X552" s="89">
        <f>'RCP Data-Measures Tab'!$Q552*'RCP Data-Measures Tab'!$W552/1000</f>
        <v>0.35809578962737609</v>
      </c>
      <c r="Y552" s="88">
        <v>1.2967948758907806E-4</v>
      </c>
      <c r="Z552" s="84">
        <f>'RCP Data-Measures Tab'!$Q552*'RCP Data-Measures Tab'!$Y552/1000</f>
        <v>0.36999437798761131</v>
      </c>
      <c r="AA552" s="87"/>
      <c r="AB552" s="86"/>
      <c r="AC552" s="85"/>
      <c r="AD552" s="85"/>
      <c r="AE552" s="84" t="str">
        <f>'RCP Data-Measures Tab'!$D552&amp;'RCP Data-Measures Tab'!$F552&amp;'RCP Data-Measures Tab'!$G552&amp;'RCP Data-Measures Tab'!$H552&amp;'RCP Data-Measures Tab'!$I552</f>
        <v>2010IndustrialUnknownUnknownUnknown</v>
      </c>
      <c r="AF552" s="84" t="s">
        <v>246</v>
      </c>
    </row>
    <row r="553" spans="1:32" ht="16.5" hidden="1" x14ac:dyDescent="0.45">
      <c r="A553" s="151"/>
      <c r="B553" s="189"/>
      <c r="C553" s="83"/>
      <c r="D553" s="101">
        <v>2010</v>
      </c>
      <c r="E553" s="100">
        <v>562</v>
      </c>
      <c r="F553" s="100" t="s">
        <v>498</v>
      </c>
      <c r="G553" s="100" t="s">
        <v>497</v>
      </c>
      <c r="H553" s="100" t="s">
        <v>497</v>
      </c>
      <c r="I553" s="100" t="s">
        <v>497</v>
      </c>
      <c r="J553" s="99"/>
      <c r="K553" s="99"/>
      <c r="L553" s="99"/>
      <c r="M553" s="99"/>
      <c r="N553" s="99"/>
      <c r="O553" s="99"/>
      <c r="P553" s="99">
        <v>0</v>
      </c>
      <c r="Q553" s="99">
        <v>0</v>
      </c>
      <c r="R553" s="99">
        <v>0</v>
      </c>
      <c r="S553" s="95"/>
      <c r="T553" s="95"/>
      <c r="U553" s="98"/>
      <c r="V553" s="98"/>
      <c r="W553" s="98">
        <v>2.3981935170362906E-4</v>
      </c>
      <c r="X553" s="98">
        <f>'RCP Data-Measures Tab'!$Q553*'RCP Data-Measures Tab'!$W553/1000</f>
        <v>0</v>
      </c>
      <c r="Y553" s="97">
        <v>1.5374674830467136E-4</v>
      </c>
      <c r="Z553" s="93">
        <f>'RCP Data-Measures Tab'!$Q553*'RCP Data-Measures Tab'!$Y553/1000</f>
        <v>0</v>
      </c>
      <c r="AA553" s="96"/>
      <c r="AB553" s="95"/>
      <c r="AC553" s="94"/>
      <c r="AD553" s="94"/>
      <c r="AE553" s="93" t="str">
        <f>'RCP Data-Measures Tab'!$D553&amp;'RCP Data-Measures Tab'!$F553&amp;'RCP Data-Measures Tab'!$G553&amp;'RCP Data-Measures Tab'!$H553&amp;'RCP Data-Measures Tab'!$I553</f>
        <v>2010Low IncomeUnknownUnknownUnknown</v>
      </c>
      <c r="AF553" s="93" t="s">
        <v>246</v>
      </c>
    </row>
    <row r="554" spans="1:32" ht="16.5" hidden="1" x14ac:dyDescent="0.45">
      <c r="A554" s="151"/>
      <c r="B554" s="189"/>
      <c r="C554" s="83"/>
      <c r="D554" s="92">
        <v>2010</v>
      </c>
      <c r="E554" s="91">
        <v>563</v>
      </c>
      <c r="F554" s="91" t="s">
        <v>456</v>
      </c>
      <c r="G554" s="91" t="s">
        <v>497</v>
      </c>
      <c r="H554" s="91" t="s">
        <v>497</v>
      </c>
      <c r="I554" s="91" t="s">
        <v>497</v>
      </c>
      <c r="J554" s="90"/>
      <c r="K554" s="90"/>
      <c r="L554" s="90"/>
      <c r="M554" s="90"/>
      <c r="N554" s="90"/>
      <c r="O554" s="90"/>
      <c r="P554" s="90">
        <v>0</v>
      </c>
      <c r="Q554" s="90">
        <v>18383888.417120002</v>
      </c>
      <c r="R554" s="90">
        <v>2.0986173902492724</v>
      </c>
      <c r="S554" s="86"/>
      <c r="T554" s="86"/>
      <c r="U554" s="89"/>
      <c r="V554" s="89"/>
      <c r="W554" s="89">
        <v>2.3981935170362906E-4</v>
      </c>
      <c r="X554" s="89">
        <f>'RCP Data-Measures Tab'!$Q554*'RCP Data-Measures Tab'!$W554/1000</f>
        <v>4.4088122019855742</v>
      </c>
      <c r="Y554" s="88">
        <v>1.5374674830467136E-4</v>
      </c>
      <c r="Z554" s="84">
        <f>'RCP Data-Measures Tab'!$Q554*'RCP Data-Measures Tab'!$Y554/1000</f>
        <v>2.8264630653281122</v>
      </c>
      <c r="AA554" s="87"/>
      <c r="AB554" s="86"/>
      <c r="AC554" s="85"/>
      <c r="AD554" s="85"/>
      <c r="AE554" s="84" t="str">
        <f>'RCP Data-Measures Tab'!$D554&amp;'RCP Data-Measures Tab'!$F554&amp;'RCP Data-Measures Tab'!$G554&amp;'RCP Data-Measures Tab'!$H554&amp;'RCP Data-Measures Tab'!$I554</f>
        <v>2010ResidentialUnknownUnknownUnknown</v>
      </c>
      <c r="AF554" s="84" t="s">
        <v>246</v>
      </c>
    </row>
    <row r="555" spans="1:32" ht="16.5" hidden="1" x14ac:dyDescent="0.45">
      <c r="A555" s="151"/>
      <c r="B555" s="189"/>
      <c r="C555" s="83"/>
      <c r="D555" s="101">
        <v>2010</v>
      </c>
      <c r="E555" s="100">
        <v>564</v>
      </c>
      <c r="F555" s="100" t="s">
        <v>479</v>
      </c>
      <c r="G555" s="100" t="s">
        <v>497</v>
      </c>
      <c r="H555" s="100" t="s">
        <v>497</v>
      </c>
      <c r="I555" s="100" t="s">
        <v>497</v>
      </c>
      <c r="J555" s="99"/>
      <c r="K555" s="99"/>
      <c r="L555" s="99"/>
      <c r="M555" s="99"/>
      <c r="N555" s="99"/>
      <c r="O555" s="99"/>
      <c r="P555" s="99">
        <v>0</v>
      </c>
      <c r="Q555" s="99">
        <v>0</v>
      </c>
      <c r="R555" s="99">
        <v>0</v>
      </c>
      <c r="S555" s="95"/>
      <c r="T555" s="95"/>
      <c r="U555" s="98"/>
      <c r="V555" s="98"/>
      <c r="W555" s="98">
        <v>2.3981935170362906E-4</v>
      </c>
      <c r="X555" s="98">
        <f>'RCP Data-Measures Tab'!$Q555*'RCP Data-Measures Tab'!$W555/1000</f>
        <v>0</v>
      </c>
      <c r="Y555" s="97">
        <v>1.5374674830467136E-4</v>
      </c>
      <c r="Z555" s="93">
        <f>'RCP Data-Measures Tab'!$Q555*'RCP Data-Measures Tab'!$Y555/1000</f>
        <v>0</v>
      </c>
      <c r="AA555" s="96"/>
      <c r="AB555" s="95"/>
      <c r="AC555" s="94"/>
      <c r="AD555" s="94"/>
      <c r="AE555" s="93" t="str">
        <f>'RCP Data-Measures Tab'!$D555&amp;'RCP Data-Measures Tab'!$F555&amp;'RCP Data-Measures Tab'!$G555&amp;'RCP Data-Measures Tab'!$H555&amp;'RCP Data-Measures Tab'!$I555</f>
        <v>2010Utility System EfficiencyUnknownUnknownUnknown</v>
      </c>
      <c r="AF555" s="93" t="s">
        <v>246</v>
      </c>
    </row>
    <row r="556" spans="1:32" ht="16.5" hidden="1" x14ac:dyDescent="0.45">
      <c r="A556" s="151"/>
      <c r="B556" s="189"/>
      <c r="C556" s="83"/>
      <c r="D556" s="92">
        <v>2010</v>
      </c>
      <c r="E556" s="91">
        <v>565</v>
      </c>
      <c r="F556" s="91" t="s">
        <v>272</v>
      </c>
      <c r="G556" s="91" t="s">
        <v>499</v>
      </c>
      <c r="H556" s="91" t="s">
        <v>500</v>
      </c>
      <c r="I556" s="91" t="s">
        <v>497</v>
      </c>
      <c r="J556" s="90"/>
      <c r="K556" s="90"/>
      <c r="L556" s="90"/>
      <c r="M556" s="90"/>
      <c r="N556" s="90"/>
      <c r="O556" s="90"/>
      <c r="P556" s="90">
        <v>0</v>
      </c>
      <c r="Q556" s="90">
        <v>0</v>
      </c>
      <c r="R556" s="90">
        <v>0</v>
      </c>
      <c r="S556" s="86"/>
      <c r="T556" s="86"/>
      <c r="U556" s="89"/>
      <c r="V556" s="89"/>
      <c r="W556" s="89">
        <v>2.6493717263190194E-6</v>
      </c>
      <c r="X556" s="89">
        <f>'RCP Data-Measures Tab'!$Q556*'RCP Data-Measures Tab'!$W556/1000</f>
        <v>0</v>
      </c>
      <c r="Y556" s="88">
        <v>3.1260287756622589E-4</v>
      </c>
      <c r="Z556" s="84">
        <f>'RCP Data-Measures Tab'!$Q556*'RCP Data-Measures Tab'!$Y556/1000</f>
        <v>0</v>
      </c>
      <c r="AA556" s="87"/>
      <c r="AB556" s="86"/>
      <c r="AC556" s="85"/>
      <c r="AD556" s="85"/>
      <c r="AE556" s="84" t="str">
        <f>'RCP Data-Measures Tab'!$D556&amp;'RCP Data-Measures Tab'!$F556&amp;'RCP Data-Measures Tab'!$G556&amp;'RCP Data-Measures Tab'!$H556&amp;'RCP Data-Measures Tab'!$I556</f>
        <v>2010AgriculturalCodes &amp; StandardsCodesUnknown</v>
      </c>
      <c r="AF556" s="84" t="s">
        <v>246</v>
      </c>
    </row>
    <row r="557" spans="1:32" ht="16.5" hidden="1" x14ac:dyDescent="0.45">
      <c r="A557" s="151"/>
      <c r="B557" s="189"/>
      <c r="C557" s="83"/>
      <c r="D557" s="101">
        <v>2010</v>
      </c>
      <c r="E557" s="100">
        <v>566</v>
      </c>
      <c r="F557" s="100" t="s">
        <v>242</v>
      </c>
      <c r="G557" s="100" t="s">
        <v>499</v>
      </c>
      <c r="H557" s="100" t="s">
        <v>500</v>
      </c>
      <c r="I557" s="100" t="s">
        <v>497</v>
      </c>
      <c r="J557" s="99"/>
      <c r="K557" s="99"/>
      <c r="L557" s="99"/>
      <c r="M557" s="99"/>
      <c r="N557" s="99"/>
      <c r="O557" s="99"/>
      <c r="P557" s="99">
        <v>0</v>
      </c>
      <c r="Q557" s="99">
        <v>67676.206999879403</v>
      </c>
      <c r="R557" s="99">
        <v>7.7255943324416902E-3</v>
      </c>
      <c r="S557" s="95"/>
      <c r="T557" s="95"/>
      <c r="U557" s="98"/>
      <c r="V557" s="98"/>
      <c r="W557" s="98">
        <v>2.4448004954142824E-4</v>
      </c>
      <c r="X557" s="98">
        <f>'RCP Data-Measures Tab'!$Q557*'RCP Data-Measures Tab'!$W557/1000</f>
        <v>1.6545482440106469E-2</v>
      </c>
      <c r="Y557" s="97">
        <v>1.6317761465144983E-4</v>
      </c>
      <c r="Z557" s="93">
        <f>'RCP Data-Measures Tab'!$Q557*'RCP Data-Measures Tab'!$Y557/1000</f>
        <v>1.1043242026898072E-2</v>
      </c>
      <c r="AA557" s="96"/>
      <c r="AB557" s="95"/>
      <c r="AC557" s="94"/>
      <c r="AD557" s="94"/>
      <c r="AE557" s="93" t="str">
        <f>'RCP Data-Measures Tab'!$D557&amp;'RCP Data-Measures Tab'!$F557&amp;'RCP Data-Measures Tab'!$G557&amp;'RCP Data-Measures Tab'!$H557&amp;'RCP Data-Measures Tab'!$I557</f>
        <v>2010CommercialCodes &amp; StandardsCodesUnknown</v>
      </c>
      <c r="AF557" s="93" t="s">
        <v>246</v>
      </c>
    </row>
    <row r="558" spans="1:32" ht="16.5" hidden="1" x14ac:dyDescent="0.45">
      <c r="A558" s="151"/>
      <c r="B558" s="189"/>
      <c r="C558" s="83"/>
      <c r="D558" s="92">
        <v>2010</v>
      </c>
      <c r="E558" s="91">
        <v>567</v>
      </c>
      <c r="F558" s="91" t="s">
        <v>441</v>
      </c>
      <c r="G558" s="91" t="s">
        <v>499</v>
      </c>
      <c r="H558" s="91" t="s">
        <v>500</v>
      </c>
      <c r="I558" s="91" t="s">
        <v>497</v>
      </c>
      <c r="J558" s="90"/>
      <c r="K558" s="90"/>
      <c r="L558" s="90"/>
      <c r="M558" s="90"/>
      <c r="N558" s="90"/>
      <c r="O558" s="90"/>
      <c r="P558" s="90">
        <v>0</v>
      </c>
      <c r="Q558" s="90">
        <v>0</v>
      </c>
      <c r="R558" s="90">
        <v>0</v>
      </c>
      <c r="S558" s="86"/>
      <c r="T558" s="86"/>
      <c r="U558" s="89"/>
      <c r="V558" s="89"/>
      <c r="W558" s="89">
        <v>1.2550914627205317E-4</v>
      </c>
      <c r="X558" s="89">
        <f>'RCP Data-Measures Tab'!$Q558*'RCP Data-Measures Tab'!$W558/1000</f>
        <v>0</v>
      </c>
      <c r="Y558" s="88">
        <v>1.2967948758907806E-4</v>
      </c>
      <c r="Z558" s="84">
        <f>'RCP Data-Measures Tab'!$Q558*'RCP Data-Measures Tab'!$Y558/1000</f>
        <v>0</v>
      </c>
      <c r="AA558" s="87"/>
      <c r="AB558" s="86"/>
      <c r="AC558" s="85"/>
      <c r="AD558" s="85"/>
      <c r="AE558" s="84" t="str">
        <f>'RCP Data-Measures Tab'!$D558&amp;'RCP Data-Measures Tab'!$F558&amp;'RCP Data-Measures Tab'!$G558&amp;'RCP Data-Measures Tab'!$H558&amp;'RCP Data-Measures Tab'!$I558</f>
        <v>2010IndustrialCodes &amp; StandardsCodesUnknown</v>
      </c>
      <c r="AF558" s="84" t="s">
        <v>246</v>
      </c>
    </row>
    <row r="559" spans="1:32" ht="16.5" hidden="1" x14ac:dyDescent="0.45">
      <c r="A559" s="151"/>
      <c r="B559" s="189"/>
      <c r="C559" s="83"/>
      <c r="D559" s="101">
        <v>2010</v>
      </c>
      <c r="E559" s="100">
        <v>568</v>
      </c>
      <c r="F559" s="100" t="s">
        <v>498</v>
      </c>
      <c r="G559" s="100" t="s">
        <v>499</v>
      </c>
      <c r="H559" s="100" t="s">
        <v>500</v>
      </c>
      <c r="I559" s="100" t="s">
        <v>497</v>
      </c>
      <c r="J559" s="99"/>
      <c r="K559" s="99"/>
      <c r="L559" s="99"/>
      <c r="M559" s="99"/>
      <c r="N559" s="99"/>
      <c r="O559" s="99"/>
      <c r="P559" s="99">
        <v>0</v>
      </c>
      <c r="Q559" s="99">
        <v>0</v>
      </c>
      <c r="R559" s="99">
        <v>0</v>
      </c>
      <c r="S559" s="95"/>
      <c r="T559" s="95"/>
      <c r="U559" s="98"/>
      <c r="V559" s="98"/>
      <c r="W559" s="98">
        <v>2.3981935170362906E-4</v>
      </c>
      <c r="X559" s="98">
        <f>'RCP Data-Measures Tab'!$Q559*'RCP Data-Measures Tab'!$W559/1000</f>
        <v>0</v>
      </c>
      <c r="Y559" s="97">
        <v>1.5374674830467136E-4</v>
      </c>
      <c r="Z559" s="93">
        <f>'RCP Data-Measures Tab'!$Q559*'RCP Data-Measures Tab'!$Y559/1000</f>
        <v>0</v>
      </c>
      <c r="AA559" s="96"/>
      <c r="AB559" s="95"/>
      <c r="AC559" s="94"/>
      <c r="AD559" s="94"/>
      <c r="AE559" s="93" t="str">
        <f>'RCP Data-Measures Tab'!$D559&amp;'RCP Data-Measures Tab'!$F559&amp;'RCP Data-Measures Tab'!$G559&amp;'RCP Data-Measures Tab'!$H559&amp;'RCP Data-Measures Tab'!$I559</f>
        <v>2010Low IncomeCodes &amp; StandardsCodesUnknown</v>
      </c>
      <c r="AF559" s="93" t="s">
        <v>246</v>
      </c>
    </row>
    <row r="560" spans="1:32" ht="16.5" hidden="1" x14ac:dyDescent="0.45">
      <c r="A560" s="151"/>
      <c r="B560" s="189"/>
      <c r="C560" s="83"/>
      <c r="D560" s="92">
        <v>2010</v>
      </c>
      <c r="E560" s="91">
        <v>569</v>
      </c>
      <c r="F560" s="91" t="s">
        <v>456</v>
      </c>
      <c r="G560" s="91" t="s">
        <v>499</v>
      </c>
      <c r="H560" s="91" t="s">
        <v>500</v>
      </c>
      <c r="I560" s="91" t="s">
        <v>497</v>
      </c>
      <c r="J560" s="90"/>
      <c r="K560" s="90"/>
      <c r="L560" s="90"/>
      <c r="M560" s="90"/>
      <c r="N560" s="90"/>
      <c r="O560" s="90"/>
      <c r="P560" s="90">
        <v>0</v>
      </c>
      <c r="Q560" s="90">
        <v>0</v>
      </c>
      <c r="R560" s="90">
        <v>0</v>
      </c>
      <c r="S560" s="86"/>
      <c r="T560" s="86"/>
      <c r="U560" s="89"/>
      <c r="V560" s="89"/>
      <c r="W560" s="89">
        <v>2.3981935170362906E-4</v>
      </c>
      <c r="X560" s="89">
        <f>'RCP Data-Measures Tab'!$Q560*'RCP Data-Measures Tab'!$W560/1000</f>
        <v>0</v>
      </c>
      <c r="Y560" s="88">
        <v>1.5374674830467136E-4</v>
      </c>
      <c r="Z560" s="84">
        <f>'RCP Data-Measures Tab'!$Q560*'RCP Data-Measures Tab'!$Y560/1000</f>
        <v>0</v>
      </c>
      <c r="AA560" s="87"/>
      <c r="AB560" s="86"/>
      <c r="AC560" s="85"/>
      <c r="AD560" s="85"/>
      <c r="AE560" s="84" t="str">
        <f>'RCP Data-Measures Tab'!$D560&amp;'RCP Data-Measures Tab'!$F560&amp;'RCP Data-Measures Tab'!$G560&amp;'RCP Data-Measures Tab'!$H560&amp;'RCP Data-Measures Tab'!$I560</f>
        <v>2010ResidentialCodes &amp; StandardsCodesUnknown</v>
      </c>
      <c r="AF560" s="84" t="s">
        <v>246</v>
      </c>
    </row>
    <row r="561" spans="1:32" ht="16.5" hidden="1" x14ac:dyDescent="0.45">
      <c r="A561" s="151"/>
      <c r="B561" s="189"/>
      <c r="C561" s="83"/>
      <c r="D561" s="101">
        <v>2010</v>
      </c>
      <c r="E561" s="100">
        <v>570</v>
      </c>
      <c r="F561" s="100" t="s">
        <v>479</v>
      </c>
      <c r="G561" s="100" t="s">
        <v>499</v>
      </c>
      <c r="H561" s="100" t="s">
        <v>500</v>
      </c>
      <c r="I561" s="100" t="s">
        <v>497</v>
      </c>
      <c r="J561" s="99"/>
      <c r="K561" s="99"/>
      <c r="L561" s="99"/>
      <c r="M561" s="99"/>
      <c r="N561" s="99"/>
      <c r="O561" s="99"/>
      <c r="P561" s="99">
        <v>0</v>
      </c>
      <c r="Q561" s="99">
        <v>0</v>
      </c>
      <c r="R561" s="99">
        <v>0</v>
      </c>
      <c r="S561" s="95"/>
      <c r="T561" s="95"/>
      <c r="U561" s="98"/>
      <c r="V561" s="98"/>
      <c r="W561" s="98">
        <v>1.4175837785742308E-4</v>
      </c>
      <c r="X561" s="98">
        <f>'RCP Data-Measures Tab'!$Q561*'RCP Data-Measures Tab'!$W561/1000</f>
        <v>0</v>
      </c>
      <c r="Y561" s="97">
        <v>1.3735146866133245E-4</v>
      </c>
      <c r="Z561" s="93">
        <f>'RCP Data-Measures Tab'!$Q561*'RCP Data-Measures Tab'!$Y561/1000</f>
        <v>0</v>
      </c>
      <c r="AA561" s="96"/>
      <c r="AB561" s="95"/>
      <c r="AC561" s="94"/>
      <c r="AD561" s="94"/>
      <c r="AE561" s="93" t="str">
        <f>'RCP Data-Measures Tab'!$D561&amp;'RCP Data-Measures Tab'!$F561&amp;'RCP Data-Measures Tab'!$G561&amp;'RCP Data-Measures Tab'!$H561&amp;'RCP Data-Measures Tab'!$I561</f>
        <v>2010Utility System EfficiencyCodes &amp; StandardsCodesUnknown</v>
      </c>
      <c r="AF561" s="93" t="s">
        <v>246</v>
      </c>
    </row>
    <row r="562" spans="1:32" ht="16.5" hidden="1" x14ac:dyDescent="0.45">
      <c r="A562" s="151"/>
      <c r="B562" s="189"/>
      <c r="C562" s="83"/>
      <c r="D562" s="92">
        <v>2010</v>
      </c>
      <c r="E562" s="91">
        <v>571</v>
      </c>
      <c r="F562" s="91" t="s">
        <v>272</v>
      </c>
      <c r="G562" s="91" t="s">
        <v>288</v>
      </c>
      <c r="H562" s="91" t="s">
        <v>497</v>
      </c>
      <c r="I562" s="91" t="s">
        <v>497</v>
      </c>
      <c r="J562" s="90"/>
      <c r="K562" s="90"/>
      <c r="L562" s="90"/>
      <c r="M562" s="90"/>
      <c r="N562" s="90"/>
      <c r="O562" s="90"/>
      <c r="P562" s="90">
        <v>0</v>
      </c>
      <c r="Q562" s="90">
        <v>0</v>
      </c>
      <c r="R562" s="90">
        <v>0</v>
      </c>
      <c r="S562" s="86"/>
      <c r="T562" s="86"/>
      <c r="U562" s="89"/>
      <c r="V562" s="89"/>
      <c r="W562" s="89">
        <v>2.6493717263190194E-6</v>
      </c>
      <c r="X562" s="89">
        <f>'RCP Data-Measures Tab'!$Q562*'RCP Data-Measures Tab'!$W562/1000</f>
        <v>0</v>
      </c>
      <c r="Y562" s="88">
        <v>3.1260287756622589E-4</v>
      </c>
      <c r="Z562" s="84">
        <f>'RCP Data-Measures Tab'!$Q562*'RCP Data-Measures Tab'!$Y562/1000</f>
        <v>0</v>
      </c>
      <c r="AA562" s="87"/>
      <c r="AB562" s="86"/>
      <c r="AC562" s="85"/>
      <c r="AD562" s="85"/>
      <c r="AE562" s="84" t="str">
        <f>'RCP Data-Measures Tab'!$D562&amp;'RCP Data-Measures Tab'!$F562&amp;'RCP Data-Measures Tab'!$G562&amp;'RCP Data-Measures Tab'!$H562&amp;'RCP Data-Measures Tab'!$I562</f>
        <v>2010AgriculturalIrrigationUnknownUnknown</v>
      </c>
      <c r="AF562" s="84" t="s">
        <v>246</v>
      </c>
    </row>
    <row r="563" spans="1:32" ht="16.5" hidden="1" x14ac:dyDescent="0.45">
      <c r="A563" s="151"/>
      <c r="B563" s="189"/>
      <c r="C563" s="83"/>
      <c r="D563" s="101">
        <v>2010</v>
      </c>
      <c r="E563" s="100">
        <v>572</v>
      </c>
      <c r="F563" s="100" t="s">
        <v>272</v>
      </c>
      <c r="G563" s="100" t="s">
        <v>288</v>
      </c>
      <c r="H563" s="100" t="s">
        <v>316</v>
      </c>
      <c r="I563" s="100" t="s">
        <v>501</v>
      </c>
      <c r="J563" s="99"/>
      <c r="K563" s="99"/>
      <c r="L563" s="99"/>
      <c r="M563" s="99"/>
      <c r="N563" s="99"/>
      <c r="O563" s="99"/>
      <c r="P563" s="99">
        <v>0</v>
      </c>
      <c r="Q563" s="99">
        <v>0</v>
      </c>
      <c r="R563" s="99">
        <v>0</v>
      </c>
      <c r="S563" s="95"/>
      <c r="T563" s="95"/>
      <c r="U563" s="98"/>
      <c r="V563" s="98"/>
      <c r="W563" s="98">
        <v>2.6493717263190194E-6</v>
      </c>
      <c r="X563" s="98">
        <f>'RCP Data-Measures Tab'!$Q563*'RCP Data-Measures Tab'!$W563/1000</f>
        <v>0</v>
      </c>
      <c r="Y563" s="97">
        <v>3.1260287756622589E-4</v>
      </c>
      <c r="Z563" s="93">
        <f>'RCP Data-Measures Tab'!$Q563*'RCP Data-Measures Tab'!$Y563/1000</f>
        <v>0</v>
      </c>
      <c r="AA563" s="96"/>
      <c r="AB563" s="95"/>
      <c r="AC563" s="94"/>
      <c r="AD563" s="94"/>
      <c r="AE563" s="93" t="str">
        <f>'RCP Data-Measures Tab'!$D563&amp;'RCP Data-Measures Tab'!$F563&amp;'RCP Data-Measures Tab'!$G563&amp;'RCP Data-Measures Tab'!$H563&amp;'RCP Data-Measures Tab'!$I563</f>
        <v>2010AgriculturalIrrigationIrrigation System ImprovementsIrrigation System Control Improvements (VFD)</v>
      </c>
      <c r="AF563" s="93" t="s">
        <v>246</v>
      </c>
    </row>
    <row r="564" spans="1:32" ht="16.5" hidden="1" x14ac:dyDescent="0.45">
      <c r="A564" s="151"/>
      <c r="B564" s="189"/>
      <c r="C564" s="83"/>
      <c r="D564" s="92">
        <v>2010</v>
      </c>
      <c r="E564" s="91">
        <v>573</v>
      </c>
      <c r="F564" s="91" t="s">
        <v>242</v>
      </c>
      <c r="G564" s="91" t="s">
        <v>382</v>
      </c>
      <c r="H564" s="91" t="s">
        <v>336</v>
      </c>
      <c r="I564" s="91" t="s">
        <v>411</v>
      </c>
      <c r="J564" s="90"/>
      <c r="K564" s="90"/>
      <c r="L564" s="90"/>
      <c r="M564" s="90"/>
      <c r="N564" s="90"/>
      <c r="O564" s="90"/>
      <c r="P564" s="90">
        <v>0</v>
      </c>
      <c r="Q564" s="90">
        <v>0</v>
      </c>
      <c r="R564" s="90">
        <v>0</v>
      </c>
      <c r="S564" s="86"/>
      <c r="T564" s="86"/>
      <c r="U564" s="89"/>
      <c r="V564" s="89"/>
      <c r="W564" s="89">
        <v>1.7223424803467993E-4</v>
      </c>
      <c r="X564" s="89">
        <f>'RCP Data-Measures Tab'!$Q564*'RCP Data-Measures Tab'!$W564/1000</f>
        <v>0</v>
      </c>
      <c r="Y564" s="88">
        <v>1.6216550193424696E-4</v>
      </c>
      <c r="Z564" s="84">
        <f>'RCP Data-Measures Tab'!$Q564*'RCP Data-Measures Tab'!$Y564/1000</f>
        <v>0</v>
      </c>
      <c r="AA564" s="87"/>
      <c r="AB564" s="86"/>
      <c r="AC564" s="85"/>
      <c r="AD564" s="85"/>
      <c r="AE564" s="84" t="str">
        <f>'RCP Data-Measures Tab'!$D564&amp;'RCP Data-Measures Tab'!$F564&amp;'RCP Data-Measures Tab'!$G564&amp;'RCP Data-Measures Tab'!$H564&amp;'RCP Data-Measures Tab'!$I564</f>
        <v>2010CommercialFood PreparationMotors/Drives ControlsInteractive Process Loads System Improvements</v>
      </c>
      <c r="AF564" s="84" t="s">
        <v>246</v>
      </c>
    </row>
    <row r="565" spans="1:32" ht="16.5" hidden="1" x14ac:dyDescent="0.45">
      <c r="A565" s="151"/>
      <c r="B565" s="189"/>
      <c r="C565" s="83"/>
      <c r="D565" s="101">
        <v>2010</v>
      </c>
      <c r="E565" s="100">
        <v>574</v>
      </c>
      <c r="F565" s="100" t="s">
        <v>242</v>
      </c>
      <c r="G565" s="100" t="s">
        <v>243</v>
      </c>
      <c r="H565" s="100" t="s">
        <v>244</v>
      </c>
      <c r="I565" s="100" t="s">
        <v>347</v>
      </c>
      <c r="J565" s="99"/>
      <c r="K565" s="99"/>
      <c r="L565" s="99"/>
      <c r="M565" s="99"/>
      <c r="N565" s="99"/>
      <c r="O565" s="99"/>
      <c r="P565" s="99">
        <v>0</v>
      </c>
      <c r="Q565" s="99">
        <v>0</v>
      </c>
      <c r="R565" s="99">
        <v>0</v>
      </c>
      <c r="S565" s="95"/>
      <c r="T565" s="95"/>
      <c r="U565" s="98"/>
      <c r="V565" s="98"/>
      <c r="W565" s="98">
        <v>7.6227769483488972E-4</v>
      </c>
      <c r="X565" s="98">
        <f>'RCP Data-Measures Tab'!$Q565*'RCP Data-Measures Tab'!$W565/1000</f>
        <v>0</v>
      </c>
      <c r="Y565" s="97">
        <v>1.3799307496006364E-5</v>
      </c>
      <c r="Z565" s="93">
        <f>'RCP Data-Measures Tab'!$Q565*'RCP Data-Measures Tab'!$Y565/1000</f>
        <v>0</v>
      </c>
      <c r="AA565" s="96"/>
      <c r="AB565" s="95"/>
      <c r="AC565" s="94"/>
      <c r="AD565" s="94"/>
      <c r="AE565" s="93" t="str">
        <f>'RCP Data-Measures Tab'!$D565&amp;'RCP Data-Measures Tab'!$F565&amp;'RCP Data-Measures Tab'!$G565&amp;'RCP Data-Measures Tab'!$H565&amp;'RCP Data-Measures Tab'!$I565</f>
        <v>2010CommercialHVACHVAC System ImprovementsFan System Improvements</v>
      </c>
      <c r="AF565" s="93" t="s">
        <v>246</v>
      </c>
    </row>
    <row r="566" spans="1:32" ht="16.5" hidden="1" x14ac:dyDescent="0.45">
      <c r="A566" s="151"/>
      <c r="B566" s="189"/>
      <c r="C566" s="83"/>
      <c r="D566" s="92">
        <v>2010</v>
      </c>
      <c r="E566" s="91">
        <v>575</v>
      </c>
      <c r="F566" s="91" t="s">
        <v>242</v>
      </c>
      <c r="G566" s="91" t="s">
        <v>243</v>
      </c>
      <c r="H566" s="91" t="s">
        <v>244</v>
      </c>
      <c r="I566" s="91" t="s">
        <v>348</v>
      </c>
      <c r="J566" s="90"/>
      <c r="K566" s="90"/>
      <c r="L566" s="90"/>
      <c r="M566" s="90"/>
      <c r="N566" s="90"/>
      <c r="O566" s="90"/>
      <c r="P566" s="90">
        <v>0</v>
      </c>
      <c r="Q566" s="90">
        <v>0</v>
      </c>
      <c r="R566" s="90">
        <v>0</v>
      </c>
      <c r="S566" s="86"/>
      <c r="T566" s="86"/>
      <c r="U566" s="89"/>
      <c r="V566" s="89"/>
      <c r="W566" s="89">
        <v>7.6227769483488972E-4</v>
      </c>
      <c r="X566" s="89">
        <f>'RCP Data-Measures Tab'!$Q566*'RCP Data-Measures Tab'!$W566/1000</f>
        <v>0</v>
      </c>
      <c r="Y566" s="88">
        <v>1.3799307496006364E-5</v>
      </c>
      <c r="Z566" s="84">
        <f>'RCP Data-Measures Tab'!$Q566*'RCP Data-Measures Tab'!$Y566/1000</f>
        <v>0</v>
      </c>
      <c r="AA566" s="87"/>
      <c r="AB566" s="86"/>
      <c r="AC566" s="85"/>
      <c r="AD566" s="85"/>
      <c r="AE566" s="84" t="str">
        <f>'RCP Data-Measures Tab'!$D566&amp;'RCP Data-Measures Tab'!$F566&amp;'RCP Data-Measures Tab'!$G566&amp;'RCP Data-Measures Tab'!$H566&amp;'RCP Data-Measures Tab'!$I566</f>
        <v>2010CommercialHVACHVAC System ImprovementsPump System Improvements</v>
      </c>
      <c r="AF566" s="84" t="s">
        <v>246</v>
      </c>
    </row>
    <row r="567" spans="1:32" ht="16.5" hidden="1" x14ac:dyDescent="0.45">
      <c r="A567" s="151"/>
      <c r="B567" s="189"/>
      <c r="C567" s="83"/>
      <c r="D567" s="101">
        <v>2010</v>
      </c>
      <c r="E567" s="100">
        <v>576</v>
      </c>
      <c r="F567" s="100" t="s">
        <v>242</v>
      </c>
      <c r="G567" s="100" t="s">
        <v>254</v>
      </c>
      <c r="H567" s="100" t="s">
        <v>256</v>
      </c>
      <c r="I567" s="100" t="s">
        <v>502</v>
      </c>
      <c r="J567" s="99"/>
      <c r="K567" s="99"/>
      <c r="L567" s="99"/>
      <c r="M567" s="99"/>
      <c r="N567" s="99"/>
      <c r="O567" s="99"/>
      <c r="P567" s="99">
        <v>0</v>
      </c>
      <c r="Q567" s="99">
        <v>0</v>
      </c>
      <c r="R567" s="99">
        <v>0</v>
      </c>
      <c r="S567" s="95"/>
      <c r="T567" s="95"/>
      <c r="U567" s="98"/>
      <c r="V567" s="98"/>
      <c r="W567" s="98">
        <v>1.7718585988588231E-4</v>
      </c>
      <c r="X567" s="98">
        <f>'RCP Data-Measures Tab'!$Q567*'RCP Data-Measures Tab'!$W567/1000</f>
        <v>0</v>
      </c>
      <c r="Y567" s="97">
        <v>1.5190564917604238E-4</v>
      </c>
      <c r="Z567" s="93">
        <f>'RCP Data-Measures Tab'!$Q567*'RCP Data-Measures Tab'!$Y567/1000</f>
        <v>0</v>
      </c>
      <c r="AA567" s="96"/>
      <c r="AB567" s="95"/>
      <c r="AC567" s="94"/>
      <c r="AD567" s="94"/>
      <c r="AE567" s="93" t="str">
        <f>'RCP Data-Measures Tab'!$D567&amp;'RCP Data-Measures Tab'!$F567&amp;'RCP Data-Measures Tab'!$G567&amp;'RCP Data-Measures Tab'!$H567&amp;'RCP Data-Measures Tab'!$I567</f>
        <v>2010CommercialLightingLamps/Ballasts/FixturesCompact Fluorescents</v>
      </c>
      <c r="AF567" s="93" t="s">
        <v>246</v>
      </c>
    </row>
    <row r="568" spans="1:32" ht="16.5" hidden="1" x14ac:dyDescent="0.45">
      <c r="A568" s="151"/>
      <c r="B568" s="189"/>
      <c r="C568" s="83"/>
      <c r="D568" s="92">
        <v>2010</v>
      </c>
      <c r="E568" s="91">
        <v>577</v>
      </c>
      <c r="F568" s="91" t="s">
        <v>242</v>
      </c>
      <c r="G568" s="91" t="s">
        <v>254</v>
      </c>
      <c r="H568" s="91" t="s">
        <v>256</v>
      </c>
      <c r="I568" s="91" t="s">
        <v>503</v>
      </c>
      <c r="J568" s="90"/>
      <c r="K568" s="90"/>
      <c r="L568" s="90"/>
      <c r="M568" s="90"/>
      <c r="N568" s="90"/>
      <c r="O568" s="90"/>
      <c r="P568" s="90">
        <v>0</v>
      </c>
      <c r="Q568" s="90">
        <v>0</v>
      </c>
      <c r="R568" s="90">
        <v>0</v>
      </c>
      <c r="S568" s="86"/>
      <c r="T568" s="86"/>
      <c r="U568" s="89"/>
      <c r="V568" s="89"/>
      <c r="W568" s="89">
        <v>1.7718585988588231E-4</v>
      </c>
      <c r="X568" s="89">
        <f>'RCP Data-Measures Tab'!$Q568*'RCP Data-Measures Tab'!$W568/1000</f>
        <v>0</v>
      </c>
      <c r="Y568" s="88">
        <v>1.5190564917604238E-4</v>
      </c>
      <c r="Z568" s="84">
        <f>'RCP Data-Measures Tab'!$Q568*'RCP Data-Measures Tab'!$Y568/1000</f>
        <v>0</v>
      </c>
      <c r="AA568" s="87"/>
      <c r="AB568" s="86"/>
      <c r="AC568" s="85"/>
      <c r="AD568" s="85"/>
      <c r="AE568" s="84" t="str">
        <f>'RCP Data-Measures Tab'!$D568&amp;'RCP Data-Measures Tab'!$F568&amp;'RCP Data-Measures Tab'!$G568&amp;'RCP Data-Measures Tab'!$H568&amp;'RCP Data-Measures Tab'!$I568</f>
        <v>2010CommercialLightingLamps/Ballasts/FixturesElectronic Metal Halide</v>
      </c>
      <c r="AF568" s="84" t="s">
        <v>246</v>
      </c>
    </row>
    <row r="569" spans="1:32" ht="16.5" hidden="1" x14ac:dyDescent="0.45">
      <c r="A569" s="151"/>
      <c r="B569" s="189"/>
      <c r="C569" s="83"/>
      <c r="D569" s="101">
        <v>2010</v>
      </c>
      <c r="E569" s="100">
        <v>578</v>
      </c>
      <c r="F569" s="100" t="s">
        <v>242</v>
      </c>
      <c r="G569" s="100" t="s">
        <v>254</v>
      </c>
      <c r="H569" s="100" t="s">
        <v>256</v>
      </c>
      <c r="I569" s="100" t="s">
        <v>504</v>
      </c>
      <c r="J569" s="99"/>
      <c r="K569" s="99"/>
      <c r="L569" s="99"/>
      <c r="M569" s="99"/>
      <c r="N569" s="99"/>
      <c r="O569" s="99"/>
      <c r="P569" s="99">
        <v>0</v>
      </c>
      <c r="Q569" s="99">
        <v>0</v>
      </c>
      <c r="R569" s="99">
        <v>0</v>
      </c>
      <c r="S569" s="95"/>
      <c r="T569" s="95"/>
      <c r="U569" s="98"/>
      <c r="V569" s="98"/>
      <c r="W569" s="98">
        <v>1.7718585988588231E-4</v>
      </c>
      <c r="X569" s="98">
        <f>'RCP Data-Measures Tab'!$Q569*'RCP Data-Measures Tab'!$W569/1000</f>
        <v>0</v>
      </c>
      <c r="Y569" s="97">
        <v>1.5190564917604238E-4</v>
      </c>
      <c r="Z569" s="93">
        <f>'RCP Data-Measures Tab'!$Q569*'RCP Data-Measures Tab'!$Y569/1000</f>
        <v>0</v>
      </c>
      <c r="AA569" s="96"/>
      <c r="AB569" s="95"/>
      <c r="AC569" s="94"/>
      <c r="AD569" s="94"/>
      <c r="AE569" s="93" t="str">
        <f>'RCP Data-Measures Tab'!$D569&amp;'RCP Data-Measures Tab'!$F569&amp;'RCP Data-Measures Tab'!$G569&amp;'RCP Data-Measures Tab'!$H569&amp;'RCP Data-Measures Tab'!$I569</f>
        <v>2010CommercialLightingLamps/Ballasts/FixturesLED Exterior General Area</v>
      </c>
      <c r="AF569" s="93" t="s">
        <v>246</v>
      </c>
    </row>
    <row r="570" spans="1:32" ht="16.5" hidden="1" x14ac:dyDescent="0.45">
      <c r="A570" s="151"/>
      <c r="B570" s="189"/>
      <c r="C570" s="83"/>
      <c r="D570" s="92">
        <v>2010</v>
      </c>
      <c r="E570" s="91">
        <v>579</v>
      </c>
      <c r="F570" s="91" t="s">
        <v>242</v>
      </c>
      <c r="G570" s="91" t="s">
        <v>254</v>
      </c>
      <c r="H570" s="91" t="s">
        <v>256</v>
      </c>
      <c r="I570" s="91" t="s">
        <v>505</v>
      </c>
      <c r="J570" s="90"/>
      <c r="K570" s="90"/>
      <c r="L570" s="90"/>
      <c r="M570" s="90"/>
      <c r="N570" s="90"/>
      <c r="O570" s="90"/>
      <c r="P570" s="90">
        <v>0</v>
      </c>
      <c r="Q570" s="90">
        <v>0</v>
      </c>
      <c r="R570" s="90">
        <v>0</v>
      </c>
      <c r="S570" s="86"/>
      <c r="T570" s="86"/>
      <c r="U570" s="89"/>
      <c r="V570" s="89"/>
      <c r="W570" s="89">
        <v>1.7718585988588231E-4</v>
      </c>
      <c r="X570" s="89">
        <f>'RCP Data-Measures Tab'!$Q570*'RCP Data-Measures Tab'!$W570/1000</f>
        <v>0</v>
      </c>
      <c r="Y570" s="88">
        <v>1.5190564917604238E-4</v>
      </c>
      <c r="Z570" s="84">
        <f>'RCP Data-Measures Tab'!$Q570*'RCP Data-Measures Tab'!$Y570/1000</f>
        <v>0</v>
      </c>
      <c r="AA570" s="87"/>
      <c r="AB570" s="86"/>
      <c r="AC570" s="85"/>
      <c r="AD570" s="85"/>
      <c r="AE570" s="84" t="str">
        <f>'RCP Data-Measures Tab'!$D570&amp;'RCP Data-Measures Tab'!$F570&amp;'RCP Data-Measures Tab'!$G570&amp;'RCP Data-Measures Tab'!$H570&amp;'RCP Data-Measures Tab'!$I570</f>
        <v>2010CommercialLightingLamps/Ballasts/FixturesLED Other</v>
      </c>
      <c r="AF570" s="84" t="s">
        <v>246</v>
      </c>
    </row>
    <row r="571" spans="1:32" ht="16.5" hidden="1" x14ac:dyDescent="0.45">
      <c r="A571" s="151"/>
      <c r="B571" s="189"/>
      <c r="C571" s="83"/>
      <c r="D571" s="101">
        <v>2010</v>
      </c>
      <c r="E571" s="100">
        <v>580</v>
      </c>
      <c r="F571" s="100" t="s">
        <v>242</v>
      </c>
      <c r="G571" s="100" t="s">
        <v>254</v>
      </c>
      <c r="H571" s="100" t="s">
        <v>256</v>
      </c>
      <c r="I571" s="100" t="s">
        <v>506</v>
      </c>
      <c r="J571" s="99"/>
      <c r="K571" s="99"/>
      <c r="L571" s="99"/>
      <c r="M571" s="99"/>
      <c r="N571" s="99"/>
      <c r="O571" s="99"/>
      <c r="P571" s="99">
        <v>0</v>
      </c>
      <c r="Q571" s="99">
        <v>0</v>
      </c>
      <c r="R571" s="99">
        <v>0</v>
      </c>
      <c r="S571" s="95"/>
      <c r="T571" s="95"/>
      <c r="U571" s="98"/>
      <c r="V571" s="98"/>
      <c r="W571" s="98">
        <v>1.7718585988588231E-4</v>
      </c>
      <c r="X571" s="98">
        <f>'RCP Data-Measures Tab'!$Q571*'RCP Data-Measures Tab'!$W571/1000</f>
        <v>0</v>
      </c>
      <c r="Y571" s="97">
        <v>1.5190564917604238E-4</v>
      </c>
      <c r="Z571" s="93">
        <f>'RCP Data-Measures Tab'!$Q571*'RCP Data-Measures Tab'!$Y571/1000</f>
        <v>0</v>
      </c>
      <c r="AA571" s="96"/>
      <c r="AB571" s="95"/>
      <c r="AC571" s="94"/>
      <c r="AD571" s="94"/>
      <c r="AE571" s="93" t="str">
        <f>'RCP Data-Measures Tab'!$D571&amp;'RCP Data-Measures Tab'!$F571&amp;'RCP Data-Measures Tab'!$G571&amp;'RCP Data-Measures Tab'!$H571&amp;'RCP Data-Measures Tab'!$I571</f>
        <v>2010CommercialLightingLamps/Ballasts/FixturesLED Screw-In/Small Fixtures</v>
      </c>
      <c r="AF571" s="93" t="s">
        <v>246</v>
      </c>
    </row>
    <row r="572" spans="1:32" ht="16.5" hidden="1" x14ac:dyDescent="0.45">
      <c r="A572" s="151"/>
      <c r="B572" s="189"/>
      <c r="C572" s="83"/>
      <c r="D572" s="92">
        <v>2010</v>
      </c>
      <c r="E572" s="91">
        <v>581</v>
      </c>
      <c r="F572" s="91" t="s">
        <v>242</v>
      </c>
      <c r="G572" s="91" t="s">
        <v>254</v>
      </c>
      <c r="H572" s="91" t="s">
        <v>256</v>
      </c>
      <c r="I572" s="91" t="s">
        <v>507</v>
      </c>
      <c r="J572" s="90"/>
      <c r="K572" s="90"/>
      <c r="L572" s="90"/>
      <c r="M572" s="90"/>
      <c r="N572" s="90"/>
      <c r="O572" s="90"/>
      <c r="P572" s="90">
        <v>0</v>
      </c>
      <c r="Q572" s="90">
        <v>0</v>
      </c>
      <c r="R572" s="90">
        <v>0</v>
      </c>
      <c r="S572" s="86"/>
      <c r="T572" s="86"/>
      <c r="U572" s="89"/>
      <c r="V572" s="89"/>
      <c r="W572" s="89">
        <v>1.7718585988588231E-4</v>
      </c>
      <c r="X572" s="89">
        <f>'RCP Data-Measures Tab'!$Q572*'RCP Data-Measures Tab'!$W572/1000</f>
        <v>0</v>
      </c>
      <c r="Y572" s="88">
        <v>1.5190564917604238E-4</v>
      </c>
      <c r="Z572" s="84">
        <f>'RCP Data-Measures Tab'!$Q572*'RCP Data-Measures Tab'!$Y572/1000</f>
        <v>0</v>
      </c>
      <c r="AA572" s="87"/>
      <c r="AB572" s="86"/>
      <c r="AC572" s="85"/>
      <c r="AD572" s="85"/>
      <c r="AE572" s="84" t="str">
        <f>'RCP Data-Measures Tab'!$D572&amp;'RCP Data-Measures Tab'!$F572&amp;'RCP Data-Measures Tab'!$G572&amp;'RCP Data-Measures Tab'!$H572&amp;'RCP Data-Measures Tab'!$I572</f>
        <v>2010CommercialLightingLamps/Ballasts/FixturesLED Tubes and Troffers</v>
      </c>
      <c r="AF572" s="84" t="s">
        <v>246</v>
      </c>
    </row>
    <row r="573" spans="1:32" ht="16.5" hidden="1" x14ac:dyDescent="0.45">
      <c r="A573" s="151"/>
      <c r="B573" s="189"/>
      <c r="C573" s="83"/>
      <c r="D573" s="101">
        <v>2010</v>
      </c>
      <c r="E573" s="100">
        <v>582</v>
      </c>
      <c r="F573" s="100" t="s">
        <v>242</v>
      </c>
      <c r="G573" s="100" t="s">
        <v>254</v>
      </c>
      <c r="H573" s="100" t="s">
        <v>256</v>
      </c>
      <c r="I573" s="100" t="s">
        <v>508</v>
      </c>
      <c r="J573" s="99"/>
      <c r="K573" s="99"/>
      <c r="L573" s="99"/>
      <c r="M573" s="99"/>
      <c r="N573" s="99"/>
      <c r="O573" s="99"/>
      <c r="P573" s="99">
        <v>0</v>
      </c>
      <c r="Q573" s="99">
        <v>0</v>
      </c>
      <c r="R573" s="99">
        <v>0</v>
      </c>
      <c r="S573" s="95"/>
      <c r="T573" s="95"/>
      <c r="U573" s="98"/>
      <c r="V573" s="98"/>
      <c r="W573" s="98">
        <v>1.7718585988588231E-4</v>
      </c>
      <c r="X573" s="98">
        <f>'RCP Data-Measures Tab'!$Q573*'RCP Data-Measures Tab'!$W573/1000</f>
        <v>0</v>
      </c>
      <c r="Y573" s="97">
        <v>1.5190564917604238E-4</v>
      </c>
      <c r="Z573" s="93">
        <f>'RCP Data-Measures Tab'!$Q573*'RCP Data-Measures Tab'!$Y573/1000</f>
        <v>0</v>
      </c>
      <c r="AA573" s="96"/>
      <c r="AB573" s="95"/>
      <c r="AC573" s="94"/>
      <c r="AD573" s="94"/>
      <c r="AE573" s="93" t="str">
        <f>'RCP Data-Measures Tab'!$D573&amp;'RCP Data-Measures Tab'!$F573&amp;'RCP Data-Measures Tab'!$G573&amp;'RCP Data-Measures Tab'!$H573&amp;'RCP Data-Measures Tab'!$I573</f>
        <v>2010CommercialLightingLamps/Ballasts/FixturesLinear Fluorescent High Bay</v>
      </c>
      <c r="AF573" s="93" t="s">
        <v>246</v>
      </c>
    </row>
    <row r="574" spans="1:32" ht="16.5" hidden="1" x14ac:dyDescent="0.45">
      <c r="A574" s="151"/>
      <c r="B574" s="189"/>
      <c r="C574" s="83"/>
      <c r="D574" s="92">
        <v>2010</v>
      </c>
      <c r="E574" s="91">
        <v>583</v>
      </c>
      <c r="F574" s="91" t="s">
        <v>242</v>
      </c>
      <c r="G574" s="91" t="s">
        <v>254</v>
      </c>
      <c r="H574" s="91" t="s">
        <v>256</v>
      </c>
      <c r="I574" s="91" t="s">
        <v>509</v>
      </c>
      <c r="J574" s="90"/>
      <c r="K574" s="90"/>
      <c r="L574" s="90"/>
      <c r="M574" s="90"/>
      <c r="N574" s="90"/>
      <c r="O574" s="90"/>
      <c r="P574" s="90">
        <v>0</v>
      </c>
      <c r="Q574" s="90">
        <v>0</v>
      </c>
      <c r="R574" s="90">
        <v>0</v>
      </c>
      <c r="S574" s="86"/>
      <c r="T574" s="86"/>
      <c r="U574" s="89"/>
      <c r="V574" s="89"/>
      <c r="W574" s="89">
        <v>1.7718585988588231E-4</v>
      </c>
      <c r="X574" s="89">
        <f>'RCP Data-Measures Tab'!$Q574*'RCP Data-Measures Tab'!$W574/1000</f>
        <v>0</v>
      </c>
      <c r="Y574" s="88">
        <v>1.5190564917604238E-4</v>
      </c>
      <c r="Z574" s="84">
        <f>'RCP Data-Measures Tab'!$Q574*'RCP Data-Measures Tab'!$Y574/1000</f>
        <v>0</v>
      </c>
      <c r="AA574" s="87"/>
      <c r="AB574" s="86"/>
      <c r="AC574" s="85"/>
      <c r="AD574" s="85"/>
      <c r="AE574" s="84" t="str">
        <f>'RCP Data-Measures Tab'!$D574&amp;'RCP Data-Measures Tab'!$F574&amp;'RCP Data-Measures Tab'!$G574&amp;'RCP Data-Measures Tab'!$H574&amp;'RCP Data-Measures Tab'!$I574</f>
        <v>2010CommercialLightingLamps/Ballasts/FixturesLinear LED</v>
      </c>
      <c r="AF574" s="84" t="s">
        <v>246</v>
      </c>
    </row>
    <row r="575" spans="1:32" ht="16.5" hidden="1" x14ac:dyDescent="0.45">
      <c r="A575" s="151"/>
      <c r="B575" s="189"/>
      <c r="C575" s="83"/>
      <c r="D575" s="101">
        <v>2010</v>
      </c>
      <c r="E575" s="100">
        <v>584</v>
      </c>
      <c r="F575" s="100" t="s">
        <v>242</v>
      </c>
      <c r="G575" s="100" t="s">
        <v>254</v>
      </c>
      <c r="H575" s="100" t="s">
        <v>256</v>
      </c>
      <c r="I575" s="100" t="s">
        <v>510</v>
      </c>
      <c r="J575" s="99"/>
      <c r="K575" s="99"/>
      <c r="L575" s="99"/>
      <c r="M575" s="99"/>
      <c r="N575" s="99"/>
      <c r="O575" s="99"/>
      <c r="P575" s="99">
        <v>0</v>
      </c>
      <c r="Q575" s="99">
        <v>0</v>
      </c>
      <c r="R575" s="99">
        <v>0</v>
      </c>
      <c r="S575" s="95"/>
      <c r="T575" s="95"/>
      <c r="U575" s="98"/>
      <c r="V575" s="98"/>
      <c r="W575" s="98">
        <v>1.7718585988588231E-4</v>
      </c>
      <c r="X575" s="98">
        <f>'RCP Data-Measures Tab'!$Q575*'RCP Data-Measures Tab'!$W575/1000</f>
        <v>0</v>
      </c>
      <c r="Y575" s="97">
        <v>1.5190564917604238E-4</v>
      </c>
      <c r="Z575" s="93">
        <f>'RCP Data-Measures Tab'!$Q575*'RCP Data-Measures Tab'!$Y575/1000</f>
        <v>0</v>
      </c>
      <c r="AA575" s="96"/>
      <c r="AB575" s="95"/>
      <c r="AC575" s="94"/>
      <c r="AD575" s="94"/>
      <c r="AE575" s="93" t="str">
        <f>'RCP Data-Measures Tab'!$D575&amp;'RCP Data-Measures Tab'!$F575&amp;'RCP Data-Measures Tab'!$G575&amp;'RCP Data-Measures Tab'!$H575&amp;'RCP Data-Measures Tab'!$I575</f>
        <v>2010CommercialLightingLamps/Ballasts/FixturesNew Construction</v>
      </c>
      <c r="AF575" s="93" t="s">
        <v>246</v>
      </c>
    </row>
    <row r="576" spans="1:32" ht="16.5" hidden="1" x14ac:dyDescent="0.45">
      <c r="A576" s="151"/>
      <c r="B576" s="189"/>
      <c r="C576" s="83"/>
      <c r="D576" s="92">
        <v>2010</v>
      </c>
      <c r="E576" s="91">
        <v>585</v>
      </c>
      <c r="F576" s="91" t="s">
        <v>242</v>
      </c>
      <c r="G576" s="91" t="s">
        <v>254</v>
      </c>
      <c r="H576" s="91" t="s">
        <v>256</v>
      </c>
      <c r="I576" s="91" t="s">
        <v>511</v>
      </c>
      <c r="J576" s="90"/>
      <c r="K576" s="90"/>
      <c r="L576" s="90"/>
      <c r="M576" s="90"/>
      <c r="N576" s="90"/>
      <c r="O576" s="90"/>
      <c r="P576" s="90">
        <v>0</v>
      </c>
      <c r="Q576" s="90">
        <v>0</v>
      </c>
      <c r="R576" s="90">
        <v>0</v>
      </c>
      <c r="S576" s="86"/>
      <c r="T576" s="86"/>
      <c r="U576" s="89"/>
      <c r="V576" s="89"/>
      <c r="W576" s="89">
        <v>1.7718585988588231E-4</v>
      </c>
      <c r="X576" s="89">
        <f>'RCP Data-Measures Tab'!$Q576*'RCP Data-Measures Tab'!$W576/1000</f>
        <v>0</v>
      </c>
      <c r="Y576" s="88">
        <v>1.5190564917604238E-4</v>
      </c>
      <c r="Z576" s="84">
        <f>'RCP Data-Measures Tab'!$Q576*'RCP Data-Measures Tab'!$Y576/1000</f>
        <v>0</v>
      </c>
      <c r="AA576" s="87"/>
      <c r="AB576" s="86"/>
      <c r="AC576" s="85"/>
      <c r="AD576" s="85"/>
      <c r="AE576" s="84" t="str">
        <f>'RCP Data-Measures Tab'!$D576&amp;'RCP Data-Measures Tab'!$F576&amp;'RCP Data-Measures Tab'!$G576&amp;'RCP Data-Measures Tab'!$H576&amp;'RCP Data-Measures Tab'!$I576</f>
        <v>2010CommercialLightingLamps/Ballasts/FixturesNon-Standard</v>
      </c>
      <c r="AF576" s="84" t="s">
        <v>246</v>
      </c>
    </row>
    <row r="577" spans="1:32" ht="16.5" hidden="1" x14ac:dyDescent="0.45">
      <c r="A577" s="151"/>
      <c r="B577" s="189"/>
      <c r="C577" s="83"/>
      <c r="D577" s="101">
        <v>2010</v>
      </c>
      <c r="E577" s="100">
        <v>586</v>
      </c>
      <c r="F577" s="100" t="s">
        <v>242</v>
      </c>
      <c r="G577" s="100" t="s">
        <v>254</v>
      </c>
      <c r="H577" s="100" t="s">
        <v>256</v>
      </c>
      <c r="I577" s="100" t="s">
        <v>512</v>
      </c>
      <c r="J577" s="99"/>
      <c r="K577" s="99"/>
      <c r="L577" s="99"/>
      <c r="M577" s="99"/>
      <c r="N577" s="99"/>
      <c r="O577" s="99"/>
      <c r="P577" s="99">
        <v>0</v>
      </c>
      <c r="Q577" s="99">
        <v>0</v>
      </c>
      <c r="R577" s="99">
        <v>0</v>
      </c>
      <c r="S577" s="95"/>
      <c r="T577" s="95"/>
      <c r="U577" s="98"/>
      <c r="V577" s="98"/>
      <c r="W577" s="98">
        <v>1.7718585988588231E-4</v>
      </c>
      <c r="X577" s="98">
        <f>'RCP Data-Measures Tab'!$Q577*'RCP Data-Measures Tab'!$W577/1000</f>
        <v>0</v>
      </c>
      <c r="Y577" s="97">
        <v>1.5190564917604238E-4</v>
      </c>
      <c r="Z577" s="93">
        <f>'RCP Data-Measures Tab'!$Q577*'RCP Data-Measures Tab'!$Y577/1000</f>
        <v>0</v>
      </c>
      <c r="AA577" s="96"/>
      <c r="AB577" s="95"/>
      <c r="AC577" s="94"/>
      <c r="AD577" s="94"/>
      <c r="AE577" s="93" t="str">
        <f>'RCP Data-Measures Tab'!$D577&amp;'RCP Data-Measures Tab'!$F577&amp;'RCP Data-Measures Tab'!$G577&amp;'RCP Data-Measures Tab'!$H577&amp;'RCP Data-Measures Tab'!$I577</f>
        <v>2010CommercialLightingLamps/Ballasts/FixturesT8 Linear Fluorescents</v>
      </c>
      <c r="AF577" s="93" t="s">
        <v>246</v>
      </c>
    </row>
    <row r="578" spans="1:32" ht="16.5" hidden="1" x14ac:dyDescent="0.45">
      <c r="A578" s="151"/>
      <c r="B578" s="189"/>
      <c r="C578" s="83"/>
      <c r="D578" s="92">
        <v>2010</v>
      </c>
      <c r="E578" s="91">
        <v>587</v>
      </c>
      <c r="F578" s="91" t="s">
        <v>242</v>
      </c>
      <c r="G578" s="91" t="s">
        <v>254</v>
      </c>
      <c r="H578" s="91" t="s">
        <v>270</v>
      </c>
      <c r="I578" s="91" t="s">
        <v>513</v>
      </c>
      <c r="J578" s="90"/>
      <c r="K578" s="90"/>
      <c r="L578" s="90"/>
      <c r="M578" s="90"/>
      <c r="N578" s="90"/>
      <c r="O578" s="90"/>
      <c r="P578" s="90">
        <v>0</v>
      </c>
      <c r="Q578" s="90">
        <v>0</v>
      </c>
      <c r="R578" s="90">
        <v>0</v>
      </c>
      <c r="S578" s="86"/>
      <c r="T578" s="86"/>
      <c r="U578" s="89"/>
      <c r="V578" s="89"/>
      <c r="W578" s="89">
        <v>2.3297713717693839E-4</v>
      </c>
      <c r="X578" s="89">
        <f>'RCP Data-Measures Tab'!$Q578*'RCP Data-Measures Tab'!$W578/1000</f>
        <v>0</v>
      </c>
      <c r="Y578" s="88">
        <v>0</v>
      </c>
      <c r="Z578" s="84">
        <f>'RCP Data-Measures Tab'!$Q578*'RCP Data-Measures Tab'!$Y578/1000</f>
        <v>0</v>
      </c>
      <c r="AA578" s="87"/>
      <c r="AB578" s="86"/>
      <c r="AC578" s="85"/>
      <c r="AD578" s="85"/>
      <c r="AE578" s="84" t="str">
        <f>'RCP Data-Measures Tab'!$D578&amp;'RCP Data-Measures Tab'!$F578&amp;'RCP Data-Measures Tab'!$G578&amp;'RCP Data-Measures Tab'!$H578&amp;'RCP Data-Measures Tab'!$I578</f>
        <v>2010CommercialLightingSigns and SignalsLED Street Lighting</v>
      </c>
      <c r="AF578" s="84" t="s">
        <v>246</v>
      </c>
    </row>
    <row r="579" spans="1:32" ht="16.5" hidden="1" x14ac:dyDescent="0.45">
      <c r="A579" s="151"/>
      <c r="B579" s="189"/>
      <c r="C579" s="83"/>
      <c r="D579" s="101">
        <v>2010</v>
      </c>
      <c r="E579" s="100">
        <v>588</v>
      </c>
      <c r="F579" s="100" t="s">
        <v>456</v>
      </c>
      <c r="G579" s="100" t="s">
        <v>374</v>
      </c>
      <c r="H579" s="100" t="s">
        <v>380</v>
      </c>
      <c r="I579" s="100" t="s">
        <v>514</v>
      </c>
      <c r="J579" s="99"/>
      <c r="K579" s="99"/>
      <c r="L579" s="99"/>
      <c r="M579" s="99"/>
      <c r="N579" s="99"/>
      <c r="O579" s="99"/>
      <c r="P579" s="99">
        <v>0</v>
      </c>
      <c r="Q579" s="99">
        <v>0</v>
      </c>
      <c r="R579" s="99">
        <v>0</v>
      </c>
      <c r="S579" s="95"/>
      <c r="T579" s="95"/>
      <c r="U579" s="98"/>
      <c r="V579" s="98"/>
      <c r="W579" s="98">
        <v>4.0028546630780444E-4</v>
      </c>
      <c r="X579" s="98">
        <f>'RCP Data-Measures Tab'!$Q579*'RCP Data-Measures Tab'!$W579/1000</f>
        <v>0</v>
      </c>
      <c r="Y579" s="97">
        <v>3.1840030799888539E-4</v>
      </c>
      <c r="Z579" s="93">
        <f>'RCP Data-Measures Tab'!$Q579*'RCP Data-Measures Tab'!$Y579/1000</f>
        <v>0</v>
      </c>
      <c r="AA579" s="96"/>
      <c r="AB579" s="95"/>
      <c r="AC579" s="94"/>
      <c r="AD579" s="94"/>
      <c r="AE579" s="93" t="str">
        <f>'RCP Data-Measures Tab'!$D579&amp;'RCP Data-Measures Tab'!$F579&amp;'RCP Data-Measures Tab'!$G579&amp;'RCP Data-Measures Tab'!$H579&amp;'RCP Data-Measures Tab'!$I579</f>
        <v>2010ResidentialElectronicsPlug LoadClothes Dryers</v>
      </c>
      <c r="AF579" s="93" t="s">
        <v>246</v>
      </c>
    </row>
    <row r="580" spans="1:32" ht="16.5" hidden="1" x14ac:dyDescent="0.45">
      <c r="A580" s="151"/>
      <c r="B580" s="189"/>
      <c r="C580" s="83"/>
      <c r="D580" s="92">
        <v>2010</v>
      </c>
      <c r="E580" s="91">
        <v>589</v>
      </c>
      <c r="F580" s="91" t="s">
        <v>456</v>
      </c>
      <c r="G580" s="91" t="s">
        <v>515</v>
      </c>
      <c r="H580" s="91" t="s">
        <v>515</v>
      </c>
      <c r="I580" s="91" t="s">
        <v>516</v>
      </c>
      <c r="J580" s="90"/>
      <c r="K580" s="90"/>
      <c r="L580" s="90"/>
      <c r="M580" s="90"/>
      <c r="N580" s="90"/>
      <c r="O580" s="90"/>
      <c r="P580" s="90">
        <v>0</v>
      </c>
      <c r="Q580" s="90">
        <v>0</v>
      </c>
      <c r="R580" s="90">
        <v>0</v>
      </c>
      <c r="S580" s="86"/>
      <c r="T580" s="86"/>
      <c r="U580" s="89"/>
      <c r="V580" s="89"/>
      <c r="W580" s="89">
        <v>1.5993555867321713E-5</v>
      </c>
      <c r="X580" s="89">
        <f>'RCP Data-Measures Tab'!$Q580*'RCP Data-Measures Tab'!$W580/1000</f>
        <v>0</v>
      </c>
      <c r="Y580" s="88">
        <v>2.021155852814257E-4</v>
      </c>
      <c r="Z580" s="84">
        <f>'RCP Data-Measures Tab'!$Q580*'RCP Data-Measures Tab'!$Y580/1000</f>
        <v>0</v>
      </c>
      <c r="AA580" s="87"/>
      <c r="AB580" s="86"/>
      <c r="AC580" s="85"/>
      <c r="AD580" s="85"/>
      <c r="AE580" s="84" t="str">
        <f>'RCP Data-Measures Tab'!$D580&amp;'RCP Data-Measures Tab'!$F580&amp;'RCP Data-Measures Tab'!$G580&amp;'RCP Data-Measures Tab'!$H580&amp;'RCP Data-Measures Tab'!$I580</f>
        <v>2010ResidentialSolar PVSolar PVDirect Application Renewable - PV</v>
      </c>
      <c r="AF580" s="84" t="s">
        <v>246</v>
      </c>
    </row>
    <row r="581" spans="1:32" ht="16.5" hidden="1" x14ac:dyDescent="0.45">
      <c r="A581" s="151"/>
      <c r="B581" s="189"/>
      <c r="C581" s="83"/>
      <c r="D581" s="101">
        <v>2010</v>
      </c>
      <c r="E581" s="100">
        <v>590</v>
      </c>
      <c r="F581" s="100" t="s">
        <v>456</v>
      </c>
      <c r="G581" s="100" t="s">
        <v>374</v>
      </c>
      <c r="H581" s="100" t="s">
        <v>375</v>
      </c>
      <c r="I581" s="100" t="s">
        <v>517</v>
      </c>
      <c r="J581" s="99"/>
      <c r="K581" s="99"/>
      <c r="L581" s="99"/>
      <c r="M581" s="99"/>
      <c r="N581" s="99"/>
      <c r="O581" s="99"/>
      <c r="P581" s="99">
        <v>0</v>
      </c>
      <c r="Q581" s="99">
        <v>0</v>
      </c>
      <c r="R581" s="99">
        <v>0</v>
      </c>
      <c r="S581" s="95"/>
      <c r="T581" s="95"/>
      <c r="U581" s="98"/>
      <c r="V581" s="98"/>
      <c r="W581" s="98">
        <v>1.4548680460948135E-4</v>
      </c>
      <c r="X581" s="98">
        <f>'RCP Data-Measures Tab'!$Q581*'RCP Data-Measures Tab'!$W581/1000</f>
        <v>0</v>
      </c>
      <c r="Y581" s="97">
        <v>1.3343328305710686E-4</v>
      </c>
      <c r="Z581" s="93">
        <f>'RCP Data-Measures Tab'!$Q581*'RCP Data-Measures Tab'!$Y581/1000</f>
        <v>0</v>
      </c>
      <c r="AA581" s="96"/>
      <c r="AB581" s="95"/>
      <c r="AC581" s="94"/>
      <c r="AD581" s="94"/>
      <c r="AE581" s="93" t="str">
        <f>'RCP Data-Measures Tab'!$D581&amp;'RCP Data-Measures Tab'!$F581&amp;'RCP Data-Measures Tab'!$G581&amp;'RCP Data-Measures Tab'!$H581&amp;'RCP Data-Measures Tab'!$I581</f>
        <v>2010ResidentialElectronicsComputer TechnologiesComputer</v>
      </c>
      <c r="AF581" s="93" t="s">
        <v>246</v>
      </c>
    </row>
    <row r="582" spans="1:32" ht="16.5" hidden="1" x14ac:dyDescent="0.45">
      <c r="A582" s="151"/>
      <c r="B582" s="189"/>
      <c r="C582" s="83"/>
      <c r="D582" s="92">
        <v>2010</v>
      </c>
      <c r="E582" s="91">
        <v>591</v>
      </c>
      <c r="F582" s="91" t="s">
        <v>456</v>
      </c>
      <c r="G582" s="91" t="s">
        <v>374</v>
      </c>
      <c r="H582" s="91" t="s">
        <v>375</v>
      </c>
      <c r="I582" s="91" t="s">
        <v>518</v>
      </c>
      <c r="J582" s="90"/>
      <c r="K582" s="90"/>
      <c r="L582" s="90"/>
      <c r="M582" s="90"/>
      <c r="N582" s="90"/>
      <c r="O582" s="90"/>
      <c r="P582" s="90">
        <v>0</v>
      </c>
      <c r="Q582" s="90">
        <v>0</v>
      </c>
      <c r="R582" s="90">
        <v>0</v>
      </c>
      <c r="S582" s="86"/>
      <c r="T582" s="86"/>
      <c r="U582" s="89"/>
      <c r="V582" s="89"/>
      <c r="W582" s="89">
        <v>1.4548680460948135E-4</v>
      </c>
      <c r="X582" s="89">
        <f>'RCP Data-Measures Tab'!$Q582*'RCP Data-Measures Tab'!$W582/1000</f>
        <v>0</v>
      </c>
      <c r="Y582" s="88">
        <v>1.3343328305710686E-4</v>
      </c>
      <c r="Z582" s="84">
        <f>'RCP Data-Measures Tab'!$Q582*'RCP Data-Measures Tab'!$Y582/1000</f>
        <v>0</v>
      </c>
      <c r="AA582" s="87"/>
      <c r="AB582" s="86"/>
      <c r="AC582" s="85"/>
      <c r="AD582" s="85"/>
      <c r="AE582" s="84" t="str">
        <f>'RCP Data-Measures Tab'!$D582&amp;'RCP Data-Measures Tab'!$F582&amp;'RCP Data-Measures Tab'!$G582&amp;'RCP Data-Measures Tab'!$H582&amp;'RCP Data-Measures Tab'!$I582</f>
        <v>2010ResidentialElectronicsComputer TechnologiesMonitor</v>
      </c>
      <c r="AF582" s="84" t="s">
        <v>246</v>
      </c>
    </row>
    <row r="583" spans="1:32" ht="16.5" hidden="1" x14ac:dyDescent="0.45">
      <c r="A583" s="151"/>
      <c r="B583" s="189"/>
      <c r="C583" s="83"/>
      <c r="D583" s="101">
        <v>2010</v>
      </c>
      <c r="E583" s="100">
        <v>592</v>
      </c>
      <c r="F583" s="100" t="s">
        <v>456</v>
      </c>
      <c r="G583" s="100" t="s">
        <v>382</v>
      </c>
      <c r="H583" s="100" t="s">
        <v>383</v>
      </c>
      <c r="I583" s="100" t="s">
        <v>519</v>
      </c>
      <c r="J583" s="99"/>
      <c r="K583" s="99"/>
      <c r="L583" s="99"/>
      <c r="M583" s="99"/>
      <c r="N583" s="99"/>
      <c r="O583" s="99"/>
      <c r="P583" s="99">
        <v>0</v>
      </c>
      <c r="Q583" s="99">
        <v>0</v>
      </c>
      <c r="R583" s="99">
        <v>0</v>
      </c>
      <c r="S583" s="95"/>
      <c r="T583" s="95"/>
      <c r="U583" s="98"/>
      <c r="V583" s="98"/>
      <c r="W583" s="98">
        <v>3.7913874379889466E-4</v>
      </c>
      <c r="X583" s="98">
        <f>'RCP Data-Measures Tab'!$Q583*'RCP Data-Measures Tab'!$W583/1000</f>
        <v>0</v>
      </c>
      <c r="Y583" s="97">
        <v>2.7988671292132118E-4</v>
      </c>
      <c r="Z583" s="93">
        <f>'RCP Data-Measures Tab'!$Q583*'RCP Data-Measures Tab'!$Y583/1000</f>
        <v>0</v>
      </c>
      <c r="AA583" s="96"/>
      <c r="AB583" s="95"/>
      <c r="AC583" s="94"/>
      <c r="AD583" s="94"/>
      <c r="AE583" s="93" t="str">
        <f>'RCP Data-Measures Tab'!$D583&amp;'RCP Data-Measures Tab'!$F583&amp;'RCP Data-Measures Tab'!$G583&amp;'RCP Data-Measures Tab'!$H583&amp;'RCP Data-Measures Tab'!$I583</f>
        <v>2010ResidentialFood PreparationCookingMicrowave</v>
      </c>
      <c r="AF583" s="93" t="s">
        <v>246</v>
      </c>
    </row>
    <row r="584" spans="1:32" ht="16.5" hidden="1" x14ac:dyDescent="0.45">
      <c r="A584" s="151"/>
      <c r="B584" s="189"/>
      <c r="C584" s="83"/>
      <c r="D584" s="92">
        <v>2011</v>
      </c>
      <c r="E584" s="91">
        <v>1</v>
      </c>
      <c r="F584" s="91" t="s">
        <v>242</v>
      </c>
      <c r="G584" s="91" t="s">
        <v>243</v>
      </c>
      <c r="H584" s="91" t="s">
        <v>244</v>
      </c>
      <c r="I584" s="91" t="s">
        <v>245</v>
      </c>
      <c r="J584" s="90"/>
      <c r="K584" s="90"/>
      <c r="L584" s="90"/>
      <c r="M584" s="90"/>
      <c r="N584" s="90"/>
      <c r="O584" s="90"/>
      <c r="P584" s="90">
        <v>0</v>
      </c>
      <c r="Q584" s="90">
        <v>0</v>
      </c>
      <c r="R584" s="90">
        <v>0</v>
      </c>
      <c r="S584" s="86"/>
      <c r="T584" s="86"/>
      <c r="U584" s="89"/>
      <c r="V584" s="89"/>
      <c r="W584" s="89">
        <v>7.6227769483488972E-4</v>
      </c>
      <c r="X584" s="89">
        <f>'RCP Data-Measures Tab'!$Q584*'RCP Data-Measures Tab'!$W584/1000</f>
        <v>0</v>
      </c>
      <c r="Y584" s="88">
        <v>1.3799307496006364E-5</v>
      </c>
      <c r="Z584" s="84">
        <f>'RCP Data-Measures Tab'!$Q584*'RCP Data-Measures Tab'!$Y584/1000</f>
        <v>0</v>
      </c>
      <c r="AA584" s="87"/>
      <c r="AB584" s="86"/>
      <c r="AC584" s="85"/>
      <c r="AD584" s="85"/>
      <c r="AE584" s="84" t="str">
        <f>'RCP Data-Measures Tab'!$D584&amp;'RCP Data-Measures Tab'!$F584&amp;'RCP Data-Measures Tab'!$G584&amp;'RCP Data-Measures Tab'!$H584&amp;'RCP Data-Measures Tab'!$I584</f>
        <v>2011CommercialHVACHVAC System ImprovementsReciprocating Chiller Improvements</v>
      </c>
      <c r="AF584" s="84" t="s">
        <v>246</v>
      </c>
    </row>
    <row r="585" spans="1:32" ht="16.5" hidden="1" x14ac:dyDescent="0.45">
      <c r="A585" s="151"/>
      <c r="B585" s="189"/>
      <c r="C585" s="83"/>
      <c r="D585" s="101">
        <v>2011</v>
      </c>
      <c r="E585" s="100">
        <v>2</v>
      </c>
      <c r="F585" s="100" t="s">
        <v>242</v>
      </c>
      <c r="G585" s="100" t="s">
        <v>243</v>
      </c>
      <c r="H585" s="100" t="s">
        <v>244</v>
      </c>
      <c r="I585" s="100" t="s">
        <v>247</v>
      </c>
      <c r="J585" s="99"/>
      <c r="K585" s="99"/>
      <c r="L585" s="99"/>
      <c r="M585" s="99"/>
      <c r="N585" s="99"/>
      <c r="O585" s="99"/>
      <c r="P585" s="99">
        <v>0</v>
      </c>
      <c r="Q585" s="99">
        <v>9392392.0909999963</v>
      </c>
      <c r="R585" s="99">
        <v>1.0721908573523256</v>
      </c>
      <c r="S585" s="95"/>
      <c r="T585" s="95"/>
      <c r="U585" s="98"/>
      <c r="V585" s="98"/>
      <c r="W585" s="98">
        <v>7.6227769483488972E-4</v>
      </c>
      <c r="X585" s="98">
        <f>'RCP Data-Measures Tab'!$Q585*'RCP Data-Measures Tab'!$W585/1000</f>
        <v>7.1596109921129276</v>
      </c>
      <c r="Y585" s="97">
        <v>1.3799307496006364E-5</v>
      </c>
      <c r="Z585" s="93">
        <f>'RCP Data-Measures Tab'!$Q585*'RCP Data-Measures Tab'!$Y585/1000</f>
        <v>0.12960850658676715</v>
      </c>
      <c r="AA585" s="96"/>
      <c r="AB585" s="95"/>
      <c r="AC585" s="94"/>
      <c r="AD585" s="94"/>
      <c r="AE585" s="93" t="str">
        <f>'RCP Data-Measures Tab'!$D585&amp;'RCP Data-Measures Tab'!$F585&amp;'RCP Data-Measures Tab'!$G585&amp;'RCP Data-Measures Tab'!$H585&amp;'RCP Data-Measures Tab'!$I585</f>
        <v>2011CommercialHVACHVAC System ImprovementsRooftop Units</v>
      </c>
      <c r="AF585" s="93" t="s">
        <v>246</v>
      </c>
    </row>
    <row r="586" spans="1:32" ht="16.5" hidden="1" x14ac:dyDescent="0.45">
      <c r="A586" s="151"/>
      <c r="B586" s="189"/>
      <c r="C586" s="83"/>
      <c r="D586" s="92">
        <v>2011</v>
      </c>
      <c r="E586" s="91">
        <v>3</v>
      </c>
      <c r="F586" s="91" t="s">
        <v>242</v>
      </c>
      <c r="G586" s="91" t="s">
        <v>243</v>
      </c>
      <c r="H586" s="91" t="s">
        <v>244</v>
      </c>
      <c r="I586" s="91" t="s">
        <v>248</v>
      </c>
      <c r="J586" s="90"/>
      <c r="K586" s="90"/>
      <c r="L586" s="90"/>
      <c r="M586" s="90"/>
      <c r="N586" s="90"/>
      <c r="O586" s="90"/>
      <c r="P586" s="90">
        <v>0</v>
      </c>
      <c r="Q586" s="90">
        <v>0</v>
      </c>
      <c r="R586" s="90">
        <v>0</v>
      </c>
      <c r="S586" s="86"/>
      <c r="T586" s="86"/>
      <c r="U586" s="89"/>
      <c r="V586" s="89"/>
      <c r="W586" s="89">
        <v>7.6227769483488972E-4</v>
      </c>
      <c r="X586" s="89">
        <f>'RCP Data-Measures Tab'!$Q586*'RCP Data-Measures Tab'!$W586/1000</f>
        <v>0</v>
      </c>
      <c r="Y586" s="88">
        <v>1.3799307496006364E-5</v>
      </c>
      <c r="Z586" s="84">
        <f>'RCP Data-Measures Tab'!$Q586*'RCP Data-Measures Tab'!$Y586/1000</f>
        <v>0</v>
      </c>
      <c r="AA586" s="87"/>
      <c r="AB586" s="86"/>
      <c r="AC586" s="85"/>
      <c r="AD586" s="85"/>
      <c r="AE586" s="84" t="str">
        <f>'RCP Data-Measures Tab'!$D586&amp;'RCP Data-Measures Tab'!$F586&amp;'RCP Data-Measures Tab'!$G586&amp;'RCP Data-Measures Tab'!$H586&amp;'RCP Data-Measures Tab'!$I586</f>
        <v>2011CommercialHVACHVAC System ImprovementsRotary Screw Chiller Improvements</v>
      </c>
      <c r="AF586" s="84" t="s">
        <v>246</v>
      </c>
    </row>
    <row r="587" spans="1:32" ht="16.5" hidden="1" x14ac:dyDescent="0.45">
      <c r="A587" s="151"/>
      <c r="B587" s="189"/>
      <c r="C587" s="83"/>
      <c r="D587" s="101">
        <v>2011</v>
      </c>
      <c r="E587" s="100">
        <v>4</v>
      </c>
      <c r="F587" s="100" t="s">
        <v>242</v>
      </c>
      <c r="G587" s="100" t="s">
        <v>243</v>
      </c>
      <c r="H587" s="100" t="s">
        <v>244</v>
      </c>
      <c r="I587" s="100" t="s">
        <v>249</v>
      </c>
      <c r="J587" s="99"/>
      <c r="K587" s="99"/>
      <c r="L587" s="99"/>
      <c r="M587" s="99"/>
      <c r="N587" s="99"/>
      <c r="O587" s="99"/>
      <c r="P587" s="99">
        <v>0</v>
      </c>
      <c r="Q587" s="99">
        <v>0</v>
      </c>
      <c r="R587" s="99">
        <v>0</v>
      </c>
      <c r="S587" s="95"/>
      <c r="T587" s="95"/>
      <c r="U587" s="98"/>
      <c r="V587" s="98"/>
      <c r="W587" s="98">
        <v>7.6227769483488972E-4</v>
      </c>
      <c r="X587" s="98">
        <f>'RCP Data-Measures Tab'!$Q587*'RCP Data-Measures Tab'!$W587/1000</f>
        <v>0</v>
      </c>
      <c r="Y587" s="97">
        <v>1.3799307496006364E-5</v>
      </c>
      <c r="Z587" s="93">
        <f>'RCP Data-Measures Tab'!$Q587*'RCP Data-Measures Tab'!$Y587/1000</f>
        <v>0</v>
      </c>
      <c r="AA587" s="96"/>
      <c r="AB587" s="95"/>
      <c r="AC587" s="94"/>
      <c r="AD587" s="94"/>
      <c r="AE587" s="93" t="str">
        <f>'RCP Data-Measures Tab'!$D587&amp;'RCP Data-Measures Tab'!$F587&amp;'RCP Data-Measures Tab'!$G587&amp;'RCP Data-Measures Tab'!$H587&amp;'RCP Data-Measures Tab'!$I587</f>
        <v>2011CommercialHVACHVAC System ImprovementsScroll Chiller Improvements</v>
      </c>
      <c r="AF587" s="93" t="s">
        <v>246</v>
      </c>
    </row>
    <row r="588" spans="1:32" ht="16.5" hidden="1" x14ac:dyDescent="0.45">
      <c r="A588" s="151"/>
      <c r="B588" s="189"/>
      <c r="C588" s="83"/>
      <c r="D588" s="92">
        <v>2011</v>
      </c>
      <c r="E588" s="91">
        <v>5</v>
      </c>
      <c r="F588" s="91" t="s">
        <v>242</v>
      </c>
      <c r="G588" s="91" t="s">
        <v>243</v>
      </c>
      <c r="H588" s="91" t="s">
        <v>244</v>
      </c>
      <c r="I588" s="91" t="s">
        <v>250</v>
      </c>
      <c r="J588" s="90"/>
      <c r="K588" s="90"/>
      <c r="L588" s="90"/>
      <c r="M588" s="90"/>
      <c r="N588" s="90"/>
      <c r="O588" s="90"/>
      <c r="P588" s="90">
        <v>0</v>
      </c>
      <c r="Q588" s="90">
        <v>0</v>
      </c>
      <c r="R588" s="90">
        <v>0</v>
      </c>
      <c r="S588" s="86"/>
      <c r="T588" s="86"/>
      <c r="U588" s="89"/>
      <c r="V588" s="89"/>
      <c r="W588" s="89">
        <v>7.6227769483488972E-4</v>
      </c>
      <c r="X588" s="89">
        <f>'RCP Data-Measures Tab'!$Q588*'RCP Data-Measures Tab'!$W588/1000</f>
        <v>0</v>
      </c>
      <c r="Y588" s="88">
        <v>1.3799307496006364E-5</v>
      </c>
      <c r="Z588" s="84">
        <f>'RCP Data-Measures Tab'!$Q588*'RCP Data-Measures Tab'!$Y588/1000</f>
        <v>0</v>
      </c>
      <c r="AA588" s="87"/>
      <c r="AB588" s="86"/>
      <c r="AC588" s="85"/>
      <c r="AD588" s="85"/>
      <c r="AE588" s="84" t="str">
        <f>'RCP Data-Measures Tab'!$D588&amp;'RCP Data-Measures Tab'!$F588&amp;'RCP Data-Measures Tab'!$G588&amp;'RCP Data-Measures Tab'!$H588&amp;'RCP Data-Measures Tab'!$I588</f>
        <v>2011CommercialHVACHVAC System ImprovementsStorage Tank Insulation Improvements</v>
      </c>
      <c r="AF588" s="84" t="s">
        <v>246</v>
      </c>
    </row>
    <row r="589" spans="1:32" ht="16.5" hidden="1" x14ac:dyDescent="0.45">
      <c r="A589" s="151"/>
      <c r="B589" s="189"/>
      <c r="C589" s="83"/>
      <c r="D589" s="101">
        <v>2011</v>
      </c>
      <c r="E589" s="100">
        <v>6</v>
      </c>
      <c r="F589" s="100" t="s">
        <v>242</v>
      </c>
      <c r="G589" s="100" t="s">
        <v>243</v>
      </c>
      <c r="H589" s="100" t="s">
        <v>244</v>
      </c>
      <c r="I589" s="100" t="s">
        <v>251</v>
      </c>
      <c r="J589" s="99"/>
      <c r="K589" s="99"/>
      <c r="L589" s="99"/>
      <c r="M589" s="99"/>
      <c r="N589" s="99"/>
      <c r="O589" s="99"/>
      <c r="P589" s="99">
        <v>0</v>
      </c>
      <c r="Q589" s="99">
        <v>0</v>
      </c>
      <c r="R589" s="99">
        <v>0</v>
      </c>
      <c r="S589" s="95"/>
      <c r="T589" s="95"/>
      <c r="U589" s="98"/>
      <c r="V589" s="98"/>
      <c r="W589" s="98">
        <v>7.6227769483488972E-4</v>
      </c>
      <c r="X589" s="98">
        <f>'RCP Data-Measures Tab'!$Q589*'RCP Data-Measures Tab'!$W589/1000</f>
        <v>0</v>
      </c>
      <c r="Y589" s="97">
        <v>1.3799307496006364E-5</v>
      </c>
      <c r="Z589" s="93">
        <f>'RCP Data-Measures Tab'!$Q589*'RCP Data-Measures Tab'!$Y589/1000</f>
        <v>0</v>
      </c>
      <c r="AA589" s="96"/>
      <c r="AB589" s="95"/>
      <c r="AC589" s="94"/>
      <c r="AD589" s="94"/>
      <c r="AE589" s="93" t="str">
        <f>'RCP Data-Measures Tab'!$D589&amp;'RCP Data-Measures Tab'!$F589&amp;'RCP Data-Measures Tab'!$G589&amp;'RCP Data-Measures Tab'!$H589&amp;'RCP Data-Measures Tab'!$I589</f>
        <v>2011CommercialHVACHVAC System ImprovementsVariable Refrigerant Flow System Improvements</v>
      </c>
      <c r="AF589" s="93" t="s">
        <v>246</v>
      </c>
    </row>
    <row r="590" spans="1:32" ht="16.5" hidden="1" x14ac:dyDescent="0.45">
      <c r="A590" s="151"/>
      <c r="B590" s="189"/>
      <c r="C590" s="83"/>
      <c r="D590" s="92">
        <v>2011</v>
      </c>
      <c r="E590" s="91">
        <v>7</v>
      </c>
      <c r="F590" s="91" t="s">
        <v>242</v>
      </c>
      <c r="G590" s="91" t="s">
        <v>243</v>
      </c>
      <c r="H590" s="91" t="s">
        <v>244</v>
      </c>
      <c r="I590" s="91" t="s">
        <v>252</v>
      </c>
      <c r="J590" s="90"/>
      <c r="K590" s="90"/>
      <c r="L590" s="90"/>
      <c r="M590" s="90"/>
      <c r="N590" s="90"/>
      <c r="O590" s="90"/>
      <c r="P590" s="90">
        <v>0</v>
      </c>
      <c r="Q590" s="90">
        <v>1460983.656</v>
      </c>
      <c r="R590" s="90">
        <v>0.16677895630709871</v>
      </c>
      <c r="S590" s="86"/>
      <c r="T590" s="86"/>
      <c r="U590" s="89"/>
      <c r="V590" s="89"/>
      <c r="W590" s="89">
        <v>1.8838691068464295E-4</v>
      </c>
      <c r="X590" s="89">
        <f>'RCP Data-Measures Tab'!$Q590*'RCP Data-Measures Tab'!$W590/1000</f>
        <v>0.2752301975145951</v>
      </c>
      <c r="Y590" s="88">
        <v>1.6045613482598104E-4</v>
      </c>
      <c r="Z590" s="84">
        <f>'RCP Data-Measures Tab'!$Q590*'RCP Data-Measures Tab'!$Y590/1000</f>
        <v>0.23442379048569068</v>
      </c>
      <c r="AA590" s="87"/>
      <c r="AB590" s="86"/>
      <c r="AC590" s="85"/>
      <c r="AD590" s="85"/>
      <c r="AE590" s="84" t="str">
        <f>'RCP Data-Measures Tab'!$D590&amp;'RCP Data-Measures Tab'!$F590&amp;'RCP Data-Measures Tab'!$G590&amp;'RCP Data-Measures Tab'!$H590&amp;'RCP Data-Measures Tab'!$I590</f>
        <v>2011CommercialHVACHVAC System ImprovementsVentilation System Improvements</v>
      </c>
      <c r="AF590" s="84" t="s">
        <v>246</v>
      </c>
    </row>
    <row r="591" spans="1:32" ht="16.5" hidden="1" x14ac:dyDescent="0.45">
      <c r="A591" s="151"/>
      <c r="B591" s="189"/>
      <c r="C591" s="83"/>
      <c r="D591" s="101">
        <v>2011</v>
      </c>
      <c r="E591" s="100">
        <v>8</v>
      </c>
      <c r="F591" s="100" t="s">
        <v>242</v>
      </c>
      <c r="G591" s="100" t="s">
        <v>243</v>
      </c>
      <c r="H591" s="100" t="s">
        <v>244</v>
      </c>
      <c r="I591" s="100" t="s">
        <v>253</v>
      </c>
      <c r="J591" s="99"/>
      <c r="K591" s="99"/>
      <c r="L591" s="99"/>
      <c r="M591" s="99"/>
      <c r="N591" s="99"/>
      <c r="O591" s="99"/>
      <c r="P591" s="99">
        <v>0</v>
      </c>
      <c r="Q591" s="99">
        <v>0</v>
      </c>
      <c r="R591" s="99">
        <v>0</v>
      </c>
      <c r="S591" s="95"/>
      <c r="T591" s="95"/>
      <c r="U591" s="98"/>
      <c r="V591" s="98"/>
      <c r="W591" s="98">
        <v>7.6227769483488972E-4</v>
      </c>
      <c r="X591" s="98">
        <f>'RCP Data-Measures Tab'!$Q591*'RCP Data-Measures Tab'!$W591/1000</f>
        <v>0</v>
      </c>
      <c r="Y591" s="97">
        <v>1.3799307496006364E-5</v>
      </c>
      <c r="Z591" s="93">
        <f>'RCP Data-Measures Tab'!$Q591*'RCP Data-Measures Tab'!$Y591/1000</f>
        <v>0</v>
      </c>
      <c r="AA591" s="96"/>
      <c r="AB591" s="95"/>
      <c r="AC591" s="94"/>
      <c r="AD591" s="94"/>
      <c r="AE591" s="93" t="str">
        <f>'RCP Data-Measures Tab'!$D591&amp;'RCP Data-Measures Tab'!$F591&amp;'RCP Data-Measures Tab'!$G591&amp;'RCP Data-Measures Tab'!$H591&amp;'RCP Data-Measures Tab'!$I591</f>
        <v>2011CommercialHVACHVAC System ImprovementsWater-Source Heat Pumps</v>
      </c>
      <c r="AF591" s="93" t="s">
        <v>246</v>
      </c>
    </row>
    <row r="592" spans="1:32" ht="16.5" hidden="1" x14ac:dyDescent="0.45">
      <c r="A592" s="151"/>
      <c r="B592" s="189"/>
      <c r="C592" s="83"/>
      <c r="D592" s="92">
        <v>2011</v>
      </c>
      <c r="E592" s="91">
        <v>9</v>
      </c>
      <c r="F592" s="91" t="s">
        <v>242</v>
      </c>
      <c r="G592" s="91" t="s">
        <v>254</v>
      </c>
      <c r="H592" s="91" t="s">
        <v>255</v>
      </c>
      <c r="I592" s="91" t="s">
        <v>255</v>
      </c>
      <c r="J592" s="90"/>
      <c r="K592" s="90"/>
      <c r="L592" s="90"/>
      <c r="M592" s="90"/>
      <c r="N592" s="90"/>
      <c r="O592" s="90"/>
      <c r="P592" s="90">
        <v>0</v>
      </c>
      <c r="Q592" s="90">
        <v>59828.34</v>
      </c>
      <c r="R592" s="90">
        <v>6.8297190591692898E-3</v>
      </c>
      <c r="S592" s="86"/>
      <c r="T592" s="86"/>
      <c r="U592" s="89"/>
      <c r="V592" s="89"/>
      <c r="W592" s="89">
        <v>1.7718585988588231E-4</v>
      </c>
      <c r="X592" s="89">
        <f>'RCP Data-Measures Tab'!$Q592*'RCP Data-Measures Tab'!$W592/1000</f>
        <v>1.0600735868444927E-2</v>
      </c>
      <c r="Y592" s="88">
        <v>1.5190564917604238E-4</v>
      </c>
      <c r="Z592" s="84">
        <f>'RCP Data-Measures Tab'!$Q592*'RCP Data-Measures Tab'!$Y592/1000</f>
        <v>9.0882628268249815E-3</v>
      </c>
      <c r="AA592" s="87"/>
      <c r="AB592" s="86"/>
      <c r="AC592" s="85"/>
      <c r="AD592" s="85"/>
      <c r="AE592" s="84" t="str">
        <f>'RCP Data-Measures Tab'!$D592&amp;'RCP Data-Measures Tab'!$F592&amp;'RCP Data-Measures Tab'!$G592&amp;'RCP Data-Measures Tab'!$H592&amp;'RCP Data-Measures Tab'!$I592</f>
        <v>2011CommercialLightingDelampingDelamping</v>
      </c>
      <c r="AF592" s="84" t="s">
        <v>246</v>
      </c>
    </row>
    <row r="593" spans="1:32" ht="16.5" hidden="1" x14ac:dyDescent="0.45">
      <c r="A593" s="151"/>
      <c r="B593" s="189"/>
      <c r="C593" s="83"/>
      <c r="D593" s="101">
        <v>2011</v>
      </c>
      <c r="E593" s="100">
        <v>10</v>
      </c>
      <c r="F593" s="100" t="s">
        <v>242</v>
      </c>
      <c r="G593" s="100" t="s">
        <v>254</v>
      </c>
      <c r="H593" s="100" t="s">
        <v>256</v>
      </c>
      <c r="I593" s="100" t="s">
        <v>257</v>
      </c>
      <c r="J593" s="99"/>
      <c r="K593" s="99"/>
      <c r="L593" s="99"/>
      <c r="M593" s="99"/>
      <c r="N593" s="99"/>
      <c r="O593" s="99"/>
      <c r="P593" s="99">
        <v>0</v>
      </c>
      <c r="Q593" s="99">
        <v>57297580.371999994</v>
      </c>
      <c r="R593" s="99">
        <v>6.5408196426760679</v>
      </c>
      <c r="S593" s="95"/>
      <c r="T593" s="95"/>
      <c r="U593" s="98"/>
      <c r="V593" s="98"/>
      <c r="W593" s="98">
        <v>1.7718585988588231E-4</v>
      </c>
      <c r="X593" s="98">
        <f>'RCP Data-Measures Tab'!$Q593*'RCP Data-Measures Tab'!$W593/1000</f>
        <v>10.152321047593272</v>
      </c>
      <c r="Y593" s="97">
        <v>1.5190564917604238E-4</v>
      </c>
      <c r="Z593" s="93">
        <f>'RCP Data-Measures Tab'!$Q593*'RCP Data-Measures Tab'!$Y593/1000</f>
        <v>8.7038261426251236</v>
      </c>
      <c r="AA593" s="96"/>
      <c r="AB593" s="95"/>
      <c r="AC593" s="94"/>
      <c r="AD593" s="94"/>
      <c r="AE593" s="93" t="str">
        <f>'RCP Data-Measures Tab'!$D593&amp;'RCP Data-Measures Tab'!$F593&amp;'RCP Data-Measures Tab'!$G593&amp;'RCP Data-Measures Tab'!$H593&amp;'RCP Data-Measures Tab'!$I593</f>
        <v>2011CommercialLightingLamps/Ballasts/FixturesLamps/Ballasts</v>
      </c>
      <c r="AF593" s="93" t="s">
        <v>246</v>
      </c>
    </row>
    <row r="594" spans="1:32" ht="16.5" hidden="1" x14ac:dyDescent="0.45">
      <c r="A594" s="151"/>
      <c r="B594" s="189"/>
      <c r="C594" s="83"/>
      <c r="D594" s="92">
        <v>2011</v>
      </c>
      <c r="E594" s="91">
        <v>11</v>
      </c>
      <c r="F594" s="91" t="s">
        <v>242</v>
      </c>
      <c r="G594" s="91" t="s">
        <v>254</v>
      </c>
      <c r="H594" s="91" t="s">
        <v>256</v>
      </c>
      <c r="I594" s="91" t="s">
        <v>258</v>
      </c>
      <c r="J594" s="90"/>
      <c r="K594" s="90"/>
      <c r="L594" s="90"/>
      <c r="M594" s="90"/>
      <c r="N594" s="90"/>
      <c r="O594" s="90"/>
      <c r="P594" s="90">
        <v>0</v>
      </c>
      <c r="Q594" s="90">
        <v>0</v>
      </c>
      <c r="R594" s="90">
        <v>0</v>
      </c>
      <c r="S594" s="86"/>
      <c r="T594" s="86"/>
      <c r="U594" s="89"/>
      <c r="V594" s="89"/>
      <c r="W594" s="89">
        <v>1.7718585988588231E-4</v>
      </c>
      <c r="X594" s="89">
        <f>'RCP Data-Measures Tab'!$Q594*'RCP Data-Measures Tab'!$W594/1000</f>
        <v>0</v>
      </c>
      <c r="Y594" s="88">
        <v>1.5190564917604238E-4</v>
      </c>
      <c r="Z594" s="84">
        <f>'RCP Data-Measures Tab'!$Q594*'RCP Data-Measures Tab'!$Y594/1000</f>
        <v>0</v>
      </c>
      <c r="AA594" s="87"/>
      <c r="AB594" s="86"/>
      <c r="AC594" s="85"/>
      <c r="AD594" s="85"/>
      <c r="AE594" s="84" t="str">
        <f>'RCP Data-Measures Tab'!$D594&amp;'RCP Data-Measures Tab'!$F594&amp;'RCP Data-Measures Tab'!$G594&amp;'RCP Data-Measures Tab'!$H594&amp;'RCP Data-Measures Tab'!$I594</f>
        <v>2011CommercialLightingLamps/Ballasts/FixturesLamps/Ballasts w/Controls</v>
      </c>
      <c r="AF594" s="84" t="s">
        <v>246</v>
      </c>
    </row>
    <row r="595" spans="1:32" ht="16.5" hidden="1" x14ac:dyDescent="0.45">
      <c r="A595" s="151"/>
      <c r="B595" s="189"/>
      <c r="C595" s="83"/>
      <c r="D595" s="101">
        <v>2011</v>
      </c>
      <c r="E595" s="100">
        <v>12</v>
      </c>
      <c r="F595" s="100" t="s">
        <v>242</v>
      </c>
      <c r="G595" s="100" t="s">
        <v>254</v>
      </c>
      <c r="H595" s="100" t="s">
        <v>256</v>
      </c>
      <c r="I595" s="100" t="s">
        <v>259</v>
      </c>
      <c r="J595" s="99"/>
      <c r="K595" s="99"/>
      <c r="L595" s="99"/>
      <c r="M595" s="99"/>
      <c r="N595" s="99"/>
      <c r="O595" s="99"/>
      <c r="P595" s="99">
        <v>0</v>
      </c>
      <c r="Q595" s="99">
        <v>0</v>
      </c>
      <c r="R595" s="99">
        <v>0</v>
      </c>
      <c r="S595" s="95"/>
      <c r="T595" s="95"/>
      <c r="U595" s="98"/>
      <c r="V595" s="98"/>
      <c r="W595" s="98">
        <v>1.7718585988588231E-4</v>
      </c>
      <c r="X595" s="98">
        <f>'RCP Data-Measures Tab'!$Q595*'RCP Data-Measures Tab'!$W595/1000</f>
        <v>0</v>
      </c>
      <c r="Y595" s="97">
        <v>1.5190564917604238E-4</v>
      </c>
      <c r="Z595" s="93">
        <f>'RCP Data-Measures Tab'!$Q595*'RCP Data-Measures Tab'!$Y595/1000</f>
        <v>0</v>
      </c>
      <c r="AA595" s="96"/>
      <c r="AB595" s="95"/>
      <c r="AC595" s="94"/>
      <c r="AD595" s="94"/>
      <c r="AE595" s="93" t="str">
        <f>'RCP Data-Measures Tab'!$D595&amp;'RCP Data-Measures Tab'!$F595&amp;'RCP Data-Measures Tab'!$G595&amp;'RCP Data-Measures Tab'!$H595&amp;'RCP Data-Measures Tab'!$I595</f>
        <v>2011CommercialLightingLamps/Ballasts/FixturesLamps/Ballasts w/Delamping</v>
      </c>
      <c r="AF595" s="93" t="s">
        <v>246</v>
      </c>
    </row>
    <row r="596" spans="1:32" ht="16.5" hidden="1" x14ac:dyDescent="0.45">
      <c r="A596" s="151"/>
      <c r="B596" s="189"/>
      <c r="C596" s="83"/>
      <c r="D596" s="92">
        <v>2011</v>
      </c>
      <c r="E596" s="91">
        <v>13</v>
      </c>
      <c r="F596" s="91" t="s">
        <v>242</v>
      </c>
      <c r="G596" s="91" t="s">
        <v>254</v>
      </c>
      <c r="H596" s="91" t="s">
        <v>256</v>
      </c>
      <c r="I596" s="91" t="s">
        <v>260</v>
      </c>
      <c r="J596" s="90"/>
      <c r="K596" s="90"/>
      <c r="L596" s="90"/>
      <c r="M596" s="90"/>
      <c r="N596" s="90"/>
      <c r="O596" s="90"/>
      <c r="P596" s="90">
        <v>0</v>
      </c>
      <c r="Q596" s="90">
        <v>0</v>
      </c>
      <c r="R596" s="90">
        <v>0</v>
      </c>
      <c r="S596" s="86"/>
      <c r="T596" s="86"/>
      <c r="U596" s="89"/>
      <c r="V596" s="89"/>
      <c r="W596" s="89">
        <v>1.7718585988588231E-4</v>
      </c>
      <c r="X596" s="89">
        <f>'RCP Data-Measures Tab'!$Q596*'RCP Data-Measures Tab'!$W596/1000</f>
        <v>0</v>
      </c>
      <c r="Y596" s="88">
        <v>1.5190564917604238E-4</v>
      </c>
      <c r="Z596" s="84">
        <f>'RCP Data-Measures Tab'!$Q596*'RCP Data-Measures Tab'!$Y596/1000</f>
        <v>0</v>
      </c>
      <c r="AA596" s="87"/>
      <c r="AB596" s="86"/>
      <c r="AC596" s="85"/>
      <c r="AD596" s="85"/>
      <c r="AE596" s="84" t="str">
        <f>'RCP Data-Measures Tab'!$D596&amp;'RCP Data-Measures Tab'!$F596&amp;'RCP Data-Measures Tab'!$G596&amp;'RCP Data-Measures Tab'!$H596&amp;'RCP Data-Measures Tab'!$I596</f>
        <v>2011CommercialLightingLamps/Ballasts/FixturesLamps/Ballasts w/Delamping and Controls</v>
      </c>
      <c r="AF596" s="84" t="s">
        <v>246</v>
      </c>
    </row>
    <row r="597" spans="1:32" ht="16.5" hidden="1" x14ac:dyDescent="0.45">
      <c r="A597" s="151"/>
      <c r="B597" s="189"/>
      <c r="C597" s="83"/>
      <c r="D597" s="101">
        <v>2011</v>
      </c>
      <c r="E597" s="100">
        <v>14</v>
      </c>
      <c r="F597" s="100" t="s">
        <v>242</v>
      </c>
      <c r="G597" s="100" t="s">
        <v>254</v>
      </c>
      <c r="H597" s="100" t="s">
        <v>256</v>
      </c>
      <c r="I597" s="100" t="s">
        <v>256</v>
      </c>
      <c r="J597" s="99"/>
      <c r="K597" s="99"/>
      <c r="L597" s="99"/>
      <c r="M597" s="99"/>
      <c r="N597" s="99"/>
      <c r="O597" s="99"/>
      <c r="P597" s="99">
        <v>0</v>
      </c>
      <c r="Q597" s="99">
        <v>220113654.91070598</v>
      </c>
      <c r="R597" s="99">
        <v>25.127129640408608</v>
      </c>
      <c r="S597" s="95"/>
      <c r="T597" s="95"/>
      <c r="U597" s="98"/>
      <c r="V597" s="98"/>
      <c r="W597" s="98">
        <v>1.7718585988588231E-4</v>
      </c>
      <c r="X597" s="98">
        <f>'RCP Data-Measures Tab'!$Q597*'RCP Data-Measures Tab'!$W597/1000</f>
        <v>39.001027217977807</v>
      </c>
      <c r="Y597" s="97">
        <v>1.5190564917604238E-4</v>
      </c>
      <c r="Z597" s="93">
        <f>'RCP Data-Measures Tab'!$Q597*'RCP Data-Measures Tab'!$Y597/1000</f>
        <v>33.436507641722166</v>
      </c>
      <c r="AA597" s="96"/>
      <c r="AB597" s="95"/>
      <c r="AC597" s="94"/>
      <c r="AD597" s="94"/>
      <c r="AE597" s="93" t="str">
        <f>'RCP Data-Measures Tab'!$D597&amp;'RCP Data-Measures Tab'!$F597&amp;'RCP Data-Measures Tab'!$G597&amp;'RCP Data-Measures Tab'!$H597&amp;'RCP Data-Measures Tab'!$I597</f>
        <v>2011CommercialLightingLamps/Ballasts/FixturesLamps/Ballasts/Fixtures</v>
      </c>
      <c r="AF597" s="93" t="s">
        <v>246</v>
      </c>
    </row>
    <row r="598" spans="1:32" ht="16.5" hidden="1" x14ac:dyDescent="0.45">
      <c r="A598" s="151"/>
      <c r="B598" s="189"/>
      <c r="C598" s="83"/>
      <c r="D598" s="92">
        <v>2011</v>
      </c>
      <c r="E598" s="91">
        <v>15</v>
      </c>
      <c r="F598" s="91" t="s">
        <v>242</v>
      </c>
      <c r="G598" s="91" t="s">
        <v>254</v>
      </c>
      <c r="H598" s="91" t="s">
        <v>256</v>
      </c>
      <c r="I598" s="91" t="s">
        <v>261</v>
      </c>
      <c r="J598" s="90"/>
      <c r="K598" s="90"/>
      <c r="L598" s="90"/>
      <c r="M598" s="90"/>
      <c r="N598" s="90"/>
      <c r="O598" s="90"/>
      <c r="P598" s="90">
        <v>0</v>
      </c>
      <c r="Q598" s="90">
        <v>11865904.27</v>
      </c>
      <c r="R598" s="90">
        <v>1.3545552911236884</v>
      </c>
      <c r="S598" s="86"/>
      <c r="T598" s="86"/>
      <c r="U598" s="89"/>
      <c r="V598" s="89"/>
      <c r="W598" s="89">
        <v>1.7718585988588231E-4</v>
      </c>
      <c r="X598" s="89">
        <f>'RCP Data-Measures Tab'!$Q598*'RCP Data-Measures Tab'!$W598/1000</f>
        <v>2.1024704514035126</v>
      </c>
      <c r="Y598" s="88">
        <v>1.5190564917604238E-4</v>
      </c>
      <c r="Z598" s="84">
        <f>'RCP Data-Measures Tab'!$Q598*'RCP Data-Measures Tab'!$Y598/1000</f>
        <v>1.8024978911951233</v>
      </c>
      <c r="AA598" s="87"/>
      <c r="AB598" s="86"/>
      <c r="AC598" s="85"/>
      <c r="AD598" s="85"/>
      <c r="AE598" s="84" t="str">
        <f>'RCP Data-Measures Tab'!$D598&amp;'RCP Data-Measures Tab'!$F598&amp;'RCP Data-Measures Tab'!$G598&amp;'RCP Data-Measures Tab'!$H598&amp;'RCP Data-Measures Tab'!$I598</f>
        <v>2011CommercialLightingLamps/Ballasts/FixturesLamps/Ballasts/Fixtures w/Controls</v>
      </c>
      <c r="AF598" s="84" t="s">
        <v>246</v>
      </c>
    </row>
    <row r="599" spans="1:32" ht="16.5" hidden="1" x14ac:dyDescent="0.45">
      <c r="A599" s="151"/>
      <c r="B599" s="189"/>
      <c r="C599" s="83"/>
      <c r="D599" s="101">
        <v>2011</v>
      </c>
      <c r="E599" s="100">
        <v>16</v>
      </c>
      <c r="F599" s="100" t="s">
        <v>242</v>
      </c>
      <c r="G599" s="100" t="s">
        <v>254</v>
      </c>
      <c r="H599" s="100" t="s">
        <v>256</v>
      </c>
      <c r="I599" s="100" t="s">
        <v>262</v>
      </c>
      <c r="J599" s="99"/>
      <c r="K599" s="99"/>
      <c r="L599" s="99"/>
      <c r="M599" s="99"/>
      <c r="N599" s="99"/>
      <c r="O599" s="99"/>
      <c r="P599" s="99">
        <v>0</v>
      </c>
      <c r="Q599" s="99">
        <v>0</v>
      </c>
      <c r="R599" s="99">
        <v>0</v>
      </c>
      <c r="S599" s="95"/>
      <c r="T599" s="95"/>
      <c r="U599" s="98"/>
      <c r="V599" s="98"/>
      <c r="W599" s="98">
        <v>1.7718585988588231E-4</v>
      </c>
      <c r="X599" s="98">
        <f>'RCP Data-Measures Tab'!$Q599*'RCP Data-Measures Tab'!$W599/1000</f>
        <v>0</v>
      </c>
      <c r="Y599" s="97">
        <v>1.5190564917604238E-4</v>
      </c>
      <c r="Z599" s="93">
        <f>'RCP Data-Measures Tab'!$Q599*'RCP Data-Measures Tab'!$Y599/1000</f>
        <v>0</v>
      </c>
      <c r="AA599" s="96"/>
      <c r="AB599" s="95"/>
      <c r="AC599" s="94"/>
      <c r="AD599" s="94"/>
      <c r="AE599" s="93" t="str">
        <f>'RCP Data-Measures Tab'!$D599&amp;'RCP Data-Measures Tab'!$F599&amp;'RCP Data-Measures Tab'!$G599&amp;'RCP Data-Measures Tab'!$H599&amp;'RCP Data-Measures Tab'!$I599</f>
        <v>2011CommercialLightingLamps/Ballasts/FixturesLamps/Ballasts/Fixtures w/Delamping</v>
      </c>
      <c r="AF599" s="93" t="s">
        <v>246</v>
      </c>
    </row>
    <row r="600" spans="1:32" ht="16.5" hidden="1" x14ac:dyDescent="0.45">
      <c r="A600" s="151"/>
      <c r="B600" s="189"/>
      <c r="C600" s="83"/>
      <c r="D600" s="92">
        <v>2011</v>
      </c>
      <c r="E600" s="91">
        <v>17</v>
      </c>
      <c r="F600" s="91" t="s">
        <v>242</v>
      </c>
      <c r="G600" s="91" t="s">
        <v>254</v>
      </c>
      <c r="H600" s="91" t="s">
        <v>256</v>
      </c>
      <c r="I600" s="91" t="s">
        <v>263</v>
      </c>
      <c r="J600" s="90"/>
      <c r="K600" s="90"/>
      <c r="L600" s="90"/>
      <c r="M600" s="90"/>
      <c r="N600" s="90"/>
      <c r="O600" s="90"/>
      <c r="P600" s="90">
        <v>0</v>
      </c>
      <c r="Q600" s="90">
        <v>0</v>
      </c>
      <c r="R600" s="90">
        <v>0</v>
      </c>
      <c r="S600" s="86"/>
      <c r="T600" s="86"/>
      <c r="U600" s="89"/>
      <c r="V600" s="89"/>
      <c r="W600" s="89">
        <v>1.7718585988588231E-4</v>
      </c>
      <c r="X600" s="89">
        <f>'RCP Data-Measures Tab'!$Q600*'RCP Data-Measures Tab'!$W600/1000</f>
        <v>0</v>
      </c>
      <c r="Y600" s="88">
        <v>1.5190564917604238E-4</v>
      </c>
      <c r="Z600" s="84">
        <f>'RCP Data-Measures Tab'!$Q600*'RCP Data-Measures Tab'!$Y600/1000</f>
        <v>0</v>
      </c>
      <c r="AA600" s="87"/>
      <c r="AB600" s="86"/>
      <c r="AC600" s="85"/>
      <c r="AD600" s="85"/>
      <c r="AE600" s="84" t="str">
        <f>'RCP Data-Measures Tab'!$D600&amp;'RCP Data-Measures Tab'!$F600&amp;'RCP Data-Measures Tab'!$G600&amp;'RCP Data-Measures Tab'!$H600&amp;'RCP Data-Measures Tab'!$I600</f>
        <v>2011CommercialLightingLamps/Ballasts/FixturesLamps/Ballasts/Fixtures w/Delamping and Controls</v>
      </c>
      <c r="AF600" s="84" t="s">
        <v>246</v>
      </c>
    </row>
    <row r="601" spans="1:32" ht="16.5" hidden="1" x14ac:dyDescent="0.45">
      <c r="A601" s="151"/>
      <c r="B601" s="189"/>
      <c r="C601" s="83"/>
      <c r="D601" s="101">
        <v>2011</v>
      </c>
      <c r="E601" s="100">
        <v>18</v>
      </c>
      <c r="F601" s="100" t="s">
        <v>242</v>
      </c>
      <c r="G601" s="100" t="s">
        <v>254</v>
      </c>
      <c r="H601" s="100" t="s">
        <v>264</v>
      </c>
      <c r="I601" s="100" t="s">
        <v>265</v>
      </c>
      <c r="J601" s="99"/>
      <c r="K601" s="99"/>
      <c r="L601" s="99"/>
      <c r="M601" s="99"/>
      <c r="N601" s="99"/>
      <c r="O601" s="99"/>
      <c r="P601" s="99">
        <v>0</v>
      </c>
      <c r="Q601" s="99">
        <v>2320768.4400000004</v>
      </c>
      <c r="R601" s="99">
        <v>0.26492790464544691</v>
      </c>
      <c r="S601" s="95"/>
      <c r="T601" s="95"/>
      <c r="U601" s="98"/>
      <c r="V601" s="98"/>
      <c r="W601" s="98">
        <v>1.7718585988588231E-4</v>
      </c>
      <c r="X601" s="98">
        <f>'RCP Data-Measures Tab'!$Q601*'RCP Data-Measures Tab'!$W601/1000</f>
        <v>0.41120735163741773</v>
      </c>
      <c r="Y601" s="97">
        <v>1.5190564917604238E-4</v>
      </c>
      <c r="Z601" s="93">
        <f>'RCP Data-Measures Tab'!$Q601*'RCP Data-Measures Tab'!$Y601/1000</f>
        <v>0.35253783646547121</v>
      </c>
      <c r="AA601" s="96"/>
      <c r="AB601" s="95"/>
      <c r="AC601" s="94"/>
      <c r="AD601" s="94"/>
      <c r="AE601" s="93" t="str">
        <f>'RCP Data-Measures Tab'!$D601&amp;'RCP Data-Measures Tab'!$F601&amp;'RCP Data-Measures Tab'!$G601&amp;'RCP Data-Measures Tab'!$H601&amp;'RCP Data-Measures Tab'!$I601</f>
        <v>2011CommercialLightingLighting ControlsControl Panels</v>
      </c>
      <c r="AF601" s="93" t="s">
        <v>246</v>
      </c>
    </row>
    <row r="602" spans="1:32" ht="16.5" hidden="1" x14ac:dyDescent="0.45">
      <c r="A602" s="151"/>
      <c r="B602" s="189"/>
      <c r="C602" s="83"/>
      <c r="D602" s="92">
        <v>2011</v>
      </c>
      <c r="E602" s="91">
        <v>19</v>
      </c>
      <c r="F602" s="91" t="s">
        <v>242</v>
      </c>
      <c r="G602" s="91" t="s">
        <v>254</v>
      </c>
      <c r="H602" s="91" t="s">
        <v>264</v>
      </c>
      <c r="I602" s="91" t="s">
        <v>266</v>
      </c>
      <c r="J602" s="90"/>
      <c r="K602" s="90"/>
      <c r="L602" s="90"/>
      <c r="M602" s="90"/>
      <c r="N602" s="90"/>
      <c r="O602" s="90"/>
      <c r="P602" s="90">
        <v>0</v>
      </c>
      <c r="Q602" s="90">
        <v>53852.85</v>
      </c>
      <c r="R602" s="90">
        <v>6.1475857510231392E-3</v>
      </c>
      <c r="S602" s="86"/>
      <c r="T602" s="86"/>
      <c r="U602" s="89"/>
      <c r="V602" s="89"/>
      <c r="W602" s="89">
        <v>1.7718585988588231E-4</v>
      </c>
      <c r="X602" s="89">
        <f>'RCP Data-Measures Tab'!$Q602*'RCP Data-Measures Tab'!$W602/1000</f>
        <v>9.5419635345554369E-3</v>
      </c>
      <c r="Y602" s="88">
        <v>1.5190564917604238E-4</v>
      </c>
      <c r="Z602" s="84">
        <f>'RCP Data-Measures Tab'!$Q602*'RCP Data-Measures Tab'!$Y602/1000</f>
        <v>8.1805521392300344E-3</v>
      </c>
      <c r="AA602" s="87"/>
      <c r="AB602" s="86"/>
      <c r="AC602" s="85"/>
      <c r="AD602" s="85"/>
      <c r="AE602" s="84" t="str">
        <f>'RCP Data-Measures Tab'!$D602&amp;'RCP Data-Measures Tab'!$F602&amp;'RCP Data-Measures Tab'!$G602&amp;'RCP Data-Measures Tab'!$H602&amp;'RCP Data-Measures Tab'!$I602</f>
        <v>2011CommercialLightingLighting ControlsDaylighting</v>
      </c>
      <c r="AF602" s="84" t="s">
        <v>246</v>
      </c>
    </row>
    <row r="603" spans="1:32" ht="16.5" hidden="1" x14ac:dyDescent="0.45">
      <c r="A603" s="151"/>
      <c r="B603" s="189"/>
      <c r="C603" s="83"/>
      <c r="D603" s="101">
        <v>2011</v>
      </c>
      <c r="E603" s="100">
        <v>20</v>
      </c>
      <c r="F603" s="100" t="s">
        <v>242</v>
      </c>
      <c r="G603" s="100" t="s">
        <v>254</v>
      </c>
      <c r="H603" s="100" t="s">
        <v>264</v>
      </c>
      <c r="I603" s="100" t="s">
        <v>267</v>
      </c>
      <c r="J603" s="99"/>
      <c r="K603" s="99"/>
      <c r="L603" s="99"/>
      <c r="M603" s="99"/>
      <c r="N603" s="99"/>
      <c r="O603" s="99"/>
      <c r="P603" s="99">
        <v>0</v>
      </c>
      <c r="Q603" s="99">
        <v>9808091.2539999988</v>
      </c>
      <c r="R603" s="99">
        <v>1.1196451342839284</v>
      </c>
      <c r="S603" s="95"/>
      <c r="T603" s="95"/>
      <c r="U603" s="98"/>
      <c r="V603" s="98"/>
      <c r="W603" s="98">
        <v>1.7718585988588231E-4</v>
      </c>
      <c r="X603" s="98">
        <f>'RCP Data-Measures Tab'!$Q603*'RCP Data-Measures Tab'!$W603/1000</f>
        <v>1.7378550826791916</v>
      </c>
      <c r="Y603" s="97">
        <v>1.5190564917604238E-4</v>
      </c>
      <c r="Z603" s="93">
        <f>'RCP Data-Measures Tab'!$Q603*'RCP Data-Measures Tab'!$Y603/1000</f>
        <v>1.4899044691167336</v>
      </c>
      <c r="AA603" s="96"/>
      <c r="AB603" s="95"/>
      <c r="AC603" s="94"/>
      <c r="AD603" s="94"/>
      <c r="AE603" s="93" t="str">
        <f>'RCP Data-Measures Tab'!$D603&amp;'RCP Data-Measures Tab'!$F603&amp;'RCP Data-Measures Tab'!$G603&amp;'RCP Data-Measures Tab'!$H603&amp;'RCP Data-Measures Tab'!$I603</f>
        <v>2011CommercialLightingLighting ControlsOccupancy Sensors</v>
      </c>
      <c r="AF603" s="93" t="s">
        <v>246</v>
      </c>
    </row>
    <row r="604" spans="1:32" ht="16.5" hidden="1" x14ac:dyDescent="0.45">
      <c r="A604" s="151"/>
      <c r="B604" s="189"/>
      <c r="C604" s="83"/>
      <c r="D604" s="92">
        <v>2011</v>
      </c>
      <c r="E604" s="91">
        <v>21</v>
      </c>
      <c r="F604" s="91" t="s">
        <v>242</v>
      </c>
      <c r="G604" s="91" t="s">
        <v>254</v>
      </c>
      <c r="H604" s="91" t="s">
        <v>264</v>
      </c>
      <c r="I604" s="91" t="s">
        <v>268</v>
      </c>
      <c r="J604" s="90"/>
      <c r="K604" s="90"/>
      <c r="L604" s="90"/>
      <c r="M604" s="90"/>
      <c r="N604" s="90"/>
      <c r="O604" s="90"/>
      <c r="P604" s="90">
        <v>0</v>
      </c>
      <c r="Q604" s="90">
        <v>0</v>
      </c>
      <c r="R604" s="90">
        <v>0</v>
      </c>
      <c r="S604" s="86"/>
      <c r="T604" s="86"/>
      <c r="U604" s="89"/>
      <c r="V604" s="89"/>
      <c r="W604" s="89">
        <v>1.7718585988588231E-4</v>
      </c>
      <c r="X604" s="89">
        <f>'RCP Data-Measures Tab'!$Q604*'RCP Data-Measures Tab'!$W604/1000</f>
        <v>0</v>
      </c>
      <c r="Y604" s="88">
        <v>1.5190564917604238E-4</v>
      </c>
      <c r="Z604" s="84">
        <f>'RCP Data-Measures Tab'!$Q604*'RCP Data-Measures Tab'!$Y604/1000</f>
        <v>0</v>
      </c>
      <c r="AA604" s="87"/>
      <c r="AB604" s="86"/>
      <c r="AC604" s="85"/>
      <c r="AD604" s="85"/>
      <c r="AE604" s="84" t="str">
        <f>'RCP Data-Measures Tab'!$D604&amp;'RCP Data-Measures Tab'!$F604&amp;'RCP Data-Measures Tab'!$G604&amp;'RCP Data-Measures Tab'!$H604&amp;'RCP Data-Measures Tab'!$I604</f>
        <v>2011CommercialLightingLighting ControlsPhotocells</v>
      </c>
      <c r="AF604" s="84" t="s">
        <v>246</v>
      </c>
    </row>
    <row r="605" spans="1:32" ht="16.5" hidden="1" x14ac:dyDescent="0.45">
      <c r="A605" s="151"/>
      <c r="B605" s="189"/>
      <c r="C605" s="83"/>
      <c r="D605" s="101">
        <v>2011</v>
      </c>
      <c r="E605" s="100">
        <v>22</v>
      </c>
      <c r="F605" s="100" t="s">
        <v>242</v>
      </c>
      <c r="G605" s="100" t="s">
        <v>254</v>
      </c>
      <c r="H605" s="100" t="s">
        <v>264</v>
      </c>
      <c r="I605" s="100" t="s">
        <v>269</v>
      </c>
      <c r="J605" s="99"/>
      <c r="K605" s="99"/>
      <c r="L605" s="99"/>
      <c r="M605" s="99"/>
      <c r="N605" s="99"/>
      <c r="O605" s="99"/>
      <c r="P605" s="99">
        <v>0</v>
      </c>
      <c r="Q605" s="99">
        <v>0</v>
      </c>
      <c r="R605" s="99">
        <v>0</v>
      </c>
      <c r="S605" s="95"/>
      <c r="T605" s="95"/>
      <c r="U605" s="98"/>
      <c r="V605" s="98"/>
      <c r="W605" s="98">
        <v>1.7718585988588231E-4</v>
      </c>
      <c r="X605" s="98">
        <f>'RCP Data-Measures Tab'!$Q605*'RCP Data-Measures Tab'!$W605/1000</f>
        <v>0</v>
      </c>
      <c r="Y605" s="97">
        <v>1.5190564917604238E-4</v>
      </c>
      <c r="Z605" s="93">
        <f>'RCP Data-Measures Tab'!$Q605*'RCP Data-Measures Tab'!$Y605/1000</f>
        <v>0</v>
      </c>
      <c r="AA605" s="96"/>
      <c r="AB605" s="95"/>
      <c r="AC605" s="94"/>
      <c r="AD605" s="94"/>
      <c r="AE605" s="93" t="str">
        <f>'RCP Data-Measures Tab'!$D605&amp;'RCP Data-Measures Tab'!$F605&amp;'RCP Data-Measures Tab'!$G605&amp;'RCP Data-Measures Tab'!$H605&amp;'RCP Data-Measures Tab'!$I605</f>
        <v>2011CommercialLightingLighting ControlsTimers</v>
      </c>
      <c r="AF605" s="93" t="s">
        <v>246</v>
      </c>
    </row>
    <row r="606" spans="1:32" ht="16.5" hidden="1" x14ac:dyDescent="0.45">
      <c r="A606" s="151"/>
      <c r="B606" s="189"/>
      <c r="C606" s="83"/>
      <c r="D606" s="92">
        <v>2011</v>
      </c>
      <c r="E606" s="91">
        <v>23</v>
      </c>
      <c r="F606" s="91" t="s">
        <v>242</v>
      </c>
      <c r="G606" s="91" t="s">
        <v>254</v>
      </c>
      <c r="H606" s="91" t="s">
        <v>270</v>
      </c>
      <c r="I606" s="91" t="s">
        <v>271</v>
      </c>
      <c r="J606" s="90"/>
      <c r="K606" s="90"/>
      <c r="L606" s="90"/>
      <c r="M606" s="90"/>
      <c r="N606" s="90"/>
      <c r="O606" s="90"/>
      <c r="P606" s="90">
        <v>0</v>
      </c>
      <c r="Q606" s="90">
        <v>409163.75899999996</v>
      </c>
      <c r="R606" s="90">
        <v>4.6708193913218593E-2</v>
      </c>
      <c r="S606" s="86"/>
      <c r="T606" s="86"/>
      <c r="U606" s="89"/>
      <c r="V606" s="89"/>
      <c r="W606" s="89">
        <v>1.7718585988588231E-4</v>
      </c>
      <c r="X606" s="89">
        <f>'RCP Data-Measures Tab'!$Q606*'RCP Data-Measures Tab'!$W606/1000</f>
        <v>7.2498032472554916E-2</v>
      </c>
      <c r="Y606" s="88">
        <v>1.5190564917604238E-4</v>
      </c>
      <c r="Z606" s="84">
        <f>'RCP Data-Measures Tab'!$Q606*'RCP Data-Measures Tab'!$Y606/1000</f>
        <v>6.215428643020475E-2</v>
      </c>
      <c r="AA606" s="87"/>
      <c r="AB606" s="86"/>
      <c r="AC606" s="85"/>
      <c r="AD606" s="85"/>
      <c r="AE606" s="84" t="str">
        <f>'RCP Data-Measures Tab'!$D606&amp;'RCP Data-Measures Tab'!$F606&amp;'RCP Data-Measures Tab'!$G606&amp;'RCP Data-Measures Tab'!$H606&amp;'RCP Data-Measures Tab'!$I606</f>
        <v>2011CommercialLightingSigns and SignalsLED Exit Signs</v>
      </c>
      <c r="AF606" s="84" t="s">
        <v>246</v>
      </c>
    </row>
    <row r="607" spans="1:32" ht="16.5" hidden="1" x14ac:dyDescent="0.45">
      <c r="A607" s="151"/>
      <c r="B607" s="189"/>
      <c r="C607" s="83"/>
      <c r="D607" s="101">
        <v>2011</v>
      </c>
      <c r="E607" s="100">
        <v>24</v>
      </c>
      <c r="F607" s="100" t="s">
        <v>272</v>
      </c>
      <c r="G607" s="100" t="s">
        <v>273</v>
      </c>
      <c r="H607" s="100" t="s">
        <v>274</v>
      </c>
      <c r="I607" s="100" t="s">
        <v>275</v>
      </c>
      <c r="J607" s="99"/>
      <c r="K607" s="99"/>
      <c r="L607" s="99"/>
      <c r="M607" s="99"/>
      <c r="N607" s="99"/>
      <c r="O607" s="99"/>
      <c r="P607" s="99">
        <v>0</v>
      </c>
      <c r="Q607" s="99">
        <v>0</v>
      </c>
      <c r="R607" s="99">
        <v>0</v>
      </c>
      <c r="S607" s="95"/>
      <c r="T607" s="95"/>
      <c r="U607" s="98"/>
      <c r="V607" s="98"/>
      <c r="W607" s="98">
        <v>2.6493717263190194E-6</v>
      </c>
      <c r="X607" s="98">
        <f>'RCP Data-Measures Tab'!$Q607*'RCP Data-Measures Tab'!$W607/1000</f>
        <v>0</v>
      </c>
      <c r="Y607" s="97">
        <v>3.1260287756622589E-4</v>
      </c>
      <c r="Z607" s="93">
        <f>'RCP Data-Measures Tab'!$Q607*'RCP Data-Measures Tab'!$Y607/1000</f>
        <v>0</v>
      </c>
      <c r="AA607" s="96"/>
      <c r="AB607" s="95"/>
      <c r="AC607" s="94"/>
      <c r="AD607" s="94"/>
      <c r="AE607" s="93" t="str">
        <f>'RCP Data-Measures Tab'!$D607&amp;'RCP Data-Measures Tab'!$F607&amp;'RCP Data-Measures Tab'!$G607&amp;'RCP Data-Measures Tab'!$H607&amp;'RCP Data-Measures Tab'!$I607</f>
        <v>2011AgriculturalCompressed AirCompressed Air System ControlsCompressed Air Control Improvements (non-VFD)</v>
      </c>
      <c r="AF607" s="93" t="s">
        <v>246</v>
      </c>
    </row>
    <row r="608" spans="1:32" ht="16.5" hidden="1" x14ac:dyDescent="0.45">
      <c r="A608" s="151"/>
      <c r="B608" s="189"/>
      <c r="C608" s="83"/>
      <c r="D608" s="92">
        <v>2011</v>
      </c>
      <c r="E608" s="91">
        <v>25</v>
      </c>
      <c r="F608" s="91" t="s">
        <v>272</v>
      </c>
      <c r="G608" s="91" t="s">
        <v>273</v>
      </c>
      <c r="H608" s="91" t="s">
        <v>274</v>
      </c>
      <c r="I608" s="91" t="s">
        <v>276</v>
      </c>
      <c r="J608" s="90"/>
      <c r="K608" s="90"/>
      <c r="L608" s="90"/>
      <c r="M608" s="90"/>
      <c r="N608" s="90"/>
      <c r="O608" s="90"/>
      <c r="P608" s="90">
        <v>0</v>
      </c>
      <c r="Q608" s="90">
        <v>0</v>
      </c>
      <c r="R608" s="90">
        <v>0</v>
      </c>
      <c r="S608" s="86"/>
      <c r="T608" s="86"/>
      <c r="U608" s="89"/>
      <c r="V608" s="89"/>
      <c r="W608" s="89">
        <v>2.6493717263190194E-6</v>
      </c>
      <c r="X608" s="89">
        <f>'RCP Data-Measures Tab'!$Q608*'RCP Data-Measures Tab'!$W608/1000</f>
        <v>0</v>
      </c>
      <c r="Y608" s="88">
        <v>3.1260287756622589E-4</v>
      </c>
      <c r="Z608" s="84">
        <f>'RCP Data-Measures Tab'!$Q608*'RCP Data-Measures Tab'!$Y608/1000</f>
        <v>0</v>
      </c>
      <c r="AA608" s="87"/>
      <c r="AB608" s="86"/>
      <c r="AC608" s="85"/>
      <c r="AD608" s="85"/>
      <c r="AE608" s="84" t="str">
        <f>'RCP Data-Measures Tab'!$D608&amp;'RCP Data-Measures Tab'!$F608&amp;'RCP Data-Measures Tab'!$G608&amp;'RCP Data-Measures Tab'!$H608&amp;'RCP Data-Measures Tab'!$I608</f>
        <v>2011AgriculturalCompressed AirCompressed Air System ControlsCompressed Air Control Improvements (VFD)</v>
      </c>
      <c r="AF608" s="84" t="s">
        <v>246</v>
      </c>
    </row>
    <row r="609" spans="1:32" ht="16.5" hidden="1" x14ac:dyDescent="0.45">
      <c r="A609" s="151"/>
      <c r="B609" s="189"/>
      <c r="C609" s="83"/>
      <c r="D609" s="101">
        <v>2011</v>
      </c>
      <c r="E609" s="100">
        <v>26</v>
      </c>
      <c r="F609" s="100" t="s">
        <v>272</v>
      </c>
      <c r="G609" s="100" t="s">
        <v>273</v>
      </c>
      <c r="H609" s="100" t="s">
        <v>277</v>
      </c>
      <c r="I609" s="100" t="s">
        <v>278</v>
      </c>
      <c r="J609" s="99"/>
      <c r="K609" s="99"/>
      <c r="L609" s="99"/>
      <c r="M609" s="99"/>
      <c r="N609" s="99"/>
      <c r="O609" s="99"/>
      <c r="P609" s="99">
        <v>0</v>
      </c>
      <c r="Q609" s="99">
        <v>73601</v>
      </c>
      <c r="R609" s="99">
        <v>8.4019405767321604E-3</v>
      </c>
      <c r="S609" s="95"/>
      <c r="T609" s="95"/>
      <c r="U609" s="98"/>
      <c r="V609" s="98"/>
      <c r="W609" s="98">
        <v>2.6493717263190194E-6</v>
      </c>
      <c r="X609" s="98">
        <f>'RCP Data-Measures Tab'!$Q609*'RCP Data-Measures Tab'!$W609/1000</f>
        <v>1.9499640842880614E-4</v>
      </c>
      <c r="Y609" s="97">
        <v>3.1260287756622589E-4</v>
      </c>
      <c r="Z609" s="93">
        <f>'RCP Data-Measures Tab'!$Q609*'RCP Data-Measures Tab'!$Y609/1000</f>
        <v>2.300788439175179E-2</v>
      </c>
      <c r="AA609" s="96"/>
      <c r="AB609" s="95"/>
      <c r="AC609" s="94"/>
      <c r="AD609" s="94"/>
      <c r="AE609" s="93" t="str">
        <f>'RCP Data-Measures Tab'!$D609&amp;'RCP Data-Measures Tab'!$F609&amp;'RCP Data-Measures Tab'!$G609&amp;'RCP Data-Measures Tab'!$H609&amp;'RCP Data-Measures Tab'!$I609</f>
        <v>2011AgriculturalCompressed AirCompressed Air System ImprovementsCompressed Air System Compressor Improvements (non-VFD)</v>
      </c>
      <c r="AF609" s="93" t="s">
        <v>246</v>
      </c>
    </row>
    <row r="610" spans="1:32" ht="16.5" hidden="1" x14ac:dyDescent="0.45">
      <c r="A610" s="151"/>
      <c r="B610" s="189"/>
      <c r="C610" s="83"/>
      <c r="D610" s="92">
        <v>2011</v>
      </c>
      <c r="E610" s="91">
        <v>27</v>
      </c>
      <c r="F610" s="91" t="s">
        <v>272</v>
      </c>
      <c r="G610" s="91" t="s">
        <v>273</v>
      </c>
      <c r="H610" s="91" t="s">
        <v>277</v>
      </c>
      <c r="I610" s="91" t="s">
        <v>279</v>
      </c>
      <c r="J610" s="90"/>
      <c r="K610" s="90"/>
      <c r="L610" s="90"/>
      <c r="M610" s="90"/>
      <c r="N610" s="90"/>
      <c r="O610" s="90"/>
      <c r="P610" s="90">
        <v>0</v>
      </c>
      <c r="Q610" s="90">
        <v>0</v>
      </c>
      <c r="R610" s="90">
        <v>0</v>
      </c>
      <c r="S610" s="86"/>
      <c r="T610" s="86"/>
      <c r="U610" s="89"/>
      <c r="V610" s="89"/>
      <c r="W610" s="89">
        <v>2.6493717263190194E-6</v>
      </c>
      <c r="X610" s="89">
        <f>'RCP Data-Measures Tab'!$Q610*'RCP Data-Measures Tab'!$W610/1000</f>
        <v>0</v>
      </c>
      <c r="Y610" s="88">
        <v>3.1260287756622589E-4</v>
      </c>
      <c r="Z610" s="84">
        <f>'RCP Data-Measures Tab'!$Q610*'RCP Data-Measures Tab'!$Y610/1000</f>
        <v>0</v>
      </c>
      <c r="AA610" s="87"/>
      <c r="AB610" s="86"/>
      <c r="AC610" s="85"/>
      <c r="AD610" s="85"/>
      <c r="AE610" s="84" t="str">
        <f>'RCP Data-Measures Tab'!$D610&amp;'RCP Data-Measures Tab'!$F610&amp;'RCP Data-Measures Tab'!$G610&amp;'RCP Data-Measures Tab'!$H610&amp;'RCP Data-Measures Tab'!$I610</f>
        <v>2011AgriculturalCompressed AirCompressed Air System ImprovementsCompressed Air System Compressor Improvements (VFD)</v>
      </c>
      <c r="AF610" s="84" t="s">
        <v>246</v>
      </c>
    </row>
    <row r="611" spans="1:32" ht="16.5" hidden="1" x14ac:dyDescent="0.45">
      <c r="A611" s="151"/>
      <c r="B611" s="189"/>
      <c r="C611" s="83"/>
      <c r="D611" s="101">
        <v>2011</v>
      </c>
      <c r="E611" s="100">
        <v>28</v>
      </c>
      <c r="F611" s="100" t="s">
        <v>272</v>
      </c>
      <c r="G611" s="100" t="s">
        <v>273</v>
      </c>
      <c r="H611" s="100" t="s">
        <v>277</v>
      </c>
      <c r="I611" s="100" t="s">
        <v>280</v>
      </c>
      <c r="J611" s="99"/>
      <c r="K611" s="99"/>
      <c r="L611" s="99"/>
      <c r="M611" s="99"/>
      <c r="N611" s="99"/>
      <c r="O611" s="99"/>
      <c r="P611" s="99">
        <v>0</v>
      </c>
      <c r="Q611" s="99">
        <v>0</v>
      </c>
      <c r="R611" s="99">
        <v>0</v>
      </c>
      <c r="S611" s="95"/>
      <c r="T611" s="95"/>
      <c r="U611" s="98"/>
      <c r="V611" s="98"/>
      <c r="W611" s="98">
        <v>2.6493717263190194E-6</v>
      </c>
      <c r="X611" s="98">
        <f>'RCP Data-Measures Tab'!$Q611*'RCP Data-Measures Tab'!$W611/1000</f>
        <v>0</v>
      </c>
      <c r="Y611" s="97">
        <v>3.1260287756622589E-4</v>
      </c>
      <c r="Z611" s="93">
        <f>'RCP Data-Measures Tab'!$Q611*'RCP Data-Measures Tab'!$Y611/1000</f>
        <v>0</v>
      </c>
      <c r="AA611" s="96"/>
      <c r="AB611" s="95"/>
      <c r="AC611" s="94"/>
      <c r="AD611" s="94"/>
      <c r="AE611" s="93" t="str">
        <f>'RCP Data-Measures Tab'!$D611&amp;'RCP Data-Measures Tab'!$F611&amp;'RCP Data-Measures Tab'!$G611&amp;'RCP Data-Measures Tab'!$H611&amp;'RCP Data-Measures Tab'!$I611</f>
        <v>2011AgriculturalCompressed AirCompressed Air System ImprovementsCompressed Air System Demand Side Improvements</v>
      </c>
      <c r="AF611" s="93" t="s">
        <v>246</v>
      </c>
    </row>
    <row r="612" spans="1:32" ht="16.5" hidden="1" x14ac:dyDescent="0.45">
      <c r="A612" s="151"/>
      <c r="B612" s="189"/>
      <c r="C612" s="83"/>
      <c r="D612" s="92">
        <v>2011</v>
      </c>
      <c r="E612" s="91">
        <v>29</v>
      </c>
      <c r="F612" s="91" t="s">
        <v>272</v>
      </c>
      <c r="G612" s="91" t="s">
        <v>273</v>
      </c>
      <c r="H612" s="91" t="s">
        <v>277</v>
      </c>
      <c r="I612" s="91" t="s">
        <v>281</v>
      </c>
      <c r="J612" s="90"/>
      <c r="K612" s="90"/>
      <c r="L612" s="90"/>
      <c r="M612" s="90"/>
      <c r="N612" s="90"/>
      <c r="O612" s="90"/>
      <c r="P612" s="90">
        <v>0</v>
      </c>
      <c r="Q612" s="90">
        <v>0</v>
      </c>
      <c r="R612" s="90">
        <v>0</v>
      </c>
      <c r="S612" s="86"/>
      <c r="T612" s="86"/>
      <c r="U612" s="89"/>
      <c r="V612" s="89"/>
      <c r="W612" s="89">
        <v>2.6493717263190194E-6</v>
      </c>
      <c r="X612" s="89">
        <f>'RCP Data-Measures Tab'!$Q612*'RCP Data-Measures Tab'!$W612/1000</f>
        <v>0</v>
      </c>
      <c r="Y612" s="88">
        <v>3.1260287756622589E-4</v>
      </c>
      <c r="Z612" s="84">
        <f>'RCP Data-Measures Tab'!$Q612*'RCP Data-Measures Tab'!$Y612/1000</f>
        <v>0</v>
      </c>
      <c r="AA612" s="87"/>
      <c r="AB612" s="86"/>
      <c r="AC612" s="85"/>
      <c r="AD612" s="85"/>
      <c r="AE612" s="84" t="str">
        <f>'RCP Data-Measures Tab'!$D612&amp;'RCP Data-Measures Tab'!$F612&amp;'RCP Data-Measures Tab'!$G612&amp;'RCP Data-Measures Tab'!$H612&amp;'RCP Data-Measures Tab'!$I612</f>
        <v>2011AgriculturalCompressed AirCompressed Air System ImprovementsCompressed Air System Dryer Improvements</v>
      </c>
      <c r="AF612" s="84" t="s">
        <v>246</v>
      </c>
    </row>
    <row r="613" spans="1:32" ht="16.5" hidden="1" x14ac:dyDescent="0.45">
      <c r="A613" s="151"/>
      <c r="B613" s="189"/>
      <c r="C613" s="83"/>
      <c r="D613" s="101">
        <v>2011</v>
      </c>
      <c r="E613" s="100">
        <v>30</v>
      </c>
      <c r="F613" s="100" t="s">
        <v>272</v>
      </c>
      <c r="G613" s="100" t="s">
        <v>273</v>
      </c>
      <c r="H613" s="100" t="s">
        <v>277</v>
      </c>
      <c r="I613" s="100" t="s">
        <v>282</v>
      </c>
      <c r="J613" s="99"/>
      <c r="K613" s="99"/>
      <c r="L613" s="99"/>
      <c r="M613" s="99"/>
      <c r="N613" s="99"/>
      <c r="O613" s="99"/>
      <c r="P613" s="99">
        <v>0</v>
      </c>
      <c r="Q613" s="99">
        <v>0</v>
      </c>
      <c r="R613" s="99">
        <v>0</v>
      </c>
      <c r="S613" s="95"/>
      <c r="T613" s="95"/>
      <c r="U613" s="98"/>
      <c r="V613" s="98"/>
      <c r="W613" s="98">
        <v>2.6493717263190194E-6</v>
      </c>
      <c r="X613" s="98">
        <f>'RCP Data-Measures Tab'!$Q613*'RCP Data-Measures Tab'!$W613/1000</f>
        <v>0</v>
      </c>
      <c r="Y613" s="97">
        <v>3.1260287756622589E-4</v>
      </c>
      <c r="Z613" s="93">
        <f>'RCP Data-Measures Tab'!$Q613*'RCP Data-Measures Tab'!$Y613/1000</f>
        <v>0</v>
      </c>
      <c r="AA613" s="96"/>
      <c r="AB613" s="95"/>
      <c r="AC613" s="94"/>
      <c r="AD613" s="94"/>
      <c r="AE613" s="93" t="str">
        <f>'RCP Data-Measures Tab'!$D613&amp;'RCP Data-Measures Tab'!$F613&amp;'RCP Data-Measures Tab'!$G613&amp;'RCP Data-Measures Tab'!$H613&amp;'RCP Data-Measures Tab'!$I613</f>
        <v>2011AgriculturalCompressed AirCompressed Air System ImprovementsCompressed Air System Regulation Improvements</v>
      </c>
      <c r="AF613" s="93" t="s">
        <v>246</v>
      </c>
    </row>
    <row r="614" spans="1:32" ht="16.5" hidden="1" x14ac:dyDescent="0.45">
      <c r="A614" s="151"/>
      <c r="B614" s="189"/>
      <c r="C614" s="83"/>
      <c r="D614" s="92">
        <v>2011</v>
      </c>
      <c r="E614" s="91">
        <v>31</v>
      </c>
      <c r="F614" s="91" t="s">
        <v>272</v>
      </c>
      <c r="G614" s="91" t="s">
        <v>273</v>
      </c>
      <c r="H614" s="91" t="s">
        <v>277</v>
      </c>
      <c r="I614" s="91" t="s">
        <v>283</v>
      </c>
      <c r="J614" s="90"/>
      <c r="K614" s="90"/>
      <c r="L614" s="90"/>
      <c r="M614" s="90"/>
      <c r="N614" s="90"/>
      <c r="O614" s="90"/>
      <c r="P614" s="90">
        <v>0</v>
      </c>
      <c r="Q614" s="90">
        <v>0</v>
      </c>
      <c r="R614" s="90">
        <v>0</v>
      </c>
      <c r="S614" s="86"/>
      <c r="T614" s="86"/>
      <c r="U614" s="89"/>
      <c r="V614" s="89"/>
      <c r="W614" s="89">
        <v>2.6493717263190194E-6</v>
      </c>
      <c r="X614" s="89">
        <f>'RCP Data-Measures Tab'!$Q614*'RCP Data-Measures Tab'!$W614/1000</f>
        <v>0</v>
      </c>
      <c r="Y614" s="88">
        <v>3.1260287756622589E-4</v>
      </c>
      <c r="Z614" s="84">
        <f>'RCP Data-Measures Tab'!$Q614*'RCP Data-Measures Tab'!$Y614/1000</f>
        <v>0</v>
      </c>
      <c r="AA614" s="87"/>
      <c r="AB614" s="86"/>
      <c r="AC614" s="85"/>
      <c r="AD614" s="85"/>
      <c r="AE614" s="84" t="str">
        <f>'RCP Data-Measures Tab'!$D614&amp;'RCP Data-Measures Tab'!$F614&amp;'RCP Data-Measures Tab'!$G614&amp;'RCP Data-Measures Tab'!$H614&amp;'RCP Data-Measures Tab'!$I614</f>
        <v>2011AgriculturalCompressed AirCompressed Air System ImprovementsCompressed Air System Storage Improvements</v>
      </c>
      <c r="AF614" s="84" t="s">
        <v>246</v>
      </c>
    </row>
    <row r="615" spans="1:32" ht="16.5" hidden="1" x14ac:dyDescent="0.45">
      <c r="A615" s="151"/>
      <c r="B615" s="189"/>
      <c r="C615" s="83"/>
      <c r="D615" s="101">
        <v>2011</v>
      </c>
      <c r="E615" s="100">
        <v>32</v>
      </c>
      <c r="F615" s="100" t="s">
        <v>272</v>
      </c>
      <c r="G615" s="100" t="s">
        <v>273</v>
      </c>
      <c r="H615" s="100" t="s">
        <v>277</v>
      </c>
      <c r="I615" s="100" t="s">
        <v>284</v>
      </c>
      <c r="J615" s="99"/>
      <c r="K615" s="99"/>
      <c r="L615" s="99"/>
      <c r="M615" s="99"/>
      <c r="N615" s="99"/>
      <c r="O615" s="99"/>
      <c r="P615" s="99">
        <v>0</v>
      </c>
      <c r="Q615" s="99">
        <v>0</v>
      </c>
      <c r="R615" s="99">
        <v>0</v>
      </c>
      <c r="S615" s="95"/>
      <c r="T615" s="95"/>
      <c r="U615" s="98"/>
      <c r="V615" s="98"/>
      <c r="W615" s="98">
        <v>2.6493717263190194E-6</v>
      </c>
      <c r="X615" s="98">
        <f>'RCP Data-Measures Tab'!$Q615*'RCP Data-Measures Tab'!$W615/1000</f>
        <v>0</v>
      </c>
      <c r="Y615" s="97">
        <v>3.1260287756622589E-4</v>
      </c>
      <c r="Z615" s="93">
        <f>'RCP Data-Measures Tab'!$Q615*'RCP Data-Measures Tab'!$Y615/1000</f>
        <v>0</v>
      </c>
      <c r="AA615" s="96"/>
      <c r="AB615" s="95"/>
      <c r="AC615" s="94"/>
      <c r="AD615" s="94"/>
      <c r="AE615" s="93" t="str">
        <f>'RCP Data-Measures Tab'!$D615&amp;'RCP Data-Measures Tab'!$F615&amp;'RCP Data-Measures Tab'!$G615&amp;'RCP Data-Measures Tab'!$H615&amp;'RCP Data-Measures Tab'!$I615</f>
        <v>2011AgriculturalCompressed AirCompressed Air System ImprovementsCompressed Air System Supply Side Improvements</v>
      </c>
      <c r="AF615" s="93" t="s">
        <v>246</v>
      </c>
    </row>
    <row r="616" spans="1:32" ht="16.5" hidden="1" x14ac:dyDescent="0.45">
      <c r="A616" s="151"/>
      <c r="B616" s="189"/>
      <c r="C616" s="83"/>
      <c r="D616" s="92">
        <v>2011</v>
      </c>
      <c r="E616" s="91">
        <v>33</v>
      </c>
      <c r="F616" s="91" t="s">
        <v>272</v>
      </c>
      <c r="G616" s="91" t="s">
        <v>273</v>
      </c>
      <c r="H616" s="91" t="s">
        <v>277</v>
      </c>
      <c r="I616" s="91" t="s">
        <v>285</v>
      </c>
      <c r="J616" s="90"/>
      <c r="K616" s="90"/>
      <c r="L616" s="90"/>
      <c r="M616" s="90"/>
      <c r="N616" s="90"/>
      <c r="O616" s="90"/>
      <c r="P616" s="90">
        <v>0</v>
      </c>
      <c r="Q616" s="90">
        <v>0</v>
      </c>
      <c r="R616" s="90">
        <v>0</v>
      </c>
      <c r="S616" s="86"/>
      <c r="T616" s="86"/>
      <c r="U616" s="89"/>
      <c r="V616" s="89"/>
      <c r="W616" s="89">
        <v>2.6493717263190194E-6</v>
      </c>
      <c r="X616" s="89">
        <f>'RCP Data-Measures Tab'!$Q616*'RCP Data-Measures Tab'!$W616/1000</f>
        <v>0</v>
      </c>
      <c r="Y616" s="88">
        <v>3.1260287756622589E-4</v>
      </c>
      <c r="Z616" s="84">
        <f>'RCP Data-Measures Tab'!$Q616*'RCP Data-Measures Tab'!$Y616/1000</f>
        <v>0</v>
      </c>
      <c r="AA616" s="87"/>
      <c r="AB616" s="86"/>
      <c r="AC616" s="85"/>
      <c r="AD616" s="85"/>
      <c r="AE616" s="84" t="str">
        <f>'RCP Data-Measures Tab'!$D616&amp;'RCP Data-Measures Tab'!$F616&amp;'RCP Data-Measures Tab'!$G616&amp;'RCP Data-Measures Tab'!$H616&amp;'RCP Data-Measures Tab'!$I616</f>
        <v>2011AgriculturalCompressed AirCompressed Air System ImprovementsCompressors</v>
      </c>
      <c r="AF616" s="84" t="s">
        <v>246</v>
      </c>
    </row>
    <row r="617" spans="1:32" ht="16.5" hidden="1" x14ac:dyDescent="0.45">
      <c r="A617" s="151"/>
      <c r="B617" s="189"/>
      <c r="C617" s="83"/>
      <c r="D617" s="101">
        <v>2011</v>
      </c>
      <c r="E617" s="100">
        <v>34</v>
      </c>
      <c r="F617" s="100" t="s">
        <v>272</v>
      </c>
      <c r="G617" s="100" t="s">
        <v>273</v>
      </c>
      <c r="H617" s="100" t="s">
        <v>286</v>
      </c>
      <c r="I617" s="100" t="s">
        <v>287</v>
      </c>
      <c r="J617" s="99"/>
      <c r="K617" s="99"/>
      <c r="L617" s="99"/>
      <c r="M617" s="99"/>
      <c r="N617" s="99"/>
      <c r="O617" s="99"/>
      <c r="P617" s="99">
        <v>0</v>
      </c>
      <c r="Q617" s="99">
        <v>0</v>
      </c>
      <c r="R617" s="99">
        <v>0</v>
      </c>
      <c r="S617" s="95"/>
      <c r="T617" s="95"/>
      <c r="U617" s="98"/>
      <c r="V617" s="98"/>
      <c r="W617" s="98">
        <v>2.6493717263190194E-6</v>
      </c>
      <c r="X617" s="98">
        <f>'RCP Data-Measures Tab'!$Q617*'RCP Data-Measures Tab'!$W617/1000</f>
        <v>0</v>
      </c>
      <c r="Y617" s="97">
        <v>3.1260287756622589E-4</v>
      </c>
      <c r="Z617" s="93">
        <f>'RCP Data-Measures Tab'!$Q617*'RCP Data-Measures Tab'!$Y617/1000</f>
        <v>0</v>
      </c>
      <c r="AA617" s="96"/>
      <c r="AB617" s="95"/>
      <c r="AC617" s="94"/>
      <c r="AD617" s="94"/>
      <c r="AE617" s="93" t="str">
        <f>'RCP Data-Measures Tab'!$D617&amp;'RCP Data-Measures Tab'!$F617&amp;'RCP Data-Measures Tab'!$G617&amp;'RCP Data-Measures Tab'!$H617&amp;'RCP Data-Measures Tab'!$I617</f>
        <v>2011AgriculturalCompressed AirHeat RecoveryHeat Recovery Improvements</v>
      </c>
      <c r="AF617" s="93" t="s">
        <v>246</v>
      </c>
    </row>
    <row r="618" spans="1:32" ht="16.5" hidden="1" x14ac:dyDescent="0.45">
      <c r="A618" s="151"/>
      <c r="B618" s="189"/>
      <c r="C618" s="83"/>
      <c r="D618" s="92">
        <v>2011</v>
      </c>
      <c r="E618" s="91">
        <v>35</v>
      </c>
      <c r="F618" s="91" t="s">
        <v>272</v>
      </c>
      <c r="G618" s="91" t="s">
        <v>288</v>
      </c>
      <c r="H618" s="91" t="s">
        <v>289</v>
      </c>
      <c r="I618" s="91" t="s">
        <v>290</v>
      </c>
      <c r="J618" s="90"/>
      <c r="K618" s="90"/>
      <c r="L618" s="90"/>
      <c r="M618" s="90"/>
      <c r="N618" s="90"/>
      <c r="O618" s="90"/>
      <c r="P618" s="90">
        <v>0</v>
      </c>
      <c r="Q618" s="90">
        <v>0</v>
      </c>
      <c r="R618" s="90">
        <v>0</v>
      </c>
      <c r="S618" s="86"/>
      <c r="T618" s="86"/>
      <c r="U618" s="89"/>
      <c r="V618" s="89"/>
      <c r="W618" s="89">
        <v>2.6493717263190194E-6</v>
      </c>
      <c r="X618" s="89">
        <f>'RCP Data-Measures Tab'!$Q618*'RCP Data-Measures Tab'!$W618/1000</f>
        <v>0</v>
      </c>
      <c r="Y618" s="88">
        <v>3.1260287756622589E-4</v>
      </c>
      <c r="Z618" s="84">
        <f>'RCP Data-Measures Tab'!$Q618*'RCP Data-Measures Tab'!$Y618/1000</f>
        <v>0</v>
      </c>
      <c r="AA618" s="87"/>
      <c r="AB618" s="86"/>
      <c r="AC618" s="85"/>
      <c r="AD618" s="85"/>
      <c r="AE618" s="84" t="str">
        <f>'RCP Data-Measures Tab'!$D618&amp;'RCP Data-Measures Tab'!$F618&amp;'RCP Data-Measures Tab'!$G618&amp;'RCP Data-Measures Tab'!$H618&amp;'RCP Data-Measures Tab'!$I618</f>
        <v>2011AgriculturalIrrigationCenter Pivot System and EquipmentCenter Pivot Conversions</v>
      </c>
      <c r="AF618" s="84" t="s">
        <v>246</v>
      </c>
    </row>
    <row r="619" spans="1:32" ht="16.5" hidden="1" x14ac:dyDescent="0.45">
      <c r="A619" s="151"/>
      <c r="B619" s="189"/>
      <c r="C619" s="83"/>
      <c r="D619" s="101">
        <v>2011</v>
      </c>
      <c r="E619" s="100">
        <v>36</v>
      </c>
      <c r="F619" s="100" t="s">
        <v>272</v>
      </c>
      <c r="G619" s="100" t="s">
        <v>288</v>
      </c>
      <c r="H619" s="100" t="s">
        <v>289</v>
      </c>
      <c r="I619" s="100" t="s">
        <v>291</v>
      </c>
      <c r="J619" s="99"/>
      <c r="K619" s="99"/>
      <c r="L619" s="99"/>
      <c r="M619" s="99"/>
      <c r="N619" s="99"/>
      <c r="O619" s="99"/>
      <c r="P619" s="99">
        <v>0</v>
      </c>
      <c r="Q619" s="99">
        <v>0</v>
      </c>
      <c r="R619" s="99">
        <v>0</v>
      </c>
      <c r="S619" s="95"/>
      <c r="T619" s="95"/>
      <c r="U619" s="98"/>
      <c r="V619" s="98"/>
      <c r="W619" s="98">
        <v>2.6493717263190194E-6</v>
      </c>
      <c r="X619" s="98">
        <f>'RCP Data-Measures Tab'!$Q619*'RCP Data-Measures Tab'!$W619/1000</f>
        <v>0</v>
      </c>
      <c r="Y619" s="97">
        <v>3.1260287756622589E-4</v>
      </c>
      <c r="Z619" s="93">
        <f>'RCP Data-Measures Tab'!$Q619*'RCP Data-Measures Tab'!$Y619/1000</f>
        <v>0</v>
      </c>
      <c r="AA619" s="96"/>
      <c r="AB619" s="95"/>
      <c r="AC619" s="94"/>
      <c r="AD619" s="94"/>
      <c r="AE619" s="93" t="str">
        <f>'RCP Data-Measures Tab'!$D619&amp;'RCP Data-Measures Tab'!$F619&amp;'RCP Data-Measures Tab'!$G619&amp;'RCP Data-Measures Tab'!$H619&amp;'RCP Data-Measures Tab'!$I619</f>
        <v>2011AgriculturalIrrigationCenter Pivot System and EquipmentReduce System Friction Head</v>
      </c>
      <c r="AF619" s="93" t="s">
        <v>246</v>
      </c>
    </row>
    <row r="620" spans="1:32" ht="16.5" hidden="1" x14ac:dyDescent="0.45">
      <c r="A620" s="151"/>
      <c r="B620" s="189"/>
      <c r="C620" s="83"/>
      <c r="D620" s="92">
        <v>2011</v>
      </c>
      <c r="E620" s="91">
        <v>37</v>
      </c>
      <c r="F620" s="91" t="s">
        <v>272</v>
      </c>
      <c r="G620" s="91" t="s">
        <v>288</v>
      </c>
      <c r="H620" s="91" t="s">
        <v>289</v>
      </c>
      <c r="I620" s="91" t="s">
        <v>292</v>
      </c>
      <c r="J620" s="90"/>
      <c r="K620" s="90"/>
      <c r="L620" s="90"/>
      <c r="M620" s="90"/>
      <c r="N620" s="90"/>
      <c r="O620" s="90"/>
      <c r="P620" s="90">
        <v>0</v>
      </c>
      <c r="Q620" s="90">
        <v>0</v>
      </c>
      <c r="R620" s="90">
        <v>0</v>
      </c>
      <c r="S620" s="86"/>
      <c r="T620" s="86"/>
      <c r="U620" s="89"/>
      <c r="V620" s="89"/>
      <c r="W620" s="89">
        <v>2.6493717263190194E-6</v>
      </c>
      <c r="X620" s="89">
        <f>'RCP Data-Measures Tab'!$Q620*'RCP Data-Measures Tab'!$W620/1000</f>
        <v>0</v>
      </c>
      <c r="Y620" s="88">
        <v>3.1260287756622589E-4</v>
      </c>
      <c r="Z620" s="84">
        <f>'RCP Data-Measures Tab'!$Q620*'RCP Data-Measures Tab'!$Y620/1000</f>
        <v>0</v>
      </c>
      <c r="AA620" s="87"/>
      <c r="AB620" s="86"/>
      <c r="AC620" s="85"/>
      <c r="AD620" s="85"/>
      <c r="AE620" s="84" t="str">
        <f>'RCP Data-Measures Tab'!$D620&amp;'RCP Data-Measures Tab'!$F620&amp;'RCP Data-Measures Tab'!$G620&amp;'RCP Data-Measures Tab'!$H620&amp;'RCP Data-Measures Tab'!$I620</f>
        <v>2011AgriculturalIrrigationCenter Pivot System and EquipmentReduce System Leakage</v>
      </c>
      <c r="AF620" s="84" t="s">
        <v>246</v>
      </c>
    </row>
    <row r="621" spans="1:32" ht="16.5" hidden="1" x14ac:dyDescent="0.45">
      <c r="A621" s="151"/>
      <c r="B621" s="189"/>
      <c r="C621" s="83"/>
      <c r="D621" s="101">
        <v>2011</v>
      </c>
      <c r="E621" s="100">
        <v>38</v>
      </c>
      <c r="F621" s="100" t="s">
        <v>272</v>
      </c>
      <c r="G621" s="100" t="s">
        <v>288</v>
      </c>
      <c r="H621" s="100" t="s">
        <v>289</v>
      </c>
      <c r="I621" s="100" t="s">
        <v>293</v>
      </c>
      <c r="J621" s="99"/>
      <c r="K621" s="99"/>
      <c r="L621" s="99"/>
      <c r="M621" s="99"/>
      <c r="N621" s="99"/>
      <c r="O621" s="99"/>
      <c r="P621" s="99">
        <v>0</v>
      </c>
      <c r="Q621" s="99">
        <v>0</v>
      </c>
      <c r="R621" s="99">
        <v>0</v>
      </c>
      <c r="S621" s="95"/>
      <c r="T621" s="95"/>
      <c r="U621" s="98"/>
      <c r="V621" s="98"/>
      <c r="W621" s="98">
        <v>2.6493717263190194E-6</v>
      </c>
      <c r="X621" s="98">
        <f>'RCP Data-Measures Tab'!$Q621*'RCP Data-Measures Tab'!$W621/1000</f>
        <v>0</v>
      </c>
      <c r="Y621" s="97">
        <v>3.1260287756622589E-4</v>
      </c>
      <c r="Z621" s="93">
        <f>'RCP Data-Measures Tab'!$Q621*'RCP Data-Measures Tab'!$Y621/1000</f>
        <v>0</v>
      </c>
      <c r="AA621" s="96"/>
      <c r="AB621" s="95"/>
      <c r="AC621" s="94"/>
      <c r="AD621" s="94"/>
      <c r="AE621" s="93" t="str">
        <f>'RCP Data-Measures Tab'!$D621&amp;'RCP Data-Measures Tab'!$F621&amp;'RCP Data-Measures Tab'!$G621&amp;'RCP Data-Measures Tab'!$H621&amp;'RCP Data-Measures Tab'!$I621</f>
        <v>2011AgriculturalIrrigationCenter Pivot System and EquipmentReduce System Lift</v>
      </c>
      <c r="AF621" s="93" t="s">
        <v>246</v>
      </c>
    </row>
    <row r="622" spans="1:32" ht="16.5" hidden="1" x14ac:dyDescent="0.45">
      <c r="A622" s="151"/>
      <c r="B622" s="189"/>
      <c r="C622" s="83"/>
      <c r="D622" s="92">
        <v>2011</v>
      </c>
      <c r="E622" s="91">
        <v>39</v>
      </c>
      <c r="F622" s="91" t="s">
        <v>272</v>
      </c>
      <c r="G622" s="91" t="s">
        <v>288</v>
      </c>
      <c r="H622" s="91" t="s">
        <v>289</v>
      </c>
      <c r="I622" s="91" t="s">
        <v>294</v>
      </c>
      <c r="J622" s="90"/>
      <c r="K622" s="90"/>
      <c r="L622" s="90"/>
      <c r="M622" s="90"/>
      <c r="N622" s="90"/>
      <c r="O622" s="90"/>
      <c r="P622" s="90">
        <v>0</v>
      </c>
      <c r="Q622" s="90">
        <v>0</v>
      </c>
      <c r="R622" s="90">
        <v>0</v>
      </c>
      <c r="S622" s="86"/>
      <c r="T622" s="86"/>
      <c r="U622" s="89"/>
      <c r="V622" s="89"/>
      <c r="W622" s="89">
        <v>2.6493717263190194E-6</v>
      </c>
      <c r="X622" s="89">
        <f>'RCP Data-Measures Tab'!$Q622*'RCP Data-Measures Tab'!$W622/1000</f>
        <v>0</v>
      </c>
      <c r="Y622" s="88">
        <v>3.1260287756622589E-4</v>
      </c>
      <c r="Z622" s="84">
        <f>'RCP Data-Measures Tab'!$Q622*'RCP Data-Measures Tab'!$Y622/1000</f>
        <v>0</v>
      </c>
      <c r="AA622" s="87"/>
      <c r="AB622" s="86"/>
      <c r="AC622" s="85"/>
      <c r="AD622" s="85"/>
      <c r="AE622" s="84" t="str">
        <f>'RCP Data-Measures Tab'!$D622&amp;'RCP Data-Measures Tab'!$F622&amp;'RCP Data-Measures Tab'!$G622&amp;'RCP Data-Measures Tab'!$H622&amp;'RCP Data-Measures Tab'!$I622</f>
        <v>2011AgriculturalIrrigationCenter Pivot System and EquipmentSystem Water Delivery Improvements</v>
      </c>
      <c r="AF622" s="84" t="s">
        <v>246</v>
      </c>
    </row>
    <row r="623" spans="1:32" ht="16.5" hidden="1" x14ac:dyDescent="0.45">
      <c r="A623" s="151"/>
      <c r="B623" s="189"/>
      <c r="C623" s="83"/>
      <c r="D623" s="101">
        <v>2011</v>
      </c>
      <c r="E623" s="100">
        <v>40</v>
      </c>
      <c r="F623" s="100" t="s">
        <v>272</v>
      </c>
      <c r="G623" s="100" t="s">
        <v>288</v>
      </c>
      <c r="H623" s="100" t="s">
        <v>295</v>
      </c>
      <c r="I623" s="100" t="s">
        <v>296</v>
      </c>
      <c r="J623" s="99"/>
      <c r="K623" s="99"/>
      <c r="L623" s="99"/>
      <c r="M623" s="99"/>
      <c r="N623" s="99"/>
      <c r="O623" s="99"/>
      <c r="P623" s="99">
        <v>0</v>
      </c>
      <c r="Q623" s="99">
        <v>0</v>
      </c>
      <c r="R623" s="99">
        <v>0</v>
      </c>
      <c r="S623" s="95"/>
      <c r="T623" s="95"/>
      <c r="U623" s="98"/>
      <c r="V623" s="98"/>
      <c r="W623" s="98">
        <v>2.6493717263190194E-6</v>
      </c>
      <c r="X623" s="98">
        <f>'RCP Data-Measures Tab'!$Q623*'RCP Data-Measures Tab'!$W623/1000</f>
        <v>0</v>
      </c>
      <c r="Y623" s="97">
        <v>3.1260287756622589E-4</v>
      </c>
      <c r="Z623" s="93">
        <f>'RCP Data-Measures Tab'!$Q623*'RCP Data-Measures Tab'!$Y623/1000</f>
        <v>0</v>
      </c>
      <c r="AA623" s="96"/>
      <c r="AB623" s="95"/>
      <c r="AC623" s="94"/>
      <c r="AD623" s="94"/>
      <c r="AE623" s="93" t="str">
        <f>'RCP Data-Measures Tab'!$D623&amp;'RCP Data-Measures Tab'!$F623&amp;'RCP Data-Measures Tab'!$G623&amp;'RCP Data-Measures Tab'!$H623&amp;'RCP Data-Measures Tab'!$I623</f>
        <v>2011AgriculturalIrrigationDischarge Fitting EquipmentDrop Installation for Spray Heads and Pressure Regulators</v>
      </c>
      <c r="AF623" s="93" t="s">
        <v>246</v>
      </c>
    </row>
    <row r="624" spans="1:32" ht="16.5" hidden="1" x14ac:dyDescent="0.45">
      <c r="A624" s="151"/>
      <c r="B624" s="189"/>
      <c r="C624" s="83"/>
      <c r="D624" s="92">
        <v>2011</v>
      </c>
      <c r="E624" s="91">
        <v>41</v>
      </c>
      <c r="F624" s="91" t="s">
        <v>272</v>
      </c>
      <c r="G624" s="91" t="s">
        <v>288</v>
      </c>
      <c r="H624" s="91" t="s">
        <v>295</v>
      </c>
      <c r="I624" s="91" t="s">
        <v>297</v>
      </c>
      <c r="J624" s="90"/>
      <c r="K624" s="90"/>
      <c r="L624" s="90"/>
      <c r="M624" s="90"/>
      <c r="N624" s="90"/>
      <c r="O624" s="90"/>
      <c r="P624" s="90">
        <v>0</v>
      </c>
      <c r="Q624" s="90">
        <v>0</v>
      </c>
      <c r="R624" s="90">
        <v>0</v>
      </c>
      <c r="S624" s="86"/>
      <c r="T624" s="86"/>
      <c r="U624" s="89"/>
      <c r="V624" s="89"/>
      <c r="W624" s="89">
        <v>2.6493717263190194E-6</v>
      </c>
      <c r="X624" s="89">
        <f>'RCP Data-Measures Tab'!$Q624*'RCP Data-Measures Tab'!$W624/1000</f>
        <v>0</v>
      </c>
      <c r="Y624" s="88">
        <v>3.1260287756622589E-4</v>
      </c>
      <c r="Z624" s="84">
        <f>'RCP Data-Measures Tab'!$Q624*'RCP Data-Measures Tab'!$Y624/1000</f>
        <v>0</v>
      </c>
      <c r="AA624" s="87"/>
      <c r="AB624" s="86"/>
      <c r="AC624" s="85"/>
      <c r="AD624" s="85"/>
      <c r="AE624" s="84" t="str">
        <f>'RCP Data-Measures Tab'!$D624&amp;'RCP Data-Measures Tab'!$F624&amp;'RCP Data-Measures Tab'!$G624&amp;'RCP Data-Measures Tab'!$H624&amp;'RCP Data-Measures Tab'!$I624</f>
        <v>2011AgriculturalIrrigationDischarge Fitting EquipmentFlow Control Nozzles and Diffuser</v>
      </c>
      <c r="AF624" s="84" t="s">
        <v>246</v>
      </c>
    </row>
    <row r="625" spans="1:32" ht="16.5" hidden="1" x14ac:dyDescent="0.45">
      <c r="A625" s="151"/>
      <c r="B625" s="189"/>
      <c r="C625" s="83"/>
      <c r="D625" s="101">
        <v>2011</v>
      </c>
      <c r="E625" s="100">
        <v>42</v>
      </c>
      <c r="F625" s="100" t="s">
        <v>272</v>
      </c>
      <c r="G625" s="100" t="s">
        <v>288</v>
      </c>
      <c r="H625" s="100" t="s">
        <v>295</v>
      </c>
      <c r="I625" s="100" t="s">
        <v>298</v>
      </c>
      <c r="J625" s="99"/>
      <c r="K625" s="99"/>
      <c r="L625" s="99"/>
      <c r="M625" s="99"/>
      <c r="N625" s="99"/>
      <c r="O625" s="99"/>
      <c r="P625" s="99">
        <v>0</v>
      </c>
      <c r="Q625" s="99">
        <v>0</v>
      </c>
      <c r="R625" s="99">
        <v>0</v>
      </c>
      <c r="S625" s="95"/>
      <c r="T625" s="95"/>
      <c r="U625" s="98"/>
      <c r="V625" s="98"/>
      <c r="W625" s="98">
        <v>2.6493717263190194E-6</v>
      </c>
      <c r="X625" s="98">
        <f>'RCP Data-Measures Tab'!$Q625*'RCP Data-Measures Tab'!$W625/1000</f>
        <v>0</v>
      </c>
      <c r="Y625" s="97">
        <v>3.1260287756622589E-4</v>
      </c>
      <c r="Z625" s="93">
        <f>'RCP Data-Measures Tab'!$Q625*'RCP Data-Measures Tab'!$Y625/1000</f>
        <v>0</v>
      </c>
      <c r="AA625" s="96"/>
      <c r="AB625" s="95"/>
      <c r="AC625" s="94"/>
      <c r="AD625" s="94"/>
      <c r="AE625" s="93" t="str">
        <f>'RCP Data-Measures Tab'!$D625&amp;'RCP Data-Measures Tab'!$F625&amp;'RCP Data-Measures Tab'!$G625&amp;'RCP Data-Measures Tab'!$H625&amp;'RCP Data-Measures Tab'!$I625</f>
        <v>2011AgriculturalIrrigationDischarge Fitting EquipmentImpact Sprinkler Heads</v>
      </c>
      <c r="AF625" s="93" t="s">
        <v>246</v>
      </c>
    </row>
    <row r="626" spans="1:32" ht="16.5" hidden="1" x14ac:dyDescent="0.45">
      <c r="A626" s="151"/>
      <c r="B626" s="189"/>
      <c r="C626" s="83"/>
      <c r="D626" s="92">
        <v>2011</v>
      </c>
      <c r="E626" s="91">
        <v>43</v>
      </c>
      <c r="F626" s="91" t="s">
        <v>272</v>
      </c>
      <c r="G626" s="91" t="s">
        <v>288</v>
      </c>
      <c r="H626" s="91" t="s">
        <v>295</v>
      </c>
      <c r="I626" s="91" t="s">
        <v>299</v>
      </c>
      <c r="J626" s="90"/>
      <c r="K626" s="90"/>
      <c r="L626" s="90"/>
      <c r="M626" s="90"/>
      <c r="N626" s="90"/>
      <c r="O626" s="90"/>
      <c r="P626" s="90">
        <v>0</v>
      </c>
      <c r="Q626" s="90">
        <v>0</v>
      </c>
      <c r="R626" s="90">
        <v>0</v>
      </c>
      <c r="S626" s="86"/>
      <c r="T626" s="86"/>
      <c r="U626" s="89"/>
      <c r="V626" s="89"/>
      <c r="W626" s="89">
        <v>2.6493717263190194E-6</v>
      </c>
      <c r="X626" s="89">
        <f>'RCP Data-Measures Tab'!$Q626*'RCP Data-Measures Tab'!$W626/1000</f>
        <v>0</v>
      </c>
      <c r="Y626" s="88">
        <v>3.1260287756622589E-4</v>
      </c>
      <c r="Z626" s="84">
        <f>'RCP Data-Measures Tab'!$Q626*'RCP Data-Measures Tab'!$Y626/1000</f>
        <v>0</v>
      </c>
      <c r="AA626" s="87"/>
      <c r="AB626" s="86"/>
      <c r="AC626" s="85"/>
      <c r="AD626" s="85"/>
      <c r="AE626" s="84" t="str">
        <f>'RCP Data-Measures Tab'!$D626&amp;'RCP Data-Measures Tab'!$F626&amp;'RCP Data-Measures Tab'!$G626&amp;'RCP Data-Measures Tab'!$H626&amp;'RCP Data-Measures Tab'!$I626</f>
        <v>2011AgriculturalIrrigationDischarge Fitting EquipmentLow Angle Heads</v>
      </c>
      <c r="AF626" s="84" t="s">
        <v>246</v>
      </c>
    </row>
    <row r="627" spans="1:32" ht="16.5" hidden="1" x14ac:dyDescent="0.45">
      <c r="A627" s="151"/>
      <c r="B627" s="189"/>
      <c r="C627" s="83"/>
      <c r="D627" s="101">
        <v>2011</v>
      </c>
      <c r="E627" s="100">
        <v>44</v>
      </c>
      <c r="F627" s="100" t="s">
        <v>272</v>
      </c>
      <c r="G627" s="100" t="s">
        <v>288</v>
      </c>
      <c r="H627" s="100" t="s">
        <v>295</v>
      </c>
      <c r="I627" s="100" t="s">
        <v>300</v>
      </c>
      <c r="J627" s="99"/>
      <c r="K627" s="99"/>
      <c r="L627" s="99"/>
      <c r="M627" s="99"/>
      <c r="N627" s="99"/>
      <c r="O627" s="99"/>
      <c r="P627" s="99">
        <v>0</v>
      </c>
      <c r="Q627" s="99">
        <v>0</v>
      </c>
      <c r="R627" s="99">
        <v>0</v>
      </c>
      <c r="S627" s="95"/>
      <c r="T627" s="95"/>
      <c r="U627" s="98"/>
      <c r="V627" s="98"/>
      <c r="W627" s="98">
        <v>2.6493717263190194E-6</v>
      </c>
      <c r="X627" s="98">
        <f>'RCP Data-Measures Tab'!$Q627*'RCP Data-Measures Tab'!$W627/1000</f>
        <v>0</v>
      </c>
      <c r="Y627" s="97">
        <v>3.1260287756622589E-4</v>
      </c>
      <c r="Z627" s="93">
        <f>'RCP Data-Measures Tab'!$Q627*'RCP Data-Measures Tab'!$Y627/1000</f>
        <v>0</v>
      </c>
      <c r="AA627" s="96"/>
      <c r="AB627" s="95"/>
      <c r="AC627" s="94"/>
      <c r="AD627" s="94"/>
      <c r="AE627" s="93" t="str">
        <f>'RCP Data-Measures Tab'!$D627&amp;'RCP Data-Measures Tab'!$F627&amp;'RCP Data-Measures Tab'!$G627&amp;'RCP Data-Measures Tab'!$H627&amp;'RCP Data-Measures Tab'!$I627</f>
        <v>2011AgriculturalIrrigationDischarge Fitting EquipmentLow Pressure End guns/Big guns</v>
      </c>
      <c r="AF627" s="93" t="s">
        <v>246</v>
      </c>
    </row>
    <row r="628" spans="1:32" ht="16.5" hidden="1" x14ac:dyDescent="0.45">
      <c r="A628" s="151"/>
      <c r="B628" s="189"/>
      <c r="C628" s="83"/>
      <c r="D628" s="92">
        <v>2011</v>
      </c>
      <c r="E628" s="91">
        <v>45</v>
      </c>
      <c r="F628" s="91" t="s">
        <v>272</v>
      </c>
      <c r="G628" s="91" t="s">
        <v>288</v>
      </c>
      <c r="H628" s="91" t="s">
        <v>295</v>
      </c>
      <c r="I628" s="91" t="s">
        <v>301</v>
      </c>
      <c r="J628" s="90"/>
      <c r="K628" s="90"/>
      <c r="L628" s="90"/>
      <c r="M628" s="90"/>
      <c r="N628" s="90"/>
      <c r="O628" s="90"/>
      <c r="P628" s="90">
        <v>0</v>
      </c>
      <c r="Q628" s="90">
        <v>285487.35999999999</v>
      </c>
      <c r="R628" s="90">
        <v>3.2589881011517746E-2</v>
      </c>
      <c r="S628" s="86"/>
      <c r="T628" s="86"/>
      <c r="U628" s="89"/>
      <c r="V628" s="89"/>
      <c r="W628" s="89">
        <v>2.6493717263190194E-6</v>
      </c>
      <c r="X628" s="89">
        <f>'RCP Data-Measures Tab'!$Q628*'RCP Data-Measures Tab'!$W628/1000</f>
        <v>7.5636213980545932E-4</v>
      </c>
      <c r="Y628" s="88">
        <v>3.1260287756622589E-4</v>
      </c>
      <c r="Z628" s="84">
        <f>'RCP Data-Measures Tab'!$Q628*'RCP Data-Measures Tab'!$Y628/1000</f>
        <v>8.9244170244785051E-2</v>
      </c>
      <c r="AA628" s="87"/>
      <c r="AB628" s="86"/>
      <c r="AC628" s="85"/>
      <c r="AD628" s="85"/>
      <c r="AE628" s="84" t="str">
        <f>'RCP Data-Measures Tab'!$D628&amp;'RCP Data-Measures Tab'!$F628&amp;'RCP Data-Measures Tab'!$G628&amp;'RCP Data-Measures Tab'!$H628&amp;'RCP Data-Measures Tab'!$I628</f>
        <v>2011AgriculturalIrrigationDischarge Fitting EquipmentNozzle Replacement</v>
      </c>
      <c r="AF628" s="84" t="s">
        <v>246</v>
      </c>
    </row>
    <row r="629" spans="1:32" ht="16.5" hidden="1" x14ac:dyDescent="0.45">
      <c r="A629" s="151"/>
      <c r="B629" s="189"/>
      <c r="C629" s="83"/>
      <c r="D629" s="101">
        <v>2011</v>
      </c>
      <c r="E629" s="100">
        <v>46</v>
      </c>
      <c r="F629" s="100" t="s">
        <v>272</v>
      </c>
      <c r="G629" s="100" t="s">
        <v>288</v>
      </c>
      <c r="H629" s="100" t="s">
        <v>295</v>
      </c>
      <c r="I629" s="100" t="s">
        <v>302</v>
      </c>
      <c r="J629" s="99"/>
      <c r="K629" s="99"/>
      <c r="L629" s="99"/>
      <c r="M629" s="99"/>
      <c r="N629" s="99"/>
      <c r="O629" s="99"/>
      <c r="P629" s="99">
        <v>0</v>
      </c>
      <c r="Q629" s="99">
        <v>0</v>
      </c>
      <c r="R629" s="99">
        <v>0</v>
      </c>
      <c r="S629" s="95"/>
      <c r="T629" s="95"/>
      <c r="U629" s="98"/>
      <c r="V629" s="98"/>
      <c r="W629" s="98">
        <v>2.6493717263190194E-6</v>
      </c>
      <c r="X629" s="98">
        <f>'RCP Data-Measures Tab'!$Q629*'RCP Data-Measures Tab'!$W629/1000</f>
        <v>0</v>
      </c>
      <c r="Y629" s="97">
        <v>3.1260287756622589E-4</v>
      </c>
      <c r="Z629" s="93">
        <f>'RCP Data-Measures Tab'!$Q629*'RCP Data-Measures Tab'!$Y629/1000</f>
        <v>0</v>
      </c>
      <c r="AA629" s="96"/>
      <c r="AB629" s="95"/>
      <c r="AC629" s="94"/>
      <c r="AD629" s="94"/>
      <c r="AE629" s="93" t="str">
        <f>'RCP Data-Measures Tab'!$D629&amp;'RCP Data-Measures Tab'!$F629&amp;'RCP Data-Measures Tab'!$G629&amp;'RCP Data-Measures Tab'!$H629&amp;'RCP Data-Measures Tab'!$I629</f>
        <v>2011AgriculturalIrrigationDischarge Fitting EquipmentSpray Heads</v>
      </c>
      <c r="AF629" s="93" t="s">
        <v>246</v>
      </c>
    </row>
    <row r="630" spans="1:32" ht="16.5" hidden="1" x14ac:dyDescent="0.45">
      <c r="A630" s="151"/>
      <c r="B630" s="189"/>
      <c r="C630" s="83"/>
      <c r="D630" s="92">
        <v>2011</v>
      </c>
      <c r="E630" s="91">
        <v>47</v>
      </c>
      <c r="F630" s="91" t="s">
        <v>272</v>
      </c>
      <c r="G630" s="91" t="s">
        <v>288</v>
      </c>
      <c r="H630" s="91" t="s">
        <v>303</v>
      </c>
      <c r="I630" s="91" t="s">
        <v>291</v>
      </c>
      <c r="J630" s="90"/>
      <c r="K630" s="90"/>
      <c r="L630" s="90"/>
      <c r="M630" s="90"/>
      <c r="N630" s="90"/>
      <c r="O630" s="90"/>
      <c r="P630" s="90">
        <v>0</v>
      </c>
      <c r="Q630" s="90">
        <v>0</v>
      </c>
      <c r="R630" s="90">
        <v>0</v>
      </c>
      <c r="S630" s="86"/>
      <c r="T630" s="86"/>
      <c r="U630" s="89"/>
      <c r="V630" s="89"/>
      <c r="W630" s="89">
        <v>2.6493717263190194E-6</v>
      </c>
      <c r="X630" s="89">
        <f>'RCP Data-Measures Tab'!$Q630*'RCP Data-Measures Tab'!$W630/1000</f>
        <v>0</v>
      </c>
      <c r="Y630" s="88">
        <v>3.1260287756622589E-4</v>
      </c>
      <c r="Z630" s="84">
        <f>'RCP Data-Measures Tab'!$Q630*'RCP Data-Measures Tab'!$Y630/1000</f>
        <v>0</v>
      </c>
      <c r="AA630" s="87"/>
      <c r="AB630" s="86"/>
      <c r="AC630" s="85"/>
      <c r="AD630" s="85"/>
      <c r="AE630" s="84" t="str">
        <f>'RCP Data-Measures Tab'!$D630&amp;'RCP Data-Measures Tab'!$F630&amp;'RCP Data-Measures Tab'!$G630&amp;'RCP Data-Measures Tab'!$H630&amp;'RCP Data-Measures Tab'!$I630</f>
        <v>2011AgriculturalIrrigationHandmove and Sideroll System and EquipmentReduce System Friction Head</v>
      </c>
      <c r="AF630" s="84" t="s">
        <v>246</v>
      </c>
    </row>
    <row r="631" spans="1:32" ht="16.5" hidden="1" x14ac:dyDescent="0.45">
      <c r="A631" s="151"/>
      <c r="B631" s="189"/>
      <c r="C631" s="83"/>
      <c r="D631" s="101">
        <v>2011</v>
      </c>
      <c r="E631" s="100">
        <v>48</v>
      </c>
      <c r="F631" s="100" t="s">
        <v>272</v>
      </c>
      <c r="G631" s="100" t="s">
        <v>288</v>
      </c>
      <c r="H631" s="100" t="s">
        <v>303</v>
      </c>
      <c r="I631" s="100" t="s">
        <v>292</v>
      </c>
      <c r="J631" s="99"/>
      <c r="K631" s="99"/>
      <c r="L631" s="99"/>
      <c r="M631" s="99"/>
      <c r="N631" s="99"/>
      <c r="O631" s="99"/>
      <c r="P631" s="99">
        <v>0</v>
      </c>
      <c r="Q631" s="99">
        <v>0</v>
      </c>
      <c r="R631" s="99">
        <v>0</v>
      </c>
      <c r="S631" s="95"/>
      <c r="T631" s="95"/>
      <c r="U631" s="98"/>
      <c r="V631" s="98"/>
      <c r="W631" s="98">
        <v>2.6493717263190194E-6</v>
      </c>
      <c r="X631" s="98">
        <f>'RCP Data-Measures Tab'!$Q631*'RCP Data-Measures Tab'!$W631/1000</f>
        <v>0</v>
      </c>
      <c r="Y631" s="97">
        <v>3.1260287756622589E-4</v>
      </c>
      <c r="Z631" s="93">
        <f>'RCP Data-Measures Tab'!$Q631*'RCP Data-Measures Tab'!$Y631/1000</f>
        <v>0</v>
      </c>
      <c r="AA631" s="96"/>
      <c r="AB631" s="95"/>
      <c r="AC631" s="94"/>
      <c r="AD631" s="94"/>
      <c r="AE631" s="93" t="str">
        <f>'RCP Data-Measures Tab'!$D631&amp;'RCP Data-Measures Tab'!$F631&amp;'RCP Data-Measures Tab'!$G631&amp;'RCP Data-Measures Tab'!$H631&amp;'RCP Data-Measures Tab'!$I631</f>
        <v>2011AgriculturalIrrigationHandmove and Sideroll System and EquipmentReduce System Leakage</v>
      </c>
      <c r="AF631" s="93" t="s">
        <v>246</v>
      </c>
    </row>
    <row r="632" spans="1:32" ht="16.5" hidden="1" x14ac:dyDescent="0.45">
      <c r="A632" s="151"/>
      <c r="B632" s="189"/>
      <c r="C632" s="83"/>
      <c r="D632" s="92">
        <v>2011</v>
      </c>
      <c r="E632" s="91">
        <v>49</v>
      </c>
      <c r="F632" s="91" t="s">
        <v>272</v>
      </c>
      <c r="G632" s="91" t="s">
        <v>288</v>
      </c>
      <c r="H632" s="91" t="s">
        <v>303</v>
      </c>
      <c r="I632" s="91" t="s">
        <v>293</v>
      </c>
      <c r="J632" s="90"/>
      <c r="K632" s="90"/>
      <c r="L632" s="90"/>
      <c r="M632" s="90"/>
      <c r="N632" s="90"/>
      <c r="O632" s="90"/>
      <c r="P632" s="90">
        <v>0</v>
      </c>
      <c r="Q632" s="90">
        <v>0</v>
      </c>
      <c r="R632" s="90">
        <v>0</v>
      </c>
      <c r="S632" s="86"/>
      <c r="T632" s="86"/>
      <c r="U632" s="89"/>
      <c r="V632" s="89"/>
      <c r="W632" s="89">
        <v>2.6493717263190194E-6</v>
      </c>
      <c r="X632" s="89">
        <f>'RCP Data-Measures Tab'!$Q632*'RCP Data-Measures Tab'!$W632/1000</f>
        <v>0</v>
      </c>
      <c r="Y632" s="88">
        <v>3.1260287756622589E-4</v>
      </c>
      <c r="Z632" s="84">
        <f>'RCP Data-Measures Tab'!$Q632*'RCP Data-Measures Tab'!$Y632/1000</f>
        <v>0</v>
      </c>
      <c r="AA632" s="87"/>
      <c r="AB632" s="86"/>
      <c r="AC632" s="85"/>
      <c r="AD632" s="85"/>
      <c r="AE632" s="84" t="str">
        <f>'RCP Data-Measures Tab'!$D632&amp;'RCP Data-Measures Tab'!$F632&amp;'RCP Data-Measures Tab'!$G632&amp;'RCP Data-Measures Tab'!$H632&amp;'RCP Data-Measures Tab'!$I632</f>
        <v>2011AgriculturalIrrigationHandmove and Sideroll System and EquipmentReduce System Lift</v>
      </c>
      <c r="AF632" s="84" t="s">
        <v>246</v>
      </c>
    </row>
    <row r="633" spans="1:32" ht="16.5" hidden="1" x14ac:dyDescent="0.45">
      <c r="A633" s="151"/>
      <c r="B633" s="189"/>
      <c r="C633" s="83"/>
      <c r="D633" s="101">
        <v>2011</v>
      </c>
      <c r="E633" s="100">
        <v>50</v>
      </c>
      <c r="F633" s="100" t="s">
        <v>272</v>
      </c>
      <c r="G633" s="100" t="s">
        <v>288</v>
      </c>
      <c r="H633" s="100" t="s">
        <v>303</v>
      </c>
      <c r="I633" s="100" t="s">
        <v>294</v>
      </c>
      <c r="J633" s="99"/>
      <c r="K633" s="99"/>
      <c r="L633" s="99"/>
      <c r="M633" s="99"/>
      <c r="N633" s="99"/>
      <c r="O633" s="99"/>
      <c r="P633" s="99">
        <v>0</v>
      </c>
      <c r="Q633" s="99">
        <v>0</v>
      </c>
      <c r="R633" s="99">
        <v>0</v>
      </c>
      <c r="S633" s="95"/>
      <c r="T633" s="95"/>
      <c r="U633" s="98"/>
      <c r="V633" s="98"/>
      <c r="W633" s="98">
        <v>2.6493717263190194E-6</v>
      </c>
      <c r="X633" s="98">
        <f>'RCP Data-Measures Tab'!$Q633*'RCP Data-Measures Tab'!$W633/1000</f>
        <v>0</v>
      </c>
      <c r="Y633" s="97">
        <v>3.1260287756622589E-4</v>
      </c>
      <c r="Z633" s="93">
        <f>'RCP Data-Measures Tab'!$Q633*'RCP Data-Measures Tab'!$Y633/1000</f>
        <v>0</v>
      </c>
      <c r="AA633" s="96"/>
      <c r="AB633" s="95"/>
      <c r="AC633" s="94"/>
      <c r="AD633" s="94"/>
      <c r="AE633" s="93" t="str">
        <f>'RCP Data-Measures Tab'!$D633&amp;'RCP Data-Measures Tab'!$F633&amp;'RCP Data-Measures Tab'!$G633&amp;'RCP Data-Measures Tab'!$H633&amp;'RCP Data-Measures Tab'!$I633</f>
        <v>2011AgriculturalIrrigationHandmove and Sideroll System and EquipmentSystem Water Delivery Improvements</v>
      </c>
      <c r="AF633" s="93" t="s">
        <v>246</v>
      </c>
    </row>
    <row r="634" spans="1:32" ht="16.5" hidden="1" x14ac:dyDescent="0.45">
      <c r="A634" s="151"/>
      <c r="B634" s="189"/>
      <c r="C634" s="83"/>
      <c r="D634" s="92">
        <v>2011</v>
      </c>
      <c r="E634" s="91">
        <v>51</v>
      </c>
      <c r="F634" s="91" t="s">
        <v>272</v>
      </c>
      <c r="G634" s="91" t="s">
        <v>288</v>
      </c>
      <c r="H634" s="91" t="s">
        <v>304</v>
      </c>
      <c r="I634" s="91" t="s">
        <v>305</v>
      </c>
      <c r="J634" s="90"/>
      <c r="K634" s="90"/>
      <c r="L634" s="90"/>
      <c r="M634" s="90"/>
      <c r="N634" s="90"/>
      <c r="O634" s="90"/>
      <c r="P634" s="90">
        <v>0</v>
      </c>
      <c r="Q634" s="90">
        <v>52182.400000000001</v>
      </c>
      <c r="R634" s="90">
        <v>5.9568950728134907E-3</v>
      </c>
      <c r="S634" s="86"/>
      <c r="T634" s="86"/>
      <c r="U634" s="89"/>
      <c r="V634" s="89"/>
      <c r="W634" s="89">
        <v>2.6493717263190194E-6</v>
      </c>
      <c r="X634" s="89">
        <f>'RCP Data-Measures Tab'!$Q634*'RCP Data-Measures Tab'!$W634/1000</f>
        <v>1.3825057517146962E-4</v>
      </c>
      <c r="Y634" s="88">
        <v>3.1260287756622589E-4</v>
      </c>
      <c r="Z634" s="84">
        <f>'RCP Data-Measures Tab'!$Q634*'RCP Data-Measures Tab'!$Y634/1000</f>
        <v>1.6312368398311825E-2</v>
      </c>
      <c r="AA634" s="87"/>
      <c r="AB634" s="86"/>
      <c r="AC634" s="85"/>
      <c r="AD634" s="85"/>
      <c r="AE634" s="84" t="str">
        <f>'RCP Data-Measures Tab'!$D634&amp;'RCP Data-Measures Tab'!$F634&amp;'RCP Data-Measures Tab'!$G634&amp;'RCP Data-Measures Tab'!$H634&amp;'RCP Data-Measures Tab'!$I634</f>
        <v>2011AgriculturalIrrigationHardwareDrain Replacement</v>
      </c>
      <c r="AF634" s="84" t="s">
        <v>246</v>
      </c>
    </row>
    <row r="635" spans="1:32" ht="16.5" hidden="1" x14ac:dyDescent="0.45">
      <c r="A635" s="151"/>
      <c r="B635" s="189"/>
      <c r="C635" s="83"/>
      <c r="D635" s="101">
        <v>2011</v>
      </c>
      <c r="E635" s="100">
        <v>52</v>
      </c>
      <c r="F635" s="100" t="s">
        <v>272</v>
      </c>
      <c r="G635" s="100" t="s">
        <v>288</v>
      </c>
      <c r="H635" s="100" t="s">
        <v>304</v>
      </c>
      <c r="I635" s="100" t="s">
        <v>306</v>
      </c>
      <c r="J635" s="99"/>
      <c r="K635" s="99"/>
      <c r="L635" s="99"/>
      <c r="M635" s="99"/>
      <c r="N635" s="99"/>
      <c r="O635" s="99"/>
      <c r="P635" s="99">
        <v>0</v>
      </c>
      <c r="Q635" s="99">
        <v>289636</v>
      </c>
      <c r="R635" s="99">
        <v>3.3063470491470084E-2</v>
      </c>
      <c r="S635" s="95"/>
      <c r="T635" s="95"/>
      <c r="U635" s="98"/>
      <c r="V635" s="98"/>
      <c r="W635" s="98">
        <v>2.6493717263190194E-6</v>
      </c>
      <c r="X635" s="98">
        <f>'RCP Data-Measures Tab'!$Q635*'RCP Data-Measures Tab'!$W635/1000</f>
        <v>7.6735342932413551E-4</v>
      </c>
      <c r="Y635" s="97">
        <v>3.1260287756622589E-4</v>
      </c>
      <c r="Z635" s="93">
        <f>'RCP Data-Measures Tab'!$Q635*'RCP Data-Measures Tab'!$Y635/1000</f>
        <v>9.0541047046771392E-2</v>
      </c>
      <c r="AA635" s="96"/>
      <c r="AB635" s="95"/>
      <c r="AC635" s="94"/>
      <c r="AD635" s="94"/>
      <c r="AE635" s="93" t="str">
        <f>'RCP Data-Measures Tab'!$D635&amp;'RCP Data-Measures Tab'!$F635&amp;'RCP Data-Measures Tab'!$G635&amp;'RCP Data-Measures Tab'!$H635&amp;'RCP Data-Measures Tab'!$I635</f>
        <v>2011AgriculturalIrrigationHardwareDrop Tube/Hose Extension</v>
      </c>
      <c r="AF635" s="93" t="s">
        <v>246</v>
      </c>
    </row>
    <row r="636" spans="1:32" ht="16.5" hidden="1" x14ac:dyDescent="0.45">
      <c r="A636" s="151"/>
      <c r="B636" s="189"/>
      <c r="C636" s="83"/>
      <c r="D636" s="92">
        <v>2011</v>
      </c>
      <c r="E636" s="91">
        <v>53</v>
      </c>
      <c r="F636" s="91" t="s">
        <v>272</v>
      </c>
      <c r="G636" s="91" t="s">
        <v>288</v>
      </c>
      <c r="H636" s="91" t="s">
        <v>304</v>
      </c>
      <c r="I636" s="91" t="s">
        <v>307</v>
      </c>
      <c r="J636" s="90"/>
      <c r="K636" s="90"/>
      <c r="L636" s="90"/>
      <c r="M636" s="90"/>
      <c r="N636" s="90"/>
      <c r="O636" s="90"/>
      <c r="P636" s="90">
        <v>0</v>
      </c>
      <c r="Q636" s="90">
        <v>447621</v>
      </c>
      <c r="R636" s="90">
        <v>5.1098288715365946E-2</v>
      </c>
      <c r="S636" s="86"/>
      <c r="T636" s="86"/>
      <c r="U636" s="89"/>
      <c r="V636" s="89"/>
      <c r="W636" s="89">
        <v>2.6493717263190194E-6</v>
      </c>
      <c r="X636" s="89">
        <f>'RCP Data-Measures Tab'!$Q636*'RCP Data-Measures Tab'!$W636/1000</f>
        <v>1.1859144215066457E-3</v>
      </c>
      <c r="Y636" s="88">
        <v>3.1260287756622589E-4</v>
      </c>
      <c r="Z636" s="84">
        <f>'RCP Data-Measures Tab'!$Q636*'RCP Data-Measures Tab'!$Y636/1000</f>
        <v>0.13992761265907161</v>
      </c>
      <c r="AA636" s="87"/>
      <c r="AB636" s="86"/>
      <c r="AC636" s="85"/>
      <c r="AD636" s="85"/>
      <c r="AE636" s="84" t="str">
        <f>'RCP Data-Measures Tab'!$D636&amp;'RCP Data-Measures Tab'!$F636&amp;'RCP Data-Measures Tab'!$G636&amp;'RCP Data-Measures Tab'!$H636&amp;'RCP Data-Measures Tab'!$I636</f>
        <v>2011AgriculturalIrrigationHardwareGasket Replacement</v>
      </c>
      <c r="AF636" s="84" t="s">
        <v>246</v>
      </c>
    </row>
    <row r="637" spans="1:32" ht="16.5" hidden="1" x14ac:dyDescent="0.45">
      <c r="A637" s="151"/>
      <c r="B637" s="189"/>
      <c r="C637" s="83"/>
      <c r="D637" s="101">
        <v>2011</v>
      </c>
      <c r="E637" s="100">
        <v>54</v>
      </c>
      <c r="F637" s="100" t="s">
        <v>272</v>
      </c>
      <c r="G637" s="100" t="s">
        <v>288</v>
      </c>
      <c r="H637" s="100" t="s">
        <v>304</v>
      </c>
      <c r="I637" s="100" t="s">
        <v>308</v>
      </c>
      <c r="J637" s="99"/>
      <c r="K637" s="99"/>
      <c r="L637" s="99"/>
      <c r="M637" s="99"/>
      <c r="N637" s="99"/>
      <c r="O637" s="99"/>
      <c r="P637" s="99">
        <v>0</v>
      </c>
      <c r="Q637" s="99">
        <v>199860.48000000001</v>
      </c>
      <c r="R637" s="99">
        <v>2.2815123638338285E-2</v>
      </c>
      <c r="S637" s="95"/>
      <c r="T637" s="95"/>
      <c r="U637" s="98"/>
      <c r="V637" s="98"/>
      <c r="W637" s="98">
        <v>2.6493717263190194E-6</v>
      </c>
      <c r="X637" s="98">
        <f>'RCP Data-Measures Tab'!$Q637*'RCP Data-Measures Tab'!$W637/1000</f>
        <v>5.2950470492054791E-4</v>
      </c>
      <c r="Y637" s="97">
        <v>3.1260287756622589E-4</v>
      </c>
      <c r="Z637" s="93">
        <f>'RCP Data-Measures Tab'!$Q637*'RCP Data-Measures Tab'!$Y637/1000</f>
        <v>6.2476961159767141E-2</v>
      </c>
      <c r="AA637" s="96"/>
      <c r="AB637" s="95"/>
      <c r="AC637" s="94"/>
      <c r="AD637" s="94"/>
      <c r="AE637" s="93" t="str">
        <f>'RCP Data-Measures Tab'!$D637&amp;'RCP Data-Measures Tab'!$F637&amp;'RCP Data-Measures Tab'!$G637&amp;'RCP Data-Measures Tab'!$H637&amp;'RCP Data-Measures Tab'!$I637</f>
        <v>2011AgriculturalIrrigationHardwareGoose Necks</v>
      </c>
      <c r="AF637" s="93" t="s">
        <v>246</v>
      </c>
    </row>
    <row r="638" spans="1:32" ht="16.5" hidden="1" x14ac:dyDescent="0.45">
      <c r="A638" s="151"/>
      <c r="B638" s="189"/>
      <c r="C638" s="83"/>
      <c r="D638" s="92">
        <v>2011</v>
      </c>
      <c r="E638" s="91">
        <v>55</v>
      </c>
      <c r="F638" s="91" t="s">
        <v>272</v>
      </c>
      <c r="G638" s="91" t="s">
        <v>288</v>
      </c>
      <c r="H638" s="91" t="s">
        <v>304</v>
      </c>
      <c r="I638" s="91" t="s">
        <v>309</v>
      </c>
      <c r="J638" s="90"/>
      <c r="K638" s="90"/>
      <c r="L638" s="90"/>
      <c r="M638" s="90"/>
      <c r="N638" s="90"/>
      <c r="O638" s="90"/>
      <c r="P638" s="90">
        <v>0</v>
      </c>
      <c r="Q638" s="90">
        <v>8568</v>
      </c>
      <c r="R638" s="90">
        <v>9.7808218561112902E-4</v>
      </c>
      <c r="S638" s="86"/>
      <c r="T638" s="86"/>
      <c r="U638" s="89"/>
      <c r="V638" s="89"/>
      <c r="W638" s="89">
        <v>2.6493717263190194E-6</v>
      </c>
      <c r="X638" s="89">
        <f>'RCP Data-Measures Tab'!$Q638*'RCP Data-Measures Tab'!$W638/1000</f>
        <v>2.2699816951101359E-5</v>
      </c>
      <c r="Y638" s="88">
        <v>3.1260287756622589E-4</v>
      </c>
      <c r="Z638" s="84">
        <f>'RCP Data-Measures Tab'!$Q638*'RCP Data-Measures Tab'!$Y638/1000</f>
        <v>2.6783814549874237E-3</v>
      </c>
      <c r="AA638" s="87"/>
      <c r="AB638" s="86"/>
      <c r="AC638" s="85"/>
      <c r="AD638" s="85"/>
      <c r="AE638" s="84" t="str">
        <f>'RCP Data-Measures Tab'!$D638&amp;'RCP Data-Measures Tab'!$F638&amp;'RCP Data-Measures Tab'!$G638&amp;'RCP Data-Measures Tab'!$H638&amp;'RCP Data-Measures Tab'!$I638</f>
        <v>2011AgriculturalIrrigationHardwareHub Replacement</v>
      </c>
      <c r="AF638" s="84" t="s">
        <v>246</v>
      </c>
    </row>
    <row r="639" spans="1:32" ht="16.5" hidden="1" x14ac:dyDescent="0.45">
      <c r="A639" s="151"/>
      <c r="B639" s="189"/>
      <c r="C639" s="83"/>
      <c r="D639" s="101">
        <v>2011</v>
      </c>
      <c r="E639" s="100">
        <v>56</v>
      </c>
      <c r="F639" s="100" t="s">
        <v>272</v>
      </c>
      <c r="G639" s="100" t="s">
        <v>288</v>
      </c>
      <c r="H639" s="100" t="s">
        <v>304</v>
      </c>
      <c r="I639" s="100" t="s">
        <v>310</v>
      </c>
      <c r="J639" s="99"/>
      <c r="K639" s="99"/>
      <c r="L639" s="99"/>
      <c r="M639" s="99"/>
      <c r="N639" s="99"/>
      <c r="O639" s="99"/>
      <c r="P639" s="99">
        <v>0</v>
      </c>
      <c r="Q639" s="99">
        <v>2788.64</v>
      </c>
      <c r="R639" s="99">
        <v>3.1833790421842385E-4</v>
      </c>
      <c r="S639" s="95"/>
      <c r="T639" s="95"/>
      <c r="U639" s="98"/>
      <c r="V639" s="98"/>
      <c r="W639" s="98">
        <v>2.6493717263190194E-6</v>
      </c>
      <c r="X639" s="98">
        <f>'RCP Data-Measures Tab'!$Q639*'RCP Data-Measures Tab'!$W639/1000</f>
        <v>7.38814397088227E-6</v>
      </c>
      <c r="Y639" s="97">
        <v>3.1260287756622589E-4</v>
      </c>
      <c r="Z639" s="93">
        <f>'RCP Data-Measures Tab'!$Q639*'RCP Data-Measures Tab'!$Y639/1000</f>
        <v>8.7173688849628015E-4</v>
      </c>
      <c r="AA639" s="96"/>
      <c r="AB639" s="95"/>
      <c r="AC639" s="94"/>
      <c r="AD639" s="94"/>
      <c r="AE639" s="93" t="str">
        <f>'RCP Data-Measures Tab'!$D639&amp;'RCP Data-Measures Tab'!$F639&amp;'RCP Data-Measures Tab'!$G639&amp;'RCP Data-Measures Tab'!$H639&amp;'RCP Data-Measures Tab'!$I639</f>
        <v>2011AgriculturalIrrigationHardwareLeveler Rebuild</v>
      </c>
      <c r="AF639" s="93" t="s">
        <v>246</v>
      </c>
    </row>
    <row r="640" spans="1:32" ht="16.5" hidden="1" x14ac:dyDescent="0.45">
      <c r="A640" s="151"/>
      <c r="B640" s="189"/>
      <c r="C640" s="83"/>
      <c r="D640" s="92">
        <v>2011</v>
      </c>
      <c r="E640" s="91">
        <v>57</v>
      </c>
      <c r="F640" s="91" t="s">
        <v>272</v>
      </c>
      <c r="G640" s="91" t="s">
        <v>288</v>
      </c>
      <c r="H640" s="91" t="s">
        <v>304</v>
      </c>
      <c r="I640" s="91" t="s">
        <v>311</v>
      </c>
      <c r="J640" s="90"/>
      <c r="K640" s="90"/>
      <c r="L640" s="90"/>
      <c r="M640" s="90"/>
      <c r="N640" s="90"/>
      <c r="O640" s="90"/>
      <c r="P640" s="90">
        <v>0</v>
      </c>
      <c r="Q640" s="90">
        <v>0</v>
      </c>
      <c r="R640" s="90">
        <v>0</v>
      </c>
      <c r="S640" s="86"/>
      <c r="T640" s="86"/>
      <c r="U640" s="89"/>
      <c r="V640" s="89"/>
      <c r="W640" s="89">
        <v>2.6493717263190194E-6</v>
      </c>
      <c r="X640" s="89">
        <f>'RCP Data-Measures Tab'!$Q640*'RCP Data-Measures Tab'!$W640/1000</f>
        <v>0</v>
      </c>
      <c r="Y640" s="88">
        <v>3.1260287756622589E-4</v>
      </c>
      <c r="Z640" s="84">
        <f>'RCP Data-Measures Tab'!$Q640*'RCP Data-Measures Tab'!$Y640/1000</f>
        <v>0</v>
      </c>
      <c r="AA640" s="87"/>
      <c r="AB640" s="86"/>
      <c r="AC640" s="85"/>
      <c r="AD640" s="85"/>
      <c r="AE640" s="84" t="str">
        <f>'RCP Data-Measures Tab'!$D640&amp;'RCP Data-Measures Tab'!$F640&amp;'RCP Data-Measures Tab'!$G640&amp;'RCP Data-Measures Tab'!$H640&amp;'RCP Data-Measures Tab'!$I640</f>
        <v>2011AgriculturalIrrigationHardwareLine Repairs</v>
      </c>
      <c r="AF640" s="84" t="s">
        <v>246</v>
      </c>
    </row>
    <row r="641" spans="1:32" ht="16.5" hidden="1" x14ac:dyDescent="0.45">
      <c r="A641" s="151"/>
      <c r="B641" s="189"/>
      <c r="C641" s="83"/>
      <c r="D641" s="101">
        <v>2011</v>
      </c>
      <c r="E641" s="100">
        <v>58</v>
      </c>
      <c r="F641" s="100" t="s">
        <v>272</v>
      </c>
      <c r="G641" s="100" t="s">
        <v>288</v>
      </c>
      <c r="H641" s="100" t="s">
        <v>304</v>
      </c>
      <c r="I641" s="100" t="s">
        <v>312</v>
      </c>
      <c r="J641" s="99"/>
      <c r="K641" s="99"/>
      <c r="L641" s="99"/>
      <c r="M641" s="99"/>
      <c r="N641" s="99"/>
      <c r="O641" s="99"/>
      <c r="P641" s="99">
        <v>0</v>
      </c>
      <c r="Q641" s="99">
        <v>76583.320000000007</v>
      </c>
      <c r="R641" s="99">
        <v>8.7423881632275862E-3</v>
      </c>
      <c r="S641" s="95"/>
      <c r="T641" s="95"/>
      <c r="U641" s="98"/>
      <c r="V641" s="98"/>
      <c r="W641" s="98">
        <v>2.6493717263190194E-6</v>
      </c>
      <c r="X641" s="98">
        <f>'RCP Data-Measures Tab'!$Q641*'RCP Data-Measures Tab'!$W641/1000</f>
        <v>2.0289768271564189E-4</v>
      </c>
      <c r="Y641" s="97">
        <v>3.1260287756622589E-4</v>
      </c>
      <c r="Z641" s="93">
        <f>'RCP Data-Measures Tab'!$Q641*'RCP Data-Measures Tab'!$Y641/1000</f>
        <v>2.3940166205575101E-2</v>
      </c>
      <c r="AA641" s="96"/>
      <c r="AB641" s="95"/>
      <c r="AC641" s="94"/>
      <c r="AD641" s="94"/>
      <c r="AE641" s="93" t="str">
        <f>'RCP Data-Measures Tab'!$D641&amp;'RCP Data-Measures Tab'!$F641&amp;'RCP Data-Measures Tab'!$G641&amp;'RCP Data-Measures Tab'!$H641&amp;'RCP Data-Measures Tab'!$I641</f>
        <v>2011AgriculturalIrrigationHardwareMulti-Trajectory Sprays</v>
      </c>
      <c r="AF641" s="93" t="s">
        <v>246</v>
      </c>
    </row>
    <row r="642" spans="1:32" ht="16.5" hidden="1" x14ac:dyDescent="0.45">
      <c r="A642" s="151"/>
      <c r="B642" s="189"/>
      <c r="C642" s="83"/>
      <c r="D642" s="92">
        <v>2011</v>
      </c>
      <c r="E642" s="91">
        <v>59</v>
      </c>
      <c r="F642" s="91" t="s">
        <v>272</v>
      </c>
      <c r="G642" s="91" t="s">
        <v>288</v>
      </c>
      <c r="H642" s="91" t="s">
        <v>304</v>
      </c>
      <c r="I642" s="91" t="s">
        <v>301</v>
      </c>
      <c r="J642" s="90"/>
      <c r="K642" s="90"/>
      <c r="L642" s="90"/>
      <c r="M642" s="90"/>
      <c r="N642" s="90"/>
      <c r="O642" s="90"/>
      <c r="P642" s="90">
        <v>0</v>
      </c>
      <c r="Q642" s="90">
        <v>1087714</v>
      </c>
      <c r="R642" s="90">
        <v>0.12416826472326652</v>
      </c>
      <c r="S642" s="86"/>
      <c r="T642" s="86"/>
      <c r="U642" s="89"/>
      <c r="V642" s="89"/>
      <c r="W642" s="89">
        <v>2.6493717263190194E-6</v>
      </c>
      <c r="X642" s="89">
        <f>'RCP Data-Measures Tab'!$Q642*'RCP Data-Measures Tab'!$W642/1000</f>
        <v>2.8817587179213659E-3</v>
      </c>
      <c r="Y642" s="88">
        <v>3.1260287756622589E-4</v>
      </c>
      <c r="Z642" s="84">
        <f>'RCP Data-Measures Tab'!$Q642*'RCP Data-Measures Tab'!$Y642/1000</f>
        <v>0.34002252636906988</v>
      </c>
      <c r="AA642" s="87"/>
      <c r="AB642" s="86"/>
      <c r="AC642" s="85"/>
      <c r="AD642" s="85"/>
      <c r="AE642" s="84" t="str">
        <f>'RCP Data-Measures Tab'!$D642&amp;'RCP Data-Measures Tab'!$F642&amp;'RCP Data-Measures Tab'!$G642&amp;'RCP Data-Measures Tab'!$H642&amp;'RCP Data-Measures Tab'!$I642</f>
        <v>2011AgriculturalIrrigationHardwareNozzle Replacement</v>
      </c>
      <c r="AF642" s="84" t="s">
        <v>246</v>
      </c>
    </row>
    <row r="643" spans="1:32" ht="16.5" hidden="1" x14ac:dyDescent="0.45">
      <c r="A643" s="151"/>
      <c r="B643" s="189"/>
      <c r="C643" s="83"/>
      <c r="D643" s="101">
        <v>2011</v>
      </c>
      <c r="E643" s="100">
        <v>60</v>
      </c>
      <c r="F643" s="100" t="s">
        <v>272</v>
      </c>
      <c r="G643" s="100" t="s">
        <v>288</v>
      </c>
      <c r="H643" s="100" t="s">
        <v>304</v>
      </c>
      <c r="I643" s="100" t="s">
        <v>313</v>
      </c>
      <c r="J643" s="99"/>
      <c r="K643" s="99"/>
      <c r="L643" s="99"/>
      <c r="M643" s="99"/>
      <c r="N643" s="99"/>
      <c r="O643" s="99"/>
      <c r="P643" s="99">
        <v>0</v>
      </c>
      <c r="Q643" s="99">
        <v>165425.44</v>
      </c>
      <c r="R643" s="99">
        <v>1.8884182650708677E-2</v>
      </c>
      <c r="S643" s="95"/>
      <c r="T643" s="95"/>
      <c r="U643" s="98"/>
      <c r="V643" s="98"/>
      <c r="W643" s="98">
        <v>2.6493717263190194E-6</v>
      </c>
      <c r="X643" s="98">
        <f>'RCP Data-Measures Tab'!$Q643*'RCP Data-Measures Tab'!$W643/1000</f>
        <v>4.3827348354988339E-4</v>
      </c>
      <c r="Y643" s="97">
        <v>3.1260287756622589E-4</v>
      </c>
      <c r="Z643" s="93">
        <f>'RCP Data-Measures Tab'!$Q643*'RCP Data-Measures Tab'!$Y643/1000</f>
        <v>5.1712468566659051E-2</v>
      </c>
      <c r="AA643" s="96"/>
      <c r="AB643" s="95"/>
      <c r="AC643" s="94"/>
      <c r="AD643" s="94"/>
      <c r="AE643" s="93" t="str">
        <f>'RCP Data-Measures Tab'!$D643&amp;'RCP Data-Measures Tab'!$F643&amp;'RCP Data-Measures Tab'!$G643&amp;'RCP Data-Measures Tab'!$H643&amp;'RCP Data-Measures Tab'!$I643</f>
        <v>2011AgriculturalIrrigationHardwarePipe Repair</v>
      </c>
      <c r="AF643" s="93" t="s">
        <v>246</v>
      </c>
    </row>
    <row r="644" spans="1:32" ht="16.5" hidden="1" x14ac:dyDescent="0.45">
      <c r="A644" s="151"/>
      <c r="B644" s="189"/>
      <c r="C644" s="83"/>
      <c r="D644" s="92">
        <v>2011</v>
      </c>
      <c r="E644" s="91">
        <v>61</v>
      </c>
      <c r="F644" s="91" t="s">
        <v>272</v>
      </c>
      <c r="G644" s="91" t="s">
        <v>288</v>
      </c>
      <c r="H644" s="91" t="s">
        <v>304</v>
      </c>
      <c r="I644" s="91" t="s">
        <v>314</v>
      </c>
      <c r="J644" s="90"/>
      <c r="K644" s="90"/>
      <c r="L644" s="90"/>
      <c r="M644" s="90"/>
      <c r="N644" s="90"/>
      <c r="O644" s="90"/>
      <c r="P644" s="90">
        <v>0</v>
      </c>
      <c r="Q644" s="90">
        <v>2142940</v>
      </c>
      <c r="R644" s="90">
        <v>0.24462785432842796</v>
      </c>
      <c r="S644" s="86"/>
      <c r="T644" s="86"/>
      <c r="U644" s="89"/>
      <c r="V644" s="89"/>
      <c r="W644" s="89">
        <v>2.6493717263190194E-6</v>
      </c>
      <c r="X644" s="89">
        <f>'RCP Data-Measures Tab'!$Q644*'RCP Data-Measures Tab'!$W644/1000</f>
        <v>5.6774446471980792E-3</v>
      </c>
      <c r="Y644" s="88">
        <v>3.1260287756622589E-4</v>
      </c>
      <c r="Z644" s="84">
        <f>'RCP Data-Measures Tab'!$Q644*'RCP Data-Measures Tab'!$Y644/1000</f>
        <v>0.66988921045176808</v>
      </c>
      <c r="AA644" s="87"/>
      <c r="AB644" s="86"/>
      <c r="AC644" s="85"/>
      <c r="AD644" s="85"/>
      <c r="AE644" s="84" t="str">
        <f>'RCP Data-Measures Tab'!$D644&amp;'RCP Data-Measures Tab'!$F644&amp;'RCP Data-Measures Tab'!$G644&amp;'RCP Data-Measures Tab'!$H644&amp;'RCP Data-Measures Tab'!$I644</f>
        <v>2011AgriculturalIrrigationHardwareRegulator Replacement</v>
      </c>
      <c r="AF644" s="84" t="s">
        <v>246</v>
      </c>
    </row>
    <row r="645" spans="1:32" ht="16.5" hidden="1" x14ac:dyDescent="0.45">
      <c r="A645" s="151"/>
      <c r="B645" s="189"/>
      <c r="C645" s="83"/>
      <c r="D645" s="101">
        <v>2011</v>
      </c>
      <c r="E645" s="100">
        <v>62</v>
      </c>
      <c r="F645" s="100" t="s">
        <v>272</v>
      </c>
      <c r="G645" s="100" t="s">
        <v>288</v>
      </c>
      <c r="H645" s="100" t="s">
        <v>304</v>
      </c>
      <c r="I645" s="100" t="s">
        <v>315</v>
      </c>
      <c r="J645" s="99"/>
      <c r="K645" s="99"/>
      <c r="L645" s="99"/>
      <c r="M645" s="99"/>
      <c r="N645" s="99"/>
      <c r="O645" s="99"/>
      <c r="P645" s="99">
        <v>0</v>
      </c>
      <c r="Q645" s="99">
        <v>1780161.24</v>
      </c>
      <c r="R645" s="99">
        <v>0.20321475111813914</v>
      </c>
      <c r="S645" s="95"/>
      <c r="T645" s="95"/>
      <c r="U645" s="98"/>
      <c r="V645" s="98"/>
      <c r="W645" s="98">
        <v>2.6493717263190194E-6</v>
      </c>
      <c r="X645" s="98">
        <f>'RCP Data-Measures Tab'!$Q645*'RCP Data-Measures Tab'!$W645/1000</f>
        <v>4.7163088575450061E-3</v>
      </c>
      <c r="Y645" s="97">
        <v>3.1260287756622589E-4</v>
      </c>
      <c r="Z645" s="93">
        <f>'RCP Data-Measures Tab'!$Q645*'RCP Data-Measures Tab'!$Y645/1000</f>
        <v>0.55648352615586094</v>
      </c>
      <c r="AA645" s="96"/>
      <c r="AB645" s="95"/>
      <c r="AC645" s="94"/>
      <c r="AD645" s="94"/>
      <c r="AE645" s="93" t="str">
        <f>'RCP Data-Measures Tab'!$D645&amp;'RCP Data-Measures Tab'!$F645&amp;'RCP Data-Measures Tab'!$G645&amp;'RCP Data-Measures Tab'!$H645&amp;'RCP Data-Measures Tab'!$I645</f>
        <v>2011AgriculturalIrrigationHardwareSprinkler Replacements</v>
      </c>
      <c r="AF645" s="93" t="s">
        <v>246</v>
      </c>
    </row>
    <row r="646" spans="1:32" ht="16.5" hidden="1" x14ac:dyDescent="0.45">
      <c r="A646" s="151"/>
      <c r="B646" s="189"/>
      <c r="C646" s="83"/>
      <c r="D646" s="92">
        <v>2011</v>
      </c>
      <c r="E646" s="91">
        <v>63</v>
      </c>
      <c r="F646" s="91" t="s">
        <v>272</v>
      </c>
      <c r="G646" s="91" t="s">
        <v>288</v>
      </c>
      <c r="H646" s="91" t="s">
        <v>316</v>
      </c>
      <c r="I646" s="91" t="s">
        <v>317</v>
      </c>
      <c r="J646" s="90"/>
      <c r="K646" s="90"/>
      <c r="L646" s="90"/>
      <c r="M646" s="90"/>
      <c r="N646" s="90"/>
      <c r="O646" s="90"/>
      <c r="P646" s="90">
        <v>0</v>
      </c>
      <c r="Q646" s="90">
        <v>0</v>
      </c>
      <c r="R646" s="90">
        <v>0</v>
      </c>
      <c r="S646" s="86"/>
      <c r="T646" s="86"/>
      <c r="U646" s="89"/>
      <c r="V646" s="89"/>
      <c r="W646" s="89">
        <v>2.6493717263190194E-6</v>
      </c>
      <c r="X646" s="89">
        <f>'RCP Data-Measures Tab'!$Q646*'RCP Data-Measures Tab'!$W646/1000</f>
        <v>0</v>
      </c>
      <c r="Y646" s="88">
        <v>3.1260287756622589E-4</v>
      </c>
      <c r="Z646" s="84">
        <f>'RCP Data-Measures Tab'!$Q646*'RCP Data-Measures Tab'!$Y646/1000</f>
        <v>0</v>
      </c>
      <c r="AA646" s="87"/>
      <c r="AB646" s="86"/>
      <c r="AC646" s="85"/>
      <c r="AD646" s="85"/>
      <c r="AE646" s="84" t="str">
        <f>'RCP Data-Measures Tab'!$D646&amp;'RCP Data-Measures Tab'!$F646&amp;'RCP Data-Measures Tab'!$G646&amp;'RCP Data-Measures Tab'!$H646&amp;'RCP Data-Measures Tab'!$I646</f>
        <v>2011AgriculturalIrrigationIrrigation System ImprovementsChange in Water Source</v>
      </c>
      <c r="AF646" s="84" t="s">
        <v>246</v>
      </c>
    </row>
    <row r="647" spans="1:32" ht="16.5" hidden="1" x14ac:dyDescent="0.45">
      <c r="A647" s="151"/>
      <c r="B647" s="189"/>
      <c r="C647" s="83"/>
      <c r="D647" s="101">
        <v>2011</v>
      </c>
      <c r="E647" s="100">
        <v>64</v>
      </c>
      <c r="F647" s="100" t="s">
        <v>272</v>
      </c>
      <c r="G647" s="100" t="s">
        <v>288</v>
      </c>
      <c r="H647" s="100" t="s">
        <v>316</v>
      </c>
      <c r="I647" s="100" t="s">
        <v>316</v>
      </c>
      <c r="J647" s="99"/>
      <c r="K647" s="99"/>
      <c r="L647" s="99"/>
      <c r="M647" s="99"/>
      <c r="N647" s="99"/>
      <c r="O647" s="99"/>
      <c r="P647" s="99">
        <v>0</v>
      </c>
      <c r="Q647" s="99">
        <v>14097640.960000001</v>
      </c>
      <c r="R647" s="99">
        <v>1.6093197800219063</v>
      </c>
      <c r="S647" s="95"/>
      <c r="T647" s="95"/>
      <c r="U647" s="98"/>
      <c r="V647" s="98"/>
      <c r="W647" s="98">
        <v>2.6493717263190194E-6</v>
      </c>
      <c r="X647" s="98">
        <f>'RCP Data-Measures Tab'!$Q647*'RCP Data-Measures Tab'!$W647/1000</f>
        <v>3.7349891367220917E-2</v>
      </c>
      <c r="Y647" s="97">
        <v>3.1260287756622589E-4</v>
      </c>
      <c r="Z647" s="93">
        <f>'RCP Data-Measures Tab'!$Q647*'RCP Data-Measures Tab'!$Y647/1000</f>
        <v>4.4069631309914916</v>
      </c>
      <c r="AA647" s="96"/>
      <c r="AB647" s="95"/>
      <c r="AC647" s="94"/>
      <c r="AD647" s="94"/>
      <c r="AE647" s="93" t="str">
        <f>'RCP Data-Measures Tab'!$D647&amp;'RCP Data-Measures Tab'!$F647&amp;'RCP Data-Measures Tab'!$G647&amp;'RCP Data-Measures Tab'!$H647&amp;'RCP Data-Measures Tab'!$I647</f>
        <v>2011AgriculturalIrrigationIrrigation System ImprovementsIrrigation System Improvements</v>
      </c>
      <c r="AF647" s="93" t="s">
        <v>246</v>
      </c>
    </row>
    <row r="648" spans="1:32" ht="16.5" hidden="1" x14ac:dyDescent="0.45">
      <c r="A648" s="151"/>
      <c r="B648" s="189"/>
      <c r="C648" s="83"/>
      <c r="D648" s="92">
        <v>2011</v>
      </c>
      <c r="E648" s="91">
        <v>65</v>
      </c>
      <c r="F648" s="91" t="s">
        <v>272</v>
      </c>
      <c r="G648" s="91" t="s">
        <v>288</v>
      </c>
      <c r="H648" s="91" t="s">
        <v>316</v>
      </c>
      <c r="I648" s="91" t="s">
        <v>318</v>
      </c>
      <c r="J648" s="90"/>
      <c r="K648" s="90"/>
      <c r="L648" s="90"/>
      <c r="M648" s="90"/>
      <c r="N648" s="90"/>
      <c r="O648" s="90"/>
      <c r="P648" s="90">
        <v>0</v>
      </c>
      <c r="Q648" s="90">
        <v>0</v>
      </c>
      <c r="R648" s="90">
        <v>0</v>
      </c>
      <c r="S648" s="86"/>
      <c r="T648" s="86"/>
      <c r="U648" s="89"/>
      <c r="V648" s="89"/>
      <c r="W648" s="89">
        <v>2.6493717263190194E-6</v>
      </c>
      <c r="X648" s="89">
        <f>'RCP Data-Measures Tab'!$Q648*'RCP Data-Measures Tab'!$W648/1000</f>
        <v>0</v>
      </c>
      <c r="Y648" s="88">
        <v>3.1260287756622589E-4</v>
      </c>
      <c r="Z648" s="84">
        <f>'RCP Data-Measures Tab'!$Q648*'RCP Data-Measures Tab'!$Y648/1000</f>
        <v>0</v>
      </c>
      <c r="AA648" s="87"/>
      <c r="AB648" s="86"/>
      <c r="AC648" s="85"/>
      <c r="AD648" s="85"/>
      <c r="AE648" s="84" t="str">
        <f>'RCP Data-Measures Tab'!$D648&amp;'RCP Data-Measures Tab'!$F648&amp;'RCP Data-Measures Tab'!$G648&amp;'RCP Data-Measures Tab'!$H648&amp;'RCP Data-Measures Tab'!$I648</f>
        <v>2011AgriculturalIrrigationIrrigation System ImprovementsReduce Delivery System Leakage</v>
      </c>
      <c r="AF648" s="84" t="s">
        <v>246</v>
      </c>
    </row>
    <row r="649" spans="1:32" ht="16.5" hidden="1" x14ac:dyDescent="0.45">
      <c r="A649" s="151"/>
      <c r="B649" s="189"/>
      <c r="C649" s="83"/>
      <c r="D649" s="101">
        <v>2011</v>
      </c>
      <c r="E649" s="100">
        <v>66</v>
      </c>
      <c r="F649" s="100" t="s">
        <v>272</v>
      </c>
      <c r="G649" s="100" t="s">
        <v>288</v>
      </c>
      <c r="H649" s="100" t="s">
        <v>319</v>
      </c>
      <c r="I649" s="100" t="s">
        <v>320</v>
      </c>
      <c r="J649" s="99"/>
      <c r="K649" s="99"/>
      <c r="L649" s="99"/>
      <c r="M649" s="99"/>
      <c r="N649" s="99"/>
      <c r="O649" s="99"/>
      <c r="P649" s="99">
        <v>0</v>
      </c>
      <c r="Q649" s="99">
        <v>0</v>
      </c>
      <c r="R649" s="99">
        <v>0</v>
      </c>
      <c r="S649" s="95"/>
      <c r="T649" s="95"/>
      <c r="U649" s="98"/>
      <c r="V649" s="98"/>
      <c r="W649" s="98">
        <v>2.6493717263190194E-6</v>
      </c>
      <c r="X649" s="98">
        <f>'RCP Data-Measures Tab'!$Q649*'RCP Data-Measures Tab'!$W649/1000</f>
        <v>0</v>
      </c>
      <c r="Y649" s="97">
        <v>3.1260287756622589E-4</v>
      </c>
      <c r="Z649" s="93">
        <f>'RCP Data-Measures Tab'!$Q649*'RCP Data-Measures Tab'!$Y649/1000</f>
        <v>0</v>
      </c>
      <c r="AA649" s="96"/>
      <c r="AB649" s="95"/>
      <c r="AC649" s="94"/>
      <c r="AD649" s="94"/>
      <c r="AE649" s="93" t="str">
        <f>'RCP Data-Measures Tab'!$D649&amp;'RCP Data-Measures Tab'!$F649&amp;'RCP Data-Measures Tab'!$G649&amp;'RCP Data-Measures Tab'!$H649&amp;'RCP Data-Measures Tab'!$I649</f>
        <v>2011AgriculturalIrrigationMainline System and EquipmentInteractive Mainline System and Equipment Improvements</v>
      </c>
      <c r="AF649" s="93" t="s">
        <v>246</v>
      </c>
    </row>
    <row r="650" spans="1:32" ht="16.5" hidden="1" x14ac:dyDescent="0.45">
      <c r="A650" s="151"/>
      <c r="B650" s="189"/>
      <c r="C650" s="83"/>
      <c r="D650" s="92">
        <v>2011</v>
      </c>
      <c r="E650" s="91">
        <v>67</v>
      </c>
      <c r="F650" s="91" t="s">
        <v>272</v>
      </c>
      <c r="G650" s="91" t="s">
        <v>288</v>
      </c>
      <c r="H650" s="91" t="s">
        <v>319</v>
      </c>
      <c r="I650" s="91" t="s">
        <v>321</v>
      </c>
      <c r="J650" s="90"/>
      <c r="K650" s="90"/>
      <c r="L650" s="90"/>
      <c r="M650" s="90"/>
      <c r="N650" s="90"/>
      <c r="O650" s="90"/>
      <c r="P650" s="90">
        <v>0</v>
      </c>
      <c r="Q650" s="90">
        <v>795074</v>
      </c>
      <c r="R650" s="90">
        <v>9.0761872357688886E-2</v>
      </c>
      <c r="S650" s="86"/>
      <c r="T650" s="86"/>
      <c r="U650" s="89"/>
      <c r="V650" s="89"/>
      <c r="W650" s="89">
        <v>2.6493717263190194E-6</v>
      </c>
      <c r="X650" s="89">
        <f>'RCP Data-Measures Tab'!$Q650*'RCP Data-Measures Tab'!$W650/1000</f>
        <v>2.1064465759313678E-3</v>
      </c>
      <c r="Y650" s="88">
        <v>3.1260287756622589E-4</v>
      </c>
      <c r="Z650" s="84">
        <f>'RCP Data-Measures Tab'!$Q650*'RCP Data-Measures Tab'!$Y650/1000</f>
        <v>0.24854242027808948</v>
      </c>
      <c r="AA650" s="87"/>
      <c r="AB650" s="86"/>
      <c r="AC650" s="85"/>
      <c r="AD650" s="85"/>
      <c r="AE650" s="84" t="str">
        <f>'RCP Data-Measures Tab'!$D650&amp;'RCP Data-Measures Tab'!$F650&amp;'RCP Data-Measures Tab'!$G650&amp;'RCP Data-Measures Tab'!$H650&amp;'RCP Data-Measures Tab'!$I650</f>
        <v>2011AgriculturalIrrigationMainline System and EquipmentMainline System Pump Improvements</v>
      </c>
      <c r="AF650" s="84" t="s">
        <v>246</v>
      </c>
    </row>
    <row r="651" spans="1:32" ht="16.5" hidden="1" x14ac:dyDescent="0.45">
      <c r="A651" s="151"/>
      <c r="B651" s="189"/>
      <c r="C651" s="83"/>
      <c r="D651" s="101">
        <v>2011</v>
      </c>
      <c r="E651" s="100">
        <v>68</v>
      </c>
      <c r="F651" s="100" t="s">
        <v>272</v>
      </c>
      <c r="G651" s="100" t="s">
        <v>288</v>
      </c>
      <c r="H651" s="100" t="s">
        <v>319</v>
      </c>
      <c r="I651" s="100" t="s">
        <v>322</v>
      </c>
      <c r="J651" s="99"/>
      <c r="K651" s="99"/>
      <c r="L651" s="99"/>
      <c r="M651" s="99"/>
      <c r="N651" s="99"/>
      <c r="O651" s="99"/>
      <c r="P651" s="99">
        <v>0</v>
      </c>
      <c r="Q651" s="99">
        <v>0</v>
      </c>
      <c r="R651" s="99">
        <v>0</v>
      </c>
      <c r="S651" s="95"/>
      <c r="T651" s="95"/>
      <c r="U651" s="98"/>
      <c r="V651" s="98"/>
      <c r="W651" s="98">
        <v>2.6493717263190194E-6</v>
      </c>
      <c r="X651" s="98">
        <f>'RCP Data-Measures Tab'!$Q651*'RCP Data-Measures Tab'!$W651/1000</f>
        <v>0</v>
      </c>
      <c r="Y651" s="97">
        <v>3.1260287756622589E-4</v>
      </c>
      <c r="Z651" s="93">
        <f>'RCP Data-Measures Tab'!$Q651*'RCP Data-Measures Tab'!$Y651/1000</f>
        <v>0</v>
      </c>
      <c r="AA651" s="96"/>
      <c r="AB651" s="95"/>
      <c r="AC651" s="94"/>
      <c r="AD651" s="94"/>
      <c r="AE651" s="93" t="str">
        <f>'RCP Data-Measures Tab'!$D651&amp;'RCP Data-Measures Tab'!$F651&amp;'RCP Data-Measures Tab'!$G651&amp;'RCP Data-Measures Tab'!$H651&amp;'RCP Data-Measures Tab'!$I651</f>
        <v>2011AgriculturalIrrigationMainline System and EquipmentReduce Friction Loss</v>
      </c>
      <c r="AF651" s="93" t="s">
        <v>246</v>
      </c>
    </row>
    <row r="652" spans="1:32" ht="16.5" hidden="1" x14ac:dyDescent="0.45">
      <c r="A652" s="151"/>
      <c r="B652" s="189"/>
      <c r="C652" s="83"/>
      <c r="D652" s="92">
        <v>2011</v>
      </c>
      <c r="E652" s="91">
        <v>69</v>
      </c>
      <c r="F652" s="91" t="s">
        <v>272</v>
      </c>
      <c r="G652" s="91" t="s">
        <v>288</v>
      </c>
      <c r="H652" s="91" t="s">
        <v>319</v>
      </c>
      <c r="I652" s="91" t="s">
        <v>291</v>
      </c>
      <c r="J652" s="90"/>
      <c r="K652" s="90"/>
      <c r="L652" s="90"/>
      <c r="M652" s="90"/>
      <c r="N652" s="90"/>
      <c r="O652" s="90"/>
      <c r="P652" s="90">
        <v>0</v>
      </c>
      <c r="Q652" s="90">
        <v>0</v>
      </c>
      <c r="R652" s="90">
        <v>0</v>
      </c>
      <c r="S652" s="86"/>
      <c r="T652" s="86"/>
      <c r="U652" s="89"/>
      <c r="V652" s="89"/>
      <c r="W652" s="89">
        <v>2.6493717263190194E-6</v>
      </c>
      <c r="X652" s="89">
        <f>'RCP Data-Measures Tab'!$Q652*'RCP Data-Measures Tab'!$W652/1000</f>
        <v>0</v>
      </c>
      <c r="Y652" s="88">
        <v>3.1260287756622589E-4</v>
      </c>
      <c r="Z652" s="84">
        <f>'RCP Data-Measures Tab'!$Q652*'RCP Data-Measures Tab'!$Y652/1000</f>
        <v>0</v>
      </c>
      <c r="AA652" s="87"/>
      <c r="AB652" s="86"/>
      <c r="AC652" s="85"/>
      <c r="AD652" s="85"/>
      <c r="AE652" s="84" t="str">
        <f>'RCP Data-Measures Tab'!$D652&amp;'RCP Data-Measures Tab'!$F652&amp;'RCP Data-Measures Tab'!$G652&amp;'RCP Data-Measures Tab'!$H652&amp;'RCP Data-Measures Tab'!$I652</f>
        <v>2011AgriculturalIrrigationMainline System and EquipmentReduce System Friction Head</v>
      </c>
      <c r="AF652" s="84" t="s">
        <v>246</v>
      </c>
    </row>
    <row r="653" spans="1:32" ht="16.5" hidden="1" x14ac:dyDescent="0.45">
      <c r="A653" s="151"/>
      <c r="B653" s="189"/>
      <c r="C653" s="83"/>
      <c r="D653" s="101">
        <v>2011</v>
      </c>
      <c r="E653" s="100">
        <v>70</v>
      </c>
      <c r="F653" s="100" t="s">
        <v>272</v>
      </c>
      <c r="G653" s="100" t="s">
        <v>288</v>
      </c>
      <c r="H653" s="100" t="s">
        <v>319</v>
      </c>
      <c r="I653" s="100" t="s">
        <v>292</v>
      </c>
      <c r="J653" s="99"/>
      <c r="K653" s="99"/>
      <c r="L653" s="99"/>
      <c r="M653" s="99"/>
      <c r="N653" s="99"/>
      <c r="O653" s="99"/>
      <c r="P653" s="99">
        <v>0</v>
      </c>
      <c r="Q653" s="99">
        <v>0</v>
      </c>
      <c r="R653" s="99">
        <v>0</v>
      </c>
      <c r="S653" s="95"/>
      <c r="T653" s="95"/>
      <c r="U653" s="98"/>
      <c r="V653" s="98"/>
      <c r="W653" s="98">
        <v>2.6493717263190194E-6</v>
      </c>
      <c r="X653" s="98">
        <f>'RCP Data-Measures Tab'!$Q653*'RCP Data-Measures Tab'!$W653/1000</f>
        <v>0</v>
      </c>
      <c r="Y653" s="97">
        <v>3.1260287756622589E-4</v>
      </c>
      <c r="Z653" s="93">
        <f>'RCP Data-Measures Tab'!$Q653*'RCP Data-Measures Tab'!$Y653/1000</f>
        <v>0</v>
      </c>
      <c r="AA653" s="96"/>
      <c r="AB653" s="95"/>
      <c r="AC653" s="94"/>
      <c r="AD653" s="94"/>
      <c r="AE653" s="93" t="str">
        <f>'RCP Data-Measures Tab'!$D653&amp;'RCP Data-Measures Tab'!$F653&amp;'RCP Data-Measures Tab'!$G653&amp;'RCP Data-Measures Tab'!$H653&amp;'RCP Data-Measures Tab'!$I653</f>
        <v>2011AgriculturalIrrigationMainline System and EquipmentReduce System Leakage</v>
      </c>
      <c r="AF653" s="93" t="s">
        <v>246</v>
      </c>
    </row>
    <row r="654" spans="1:32" ht="16.5" hidden="1" x14ac:dyDescent="0.45">
      <c r="A654" s="151"/>
      <c r="B654" s="189"/>
      <c r="C654" s="83"/>
      <c r="D654" s="92">
        <v>2011</v>
      </c>
      <c r="E654" s="91">
        <v>71</v>
      </c>
      <c r="F654" s="91" t="s">
        <v>272</v>
      </c>
      <c r="G654" s="91" t="s">
        <v>288</v>
      </c>
      <c r="H654" s="91" t="s">
        <v>319</v>
      </c>
      <c r="I654" s="91" t="s">
        <v>293</v>
      </c>
      <c r="J654" s="90"/>
      <c r="K654" s="90"/>
      <c r="L654" s="90"/>
      <c r="M654" s="90"/>
      <c r="N654" s="90"/>
      <c r="O654" s="90"/>
      <c r="P654" s="90">
        <v>0</v>
      </c>
      <c r="Q654" s="90">
        <v>0</v>
      </c>
      <c r="R654" s="90">
        <v>0</v>
      </c>
      <c r="S654" s="86"/>
      <c r="T654" s="86"/>
      <c r="U654" s="89"/>
      <c r="V654" s="89"/>
      <c r="W654" s="89">
        <v>2.6493717263190194E-6</v>
      </c>
      <c r="X654" s="89">
        <f>'RCP Data-Measures Tab'!$Q654*'RCP Data-Measures Tab'!$W654/1000</f>
        <v>0</v>
      </c>
      <c r="Y654" s="88">
        <v>3.1260287756622589E-4</v>
      </c>
      <c r="Z654" s="84">
        <f>'RCP Data-Measures Tab'!$Q654*'RCP Data-Measures Tab'!$Y654/1000</f>
        <v>0</v>
      </c>
      <c r="AA654" s="87"/>
      <c r="AB654" s="86"/>
      <c r="AC654" s="85"/>
      <c r="AD654" s="85"/>
      <c r="AE654" s="84" t="str">
        <f>'RCP Data-Measures Tab'!$D654&amp;'RCP Data-Measures Tab'!$F654&amp;'RCP Data-Measures Tab'!$G654&amp;'RCP Data-Measures Tab'!$H654&amp;'RCP Data-Measures Tab'!$I654</f>
        <v>2011AgriculturalIrrigationMainline System and EquipmentReduce System Lift</v>
      </c>
      <c r="AF654" s="84" t="s">
        <v>246</v>
      </c>
    </row>
    <row r="655" spans="1:32" ht="16.5" hidden="1" x14ac:dyDescent="0.45">
      <c r="A655" s="151"/>
      <c r="B655" s="189"/>
      <c r="C655" s="83"/>
      <c r="D655" s="101">
        <v>2011</v>
      </c>
      <c r="E655" s="100">
        <v>72</v>
      </c>
      <c r="F655" s="100" t="s">
        <v>272</v>
      </c>
      <c r="G655" s="100" t="s">
        <v>288</v>
      </c>
      <c r="H655" s="100" t="s">
        <v>319</v>
      </c>
      <c r="I655" s="100" t="s">
        <v>294</v>
      </c>
      <c r="J655" s="99"/>
      <c r="K655" s="99"/>
      <c r="L655" s="99"/>
      <c r="M655" s="99"/>
      <c r="N655" s="99"/>
      <c r="O655" s="99"/>
      <c r="P655" s="99">
        <v>0</v>
      </c>
      <c r="Q655" s="99">
        <v>0</v>
      </c>
      <c r="R655" s="99">
        <v>0</v>
      </c>
      <c r="S655" s="95"/>
      <c r="T655" s="95"/>
      <c r="U655" s="98"/>
      <c r="V655" s="98"/>
      <c r="W655" s="98">
        <v>2.6493717263190194E-6</v>
      </c>
      <c r="X655" s="98">
        <f>'RCP Data-Measures Tab'!$Q655*'RCP Data-Measures Tab'!$W655/1000</f>
        <v>0</v>
      </c>
      <c r="Y655" s="97">
        <v>3.1260287756622589E-4</v>
      </c>
      <c r="Z655" s="93">
        <f>'RCP Data-Measures Tab'!$Q655*'RCP Data-Measures Tab'!$Y655/1000</f>
        <v>0</v>
      </c>
      <c r="AA655" s="96"/>
      <c r="AB655" s="95"/>
      <c r="AC655" s="94"/>
      <c r="AD655" s="94"/>
      <c r="AE655" s="93" t="str">
        <f>'RCP Data-Measures Tab'!$D655&amp;'RCP Data-Measures Tab'!$F655&amp;'RCP Data-Measures Tab'!$G655&amp;'RCP Data-Measures Tab'!$H655&amp;'RCP Data-Measures Tab'!$I655</f>
        <v>2011AgriculturalIrrigationMainline System and EquipmentSystem Water Delivery Improvements</v>
      </c>
      <c r="AF655" s="93" t="s">
        <v>246</v>
      </c>
    </row>
    <row r="656" spans="1:32" ht="16.5" hidden="1" x14ac:dyDescent="0.45">
      <c r="A656" s="151"/>
      <c r="B656" s="189"/>
      <c r="C656" s="83"/>
      <c r="D656" s="92">
        <v>2011</v>
      </c>
      <c r="E656" s="91">
        <v>73</v>
      </c>
      <c r="F656" s="91" t="s">
        <v>272</v>
      </c>
      <c r="G656" s="91" t="s">
        <v>288</v>
      </c>
      <c r="H656" s="91" t="s">
        <v>323</v>
      </c>
      <c r="I656" s="91" t="s">
        <v>324</v>
      </c>
      <c r="J656" s="90"/>
      <c r="K656" s="90"/>
      <c r="L656" s="90"/>
      <c r="M656" s="90"/>
      <c r="N656" s="90"/>
      <c r="O656" s="90"/>
      <c r="P656" s="90">
        <v>0</v>
      </c>
      <c r="Q656" s="90">
        <v>0</v>
      </c>
      <c r="R656" s="90">
        <v>0</v>
      </c>
      <c r="S656" s="86"/>
      <c r="T656" s="86"/>
      <c r="U656" s="89"/>
      <c r="V656" s="89"/>
      <c r="W656" s="89">
        <v>2.6493717263190194E-6</v>
      </c>
      <c r="X656" s="89">
        <f>'RCP Data-Measures Tab'!$Q656*'RCP Data-Measures Tab'!$W656/1000</f>
        <v>0</v>
      </c>
      <c r="Y656" s="88">
        <v>3.1260287756622589E-4</v>
      </c>
      <c r="Z656" s="84">
        <f>'RCP Data-Measures Tab'!$Q656*'RCP Data-Measures Tab'!$Y656/1000</f>
        <v>0</v>
      </c>
      <c r="AA656" s="87"/>
      <c r="AB656" s="86"/>
      <c r="AC656" s="85"/>
      <c r="AD656" s="85"/>
      <c r="AE656" s="84" t="str">
        <f>'RCP Data-Measures Tab'!$D656&amp;'RCP Data-Measures Tab'!$F656&amp;'RCP Data-Measures Tab'!$G656&amp;'RCP Data-Measures Tab'!$H656&amp;'RCP Data-Measures Tab'!$I656</f>
        <v>2011AgriculturalIrrigationPumps and FansCentrifugal Pump System Improvements</v>
      </c>
      <c r="AF656" s="84" t="s">
        <v>246</v>
      </c>
    </row>
    <row r="657" spans="1:32" ht="16.5" hidden="1" x14ac:dyDescent="0.45">
      <c r="A657" s="151"/>
      <c r="B657" s="189"/>
      <c r="C657" s="83"/>
      <c r="D657" s="101">
        <v>2011</v>
      </c>
      <c r="E657" s="100">
        <v>74</v>
      </c>
      <c r="F657" s="100" t="s">
        <v>272</v>
      </c>
      <c r="G657" s="100" t="s">
        <v>288</v>
      </c>
      <c r="H657" s="100" t="s">
        <v>323</v>
      </c>
      <c r="I657" s="100" t="s">
        <v>325</v>
      </c>
      <c r="J657" s="99"/>
      <c r="K657" s="99"/>
      <c r="L657" s="99"/>
      <c r="M657" s="99"/>
      <c r="N657" s="99"/>
      <c r="O657" s="99"/>
      <c r="P657" s="99">
        <v>0</v>
      </c>
      <c r="Q657" s="99">
        <v>0</v>
      </c>
      <c r="R657" s="99">
        <v>0</v>
      </c>
      <c r="S657" s="95"/>
      <c r="T657" s="95"/>
      <c r="U657" s="98"/>
      <c r="V657" s="98"/>
      <c r="W657" s="98">
        <v>2.6493717263190194E-6</v>
      </c>
      <c r="X657" s="98">
        <f>'RCP Data-Measures Tab'!$Q657*'RCP Data-Measures Tab'!$W657/1000</f>
        <v>0</v>
      </c>
      <c r="Y657" s="97">
        <v>3.1260287756622589E-4</v>
      </c>
      <c r="Z657" s="93">
        <f>'RCP Data-Measures Tab'!$Q657*'RCP Data-Measures Tab'!$Y657/1000</f>
        <v>0</v>
      </c>
      <c r="AA657" s="96"/>
      <c r="AB657" s="95"/>
      <c r="AC657" s="94"/>
      <c r="AD657" s="94"/>
      <c r="AE657" s="93" t="str">
        <f>'RCP Data-Measures Tab'!$D657&amp;'RCP Data-Measures Tab'!$F657&amp;'RCP Data-Measures Tab'!$G657&amp;'RCP Data-Measures Tab'!$H657&amp;'RCP Data-Measures Tab'!$I657</f>
        <v>2011AgriculturalIrrigationPumps and FansPump Testing Service</v>
      </c>
      <c r="AF657" s="93" t="s">
        <v>246</v>
      </c>
    </row>
    <row r="658" spans="1:32" ht="16.5" hidden="1" x14ac:dyDescent="0.45">
      <c r="A658" s="151"/>
      <c r="B658" s="189"/>
      <c r="C658" s="83"/>
      <c r="D658" s="92">
        <v>2011</v>
      </c>
      <c r="E658" s="91">
        <v>75</v>
      </c>
      <c r="F658" s="91" t="s">
        <v>272</v>
      </c>
      <c r="G658" s="91" t="s">
        <v>288</v>
      </c>
      <c r="H658" s="91" t="s">
        <v>323</v>
      </c>
      <c r="I658" s="91" t="s">
        <v>326</v>
      </c>
      <c r="J658" s="90"/>
      <c r="K658" s="90"/>
      <c r="L658" s="90"/>
      <c r="M658" s="90"/>
      <c r="N658" s="90"/>
      <c r="O658" s="90"/>
      <c r="P658" s="90">
        <v>0</v>
      </c>
      <c r="Q658" s="90">
        <v>0</v>
      </c>
      <c r="R658" s="90">
        <v>0</v>
      </c>
      <c r="S658" s="86"/>
      <c r="T658" s="86"/>
      <c r="U658" s="89"/>
      <c r="V658" s="89"/>
      <c r="W658" s="89">
        <v>2.6493717263190194E-6</v>
      </c>
      <c r="X658" s="89">
        <f>'RCP Data-Measures Tab'!$Q658*'RCP Data-Measures Tab'!$W658/1000</f>
        <v>0</v>
      </c>
      <c r="Y658" s="88">
        <v>3.1260287756622589E-4</v>
      </c>
      <c r="Z658" s="84">
        <f>'RCP Data-Measures Tab'!$Q658*'RCP Data-Measures Tab'!$Y658/1000</f>
        <v>0</v>
      </c>
      <c r="AA658" s="87"/>
      <c r="AB658" s="86"/>
      <c r="AC658" s="85"/>
      <c r="AD658" s="85"/>
      <c r="AE658" s="84" t="str">
        <f>'RCP Data-Measures Tab'!$D658&amp;'RCP Data-Measures Tab'!$F658&amp;'RCP Data-Measures Tab'!$G658&amp;'RCP Data-Measures Tab'!$H658&amp;'RCP Data-Measures Tab'!$I658</f>
        <v>2011AgriculturalIrrigationPumps and FansTurbine Pump System Improvements</v>
      </c>
      <c r="AF658" s="84" t="s">
        <v>246</v>
      </c>
    </row>
    <row r="659" spans="1:32" ht="16.5" hidden="1" x14ac:dyDescent="0.45">
      <c r="A659" s="151"/>
      <c r="B659" s="189"/>
      <c r="C659" s="83"/>
      <c r="D659" s="101">
        <v>2011</v>
      </c>
      <c r="E659" s="100">
        <v>76</v>
      </c>
      <c r="F659" s="100" t="s">
        <v>272</v>
      </c>
      <c r="G659" s="100" t="s">
        <v>288</v>
      </c>
      <c r="H659" s="100" t="s">
        <v>323</v>
      </c>
      <c r="I659" s="100" t="s">
        <v>327</v>
      </c>
      <c r="J659" s="99"/>
      <c r="K659" s="99"/>
      <c r="L659" s="99"/>
      <c r="M659" s="99"/>
      <c r="N659" s="99"/>
      <c r="O659" s="99"/>
      <c r="P659" s="99">
        <v>0</v>
      </c>
      <c r="Q659" s="99">
        <v>3555365</v>
      </c>
      <c r="R659" s="99">
        <v>0.40586358279688273</v>
      </c>
      <c r="S659" s="95"/>
      <c r="T659" s="95"/>
      <c r="U659" s="98"/>
      <c r="V659" s="98"/>
      <c r="W659" s="98">
        <v>2.6493717263190194E-6</v>
      </c>
      <c r="X659" s="98">
        <f>'RCP Data-Measures Tab'!$Q659*'RCP Data-Measures Tab'!$W659/1000</f>
        <v>9.4194835077442193E-3</v>
      </c>
      <c r="Y659" s="97">
        <v>3.1260287756622589E-4</v>
      </c>
      <c r="Z659" s="93">
        <f>'RCP Data-Measures Tab'!$Q659*'RCP Data-Measures Tab'!$Y659/1000</f>
        <v>1.1114173297982448</v>
      </c>
      <c r="AA659" s="96"/>
      <c r="AB659" s="95"/>
      <c r="AC659" s="94"/>
      <c r="AD659" s="94"/>
      <c r="AE659" s="93" t="str">
        <f>'RCP Data-Measures Tab'!$D659&amp;'RCP Data-Measures Tab'!$F659&amp;'RCP Data-Measures Tab'!$G659&amp;'RCP Data-Measures Tab'!$H659&amp;'RCP Data-Measures Tab'!$I659</f>
        <v>2011AgriculturalIrrigationPumps and FansVacuum Pump System Improvements</v>
      </c>
      <c r="AF659" s="93" t="s">
        <v>246</v>
      </c>
    </row>
    <row r="660" spans="1:32" ht="16.5" hidden="1" x14ac:dyDescent="0.45">
      <c r="A660" s="151"/>
      <c r="B660" s="189"/>
      <c r="C660" s="83"/>
      <c r="D660" s="92">
        <v>2011</v>
      </c>
      <c r="E660" s="91">
        <v>77</v>
      </c>
      <c r="F660" s="91" t="s">
        <v>272</v>
      </c>
      <c r="G660" s="91" t="s">
        <v>288</v>
      </c>
      <c r="H660" s="91" t="s">
        <v>328</v>
      </c>
      <c r="I660" s="91" t="s">
        <v>329</v>
      </c>
      <c r="J660" s="90"/>
      <c r="K660" s="90"/>
      <c r="L660" s="90"/>
      <c r="M660" s="90"/>
      <c r="N660" s="90"/>
      <c r="O660" s="90"/>
      <c r="P660" s="90">
        <v>0</v>
      </c>
      <c r="Q660" s="90">
        <v>0</v>
      </c>
      <c r="R660" s="90">
        <v>0</v>
      </c>
      <c r="S660" s="86"/>
      <c r="T660" s="86"/>
      <c r="U660" s="89"/>
      <c r="V660" s="89"/>
      <c r="W660" s="89">
        <v>2.6493717263190194E-6</v>
      </c>
      <c r="X660" s="89">
        <f>'RCP Data-Measures Tab'!$Q660*'RCP Data-Measures Tab'!$W660/1000</f>
        <v>0</v>
      </c>
      <c r="Y660" s="88">
        <v>3.1260287756622589E-4</v>
      </c>
      <c r="Z660" s="84">
        <f>'RCP Data-Measures Tab'!$Q660*'RCP Data-Measures Tab'!$Y660/1000</f>
        <v>0</v>
      </c>
      <c r="AA660" s="87"/>
      <c r="AB660" s="86"/>
      <c r="AC660" s="85"/>
      <c r="AD660" s="85"/>
      <c r="AE660" s="84" t="str">
        <f>'RCP Data-Measures Tab'!$D660&amp;'RCP Data-Measures Tab'!$F660&amp;'RCP Data-Measures Tab'!$G660&amp;'RCP Data-Measures Tab'!$H660&amp;'RCP Data-Measures Tab'!$I660</f>
        <v>2011AgriculturalIrrigationSuction Fittings EquipmentReduce Cavitation</v>
      </c>
      <c r="AF660" s="84" t="s">
        <v>246</v>
      </c>
    </row>
    <row r="661" spans="1:32" ht="16.5" hidden="1" x14ac:dyDescent="0.45">
      <c r="A661" s="151"/>
      <c r="B661" s="189"/>
      <c r="C661" s="83"/>
      <c r="D661" s="101">
        <v>2011</v>
      </c>
      <c r="E661" s="100">
        <v>78</v>
      </c>
      <c r="F661" s="100" t="s">
        <v>272</v>
      </c>
      <c r="G661" s="100" t="s">
        <v>288</v>
      </c>
      <c r="H661" s="100" t="s">
        <v>328</v>
      </c>
      <c r="I661" s="100" t="s">
        <v>291</v>
      </c>
      <c r="J661" s="99"/>
      <c r="K661" s="99"/>
      <c r="L661" s="99"/>
      <c r="M661" s="99"/>
      <c r="N661" s="99"/>
      <c r="O661" s="99"/>
      <c r="P661" s="99">
        <v>0</v>
      </c>
      <c r="Q661" s="99">
        <v>0</v>
      </c>
      <c r="R661" s="99">
        <v>0</v>
      </c>
      <c r="S661" s="95"/>
      <c r="T661" s="95"/>
      <c r="U661" s="98"/>
      <c r="V661" s="98"/>
      <c r="W661" s="98">
        <v>2.6493717263190194E-6</v>
      </c>
      <c r="X661" s="98">
        <f>'RCP Data-Measures Tab'!$Q661*'RCP Data-Measures Tab'!$W661/1000</f>
        <v>0</v>
      </c>
      <c r="Y661" s="97">
        <v>3.1260287756622589E-4</v>
      </c>
      <c r="Z661" s="93">
        <f>'RCP Data-Measures Tab'!$Q661*'RCP Data-Measures Tab'!$Y661/1000</f>
        <v>0</v>
      </c>
      <c r="AA661" s="96"/>
      <c r="AB661" s="95"/>
      <c r="AC661" s="94"/>
      <c r="AD661" s="94"/>
      <c r="AE661" s="93" t="str">
        <f>'RCP Data-Measures Tab'!$D661&amp;'RCP Data-Measures Tab'!$F661&amp;'RCP Data-Measures Tab'!$G661&amp;'RCP Data-Measures Tab'!$H661&amp;'RCP Data-Measures Tab'!$I661</f>
        <v>2011AgriculturalIrrigationSuction Fittings EquipmentReduce System Friction Head</v>
      </c>
      <c r="AF661" s="93" t="s">
        <v>246</v>
      </c>
    </row>
    <row r="662" spans="1:32" ht="16.5" hidden="1" x14ac:dyDescent="0.45">
      <c r="A662" s="151"/>
      <c r="B662" s="189"/>
      <c r="C662" s="83"/>
      <c r="D662" s="92">
        <v>2011</v>
      </c>
      <c r="E662" s="91">
        <v>79</v>
      </c>
      <c r="F662" s="91" t="s">
        <v>272</v>
      </c>
      <c r="G662" s="91" t="s">
        <v>288</v>
      </c>
      <c r="H662" s="91" t="s">
        <v>328</v>
      </c>
      <c r="I662" s="91" t="s">
        <v>292</v>
      </c>
      <c r="J662" s="90"/>
      <c r="K662" s="90"/>
      <c r="L662" s="90"/>
      <c r="M662" s="90"/>
      <c r="N662" s="90"/>
      <c r="O662" s="90"/>
      <c r="P662" s="90">
        <v>0</v>
      </c>
      <c r="Q662" s="90">
        <v>0</v>
      </c>
      <c r="R662" s="90">
        <v>0</v>
      </c>
      <c r="S662" s="86"/>
      <c r="T662" s="86"/>
      <c r="U662" s="89"/>
      <c r="V662" s="89"/>
      <c r="W662" s="89">
        <v>2.6493717263190194E-6</v>
      </c>
      <c r="X662" s="89">
        <f>'RCP Data-Measures Tab'!$Q662*'RCP Data-Measures Tab'!$W662/1000</f>
        <v>0</v>
      </c>
      <c r="Y662" s="88">
        <v>3.1260287756622589E-4</v>
      </c>
      <c r="Z662" s="84">
        <f>'RCP Data-Measures Tab'!$Q662*'RCP Data-Measures Tab'!$Y662/1000</f>
        <v>0</v>
      </c>
      <c r="AA662" s="87"/>
      <c r="AB662" s="86"/>
      <c r="AC662" s="85"/>
      <c r="AD662" s="85"/>
      <c r="AE662" s="84" t="str">
        <f>'RCP Data-Measures Tab'!$D662&amp;'RCP Data-Measures Tab'!$F662&amp;'RCP Data-Measures Tab'!$G662&amp;'RCP Data-Measures Tab'!$H662&amp;'RCP Data-Measures Tab'!$I662</f>
        <v>2011AgriculturalIrrigationSuction Fittings EquipmentReduce System Leakage</v>
      </c>
      <c r="AF662" s="84" t="s">
        <v>246</v>
      </c>
    </row>
    <row r="663" spans="1:32" ht="16.5" hidden="1" x14ac:dyDescent="0.45">
      <c r="A663" s="151"/>
      <c r="B663" s="189"/>
      <c r="C663" s="83"/>
      <c r="D663" s="101">
        <v>2011</v>
      </c>
      <c r="E663" s="100">
        <v>80</v>
      </c>
      <c r="F663" s="100" t="s">
        <v>272</v>
      </c>
      <c r="G663" s="100" t="s">
        <v>288</v>
      </c>
      <c r="H663" s="100" t="s">
        <v>328</v>
      </c>
      <c r="I663" s="100" t="s">
        <v>293</v>
      </c>
      <c r="J663" s="99"/>
      <c r="K663" s="99"/>
      <c r="L663" s="99"/>
      <c r="M663" s="99"/>
      <c r="N663" s="99"/>
      <c r="O663" s="99"/>
      <c r="P663" s="99">
        <v>0</v>
      </c>
      <c r="Q663" s="99">
        <v>0</v>
      </c>
      <c r="R663" s="99">
        <v>0</v>
      </c>
      <c r="S663" s="95"/>
      <c r="T663" s="95"/>
      <c r="U663" s="98"/>
      <c r="V663" s="98"/>
      <c r="W663" s="98">
        <v>2.6493717263190194E-6</v>
      </c>
      <c r="X663" s="98">
        <f>'RCP Data-Measures Tab'!$Q663*'RCP Data-Measures Tab'!$W663/1000</f>
        <v>0</v>
      </c>
      <c r="Y663" s="97">
        <v>3.1260287756622589E-4</v>
      </c>
      <c r="Z663" s="93">
        <f>'RCP Data-Measures Tab'!$Q663*'RCP Data-Measures Tab'!$Y663/1000</f>
        <v>0</v>
      </c>
      <c r="AA663" s="96"/>
      <c r="AB663" s="95"/>
      <c r="AC663" s="94"/>
      <c r="AD663" s="94"/>
      <c r="AE663" s="93" t="str">
        <f>'RCP Data-Measures Tab'!$D663&amp;'RCP Data-Measures Tab'!$F663&amp;'RCP Data-Measures Tab'!$G663&amp;'RCP Data-Measures Tab'!$H663&amp;'RCP Data-Measures Tab'!$I663</f>
        <v>2011AgriculturalIrrigationSuction Fittings EquipmentReduce System Lift</v>
      </c>
      <c r="AF663" s="93" t="s">
        <v>246</v>
      </c>
    </row>
    <row r="664" spans="1:32" ht="16.5" hidden="1" x14ac:dyDescent="0.45">
      <c r="A664" s="151"/>
      <c r="B664" s="189"/>
      <c r="C664" s="83"/>
      <c r="D664" s="92">
        <v>2011</v>
      </c>
      <c r="E664" s="91">
        <v>81</v>
      </c>
      <c r="F664" s="91" t="s">
        <v>272</v>
      </c>
      <c r="G664" s="91" t="s">
        <v>288</v>
      </c>
      <c r="H664" s="91" t="s">
        <v>330</v>
      </c>
      <c r="I664" s="91" t="s">
        <v>331</v>
      </c>
      <c r="J664" s="90"/>
      <c r="K664" s="90"/>
      <c r="L664" s="90"/>
      <c r="M664" s="90"/>
      <c r="N664" s="90"/>
      <c r="O664" s="90"/>
      <c r="P664" s="90">
        <v>0</v>
      </c>
      <c r="Q664" s="90">
        <v>57550348.062399991</v>
      </c>
      <c r="R664" s="90">
        <v>6.5696743759326628</v>
      </c>
      <c r="S664" s="86"/>
      <c r="T664" s="86"/>
      <c r="U664" s="89"/>
      <c r="V664" s="89"/>
      <c r="W664" s="89">
        <v>2.6493717263190194E-6</v>
      </c>
      <c r="X664" s="89">
        <f>'RCP Data-Measures Tab'!$Q664*'RCP Data-Measures Tab'!$W664/1000</f>
        <v>0.15247226499634109</v>
      </c>
      <c r="Y664" s="88">
        <v>3.1260287756622589E-4</v>
      </c>
      <c r="Z664" s="84">
        <f>'RCP Data-Measures Tab'!$Q664*'RCP Data-Measures Tab'!$Y664/1000</f>
        <v>17.99040440924411</v>
      </c>
      <c r="AA664" s="87"/>
      <c r="AB664" s="86"/>
      <c r="AC664" s="85"/>
      <c r="AD664" s="85"/>
      <c r="AE664" s="84" t="str">
        <f>'RCP Data-Measures Tab'!$D664&amp;'RCP Data-Measures Tab'!$F664&amp;'RCP Data-Measures Tab'!$G664&amp;'RCP Data-Measures Tab'!$H664&amp;'RCP Data-Measures Tab'!$I664</f>
        <v>2011AgriculturalIrrigationWater ManagementScientific Irrigation Scheduling</v>
      </c>
      <c r="AF664" s="84" t="s">
        <v>246</v>
      </c>
    </row>
    <row r="665" spans="1:32" ht="16.5" hidden="1" x14ac:dyDescent="0.45">
      <c r="A665" s="151"/>
      <c r="B665" s="189"/>
      <c r="C665" s="83"/>
      <c r="D665" s="101">
        <v>2011</v>
      </c>
      <c r="E665" s="100">
        <v>82</v>
      </c>
      <c r="F665" s="100" t="s">
        <v>272</v>
      </c>
      <c r="G665" s="100" t="s">
        <v>254</v>
      </c>
      <c r="H665" s="100" t="s">
        <v>255</v>
      </c>
      <c r="I665" s="100" t="s">
        <v>255</v>
      </c>
      <c r="J665" s="99"/>
      <c r="K665" s="99"/>
      <c r="L665" s="99"/>
      <c r="M665" s="99"/>
      <c r="N665" s="99"/>
      <c r="O665" s="99"/>
      <c r="P665" s="99">
        <v>0</v>
      </c>
      <c r="Q665" s="99">
        <v>0</v>
      </c>
      <c r="R665" s="99">
        <v>0</v>
      </c>
      <c r="S665" s="95"/>
      <c r="T665" s="95"/>
      <c r="U665" s="98"/>
      <c r="V665" s="98"/>
      <c r="W665" s="98">
        <v>3.4246575342465754E-4</v>
      </c>
      <c r="X665" s="98">
        <f>'RCP Data-Measures Tab'!$Q665*'RCP Data-Measures Tab'!$W665/1000</f>
        <v>0</v>
      </c>
      <c r="Y665" s="97">
        <v>3.4246575342465754E-4</v>
      </c>
      <c r="Z665" s="93">
        <f>'RCP Data-Measures Tab'!$Q665*'RCP Data-Measures Tab'!$Y665/1000</f>
        <v>0</v>
      </c>
      <c r="AA665" s="96"/>
      <c r="AB665" s="95"/>
      <c r="AC665" s="94"/>
      <c r="AD665" s="94"/>
      <c r="AE665" s="93" t="str">
        <f>'RCP Data-Measures Tab'!$D665&amp;'RCP Data-Measures Tab'!$F665&amp;'RCP Data-Measures Tab'!$G665&amp;'RCP Data-Measures Tab'!$H665&amp;'RCP Data-Measures Tab'!$I665</f>
        <v>2011AgriculturalLightingDelampingDelamping</v>
      </c>
      <c r="AF665" s="93" t="s">
        <v>246</v>
      </c>
    </row>
    <row r="666" spans="1:32" ht="16.5" hidden="1" x14ac:dyDescent="0.45">
      <c r="A666" s="151"/>
      <c r="B666" s="189"/>
      <c r="C666" s="83"/>
      <c r="D666" s="92">
        <v>2011</v>
      </c>
      <c r="E666" s="91">
        <v>83</v>
      </c>
      <c r="F666" s="91" t="s">
        <v>272</v>
      </c>
      <c r="G666" s="91" t="s">
        <v>254</v>
      </c>
      <c r="H666" s="91" t="s">
        <v>256</v>
      </c>
      <c r="I666" s="91" t="s">
        <v>257</v>
      </c>
      <c r="J666" s="90"/>
      <c r="K666" s="90"/>
      <c r="L666" s="90"/>
      <c r="M666" s="90"/>
      <c r="N666" s="90"/>
      <c r="O666" s="90"/>
      <c r="P666" s="90">
        <v>0</v>
      </c>
      <c r="Q666" s="90">
        <v>0</v>
      </c>
      <c r="R666" s="90">
        <v>0</v>
      </c>
      <c r="S666" s="86"/>
      <c r="T666" s="86"/>
      <c r="U666" s="89"/>
      <c r="V666" s="89"/>
      <c r="W666" s="89">
        <v>3.4246575342465754E-4</v>
      </c>
      <c r="X666" s="89">
        <f>'RCP Data-Measures Tab'!$Q666*'RCP Data-Measures Tab'!$W666/1000</f>
        <v>0</v>
      </c>
      <c r="Y666" s="88">
        <v>3.4246575342465754E-4</v>
      </c>
      <c r="Z666" s="84">
        <f>'RCP Data-Measures Tab'!$Q666*'RCP Data-Measures Tab'!$Y666/1000</f>
        <v>0</v>
      </c>
      <c r="AA666" s="87"/>
      <c r="AB666" s="86"/>
      <c r="AC666" s="85"/>
      <c r="AD666" s="85"/>
      <c r="AE666" s="84" t="str">
        <f>'RCP Data-Measures Tab'!$D666&amp;'RCP Data-Measures Tab'!$F666&amp;'RCP Data-Measures Tab'!$G666&amp;'RCP Data-Measures Tab'!$H666&amp;'RCP Data-Measures Tab'!$I666</f>
        <v>2011AgriculturalLightingLamps/Ballasts/FixturesLamps/Ballasts</v>
      </c>
      <c r="AF666" s="84" t="s">
        <v>246</v>
      </c>
    </row>
    <row r="667" spans="1:32" ht="16.5" hidden="1" x14ac:dyDescent="0.45">
      <c r="A667" s="151"/>
      <c r="B667" s="189"/>
      <c r="C667" s="83"/>
      <c r="D667" s="101">
        <v>2011</v>
      </c>
      <c r="E667" s="100">
        <v>84</v>
      </c>
      <c r="F667" s="100" t="s">
        <v>272</v>
      </c>
      <c r="G667" s="100" t="s">
        <v>254</v>
      </c>
      <c r="H667" s="100" t="s">
        <v>256</v>
      </c>
      <c r="I667" s="100" t="s">
        <v>258</v>
      </c>
      <c r="J667" s="99"/>
      <c r="K667" s="99"/>
      <c r="L667" s="99"/>
      <c r="M667" s="99"/>
      <c r="N667" s="99"/>
      <c r="O667" s="99"/>
      <c r="P667" s="99">
        <v>0</v>
      </c>
      <c r="Q667" s="99">
        <v>0</v>
      </c>
      <c r="R667" s="99">
        <v>0</v>
      </c>
      <c r="S667" s="95"/>
      <c r="T667" s="95"/>
      <c r="U667" s="98"/>
      <c r="V667" s="98"/>
      <c r="W667" s="98">
        <v>3.4246575342465754E-4</v>
      </c>
      <c r="X667" s="98">
        <f>'RCP Data-Measures Tab'!$Q667*'RCP Data-Measures Tab'!$W667/1000</f>
        <v>0</v>
      </c>
      <c r="Y667" s="97">
        <v>3.4246575342465754E-4</v>
      </c>
      <c r="Z667" s="93">
        <f>'RCP Data-Measures Tab'!$Q667*'RCP Data-Measures Tab'!$Y667/1000</f>
        <v>0</v>
      </c>
      <c r="AA667" s="96"/>
      <c r="AB667" s="95"/>
      <c r="AC667" s="94"/>
      <c r="AD667" s="94"/>
      <c r="AE667" s="93" t="str">
        <f>'RCP Data-Measures Tab'!$D667&amp;'RCP Data-Measures Tab'!$F667&amp;'RCP Data-Measures Tab'!$G667&amp;'RCP Data-Measures Tab'!$H667&amp;'RCP Data-Measures Tab'!$I667</f>
        <v>2011AgriculturalLightingLamps/Ballasts/FixturesLamps/Ballasts w/Controls</v>
      </c>
      <c r="AF667" s="93" t="s">
        <v>246</v>
      </c>
    </row>
    <row r="668" spans="1:32" ht="16.5" hidden="1" x14ac:dyDescent="0.45">
      <c r="A668" s="151"/>
      <c r="B668" s="189"/>
      <c r="C668" s="83"/>
      <c r="D668" s="92">
        <v>2011</v>
      </c>
      <c r="E668" s="91">
        <v>85</v>
      </c>
      <c r="F668" s="91" t="s">
        <v>272</v>
      </c>
      <c r="G668" s="91" t="s">
        <v>254</v>
      </c>
      <c r="H668" s="91" t="s">
        <v>256</v>
      </c>
      <c r="I668" s="91" t="s">
        <v>259</v>
      </c>
      <c r="J668" s="90"/>
      <c r="K668" s="90"/>
      <c r="L668" s="90"/>
      <c r="M668" s="90"/>
      <c r="N668" s="90"/>
      <c r="O668" s="90"/>
      <c r="P668" s="90">
        <v>0</v>
      </c>
      <c r="Q668" s="90">
        <v>0</v>
      </c>
      <c r="R668" s="90">
        <v>0</v>
      </c>
      <c r="S668" s="86"/>
      <c r="T668" s="86"/>
      <c r="U668" s="89"/>
      <c r="V668" s="89"/>
      <c r="W668" s="89">
        <v>3.4246575342465754E-4</v>
      </c>
      <c r="X668" s="89">
        <f>'RCP Data-Measures Tab'!$Q668*'RCP Data-Measures Tab'!$W668/1000</f>
        <v>0</v>
      </c>
      <c r="Y668" s="88">
        <v>3.4246575342465754E-4</v>
      </c>
      <c r="Z668" s="84">
        <f>'RCP Data-Measures Tab'!$Q668*'RCP Data-Measures Tab'!$Y668/1000</f>
        <v>0</v>
      </c>
      <c r="AA668" s="87"/>
      <c r="AB668" s="86"/>
      <c r="AC668" s="85"/>
      <c r="AD668" s="85"/>
      <c r="AE668" s="84" t="str">
        <f>'RCP Data-Measures Tab'!$D668&amp;'RCP Data-Measures Tab'!$F668&amp;'RCP Data-Measures Tab'!$G668&amp;'RCP Data-Measures Tab'!$H668&amp;'RCP Data-Measures Tab'!$I668</f>
        <v>2011AgriculturalLightingLamps/Ballasts/FixturesLamps/Ballasts w/Delamping</v>
      </c>
      <c r="AF668" s="84" t="s">
        <v>246</v>
      </c>
    </row>
    <row r="669" spans="1:32" ht="16.5" hidden="1" x14ac:dyDescent="0.45">
      <c r="A669" s="151"/>
      <c r="B669" s="189"/>
      <c r="C669" s="83"/>
      <c r="D669" s="101">
        <v>2011</v>
      </c>
      <c r="E669" s="100">
        <v>86</v>
      </c>
      <c r="F669" s="100" t="s">
        <v>272</v>
      </c>
      <c r="G669" s="100" t="s">
        <v>254</v>
      </c>
      <c r="H669" s="100" t="s">
        <v>256</v>
      </c>
      <c r="I669" s="100" t="s">
        <v>260</v>
      </c>
      <c r="J669" s="99"/>
      <c r="K669" s="99"/>
      <c r="L669" s="99"/>
      <c r="M669" s="99"/>
      <c r="N669" s="99"/>
      <c r="O669" s="99"/>
      <c r="P669" s="99">
        <v>0</v>
      </c>
      <c r="Q669" s="99">
        <v>0</v>
      </c>
      <c r="R669" s="99">
        <v>0</v>
      </c>
      <c r="S669" s="95"/>
      <c r="T669" s="95"/>
      <c r="U669" s="98"/>
      <c r="V669" s="98"/>
      <c r="W669" s="98">
        <v>3.4246575342465754E-4</v>
      </c>
      <c r="X669" s="98">
        <f>'RCP Data-Measures Tab'!$Q669*'RCP Data-Measures Tab'!$W669/1000</f>
        <v>0</v>
      </c>
      <c r="Y669" s="97">
        <v>3.4246575342465754E-4</v>
      </c>
      <c r="Z669" s="93">
        <f>'RCP Data-Measures Tab'!$Q669*'RCP Data-Measures Tab'!$Y669/1000</f>
        <v>0</v>
      </c>
      <c r="AA669" s="96"/>
      <c r="AB669" s="95"/>
      <c r="AC669" s="94"/>
      <c r="AD669" s="94"/>
      <c r="AE669" s="93" t="str">
        <f>'RCP Data-Measures Tab'!$D669&amp;'RCP Data-Measures Tab'!$F669&amp;'RCP Data-Measures Tab'!$G669&amp;'RCP Data-Measures Tab'!$H669&amp;'RCP Data-Measures Tab'!$I669</f>
        <v>2011AgriculturalLightingLamps/Ballasts/FixturesLamps/Ballasts w/Delamping and Controls</v>
      </c>
      <c r="AF669" s="93" t="s">
        <v>246</v>
      </c>
    </row>
    <row r="670" spans="1:32" ht="16.5" hidden="1" x14ac:dyDescent="0.45">
      <c r="A670" s="151"/>
      <c r="B670" s="189"/>
      <c r="C670" s="83"/>
      <c r="D670" s="92">
        <v>2011</v>
      </c>
      <c r="E670" s="91">
        <v>87</v>
      </c>
      <c r="F670" s="91" t="s">
        <v>272</v>
      </c>
      <c r="G670" s="91" t="s">
        <v>254</v>
      </c>
      <c r="H670" s="91" t="s">
        <v>256</v>
      </c>
      <c r="I670" s="91" t="s">
        <v>256</v>
      </c>
      <c r="J670" s="90"/>
      <c r="K670" s="90"/>
      <c r="L670" s="90"/>
      <c r="M670" s="90"/>
      <c r="N670" s="90"/>
      <c r="O670" s="90"/>
      <c r="P670" s="90">
        <v>0</v>
      </c>
      <c r="Q670" s="90">
        <v>1805071.2399999998</v>
      </c>
      <c r="R670" s="90">
        <v>0.2060583600250539</v>
      </c>
      <c r="S670" s="86"/>
      <c r="T670" s="86"/>
      <c r="U670" s="89"/>
      <c r="V670" s="89"/>
      <c r="W670" s="89">
        <v>3.4246575342465754E-4</v>
      </c>
      <c r="X670" s="89">
        <f>'RCP Data-Measures Tab'!$Q670*'RCP Data-Measures Tab'!$W670/1000</f>
        <v>0.61817508219178063</v>
      </c>
      <c r="Y670" s="88">
        <v>3.4246575342465754E-4</v>
      </c>
      <c r="Z670" s="84">
        <f>'RCP Data-Measures Tab'!$Q670*'RCP Data-Measures Tab'!$Y670/1000</f>
        <v>0.61817508219178063</v>
      </c>
      <c r="AA670" s="87"/>
      <c r="AB670" s="86"/>
      <c r="AC670" s="85"/>
      <c r="AD670" s="85"/>
      <c r="AE670" s="84" t="str">
        <f>'RCP Data-Measures Tab'!$D670&amp;'RCP Data-Measures Tab'!$F670&amp;'RCP Data-Measures Tab'!$G670&amp;'RCP Data-Measures Tab'!$H670&amp;'RCP Data-Measures Tab'!$I670</f>
        <v>2011AgriculturalLightingLamps/Ballasts/FixturesLamps/Ballasts/Fixtures</v>
      </c>
      <c r="AF670" s="84" t="s">
        <v>246</v>
      </c>
    </row>
    <row r="671" spans="1:32" ht="16.5" hidden="1" x14ac:dyDescent="0.45">
      <c r="A671" s="151"/>
      <c r="B671" s="189"/>
      <c r="C671" s="83"/>
      <c r="D671" s="101">
        <v>2011</v>
      </c>
      <c r="E671" s="100">
        <v>88</v>
      </c>
      <c r="F671" s="100" t="s">
        <v>272</v>
      </c>
      <c r="G671" s="100" t="s">
        <v>254</v>
      </c>
      <c r="H671" s="100" t="s">
        <v>256</v>
      </c>
      <c r="I671" s="100" t="s">
        <v>261</v>
      </c>
      <c r="J671" s="99"/>
      <c r="K671" s="99"/>
      <c r="L671" s="99"/>
      <c r="M671" s="99"/>
      <c r="N671" s="99"/>
      <c r="O671" s="99"/>
      <c r="P671" s="99">
        <v>0</v>
      </c>
      <c r="Q671" s="99">
        <v>0</v>
      </c>
      <c r="R671" s="99">
        <v>0</v>
      </c>
      <c r="S671" s="95"/>
      <c r="T671" s="95"/>
      <c r="U671" s="98"/>
      <c r="V671" s="98"/>
      <c r="W671" s="98">
        <v>3.4246575342465754E-4</v>
      </c>
      <c r="X671" s="98">
        <f>'RCP Data-Measures Tab'!$Q671*'RCP Data-Measures Tab'!$W671/1000</f>
        <v>0</v>
      </c>
      <c r="Y671" s="97">
        <v>3.4246575342465754E-4</v>
      </c>
      <c r="Z671" s="93">
        <f>'RCP Data-Measures Tab'!$Q671*'RCP Data-Measures Tab'!$Y671/1000</f>
        <v>0</v>
      </c>
      <c r="AA671" s="96"/>
      <c r="AB671" s="95"/>
      <c r="AC671" s="94"/>
      <c r="AD671" s="94"/>
      <c r="AE671" s="93" t="str">
        <f>'RCP Data-Measures Tab'!$D671&amp;'RCP Data-Measures Tab'!$F671&amp;'RCP Data-Measures Tab'!$G671&amp;'RCP Data-Measures Tab'!$H671&amp;'RCP Data-Measures Tab'!$I671</f>
        <v>2011AgriculturalLightingLamps/Ballasts/FixturesLamps/Ballasts/Fixtures w/Controls</v>
      </c>
      <c r="AF671" s="93" t="s">
        <v>246</v>
      </c>
    </row>
    <row r="672" spans="1:32" ht="16.5" hidden="1" x14ac:dyDescent="0.45">
      <c r="A672" s="151"/>
      <c r="B672" s="189"/>
      <c r="C672" s="83"/>
      <c r="D672" s="92">
        <v>2011</v>
      </c>
      <c r="E672" s="91">
        <v>89</v>
      </c>
      <c r="F672" s="91" t="s">
        <v>272</v>
      </c>
      <c r="G672" s="91" t="s">
        <v>254</v>
      </c>
      <c r="H672" s="91" t="s">
        <v>256</v>
      </c>
      <c r="I672" s="91" t="s">
        <v>262</v>
      </c>
      <c r="J672" s="90"/>
      <c r="K672" s="90"/>
      <c r="L672" s="90"/>
      <c r="M672" s="90"/>
      <c r="N672" s="90"/>
      <c r="O672" s="90"/>
      <c r="P672" s="90">
        <v>0</v>
      </c>
      <c r="Q672" s="90">
        <v>0</v>
      </c>
      <c r="R672" s="90">
        <v>0</v>
      </c>
      <c r="S672" s="86"/>
      <c r="T672" s="86"/>
      <c r="U672" s="89"/>
      <c r="V672" s="89"/>
      <c r="W672" s="89">
        <v>3.4246575342465754E-4</v>
      </c>
      <c r="X672" s="89">
        <f>'RCP Data-Measures Tab'!$Q672*'RCP Data-Measures Tab'!$W672/1000</f>
        <v>0</v>
      </c>
      <c r="Y672" s="88">
        <v>3.4246575342465754E-4</v>
      </c>
      <c r="Z672" s="84">
        <f>'RCP Data-Measures Tab'!$Q672*'RCP Data-Measures Tab'!$Y672/1000</f>
        <v>0</v>
      </c>
      <c r="AA672" s="87"/>
      <c r="AB672" s="86"/>
      <c r="AC672" s="85"/>
      <c r="AD672" s="85"/>
      <c r="AE672" s="84" t="str">
        <f>'RCP Data-Measures Tab'!$D672&amp;'RCP Data-Measures Tab'!$F672&amp;'RCP Data-Measures Tab'!$G672&amp;'RCP Data-Measures Tab'!$H672&amp;'RCP Data-Measures Tab'!$I672</f>
        <v>2011AgriculturalLightingLamps/Ballasts/FixturesLamps/Ballasts/Fixtures w/Delamping</v>
      </c>
      <c r="AF672" s="84" t="s">
        <v>246</v>
      </c>
    </row>
    <row r="673" spans="1:32" ht="16.5" hidden="1" x14ac:dyDescent="0.45">
      <c r="A673" s="151"/>
      <c r="B673" s="189"/>
      <c r="C673" s="83"/>
      <c r="D673" s="101">
        <v>2011</v>
      </c>
      <c r="E673" s="100">
        <v>90</v>
      </c>
      <c r="F673" s="100" t="s">
        <v>272</v>
      </c>
      <c r="G673" s="100" t="s">
        <v>254</v>
      </c>
      <c r="H673" s="100" t="s">
        <v>256</v>
      </c>
      <c r="I673" s="100" t="s">
        <v>263</v>
      </c>
      <c r="J673" s="99"/>
      <c r="K673" s="99"/>
      <c r="L673" s="99"/>
      <c r="M673" s="99"/>
      <c r="N673" s="99"/>
      <c r="O673" s="99"/>
      <c r="P673" s="99">
        <v>0</v>
      </c>
      <c r="Q673" s="99">
        <v>0</v>
      </c>
      <c r="R673" s="99">
        <v>0</v>
      </c>
      <c r="S673" s="95"/>
      <c r="T673" s="95"/>
      <c r="U673" s="98"/>
      <c r="V673" s="98"/>
      <c r="W673" s="98">
        <v>3.4246575342465754E-4</v>
      </c>
      <c r="X673" s="98">
        <f>'RCP Data-Measures Tab'!$Q673*'RCP Data-Measures Tab'!$W673/1000</f>
        <v>0</v>
      </c>
      <c r="Y673" s="97">
        <v>3.4246575342465754E-4</v>
      </c>
      <c r="Z673" s="93">
        <f>'RCP Data-Measures Tab'!$Q673*'RCP Data-Measures Tab'!$Y673/1000</f>
        <v>0</v>
      </c>
      <c r="AA673" s="96"/>
      <c r="AB673" s="95"/>
      <c r="AC673" s="94"/>
      <c r="AD673" s="94"/>
      <c r="AE673" s="93" t="str">
        <f>'RCP Data-Measures Tab'!$D673&amp;'RCP Data-Measures Tab'!$F673&amp;'RCP Data-Measures Tab'!$G673&amp;'RCP Data-Measures Tab'!$H673&amp;'RCP Data-Measures Tab'!$I673</f>
        <v>2011AgriculturalLightingLamps/Ballasts/FixturesLamps/Ballasts/Fixtures w/Delamping and Controls</v>
      </c>
      <c r="AF673" s="93" t="s">
        <v>246</v>
      </c>
    </row>
    <row r="674" spans="1:32" ht="16.5" hidden="1" x14ac:dyDescent="0.45">
      <c r="A674" s="151"/>
      <c r="B674" s="189"/>
      <c r="C674" s="83"/>
      <c r="D674" s="92">
        <v>2011</v>
      </c>
      <c r="E674" s="91">
        <v>91</v>
      </c>
      <c r="F674" s="91" t="s">
        <v>272</v>
      </c>
      <c r="G674" s="91" t="s">
        <v>254</v>
      </c>
      <c r="H674" s="91" t="s">
        <v>256</v>
      </c>
      <c r="I674" s="91" t="s">
        <v>332</v>
      </c>
      <c r="J674" s="90"/>
      <c r="K674" s="90"/>
      <c r="L674" s="90"/>
      <c r="M674" s="90"/>
      <c r="N674" s="90"/>
      <c r="O674" s="90"/>
      <c r="P674" s="90">
        <v>0</v>
      </c>
      <c r="Q674" s="90">
        <v>0</v>
      </c>
      <c r="R674" s="90">
        <v>0</v>
      </c>
      <c r="S674" s="86"/>
      <c r="T674" s="86"/>
      <c r="U674" s="89"/>
      <c r="V674" s="89"/>
      <c r="W674" s="89">
        <v>3.4246575342465754E-4</v>
      </c>
      <c r="X674" s="89">
        <f>'RCP Data-Measures Tab'!$Q674*'RCP Data-Measures Tab'!$W674/1000</f>
        <v>0</v>
      </c>
      <c r="Y674" s="88">
        <v>3.4246575342465754E-4</v>
      </c>
      <c r="Z674" s="84">
        <f>'RCP Data-Measures Tab'!$Q674*'RCP Data-Measures Tab'!$Y674/1000</f>
        <v>0</v>
      </c>
      <c r="AA674" s="87"/>
      <c r="AB674" s="86"/>
      <c r="AC674" s="85"/>
      <c r="AD674" s="85"/>
      <c r="AE674" s="84" t="str">
        <f>'RCP Data-Measures Tab'!$D674&amp;'RCP Data-Measures Tab'!$F674&amp;'RCP Data-Measures Tab'!$G674&amp;'RCP Data-Measures Tab'!$H674&amp;'RCP Data-Measures Tab'!$I674</f>
        <v>2011AgriculturalLightingLamps/Ballasts/FixturesStall Lighting</v>
      </c>
      <c r="AF674" s="84" t="s">
        <v>246</v>
      </c>
    </row>
    <row r="675" spans="1:32" ht="16.5" hidden="1" x14ac:dyDescent="0.45">
      <c r="A675" s="151"/>
      <c r="B675" s="189"/>
      <c r="C675" s="83"/>
      <c r="D675" s="101">
        <v>2011</v>
      </c>
      <c r="E675" s="100">
        <v>92</v>
      </c>
      <c r="F675" s="100" t="s">
        <v>272</v>
      </c>
      <c r="G675" s="100" t="s">
        <v>254</v>
      </c>
      <c r="H675" s="100" t="s">
        <v>264</v>
      </c>
      <c r="I675" s="100" t="s">
        <v>265</v>
      </c>
      <c r="J675" s="99"/>
      <c r="K675" s="99"/>
      <c r="L675" s="99"/>
      <c r="M675" s="99"/>
      <c r="N675" s="99"/>
      <c r="O675" s="99"/>
      <c r="P675" s="99">
        <v>0</v>
      </c>
      <c r="Q675" s="99">
        <v>0</v>
      </c>
      <c r="R675" s="99">
        <v>0</v>
      </c>
      <c r="S675" s="95"/>
      <c r="T675" s="95"/>
      <c r="U675" s="98"/>
      <c r="V675" s="98"/>
      <c r="W675" s="98">
        <v>3.4246575342465754E-4</v>
      </c>
      <c r="X675" s="98">
        <f>'RCP Data-Measures Tab'!$Q675*'RCP Data-Measures Tab'!$W675/1000</f>
        <v>0</v>
      </c>
      <c r="Y675" s="97">
        <v>3.4246575342465754E-4</v>
      </c>
      <c r="Z675" s="93">
        <f>'RCP Data-Measures Tab'!$Q675*'RCP Data-Measures Tab'!$Y675/1000</f>
        <v>0</v>
      </c>
      <c r="AA675" s="96"/>
      <c r="AB675" s="95"/>
      <c r="AC675" s="94"/>
      <c r="AD675" s="94"/>
      <c r="AE675" s="93" t="str">
        <f>'RCP Data-Measures Tab'!$D675&amp;'RCP Data-Measures Tab'!$F675&amp;'RCP Data-Measures Tab'!$G675&amp;'RCP Data-Measures Tab'!$H675&amp;'RCP Data-Measures Tab'!$I675</f>
        <v>2011AgriculturalLightingLighting ControlsControl Panels</v>
      </c>
      <c r="AF675" s="93" t="s">
        <v>246</v>
      </c>
    </row>
    <row r="676" spans="1:32" ht="16.5" hidden="1" x14ac:dyDescent="0.45">
      <c r="A676" s="151"/>
      <c r="B676" s="189"/>
      <c r="C676" s="83"/>
      <c r="D676" s="92">
        <v>2011</v>
      </c>
      <c r="E676" s="91">
        <v>93</v>
      </c>
      <c r="F676" s="91" t="s">
        <v>272</v>
      </c>
      <c r="G676" s="91" t="s">
        <v>254</v>
      </c>
      <c r="H676" s="91" t="s">
        <v>264</v>
      </c>
      <c r="I676" s="91" t="s">
        <v>266</v>
      </c>
      <c r="J676" s="90"/>
      <c r="K676" s="90"/>
      <c r="L676" s="90"/>
      <c r="M676" s="90"/>
      <c r="N676" s="90"/>
      <c r="O676" s="90"/>
      <c r="P676" s="90">
        <v>0</v>
      </c>
      <c r="Q676" s="90">
        <v>0</v>
      </c>
      <c r="R676" s="90">
        <v>0</v>
      </c>
      <c r="S676" s="86"/>
      <c r="T676" s="86"/>
      <c r="U676" s="89"/>
      <c r="V676" s="89"/>
      <c r="W676" s="89">
        <v>3.4246575342465754E-4</v>
      </c>
      <c r="X676" s="89">
        <f>'RCP Data-Measures Tab'!$Q676*'RCP Data-Measures Tab'!$W676/1000</f>
        <v>0</v>
      </c>
      <c r="Y676" s="88">
        <v>3.4246575342465754E-4</v>
      </c>
      <c r="Z676" s="84">
        <f>'RCP Data-Measures Tab'!$Q676*'RCP Data-Measures Tab'!$Y676/1000</f>
        <v>0</v>
      </c>
      <c r="AA676" s="87"/>
      <c r="AB676" s="86"/>
      <c r="AC676" s="85"/>
      <c r="AD676" s="85"/>
      <c r="AE676" s="84" t="str">
        <f>'RCP Data-Measures Tab'!$D676&amp;'RCP Data-Measures Tab'!$F676&amp;'RCP Data-Measures Tab'!$G676&amp;'RCP Data-Measures Tab'!$H676&amp;'RCP Data-Measures Tab'!$I676</f>
        <v>2011AgriculturalLightingLighting ControlsDaylighting</v>
      </c>
      <c r="AF676" s="84" t="s">
        <v>246</v>
      </c>
    </row>
    <row r="677" spans="1:32" ht="16.5" hidden="1" x14ac:dyDescent="0.45">
      <c r="A677" s="151"/>
      <c r="B677" s="189"/>
      <c r="C677" s="83"/>
      <c r="D677" s="101">
        <v>2011</v>
      </c>
      <c r="E677" s="100">
        <v>94</v>
      </c>
      <c r="F677" s="100" t="s">
        <v>272</v>
      </c>
      <c r="G677" s="100" t="s">
        <v>254</v>
      </c>
      <c r="H677" s="100" t="s">
        <v>264</v>
      </c>
      <c r="I677" s="100" t="s">
        <v>267</v>
      </c>
      <c r="J677" s="99"/>
      <c r="K677" s="99"/>
      <c r="L677" s="99"/>
      <c r="M677" s="99"/>
      <c r="N677" s="99"/>
      <c r="O677" s="99"/>
      <c r="P677" s="99">
        <v>0</v>
      </c>
      <c r="Q677" s="99">
        <v>0</v>
      </c>
      <c r="R677" s="99">
        <v>0</v>
      </c>
      <c r="S677" s="95"/>
      <c r="T677" s="95"/>
      <c r="U677" s="98"/>
      <c r="V677" s="98"/>
      <c r="W677" s="98">
        <v>3.4246575342465754E-4</v>
      </c>
      <c r="X677" s="98">
        <f>'RCP Data-Measures Tab'!$Q677*'RCP Data-Measures Tab'!$W677/1000</f>
        <v>0</v>
      </c>
      <c r="Y677" s="97">
        <v>3.4246575342465754E-4</v>
      </c>
      <c r="Z677" s="93">
        <f>'RCP Data-Measures Tab'!$Q677*'RCP Data-Measures Tab'!$Y677/1000</f>
        <v>0</v>
      </c>
      <c r="AA677" s="96"/>
      <c r="AB677" s="95"/>
      <c r="AC677" s="94"/>
      <c r="AD677" s="94"/>
      <c r="AE677" s="93" t="str">
        <f>'RCP Data-Measures Tab'!$D677&amp;'RCP Data-Measures Tab'!$F677&amp;'RCP Data-Measures Tab'!$G677&amp;'RCP Data-Measures Tab'!$H677&amp;'RCP Data-Measures Tab'!$I677</f>
        <v>2011AgriculturalLightingLighting ControlsOccupancy Sensors</v>
      </c>
      <c r="AF677" s="93" t="s">
        <v>246</v>
      </c>
    </row>
    <row r="678" spans="1:32" ht="16.5" hidden="1" x14ac:dyDescent="0.45">
      <c r="A678" s="151"/>
      <c r="B678" s="189"/>
      <c r="C678" s="83"/>
      <c r="D678" s="92">
        <v>2011</v>
      </c>
      <c r="E678" s="91">
        <v>95</v>
      </c>
      <c r="F678" s="91" t="s">
        <v>272</v>
      </c>
      <c r="G678" s="91" t="s">
        <v>254</v>
      </c>
      <c r="H678" s="91" t="s">
        <v>264</v>
      </c>
      <c r="I678" s="91" t="s">
        <v>268</v>
      </c>
      <c r="J678" s="90"/>
      <c r="K678" s="90"/>
      <c r="L678" s="90"/>
      <c r="M678" s="90"/>
      <c r="N678" s="90"/>
      <c r="O678" s="90"/>
      <c r="P678" s="90">
        <v>0</v>
      </c>
      <c r="Q678" s="90">
        <v>0</v>
      </c>
      <c r="R678" s="90">
        <v>0</v>
      </c>
      <c r="S678" s="86"/>
      <c r="T678" s="86"/>
      <c r="U678" s="89"/>
      <c r="V678" s="89"/>
      <c r="W678" s="89">
        <v>3.4246575342465754E-4</v>
      </c>
      <c r="X678" s="89">
        <f>'RCP Data-Measures Tab'!$Q678*'RCP Data-Measures Tab'!$W678/1000</f>
        <v>0</v>
      </c>
      <c r="Y678" s="88">
        <v>3.4246575342465754E-4</v>
      </c>
      <c r="Z678" s="84">
        <f>'RCP Data-Measures Tab'!$Q678*'RCP Data-Measures Tab'!$Y678/1000</f>
        <v>0</v>
      </c>
      <c r="AA678" s="87"/>
      <c r="AB678" s="86"/>
      <c r="AC678" s="85"/>
      <c r="AD678" s="85"/>
      <c r="AE678" s="84" t="str">
        <f>'RCP Data-Measures Tab'!$D678&amp;'RCP Data-Measures Tab'!$F678&amp;'RCP Data-Measures Tab'!$G678&amp;'RCP Data-Measures Tab'!$H678&amp;'RCP Data-Measures Tab'!$I678</f>
        <v>2011AgriculturalLightingLighting ControlsPhotocells</v>
      </c>
      <c r="AF678" s="84" t="s">
        <v>246</v>
      </c>
    </row>
    <row r="679" spans="1:32" ht="16.5" hidden="1" x14ac:dyDescent="0.45">
      <c r="A679" s="151"/>
      <c r="B679" s="189"/>
      <c r="C679" s="83"/>
      <c r="D679" s="101">
        <v>2011</v>
      </c>
      <c r="E679" s="100">
        <v>96</v>
      </c>
      <c r="F679" s="100" t="s">
        <v>272</v>
      </c>
      <c r="G679" s="100" t="s">
        <v>254</v>
      </c>
      <c r="H679" s="100" t="s">
        <v>264</v>
      </c>
      <c r="I679" s="100" t="s">
        <v>269</v>
      </c>
      <c r="J679" s="99"/>
      <c r="K679" s="99"/>
      <c r="L679" s="99"/>
      <c r="M679" s="99"/>
      <c r="N679" s="99"/>
      <c r="O679" s="99"/>
      <c r="P679" s="99">
        <v>0</v>
      </c>
      <c r="Q679" s="99">
        <v>0</v>
      </c>
      <c r="R679" s="99">
        <v>0</v>
      </c>
      <c r="S679" s="95"/>
      <c r="T679" s="95"/>
      <c r="U679" s="98"/>
      <c r="V679" s="98"/>
      <c r="W679" s="98">
        <v>3.4246575342465754E-4</v>
      </c>
      <c r="X679" s="98">
        <f>'RCP Data-Measures Tab'!$Q679*'RCP Data-Measures Tab'!$W679/1000</f>
        <v>0</v>
      </c>
      <c r="Y679" s="97">
        <v>3.4246575342465754E-4</v>
      </c>
      <c r="Z679" s="93">
        <f>'RCP Data-Measures Tab'!$Q679*'RCP Data-Measures Tab'!$Y679/1000</f>
        <v>0</v>
      </c>
      <c r="AA679" s="96"/>
      <c r="AB679" s="95"/>
      <c r="AC679" s="94"/>
      <c r="AD679" s="94"/>
      <c r="AE679" s="93" t="str">
        <f>'RCP Data-Measures Tab'!$D679&amp;'RCP Data-Measures Tab'!$F679&amp;'RCP Data-Measures Tab'!$G679&amp;'RCP Data-Measures Tab'!$H679&amp;'RCP Data-Measures Tab'!$I679</f>
        <v>2011AgriculturalLightingLighting ControlsTimers</v>
      </c>
      <c r="AF679" s="93" t="s">
        <v>246</v>
      </c>
    </row>
    <row r="680" spans="1:32" ht="16.5" hidden="1" x14ac:dyDescent="0.45">
      <c r="A680" s="151"/>
      <c r="B680" s="189"/>
      <c r="C680" s="83"/>
      <c r="D680" s="92">
        <v>2011</v>
      </c>
      <c r="E680" s="91">
        <v>97</v>
      </c>
      <c r="F680" s="91" t="s">
        <v>272</v>
      </c>
      <c r="G680" s="91" t="s">
        <v>254</v>
      </c>
      <c r="H680" s="91" t="s">
        <v>270</v>
      </c>
      <c r="I680" s="91" t="s">
        <v>271</v>
      </c>
      <c r="J680" s="90"/>
      <c r="K680" s="90"/>
      <c r="L680" s="90"/>
      <c r="M680" s="90"/>
      <c r="N680" s="90"/>
      <c r="O680" s="90"/>
      <c r="P680" s="90">
        <v>0</v>
      </c>
      <c r="Q680" s="90">
        <v>0</v>
      </c>
      <c r="R680" s="90">
        <v>0</v>
      </c>
      <c r="S680" s="86"/>
      <c r="T680" s="86"/>
      <c r="U680" s="89"/>
      <c r="V680" s="89"/>
      <c r="W680" s="89">
        <v>3.4246575342465754E-4</v>
      </c>
      <c r="X680" s="89">
        <f>'RCP Data-Measures Tab'!$Q680*'RCP Data-Measures Tab'!$W680/1000</f>
        <v>0</v>
      </c>
      <c r="Y680" s="88">
        <v>3.4246575342465754E-4</v>
      </c>
      <c r="Z680" s="84">
        <f>'RCP Data-Measures Tab'!$Q680*'RCP Data-Measures Tab'!$Y680/1000</f>
        <v>0</v>
      </c>
      <c r="AA680" s="87"/>
      <c r="AB680" s="86"/>
      <c r="AC680" s="85"/>
      <c r="AD680" s="85"/>
      <c r="AE680" s="84" t="str">
        <f>'RCP Data-Measures Tab'!$D680&amp;'RCP Data-Measures Tab'!$F680&amp;'RCP Data-Measures Tab'!$G680&amp;'RCP Data-Measures Tab'!$H680&amp;'RCP Data-Measures Tab'!$I680</f>
        <v>2011AgriculturalLightingSigns and SignalsLED Exit Signs</v>
      </c>
      <c r="AF680" s="84" t="s">
        <v>246</v>
      </c>
    </row>
    <row r="681" spans="1:32" ht="16.5" hidden="1" x14ac:dyDescent="0.45">
      <c r="A681" s="151"/>
      <c r="B681" s="189"/>
      <c r="C681" s="83"/>
      <c r="D681" s="101">
        <v>2011</v>
      </c>
      <c r="E681" s="100">
        <v>98</v>
      </c>
      <c r="F681" s="100" t="s">
        <v>272</v>
      </c>
      <c r="G681" s="100" t="s">
        <v>333</v>
      </c>
      <c r="H681" s="100" t="s">
        <v>334</v>
      </c>
      <c r="I681" s="100" t="s">
        <v>335</v>
      </c>
      <c r="J681" s="99"/>
      <c r="K681" s="99"/>
      <c r="L681" s="99"/>
      <c r="M681" s="99"/>
      <c r="N681" s="99"/>
      <c r="O681" s="99"/>
      <c r="P681" s="99">
        <v>0</v>
      </c>
      <c r="Q681" s="99">
        <v>34144</v>
      </c>
      <c r="R681" s="99">
        <v>3.8977168860583333E-3</v>
      </c>
      <c r="S681" s="95"/>
      <c r="T681" s="95"/>
      <c r="U681" s="98"/>
      <c r="V681" s="98"/>
      <c r="W681" s="98">
        <v>2.6493717263190194E-6</v>
      </c>
      <c r="X681" s="98">
        <f>'RCP Data-Measures Tab'!$Q681*'RCP Data-Measures Tab'!$W681/1000</f>
        <v>9.0460148223436588E-5</v>
      </c>
      <c r="Y681" s="97">
        <v>3.1260287756622589E-4</v>
      </c>
      <c r="Z681" s="93">
        <f>'RCP Data-Measures Tab'!$Q681*'RCP Data-Measures Tab'!$Y681/1000</f>
        <v>1.0673512651621217E-2</v>
      </c>
      <c r="AA681" s="96"/>
      <c r="AB681" s="95"/>
      <c r="AC681" s="94"/>
      <c r="AD681" s="94"/>
      <c r="AE681" s="93" t="str">
        <f>'RCP Data-Measures Tab'!$D681&amp;'RCP Data-Measures Tab'!$F681&amp;'RCP Data-Measures Tab'!$G681&amp;'RCP Data-Measures Tab'!$H681&amp;'RCP Data-Measures Tab'!$I681</f>
        <v>2011AgriculturalMotors/DrivesMotorsMotor Rewind</v>
      </c>
      <c r="AF681" s="93" t="s">
        <v>246</v>
      </c>
    </row>
    <row r="682" spans="1:32" ht="16.5" hidden="1" x14ac:dyDescent="0.45">
      <c r="A682" s="151"/>
      <c r="B682" s="189"/>
      <c r="C682" s="83"/>
      <c r="D682" s="92">
        <v>2011</v>
      </c>
      <c r="E682" s="91">
        <v>99</v>
      </c>
      <c r="F682" s="91" t="s">
        <v>272</v>
      </c>
      <c r="G682" s="91" t="s">
        <v>333</v>
      </c>
      <c r="H682" s="91" t="s">
        <v>334</v>
      </c>
      <c r="I682" s="91" t="s">
        <v>334</v>
      </c>
      <c r="J682" s="90"/>
      <c r="K682" s="90"/>
      <c r="L682" s="90"/>
      <c r="M682" s="90"/>
      <c r="N682" s="90"/>
      <c r="O682" s="90"/>
      <c r="P682" s="90">
        <v>0</v>
      </c>
      <c r="Q682" s="90">
        <v>850145</v>
      </c>
      <c r="R682" s="90">
        <v>9.7048513824120206E-2</v>
      </c>
      <c r="S682" s="86"/>
      <c r="T682" s="86"/>
      <c r="U682" s="89"/>
      <c r="V682" s="89"/>
      <c r="W682" s="89">
        <v>2.6493717263190194E-6</v>
      </c>
      <c r="X682" s="89">
        <f>'RCP Data-Measures Tab'!$Q682*'RCP Data-Measures Tab'!$W682/1000</f>
        <v>2.252350126271483E-3</v>
      </c>
      <c r="Y682" s="88">
        <v>3.1260287756622589E-4</v>
      </c>
      <c r="Z682" s="84">
        <f>'RCP Data-Measures Tab'!$Q682*'RCP Data-Measures Tab'!$Y682/1000</f>
        <v>0.26575777334853912</v>
      </c>
      <c r="AA682" s="87"/>
      <c r="AB682" s="86"/>
      <c r="AC682" s="85"/>
      <c r="AD682" s="85"/>
      <c r="AE682" s="84" t="str">
        <f>'RCP Data-Measures Tab'!$D682&amp;'RCP Data-Measures Tab'!$F682&amp;'RCP Data-Measures Tab'!$G682&amp;'RCP Data-Measures Tab'!$H682&amp;'RCP Data-Measures Tab'!$I682</f>
        <v>2011AgriculturalMotors/DrivesMotorsMotors</v>
      </c>
      <c r="AF682" s="84" t="s">
        <v>246</v>
      </c>
    </row>
    <row r="683" spans="1:32" ht="16.5" hidden="1" x14ac:dyDescent="0.45">
      <c r="A683" s="151"/>
      <c r="B683" s="189"/>
      <c r="C683" s="83"/>
      <c r="D683" s="101">
        <v>2011</v>
      </c>
      <c r="E683" s="100">
        <v>100</v>
      </c>
      <c r="F683" s="100" t="s">
        <v>272</v>
      </c>
      <c r="G683" s="100" t="s">
        <v>333</v>
      </c>
      <c r="H683" s="100" t="s">
        <v>336</v>
      </c>
      <c r="I683" s="100" t="s">
        <v>337</v>
      </c>
      <c r="J683" s="99"/>
      <c r="K683" s="99"/>
      <c r="L683" s="99"/>
      <c r="M683" s="99"/>
      <c r="N683" s="99"/>
      <c r="O683" s="99"/>
      <c r="P683" s="99">
        <v>0</v>
      </c>
      <c r="Q683" s="99">
        <v>0</v>
      </c>
      <c r="R683" s="99">
        <v>0</v>
      </c>
      <c r="S683" s="95"/>
      <c r="T683" s="95"/>
      <c r="U683" s="98"/>
      <c r="V683" s="98"/>
      <c r="W683" s="98">
        <v>3.4246575342465754E-4</v>
      </c>
      <c r="X683" s="98">
        <f>'RCP Data-Measures Tab'!$Q683*'RCP Data-Measures Tab'!$W683/1000</f>
        <v>0</v>
      </c>
      <c r="Y683" s="97">
        <v>3.4246575342465754E-4</v>
      </c>
      <c r="Z683" s="93">
        <f>'RCP Data-Measures Tab'!$Q683*'RCP Data-Measures Tab'!$Y683/1000</f>
        <v>0</v>
      </c>
      <c r="AA683" s="96"/>
      <c r="AB683" s="95"/>
      <c r="AC683" s="94"/>
      <c r="AD683" s="94"/>
      <c r="AE683" s="93" t="str">
        <f>'RCP Data-Measures Tab'!$D683&amp;'RCP Data-Measures Tab'!$F683&amp;'RCP Data-Measures Tab'!$G683&amp;'RCP Data-Measures Tab'!$H683&amp;'RCP Data-Measures Tab'!$I683</f>
        <v>2011AgriculturalMotors/DrivesMotors/Drives ControlsDairy Milking Machine Control Improvements (VFD)</v>
      </c>
      <c r="AF683" s="93" t="s">
        <v>246</v>
      </c>
    </row>
    <row r="684" spans="1:32" ht="16.5" hidden="1" x14ac:dyDescent="0.45">
      <c r="A684" s="151"/>
      <c r="B684" s="189"/>
      <c r="C684" s="83"/>
      <c r="D684" s="92">
        <v>2011</v>
      </c>
      <c r="E684" s="91">
        <v>101</v>
      </c>
      <c r="F684" s="91" t="s">
        <v>272</v>
      </c>
      <c r="G684" s="91" t="s">
        <v>333</v>
      </c>
      <c r="H684" s="91" t="s">
        <v>336</v>
      </c>
      <c r="I684" s="91" t="s">
        <v>338</v>
      </c>
      <c r="J684" s="90"/>
      <c r="K684" s="90"/>
      <c r="L684" s="90"/>
      <c r="M684" s="90"/>
      <c r="N684" s="90"/>
      <c r="O684" s="90"/>
      <c r="P684" s="90">
        <v>0</v>
      </c>
      <c r="Q684" s="90">
        <v>0</v>
      </c>
      <c r="R684" s="90">
        <v>0</v>
      </c>
      <c r="S684" s="86"/>
      <c r="T684" s="86"/>
      <c r="U684" s="89"/>
      <c r="V684" s="89"/>
      <c r="W684" s="89">
        <v>3.4246575342465754E-4</v>
      </c>
      <c r="X684" s="89">
        <f>'RCP Data-Measures Tab'!$Q684*'RCP Data-Measures Tab'!$W684/1000</f>
        <v>0</v>
      </c>
      <c r="Y684" s="88">
        <v>3.4246575342465754E-4</v>
      </c>
      <c r="Z684" s="84">
        <f>'RCP Data-Measures Tab'!$Q684*'RCP Data-Measures Tab'!$Y684/1000</f>
        <v>0</v>
      </c>
      <c r="AA684" s="87"/>
      <c r="AB684" s="86"/>
      <c r="AC684" s="85"/>
      <c r="AD684" s="85"/>
      <c r="AE684" s="84" t="str">
        <f>'RCP Data-Measures Tab'!$D684&amp;'RCP Data-Measures Tab'!$F684&amp;'RCP Data-Measures Tab'!$G684&amp;'RCP Data-Measures Tab'!$H684&amp;'RCP Data-Measures Tab'!$I684</f>
        <v>2011AgriculturalMotors/DrivesMotors/Drives ControlsElectronically Commutated Motor (ECM)</v>
      </c>
      <c r="AF684" s="84" t="s">
        <v>246</v>
      </c>
    </row>
    <row r="685" spans="1:32" ht="16.5" hidden="1" x14ac:dyDescent="0.45">
      <c r="A685" s="151"/>
      <c r="B685" s="189"/>
      <c r="C685" s="83"/>
      <c r="D685" s="101">
        <v>2011</v>
      </c>
      <c r="E685" s="100">
        <v>102</v>
      </c>
      <c r="F685" s="100" t="s">
        <v>272</v>
      </c>
      <c r="G685" s="100" t="s">
        <v>333</v>
      </c>
      <c r="H685" s="100" t="s">
        <v>336</v>
      </c>
      <c r="I685" s="100" t="s">
        <v>339</v>
      </c>
      <c r="J685" s="99"/>
      <c r="K685" s="99"/>
      <c r="L685" s="99"/>
      <c r="M685" s="99"/>
      <c r="N685" s="99"/>
      <c r="O685" s="99"/>
      <c r="P685" s="99">
        <v>0</v>
      </c>
      <c r="Q685" s="99">
        <v>0</v>
      </c>
      <c r="R685" s="99">
        <v>0</v>
      </c>
      <c r="S685" s="95"/>
      <c r="T685" s="95"/>
      <c r="U685" s="98"/>
      <c r="V685" s="98"/>
      <c r="W685" s="98">
        <v>2.6493717263190194E-6</v>
      </c>
      <c r="X685" s="98">
        <f>'RCP Data-Measures Tab'!$Q685*'RCP Data-Measures Tab'!$W685/1000</f>
        <v>0</v>
      </c>
      <c r="Y685" s="97">
        <v>3.1260287756622589E-4</v>
      </c>
      <c r="Z685" s="93">
        <f>'RCP Data-Measures Tab'!$Q685*'RCP Data-Measures Tab'!$Y685/1000</f>
        <v>0</v>
      </c>
      <c r="AA685" s="96"/>
      <c r="AB685" s="95"/>
      <c r="AC685" s="94"/>
      <c r="AD685" s="94"/>
      <c r="AE685" s="93" t="str">
        <f>'RCP Data-Measures Tab'!$D685&amp;'RCP Data-Measures Tab'!$F685&amp;'RCP Data-Measures Tab'!$G685&amp;'RCP Data-Measures Tab'!$H685&amp;'RCP Data-Measures Tab'!$I685</f>
        <v>2011AgriculturalMotors/DrivesMotors/Drives ControlsEnergy Management Systems/System Controls</v>
      </c>
      <c r="AF685" s="93" t="s">
        <v>246</v>
      </c>
    </row>
    <row r="686" spans="1:32" ht="16.5" hidden="1" x14ac:dyDescent="0.45">
      <c r="A686" s="151"/>
      <c r="B686" s="189"/>
      <c r="C686" s="83"/>
      <c r="D686" s="92">
        <v>2011</v>
      </c>
      <c r="E686" s="91">
        <v>103</v>
      </c>
      <c r="F686" s="91" t="s">
        <v>272</v>
      </c>
      <c r="G686" s="91" t="s">
        <v>333</v>
      </c>
      <c r="H686" s="91" t="s">
        <v>336</v>
      </c>
      <c r="I686" s="91" t="s">
        <v>340</v>
      </c>
      <c r="J686" s="90"/>
      <c r="K686" s="90"/>
      <c r="L686" s="90"/>
      <c r="M686" s="90"/>
      <c r="N686" s="90"/>
      <c r="O686" s="90"/>
      <c r="P686" s="90">
        <v>0</v>
      </c>
      <c r="Q686" s="90">
        <v>1174650</v>
      </c>
      <c r="R686" s="90">
        <v>0.13409246504306807</v>
      </c>
      <c r="S686" s="86"/>
      <c r="T686" s="86"/>
      <c r="U686" s="89"/>
      <c r="V686" s="89"/>
      <c r="W686" s="89">
        <v>2.6493717263190194E-6</v>
      </c>
      <c r="X686" s="89">
        <f>'RCP Data-Measures Tab'!$Q686*'RCP Data-Measures Tab'!$W686/1000</f>
        <v>3.1120844983206363E-3</v>
      </c>
      <c r="Y686" s="88">
        <v>3.1260287756622589E-4</v>
      </c>
      <c r="Z686" s="84">
        <f>'RCP Data-Measures Tab'!$Q686*'RCP Data-Measures Tab'!$Y686/1000</f>
        <v>0.36719897013316721</v>
      </c>
      <c r="AA686" s="87"/>
      <c r="AB686" s="86"/>
      <c r="AC686" s="85"/>
      <c r="AD686" s="85"/>
      <c r="AE686" s="84" t="str">
        <f>'RCP Data-Measures Tab'!$D686&amp;'RCP Data-Measures Tab'!$F686&amp;'RCP Data-Measures Tab'!$G686&amp;'RCP Data-Measures Tab'!$H686&amp;'RCP Data-Measures Tab'!$I686</f>
        <v>2011AgriculturalMotors/DrivesMotors/Drives ControlsMotors/Drives Control Improvements (non-VFD)</v>
      </c>
      <c r="AF686" s="84" t="s">
        <v>246</v>
      </c>
    </row>
    <row r="687" spans="1:32" ht="16.5" hidden="1" x14ac:dyDescent="0.45">
      <c r="A687" s="151"/>
      <c r="B687" s="189"/>
      <c r="C687" s="83"/>
      <c r="D687" s="101">
        <v>2011</v>
      </c>
      <c r="E687" s="100">
        <v>104</v>
      </c>
      <c r="F687" s="100" t="s">
        <v>272</v>
      </c>
      <c r="G687" s="100" t="s">
        <v>333</v>
      </c>
      <c r="H687" s="100" t="s">
        <v>336</v>
      </c>
      <c r="I687" s="100" t="s">
        <v>341</v>
      </c>
      <c r="J687" s="99"/>
      <c r="K687" s="99"/>
      <c r="L687" s="99"/>
      <c r="M687" s="99"/>
      <c r="N687" s="99"/>
      <c r="O687" s="99"/>
      <c r="P687" s="99">
        <v>0</v>
      </c>
      <c r="Q687" s="99">
        <v>14520543.51</v>
      </c>
      <c r="R687" s="99">
        <v>1.6575962990718835</v>
      </c>
      <c r="S687" s="95"/>
      <c r="T687" s="95"/>
      <c r="U687" s="98"/>
      <c r="V687" s="98"/>
      <c r="W687" s="98">
        <v>2.6493717263190194E-6</v>
      </c>
      <c r="X687" s="98">
        <f>'RCP Data-Measures Tab'!$Q687*'RCP Data-Measures Tab'!$W687/1000</f>
        <v>3.8470317426179138E-2</v>
      </c>
      <c r="Y687" s="97">
        <v>3.1260287756622589E-4</v>
      </c>
      <c r="Z687" s="93">
        <f>'RCP Data-Measures Tab'!$Q687*'RCP Data-Measures Tab'!$Y687/1000</f>
        <v>4.5391636850515864</v>
      </c>
      <c r="AA687" s="96"/>
      <c r="AB687" s="95"/>
      <c r="AC687" s="94"/>
      <c r="AD687" s="94"/>
      <c r="AE687" s="93" t="str">
        <f>'RCP Data-Measures Tab'!$D687&amp;'RCP Data-Measures Tab'!$F687&amp;'RCP Data-Measures Tab'!$G687&amp;'RCP Data-Measures Tab'!$H687&amp;'RCP Data-Measures Tab'!$I687</f>
        <v>2011AgriculturalMotors/DrivesMotors/Drives ControlsMotors/Drives Control Improvements (VFD)</v>
      </c>
      <c r="AF687" s="93" t="s">
        <v>246</v>
      </c>
    </row>
    <row r="688" spans="1:32" ht="16.5" hidden="1" x14ac:dyDescent="0.45">
      <c r="A688" s="151"/>
      <c r="B688" s="189"/>
      <c r="C688" s="83"/>
      <c r="D688" s="92">
        <v>2011</v>
      </c>
      <c r="E688" s="91">
        <v>105</v>
      </c>
      <c r="F688" s="91" t="s">
        <v>272</v>
      </c>
      <c r="G688" s="91" t="s">
        <v>333</v>
      </c>
      <c r="H688" s="91" t="s">
        <v>323</v>
      </c>
      <c r="I688" s="91" t="s">
        <v>342</v>
      </c>
      <c r="J688" s="90"/>
      <c r="K688" s="90"/>
      <c r="L688" s="90"/>
      <c r="M688" s="90"/>
      <c r="N688" s="90"/>
      <c r="O688" s="90"/>
      <c r="P688" s="90">
        <v>0</v>
      </c>
      <c r="Q688" s="90">
        <v>0</v>
      </c>
      <c r="R688" s="90">
        <v>0</v>
      </c>
      <c r="S688" s="86"/>
      <c r="T688" s="86"/>
      <c r="U688" s="89"/>
      <c r="V688" s="89"/>
      <c r="W688" s="89">
        <v>3.4246575342465754E-4</v>
      </c>
      <c r="X688" s="89">
        <f>'RCP Data-Measures Tab'!$Q688*'RCP Data-Measures Tab'!$W688/1000</f>
        <v>0</v>
      </c>
      <c r="Y688" s="88">
        <v>3.4246575342465754E-4</v>
      </c>
      <c r="Z688" s="84">
        <f>'RCP Data-Measures Tab'!$Q688*'RCP Data-Measures Tab'!$Y688/1000</f>
        <v>0</v>
      </c>
      <c r="AA688" s="87"/>
      <c r="AB688" s="86"/>
      <c r="AC688" s="85"/>
      <c r="AD688" s="85"/>
      <c r="AE688" s="84" t="str">
        <f>'RCP Data-Measures Tab'!$D688&amp;'RCP Data-Measures Tab'!$F688&amp;'RCP Data-Measures Tab'!$G688&amp;'RCP Data-Measures Tab'!$H688&amp;'RCP Data-Measures Tab'!$I688</f>
        <v>2011AgriculturalMotors/DrivesPumps and FansMotors/Drives Installation on Fan System</v>
      </c>
      <c r="AF688" s="84" t="s">
        <v>246</v>
      </c>
    </row>
    <row r="689" spans="1:32" ht="16.5" hidden="1" x14ac:dyDescent="0.45">
      <c r="A689" s="151"/>
      <c r="B689" s="189"/>
      <c r="C689" s="83"/>
      <c r="D689" s="101">
        <v>2011</v>
      </c>
      <c r="E689" s="100">
        <v>106</v>
      </c>
      <c r="F689" s="100" t="s">
        <v>272</v>
      </c>
      <c r="G689" s="100" t="s">
        <v>333</v>
      </c>
      <c r="H689" s="100" t="s">
        <v>323</v>
      </c>
      <c r="I689" s="100" t="s">
        <v>343</v>
      </c>
      <c r="J689" s="99"/>
      <c r="K689" s="99"/>
      <c r="L689" s="99"/>
      <c r="M689" s="99"/>
      <c r="N689" s="99"/>
      <c r="O689" s="99"/>
      <c r="P689" s="99">
        <v>0</v>
      </c>
      <c r="Q689" s="99">
        <v>0</v>
      </c>
      <c r="R689" s="99">
        <v>0</v>
      </c>
      <c r="S689" s="95"/>
      <c r="T689" s="95"/>
      <c r="U689" s="98"/>
      <c r="V689" s="98"/>
      <c r="W689" s="98">
        <v>3.4246575342465754E-4</v>
      </c>
      <c r="X689" s="98">
        <f>'RCP Data-Measures Tab'!$Q689*'RCP Data-Measures Tab'!$W689/1000</f>
        <v>0</v>
      </c>
      <c r="Y689" s="97">
        <v>3.4246575342465754E-4</v>
      </c>
      <c r="Z689" s="93">
        <f>'RCP Data-Measures Tab'!$Q689*'RCP Data-Measures Tab'!$Y689/1000</f>
        <v>0</v>
      </c>
      <c r="AA689" s="96"/>
      <c r="AB689" s="95"/>
      <c r="AC689" s="94"/>
      <c r="AD689" s="94"/>
      <c r="AE689" s="93" t="str">
        <f>'RCP Data-Measures Tab'!$D689&amp;'RCP Data-Measures Tab'!$F689&amp;'RCP Data-Measures Tab'!$G689&amp;'RCP Data-Measures Tab'!$H689&amp;'RCP Data-Measures Tab'!$I689</f>
        <v>2011AgriculturalMotors/DrivesPumps and FansMotors/Drives Installation on Vacuum Pumps</v>
      </c>
      <c r="AF689" s="93" t="s">
        <v>246</v>
      </c>
    </row>
    <row r="690" spans="1:32" ht="16.5" hidden="1" x14ac:dyDescent="0.45">
      <c r="A690" s="151"/>
      <c r="B690" s="189"/>
      <c r="C690" s="83"/>
      <c r="D690" s="92">
        <v>2011</v>
      </c>
      <c r="E690" s="91">
        <v>107</v>
      </c>
      <c r="F690" s="91" t="s">
        <v>272</v>
      </c>
      <c r="G690" s="91" t="s">
        <v>344</v>
      </c>
      <c r="H690" s="91" t="s">
        <v>345</v>
      </c>
      <c r="I690" s="91" t="s">
        <v>346</v>
      </c>
      <c r="J690" s="90"/>
      <c r="K690" s="90"/>
      <c r="L690" s="90"/>
      <c r="M690" s="90"/>
      <c r="N690" s="90"/>
      <c r="O690" s="90"/>
      <c r="P690" s="90">
        <v>0</v>
      </c>
      <c r="Q690" s="90">
        <v>27822.880000000001</v>
      </c>
      <c r="R690" s="90">
        <v>3.1761278078192767E-3</v>
      </c>
      <c r="S690" s="86"/>
      <c r="T690" s="86"/>
      <c r="U690" s="89"/>
      <c r="V690" s="89"/>
      <c r="W690" s="89">
        <v>3.063154189456556E-4</v>
      </c>
      <c r="X690" s="89">
        <f>'RCP Data-Measures Tab'!$Q690*'RCP Data-Measures Tab'!$W690/1000</f>
        <v>8.5225771434747025E-3</v>
      </c>
      <c r="Y690" s="88">
        <v>3.343096294638723E-8</v>
      </c>
      <c r="Z690" s="84">
        <f>'RCP Data-Measures Tab'!$Q690*'RCP Data-Measures Tab'!$Y690/1000</f>
        <v>9.3014567034177839E-7</v>
      </c>
      <c r="AA690" s="87"/>
      <c r="AB690" s="86"/>
      <c r="AC690" s="85"/>
      <c r="AD690" s="85"/>
      <c r="AE690" s="84" t="str">
        <f>'RCP Data-Measures Tab'!$D690&amp;'RCP Data-Measures Tab'!$F690&amp;'RCP Data-Measures Tab'!$G690&amp;'RCP Data-Measures Tab'!$H690&amp;'RCP Data-Measures Tab'!$I690</f>
        <v>2011AgriculturalProcess LoadsLivestock TanksFreeze Resistant Stock Tanks</v>
      </c>
      <c r="AF690" s="84" t="s">
        <v>246</v>
      </c>
    </row>
    <row r="691" spans="1:32" ht="16.5" hidden="1" x14ac:dyDescent="0.45">
      <c r="A691" s="151"/>
      <c r="B691" s="189"/>
      <c r="C691" s="83"/>
      <c r="D691" s="101">
        <v>2011</v>
      </c>
      <c r="E691" s="100">
        <v>108</v>
      </c>
      <c r="F691" s="100" t="s">
        <v>272</v>
      </c>
      <c r="G691" s="100" t="s">
        <v>344</v>
      </c>
      <c r="H691" s="100" t="s">
        <v>323</v>
      </c>
      <c r="I691" s="100" t="s">
        <v>324</v>
      </c>
      <c r="J691" s="99"/>
      <c r="K691" s="99"/>
      <c r="L691" s="99"/>
      <c r="M691" s="99"/>
      <c r="N691" s="99"/>
      <c r="O691" s="99"/>
      <c r="P691" s="99">
        <v>0</v>
      </c>
      <c r="Q691" s="99">
        <v>0</v>
      </c>
      <c r="R691" s="99">
        <v>0</v>
      </c>
      <c r="S691" s="95"/>
      <c r="T691" s="95"/>
      <c r="U691" s="98"/>
      <c r="V691" s="98"/>
      <c r="W691" s="98">
        <v>3.4246575342465754E-4</v>
      </c>
      <c r="X691" s="98">
        <f>'RCP Data-Measures Tab'!$Q691*'RCP Data-Measures Tab'!$W691/1000</f>
        <v>0</v>
      </c>
      <c r="Y691" s="97">
        <v>3.4246575342465754E-4</v>
      </c>
      <c r="Z691" s="93">
        <f>'RCP Data-Measures Tab'!$Q691*'RCP Data-Measures Tab'!$Y691/1000</f>
        <v>0</v>
      </c>
      <c r="AA691" s="96"/>
      <c r="AB691" s="95"/>
      <c r="AC691" s="94"/>
      <c r="AD691" s="94"/>
      <c r="AE691" s="93" t="str">
        <f>'RCP Data-Measures Tab'!$D691&amp;'RCP Data-Measures Tab'!$F691&amp;'RCP Data-Measures Tab'!$G691&amp;'RCP Data-Measures Tab'!$H691&amp;'RCP Data-Measures Tab'!$I691</f>
        <v>2011AgriculturalProcess LoadsPumps and FansCentrifugal Pump System Improvements</v>
      </c>
      <c r="AF691" s="93" t="s">
        <v>246</v>
      </c>
    </row>
    <row r="692" spans="1:32" ht="16.5" hidden="1" x14ac:dyDescent="0.45">
      <c r="A692" s="151"/>
      <c r="B692" s="189"/>
      <c r="C692" s="83"/>
      <c r="D692" s="92">
        <v>2011</v>
      </c>
      <c r="E692" s="91">
        <v>109</v>
      </c>
      <c r="F692" s="91" t="s">
        <v>272</v>
      </c>
      <c r="G692" s="91" t="s">
        <v>344</v>
      </c>
      <c r="H692" s="91" t="s">
        <v>323</v>
      </c>
      <c r="I692" s="91" t="s">
        <v>347</v>
      </c>
      <c r="J692" s="90"/>
      <c r="K692" s="90"/>
      <c r="L692" s="90"/>
      <c r="M692" s="90"/>
      <c r="N692" s="90"/>
      <c r="O692" s="90"/>
      <c r="P692" s="90">
        <v>0</v>
      </c>
      <c r="Q692" s="90">
        <v>0</v>
      </c>
      <c r="R692" s="90">
        <v>0</v>
      </c>
      <c r="S692" s="86"/>
      <c r="T692" s="86"/>
      <c r="U692" s="89"/>
      <c r="V692" s="89"/>
      <c r="W692" s="89">
        <v>3.4246575342465754E-4</v>
      </c>
      <c r="X692" s="89">
        <f>'RCP Data-Measures Tab'!$Q692*'RCP Data-Measures Tab'!$W692/1000</f>
        <v>0</v>
      </c>
      <c r="Y692" s="88">
        <v>3.4246575342465754E-4</v>
      </c>
      <c r="Z692" s="84">
        <f>'RCP Data-Measures Tab'!$Q692*'RCP Data-Measures Tab'!$Y692/1000</f>
        <v>0</v>
      </c>
      <c r="AA692" s="87"/>
      <c r="AB692" s="86"/>
      <c r="AC692" s="85"/>
      <c r="AD692" s="85"/>
      <c r="AE692" s="84" t="str">
        <f>'RCP Data-Measures Tab'!$D692&amp;'RCP Data-Measures Tab'!$F692&amp;'RCP Data-Measures Tab'!$G692&amp;'RCP Data-Measures Tab'!$H692&amp;'RCP Data-Measures Tab'!$I692</f>
        <v>2011AgriculturalProcess LoadsPumps and FansFan System Improvements</v>
      </c>
      <c r="AF692" s="84" t="s">
        <v>246</v>
      </c>
    </row>
    <row r="693" spans="1:32" ht="16.5" hidden="1" x14ac:dyDescent="0.45">
      <c r="A693" s="151"/>
      <c r="B693" s="189"/>
      <c r="C693" s="83"/>
      <c r="D693" s="101">
        <v>2011</v>
      </c>
      <c r="E693" s="100">
        <v>110</v>
      </c>
      <c r="F693" s="100" t="s">
        <v>272</v>
      </c>
      <c r="G693" s="100" t="s">
        <v>344</v>
      </c>
      <c r="H693" s="100" t="s">
        <v>323</v>
      </c>
      <c r="I693" s="100" t="s">
        <v>348</v>
      </c>
      <c r="J693" s="99"/>
      <c r="K693" s="99"/>
      <c r="L693" s="99"/>
      <c r="M693" s="99"/>
      <c r="N693" s="99"/>
      <c r="O693" s="99"/>
      <c r="P693" s="99">
        <v>0</v>
      </c>
      <c r="Q693" s="99">
        <v>0</v>
      </c>
      <c r="R693" s="99">
        <v>0</v>
      </c>
      <c r="S693" s="95"/>
      <c r="T693" s="95"/>
      <c r="U693" s="98"/>
      <c r="V693" s="98"/>
      <c r="W693" s="98">
        <v>2.6493717263190194E-6</v>
      </c>
      <c r="X693" s="98">
        <f>'RCP Data-Measures Tab'!$Q693*'RCP Data-Measures Tab'!$W693/1000</f>
        <v>0</v>
      </c>
      <c r="Y693" s="97">
        <v>3.1260287756622589E-4</v>
      </c>
      <c r="Z693" s="93">
        <f>'RCP Data-Measures Tab'!$Q693*'RCP Data-Measures Tab'!$Y693/1000</f>
        <v>0</v>
      </c>
      <c r="AA693" s="96"/>
      <c r="AB693" s="95"/>
      <c r="AC693" s="94"/>
      <c r="AD693" s="94"/>
      <c r="AE693" s="93" t="str">
        <f>'RCP Data-Measures Tab'!$D693&amp;'RCP Data-Measures Tab'!$F693&amp;'RCP Data-Measures Tab'!$G693&amp;'RCP Data-Measures Tab'!$H693&amp;'RCP Data-Measures Tab'!$I693</f>
        <v>2011AgriculturalProcess LoadsPumps and FansPump System Improvements</v>
      </c>
      <c r="AF693" s="93" t="s">
        <v>246</v>
      </c>
    </row>
    <row r="694" spans="1:32" ht="16.5" hidden="1" x14ac:dyDescent="0.45">
      <c r="A694" s="151"/>
      <c r="B694" s="189"/>
      <c r="C694" s="83"/>
      <c r="D694" s="92">
        <v>2011</v>
      </c>
      <c r="E694" s="91">
        <v>111</v>
      </c>
      <c r="F694" s="91" t="s">
        <v>272</v>
      </c>
      <c r="G694" s="91" t="s">
        <v>344</v>
      </c>
      <c r="H694" s="91" t="s">
        <v>323</v>
      </c>
      <c r="I694" s="91" t="s">
        <v>326</v>
      </c>
      <c r="J694" s="90"/>
      <c r="K694" s="90"/>
      <c r="L694" s="90"/>
      <c r="M694" s="90"/>
      <c r="N694" s="90"/>
      <c r="O694" s="90"/>
      <c r="P694" s="90">
        <v>0</v>
      </c>
      <c r="Q694" s="90">
        <v>0</v>
      </c>
      <c r="R694" s="90">
        <v>0</v>
      </c>
      <c r="S694" s="86"/>
      <c r="T694" s="86"/>
      <c r="U694" s="89"/>
      <c r="V694" s="89"/>
      <c r="W694" s="89">
        <v>3.4246575342465754E-4</v>
      </c>
      <c r="X694" s="89">
        <f>'RCP Data-Measures Tab'!$Q694*'RCP Data-Measures Tab'!$W694/1000</f>
        <v>0</v>
      </c>
      <c r="Y694" s="88">
        <v>3.4246575342465754E-4</v>
      </c>
      <c r="Z694" s="84">
        <f>'RCP Data-Measures Tab'!$Q694*'RCP Data-Measures Tab'!$Y694/1000</f>
        <v>0</v>
      </c>
      <c r="AA694" s="87"/>
      <c r="AB694" s="86"/>
      <c r="AC694" s="85"/>
      <c r="AD694" s="85"/>
      <c r="AE694" s="84" t="str">
        <f>'RCP Data-Measures Tab'!$D694&amp;'RCP Data-Measures Tab'!$F694&amp;'RCP Data-Measures Tab'!$G694&amp;'RCP Data-Measures Tab'!$H694&amp;'RCP Data-Measures Tab'!$I694</f>
        <v>2011AgriculturalProcess LoadsPumps and FansTurbine Pump System Improvements</v>
      </c>
      <c r="AF694" s="84" t="s">
        <v>246</v>
      </c>
    </row>
    <row r="695" spans="1:32" ht="16.5" hidden="1" x14ac:dyDescent="0.45">
      <c r="A695" s="151"/>
      <c r="B695" s="189"/>
      <c r="C695" s="83"/>
      <c r="D695" s="101">
        <v>2011</v>
      </c>
      <c r="E695" s="100">
        <v>112</v>
      </c>
      <c r="F695" s="100" t="s">
        <v>272</v>
      </c>
      <c r="G695" s="100" t="s">
        <v>344</v>
      </c>
      <c r="H695" s="100" t="s">
        <v>323</v>
      </c>
      <c r="I695" s="100" t="s">
        <v>327</v>
      </c>
      <c r="J695" s="99"/>
      <c r="K695" s="99"/>
      <c r="L695" s="99"/>
      <c r="M695" s="99"/>
      <c r="N695" s="99"/>
      <c r="O695" s="99"/>
      <c r="P695" s="99">
        <v>0</v>
      </c>
      <c r="Q695" s="99">
        <v>0</v>
      </c>
      <c r="R695" s="99">
        <v>0</v>
      </c>
      <c r="S695" s="95"/>
      <c r="T695" s="95"/>
      <c r="U695" s="98"/>
      <c r="V695" s="98"/>
      <c r="W695" s="98">
        <v>3.4246575342465754E-4</v>
      </c>
      <c r="X695" s="98">
        <f>'RCP Data-Measures Tab'!$Q695*'RCP Data-Measures Tab'!$W695/1000</f>
        <v>0</v>
      </c>
      <c r="Y695" s="97">
        <v>3.4246575342465754E-4</v>
      </c>
      <c r="Z695" s="93">
        <f>'RCP Data-Measures Tab'!$Q695*'RCP Data-Measures Tab'!$Y695/1000</f>
        <v>0</v>
      </c>
      <c r="AA695" s="96"/>
      <c r="AB695" s="95"/>
      <c r="AC695" s="94"/>
      <c r="AD695" s="94"/>
      <c r="AE695" s="93" t="str">
        <f>'RCP Data-Measures Tab'!$D695&amp;'RCP Data-Measures Tab'!$F695&amp;'RCP Data-Measures Tab'!$G695&amp;'RCP Data-Measures Tab'!$H695&amp;'RCP Data-Measures Tab'!$I695</f>
        <v>2011AgriculturalProcess LoadsPumps and FansVacuum Pump System Improvements</v>
      </c>
      <c r="AF695" s="93" t="s">
        <v>246</v>
      </c>
    </row>
    <row r="696" spans="1:32" ht="16.5" hidden="1" x14ac:dyDescent="0.45">
      <c r="A696" s="151"/>
      <c r="B696" s="189"/>
      <c r="C696" s="83"/>
      <c r="D696" s="92">
        <v>2011</v>
      </c>
      <c r="E696" s="91">
        <v>113</v>
      </c>
      <c r="F696" s="91" t="s">
        <v>272</v>
      </c>
      <c r="G696" s="91" t="s">
        <v>349</v>
      </c>
      <c r="H696" s="91" t="s">
        <v>350</v>
      </c>
      <c r="I696" s="91" t="s">
        <v>287</v>
      </c>
      <c r="J696" s="90"/>
      <c r="K696" s="90"/>
      <c r="L696" s="90"/>
      <c r="M696" s="90"/>
      <c r="N696" s="90"/>
      <c r="O696" s="90"/>
      <c r="P696" s="90">
        <v>0</v>
      </c>
      <c r="Q696" s="90">
        <v>0</v>
      </c>
      <c r="R696" s="90">
        <v>0</v>
      </c>
      <c r="S696" s="86"/>
      <c r="T696" s="86"/>
      <c r="U696" s="89"/>
      <c r="V696" s="89"/>
      <c r="W696" s="89">
        <v>3.4246575342465754E-4</v>
      </c>
      <c r="X696" s="89">
        <f>'RCP Data-Measures Tab'!$Q696*'RCP Data-Measures Tab'!$W696/1000</f>
        <v>0</v>
      </c>
      <c r="Y696" s="88">
        <v>3.4246575342465754E-4</v>
      </c>
      <c r="Z696" s="84">
        <f>'RCP Data-Measures Tab'!$Q696*'RCP Data-Measures Tab'!$Y696/1000</f>
        <v>0</v>
      </c>
      <c r="AA696" s="87"/>
      <c r="AB696" s="86"/>
      <c r="AC696" s="85"/>
      <c r="AD696" s="85"/>
      <c r="AE696" s="84" t="str">
        <f>'RCP Data-Measures Tab'!$D696&amp;'RCP Data-Measures Tab'!$F696&amp;'RCP Data-Measures Tab'!$G696&amp;'RCP Data-Measures Tab'!$H696&amp;'RCP Data-Measures Tab'!$I696</f>
        <v>2011AgriculturalRefrigerationDairy System ImprovementsHeat Recovery Improvements</v>
      </c>
      <c r="AF696" s="84" t="s">
        <v>246</v>
      </c>
    </row>
    <row r="697" spans="1:32" ht="16.5" hidden="1" x14ac:dyDescent="0.45">
      <c r="A697" s="151"/>
      <c r="B697" s="189"/>
      <c r="C697" s="83"/>
      <c r="D697" s="101">
        <v>2011</v>
      </c>
      <c r="E697" s="100">
        <v>114</v>
      </c>
      <c r="F697" s="100" t="s">
        <v>272</v>
      </c>
      <c r="G697" s="100" t="s">
        <v>349</v>
      </c>
      <c r="H697" s="100" t="s">
        <v>350</v>
      </c>
      <c r="I697" s="100" t="s">
        <v>351</v>
      </c>
      <c r="J697" s="99"/>
      <c r="K697" s="99"/>
      <c r="L697" s="99"/>
      <c r="M697" s="99"/>
      <c r="N697" s="99"/>
      <c r="O697" s="99"/>
      <c r="P697" s="99">
        <v>0</v>
      </c>
      <c r="Q697" s="99">
        <v>107172</v>
      </c>
      <c r="R697" s="99">
        <v>1.2234246591106061E-2</v>
      </c>
      <c r="S697" s="95"/>
      <c r="T697" s="95"/>
      <c r="U697" s="98"/>
      <c r="V697" s="98"/>
      <c r="W697" s="98">
        <v>3.4246575342465754E-4</v>
      </c>
      <c r="X697" s="98">
        <f>'RCP Data-Measures Tab'!$Q697*'RCP Data-Measures Tab'!$W697/1000</f>
        <v>3.6702739726027396E-2</v>
      </c>
      <c r="Y697" s="97">
        <v>3.4246575342465754E-4</v>
      </c>
      <c r="Z697" s="93">
        <f>'RCP Data-Measures Tab'!$Q697*'RCP Data-Measures Tab'!$Y697/1000</f>
        <v>3.6702739726027396E-2</v>
      </c>
      <c r="AA697" s="96"/>
      <c r="AB697" s="95"/>
      <c r="AC697" s="94"/>
      <c r="AD697" s="94"/>
      <c r="AE697" s="93" t="str">
        <f>'RCP Data-Measures Tab'!$D697&amp;'RCP Data-Measures Tab'!$F697&amp;'RCP Data-Measures Tab'!$G697&amp;'RCP Data-Measures Tab'!$H697&amp;'RCP Data-Measures Tab'!$I697</f>
        <v>2011AgriculturalRefrigerationDairy System ImprovementsPlate Milk Pre-cooler</v>
      </c>
      <c r="AF697" s="93" t="s">
        <v>246</v>
      </c>
    </row>
    <row r="698" spans="1:32" ht="16.5" hidden="1" x14ac:dyDescent="0.45">
      <c r="A698" s="151"/>
      <c r="B698" s="189"/>
      <c r="C698" s="83"/>
      <c r="D698" s="92">
        <v>2011</v>
      </c>
      <c r="E698" s="91">
        <v>115</v>
      </c>
      <c r="F698" s="91" t="s">
        <v>272</v>
      </c>
      <c r="G698" s="91" t="s">
        <v>349</v>
      </c>
      <c r="H698" s="91" t="s">
        <v>286</v>
      </c>
      <c r="I698" s="91" t="s">
        <v>287</v>
      </c>
      <c r="J698" s="90"/>
      <c r="K698" s="90"/>
      <c r="L698" s="90"/>
      <c r="M698" s="90"/>
      <c r="N698" s="90"/>
      <c r="O698" s="90"/>
      <c r="P698" s="90">
        <v>0</v>
      </c>
      <c r="Q698" s="90">
        <v>0</v>
      </c>
      <c r="R698" s="90">
        <v>0</v>
      </c>
      <c r="S698" s="86"/>
      <c r="T698" s="86"/>
      <c r="U698" s="89"/>
      <c r="V698" s="89"/>
      <c r="W698" s="89">
        <v>3.4246575342465754E-4</v>
      </c>
      <c r="X698" s="89">
        <f>'RCP Data-Measures Tab'!$Q698*'RCP Data-Measures Tab'!$W698/1000</f>
        <v>0</v>
      </c>
      <c r="Y698" s="88">
        <v>3.4246575342465754E-4</v>
      </c>
      <c r="Z698" s="84">
        <f>'RCP Data-Measures Tab'!$Q698*'RCP Data-Measures Tab'!$Y698/1000</f>
        <v>0</v>
      </c>
      <c r="AA698" s="87"/>
      <c r="AB698" s="86"/>
      <c r="AC698" s="85"/>
      <c r="AD698" s="85"/>
      <c r="AE698" s="84" t="str">
        <f>'RCP Data-Measures Tab'!$D698&amp;'RCP Data-Measures Tab'!$F698&amp;'RCP Data-Measures Tab'!$G698&amp;'RCP Data-Measures Tab'!$H698&amp;'RCP Data-Measures Tab'!$I698</f>
        <v>2011AgriculturalRefrigerationHeat RecoveryHeat Recovery Improvements</v>
      </c>
      <c r="AF698" s="84" t="s">
        <v>246</v>
      </c>
    </row>
    <row r="699" spans="1:32" ht="16.5" hidden="1" x14ac:dyDescent="0.45">
      <c r="A699" s="151"/>
      <c r="B699" s="189"/>
      <c r="C699" s="83"/>
      <c r="D699" s="101">
        <v>2011</v>
      </c>
      <c r="E699" s="100">
        <v>116</v>
      </c>
      <c r="F699" s="100" t="s">
        <v>272</v>
      </c>
      <c r="G699" s="100" t="s">
        <v>349</v>
      </c>
      <c r="H699" s="100" t="s">
        <v>352</v>
      </c>
      <c r="I699" s="100" t="s">
        <v>353</v>
      </c>
      <c r="J699" s="99"/>
      <c r="K699" s="99"/>
      <c r="L699" s="99"/>
      <c r="M699" s="99"/>
      <c r="N699" s="99"/>
      <c r="O699" s="99"/>
      <c r="P699" s="99">
        <v>0</v>
      </c>
      <c r="Q699" s="99">
        <v>0</v>
      </c>
      <c r="R699" s="99">
        <v>0</v>
      </c>
      <c r="S699" s="95"/>
      <c r="T699" s="95"/>
      <c r="U699" s="98"/>
      <c r="V699" s="98"/>
      <c r="W699" s="98">
        <v>3.4246575342465754E-4</v>
      </c>
      <c r="X699" s="98">
        <f>'RCP Data-Measures Tab'!$Q699*'RCP Data-Measures Tab'!$W699/1000</f>
        <v>0</v>
      </c>
      <c r="Y699" s="97">
        <v>3.4246575342465754E-4</v>
      </c>
      <c r="Z699" s="93">
        <f>'RCP Data-Measures Tab'!$Q699*'RCP Data-Measures Tab'!$Y699/1000</f>
        <v>0</v>
      </c>
      <c r="AA699" s="96"/>
      <c r="AB699" s="95"/>
      <c r="AC699" s="94"/>
      <c r="AD699" s="94"/>
      <c r="AE699" s="93" t="str">
        <f>'RCP Data-Measures Tab'!$D699&amp;'RCP Data-Measures Tab'!$F699&amp;'RCP Data-Measures Tab'!$G699&amp;'RCP Data-Measures Tab'!$H699&amp;'RCP Data-Measures Tab'!$I699</f>
        <v>2011AgriculturalRefrigerationPackaged RefrigerationPackaged Refrigeration System Improvements</v>
      </c>
      <c r="AF699" s="93" t="s">
        <v>246</v>
      </c>
    </row>
    <row r="700" spans="1:32" ht="16.5" hidden="1" x14ac:dyDescent="0.45">
      <c r="A700" s="151"/>
      <c r="B700" s="189"/>
      <c r="C700" s="83"/>
      <c r="D700" s="92">
        <v>2011</v>
      </c>
      <c r="E700" s="91">
        <v>117</v>
      </c>
      <c r="F700" s="91" t="s">
        <v>272</v>
      </c>
      <c r="G700" s="91" t="s">
        <v>349</v>
      </c>
      <c r="H700" s="91" t="s">
        <v>323</v>
      </c>
      <c r="I700" s="91" t="s">
        <v>354</v>
      </c>
      <c r="J700" s="90"/>
      <c r="K700" s="90"/>
      <c r="L700" s="90"/>
      <c r="M700" s="90"/>
      <c r="N700" s="90"/>
      <c r="O700" s="90"/>
      <c r="P700" s="90">
        <v>0</v>
      </c>
      <c r="Q700" s="90">
        <v>0</v>
      </c>
      <c r="R700" s="90">
        <v>0</v>
      </c>
      <c r="S700" s="86"/>
      <c r="T700" s="86"/>
      <c r="U700" s="89"/>
      <c r="V700" s="89"/>
      <c r="W700" s="89">
        <v>3.4246575342465754E-4</v>
      </c>
      <c r="X700" s="89">
        <f>'RCP Data-Measures Tab'!$Q700*'RCP Data-Measures Tab'!$W700/1000</f>
        <v>0</v>
      </c>
      <c r="Y700" s="88">
        <v>3.4246575342465754E-4</v>
      </c>
      <c r="Z700" s="84">
        <f>'RCP Data-Measures Tab'!$Q700*'RCP Data-Measures Tab'!$Y700/1000</f>
        <v>0</v>
      </c>
      <c r="AA700" s="87"/>
      <c r="AB700" s="86"/>
      <c r="AC700" s="85"/>
      <c r="AD700" s="85"/>
      <c r="AE700" s="84" t="str">
        <f>'RCP Data-Measures Tab'!$D700&amp;'RCP Data-Measures Tab'!$F700&amp;'RCP Data-Measures Tab'!$G700&amp;'RCP Data-Measures Tab'!$H700&amp;'RCP Data-Measures Tab'!$I700</f>
        <v>2011AgriculturalRefrigerationPumps and FansCondensor Fan System Improvements</v>
      </c>
      <c r="AF700" s="84" t="s">
        <v>246</v>
      </c>
    </row>
    <row r="701" spans="1:32" ht="16.5" hidden="1" x14ac:dyDescent="0.45">
      <c r="A701" s="151"/>
      <c r="B701" s="189"/>
      <c r="C701" s="83"/>
      <c r="D701" s="101">
        <v>2011</v>
      </c>
      <c r="E701" s="100">
        <v>118</v>
      </c>
      <c r="F701" s="100" t="s">
        <v>272</v>
      </c>
      <c r="G701" s="100" t="s">
        <v>349</v>
      </c>
      <c r="H701" s="100" t="s">
        <v>323</v>
      </c>
      <c r="I701" s="100" t="s">
        <v>355</v>
      </c>
      <c r="J701" s="99"/>
      <c r="K701" s="99"/>
      <c r="L701" s="99"/>
      <c r="M701" s="99"/>
      <c r="N701" s="99"/>
      <c r="O701" s="99"/>
      <c r="P701" s="99">
        <v>0</v>
      </c>
      <c r="Q701" s="99">
        <v>0</v>
      </c>
      <c r="R701" s="99">
        <v>0</v>
      </c>
      <c r="S701" s="95"/>
      <c r="T701" s="95"/>
      <c r="U701" s="98"/>
      <c r="V701" s="98"/>
      <c r="W701" s="98">
        <v>3.4246575342465754E-4</v>
      </c>
      <c r="X701" s="98">
        <f>'RCP Data-Measures Tab'!$Q701*'RCP Data-Measures Tab'!$W701/1000</f>
        <v>0</v>
      </c>
      <c r="Y701" s="97">
        <v>3.4246575342465754E-4</v>
      </c>
      <c r="Z701" s="93">
        <f>'RCP Data-Measures Tab'!$Q701*'RCP Data-Measures Tab'!$Y701/1000</f>
        <v>0</v>
      </c>
      <c r="AA701" s="96"/>
      <c r="AB701" s="95"/>
      <c r="AC701" s="94"/>
      <c r="AD701" s="94"/>
      <c r="AE701" s="93" t="str">
        <f>'RCP Data-Measures Tab'!$D701&amp;'RCP Data-Measures Tab'!$F701&amp;'RCP Data-Measures Tab'!$G701&amp;'RCP Data-Measures Tab'!$H701&amp;'RCP Data-Measures Tab'!$I701</f>
        <v>2011AgriculturalRefrigerationPumps and FansEvaporator Coil Fan System Improvements</v>
      </c>
      <c r="AF701" s="93" t="s">
        <v>246</v>
      </c>
    </row>
    <row r="702" spans="1:32" ht="16.5" hidden="1" x14ac:dyDescent="0.45">
      <c r="A702" s="151"/>
      <c r="B702" s="189"/>
      <c r="C702" s="83"/>
      <c r="D702" s="92">
        <v>2011</v>
      </c>
      <c r="E702" s="91">
        <v>119</v>
      </c>
      <c r="F702" s="91" t="s">
        <v>272</v>
      </c>
      <c r="G702" s="91" t="s">
        <v>349</v>
      </c>
      <c r="H702" s="91" t="s">
        <v>323</v>
      </c>
      <c r="I702" s="91" t="s">
        <v>356</v>
      </c>
      <c r="J702" s="90"/>
      <c r="K702" s="90"/>
      <c r="L702" s="90"/>
      <c r="M702" s="90"/>
      <c r="N702" s="90"/>
      <c r="O702" s="90"/>
      <c r="P702" s="90">
        <v>0</v>
      </c>
      <c r="Q702" s="90">
        <v>0</v>
      </c>
      <c r="R702" s="90">
        <v>0</v>
      </c>
      <c r="S702" s="86"/>
      <c r="T702" s="86"/>
      <c r="U702" s="89"/>
      <c r="V702" s="89"/>
      <c r="W702" s="89">
        <v>3.4246575342465754E-4</v>
      </c>
      <c r="X702" s="89">
        <f>'RCP Data-Measures Tab'!$Q702*'RCP Data-Measures Tab'!$W702/1000</f>
        <v>0</v>
      </c>
      <c r="Y702" s="88">
        <v>3.4246575342465754E-4</v>
      </c>
      <c r="Z702" s="84">
        <f>'RCP Data-Measures Tab'!$Q702*'RCP Data-Measures Tab'!$Y702/1000</f>
        <v>0</v>
      </c>
      <c r="AA702" s="87"/>
      <c r="AB702" s="86"/>
      <c r="AC702" s="85"/>
      <c r="AD702" s="85"/>
      <c r="AE702" s="84" t="str">
        <f>'RCP Data-Measures Tab'!$D702&amp;'RCP Data-Measures Tab'!$F702&amp;'RCP Data-Measures Tab'!$G702&amp;'RCP Data-Measures Tab'!$H702&amp;'RCP Data-Measures Tab'!$I702</f>
        <v>2011AgriculturalRefrigerationPumps and FansEvaporator Fan System Improvements</v>
      </c>
      <c r="AF702" s="84" t="s">
        <v>246</v>
      </c>
    </row>
    <row r="703" spans="1:32" ht="16.5" hidden="1" x14ac:dyDescent="0.45">
      <c r="A703" s="151"/>
      <c r="B703" s="189"/>
      <c r="C703" s="83"/>
      <c r="D703" s="101">
        <v>2011</v>
      </c>
      <c r="E703" s="100">
        <v>120</v>
      </c>
      <c r="F703" s="100" t="s">
        <v>272</v>
      </c>
      <c r="G703" s="100" t="s">
        <v>349</v>
      </c>
      <c r="H703" s="100" t="s">
        <v>357</v>
      </c>
      <c r="I703" s="100" t="s">
        <v>358</v>
      </c>
      <c r="J703" s="99"/>
      <c r="K703" s="99"/>
      <c r="L703" s="99"/>
      <c r="M703" s="99"/>
      <c r="N703" s="99"/>
      <c r="O703" s="99"/>
      <c r="P703" s="99">
        <v>0</v>
      </c>
      <c r="Q703" s="99">
        <v>0</v>
      </c>
      <c r="R703" s="99">
        <v>0</v>
      </c>
      <c r="S703" s="95"/>
      <c r="T703" s="95"/>
      <c r="U703" s="98"/>
      <c r="V703" s="98"/>
      <c r="W703" s="98">
        <v>3.4246575342465754E-4</v>
      </c>
      <c r="X703" s="98">
        <f>'RCP Data-Measures Tab'!$Q703*'RCP Data-Measures Tab'!$W703/1000</f>
        <v>0</v>
      </c>
      <c r="Y703" s="97">
        <v>3.4246575342465754E-4</v>
      </c>
      <c r="Z703" s="93">
        <f>'RCP Data-Measures Tab'!$Q703*'RCP Data-Measures Tab'!$Y703/1000</f>
        <v>0</v>
      </c>
      <c r="AA703" s="96"/>
      <c r="AB703" s="95"/>
      <c r="AC703" s="94"/>
      <c r="AD703" s="94"/>
      <c r="AE703" s="93" t="str">
        <f>'RCP Data-Measures Tab'!$D703&amp;'RCP Data-Measures Tab'!$F703&amp;'RCP Data-Measures Tab'!$G703&amp;'RCP Data-Measures Tab'!$H703&amp;'RCP Data-Measures Tab'!$I703</f>
        <v>2011AgriculturalRefrigerationRefrigeration System ControlsDefrost Control Improvements</v>
      </c>
      <c r="AF703" s="93" t="s">
        <v>246</v>
      </c>
    </row>
    <row r="704" spans="1:32" ht="16.5" hidden="1" x14ac:dyDescent="0.45">
      <c r="A704" s="151"/>
      <c r="B704" s="189"/>
      <c r="C704" s="83"/>
      <c r="D704" s="92">
        <v>2011</v>
      </c>
      <c r="E704" s="91">
        <v>121</v>
      </c>
      <c r="F704" s="91" t="s">
        <v>272</v>
      </c>
      <c r="G704" s="91" t="s">
        <v>349</v>
      </c>
      <c r="H704" s="91" t="s">
        <v>357</v>
      </c>
      <c r="I704" s="91" t="s">
        <v>359</v>
      </c>
      <c r="J704" s="90"/>
      <c r="K704" s="90"/>
      <c r="L704" s="90"/>
      <c r="M704" s="90"/>
      <c r="N704" s="90"/>
      <c r="O704" s="90"/>
      <c r="P704" s="90">
        <v>0</v>
      </c>
      <c r="Q704" s="90">
        <v>0</v>
      </c>
      <c r="R704" s="90">
        <v>0</v>
      </c>
      <c r="S704" s="86"/>
      <c r="T704" s="86"/>
      <c r="U704" s="89"/>
      <c r="V704" s="89"/>
      <c r="W704" s="89">
        <v>3.4246575342465754E-4</v>
      </c>
      <c r="X704" s="89">
        <f>'RCP Data-Measures Tab'!$Q704*'RCP Data-Measures Tab'!$W704/1000</f>
        <v>0</v>
      </c>
      <c r="Y704" s="88">
        <v>3.4246575342465754E-4</v>
      </c>
      <c r="Z704" s="84">
        <f>'RCP Data-Measures Tab'!$Q704*'RCP Data-Measures Tab'!$Y704/1000</f>
        <v>0</v>
      </c>
      <c r="AA704" s="87"/>
      <c r="AB704" s="86"/>
      <c r="AC704" s="85"/>
      <c r="AD704" s="85"/>
      <c r="AE704" s="84" t="str">
        <f>'RCP Data-Measures Tab'!$D704&amp;'RCP Data-Measures Tab'!$F704&amp;'RCP Data-Measures Tab'!$G704&amp;'RCP Data-Measures Tab'!$H704&amp;'RCP Data-Measures Tab'!$I704</f>
        <v>2011AgriculturalRefrigerationRefrigeration System ControlsRefrigeration Control Improvements (non-VFD)</v>
      </c>
      <c r="AF704" s="84" t="s">
        <v>246</v>
      </c>
    </row>
    <row r="705" spans="1:32" ht="16.5" hidden="1" x14ac:dyDescent="0.45">
      <c r="A705" s="151"/>
      <c r="B705" s="189"/>
      <c r="C705" s="83"/>
      <c r="D705" s="101">
        <v>2011</v>
      </c>
      <c r="E705" s="100">
        <v>122</v>
      </c>
      <c r="F705" s="100" t="s">
        <v>272</v>
      </c>
      <c r="G705" s="100" t="s">
        <v>349</v>
      </c>
      <c r="H705" s="100" t="s">
        <v>357</v>
      </c>
      <c r="I705" s="100" t="s">
        <v>360</v>
      </c>
      <c r="J705" s="99"/>
      <c r="K705" s="99"/>
      <c r="L705" s="99"/>
      <c r="M705" s="99"/>
      <c r="N705" s="99"/>
      <c r="O705" s="99"/>
      <c r="P705" s="99">
        <v>0</v>
      </c>
      <c r="Q705" s="99">
        <v>0</v>
      </c>
      <c r="R705" s="99">
        <v>0</v>
      </c>
      <c r="S705" s="95"/>
      <c r="T705" s="95"/>
      <c r="U705" s="98"/>
      <c r="V705" s="98"/>
      <c r="W705" s="98">
        <v>3.4246575342465754E-4</v>
      </c>
      <c r="X705" s="98">
        <f>'RCP Data-Measures Tab'!$Q705*'RCP Data-Measures Tab'!$W705/1000</f>
        <v>0</v>
      </c>
      <c r="Y705" s="97">
        <v>3.4246575342465754E-4</v>
      </c>
      <c r="Z705" s="93">
        <f>'RCP Data-Measures Tab'!$Q705*'RCP Data-Measures Tab'!$Y705/1000</f>
        <v>0</v>
      </c>
      <c r="AA705" s="96"/>
      <c r="AB705" s="95"/>
      <c r="AC705" s="94"/>
      <c r="AD705" s="94"/>
      <c r="AE705" s="93" t="str">
        <f>'RCP Data-Measures Tab'!$D705&amp;'RCP Data-Measures Tab'!$F705&amp;'RCP Data-Measures Tab'!$G705&amp;'RCP Data-Measures Tab'!$H705&amp;'RCP Data-Measures Tab'!$I705</f>
        <v>2011AgriculturalRefrigerationRefrigeration System ControlsRefrigeration Control Improvements (VFD)</v>
      </c>
      <c r="AF705" s="93" t="s">
        <v>246</v>
      </c>
    </row>
    <row r="706" spans="1:32" ht="16.5" hidden="1" x14ac:dyDescent="0.45">
      <c r="A706" s="151"/>
      <c r="B706" s="189"/>
      <c r="C706" s="83"/>
      <c r="D706" s="92">
        <v>2011</v>
      </c>
      <c r="E706" s="91">
        <v>123</v>
      </c>
      <c r="F706" s="91" t="s">
        <v>272</v>
      </c>
      <c r="G706" s="91" t="s">
        <v>349</v>
      </c>
      <c r="H706" s="91" t="s">
        <v>361</v>
      </c>
      <c r="I706" s="91" t="s">
        <v>362</v>
      </c>
      <c r="J706" s="90"/>
      <c r="K706" s="90"/>
      <c r="L706" s="90"/>
      <c r="M706" s="90"/>
      <c r="N706" s="90"/>
      <c r="O706" s="90"/>
      <c r="P706" s="90">
        <v>0</v>
      </c>
      <c r="Q706" s="90">
        <v>0</v>
      </c>
      <c r="R706" s="90">
        <v>0</v>
      </c>
      <c r="S706" s="86"/>
      <c r="T706" s="86"/>
      <c r="U706" s="89"/>
      <c r="V706" s="89"/>
      <c r="W706" s="89">
        <v>3.4246575342465754E-4</v>
      </c>
      <c r="X706" s="89">
        <f>'RCP Data-Measures Tab'!$Q706*'RCP Data-Measures Tab'!$W706/1000</f>
        <v>0</v>
      </c>
      <c r="Y706" s="88">
        <v>3.4246575342465754E-4</v>
      </c>
      <c r="Z706" s="84">
        <f>'RCP Data-Measures Tab'!$Q706*'RCP Data-Measures Tab'!$Y706/1000</f>
        <v>0</v>
      </c>
      <c r="AA706" s="87"/>
      <c r="AB706" s="86"/>
      <c r="AC706" s="85"/>
      <c r="AD706" s="85"/>
      <c r="AE706" s="84" t="str">
        <f>'RCP Data-Measures Tab'!$D706&amp;'RCP Data-Measures Tab'!$F706&amp;'RCP Data-Measures Tab'!$G706&amp;'RCP Data-Measures Tab'!$H706&amp;'RCP Data-Measures Tab'!$I706</f>
        <v>2011AgriculturalRefrigerationRefrigeration System ImprovementsChiller Improvements</v>
      </c>
      <c r="AF706" s="84" t="s">
        <v>246</v>
      </c>
    </row>
    <row r="707" spans="1:32" ht="16.5" hidden="1" x14ac:dyDescent="0.45">
      <c r="A707" s="151"/>
      <c r="B707" s="189"/>
      <c r="C707" s="83"/>
      <c r="D707" s="101">
        <v>2011</v>
      </c>
      <c r="E707" s="100">
        <v>124</v>
      </c>
      <c r="F707" s="100" t="s">
        <v>272</v>
      </c>
      <c r="G707" s="100" t="s">
        <v>349</v>
      </c>
      <c r="H707" s="100" t="s">
        <v>361</v>
      </c>
      <c r="I707" s="100" t="s">
        <v>363</v>
      </c>
      <c r="J707" s="99"/>
      <c r="K707" s="99"/>
      <c r="L707" s="99"/>
      <c r="M707" s="99"/>
      <c r="N707" s="99"/>
      <c r="O707" s="99"/>
      <c r="P707" s="99">
        <v>0</v>
      </c>
      <c r="Q707" s="99">
        <v>0</v>
      </c>
      <c r="R707" s="99">
        <v>0</v>
      </c>
      <c r="S707" s="95"/>
      <c r="T707" s="95"/>
      <c r="U707" s="98"/>
      <c r="V707" s="98"/>
      <c r="W707" s="98">
        <v>3.4246575342465754E-4</v>
      </c>
      <c r="X707" s="98">
        <f>'RCP Data-Measures Tab'!$Q707*'RCP Data-Measures Tab'!$W707/1000</f>
        <v>0</v>
      </c>
      <c r="Y707" s="97">
        <v>3.4246575342465754E-4</v>
      </c>
      <c r="Z707" s="93">
        <f>'RCP Data-Measures Tab'!$Q707*'RCP Data-Measures Tab'!$Y707/1000</f>
        <v>0</v>
      </c>
      <c r="AA707" s="96"/>
      <c r="AB707" s="95"/>
      <c r="AC707" s="94"/>
      <c r="AD707" s="94"/>
      <c r="AE707" s="93" t="str">
        <f>'RCP Data-Measures Tab'!$D707&amp;'RCP Data-Measures Tab'!$F707&amp;'RCP Data-Measures Tab'!$G707&amp;'RCP Data-Measures Tab'!$H707&amp;'RCP Data-Measures Tab'!$I707</f>
        <v>2011AgriculturalRefrigerationRefrigeration System ImprovementsInsulation</v>
      </c>
      <c r="AF707" s="93" t="s">
        <v>246</v>
      </c>
    </row>
    <row r="708" spans="1:32" ht="16.5" hidden="1" x14ac:dyDescent="0.45">
      <c r="A708" s="151"/>
      <c r="B708" s="189"/>
      <c r="C708" s="83"/>
      <c r="D708" s="92">
        <v>2011</v>
      </c>
      <c r="E708" s="91">
        <v>125</v>
      </c>
      <c r="F708" s="91" t="s">
        <v>272</v>
      </c>
      <c r="G708" s="91" t="s">
        <v>349</v>
      </c>
      <c r="H708" s="91" t="s">
        <v>361</v>
      </c>
      <c r="I708" s="91" t="s">
        <v>364</v>
      </c>
      <c r="J708" s="90"/>
      <c r="K708" s="90"/>
      <c r="L708" s="90"/>
      <c r="M708" s="90"/>
      <c r="N708" s="90"/>
      <c r="O708" s="90"/>
      <c r="P708" s="90">
        <v>0</v>
      </c>
      <c r="Q708" s="90">
        <v>0</v>
      </c>
      <c r="R708" s="90">
        <v>0</v>
      </c>
      <c r="S708" s="86"/>
      <c r="T708" s="86"/>
      <c r="U708" s="89"/>
      <c r="V708" s="89"/>
      <c r="W708" s="89">
        <v>3.4246575342465754E-4</v>
      </c>
      <c r="X708" s="89">
        <f>'RCP Data-Measures Tab'!$Q708*'RCP Data-Measures Tab'!$W708/1000</f>
        <v>0</v>
      </c>
      <c r="Y708" s="88">
        <v>3.4246575342465754E-4</v>
      </c>
      <c r="Z708" s="84">
        <f>'RCP Data-Measures Tab'!$Q708*'RCP Data-Measures Tab'!$Y708/1000</f>
        <v>0</v>
      </c>
      <c r="AA708" s="87"/>
      <c r="AB708" s="86"/>
      <c r="AC708" s="85"/>
      <c r="AD708" s="85"/>
      <c r="AE708" s="84" t="str">
        <f>'RCP Data-Measures Tab'!$D708&amp;'RCP Data-Measures Tab'!$F708&amp;'RCP Data-Measures Tab'!$G708&amp;'RCP Data-Measures Tab'!$H708&amp;'RCP Data-Measures Tab'!$I708</f>
        <v>2011AgriculturalRefrigerationRefrigeration System ImprovementsInteractive Refrigeration System Improvements</v>
      </c>
      <c r="AF708" s="84" t="s">
        <v>246</v>
      </c>
    </row>
    <row r="709" spans="1:32" ht="16.5" hidden="1" x14ac:dyDescent="0.45">
      <c r="A709" s="151"/>
      <c r="B709" s="189"/>
      <c r="C709" s="83"/>
      <c r="D709" s="101">
        <v>2011</v>
      </c>
      <c r="E709" s="100">
        <v>126</v>
      </c>
      <c r="F709" s="100" t="s">
        <v>272</v>
      </c>
      <c r="G709" s="100" t="s">
        <v>365</v>
      </c>
      <c r="H709" s="100" t="s">
        <v>366</v>
      </c>
      <c r="I709" s="100" t="s">
        <v>367</v>
      </c>
      <c r="J709" s="99"/>
      <c r="K709" s="99"/>
      <c r="L709" s="99"/>
      <c r="M709" s="99"/>
      <c r="N709" s="99"/>
      <c r="O709" s="99"/>
      <c r="P709" s="99">
        <v>0</v>
      </c>
      <c r="Q709" s="99">
        <v>70294</v>
      </c>
      <c r="R709" s="99">
        <v>8.0244294367730704E-3</v>
      </c>
      <c r="S709" s="95"/>
      <c r="T709" s="95"/>
      <c r="U709" s="98"/>
      <c r="V709" s="98"/>
      <c r="W709" s="98">
        <v>2.6493717263190194E-6</v>
      </c>
      <c r="X709" s="98">
        <f>'RCP Data-Measures Tab'!$Q709*'RCP Data-Measures Tab'!$W709/1000</f>
        <v>1.8623493612986917E-4</v>
      </c>
      <c r="Y709" s="97">
        <v>3.1260287756622589E-4</v>
      </c>
      <c r="Z709" s="93">
        <f>'RCP Data-Measures Tab'!$Q709*'RCP Data-Measures Tab'!$Y709/1000</f>
        <v>2.1974106675640283E-2</v>
      </c>
      <c r="AA709" s="96"/>
      <c r="AB709" s="95"/>
      <c r="AC709" s="94"/>
      <c r="AD709" s="94"/>
      <c r="AE709" s="93" t="str">
        <f>'RCP Data-Measures Tab'!$D709&amp;'RCP Data-Measures Tab'!$F709&amp;'RCP Data-Measures Tab'!$G709&amp;'RCP Data-Measures Tab'!$H709&amp;'RCP Data-Measures Tab'!$I709</f>
        <v>2011AgriculturalUtility Distribution SystemTransformersDe-Energization</v>
      </c>
      <c r="AF709" s="93" t="s">
        <v>246</v>
      </c>
    </row>
    <row r="710" spans="1:32" ht="16.5" hidden="1" x14ac:dyDescent="0.45">
      <c r="A710" s="151"/>
      <c r="B710" s="189"/>
      <c r="C710" s="83"/>
      <c r="D710" s="92">
        <v>2011</v>
      </c>
      <c r="E710" s="91">
        <v>127</v>
      </c>
      <c r="F710" s="91" t="s">
        <v>272</v>
      </c>
      <c r="G710" s="91" t="s">
        <v>368</v>
      </c>
      <c r="H710" s="91" t="s">
        <v>286</v>
      </c>
      <c r="I710" s="91" t="s">
        <v>287</v>
      </c>
      <c r="J710" s="90"/>
      <c r="K710" s="90"/>
      <c r="L710" s="90"/>
      <c r="M710" s="90"/>
      <c r="N710" s="90"/>
      <c r="O710" s="90"/>
      <c r="P710" s="90">
        <v>0</v>
      </c>
      <c r="Q710" s="90">
        <v>0</v>
      </c>
      <c r="R710" s="90">
        <v>0</v>
      </c>
      <c r="S710" s="86"/>
      <c r="T710" s="86"/>
      <c r="U710" s="89"/>
      <c r="V710" s="89"/>
      <c r="W710" s="89">
        <v>3.4246575342465754E-4</v>
      </c>
      <c r="X710" s="89">
        <f>'RCP Data-Measures Tab'!$Q710*'RCP Data-Measures Tab'!$W710/1000</f>
        <v>0</v>
      </c>
      <c r="Y710" s="88">
        <v>3.4246575342465754E-4</v>
      </c>
      <c r="Z710" s="84">
        <f>'RCP Data-Measures Tab'!$Q710*'RCP Data-Measures Tab'!$Y710/1000</f>
        <v>0</v>
      </c>
      <c r="AA710" s="87"/>
      <c r="AB710" s="86"/>
      <c r="AC710" s="85"/>
      <c r="AD710" s="85"/>
      <c r="AE710" s="84" t="str">
        <f>'RCP Data-Measures Tab'!$D710&amp;'RCP Data-Measures Tab'!$F710&amp;'RCP Data-Measures Tab'!$G710&amp;'RCP Data-Measures Tab'!$H710&amp;'RCP Data-Measures Tab'!$I710</f>
        <v>2011AgriculturalWater HeatingHeat RecoveryHeat Recovery Improvements</v>
      </c>
      <c r="AF710" s="84" t="s">
        <v>246</v>
      </c>
    </row>
    <row r="711" spans="1:32" ht="16.5" hidden="1" x14ac:dyDescent="0.45">
      <c r="A711" s="151"/>
      <c r="B711" s="189"/>
      <c r="C711" s="83"/>
      <c r="D711" s="101">
        <v>2011</v>
      </c>
      <c r="E711" s="100">
        <v>128</v>
      </c>
      <c r="F711" s="100" t="s">
        <v>272</v>
      </c>
      <c r="G711" s="100" t="s">
        <v>368</v>
      </c>
      <c r="H711" s="100" t="s">
        <v>369</v>
      </c>
      <c r="I711" s="100" t="s">
        <v>363</v>
      </c>
      <c r="J711" s="99"/>
      <c r="K711" s="99"/>
      <c r="L711" s="99"/>
      <c r="M711" s="99"/>
      <c r="N711" s="99"/>
      <c r="O711" s="99"/>
      <c r="P711" s="99">
        <v>0</v>
      </c>
      <c r="Q711" s="99">
        <v>0</v>
      </c>
      <c r="R711" s="99">
        <v>0</v>
      </c>
      <c r="S711" s="95"/>
      <c r="T711" s="95"/>
      <c r="U711" s="98"/>
      <c r="V711" s="98"/>
      <c r="W711" s="98">
        <v>3.4246575342465754E-4</v>
      </c>
      <c r="X711" s="98">
        <f>'RCP Data-Measures Tab'!$Q711*'RCP Data-Measures Tab'!$W711/1000</f>
        <v>0</v>
      </c>
      <c r="Y711" s="97">
        <v>3.4246575342465754E-4</v>
      </c>
      <c r="Z711" s="93">
        <f>'RCP Data-Measures Tab'!$Q711*'RCP Data-Measures Tab'!$Y711/1000</f>
        <v>0</v>
      </c>
      <c r="AA711" s="96"/>
      <c r="AB711" s="95"/>
      <c r="AC711" s="94"/>
      <c r="AD711" s="94"/>
      <c r="AE711" s="93" t="str">
        <f>'RCP Data-Measures Tab'!$D711&amp;'RCP Data-Measures Tab'!$F711&amp;'RCP Data-Measures Tab'!$G711&amp;'RCP Data-Measures Tab'!$H711&amp;'RCP Data-Measures Tab'!$I711</f>
        <v>2011AgriculturalWater HeatingSystem Efficiency ImprovementsInsulation</v>
      </c>
      <c r="AF711" s="93" t="s">
        <v>246</v>
      </c>
    </row>
    <row r="712" spans="1:32" ht="16.5" hidden="1" x14ac:dyDescent="0.45">
      <c r="A712" s="151"/>
      <c r="B712" s="189"/>
      <c r="C712" s="83"/>
      <c r="D712" s="92">
        <v>2011</v>
      </c>
      <c r="E712" s="91">
        <v>129</v>
      </c>
      <c r="F712" s="91" t="s">
        <v>272</v>
      </c>
      <c r="G712" s="91" t="s">
        <v>368</v>
      </c>
      <c r="H712" s="91" t="s">
        <v>370</v>
      </c>
      <c r="I712" s="91" t="s">
        <v>370</v>
      </c>
      <c r="J712" s="90"/>
      <c r="K712" s="90"/>
      <c r="L712" s="90"/>
      <c r="M712" s="90"/>
      <c r="N712" s="90"/>
      <c r="O712" s="90"/>
      <c r="P712" s="90">
        <v>0</v>
      </c>
      <c r="Q712" s="90">
        <v>0</v>
      </c>
      <c r="R712" s="90">
        <v>0</v>
      </c>
      <c r="S712" s="86"/>
      <c r="T712" s="86"/>
      <c r="U712" s="89"/>
      <c r="V712" s="89"/>
      <c r="W712" s="89">
        <v>3.4246575342465754E-4</v>
      </c>
      <c r="X712" s="89">
        <f>'RCP Data-Measures Tab'!$Q712*'RCP Data-Measures Tab'!$W712/1000</f>
        <v>0</v>
      </c>
      <c r="Y712" s="88">
        <v>3.4246575342465754E-4</v>
      </c>
      <c r="Z712" s="84">
        <f>'RCP Data-Measures Tab'!$Q712*'RCP Data-Measures Tab'!$Y712/1000</f>
        <v>0</v>
      </c>
      <c r="AA712" s="87"/>
      <c r="AB712" s="86"/>
      <c r="AC712" s="85"/>
      <c r="AD712" s="85"/>
      <c r="AE712" s="84" t="str">
        <f>'RCP Data-Measures Tab'!$D712&amp;'RCP Data-Measures Tab'!$F712&amp;'RCP Data-Measures Tab'!$G712&amp;'RCP Data-Measures Tab'!$H712&amp;'RCP Data-Measures Tab'!$I712</f>
        <v>2011AgriculturalWater HeatingWater HeatersWater Heaters</v>
      </c>
      <c r="AF712" s="84" t="s">
        <v>246</v>
      </c>
    </row>
    <row r="713" spans="1:32" ht="16.5" hidden="1" x14ac:dyDescent="0.45">
      <c r="A713" s="151"/>
      <c r="B713" s="189"/>
      <c r="C713" s="83"/>
      <c r="D713" s="101">
        <v>2011</v>
      </c>
      <c r="E713" s="100">
        <v>130</v>
      </c>
      <c r="F713" s="100" t="s">
        <v>272</v>
      </c>
      <c r="G713" s="100" t="s">
        <v>371</v>
      </c>
      <c r="H713" s="100" t="s">
        <v>372</v>
      </c>
      <c r="I713" s="100" t="s">
        <v>373</v>
      </c>
      <c r="J713" s="99"/>
      <c r="K713" s="99"/>
      <c r="L713" s="99"/>
      <c r="M713" s="99"/>
      <c r="N713" s="99"/>
      <c r="O713" s="99"/>
      <c r="P713" s="99">
        <v>0</v>
      </c>
      <c r="Q713" s="99">
        <v>0</v>
      </c>
      <c r="R713" s="99">
        <v>0</v>
      </c>
      <c r="S713" s="95"/>
      <c r="T713" s="95"/>
      <c r="U713" s="98"/>
      <c r="V713" s="98"/>
      <c r="W713" s="98">
        <v>2.6493717263190194E-6</v>
      </c>
      <c r="X713" s="98">
        <f>'RCP Data-Measures Tab'!$Q713*'RCP Data-Measures Tab'!$W713/1000</f>
        <v>0</v>
      </c>
      <c r="Y713" s="97">
        <v>3.1260287756622589E-4</v>
      </c>
      <c r="Z713" s="93">
        <f>'RCP Data-Measures Tab'!$Q713*'RCP Data-Measures Tab'!$Y713/1000</f>
        <v>0</v>
      </c>
      <c r="AA713" s="96"/>
      <c r="AB713" s="95"/>
      <c r="AC713" s="94"/>
      <c r="AD713" s="94"/>
      <c r="AE713" s="93" t="str">
        <f>'RCP Data-Measures Tab'!$D713&amp;'RCP Data-Measures Tab'!$F713&amp;'RCP Data-Measures Tab'!$G713&amp;'RCP Data-Measures Tab'!$H713&amp;'RCP Data-Measures Tab'!$I713</f>
        <v>2011AgriculturalWhole Bldg/Meter LevelWhole Bldg/Meter Level System ImprovementsInteractive Whole Bldg/Meter Level System Improvements</v>
      </c>
      <c r="AF713" s="93" t="s">
        <v>246</v>
      </c>
    </row>
    <row r="714" spans="1:32" ht="16.5" hidden="1" x14ac:dyDescent="0.45">
      <c r="A714" s="151"/>
      <c r="B714" s="189"/>
      <c r="C714" s="83"/>
      <c r="D714" s="92">
        <v>2011</v>
      </c>
      <c r="E714" s="91">
        <v>131</v>
      </c>
      <c r="F714" s="91" t="s">
        <v>242</v>
      </c>
      <c r="G714" s="91" t="s">
        <v>273</v>
      </c>
      <c r="H714" s="91" t="s">
        <v>274</v>
      </c>
      <c r="I714" s="91" t="s">
        <v>275</v>
      </c>
      <c r="J714" s="90"/>
      <c r="K714" s="90"/>
      <c r="L714" s="90"/>
      <c r="M714" s="90"/>
      <c r="N714" s="90"/>
      <c r="O714" s="90"/>
      <c r="P714" s="90">
        <v>0</v>
      </c>
      <c r="Q714" s="90">
        <v>0</v>
      </c>
      <c r="R714" s="90">
        <v>0</v>
      </c>
      <c r="S714" s="86"/>
      <c r="T714" s="86"/>
      <c r="U714" s="89"/>
      <c r="V714" s="89"/>
      <c r="W714" s="89">
        <v>1.4106778209749957E-4</v>
      </c>
      <c r="X714" s="89">
        <f>'RCP Data-Measures Tab'!$Q714*'RCP Data-Measures Tab'!$W714/1000</f>
        <v>0</v>
      </c>
      <c r="Y714" s="88">
        <v>1.2829004757074799E-4</v>
      </c>
      <c r="Z714" s="84">
        <f>'RCP Data-Measures Tab'!$Q714*'RCP Data-Measures Tab'!$Y714/1000</f>
        <v>0</v>
      </c>
      <c r="AA714" s="87"/>
      <c r="AB714" s="86"/>
      <c r="AC714" s="85"/>
      <c r="AD714" s="85"/>
      <c r="AE714" s="84" t="str">
        <f>'RCP Data-Measures Tab'!$D714&amp;'RCP Data-Measures Tab'!$F714&amp;'RCP Data-Measures Tab'!$G714&amp;'RCP Data-Measures Tab'!$H714&amp;'RCP Data-Measures Tab'!$I714</f>
        <v>2011CommercialCompressed AirCompressed Air System ControlsCompressed Air Control Improvements (non-VFD)</v>
      </c>
      <c r="AF714" s="84" t="s">
        <v>246</v>
      </c>
    </row>
    <row r="715" spans="1:32" ht="16.5" hidden="1" x14ac:dyDescent="0.45">
      <c r="A715" s="151"/>
      <c r="B715" s="189"/>
      <c r="C715" s="83"/>
      <c r="D715" s="101">
        <v>2011</v>
      </c>
      <c r="E715" s="100">
        <v>132</v>
      </c>
      <c r="F715" s="100" t="s">
        <v>242</v>
      </c>
      <c r="G715" s="100" t="s">
        <v>273</v>
      </c>
      <c r="H715" s="100" t="s">
        <v>274</v>
      </c>
      <c r="I715" s="100" t="s">
        <v>276</v>
      </c>
      <c r="J715" s="99"/>
      <c r="K715" s="99"/>
      <c r="L715" s="99"/>
      <c r="M715" s="99"/>
      <c r="N715" s="99"/>
      <c r="O715" s="99"/>
      <c r="P715" s="99">
        <v>0</v>
      </c>
      <c r="Q715" s="99">
        <v>0</v>
      </c>
      <c r="R715" s="99">
        <v>0</v>
      </c>
      <c r="S715" s="95"/>
      <c r="T715" s="95"/>
      <c r="U715" s="98"/>
      <c r="V715" s="98"/>
      <c r="W715" s="98">
        <v>1.4106778209749957E-4</v>
      </c>
      <c r="X715" s="98">
        <f>'RCP Data-Measures Tab'!$Q715*'RCP Data-Measures Tab'!$W715/1000</f>
        <v>0</v>
      </c>
      <c r="Y715" s="97">
        <v>1.2829004757074799E-4</v>
      </c>
      <c r="Z715" s="93">
        <f>'RCP Data-Measures Tab'!$Q715*'RCP Data-Measures Tab'!$Y715/1000</f>
        <v>0</v>
      </c>
      <c r="AA715" s="96"/>
      <c r="AB715" s="95"/>
      <c r="AC715" s="94"/>
      <c r="AD715" s="94"/>
      <c r="AE715" s="93" t="str">
        <f>'RCP Data-Measures Tab'!$D715&amp;'RCP Data-Measures Tab'!$F715&amp;'RCP Data-Measures Tab'!$G715&amp;'RCP Data-Measures Tab'!$H715&amp;'RCP Data-Measures Tab'!$I715</f>
        <v>2011CommercialCompressed AirCompressed Air System ControlsCompressed Air Control Improvements (VFD)</v>
      </c>
      <c r="AF715" s="93" t="s">
        <v>246</v>
      </c>
    </row>
    <row r="716" spans="1:32" ht="16.5" hidden="1" x14ac:dyDescent="0.45">
      <c r="A716" s="151"/>
      <c r="B716" s="189"/>
      <c r="C716" s="83"/>
      <c r="D716" s="92">
        <v>2011</v>
      </c>
      <c r="E716" s="91">
        <v>133</v>
      </c>
      <c r="F716" s="91" t="s">
        <v>242</v>
      </c>
      <c r="G716" s="91" t="s">
        <v>273</v>
      </c>
      <c r="H716" s="91" t="s">
        <v>277</v>
      </c>
      <c r="I716" s="91" t="s">
        <v>278</v>
      </c>
      <c r="J716" s="90"/>
      <c r="K716" s="90"/>
      <c r="L716" s="90"/>
      <c r="M716" s="90"/>
      <c r="N716" s="90"/>
      <c r="O716" s="90"/>
      <c r="P716" s="90">
        <v>0</v>
      </c>
      <c r="Q716" s="90">
        <v>3170760.03</v>
      </c>
      <c r="R716" s="90">
        <v>0.3619589172594716</v>
      </c>
      <c r="S716" s="86"/>
      <c r="T716" s="86"/>
      <c r="U716" s="89"/>
      <c r="V716" s="89"/>
      <c r="W716" s="89">
        <v>1.4106778209749957E-4</v>
      </c>
      <c r="X716" s="89">
        <f>'RCP Data-Measures Tab'!$Q716*'RCP Data-Measures Tab'!$W716/1000</f>
        <v>0.44729208499550116</v>
      </c>
      <c r="Y716" s="88">
        <v>1.2829004757074799E-4</v>
      </c>
      <c r="Z716" s="84">
        <f>'RCP Data-Measures Tab'!$Q716*'RCP Data-Measures Tab'!$Y716/1000</f>
        <v>0.40677695508412631</v>
      </c>
      <c r="AA716" s="87"/>
      <c r="AB716" s="86"/>
      <c r="AC716" s="85"/>
      <c r="AD716" s="85"/>
      <c r="AE716" s="84" t="str">
        <f>'RCP Data-Measures Tab'!$D716&amp;'RCP Data-Measures Tab'!$F716&amp;'RCP Data-Measures Tab'!$G716&amp;'RCP Data-Measures Tab'!$H716&amp;'RCP Data-Measures Tab'!$I716</f>
        <v>2011CommercialCompressed AirCompressed Air System ImprovementsCompressed Air System Compressor Improvements (non-VFD)</v>
      </c>
      <c r="AF716" s="84" t="s">
        <v>246</v>
      </c>
    </row>
    <row r="717" spans="1:32" ht="16.5" hidden="1" x14ac:dyDescent="0.45">
      <c r="A717" s="151"/>
      <c r="B717" s="189"/>
      <c r="C717" s="83"/>
      <c r="D717" s="101">
        <v>2011</v>
      </c>
      <c r="E717" s="100">
        <v>134</v>
      </c>
      <c r="F717" s="100" t="s">
        <v>242</v>
      </c>
      <c r="G717" s="100" t="s">
        <v>273</v>
      </c>
      <c r="H717" s="100" t="s">
        <v>277</v>
      </c>
      <c r="I717" s="100" t="s">
        <v>279</v>
      </c>
      <c r="J717" s="99"/>
      <c r="K717" s="99"/>
      <c r="L717" s="99"/>
      <c r="M717" s="99"/>
      <c r="N717" s="99"/>
      <c r="O717" s="99"/>
      <c r="P717" s="99">
        <v>0</v>
      </c>
      <c r="Q717" s="99">
        <v>0</v>
      </c>
      <c r="R717" s="99">
        <v>0</v>
      </c>
      <c r="S717" s="95"/>
      <c r="T717" s="95"/>
      <c r="U717" s="98"/>
      <c r="V717" s="98"/>
      <c r="W717" s="98">
        <v>1.4106778209749957E-4</v>
      </c>
      <c r="X717" s="98">
        <f>'RCP Data-Measures Tab'!$Q717*'RCP Data-Measures Tab'!$W717/1000</f>
        <v>0</v>
      </c>
      <c r="Y717" s="97">
        <v>1.2829004757074799E-4</v>
      </c>
      <c r="Z717" s="93">
        <f>'RCP Data-Measures Tab'!$Q717*'RCP Data-Measures Tab'!$Y717/1000</f>
        <v>0</v>
      </c>
      <c r="AA717" s="96"/>
      <c r="AB717" s="95"/>
      <c r="AC717" s="94"/>
      <c r="AD717" s="94"/>
      <c r="AE717" s="93" t="str">
        <f>'RCP Data-Measures Tab'!$D717&amp;'RCP Data-Measures Tab'!$F717&amp;'RCP Data-Measures Tab'!$G717&amp;'RCP Data-Measures Tab'!$H717&amp;'RCP Data-Measures Tab'!$I717</f>
        <v>2011CommercialCompressed AirCompressed Air System ImprovementsCompressed Air System Compressor Improvements (VFD)</v>
      </c>
      <c r="AF717" s="93" t="s">
        <v>246</v>
      </c>
    </row>
    <row r="718" spans="1:32" ht="16.5" hidden="1" x14ac:dyDescent="0.45">
      <c r="A718" s="151"/>
      <c r="B718" s="189"/>
      <c r="C718" s="83"/>
      <c r="D718" s="92">
        <v>2011</v>
      </c>
      <c r="E718" s="91">
        <v>135</v>
      </c>
      <c r="F718" s="91" t="s">
        <v>242</v>
      </c>
      <c r="G718" s="91" t="s">
        <v>273</v>
      </c>
      <c r="H718" s="91" t="s">
        <v>277</v>
      </c>
      <c r="I718" s="91" t="s">
        <v>280</v>
      </c>
      <c r="J718" s="90"/>
      <c r="K718" s="90"/>
      <c r="L718" s="90"/>
      <c r="M718" s="90"/>
      <c r="N718" s="90"/>
      <c r="O718" s="90"/>
      <c r="P718" s="90">
        <v>0</v>
      </c>
      <c r="Q718" s="90">
        <v>0</v>
      </c>
      <c r="R718" s="90">
        <v>0</v>
      </c>
      <c r="S718" s="86"/>
      <c r="T718" s="86"/>
      <c r="U718" s="89"/>
      <c r="V718" s="89"/>
      <c r="W718" s="89">
        <v>1.4106778209749957E-4</v>
      </c>
      <c r="X718" s="89">
        <f>'RCP Data-Measures Tab'!$Q718*'RCP Data-Measures Tab'!$W718/1000</f>
        <v>0</v>
      </c>
      <c r="Y718" s="88">
        <v>1.2829004757074799E-4</v>
      </c>
      <c r="Z718" s="84">
        <f>'RCP Data-Measures Tab'!$Q718*'RCP Data-Measures Tab'!$Y718/1000</f>
        <v>0</v>
      </c>
      <c r="AA718" s="87"/>
      <c r="AB718" s="86"/>
      <c r="AC718" s="85"/>
      <c r="AD718" s="85"/>
      <c r="AE718" s="84" t="str">
        <f>'RCP Data-Measures Tab'!$D718&amp;'RCP Data-Measures Tab'!$F718&amp;'RCP Data-Measures Tab'!$G718&amp;'RCP Data-Measures Tab'!$H718&amp;'RCP Data-Measures Tab'!$I718</f>
        <v>2011CommercialCompressed AirCompressed Air System ImprovementsCompressed Air System Demand Side Improvements</v>
      </c>
      <c r="AF718" s="84" t="s">
        <v>246</v>
      </c>
    </row>
    <row r="719" spans="1:32" ht="16.5" hidden="1" x14ac:dyDescent="0.45">
      <c r="A719" s="151"/>
      <c r="B719" s="189"/>
      <c r="C719" s="83"/>
      <c r="D719" s="101">
        <v>2011</v>
      </c>
      <c r="E719" s="100">
        <v>136</v>
      </c>
      <c r="F719" s="100" t="s">
        <v>242</v>
      </c>
      <c r="G719" s="100" t="s">
        <v>273</v>
      </c>
      <c r="H719" s="100" t="s">
        <v>277</v>
      </c>
      <c r="I719" s="100" t="s">
        <v>281</v>
      </c>
      <c r="J719" s="99"/>
      <c r="K719" s="99"/>
      <c r="L719" s="99"/>
      <c r="M719" s="99"/>
      <c r="N719" s="99"/>
      <c r="O719" s="99"/>
      <c r="P719" s="99">
        <v>0</v>
      </c>
      <c r="Q719" s="99">
        <v>0</v>
      </c>
      <c r="R719" s="99">
        <v>0</v>
      </c>
      <c r="S719" s="95"/>
      <c r="T719" s="95"/>
      <c r="U719" s="98"/>
      <c r="V719" s="98"/>
      <c r="W719" s="98">
        <v>1.4106778209749957E-4</v>
      </c>
      <c r="X719" s="98">
        <f>'RCP Data-Measures Tab'!$Q719*'RCP Data-Measures Tab'!$W719/1000</f>
        <v>0</v>
      </c>
      <c r="Y719" s="97">
        <v>1.2829004757074799E-4</v>
      </c>
      <c r="Z719" s="93">
        <f>'RCP Data-Measures Tab'!$Q719*'RCP Data-Measures Tab'!$Y719/1000</f>
        <v>0</v>
      </c>
      <c r="AA719" s="96"/>
      <c r="AB719" s="95"/>
      <c r="AC719" s="94"/>
      <c r="AD719" s="94"/>
      <c r="AE719" s="93" t="str">
        <f>'RCP Data-Measures Tab'!$D719&amp;'RCP Data-Measures Tab'!$F719&amp;'RCP Data-Measures Tab'!$G719&amp;'RCP Data-Measures Tab'!$H719&amp;'RCP Data-Measures Tab'!$I719</f>
        <v>2011CommercialCompressed AirCompressed Air System ImprovementsCompressed Air System Dryer Improvements</v>
      </c>
      <c r="AF719" s="93" t="s">
        <v>246</v>
      </c>
    </row>
    <row r="720" spans="1:32" ht="16.5" hidden="1" x14ac:dyDescent="0.45">
      <c r="A720" s="151"/>
      <c r="B720" s="189"/>
      <c r="C720" s="83"/>
      <c r="D720" s="92">
        <v>2011</v>
      </c>
      <c r="E720" s="91">
        <v>137</v>
      </c>
      <c r="F720" s="91" t="s">
        <v>242</v>
      </c>
      <c r="G720" s="91" t="s">
        <v>273</v>
      </c>
      <c r="H720" s="91" t="s">
        <v>277</v>
      </c>
      <c r="I720" s="91" t="s">
        <v>282</v>
      </c>
      <c r="J720" s="90"/>
      <c r="K720" s="90"/>
      <c r="L720" s="90"/>
      <c r="M720" s="90"/>
      <c r="N720" s="90"/>
      <c r="O720" s="90"/>
      <c r="P720" s="90">
        <v>0</v>
      </c>
      <c r="Q720" s="90">
        <v>0</v>
      </c>
      <c r="R720" s="90">
        <v>0</v>
      </c>
      <c r="S720" s="86"/>
      <c r="T720" s="86"/>
      <c r="U720" s="89"/>
      <c r="V720" s="89"/>
      <c r="W720" s="89">
        <v>1.4106778209749957E-4</v>
      </c>
      <c r="X720" s="89">
        <f>'RCP Data-Measures Tab'!$Q720*'RCP Data-Measures Tab'!$W720/1000</f>
        <v>0</v>
      </c>
      <c r="Y720" s="88">
        <v>1.2829004757074799E-4</v>
      </c>
      <c r="Z720" s="84">
        <f>'RCP Data-Measures Tab'!$Q720*'RCP Data-Measures Tab'!$Y720/1000</f>
        <v>0</v>
      </c>
      <c r="AA720" s="87"/>
      <c r="AB720" s="86"/>
      <c r="AC720" s="85"/>
      <c r="AD720" s="85"/>
      <c r="AE720" s="84" t="str">
        <f>'RCP Data-Measures Tab'!$D720&amp;'RCP Data-Measures Tab'!$F720&amp;'RCP Data-Measures Tab'!$G720&amp;'RCP Data-Measures Tab'!$H720&amp;'RCP Data-Measures Tab'!$I720</f>
        <v>2011CommercialCompressed AirCompressed Air System ImprovementsCompressed Air System Regulation Improvements</v>
      </c>
      <c r="AF720" s="84" t="s">
        <v>246</v>
      </c>
    </row>
    <row r="721" spans="1:32" ht="16.5" hidden="1" x14ac:dyDescent="0.45">
      <c r="A721" s="151"/>
      <c r="B721" s="189"/>
      <c r="C721" s="83"/>
      <c r="D721" s="101">
        <v>2011</v>
      </c>
      <c r="E721" s="100">
        <v>138</v>
      </c>
      <c r="F721" s="100" t="s">
        <v>242</v>
      </c>
      <c r="G721" s="100" t="s">
        <v>273</v>
      </c>
      <c r="H721" s="100" t="s">
        <v>277</v>
      </c>
      <c r="I721" s="100" t="s">
        <v>283</v>
      </c>
      <c r="J721" s="99"/>
      <c r="K721" s="99"/>
      <c r="L721" s="99"/>
      <c r="M721" s="99"/>
      <c r="N721" s="99"/>
      <c r="O721" s="99"/>
      <c r="P721" s="99">
        <v>0</v>
      </c>
      <c r="Q721" s="99">
        <v>0</v>
      </c>
      <c r="R721" s="99">
        <v>0</v>
      </c>
      <c r="S721" s="95"/>
      <c r="T721" s="95"/>
      <c r="U721" s="98"/>
      <c r="V721" s="98"/>
      <c r="W721" s="98">
        <v>1.4106778209749957E-4</v>
      </c>
      <c r="X721" s="98">
        <f>'RCP Data-Measures Tab'!$Q721*'RCP Data-Measures Tab'!$W721/1000</f>
        <v>0</v>
      </c>
      <c r="Y721" s="97">
        <v>1.2829004757074799E-4</v>
      </c>
      <c r="Z721" s="93">
        <f>'RCP Data-Measures Tab'!$Q721*'RCP Data-Measures Tab'!$Y721/1000</f>
        <v>0</v>
      </c>
      <c r="AA721" s="96"/>
      <c r="AB721" s="95"/>
      <c r="AC721" s="94"/>
      <c r="AD721" s="94"/>
      <c r="AE721" s="93" t="str">
        <f>'RCP Data-Measures Tab'!$D721&amp;'RCP Data-Measures Tab'!$F721&amp;'RCP Data-Measures Tab'!$G721&amp;'RCP Data-Measures Tab'!$H721&amp;'RCP Data-Measures Tab'!$I721</f>
        <v>2011CommercialCompressed AirCompressed Air System ImprovementsCompressed Air System Storage Improvements</v>
      </c>
      <c r="AF721" s="93" t="s">
        <v>246</v>
      </c>
    </row>
    <row r="722" spans="1:32" ht="16.5" hidden="1" x14ac:dyDescent="0.45">
      <c r="A722" s="151"/>
      <c r="B722" s="189"/>
      <c r="C722" s="83"/>
      <c r="D722" s="92">
        <v>2011</v>
      </c>
      <c r="E722" s="91">
        <v>139</v>
      </c>
      <c r="F722" s="91" t="s">
        <v>242</v>
      </c>
      <c r="G722" s="91" t="s">
        <v>273</v>
      </c>
      <c r="H722" s="91" t="s">
        <v>277</v>
      </c>
      <c r="I722" s="91" t="s">
        <v>284</v>
      </c>
      <c r="J722" s="90"/>
      <c r="K722" s="90"/>
      <c r="L722" s="90"/>
      <c r="M722" s="90"/>
      <c r="N722" s="90"/>
      <c r="O722" s="90"/>
      <c r="P722" s="90">
        <v>0</v>
      </c>
      <c r="Q722" s="90">
        <v>0</v>
      </c>
      <c r="R722" s="90">
        <v>0</v>
      </c>
      <c r="S722" s="86"/>
      <c r="T722" s="86"/>
      <c r="U722" s="89"/>
      <c r="V722" s="89"/>
      <c r="W722" s="89">
        <v>1.4106778209749957E-4</v>
      </c>
      <c r="X722" s="89">
        <f>'RCP Data-Measures Tab'!$Q722*'RCP Data-Measures Tab'!$W722/1000</f>
        <v>0</v>
      </c>
      <c r="Y722" s="88">
        <v>1.2829004757074799E-4</v>
      </c>
      <c r="Z722" s="84">
        <f>'RCP Data-Measures Tab'!$Q722*'RCP Data-Measures Tab'!$Y722/1000</f>
        <v>0</v>
      </c>
      <c r="AA722" s="87"/>
      <c r="AB722" s="86"/>
      <c r="AC722" s="85"/>
      <c r="AD722" s="85"/>
      <c r="AE722" s="84" t="str">
        <f>'RCP Data-Measures Tab'!$D722&amp;'RCP Data-Measures Tab'!$F722&amp;'RCP Data-Measures Tab'!$G722&amp;'RCP Data-Measures Tab'!$H722&amp;'RCP Data-Measures Tab'!$I722</f>
        <v>2011CommercialCompressed AirCompressed Air System ImprovementsCompressed Air System Supply Side Improvements</v>
      </c>
      <c r="AF722" s="84" t="s">
        <v>246</v>
      </c>
    </row>
    <row r="723" spans="1:32" ht="16.5" hidden="1" x14ac:dyDescent="0.45">
      <c r="A723" s="151"/>
      <c r="B723" s="189"/>
      <c r="C723" s="83"/>
      <c r="D723" s="101">
        <v>2011</v>
      </c>
      <c r="E723" s="100">
        <v>140</v>
      </c>
      <c r="F723" s="100" t="s">
        <v>242</v>
      </c>
      <c r="G723" s="100" t="s">
        <v>273</v>
      </c>
      <c r="H723" s="100" t="s">
        <v>277</v>
      </c>
      <c r="I723" s="100" t="s">
        <v>285</v>
      </c>
      <c r="J723" s="99"/>
      <c r="K723" s="99"/>
      <c r="L723" s="99"/>
      <c r="M723" s="99"/>
      <c r="N723" s="99"/>
      <c r="O723" s="99"/>
      <c r="P723" s="99">
        <v>0</v>
      </c>
      <c r="Q723" s="99">
        <v>0</v>
      </c>
      <c r="R723" s="99">
        <v>0</v>
      </c>
      <c r="S723" s="95"/>
      <c r="T723" s="95"/>
      <c r="U723" s="98"/>
      <c r="V723" s="98"/>
      <c r="W723" s="98">
        <v>1.4106778209749957E-4</v>
      </c>
      <c r="X723" s="98">
        <f>'RCP Data-Measures Tab'!$Q723*'RCP Data-Measures Tab'!$W723/1000</f>
        <v>0</v>
      </c>
      <c r="Y723" s="97">
        <v>1.2829004757074799E-4</v>
      </c>
      <c r="Z723" s="93">
        <f>'RCP Data-Measures Tab'!$Q723*'RCP Data-Measures Tab'!$Y723/1000</f>
        <v>0</v>
      </c>
      <c r="AA723" s="96"/>
      <c r="AB723" s="95"/>
      <c r="AC723" s="94"/>
      <c r="AD723" s="94"/>
      <c r="AE723" s="93" t="str">
        <f>'RCP Data-Measures Tab'!$D723&amp;'RCP Data-Measures Tab'!$F723&amp;'RCP Data-Measures Tab'!$G723&amp;'RCP Data-Measures Tab'!$H723&amp;'RCP Data-Measures Tab'!$I723</f>
        <v>2011CommercialCompressed AirCompressed Air System ImprovementsCompressors</v>
      </c>
      <c r="AF723" s="93" t="s">
        <v>246</v>
      </c>
    </row>
    <row r="724" spans="1:32" ht="16.5" hidden="1" x14ac:dyDescent="0.45">
      <c r="A724" s="151"/>
      <c r="B724" s="189"/>
      <c r="C724" s="83"/>
      <c r="D724" s="92">
        <v>2011</v>
      </c>
      <c r="E724" s="91">
        <v>141</v>
      </c>
      <c r="F724" s="91" t="s">
        <v>242</v>
      </c>
      <c r="G724" s="91" t="s">
        <v>273</v>
      </c>
      <c r="H724" s="91" t="s">
        <v>286</v>
      </c>
      <c r="I724" s="91" t="s">
        <v>287</v>
      </c>
      <c r="J724" s="90"/>
      <c r="K724" s="90"/>
      <c r="L724" s="90"/>
      <c r="M724" s="90"/>
      <c r="N724" s="90"/>
      <c r="O724" s="90"/>
      <c r="P724" s="90">
        <v>0</v>
      </c>
      <c r="Q724" s="90">
        <v>0</v>
      </c>
      <c r="R724" s="90">
        <v>0</v>
      </c>
      <c r="S724" s="86"/>
      <c r="T724" s="86"/>
      <c r="U724" s="89"/>
      <c r="V724" s="89"/>
      <c r="W724" s="89">
        <v>1.4106778209749957E-4</v>
      </c>
      <c r="X724" s="89">
        <f>'RCP Data-Measures Tab'!$Q724*'RCP Data-Measures Tab'!$W724/1000</f>
        <v>0</v>
      </c>
      <c r="Y724" s="88">
        <v>1.2829004757074799E-4</v>
      </c>
      <c r="Z724" s="84">
        <f>'RCP Data-Measures Tab'!$Q724*'RCP Data-Measures Tab'!$Y724/1000</f>
        <v>0</v>
      </c>
      <c r="AA724" s="87"/>
      <c r="AB724" s="86"/>
      <c r="AC724" s="85"/>
      <c r="AD724" s="85"/>
      <c r="AE724" s="84" t="str">
        <f>'RCP Data-Measures Tab'!$D724&amp;'RCP Data-Measures Tab'!$F724&amp;'RCP Data-Measures Tab'!$G724&amp;'RCP Data-Measures Tab'!$H724&amp;'RCP Data-Measures Tab'!$I724</f>
        <v>2011CommercialCompressed AirHeat RecoveryHeat Recovery Improvements</v>
      </c>
      <c r="AF724" s="84" t="s">
        <v>246</v>
      </c>
    </row>
    <row r="725" spans="1:32" ht="16.5" hidden="1" x14ac:dyDescent="0.45">
      <c r="A725" s="151"/>
      <c r="B725" s="189"/>
      <c r="C725" s="83"/>
      <c r="D725" s="101">
        <v>2011</v>
      </c>
      <c r="E725" s="100">
        <v>142</v>
      </c>
      <c r="F725" s="100" t="s">
        <v>242</v>
      </c>
      <c r="G725" s="100" t="s">
        <v>374</v>
      </c>
      <c r="H725" s="100" t="s">
        <v>375</v>
      </c>
      <c r="I725" s="100" t="s">
        <v>376</v>
      </c>
      <c r="J725" s="99"/>
      <c r="K725" s="99"/>
      <c r="L725" s="99"/>
      <c r="M725" s="99"/>
      <c r="N725" s="99"/>
      <c r="O725" s="99"/>
      <c r="P725" s="99">
        <v>0</v>
      </c>
      <c r="Q725" s="99">
        <v>12852901.865</v>
      </c>
      <c r="R725" s="99">
        <v>1.4672262258827689</v>
      </c>
      <c r="S725" s="95"/>
      <c r="T725" s="95"/>
      <c r="U725" s="98"/>
      <c r="V725" s="98"/>
      <c r="W725" s="98">
        <v>1.3422421172314141E-4</v>
      </c>
      <c r="X725" s="98">
        <f>'RCP Data-Measures Tab'!$Q725*'RCP Data-Measures Tab'!$W725/1000</f>
        <v>1.7251706211845192</v>
      </c>
      <c r="Y725" s="97">
        <v>1.0766561239635324E-4</v>
      </c>
      <c r="Z725" s="93">
        <f>'RCP Data-Measures Tab'!$Q725*'RCP Data-Measures Tab'!$Y725/1000</f>
        <v>1.3838155503654557</v>
      </c>
      <c r="AA725" s="96"/>
      <c r="AB725" s="95"/>
      <c r="AC725" s="94"/>
      <c r="AD725" s="94"/>
      <c r="AE725" s="93" t="str">
        <f>'RCP Data-Measures Tab'!$D725&amp;'RCP Data-Measures Tab'!$F725&amp;'RCP Data-Measures Tab'!$G725&amp;'RCP Data-Measures Tab'!$H725&amp;'RCP Data-Measures Tab'!$I725</f>
        <v>2011CommercialElectronicsComputer TechnologiesNetwork Computer Power Management</v>
      </c>
      <c r="AF725" s="93" t="s">
        <v>246</v>
      </c>
    </row>
    <row r="726" spans="1:32" ht="16.5" hidden="1" x14ac:dyDescent="0.45">
      <c r="A726" s="151"/>
      <c r="B726" s="189"/>
      <c r="C726" s="83"/>
      <c r="D726" s="92">
        <v>2011</v>
      </c>
      <c r="E726" s="91">
        <v>143</v>
      </c>
      <c r="F726" s="91" t="s">
        <v>242</v>
      </c>
      <c r="G726" s="91" t="s">
        <v>374</v>
      </c>
      <c r="H726" s="91" t="s">
        <v>375</v>
      </c>
      <c r="I726" s="91" t="s">
        <v>377</v>
      </c>
      <c r="J726" s="90"/>
      <c r="K726" s="90"/>
      <c r="L726" s="90"/>
      <c r="M726" s="90"/>
      <c r="N726" s="90"/>
      <c r="O726" s="90"/>
      <c r="P726" s="90">
        <v>0</v>
      </c>
      <c r="Q726" s="90">
        <v>0</v>
      </c>
      <c r="R726" s="90">
        <v>0</v>
      </c>
      <c r="S726" s="86"/>
      <c r="T726" s="86"/>
      <c r="U726" s="89"/>
      <c r="V726" s="89"/>
      <c r="W726" s="89">
        <v>1.3422421172314141E-4</v>
      </c>
      <c r="X726" s="89">
        <f>'RCP Data-Measures Tab'!$Q726*'RCP Data-Measures Tab'!$W726/1000</f>
        <v>0</v>
      </c>
      <c r="Y726" s="88">
        <v>1.0766561239635324E-4</v>
      </c>
      <c r="Z726" s="84">
        <f>'RCP Data-Measures Tab'!$Q726*'RCP Data-Measures Tab'!$Y726/1000</f>
        <v>0</v>
      </c>
      <c r="AA726" s="87"/>
      <c r="AB726" s="86"/>
      <c r="AC726" s="85"/>
      <c r="AD726" s="85"/>
      <c r="AE726" s="84" t="str">
        <f>'RCP Data-Measures Tab'!$D726&amp;'RCP Data-Measures Tab'!$F726&amp;'RCP Data-Measures Tab'!$G726&amp;'RCP Data-Measures Tab'!$H726&amp;'RCP Data-Measures Tab'!$I726</f>
        <v>2011CommercialElectronicsComputer TechnologiesPower Supplies</v>
      </c>
      <c r="AF726" s="84" t="s">
        <v>246</v>
      </c>
    </row>
    <row r="727" spans="1:32" ht="16.5" hidden="1" x14ac:dyDescent="0.45">
      <c r="A727" s="151"/>
      <c r="B727" s="189"/>
      <c r="C727" s="83"/>
      <c r="D727" s="101">
        <v>2011</v>
      </c>
      <c r="E727" s="100">
        <v>144</v>
      </c>
      <c r="F727" s="100" t="s">
        <v>242</v>
      </c>
      <c r="G727" s="100" t="s">
        <v>374</v>
      </c>
      <c r="H727" s="100" t="s">
        <v>375</v>
      </c>
      <c r="I727" s="100" t="s">
        <v>378</v>
      </c>
      <c r="J727" s="99"/>
      <c r="K727" s="99"/>
      <c r="L727" s="99"/>
      <c r="M727" s="99"/>
      <c r="N727" s="99"/>
      <c r="O727" s="99"/>
      <c r="P727" s="99">
        <v>0</v>
      </c>
      <c r="Q727" s="99">
        <v>1050201.486</v>
      </c>
      <c r="R727" s="99">
        <v>0.11988601088523869</v>
      </c>
      <c r="S727" s="95"/>
      <c r="T727" s="95"/>
      <c r="U727" s="98"/>
      <c r="V727" s="98"/>
      <c r="W727" s="98">
        <v>1.3422421172314141E-4</v>
      </c>
      <c r="X727" s="98">
        <f>'RCP Data-Measures Tab'!$Q727*'RCP Data-Measures Tab'!$W727/1000</f>
        <v>0.14096246660882172</v>
      </c>
      <c r="Y727" s="97">
        <v>1.0766561239635324E-4</v>
      </c>
      <c r="Z727" s="93">
        <f>'RCP Data-Measures Tab'!$Q727*'RCP Data-Measures Tab'!$Y727/1000</f>
        <v>0.1130705861297502</v>
      </c>
      <c r="AA727" s="96"/>
      <c r="AB727" s="95"/>
      <c r="AC727" s="94"/>
      <c r="AD727" s="94"/>
      <c r="AE727" s="93" t="str">
        <f>'RCP Data-Measures Tab'!$D727&amp;'RCP Data-Measures Tab'!$F727&amp;'RCP Data-Measures Tab'!$G727&amp;'RCP Data-Measures Tab'!$H727&amp;'RCP Data-Measures Tab'!$I727</f>
        <v>2011CommercialElectronicsComputer TechnologiesServer Virtualization/Load Reduction</v>
      </c>
      <c r="AF727" s="93" t="s">
        <v>246</v>
      </c>
    </row>
    <row r="728" spans="1:32" ht="16.5" hidden="1" x14ac:dyDescent="0.45">
      <c r="A728" s="151"/>
      <c r="B728" s="189"/>
      <c r="C728" s="83"/>
      <c r="D728" s="92">
        <v>2011</v>
      </c>
      <c r="E728" s="91">
        <v>145</v>
      </c>
      <c r="F728" s="91" t="s">
        <v>242</v>
      </c>
      <c r="G728" s="91" t="s">
        <v>374</v>
      </c>
      <c r="H728" s="91" t="s">
        <v>375</v>
      </c>
      <c r="I728" s="91" t="s">
        <v>379</v>
      </c>
      <c r="J728" s="90"/>
      <c r="K728" s="90"/>
      <c r="L728" s="90"/>
      <c r="M728" s="90"/>
      <c r="N728" s="90"/>
      <c r="O728" s="90"/>
      <c r="P728" s="90">
        <v>0</v>
      </c>
      <c r="Q728" s="90">
        <v>2561588.0729999999</v>
      </c>
      <c r="R728" s="90">
        <v>0.29241873526188966</v>
      </c>
      <c r="S728" s="86"/>
      <c r="T728" s="86"/>
      <c r="U728" s="89"/>
      <c r="V728" s="89"/>
      <c r="W728" s="89">
        <v>1.3422421172314141E-4</v>
      </c>
      <c r="X728" s="89">
        <f>'RCP Data-Measures Tab'!$Q728*'RCP Data-Measures Tab'!$W728/1000</f>
        <v>0.34382713985782576</v>
      </c>
      <c r="Y728" s="88">
        <v>1.0766561239635324E-4</v>
      </c>
      <c r="Z728" s="84">
        <f>'RCP Data-Measures Tab'!$Q728*'RCP Data-Measures Tab'!$Y728/1000</f>
        <v>0.27579494858673942</v>
      </c>
      <c r="AA728" s="87"/>
      <c r="AB728" s="86"/>
      <c r="AC728" s="85"/>
      <c r="AD728" s="85"/>
      <c r="AE728" s="84" t="str">
        <f>'RCP Data-Measures Tab'!$D728&amp;'RCP Data-Measures Tab'!$F728&amp;'RCP Data-Measures Tab'!$G728&amp;'RCP Data-Measures Tab'!$H728&amp;'RCP Data-Measures Tab'!$I728</f>
        <v>2011CommercialElectronicsComputer TechnologiesServers</v>
      </c>
      <c r="AF728" s="84" t="s">
        <v>246</v>
      </c>
    </row>
    <row r="729" spans="1:32" ht="16.5" hidden="1" x14ac:dyDescent="0.45">
      <c r="A729" s="151"/>
      <c r="B729" s="189"/>
      <c r="C729" s="83"/>
      <c r="D729" s="101">
        <v>2011</v>
      </c>
      <c r="E729" s="100">
        <v>146</v>
      </c>
      <c r="F729" s="100" t="s">
        <v>242</v>
      </c>
      <c r="G729" s="100" t="s">
        <v>374</v>
      </c>
      <c r="H729" s="100" t="s">
        <v>380</v>
      </c>
      <c r="I729" s="100" t="s">
        <v>381</v>
      </c>
      <c r="J729" s="99"/>
      <c r="K729" s="99"/>
      <c r="L729" s="99"/>
      <c r="M729" s="99"/>
      <c r="N729" s="99"/>
      <c r="O729" s="99"/>
      <c r="P729" s="99">
        <v>0</v>
      </c>
      <c r="Q729" s="99">
        <v>0</v>
      </c>
      <c r="R729" s="99">
        <v>0</v>
      </c>
      <c r="S729" s="95"/>
      <c r="T729" s="95"/>
      <c r="U729" s="98"/>
      <c r="V729" s="98"/>
      <c r="W729" s="98">
        <v>1.3422421172314141E-4</v>
      </c>
      <c r="X729" s="98">
        <f>'RCP Data-Measures Tab'!$Q729*'RCP Data-Measures Tab'!$W729/1000</f>
        <v>0</v>
      </c>
      <c r="Y729" s="97">
        <v>1.0766561239635324E-4</v>
      </c>
      <c r="Z729" s="93">
        <f>'RCP Data-Measures Tab'!$Q729*'RCP Data-Measures Tab'!$Y729/1000</f>
        <v>0</v>
      </c>
      <c r="AA729" s="96"/>
      <c r="AB729" s="95"/>
      <c r="AC729" s="94"/>
      <c r="AD729" s="94"/>
      <c r="AE729" s="93" t="str">
        <f>'RCP Data-Measures Tab'!$D729&amp;'RCP Data-Measures Tab'!$F729&amp;'RCP Data-Measures Tab'!$G729&amp;'RCP Data-Measures Tab'!$H729&amp;'RCP Data-Measures Tab'!$I729</f>
        <v>2011CommercialElectronicsPlug LoadPower Strips</v>
      </c>
      <c r="AF729" s="93" t="s">
        <v>246</v>
      </c>
    </row>
    <row r="730" spans="1:32" ht="16.5" hidden="1" x14ac:dyDescent="0.45">
      <c r="A730" s="151"/>
      <c r="B730" s="189"/>
      <c r="C730" s="83"/>
      <c r="D730" s="92">
        <v>2011</v>
      </c>
      <c r="E730" s="91">
        <v>147</v>
      </c>
      <c r="F730" s="91" t="s">
        <v>242</v>
      </c>
      <c r="G730" s="91" t="s">
        <v>382</v>
      </c>
      <c r="H730" s="91" t="s">
        <v>383</v>
      </c>
      <c r="I730" s="91" t="s">
        <v>384</v>
      </c>
      <c r="J730" s="90"/>
      <c r="K730" s="90"/>
      <c r="L730" s="90"/>
      <c r="M730" s="90"/>
      <c r="N730" s="90"/>
      <c r="O730" s="90"/>
      <c r="P730" s="90">
        <v>0</v>
      </c>
      <c r="Q730" s="90">
        <v>171645.02000000002</v>
      </c>
      <c r="R730" s="90">
        <v>1.9594179932028041E-2</v>
      </c>
      <c r="S730" s="86"/>
      <c r="T730" s="86"/>
      <c r="U730" s="89"/>
      <c r="V730" s="89"/>
      <c r="W730" s="89">
        <v>1.7223424803467993E-4</v>
      </c>
      <c r="X730" s="89">
        <f>'RCP Data-Measures Tab'!$Q730*'RCP Data-Measures Tab'!$W730/1000</f>
        <v>2.95631509485976E-2</v>
      </c>
      <c r="Y730" s="88">
        <v>1.6216550193424696E-4</v>
      </c>
      <c r="Z730" s="84">
        <f>'RCP Data-Measures Tab'!$Q730*'RCP Data-Measures Tab'!$Y730/1000</f>
        <v>2.7834900822813861E-2</v>
      </c>
      <c r="AA730" s="87"/>
      <c r="AB730" s="86"/>
      <c r="AC730" s="85"/>
      <c r="AD730" s="85"/>
      <c r="AE730" s="84" t="str">
        <f>'RCP Data-Measures Tab'!$D730&amp;'RCP Data-Measures Tab'!$F730&amp;'RCP Data-Measures Tab'!$G730&amp;'RCP Data-Measures Tab'!$H730&amp;'RCP Data-Measures Tab'!$I730</f>
        <v>2011CommercialFood PreparationCookingCooking Equipment</v>
      </c>
      <c r="AF730" s="84" t="s">
        <v>246</v>
      </c>
    </row>
    <row r="731" spans="1:32" ht="16.5" hidden="1" x14ac:dyDescent="0.45">
      <c r="A731" s="151"/>
      <c r="B731" s="189"/>
      <c r="C731" s="83"/>
      <c r="D731" s="101">
        <v>2011</v>
      </c>
      <c r="E731" s="100">
        <v>148</v>
      </c>
      <c r="F731" s="100" t="s">
        <v>242</v>
      </c>
      <c r="G731" s="100" t="s">
        <v>382</v>
      </c>
      <c r="H731" s="100" t="s">
        <v>383</v>
      </c>
      <c r="I731" s="100" t="s">
        <v>385</v>
      </c>
      <c r="J731" s="99"/>
      <c r="K731" s="99"/>
      <c r="L731" s="99"/>
      <c r="M731" s="99"/>
      <c r="N731" s="99"/>
      <c r="O731" s="99"/>
      <c r="P731" s="99">
        <v>0</v>
      </c>
      <c r="Q731" s="99">
        <v>293274.38399999996</v>
      </c>
      <c r="R731" s="99">
        <v>3.3478809520602205E-2</v>
      </c>
      <c r="S731" s="95"/>
      <c r="T731" s="95"/>
      <c r="U731" s="98"/>
      <c r="V731" s="98"/>
      <c r="W731" s="98">
        <v>1.7223424803467993E-4</v>
      </c>
      <c r="X731" s="98">
        <f>'RCP Data-Measures Tab'!$Q731*'RCP Data-Measures Tab'!$W731/1000</f>
        <v>5.0511892996073962E-2</v>
      </c>
      <c r="Y731" s="97">
        <v>1.6216550193424696E-4</v>
      </c>
      <c r="Z731" s="93">
        <f>'RCP Data-Measures Tab'!$Q731*'RCP Data-Measures Tab'!$Y731/1000</f>
        <v>4.7558987685817081E-2</v>
      </c>
      <c r="AA731" s="96"/>
      <c r="AB731" s="95"/>
      <c r="AC731" s="94"/>
      <c r="AD731" s="94"/>
      <c r="AE731" s="93" t="str">
        <f>'RCP Data-Measures Tab'!$D731&amp;'RCP Data-Measures Tab'!$F731&amp;'RCP Data-Measures Tab'!$G731&amp;'RCP Data-Measures Tab'!$H731&amp;'RCP Data-Measures Tab'!$I731</f>
        <v>2011CommercialFood PreparationCookingElectric Combination Ovens</v>
      </c>
      <c r="AF731" s="93" t="s">
        <v>246</v>
      </c>
    </row>
    <row r="732" spans="1:32" ht="16.5" hidden="1" x14ac:dyDescent="0.45">
      <c r="A732" s="151"/>
      <c r="B732" s="189"/>
      <c r="C732" s="83"/>
      <c r="D732" s="92">
        <v>2011</v>
      </c>
      <c r="E732" s="91">
        <v>149</v>
      </c>
      <c r="F732" s="91" t="s">
        <v>242</v>
      </c>
      <c r="G732" s="91" t="s">
        <v>382</v>
      </c>
      <c r="H732" s="91" t="s">
        <v>383</v>
      </c>
      <c r="I732" s="91" t="s">
        <v>386</v>
      </c>
      <c r="J732" s="90"/>
      <c r="K732" s="90"/>
      <c r="L732" s="90"/>
      <c r="M732" s="90"/>
      <c r="N732" s="90"/>
      <c r="O732" s="90"/>
      <c r="P732" s="90">
        <v>0</v>
      </c>
      <c r="Q732" s="90">
        <v>104387.71686767577</v>
      </c>
      <c r="R732" s="90">
        <v>1.1916406205273226E-2</v>
      </c>
      <c r="S732" s="86"/>
      <c r="T732" s="86"/>
      <c r="U732" s="89"/>
      <c r="V732" s="89"/>
      <c r="W732" s="89">
        <v>1.7223424803467993E-4</v>
      </c>
      <c r="X732" s="89">
        <f>'RCP Data-Measures Tab'!$Q732*'RCP Data-Measures Tab'!$W732/1000</f>
        <v>1.7979139918761208E-2</v>
      </c>
      <c r="Y732" s="88">
        <v>1.6216550193424696E-4</v>
      </c>
      <c r="Z732" s="84">
        <f>'RCP Data-Measures Tab'!$Q732*'RCP Data-Measures Tab'!$Y732/1000</f>
        <v>1.6928086501616701E-2</v>
      </c>
      <c r="AA732" s="87"/>
      <c r="AB732" s="86"/>
      <c r="AC732" s="85"/>
      <c r="AD732" s="85"/>
      <c r="AE732" s="84" t="str">
        <f>'RCP Data-Measures Tab'!$D732&amp;'RCP Data-Measures Tab'!$F732&amp;'RCP Data-Measures Tab'!$G732&amp;'RCP Data-Measures Tab'!$H732&amp;'RCP Data-Measures Tab'!$I732</f>
        <v>2011CommercialFood PreparationCookingElectric Commercial Steam Cookers</v>
      </c>
      <c r="AF732" s="84" t="s">
        <v>246</v>
      </c>
    </row>
    <row r="733" spans="1:32" ht="16.5" hidden="1" x14ac:dyDescent="0.45">
      <c r="A733" s="151"/>
      <c r="B733" s="189"/>
      <c r="C733" s="83"/>
      <c r="D733" s="101">
        <v>2011</v>
      </c>
      <c r="E733" s="100">
        <v>150</v>
      </c>
      <c r="F733" s="100" t="s">
        <v>242</v>
      </c>
      <c r="G733" s="100" t="s">
        <v>382</v>
      </c>
      <c r="H733" s="100" t="s">
        <v>383</v>
      </c>
      <c r="I733" s="100" t="s">
        <v>387</v>
      </c>
      <c r="J733" s="99"/>
      <c r="K733" s="99"/>
      <c r="L733" s="99"/>
      <c r="M733" s="99"/>
      <c r="N733" s="99"/>
      <c r="O733" s="99"/>
      <c r="P733" s="99">
        <v>0</v>
      </c>
      <c r="Q733" s="99">
        <v>153980.78999999998</v>
      </c>
      <c r="R733" s="99">
        <v>1.7577715800143778E-2</v>
      </c>
      <c r="S733" s="95"/>
      <c r="T733" s="95"/>
      <c r="U733" s="98"/>
      <c r="V733" s="98"/>
      <c r="W733" s="98">
        <v>1.7223424803467993E-4</v>
      </c>
      <c r="X733" s="98">
        <f>'RCP Data-Measures Tab'!$Q733*'RCP Data-Measures Tab'!$W733/1000</f>
        <v>2.6520765577435958E-2</v>
      </c>
      <c r="Y733" s="97">
        <v>1.6216550193424696E-4</v>
      </c>
      <c r="Z733" s="93">
        <f>'RCP Data-Measures Tab'!$Q733*'RCP Data-Measures Tab'!$Y733/1000</f>
        <v>2.4970372098581873E-2</v>
      </c>
      <c r="AA733" s="96"/>
      <c r="AB733" s="95"/>
      <c r="AC733" s="94"/>
      <c r="AD733" s="94"/>
      <c r="AE733" s="93" t="str">
        <f>'RCP Data-Measures Tab'!$D733&amp;'RCP Data-Measures Tab'!$F733&amp;'RCP Data-Measures Tab'!$G733&amp;'RCP Data-Measures Tab'!$H733&amp;'RCP Data-Measures Tab'!$I733</f>
        <v>2011CommercialFood PreparationCookingElectric Convection Ovens</v>
      </c>
      <c r="AF733" s="93" t="s">
        <v>246</v>
      </c>
    </row>
    <row r="734" spans="1:32" ht="16.5" hidden="1" x14ac:dyDescent="0.45">
      <c r="A734" s="151"/>
      <c r="B734" s="189"/>
      <c r="C734" s="83"/>
      <c r="D734" s="92">
        <v>2011</v>
      </c>
      <c r="E734" s="91">
        <v>151</v>
      </c>
      <c r="F734" s="91" t="s">
        <v>242</v>
      </c>
      <c r="G734" s="91" t="s">
        <v>382</v>
      </c>
      <c r="H734" s="91" t="s">
        <v>383</v>
      </c>
      <c r="I734" s="91" t="s">
        <v>388</v>
      </c>
      <c r="J734" s="90"/>
      <c r="K734" s="90"/>
      <c r="L734" s="90"/>
      <c r="M734" s="90"/>
      <c r="N734" s="90"/>
      <c r="O734" s="90"/>
      <c r="P734" s="90">
        <v>0</v>
      </c>
      <c r="Q734" s="90">
        <v>9833.4719999999998</v>
      </c>
      <c r="R734" s="90">
        <v>1.12254242412746E-3</v>
      </c>
      <c r="S734" s="86"/>
      <c r="T734" s="86"/>
      <c r="U734" s="89"/>
      <c r="V734" s="89"/>
      <c r="W734" s="89">
        <v>1.7223424803467993E-4</v>
      </c>
      <c r="X734" s="89">
        <f>'RCP Data-Measures Tab'!$Q734*'RCP Data-Measures Tab'!$W734/1000</f>
        <v>1.6936606554900802E-3</v>
      </c>
      <c r="Y734" s="88">
        <v>1.6216550193424696E-4</v>
      </c>
      <c r="Z734" s="84">
        <f>'RCP Data-Measures Tab'!$Q734*'RCP Data-Measures Tab'!$Y734/1000</f>
        <v>1.5946499226363632E-3</v>
      </c>
      <c r="AA734" s="87"/>
      <c r="AB734" s="86"/>
      <c r="AC734" s="85"/>
      <c r="AD734" s="85"/>
      <c r="AE734" s="84" t="str">
        <f>'RCP Data-Measures Tab'!$D734&amp;'RCP Data-Measures Tab'!$F734&amp;'RCP Data-Measures Tab'!$G734&amp;'RCP Data-Measures Tab'!$H734&amp;'RCP Data-Measures Tab'!$I734</f>
        <v>2011CommercialFood PreparationCookingElectric Fryers</v>
      </c>
      <c r="AF734" s="84" t="s">
        <v>246</v>
      </c>
    </row>
    <row r="735" spans="1:32" ht="16.5" hidden="1" x14ac:dyDescent="0.45">
      <c r="A735" s="151"/>
      <c r="B735" s="189"/>
      <c r="C735" s="83"/>
      <c r="D735" s="101">
        <v>2011</v>
      </c>
      <c r="E735" s="100">
        <v>152</v>
      </c>
      <c r="F735" s="100" t="s">
        <v>242</v>
      </c>
      <c r="G735" s="100" t="s">
        <v>382</v>
      </c>
      <c r="H735" s="100" t="s">
        <v>383</v>
      </c>
      <c r="I735" s="100" t="s">
        <v>389</v>
      </c>
      <c r="J735" s="99"/>
      <c r="K735" s="99"/>
      <c r="L735" s="99"/>
      <c r="M735" s="99"/>
      <c r="N735" s="99"/>
      <c r="O735" s="99"/>
      <c r="P735" s="99">
        <v>0</v>
      </c>
      <c r="Q735" s="99">
        <v>329950.30725000001</v>
      </c>
      <c r="R735" s="99">
        <v>3.7665560681489269E-2</v>
      </c>
      <c r="S735" s="95"/>
      <c r="T735" s="95"/>
      <c r="U735" s="98"/>
      <c r="V735" s="98"/>
      <c r="W735" s="98">
        <v>1.7223424803467993E-4</v>
      </c>
      <c r="X735" s="98">
        <f>'RCP Data-Measures Tab'!$Q735*'RCP Data-Measures Tab'!$W735/1000</f>
        <v>5.6828743058015357E-2</v>
      </c>
      <c r="Y735" s="97">
        <v>1.6216550193424696E-4</v>
      </c>
      <c r="Z735" s="93">
        <f>'RCP Data-Measures Tab'!$Q735*'RCP Data-Measures Tab'!$Y735/1000</f>
        <v>5.3506557188555258E-2</v>
      </c>
      <c r="AA735" s="96"/>
      <c r="AB735" s="95"/>
      <c r="AC735" s="94"/>
      <c r="AD735" s="94"/>
      <c r="AE735" s="93" t="str">
        <f>'RCP Data-Measures Tab'!$D735&amp;'RCP Data-Measures Tab'!$F735&amp;'RCP Data-Measures Tab'!$G735&amp;'RCP Data-Measures Tab'!$H735&amp;'RCP Data-Measures Tab'!$I735</f>
        <v>2011CommercialFood PreparationCookingHot Food Holding Cabinets</v>
      </c>
      <c r="AF735" s="93" t="s">
        <v>246</v>
      </c>
    </row>
    <row r="736" spans="1:32" ht="16.5" hidden="1" x14ac:dyDescent="0.45">
      <c r="A736" s="151"/>
      <c r="B736" s="189"/>
      <c r="C736" s="83"/>
      <c r="D736" s="92">
        <v>2011</v>
      </c>
      <c r="E736" s="91">
        <v>153</v>
      </c>
      <c r="F736" s="91" t="s">
        <v>242</v>
      </c>
      <c r="G736" s="91" t="s">
        <v>243</v>
      </c>
      <c r="H736" s="91" t="s">
        <v>390</v>
      </c>
      <c r="I736" s="91" t="s">
        <v>391</v>
      </c>
      <c r="J736" s="90"/>
      <c r="K736" s="90"/>
      <c r="L736" s="90"/>
      <c r="M736" s="90"/>
      <c r="N736" s="90"/>
      <c r="O736" s="90"/>
      <c r="P736" s="90">
        <v>0</v>
      </c>
      <c r="Q736" s="90">
        <v>0</v>
      </c>
      <c r="R736" s="90">
        <v>0</v>
      </c>
      <c r="S736" s="86"/>
      <c r="T736" s="86"/>
      <c r="U736" s="89"/>
      <c r="V736" s="89"/>
      <c r="W736" s="89">
        <v>7.6227769483488972E-4</v>
      </c>
      <c r="X736" s="89">
        <f>'RCP Data-Measures Tab'!$Q736*'RCP Data-Measures Tab'!$W736/1000</f>
        <v>0</v>
      </c>
      <c r="Y736" s="88">
        <v>1.3799307496006364E-5</v>
      </c>
      <c r="Z736" s="84">
        <f>'RCP Data-Measures Tab'!$Q736*'RCP Data-Measures Tab'!$Y736/1000</f>
        <v>0</v>
      </c>
      <c r="AA736" s="87"/>
      <c r="AB736" s="86"/>
      <c r="AC736" s="85"/>
      <c r="AD736" s="85"/>
      <c r="AE736" s="84" t="str">
        <f>'RCP Data-Measures Tab'!$D736&amp;'RCP Data-Measures Tab'!$F736&amp;'RCP Data-Measures Tab'!$G736&amp;'RCP Data-Measures Tab'!$H736&amp;'RCP Data-Measures Tab'!$I736</f>
        <v>2011CommercialHVACEnvelopeAir Sealing</v>
      </c>
      <c r="AF736" s="84" t="s">
        <v>246</v>
      </c>
    </row>
    <row r="737" spans="1:32" ht="16.5" hidden="1" x14ac:dyDescent="0.45">
      <c r="A737" s="151"/>
      <c r="B737" s="189"/>
      <c r="C737" s="83"/>
      <c r="D737" s="101">
        <v>2011</v>
      </c>
      <c r="E737" s="100">
        <v>154</v>
      </c>
      <c r="F737" s="100" t="s">
        <v>242</v>
      </c>
      <c r="G737" s="100" t="s">
        <v>243</v>
      </c>
      <c r="H737" s="100" t="s">
        <v>390</v>
      </c>
      <c r="I737" s="100" t="s">
        <v>363</v>
      </c>
      <c r="J737" s="99"/>
      <c r="K737" s="99"/>
      <c r="L737" s="99"/>
      <c r="M737" s="99"/>
      <c r="N737" s="99"/>
      <c r="O737" s="99"/>
      <c r="P737" s="99">
        <v>0</v>
      </c>
      <c r="Q737" s="99">
        <v>1127880.0129319998</v>
      </c>
      <c r="R737" s="99">
        <v>0.12875342347342666</v>
      </c>
      <c r="S737" s="95"/>
      <c r="T737" s="95"/>
      <c r="U737" s="98"/>
      <c r="V737" s="98"/>
      <c r="W737" s="98">
        <v>7.6227769483488972E-4</v>
      </c>
      <c r="X737" s="98">
        <f>'RCP Data-Measures Tab'!$Q737*'RCP Data-Measures Tab'!$W737/1000</f>
        <v>0.85975777630815042</v>
      </c>
      <c r="Y737" s="97">
        <v>1.3799307496006364E-5</v>
      </c>
      <c r="Z737" s="93">
        <f>'RCP Data-Measures Tab'!$Q737*'RCP Data-Measures Tab'!$Y737/1000</f>
        <v>1.55639631170483E-2</v>
      </c>
      <c r="AA737" s="96"/>
      <c r="AB737" s="95"/>
      <c r="AC737" s="94"/>
      <c r="AD737" s="94"/>
      <c r="AE737" s="93" t="str">
        <f>'RCP Data-Measures Tab'!$D737&amp;'RCP Data-Measures Tab'!$F737&amp;'RCP Data-Measures Tab'!$G737&amp;'RCP Data-Measures Tab'!$H737&amp;'RCP Data-Measures Tab'!$I737</f>
        <v>2011CommercialHVACEnvelopeInsulation</v>
      </c>
      <c r="AF737" s="93" t="s">
        <v>246</v>
      </c>
    </row>
    <row r="738" spans="1:32" ht="16.5" hidden="1" x14ac:dyDescent="0.45">
      <c r="A738" s="151"/>
      <c r="B738" s="189"/>
      <c r="C738" s="83"/>
      <c r="D738" s="92">
        <v>2011</v>
      </c>
      <c r="E738" s="91">
        <v>155</v>
      </c>
      <c r="F738" s="91" t="s">
        <v>242</v>
      </c>
      <c r="G738" s="91" t="s">
        <v>243</v>
      </c>
      <c r="H738" s="91" t="s">
        <v>390</v>
      </c>
      <c r="I738" s="91" t="s">
        <v>392</v>
      </c>
      <c r="J738" s="90"/>
      <c r="K738" s="90"/>
      <c r="L738" s="90"/>
      <c r="M738" s="90"/>
      <c r="N738" s="90"/>
      <c r="O738" s="90"/>
      <c r="P738" s="90">
        <v>0</v>
      </c>
      <c r="Q738" s="90">
        <v>242707.86100000003</v>
      </c>
      <c r="R738" s="90">
        <v>2.7706376844434985E-2</v>
      </c>
      <c r="S738" s="86"/>
      <c r="T738" s="86"/>
      <c r="U738" s="89"/>
      <c r="V738" s="89"/>
      <c r="W738" s="89">
        <v>7.6227769483488972E-4</v>
      </c>
      <c r="X738" s="89">
        <f>'RCP Data-Measures Tab'!$Q738*'RCP Data-Measures Tab'!$W738/1000</f>
        <v>0.18501078880138686</v>
      </c>
      <c r="Y738" s="88">
        <v>1.3799307496006364E-5</v>
      </c>
      <c r="Z738" s="84">
        <f>'RCP Data-Measures Tab'!$Q738*'RCP Data-Measures Tab'!$Y738/1000</f>
        <v>3.3492004056369712E-3</v>
      </c>
      <c r="AA738" s="87"/>
      <c r="AB738" s="86"/>
      <c r="AC738" s="85"/>
      <c r="AD738" s="85"/>
      <c r="AE738" s="84" t="str">
        <f>'RCP Data-Measures Tab'!$D738&amp;'RCP Data-Measures Tab'!$F738&amp;'RCP Data-Measures Tab'!$G738&amp;'RCP Data-Measures Tab'!$H738&amp;'RCP Data-Measures Tab'!$I738</f>
        <v>2011CommercialHVACEnvelopeWindows</v>
      </c>
      <c r="AF738" s="84" t="s">
        <v>246</v>
      </c>
    </row>
    <row r="739" spans="1:32" ht="16.5" hidden="1" x14ac:dyDescent="0.45">
      <c r="A739" s="151"/>
      <c r="B739" s="189"/>
      <c r="C739" s="83"/>
      <c r="D739" s="101">
        <v>2011</v>
      </c>
      <c r="E739" s="100">
        <v>156</v>
      </c>
      <c r="F739" s="100" t="s">
        <v>242</v>
      </c>
      <c r="G739" s="100" t="s">
        <v>243</v>
      </c>
      <c r="H739" s="100" t="s">
        <v>286</v>
      </c>
      <c r="I739" s="100" t="s">
        <v>287</v>
      </c>
      <c r="J739" s="99"/>
      <c r="K739" s="99"/>
      <c r="L739" s="99"/>
      <c r="M739" s="99"/>
      <c r="N739" s="99"/>
      <c r="O739" s="99"/>
      <c r="P739" s="99">
        <v>0</v>
      </c>
      <c r="Q739" s="99">
        <v>330369.875</v>
      </c>
      <c r="R739" s="99">
        <v>3.7713455036282567E-2</v>
      </c>
      <c r="S739" s="95"/>
      <c r="T739" s="95"/>
      <c r="U739" s="98"/>
      <c r="V739" s="98"/>
      <c r="W739" s="98">
        <v>7.6227769483488972E-4</v>
      </c>
      <c r="X739" s="98">
        <f>'RCP Data-Measures Tab'!$Q739*'RCP Data-Measures Tab'!$W739/1000</f>
        <v>0.25183358675789064</v>
      </c>
      <c r="Y739" s="97">
        <v>1.3799307496006364E-5</v>
      </c>
      <c r="Z739" s="93">
        <f>'RCP Data-Measures Tab'!$Q739*'RCP Data-Measures Tab'!$Y739/1000</f>
        <v>4.5588754925421854E-3</v>
      </c>
      <c r="AA739" s="96"/>
      <c r="AB739" s="95"/>
      <c r="AC739" s="94"/>
      <c r="AD739" s="94"/>
      <c r="AE739" s="93" t="str">
        <f>'RCP Data-Measures Tab'!$D739&amp;'RCP Data-Measures Tab'!$F739&amp;'RCP Data-Measures Tab'!$G739&amp;'RCP Data-Measures Tab'!$H739&amp;'RCP Data-Measures Tab'!$I739</f>
        <v>2011CommercialHVACHeat RecoveryHeat Recovery Improvements</v>
      </c>
      <c r="AF739" s="93" t="s">
        <v>246</v>
      </c>
    </row>
    <row r="740" spans="1:32" ht="16.5" hidden="1" x14ac:dyDescent="0.45">
      <c r="A740" s="151"/>
      <c r="B740" s="189"/>
      <c r="C740" s="83"/>
      <c r="D740" s="92">
        <v>2011</v>
      </c>
      <c r="E740" s="91">
        <v>157</v>
      </c>
      <c r="F740" s="91" t="s">
        <v>242</v>
      </c>
      <c r="G740" s="91" t="s">
        <v>243</v>
      </c>
      <c r="H740" s="91" t="s">
        <v>286</v>
      </c>
      <c r="I740" s="91" t="s">
        <v>393</v>
      </c>
      <c r="J740" s="90"/>
      <c r="K740" s="90"/>
      <c r="L740" s="90"/>
      <c r="M740" s="90"/>
      <c r="N740" s="90"/>
      <c r="O740" s="90"/>
      <c r="P740" s="90">
        <v>0</v>
      </c>
      <c r="Q740" s="90">
        <v>0</v>
      </c>
      <c r="R740" s="90">
        <v>0</v>
      </c>
      <c r="S740" s="86"/>
      <c r="T740" s="86"/>
      <c r="U740" s="89"/>
      <c r="V740" s="89"/>
      <c r="W740" s="89">
        <v>7.6227769483488972E-4</v>
      </c>
      <c r="X740" s="89">
        <f>'RCP Data-Measures Tab'!$Q740*'RCP Data-Measures Tab'!$W740/1000</f>
        <v>0</v>
      </c>
      <c r="Y740" s="88">
        <v>1.3799307496006364E-5</v>
      </c>
      <c r="Z740" s="84">
        <f>'RCP Data-Measures Tab'!$Q740*'RCP Data-Measures Tab'!$Y740/1000</f>
        <v>0</v>
      </c>
      <c r="AA740" s="87"/>
      <c r="AB740" s="86"/>
      <c r="AC740" s="85"/>
      <c r="AD740" s="85"/>
      <c r="AE740" s="84" t="str">
        <f>'RCP Data-Measures Tab'!$D740&amp;'RCP Data-Measures Tab'!$F740&amp;'RCP Data-Measures Tab'!$G740&amp;'RCP Data-Measures Tab'!$H740&amp;'RCP Data-Measures Tab'!$I740</f>
        <v>2011CommercialHVACHeat RecoveryHumidification/Dehumidification Improvements</v>
      </c>
      <c r="AF740" s="84" t="s">
        <v>246</v>
      </c>
    </row>
    <row r="741" spans="1:32" ht="16.5" hidden="1" x14ac:dyDescent="0.45">
      <c r="A741" s="151"/>
      <c r="B741" s="189"/>
      <c r="C741" s="83"/>
      <c r="D741" s="101">
        <v>2011</v>
      </c>
      <c r="E741" s="100">
        <v>158</v>
      </c>
      <c r="F741" s="100" t="s">
        <v>242</v>
      </c>
      <c r="G741" s="100" t="s">
        <v>243</v>
      </c>
      <c r="H741" s="100" t="s">
        <v>394</v>
      </c>
      <c r="I741" s="100" t="s">
        <v>339</v>
      </c>
      <c r="J741" s="99"/>
      <c r="K741" s="99"/>
      <c r="L741" s="99"/>
      <c r="M741" s="99"/>
      <c r="N741" s="99"/>
      <c r="O741" s="99"/>
      <c r="P741" s="99">
        <v>0</v>
      </c>
      <c r="Q741" s="99">
        <v>16417870.469000001</v>
      </c>
      <c r="R741" s="99">
        <v>1.8741861102171247</v>
      </c>
      <c r="S741" s="95"/>
      <c r="T741" s="95"/>
      <c r="U741" s="98"/>
      <c r="V741" s="98"/>
      <c r="W741" s="98">
        <v>7.6227769483488972E-4</v>
      </c>
      <c r="X741" s="98">
        <f>'RCP Data-Measures Tab'!$Q741*'RCP Data-Measures Tab'!$W741/1000</f>
        <v>12.51497645520713</v>
      </c>
      <c r="Y741" s="97">
        <v>1.3799307496006364E-5</v>
      </c>
      <c r="Z741" s="93">
        <f>'RCP Data-Measures Tab'!$Q741*'RCP Data-Measures Tab'!$Y741/1000</f>
        <v>0.22655524303133323</v>
      </c>
      <c r="AA741" s="96"/>
      <c r="AB741" s="95"/>
      <c r="AC741" s="94"/>
      <c r="AD741" s="94"/>
      <c r="AE741" s="93" t="str">
        <f>'RCP Data-Measures Tab'!$D741&amp;'RCP Data-Measures Tab'!$F741&amp;'RCP Data-Measures Tab'!$G741&amp;'RCP Data-Measures Tab'!$H741&amp;'RCP Data-Measures Tab'!$I741</f>
        <v>2011CommercialHVACHVAC System ControlsEnergy Management Systems/System Controls</v>
      </c>
      <c r="AF741" s="93" t="s">
        <v>246</v>
      </c>
    </row>
    <row r="742" spans="1:32" ht="16.5" hidden="1" x14ac:dyDescent="0.45">
      <c r="A742" s="151"/>
      <c r="B742" s="189"/>
      <c r="C742" s="83"/>
      <c r="D742" s="92">
        <v>2011</v>
      </c>
      <c r="E742" s="91">
        <v>159</v>
      </c>
      <c r="F742" s="91" t="s">
        <v>242</v>
      </c>
      <c r="G742" s="91" t="s">
        <v>243</v>
      </c>
      <c r="H742" s="91" t="s">
        <v>394</v>
      </c>
      <c r="I742" s="91" t="s">
        <v>395</v>
      </c>
      <c r="J742" s="90"/>
      <c r="K742" s="90"/>
      <c r="L742" s="90"/>
      <c r="M742" s="90"/>
      <c r="N742" s="90"/>
      <c r="O742" s="90"/>
      <c r="P742" s="90">
        <v>0</v>
      </c>
      <c r="Q742" s="90">
        <v>29354751.938456003</v>
      </c>
      <c r="R742" s="90">
        <v>3.3509990345628466</v>
      </c>
      <c r="S742" s="86"/>
      <c r="T742" s="86"/>
      <c r="U742" s="89"/>
      <c r="V742" s="89"/>
      <c r="W742" s="89">
        <v>7.6227769483488972E-4</v>
      </c>
      <c r="X742" s="89">
        <f>'RCP Data-Measures Tab'!$Q742*'RCP Data-Measures Tab'!$W742/1000</f>
        <v>22.376472640096253</v>
      </c>
      <c r="Y742" s="88">
        <v>1.3799307496006364E-5</v>
      </c>
      <c r="Z742" s="84">
        <f>'RCP Data-Measures Tab'!$Q742*'RCP Data-Measures Tab'!$Y742/1000</f>
        <v>0.40507524846774329</v>
      </c>
      <c r="AA742" s="87"/>
      <c r="AB742" s="86"/>
      <c r="AC742" s="85"/>
      <c r="AD742" s="85"/>
      <c r="AE742" s="84" t="str">
        <f>'RCP Data-Measures Tab'!$D742&amp;'RCP Data-Measures Tab'!$F742&amp;'RCP Data-Measures Tab'!$G742&amp;'RCP Data-Measures Tab'!$H742&amp;'RCP Data-Measures Tab'!$I742</f>
        <v>2011CommercialHVACHVAC System ControlsHVAC Control Improvements (non-VFD)</v>
      </c>
      <c r="AF742" s="84" t="s">
        <v>246</v>
      </c>
    </row>
    <row r="743" spans="1:32" ht="16.5" hidden="1" x14ac:dyDescent="0.45">
      <c r="A743" s="151"/>
      <c r="B743" s="189"/>
      <c r="C743" s="83"/>
      <c r="D743" s="101">
        <v>2011</v>
      </c>
      <c r="E743" s="100">
        <v>160</v>
      </c>
      <c r="F743" s="100" t="s">
        <v>242</v>
      </c>
      <c r="G743" s="100" t="s">
        <v>243</v>
      </c>
      <c r="H743" s="100" t="s">
        <v>394</v>
      </c>
      <c r="I743" s="100" t="s">
        <v>396</v>
      </c>
      <c r="J743" s="99"/>
      <c r="K743" s="99"/>
      <c r="L743" s="99"/>
      <c r="M743" s="99"/>
      <c r="N743" s="99"/>
      <c r="O743" s="99"/>
      <c r="P743" s="99">
        <v>0</v>
      </c>
      <c r="Q743" s="99">
        <v>3011.85</v>
      </c>
      <c r="R743" s="99">
        <v>3.4381847945041998E-4</v>
      </c>
      <c r="S743" s="95"/>
      <c r="T743" s="95"/>
      <c r="U743" s="98"/>
      <c r="V743" s="98"/>
      <c r="W743" s="98">
        <v>7.6227769483488972E-4</v>
      </c>
      <c r="X743" s="98">
        <f>'RCP Data-Measures Tab'!$Q743*'RCP Data-Measures Tab'!$W743/1000</f>
        <v>2.2958660751884628E-3</v>
      </c>
      <c r="Y743" s="97">
        <v>1.3799307496006364E-5</v>
      </c>
      <c r="Z743" s="93">
        <f>'RCP Data-Measures Tab'!$Q743*'RCP Data-Measures Tab'!$Y743/1000</f>
        <v>4.1561444281846763E-5</v>
      </c>
      <c r="AA743" s="96"/>
      <c r="AB743" s="95"/>
      <c r="AC743" s="94"/>
      <c r="AD743" s="94"/>
      <c r="AE743" s="93" t="str">
        <f>'RCP Data-Measures Tab'!$D743&amp;'RCP Data-Measures Tab'!$F743&amp;'RCP Data-Measures Tab'!$G743&amp;'RCP Data-Measures Tab'!$H743&amp;'RCP Data-Measures Tab'!$I743</f>
        <v>2011CommercialHVACHVAC System ControlsHVAC Control Improvements (VFD)</v>
      </c>
      <c r="AF743" s="93" t="s">
        <v>246</v>
      </c>
    </row>
    <row r="744" spans="1:32" ht="16.5" hidden="1" x14ac:dyDescent="0.45">
      <c r="A744" s="151"/>
      <c r="B744" s="189"/>
      <c r="C744" s="83"/>
      <c r="D744" s="92">
        <v>2011</v>
      </c>
      <c r="E744" s="91">
        <v>161</v>
      </c>
      <c r="F744" s="91" t="s">
        <v>242</v>
      </c>
      <c r="G744" s="91" t="s">
        <v>243</v>
      </c>
      <c r="H744" s="91" t="s">
        <v>394</v>
      </c>
      <c r="I744" s="91" t="s">
        <v>397</v>
      </c>
      <c r="J744" s="90"/>
      <c r="K744" s="90"/>
      <c r="L744" s="90"/>
      <c r="M744" s="90"/>
      <c r="N744" s="90"/>
      <c r="O744" s="90"/>
      <c r="P744" s="90">
        <v>0</v>
      </c>
      <c r="Q744" s="90">
        <v>0</v>
      </c>
      <c r="R744" s="90">
        <v>0</v>
      </c>
      <c r="S744" s="86"/>
      <c r="T744" s="86"/>
      <c r="U744" s="89"/>
      <c r="V744" s="89"/>
      <c r="W744" s="89">
        <v>7.6227769483488972E-4</v>
      </c>
      <c r="X744" s="89">
        <f>'RCP Data-Measures Tab'!$Q744*'RCP Data-Measures Tab'!$W744/1000</f>
        <v>0</v>
      </c>
      <c r="Y744" s="88">
        <v>1.3799307496006364E-5</v>
      </c>
      <c r="Z744" s="84">
        <f>'RCP Data-Measures Tab'!$Q744*'RCP Data-Measures Tab'!$Y744/1000</f>
        <v>0</v>
      </c>
      <c r="AA744" s="87"/>
      <c r="AB744" s="86"/>
      <c r="AC744" s="85"/>
      <c r="AD744" s="85"/>
      <c r="AE744" s="84" t="str">
        <f>'RCP Data-Measures Tab'!$D744&amp;'RCP Data-Measures Tab'!$F744&amp;'RCP Data-Measures Tab'!$G744&amp;'RCP Data-Measures Tab'!$H744&amp;'RCP Data-Measures Tab'!$I744</f>
        <v>2011CommercialHVACHVAC System ControlsPneumatic to DDC Control Improvements</v>
      </c>
      <c r="AF744" s="84" t="s">
        <v>246</v>
      </c>
    </row>
    <row r="745" spans="1:32" ht="16.5" hidden="1" x14ac:dyDescent="0.45">
      <c r="A745" s="151"/>
      <c r="B745" s="189"/>
      <c r="C745" s="83"/>
      <c r="D745" s="101">
        <v>2011</v>
      </c>
      <c r="E745" s="100">
        <v>162</v>
      </c>
      <c r="F745" s="100" t="s">
        <v>242</v>
      </c>
      <c r="G745" s="100" t="s">
        <v>243</v>
      </c>
      <c r="H745" s="100" t="s">
        <v>394</v>
      </c>
      <c r="I745" s="100" t="s">
        <v>121</v>
      </c>
      <c r="J745" s="99"/>
      <c r="K745" s="99"/>
      <c r="L745" s="99"/>
      <c r="M745" s="99"/>
      <c r="N745" s="99"/>
      <c r="O745" s="99"/>
      <c r="P745" s="99">
        <v>0</v>
      </c>
      <c r="Q745" s="99">
        <v>117584.379</v>
      </c>
      <c r="R745" s="99">
        <v>1.3422874228126595E-2</v>
      </c>
      <c r="S745" s="95"/>
      <c r="T745" s="95"/>
      <c r="U745" s="98"/>
      <c r="V745" s="98"/>
      <c r="W745" s="98">
        <v>7.6227769483488972E-4</v>
      </c>
      <c r="X745" s="98">
        <f>'RCP Data-Measures Tab'!$Q745*'RCP Data-Measures Tab'!$W745/1000</f>
        <v>8.9631949372712016E-2</v>
      </c>
      <c r="Y745" s="97">
        <v>1.3799307496006364E-5</v>
      </c>
      <c r="Z745" s="93">
        <f>'RCP Data-Measures Tab'!$Q745*'RCP Data-Measures Tab'!$Y745/1000</f>
        <v>1.6225830025479533E-3</v>
      </c>
      <c r="AA745" s="96"/>
      <c r="AB745" s="95"/>
      <c r="AC745" s="94"/>
      <c r="AD745" s="94"/>
      <c r="AE745" s="93" t="str">
        <f>'RCP Data-Measures Tab'!$D745&amp;'RCP Data-Measures Tab'!$F745&amp;'RCP Data-Measures Tab'!$G745&amp;'RCP Data-Measures Tab'!$H745&amp;'RCP Data-Measures Tab'!$I745</f>
        <v>2011CommercialHVACHVAC System ControlsThermostats</v>
      </c>
      <c r="AF745" s="93" t="s">
        <v>246</v>
      </c>
    </row>
    <row r="746" spans="1:32" ht="16.5" hidden="1" x14ac:dyDescent="0.45">
      <c r="A746" s="151"/>
      <c r="B746" s="189"/>
      <c r="C746" s="83"/>
      <c r="D746" s="92">
        <v>2011</v>
      </c>
      <c r="E746" s="91">
        <v>163</v>
      </c>
      <c r="F746" s="91" t="s">
        <v>242</v>
      </c>
      <c r="G746" s="91" t="s">
        <v>243</v>
      </c>
      <c r="H746" s="91" t="s">
        <v>244</v>
      </c>
      <c r="I746" s="91" t="s">
        <v>398</v>
      </c>
      <c r="J746" s="90"/>
      <c r="K746" s="90"/>
      <c r="L746" s="90"/>
      <c r="M746" s="90"/>
      <c r="N746" s="90"/>
      <c r="O746" s="90"/>
      <c r="P746" s="90">
        <v>0</v>
      </c>
      <c r="Q746" s="90">
        <v>964240.34</v>
      </c>
      <c r="R746" s="90">
        <v>0.11007309969863863</v>
      </c>
      <c r="S746" s="86"/>
      <c r="T746" s="86"/>
      <c r="U746" s="89"/>
      <c r="V746" s="89"/>
      <c r="W746" s="89">
        <v>7.6227769483488972E-4</v>
      </c>
      <c r="X746" s="89">
        <f>'RCP Data-Measures Tab'!$Q746*'RCP Data-Measures Tab'!$W746/1000</f>
        <v>0.73501890364201028</v>
      </c>
      <c r="Y746" s="88">
        <v>1.3799307496006364E-5</v>
      </c>
      <c r="Z746" s="84">
        <f>'RCP Data-Measures Tab'!$Q746*'RCP Data-Measures Tab'!$Y746/1000</f>
        <v>1.3305848951713724E-2</v>
      </c>
      <c r="AA746" s="87"/>
      <c r="AB746" s="86"/>
      <c r="AC746" s="85"/>
      <c r="AD746" s="85"/>
      <c r="AE746" s="84" t="str">
        <f>'RCP Data-Measures Tab'!$D746&amp;'RCP Data-Measures Tab'!$F746&amp;'RCP Data-Measures Tab'!$G746&amp;'RCP Data-Measures Tab'!$H746&amp;'RCP Data-Measures Tab'!$I746</f>
        <v>2011CommercialHVACHVAC System ImprovementsAir-Source Heat Pumps</v>
      </c>
      <c r="AF746" s="84" t="s">
        <v>246</v>
      </c>
    </row>
    <row r="747" spans="1:32" ht="16.5" hidden="1" x14ac:dyDescent="0.45">
      <c r="A747" s="151"/>
      <c r="B747" s="189"/>
      <c r="C747" s="83"/>
      <c r="D747" s="101">
        <v>2011</v>
      </c>
      <c r="E747" s="100">
        <v>164</v>
      </c>
      <c r="F747" s="100" t="s">
        <v>242</v>
      </c>
      <c r="G747" s="100" t="s">
        <v>243</v>
      </c>
      <c r="H747" s="100" t="s">
        <v>244</v>
      </c>
      <c r="I747" s="100" t="s">
        <v>399</v>
      </c>
      <c r="J747" s="99"/>
      <c r="K747" s="99"/>
      <c r="L747" s="99"/>
      <c r="M747" s="99"/>
      <c r="N747" s="99"/>
      <c r="O747" s="99"/>
      <c r="P747" s="99">
        <v>0</v>
      </c>
      <c r="Q747" s="99">
        <v>3681030.4249999998</v>
      </c>
      <c r="R747" s="99">
        <v>0.4202089570462707</v>
      </c>
      <c r="S747" s="95"/>
      <c r="T747" s="95"/>
      <c r="U747" s="98"/>
      <c r="V747" s="98"/>
      <c r="W747" s="98">
        <v>7.6227769483488972E-4</v>
      </c>
      <c r="X747" s="98">
        <f>'RCP Data-Measures Tab'!$Q747*'RCP Data-Measures Tab'!$W747/1000</f>
        <v>2.8059673869860946</v>
      </c>
      <c r="Y747" s="97">
        <v>1.3799307496006364E-5</v>
      </c>
      <c r="Z747" s="93">
        <f>'RCP Data-Measures Tab'!$Q747*'RCP Data-Measures Tab'!$Y747/1000</f>
        <v>5.0795670736729991E-2</v>
      </c>
      <c r="AA747" s="96"/>
      <c r="AB747" s="95"/>
      <c r="AC747" s="94"/>
      <c r="AD747" s="94"/>
      <c r="AE747" s="93" t="str">
        <f>'RCP Data-Measures Tab'!$D747&amp;'RCP Data-Measures Tab'!$F747&amp;'RCP Data-Measures Tab'!$G747&amp;'RCP Data-Measures Tab'!$H747&amp;'RCP Data-Measures Tab'!$I747</f>
        <v>2011CommercialHVACHVAC System ImprovementsBuilding Commissioning Improvements</v>
      </c>
      <c r="AF747" s="93" t="s">
        <v>246</v>
      </c>
    </row>
    <row r="748" spans="1:32" ht="16.5" hidden="1" x14ac:dyDescent="0.45">
      <c r="A748" s="151"/>
      <c r="B748" s="189"/>
      <c r="C748" s="83"/>
      <c r="D748" s="92">
        <v>2011</v>
      </c>
      <c r="E748" s="91">
        <v>165</v>
      </c>
      <c r="F748" s="91" t="s">
        <v>242</v>
      </c>
      <c r="G748" s="91" t="s">
        <v>243</v>
      </c>
      <c r="H748" s="91" t="s">
        <v>244</v>
      </c>
      <c r="I748" s="91" t="s">
        <v>400</v>
      </c>
      <c r="J748" s="90"/>
      <c r="K748" s="90"/>
      <c r="L748" s="90"/>
      <c r="M748" s="90"/>
      <c r="N748" s="90"/>
      <c r="O748" s="90"/>
      <c r="P748" s="90">
        <v>0</v>
      </c>
      <c r="Q748" s="90">
        <v>10711305.848000001</v>
      </c>
      <c r="R748" s="90">
        <v>1.2227518421132109</v>
      </c>
      <c r="S748" s="86"/>
      <c r="T748" s="86"/>
      <c r="U748" s="89"/>
      <c r="V748" s="89"/>
      <c r="W748" s="89">
        <v>7.6227769483488972E-4</v>
      </c>
      <c r="X748" s="89">
        <f>'RCP Data-Measures Tab'!$Q748*'RCP Data-Measures Tab'!$W748/1000</f>
        <v>8.1649895304849149</v>
      </c>
      <c r="Y748" s="88">
        <v>1.3799307496006364E-5</v>
      </c>
      <c r="Z748" s="84">
        <f>'RCP Data-Measures Tab'!$Q748*'RCP Data-Measures Tab'!$Y748/1000</f>
        <v>0.14780860308032323</v>
      </c>
      <c r="AA748" s="87"/>
      <c r="AB748" s="86"/>
      <c r="AC748" s="85"/>
      <c r="AD748" s="85"/>
      <c r="AE748" s="84" t="str">
        <f>'RCP Data-Measures Tab'!$D748&amp;'RCP Data-Measures Tab'!$F748&amp;'RCP Data-Measures Tab'!$G748&amp;'RCP Data-Measures Tab'!$H748&amp;'RCP Data-Measures Tab'!$I748</f>
        <v>2011CommercialHVACHVAC System ImprovementsCentrifugal Chiller Improvements</v>
      </c>
      <c r="AF748" s="84" t="s">
        <v>246</v>
      </c>
    </row>
    <row r="749" spans="1:32" ht="16.5" hidden="1" x14ac:dyDescent="0.45">
      <c r="A749" s="151"/>
      <c r="B749" s="189"/>
      <c r="C749" s="83"/>
      <c r="D749" s="101">
        <v>2011</v>
      </c>
      <c r="E749" s="100">
        <v>166</v>
      </c>
      <c r="F749" s="100" t="s">
        <v>242</v>
      </c>
      <c r="G749" s="100" t="s">
        <v>243</v>
      </c>
      <c r="H749" s="100" t="s">
        <v>244</v>
      </c>
      <c r="I749" s="100" t="s">
        <v>401</v>
      </c>
      <c r="J749" s="99"/>
      <c r="K749" s="99"/>
      <c r="L749" s="99"/>
      <c r="M749" s="99"/>
      <c r="N749" s="99"/>
      <c r="O749" s="99"/>
      <c r="P749" s="99">
        <v>0</v>
      </c>
      <c r="Q749" s="99">
        <v>0</v>
      </c>
      <c r="R749" s="99">
        <v>0</v>
      </c>
      <c r="S749" s="95"/>
      <c r="T749" s="95"/>
      <c r="U749" s="98"/>
      <c r="V749" s="98"/>
      <c r="W749" s="98">
        <v>7.6227769483488972E-4</v>
      </c>
      <c r="X749" s="98">
        <f>'RCP Data-Measures Tab'!$Q749*'RCP Data-Measures Tab'!$W749/1000</f>
        <v>0</v>
      </c>
      <c r="Y749" s="97">
        <v>1.3799307496006364E-5</v>
      </c>
      <c r="Z749" s="93">
        <f>'RCP Data-Measures Tab'!$Q749*'RCP Data-Measures Tab'!$Y749/1000</f>
        <v>0</v>
      </c>
      <c r="AA749" s="96"/>
      <c r="AB749" s="95"/>
      <c r="AC749" s="94"/>
      <c r="AD749" s="94"/>
      <c r="AE749" s="93" t="str">
        <f>'RCP Data-Measures Tab'!$D749&amp;'RCP Data-Measures Tab'!$F749&amp;'RCP Data-Measures Tab'!$G749&amp;'RCP Data-Measures Tab'!$H749&amp;'RCP Data-Measures Tab'!$I749</f>
        <v>2011CommercialHVACHVAC System ImprovementsDuct Insulation</v>
      </c>
      <c r="AF749" s="93" t="s">
        <v>246</v>
      </c>
    </row>
    <row r="750" spans="1:32" ht="16.5" hidden="1" x14ac:dyDescent="0.45">
      <c r="A750" s="151"/>
      <c r="B750" s="189"/>
      <c r="C750" s="83"/>
      <c r="D750" s="92">
        <v>2011</v>
      </c>
      <c r="E750" s="91">
        <v>167</v>
      </c>
      <c r="F750" s="91" t="s">
        <v>242</v>
      </c>
      <c r="G750" s="91" t="s">
        <v>243</v>
      </c>
      <c r="H750" s="91" t="s">
        <v>244</v>
      </c>
      <c r="I750" s="91" t="s">
        <v>98</v>
      </c>
      <c r="J750" s="90"/>
      <c r="K750" s="90"/>
      <c r="L750" s="90"/>
      <c r="M750" s="90"/>
      <c r="N750" s="90"/>
      <c r="O750" s="90"/>
      <c r="P750" s="90">
        <v>0</v>
      </c>
      <c r="Q750" s="90">
        <v>17813</v>
      </c>
      <c r="R750" s="90">
        <v>2.0334474975243241E-3</v>
      </c>
      <c r="S750" s="86"/>
      <c r="T750" s="86"/>
      <c r="U750" s="89"/>
      <c r="V750" s="89"/>
      <c r="W750" s="89">
        <v>7.6227769483488972E-4</v>
      </c>
      <c r="X750" s="89">
        <f>'RCP Data-Measures Tab'!$Q750*'RCP Data-Measures Tab'!$W750/1000</f>
        <v>1.3578452578093892E-2</v>
      </c>
      <c r="Y750" s="88">
        <v>1.3799307496006364E-5</v>
      </c>
      <c r="Z750" s="84">
        <f>'RCP Data-Measures Tab'!$Q750*'RCP Data-Measures Tab'!$Y750/1000</f>
        <v>2.4580706442636134E-4</v>
      </c>
      <c r="AA750" s="87"/>
      <c r="AB750" s="86"/>
      <c r="AC750" s="85"/>
      <c r="AD750" s="85"/>
      <c r="AE750" s="84" t="str">
        <f>'RCP Data-Measures Tab'!$D750&amp;'RCP Data-Measures Tab'!$F750&amp;'RCP Data-Measures Tab'!$G750&amp;'RCP Data-Measures Tab'!$H750&amp;'RCP Data-Measures Tab'!$I750</f>
        <v>2011CommercialHVACHVAC System ImprovementsDuctless Heat Pumps</v>
      </c>
      <c r="AF750" s="84" t="s">
        <v>246</v>
      </c>
    </row>
    <row r="751" spans="1:32" ht="16.5" hidden="1" x14ac:dyDescent="0.45">
      <c r="A751" s="151"/>
      <c r="B751" s="189"/>
      <c r="C751" s="83"/>
      <c r="D751" s="101">
        <v>2011</v>
      </c>
      <c r="E751" s="100">
        <v>168</v>
      </c>
      <c r="F751" s="100" t="s">
        <v>242</v>
      </c>
      <c r="G751" s="100" t="s">
        <v>243</v>
      </c>
      <c r="H751" s="100" t="s">
        <v>244</v>
      </c>
      <c r="I751" s="100" t="s">
        <v>402</v>
      </c>
      <c r="J751" s="99"/>
      <c r="K751" s="99"/>
      <c r="L751" s="99"/>
      <c r="M751" s="99"/>
      <c r="N751" s="99"/>
      <c r="O751" s="99"/>
      <c r="P751" s="99">
        <v>0</v>
      </c>
      <c r="Q751" s="99">
        <v>1479005.973</v>
      </c>
      <c r="R751" s="99">
        <v>0.16883629825315427</v>
      </c>
      <c r="S751" s="95"/>
      <c r="T751" s="95"/>
      <c r="U751" s="98"/>
      <c r="V751" s="98"/>
      <c r="W751" s="98">
        <v>7.6227769483488972E-4</v>
      </c>
      <c r="X751" s="98">
        <f>'RCP Data-Measures Tab'!$Q751*'RCP Data-Measures Tab'!$W751/1000</f>
        <v>1.1274132637454732</v>
      </c>
      <c r="Y751" s="97">
        <v>1.3799307496006364E-5</v>
      </c>
      <c r="Z751" s="93">
        <f>'RCP Data-Measures Tab'!$Q751*'RCP Data-Measures Tab'!$Y751/1000</f>
        <v>2.0409258209857086E-2</v>
      </c>
      <c r="AA751" s="96"/>
      <c r="AB751" s="95"/>
      <c r="AC751" s="94"/>
      <c r="AD751" s="94"/>
      <c r="AE751" s="93" t="str">
        <f>'RCP Data-Measures Tab'!$D751&amp;'RCP Data-Measures Tab'!$F751&amp;'RCP Data-Measures Tab'!$G751&amp;'RCP Data-Measures Tab'!$H751&amp;'RCP Data-Measures Tab'!$I751</f>
        <v>2011CommercialHVACHVAC System ImprovementsEconomizer System Improvements</v>
      </c>
      <c r="AF751" s="93" t="s">
        <v>246</v>
      </c>
    </row>
    <row r="752" spans="1:32" ht="16.5" hidden="1" x14ac:dyDescent="0.45">
      <c r="A752" s="151"/>
      <c r="B752" s="189"/>
      <c r="C752" s="83"/>
      <c r="D752" s="92">
        <v>2011</v>
      </c>
      <c r="E752" s="91">
        <v>169</v>
      </c>
      <c r="F752" s="91" t="s">
        <v>242</v>
      </c>
      <c r="G752" s="91" t="s">
        <v>243</v>
      </c>
      <c r="H752" s="91" t="s">
        <v>244</v>
      </c>
      <c r="I752" s="91" t="s">
        <v>403</v>
      </c>
      <c r="J752" s="90"/>
      <c r="K752" s="90"/>
      <c r="L752" s="90"/>
      <c r="M752" s="90"/>
      <c r="N752" s="90"/>
      <c r="O752" s="90"/>
      <c r="P752" s="90">
        <v>0</v>
      </c>
      <c r="Q752" s="90">
        <v>30263515.832047001</v>
      </c>
      <c r="R752" s="90">
        <v>3.4547392723761732</v>
      </c>
      <c r="S752" s="86"/>
      <c r="T752" s="86"/>
      <c r="U752" s="89"/>
      <c r="V752" s="89"/>
      <c r="W752" s="89">
        <v>7.6227769483488972E-4</v>
      </c>
      <c r="X752" s="89">
        <f>'RCP Data-Measures Tab'!$Q752*'RCP Data-Measures Tab'!$W752/1000</f>
        <v>23.069203086051978</v>
      </c>
      <c r="Y752" s="88">
        <v>1.3799307496006364E-5</v>
      </c>
      <c r="Z752" s="84">
        <f>'RCP Data-Measures Tab'!$Q752*'RCP Data-Measures Tab'!$Y752/1000</f>
        <v>0.41761556087667345</v>
      </c>
      <c r="AA752" s="87"/>
      <c r="AB752" s="86"/>
      <c r="AC752" s="85"/>
      <c r="AD752" s="85"/>
      <c r="AE752" s="84" t="str">
        <f>'RCP Data-Measures Tab'!$D752&amp;'RCP Data-Measures Tab'!$F752&amp;'RCP Data-Measures Tab'!$G752&amp;'RCP Data-Measures Tab'!$H752&amp;'RCP Data-Measures Tab'!$I752</f>
        <v>2011CommercialHVACHVAC System ImprovementsInteractive HVAC System Improvements</v>
      </c>
      <c r="AF752" s="84" t="s">
        <v>246</v>
      </c>
    </row>
    <row r="753" spans="1:32" ht="16.5" hidden="1" x14ac:dyDescent="0.45">
      <c r="A753" s="151"/>
      <c r="B753" s="189"/>
      <c r="C753" s="83"/>
      <c r="D753" s="101">
        <v>2011</v>
      </c>
      <c r="E753" s="100">
        <v>170</v>
      </c>
      <c r="F753" s="100" t="s">
        <v>242</v>
      </c>
      <c r="G753" s="100" t="s">
        <v>254</v>
      </c>
      <c r="H753" s="100" t="s">
        <v>270</v>
      </c>
      <c r="I753" s="100" t="s">
        <v>404</v>
      </c>
      <c r="J753" s="99"/>
      <c r="K753" s="99"/>
      <c r="L753" s="99"/>
      <c r="M753" s="99"/>
      <c r="N753" s="99"/>
      <c r="O753" s="99"/>
      <c r="P753" s="99">
        <v>0</v>
      </c>
      <c r="Q753" s="99">
        <v>2606038.4499999997</v>
      </c>
      <c r="R753" s="99">
        <v>0.29749297551097725</v>
      </c>
      <c r="S753" s="95"/>
      <c r="T753" s="95"/>
      <c r="U753" s="98"/>
      <c r="V753" s="98"/>
      <c r="W753" s="98">
        <v>2.3297713717693839E-4</v>
      </c>
      <c r="X753" s="98">
        <f>'RCP Data-Measures Tab'!$Q753*'RCP Data-Measures Tab'!$W753/1000</f>
        <v>0.60714737745402581</v>
      </c>
      <c r="Y753" s="97">
        <v>0</v>
      </c>
      <c r="Z753" s="93">
        <f>'RCP Data-Measures Tab'!$Q753*'RCP Data-Measures Tab'!$Y753/1000</f>
        <v>0</v>
      </c>
      <c r="AA753" s="96"/>
      <c r="AB753" s="95"/>
      <c r="AC753" s="94"/>
      <c r="AD753" s="94"/>
      <c r="AE753" s="93" t="str">
        <f>'RCP Data-Measures Tab'!$D753&amp;'RCP Data-Measures Tab'!$F753&amp;'RCP Data-Measures Tab'!$G753&amp;'RCP Data-Measures Tab'!$H753&amp;'RCP Data-Measures Tab'!$I753</f>
        <v>2011CommercialLightingSigns and SignalsLED Traffic Signals</v>
      </c>
      <c r="AF753" s="93" t="s">
        <v>246</v>
      </c>
    </row>
    <row r="754" spans="1:32" ht="16.5" hidden="1" x14ac:dyDescent="0.45">
      <c r="A754" s="151"/>
      <c r="B754" s="189"/>
      <c r="C754" s="83"/>
      <c r="D754" s="92">
        <v>2011</v>
      </c>
      <c r="E754" s="91">
        <v>171</v>
      </c>
      <c r="F754" s="91" t="s">
        <v>242</v>
      </c>
      <c r="G754" s="91" t="s">
        <v>333</v>
      </c>
      <c r="H754" s="91" t="s">
        <v>334</v>
      </c>
      <c r="I754" s="91" t="s">
        <v>335</v>
      </c>
      <c r="J754" s="90"/>
      <c r="K754" s="90"/>
      <c r="L754" s="90"/>
      <c r="M754" s="90"/>
      <c r="N754" s="90"/>
      <c r="O754" s="90"/>
      <c r="P754" s="90">
        <v>0</v>
      </c>
      <c r="Q754" s="90">
        <v>0</v>
      </c>
      <c r="R754" s="90">
        <v>0</v>
      </c>
      <c r="S754" s="86"/>
      <c r="T754" s="86"/>
      <c r="U754" s="89"/>
      <c r="V754" s="89"/>
      <c r="W754" s="89">
        <v>2.4448004954142824E-4</v>
      </c>
      <c r="X754" s="89">
        <f>'RCP Data-Measures Tab'!$Q754*'RCP Data-Measures Tab'!$W754/1000</f>
        <v>0</v>
      </c>
      <c r="Y754" s="88">
        <v>1.6317761465144983E-4</v>
      </c>
      <c r="Z754" s="84">
        <f>'RCP Data-Measures Tab'!$Q754*'RCP Data-Measures Tab'!$Y754/1000</f>
        <v>0</v>
      </c>
      <c r="AA754" s="87"/>
      <c r="AB754" s="86"/>
      <c r="AC754" s="85"/>
      <c r="AD754" s="85"/>
      <c r="AE754" s="84" t="str">
        <f>'RCP Data-Measures Tab'!$D754&amp;'RCP Data-Measures Tab'!$F754&amp;'RCP Data-Measures Tab'!$G754&amp;'RCP Data-Measures Tab'!$H754&amp;'RCP Data-Measures Tab'!$I754</f>
        <v>2011CommercialMotors/DrivesMotorsMotor Rewind</v>
      </c>
      <c r="AF754" s="84" t="s">
        <v>246</v>
      </c>
    </row>
    <row r="755" spans="1:32" ht="16.5" hidden="1" x14ac:dyDescent="0.45">
      <c r="A755" s="151"/>
      <c r="B755" s="189"/>
      <c r="C755" s="83"/>
      <c r="D755" s="101">
        <v>2011</v>
      </c>
      <c r="E755" s="100">
        <v>172</v>
      </c>
      <c r="F755" s="100" t="s">
        <v>242</v>
      </c>
      <c r="G755" s="100" t="s">
        <v>333</v>
      </c>
      <c r="H755" s="100" t="s">
        <v>334</v>
      </c>
      <c r="I755" s="100" t="s">
        <v>334</v>
      </c>
      <c r="J755" s="99"/>
      <c r="K755" s="99"/>
      <c r="L755" s="99"/>
      <c r="M755" s="99"/>
      <c r="N755" s="99"/>
      <c r="O755" s="99"/>
      <c r="P755" s="99">
        <v>0</v>
      </c>
      <c r="Q755" s="99">
        <v>2124735.3179500001</v>
      </c>
      <c r="R755" s="99">
        <v>0.24254968861077936</v>
      </c>
      <c r="S755" s="95"/>
      <c r="T755" s="95"/>
      <c r="U755" s="98"/>
      <c r="V755" s="98"/>
      <c r="W755" s="98">
        <v>2.4448004954142824E-4</v>
      </c>
      <c r="X755" s="98">
        <f>'RCP Data-Measures Tab'!$Q755*'RCP Data-Measures Tab'!$W755/1000</f>
        <v>0.51945539579483835</v>
      </c>
      <c r="Y755" s="97">
        <v>1.6317761465144983E-4</v>
      </c>
      <c r="Z755" s="93">
        <f>'RCP Data-Measures Tab'!$Q755*'RCP Data-Measures Tab'!$Y755/1000</f>
        <v>0.34670924094877087</v>
      </c>
      <c r="AA755" s="96"/>
      <c r="AB755" s="95"/>
      <c r="AC755" s="94"/>
      <c r="AD755" s="94"/>
      <c r="AE755" s="93" t="str">
        <f>'RCP Data-Measures Tab'!$D755&amp;'RCP Data-Measures Tab'!$F755&amp;'RCP Data-Measures Tab'!$G755&amp;'RCP Data-Measures Tab'!$H755&amp;'RCP Data-Measures Tab'!$I755</f>
        <v>2011CommercialMotors/DrivesMotorsMotors</v>
      </c>
      <c r="AF755" s="93" t="s">
        <v>246</v>
      </c>
    </row>
    <row r="756" spans="1:32" ht="16.5" hidden="1" x14ac:dyDescent="0.45">
      <c r="A756" s="151"/>
      <c r="B756" s="189"/>
      <c r="C756" s="83"/>
      <c r="D756" s="92">
        <v>2011</v>
      </c>
      <c r="E756" s="91">
        <v>173</v>
      </c>
      <c r="F756" s="91" t="s">
        <v>242</v>
      </c>
      <c r="G756" s="91" t="s">
        <v>333</v>
      </c>
      <c r="H756" s="91" t="s">
        <v>336</v>
      </c>
      <c r="I756" s="91" t="s">
        <v>338</v>
      </c>
      <c r="J756" s="90"/>
      <c r="K756" s="90"/>
      <c r="L756" s="90"/>
      <c r="M756" s="90"/>
      <c r="N756" s="90"/>
      <c r="O756" s="90"/>
      <c r="P756" s="90">
        <v>0</v>
      </c>
      <c r="Q756" s="90">
        <v>29792.774000000001</v>
      </c>
      <c r="R756" s="90">
        <v>3.4010016825050098E-3</v>
      </c>
      <c r="S756" s="86"/>
      <c r="T756" s="86"/>
      <c r="U756" s="89"/>
      <c r="V756" s="89"/>
      <c r="W756" s="89">
        <v>2.4448004954142824E-4</v>
      </c>
      <c r="X756" s="89">
        <f>'RCP Data-Measures Tab'!$Q756*'RCP Data-Measures Tab'!$W756/1000</f>
        <v>7.2837388634965751E-3</v>
      </c>
      <c r="Y756" s="88">
        <v>1.6317761465144983E-4</v>
      </c>
      <c r="Z756" s="84">
        <f>'RCP Data-Measures Tab'!$Q756*'RCP Data-Measures Tab'!$Y756/1000</f>
        <v>4.8615137951697343E-3</v>
      </c>
      <c r="AA756" s="87"/>
      <c r="AB756" s="86"/>
      <c r="AC756" s="85"/>
      <c r="AD756" s="85"/>
      <c r="AE756" s="84" t="str">
        <f>'RCP Data-Measures Tab'!$D756&amp;'RCP Data-Measures Tab'!$F756&amp;'RCP Data-Measures Tab'!$G756&amp;'RCP Data-Measures Tab'!$H756&amp;'RCP Data-Measures Tab'!$I756</f>
        <v>2011CommercialMotors/DrivesMotors/Drives ControlsElectronically Commutated Motor (ECM)</v>
      </c>
      <c r="AF756" s="84" t="s">
        <v>246</v>
      </c>
    </row>
    <row r="757" spans="1:32" ht="16.5" hidden="1" x14ac:dyDescent="0.45">
      <c r="A757" s="151"/>
      <c r="B757" s="189"/>
      <c r="C757" s="83"/>
      <c r="D757" s="101">
        <v>2011</v>
      </c>
      <c r="E757" s="100">
        <v>174</v>
      </c>
      <c r="F757" s="100" t="s">
        <v>242</v>
      </c>
      <c r="G757" s="100" t="s">
        <v>333</v>
      </c>
      <c r="H757" s="100" t="s">
        <v>336</v>
      </c>
      <c r="I757" s="100" t="s">
        <v>339</v>
      </c>
      <c r="J757" s="99"/>
      <c r="K757" s="99"/>
      <c r="L757" s="99"/>
      <c r="M757" s="99"/>
      <c r="N757" s="99"/>
      <c r="O757" s="99"/>
      <c r="P757" s="99">
        <v>0</v>
      </c>
      <c r="Q757" s="99">
        <v>0</v>
      </c>
      <c r="R757" s="99">
        <v>0</v>
      </c>
      <c r="S757" s="95"/>
      <c r="T757" s="95"/>
      <c r="U757" s="98"/>
      <c r="V757" s="98"/>
      <c r="W757" s="98">
        <v>2.4448004954142824E-4</v>
      </c>
      <c r="X757" s="98">
        <f>'RCP Data-Measures Tab'!$Q757*'RCP Data-Measures Tab'!$W757/1000</f>
        <v>0</v>
      </c>
      <c r="Y757" s="97">
        <v>1.6317761465144983E-4</v>
      </c>
      <c r="Z757" s="93">
        <f>'RCP Data-Measures Tab'!$Q757*'RCP Data-Measures Tab'!$Y757/1000</f>
        <v>0</v>
      </c>
      <c r="AA757" s="96"/>
      <c r="AB757" s="95"/>
      <c r="AC757" s="94"/>
      <c r="AD757" s="94"/>
      <c r="AE757" s="93" t="str">
        <f>'RCP Data-Measures Tab'!$D757&amp;'RCP Data-Measures Tab'!$F757&amp;'RCP Data-Measures Tab'!$G757&amp;'RCP Data-Measures Tab'!$H757&amp;'RCP Data-Measures Tab'!$I757</f>
        <v>2011CommercialMotors/DrivesMotors/Drives ControlsEnergy Management Systems/System Controls</v>
      </c>
      <c r="AF757" s="93" t="s">
        <v>246</v>
      </c>
    </row>
    <row r="758" spans="1:32" ht="16.5" hidden="1" x14ac:dyDescent="0.45">
      <c r="A758" s="151"/>
      <c r="B758" s="189"/>
      <c r="C758" s="83"/>
      <c r="D758" s="92">
        <v>2011</v>
      </c>
      <c r="E758" s="91">
        <v>175</v>
      </c>
      <c r="F758" s="91" t="s">
        <v>242</v>
      </c>
      <c r="G758" s="91" t="s">
        <v>333</v>
      </c>
      <c r="H758" s="91" t="s">
        <v>336</v>
      </c>
      <c r="I758" s="91" t="s">
        <v>340</v>
      </c>
      <c r="J758" s="90"/>
      <c r="K758" s="90"/>
      <c r="L758" s="90"/>
      <c r="M758" s="90"/>
      <c r="N758" s="90"/>
      <c r="O758" s="90"/>
      <c r="P758" s="90">
        <v>0</v>
      </c>
      <c r="Q758" s="90">
        <v>0</v>
      </c>
      <c r="R758" s="90">
        <v>0</v>
      </c>
      <c r="S758" s="86"/>
      <c r="T758" s="86"/>
      <c r="U758" s="89"/>
      <c r="V758" s="89"/>
      <c r="W758" s="89">
        <v>2.4448004954142824E-4</v>
      </c>
      <c r="X758" s="89">
        <f>'RCP Data-Measures Tab'!$Q758*'RCP Data-Measures Tab'!$W758/1000</f>
        <v>0</v>
      </c>
      <c r="Y758" s="88">
        <v>1.6317761465144983E-4</v>
      </c>
      <c r="Z758" s="84">
        <f>'RCP Data-Measures Tab'!$Q758*'RCP Data-Measures Tab'!$Y758/1000</f>
        <v>0</v>
      </c>
      <c r="AA758" s="87"/>
      <c r="AB758" s="86"/>
      <c r="AC758" s="85"/>
      <c r="AD758" s="85"/>
      <c r="AE758" s="84" t="str">
        <f>'RCP Data-Measures Tab'!$D758&amp;'RCP Data-Measures Tab'!$F758&amp;'RCP Data-Measures Tab'!$G758&amp;'RCP Data-Measures Tab'!$H758&amp;'RCP Data-Measures Tab'!$I758</f>
        <v>2011CommercialMotors/DrivesMotors/Drives ControlsMotors/Drives Control Improvements (non-VFD)</v>
      </c>
      <c r="AF758" s="84" t="s">
        <v>246</v>
      </c>
    </row>
    <row r="759" spans="1:32" ht="16.5" hidden="1" x14ac:dyDescent="0.45">
      <c r="A759" s="151"/>
      <c r="B759" s="189"/>
      <c r="C759" s="83"/>
      <c r="D759" s="101">
        <v>2011</v>
      </c>
      <c r="E759" s="100">
        <v>176</v>
      </c>
      <c r="F759" s="100" t="s">
        <v>242</v>
      </c>
      <c r="G759" s="100" t="s">
        <v>333</v>
      </c>
      <c r="H759" s="100" t="s">
        <v>336</v>
      </c>
      <c r="I759" s="100" t="s">
        <v>341</v>
      </c>
      <c r="J759" s="99"/>
      <c r="K759" s="99"/>
      <c r="L759" s="99"/>
      <c r="M759" s="99"/>
      <c r="N759" s="99"/>
      <c r="O759" s="99"/>
      <c r="P759" s="99">
        <v>0</v>
      </c>
      <c r="Q759" s="99">
        <v>2962978.92</v>
      </c>
      <c r="R759" s="99">
        <v>0.33823960274457954</v>
      </c>
      <c r="S759" s="95"/>
      <c r="T759" s="95"/>
      <c r="U759" s="98"/>
      <c r="V759" s="98"/>
      <c r="W759" s="98">
        <v>2.4448004954142824E-4</v>
      </c>
      <c r="X759" s="98">
        <f>'RCP Data-Measures Tab'!$Q759*'RCP Data-Measures Tab'!$W759/1000</f>
        <v>0.72438923315180748</v>
      </c>
      <c r="Y759" s="97">
        <v>1.6317761465144983E-4</v>
      </c>
      <c r="Z759" s="93">
        <f>'RCP Data-Measures Tab'!$Q759*'RCP Data-Measures Tab'!$Y759/1000</f>
        <v>0.48349183242812899</v>
      </c>
      <c r="AA759" s="96"/>
      <c r="AB759" s="95"/>
      <c r="AC759" s="94"/>
      <c r="AD759" s="94"/>
      <c r="AE759" s="93" t="str">
        <f>'RCP Data-Measures Tab'!$D759&amp;'RCP Data-Measures Tab'!$F759&amp;'RCP Data-Measures Tab'!$G759&amp;'RCP Data-Measures Tab'!$H759&amp;'RCP Data-Measures Tab'!$I759</f>
        <v>2011CommercialMotors/DrivesMotors/Drives ControlsMotors/Drives Control Improvements (VFD)</v>
      </c>
      <c r="AF759" s="93" t="s">
        <v>246</v>
      </c>
    </row>
    <row r="760" spans="1:32" ht="16.5" hidden="1" x14ac:dyDescent="0.45">
      <c r="A760" s="151"/>
      <c r="B760" s="189"/>
      <c r="C760" s="83"/>
      <c r="D760" s="92">
        <v>2011</v>
      </c>
      <c r="E760" s="91">
        <v>177</v>
      </c>
      <c r="F760" s="91" t="s">
        <v>242</v>
      </c>
      <c r="G760" s="91" t="s">
        <v>333</v>
      </c>
      <c r="H760" s="91" t="s">
        <v>323</v>
      </c>
      <c r="I760" s="91" t="s">
        <v>342</v>
      </c>
      <c r="J760" s="90"/>
      <c r="K760" s="90"/>
      <c r="L760" s="90"/>
      <c r="M760" s="90"/>
      <c r="N760" s="90"/>
      <c r="O760" s="90"/>
      <c r="P760" s="90">
        <v>0</v>
      </c>
      <c r="Q760" s="90">
        <v>5993612.1520000007</v>
      </c>
      <c r="R760" s="90">
        <v>0.68420228268951155</v>
      </c>
      <c r="S760" s="86"/>
      <c r="T760" s="86"/>
      <c r="U760" s="89"/>
      <c r="V760" s="89"/>
      <c r="W760" s="89">
        <v>2.4448004954142824E-4</v>
      </c>
      <c r="X760" s="89">
        <f>'RCP Data-Measures Tab'!$Q760*'RCP Data-Measures Tab'!$W760/1000</f>
        <v>1.4653185958530663</v>
      </c>
      <c r="Y760" s="88">
        <v>1.6317761465144983E-4</v>
      </c>
      <c r="Z760" s="84">
        <f>'RCP Data-Measures Tab'!$Q760*'RCP Data-Measures Tab'!$Y760/1000</f>
        <v>0.97802333410930309</v>
      </c>
      <c r="AA760" s="87"/>
      <c r="AB760" s="86"/>
      <c r="AC760" s="85"/>
      <c r="AD760" s="85"/>
      <c r="AE760" s="84" t="str">
        <f>'RCP Data-Measures Tab'!$D760&amp;'RCP Data-Measures Tab'!$F760&amp;'RCP Data-Measures Tab'!$G760&amp;'RCP Data-Measures Tab'!$H760&amp;'RCP Data-Measures Tab'!$I760</f>
        <v>2011CommercialMotors/DrivesPumps and FansMotors/Drives Installation on Fan System</v>
      </c>
      <c r="AF760" s="84" t="s">
        <v>246</v>
      </c>
    </row>
    <row r="761" spans="1:32" ht="16.5" hidden="1" x14ac:dyDescent="0.45">
      <c r="A761" s="151"/>
      <c r="B761" s="189"/>
      <c r="C761" s="83"/>
      <c r="D761" s="101">
        <v>2011</v>
      </c>
      <c r="E761" s="100">
        <v>178</v>
      </c>
      <c r="F761" s="100" t="s">
        <v>242</v>
      </c>
      <c r="G761" s="100" t="s">
        <v>333</v>
      </c>
      <c r="H761" s="100" t="s">
        <v>323</v>
      </c>
      <c r="I761" s="100" t="s">
        <v>343</v>
      </c>
      <c r="J761" s="99"/>
      <c r="K761" s="99"/>
      <c r="L761" s="99"/>
      <c r="M761" s="99"/>
      <c r="N761" s="99"/>
      <c r="O761" s="99"/>
      <c r="P761" s="99">
        <v>0</v>
      </c>
      <c r="Q761" s="99">
        <v>216866.68299999999</v>
      </c>
      <c r="R761" s="99">
        <v>2.4756470695137998E-2</v>
      </c>
      <c r="S761" s="95"/>
      <c r="T761" s="95"/>
      <c r="U761" s="98"/>
      <c r="V761" s="98"/>
      <c r="W761" s="98">
        <v>2.4448004954142824E-4</v>
      </c>
      <c r="X761" s="98">
        <f>'RCP Data-Measures Tab'!$Q761*'RCP Data-Measures Tab'!$W761/1000</f>
        <v>5.3019577403725211E-2</v>
      </c>
      <c r="Y761" s="97">
        <v>1.6317761465144983E-4</v>
      </c>
      <c r="Z761" s="93">
        <f>'RCP Data-Measures Tab'!$Q761*'RCP Data-Measures Tab'!$Y761/1000</f>
        <v>3.5387788029312126E-2</v>
      </c>
      <c r="AA761" s="96"/>
      <c r="AB761" s="95"/>
      <c r="AC761" s="94"/>
      <c r="AD761" s="94"/>
      <c r="AE761" s="93" t="str">
        <f>'RCP Data-Measures Tab'!$D761&amp;'RCP Data-Measures Tab'!$F761&amp;'RCP Data-Measures Tab'!$G761&amp;'RCP Data-Measures Tab'!$H761&amp;'RCP Data-Measures Tab'!$I761</f>
        <v>2011CommercialMotors/DrivesPumps and FansMotors/Drives Installation on Vacuum Pumps</v>
      </c>
      <c r="AF761" s="93" t="s">
        <v>246</v>
      </c>
    </row>
    <row r="762" spans="1:32" ht="16.5" hidden="1" x14ac:dyDescent="0.45">
      <c r="A762" s="151"/>
      <c r="B762" s="189"/>
      <c r="C762" s="83"/>
      <c r="D762" s="92">
        <v>2011</v>
      </c>
      <c r="E762" s="91">
        <v>179</v>
      </c>
      <c r="F762" s="91" t="s">
        <v>242</v>
      </c>
      <c r="G762" s="91" t="s">
        <v>344</v>
      </c>
      <c r="H762" s="91" t="s">
        <v>405</v>
      </c>
      <c r="I762" s="91" t="s">
        <v>405</v>
      </c>
      <c r="J762" s="90"/>
      <c r="K762" s="90"/>
      <c r="L762" s="90"/>
      <c r="M762" s="90"/>
      <c r="N762" s="90"/>
      <c r="O762" s="90"/>
      <c r="P762" s="90">
        <v>0</v>
      </c>
      <c r="Q762" s="90">
        <v>0</v>
      </c>
      <c r="R762" s="90">
        <v>0</v>
      </c>
      <c r="S762" s="86"/>
      <c r="T762" s="86"/>
      <c r="U762" s="89"/>
      <c r="V762" s="89"/>
      <c r="W762" s="89">
        <v>1.4106778209749957E-4</v>
      </c>
      <c r="X762" s="89">
        <f>'RCP Data-Measures Tab'!$Q762*'RCP Data-Measures Tab'!$W762/1000</f>
        <v>0</v>
      </c>
      <c r="Y762" s="88">
        <v>1.2829004757074799E-4</v>
      </c>
      <c r="Z762" s="84">
        <f>'RCP Data-Measures Tab'!$Q762*'RCP Data-Measures Tab'!$Y762/1000</f>
        <v>0</v>
      </c>
      <c r="AA762" s="87"/>
      <c r="AB762" s="86"/>
      <c r="AC762" s="85"/>
      <c r="AD762" s="85"/>
      <c r="AE762" s="84" t="str">
        <f>'RCP Data-Measures Tab'!$D762&amp;'RCP Data-Measures Tab'!$F762&amp;'RCP Data-Measures Tab'!$G762&amp;'RCP Data-Measures Tab'!$H762&amp;'RCP Data-Measures Tab'!$I762</f>
        <v>2011CommercialProcess LoadsElevatorsElevators</v>
      </c>
      <c r="AF762" s="84" t="s">
        <v>246</v>
      </c>
    </row>
    <row r="763" spans="1:32" ht="16.5" hidden="1" x14ac:dyDescent="0.45">
      <c r="A763" s="151"/>
      <c r="B763" s="189"/>
      <c r="C763" s="83"/>
      <c r="D763" s="101">
        <v>2011</v>
      </c>
      <c r="E763" s="100">
        <v>180</v>
      </c>
      <c r="F763" s="100" t="s">
        <v>242</v>
      </c>
      <c r="G763" s="100" t="s">
        <v>344</v>
      </c>
      <c r="H763" s="100" t="s">
        <v>406</v>
      </c>
      <c r="I763" s="100" t="s">
        <v>406</v>
      </c>
      <c r="J763" s="99"/>
      <c r="K763" s="99"/>
      <c r="L763" s="99"/>
      <c r="M763" s="99"/>
      <c r="N763" s="99"/>
      <c r="O763" s="99"/>
      <c r="P763" s="99">
        <v>0</v>
      </c>
      <c r="Q763" s="99">
        <v>0</v>
      </c>
      <c r="R763" s="99">
        <v>0</v>
      </c>
      <c r="S763" s="95"/>
      <c r="T763" s="95"/>
      <c r="U763" s="98"/>
      <c r="V763" s="98"/>
      <c r="W763" s="98">
        <v>1.4106778209749957E-4</v>
      </c>
      <c r="X763" s="98">
        <f>'RCP Data-Measures Tab'!$Q763*'RCP Data-Measures Tab'!$W763/1000</f>
        <v>0</v>
      </c>
      <c r="Y763" s="97">
        <v>1.2829004757074799E-4</v>
      </c>
      <c r="Z763" s="93">
        <f>'RCP Data-Measures Tab'!$Q763*'RCP Data-Measures Tab'!$Y763/1000</f>
        <v>0</v>
      </c>
      <c r="AA763" s="96"/>
      <c r="AB763" s="95"/>
      <c r="AC763" s="94"/>
      <c r="AD763" s="94"/>
      <c r="AE763" s="93" t="str">
        <f>'RCP Data-Measures Tab'!$D763&amp;'RCP Data-Measures Tab'!$F763&amp;'RCP Data-Measures Tab'!$G763&amp;'RCP Data-Measures Tab'!$H763&amp;'RCP Data-Measures Tab'!$I763</f>
        <v>2011CommercialProcess LoadsEscalatorsEscalators</v>
      </c>
      <c r="AF763" s="93" t="s">
        <v>246</v>
      </c>
    </row>
    <row r="764" spans="1:32" ht="16.5" hidden="1" x14ac:dyDescent="0.45">
      <c r="A764" s="151"/>
      <c r="B764" s="189"/>
      <c r="C764" s="83"/>
      <c r="D764" s="92">
        <v>2011</v>
      </c>
      <c r="E764" s="91">
        <v>181</v>
      </c>
      <c r="F764" s="91" t="s">
        <v>242</v>
      </c>
      <c r="G764" s="91" t="s">
        <v>344</v>
      </c>
      <c r="H764" s="91" t="s">
        <v>286</v>
      </c>
      <c r="I764" s="91" t="s">
        <v>287</v>
      </c>
      <c r="J764" s="90"/>
      <c r="K764" s="90"/>
      <c r="L764" s="90"/>
      <c r="M764" s="90"/>
      <c r="N764" s="90"/>
      <c r="O764" s="90"/>
      <c r="P764" s="90">
        <v>0</v>
      </c>
      <c r="Q764" s="90">
        <v>0</v>
      </c>
      <c r="R764" s="90">
        <v>0</v>
      </c>
      <c r="S764" s="86"/>
      <c r="T764" s="86"/>
      <c r="U764" s="89"/>
      <c r="V764" s="89"/>
      <c r="W764" s="89">
        <v>1.4106778209749957E-4</v>
      </c>
      <c r="X764" s="89">
        <f>'RCP Data-Measures Tab'!$Q764*'RCP Data-Measures Tab'!$W764/1000</f>
        <v>0</v>
      </c>
      <c r="Y764" s="88">
        <v>1.2829004757074799E-4</v>
      </c>
      <c r="Z764" s="84">
        <f>'RCP Data-Measures Tab'!$Q764*'RCP Data-Measures Tab'!$Y764/1000</f>
        <v>0</v>
      </c>
      <c r="AA764" s="87"/>
      <c r="AB764" s="86"/>
      <c r="AC764" s="85"/>
      <c r="AD764" s="85"/>
      <c r="AE764" s="84" t="str">
        <f>'RCP Data-Measures Tab'!$D764&amp;'RCP Data-Measures Tab'!$F764&amp;'RCP Data-Measures Tab'!$G764&amp;'RCP Data-Measures Tab'!$H764&amp;'RCP Data-Measures Tab'!$I764</f>
        <v>2011CommercialProcess LoadsHeat RecoveryHeat Recovery Improvements</v>
      </c>
      <c r="AF764" s="84" t="s">
        <v>246</v>
      </c>
    </row>
    <row r="765" spans="1:32" ht="16.5" hidden="1" x14ac:dyDescent="0.45">
      <c r="A765" s="151"/>
      <c r="B765" s="189"/>
      <c r="C765" s="83"/>
      <c r="D765" s="101">
        <v>2011</v>
      </c>
      <c r="E765" s="100">
        <v>182</v>
      </c>
      <c r="F765" s="100" t="s">
        <v>242</v>
      </c>
      <c r="G765" s="100" t="s">
        <v>344</v>
      </c>
      <c r="H765" s="100" t="s">
        <v>407</v>
      </c>
      <c r="I765" s="100" t="s">
        <v>408</v>
      </c>
      <c r="J765" s="99"/>
      <c r="K765" s="99"/>
      <c r="L765" s="99"/>
      <c r="M765" s="99"/>
      <c r="N765" s="99"/>
      <c r="O765" s="99"/>
      <c r="P765" s="99">
        <v>0</v>
      </c>
      <c r="Q765" s="99">
        <v>0</v>
      </c>
      <c r="R765" s="99">
        <v>0</v>
      </c>
      <c r="S765" s="95"/>
      <c r="T765" s="95"/>
      <c r="U765" s="98"/>
      <c r="V765" s="98"/>
      <c r="W765" s="98">
        <v>1.4106778209749957E-4</v>
      </c>
      <c r="X765" s="98">
        <f>'RCP Data-Measures Tab'!$Q765*'RCP Data-Measures Tab'!$W765/1000</f>
        <v>0</v>
      </c>
      <c r="Y765" s="97">
        <v>1.2829004757074799E-4</v>
      </c>
      <c r="Z765" s="93">
        <f>'RCP Data-Measures Tab'!$Q765*'RCP Data-Measures Tab'!$Y765/1000</f>
        <v>0</v>
      </c>
      <c r="AA765" s="96"/>
      <c r="AB765" s="95"/>
      <c r="AC765" s="94"/>
      <c r="AD765" s="94"/>
      <c r="AE765" s="93" t="str">
        <f>'RCP Data-Measures Tab'!$D765&amp;'RCP Data-Measures Tab'!$F765&amp;'RCP Data-Measures Tab'!$G765&amp;'RCP Data-Measures Tab'!$H765&amp;'RCP Data-Measures Tab'!$I765</f>
        <v>2011CommercialProcess LoadsProcess Loads System ControlsProcess Loads Control Improvements (non-VFD)</v>
      </c>
      <c r="AF765" s="93" t="s">
        <v>246</v>
      </c>
    </row>
    <row r="766" spans="1:32" ht="16.5" hidden="1" x14ac:dyDescent="0.45">
      <c r="A766" s="151"/>
      <c r="B766" s="189"/>
      <c r="C766" s="83"/>
      <c r="D766" s="92">
        <v>2011</v>
      </c>
      <c r="E766" s="91">
        <v>183</v>
      </c>
      <c r="F766" s="91" t="s">
        <v>242</v>
      </c>
      <c r="G766" s="91" t="s">
        <v>344</v>
      </c>
      <c r="H766" s="91" t="s">
        <v>407</v>
      </c>
      <c r="I766" s="91" t="s">
        <v>409</v>
      </c>
      <c r="J766" s="90"/>
      <c r="K766" s="90"/>
      <c r="L766" s="90"/>
      <c r="M766" s="90"/>
      <c r="N766" s="90"/>
      <c r="O766" s="90"/>
      <c r="P766" s="90">
        <v>0</v>
      </c>
      <c r="Q766" s="90">
        <v>0</v>
      </c>
      <c r="R766" s="90">
        <v>0</v>
      </c>
      <c r="S766" s="86"/>
      <c r="T766" s="86"/>
      <c r="U766" s="89"/>
      <c r="V766" s="89"/>
      <c r="W766" s="89">
        <v>1.4106778209749957E-4</v>
      </c>
      <c r="X766" s="89">
        <f>'RCP Data-Measures Tab'!$Q766*'RCP Data-Measures Tab'!$W766/1000</f>
        <v>0</v>
      </c>
      <c r="Y766" s="88">
        <v>1.2829004757074799E-4</v>
      </c>
      <c r="Z766" s="84">
        <f>'RCP Data-Measures Tab'!$Q766*'RCP Data-Measures Tab'!$Y766/1000</f>
        <v>0</v>
      </c>
      <c r="AA766" s="87"/>
      <c r="AB766" s="86"/>
      <c r="AC766" s="85"/>
      <c r="AD766" s="85"/>
      <c r="AE766" s="84" t="str">
        <f>'RCP Data-Measures Tab'!$D766&amp;'RCP Data-Measures Tab'!$F766&amp;'RCP Data-Measures Tab'!$G766&amp;'RCP Data-Measures Tab'!$H766&amp;'RCP Data-Measures Tab'!$I766</f>
        <v>2011CommercialProcess LoadsProcess Loads System ControlsProcess Loads Control Improvements (VFD)</v>
      </c>
      <c r="AF766" s="84" t="s">
        <v>246</v>
      </c>
    </row>
    <row r="767" spans="1:32" ht="16.5" hidden="1" x14ac:dyDescent="0.45">
      <c r="A767" s="151"/>
      <c r="B767" s="189"/>
      <c r="C767" s="83"/>
      <c r="D767" s="101">
        <v>2011</v>
      </c>
      <c r="E767" s="100">
        <v>184</v>
      </c>
      <c r="F767" s="100" t="s">
        <v>242</v>
      </c>
      <c r="G767" s="100" t="s">
        <v>344</v>
      </c>
      <c r="H767" s="100" t="s">
        <v>410</v>
      </c>
      <c r="I767" s="100" t="s">
        <v>411</v>
      </c>
      <c r="J767" s="99"/>
      <c r="K767" s="99"/>
      <c r="L767" s="99"/>
      <c r="M767" s="99"/>
      <c r="N767" s="99"/>
      <c r="O767" s="99"/>
      <c r="P767" s="99">
        <v>0</v>
      </c>
      <c r="Q767" s="99">
        <v>0</v>
      </c>
      <c r="R767" s="99">
        <v>0</v>
      </c>
      <c r="S767" s="95"/>
      <c r="T767" s="95"/>
      <c r="U767" s="98"/>
      <c r="V767" s="98"/>
      <c r="W767" s="98">
        <v>1.4106778209749957E-4</v>
      </c>
      <c r="X767" s="98">
        <f>'RCP Data-Measures Tab'!$Q767*'RCP Data-Measures Tab'!$W767/1000</f>
        <v>0</v>
      </c>
      <c r="Y767" s="97">
        <v>1.2829004757074799E-4</v>
      </c>
      <c r="Z767" s="93">
        <f>'RCP Data-Measures Tab'!$Q767*'RCP Data-Measures Tab'!$Y767/1000</f>
        <v>0</v>
      </c>
      <c r="AA767" s="96"/>
      <c r="AB767" s="95"/>
      <c r="AC767" s="94"/>
      <c r="AD767" s="94"/>
      <c r="AE767" s="93" t="str">
        <f>'RCP Data-Measures Tab'!$D767&amp;'RCP Data-Measures Tab'!$F767&amp;'RCP Data-Measures Tab'!$G767&amp;'RCP Data-Measures Tab'!$H767&amp;'RCP Data-Measures Tab'!$I767</f>
        <v>2011CommercialProcess LoadsProcess Loads System ImprovementsInteractive Process Loads System Improvements</v>
      </c>
      <c r="AF767" s="93" t="s">
        <v>246</v>
      </c>
    </row>
    <row r="768" spans="1:32" ht="16.5" hidden="1" x14ac:dyDescent="0.45">
      <c r="A768" s="151"/>
      <c r="B768" s="189"/>
      <c r="C768" s="83"/>
      <c r="D768" s="92">
        <v>2011</v>
      </c>
      <c r="E768" s="91">
        <v>185</v>
      </c>
      <c r="F768" s="91" t="s">
        <v>242</v>
      </c>
      <c r="G768" s="91" t="s">
        <v>344</v>
      </c>
      <c r="H768" s="91" t="s">
        <v>323</v>
      </c>
      <c r="I768" s="91" t="s">
        <v>324</v>
      </c>
      <c r="J768" s="90"/>
      <c r="K768" s="90"/>
      <c r="L768" s="90"/>
      <c r="M768" s="90"/>
      <c r="N768" s="90"/>
      <c r="O768" s="90"/>
      <c r="P768" s="90">
        <v>0</v>
      </c>
      <c r="Q768" s="90">
        <v>0</v>
      </c>
      <c r="R768" s="90">
        <v>0</v>
      </c>
      <c r="S768" s="86"/>
      <c r="T768" s="86"/>
      <c r="U768" s="89"/>
      <c r="V768" s="89"/>
      <c r="W768" s="89">
        <v>1.4106778209749957E-4</v>
      </c>
      <c r="X768" s="89">
        <f>'RCP Data-Measures Tab'!$Q768*'RCP Data-Measures Tab'!$W768/1000</f>
        <v>0</v>
      </c>
      <c r="Y768" s="88">
        <v>1.2829004757074799E-4</v>
      </c>
      <c r="Z768" s="84">
        <f>'RCP Data-Measures Tab'!$Q768*'RCP Data-Measures Tab'!$Y768/1000</f>
        <v>0</v>
      </c>
      <c r="AA768" s="87"/>
      <c r="AB768" s="86"/>
      <c r="AC768" s="85"/>
      <c r="AD768" s="85"/>
      <c r="AE768" s="84" t="str">
        <f>'RCP Data-Measures Tab'!$D768&amp;'RCP Data-Measures Tab'!$F768&amp;'RCP Data-Measures Tab'!$G768&amp;'RCP Data-Measures Tab'!$H768&amp;'RCP Data-Measures Tab'!$I768</f>
        <v>2011CommercialProcess LoadsPumps and FansCentrifugal Pump System Improvements</v>
      </c>
      <c r="AF768" s="84" t="s">
        <v>246</v>
      </c>
    </row>
    <row r="769" spans="1:32" ht="16.5" hidden="1" x14ac:dyDescent="0.45">
      <c r="A769" s="151"/>
      <c r="B769" s="189"/>
      <c r="C769" s="83"/>
      <c r="D769" s="101">
        <v>2011</v>
      </c>
      <c r="E769" s="100">
        <v>186</v>
      </c>
      <c r="F769" s="100" t="s">
        <v>242</v>
      </c>
      <c r="G769" s="100" t="s">
        <v>344</v>
      </c>
      <c r="H769" s="100" t="s">
        <v>323</v>
      </c>
      <c r="I769" s="100" t="s">
        <v>347</v>
      </c>
      <c r="J769" s="99"/>
      <c r="K769" s="99"/>
      <c r="L769" s="99"/>
      <c r="M769" s="99"/>
      <c r="N769" s="99"/>
      <c r="O769" s="99"/>
      <c r="P769" s="99">
        <v>0</v>
      </c>
      <c r="Q769" s="99">
        <v>0</v>
      </c>
      <c r="R769" s="99">
        <v>0</v>
      </c>
      <c r="S769" s="95"/>
      <c r="T769" s="95"/>
      <c r="U769" s="98"/>
      <c r="V769" s="98"/>
      <c r="W769" s="98">
        <v>1.4106778209749957E-4</v>
      </c>
      <c r="X769" s="98">
        <f>'RCP Data-Measures Tab'!$Q769*'RCP Data-Measures Tab'!$W769/1000</f>
        <v>0</v>
      </c>
      <c r="Y769" s="97">
        <v>1.2829004757074799E-4</v>
      </c>
      <c r="Z769" s="93">
        <f>'RCP Data-Measures Tab'!$Q769*'RCP Data-Measures Tab'!$Y769/1000</f>
        <v>0</v>
      </c>
      <c r="AA769" s="96"/>
      <c r="AB769" s="95"/>
      <c r="AC769" s="94"/>
      <c r="AD769" s="94"/>
      <c r="AE769" s="93" t="str">
        <f>'RCP Data-Measures Tab'!$D769&amp;'RCP Data-Measures Tab'!$F769&amp;'RCP Data-Measures Tab'!$G769&amp;'RCP Data-Measures Tab'!$H769&amp;'RCP Data-Measures Tab'!$I769</f>
        <v>2011CommercialProcess LoadsPumps and FansFan System Improvements</v>
      </c>
      <c r="AF769" s="93" t="s">
        <v>246</v>
      </c>
    </row>
    <row r="770" spans="1:32" ht="16.5" hidden="1" x14ac:dyDescent="0.45">
      <c r="A770" s="151"/>
      <c r="B770" s="189"/>
      <c r="C770" s="83"/>
      <c r="D770" s="92">
        <v>2011</v>
      </c>
      <c r="E770" s="91">
        <v>187</v>
      </c>
      <c r="F770" s="91" t="s">
        <v>242</v>
      </c>
      <c r="G770" s="91" t="s">
        <v>344</v>
      </c>
      <c r="H770" s="91" t="s">
        <v>323</v>
      </c>
      <c r="I770" s="91" t="s">
        <v>348</v>
      </c>
      <c r="J770" s="90"/>
      <c r="K770" s="90"/>
      <c r="L770" s="90"/>
      <c r="M770" s="90"/>
      <c r="N770" s="90"/>
      <c r="O770" s="90"/>
      <c r="P770" s="90">
        <v>0</v>
      </c>
      <c r="Q770" s="90">
        <v>0</v>
      </c>
      <c r="R770" s="90">
        <v>0</v>
      </c>
      <c r="S770" s="86"/>
      <c r="T770" s="86"/>
      <c r="U770" s="89"/>
      <c r="V770" s="89"/>
      <c r="W770" s="89">
        <v>1.4106778209749957E-4</v>
      </c>
      <c r="X770" s="89">
        <f>'RCP Data-Measures Tab'!$Q770*'RCP Data-Measures Tab'!$W770/1000</f>
        <v>0</v>
      </c>
      <c r="Y770" s="88">
        <v>1.2829004757074799E-4</v>
      </c>
      <c r="Z770" s="84">
        <f>'RCP Data-Measures Tab'!$Q770*'RCP Data-Measures Tab'!$Y770/1000</f>
        <v>0</v>
      </c>
      <c r="AA770" s="87"/>
      <c r="AB770" s="86"/>
      <c r="AC770" s="85"/>
      <c r="AD770" s="85"/>
      <c r="AE770" s="84" t="str">
        <f>'RCP Data-Measures Tab'!$D770&amp;'RCP Data-Measures Tab'!$F770&amp;'RCP Data-Measures Tab'!$G770&amp;'RCP Data-Measures Tab'!$H770&amp;'RCP Data-Measures Tab'!$I770</f>
        <v>2011CommercialProcess LoadsPumps and FansPump System Improvements</v>
      </c>
      <c r="AF770" s="84" t="s">
        <v>246</v>
      </c>
    </row>
    <row r="771" spans="1:32" ht="16.5" hidden="1" x14ac:dyDescent="0.45">
      <c r="A771" s="151"/>
      <c r="B771" s="189"/>
      <c r="C771" s="83"/>
      <c r="D771" s="101">
        <v>2011</v>
      </c>
      <c r="E771" s="100">
        <v>188</v>
      </c>
      <c r="F771" s="100" t="s">
        <v>242</v>
      </c>
      <c r="G771" s="100" t="s">
        <v>344</v>
      </c>
      <c r="H771" s="100" t="s">
        <v>323</v>
      </c>
      <c r="I771" s="100" t="s">
        <v>326</v>
      </c>
      <c r="J771" s="99"/>
      <c r="K771" s="99"/>
      <c r="L771" s="99"/>
      <c r="M771" s="99"/>
      <c r="N771" s="99"/>
      <c r="O771" s="99"/>
      <c r="P771" s="99">
        <v>0</v>
      </c>
      <c r="Q771" s="99">
        <v>0</v>
      </c>
      <c r="R771" s="99">
        <v>0</v>
      </c>
      <c r="S771" s="95"/>
      <c r="T771" s="95"/>
      <c r="U771" s="98"/>
      <c r="V771" s="98"/>
      <c r="W771" s="98">
        <v>1.4106778209749957E-4</v>
      </c>
      <c r="X771" s="98">
        <f>'RCP Data-Measures Tab'!$Q771*'RCP Data-Measures Tab'!$W771/1000</f>
        <v>0</v>
      </c>
      <c r="Y771" s="97">
        <v>1.2829004757074799E-4</v>
      </c>
      <c r="Z771" s="93">
        <f>'RCP Data-Measures Tab'!$Q771*'RCP Data-Measures Tab'!$Y771/1000</f>
        <v>0</v>
      </c>
      <c r="AA771" s="96"/>
      <c r="AB771" s="95"/>
      <c r="AC771" s="94"/>
      <c r="AD771" s="94"/>
      <c r="AE771" s="93" t="str">
        <f>'RCP Data-Measures Tab'!$D771&amp;'RCP Data-Measures Tab'!$F771&amp;'RCP Data-Measures Tab'!$G771&amp;'RCP Data-Measures Tab'!$H771&amp;'RCP Data-Measures Tab'!$I771</f>
        <v>2011CommercialProcess LoadsPumps and FansTurbine Pump System Improvements</v>
      </c>
      <c r="AF771" s="93" t="s">
        <v>246</v>
      </c>
    </row>
    <row r="772" spans="1:32" ht="16.5" hidden="1" x14ac:dyDescent="0.45">
      <c r="A772" s="151"/>
      <c r="B772" s="189"/>
      <c r="C772" s="83"/>
      <c r="D772" s="92">
        <v>2011</v>
      </c>
      <c r="E772" s="91">
        <v>189</v>
      </c>
      <c r="F772" s="91" t="s">
        <v>242</v>
      </c>
      <c r="G772" s="91" t="s">
        <v>344</v>
      </c>
      <c r="H772" s="91" t="s">
        <v>323</v>
      </c>
      <c r="I772" s="91" t="s">
        <v>327</v>
      </c>
      <c r="J772" s="90"/>
      <c r="K772" s="90"/>
      <c r="L772" s="90"/>
      <c r="M772" s="90"/>
      <c r="N772" s="90"/>
      <c r="O772" s="90"/>
      <c r="P772" s="90">
        <v>0</v>
      </c>
      <c r="Q772" s="90">
        <v>0</v>
      </c>
      <c r="R772" s="90">
        <v>0</v>
      </c>
      <c r="S772" s="86"/>
      <c r="T772" s="86"/>
      <c r="U772" s="89"/>
      <c r="V772" s="89"/>
      <c r="W772" s="89">
        <v>1.4106778209749957E-4</v>
      </c>
      <c r="X772" s="89">
        <f>'RCP Data-Measures Tab'!$Q772*'RCP Data-Measures Tab'!$W772/1000</f>
        <v>0</v>
      </c>
      <c r="Y772" s="88">
        <v>1.2829004757074799E-4</v>
      </c>
      <c r="Z772" s="84">
        <f>'RCP Data-Measures Tab'!$Q772*'RCP Data-Measures Tab'!$Y772/1000</f>
        <v>0</v>
      </c>
      <c r="AA772" s="87"/>
      <c r="AB772" s="86"/>
      <c r="AC772" s="85"/>
      <c r="AD772" s="85"/>
      <c r="AE772" s="84" t="str">
        <f>'RCP Data-Measures Tab'!$D772&amp;'RCP Data-Measures Tab'!$F772&amp;'RCP Data-Measures Tab'!$G772&amp;'RCP Data-Measures Tab'!$H772&amp;'RCP Data-Measures Tab'!$I772</f>
        <v>2011CommercialProcess LoadsPumps and FansVacuum Pump System Improvements</v>
      </c>
      <c r="AF772" s="84" t="s">
        <v>246</v>
      </c>
    </row>
    <row r="773" spans="1:32" ht="16.5" hidden="1" x14ac:dyDescent="0.45">
      <c r="A773" s="151"/>
      <c r="B773" s="189"/>
      <c r="C773" s="83"/>
      <c r="D773" s="101">
        <v>2011</v>
      </c>
      <c r="E773" s="100">
        <v>190</v>
      </c>
      <c r="F773" s="100" t="s">
        <v>242</v>
      </c>
      <c r="G773" s="100" t="s">
        <v>349</v>
      </c>
      <c r="H773" s="100" t="s">
        <v>286</v>
      </c>
      <c r="I773" s="100" t="s">
        <v>287</v>
      </c>
      <c r="J773" s="99"/>
      <c r="K773" s="99"/>
      <c r="L773" s="99"/>
      <c r="M773" s="99"/>
      <c r="N773" s="99"/>
      <c r="O773" s="99"/>
      <c r="P773" s="99">
        <v>0</v>
      </c>
      <c r="Q773" s="99">
        <v>0</v>
      </c>
      <c r="R773" s="99">
        <v>0</v>
      </c>
      <c r="S773" s="95"/>
      <c r="T773" s="95"/>
      <c r="U773" s="98"/>
      <c r="V773" s="98"/>
      <c r="W773" s="98">
        <v>1.1589630601048657E-4</v>
      </c>
      <c r="X773" s="98">
        <f>'RCP Data-Measures Tab'!$Q773*'RCP Data-Measures Tab'!$W773/1000</f>
        <v>0</v>
      </c>
      <c r="Y773" s="97">
        <v>1.2881769086422074E-4</v>
      </c>
      <c r="Z773" s="93">
        <f>'RCP Data-Measures Tab'!$Q773*'RCP Data-Measures Tab'!$Y773/1000</f>
        <v>0</v>
      </c>
      <c r="AA773" s="96"/>
      <c r="AB773" s="95"/>
      <c r="AC773" s="94"/>
      <c r="AD773" s="94"/>
      <c r="AE773" s="93" t="str">
        <f>'RCP Data-Measures Tab'!$D773&amp;'RCP Data-Measures Tab'!$F773&amp;'RCP Data-Measures Tab'!$G773&amp;'RCP Data-Measures Tab'!$H773&amp;'RCP Data-Measures Tab'!$I773</f>
        <v>2011CommercialRefrigerationHeat RecoveryHeat Recovery Improvements</v>
      </c>
      <c r="AF773" s="93" t="s">
        <v>246</v>
      </c>
    </row>
    <row r="774" spans="1:32" ht="16.5" hidden="1" x14ac:dyDescent="0.45">
      <c r="A774" s="151"/>
      <c r="B774" s="189"/>
      <c r="C774" s="83"/>
      <c r="D774" s="92">
        <v>2011</v>
      </c>
      <c r="E774" s="91">
        <v>191</v>
      </c>
      <c r="F774" s="91" t="s">
        <v>242</v>
      </c>
      <c r="G774" s="91" t="s">
        <v>349</v>
      </c>
      <c r="H774" s="91" t="s">
        <v>352</v>
      </c>
      <c r="I774" s="91" t="s">
        <v>412</v>
      </c>
      <c r="J774" s="90"/>
      <c r="K774" s="90"/>
      <c r="L774" s="90"/>
      <c r="M774" s="90"/>
      <c r="N774" s="90"/>
      <c r="O774" s="90"/>
      <c r="P774" s="90">
        <v>0</v>
      </c>
      <c r="Q774" s="90">
        <v>0</v>
      </c>
      <c r="R774" s="90">
        <v>0</v>
      </c>
      <c r="S774" s="86"/>
      <c r="T774" s="86"/>
      <c r="U774" s="89"/>
      <c r="V774" s="89"/>
      <c r="W774" s="89">
        <v>1.1589630601048657E-4</v>
      </c>
      <c r="X774" s="89">
        <f>'RCP Data-Measures Tab'!$Q774*'RCP Data-Measures Tab'!$W774/1000</f>
        <v>0</v>
      </c>
      <c r="Y774" s="88">
        <v>1.2881769086422074E-4</v>
      </c>
      <c r="Z774" s="84">
        <f>'RCP Data-Measures Tab'!$Q774*'RCP Data-Measures Tab'!$Y774/1000</f>
        <v>0</v>
      </c>
      <c r="AA774" s="87"/>
      <c r="AB774" s="86"/>
      <c r="AC774" s="85"/>
      <c r="AD774" s="85"/>
      <c r="AE774" s="84" t="str">
        <f>'RCP Data-Measures Tab'!$D774&amp;'RCP Data-Measures Tab'!$F774&amp;'RCP Data-Measures Tab'!$G774&amp;'RCP Data-Measures Tab'!$H774&amp;'RCP Data-Measures Tab'!$I774</f>
        <v>2011CommercialRefrigerationPackaged RefrigerationFreezer Decommissioning</v>
      </c>
      <c r="AF774" s="84" t="s">
        <v>246</v>
      </c>
    </row>
    <row r="775" spans="1:32" ht="16.5" hidden="1" x14ac:dyDescent="0.45">
      <c r="A775" s="151"/>
      <c r="B775" s="189"/>
      <c r="C775" s="83"/>
      <c r="D775" s="101">
        <v>2011</v>
      </c>
      <c r="E775" s="100">
        <v>192</v>
      </c>
      <c r="F775" s="100" t="s">
        <v>242</v>
      </c>
      <c r="G775" s="100" t="s">
        <v>349</v>
      </c>
      <c r="H775" s="100" t="s">
        <v>352</v>
      </c>
      <c r="I775" s="100" t="s">
        <v>413</v>
      </c>
      <c r="J775" s="99"/>
      <c r="K775" s="99"/>
      <c r="L775" s="99"/>
      <c r="M775" s="99"/>
      <c r="N775" s="99"/>
      <c r="O775" s="99"/>
      <c r="P775" s="99">
        <v>0</v>
      </c>
      <c r="Q775" s="99">
        <v>242455.63900000002</v>
      </c>
      <c r="R775" s="99">
        <v>2.7677584641878642E-2</v>
      </c>
      <c r="S775" s="95"/>
      <c r="T775" s="95"/>
      <c r="U775" s="98"/>
      <c r="V775" s="98"/>
      <c r="W775" s="98">
        <v>1.1589630601048657E-4</v>
      </c>
      <c r="X775" s="98">
        <f>'RCP Data-Measures Tab'!$Q775*'RCP Data-Measures Tab'!$W775/1000</f>
        <v>2.8099712931512061E-2</v>
      </c>
      <c r="Y775" s="97">
        <v>1.2881769086422074E-4</v>
      </c>
      <c r="Z775" s="93">
        <f>'RCP Data-Measures Tab'!$Q775*'RCP Data-Measures Tab'!$Y775/1000</f>
        <v>3.1232575552989104E-2</v>
      </c>
      <c r="AA775" s="96"/>
      <c r="AB775" s="95"/>
      <c r="AC775" s="94"/>
      <c r="AD775" s="94"/>
      <c r="AE775" s="93" t="str">
        <f>'RCP Data-Measures Tab'!$D775&amp;'RCP Data-Measures Tab'!$F775&amp;'RCP Data-Measures Tab'!$G775&amp;'RCP Data-Measures Tab'!$H775&amp;'RCP Data-Measures Tab'!$I775</f>
        <v>2011CommercialRefrigerationPackaged RefrigerationFreezers</v>
      </c>
      <c r="AF775" s="93" t="s">
        <v>246</v>
      </c>
    </row>
    <row r="776" spans="1:32" ht="16.5" hidden="1" x14ac:dyDescent="0.45">
      <c r="A776" s="151"/>
      <c r="B776" s="189"/>
      <c r="C776" s="83"/>
      <c r="D776" s="92">
        <v>2011</v>
      </c>
      <c r="E776" s="91">
        <v>193</v>
      </c>
      <c r="F776" s="91" t="s">
        <v>242</v>
      </c>
      <c r="G776" s="91" t="s">
        <v>349</v>
      </c>
      <c r="H776" s="91" t="s">
        <v>352</v>
      </c>
      <c r="I776" s="91" t="s">
        <v>414</v>
      </c>
      <c r="J776" s="90"/>
      <c r="K776" s="90"/>
      <c r="L776" s="90"/>
      <c r="M776" s="90"/>
      <c r="N776" s="90"/>
      <c r="O776" s="90"/>
      <c r="P776" s="90">
        <v>0</v>
      </c>
      <c r="Q776" s="90">
        <v>118686.61799999999</v>
      </c>
      <c r="R776" s="90">
        <v>1.3548700628234656E-2</v>
      </c>
      <c r="S776" s="86"/>
      <c r="T776" s="86"/>
      <c r="U776" s="89"/>
      <c r="V776" s="89"/>
      <c r="W776" s="89">
        <v>1.1589630601048657E-4</v>
      </c>
      <c r="X776" s="89">
        <f>'RCP Data-Measures Tab'!$Q776*'RCP Data-Measures Tab'!$W776/1000</f>
        <v>1.3755340599077721E-2</v>
      </c>
      <c r="Y776" s="88">
        <v>1.2881769086422074E-4</v>
      </c>
      <c r="Z776" s="84">
        <f>'RCP Data-Measures Tab'!$Q776*'RCP Data-Measures Tab'!$Y776/1000</f>
        <v>1.5288936067243854E-2</v>
      </c>
      <c r="AA776" s="87"/>
      <c r="AB776" s="86"/>
      <c r="AC776" s="85"/>
      <c r="AD776" s="85"/>
      <c r="AE776" s="84" t="str">
        <f>'RCP Data-Measures Tab'!$D776&amp;'RCP Data-Measures Tab'!$F776&amp;'RCP Data-Measures Tab'!$G776&amp;'RCP Data-Measures Tab'!$H776&amp;'RCP Data-Measures Tab'!$I776</f>
        <v>2011CommercialRefrigerationPackaged RefrigerationIce Makers</v>
      </c>
      <c r="AF776" s="84" t="s">
        <v>246</v>
      </c>
    </row>
    <row r="777" spans="1:32" ht="16.5" hidden="1" x14ac:dyDescent="0.45">
      <c r="A777" s="151"/>
      <c r="B777" s="189"/>
      <c r="C777" s="83"/>
      <c r="D777" s="101">
        <v>2011</v>
      </c>
      <c r="E777" s="100">
        <v>194</v>
      </c>
      <c r="F777" s="100" t="s">
        <v>242</v>
      </c>
      <c r="G777" s="100" t="s">
        <v>349</v>
      </c>
      <c r="H777" s="100" t="s">
        <v>352</v>
      </c>
      <c r="I777" s="100" t="s">
        <v>353</v>
      </c>
      <c r="J777" s="99"/>
      <c r="K777" s="99"/>
      <c r="L777" s="99"/>
      <c r="M777" s="99"/>
      <c r="N777" s="99"/>
      <c r="O777" s="99"/>
      <c r="P777" s="99">
        <v>0</v>
      </c>
      <c r="Q777" s="99">
        <v>298096.326</v>
      </c>
      <c r="R777" s="99">
        <v>3.4029262140393299E-2</v>
      </c>
      <c r="S777" s="95"/>
      <c r="T777" s="95"/>
      <c r="U777" s="98"/>
      <c r="V777" s="98"/>
      <c r="W777" s="98">
        <v>1.1589630601048657E-4</v>
      </c>
      <c r="X777" s="98">
        <f>'RCP Data-Measures Tab'!$Q777*'RCP Data-Measures Tab'!$W777/1000</f>
        <v>3.4548263018697761E-2</v>
      </c>
      <c r="Y777" s="97">
        <v>1.2881769086422074E-4</v>
      </c>
      <c r="Z777" s="93">
        <f>'RCP Data-Measures Tab'!$Q777*'RCP Data-Measures Tab'!$Y777/1000</f>
        <v>3.8400080370427962E-2</v>
      </c>
      <c r="AA777" s="96"/>
      <c r="AB777" s="95"/>
      <c r="AC777" s="94"/>
      <c r="AD777" s="94"/>
      <c r="AE777" s="93" t="str">
        <f>'RCP Data-Measures Tab'!$D777&amp;'RCP Data-Measures Tab'!$F777&amp;'RCP Data-Measures Tab'!$G777&amp;'RCP Data-Measures Tab'!$H777&amp;'RCP Data-Measures Tab'!$I777</f>
        <v>2011CommercialRefrigerationPackaged RefrigerationPackaged Refrigeration System Improvements</v>
      </c>
      <c r="AF777" s="93" t="s">
        <v>246</v>
      </c>
    </row>
    <row r="778" spans="1:32" ht="16.5" hidden="1" x14ac:dyDescent="0.45">
      <c r="A778" s="151"/>
      <c r="B778" s="189"/>
      <c r="C778" s="83"/>
      <c r="D778" s="92">
        <v>2011</v>
      </c>
      <c r="E778" s="91">
        <v>195</v>
      </c>
      <c r="F778" s="91" t="s">
        <v>242</v>
      </c>
      <c r="G778" s="91" t="s">
        <v>349</v>
      </c>
      <c r="H778" s="91" t="s">
        <v>352</v>
      </c>
      <c r="I778" s="91" t="s">
        <v>415</v>
      </c>
      <c r="J778" s="90"/>
      <c r="K778" s="90"/>
      <c r="L778" s="90"/>
      <c r="M778" s="90"/>
      <c r="N778" s="90"/>
      <c r="O778" s="90"/>
      <c r="P778" s="90">
        <v>0</v>
      </c>
      <c r="Q778" s="90">
        <v>0</v>
      </c>
      <c r="R778" s="90">
        <v>0</v>
      </c>
      <c r="S778" s="86"/>
      <c r="T778" s="86"/>
      <c r="U778" s="89"/>
      <c r="V778" s="89"/>
      <c r="W778" s="89">
        <v>1.1589630601048657E-4</v>
      </c>
      <c r="X778" s="89">
        <f>'RCP Data-Measures Tab'!$Q778*'RCP Data-Measures Tab'!$W778/1000</f>
        <v>0</v>
      </c>
      <c r="Y778" s="88">
        <v>1.2881769086422074E-4</v>
      </c>
      <c r="Z778" s="84">
        <f>'RCP Data-Measures Tab'!$Q778*'RCP Data-Measures Tab'!$Y778/1000</f>
        <v>0</v>
      </c>
      <c r="AA778" s="87"/>
      <c r="AB778" s="86"/>
      <c r="AC778" s="85"/>
      <c r="AD778" s="85"/>
      <c r="AE778" s="84" t="str">
        <f>'RCP Data-Measures Tab'!$D778&amp;'RCP Data-Measures Tab'!$F778&amp;'RCP Data-Measures Tab'!$G778&amp;'RCP Data-Measures Tab'!$H778&amp;'RCP Data-Measures Tab'!$I778</f>
        <v>2011CommercialRefrigerationPackaged RefrigerationRefrigerator Decommissioning</v>
      </c>
      <c r="AF778" s="84" t="s">
        <v>246</v>
      </c>
    </row>
    <row r="779" spans="1:32" ht="16.5" hidden="1" x14ac:dyDescent="0.45">
      <c r="A779" s="151"/>
      <c r="B779" s="189"/>
      <c r="C779" s="83"/>
      <c r="D779" s="101">
        <v>2011</v>
      </c>
      <c r="E779" s="100">
        <v>196</v>
      </c>
      <c r="F779" s="100" t="s">
        <v>242</v>
      </c>
      <c r="G779" s="100" t="s">
        <v>349</v>
      </c>
      <c r="H779" s="100" t="s">
        <v>352</v>
      </c>
      <c r="I779" s="100" t="s">
        <v>416</v>
      </c>
      <c r="J779" s="99"/>
      <c r="K779" s="99"/>
      <c r="L779" s="99"/>
      <c r="M779" s="99"/>
      <c r="N779" s="99"/>
      <c r="O779" s="99"/>
      <c r="P779" s="99">
        <v>0</v>
      </c>
      <c r="Q779" s="99">
        <v>210901.367</v>
      </c>
      <c r="R779" s="99">
        <v>2.4075498865386152E-2</v>
      </c>
      <c r="S779" s="95"/>
      <c r="T779" s="95"/>
      <c r="U779" s="98"/>
      <c r="V779" s="98"/>
      <c r="W779" s="98">
        <v>1.1589630601048657E-4</v>
      </c>
      <c r="X779" s="98">
        <f>'RCP Data-Measures Tab'!$Q779*'RCP Data-Measures Tab'!$W779/1000</f>
        <v>2.4442689367861935E-2</v>
      </c>
      <c r="Y779" s="97">
        <v>1.2881769086422074E-4</v>
      </c>
      <c r="Z779" s="93">
        <f>'RCP Data-Measures Tab'!$Q779*'RCP Data-Measures Tab'!$Y779/1000</f>
        <v>2.7167827097047563E-2</v>
      </c>
      <c r="AA779" s="96"/>
      <c r="AB779" s="95"/>
      <c r="AC779" s="94"/>
      <c r="AD779" s="94"/>
      <c r="AE779" s="93" t="str">
        <f>'RCP Data-Measures Tab'!$D779&amp;'RCP Data-Measures Tab'!$F779&amp;'RCP Data-Measures Tab'!$G779&amp;'RCP Data-Measures Tab'!$H779&amp;'RCP Data-Measures Tab'!$I779</f>
        <v>2011CommercialRefrigerationPackaged RefrigerationRefrigerators</v>
      </c>
      <c r="AF779" s="93" t="s">
        <v>246</v>
      </c>
    </row>
    <row r="780" spans="1:32" ht="16.5" hidden="1" x14ac:dyDescent="0.45">
      <c r="A780" s="151"/>
      <c r="B780" s="189"/>
      <c r="C780" s="83"/>
      <c r="D780" s="92">
        <v>2011</v>
      </c>
      <c r="E780" s="91">
        <v>197</v>
      </c>
      <c r="F780" s="91" t="s">
        <v>242</v>
      </c>
      <c r="G780" s="91" t="s">
        <v>349</v>
      </c>
      <c r="H780" s="91" t="s">
        <v>352</v>
      </c>
      <c r="I780" s="91" t="s">
        <v>417</v>
      </c>
      <c r="J780" s="90"/>
      <c r="K780" s="90"/>
      <c r="L780" s="90"/>
      <c r="M780" s="90"/>
      <c r="N780" s="90"/>
      <c r="O780" s="90"/>
      <c r="P780" s="90">
        <v>0</v>
      </c>
      <c r="Q780" s="90">
        <v>104938.85999999999</v>
      </c>
      <c r="R780" s="90">
        <v>1.1979321854596487E-2</v>
      </c>
      <c r="S780" s="86"/>
      <c r="T780" s="86"/>
      <c r="U780" s="89"/>
      <c r="V780" s="89"/>
      <c r="W780" s="89">
        <v>1.1589630601048657E-4</v>
      </c>
      <c r="X780" s="89">
        <f>'RCP Data-Measures Tab'!$Q780*'RCP Data-Measures Tab'!$W780/1000</f>
        <v>1.2162026230951608E-2</v>
      </c>
      <c r="Y780" s="88">
        <v>1.2881769086422074E-4</v>
      </c>
      <c r="Z780" s="84">
        <f>'RCP Data-Measures Tab'!$Q780*'RCP Data-Measures Tab'!$Y780/1000</f>
        <v>1.3517981627123737E-2</v>
      </c>
      <c r="AA780" s="87"/>
      <c r="AB780" s="86"/>
      <c r="AC780" s="85"/>
      <c r="AD780" s="85"/>
      <c r="AE780" s="84" t="str">
        <f>'RCP Data-Measures Tab'!$D780&amp;'RCP Data-Measures Tab'!$F780&amp;'RCP Data-Measures Tab'!$G780&amp;'RCP Data-Measures Tab'!$H780&amp;'RCP Data-Measures Tab'!$I780</f>
        <v>2011CommercialRefrigerationPackaged RefrigerationVending Machines</v>
      </c>
      <c r="AF780" s="84" t="s">
        <v>246</v>
      </c>
    </row>
    <row r="781" spans="1:32" ht="16.5" hidden="1" x14ac:dyDescent="0.45">
      <c r="A781" s="151"/>
      <c r="B781" s="189"/>
      <c r="C781" s="83"/>
      <c r="D781" s="101">
        <v>2011</v>
      </c>
      <c r="E781" s="100">
        <v>198</v>
      </c>
      <c r="F781" s="100" t="s">
        <v>242</v>
      </c>
      <c r="G781" s="100" t="s">
        <v>349</v>
      </c>
      <c r="H781" s="100" t="s">
        <v>323</v>
      </c>
      <c r="I781" s="100" t="s">
        <v>354</v>
      </c>
      <c r="J781" s="99"/>
      <c r="K781" s="99"/>
      <c r="L781" s="99"/>
      <c r="M781" s="99"/>
      <c r="N781" s="99"/>
      <c r="O781" s="99"/>
      <c r="P781" s="99">
        <v>0</v>
      </c>
      <c r="Q781" s="99">
        <v>0</v>
      </c>
      <c r="R781" s="99">
        <v>0</v>
      </c>
      <c r="S781" s="95"/>
      <c r="T781" s="95"/>
      <c r="U781" s="98"/>
      <c r="V781" s="98"/>
      <c r="W781" s="98">
        <v>1.1589630601048657E-4</v>
      </c>
      <c r="X781" s="98">
        <f>'RCP Data-Measures Tab'!$Q781*'RCP Data-Measures Tab'!$W781/1000</f>
        <v>0</v>
      </c>
      <c r="Y781" s="97">
        <v>1.2881769086422074E-4</v>
      </c>
      <c r="Z781" s="93">
        <f>'RCP Data-Measures Tab'!$Q781*'RCP Data-Measures Tab'!$Y781/1000</f>
        <v>0</v>
      </c>
      <c r="AA781" s="96"/>
      <c r="AB781" s="95"/>
      <c r="AC781" s="94"/>
      <c r="AD781" s="94"/>
      <c r="AE781" s="93" t="str">
        <f>'RCP Data-Measures Tab'!$D781&amp;'RCP Data-Measures Tab'!$F781&amp;'RCP Data-Measures Tab'!$G781&amp;'RCP Data-Measures Tab'!$H781&amp;'RCP Data-Measures Tab'!$I781</f>
        <v>2011CommercialRefrigerationPumps and FansCondensor Fan System Improvements</v>
      </c>
      <c r="AF781" s="93" t="s">
        <v>246</v>
      </c>
    </row>
    <row r="782" spans="1:32" ht="16.5" hidden="1" x14ac:dyDescent="0.45">
      <c r="A782" s="151"/>
      <c r="B782" s="189"/>
      <c r="C782" s="83"/>
      <c r="D782" s="92">
        <v>2011</v>
      </c>
      <c r="E782" s="91">
        <v>199</v>
      </c>
      <c r="F782" s="91" t="s">
        <v>242</v>
      </c>
      <c r="G782" s="91" t="s">
        <v>349</v>
      </c>
      <c r="H782" s="91" t="s">
        <v>323</v>
      </c>
      <c r="I782" s="91" t="s">
        <v>355</v>
      </c>
      <c r="J782" s="90"/>
      <c r="K782" s="90"/>
      <c r="L782" s="90"/>
      <c r="M782" s="90"/>
      <c r="N782" s="90"/>
      <c r="O782" s="90"/>
      <c r="P782" s="90">
        <v>0</v>
      </c>
      <c r="Q782" s="90">
        <v>0</v>
      </c>
      <c r="R782" s="90">
        <v>0</v>
      </c>
      <c r="S782" s="86"/>
      <c r="T782" s="86"/>
      <c r="U782" s="89"/>
      <c r="V782" s="89"/>
      <c r="W782" s="89">
        <v>1.1589630601048657E-4</v>
      </c>
      <c r="X782" s="89">
        <f>'RCP Data-Measures Tab'!$Q782*'RCP Data-Measures Tab'!$W782/1000</f>
        <v>0</v>
      </c>
      <c r="Y782" s="88">
        <v>1.2881769086422074E-4</v>
      </c>
      <c r="Z782" s="84">
        <f>'RCP Data-Measures Tab'!$Q782*'RCP Data-Measures Tab'!$Y782/1000</f>
        <v>0</v>
      </c>
      <c r="AA782" s="87"/>
      <c r="AB782" s="86"/>
      <c r="AC782" s="85"/>
      <c r="AD782" s="85"/>
      <c r="AE782" s="84" t="str">
        <f>'RCP Data-Measures Tab'!$D782&amp;'RCP Data-Measures Tab'!$F782&amp;'RCP Data-Measures Tab'!$G782&amp;'RCP Data-Measures Tab'!$H782&amp;'RCP Data-Measures Tab'!$I782</f>
        <v>2011CommercialRefrigerationPumps and FansEvaporator Coil Fan System Improvements</v>
      </c>
      <c r="AF782" s="84" t="s">
        <v>246</v>
      </c>
    </row>
    <row r="783" spans="1:32" ht="16.5" hidden="1" x14ac:dyDescent="0.45">
      <c r="A783" s="151"/>
      <c r="B783" s="189"/>
      <c r="C783" s="83"/>
      <c r="D783" s="101">
        <v>2011</v>
      </c>
      <c r="E783" s="100">
        <v>200</v>
      </c>
      <c r="F783" s="100" t="s">
        <v>242</v>
      </c>
      <c r="G783" s="100" t="s">
        <v>349</v>
      </c>
      <c r="H783" s="100" t="s">
        <v>323</v>
      </c>
      <c r="I783" s="100" t="s">
        <v>356</v>
      </c>
      <c r="J783" s="99"/>
      <c r="K783" s="99"/>
      <c r="L783" s="99"/>
      <c r="M783" s="99"/>
      <c r="N783" s="99"/>
      <c r="O783" s="99"/>
      <c r="P783" s="99">
        <v>0</v>
      </c>
      <c r="Q783" s="99">
        <v>0</v>
      </c>
      <c r="R783" s="99">
        <v>0</v>
      </c>
      <c r="S783" s="95"/>
      <c r="T783" s="95"/>
      <c r="U783" s="98"/>
      <c r="V783" s="98"/>
      <c r="W783" s="98">
        <v>1.1589630601048657E-4</v>
      </c>
      <c r="X783" s="98">
        <f>'RCP Data-Measures Tab'!$Q783*'RCP Data-Measures Tab'!$W783/1000</f>
        <v>0</v>
      </c>
      <c r="Y783" s="97">
        <v>1.2881769086422074E-4</v>
      </c>
      <c r="Z783" s="93">
        <f>'RCP Data-Measures Tab'!$Q783*'RCP Data-Measures Tab'!$Y783/1000</f>
        <v>0</v>
      </c>
      <c r="AA783" s="96"/>
      <c r="AB783" s="95"/>
      <c r="AC783" s="94"/>
      <c r="AD783" s="94"/>
      <c r="AE783" s="93" t="str">
        <f>'RCP Data-Measures Tab'!$D783&amp;'RCP Data-Measures Tab'!$F783&amp;'RCP Data-Measures Tab'!$G783&amp;'RCP Data-Measures Tab'!$H783&amp;'RCP Data-Measures Tab'!$I783</f>
        <v>2011CommercialRefrigerationPumps and FansEvaporator Fan System Improvements</v>
      </c>
      <c r="AF783" s="93" t="s">
        <v>246</v>
      </c>
    </row>
    <row r="784" spans="1:32" ht="16.5" hidden="1" x14ac:dyDescent="0.45">
      <c r="A784" s="151"/>
      <c r="B784" s="189"/>
      <c r="C784" s="83"/>
      <c r="D784" s="92">
        <v>2011</v>
      </c>
      <c r="E784" s="91">
        <v>201</v>
      </c>
      <c r="F784" s="91" t="s">
        <v>242</v>
      </c>
      <c r="G784" s="91" t="s">
        <v>349</v>
      </c>
      <c r="H784" s="91" t="s">
        <v>357</v>
      </c>
      <c r="I784" s="91" t="s">
        <v>358</v>
      </c>
      <c r="J784" s="90"/>
      <c r="K784" s="90"/>
      <c r="L784" s="90"/>
      <c r="M784" s="90"/>
      <c r="N784" s="90"/>
      <c r="O784" s="90"/>
      <c r="P784" s="90">
        <v>0</v>
      </c>
      <c r="Q784" s="90">
        <v>13322679.273058366</v>
      </c>
      <c r="R784" s="90">
        <v>1.5208538055885583</v>
      </c>
      <c r="S784" s="86"/>
      <c r="T784" s="86"/>
      <c r="U784" s="89"/>
      <c r="V784" s="89"/>
      <c r="W784" s="89">
        <v>1.1589630601048657E-4</v>
      </c>
      <c r="X784" s="89">
        <f>'RCP Data-Measures Tab'!$Q784*'RCP Data-Measures Tab'!$W784/1000</f>
        <v>1.5440493139099392</v>
      </c>
      <c r="Y784" s="88">
        <v>1.2881769086422074E-4</v>
      </c>
      <c r="Z784" s="84">
        <f>'RCP Data-Measures Tab'!$Q784*'RCP Data-Measures Tab'!$Y784/1000</f>
        <v>1.7161967800799938</v>
      </c>
      <c r="AA784" s="87"/>
      <c r="AB784" s="86"/>
      <c r="AC784" s="85"/>
      <c r="AD784" s="85"/>
      <c r="AE784" s="84" t="str">
        <f>'RCP Data-Measures Tab'!$D784&amp;'RCP Data-Measures Tab'!$F784&amp;'RCP Data-Measures Tab'!$G784&amp;'RCP Data-Measures Tab'!$H784&amp;'RCP Data-Measures Tab'!$I784</f>
        <v>2011CommercialRefrigerationRefrigeration System ControlsDefrost Control Improvements</v>
      </c>
      <c r="AF784" s="84" t="s">
        <v>246</v>
      </c>
    </row>
    <row r="785" spans="1:32" ht="16.5" hidden="1" x14ac:dyDescent="0.45">
      <c r="A785" s="151"/>
      <c r="B785" s="189"/>
      <c r="C785" s="83"/>
      <c r="D785" s="101">
        <v>2011</v>
      </c>
      <c r="E785" s="100">
        <v>202</v>
      </c>
      <c r="F785" s="100" t="s">
        <v>242</v>
      </c>
      <c r="G785" s="100" t="s">
        <v>349</v>
      </c>
      <c r="H785" s="100" t="s">
        <v>357</v>
      </c>
      <c r="I785" s="100" t="s">
        <v>418</v>
      </c>
      <c r="J785" s="99"/>
      <c r="K785" s="99"/>
      <c r="L785" s="99"/>
      <c r="M785" s="99"/>
      <c r="N785" s="99"/>
      <c r="O785" s="99"/>
      <c r="P785" s="99">
        <v>0</v>
      </c>
      <c r="Q785" s="99">
        <v>3896285.9145111763</v>
      </c>
      <c r="R785" s="99">
        <v>0.44478149549104284</v>
      </c>
      <c r="S785" s="95"/>
      <c r="T785" s="95"/>
      <c r="U785" s="98"/>
      <c r="V785" s="98"/>
      <c r="W785" s="98">
        <v>1.1589630601048657E-4</v>
      </c>
      <c r="X785" s="98">
        <f>'RCP Data-Measures Tab'!$Q785*'RCP Data-Measures Tab'!$W785/1000</f>
        <v>0.45156514465253578</v>
      </c>
      <c r="Y785" s="97">
        <v>1.2881769086422074E-4</v>
      </c>
      <c r="Z785" s="93">
        <f>'RCP Data-Measures Tab'!$Q785*'RCP Data-Measures Tab'!$Y785/1000</f>
        <v>0.50191055445411836</v>
      </c>
      <c r="AA785" s="96"/>
      <c r="AB785" s="95"/>
      <c r="AC785" s="94"/>
      <c r="AD785" s="94"/>
      <c r="AE785" s="93" t="str">
        <f>'RCP Data-Measures Tab'!$D785&amp;'RCP Data-Measures Tab'!$F785&amp;'RCP Data-Measures Tab'!$G785&amp;'RCP Data-Measures Tab'!$H785&amp;'RCP Data-Measures Tab'!$I785</f>
        <v>2011CommercialRefrigerationRefrigeration System ControlsMultiplex</v>
      </c>
      <c r="AF785" s="93" t="s">
        <v>246</v>
      </c>
    </row>
    <row r="786" spans="1:32" ht="16.5" hidden="1" x14ac:dyDescent="0.45">
      <c r="A786" s="151"/>
      <c r="B786" s="189"/>
      <c r="C786" s="83"/>
      <c r="D786" s="92">
        <v>2011</v>
      </c>
      <c r="E786" s="91">
        <v>203</v>
      </c>
      <c r="F786" s="91" t="s">
        <v>242</v>
      </c>
      <c r="G786" s="91" t="s">
        <v>349</v>
      </c>
      <c r="H786" s="91" t="s">
        <v>357</v>
      </c>
      <c r="I786" s="91" t="s">
        <v>359</v>
      </c>
      <c r="J786" s="90"/>
      <c r="K786" s="90"/>
      <c r="L786" s="90"/>
      <c r="M786" s="90"/>
      <c r="N786" s="90"/>
      <c r="O786" s="90"/>
      <c r="P786" s="90">
        <v>0</v>
      </c>
      <c r="Q786" s="90">
        <v>1273478.8154240339</v>
      </c>
      <c r="R786" s="90">
        <v>0.14537429262418289</v>
      </c>
      <c r="S786" s="86"/>
      <c r="T786" s="86"/>
      <c r="U786" s="89"/>
      <c r="V786" s="89"/>
      <c r="W786" s="89">
        <v>1.1589630601048657E-4</v>
      </c>
      <c r="X786" s="89">
        <f>'RCP Data-Measures Tab'!$Q786*'RCP Data-Measures Tab'!$W786/1000</f>
        <v>0.14759149049025577</v>
      </c>
      <c r="Y786" s="88">
        <v>1.2881769086422074E-4</v>
      </c>
      <c r="Z786" s="84">
        <f>'RCP Data-Measures Tab'!$Q786*'RCP Data-Measures Tab'!$Y786/1000</f>
        <v>0.16404660036742724</v>
      </c>
      <c r="AA786" s="87"/>
      <c r="AB786" s="86"/>
      <c r="AC786" s="85"/>
      <c r="AD786" s="85"/>
      <c r="AE786" s="84" t="str">
        <f>'RCP Data-Measures Tab'!$D786&amp;'RCP Data-Measures Tab'!$F786&amp;'RCP Data-Measures Tab'!$G786&amp;'RCP Data-Measures Tab'!$H786&amp;'RCP Data-Measures Tab'!$I786</f>
        <v>2011CommercialRefrigerationRefrigeration System ControlsRefrigeration Control Improvements (non-VFD)</v>
      </c>
      <c r="AF786" s="84" t="s">
        <v>246</v>
      </c>
    </row>
    <row r="787" spans="1:32" ht="16.5" hidden="1" x14ac:dyDescent="0.45">
      <c r="A787" s="151"/>
      <c r="B787" s="189"/>
      <c r="C787" s="83"/>
      <c r="D787" s="101">
        <v>2011</v>
      </c>
      <c r="E787" s="100">
        <v>204</v>
      </c>
      <c r="F787" s="100" t="s">
        <v>242</v>
      </c>
      <c r="G787" s="100" t="s">
        <v>349</v>
      </c>
      <c r="H787" s="100" t="s">
        <v>357</v>
      </c>
      <c r="I787" s="100" t="s">
        <v>360</v>
      </c>
      <c r="J787" s="99"/>
      <c r="K787" s="99"/>
      <c r="L787" s="99"/>
      <c r="M787" s="99"/>
      <c r="N787" s="99"/>
      <c r="O787" s="99"/>
      <c r="P787" s="99">
        <v>0</v>
      </c>
      <c r="Q787" s="99">
        <v>0</v>
      </c>
      <c r="R787" s="99">
        <v>0</v>
      </c>
      <c r="S787" s="95"/>
      <c r="T787" s="95"/>
      <c r="U787" s="98"/>
      <c r="V787" s="98"/>
      <c r="W787" s="98">
        <v>1.1589630601048657E-4</v>
      </c>
      <c r="X787" s="98">
        <f>'RCP Data-Measures Tab'!$Q787*'RCP Data-Measures Tab'!$W787/1000</f>
        <v>0</v>
      </c>
      <c r="Y787" s="97">
        <v>1.2881769086422074E-4</v>
      </c>
      <c r="Z787" s="93">
        <f>'RCP Data-Measures Tab'!$Q787*'RCP Data-Measures Tab'!$Y787/1000</f>
        <v>0</v>
      </c>
      <c r="AA787" s="96"/>
      <c r="AB787" s="95"/>
      <c r="AC787" s="94"/>
      <c r="AD787" s="94"/>
      <c r="AE787" s="93" t="str">
        <f>'RCP Data-Measures Tab'!$D787&amp;'RCP Data-Measures Tab'!$F787&amp;'RCP Data-Measures Tab'!$G787&amp;'RCP Data-Measures Tab'!$H787&amp;'RCP Data-Measures Tab'!$I787</f>
        <v>2011CommercialRefrigerationRefrigeration System ControlsRefrigeration Control Improvements (VFD)</v>
      </c>
      <c r="AF787" s="93" t="s">
        <v>246</v>
      </c>
    </row>
    <row r="788" spans="1:32" ht="16.5" hidden="1" x14ac:dyDescent="0.45">
      <c r="A788" s="151"/>
      <c r="B788" s="189"/>
      <c r="C788" s="83"/>
      <c r="D788" s="92">
        <v>2011</v>
      </c>
      <c r="E788" s="91">
        <v>205</v>
      </c>
      <c r="F788" s="91" t="s">
        <v>242</v>
      </c>
      <c r="G788" s="91" t="s">
        <v>349</v>
      </c>
      <c r="H788" s="91" t="s">
        <v>361</v>
      </c>
      <c r="I788" s="91" t="s">
        <v>419</v>
      </c>
      <c r="J788" s="90"/>
      <c r="K788" s="90"/>
      <c r="L788" s="90"/>
      <c r="M788" s="90"/>
      <c r="N788" s="90"/>
      <c r="O788" s="90"/>
      <c r="P788" s="90">
        <v>0</v>
      </c>
      <c r="Q788" s="90">
        <v>204206.53000000009</v>
      </c>
      <c r="R788" s="90">
        <v>2.3311247454330438E-2</v>
      </c>
      <c r="S788" s="86"/>
      <c r="T788" s="86"/>
      <c r="U788" s="89"/>
      <c r="V788" s="89"/>
      <c r="W788" s="89">
        <v>1.1589630601048657E-4</v>
      </c>
      <c r="X788" s="89">
        <f>'RCP Data-Measures Tab'!$Q788*'RCP Data-Measures Tab'!$W788/1000</f>
        <v>2.3666782490219612E-2</v>
      </c>
      <c r="Y788" s="88">
        <v>1.2881769086422074E-4</v>
      </c>
      <c r="Z788" s="84">
        <f>'RCP Data-Measures Tab'!$Q788*'RCP Data-Measures Tab'!$Y788/1000</f>
        <v>2.6305413653995233E-2</v>
      </c>
      <c r="AA788" s="87"/>
      <c r="AB788" s="86"/>
      <c r="AC788" s="85"/>
      <c r="AD788" s="85"/>
      <c r="AE788" s="84" t="str">
        <f>'RCP Data-Measures Tab'!$D788&amp;'RCP Data-Measures Tab'!$F788&amp;'RCP Data-Measures Tab'!$G788&amp;'RCP Data-Measures Tab'!$H788&amp;'RCP Data-Measures Tab'!$I788</f>
        <v>2011CommercialRefrigerationRefrigeration System ImprovementsAuto Closers</v>
      </c>
      <c r="AF788" s="84" t="s">
        <v>246</v>
      </c>
    </row>
    <row r="789" spans="1:32" ht="16.5" hidden="1" x14ac:dyDescent="0.45">
      <c r="A789" s="151"/>
      <c r="B789" s="189"/>
      <c r="C789" s="83"/>
      <c r="D789" s="101">
        <v>2011</v>
      </c>
      <c r="E789" s="100">
        <v>206</v>
      </c>
      <c r="F789" s="100" t="s">
        <v>242</v>
      </c>
      <c r="G789" s="100" t="s">
        <v>349</v>
      </c>
      <c r="H789" s="100" t="s">
        <v>361</v>
      </c>
      <c r="I789" s="100" t="s">
        <v>399</v>
      </c>
      <c r="J789" s="99"/>
      <c r="K789" s="99"/>
      <c r="L789" s="99"/>
      <c r="M789" s="99"/>
      <c r="N789" s="99"/>
      <c r="O789" s="99"/>
      <c r="P789" s="99">
        <v>0</v>
      </c>
      <c r="Q789" s="99">
        <v>0</v>
      </c>
      <c r="R789" s="99">
        <v>0</v>
      </c>
      <c r="S789" s="95"/>
      <c r="T789" s="95"/>
      <c r="U789" s="98"/>
      <c r="V789" s="98"/>
      <c r="W789" s="98">
        <v>1.1589630601048657E-4</v>
      </c>
      <c r="X789" s="98">
        <f>'RCP Data-Measures Tab'!$Q789*'RCP Data-Measures Tab'!$W789/1000</f>
        <v>0</v>
      </c>
      <c r="Y789" s="97">
        <v>1.2881769086422074E-4</v>
      </c>
      <c r="Z789" s="93">
        <f>'RCP Data-Measures Tab'!$Q789*'RCP Data-Measures Tab'!$Y789/1000</f>
        <v>0</v>
      </c>
      <c r="AA789" s="96"/>
      <c r="AB789" s="95"/>
      <c r="AC789" s="94"/>
      <c r="AD789" s="94"/>
      <c r="AE789" s="93" t="str">
        <f>'RCP Data-Measures Tab'!$D789&amp;'RCP Data-Measures Tab'!$F789&amp;'RCP Data-Measures Tab'!$G789&amp;'RCP Data-Measures Tab'!$H789&amp;'RCP Data-Measures Tab'!$I789</f>
        <v>2011CommercialRefrigerationRefrigeration System ImprovementsBuilding Commissioning Improvements</v>
      </c>
      <c r="AF789" s="93" t="s">
        <v>246</v>
      </c>
    </row>
    <row r="790" spans="1:32" ht="16.5" hidden="1" x14ac:dyDescent="0.45">
      <c r="A790" s="151"/>
      <c r="B790" s="189"/>
      <c r="C790" s="83"/>
      <c r="D790" s="92">
        <v>2011</v>
      </c>
      <c r="E790" s="91">
        <v>207</v>
      </c>
      <c r="F790" s="91" t="s">
        <v>242</v>
      </c>
      <c r="G790" s="91" t="s">
        <v>349</v>
      </c>
      <c r="H790" s="91" t="s">
        <v>361</v>
      </c>
      <c r="I790" s="91" t="s">
        <v>420</v>
      </c>
      <c r="J790" s="90"/>
      <c r="K790" s="90"/>
      <c r="L790" s="90"/>
      <c r="M790" s="90"/>
      <c r="N790" s="90"/>
      <c r="O790" s="90"/>
      <c r="P790" s="90">
        <v>0</v>
      </c>
      <c r="Q790" s="90">
        <v>9013709.330565339</v>
      </c>
      <c r="R790" s="90">
        <v>1.0289622506024898</v>
      </c>
      <c r="S790" s="86"/>
      <c r="T790" s="86"/>
      <c r="U790" s="89"/>
      <c r="V790" s="89"/>
      <c r="W790" s="89">
        <v>1.1589630601048657E-4</v>
      </c>
      <c r="X790" s="89">
        <f>'RCP Data-Measures Tab'!$Q790*'RCP Data-Measures Tab'!$W790/1000</f>
        <v>1.0446556148647785</v>
      </c>
      <c r="Y790" s="88">
        <v>1.2881769086422074E-4</v>
      </c>
      <c r="Z790" s="84">
        <f>'RCP Data-Measures Tab'!$Q790*'RCP Data-Measures Tab'!$Y790/1000</f>
        <v>1.1611252220847079</v>
      </c>
      <c r="AA790" s="87"/>
      <c r="AB790" s="86"/>
      <c r="AC790" s="85"/>
      <c r="AD790" s="85"/>
      <c r="AE790" s="84" t="str">
        <f>'RCP Data-Measures Tab'!$D790&amp;'RCP Data-Measures Tab'!$F790&amp;'RCP Data-Measures Tab'!$G790&amp;'RCP Data-Measures Tab'!$H790&amp;'RCP Data-Measures Tab'!$I790</f>
        <v>2011CommercialRefrigerationRefrigeration System ImprovementsCase Lighting</v>
      </c>
      <c r="AF790" s="84" t="s">
        <v>246</v>
      </c>
    </row>
    <row r="791" spans="1:32" ht="16.5" hidden="1" x14ac:dyDescent="0.45">
      <c r="A791" s="151"/>
      <c r="B791" s="189"/>
      <c r="C791" s="83"/>
      <c r="D791" s="101">
        <v>2011</v>
      </c>
      <c r="E791" s="100">
        <v>208</v>
      </c>
      <c r="F791" s="100" t="s">
        <v>242</v>
      </c>
      <c r="G791" s="100" t="s">
        <v>349</v>
      </c>
      <c r="H791" s="100" t="s">
        <v>361</v>
      </c>
      <c r="I791" s="100" t="s">
        <v>421</v>
      </c>
      <c r="J791" s="99"/>
      <c r="K791" s="99"/>
      <c r="L791" s="99"/>
      <c r="M791" s="99"/>
      <c r="N791" s="99"/>
      <c r="O791" s="99"/>
      <c r="P791" s="99">
        <v>0</v>
      </c>
      <c r="Q791" s="99">
        <v>0</v>
      </c>
      <c r="R791" s="99">
        <v>0</v>
      </c>
      <c r="S791" s="95"/>
      <c r="T791" s="95"/>
      <c r="U791" s="98"/>
      <c r="V791" s="98"/>
      <c r="W791" s="98">
        <v>1.1589630601048657E-4</v>
      </c>
      <c r="X791" s="98">
        <f>'RCP Data-Measures Tab'!$Q791*'RCP Data-Measures Tab'!$W791/1000</f>
        <v>0</v>
      </c>
      <c r="Y791" s="97">
        <v>1.2881769086422074E-4</v>
      </c>
      <c r="Z791" s="93">
        <f>'RCP Data-Measures Tab'!$Q791*'RCP Data-Measures Tab'!$Y791/1000</f>
        <v>0</v>
      </c>
      <c r="AA791" s="96"/>
      <c r="AB791" s="95"/>
      <c r="AC791" s="94"/>
      <c r="AD791" s="94"/>
      <c r="AE791" s="93" t="str">
        <f>'RCP Data-Measures Tab'!$D791&amp;'RCP Data-Measures Tab'!$F791&amp;'RCP Data-Measures Tab'!$G791&amp;'RCP Data-Measures Tab'!$H791&amp;'RCP Data-Measures Tab'!$I791</f>
        <v>2011CommercialRefrigerationRefrigeration System ImprovementsCase Lighting Delamping</v>
      </c>
      <c r="AF791" s="93" t="s">
        <v>246</v>
      </c>
    </row>
    <row r="792" spans="1:32" ht="16.5" hidden="1" x14ac:dyDescent="0.45">
      <c r="A792" s="151"/>
      <c r="B792" s="189"/>
      <c r="C792" s="83"/>
      <c r="D792" s="92">
        <v>2011</v>
      </c>
      <c r="E792" s="91">
        <v>209</v>
      </c>
      <c r="F792" s="91" t="s">
        <v>242</v>
      </c>
      <c r="G792" s="91" t="s">
        <v>349</v>
      </c>
      <c r="H792" s="91" t="s">
        <v>361</v>
      </c>
      <c r="I792" s="91" t="s">
        <v>422</v>
      </c>
      <c r="J792" s="90"/>
      <c r="K792" s="90"/>
      <c r="L792" s="90"/>
      <c r="M792" s="90"/>
      <c r="N792" s="90"/>
      <c r="O792" s="90"/>
      <c r="P792" s="90">
        <v>0</v>
      </c>
      <c r="Q792" s="90">
        <v>1989000.1990305514</v>
      </c>
      <c r="R792" s="90">
        <v>0.2270548181259075</v>
      </c>
      <c r="S792" s="86"/>
      <c r="T792" s="86"/>
      <c r="U792" s="89"/>
      <c r="V792" s="89"/>
      <c r="W792" s="89">
        <v>1.1589630601048657E-4</v>
      </c>
      <c r="X792" s="89">
        <f>'RCP Data-Measures Tab'!$Q792*'RCP Data-Measures Tab'!$W792/1000</f>
        <v>0.23051777572176346</v>
      </c>
      <c r="Y792" s="88">
        <v>1.2881769086422074E-4</v>
      </c>
      <c r="Z792" s="84">
        <f>'RCP Data-Measures Tab'!$Q792*'RCP Data-Measures Tab'!$Y792/1000</f>
        <v>0.25621841276759105</v>
      </c>
      <c r="AA792" s="87"/>
      <c r="AB792" s="86"/>
      <c r="AC792" s="85"/>
      <c r="AD792" s="85"/>
      <c r="AE792" s="84" t="str">
        <f>'RCP Data-Measures Tab'!$D792&amp;'RCP Data-Measures Tab'!$F792&amp;'RCP Data-Measures Tab'!$G792&amp;'RCP Data-Measures Tab'!$H792&amp;'RCP Data-Measures Tab'!$I792</f>
        <v>2011CommercialRefrigerationRefrigeration System ImprovementsCases</v>
      </c>
      <c r="AF792" s="84" t="s">
        <v>246</v>
      </c>
    </row>
    <row r="793" spans="1:32" ht="16.5" hidden="1" x14ac:dyDescent="0.45">
      <c r="A793" s="151"/>
      <c r="B793" s="189"/>
      <c r="C793" s="83"/>
      <c r="D793" s="101">
        <v>2011</v>
      </c>
      <c r="E793" s="100">
        <v>210</v>
      </c>
      <c r="F793" s="100" t="s">
        <v>242</v>
      </c>
      <c r="G793" s="100" t="s">
        <v>349</v>
      </c>
      <c r="H793" s="100" t="s">
        <v>361</v>
      </c>
      <c r="I793" s="100" t="s">
        <v>362</v>
      </c>
      <c r="J793" s="99"/>
      <c r="K793" s="99"/>
      <c r="L793" s="99"/>
      <c r="M793" s="99"/>
      <c r="N793" s="99"/>
      <c r="O793" s="99"/>
      <c r="P793" s="99">
        <v>0</v>
      </c>
      <c r="Q793" s="99">
        <v>0</v>
      </c>
      <c r="R793" s="99">
        <v>0</v>
      </c>
      <c r="S793" s="95"/>
      <c r="T793" s="95"/>
      <c r="U793" s="98"/>
      <c r="V793" s="98"/>
      <c r="W793" s="98">
        <v>1.1589630601048657E-4</v>
      </c>
      <c r="X793" s="98">
        <f>'RCP Data-Measures Tab'!$Q793*'RCP Data-Measures Tab'!$W793/1000</f>
        <v>0</v>
      </c>
      <c r="Y793" s="97">
        <v>1.2881769086422074E-4</v>
      </c>
      <c r="Z793" s="93">
        <f>'RCP Data-Measures Tab'!$Q793*'RCP Data-Measures Tab'!$Y793/1000</f>
        <v>0</v>
      </c>
      <c r="AA793" s="96"/>
      <c r="AB793" s="95"/>
      <c r="AC793" s="94"/>
      <c r="AD793" s="94"/>
      <c r="AE793" s="93" t="str">
        <f>'RCP Data-Measures Tab'!$D793&amp;'RCP Data-Measures Tab'!$F793&amp;'RCP Data-Measures Tab'!$G793&amp;'RCP Data-Measures Tab'!$H793&amp;'RCP Data-Measures Tab'!$I793</f>
        <v>2011CommercialRefrigerationRefrigeration System ImprovementsChiller Improvements</v>
      </c>
      <c r="AF793" s="93" t="s">
        <v>246</v>
      </c>
    </row>
    <row r="794" spans="1:32" ht="16.5" hidden="1" x14ac:dyDescent="0.45">
      <c r="A794" s="151"/>
      <c r="B794" s="189"/>
      <c r="C794" s="83"/>
      <c r="D794" s="92">
        <v>2011</v>
      </c>
      <c r="E794" s="91">
        <v>211</v>
      </c>
      <c r="F794" s="91" t="s">
        <v>242</v>
      </c>
      <c r="G794" s="91" t="s">
        <v>349</v>
      </c>
      <c r="H794" s="91" t="s">
        <v>361</v>
      </c>
      <c r="I794" s="91" t="s">
        <v>285</v>
      </c>
      <c r="J794" s="90"/>
      <c r="K794" s="90"/>
      <c r="L794" s="90"/>
      <c r="M794" s="90"/>
      <c r="N794" s="90"/>
      <c r="O794" s="90"/>
      <c r="P794" s="90">
        <v>0</v>
      </c>
      <c r="Q794" s="90">
        <v>0</v>
      </c>
      <c r="R794" s="90">
        <v>0</v>
      </c>
      <c r="S794" s="86"/>
      <c r="T794" s="86"/>
      <c r="U794" s="89"/>
      <c r="V794" s="89"/>
      <c r="W794" s="89">
        <v>1.1589630601048657E-4</v>
      </c>
      <c r="X794" s="89">
        <f>'RCP Data-Measures Tab'!$Q794*'RCP Data-Measures Tab'!$W794/1000</f>
        <v>0</v>
      </c>
      <c r="Y794" s="88">
        <v>1.2881769086422074E-4</v>
      </c>
      <c r="Z794" s="84">
        <f>'RCP Data-Measures Tab'!$Q794*'RCP Data-Measures Tab'!$Y794/1000</f>
        <v>0</v>
      </c>
      <c r="AA794" s="87"/>
      <c r="AB794" s="86"/>
      <c r="AC794" s="85"/>
      <c r="AD794" s="85"/>
      <c r="AE794" s="84" t="str">
        <f>'RCP Data-Measures Tab'!$D794&amp;'RCP Data-Measures Tab'!$F794&amp;'RCP Data-Measures Tab'!$G794&amp;'RCP Data-Measures Tab'!$H794&amp;'RCP Data-Measures Tab'!$I794</f>
        <v>2011CommercialRefrigerationRefrigeration System ImprovementsCompressors</v>
      </c>
      <c r="AF794" s="84" t="s">
        <v>246</v>
      </c>
    </row>
    <row r="795" spans="1:32" ht="16.5" hidden="1" x14ac:dyDescent="0.45">
      <c r="A795" s="151"/>
      <c r="B795" s="189"/>
      <c r="C795" s="83"/>
      <c r="D795" s="101">
        <v>2011</v>
      </c>
      <c r="E795" s="100">
        <v>212</v>
      </c>
      <c r="F795" s="100" t="s">
        <v>242</v>
      </c>
      <c r="G795" s="100" t="s">
        <v>349</v>
      </c>
      <c r="H795" s="100" t="s">
        <v>361</v>
      </c>
      <c r="I795" s="100" t="s">
        <v>423</v>
      </c>
      <c r="J795" s="99"/>
      <c r="K795" s="99"/>
      <c r="L795" s="99"/>
      <c r="M795" s="99"/>
      <c r="N795" s="99"/>
      <c r="O795" s="99"/>
      <c r="P795" s="99">
        <v>0</v>
      </c>
      <c r="Q795" s="99">
        <v>97780.5</v>
      </c>
      <c r="R795" s="99">
        <v>1.11621571704745E-2</v>
      </c>
      <c r="S795" s="95"/>
      <c r="T795" s="95"/>
      <c r="U795" s="98"/>
      <c r="V795" s="98"/>
      <c r="W795" s="98">
        <v>1.1589630601048657E-4</v>
      </c>
      <c r="X795" s="98">
        <f>'RCP Data-Measures Tab'!$Q795*'RCP Data-Measures Tab'!$W795/1000</f>
        <v>1.1332398749858381E-2</v>
      </c>
      <c r="Y795" s="97">
        <v>1.2881769086422074E-4</v>
      </c>
      <c r="Z795" s="93">
        <f>'RCP Data-Measures Tab'!$Q795*'RCP Data-Measures Tab'!$Y795/1000</f>
        <v>1.2595858221548935E-2</v>
      </c>
      <c r="AA795" s="96"/>
      <c r="AB795" s="95"/>
      <c r="AC795" s="94"/>
      <c r="AD795" s="94"/>
      <c r="AE795" s="93" t="str">
        <f>'RCP Data-Measures Tab'!$D795&amp;'RCP Data-Measures Tab'!$F795&amp;'RCP Data-Measures Tab'!$G795&amp;'RCP Data-Measures Tab'!$H795&amp;'RCP Data-Measures Tab'!$I795</f>
        <v>2011CommercialRefrigerationRefrigeration System ImprovementsCondensors</v>
      </c>
      <c r="AF795" s="93" t="s">
        <v>246</v>
      </c>
    </row>
    <row r="796" spans="1:32" ht="16.5" hidden="1" x14ac:dyDescent="0.45">
      <c r="A796" s="151"/>
      <c r="B796" s="189"/>
      <c r="C796" s="83"/>
      <c r="D796" s="92">
        <v>2011</v>
      </c>
      <c r="E796" s="91">
        <v>213</v>
      </c>
      <c r="F796" s="91" t="s">
        <v>242</v>
      </c>
      <c r="G796" s="91" t="s">
        <v>349</v>
      </c>
      <c r="H796" s="91" t="s">
        <v>361</v>
      </c>
      <c r="I796" s="91" t="s">
        <v>424</v>
      </c>
      <c r="J796" s="90"/>
      <c r="K796" s="90"/>
      <c r="L796" s="90"/>
      <c r="M796" s="90"/>
      <c r="N796" s="90"/>
      <c r="O796" s="90"/>
      <c r="P796" s="90">
        <v>0</v>
      </c>
      <c r="Q796" s="90">
        <v>314875.02828308981</v>
      </c>
      <c r="R796" s="90">
        <v>3.5944637893408043E-2</v>
      </c>
      <c r="S796" s="86"/>
      <c r="T796" s="86"/>
      <c r="U796" s="89"/>
      <c r="V796" s="89"/>
      <c r="W796" s="89">
        <v>1.1589630601048657E-4</v>
      </c>
      <c r="X796" s="89">
        <f>'RCP Data-Measures Tab'!$Q796*'RCP Data-Measures Tab'!$W796/1000</f>
        <v>3.6492852632957588E-2</v>
      </c>
      <c r="Y796" s="88">
        <v>1.2881769086422074E-4</v>
      </c>
      <c r="Z796" s="84">
        <f>'RCP Data-Measures Tab'!$Q796*'RCP Data-Measures Tab'!$Y796/1000</f>
        <v>4.0561474054233826E-2</v>
      </c>
      <c r="AA796" s="87"/>
      <c r="AB796" s="86"/>
      <c r="AC796" s="85"/>
      <c r="AD796" s="85"/>
      <c r="AE796" s="84" t="str">
        <f>'RCP Data-Measures Tab'!$D796&amp;'RCP Data-Measures Tab'!$F796&amp;'RCP Data-Measures Tab'!$G796&amp;'RCP Data-Measures Tab'!$H796&amp;'RCP Data-Measures Tab'!$I796</f>
        <v>2011CommercialRefrigerationRefrigeration System ImprovementsDoors</v>
      </c>
      <c r="AF796" s="84" t="s">
        <v>246</v>
      </c>
    </row>
    <row r="797" spans="1:32" ht="16.5" hidden="1" x14ac:dyDescent="0.45">
      <c r="A797" s="151"/>
      <c r="B797" s="189"/>
      <c r="C797" s="83"/>
      <c r="D797" s="101">
        <v>2011</v>
      </c>
      <c r="E797" s="100">
        <v>214</v>
      </c>
      <c r="F797" s="100" t="s">
        <v>242</v>
      </c>
      <c r="G797" s="100" t="s">
        <v>349</v>
      </c>
      <c r="H797" s="100" t="s">
        <v>361</v>
      </c>
      <c r="I797" s="100" t="s">
        <v>307</v>
      </c>
      <c r="J797" s="99"/>
      <c r="K797" s="99"/>
      <c r="L797" s="99"/>
      <c r="M797" s="99"/>
      <c r="N797" s="99"/>
      <c r="O797" s="99"/>
      <c r="P797" s="99">
        <v>0</v>
      </c>
      <c r="Q797" s="99">
        <v>511100.10299999989</v>
      </c>
      <c r="R797" s="99">
        <v>5.8344760214822634E-2</v>
      </c>
      <c r="S797" s="95"/>
      <c r="T797" s="95"/>
      <c r="U797" s="98"/>
      <c r="V797" s="98"/>
      <c r="W797" s="98">
        <v>1.1589630601048657E-4</v>
      </c>
      <c r="X797" s="98">
        <f>'RCP Data-Measures Tab'!$Q797*'RCP Data-Measures Tab'!$W797/1000</f>
        <v>5.9234613939279195E-2</v>
      </c>
      <c r="Y797" s="97">
        <v>1.2881769086422074E-4</v>
      </c>
      <c r="Z797" s="93">
        <f>'RCP Data-Measures Tab'!$Q797*'RCP Data-Measures Tab'!$Y797/1000</f>
        <v>6.5838735068925361E-2</v>
      </c>
      <c r="AA797" s="96"/>
      <c r="AB797" s="95"/>
      <c r="AC797" s="94"/>
      <c r="AD797" s="94"/>
      <c r="AE797" s="93" t="str">
        <f>'RCP Data-Measures Tab'!$D797&amp;'RCP Data-Measures Tab'!$F797&amp;'RCP Data-Measures Tab'!$G797&amp;'RCP Data-Measures Tab'!$H797&amp;'RCP Data-Measures Tab'!$I797</f>
        <v>2011CommercialRefrigerationRefrigeration System ImprovementsGasket Replacement</v>
      </c>
      <c r="AF797" s="93" t="s">
        <v>246</v>
      </c>
    </row>
    <row r="798" spans="1:32" ht="16.5" hidden="1" x14ac:dyDescent="0.45">
      <c r="A798" s="151"/>
      <c r="B798" s="189"/>
      <c r="C798" s="83"/>
      <c r="D798" s="92">
        <v>2011</v>
      </c>
      <c r="E798" s="91">
        <v>215</v>
      </c>
      <c r="F798" s="91" t="s">
        <v>242</v>
      </c>
      <c r="G798" s="91" t="s">
        <v>349</v>
      </c>
      <c r="H798" s="91" t="s">
        <v>361</v>
      </c>
      <c r="I798" s="91" t="s">
        <v>363</v>
      </c>
      <c r="J798" s="90"/>
      <c r="K798" s="90"/>
      <c r="L798" s="90"/>
      <c r="M798" s="90"/>
      <c r="N798" s="90"/>
      <c r="O798" s="90"/>
      <c r="P798" s="90">
        <v>0</v>
      </c>
      <c r="Q798" s="90">
        <v>0</v>
      </c>
      <c r="R798" s="90">
        <v>0</v>
      </c>
      <c r="S798" s="86"/>
      <c r="T798" s="86"/>
      <c r="U798" s="89"/>
      <c r="V798" s="89"/>
      <c r="W798" s="89">
        <v>1.1589630601048657E-4</v>
      </c>
      <c r="X798" s="89">
        <f>'RCP Data-Measures Tab'!$Q798*'RCP Data-Measures Tab'!$W798/1000</f>
        <v>0</v>
      </c>
      <c r="Y798" s="88">
        <v>1.2881769086422074E-4</v>
      </c>
      <c r="Z798" s="84">
        <f>'RCP Data-Measures Tab'!$Q798*'RCP Data-Measures Tab'!$Y798/1000</f>
        <v>0</v>
      </c>
      <c r="AA798" s="87"/>
      <c r="AB798" s="86"/>
      <c r="AC798" s="85"/>
      <c r="AD798" s="85"/>
      <c r="AE798" s="84" t="str">
        <f>'RCP Data-Measures Tab'!$D798&amp;'RCP Data-Measures Tab'!$F798&amp;'RCP Data-Measures Tab'!$G798&amp;'RCP Data-Measures Tab'!$H798&amp;'RCP Data-Measures Tab'!$I798</f>
        <v>2011CommercialRefrigerationRefrigeration System ImprovementsInsulation</v>
      </c>
      <c r="AF798" s="84" t="s">
        <v>246</v>
      </c>
    </row>
    <row r="799" spans="1:32" ht="16.5" hidden="1" x14ac:dyDescent="0.45">
      <c r="A799" s="151"/>
      <c r="B799" s="189"/>
      <c r="C799" s="83"/>
      <c r="D799" s="101">
        <v>2011</v>
      </c>
      <c r="E799" s="100">
        <v>216</v>
      </c>
      <c r="F799" s="100" t="s">
        <v>242</v>
      </c>
      <c r="G799" s="100" t="s">
        <v>349</v>
      </c>
      <c r="H799" s="100" t="s">
        <v>361</v>
      </c>
      <c r="I799" s="100" t="s">
        <v>364</v>
      </c>
      <c r="J799" s="99"/>
      <c r="K799" s="99"/>
      <c r="L799" s="99"/>
      <c r="M799" s="99"/>
      <c r="N799" s="99"/>
      <c r="O799" s="99"/>
      <c r="P799" s="99">
        <v>0</v>
      </c>
      <c r="Q799" s="99">
        <v>2023020.9712040001</v>
      </c>
      <c r="R799" s="99">
        <v>0.23093846735355322</v>
      </c>
      <c r="S799" s="95"/>
      <c r="T799" s="95"/>
      <c r="U799" s="98"/>
      <c r="V799" s="98"/>
      <c r="W799" s="98">
        <v>1.1589630601048657E-4</v>
      </c>
      <c r="X799" s="98">
        <f>'RCP Data-Measures Tab'!$Q799*'RCP Data-Measures Tab'!$W799/1000</f>
        <v>0.23446065754429052</v>
      </c>
      <c r="Y799" s="97">
        <v>1.2881769086422074E-4</v>
      </c>
      <c r="Z799" s="93">
        <f>'RCP Data-Measures Tab'!$Q799*'RCP Data-Measures Tab'!$Y799/1000</f>
        <v>0.2606008900803925</v>
      </c>
      <c r="AA799" s="96"/>
      <c r="AB799" s="95"/>
      <c r="AC799" s="94"/>
      <c r="AD799" s="94"/>
      <c r="AE799" s="93" t="str">
        <f>'RCP Data-Measures Tab'!$D799&amp;'RCP Data-Measures Tab'!$F799&amp;'RCP Data-Measures Tab'!$G799&amp;'RCP Data-Measures Tab'!$H799&amp;'RCP Data-Measures Tab'!$I799</f>
        <v>2011CommercialRefrigerationRefrigeration System ImprovementsInteractive Refrigeration System Improvements</v>
      </c>
      <c r="AF799" s="93" t="s">
        <v>246</v>
      </c>
    </row>
    <row r="800" spans="1:32" ht="16.5" hidden="1" x14ac:dyDescent="0.45">
      <c r="A800" s="151"/>
      <c r="B800" s="189"/>
      <c r="C800" s="83"/>
      <c r="D800" s="92">
        <v>2011</v>
      </c>
      <c r="E800" s="91">
        <v>217</v>
      </c>
      <c r="F800" s="91" t="s">
        <v>242</v>
      </c>
      <c r="G800" s="91" t="s">
        <v>349</v>
      </c>
      <c r="H800" s="91" t="s">
        <v>361</v>
      </c>
      <c r="I800" s="91" t="s">
        <v>257</v>
      </c>
      <c r="J800" s="90"/>
      <c r="K800" s="90"/>
      <c r="L800" s="90"/>
      <c r="M800" s="90"/>
      <c r="N800" s="90"/>
      <c r="O800" s="90"/>
      <c r="P800" s="90">
        <v>0</v>
      </c>
      <c r="Q800" s="90">
        <v>0</v>
      </c>
      <c r="R800" s="90">
        <v>0</v>
      </c>
      <c r="S800" s="86"/>
      <c r="T800" s="86"/>
      <c r="U800" s="89"/>
      <c r="V800" s="89"/>
      <c r="W800" s="89">
        <v>1.1589630601048657E-4</v>
      </c>
      <c r="X800" s="89">
        <f>'RCP Data-Measures Tab'!$Q800*'RCP Data-Measures Tab'!$W800/1000</f>
        <v>0</v>
      </c>
      <c r="Y800" s="88">
        <v>1.2881769086422074E-4</v>
      </c>
      <c r="Z800" s="84">
        <f>'RCP Data-Measures Tab'!$Q800*'RCP Data-Measures Tab'!$Y800/1000</f>
        <v>0</v>
      </c>
      <c r="AA800" s="87"/>
      <c r="AB800" s="86"/>
      <c r="AC800" s="85"/>
      <c r="AD800" s="85"/>
      <c r="AE800" s="84" t="str">
        <f>'RCP Data-Measures Tab'!$D800&amp;'RCP Data-Measures Tab'!$F800&amp;'RCP Data-Measures Tab'!$G800&amp;'RCP Data-Measures Tab'!$H800&amp;'RCP Data-Measures Tab'!$I800</f>
        <v>2011CommercialRefrigerationRefrigeration System ImprovementsLamps/Ballasts</v>
      </c>
      <c r="AF800" s="84" t="s">
        <v>246</v>
      </c>
    </row>
    <row r="801" spans="1:32" ht="16.5" hidden="1" x14ac:dyDescent="0.45">
      <c r="A801" s="151"/>
      <c r="B801" s="189"/>
      <c r="C801" s="83"/>
      <c r="D801" s="101">
        <v>2011</v>
      </c>
      <c r="E801" s="100">
        <v>218</v>
      </c>
      <c r="F801" s="100" t="s">
        <v>242</v>
      </c>
      <c r="G801" s="100" t="s">
        <v>349</v>
      </c>
      <c r="H801" s="100" t="s">
        <v>361</v>
      </c>
      <c r="I801" s="100" t="s">
        <v>425</v>
      </c>
      <c r="J801" s="99"/>
      <c r="K801" s="99"/>
      <c r="L801" s="99"/>
      <c r="M801" s="99"/>
      <c r="N801" s="99"/>
      <c r="O801" s="99"/>
      <c r="P801" s="99">
        <v>0</v>
      </c>
      <c r="Q801" s="99">
        <v>67730.52</v>
      </c>
      <c r="R801" s="99">
        <v>7.7317944669630335E-3</v>
      </c>
      <c r="S801" s="95"/>
      <c r="T801" s="95"/>
      <c r="U801" s="98"/>
      <c r="V801" s="98"/>
      <c r="W801" s="98">
        <v>1.1589630601048657E-4</v>
      </c>
      <c r="X801" s="98">
        <f>'RCP Data-Measures Tab'!$Q801*'RCP Data-Measures Tab'!$W801/1000</f>
        <v>7.8497170721693807E-3</v>
      </c>
      <c r="Y801" s="97">
        <v>1.2881769086422074E-4</v>
      </c>
      <c r="Z801" s="93">
        <f>'RCP Data-Measures Tab'!$Q801*'RCP Data-Measures Tab'!$Y801/1000</f>
        <v>8.7248891874329194E-3</v>
      </c>
      <c r="AA801" s="96"/>
      <c r="AB801" s="95"/>
      <c r="AC801" s="94"/>
      <c r="AD801" s="94"/>
      <c r="AE801" s="93" t="str">
        <f>'RCP Data-Measures Tab'!$D801&amp;'RCP Data-Measures Tab'!$F801&amp;'RCP Data-Measures Tab'!$G801&amp;'RCP Data-Measures Tab'!$H801&amp;'RCP Data-Measures Tab'!$I801</f>
        <v>2011CommercialRefrigerationRefrigeration System ImprovementsMotion Sensors</v>
      </c>
      <c r="AF801" s="93" t="s">
        <v>246</v>
      </c>
    </row>
    <row r="802" spans="1:32" ht="16.5" hidden="1" x14ac:dyDescent="0.45">
      <c r="A802" s="151"/>
      <c r="B802" s="189"/>
      <c r="C802" s="83"/>
      <c r="D802" s="92">
        <v>2011</v>
      </c>
      <c r="E802" s="91">
        <v>219</v>
      </c>
      <c r="F802" s="91" t="s">
        <v>242</v>
      </c>
      <c r="G802" s="91" t="s">
        <v>349</v>
      </c>
      <c r="H802" s="91" t="s">
        <v>361</v>
      </c>
      <c r="I802" s="91" t="s">
        <v>334</v>
      </c>
      <c r="J802" s="90"/>
      <c r="K802" s="90"/>
      <c r="L802" s="90"/>
      <c r="M802" s="90"/>
      <c r="N802" s="90"/>
      <c r="O802" s="90"/>
      <c r="P802" s="90">
        <v>0</v>
      </c>
      <c r="Q802" s="90">
        <v>22537451.322261222</v>
      </c>
      <c r="R802" s="90">
        <v>2.572768402271322</v>
      </c>
      <c r="S802" s="86"/>
      <c r="T802" s="86"/>
      <c r="U802" s="89"/>
      <c r="V802" s="89"/>
      <c r="W802" s="89">
        <v>1.1589630601048657E-4</v>
      </c>
      <c r="X802" s="89">
        <f>'RCP Data-Measures Tab'!$Q802*'RCP Data-Measures Tab'!$W802/1000</f>
        <v>2.6120073551412317</v>
      </c>
      <c r="Y802" s="88">
        <v>1.2881769086422074E-4</v>
      </c>
      <c r="Z802" s="84">
        <f>'RCP Data-Measures Tab'!$Q802*'RCP Data-Measures Tab'!$Y802/1000</f>
        <v>2.9032224372984694</v>
      </c>
      <c r="AA802" s="87"/>
      <c r="AB802" s="86"/>
      <c r="AC802" s="85"/>
      <c r="AD802" s="85"/>
      <c r="AE802" s="84" t="str">
        <f>'RCP Data-Measures Tab'!$D802&amp;'RCP Data-Measures Tab'!$F802&amp;'RCP Data-Measures Tab'!$G802&amp;'RCP Data-Measures Tab'!$H802&amp;'RCP Data-Measures Tab'!$I802</f>
        <v>2011CommercialRefrigerationRefrigeration System ImprovementsMotors</v>
      </c>
      <c r="AF802" s="84" t="s">
        <v>246</v>
      </c>
    </row>
    <row r="803" spans="1:32" ht="16.5" hidden="1" x14ac:dyDescent="0.45">
      <c r="A803" s="151"/>
      <c r="B803" s="189"/>
      <c r="C803" s="83"/>
      <c r="D803" s="101">
        <v>2011</v>
      </c>
      <c r="E803" s="100">
        <v>220</v>
      </c>
      <c r="F803" s="100" t="s">
        <v>242</v>
      </c>
      <c r="G803" s="100" t="s">
        <v>349</v>
      </c>
      <c r="H803" s="100" t="s">
        <v>361</v>
      </c>
      <c r="I803" s="100" t="s">
        <v>418</v>
      </c>
      <c r="J803" s="99"/>
      <c r="K803" s="99"/>
      <c r="L803" s="99"/>
      <c r="M803" s="99"/>
      <c r="N803" s="99"/>
      <c r="O803" s="99"/>
      <c r="P803" s="99">
        <v>0</v>
      </c>
      <c r="Q803" s="99">
        <v>1444934.2579746</v>
      </c>
      <c r="R803" s="99">
        <v>0.16494683249038627</v>
      </c>
      <c r="S803" s="95"/>
      <c r="T803" s="95"/>
      <c r="U803" s="98"/>
      <c r="V803" s="98"/>
      <c r="W803" s="98">
        <v>1.1589630601048657E-4</v>
      </c>
      <c r="X803" s="98">
        <f>'RCP Data-Measures Tab'!$Q803*'RCP Data-Measures Tab'!$W803/1000</f>
        <v>0.16746254292725957</v>
      </c>
      <c r="Y803" s="97">
        <v>1.2881769086422074E-4</v>
      </c>
      <c r="Z803" s="93">
        <f>'RCP Data-Measures Tab'!$Q803*'RCP Data-Measures Tab'!$Y803/1000</f>
        <v>0.1861330945628942</v>
      </c>
      <c r="AA803" s="96"/>
      <c r="AB803" s="95"/>
      <c r="AC803" s="94"/>
      <c r="AD803" s="94"/>
      <c r="AE803" s="93" t="str">
        <f>'RCP Data-Measures Tab'!$D803&amp;'RCP Data-Measures Tab'!$F803&amp;'RCP Data-Measures Tab'!$G803&amp;'RCP Data-Measures Tab'!$H803&amp;'RCP Data-Measures Tab'!$I803</f>
        <v>2011CommercialRefrigerationRefrigeration System ImprovementsMultiplex</v>
      </c>
      <c r="AF803" s="93" t="s">
        <v>246</v>
      </c>
    </row>
    <row r="804" spans="1:32" ht="16.5" hidden="1" x14ac:dyDescent="0.45">
      <c r="A804" s="151"/>
      <c r="B804" s="189"/>
      <c r="C804" s="83"/>
      <c r="D804" s="92">
        <v>2011</v>
      </c>
      <c r="E804" s="91">
        <v>221</v>
      </c>
      <c r="F804" s="91" t="s">
        <v>242</v>
      </c>
      <c r="G804" s="91" t="s">
        <v>349</v>
      </c>
      <c r="H804" s="91" t="s">
        <v>361</v>
      </c>
      <c r="I804" s="91" t="s">
        <v>426</v>
      </c>
      <c r="J804" s="90"/>
      <c r="K804" s="90"/>
      <c r="L804" s="90"/>
      <c r="M804" s="90"/>
      <c r="N804" s="90"/>
      <c r="O804" s="90"/>
      <c r="P804" s="90">
        <v>0</v>
      </c>
      <c r="Q804" s="90">
        <v>4389599.3019881221</v>
      </c>
      <c r="R804" s="90">
        <v>0.50109582197910651</v>
      </c>
      <c r="S804" s="86"/>
      <c r="T804" s="86"/>
      <c r="U804" s="89"/>
      <c r="V804" s="89"/>
      <c r="W804" s="89">
        <v>1.1589630601048657E-4</v>
      </c>
      <c r="X804" s="89">
        <f>'RCP Data-Measures Tab'!$Q804*'RCP Data-Measures Tab'!$W804/1000</f>
        <v>0.50873834396663364</v>
      </c>
      <c r="Y804" s="88">
        <v>1.2881769086422074E-4</v>
      </c>
      <c r="Z804" s="84">
        <f>'RCP Data-Measures Tab'!$Q804*'RCP Data-Measures Tab'!$Y804/1000</f>
        <v>0.565458045901305</v>
      </c>
      <c r="AA804" s="87"/>
      <c r="AB804" s="86"/>
      <c r="AC804" s="85"/>
      <c r="AD804" s="85"/>
      <c r="AE804" s="84" t="str">
        <f>'RCP Data-Measures Tab'!$D804&amp;'RCP Data-Measures Tab'!$F804&amp;'RCP Data-Measures Tab'!$G804&amp;'RCP Data-Measures Tab'!$H804&amp;'RCP Data-Measures Tab'!$I804</f>
        <v>2011CommercialRefrigerationRefrigeration System ImprovementsNight Covers</v>
      </c>
      <c r="AF804" s="84" t="s">
        <v>246</v>
      </c>
    </row>
    <row r="805" spans="1:32" ht="16.5" hidden="1" x14ac:dyDescent="0.45">
      <c r="A805" s="151"/>
      <c r="B805" s="189"/>
      <c r="C805" s="83"/>
      <c r="D805" s="101">
        <v>2011</v>
      </c>
      <c r="E805" s="100">
        <v>222</v>
      </c>
      <c r="F805" s="100" t="s">
        <v>242</v>
      </c>
      <c r="G805" s="100" t="s">
        <v>349</v>
      </c>
      <c r="H805" s="100" t="s">
        <v>361</v>
      </c>
      <c r="I805" s="100" t="s">
        <v>427</v>
      </c>
      <c r="J805" s="99"/>
      <c r="K805" s="99"/>
      <c r="L805" s="99"/>
      <c r="M805" s="99"/>
      <c r="N805" s="99"/>
      <c r="O805" s="99"/>
      <c r="P805" s="99">
        <v>0</v>
      </c>
      <c r="Q805" s="99">
        <v>2557401.0022613364</v>
      </c>
      <c r="R805" s="99">
        <v>0.29194075282430282</v>
      </c>
      <c r="S805" s="95"/>
      <c r="T805" s="95"/>
      <c r="U805" s="98"/>
      <c r="V805" s="98"/>
      <c r="W805" s="98">
        <v>1.1589630601048657E-4</v>
      </c>
      <c r="X805" s="98">
        <f>'RCP Data-Measures Tab'!$Q805*'RCP Data-Measures Tab'!$W805/1000</f>
        <v>0.29639332914960487</v>
      </c>
      <c r="Y805" s="97">
        <v>1.2881769086422074E-4</v>
      </c>
      <c r="Z805" s="93">
        <f>'RCP Data-Measures Tab'!$Q805*'RCP Data-Measures Tab'!$Y805/1000</f>
        <v>0.32943849172514911</v>
      </c>
      <c r="AA805" s="96"/>
      <c r="AB805" s="95"/>
      <c r="AC805" s="94"/>
      <c r="AD805" s="94"/>
      <c r="AE805" s="93" t="str">
        <f>'RCP Data-Measures Tab'!$D805&amp;'RCP Data-Measures Tab'!$F805&amp;'RCP Data-Measures Tab'!$G805&amp;'RCP Data-Measures Tab'!$H805&amp;'RCP Data-Measures Tab'!$I805</f>
        <v>2011CommercialRefrigerationRefrigeration System ImprovementsStrip Curtains</v>
      </c>
      <c r="AF805" s="93" t="s">
        <v>246</v>
      </c>
    </row>
    <row r="806" spans="1:32" ht="16.5" hidden="1" x14ac:dyDescent="0.45">
      <c r="A806" s="151"/>
      <c r="B806" s="189"/>
      <c r="C806" s="83"/>
      <c r="D806" s="92">
        <v>2011</v>
      </c>
      <c r="E806" s="91">
        <v>223</v>
      </c>
      <c r="F806" s="91" t="s">
        <v>242</v>
      </c>
      <c r="G806" s="91" t="s">
        <v>349</v>
      </c>
      <c r="H806" s="91" t="s">
        <v>361</v>
      </c>
      <c r="I806" s="91" t="s">
        <v>428</v>
      </c>
      <c r="J806" s="90"/>
      <c r="K806" s="90"/>
      <c r="L806" s="90"/>
      <c r="M806" s="90"/>
      <c r="N806" s="90"/>
      <c r="O806" s="90"/>
      <c r="P806" s="90">
        <v>0</v>
      </c>
      <c r="Q806" s="90">
        <v>0</v>
      </c>
      <c r="R806" s="90">
        <v>0</v>
      </c>
      <c r="S806" s="86"/>
      <c r="T806" s="86"/>
      <c r="U806" s="89"/>
      <c r="V806" s="89"/>
      <c r="W806" s="89">
        <v>1.1589630601048657E-4</v>
      </c>
      <c r="X806" s="89">
        <f>'RCP Data-Measures Tab'!$Q806*'RCP Data-Measures Tab'!$W806/1000</f>
        <v>0</v>
      </c>
      <c r="Y806" s="88">
        <v>1.2881769086422074E-4</v>
      </c>
      <c r="Z806" s="84">
        <f>'RCP Data-Measures Tab'!$Q806*'RCP Data-Measures Tab'!$Y806/1000</f>
        <v>0</v>
      </c>
      <c r="AA806" s="87"/>
      <c r="AB806" s="86"/>
      <c r="AC806" s="85"/>
      <c r="AD806" s="85"/>
      <c r="AE806" s="84" t="str">
        <f>'RCP Data-Measures Tab'!$D806&amp;'RCP Data-Measures Tab'!$F806&amp;'RCP Data-Measures Tab'!$G806&amp;'RCP Data-Measures Tab'!$H806&amp;'RCP Data-Measures Tab'!$I806</f>
        <v>2011CommercialRefrigerationRefrigeration System ImprovementsSuction Line Insulation</v>
      </c>
      <c r="AF806" s="84" t="s">
        <v>246</v>
      </c>
    </row>
    <row r="807" spans="1:32" ht="16.5" hidden="1" x14ac:dyDescent="0.45">
      <c r="A807" s="151"/>
      <c r="B807" s="189"/>
      <c r="C807" s="83"/>
      <c r="D807" s="101">
        <v>2011</v>
      </c>
      <c r="E807" s="100">
        <v>224</v>
      </c>
      <c r="F807" s="100" t="s">
        <v>242</v>
      </c>
      <c r="G807" s="100" t="s">
        <v>368</v>
      </c>
      <c r="H807" s="100" t="s">
        <v>286</v>
      </c>
      <c r="I807" s="100" t="s">
        <v>287</v>
      </c>
      <c r="J807" s="99"/>
      <c r="K807" s="99"/>
      <c r="L807" s="99"/>
      <c r="M807" s="99"/>
      <c r="N807" s="99"/>
      <c r="O807" s="99"/>
      <c r="P807" s="99">
        <v>0</v>
      </c>
      <c r="Q807" s="99">
        <v>0</v>
      </c>
      <c r="R807" s="99">
        <v>0</v>
      </c>
      <c r="S807" s="95"/>
      <c r="T807" s="95"/>
      <c r="U807" s="98"/>
      <c r="V807" s="98"/>
      <c r="W807" s="98">
        <v>1.7242856193782588E-4</v>
      </c>
      <c r="X807" s="98">
        <f>'RCP Data-Measures Tab'!$Q807*'RCP Data-Measures Tab'!$W807/1000</f>
        <v>0</v>
      </c>
      <c r="Y807" s="97">
        <v>1.2477892650479032E-4</v>
      </c>
      <c r="Z807" s="93">
        <f>'RCP Data-Measures Tab'!$Q807*'RCP Data-Measures Tab'!$Y807/1000</f>
        <v>0</v>
      </c>
      <c r="AA807" s="96"/>
      <c r="AB807" s="95"/>
      <c r="AC807" s="94"/>
      <c r="AD807" s="94"/>
      <c r="AE807" s="93" t="str">
        <f>'RCP Data-Measures Tab'!$D807&amp;'RCP Data-Measures Tab'!$F807&amp;'RCP Data-Measures Tab'!$G807&amp;'RCP Data-Measures Tab'!$H807&amp;'RCP Data-Measures Tab'!$I807</f>
        <v>2011CommercialWater HeatingHeat RecoveryHeat Recovery Improvements</v>
      </c>
      <c r="AF807" s="93" t="s">
        <v>246</v>
      </c>
    </row>
    <row r="808" spans="1:32" ht="16.5" hidden="1" x14ac:dyDescent="0.45">
      <c r="A808" s="151"/>
      <c r="B808" s="189"/>
      <c r="C808" s="83"/>
      <c r="D808" s="92">
        <v>2011</v>
      </c>
      <c r="E808" s="91">
        <v>225</v>
      </c>
      <c r="F808" s="91" t="s">
        <v>242</v>
      </c>
      <c r="G808" s="91" t="s">
        <v>368</v>
      </c>
      <c r="H808" s="91" t="s">
        <v>429</v>
      </c>
      <c r="I808" s="91" t="s">
        <v>430</v>
      </c>
      <c r="J808" s="90"/>
      <c r="K808" s="90"/>
      <c r="L808" s="90"/>
      <c r="M808" s="90"/>
      <c r="N808" s="90"/>
      <c r="O808" s="90"/>
      <c r="P808" s="90">
        <v>0</v>
      </c>
      <c r="Q808" s="90">
        <v>0</v>
      </c>
      <c r="R808" s="90">
        <v>0</v>
      </c>
      <c r="S808" s="86"/>
      <c r="T808" s="86"/>
      <c r="U808" s="89"/>
      <c r="V808" s="89"/>
      <c r="W808" s="89">
        <v>1.7242856193782588E-4</v>
      </c>
      <c r="X808" s="89">
        <f>'RCP Data-Measures Tab'!$Q808*'RCP Data-Measures Tab'!$W808/1000</f>
        <v>0</v>
      </c>
      <c r="Y808" s="88">
        <v>1.2477892650479032E-4</v>
      </c>
      <c r="Z808" s="84">
        <f>'RCP Data-Measures Tab'!$Q808*'RCP Data-Measures Tab'!$Y808/1000</f>
        <v>0</v>
      </c>
      <c r="AA808" s="87"/>
      <c r="AB808" s="86"/>
      <c r="AC808" s="85"/>
      <c r="AD808" s="85"/>
      <c r="AE808" s="84" t="str">
        <f>'RCP Data-Measures Tab'!$D808&amp;'RCP Data-Measures Tab'!$F808&amp;'RCP Data-Measures Tab'!$G808&amp;'RCP Data-Measures Tab'!$H808&amp;'RCP Data-Measures Tab'!$I808</f>
        <v>2011CommercialWater HeatingPool System ImprovementsPool Blankets</v>
      </c>
      <c r="AF808" s="84" t="s">
        <v>246</v>
      </c>
    </row>
    <row r="809" spans="1:32" ht="16.5" hidden="1" x14ac:dyDescent="0.45">
      <c r="A809" s="151"/>
      <c r="B809" s="189"/>
      <c r="C809" s="83"/>
      <c r="D809" s="101">
        <v>2011</v>
      </c>
      <c r="E809" s="100">
        <v>226</v>
      </c>
      <c r="F809" s="100" t="s">
        <v>242</v>
      </c>
      <c r="G809" s="100" t="s">
        <v>368</v>
      </c>
      <c r="H809" s="100" t="s">
        <v>429</v>
      </c>
      <c r="I809" s="100" t="s">
        <v>429</v>
      </c>
      <c r="J809" s="99"/>
      <c r="K809" s="99"/>
      <c r="L809" s="99"/>
      <c r="M809" s="99"/>
      <c r="N809" s="99"/>
      <c r="O809" s="99"/>
      <c r="P809" s="99">
        <v>0</v>
      </c>
      <c r="Q809" s="99">
        <v>0</v>
      </c>
      <c r="R809" s="99">
        <v>0</v>
      </c>
      <c r="S809" s="95"/>
      <c r="T809" s="95"/>
      <c r="U809" s="98"/>
      <c r="V809" s="98"/>
      <c r="W809" s="98">
        <v>1.7242856193782588E-4</v>
      </c>
      <c r="X809" s="98">
        <f>'RCP Data-Measures Tab'!$Q809*'RCP Data-Measures Tab'!$W809/1000</f>
        <v>0</v>
      </c>
      <c r="Y809" s="97">
        <v>1.2477892650479032E-4</v>
      </c>
      <c r="Z809" s="93">
        <f>'RCP Data-Measures Tab'!$Q809*'RCP Data-Measures Tab'!$Y809/1000</f>
        <v>0</v>
      </c>
      <c r="AA809" s="96"/>
      <c r="AB809" s="95"/>
      <c r="AC809" s="94"/>
      <c r="AD809" s="94"/>
      <c r="AE809" s="93" t="str">
        <f>'RCP Data-Measures Tab'!$D809&amp;'RCP Data-Measures Tab'!$F809&amp;'RCP Data-Measures Tab'!$G809&amp;'RCP Data-Measures Tab'!$H809&amp;'RCP Data-Measures Tab'!$I809</f>
        <v>2011CommercialWater HeatingPool System ImprovementsPool System Improvements</v>
      </c>
      <c r="AF809" s="93" t="s">
        <v>246</v>
      </c>
    </row>
    <row r="810" spans="1:32" ht="16.5" hidden="1" x14ac:dyDescent="0.45">
      <c r="A810" s="151"/>
      <c r="B810" s="189"/>
      <c r="C810" s="83"/>
      <c r="D810" s="92">
        <v>2011</v>
      </c>
      <c r="E810" s="91">
        <v>227</v>
      </c>
      <c r="F810" s="91" t="s">
        <v>242</v>
      </c>
      <c r="G810" s="91" t="s">
        <v>368</v>
      </c>
      <c r="H810" s="91" t="s">
        <v>369</v>
      </c>
      <c r="I810" s="91" t="s">
        <v>363</v>
      </c>
      <c r="J810" s="90"/>
      <c r="K810" s="90"/>
      <c r="L810" s="90"/>
      <c r="M810" s="90"/>
      <c r="N810" s="90"/>
      <c r="O810" s="90"/>
      <c r="P810" s="90">
        <v>0</v>
      </c>
      <c r="Q810" s="90">
        <v>18485.775000000001</v>
      </c>
      <c r="R810" s="90">
        <v>2.1102481987327298E-3</v>
      </c>
      <c r="S810" s="86"/>
      <c r="T810" s="86"/>
      <c r="U810" s="89"/>
      <c r="V810" s="89"/>
      <c r="W810" s="89">
        <v>1.7242856193782588E-4</v>
      </c>
      <c r="X810" s="89">
        <f>'RCP Data-Measures Tab'!$Q810*'RCP Data-Measures Tab'!$W810/1000</f>
        <v>3.1874755995562136E-3</v>
      </c>
      <c r="Y810" s="88">
        <v>1.2477892650479032E-4</v>
      </c>
      <c r="Z810" s="84">
        <f>'RCP Data-Measures Tab'!$Q810*'RCP Data-Measures Tab'!$Y810/1000</f>
        <v>2.3066351601090905E-3</v>
      </c>
      <c r="AA810" s="87"/>
      <c r="AB810" s="86"/>
      <c r="AC810" s="85"/>
      <c r="AD810" s="85"/>
      <c r="AE810" s="84" t="str">
        <f>'RCP Data-Measures Tab'!$D810&amp;'RCP Data-Measures Tab'!$F810&amp;'RCP Data-Measures Tab'!$G810&amp;'RCP Data-Measures Tab'!$H810&amp;'RCP Data-Measures Tab'!$I810</f>
        <v>2011CommercialWater HeatingSystem Efficiency ImprovementsInsulation</v>
      </c>
      <c r="AF810" s="84" t="s">
        <v>246</v>
      </c>
    </row>
    <row r="811" spans="1:32" ht="16.5" hidden="1" x14ac:dyDescent="0.45">
      <c r="A811" s="151"/>
      <c r="B811" s="189"/>
      <c r="C811" s="83"/>
      <c r="D811" s="101">
        <v>2011</v>
      </c>
      <c r="E811" s="100">
        <v>228</v>
      </c>
      <c r="F811" s="100" t="s">
        <v>242</v>
      </c>
      <c r="G811" s="100" t="s">
        <v>368</v>
      </c>
      <c r="H811" s="100" t="s">
        <v>370</v>
      </c>
      <c r="I811" s="100" t="s">
        <v>370</v>
      </c>
      <c r="J811" s="99"/>
      <c r="K811" s="99"/>
      <c r="L811" s="99"/>
      <c r="M811" s="99"/>
      <c r="N811" s="99"/>
      <c r="O811" s="99"/>
      <c r="P811" s="99">
        <v>0</v>
      </c>
      <c r="Q811" s="99">
        <v>2144379.835</v>
      </c>
      <c r="R811" s="99">
        <v>0.24479222049740218</v>
      </c>
      <c r="S811" s="95"/>
      <c r="T811" s="95"/>
      <c r="U811" s="98"/>
      <c r="V811" s="98"/>
      <c r="W811" s="98">
        <v>1.7242856193782588E-4</v>
      </c>
      <c r="X811" s="98">
        <f>'RCP Data-Measures Tab'!$Q811*'RCP Data-Measures Tab'!$W811/1000</f>
        <v>0.36975233119752232</v>
      </c>
      <c r="Y811" s="97">
        <v>1.2477892650479032E-4</v>
      </c>
      <c r="Z811" s="93">
        <f>'RCP Data-Measures Tab'!$Q811*'RCP Data-Measures Tab'!$Y811/1000</f>
        <v>0.26757341382981942</v>
      </c>
      <c r="AA811" s="96"/>
      <c r="AB811" s="95"/>
      <c r="AC811" s="94"/>
      <c r="AD811" s="94"/>
      <c r="AE811" s="93" t="str">
        <f>'RCP Data-Measures Tab'!$D811&amp;'RCP Data-Measures Tab'!$F811&amp;'RCP Data-Measures Tab'!$G811&amp;'RCP Data-Measures Tab'!$H811&amp;'RCP Data-Measures Tab'!$I811</f>
        <v>2011CommercialWater HeatingWater HeatersWater Heaters</v>
      </c>
      <c r="AF811" s="93" t="s">
        <v>246</v>
      </c>
    </row>
    <row r="812" spans="1:32" ht="16.5" hidden="1" x14ac:dyDescent="0.45">
      <c r="A812" s="151"/>
      <c r="B812" s="189"/>
      <c r="C812" s="83"/>
      <c r="D812" s="92">
        <v>2011</v>
      </c>
      <c r="E812" s="91">
        <v>229</v>
      </c>
      <c r="F812" s="91" t="s">
        <v>242</v>
      </c>
      <c r="G812" s="91" t="s">
        <v>368</v>
      </c>
      <c r="H812" s="91" t="s">
        <v>431</v>
      </c>
      <c r="I812" s="91" t="s">
        <v>339</v>
      </c>
      <c r="J812" s="90"/>
      <c r="K812" s="90"/>
      <c r="L812" s="90"/>
      <c r="M812" s="90"/>
      <c r="N812" s="90"/>
      <c r="O812" s="90"/>
      <c r="P812" s="90">
        <v>0</v>
      </c>
      <c r="Q812" s="90">
        <v>0</v>
      </c>
      <c r="R812" s="90">
        <v>0</v>
      </c>
      <c r="S812" s="86"/>
      <c r="T812" s="86"/>
      <c r="U812" s="89"/>
      <c r="V812" s="89"/>
      <c r="W812" s="89">
        <v>1.7242856193782588E-4</v>
      </c>
      <c r="X812" s="89">
        <f>'RCP Data-Measures Tab'!$Q812*'RCP Data-Measures Tab'!$W812/1000</f>
        <v>0</v>
      </c>
      <c r="Y812" s="88">
        <v>1.2477892650479032E-4</v>
      </c>
      <c r="Z812" s="84">
        <f>'RCP Data-Measures Tab'!$Q812*'RCP Data-Measures Tab'!$Y812/1000</f>
        <v>0</v>
      </c>
      <c r="AA812" s="87"/>
      <c r="AB812" s="86"/>
      <c r="AC812" s="85"/>
      <c r="AD812" s="85"/>
      <c r="AE812" s="84" t="str">
        <f>'RCP Data-Measures Tab'!$D812&amp;'RCP Data-Measures Tab'!$F812&amp;'RCP Data-Measures Tab'!$G812&amp;'RCP Data-Measures Tab'!$H812&amp;'RCP Data-Measures Tab'!$I812</f>
        <v>2011CommercialWater HeatingWater Heating ControlsEnergy Management Systems/System Controls</v>
      </c>
      <c r="AF812" s="84" t="s">
        <v>246</v>
      </c>
    </row>
    <row r="813" spans="1:32" ht="16.5" hidden="1" x14ac:dyDescent="0.45">
      <c r="A813" s="151"/>
      <c r="B813" s="189"/>
      <c r="C813" s="83"/>
      <c r="D813" s="101">
        <v>2011</v>
      </c>
      <c r="E813" s="100">
        <v>230</v>
      </c>
      <c r="F813" s="100" t="s">
        <v>242</v>
      </c>
      <c r="G813" s="100" t="s">
        <v>368</v>
      </c>
      <c r="H813" s="100" t="s">
        <v>431</v>
      </c>
      <c r="I813" s="100" t="s">
        <v>432</v>
      </c>
      <c r="J813" s="99"/>
      <c r="K813" s="99"/>
      <c r="L813" s="99"/>
      <c r="M813" s="99"/>
      <c r="N813" s="99"/>
      <c r="O813" s="99"/>
      <c r="P813" s="99">
        <v>0</v>
      </c>
      <c r="Q813" s="99">
        <v>0</v>
      </c>
      <c r="R813" s="99">
        <v>0</v>
      </c>
      <c r="S813" s="95"/>
      <c r="T813" s="95"/>
      <c r="U813" s="98"/>
      <c r="V813" s="98"/>
      <c r="W813" s="98">
        <v>1.7242856193782588E-4</v>
      </c>
      <c r="X813" s="98">
        <f>'RCP Data-Measures Tab'!$Q813*'RCP Data-Measures Tab'!$W813/1000</f>
        <v>0</v>
      </c>
      <c r="Y813" s="97">
        <v>1.2477892650479032E-4</v>
      </c>
      <c r="Z813" s="93">
        <f>'RCP Data-Measures Tab'!$Q813*'RCP Data-Measures Tab'!$Y813/1000</f>
        <v>0</v>
      </c>
      <c r="AA813" s="96"/>
      <c r="AB813" s="95"/>
      <c r="AC813" s="94"/>
      <c r="AD813" s="94"/>
      <c r="AE813" s="93" t="str">
        <f>'RCP Data-Measures Tab'!$D813&amp;'RCP Data-Measures Tab'!$F813&amp;'RCP Data-Measures Tab'!$G813&amp;'RCP Data-Measures Tab'!$H813&amp;'RCP Data-Measures Tab'!$I813</f>
        <v>2011CommercialWater HeatingWater Heating ControlsWater Heating Control Improvements (non-VFD)</v>
      </c>
      <c r="AF813" s="93" t="s">
        <v>246</v>
      </c>
    </row>
    <row r="814" spans="1:32" ht="16.5" hidden="1" x14ac:dyDescent="0.45">
      <c r="A814" s="151"/>
      <c r="B814" s="189"/>
      <c r="C814" s="83"/>
      <c r="D814" s="92">
        <v>2011</v>
      </c>
      <c r="E814" s="91">
        <v>231</v>
      </c>
      <c r="F814" s="91" t="s">
        <v>242</v>
      </c>
      <c r="G814" s="91" t="s">
        <v>368</v>
      </c>
      <c r="H814" s="91" t="s">
        <v>431</v>
      </c>
      <c r="I814" s="91" t="s">
        <v>433</v>
      </c>
      <c r="J814" s="90"/>
      <c r="K814" s="90"/>
      <c r="L814" s="90"/>
      <c r="M814" s="90"/>
      <c r="N814" s="90"/>
      <c r="O814" s="90"/>
      <c r="P814" s="90">
        <v>0</v>
      </c>
      <c r="Q814" s="90">
        <v>0</v>
      </c>
      <c r="R814" s="90">
        <v>0</v>
      </c>
      <c r="S814" s="86"/>
      <c r="T814" s="86"/>
      <c r="U814" s="89"/>
      <c r="V814" s="89"/>
      <c r="W814" s="89">
        <v>1.7242856193782588E-4</v>
      </c>
      <c r="X814" s="89">
        <f>'RCP Data-Measures Tab'!$Q814*'RCP Data-Measures Tab'!$W814/1000</f>
        <v>0</v>
      </c>
      <c r="Y814" s="88">
        <v>1.2477892650479032E-4</v>
      </c>
      <c r="Z814" s="84">
        <f>'RCP Data-Measures Tab'!$Q814*'RCP Data-Measures Tab'!$Y814/1000</f>
        <v>0</v>
      </c>
      <c r="AA814" s="87"/>
      <c r="AB814" s="86"/>
      <c r="AC814" s="85"/>
      <c r="AD814" s="85"/>
      <c r="AE814" s="84" t="str">
        <f>'RCP Data-Measures Tab'!$D814&amp;'RCP Data-Measures Tab'!$F814&amp;'RCP Data-Measures Tab'!$G814&amp;'RCP Data-Measures Tab'!$H814&amp;'RCP Data-Measures Tab'!$I814</f>
        <v>2011CommercialWater HeatingWater Heating ControlsWater Heating Control Improvements (VFD)</v>
      </c>
      <c r="AF814" s="84" t="s">
        <v>246</v>
      </c>
    </row>
    <row r="815" spans="1:32" ht="16.5" hidden="1" x14ac:dyDescent="0.45">
      <c r="A815" s="151"/>
      <c r="B815" s="189"/>
      <c r="C815" s="83"/>
      <c r="D815" s="101">
        <v>2011</v>
      </c>
      <c r="E815" s="100">
        <v>232</v>
      </c>
      <c r="F815" s="100" t="s">
        <v>242</v>
      </c>
      <c r="G815" s="100" t="s">
        <v>368</v>
      </c>
      <c r="H815" s="100" t="s">
        <v>434</v>
      </c>
      <c r="I815" s="100" t="s">
        <v>435</v>
      </c>
      <c r="J815" s="99"/>
      <c r="K815" s="99"/>
      <c r="L815" s="99"/>
      <c r="M815" s="99"/>
      <c r="N815" s="99"/>
      <c r="O815" s="99"/>
      <c r="P815" s="99">
        <v>0</v>
      </c>
      <c r="Q815" s="99">
        <v>5804226.5829999996</v>
      </c>
      <c r="R815" s="99">
        <v>0.66258295755005792</v>
      </c>
      <c r="S815" s="95"/>
      <c r="T815" s="95"/>
      <c r="U815" s="98"/>
      <c r="V815" s="98"/>
      <c r="W815" s="98">
        <v>1.7242856193782588E-4</v>
      </c>
      <c r="X815" s="98">
        <f>'RCP Data-Measures Tab'!$Q815*'RCP Data-Measures Tab'!$W815/1000</f>
        <v>1.0008144428679908</v>
      </c>
      <c r="Y815" s="97">
        <v>1.2477892650479032E-4</v>
      </c>
      <c r="Z815" s="93">
        <f>'RCP Data-Measures Tab'!$Q815*'RCP Data-Measures Tab'!$Y815/1000</f>
        <v>0.72424516221730717</v>
      </c>
      <c r="AA815" s="96"/>
      <c r="AB815" s="95"/>
      <c r="AC815" s="94"/>
      <c r="AD815" s="94"/>
      <c r="AE815" s="93" t="str">
        <f>'RCP Data-Measures Tab'!$D815&amp;'RCP Data-Measures Tab'!$F815&amp;'RCP Data-Measures Tab'!$G815&amp;'RCP Data-Measures Tab'!$H815&amp;'RCP Data-Measures Tab'!$I815</f>
        <v>2011CommercialWater HeatingWater Using DevicesAerators</v>
      </c>
      <c r="AF815" s="93" t="s">
        <v>246</v>
      </c>
    </row>
    <row r="816" spans="1:32" ht="16.5" hidden="1" x14ac:dyDescent="0.45">
      <c r="A816" s="151"/>
      <c r="B816" s="189"/>
      <c r="C816" s="83"/>
      <c r="D816" s="92">
        <v>2011</v>
      </c>
      <c r="E816" s="91">
        <v>233</v>
      </c>
      <c r="F816" s="91" t="s">
        <v>242</v>
      </c>
      <c r="G816" s="91" t="s">
        <v>368</v>
      </c>
      <c r="H816" s="91" t="s">
        <v>434</v>
      </c>
      <c r="I816" s="91" t="s">
        <v>436</v>
      </c>
      <c r="J816" s="90"/>
      <c r="K816" s="90"/>
      <c r="L816" s="90"/>
      <c r="M816" s="90"/>
      <c r="N816" s="90"/>
      <c r="O816" s="90"/>
      <c r="P816" s="90">
        <v>0</v>
      </c>
      <c r="Q816" s="90">
        <v>329539.745</v>
      </c>
      <c r="R816" s="90">
        <v>3.7618692470459805E-2</v>
      </c>
      <c r="S816" s="86"/>
      <c r="T816" s="86"/>
      <c r="U816" s="89"/>
      <c r="V816" s="89"/>
      <c r="W816" s="89">
        <v>1.7242856193782588E-4</v>
      </c>
      <c r="X816" s="89">
        <f>'RCP Data-Measures Tab'!$Q816*'RCP Data-Measures Tab'!$W816/1000</f>
        <v>5.6822064331707847E-2</v>
      </c>
      <c r="Y816" s="88">
        <v>1.2477892650479032E-4</v>
      </c>
      <c r="Z816" s="84">
        <f>'RCP Data-Measures Tab'!$Q816*'RCP Data-Measures Tab'!$Y816/1000</f>
        <v>4.1119615621762341E-2</v>
      </c>
      <c r="AA816" s="87"/>
      <c r="AB816" s="86"/>
      <c r="AC816" s="85"/>
      <c r="AD816" s="85"/>
      <c r="AE816" s="84" t="str">
        <f>'RCP Data-Measures Tab'!$D816&amp;'RCP Data-Measures Tab'!$F816&amp;'RCP Data-Measures Tab'!$G816&amp;'RCP Data-Measures Tab'!$H816&amp;'RCP Data-Measures Tab'!$I816</f>
        <v>2011CommercialWater HeatingWater Using DevicesClothes Washers</v>
      </c>
      <c r="AF816" s="84" t="s">
        <v>246</v>
      </c>
    </row>
    <row r="817" spans="1:32" ht="16.5" hidden="1" x14ac:dyDescent="0.45">
      <c r="A817" s="151"/>
      <c r="B817" s="189"/>
      <c r="C817" s="83"/>
      <c r="D817" s="101">
        <v>2011</v>
      </c>
      <c r="E817" s="100">
        <v>234</v>
      </c>
      <c r="F817" s="100" t="s">
        <v>242</v>
      </c>
      <c r="G817" s="100" t="s">
        <v>368</v>
      </c>
      <c r="H817" s="100" t="s">
        <v>434</v>
      </c>
      <c r="I817" s="100" t="s">
        <v>437</v>
      </c>
      <c r="J817" s="99"/>
      <c r="K817" s="99"/>
      <c r="L817" s="99"/>
      <c r="M817" s="99"/>
      <c r="N817" s="99"/>
      <c r="O817" s="99"/>
      <c r="P817" s="99">
        <v>0</v>
      </c>
      <c r="Q817" s="99">
        <v>729477.42099999974</v>
      </c>
      <c r="R817" s="99">
        <v>8.3273678053956246E-2</v>
      </c>
      <c r="S817" s="95"/>
      <c r="T817" s="95"/>
      <c r="U817" s="98"/>
      <c r="V817" s="98"/>
      <c r="W817" s="98">
        <v>1.7242856193782588E-4</v>
      </c>
      <c r="X817" s="98">
        <f>'RCP Data-Measures Tab'!$Q817*'RCP Data-Measures Tab'!$W817/1000</f>
        <v>0.12578274266914394</v>
      </c>
      <c r="Y817" s="97">
        <v>1.2477892650479032E-4</v>
      </c>
      <c r="Z817" s="93">
        <f>'RCP Data-Measures Tab'!$Q817*'RCP Data-Measures Tab'!$Y817/1000</f>
        <v>9.1023409501862954E-2</v>
      </c>
      <c r="AA817" s="96"/>
      <c r="AB817" s="95"/>
      <c r="AC817" s="94"/>
      <c r="AD817" s="94"/>
      <c r="AE817" s="93" t="str">
        <f>'RCP Data-Measures Tab'!$D817&amp;'RCP Data-Measures Tab'!$F817&amp;'RCP Data-Measures Tab'!$G817&amp;'RCP Data-Measures Tab'!$H817&amp;'RCP Data-Measures Tab'!$I817</f>
        <v>2011CommercialWater HeatingWater Using DevicesDishwashers</v>
      </c>
      <c r="AF817" s="93" t="s">
        <v>246</v>
      </c>
    </row>
    <row r="818" spans="1:32" ht="16.5" hidden="1" x14ac:dyDescent="0.45">
      <c r="A818" s="151"/>
      <c r="B818" s="189"/>
      <c r="C818" s="83"/>
      <c r="D818" s="92">
        <v>2011</v>
      </c>
      <c r="E818" s="91">
        <v>235</v>
      </c>
      <c r="F818" s="91" t="s">
        <v>242</v>
      </c>
      <c r="G818" s="91" t="s">
        <v>368</v>
      </c>
      <c r="H818" s="91" t="s">
        <v>434</v>
      </c>
      <c r="I818" s="91" t="s">
        <v>438</v>
      </c>
      <c r="J818" s="90"/>
      <c r="K818" s="90"/>
      <c r="L818" s="90"/>
      <c r="M818" s="90"/>
      <c r="N818" s="90"/>
      <c r="O818" s="90"/>
      <c r="P818" s="90">
        <v>0</v>
      </c>
      <c r="Q818" s="90">
        <v>2452591.6140000001</v>
      </c>
      <c r="R818" s="90">
        <v>0.27997621335089157</v>
      </c>
      <c r="S818" s="86"/>
      <c r="T818" s="86"/>
      <c r="U818" s="89"/>
      <c r="V818" s="89"/>
      <c r="W818" s="89">
        <v>1.7242856193782588E-4</v>
      </c>
      <c r="X818" s="89">
        <f>'RCP Data-Measures Tab'!$Q818*'RCP Data-Measures Tab'!$W818/1000</f>
        <v>0.42289684502279135</v>
      </c>
      <c r="Y818" s="88">
        <v>1.2477892650479032E-4</v>
      </c>
      <c r="Z818" s="84">
        <f>'RCP Data-Measures Tab'!$Q818*'RCP Data-Measures Tab'!$Y818/1000</f>
        <v>0.30603174874957106</v>
      </c>
      <c r="AA818" s="87"/>
      <c r="AB818" s="86"/>
      <c r="AC818" s="85"/>
      <c r="AD818" s="85"/>
      <c r="AE818" s="84" t="str">
        <f>'RCP Data-Measures Tab'!$D818&amp;'RCP Data-Measures Tab'!$F818&amp;'RCP Data-Measures Tab'!$G818&amp;'RCP Data-Measures Tab'!$H818&amp;'RCP Data-Measures Tab'!$I818</f>
        <v>2011CommercialWater HeatingWater Using DevicesPre Rinse Spray Valves</v>
      </c>
      <c r="AF818" s="84" t="s">
        <v>246</v>
      </c>
    </row>
    <row r="819" spans="1:32" ht="16.5" hidden="1" x14ac:dyDescent="0.45">
      <c r="A819" s="151"/>
      <c r="B819" s="189"/>
      <c r="C819" s="83"/>
      <c r="D819" s="101">
        <v>2011</v>
      </c>
      <c r="E819" s="100">
        <v>236</v>
      </c>
      <c r="F819" s="100" t="s">
        <v>242</v>
      </c>
      <c r="G819" s="100" t="s">
        <v>368</v>
      </c>
      <c r="H819" s="100" t="s">
        <v>434</v>
      </c>
      <c r="I819" s="100" t="s">
        <v>439</v>
      </c>
      <c r="J819" s="99"/>
      <c r="K819" s="99"/>
      <c r="L819" s="99"/>
      <c r="M819" s="99"/>
      <c r="N819" s="99"/>
      <c r="O819" s="99"/>
      <c r="P819" s="99">
        <v>0</v>
      </c>
      <c r="Q819" s="99">
        <v>121812.4</v>
      </c>
      <c r="R819" s="99">
        <v>1.3905525217523963E-2</v>
      </c>
      <c r="S819" s="95"/>
      <c r="T819" s="95"/>
      <c r="U819" s="98"/>
      <c r="V819" s="98"/>
      <c r="W819" s="98">
        <v>1.7242856193782588E-4</v>
      </c>
      <c r="X819" s="98">
        <f>'RCP Data-Measures Tab'!$Q819*'RCP Data-Measures Tab'!$W819/1000</f>
        <v>2.1003936958195222E-2</v>
      </c>
      <c r="Y819" s="97">
        <v>1.2477892650479032E-4</v>
      </c>
      <c r="Z819" s="93">
        <f>'RCP Data-Measures Tab'!$Q819*'RCP Data-Measures Tab'!$Y819/1000</f>
        <v>1.5199620506972119E-2</v>
      </c>
      <c r="AA819" s="96"/>
      <c r="AB819" s="95"/>
      <c r="AC819" s="94"/>
      <c r="AD819" s="94"/>
      <c r="AE819" s="93" t="str">
        <f>'RCP Data-Measures Tab'!$D819&amp;'RCP Data-Measures Tab'!$F819&amp;'RCP Data-Measures Tab'!$G819&amp;'RCP Data-Measures Tab'!$H819&amp;'RCP Data-Measures Tab'!$I819</f>
        <v>2011CommercialWater HeatingWater Using DevicesShowerheads</v>
      </c>
      <c r="AF819" s="93" t="s">
        <v>246</v>
      </c>
    </row>
    <row r="820" spans="1:32" ht="16.5" hidden="1" x14ac:dyDescent="0.45">
      <c r="A820" s="151"/>
      <c r="B820" s="189"/>
      <c r="C820" s="83"/>
      <c r="D820" s="92">
        <v>2011</v>
      </c>
      <c r="E820" s="91">
        <v>237</v>
      </c>
      <c r="F820" s="91" t="s">
        <v>242</v>
      </c>
      <c r="G820" s="91" t="s">
        <v>371</v>
      </c>
      <c r="H820" s="91" t="s">
        <v>372</v>
      </c>
      <c r="I820" s="91" t="s">
        <v>373</v>
      </c>
      <c r="J820" s="90"/>
      <c r="K820" s="90"/>
      <c r="L820" s="90"/>
      <c r="M820" s="90"/>
      <c r="N820" s="90"/>
      <c r="O820" s="90"/>
      <c r="P820" s="90">
        <v>0</v>
      </c>
      <c r="Q820" s="90">
        <v>44495315.637999989</v>
      </c>
      <c r="R820" s="90">
        <v>5.0793738983338725</v>
      </c>
      <c r="S820" s="86"/>
      <c r="T820" s="86"/>
      <c r="U820" s="89"/>
      <c r="V820" s="89"/>
      <c r="W820" s="89">
        <v>2.4448004954142824E-4</v>
      </c>
      <c r="X820" s="89">
        <f>'RCP Data-Measures Tab'!$Q820*'RCP Data-Measures Tab'!$W820/1000</f>
        <v>10.878216971539725</v>
      </c>
      <c r="Y820" s="88">
        <v>1.6317761465144983E-4</v>
      </c>
      <c r="Z820" s="84">
        <f>'RCP Data-Measures Tab'!$Q820*'RCP Data-Measures Tab'!$Y820/1000</f>
        <v>7.260639468972192</v>
      </c>
      <c r="AA820" s="87"/>
      <c r="AB820" s="86"/>
      <c r="AC820" s="85"/>
      <c r="AD820" s="85"/>
      <c r="AE820" s="84" t="str">
        <f>'RCP Data-Measures Tab'!$D820&amp;'RCP Data-Measures Tab'!$F820&amp;'RCP Data-Measures Tab'!$G820&amp;'RCP Data-Measures Tab'!$H820&amp;'RCP Data-Measures Tab'!$I820</f>
        <v>2011CommercialWhole Bldg/Meter LevelWhole Bldg/Meter Level System ImprovementsInteractive Whole Bldg/Meter Level System Improvements</v>
      </c>
      <c r="AF820" s="84" t="s">
        <v>246</v>
      </c>
    </row>
    <row r="821" spans="1:32" ht="16.5" hidden="1" x14ac:dyDescent="0.45">
      <c r="A821" s="151"/>
      <c r="B821" s="189"/>
      <c r="C821" s="83"/>
      <c r="D821" s="101">
        <v>2011</v>
      </c>
      <c r="E821" s="100">
        <v>238</v>
      </c>
      <c r="F821" s="100" t="s">
        <v>242</v>
      </c>
      <c r="G821" s="100" t="s">
        <v>371</v>
      </c>
      <c r="H821" s="100" t="s">
        <v>372</v>
      </c>
      <c r="I821" s="100" t="s">
        <v>440</v>
      </c>
      <c r="J821" s="99"/>
      <c r="K821" s="99"/>
      <c r="L821" s="99"/>
      <c r="M821" s="99"/>
      <c r="N821" s="99"/>
      <c r="O821" s="99"/>
      <c r="P821" s="99">
        <v>0</v>
      </c>
      <c r="Q821" s="99">
        <v>0</v>
      </c>
      <c r="R821" s="99">
        <v>0</v>
      </c>
      <c r="S821" s="95"/>
      <c r="T821" s="95"/>
      <c r="U821" s="98"/>
      <c r="V821" s="98"/>
      <c r="W821" s="98">
        <v>2.4448004954142824E-4</v>
      </c>
      <c r="X821" s="98">
        <f>'RCP Data-Measures Tab'!$Q821*'RCP Data-Measures Tab'!$W821/1000</f>
        <v>0</v>
      </c>
      <c r="Y821" s="97">
        <v>1.6317761465144983E-4</v>
      </c>
      <c r="Z821" s="93">
        <f>'RCP Data-Measures Tab'!$Q821*'RCP Data-Measures Tab'!$Y821/1000</f>
        <v>0</v>
      </c>
      <c r="AA821" s="96"/>
      <c r="AB821" s="95"/>
      <c r="AC821" s="94"/>
      <c r="AD821" s="94"/>
      <c r="AE821" s="93" t="str">
        <f>'RCP Data-Measures Tab'!$D821&amp;'RCP Data-Measures Tab'!$F821&amp;'RCP Data-Measures Tab'!$G821&amp;'RCP Data-Measures Tab'!$H821&amp;'RCP Data-Measures Tab'!$I821</f>
        <v>2011CommercialWhole Bldg/Meter LevelWhole Bldg/Meter Level System ImprovementsSmall Office Package</v>
      </c>
      <c r="AF821" s="93" t="s">
        <v>246</v>
      </c>
    </row>
    <row r="822" spans="1:32" ht="16.5" hidden="1" x14ac:dyDescent="0.45">
      <c r="A822" s="151"/>
      <c r="B822" s="189"/>
      <c r="C822" s="83"/>
      <c r="D822" s="92">
        <v>2011</v>
      </c>
      <c r="E822" s="91">
        <v>239</v>
      </c>
      <c r="F822" s="91" t="s">
        <v>441</v>
      </c>
      <c r="G822" s="91" t="s">
        <v>273</v>
      </c>
      <c r="H822" s="91" t="s">
        <v>274</v>
      </c>
      <c r="I822" s="91" t="s">
        <v>275</v>
      </c>
      <c r="J822" s="90"/>
      <c r="K822" s="90"/>
      <c r="L822" s="90"/>
      <c r="M822" s="90"/>
      <c r="N822" s="90"/>
      <c r="O822" s="90"/>
      <c r="P822" s="90">
        <v>0</v>
      </c>
      <c r="Q822" s="90">
        <v>3381488</v>
      </c>
      <c r="R822" s="90">
        <v>0.38601460796780901</v>
      </c>
      <c r="S822" s="86"/>
      <c r="T822" s="86"/>
      <c r="U822" s="89"/>
      <c r="V822" s="89"/>
      <c r="W822" s="89">
        <v>1.2550914627205317E-4</v>
      </c>
      <c r="X822" s="89">
        <f>'RCP Data-Measures Tab'!$Q822*'RCP Data-Measures Tab'!$W822/1000</f>
        <v>0.42440767200919255</v>
      </c>
      <c r="Y822" s="88">
        <v>1.2967948758907806E-4</v>
      </c>
      <c r="Z822" s="84">
        <f>'RCP Data-Measures Tab'!$Q822*'RCP Data-Measures Tab'!$Y822/1000</f>
        <v>0.43850963112861635</v>
      </c>
      <c r="AA822" s="87"/>
      <c r="AB822" s="86"/>
      <c r="AC822" s="85"/>
      <c r="AD822" s="85"/>
      <c r="AE822" s="84" t="str">
        <f>'RCP Data-Measures Tab'!$D822&amp;'RCP Data-Measures Tab'!$F822&amp;'RCP Data-Measures Tab'!$G822&amp;'RCP Data-Measures Tab'!$H822&amp;'RCP Data-Measures Tab'!$I822</f>
        <v>2011IndustrialCompressed AirCompressed Air System ControlsCompressed Air Control Improvements (non-VFD)</v>
      </c>
      <c r="AF822" s="84" t="s">
        <v>246</v>
      </c>
    </row>
    <row r="823" spans="1:32" ht="16.5" hidden="1" x14ac:dyDescent="0.45">
      <c r="A823" s="151"/>
      <c r="B823" s="189"/>
      <c r="C823" s="83"/>
      <c r="D823" s="101">
        <v>2011</v>
      </c>
      <c r="E823" s="100">
        <v>240</v>
      </c>
      <c r="F823" s="100" t="s">
        <v>441</v>
      </c>
      <c r="G823" s="100" t="s">
        <v>273</v>
      </c>
      <c r="H823" s="100" t="s">
        <v>274</v>
      </c>
      <c r="I823" s="100" t="s">
        <v>276</v>
      </c>
      <c r="J823" s="99"/>
      <c r="K823" s="99"/>
      <c r="L823" s="99"/>
      <c r="M823" s="99"/>
      <c r="N823" s="99"/>
      <c r="O823" s="99"/>
      <c r="P823" s="99">
        <v>0</v>
      </c>
      <c r="Q823" s="99">
        <v>2952995</v>
      </c>
      <c r="R823" s="99">
        <v>0.33709988486953074</v>
      </c>
      <c r="S823" s="95"/>
      <c r="T823" s="95"/>
      <c r="U823" s="98"/>
      <c r="V823" s="98"/>
      <c r="W823" s="98">
        <v>1.2550914627205317E-4</v>
      </c>
      <c r="X823" s="98">
        <f>'RCP Data-Measures Tab'!$Q823*'RCP Data-Measures Tab'!$W823/1000</f>
        <v>0.37062788139564162</v>
      </c>
      <c r="Y823" s="97">
        <v>1.2967948758907806E-4</v>
      </c>
      <c r="Z823" s="93">
        <f>'RCP Data-Measures Tab'!$Q823*'RCP Data-Measures Tab'!$Y823/1000</f>
        <v>0.38294287845310959</v>
      </c>
      <c r="AA823" s="96"/>
      <c r="AB823" s="95"/>
      <c r="AC823" s="94"/>
      <c r="AD823" s="94"/>
      <c r="AE823" s="93" t="str">
        <f>'RCP Data-Measures Tab'!$D823&amp;'RCP Data-Measures Tab'!$F823&amp;'RCP Data-Measures Tab'!$G823&amp;'RCP Data-Measures Tab'!$H823&amp;'RCP Data-Measures Tab'!$I823</f>
        <v>2011IndustrialCompressed AirCompressed Air System ControlsCompressed Air Control Improvements (VFD)</v>
      </c>
      <c r="AF823" s="93" t="s">
        <v>246</v>
      </c>
    </row>
    <row r="824" spans="1:32" ht="16.5" hidden="1" x14ac:dyDescent="0.45">
      <c r="A824" s="151"/>
      <c r="B824" s="189"/>
      <c r="C824" s="83"/>
      <c r="D824" s="92">
        <v>2011</v>
      </c>
      <c r="E824" s="91">
        <v>241</v>
      </c>
      <c r="F824" s="91" t="s">
        <v>441</v>
      </c>
      <c r="G824" s="91" t="s">
        <v>273</v>
      </c>
      <c r="H824" s="91" t="s">
        <v>277</v>
      </c>
      <c r="I824" s="91" t="s">
        <v>278</v>
      </c>
      <c r="J824" s="90"/>
      <c r="K824" s="90"/>
      <c r="L824" s="90"/>
      <c r="M824" s="90"/>
      <c r="N824" s="90"/>
      <c r="O824" s="90"/>
      <c r="P824" s="90">
        <v>0</v>
      </c>
      <c r="Q824" s="90">
        <v>44658131.020796999</v>
      </c>
      <c r="R824" s="90">
        <v>5.0979601729777642</v>
      </c>
      <c r="S824" s="86"/>
      <c r="T824" s="86"/>
      <c r="U824" s="89"/>
      <c r="V824" s="89"/>
      <c r="W824" s="89">
        <v>1.2550914627205317E-4</v>
      </c>
      <c r="X824" s="89">
        <f>'RCP Data-Measures Tab'!$Q824*'RCP Data-Measures Tab'!$W824/1000</f>
        <v>5.6050038985257249</v>
      </c>
      <c r="Y824" s="88">
        <v>1.2967948758907806E-4</v>
      </c>
      <c r="Z824" s="84">
        <f>'RCP Data-Measures Tab'!$Q824*'RCP Data-Measures Tab'!$Y824/1000</f>
        <v>5.7912435474628667</v>
      </c>
      <c r="AA824" s="87"/>
      <c r="AB824" s="86"/>
      <c r="AC824" s="85"/>
      <c r="AD824" s="85"/>
      <c r="AE824" s="84" t="str">
        <f>'RCP Data-Measures Tab'!$D824&amp;'RCP Data-Measures Tab'!$F824&amp;'RCP Data-Measures Tab'!$G824&amp;'RCP Data-Measures Tab'!$H824&amp;'RCP Data-Measures Tab'!$I824</f>
        <v>2011IndustrialCompressed AirCompressed Air System ImprovementsCompressed Air System Compressor Improvements (non-VFD)</v>
      </c>
      <c r="AF824" s="84" t="s">
        <v>246</v>
      </c>
    </row>
    <row r="825" spans="1:32" ht="16.5" hidden="1" x14ac:dyDescent="0.45">
      <c r="A825" s="151"/>
      <c r="B825" s="189"/>
      <c r="C825" s="83"/>
      <c r="D825" s="101">
        <v>2011</v>
      </c>
      <c r="E825" s="100">
        <v>242</v>
      </c>
      <c r="F825" s="100" t="s">
        <v>441</v>
      </c>
      <c r="G825" s="100" t="s">
        <v>273</v>
      </c>
      <c r="H825" s="100" t="s">
        <v>277</v>
      </c>
      <c r="I825" s="100" t="s">
        <v>279</v>
      </c>
      <c r="J825" s="99"/>
      <c r="K825" s="99"/>
      <c r="L825" s="99"/>
      <c r="M825" s="99"/>
      <c r="N825" s="99"/>
      <c r="O825" s="99"/>
      <c r="P825" s="99">
        <v>0</v>
      </c>
      <c r="Q825" s="99">
        <v>190153</v>
      </c>
      <c r="R825" s="99">
        <v>2.1706962957978242E-2</v>
      </c>
      <c r="S825" s="95"/>
      <c r="T825" s="95"/>
      <c r="U825" s="98"/>
      <c r="V825" s="98"/>
      <c r="W825" s="98">
        <v>1.2550914627205317E-4</v>
      </c>
      <c r="X825" s="98">
        <f>'RCP Data-Measures Tab'!$Q825*'RCP Data-Measures Tab'!$W825/1000</f>
        <v>2.3865940691069724E-2</v>
      </c>
      <c r="Y825" s="97">
        <v>1.2967948758907806E-4</v>
      </c>
      <c r="Z825" s="93">
        <f>'RCP Data-Measures Tab'!$Q825*'RCP Data-Measures Tab'!$Y825/1000</f>
        <v>2.4658943603525958E-2</v>
      </c>
      <c r="AA825" s="96"/>
      <c r="AB825" s="95"/>
      <c r="AC825" s="94"/>
      <c r="AD825" s="94"/>
      <c r="AE825" s="93" t="str">
        <f>'RCP Data-Measures Tab'!$D825&amp;'RCP Data-Measures Tab'!$F825&amp;'RCP Data-Measures Tab'!$G825&amp;'RCP Data-Measures Tab'!$H825&amp;'RCP Data-Measures Tab'!$I825</f>
        <v>2011IndustrialCompressed AirCompressed Air System ImprovementsCompressed Air System Compressor Improvements (VFD)</v>
      </c>
      <c r="AF825" s="93" t="s">
        <v>246</v>
      </c>
    </row>
    <row r="826" spans="1:32" ht="16.5" hidden="1" x14ac:dyDescent="0.45">
      <c r="A826" s="151"/>
      <c r="B826" s="189"/>
      <c r="C826" s="83"/>
      <c r="D826" s="92">
        <v>2011</v>
      </c>
      <c r="E826" s="91">
        <v>243</v>
      </c>
      <c r="F826" s="91" t="s">
        <v>441</v>
      </c>
      <c r="G826" s="91" t="s">
        <v>273</v>
      </c>
      <c r="H826" s="91" t="s">
        <v>277</v>
      </c>
      <c r="I826" s="91" t="s">
        <v>280</v>
      </c>
      <c r="J826" s="90"/>
      <c r="K826" s="90"/>
      <c r="L826" s="90"/>
      <c r="M826" s="90"/>
      <c r="N826" s="90"/>
      <c r="O826" s="90"/>
      <c r="P826" s="90">
        <v>0</v>
      </c>
      <c r="Q826" s="90">
        <v>0</v>
      </c>
      <c r="R826" s="90">
        <v>0</v>
      </c>
      <c r="S826" s="86"/>
      <c r="T826" s="86"/>
      <c r="U826" s="89"/>
      <c r="V826" s="89"/>
      <c r="W826" s="89">
        <v>1.2550914627205317E-4</v>
      </c>
      <c r="X826" s="89">
        <f>'RCP Data-Measures Tab'!$Q826*'RCP Data-Measures Tab'!$W826/1000</f>
        <v>0</v>
      </c>
      <c r="Y826" s="88">
        <v>1.2967948758907806E-4</v>
      </c>
      <c r="Z826" s="84">
        <f>'RCP Data-Measures Tab'!$Q826*'RCP Data-Measures Tab'!$Y826/1000</f>
        <v>0</v>
      </c>
      <c r="AA826" s="87"/>
      <c r="AB826" s="86"/>
      <c r="AC826" s="85"/>
      <c r="AD826" s="85"/>
      <c r="AE826" s="84" t="str">
        <f>'RCP Data-Measures Tab'!$D826&amp;'RCP Data-Measures Tab'!$F826&amp;'RCP Data-Measures Tab'!$G826&amp;'RCP Data-Measures Tab'!$H826&amp;'RCP Data-Measures Tab'!$I826</f>
        <v>2011IndustrialCompressed AirCompressed Air System ImprovementsCompressed Air System Demand Side Improvements</v>
      </c>
      <c r="AF826" s="84" t="s">
        <v>246</v>
      </c>
    </row>
    <row r="827" spans="1:32" ht="16.5" hidden="1" x14ac:dyDescent="0.45">
      <c r="A827" s="151"/>
      <c r="B827" s="189"/>
      <c r="C827" s="83"/>
      <c r="D827" s="101">
        <v>2011</v>
      </c>
      <c r="E827" s="100">
        <v>244</v>
      </c>
      <c r="F827" s="100" t="s">
        <v>441</v>
      </c>
      <c r="G827" s="100" t="s">
        <v>273</v>
      </c>
      <c r="H827" s="100" t="s">
        <v>277</v>
      </c>
      <c r="I827" s="100" t="s">
        <v>281</v>
      </c>
      <c r="J827" s="99"/>
      <c r="K827" s="99"/>
      <c r="L827" s="99"/>
      <c r="M827" s="99"/>
      <c r="N827" s="99"/>
      <c r="O827" s="99"/>
      <c r="P827" s="99">
        <v>0</v>
      </c>
      <c r="Q827" s="99">
        <v>4449</v>
      </c>
      <c r="R827" s="99">
        <v>5.0787668442353595E-4</v>
      </c>
      <c r="S827" s="95"/>
      <c r="T827" s="95"/>
      <c r="U827" s="98"/>
      <c r="V827" s="98"/>
      <c r="W827" s="98">
        <v>1.2550914627205317E-4</v>
      </c>
      <c r="X827" s="98">
        <f>'RCP Data-Measures Tab'!$Q827*'RCP Data-Measures Tab'!$W827/1000</f>
        <v>5.5839019176436456E-4</v>
      </c>
      <c r="Y827" s="97">
        <v>1.2967948758907806E-4</v>
      </c>
      <c r="Z827" s="93">
        <f>'RCP Data-Measures Tab'!$Q827*'RCP Data-Measures Tab'!$Y827/1000</f>
        <v>5.7694404028380832E-4</v>
      </c>
      <c r="AA827" s="96"/>
      <c r="AB827" s="95"/>
      <c r="AC827" s="94"/>
      <c r="AD827" s="94"/>
      <c r="AE827" s="93" t="str">
        <f>'RCP Data-Measures Tab'!$D827&amp;'RCP Data-Measures Tab'!$F827&amp;'RCP Data-Measures Tab'!$G827&amp;'RCP Data-Measures Tab'!$H827&amp;'RCP Data-Measures Tab'!$I827</f>
        <v>2011IndustrialCompressed AirCompressed Air System ImprovementsCompressed Air System Dryer Improvements</v>
      </c>
      <c r="AF827" s="93" t="s">
        <v>246</v>
      </c>
    </row>
    <row r="828" spans="1:32" ht="16.5" hidden="1" x14ac:dyDescent="0.45">
      <c r="A828" s="151"/>
      <c r="B828" s="189"/>
      <c r="C828" s="83"/>
      <c r="D828" s="92">
        <v>2011</v>
      </c>
      <c r="E828" s="91">
        <v>245</v>
      </c>
      <c r="F828" s="91" t="s">
        <v>441</v>
      </c>
      <c r="G828" s="91" t="s">
        <v>273</v>
      </c>
      <c r="H828" s="91" t="s">
        <v>277</v>
      </c>
      <c r="I828" s="91" t="s">
        <v>282</v>
      </c>
      <c r="J828" s="90"/>
      <c r="K828" s="90"/>
      <c r="L828" s="90"/>
      <c r="M828" s="90"/>
      <c r="N828" s="90"/>
      <c r="O828" s="90"/>
      <c r="P828" s="90">
        <v>0</v>
      </c>
      <c r="Q828" s="90">
        <v>0</v>
      </c>
      <c r="R828" s="90">
        <v>0</v>
      </c>
      <c r="S828" s="86"/>
      <c r="T828" s="86"/>
      <c r="U828" s="89"/>
      <c r="V828" s="89"/>
      <c r="W828" s="89">
        <v>1.2550914627205317E-4</v>
      </c>
      <c r="X828" s="89">
        <f>'RCP Data-Measures Tab'!$Q828*'RCP Data-Measures Tab'!$W828/1000</f>
        <v>0</v>
      </c>
      <c r="Y828" s="88">
        <v>1.2967948758907806E-4</v>
      </c>
      <c r="Z828" s="84">
        <f>'RCP Data-Measures Tab'!$Q828*'RCP Data-Measures Tab'!$Y828/1000</f>
        <v>0</v>
      </c>
      <c r="AA828" s="87"/>
      <c r="AB828" s="86"/>
      <c r="AC828" s="85"/>
      <c r="AD828" s="85"/>
      <c r="AE828" s="84" t="str">
        <f>'RCP Data-Measures Tab'!$D828&amp;'RCP Data-Measures Tab'!$F828&amp;'RCP Data-Measures Tab'!$G828&amp;'RCP Data-Measures Tab'!$H828&amp;'RCP Data-Measures Tab'!$I828</f>
        <v>2011IndustrialCompressed AirCompressed Air System ImprovementsCompressed Air System Regulation Improvements</v>
      </c>
      <c r="AF828" s="84" t="s">
        <v>246</v>
      </c>
    </row>
    <row r="829" spans="1:32" ht="16.5" hidden="1" x14ac:dyDescent="0.45">
      <c r="A829" s="151"/>
      <c r="B829" s="189"/>
      <c r="C829" s="83"/>
      <c r="D829" s="101">
        <v>2011</v>
      </c>
      <c r="E829" s="100">
        <v>246</v>
      </c>
      <c r="F829" s="100" t="s">
        <v>441</v>
      </c>
      <c r="G829" s="100" t="s">
        <v>273</v>
      </c>
      <c r="H829" s="100" t="s">
        <v>277</v>
      </c>
      <c r="I829" s="100" t="s">
        <v>283</v>
      </c>
      <c r="J829" s="99"/>
      <c r="K829" s="99"/>
      <c r="L829" s="99"/>
      <c r="M829" s="99"/>
      <c r="N829" s="99"/>
      <c r="O829" s="99"/>
      <c r="P829" s="99">
        <v>0</v>
      </c>
      <c r="Q829" s="99">
        <v>0</v>
      </c>
      <c r="R829" s="99">
        <v>0</v>
      </c>
      <c r="S829" s="95"/>
      <c r="T829" s="95"/>
      <c r="U829" s="98"/>
      <c r="V829" s="98"/>
      <c r="W829" s="98">
        <v>1.2550914627205317E-4</v>
      </c>
      <c r="X829" s="98">
        <f>'RCP Data-Measures Tab'!$Q829*'RCP Data-Measures Tab'!$W829/1000</f>
        <v>0</v>
      </c>
      <c r="Y829" s="97">
        <v>1.2967948758907806E-4</v>
      </c>
      <c r="Z829" s="93">
        <f>'RCP Data-Measures Tab'!$Q829*'RCP Data-Measures Tab'!$Y829/1000</f>
        <v>0</v>
      </c>
      <c r="AA829" s="96"/>
      <c r="AB829" s="95"/>
      <c r="AC829" s="94"/>
      <c r="AD829" s="94"/>
      <c r="AE829" s="93" t="str">
        <f>'RCP Data-Measures Tab'!$D829&amp;'RCP Data-Measures Tab'!$F829&amp;'RCP Data-Measures Tab'!$G829&amp;'RCP Data-Measures Tab'!$H829&amp;'RCP Data-Measures Tab'!$I829</f>
        <v>2011IndustrialCompressed AirCompressed Air System ImprovementsCompressed Air System Storage Improvements</v>
      </c>
      <c r="AF829" s="93" t="s">
        <v>246</v>
      </c>
    </row>
    <row r="830" spans="1:32" ht="16.5" hidden="1" x14ac:dyDescent="0.45">
      <c r="A830" s="151"/>
      <c r="B830" s="189"/>
      <c r="C830" s="83"/>
      <c r="D830" s="92">
        <v>2011</v>
      </c>
      <c r="E830" s="91">
        <v>247</v>
      </c>
      <c r="F830" s="91" t="s">
        <v>441</v>
      </c>
      <c r="G830" s="91" t="s">
        <v>273</v>
      </c>
      <c r="H830" s="91" t="s">
        <v>277</v>
      </c>
      <c r="I830" s="91" t="s">
        <v>284</v>
      </c>
      <c r="J830" s="90"/>
      <c r="K830" s="90"/>
      <c r="L830" s="90"/>
      <c r="M830" s="90"/>
      <c r="N830" s="90"/>
      <c r="O830" s="90"/>
      <c r="P830" s="90">
        <v>0</v>
      </c>
      <c r="Q830" s="90">
        <v>0</v>
      </c>
      <c r="R830" s="90">
        <v>0</v>
      </c>
      <c r="S830" s="86"/>
      <c r="T830" s="86"/>
      <c r="U830" s="89"/>
      <c r="V830" s="89"/>
      <c r="W830" s="89">
        <v>1.2550914627205317E-4</v>
      </c>
      <c r="X830" s="89">
        <f>'RCP Data-Measures Tab'!$Q830*'RCP Data-Measures Tab'!$W830/1000</f>
        <v>0</v>
      </c>
      <c r="Y830" s="88">
        <v>1.2967948758907806E-4</v>
      </c>
      <c r="Z830" s="84">
        <f>'RCP Data-Measures Tab'!$Q830*'RCP Data-Measures Tab'!$Y830/1000</f>
        <v>0</v>
      </c>
      <c r="AA830" s="87"/>
      <c r="AB830" s="86"/>
      <c r="AC830" s="85"/>
      <c r="AD830" s="85"/>
      <c r="AE830" s="84" t="str">
        <f>'RCP Data-Measures Tab'!$D830&amp;'RCP Data-Measures Tab'!$F830&amp;'RCP Data-Measures Tab'!$G830&amp;'RCP Data-Measures Tab'!$H830&amp;'RCP Data-Measures Tab'!$I830</f>
        <v>2011IndustrialCompressed AirCompressed Air System ImprovementsCompressed Air System Supply Side Improvements</v>
      </c>
      <c r="AF830" s="84" t="s">
        <v>246</v>
      </c>
    </row>
    <row r="831" spans="1:32" ht="16.5" hidden="1" x14ac:dyDescent="0.45">
      <c r="A831" s="151"/>
      <c r="B831" s="189"/>
      <c r="C831" s="83"/>
      <c r="D831" s="101">
        <v>2011</v>
      </c>
      <c r="E831" s="100">
        <v>248</v>
      </c>
      <c r="F831" s="100" t="s">
        <v>441</v>
      </c>
      <c r="G831" s="100" t="s">
        <v>273</v>
      </c>
      <c r="H831" s="100" t="s">
        <v>277</v>
      </c>
      <c r="I831" s="100" t="s">
        <v>285</v>
      </c>
      <c r="J831" s="99"/>
      <c r="K831" s="99"/>
      <c r="L831" s="99"/>
      <c r="M831" s="99"/>
      <c r="N831" s="99"/>
      <c r="O831" s="99"/>
      <c r="P831" s="99">
        <v>0</v>
      </c>
      <c r="Q831" s="99">
        <v>0</v>
      </c>
      <c r="R831" s="99">
        <v>0</v>
      </c>
      <c r="S831" s="95"/>
      <c r="T831" s="95"/>
      <c r="U831" s="98"/>
      <c r="V831" s="98"/>
      <c r="W831" s="98">
        <v>1.2550914627205317E-4</v>
      </c>
      <c r="X831" s="98">
        <f>'RCP Data-Measures Tab'!$Q831*'RCP Data-Measures Tab'!$W831/1000</f>
        <v>0</v>
      </c>
      <c r="Y831" s="97">
        <v>1.2967948758907806E-4</v>
      </c>
      <c r="Z831" s="93">
        <f>'RCP Data-Measures Tab'!$Q831*'RCP Data-Measures Tab'!$Y831/1000</f>
        <v>0</v>
      </c>
      <c r="AA831" s="96"/>
      <c r="AB831" s="95"/>
      <c r="AC831" s="94"/>
      <c r="AD831" s="94"/>
      <c r="AE831" s="93" t="str">
        <f>'RCP Data-Measures Tab'!$D831&amp;'RCP Data-Measures Tab'!$F831&amp;'RCP Data-Measures Tab'!$G831&amp;'RCP Data-Measures Tab'!$H831&amp;'RCP Data-Measures Tab'!$I831</f>
        <v>2011IndustrialCompressed AirCompressed Air System ImprovementsCompressors</v>
      </c>
      <c r="AF831" s="93" t="s">
        <v>246</v>
      </c>
    </row>
    <row r="832" spans="1:32" ht="16.5" hidden="1" x14ac:dyDescent="0.45">
      <c r="A832" s="151"/>
      <c r="B832" s="189"/>
      <c r="C832" s="83"/>
      <c r="D832" s="92">
        <v>2011</v>
      </c>
      <c r="E832" s="91">
        <v>249</v>
      </c>
      <c r="F832" s="91" t="s">
        <v>441</v>
      </c>
      <c r="G832" s="91" t="s">
        <v>273</v>
      </c>
      <c r="H832" s="91" t="s">
        <v>286</v>
      </c>
      <c r="I832" s="91" t="s">
        <v>287</v>
      </c>
      <c r="J832" s="90"/>
      <c r="K832" s="90"/>
      <c r="L832" s="90"/>
      <c r="M832" s="90"/>
      <c r="N832" s="90"/>
      <c r="O832" s="90"/>
      <c r="P832" s="90">
        <v>0</v>
      </c>
      <c r="Q832" s="90">
        <v>0</v>
      </c>
      <c r="R832" s="90">
        <v>0</v>
      </c>
      <c r="S832" s="86"/>
      <c r="T832" s="86"/>
      <c r="U832" s="89"/>
      <c r="V832" s="89"/>
      <c r="W832" s="89">
        <v>1.2550914627205317E-4</v>
      </c>
      <c r="X832" s="89">
        <f>'RCP Data-Measures Tab'!$Q832*'RCP Data-Measures Tab'!$W832/1000</f>
        <v>0</v>
      </c>
      <c r="Y832" s="88">
        <v>1.2967948758907806E-4</v>
      </c>
      <c r="Z832" s="84">
        <f>'RCP Data-Measures Tab'!$Q832*'RCP Data-Measures Tab'!$Y832/1000</f>
        <v>0</v>
      </c>
      <c r="AA832" s="87"/>
      <c r="AB832" s="86"/>
      <c r="AC832" s="85"/>
      <c r="AD832" s="85"/>
      <c r="AE832" s="84" t="str">
        <f>'RCP Data-Measures Tab'!$D832&amp;'RCP Data-Measures Tab'!$F832&amp;'RCP Data-Measures Tab'!$G832&amp;'RCP Data-Measures Tab'!$H832&amp;'RCP Data-Measures Tab'!$I832</f>
        <v>2011IndustrialCompressed AirHeat RecoveryHeat Recovery Improvements</v>
      </c>
      <c r="AF832" s="84" t="s">
        <v>246</v>
      </c>
    </row>
    <row r="833" spans="1:32" ht="16.5" hidden="1" x14ac:dyDescent="0.45">
      <c r="A833" s="151"/>
      <c r="B833" s="189"/>
      <c r="C833" s="83"/>
      <c r="D833" s="101">
        <v>2011</v>
      </c>
      <c r="E833" s="100">
        <v>250</v>
      </c>
      <c r="F833" s="100" t="s">
        <v>441</v>
      </c>
      <c r="G833" s="100" t="s">
        <v>442</v>
      </c>
      <c r="H833" s="100" t="s">
        <v>443</v>
      </c>
      <c r="I833" s="100" t="s">
        <v>444</v>
      </c>
      <c r="J833" s="99"/>
      <c r="K833" s="99"/>
      <c r="L833" s="99"/>
      <c r="M833" s="99"/>
      <c r="N833" s="99"/>
      <c r="O833" s="99"/>
      <c r="P833" s="99">
        <v>0</v>
      </c>
      <c r="Q833" s="99">
        <v>3731637</v>
      </c>
      <c r="R833" s="99">
        <v>0.42598596215248102</v>
      </c>
      <c r="S833" s="95"/>
      <c r="T833" s="95"/>
      <c r="U833" s="98"/>
      <c r="V833" s="98"/>
      <c r="W833" s="98">
        <v>1.2550914627205317E-4</v>
      </c>
      <c r="X833" s="98">
        <f>'RCP Data-Measures Tab'!$Q833*'RCP Data-Measures Tab'!$W833/1000</f>
        <v>0.46835457406720565</v>
      </c>
      <c r="Y833" s="97">
        <v>1.2967948758907806E-4</v>
      </c>
      <c r="Z833" s="93">
        <f>'RCP Data-Measures Tab'!$Q833*'RCP Data-Measures Tab'!$Y833/1000</f>
        <v>0.48391677402844446</v>
      </c>
      <c r="AA833" s="96"/>
      <c r="AB833" s="95"/>
      <c r="AC833" s="94"/>
      <c r="AD833" s="94"/>
      <c r="AE833" s="93" t="str">
        <f>'RCP Data-Measures Tab'!$D833&amp;'RCP Data-Measures Tab'!$F833&amp;'RCP Data-Measures Tab'!$G833&amp;'RCP Data-Measures Tab'!$H833&amp;'RCP Data-Measures Tab'!$I833</f>
        <v>2011IndustrialFacility Distribution SystemCapacitorsFixed and Switched Shunt Capacitor</v>
      </c>
      <c r="AF833" s="93" t="s">
        <v>246</v>
      </c>
    </row>
    <row r="834" spans="1:32" ht="16.5" hidden="1" x14ac:dyDescent="0.45">
      <c r="A834" s="151"/>
      <c r="B834" s="189"/>
      <c r="C834" s="83"/>
      <c r="D834" s="92">
        <v>2011</v>
      </c>
      <c r="E834" s="91">
        <v>251</v>
      </c>
      <c r="F834" s="91" t="s">
        <v>441</v>
      </c>
      <c r="G834" s="91" t="s">
        <v>442</v>
      </c>
      <c r="H834" s="91" t="s">
        <v>445</v>
      </c>
      <c r="I834" s="91" t="s">
        <v>446</v>
      </c>
      <c r="J834" s="90"/>
      <c r="K834" s="90"/>
      <c r="L834" s="90"/>
      <c r="M834" s="90"/>
      <c r="N834" s="90"/>
      <c r="O834" s="90"/>
      <c r="P834" s="90">
        <v>0</v>
      </c>
      <c r="Q834" s="90">
        <v>744315</v>
      </c>
      <c r="R834" s="90">
        <v>8.4967464208602864E-2</v>
      </c>
      <c r="S834" s="86"/>
      <c r="T834" s="86"/>
      <c r="U834" s="89"/>
      <c r="V834" s="89"/>
      <c r="W834" s="89">
        <v>1.2550914627205317E-4</v>
      </c>
      <c r="X834" s="89">
        <f>'RCP Data-Measures Tab'!$Q834*'RCP Data-Measures Tab'!$W834/1000</f>
        <v>9.3418340207483255E-2</v>
      </c>
      <c r="Y834" s="88">
        <v>1.2967948758907806E-4</v>
      </c>
      <c r="Z834" s="84">
        <f>'RCP Data-Measures Tab'!$Q834*'RCP Data-Measures Tab'!$Y834/1000</f>
        <v>9.6522387804864634E-2</v>
      </c>
      <c r="AA834" s="87"/>
      <c r="AB834" s="86"/>
      <c r="AC834" s="85"/>
      <c r="AD834" s="85"/>
      <c r="AE834" s="84" t="str">
        <f>'RCP Data-Measures Tab'!$D834&amp;'RCP Data-Measures Tab'!$F834&amp;'RCP Data-Measures Tab'!$G834&amp;'RCP Data-Measures Tab'!$H834&amp;'RCP Data-Measures Tab'!$I834</f>
        <v>2011IndustrialFacility Distribution SystemConductorsService Conductor Replacement</v>
      </c>
      <c r="AF834" s="84" t="s">
        <v>246</v>
      </c>
    </row>
    <row r="835" spans="1:32" ht="16.5" hidden="1" x14ac:dyDescent="0.45">
      <c r="A835" s="151"/>
      <c r="B835" s="189"/>
      <c r="C835" s="83"/>
      <c r="D835" s="101">
        <v>2011</v>
      </c>
      <c r="E835" s="100">
        <v>252</v>
      </c>
      <c r="F835" s="100" t="s">
        <v>441</v>
      </c>
      <c r="G835" s="100" t="s">
        <v>442</v>
      </c>
      <c r="H835" s="100" t="s">
        <v>447</v>
      </c>
      <c r="I835" s="100" t="s">
        <v>448</v>
      </c>
      <c r="J835" s="99"/>
      <c r="K835" s="99"/>
      <c r="L835" s="99"/>
      <c r="M835" s="99"/>
      <c r="N835" s="99"/>
      <c r="O835" s="99"/>
      <c r="P835" s="99">
        <v>0</v>
      </c>
      <c r="Q835" s="99">
        <v>54720</v>
      </c>
      <c r="R835" s="99">
        <v>6.2465751543641099E-3</v>
      </c>
      <c r="S835" s="95"/>
      <c r="T835" s="95"/>
      <c r="U835" s="98"/>
      <c r="V835" s="98"/>
      <c r="W835" s="98">
        <v>1.2550914627205317E-4</v>
      </c>
      <c r="X835" s="98">
        <f>'RCP Data-Measures Tab'!$Q835*'RCP Data-Measures Tab'!$W835/1000</f>
        <v>6.8678604840067495E-3</v>
      </c>
      <c r="Y835" s="97">
        <v>1.2967948758907806E-4</v>
      </c>
      <c r="Z835" s="93">
        <f>'RCP Data-Measures Tab'!$Q835*'RCP Data-Measures Tab'!$Y835/1000</f>
        <v>7.0960615608743512E-3</v>
      </c>
      <c r="AA835" s="96"/>
      <c r="AB835" s="95"/>
      <c r="AC835" s="94"/>
      <c r="AD835" s="94"/>
      <c r="AE835" s="93" t="str">
        <f>'RCP Data-Measures Tab'!$D835&amp;'RCP Data-Measures Tab'!$F835&amp;'RCP Data-Measures Tab'!$G835&amp;'RCP Data-Measures Tab'!$H835&amp;'RCP Data-Measures Tab'!$I835</f>
        <v>2011IndustrialFacility Distribution SystemPower Factor ImprovementsVAR Management/Controls</v>
      </c>
      <c r="AF835" s="93" t="s">
        <v>246</v>
      </c>
    </row>
    <row r="836" spans="1:32" ht="16.5" hidden="1" x14ac:dyDescent="0.45">
      <c r="A836" s="151"/>
      <c r="B836" s="189"/>
      <c r="C836" s="83"/>
      <c r="D836" s="92">
        <v>2011</v>
      </c>
      <c r="E836" s="91">
        <v>253</v>
      </c>
      <c r="F836" s="91" t="s">
        <v>441</v>
      </c>
      <c r="G836" s="91" t="s">
        <v>442</v>
      </c>
      <c r="H836" s="91" t="s">
        <v>366</v>
      </c>
      <c r="I836" s="91" t="s">
        <v>367</v>
      </c>
      <c r="J836" s="90"/>
      <c r="K836" s="90"/>
      <c r="L836" s="90"/>
      <c r="M836" s="90"/>
      <c r="N836" s="90"/>
      <c r="O836" s="90"/>
      <c r="P836" s="90">
        <v>0</v>
      </c>
      <c r="Q836" s="90">
        <v>0</v>
      </c>
      <c r="R836" s="90">
        <v>0</v>
      </c>
      <c r="S836" s="86"/>
      <c r="T836" s="86"/>
      <c r="U836" s="89"/>
      <c r="V836" s="89"/>
      <c r="W836" s="89">
        <v>1.2550914627205317E-4</v>
      </c>
      <c r="X836" s="89">
        <f>'RCP Data-Measures Tab'!$Q836*'RCP Data-Measures Tab'!$W836/1000</f>
        <v>0</v>
      </c>
      <c r="Y836" s="88">
        <v>1.2967948758907806E-4</v>
      </c>
      <c r="Z836" s="84">
        <f>'RCP Data-Measures Tab'!$Q836*'RCP Data-Measures Tab'!$Y836/1000</f>
        <v>0</v>
      </c>
      <c r="AA836" s="87"/>
      <c r="AB836" s="86"/>
      <c r="AC836" s="85"/>
      <c r="AD836" s="85"/>
      <c r="AE836" s="84" t="str">
        <f>'RCP Data-Measures Tab'!$D836&amp;'RCP Data-Measures Tab'!$F836&amp;'RCP Data-Measures Tab'!$G836&amp;'RCP Data-Measures Tab'!$H836&amp;'RCP Data-Measures Tab'!$I836</f>
        <v>2011IndustrialFacility Distribution SystemTransformersDe-Energization</v>
      </c>
      <c r="AF836" s="84" t="s">
        <v>246</v>
      </c>
    </row>
    <row r="837" spans="1:32" ht="16.5" hidden="1" x14ac:dyDescent="0.45">
      <c r="A837" s="151"/>
      <c r="B837" s="189"/>
      <c r="C837" s="83"/>
      <c r="D837" s="101">
        <v>2011</v>
      </c>
      <c r="E837" s="100">
        <v>254</v>
      </c>
      <c r="F837" s="100" t="s">
        <v>441</v>
      </c>
      <c r="G837" s="100" t="s">
        <v>442</v>
      </c>
      <c r="H837" s="100" t="s">
        <v>366</v>
      </c>
      <c r="I837" s="100" t="s">
        <v>449</v>
      </c>
      <c r="J837" s="99"/>
      <c r="K837" s="99"/>
      <c r="L837" s="99"/>
      <c r="M837" s="99"/>
      <c r="N837" s="99"/>
      <c r="O837" s="99"/>
      <c r="P837" s="99">
        <v>0</v>
      </c>
      <c r="Q837" s="99">
        <v>0</v>
      </c>
      <c r="R837" s="99">
        <v>0</v>
      </c>
      <c r="S837" s="95"/>
      <c r="T837" s="95"/>
      <c r="U837" s="98"/>
      <c r="V837" s="98"/>
      <c r="W837" s="98">
        <v>1.2550914627205317E-4</v>
      </c>
      <c r="X837" s="98">
        <f>'RCP Data-Measures Tab'!$Q837*'RCP Data-Measures Tab'!$W837/1000</f>
        <v>0</v>
      </c>
      <c r="Y837" s="97">
        <v>1.2967948758907806E-4</v>
      </c>
      <c r="Z837" s="93">
        <f>'RCP Data-Measures Tab'!$Q837*'RCP Data-Measures Tab'!$Y837/1000</f>
        <v>0</v>
      </c>
      <c r="AA837" s="96"/>
      <c r="AB837" s="95"/>
      <c r="AC837" s="94"/>
      <c r="AD837" s="94"/>
      <c r="AE837" s="93" t="str">
        <f>'RCP Data-Measures Tab'!$D837&amp;'RCP Data-Measures Tab'!$F837&amp;'RCP Data-Measures Tab'!$G837&amp;'RCP Data-Measures Tab'!$H837&amp;'RCP Data-Measures Tab'!$I837</f>
        <v>2011IndustrialFacility Distribution SystemTransformersTransformers (NEMA TP-1 or Higher)</v>
      </c>
      <c r="AF837" s="93" t="s">
        <v>246</v>
      </c>
    </row>
    <row r="838" spans="1:32" ht="16.5" hidden="1" x14ac:dyDescent="0.45">
      <c r="A838" s="151"/>
      <c r="B838" s="189"/>
      <c r="C838" s="83"/>
      <c r="D838" s="92">
        <v>2011</v>
      </c>
      <c r="E838" s="91">
        <v>255</v>
      </c>
      <c r="F838" s="91" t="s">
        <v>441</v>
      </c>
      <c r="G838" s="91" t="s">
        <v>442</v>
      </c>
      <c r="H838" s="91" t="s">
        <v>450</v>
      </c>
      <c r="I838" s="91" t="s">
        <v>451</v>
      </c>
      <c r="J838" s="90"/>
      <c r="K838" s="90"/>
      <c r="L838" s="90"/>
      <c r="M838" s="90"/>
      <c r="N838" s="90"/>
      <c r="O838" s="90"/>
      <c r="P838" s="90">
        <v>0</v>
      </c>
      <c r="Q838" s="90">
        <v>0</v>
      </c>
      <c r="R838" s="90">
        <v>0</v>
      </c>
      <c r="S838" s="86"/>
      <c r="T838" s="86"/>
      <c r="U838" s="89"/>
      <c r="V838" s="89"/>
      <c r="W838" s="89">
        <v>1.2550914627205317E-4</v>
      </c>
      <c r="X838" s="89">
        <f>'RCP Data-Measures Tab'!$Q838*'RCP Data-Measures Tab'!$W838/1000</f>
        <v>0</v>
      </c>
      <c r="Y838" s="88">
        <v>1.2967948758907806E-4</v>
      </c>
      <c r="Z838" s="84">
        <f>'RCP Data-Measures Tab'!$Q838*'RCP Data-Measures Tab'!$Y838/1000</f>
        <v>0</v>
      </c>
      <c r="AA838" s="87"/>
      <c r="AB838" s="86"/>
      <c r="AC838" s="85"/>
      <c r="AD838" s="85"/>
      <c r="AE838" s="84" t="str">
        <f>'RCP Data-Measures Tab'!$D838&amp;'RCP Data-Measures Tab'!$F838&amp;'RCP Data-Measures Tab'!$G838&amp;'RCP Data-Measures Tab'!$H838&amp;'RCP Data-Measures Tab'!$I838</f>
        <v>2011IndustrialFacility Distribution SystemVoltage ManagementConservation Voltage Reduction (CVR)</v>
      </c>
      <c r="AF838" s="84" t="s">
        <v>246</v>
      </c>
    </row>
    <row r="839" spans="1:32" ht="16.5" hidden="1" x14ac:dyDescent="0.45">
      <c r="A839" s="151"/>
      <c r="B839" s="189"/>
      <c r="C839" s="83"/>
      <c r="D839" s="101">
        <v>2011</v>
      </c>
      <c r="E839" s="100">
        <v>256</v>
      </c>
      <c r="F839" s="100" t="s">
        <v>441</v>
      </c>
      <c r="G839" s="100" t="s">
        <v>243</v>
      </c>
      <c r="H839" s="100" t="s">
        <v>390</v>
      </c>
      <c r="I839" s="100" t="s">
        <v>391</v>
      </c>
      <c r="J839" s="99"/>
      <c r="K839" s="99"/>
      <c r="L839" s="99"/>
      <c r="M839" s="99"/>
      <c r="N839" s="99"/>
      <c r="O839" s="99"/>
      <c r="P839" s="99">
        <v>0</v>
      </c>
      <c r="Q839" s="99">
        <v>0</v>
      </c>
      <c r="R839" s="99">
        <v>0</v>
      </c>
      <c r="S839" s="95"/>
      <c r="T839" s="95"/>
      <c r="U839" s="98"/>
      <c r="V839" s="98"/>
      <c r="W839" s="98">
        <v>1.2550914627205317E-4</v>
      </c>
      <c r="X839" s="98">
        <f>'RCP Data-Measures Tab'!$Q839*'RCP Data-Measures Tab'!$W839/1000</f>
        <v>0</v>
      </c>
      <c r="Y839" s="97">
        <v>1.2967948758907806E-4</v>
      </c>
      <c r="Z839" s="93">
        <f>'RCP Data-Measures Tab'!$Q839*'RCP Data-Measures Tab'!$Y839/1000</f>
        <v>0</v>
      </c>
      <c r="AA839" s="96"/>
      <c r="AB839" s="95"/>
      <c r="AC839" s="94"/>
      <c r="AD839" s="94"/>
      <c r="AE839" s="93" t="str">
        <f>'RCP Data-Measures Tab'!$D839&amp;'RCP Data-Measures Tab'!$F839&amp;'RCP Data-Measures Tab'!$G839&amp;'RCP Data-Measures Tab'!$H839&amp;'RCP Data-Measures Tab'!$I839</f>
        <v>2011IndustrialHVACEnvelopeAir Sealing</v>
      </c>
      <c r="AF839" s="93" t="s">
        <v>246</v>
      </c>
    </row>
    <row r="840" spans="1:32" ht="16.5" hidden="1" x14ac:dyDescent="0.45">
      <c r="A840" s="151"/>
      <c r="B840" s="189"/>
      <c r="C840" s="83"/>
      <c r="D840" s="92">
        <v>2011</v>
      </c>
      <c r="E840" s="91">
        <v>257</v>
      </c>
      <c r="F840" s="91" t="s">
        <v>441</v>
      </c>
      <c r="G840" s="91" t="s">
        <v>243</v>
      </c>
      <c r="H840" s="91" t="s">
        <v>390</v>
      </c>
      <c r="I840" s="91" t="s">
        <v>363</v>
      </c>
      <c r="J840" s="90"/>
      <c r="K840" s="90"/>
      <c r="L840" s="90"/>
      <c r="M840" s="90"/>
      <c r="N840" s="90"/>
      <c r="O840" s="90"/>
      <c r="P840" s="90">
        <v>0</v>
      </c>
      <c r="Q840" s="90">
        <v>431400.96000000002</v>
      </c>
      <c r="R840" s="90">
        <v>4.9246684764511862E-2</v>
      </c>
      <c r="S840" s="86"/>
      <c r="T840" s="86"/>
      <c r="U840" s="89"/>
      <c r="V840" s="89"/>
      <c r="W840" s="89">
        <v>1.2550914627205317E-4</v>
      </c>
      <c r="X840" s="89">
        <f>'RCP Data-Measures Tab'!$Q840*'RCP Data-Measures Tab'!$W840/1000</f>
        <v>5.4144766190544161E-2</v>
      </c>
      <c r="Y840" s="88">
        <v>1.2967948758907806E-4</v>
      </c>
      <c r="Z840" s="84">
        <f>'RCP Data-Measures Tab'!$Q840*'RCP Data-Measures Tab'!$Y840/1000</f>
        <v>5.5943855438236365E-2</v>
      </c>
      <c r="AA840" s="87"/>
      <c r="AB840" s="86"/>
      <c r="AC840" s="85"/>
      <c r="AD840" s="85"/>
      <c r="AE840" s="84" t="str">
        <f>'RCP Data-Measures Tab'!$D840&amp;'RCP Data-Measures Tab'!$F840&amp;'RCP Data-Measures Tab'!$G840&amp;'RCP Data-Measures Tab'!$H840&amp;'RCP Data-Measures Tab'!$I840</f>
        <v>2011IndustrialHVACEnvelopeInsulation</v>
      </c>
      <c r="AF840" s="84" t="s">
        <v>246</v>
      </c>
    </row>
    <row r="841" spans="1:32" ht="16.5" hidden="1" x14ac:dyDescent="0.45">
      <c r="A841" s="151"/>
      <c r="B841" s="189"/>
      <c r="C841" s="83"/>
      <c r="D841" s="101">
        <v>2011</v>
      </c>
      <c r="E841" s="100">
        <v>258</v>
      </c>
      <c r="F841" s="100" t="s">
        <v>441</v>
      </c>
      <c r="G841" s="100" t="s">
        <v>243</v>
      </c>
      <c r="H841" s="100" t="s">
        <v>390</v>
      </c>
      <c r="I841" s="100" t="s">
        <v>392</v>
      </c>
      <c r="J841" s="99"/>
      <c r="K841" s="99"/>
      <c r="L841" s="99"/>
      <c r="M841" s="99"/>
      <c r="N841" s="99"/>
      <c r="O841" s="99"/>
      <c r="P841" s="99">
        <v>0</v>
      </c>
      <c r="Q841" s="99">
        <v>0</v>
      </c>
      <c r="R841" s="99">
        <v>0</v>
      </c>
      <c r="S841" s="95"/>
      <c r="T841" s="95"/>
      <c r="U841" s="98"/>
      <c r="V841" s="98"/>
      <c r="W841" s="98">
        <v>1.2550914627205317E-4</v>
      </c>
      <c r="X841" s="98">
        <f>'RCP Data-Measures Tab'!$Q841*'RCP Data-Measures Tab'!$W841/1000</f>
        <v>0</v>
      </c>
      <c r="Y841" s="97">
        <v>1.2967948758907806E-4</v>
      </c>
      <c r="Z841" s="93">
        <f>'RCP Data-Measures Tab'!$Q841*'RCP Data-Measures Tab'!$Y841/1000</f>
        <v>0</v>
      </c>
      <c r="AA841" s="96"/>
      <c r="AB841" s="95"/>
      <c r="AC841" s="94"/>
      <c r="AD841" s="94"/>
      <c r="AE841" s="93" t="str">
        <f>'RCP Data-Measures Tab'!$D841&amp;'RCP Data-Measures Tab'!$F841&amp;'RCP Data-Measures Tab'!$G841&amp;'RCP Data-Measures Tab'!$H841&amp;'RCP Data-Measures Tab'!$I841</f>
        <v>2011IndustrialHVACEnvelopeWindows</v>
      </c>
      <c r="AF841" s="93" t="s">
        <v>246</v>
      </c>
    </row>
    <row r="842" spans="1:32" ht="16.5" hidden="1" x14ac:dyDescent="0.45">
      <c r="A842" s="151"/>
      <c r="B842" s="189"/>
      <c r="C842" s="83"/>
      <c r="D842" s="92">
        <v>2011</v>
      </c>
      <c r="E842" s="91">
        <v>259</v>
      </c>
      <c r="F842" s="91" t="s">
        <v>441</v>
      </c>
      <c r="G842" s="91" t="s">
        <v>243</v>
      </c>
      <c r="H842" s="91" t="s">
        <v>286</v>
      </c>
      <c r="I842" s="91" t="s">
        <v>287</v>
      </c>
      <c r="J842" s="90"/>
      <c r="K842" s="90"/>
      <c r="L842" s="90"/>
      <c r="M842" s="90"/>
      <c r="N842" s="90"/>
      <c r="O842" s="90"/>
      <c r="P842" s="90">
        <v>0</v>
      </c>
      <c r="Q842" s="90">
        <v>39304.959999999999</v>
      </c>
      <c r="R842" s="90">
        <v>4.4868676923215398E-3</v>
      </c>
      <c r="S842" s="86"/>
      <c r="T842" s="86"/>
      <c r="U842" s="89"/>
      <c r="V842" s="89"/>
      <c r="W842" s="89">
        <v>1.2550914627205317E-4</v>
      </c>
      <c r="X842" s="89">
        <f>'RCP Data-Measures Tab'!$Q842*'RCP Data-Measures Tab'!$W842/1000</f>
        <v>4.9331319738571992E-3</v>
      </c>
      <c r="Y842" s="88">
        <v>1.2967948758907806E-4</v>
      </c>
      <c r="Z842" s="84">
        <f>'RCP Data-Measures Tab'!$Q842*'RCP Data-Measures Tab'!$Y842/1000</f>
        <v>5.0970470725092091E-3</v>
      </c>
      <c r="AA842" s="87"/>
      <c r="AB842" s="86"/>
      <c r="AC842" s="85"/>
      <c r="AD842" s="85"/>
      <c r="AE842" s="84" t="str">
        <f>'RCP Data-Measures Tab'!$D842&amp;'RCP Data-Measures Tab'!$F842&amp;'RCP Data-Measures Tab'!$G842&amp;'RCP Data-Measures Tab'!$H842&amp;'RCP Data-Measures Tab'!$I842</f>
        <v>2011IndustrialHVACHeat RecoveryHeat Recovery Improvements</v>
      </c>
      <c r="AF842" s="84" t="s">
        <v>246</v>
      </c>
    </row>
    <row r="843" spans="1:32" ht="16.5" hidden="1" x14ac:dyDescent="0.45">
      <c r="A843" s="151"/>
      <c r="B843" s="189"/>
      <c r="C843" s="83"/>
      <c r="D843" s="101">
        <v>2011</v>
      </c>
      <c r="E843" s="100">
        <v>260</v>
      </c>
      <c r="F843" s="100" t="s">
        <v>441</v>
      </c>
      <c r="G843" s="100" t="s">
        <v>243</v>
      </c>
      <c r="H843" s="100" t="s">
        <v>286</v>
      </c>
      <c r="I843" s="100" t="s">
        <v>393</v>
      </c>
      <c r="J843" s="99"/>
      <c r="K843" s="99"/>
      <c r="L843" s="99"/>
      <c r="M843" s="99"/>
      <c r="N843" s="99"/>
      <c r="O843" s="99"/>
      <c r="P843" s="99">
        <v>0</v>
      </c>
      <c r="Q843" s="99">
        <v>0</v>
      </c>
      <c r="R843" s="99">
        <v>0</v>
      </c>
      <c r="S843" s="95"/>
      <c r="T843" s="95"/>
      <c r="U843" s="98"/>
      <c r="V843" s="98"/>
      <c r="W843" s="98">
        <v>1.2550914627205317E-4</v>
      </c>
      <c r="X843" s="98">
        <f>'RCP Data-Measures Tab'!$Q843*'RCP Data-Measures Tab'!$W843/1000</f>
        <v>0</v>
      </c>
      <c r="Y843" s="97">
        <v>1.2967948758907806E-4</v>
      </c>
      <c r="Z843" s="93">
        <f>'RCP Data-Measures Tab'!$Q843*'RCP Data-Measures Tab'!$Y843/1000</f>
        <v>0</v>
      </c>
      <c r="AA843" s="96"/>
      <c r="AB843" s="95"/>
      <c r="AC843" s="94"/>
      <c r="AD843" s="94"/>
      <c r="AE843" s="93" t="str">
        <f>'RCP Data-Measures Tab'!$D843&amp;'RCP Data-Measures Tab'!$F843&amp;'RCP Data-Measures Tab'!$G843&amp;'RCP Data-Measures Tab'!$H843&amp;'RCP Data-Measures Tab'!$I843</f>
        <v>2011IndustrialHVACHeat RecoveryHumidification/Dehumidification Improvements</v>
      </c>
      <c r="AF843" s="93" t="s">
        <v>246</v>
      </c>
    </row>
    <row r="844" spans="1:32" ht="16.5" hidden="1" x14ac:dyDescent="0.45">
      <c r="A844" s="151"/>
      <c r="B844" s="189"/>
      <c r="C844" s="83"/>
      <c r="D844" s="92">
        <v>2011</v>
      </c>
      <c r="E844" s="91">
        <v>261</v>
      </c>
      <c r="F844" s="91" t="s">
        <v>441</v>
      </c>
      <c r="G844" s="91" t="s">
        <v>243</v>
      </c>
      <c r="H844" s="91" t="s">
        <v>394</v>
      </c>
      <c r="I844" s="91" t="s">
        <v>339</v>
      </c>
      <c r="J844" s="90"/>
      <c r="K844" s="90"/>
      <c r="L844" s="90"/>
      <c r="M844" s="90"/>
      <c r="N844" s="90"/>
      <c r="O844" s="90"/>
      <c r="P844" s="90">
        <v>0</v>
      </c>
      <c r="Q844" s="90">
        <v>0</v>
      </c>
      <c r="R844" s="90">
        <v>0</v>
      </c>
      <c r="S844" s="86"/>
      <c r="T844" s="86"/>
      <c r="U844" s="89"/>
      <c r="V844" s="89"/>
      <c r="W844" s="89">
        <v>1.2550914627205317E-4</v>
      </c>
      <c r="X844" s="89">
        <f>'RCP Data-Measures Tab'!$Q844*'RCP Data-Measures Tab'!$W844/1000</f>
        <v>0</v>
      </c>
      <c r="Y844" s="88">
        <v>1.2967948758907806E-4</v>
      </c>
      <c r="Z844" s="84">
        <f>'RCP Data-Measures Tab'!$Q844*'RCP Data-Measures Tab'!$Y844/1000</f>
        <v>0</v>
      </c>
      <c r="AA844" s="87"/>
      <c r="AB844" s="86"/>
      <c r="AC844" s="85"/>
      <c r="AD844" s="85"/>
      <c r="AE844" s="84" t="str">
        <f>'RCP Data-Measures Tab'!$D844&amp;'RCP Data-Measures Tab'!$F844&amp;'RCP Data-Measures Tab'!$G844&amp;'RCP Data-Measures Tab'!$H844&amp;'RCP Data-Measures Tab'!$I844</f>
        <v>2011IndustrialHVACHVAC System ControlsEnergy Management Systems/System Controls</v>
      </c>
      <c r="AF844" s="84" t="s">
        <v>246</v>
      </c>
    </row>
    <row r="845" spans="1:32" ht="16.5" hidden="1" x14ac:dyDescent="0.45">
      <c r="A845" s="151"/>
      <c r="B845" s="189"/>
      <c r="C845" s="83"/>
      <c r="D845" s="101">
        <v>2011</v>
      </c>
      <c r="E845" s="100">
        <v>262</v>
      </c>
      <c r="F845" s="100" t="s">
        <v>441</v>
      </c>
      <c r="G845" s="100" t="s">
        <v>243</v>
      </c>
      <c r="H845" s="100" t="s">
        <v>394</v>
      </c>
      <c r="I845" s="100" t="s">
        <v>395</v>
      </c>
      <c r="J845" s="99"/>
      <c r="K845" s="99"/>
      <c r="L845" s="99"/>
      <c r="M845" s="99"/>
      <c r="N845" s="99"/>
      <c r="O845" s="99"/>
      <c r="P845" s="99">
        <v>0</v>
      </c>
      <c r="Q845" s="99">
        <v>0</v>
      </c>
      <c r="R845" s="99">
        <v>0</v>
      </c>
      <c r="S845" s="95"/>
      <c r="T845" s="95"/>
      <c r="U845" s="98"/>
      <c r="V845" s="98"/>
      <c r="W845" s="98">
        <v>1.2550914627205317E-4</v>
      </c>
      <c r="X845" s="98">
        <f>'RCP Data-Measures Tab'!$Q845*'RCP Data-Measures Tab'!$W845/1000</f>
        <v>0</v>
      </c>
      <c r="Y845" s="97">
        <v>1.2967948758907806E-4</v>
      </c>
      <c r="Z845" s="93">
        <f>'RCP Data-Measures Tab'!$Q845*'RCP Data-Measures Tab'!$Y845/1000</f>
        <v>0</v>
      </c>
      <c r="AA845" s="96"/>
      <c r="AB845" s="95"/>
      <c r="AC845" s="94"/>
      <c r="AD845" s="94"/>
      <c r="AE845" s="93" t="str">
        <f>'RCP Data-Measures Tab'!$D845&amp;'RCP Data-Measures Tab'!$F845&amp;'RCP Data-Measures Tab'!$G845&amp;'RCP Data-Measures Tab'!$H845&amp;'RCP Data-Measures Tab'!$I845</f>
        <v>2011IndustrialHVACHVAC System ControlsHVAC Control Improvements (non-VFD)</v>
      </c>
      <c r="AF845" s="93" t="s">
        <v>246</v>
      </c>
    </row>
    <row r="846" spans="1:32" ht="16.5" hidden="1" x14ac:dyDescent="0.45">
      <c r="A846" s="151"/>
      <c r="B846" s="189"/>
      <c r="C846" s="83"/>
      <c r="D846" s="92">
        <v>2011</v>
      </c>
      <c r="E846" s="91">
        <v>263</v>
      </c>
      <c r="F846" s="91" t="s">
        <v>441</v>
      </c>
      <c r="G846" s="91" t="s">
        <v>243</v>
      </c>
      <c r="H846" s="91" t="s">
        <v>394</v>
      </c>
      <c r="I846" s="91" t="s">
        <v>396</v>
      </c>
      <c r="J846" s="90"/>
      <c r="K846" s="90"/>
      <c r="L846" s="90"/>
      <c r="M846" s="90"/>
      <c r="N846" s="90"/>
      <c r="O846" s="90"/>
      <c r="P846" s="90">
        <v>0</v>
      </c>
      <c r="Q846" s="90">
        <v>0</v>
      </c>
      <c r="R846" s="90">
        <v>0</v>
      </c>
      <c r="S846" s="86"/>
      <c r="T846" s="86"/>
      <c r="U846" s="89"/>
      <c r="V846" s="89"/>
      <c r="W846" s="89">
        <v>1.2550914627205317E-4</v>
      </c>
      <c r="X846" s="89">
        <f>'RCP Data-Measures Tab'!$Q846*'RCP Data-Measures Tab'!$W846/1000</f>
        <v>0</v>
      </c>
      <c r="Y846" s="88">
        <v>1.2967948758907806E-4</v>
      </c>
      <c r="Z846" s="84">
        <f>'RCP Data-Measures Tab'!$Q846*'RCP Data-Measures Tab'!$Y846/1000</f>
        <v>0</v>
      </c>
      <c r="AA846" s="87"/>
      <c r="AB846" s="86"/>
      <c r="AC846" s="85"/>
      <c r="AD846" s="85"/>
      <c r="AE846" s="84" t="str">
        <f>'RCP Data-Measures Tab'!$D846&amp;'RCP Data-Measures Tab'!$F846&amp;'RCP Data-Measures Tab'!$G846&amp;'RCP Data-Measures Tab'!$H846&amp;'RCP Data-Measures Tab'!$I846</f>
        <v>2011IndustrialHVACHVAC System ControlsHVAC Control Improvements (VFD)</v>
      </c>
      <c r="AF846" s="84" t="s">
        <v>246</v>
      </c>
    </row>
    <row r="847" spans="1:32" ht="16.5" hidden="1" x14ac:dyDescent="0.45">
      <c r="A847" s="151"/>
      <c r="B847" s="189"/>
      <c r="C847" s="83"/>
      <c r="D847" s="101">
        <v>2011</v>
      </c>
      <c r="E847" s="100">
        <v>264</v>
      </c>
      <c r="F847" s="100" t="s">
        <v>441</v>
      </c>
      <c r="G847" s="100" t="s">
        <v>243</v>
      </c>
      <c r="H847" s="100" t="s">
        <v>394</v>
      </c>
      <c r="I847" s="100" t="s">
        <v>397</v>
      </c>
      <c r="J847" s="99"/>
      <c r="K847" s="99"/>
      <c r="L847" s="99"/>
      <c r="M847" s="99"/>
      <c r="N847" s="99"/>
      <c r="O847" s="99"/>
      <c r="P847" s="99">
        <v>0</v>
      </c>
      <c r="Q847" s="99">
        <v>0</v>
      </c>
      <c r="R847" s="99">
        <v>0</v>
      </c>
      <c r="S847" s="95"/>
      <c r="T847" s="95"/>
      <c r="U847" s="98"/>
      <c r="V847" s="98"/>
      <c r="W847" s="98">
        <v>1.2550914627205317E-4</v>
      </c>
      <c r="X847" s="98">
        <f>'RCP Data-Measures Tab'!$Q847*'RCP Data-Measures Tab'!$W847/1000</f>
        <v>0</v>
      </c>
      <c r="Y847" s="97">
        <v>1.2967948758907806E-4</v>
      </c>
      <c r="Z847" s="93">
        <f>'RCP Data-Measures Tab'!$Q847*'RCP Data-Measures Tab'!$Y847/1000</f>
        <v>0</v>
      </c>
      <c r="AA847" s="96"/>
      <c r="AB847" s="95"/>
      <c r="AC847" s="94"/>
      <c r="AD847" s="94"/>
      <c r="AE847" s="93" t="str">
        <f>'RCP Data-Measures Tab'!$D847&amp;'RCP Data-Measures Tab'!$F847&amp;'RCP Data-Measures Tab'!$G847&amp;'RCP Data-Measures Tab'!$H847&amp;'RCP Data-Measures Tab'!$I847</f>
        <v>2011IndustrialHVACHVAC System ControlsPneumatic to DDC Control Improvements</v>
      </c>
      <c r="AF847" s="93" t="s">
        <v>246</v>
      </c>
    </row>
    <row r="848" spans="1:32" ht="16.5" hidden="1" x14ac:dyDescent="0.45">
      <c r="A848" s="151"/>
      <c r="B848" s="189"/>
      <c r="C848" s="83"/>
      <c r="D848" s="92">
        <v>2011</v>
      </c>
      <c r="E848" s="91">
        <v>265</v>
      </c>
      <c r="F848" s="91" t="s">
        <v>441</v>
      </c>
      <c r="G848" s="91" t="s">
        <v>243</v>
      </c>
      <c r="H848" s="91" t="s">
        <v>394</v>
      </c>
      <c r="I848" s="91" t="s">
        <v>121</v>
      </c>
      <c r="J848" s="90"/>
      <c r="K848" s="90"/>
      <c r="L848" s="90"/>
      <c r="M848" s="90"/>
      <c r="N848" s="90"/>
      <c r="O848" s="90"/>
      <c r="P848" s="90">
        <v>0</v>
      </c>
      <c r="Q848" s="90">
        <v>0</v>
      </c>
      <c r="R848" s="90">
        <v>0</v>
      </c>
      <c r="S848" s="86"/>
      <c r="T848" s="86"/>
      <c r="U848" s="89"/>
      <c r="V848" s="89"/>
      <c r="W848" s="89">
        <v>1.2550914627205317E-4</v>
      </c>
      <c r="X848" s="89">
        <f>'RCP Data-Measures Tab'!$Q848*'RCP Data-Measures Tab'!$W848/1000</f>
        <v>0</v>
      </c>
      <c r="Y848" s="88">
        <v>1.2967948758907806E-4</v>
      </c>
      <c r="Z848" s="84">
        <f>'RCP Data-Measures Tab'!$Q848*'RCP Data-Measures Tab'!$Y848/1000</f>
        <v>0</v>
      </c>
      <c r="AA848" s="87"/>
      <c r="AB848" s="86"/>
      <c r="AC848" s="85"/>
      <c r="AD848" s="85"/>
      <c r="AE848" s="84" t="str">
        <f>'RCP Data-Measures Tab'!$D848&amp;'RCP Data-Measures Tab'!$F848&amp;'RCP Data-Measures Tab'!$G848&amp;'RCP Data-Measures Tab'!$H848&amp;'RCP Data-Measures Tab'!$I848</f>
        <v>2011IndustrialHVACHVAC System ControlsThermostats</v>
      </c>
      <c r="AF848" s="84" t="s">
        <v>246</v>
      </c>
    </row>
    <row r="849" spans="1:32" ht="16.5" hidden="1" x14ac:dyDescent="0.45">
      <c r="A849" s="151"/>
      <c r="B849" s="189"/>
      <c r="C849" s="83"/>
      <c r="D849" s="101">
        <v>2011</v>
      </c>
      <c r="E849" s="100">
        <v>266</v>
      </c>
      <c r="F849" s="100" t="s">
        <v>441</v>
      </c>
      <c r="G849" s="100" t="s">
        <v>243</v>
      </c>
      <c r="H849" s="100" t="s">
        <v>244</v>
      </c>
      <c r="I849" s="100" t="s">
        <v>398</v>
      </c>
      <c r="J849" s="99"/>
      <c r="K849" s="99"/>
      <c r="L849" s="99"/>
      <c r="M849" s="99"/>
      <c r="N849" s="99"/>
      <c r="O849" s="99"/>
      <c r="P849" s="99">
        <v>0</v>
      </c>
      <c r="Q849" s="99">
        <v>2177.2799999999997</v>
      </c>
      <c r="R849" s="99">
        <v>2.4854794173734252E-4</v>
      </c>
      <c r="S849" s="95"/>
      <c r="T849" s="95"/>
      <c r="U849" s="98"/>
      <c r="V849" s="98"/>
      <c r="W849" s="98">
        <v>1.2550914627205317E-4</v>
      </c>
      <c r="X849" s="98">
        <f>'RCP Data-Measures Tab'!$Q849*'RCP Data-Measures Tab'!$W849/1000</f>
        <v>2.7326855399521587E-4</v>
      </c>
      <c r="Y849" s="97">
        <v>1.2967948758907806E-4</v>
      </c>
      <c r="Z849" s="93">
        <f>'RCP Data-Measures Tab'!$Q849*'RCP Data-Measures Tab'!$Y849/1000</f>
        <v>2.8234855473794783E-4</v>
      </c>
      <c r="AA849" s="96"/>
      <c r="AB849" s="95"/>
      <c r="AC849" s="94"/>
      <c r="AD849" s="94"/>
      <c r="AE849" s="93" t="str">
        <f>'RCP Data-Measures Tab'!$D849&amp;'RCP Data-Measures Tab'!$F849&amp;'RCP Data-Measures Tab'!$G849&amp;'RCP Data-Measures Tab'!$H849&amp;'RCP Data-Measures Tab'!$I849</f>
        <v>2011IndustrialHVACHVAC System ImprovementsAir-Source Heat Pumps</v>
      </c>
      <c r="AF849" s="93" t="s">
        <v>246</v>
      </c>
    </row>
    <row r="850" spans="1:32" ht="16.5" hidden="1" x14ac:dyDescent="0.45">
      <c r="A850" s="151"/>
      <c r="B850" s="189"/>
      <c r="C850" s="83"/>
      <c r="D850" s="92">
        <v>2011</v>
      </c>
      <c r="E850" s="91">
        <v>267</v>
      </c>
      <c r="F850" s="91" t="s">
        <v>441</v>
      </c>
      <c r="G850" s="91" t="s">
        <v>243</v>
      </c>
      <c r="H850" s="91" t="s">
        <v>244</v>
      </c>
      <c r="I850" s="91" t="s">
        <v>399</v>
      </c>
      <c r="J850" s="90"/>
      <c r="K850" s="90"/>
      <c r="L850" s="90"/>
      <c r="M850" s="90"/>
      <c r="N850" s="90"/>
      <c r="O850" s="90"/>
      <c r="P850" s="90">
        <v>0</v>
      </c>
      <c r="Q850" s="90">
        <v>0</v>
      </c>
      <c r="R850" s="90">
        <v>0</v>
      </c>
      <c r="S850" s="86"/>
      <c r="T850" s="86"/>
      <c r="U850" s="89"/>
      <c r="V850" s="89"/>
      <c r="W850" s="89">
        <v>1.2550914627205317E-4</v>
      </c>
      <c r="X850" s="89">
        <f>'RCP Data-Measures Tab'!$Q850*'RCP Data-Measures Tab'!$W850/1000</f>
        <v>0</v>
      </c>
      <c r="Y850" s="88">
        <v>1.2967948758907806E-4</v>
      </c>
      <c r="Z850" s="84">
        <f>'RCP Data-Measures Tab'!$Q850*'RCP Data-Measures Tab'!$Y850/1000</f>
        <v>0</v>
      </c>
      <c r="AA850" s="87"/>
      <c r="AB850" s="86"/>
      <c r="AC850" s="85"/>
      <c r="AD850" s="85"/>
      <c r="AE850" s="84" t="str">
        <f>'RCP Data-Measures Tab'!$D850&amp;'RCP Data-Measures Tab'!$F850&amp;'RCP Data-Measures Tab'!$G850&amp;'RCP Data-Measures Tab'!$H850&amp;'RCP Data-Measures Tab'!$I850</f>
        <v>2011IndustrialHVACHVAC System ImprovementsBuilding Commissioning Improvements</v>
      </c>
      <c r="AF850" s="84" t="s">
        <v>246</v>
      </c>
    </row>
    <row r="851" spans="1:32" ht="16.5" hidden="1" x14ac:dyDescent="0.45">
      <c r="A851" s="151"/>
      <c r="B851" s="189"/>
      <c r="C851" s="83"/>
      <c r="D851" s="101">
        <v>2011</v>
      </c>
      <c r="E851" s="100">
        <v>268</v>
      </c>
      <c r="F851" s="100" t="s">
        <v>441</v>
      </c>
      <c r="G851" s="100" t="s">
        <v>243</v>
      </c>
      <c r="H851" s="100" t="s">
        <v>244</v>
      </c>
      <c r="I851" s="100" t="s">
        <v>400</v>
      </c>
      <c r="J851" s="99"/>
      <c r="K851" s="99"/>
      <c r="L851" s="99"/>
      <c r="M851" s="99"/>
      <c r="N851" s="99"/>
      <c r="O851" s="99"/>
      <c r="P851" s="99">
        <v>0</v>
      </c>
      <c r="Q851" s="99">
        <v>0</v>
      </c>
      <c r="R851" s="99">
        <v>0</v>
      </c>
      <c r="S851" s="95"/>
      <c r="T851" s="95"/>
      <c r="U851" s="98"/>
      <c r="V851" s="98"/>
      <c r="W851" s="98">
        <v>1.2550914627205317E-4</v>
      </c>
      <c r="X851" s="98">
        <f>'RCP Data-Measures Tab'!$Q851*'RCP Data-Measures Tab'!$W851/1000</f>
        <v>0</v>
      </c>
      <c r="Y851" s="97">
        <v>1.2967948758907806E-4</v>
      </c>
      <c r="Z851" s="93">
        <f>'RCP Data-Measures Tab'!$Q851*'RCP Data-Measures Tab'!$Y851/1000</f>
        <v>0</v>
      </c>
      <c r="AA851" s="96"/>
      <c r="AB851" s="95"/>
      <c r="AC851" s="94"/>
      <c r="AD851" s="94"/>
      <c r="AE851" s="93" t="str">
        <f>'RCP Data-Measures Tab'!$D851&amp;'RCP Data-Measures Tab'!$F851&amp;'RCP Data-Measures Tab'!$G851&amp;'RCP Data-Measures Tab'!$H851&amp;'RCP Data-Measures Tab'!$I851</f>
        <v>2011IndustrialHVACHVAC System ImprovementsCentrifugal Chiller Improvements</v>
      </c>
      <c r="AF851" s="93" t="s">
        <v>246</v>
      </c>
    </row>
    <row r="852" spans="1:32" ht="16.5" hidden="1" x14ac:dyDescent="0.45">
      <c r="A852" s="151"/>
      <c r="B852" s="189"/>
      <c r="C852" s="83"/>
      <c r="D852" s="92">
        <v>2011</v>
      </c>
      <c r="E852" s="91">
        <v>269</v>
      </c>
      <c r="F852" s="91" t="s">
        <v>441</v>
      </c>
      <c r="G852" s="91" t="s">
        <v>243</v>
      </c>
      <c r="H852" s="91" t="s">
        <v>244</v>
      </c>
      <c r="I852" s="91" t="s">
        <v>401</v>
      </c>
      <c r="J852" s="90"/>
      <c r="K852" s="90"/>
      <c r="L852" s="90"/>
      <c r="M852" s="90"/>
      <c r="N852" s="90"/>
      <c r="O852" s="90"/>
      <c r="P852" s="90">
        <v>0</v>
      </c>
      <c r="Q852" s="90">
        <v>0</v>
      </c>
      <c r="R852" s="90">
        <v>0</v>
      </c>
      <c r="S852" s="86"/>
      <c r="T852" s="86"/>
      <c r="U852" s="89"/>
      <c r="V852" s="89"/>
      <c r="W852" s="89">
        <v>1.2550914627205317E-4</v>
      </c>
      <c r="X852" s="89">
        <f>'RCP Data-Measures Tab'!$Q852*'RCP Data-Measures Tab'!$W852/1000</f>
        <v>0</v>
      </c>
      <c r="Y852" s="88">
        <v>1.2967948758907806E-4</v>
      </c>
      <c r="Z852" s="84">
        <f>'RCP Data-Measures Tab'!$Q852*'RCP Data-Measures Tab'!$Y852/1000</f>
        <v>0</v>
      </c>
      <c r="AA852" s="87"/>
      <c r="AB852" s="86"/>
      <c r="AC852" s="85"/>
      <c r="AD852" s="85"/>
      <c r="AE852" s="84" t="str">
        <f>'RCP Data-Measures Tab'!$D852&amp;'RCP Data-Measures Tab'!$F852&amp;'RCP Data-Measures Tab'!$G852&amp;'RCP Data-Measures Tab'!$H852&amp;'RCP Data-Measures Tab'!$I852</f>
        <v>2011IndustrialHVACHVAC System ImprovementsDuct Insulation</v>
      </c>
      <c r="AF852" s="84" t="s">
        <v>246</v>
      </c>
    </row>
    <row r="853" spans="1:32" ht="16.5" hidden="1" x14ac:dyDescent="0.45">
      <c r="A853" s="151"/>
      <c r="B853" s="189"/>
      <c r="C853" s="83"/>
      <c r="D853" s="101">
        <v>2011</v>
      </c>
      <c r="E853" s="100">
        <v>270</v>
      </c>
      <c r="F853" s="100" t="s">
        <v>441</v>
      </c>
      <c r="G853" s="100" t="s">
        <v>243</v>
      </c>
      <c r="H853" s="100" t="s">
        <v>244</v>
      </c>
      <c r="I853" s="100" t="s">
        <v>98</v>
      </c>
      <c r="J853" s="99"/>
      <c r="K853" s="99"/>
      <c r="L853" s="99"/>
      <c r="M853" s="99"/>
      <c r="N853" s="99"/>
      <c r="O853" s="99"/>
      <c r="P853" s="99">
        <v>0</v>
      </c>
      <c r="Q853" s="99">
        <v>0</v>
      </c>
      <c r="R853" s="99">
        <v>0</v>
      </c>
      <c r="S853" s="95"/>
      <c r="T853" s="95"/>
      <c r="U853" s="98"/>
      <c r="V853" s="98"/>
      <c r="W853" s="98">
        <v>1.2550914627205317E-4</v>
      </c>
      <c r="X853" s="98">
        <f>'RCP Data-Measures Tab'!$Q853*'RCP Data-Measures Tab'!$W853/1000</f>
        <v>0</v>
      </c>
      <c r="Y853" s="97">
        <v>1.2967948758907806E-4</v>
      </c>
      <c r="Z853" s="93">
        <f>'RCP Data-Measures Tab'!$Q853*'RCP Data-Measures Tab'!$Y853/1000</f>
        <v>0</v>
      </c>
      <c r="AA853" s="96"/>
      <c r="AB853" s="95"/>
      <c r="AC853" s="94"/>
      <c r="AD853" s="94"/>
      <c r="AE853" s="93" t="str">
        <f>'RCP Data-Measures Tab'!$D853&amp;'RCP Data-Measures Tab'!$F853&amp;'RCP Data-Measures Tab'!$G853&amp;'RCP Data-Measures Tab'!$H853&amp;'RCP Data-Measures Tab'!$I853</f>
        <v>2011IndustrialHVACHVAC System ImprovementsDuctless Heat Pumps</v>
      </c>
      <c r="AF853" s="93" t="s">
        <v>246</v>
      </c>
    </row>
    <row r="854" spans="1:32" ht="16.5" hidden="1" x14ac:dyDescent="0.45">
      <c r="A854" s="151"/>
      <c r="B854" s="189"/>
      <c r="C854" s="83"/>
      <c r="D854" s="92">
        <v>2011</v>
      </c>
      <c r="E854" s="91">
        <v>271</v>
      </c>
      <c r="F854" s="91" t="s">
        <v>441</v>
      </c>
      <c r="G854" s="91" t="s">
        <v>243</v>
      </c>
      <c r="H854" s="91" t="s">
        <v>244</v>
      </c>
      <c r="I854" s="91" t="s">
        <v>402</v>
      </c>
      <c r="J854" s="90"/>
      <c r="K854" s="90"/>
      <c r="L854" s="90"/>
      <c r="M854" s="90"/>
      <c r="N854" s="90"/>
      <c r="O854" s="90"/>
      <c r="P854" s="90">
        <v>0</v>
      </c>
      <c r="Q854" s="90">
        <v>23226.880000000001</v>
      </c>
      <c r="R854" s="90">
        <v>2.6514703058637722E-3</v>
      </c>
      <c r="S854" s="86"/>
      <c r="T854" s="86"/>
      <c r="U854" s="89"/>
      <c r="V854" s="89"/>
      <c r="W854" s="89">
        <v>1.2550914627205317E-4</v>
      </c>
      <c r="X854" s="89">
        <f>'RCP Data-Measures Tab'!$Q854*'RCP Data-Measures Tab'!$W854/1000</f>
        <v>2.9151858793634261E-3</v>
      </c>
      <c r="Y854" s="88">
        <v>1.2967948758907806E-4</v>
      </c>
      <c r="Z854" s="84">
        <f>'RCP Data-Measures Tab'!$Q854*'RCP Data-Measures Tab'!$Y854/1000</f>
        <v>3.0120498966930056E-3</v>
      </c>
      <c r="AA854" s="87"/>
      <c r="AB854" s="86"/>
      <c r="AC854" s="85"/>
      <c r="AD854" s="85"/>
      <c r="AE854" s="84" t="str">
        <f>'RCP Data-Measures Tab'!$D854&amp;'RCP Data-Measures Tab'!$F854&amp;'RCP Data-Measures Tab'!$G854&amp;'RCP Data-Measures Tab'!$H854&amp;'RCP Data-Measures Tab'!$I854</f>
        <v>2011IndustrialHVACHVAC System ImprovementsEconomizer System Improvements</v>
      </c>
      <c r="AF854" s="84" t="s">
        <v>246</v>
      </c>
    </row>
    <row r="855" spans="1:32" ht="16.5" hidden="1" x14ac:dyDescent="0.45">
      <c r="A855" s="151"/>
      <c r="B855" s="189"/>
      <c r="C855" s="83"/>
      <c r="D855" s="101">
        <v>2011</v>
      </c>
      <c r="E855" s="100">
        <v>272</v>
      </c>
      <c r="F855" s="100" t="s">
        <v>441</v>
      </c>
      <c r="G855" s="100" t="s">
        <v>243</v>
      </c>
      <c r="H855" s="100" t="s">
        <v>244</v>
      </c>
      <c r="I855" s="100" t="s">
        <v>403</v>
      </c>
      <c r="J855" s="99"/>
      <c r="K855" s="99"/>
      <c r="L855" s="99"/>
      <c r="M855" s="99"/>
      <c r="N855" s="99"/>
      <c r="O855" s="99"/>
      <c r="P855" s="99">
        <v>0</v>
      </c>
      <c r="Q855" s="99">
        <v>17895603.063905999</v>
      </c>
      <c r="R855" s="99">
        <v>2.0428770556463869</v>
      </c>
      <c r="S855" s="95"/>
      <c r="T855" s="95"/>
      <c r="U855" s="98"/>
      <c r="V855" s="98"/>
      <c r="W855" s="98">
        <v>1.2550914627205317E-4</v>
      </c>
      <c r="X855" s="98">
        <f>'RCP Data-Measures Tab'!$Q855*'RCP Data-Measures Tab'!$W855/1000</f>
        <v>2.2460618625743809</v>
      </c>
      <c r="Y855" s="97">
        <v>1.2967948758907806E-4</v>
      </c>
      <c r="Z855" s="93">
        <f>'RCP Data-Measures Tab'!$Q855*'RCP Data-Measures Tab'!$Y855/1000</f>
        <v>2.3206926354248654</v>
      </c>
      <c r="AA855" s="96"/>
      <c r="AB855" s="95"/>
      <c r="AC855" s="94"/>
      <c r="AD855" s="94"/>
      <c r="AE855" s="93" t="str">
        <f>'RCP Data-Measures Tab'!$D855&amp;'RCP Data-Measures Tab'!$F855&amp;'RCP Data-Measures Tab'!$G855&amp;'RCP Data-Measures Tab'!$H855&amp;'RCP Data-Measures Tab'!$I855</f>
        <v>2011IndustrialHVACHVAC System ImprovementsInteractive HVAC System Improvements</v>
      </c>
      <c r="AF855" s="93" t="s">
        <v>246</v>
      </c>
    </row>
    <row r="856" spans="1:32" ht="16.5" hidden="1" x14ac:dyDescent="0.45">
      <c r="A856" s="151"/>
      <c r="B856" s="189"/>
      <c r="C856" s="83"/>
      <c r="D856" s="92">
        <v>2011</v>
      </c>
      <c r="E856" s="91">
        <v>273</v>
      </c>
      <c r="F856" s="91" t="s">
        <v>441</v>
      </c>
      <c r="G856" s="91" t="s">
        <v>243</v>
      </c>
      <c r="H856" s="91" t="s">
        <v>244</v>
      </c>
      <c r="I856" s="91" t="s">
        <v>247</v>
      </c>
      <c r="J856" s="90"/>
      <c r="K856" s="90"/>
      <c r="L856" s="90"/>
      <c r="M856" s="90"/>
      <c r="N856" s="90"/>
      <c r="O856" s="90"/>
      <c r="P856" s="90">
        <v>0</v>
      </c>
      <c r="Q856" s="90">
        <v>16424.96</v>
      </c>
      <c r="R856" s="90">
        <v>1.8749954615486781E-3</v>
      </c>
      <c r="S856" s="86"/>
      <c r="T856" s="86"/>
      <c r="U856" s="89"/>
      <c r="V856" s="89"/>
      <c r="W856" s="89">
        <v>1.2550914627205317E-4</v>
      </c>
      <c r="X856" s="89">
        <f>'RCP Data-Measures Tab'!$Q856*'RCP Data-Measures Tab'!$W856/1000</f>
        <v>2.0614827071526219E-3</v>
      </c>
      <c r="Y856" s="88">
        <v>1.2967948758907806E-4</v>
      </c>
      <c r="Z856" s="84">
        <f>'RCP Data-Measures Tab'!$Q856*'RCP Data-Measures Tab'!$Y856/1000</f>
        <v>2.1299803964711034E-3</v>
      </c>
      <c r="AA856" s="87"/>
      <c r="AB856" s="86"/>
      <c r="AC856" s="85"/>
      <c r="AD856" s="85"/>
      <c r="AE856" s="84" t="str">
        <f>'RCP Data-Measures Tab'!$D856&amp;'RCP Data-Measures Tab'!$F856&amp;'RCP Data-Measures Tab'!$G856&amp;'RCP Data-Measures Tab'!$H856&amp;'RCP Data-Measures Tab'!$I856</f>
        <v>2011IndustrialHVACHVAC System ImprovementsRooftop Units</v>
      </c>
      <c r="AF856" s="84" t="s">
        <v>246</v>
      </c>
    </row>
    <row r="857" spans="1:32" ht="16.5" hidden="1" x14ac:dyDescent="0.45">
      <c r="A857" s="151"/>
      <c r="B857" s="189"/>
      <c r="C857" s="83"/>
      <c r="D857" s="101">
        <v>2011</v>
      </c>
      <c r="E857" s="100">
        <v>274</v>
      </c>
      <c r="F857" s="100" t="s">
        <v>441</v>
      </c>
      <c r="G857" s="100" t="s">
        <v>243</v>
      </c>
      <c r="H857" s="100" t="s">
        <v>244</v>
      </c>
      <c r="I857" s="100" t="s">
        <v>248</v>
      </c>
      <c r="J857" s="99"/>
      <c r="K857" s="99"/>
      <c r="L857" s="99"/>
      <c r="M857" s="99"/>
      <c r="N857" s="99"/>
      <c r="O857" s="99"/>
      <c r="P857" s="99">
        <v>0</v>
      </c>
      <c r="Q857" s="99">
        <v>0</v>
      </c>
      <c r="R857" s="99">
        <v>0</v>
      </c>
      <c r="S857" s="95"/>
      <c r="T857" s="95"/>
      <c r="U857" s="98"/>
      <c r="V857" s="98"/>
      <c r="W857" s="98">
        <v>1.2550914627205317E-4</v>
      </c>
      <c r="X857" s="98">
        <f>'RCP Data-Measures Tab'!$Q857*'RCP Data-Measures Tab'!$W857/1000</f>
        <v>0</v>
      </c>
      <c r="Y857" s="97">
        <v>1.2967948758907806E-4</v>
      </c>
      <c r="Z857" s="93">
        <f>'RCP Data-Measures Tab'!$Q857*'RCP Data-Measures Tab'!$Y857/1000</f>
        <v>0</v>
      </c>
      <c r="AA857" s="96"/>
      <c r="AB857" s="95"/>
      <c r="AC857" s="94"/>
      <c r="AD857" s="94"/>
      <c r="AE857" s="93" t="str">
        <f>'RCP Data-Measures Tab'!$D857&amp;'RCP Data-Measures Tab'!$F857&amp;'RCP Data-Measures Tab'!$G857&amp;'RCP Data-Measures Tab'!$H857&amp;'RCP Data-Measures Tab'!$I857</f>
        <v>2011IndustrialHVACHVAC System ImprovementsRotary Screw Chiller Improvements</v>
      </c>
      <c r="AF857" s="93" t="s">
        <v>246</v>
      </c>
    </row>
    <row r="858" spans="1:32" ht="16.5" hidden="1" x14ac:dyDescent="0.45">
      <c r="A858" s="151"/>
      <c r="B858" s="189"/>
      <c r="C858" s="83"/>
      <c r="D858" s="92">
        <v>2011</v>
      </c>
      <c r="E858" s="91">
        <v>275</v>
      </c>
      <c r="F858" s="91" t="s">
        <v>441</v>
      </c>
      <c r="G858" s="91" t="s">
        <v>243</v>
      </c>
      <c r="H858" s="91" t="s">
        <v>244</v>
      </c>
      <c r="I858" s="91" t="s">
        <v>249</v>
      </c>
      <c r="J858" s="90"/>
      <c r="K858" s="90"/>
      <c r="L858" s="90"/>
      <c r="M858" s="90"/>
      <c r="N858" s="90"/>
      <c r="O858" s="90"/>
      <c r="P858" s="90">
        <v>0</v>
      </c>
      <c r="Q858" s="90">
        <v>0</v>
      </c>
      <c r="R858" s="90">
        <v>0</v>
      </c>
      <c r="S858" s="86"/>
      <c r="T858" s="86"/>
      <c r="U858" s="89"/>
      <c r="V858" s="89"/>
      <c r="W858" s="89">
        <v>1.2550914627205317E-4</v>
      </c>
      <c r="X858" s="89">
        <f>'RCP Data-Measures Tab'!$Q858*'RCP Data-Measures Tab'!$W858/1000</f>
        <v>0</v>
      </c>
      <c r="Y858" s="88">
        <v>1.2967948758907806E-4</v>
      </c>
      <c r="Z858" s="84">
        <f>'RCP Data-Measures Tab'!$Q858*'RCP Data-Measures Tab'!$Y858/1000</f>
        <v>0</v>
      </c>
      <c r="AA858" s="87"/>
      <c r="AB858" s="86"/>
      <c r="AC858" s="85"/>
      <c r="AD858" s="85"/>
      <c r="AE858" s="84" t="str">
        <f>'RCP Data-Measures Tab'!$D858&amp;'RCP Data-Measures Tab'!$F858&amp;'RCP Data-Measures Tab'!$G858&amp;'RCP Data-Measures Tab'!$H858&amp;'RCP Data-Measures Tab'!$I858</f>
        <v>2011IndustrialHVACHVAC System ImprovementsScroll Chiller Improvements</v>
      </c>
      <c r="AF858" s="84" t="s">
        <v>246</v>
      </c>
    </row>
    <row r="859" spans="1:32" ht="16.5" hidden="1" x14ac:dyDescent="0.45">
      <c r="A859" s="151"/>
      <c r="B859" s="189"/>
      <c r="C859" s="83"/>
      <c r="D859" s="101">
        <v>2011</v>
      </c>
      <c r="E859" s="100">
        <v>276</v>
      </c>
      <c r="F859" s="100" t="s">
        <v>441</v>
      </c>
      <c r="G859" s="100" t="s">
        <v>243</v>
      </c>
      <c r="H859" s="100" t="s">
        <v>244</v>
      </c>
      <c r="I859" s="100" t="s">
        <v>250</v>
      </c>
      <c r="J859" s="99"/>
      <c r="K859" s="99"/>
      <c r="L859" s="99"/>
      <c r="M859" s="99"/>
      <c r="N859" s="99"/>
      <c r="O859" s="99"/>
      <c r="P859" s="99">
        <v>0</v>
      </c>
      <c r="Q859" s="99">
        <v>0</v>
      </c>
      <c r="R859" s="99">
        <v>0</v>
      </c>
      <c r="S859" s="95"/>
      <c r="T859" s="95"/>
      <c r="U859" s="98"/>
      <c r="V859" s="98"/>
      <c r="W859" s="98">
        <v>1.2550914627205317E-4</v>
      </c>
      <c r="X859" s="98">
        <f>'RCP Data-Measures Tab'!$Q859*'RCP Data-Measures Tab'!$W859/1000</f>
        <v>0</v>
      </c>
      <c r="Y859" s="97">
        <v>1.2967948758907806E-4</v>
      </c>
      <c r="Z859" s="93">
        <f>'RCP Data-Measures Tab'!$Q859*'RCP Data-Measures Tab'!$Y859/1000</f>
        <v>0</v>
      </c>
      <c r="AA859" s="96"/>
      <c r="AB859" s="95"/>
      <c r="AC859" s="94"/>
      <c r="AD859" s="94"/>
      <c r="AE859" s="93" t="str">
        <f>'RCP Data-Measures Tab'!$D859&amp;'RCP Data-Measures Tab'!$F859&amp;'RCP Data-Measures Tab'!$G859&amp;'RCP Data-Measures Tab'!$H859&amp;'RCP Data-Measures Tab'!$I859</f>
        <v>2011IndustrialHVACHVAC System ImprovementsStorage Tank Insulation Improvements</v>
      </c>
      <c r="AF859" s="93" t="s">
        <v>246</v>
      </c>
    </row>
    <row r="860" spans="1:32" ht="16.5" hidden="1" x14ac:dyDescent="0.45">
      <c r="A860" s="151"/>
      <c r="B860" s="189"/>
      <c r="C860" s="83"/>
      <c r="D860" s="92">
        <v>2011</v>
      </c>
      <c r="E860" s="91">
        <v>277</v>
      </c>
      <c r="F860" s="91" t="s">
        <v>441</v>
      </c>
      <c r="G860" s="91" t="s">
        <v>243</v>
      </c>
      <c r="H860" s="91" t="s">
        <v>244</v>
      </c>
      <c r="I860" s="91" t="s">
        <v>251</v>
      </c>
      <c r="J860" s="90"/>
      <c r="K860" s="90"/>
      <c r="L860" s="90"/>
      <c r="M860" s="90"/>
      <c r="N860" s="90"/>
      <c r="O860" s="90"/>
      <c r="P860" s="90">
        <v>0</v>
      </c>
      <c r="Q860" s="90">
        <v>0</v>
      </c>
      <c r="R860" s="90">
        <v>0</v>
      </c>
      <c r="S860" s="86"/>
      <c r="T860" s="86"/>
      <c r="U860" s="89"/>
      <c r="V860" s="89"/>
      <c r="W860" s="89">
        <v>1.2550914627205317E-4</v>
      </c>
      <c r="X860" s="89">
        <f>'RCP Data-Measures Tab'!$Q860*'RCP Data-Measures Tab'!$W860/1000</f>
        <v>0</v>
      </c>
      <c r="Y860" s="88">
        <v>1.2967948758907806E-4</v>
      </c>
      <c r="Z860" s="84">
        <f>'RCP Data-Measures Tab'!$Q860*'RCP Data-Measures Tab'!$Y860/1000</f>
        <v>0</v>
      </c>
      <c r="AA860" s="87"/>
      <c r="AB860" s="86"/>
      <c r="AC860" s="85"/>
      <c r="AD860" s="85"/>
      <c r="AE860" s="84" t="str">
        <f>'RCP Data-Measures Tab'!$D860&amp;'RCP Data-Measures Tab'!$F860&amp;'RCP Data-Measures Tab'!$G860&amp;'RCP Data-Measures Tab'!$H860&amp;'RCP Data-Measures Tab'!$I860</f>
        <v>2011IndustrialHVACHVAC System ImprovementsVariable Refrigerant Flow System Improvements</v>
      </c>
      <c r="AF860" s="84" t="s">
        <v>246</v>
      </c>
    </row>
    <row r="861" spans="1:32" ht="16.5" hidden="1" x14ac:dyDescent="0.45">
      <c r="A861" s="151"/>
      <c r="B861" s="189"/>
      <c r="C861" s="83"/>
      <c r="D861" s="101">
        <v>2011</v>
      </c>
      <c r="E861" s="100">
        <v>278</v>
      </c>
      <c r="F861" s="100" t="s">
        <v>441</v>
      </c>
      <c r="G861" s="100" t="s">
        <v>243</v>
      </c>
      <c r="H861" s="100" t="s">
        <v>244</v>
      </c>
      <c r="I861" s="100" t="s">
        <v>252</v>
      </c>
      <c r="J861" s="99"/>
      <c r="K861" s="99"/>
      <c r="L861" s="99"/>
      <c r="M861" s="99"/>
      <c r="N861" s="99"/>
      <c r="O861" s="99"/>
      <c r="P861" s="99">
        <v>0</v>
      </c>
      <c r="Q861" s="99">
        <v>320360.96000000002</v>
      </c>
      <c r="R861" s="99">
        <v>3.6570884811226258E-2</v>
      </c>
      <c r="S861" s="95"/>
      <c r="T861" s="95"/>
      <c r="U861" s="98"/>
      <c r="V861" s="98"/>
      <c r="W861" s="98">
        <v>1.2550914627205317E-4</v>
      </c>
      <c r="X861" s="98">
        <f>'RCP Data-Measures Tab'!$Q861*'RCP Data-Measures Tab'!$W861/1000</f>
        <v>4.0208230588495375E-2</v>
      </c>
      <c r="Y861" s="97">
        <v>1.2967948758907806E-4</v>
      </c>
      <c r="Z861" s="93">
        <f>'RCP Data-Measures Tab'!$Q861*'RCP Data-Measures Tab'!$Y861/1000</f>
        <v>4.154424513634513E-2</v>
      </c>
      <c r="AA861" s="96"/>
      <c r="AB861" s="95"/>
      <c r="AC861" s="94"/>
      <c r="AD861" s="94"/>
      <c r="AE861" s="93" t="str">
        <f>'RCP Data-Measures Tab'!$D861&amp;'RCP Data-Measures Tab'!$F861&amp;'RCP Data-Measures Tab'!$G861&amp;'RCP Data-Measures Tab'!$H861&amp;'RCP Data-Measures Tab'!$I861</f>
        <v>2011IndustrialHVACHVAC System ImprovementsVentilation System Improvements</v>
      </c>
      <c r="AF861" s="93" t="s">
        <v>246</v>
      </c>
    </row>
    <row r="862" spans="1:32" ht="16.5" hidden="1" x14ac:dyDescent="0.45">
      <c r="A862" s="151"/>
      <c r="B862" s="189"/>
      <c r="C862" s="83"/>
      <c r="D862" s="92">
        <v>2011</v>
      </c>
      <c r="E862" s="91">
        <v>279</v>
      </c>
      <c r="F862" s="91" t="s">
        <v>441</v>
      </c>
      <c r="G862" s="91" t="s">
        <v>243</v>
      </c>
      <c r="H862" s="91" t="s">
        <v>244</v>
      </c>
      <c r="I862" s="91" t="s">
        <v>253</v>
      </c>
      <c r="J862" s="90"/>
      <c r="K862" s="90"/>
      <c r="L862" s="90"/>
      <c r="M862" s="90"/>
      <c r="N862" s="90"/>
      <c r="O862" s="90"/>
      <c r="P862" s="90">
        <v>0</v>
      </c>
      <c r="Q862" s="90">
        <v>0</v>
      </c>
      <c r="R862" s="90">
        <v>0</v>
      </c>
      <c r="S862" s="86"/>
      <c r="T862" s="86"/>
      <c r="U862" s="89"/>
      <c r="V862" s="89"/>
      <c r="W862" s="89">
        <v>1.2550914627205317E-4</v>
      </c>
      <c r="X862" s="89">
        <f>'RCP Data-Measures Tab'!$Q862*'RCP Data-Measures Tab'!$W862/1000</f>
        <v>0</v>
      </c>
      <c r="Y862" s="88">
        <v>1.2967948758907806E-4</v>
      </c>
      <c r="Z862" s="84">
        <f>'RCP Data-Measures Tab'!$Q862*'RCP Data-Measures Tab'!$Y862/1000</f>
        <v>0</v>
      </c>
      <c r="AA862" s="87"/>
      <c r="AB862" s="86"/>
      <c r="AC862" s="85"/>
      <c r="AD862" s="85"/>
      <c r="AE862" s="84" t="str">
        <f>'RCP Data-Measures Tab'!$D862&amp;'RCP Data-Measures Tab'!$F862&amp;'RCP Data-Measures Tab'!$G862&amp;'RCP Data-Measures Tab'!$H862&amp;'RCP Data-Measures Tab'!$I862</f>
        <v>2011IndustrialHVACHVAC System ImprovementsWater-Source Heat Pumps</v>
      </c>
      <c r="AF862" s="84" t="s">
        <v>246</v>
      </c>
    </row>
    <row r="863" spans="1:32" ht="16.5" hidden="1" x14ac:dyDescent="0.45">
      <c r="A863" s="151"/>
      <c r="B863" s="189"/>
      <c r="C863" s="83"/>
      <c r="D863" s="101">
        <v>2011</v>
      </c>
      <c r="E863" s="100">
        <v>280</v>
      </c>
      <c r="F863" s="100" t="s">
        <v>441</v>
      </c>
      <c r="G863" s="100" t="s">
        <v>254</v>
      </c>
      <c r="H863" s="100" t="s">
        <v>255</v>
      </c>
      <c r="I863" s="100" t="s">
        <v>255</v>
      </c>
      <c r="J863" s="99"/>
      <c r="K863" s="99"/>
      <c r="L863" s="99"/>
      <c r="M863" s="99"/>
      <c r="N863" s="99"/>
      <c r="O863" s="99"/>
      <c r="P863" s="99">
        <v>0</v>
      </c>
      <c r="Q863" s="99">
        <v>57679.360000000001</v>
      </c>
      <c r="R863" s="99">
        <v>6.5844017080962597E-3</v>
      </c>
      <c r="S863" s="95"/>
      <c r="T863" s="95"/>
      <c r="U863" s="98"/>
      <c r="V863" s="98"/>
      <c r="W863" s="98">
        <v>1.2550914627205317E-4</v>
      </c>
      <c r="X863" s="98">
        <f>'RCP Data-Measures Tab'!$Q863*'RCP Data-Measures Tab'!$W863/1000</f>
        <v>7.2392872311184122E-3</v>
      </c>
      <c r="Y863" s="97">
        <v>1.2967948758907806E-4</v>
      </c>
      <c r="Z863" s="93">
        <f>'RCP Data-Measures Tab'!$Q863*'RCP Data-Measures Tab'!$Y863/1000</f>
        <v>7.4798298492659652E-3</v>
      </c>
      <c r="AA863" s="96"/>
      <c r="AB863" s="95"/>
      <c r="AC863" s="94"/>
      <c r="AD863" s="94"/>
      <c r="AE863" s="93" t="str">
        <f>'RCP Data-Measures Tab'!$D863&amp;'RCP Data-Measures Tab'!$F863&amp;'RCP Data-Measures Tab'!$G863&amp;'RCP Data-Measures Tab'!$H863&amp;'RCP Data-Measures Tab'!$I863</f>
        <v>2011IndustrialLightingDelampingDelamping</v>
      </c>
      <c r="AF863" s="93" t="s">
        <v>246</v>
      </c>
    </row>
    <row r="864" spans="1:32" ht="16.5" hidden="1" x14ac:dyDescent="0.45">
      <c r="A864" s="151"/>
      <c r="B864" s="189"/>
      <c r="C864" s="83"/>
      <c r="D864" s="92">
        <v>2011</v>
      </c>
      <c r="E864" s="91">
        <v>281</v>
      </c>
      <c r="F864" s="91" t="s">
        <v>441</v>
      </c>
      <c r="G864" s="91" t="s">
        <v>254</v>
      </c>
      <c r="H864" s="91" t="s">
        <v>256</v>
      </c>
      <c r="I864" s="91" t="s">
        <v>257</v>
      </c>
      <c r="J864" s="90"/>
      <c r="K864" s="90"/>
      <c r="L864" s="90"/>
      <c r="M864" s="90"/>
      <c r="N864" s="90"/>
      <c r="O864" s="90"/>
      <c r="P864" s="90">
        <v>0</v>
      </c>
      <c r="Q864" s="90">
        <v>2277300</v>
      </c>
      <c r="R864" s="90">
        <v>0.25996575132012373</v>
      </c>
      <c r="S864" s="86"/>
      <c r="T864" s="86"/>
      <c r="U864" s="89"/>
      <c r="V864" s="89"/>
      <c r="W864" s="89">
        <v>1.2550914627205317E-4</v>
      </c>
      <c r="X864" s="89">
        <f>'RCP Data-Measures Tab'!$Q864*'RCP Data-Measures Tab'!$W864/1000</f>
        <v>0.28582197880534671</v>
      </c>
      <c r="Y864" s="88">
        <v>1.2967948758907806E-4</v>
      </c>
      <c r="Z864" s="84">
        <f>'RCP Data-Measures Tab'!$Q864*'RCP Data-Measures Tab'!$Y864/1000</f>
        <v>0.29531909708660747</v>
      </c>
      <c r="AA864" s="87"/>
      <c r="AB864" s="86"/>
      <c r="AC864" s="85"/>
      <c r="AD864" s="85"/>
      <c r="AE864" s="84" t="str">
        <f>'RCP Data-Measures Tab'!$D864&amp;'RCP Data-Measures Tab'!$F864&amp;'RCP Data-Measures Tab'!$G864&amp;'RCP Data-Measures Tab'!$H864&amp;'RCP Data-Measures Tab'!$I864</f>
        <v>2011IndustrialLightingLamps/Ballasts/FixturesLamps/Ballasts</v>
      </c>
      <c r="AF864" s="84" t="s">
        <v>246</v>
      </c>
    </row>
    <row r="865" spans="1:32" ht="16.5" hidden="1" x14ac:dyDescent="0.45">
      <c r="A865" s="151"/>
      <c r="B865" s="189"/>
      <c r="C865" s="83"/>
      <c r="D865" s="101">
        <v>2011</v>
      </c>
      <c r="E865" s="100">
        <v>282</v>
      </c>
      <c r="F865" s="100" t="s">
        <v>441</v>
      </c>
      <c r="G865" s="100" t="s">
        <v>254</v>
      </c>
      <c r="H865" s="100" t="s">
        <v>256</v>
      </c>
      <c r="I865" s="100" t="s">
        <v>258</v>
      </c>
      <c r="J865" s="99"/>
      <c r="K865" s="99"/>
      <c r="L865" s="99"/>
      <c r="M865" s="99"/>
      <c r="N865" s="99"/>
      <c r="O865" s="99"/>
      <c r="P865" s="99">
        <v>0</v>
      </c>
      <c r="Q865" s="99">
        <v>0</v>
      </c>
      <c r="R865" s="99">
        <v>0</v>
      </c>
      <c r="S865" s="95"/>
      <c r="T865" s="95"/>
      <c r="U865" s="98"/>
      <c r="V865" s="98"/>
      <c r="W865" s="98">
        <v>1.2550914627205317E-4</v>
      </c>
      <c r="X865" s="98">
        <f>'RCP Data-Measures Tab'!$Q865*'RCP Data-Measures Tab'!$W865/1000</f>
        <v>0</v>
      </c>
      <c r="Y865" s="97">
        <v>1.2967948758907806E-4</v>
      </c>
      <c r="Z865" s="93">
        <f>'RCP Data-Measures Tab'!$Q865*'RCP Data-Measures Tab'!$Y865/1000</f>
        <v>0</v>
      </c>
      <c r="AA865" s="96"/>
      <c r="AB865" s="95"/>
      <c r="AC865" s="94"/>
      <c r="AD865" s="94"/>
      <c r="AE865" s="93" t="str">
        <f>'RCP Data-Measures Tab'!$D865&amp;'RCP Data-Measures Tab'!$F865&amp;'RCP Data-Measures Tab'!$G865&amp;'RCP Data-Measures Tab'!$H865&amp;'RCP Data-Measures Tab'!$I865</f>
        <v>2011IndustrialLightingLamps/Ballasts/FixturesLamps/Ballasts w/Controls</v>
      </c>
      <c r="AF865" s="93" t="s">
        <v>246</v>
      </c>
    </row>
    <row r="866" spans="1:32" ht="16.5" hidden="1" x14ac:dyDescent="0.45">
      <c r="A866" s="151"/>
      <c r="B866" s="189"/>
      <c r="C866" s="83"/>
      <c r="D866" s="92">
        <v>2011</v>
      </c>
      <c r="E866" s="91">
        <v>283</v>
      </c>
      <c r="F866" s="91" t="s">
        <v>441</v>
      </c>
      <c r="G866" s="91" t="s">
        <v>254</v>
      </c>
      <c r="H866" s="91" t="s">
        <v>256</v>
      </c>
      <c r="I866" s="91" t="s">
        <v>259</v>
      </c>
      <c r="J866" s="90"/>
      <c r="K866" s="90"/>
      <c r="L866" s="90"/>
      <c r="M866" s="90"/>
      <c r="N866" s="90"/>
      <c r="O866" s="90"/>
      <c r="P866" s="90">
        <v>0</v>
      </c>
      <c r="Q866" s="90">
        <v>0</v>
      </c>
      <c r="R866" s="90">
        <v>0</v>
      </c>
      <c r="S866" s="86"/>
      <c r="T866" s="86"/>
      <c r="U866" s="89"/>
      <c r="V866" s="89"/>
      <c r="W866" s="89">
        <v>1.2550914627205317E-4</v>
      </c>
      <c r="X866" s="89">
        <f>'RCP Data-Measures Tab'!$Q866*'RCP Data-Measures Tab'!$W866/1000</f>
        <v>0</v>
      </c>
      <c r="Y866" s="88">
        <v>1.2967948758907806E-4</v>
      </c>
      <c r="Z866" s="84">
        <f>'RCP Data-Measures Tab'!$Q866*'RCP Data-Measures Tab'!$Y866/1000</f>
        <v>0</v>
      </c>
      <c r="AA866" s="87"/>
      <c r="AB866" s="86"/>
      <c r="AC866" s="85"/>
      <c r="AD866" s="85"/>
      <c r="AE866" s="84" t="str">
        <f>'RCP Data-Measures Tab'!$D866&amp;'RCP Data-Measures Tab'!$F866&amp;'RCP Data-Measures Tab'!$G866&amp;'RCP Data-Measures Tab'!$H866&amp;'RCP Data-Measures Tab'!$I866</f>
        <v>2011IndustrialLightingLamps/Ballasts/FixturesLamps/Ballasts w/Delamping</v>
      </c>
      <c r="AF866" s="84" t="s">
        <v>246</v>
      </c>
    </row>
    <row r="867" spans="1:32" ht="16.5" hidden="1" x14ac:dyDescent="0.45">
      <c r="A867" s="151"/>
      <c r="B867" s="189"/>
      <c r="C867" s="83"/>
      <c r="D867" s="101">
        <v>2011</v>
      </c>
      <c r="E867" s="100">
        <v>284</v>
      </c>
      <c r="F867" s="100" t="s">
        <v>441</v>
      </c>
      <c r="G867" s="100" t="s">
        <v>254</v>
      </c>
      <c r="H867" s="100" t="s">
        <v>256</v>
      </c>
      <c r="I867" s="100" t="s">
        <v>260</v>
      </c>
      <c r="J867" s="99"/>
      <c r="K867" s="99"/>
      <c r="L867" s="99"/>
      <c r="M867" s="99"/>
      <c r="N867" s="99"/>
      <c r="O867" s="99"/>
      <c r="P867" s="99">
        <v>0</v>
      </c>
      <c r="Q867" s="99">
        <v>0</v>
      </c>
      <c r="R867" s="99">
        <v>0</v>
      </c>
      <c r="S867" s="95"/>
      <c r="T867" s="95"/>
      <c r="U867" s="98"/>
      <c r="V867" s="98"/>
      <c r="W867" s="98">
        <v>1.2550914627205317E-4</v>
      </c>
      <c r="X867" s="98">
        <f>'RCP Data-Measures Tab'!$Q867*'RCP Data-Measures Tab'!$W867/1000</f>
        <v>0</v>
      </c>
      <c r="Y867" s="97">
        <v>1.2967948758907806E-4</v>
      </c>
      <c r="Z867" s="93">
        <f>'RCP Data-Measures Tab'!$Q867*'RCP Data-Measures Tab'!$Y867/1000</f>
        <v>0</v>
      </c>
      <c r="AA867" s="96"/>
      <c r="AB867" s="95"/>
      <c r="AC867" s="94"/>
      <c r="AD867" s="94"/>
      <c r="AE867" s="93" t="str">
        <f>'RCP Data-Measures Tab'!$D867&amp;'RCP Data-Measures Tab'!$F867&amp;'RCP Data-Measures Tab'!$G867&amp;'RCP Data-Measures Tab'!$H867&amp;'RCP Data-Measures Tab'!$I867</f>
        <v>2011IndustrialLightingLamps/Ballasts/FixturesLamps/Ballasts w/Delamping and Controls</v>
      </c>
      <c r="AF867" s="93" t="s">
        <v>246</v>
      </c>
    </row>
    <row r="868" spans="1:32" ht="16.5" hidden="1" x14ac:dyDescent="0.45">
      <c r="A868" s="151"/>
      <c r="B868" s="189"/>
      <c r="C868" s="83"/>
      <c r="D868" s="92">
        <v>2011</v>
      </c>
      <c r="E868" s="91">
        <v>285</v>
      </c>
      <c r="F868" s="91" t="s">
        <v>441</v>
      </c>
      <c r="G868" s="91" t="s">
        <v>254</v>
      </c>
      <c r="H868" s="91" t="s">
        <v>256</v>
      </c>
      <c r="I868" s="91" t="s">
        <v>256</v>
      </c>
      <c r="J868" s="90"/>
      <c r="K868" s="90"/>
      <c r="L868" s="90"/>
      <c r="M868" s="90"/>
      <c r="N868" s="90"/>
      <c r="O868" s="90"/>
      <c r="P868" s="90">
        <v>0</v>
      </c>
      <c r="Q868" s="90">
        <v>88128643.767878979</v>
      </c>
      <c r="R868" s="90">
        <v>10.060347486599312</v>
      </c>
      <c r="S868" s="86"/>
      <c r="T868" s="86"/>
      <c r="U868" s="89"/>
      <c r="V868" s="89"/>
      <c r="W868" s="89">
        <v>1.2550914627205317E-4</v>
      </c>
      <c r="X868" s="89">
        <f>'RCP Data-Measures Tab'!$Q868*'RCP Data-Measures Tab'!$W868/1000</f>
        <v>11.060950841420389</v>
      </c>
      <c r="Y868" s="88">
        <v>1.2967948758907806E-4</v>
      </c>
      <c r="Z868" s="84">
        <f>'RCP Data-Measures Tab'!$Q868*'RCP Data-Measures Tab'!$Y868/1000</f>
        <v>11.428477365738944</v>
      </c>
      <c r="AA868" s="87"/>
      <c r="AB868" s="86"/>
      <c r="AC868" s="85"/>
      <c r="AD868" s="85"/>
      <c r="AE868" s="84" t="str">
        <f>'RCP Data-Measures Tab'!$D868&amp;'RCP Data-Measures Tab'!$F868&amp;'RCP Data-Measures Tab'!$G868&amp;'RCP Data-Measures Tab'!$H868&amp;'RCP Data-Measures Tab'!$I868</f>
        <v>2011IndustrialLightingLamps/Ballasts/FixturesLamps/Ballasts/Fixtures</v>
      </c>
      <c r="AF868" s="84" t="s">
        <v>246</v>
      </c>
    </row>
    <row r="869" spans="1:32" ht="16.5" hidden="1" x14ac:dyDescent="0.45">
      <c r="A869" s="151"/>
      <c r="B869" s="189"/>
      <c r="C869" s="83"/>
      <c r="D869" s="101">
        <v>2011</v>
      </c>
      <c r="E869" s="100">
        <v>286</v>
      </c>
      <c r="F869" s="100" t="s">
        <v>441</v>
      </c>
      <c r="G869" s="100" t="s">
        <v>254</v>
      </c>
      <c r="H869" s="100" t="s">
        <v>256</v>
      </c>
      <c r="I869" s="100" t="s">
        <v>261</v>
      </c>
      <c r="J869" s="99"/>
      <c r="K869" s="99"/>
      <c r="L869" s="99"/>
      <c r="M869" s="99"/>
      <c r="N869" s="99"/>
      <c r="O869" s="99"/>
      <c r="P869" s="99">
        <v>0</v>
      </c>
      <c r="Q869" s="99">
        <v>0</v>
      </c>
      <c r="R869" s="99">
        <v>0</v>
      </c>
      <c r="S869" s="95"/>
      <c r="T869" s="95"/>
      <c r="U869" s="98"/>
      <c r="V869" s="98"/>
      <c r="W869" s="98">
        <v>1.2550914627205317E-4</v>
      </c>
      <c r="X869" s="98">
        <f>'RCP Data-Measures Tab'!$Q869*'RCP Data-Measures Tab'!$W869/1000</f>
        <v>0</v>
      </c>
      <c r="Y869" s="97">
        <v>1.2967948758907806E-4</v>
      </c>
      <c r="Z869" s="93">
        <f>'RCP Data-Measures Tab'!$Q869*'RCP Data-Measures Tab'!$Y869/1000</f>
        <v>0</v>
      </c>
      <c r="AA869" s="96"/>
      <c r="AB869" s="95"/>
      <c r="AC869" s="94"/>
      <c r="AD869" s="94"/>
      <c r="AE869" s="93" t="str">
        <f>'RCP Data-Measures Tab'!$D869&amp;'RCP Data-Measures Tab'!$F869&amp;'RCP Data-Measures Tab'!$G869&amp;'RCP Data-Measures Tab'!$H869&amp;'RCP Data-Measures Tab'!$I869</f>
        <v>2011IndustrialLightingLamps/Ballasts/FixturesLamps/Ballasts/Fixtures w/Controls</v>
      </c>
      <c r="AF869" s="93" t="s">
        <v>246</v>
      </c>
    </row>
    <row r="870" spans="1:32" ht="16.5" hidden="1" x14ac:dyDescent="0.45">
      <c r="A870" s="151"/>
      <c r="B870" s="189"/>
      <c r="C870" s="83"/>
      <c r="D870" s="92">
        <v>2011</v>
      </c>
      <c r="E870" s="91">
        <v>287</v>
      </c>
      <c r="F870" s="91" t="s">
        <v>441</v>
      </c>
      <c r="G870" s="91" t="s">
        <v>254</v>
      </c>
      <c r="H870" s="91" t="s">
        <v>256</v>
      </c>
      <c r="I870" s="91" t="s">
        <v>262</v>
      </c>
      <c r="J870" s="90"/>
      <c r="K870" s="90"/>
      <c r="L870" s="90"/>
      <c r="M870" s="90"/>
      <c r="N870" s="90"/>
      <c r="O870" s="90"/>
      <c r="P870" s="90">
        <v>0</v>
      </c>
      <c r="Q870" s="90">
        <v>0</v>
      </c>
      <c r="R870" s="90">
        <v>0</v>
      </c>
      <c r="S870" s="86"/>
      <c r="T870" s="86"/>
      <c r="U870" s="89"/>
      <c r="V870" s="89"/>
      <c r="W870" s="89">
        <v>1.2550914627205317E-4</v>
      </c>
      <c r="X870" s="89">
        <f>'RCP Data-Measures Tab'!$Q870*'RCP Data-Measures Tab'!$W870/1000</f>
        <v>0</v>
      </c>
      <c r="Y870" s="88">
        <v>1.2967948758907806E-4</v>
      </c>
      <c r="Z870" s="84">
        <f>'RCP Data-Measures Tab'!$Q870*'RCP Data-Measures Tab'!$Y870/1000</f>
        <v>0</v>
      </c>
      <c r="AA870" s="87"/>
      <c r="AB870" s="86"/>
      <c r="AC870" s="85"/>
      <c r="AD870" s="85"/>
      <c r="AE870" s="84" t="str">
        <f>'RCP Data-Measures Tab'!$D870&amp;'RCP Data-Measures Tab'!$F870&amp;'RCP Data-Measures Tab'!$G870&amp;'RCP Data-Measures Tab'!$H870&amp;'RCP Data-Measures Tab'!$I870</f>
        <v>2011IndustrialLightingLamps/Ballasts/FixturesLamps/Ballasts/Fixtures w/Delamping</v>
      </c>
      <c r="AF870" s="84" t="s">
        <v>246</v>
      </c>
    </row>
    <row r="871" spans="1:32" ht="16.5" hidden="1" x14ac:dyDescent="0.45">
      <c r="A871" s="151"/>
      <c r="B871" s="189"/>
      <c r="C871" s="83"/>
      <c r="D871" s="101">
        <v>2011</v>
      </c>
      <c r="E871" s="100">
        <v>288</v>
      </c>
      <c r="F871" s="100" t="s">
        <v>441</v>
      </c>
      <c r="G871" s="100" t="s">
        <v>254</v>
      </c>
      <c r="H871" s="100" t="s">
        <v>256</v>
      </c>
      <c r="I871" s="100" t="s">
        <v>263</v>
      </c>
      <c r="J871" s="99"/>
      <c r="K871" s="99"/>
      <c r="L871" s="99"/>
      <c r="M871" s="99"/>
      <c r="N871" s="99"/>
      <c r="O871" s="99"/>
      <c r="P871" s="99">
        <v>0</v>
      </c>
      <c r="Q871" s="99">
        <v>0</v>
      </c>
      <c r="R871" s="99">
        <v>0</v>
      </c>
      <c r="S871" s="95"/>
      <c r="T871" s="95"/>
      <c r="U871" s="98"/>
      <c r="V871" s="98"/>
      <c r="W871" s="98">
        <v>1.2550914627205317E-4</v>
      </c>
      <c r="X871" s="98">
        <f>'RCP Data-Measures Tab'!$Q871*'RCP Data-Measures Tab'!$W871/1000</f>
        <v>0</v>
      </c>
      <c r="Y871" s="97">
        <v>1.2967948758907806E-4</v>
      </c>
      <c r="Z871" s="93">
        <f>'RCP Data-Measures Tab'!$Q871*'RCP Data-Measures Tab'!$Y871/1000</f>
        <v>0</v>
      </c>
      <c r="AA871" s="96"/>
      <c r="AB871" s="95"/>
      <c r="AC871" s="94"/>
      <c r="AD871" s="94"/>
      <c r="AE871" s="93" t="str">
        <f>'RCP Data-Measures Tab'!$D871&amp;'RCP Data-Measures Tab'!$F871&amp;'RCP Data-Measures Tab'!$G871&amp;'RCP Data-Measures Tab'!$H871&amp;'RCP Data-Measures Tab'!$I871</f>
        <v>2011IndustrialLightingLamps/Ballasts/FixturesLamps/Ballasts/Fixtures w/Delamping and Controls</v>
      </c>
      <c r="AF871" s="93" t="s">
        <v>246</v>
      </c>
    </row>
    <row r="872" spans="1:32" ht="16.5" hidden="1" x14ac:dyDescent="0.45">
      <c r="A872" s="151"/>
      <c r="B872" s="189"/>
      <c r="C872" s="83"/>
      <c r="D872" s="92">
        <v>2011</v>
      </c>
      <c r="E872" s="91">
        <v>289</v>
      </c>
      <c r="F872" s="91" t="s">
        <v>441</v>
      </c>
      <c r="G872" s="91" t="s">
        <v>254</v>
      </c>
      <c r="H872" s="91" t="s">
        <v>264</v>
      </c>
      <c r="I872" s="91" t="s">
        <v>265</v>
      </c>
      <c r="J872" s="90"/>
      <c r="K872" s="90"/>
      <c r="L872" s="90"/>
      <c r="M872" s="90"/>
      <c r="N872" s="90"/>
      <c r="O872" s="90"/>
      <c r="P872" s="90">
        <v>0</v>
      </c>
      <c r="Q872" s="90">
        <v>0</v>
      </c>
      <c r="R872" s="90">
        <v>0</v>
      </c>
      <c r="S872" s="86"/>
      <c r="T872" s="86"/>
      <c r="U872" s="89"/>
      <c r="V872" s="89"/>
      <c r="W872" s="89">
        <v>1.2550914627205317E-4</v>
      </c>
      <c r="X872" s="89">
        <f>'RCP Data-Measures Tab'!$Q872*'RCP Data-Measures Tab'!$W872/1000</f>
        <v>0</v>
      </c>
      <c r="Y872" s="88">
        <v>1.2967948758907806E-4</v>
      </c>
      <c r="Z872" s="84">
        <f>'RCP Data-Measures Tab'!$Q872*'RCP Data-Measures Tab'!$Y872/1000</f>
        <v>0</v>
      </c>
      <c r="AA872" s="87"/>
      <c r="AB872" s="86"/>
      <c r="AC872" s="85"/>
      <c r="AD872" s="85"/>
      <c r="AE872" s="84" t="str">
        <f>'RCP Data-Measures Tab'!$D872&amp;'RCP Data-Measures Tab'!$F872&amp;'RCP Data-Measures Tab'!$G872&amp;'RCP Data-Measures Tab'!$H872&amp;'RCP Data-Measures Tab'!$I872</f>
        <v>2011IndustrialLightingLighting ControlsControl Panels</v>
      </c>
      <c r="AF872" s="84" t="s">
        <v>246</v>
      </c>
    </row>
    <row r="873" spans="1:32" ht="16.5" hidden="1" x14ac:dyDescent="0.45">
      <c r="A873" s="151"/>
      <c r="B873" s="189"/>
      <c r="C873" s="83"/>
      <c r="D873" s="101">
        <v>2011</v>
      </c>
      <c r="E873" s="100">
        <v>290</v>
      </c>
      <c r="F873" s="100" t="s">
        <v>441</v>
      </c>
      <c r="G873" s="100" t="s">
        <v>254</v>
      </c>
      <c r="H873" s="100" t="s">
        <v>264</v>
      </c>
      <c r="I873" s="100" t="s">
        <v>266</v>
      </c>
      <c r="J873" s="99"/>
      <c r="K873" s="99"/>
      <c r="L873" s="99"/>
      <c r="M873" s="99"/>
      <c r="N873" s="99"/>
      <c r="O873" s="99"/>
      <c r="P873" s="99">
        <v>0</v>
      </c>
      <c r="Q873" s="99">
        <v>0</v>
      </c>
      <c r="R873" s="99">
        <v>0</v>
      </c>
      <c r="S873" s="95"/>
      <c r="T873" s="95"/>
      <c r="U873" s="98"/>
      <c r="V873" s="98"/>
      <c r="W873" s="98">
        <v>1.2550914627205317E-4</v>
      </c>
      <c r="X873" s="98">
        <f>'RCP Data-Measures Tab'!$Q873*'RCP Data-Measures Tab'!$W873/1000</f>
        <v>0</v>
      </c>
      <c r="Y873" s="97">
        <v>1.2967948758907806E-4</v>
      </c>
      <c r="Z873" s="93">
        <f>'RCP Data-Measures Tab'!$Q873*'RCP Data-Measures Tab'!$Y873/1000</f>
        <v>0</v>
      </c>
      <c r="AA873" s="96"/>
      <c r="AB873" s="95"/>
      <c r="AC873" s="94"/>
      <c r="AD873" s="94"/>
      <c r="AE873" s="93" t="str">
        <f>'RCP Data-Measures Tab'!$D873&amp;'RCP Data-Measures Tab'!$F873&amp;'RCP Data-Measures Tab'!$G873&amp;'RCP Data-Measures Tab'!$H873&amp;'RCP Data-Measures Tab'!$I873</f>
        <v>2011IndustrialLightingLighting ControlsDaylighting</v>
      </c>
      <c r="AF873" s="93" t="s">
        <v>246</v>
      </c>
    </row>
    <row r="874" spans="1:32" ht="16.5" hidden="1" x14ac:dyDescent="0.45">
      <c r="A874" s="151"/>
      <c r="B874" s="189"/>
      <c r="C874" s="83"/>
      <c r="D874" s="92">
        <v>2011</v>
      </c>
      <c r="E874" s="91">
        <v>291</v>
      </c>
      <c r="F874" s="91" t="s">
        <v>441</v>
      </c>
      <c r="G874" s="91" t="s">
        <v>254</v>
      </c>
      <c r="H874" s="91" t="s">
        <v>264</v>
      </c>
      <c r="I874" s="91" t="s">
        <v>267</v>
      </c>
      <c r="J874" s="90"/>
      <c r="K874" s="90"/>
      <c r="L874" s="90"/>
      <c r="M874" s="90"/>
      <c r="N874" s="90"/>
      <c r="O874" s="90"/>
      <c r="P874" s="90">
        <v>0</v>
      </c>
      <c r="Q874" s="90">
        <v>6476806.4000000004</v>
      </c>
      <c r="R874" s="90">
        <v>0.73936147592030499</v>
      </c>
      <c r="S874" s="86"/>
      <c r="T874" s="86"/>
      <c r="U874" s="89"/>
      <c r="V874" s="89"/>
      <c r="W874" s="89">
        <v>1.2550914627205317E-4</v>
      </c>
      <c r="X874" s="89">
        <f>'RCP Data-Measures Tab'!$Q874*'RCP Data-Measures Tab'!$W874/1000</f>
        <v>0.81289844183337012</v>
      </c>
      <c r="Y874" s="88">
        <v>1.2967948758907806E-4</v>
      </c>
      <c r="Z874" s="84">
        <f>'RCP Data-Measures Tab'!$Q874*'RCP Data-Measures Tab'!$Y874/1000</f>
        <v>0.83990893516566145</v>
      </c>
      <c r="AA874" s="87"/>
      <c r="AB874" s="86"/>
      <c r="AC874" s="85"/>
      <c r="AD874" s="85"/>
      <c r="AE874" s="84" t="str">
        <f>'RCP Data-Measures Tab'!$D874&amp;'RCP Data-Measures Tab'!$F874&amp;'RCP Data-Measures Tab'!$G874&amp;'RCP Data-Measures Tab'!$H874&amp;'RCP Data-Measures Tab'!$I874</f>
        <v>2011IndustrialLightingLighting ControlsOccupancy Sensors</v>
      </c>
      <c r="AF874" s="84" t="s">
        <v>246</v>
      </c>
    </row>
    <row r="875" spans="1:32" ht="16.5" hidden="1" x14ac:dyDescent="0.45">
      <c r="A875" s="151"/>
      <c r="B875" s="189"/>
      <c r="C875" s="83"/>
      <c r="D875" s="101">
        <v>2011</v>
      </c>
      <c r="E875" s="100">
        <v>292</v>
      </c>
      <c r="F875" s="100" t="s">
        <v>441</v>
      </c>
      <c r="G875" s="100" t="s">
        <v>254</v>
      </c>
      <c r="H875" s="100" t="s">
        <v>264</v>
      </c>
      <c r="I875" s="100" t="s">
        <v>268</v>
      </c>
      <c r="J875" s="99"/>
      <c r="K875" s="99"/>
      <c r="L875" s="99"/>
      <c r="M875" s="99"/>
      <c r="N875" s="99"/>
      <c r="O875" s="99"/>
      <c r="P875" s="99">
        <v>0</v>
      </c>
      <c r="Q875" s="99">
        <v>0</v>
      </c>
      <c r="R875" s="99">
        <v>0</v>
      </c>
      <c r="S875" s="95"/>
      <c r="T875" s="95"/>
      <c r="U875" s="98"/>
      <c r="V875" s="98"/>
      <c r="W875" s="98">
        <v>1.2550914627205317E-4</v>
      </c>
      <c r="X875" s="98">
        <f>'RCP Data-Measures Tab'!$Q875*'RCP Data-Measures Tab'!$W875/1000</f>
        <v>0</v>
      </c>
      <c r="Y875" s="97">
        <v>1.2967948758907806E-4</v>
      </c>
      <c r="Z875" s="93">
        <f>'RCP Data-Measures Tab'!$Q875*'RCP Data-Measures Tab'!$Y875/1000</f>
        <v>0</v>
      </c>
      <c r="AA875" s="96"/>
      <c r="AB875" s="95"/>
      <c r="AC875" s="94"/>
      <c r="AD875" s="94"/>
      <c r="AE875" s="93" t="str">
        <f>'RCP Data-Measures Tab'!$D875&amp;'RCP Data-Measures Tab'!$F875&amp;'RCP Data-Measures Tab'!$G875&amp;'RCP Data-Measures Tab'!$H875&amp;'RCP Data-Measures Tab'!$I875</f>
        <v>2011IndustrialLightingLighting ControlsPhotocells</v>
      </c>
      <c r="AF875" s="93" t="s">
        <v>246</v>
      </c>
    </row>
    <row r="876" spans="1:32" ht="16.5" hidden="1" x14ac:dyDescent="0.45">
      <c r="A876" s="151"/>
      <c r="B876" s="189"/>
      <c r="C876" s="83"/>
      <c r="D876" s="92">
        <v>2011</v>
      </c>
      <c r="E876" s="91">
        <v>293</v>
      </c>
      <c r="F876" s="91" t="s">
        <v>441</v>
      </c>
      <c r="G876" s="91" t="s">
        <v>254</v>
      </c>
      <c r="H876" s="91" t="s">
        <v>264</v>
      </c>
      <c r="I876" s="91" t="s">
        <v>269</v>
      </c>
      <c r="J876" s="90"/>
      <c r="K876" s="90"/>
      <c r="L876" s="90"/>
      <c r="M876" s="90"/>
      <c r="N876" s="90"/>
      <c r="O876" s="90"/>
      <c r="P876" s="90">
        <v>0</v>
      </c>
      <c r="Q876" s="90">
        <v>0</v>
      </c>
      <c r="R876" s="90">
        <v>0</v>
      </c>
      <c r="S876" s="86"/>
      <c r="T876" s="86"/>
      <c r="U876" s="89"/>
      <c r="V876" s="89"/>
      <c r="W876" s="89">
        <v>1.2550914627205317E-4</v>
      </c>
      <c r="X876" s="89">
        <f>'RCP Data-Measures Tab'!$Q876*'RCP Data-Measures Tab'!$W876/1000</f>
        <v>0</v>
      </c>
      <c r="Y876" s="88">
        <v>1.2967948758907806E-4</v>
      </c>
      <c r="Z876" s="84">
        <f>'RCP Data-Measures Tab'!$Q876*'RCP Data-Measures Tab'!$Y876/1000</f>
        <v>0</v>
      </c>
      <c r="AA876" s="87"/>
      <c r="AB876" s="86"/>
      <c r="AC876" s="85"/>
      <c r="AD876" s="85"/>
      <c r="AE876" s="84" t="str">
        <f>'RCP Data-Measures Tab'!$D876&amp;'RCP Data-Measures Tab'!$F876&amp;'RCP Data-Measures Tab'!$G876&amp;'RCP Data-Measures Tab'!$H876&amp;'RCP Data-Measures Tab'!$I876</f>
        <v>2011IndustrialLightingLighting ControlsTimers</v>
      </c>
      <c r="AF876" s="84" t="s">
        <v>246</v>
      </c>
    </row>
    <row r="877" spans="1:32" ht="16.5" hidden="1" x14ac:dyDescent="0.45">
      <c r="A877" s="151"/>
      <c r="B877" s="189"/>
      <c r="C877" s="83"/>
      <c r="D877" s="101">
        <v>2011</v>
      </c>
      <c r="E877" s="100">
        <v>294</v>
      </c>
      <c r="F877" s="100" t="s">
        <v>441</v>
      </c>
      <c r="G877" s="100" t="s">
        <v>254</v>
      </c>
      <c r="H877" s="100" t="s">
        <v>270</v>
      </c>
      <c r="I877" s="100" t="s">
        <v>271</v>
      </c>
      <c r="J877" s="99"/>
      <c r="K877" s="99"/>
      <c r="L877" s="99"/>
      <c r="M877" s="99"/>
      <c r="N877" s="99"/>
      <c r="O877" s="99"/>
      <c r="P877" s="99">
        <v>0</v>
      </c>
      <c r="Q877" s="99">
        <v>20510.72</v>
      </c>
      <c r="R877" s="99">
        <v>2.3414064198732402E-3</v>
      </c>
      <c r="S877" s="95"/>
      <c r="T877" s="95"/>
      <c r="U877" s="98"/>
      <c r="V877" s="98"/>
      <c r="W877" s="98">
        <v>1.2550914627205317E-4</v>
      </c>
      <c r="X877" s="98">
        <f>'RCP Data-Measures Tab'!$Q877*'RCP Data-Measures Tab'!$W877/1000</f>
        <v>2.5742829566251266E-3</v>
      </c>
      <c r="Y877" s="97">
        <v>1.2967948758907806E-4</v>
      </c>
      <c r="Z877" s="93">
        <f>'RCP Data-Measures Tab'!$Q877*'RCP Data-Measures Tab'!$Y877/1000</f>
        <v>2.6598196596830555E-3</v>
      </c>
      <c r="AA877" s="96"/>
      <c r="AB877" s="95"/>
      <c r="AC877" s="94"/>
      <c r="AD877" s="94"/>
      <c r="AE877" s="93" t="str">
        <f>'RCP Data-Measures Tab'!$D877&amp;'RCP Data-Measures Tab'!$F877&amp;'RCP Data-Measures Tab'!$G877&amp;'RCP Data-Measures Tab'!$H877&amp;'RCP Data-Measures Tab'!$I877</f>
        <v>2011IndustrialLightingSigns and SignalsLED Exit Signs</v>
      </c>
      <c r="AF877" s="93" t="s">
        <v>246</v>
      </c>
    </row>
    <row r="878" spans="1:32" ht="16.5" hidden="1" x14ac:dyDescent="0.45">
      <c r="A878" s="151"/>
      <c r="B878" s="189"/>
      <c r="C878" s="83"/>
      <c r="D878" s="92">
        <v>2011</v>
      </c>
      <c r="E878" s="91">
        <v>295</v>
      </c>
      <c r="F878" s="91" t="s">
        <v>441</v>
      </c>
      <c r="G878" s="91" t="s">
        <v>333</v>
      </c>
      <c r="H878" s="91" t="s">
        <v>334</v>
      </c>
      <c r="I878" s="91" t="s">
        <v>335</v>
      </c>
      <c r="J878" s="90"/>
      <c r="K878" s="90"/>
      <c r="L878" s="90"/>
      <c r="M878" s="90"/>
      <c r="N878" s="90"/>
      <c r="O878" s="90"/>
      <c r="P878" s="90">
        <v>0</v>
      </c>
      <c r="Q878" s="90">
        <v>1667337.0079999999</v>
      </c>
      <c r="R878" s="90">
        <v>0.19033528147338075</v>
      </c>
      <c r="S878" s="86"/>
      <c r="T878" s="86"/>
      <c r="U878" s="89"/>
      <c r="V878" s="89"/>
      <c r="W878" s="89">
        <v>1.2550914627205317E-4</v>
      </c>
      <c r="X878" s="89">
        <f>'RCP Data-Measures Tab'!$Q878*'RCP Data-Measures Tab'!$W878/1000</f>
        <v>0.20926604442187946</v>
      </c>
      <c r="Y878" s="88">
        <v>1.2967948758907806E-4</v>
      </c>
      <c r="Z878" s="84">
        <f>'RCP Data-Measures Tab'!$Q878*'RCP Data-Measures Tab'!$Y878/1000</f>
        <v>0.21621940883574653</v>
      </c>
      <c r="AA878" s="87"/>
      <c r="AB878" s="86"/>
      <c r="AC878" s="85"/>
      <c r="AD878" s="85"/>
      <c r="AE878" s="84" t="str">
        <f>'RCP Data-Measures Tab'!$D878&amp;'RCP Data-Measures Tab'!$F878&amp;'RCP Data-Measures Tab'!$G878&amp;'RCP Data-Measures Tab'!$H878&amp;'RCP Data-Measures Tab'!$I878</f>
        <v>2011IndustrialMotors/DrivesMotorsMotor Rewind</v>
      </c>
      <c r="AF878" s="84" t="s">
        <v>246</v>
      </c>
    </row>
    <row r="879" spans="1:32" ht="16.5" hidden="1" x14ac:dyDescent="0.45">
      <c r="A879" s="151"/>
      <c r="B879" s="189"/>
      <c r="C879" s="83"/>
      <c r="D879" s="101">
        <v>2011</v>
      </c>
      <c r="E879" s="100">
        <v>296</v>
      </c>
      <c r="F879" s="100" t="s">
        <v>441</v>
      </c>
      <c r="G879" s="100" t="s">
        <v>333</v>
      </c>
      <c r="H879" s="100" t="s">
        <v>334</v>
      </c>
      <c r="I879" s="100" t="s">
        <v>334</v>
      </c>
      <c r="J879" s="99"/>
      <c r="K879" s="99"/>
      <c r="L879" s="99"/>
      <c r="M879" s="99"/>
      <c r="N879" s="99"/>
      <c r="O879" s="99"/>
      <c r="P879" s="99">
        <v>0</v>
      </c>
      <c r="Q879" s="99">
        <v>21247903.258893002</v>
      </c>
      <c r="R879" s="99">
        <v>2.425559684358177</v>
      </c>
      <c r="S879" s="95"/>
      <c r="T879" s="95"/>
      <c r="U879" s="98"/>
      <c r="V879" s="98"/>
      <c r="W879" s="98">
        <v>1.2550914627205317E-4</v>
      </c>
      <c r="X879" s="98">
        <f>'RCP Data-Measures Tab'!$Q879*'RCP Data-Measures Tab'!$W879/1000</f>
        <v>2.6668061980948368</v>
      </c>
      <c r="Y879" s="97">
        <v>1.2967948758907806E-4</v>
      </c>
      <c r="Z879" s="93">
        <f>'RCP Data-Measures Tab'!$Q879*'RCP Data-Measures Tab'!$Y879/1000</f>
        <v>2.755417206955546</v>
      </c>
      <c r="AA879" s="96"/>
      <c r="AB879" s="95"/>
      <c r="AC879" s="94"/>
      <c r="AD879" s="94"/>
      <c r="AE879" s="93" t="str">
        <f>'RCP Data-Measures Tab'!$D879&amp;'RCP Data-Measures Tab'!$F879&amp;'RCP Data-Measures Tab'!$G879&amp;'RCP Data-Measures Tab'!$H879&amp;'RCP Data-Measures Tab'!$I879</f>
        <v>2011IndustrialMotors/DrivesMotorsMotors</v>
      </c>
      <c r="AF879" s="93" t="s">
        <v>246</v>
      </c>
    </row>
    <row r="880" spans="1:32" ht="16.5" hidden="1" x14ac:dyDescent="0.45">
      <c r="A880" s="151"/>
      <c r="B880" s="189"/>
      <c r="C880" s="83"/>
      <c r="D880" s="92">
        <v>2011</v>
      </c>
      <c r="E880" s="91">
        <v>297</v>
      </c>
      <c r="F880" s="91" t="s">
        <v>441</v>
      </c>
      <c r="G880" s="91" t="s">
        <v>333</v>
      </c>
      <c r="H880" s="91" t="s">
        <v>336</v>
      </c>
      <c r="I880" s="91" t="s">
        <v>338</v>
      </c>
      <c r="J880" s="90"/>
      <c r="K880" s="90"/>
      <c r="L880" s="90"/>
      <c r="M880" s="90"/>
      <c r="N880" s="90"/>
      <c r="O880" s="90"/>
      <c r="P880" s="90">
        <v>0</v>
      </c>
      <c r="Q880" s="90">
        <v>0</v>
      </c>
      <c r="R880" s="90">
        <v>0</v>
      </c>
      <c r="S880" s="86"/>
      <c r="T880" s="86"/>
      <c r="U880" s="89"/>
      <c r="V880" s="89"/>
      <c r="W880" s="89">
        <v>1.2550914627205317E-4</v>
      </c>
      <c r="X880" s="89">
        <f>'RCP Data-Measures Tab'!$Q880*'RCP Data-Measures Tab'!$W880/1000</f>
        <v>0</v>
      </c>
      <c r="Y880" s="88">
        <v>1.2967948758907806E-4</v>
      </c>
      <c r="Z880" s="84">
        <f>'RCP Data-Measures Tab'!$Q880*'RCP Data-Measures Tab'!$Y880/1000</f>
        <v>0</v>
      </c>
      <c r="AA880" s="87"/>
      <c r="AB880" s="86"/>
      <c r="AC880" s="85"/>
      <c r="AD880" s="85"/>
      <c r="AE880" s="84" t="str">
        <f>'RCP Data-Measures Tab'!$D880&amp;'RCP Data-Measures Tab'!$F880&amp;'RCP Data-Measures Tab'!$G880&amp;'RCP Data-Measures Tab'!$H880&amp;'RCP Data-Measures Tab'!$I880</f>
        <v>2011IndustrialMotors/DrivesMotors/Drives ControlsElectronically Commutated Motor (ECM)</v>
      </c>
      <c r="AF880" s="84" t="s">
        <v>246</v>
      </c>
    </row>
    <row r="881" spans="1:32" ht="16.5" hidden="1" x14ac:dyDescent="0.45">
      <c r="A881" s="151"/>
      <c r="B881" s="189"/>
      <c r="C881" s="83"/>
      <c r="D881" s="101">
        <v>2011</v>
      </c>
      <c r="E881" s="100">
        <v>298</v>
      </c>
      <c r="F881" s="100" t="s">
        <v>441</v>
      </c>
      <c r="G881" s="100" t="s">
        <v>333</v>
      </c>
      <c r="H881" s="100" t="s">
        <v>336</v>
      </c>
      <c r="I881" s="100" t="s">
        <v>339</v>
      </c>
      <c r="J881" s="99"/>
      <c r="K881" s="99"/>
      <c r="L881" s="99"/>
      <c r="M881" s="99"/>
      <c r="N881" s="99"/>
      <c r="O881" s="99"/>
      <c r="P881" s="99">
        <v>0</v>
      </c>
      <c r="Q881" s="99">
        <v>0</v>
      </c>
      <c r="R881" s="99">
        <v>0</v>
      </c>
      <c r="S881" s="95"/>
      <c r="T881" s="95"/>
      <c r="U881" s="98"/>
      <c r="V881" s="98"/>
      <c r="W881" s="98">
        <v>1.2550914627205317E-4</v>
      </c>
      <c r="X881" s="98">
        <f>'RCP Data-Measures Tab'!$Q881*'RCP Data-Measures Tab'!$W881/1000</f>
        <v>0</v>
      </c>
      <c r="Y881" s="97">
        <v>1.2967948758907806E-4</v>
      </c>
      <c r="Z881" s="93">
        <f>'RCP Data-Measures Tab'!$Q881*'RCP Data-Measures Tab'!$Y881/1000</f>
        <v>0</v>
      </c>
      <c r="AA881" s="96"/>
      <c r="AB881" s="95"/>
      <c r="AC881" s="94"/>
      <c r="AD881" s="94"/>
      <c r="AE881" s="93" t="str">
        <f>'RCP Data-Measures Tab'!$D881&amp;'RCP Data-Measures Tab'!$F881&amp;'RCP Data-Measures Tab'!$G881&amp;'RCP Data-Measures Tab'!$H881&amp;'RCP Data-Measures Tab'!$I881</f>
        <v>2011IndustrialMotors/DrivesMotors/Drives ControlsEnergy Management Systems/System Controls</v>
      </c>
      <c r="AF881" s="93" t="s">
        <v>246</v>
      </c>
    </row>
    <row r="882" spans="1:32" ht="16.5" hidden="1" x14ac:dyDescent="0.45">
      <c r="A882" s="151"/>
      <c r="B882" s="189"/>
      <c r="C882" s="83"/>
      <c r="D882" s="92">
        <v>2011</v>
      </c>
      <c r="E882" s="91">
        <v>299</v>
      </c>
      <c r="F882" s="91" t="s">
        <v>441</v>
      </c>
      <c r="G882" s="91" t="s">
        <v>333</v>
      </c>
      <c r="H882" s="91" t="s">
        <v>336</v>
      </c>
      <c r="I882" s="91" t="s">
        <v>340</v>
      </c>
      <c r="J882" s="90"/>
      <c r="K882" s="90"/>
      <c r="L882" s="90"/>
      <c r="M882" s="90"/>
      <c r="N882" s="90"/>
      <c r="O882" s="90"/>
      <c r="P882" s="90">
        <v>0</v>
      </c>
      <c r="Q882" s="90">
        <v>8990226.7161030006</v>
      </c>
      <c r="R882" s="90">
        <v>1.0262815942405725</v>
      </c>
      <c r="S882" s="86"/>
      <c r="T882" s="86"/>
      <c r="U882" s="89"/>
      <c r="V882" s="89"/>
      <c r="W882" s="89">
        <v>1.2550914627205317E-4</v>
      </c>
      <c r="X882" s="89">
        <f>'RCP Data-Measures Tab'!$Q882*'RCP Data-Measures Tab'!$W882/1000</f>
        <v>1.1283556799302916</v>
      </c>
      <c r="Y882" s="88">
        <v>1.2967948758907806E-4</v>
      </c>
      <c r="Z882" s="84">
        <f>'RCP Data-Measures Tab'!$Q882*'RCP Data-Measures Tab'!$Y882/1000</f>
        <v>1.1658479938538771</v>
      </c>
      <c r="AA882" s="87"/>
      <c r="AB882" s="86"/>
      <c r="AC882" s="85"/>
      <c r="AD882" s="85"/>
      <c r="AE882" s="84" t="str">
        <f>'RCP Data-Measures Tab'!$D882&amp;'RCP Data-Measures Tab'!$F882&amp;'RCP Data-Measures Tab'!$G882&amp;'RCP Data-Measures Tab'!$H882&amp;'RCP Data-Measures Tab'!$I882</f>
        <v>2011IndustrialMotors/DrivesMotors/Drives ControlsMotors/Drives Control Improvements (non-VFD)</v>
      </c>
      <c r="AF882" s="84" t="s">
        <v>246</v>
      </c>
    </row>
    <row r="883" spans="1:32" ht="16.5" hidden="1" x14ac:dyDescent="0.45">
      <c r="A883" s="151"/>
      <c r="B883" s="189"/>
      <c r="C883" s="83"/>
      <c r="D883" s="101">
        <v>2011</v>
      </c>
      <c r="E883" s="100">
        <v>300</v>
      </c>
      <c r="F883" s="100" t="s">
        <v>441</v>
      </c>
      <c r="G883" s="100" t="s">
        <v>333</v>
      </c>
      <c r="H883" s="100" t="s">
        <v>336</v>
      </c>
      <c r="I883" s="100" t="s">
        <v>341</v>
      </c>
      <c r="J883" s="99"/>
      <c r="K883" s="99"/>
      <c r="L883" s="99"/>
      <c r="M883" s="99"/>
      <c r="N883" s="99"/>
      <c r="O883" s="99"/>
      <c r="P883" s="99">
        <v>0</v>
      </c>
      <c r="Q883" s="99">
        <v>10294902.764</v>
      </c>
      <c r="R883" s="99">
        <v>1.175217202719069</v>
      </c>
      <c r="S883" s="95"/>
      <c r="T883" s="95"/>
      <c r="U883" s="98"/>
      <c r="V883" s="98"/>
      <c r="W883" s="98">
        <v>1.2550914627205317E-4</v>
      </c>
      <c r="X883" s="98">
        <f>'RCP Data-Measures Tab'!$Q883*'RCP Data-Measures Tab'!$W883/1000</f>
        <v>1.2921044568634403</v>
      </c>
      <c r="Y883" s="97">
        <v>1.2967948758907806E-4</v>
      </c>
      <c r="Z883" s="93">
        <f>'RCP Data-Measures Tab'!$Q883*'RCP Data-Measures Tab'!$Y883/1000</f>
        <v>1.3350377152149036</v>
      </c>
      <c r="AA883" s="96"/>
      <c r="AB883" s="95"/>
      <c r="AC883" s="94"/>
      <c r="AD883" s="94"/>
      <c r="AE883" s="93" t="str">
        <f>'RCP Data-Measures Tab'!$D883&amp;'RCP Data-Measures Tab'!$F883&amp;'RCP Data-Measures Tab'!$G883&amp;'RCP Data-Measures Tab'!$H883&amp;'RCP Data-Measures Tab'!$I883</f>
        <v>2011IndustrialMotors/DrivesMotors/Drives ControlsMotors/Drives Control Improvements (VFD)</v>
      </c>
      <c r="AF883" s="93" t="s">
        <v>246</v>
      </c>
    </row>
    <row r="884" spans="1:32" ht="16.5" hidden="1" x14ac:dyDescent="0.45">
      <c r="A884" s="151"/>
      <c r="B884" s="189"/>
      <c r="C884" s="83"/>
      <c r="D884" s="92">
        <v>2011</v>
      </c>
      <c r="E884" s="91">
        <v>301</v>
      </c>
      <c r="F884" s="91" t="s">
        <v>441</v>
      </c>
      <c r="G884" s="91" t="s">
        <v>333</v>
      </c>
      <c r="H884" s="91" t="s">
        <v>323</v>
      </c>
      <c r="I884" s="91" t="s">
        <v>342</v>
      </c>
      <c r="J884" s="90"/>
      <c r="K884" s="90"/>
      <c r="L884" s="90"/>
      <c r="M884" s="90"/>
      <c r="N884" s="90"/>
      <c r="O884" s="90"/>
      <c r="P884" s="90">
        <v>0</v>
      </c>
      <c r="Q884" s="90">
        <v>7031200.4479999999</v>
      </c>
      <c r="R884" s="90">
        <v>0.8026484702713772</v>
      </c>
      <c r="S884" s="86"/>
      <c r="T884" s="86"/>
      <c r="U884" s="89"/>
      <c r="V884" s="89"/>
      <c r="W884" s="89">
        <v>1.2550914627205317E-4</v>
      </c>
      <c r="X884" s="89">
        <f>'RCP Data-Measures Tab'!$Q884*'RCP Data-Measures Tab'!$W884/1000</f>
        <v>0.88247996549615781</v>
      </c>
      <c r="Y884" s="88">
        <v>1.2967948758907806E-4</v>
      </c>
      <c r="Z884" s="84">
        <f>'RCP Data-Measures Tab'!$Q884*'RCP Data-Measures Tab'!$Y884/1000</f>
        <v>0.91180247123273606</v>
      </c>
      <c r="AA884" s="87"/>
      <c r="AB884" s="86"/>
      <c r="AC884" s="85"/>
      <c r="AD884" s="85"/>
      <c r="AE884" s="84" t="str">
        <f>'RCP Data-Measures Tab'!$D884&amp;'RCP Data-Measures Tab'!$F884&amp;'RCP Data-Measures Tab'!$G884&amp;'RCP Data-Measures Tab'!$H884&amp;'RCP Data-Measures Tab'!$I884</f>
        <v>2011IndustrialMotors/DrivesPumps and FansMotors/Drives Installation on Fan System</v>
      </c>
      <c r="AF884" s="84" t="s">
        <v>246</v>
      </c>
    </row>
    <row r="885" spans="1:32" ht="16.5" hidden="1" x14ac:dyDescent="0.45">
      <c r="A885" s="151"/>
      <c r="B885" s="189"/>
      <c r="C885" s="83"/>
      <c r="D885" s="101">
        <v>2011</v>
      </c>
      <c r="E885" s="100">
        <v>302</v>
      </c>
      <c r="F885" s="100" t="s">
        <v>441</v>
      </c>
      <c r="G885" s="100" t="s">
        <v>333</v>
      </c>
      <c r="H885" s="100" t="s">
        <v>323</v>
      </c>
      <c r="I885" s="100" t="s">
        <v>343</v>
      </c>
      <c r="J885" s="99"/>
      <c r="K885" s="99"/>
      <c r="L885" s="99"/>
      <c r="M885" s="99"/>
      <c r="N885" s="99"/>
      <c r="O885" s="99"/>
      <c r="P885" s="99">
        <v>0</v>
      </c>
      <c r="Q885" s="99">
        <v>0</v>
      </c>
      <c r="R885" s="99">
        <v>0</v>
      </c>
      <c r="S885" s="95"/>
      <c r="T885" s="95"/>
      <c r="U885" s="98"/>
      <c r="V885" s="98"/>
      <c r="W885" s="98">
        <v>1.2550914627205317E-4</v>
      </c>
      <c r="X885" s="98">
        <f>'RCP Data-Measures Tab'!$Q885*'RCP Data-Measures Tab'!$W885/1000</f>
        <v>0</v>
      </c>
      <c r="Y885" s="97">
        <v>1.2967948758907806E-4</v>
      </c>
      <c r="Z885" s="93">
        <f>'RCP Data-Measures Tab'!$Q885*'RCP Data-Measures Tab'!$Y885/1000</f>
        <v>0</v>
      </c>
      <c r="AA885" s="96"/>
      <c r="AB885" s="95"/>
      <c r="AC885" s="94"/>
      <c r="AD885" s="94"/>
      <c r="AE885" s="93" t="str">
        <f>'RCP Data-Measures Tab'!$D885&amp;'RCP Data-Measures Tab'!$F885&amp;'RCP Data-Measures Tab'!$G885&amp;'RCP Data-Measures Tab'!$H885&amp;'RCP Data-Measures Tab'!$I885</f>
        <v>2011IndustrialMotors/DrivesPumps and FansMotors/Drives Installation on Vacuum Pumps</v>
      </c>
      <c r="AF885" s="93" t="s">
        <v>246</v>
      </c>
    </row>
    <row r="886" spans="1:32" ht="16.5" hidden="1" x14ac:dyDescent="0.45">
      <c r="A886" s="151"/>
      <c r="B886" s="189"/>
      <c r="C886" s="83"/>
      <c r="D886" s="92">
        <v>2011</v>
      </c>
      <c r="E886" s="91">
        <v>303</v>
      </c>
      <c r="F886" s="91" t="s">
        <v>441</v>
      </c>
      <c r="G886" s="91" t="s">
        <v>344</v>
      </c>
      <c r="H886" s="91" t="s">
        <v>286</v>
      </c>
      <c r="I886" s="91" t="s">
        <v>287</v>
      </c>
      <c r="J886" s="90"/>
      <c r="K886" s="90"/>
      <c r="L886" s="90"/>
      <c r="M886" s="90"/>
      <c r="N886" s="90"/>
      <c r="O886" s="90"/>
      <c r="P886" s="90">
        <v>0</v>
      </c>
      <c r="Q886" s="90">
        <v>0</v>
      </c>
      <c r="R886" s="90">
        <v>0</v>
      </c>
      <c r="S886" s="86"/>
      <c r="T886" s="86"/>
      <c r="U886" s="89"/>
      <c r="V886" s="89"/>
      <c r="W886" s="89">
        <v>1.2550914627205317E-4</v>
      </c>
      <c r="X886" s="89">
        <f>'RCP Data-Measures Tab'!$Q886*'RCP Data-Measures Tab'!$W886/1000</f>
        <v>0</v>
      </c>
      <c r="Y886" s="88">
        <v>1.2967948758907806E-4</v>
      </c>
      <c r="Z886" s="84">
        <f>'RCP Data-Measures Tab'!$Q886*'RCP Data-Measures Tab'!$Y886/1000</f>
        <v>0</v>
      </c>
      <c r="AA886" s="87"/>
      <c r="AB886" s="86"/>
      <c r="AC886" s="85"/>
      <c r="AD886" s="85"/>
      <c r="AE886" s="84" t="str">
        <f>'RCP Data-Measures Tab'!$D886&amp;'RCP Data-Measures Tab'!$F886&amp;'RCP Data-Measures Tab'!$G886&amp;'RCP Data-Measures Tab'!$H886&amp;'RCP Data-Measures Tab'!$I886</f>
        <v>2011IndustrialProcess LoadsHeat RecoveryHeat Recovery Improvements</v>
      </c>
      <c r="AF886" s="84" t="s">
        <v>246</v>
      </c>
    </row>
    <row r="887" spans="1:32" ht="16.5" hidden="1" x14ac:dyDescent="0.45">
      <c r="A887" s="151"/>
      <c r="B887" s="189"/>
      <c r="C887" s="83"/>
      <c r="D887" s="101">
        <v>2011</v>
      </c>
      <c r="E887" s="100">
        <v>304</v>
      </c>
      <c r="F887" s="100" t="s">
        <v>441</v>
      </c>
      <c r="G887" s="100" t="s">
        <v>344</v>
      </c>
      <c r="H887" s="100" t="s">
        <v>407</v>
      </c>
      <c r="I887" s="100" t="s">
        <v>408</v>
      </c>
      <c r="J887" s="99"/>
      <c r="K887" s="99"/>
      <c r="L887" s="99"/>
      <c r="M887" s="99"/>
      <c r="N887" s="99"/>
      <c r="O887" s="99"/>
      <c r="P887" s="99">
        <v>0</v>
      </c>
      <c r="Q887" s="99">
        <v>194498</v>
      </c>
      <c r="R887" s="99">
        <v>2.2202968597412099E-2</v>
      </c>
      <c r="S887" s="95"/>
      <c r="T887" s="95"/>
      <c r="U887" s="98"/>
      <c r="V887" s="98"/>
      <c r="W887" s="98">
        <v>1.2550914627205317E-4</v>
      </c>
      <c r="X887" s="98">
        <f>'RCP Data-Measures Tab'!$Q887*'RCP Data-Measures Tab'!$W887/1000</f>
        <v>2.4411277931621796E-2</v>
      </c>
      <c r="Y887" s="97">
        <v>1.2967948758907806E-4</v>
      </c>
      <c r="Z887" s="93">
        <f>'RCP Data-Measures Tab'!$Q887*'RCP Data-Measures Tab'!$Y887/1000</f>
        <v>2.5222400977100504E-2</v>
      </c>
      <c r="AA887" s="96"/>
      <c r="AB887" s="95"/>
      <c r="AC887" s="94"/>
      <c r="AD887" s="94"/>
      <c r="AE887" s="93" t="str">
        <f>'RCP Data-Measures Tab'!$D887&amp;'RCP Data-Measures Tab'!$F887&amp;'RCP Data-Measures Tab'!$G887&amp;'RCP Data-Measures Tab'!$H887&amp;'RCP Data-Measures Tab'!$I887</f>
        <v>2011IndustrialProcess LoadsProcess Loads System ControlsProcess Loads Control Improvements (non-VFD)</v>
      </c>
      <c r="AF887" s="93" t="s">
        <v>246</v>
      </c>
    </row>
    <row r="888" spans="1:32" ht="16.5" hidden="1" x14ac:dyDescent="0.45">
      <c r="A888" s="151"/>
      <c r="B888" s="189"/>
      <c r="C888" s="83"/>
      <c r="D888" s="92">
        <v>2011</v>
      </c>
      <c r="E888" s="91">
        <v>305</v>
      </c>
      <c r="F888" s="91" t="s">
        <v>441</v>
      </c>
      <c r="G888" s="91" t="s">
        <v>344</v>
      </c>
      <c r="H888" s="91" t="s">
        <v>407</v>
      </c>
      <c r="I888" s="91" t="s">
        <v>409</v>
      </c>
      <c r="J888" s="90"/>
      <c r="K888" s="90"/>
      <c r="L888" s="90"/>
      <c r="M888" s="90"/>
      <c r="N888" s="90"/>
      <c r="O888" s="90"/>
      <c r="P888" s="90">
        <v>0</v>
      </c>
      <c r="Q888" s="90">
        <v>0</v>
      </c>
      <c r="R888" s="90">
        <v>0</v>
      </c>
      <c r="S888" s="86"/>
      <c r="T888" s="86"/>
      <c r="U888" s="89"/>
      <c r="V888" s="89"/>
      <c r="W888" s="89">
        <v>1.2550914627205317E-4</v>
      </c>
      <c r="X888" s="89">
        <f>'RCP Data-Measures Tab'!$Q888*'RCP Data-Measures Tab'!$W888/1000</f>
        <v>0</v>
      </c>
      <c r="Y888" s="88">
        <v>1.2967948758907806E-4</v>
      </c>
      <c r="Z888" s="84">
        <f>'RCP Data-Measures Tab'!$Q888*'RCP Data-Measures Tab'!$Y888/1000</f>
        <v>0</v>
      </c>
      <c r="AA888" s="87"/>
      <c r="AB888" s="86"/>
      <c r="AC888" s="85"/>
      <c r="AD888" s="85"/>
      <c r="AE888" s="84" t="str">
        <f>'RCP Data-Measures Tab'!$D888&amp;'RCP Data-Measures Tab'!$F888&amp;'RCP Data-Measures Tab'!$G888&amp;'RCP Data-Measures Tab'!$H888&amp;'RCP Data-Measures Tab'!$I888</f>
        <v>2011IndustrialProcess LoadsProcess Loads System ControlsProcess Loads Control Improvements (VFD)</v>
      </c>
      <c r="AF888" s="84" t="s">
        <v>246</v>
      </c>
    </row>
    <row r="889" spans="1:32" ht="16.5" hidden="1" x14ac:dyDescent="0.45">
      <c r="A889" s="151"/>
      <c r="B889" s="189"/>
      <c r="C889" s="83"/>
      <c r="D889" s="101">
        <v>2011</v>
      </c>
      <c r="E889" s="100">
        <v>306</v>
      </c>
      <c r="F889" s="100" t="s">
        <v>441</v>
      </c>
      <c r="G889" s="100" t="s">
        <v>344</v>
      </c>
      <c r="H889" s="100" t="s">
        <v>410</v>
      </c>
      <c r="I889" s="100" t="s">
        <v>411</v>
      </c>
      <c r="J889" s="99"/>
      <c r="K889" s="99"/>
      <c r="L889" s="99"/>
      <c r="M889" s="99"/>
      <c r="N889" s="99"/>
      <c r="O889" s="99"/>
      <c r="P889" s="99">
        <v>0</v>
      </c>
      <c r="Q889" s="99">
        <v>102038462.22954501</v>
      </c>
      <c r="R889" s="99">
        <v>11.648226352670466</v>
      </c>
      <c r="S889" s="95"/>
      <c r="T889" s="95"/>
      <c r="U889" s="98"/>
      <c r="V889" s="98"/>
      <c r="W889" s="98">
        <v>1.2550914627205317E-4</v>
      </c>
      <c r="X889" s="98">
        <f>'RCP Data-Measures Tab'!$Q889*'RCP Data-Measures Tab'!$W889/1000</f>
        <v>12.806760281343337</v>
      </c>
      <c r="Y889" s="97">
        <v>1.2967948758907806E-4</v>
      </c>
      <c r="Z889" s="93">
        <f>'RCP Data-Measures Tab'!$Q889*'RCP Data-Measures Tab'!$Y889/1000</f>
        <v>13.232295496304893</v>
      </c>
      <c r="AA889" s="96"/>
      <c r="AB889" s="95"/>
      <c r="AC889" s="94"/>
      <c r="AD889" s="94"/>
      <c r="AE889" s="93" t="str">
        <f>'RCP Data-Measures Tab'!$D889&amp;'RCP Data-Measures Tab'!$F889&amp;'RCP Data-Measures Tab'!$G889&amp;'RCP Data-Measures Tab'!$H889&amp;'RCP Data-Measures Tab'!$I889</f>
        <v>2011IndustrialProcess LoadsProcess Loads System ImprovementsInteractive Process Loads System Improvements</v>
      </c>
      <c r="AF889" s="93" t="s">
        <v>246</v>
      </c>
    </row>
    <row r="890" spans="1:32" ht="16.5" hidden="1" x14ac:dyDescent="0.45">
      <c r="A890" s="151"/>
      <c r="B890" s="189"/>
      <c r="C890" s="83"/>
      <c r="D890" s="92">
        <v>2011</v>
      </c>
      <c r="E890" s="91">
        <v>307</v>
      </c>
      <c r="F890" s="91" t="s">
        <v>441</v>
      </c>
      <c r="G890" s="91" t="s">
        <v>344</v>
      </c>
      <c r="H890" s="91" t="s">
        <v>323</v>
      </c>
      <c r="I890" s="91" t="s">
        <v>324</v>
      </c>
      <c r="J890" s="90"/>
      <c r="K890" s="90"/>
      <c r="L890" s="90"/>
      <c r="M890" s="90"/>
      <c r="N890" s="90"/>
      <c r="O890" s="90"/>
      <c r="P890" s="90">
        <v>0</v>
      </c>
      <c r="Q890" s="90">
        <v>0</v>
      </c>
      <c r="R890" s="90">
        <v>0</v>
      </c>
      <c r="S890" s="86"/>
      <c r="T890" s="86"/>
      <c r="U890" s="89"/>
      <c r="V890" s="89"/>
      <c r="W890" s="89">
        <v>1.2550914627205317E-4</v>
      </c>
      <c r="X890" s="89">
        <f>'RCP Data-Measures Tab'!$Q890*'RCP Data-Measures Tab'!$W890/1000</f>
        <v>0</v>
      </c>
      <c r="Y890" s="88">
        <v>1.2967948758907806E-4</v>
      </c>
      <c r="Z890" s="84">
        <f>'RCP Data-Measures Tab'!$Q890*'RCP Data-Measures Tab'!$Y890/1000</f>
        <v>0</v>
      </c>
      <c r="AA890" s="87"/>
      <c r="AB890" s="86"/>
      <c r="AC890" s="85"/>
      <c r="AD890" s="85"/>
      <c r="AE890" s="84" t="str">
        <f>'RCP Data-Measures Tab'!$D890&amp;'RCP Data-Measures Tab'!$F890&amp;'RCP Data-Measures Tab'!$G890&amp;'RCP Data-Measures Tab'!$H890&amp;'RCP Data-Measures Tab'!$I890</f>
        <v>2011IndustrialProcess LoadsPumps and FansCentrifugal Pump System Improvements</v>
      </c>
      <c r="AF890" s="84" t="s">
        <v>246</v>
      </c>
    </row>
    <row r="891" spans="1:32" ht="16.5" hidden="1" x14ac:dyDescent="0.45">
      <c r="A891" s="151"/>
      <c r="B891" s="189"/>
      <c r="C891" s="83"/>
      <c r="D891" s="101">
        <v>2011</v>
      </c>
      <c r="E891" s="100">
        <v>308</v>
      </c>
      <c r="F891" s="100" t="s">
        <v>441</v>
      </c>
      <c r="G891" s="100" t="s">
        <v>344</v>
      </c>
      <c r="H891" s="100" t="s">
        <v>323</v>
      </c>
      <c r="I891" s="100" t="s">
        <v>347</v>
      </c>
      <c r="J891" s="99"/>
      <c r="K891" s="99"/>
      <c r="L891" s="99"/>
      <c r="M891" s="99"/>
      <c r="N891" s="99"/>
      <c r="O891" s="99"/>
      <c r="P891" s="99">
        <v>0</v>
      </c>
      <c r="Q891" s="99">
        <v>0</v>
      </c>
      <c r="R891" s="99">
        <v>0</v>
      </c>
      <c r="S891" s="95"/>
      <c r="T891" s="95"/>
      <c r="U891" s="98"/>
      <c r="V891" s="98"/>
      <c r="W891" s="98">
        <v>1.2550914627205317E-4</v>
      </c>
      <c r="X891" s="98">
        <f>'RCP Data-Measures Tab'!$Q891*'RCP Data-Measures Tab'!$W891/1000</f>
        <v>0</v>
      </c>
      <c r="Y891" s="97">
        <v>1.2967948758907806E-4</v>
      </c>
      <c r="Z891" s="93">
        <f>'RCP Data-Measures Tab'!$Q891*'RCP Data-Measures Tab'!$Y891/1000</f>
        <v>0</v>
      </c>
      <c r="AA891" s="96"/>
      <c r="AB891" s="95"/>
      <c r="AC891" s="94"/>
      <c r="AD891" s="94"/>
      <c r="AE891" s="93" t="str">
        <f>'RCP Data-Measures Tab'!$D891&amp;'RCP Data-Measures Tab'!$F891&amp;'RCP Data-Measures Tab'!$G891&amp;'RCP Data-Measures Tab'!$H891&amp;'RCP Data-Measures Tab'!$I891</f>
        <v>2011IndustrialProcess LoadsPumps and FansFan System Improvements</v>
      </c>
      <c r="AF891" s="93" t="s">
        <v>246</v>
      </c>
    </row>
    <row r="892" spans="1:32" ht="16.5" hidden="1" x14ac:dyDescent="0.45">
      <c r="A892" s="151"/>
      <c r="B892" s="189"/>
      <c r="C892" s="83"/>
      <c r="D892" s="92">
        <v>2011</v>
      </c>
      <c r="E892" s="91">
        <v>309</v>
      </c>
      <c r="F892" s="91" t="s">
        <v>441</v>
      </c>
      <c r="G892" s="91" t="s">
        <v>344</v>
      </c>
      <c r="H892" s="91" t="s">
        <v>323</v>
      </c>
      <c r="I892" s="91" t="s">
        <v>348</v>
      </c>
      <c r="J892" s="90"/>
      <c r="K892" s="90"/>
      <c r="L892" s="90"/>
      <c r="M892" s="90"/>
      <c r="N892" s="90"/>
      <c r="O892" s="90"/>
      <c r="P892" s="90">
        <v>0</v>
      </c>
      <c r="Q892" s="90">
        <v>0</v>
      </c>
      <c r="R892" s="90">
        <v>0</v>
      </c>
      <c r="S892" s="86"/>
      <c r="T892" s="86"/>
      <c r="U892" s="89"/>
      <c r="V892" s="89"/>
      <c r="W892" s="89">
        <v>1.2550914627205317E-4</v>
      </c>
      <c r="X892" s="89">
        <f>'RCP Data-Measures Tab'!$Q892*'RCP Data-Measures Tab'!$W892/1000</f>
        <v>0</v>
      </c>
      <c r="Y892" s="88">
        <v>1.2967948758907806E-4</v>
      </c>
      <c r="Z892" s="84">
        <f>'RCP Data-Measures Tab'!$Q892*'RCP Data-Measures Tab'!$Y892/1000</f>
        <v>0</v>
      </c>
      <c r="AA892" s="87"/>
      <c r="AB892" s="86"/>
      <c r="AC892" s="85"/>
      <c r="AD892" s="85"/>
      <c r="AE892" s="84" t="str">
        <f>'RCP Data-Measures Tab'!$D892&amp;'RCP Data-Measures Tab'!$F892&amp;'RCP Data-Measures Tab'!$G892&amp;'RCP Data-Measures Tab'!$H892&amp;'RCP Data-Measures Tab'!$I892</f>
        <v>2011IndustrialProcess LoadsPumps and FansPump System Improvements</v>
      </c>
      <c r="AF892" s="84" t="s">
        <v>246</v>
      </c>
    </row>
    <row r="893" spans="1:32" ht="16.5" hidden="1" x14ac:dyDescent="0.45">
      <c r="A893" s="151"/>
      <c r="B893" s="189"/>
      <c r="C893" s="83"/>
      <c r="D893" s="101">
        <v>2011</v>
      </c>
      <c r="E893" s="100">
        <v>310</v>
      </c>
      <c r="F893" s="100" t="s">
        <v>441</v>
      </c>
      <c r="G893" s="100" t="s">
        <v>344</v>
      </c>
      <c r="H893" s="100" t="s">
        <v>323</v>
      </c>
      <c r="I893" s="100" t="s">
        <v>326</v>
      </c>
      <c r="J893" s="99"/>
      <c r="K893" s="99"/>
      <c r="L893" s="99"/>
      <c r="M893" s="99"/>
      <c r="N893" s="99"/>
      <c r="O893" s="99"/>
      <c r="P893" s="99">
        <v>0</v>
      </c>
      <c r="Q893" s="99">
        <v>0</v>
      </c>
      <c r="R893" s="99">
        <v>0</v>
      </c>
      <c r="S893" s="95"/>
      <c r="T893" s="95"/>
      <c r="U893" s="98"/>
      <c r="V893" s="98"/>
      <c r="W893" s="98">
        <v>1.2550914627205317E-4</v>
      </c>
      <c r="X893" s="98">
        <f>'RCP Data-Measures Tab'!$Q893*'RCP Data-Measures Tab'!$W893/1000</f>
        <v>0</v>
      </c>
      <c r="Y893" s="97">
        <v>1.2967948758907806E-4</v>
      </c>
      <c r="Z893" s="93">
        <f>'RCP Data-Measures Tab'!$Q893*'RCP Data-Measures Tab'!$Y893/1000</f>
        <v>0</v>
      </c>
      <c r="AA893" s="96"/>
      <c r="AB893" s="95"/>
      <c r="AC893" s="94"/>
      <c r="AD893" s="94"/>
      <c r="AE893" s="93" t="str">
        <f>'RCP Data-Measures Tab'!$D893&amp;'RCP Data-Measures Tab'!$F893&amp;'RCP Data-Measures Tab'!$G893&amp;'RCP Data-Measures Tab'!$H893&amp;'RCP Data-Measures Tab'!$I893</f>
        <v>2011IndustrialProcess LoadsPumps and FansTurbine Pump System Improvements</v>
      </c>
      <c r="AF893" s="93" t="s">
        <v>246</v>
      </c>
    </row>
    <row r="894" spans="1:32" ht="16.5" hidden="1" x14ac:dyDescent="0.45">
      <c r="A894" s="151"/>
      <c r="B894" s="189"/>
      <c r="C894" s="83"/>
      <c r="D894" s="92">
        <v>2011</v>
      </c>
      <c r="E894" s="91">
        <v>311</v>
      </c>
      <c r="F894" s="91" t="s">
        <v>441</v>
      </c>
      <c r="G894" s="91" t="s">
        <v>344</v>
      </c>
      <c r="H894" s="91" t="s">
        <v>323</v>
      </c>
      <c r="I894" s="91" t="s">
        <v>327</v>
      </c>
      <c r="J894" s="90"/>
      <c r="K894" s="90"/>
      <c r="L894" s="90"/>
      <c r="M894" s="90"/>
      <c r="N894" s="90"/>
      <c r="O894" s="90"/>
      <c r="P894" s="90">
        <v>0</v>
      </c>
      <c r="Q894" s="90">
        <v>0</v>
      </c>
      <c r="R894" s="90">
        <v>0</v>
      </c>
      <c r="S894" s="86"/>
      <c r="T894" s="86"/>
      <c r="U894" s="89"/>
      <c r="V894" s="89"/>
      <c r="W894" s="89">
        <v>1.2550914627205317E-4</v>
      </c>
      <c r="X894" s="89">
        <f>'RCP Data-Measures Tab'!$Q894*'RCP Data-Measures Tab'!$W894/1000</f>
        <v>0</v>
      </c>
      <c r="Y894" s="88">
        <v>1.2967948758907806E-4</v>
      </c>
      <c r="Z894" s="84">
        <f>'RCP Data-Measures Tab'!$Q894*'RCP Data-Measures Tab'!$Y894/1000</f>
        <v>0</v>
      </c>
      <c r="AA894" s="87"/>
      <c r="AB894" s="86"/>
      <c r="AC894" s="85"/>
      <c r="AD894" s="85"/>
      <c r="AE894" s="84" t="str">
        <f>'RCP Data-Measures Tab'!$D894&amp;'RCP Data-Measures Tab'!$F894&amp;'RCP Data-Measures Tab'!$G894&amp;'RCP Data-Measures Tab'!$H894&amp;'RCP Data-Measures Tab'!$I894</f>
        <v>2011IndustrialProcess LoadsPumps and FansVacuum Pump System Improvements</v>
      </c>
      <c r="AF894" s="84" t="s">
        <v>246</v>
      </c>
    </row>
    <row r="895" spans="1:32" ht="16.5" hidden="1" x14ac:dyDescent="0.45">
      <c r="A895" s="151"/>
      <c r="B895" s="189"/>
      <c r="C895" s="83"/>
      <c r="D895" s="101">
        <v>2011</v>
      </c>
      <c r="E895" s="100">
        <v>312</v>
      </c>
      <c r="F895" s="100" t="s">
        <v>441</v>
      </c>
      <c r="G895" s="100" t="s">
        <v>344</v>
      </c>
      <c r="H895" s="100" t="s">
        <v>452</v>
      </c>
      <c r="I895" s="100" t="s">
        <v>453</v>
      </c>
      <c r="J895" s="99"/>
      <c r="K895" s="99"/>
      <c r="L895" s="99"/>
      <c r="M895" s="99"/>
      <c r="N895" s="99"/>
      <c r="O895" s="99"/>
      <c r="P895" s="99">
        <v>0</v>
      </c>
      <c r="Q895" s="99">
        <v>3223697.9200000004</v>
      </c>
      <c r="R895" s="99">
        <v>0.36800205707550038</v>
      </c>
      <c r="S895" s="95"/>
      <c r="T895" s="95"/>
      <c r="U895" s="98"/>
      <c r="V895" s="98"/>
      <c r="W895" s="98">
        <v>1.2550914627205317E-4</v>
      </c>
      <c r="X895" s="98">
        <f>'RCP Data-Measures Tab'!$Q895*'RCP Data-Measures Tab'!$W895/1000</f>
        <v>0.40460357377819361</v>
      </c>
      <c r="Y895" s="97">
        <v>1.2967948758907806E-4</v>
      </c>
      <c r="Z895" s="93">
        <f>'RCP Data-Measures Tab'!$Q895*'RCP Data-Measures Tab'!$Y895/1000</f>
        <v>0.41804749440757677</v>
      </c>
      <c r="AA895" s="96"/>
      <c r="AB895" s="95"/>
      <c r="AC895" s="94"/>
      <c r="AD895" s="94"/>
      <c r="AE895" s="93" t="str">
        <f>'RCP Data-Measures Tab'!$D895&amp;'RCP Data-Measures Tab'!$F895&amp;'RCP Data-Measures Tab'!$G895&amp;'RCP Data-Measures Tab'!$H895&amp;'RCP Data-Measures Tab'!$I895</f>
        <v>2011IndustrialProcess LoadsWastewater System ImprovementsInteractive Wastewater System Improvements</v>
      </c>
      <c r="AF895" s="93" t="s">
        <v>246</v>
      </c>
    </row>
    <row r="896" spans="1:32" ht="16.5" hidden="1" x14ac:dyDescent="0.45">
      <c r="A896" s="151"/>
      <c r="B896" s="189"/>
      <c r="C896" s="83"/>
      <c r="D896" s="92">
        <v>2011</v>
      </c>
      <c r="E896" s="91">
        <v>313</v>
      </c>
      <c r="F896" s="91" t="s">
        <v>441</v>
      </c>
      <c r="G896" s="91" t="s">
        <v>349</v>
      </c>
      <c r="H896" s="91" t="s">
        <v>286</v>
      </c>
      <c r="I896" s="91" t="s">
        <v>287</v>
      </c>
      <c r="J896" s="90"/>
      <c r="K896" s="90"/>
      <c r="L896" s="90"/>
      <c r="M896" s="90"/>
      <c r="N896" s="90"/>
      <c r="O896" s="90"/>
      <c r="P896" s="90">
        <v>0</v>
      </c>
      <c r="Q896" s="90">
        <v>0</v>
      </c>
      <c r="R896" s="90">
        <v>0</v>
      </c>
      <c r="S896" s="86"/>
      <c r="T896" s="86"/>
      <c r="U896" s="89"/>
      <c r="V896" s="89"/>
      <c r="W896" s="89">
        <v>1.2550914627205317E-4</v>
      </c>
      <c r="X896" s="89">
        <f>'RCP Data-Measures Tab'!$Q896*'RCP Data-Measures Tab'!$W896/1000</f>
        <v>0</v>
      </c>
      <c r="Y896" s="88">
        <v>1.2967948758907806E-4</v>
      </c>
      <c r="Z896" s="84">
        <f>'RCP Data-Measures Tab'!$Q896*'RCP Data-Measures Tab'!$Y896/1000</f>
        <v>0</v>
      </c>
      <c r="AA896" s="87"/>
      <c r="AB896" s="86"/>
      <c r="AC896" s="85"/>
      <c r="AD896" s="85"/>
      <c r="AE896" s="84" t="str">
        <f>'RCP Data-Measures Tab'!$D896&amp;'RCP Data-Measures Tab'!$F896&amp;'RCP Data-Measures Tab'!$G896&amp;'RCP Data-Measures Tab'!$H896&amp;'RCP Data-Measures Tab'!$I896</f>
        <v>2011IndustrialRefrigerationHeat RecoveryHeat Recovery Improvements</v>
      </c>
      <c r="AF896" s="84" t="s">
        <v>246</v>
      </c>
    </row>
    <row r="897" spans="1:32" ht="16.5" hidden="1" x14ac:dyDescent="0.45">
      <c r="A897" s="151"/>
      <c r="B897" s="189"/>
      <c r="C897" s="83"/>
      <c r="D897" s="101">
        <v>2011</v>
      </c>
      <c r="E897" s="100">
        <v>314</v>
      </c>
      <c r="F897" s="100" t="s">
        <v>441</v>
      </c>
      <c r="G897" s="100" t="s">
        <v>349</v>
      </c>
      <c r="H897" s="100" t="s">
        <v>352</v>
      </c>
      <c r="I897" s="100" t="s">
        <v>353</v>
      </c>
      <c r="J897" s="99"/>
      <c r="K897" s="99"/>
      <c r="L897" s="99"/>
      <c r="M897" s="99"/>
      <c r="N897" s="99"/>
      <c r="O897" s="99"/>
      <c r="P897" s="99">
        <v>0</v>
      </c>
      <c r="Q897" s="99">
        <v>67229.56</v>
      </c>
      <c r="R897" s="99">
        <v>7.6746072300011344E-3</v>
      </c>
      <c r="S897" s="95"/>
      <c r="T897" s="95"/>
      <c r="U897" s="98"/>
      <c r="V897" s="98"/>
      <c r="W897" s="98">
        <v>1.2550914627205317E-4</v>
      </c>
      <c r="X897" s="98">
        <f>'RCP Data-Measures Tab'!$Q897*'RCP Data-Measures Tab'!$W897/1000</f>
        <v>8.4379246798457746E-3</v>
      </c>
      <c r="Y897" s="97">
        <v>1.2967948758907806E-4</v>
      </c>
      <c r="Z897" s="93">
        <f>'RCP Data-Measures Tab'!$Q897*'RCP Data-Measures Tab'!$Y897/1000</f>
        <v>8.7182948916391789E-3</v>
      </c>
      <c r="AA897" s="96"/>
      <c r="AB897" s="95"/>
      <c r="AC897" s="94"/>
      <c r="AD897" s="94"/>
      <c r="AE897" s="93" t="str">
        <f>'RCP Data-Measures Tab'!$D897&amp;'RCP Data-Measures Tab'!$F897&amp;'RCP Data-Measures Tab'!$G897&amp;'RCP Data-Measures Tab'!$H897&amp;'RCP Data-Measures Tab'!$I897</f>
        <v>2011IndustrialRefrigerationPackaged RefrigerationPackaged Refrigeration System Improvements</v>
      </c>
      <c r="AF897" s="93" t="s">
        <v>246</v>
      </c>
    </row>
    <row r="898" spans="1:32" ht="16.5" hidden="1" x14ac:dyDescent="0.45">
      <c r="A898" s="151"/>
      <c r="B898" s="189"/>
      <c r="C898" s="83"/>
      <c r="D898" s="92">
        <v>2011</v>
      </c>
      <c r="E898" s="91">
        <v>315</v>
      </c>
      <c r="F898" s="91" t="s">
        <v>441</v>
      </c>
      <c r="G898" s="91" t="s">
        <v>349</v>
      </c>
      <c r="H898" s="91" t="s">
        <v>323</v>
      </c>
      <c r="I898" s="91" t="s">
        <v>354</v>
      </c>
      <c r="J898" s="90"/>
      <c r="K898" s="90"/>
      <c r="L898" s="90"/>
      <c r="M898" s="90"/>
      <c r="N898" s="90"/>
      <c r="O898" s="90"/>
      <c r="P898" s="90">
        <v>0</v>
      </c>
      <c r="Q898" s="90">
        <v>0</v>
      </c>
      <c r="R898" s="90">
        <v>0</v>
      </c>
      <c r="S898" s="86"/>
      <c r="T898" s="86"/>
      <c r="U898" s="89"/>
      <c r="V898" s="89"/>
      <c r="W898" s="89">
        <v>1.2550914627205317E-4</v>
      </c>
      <c r="X898" s="89">
        <f>'RCP Data-Measures Tab'!$Q898*'RCP Data-Measures Tab'!$W898/1000</f>
        <v>0</v>
      </c>
      <c r="Y898" s="88">
        <v>1.2967948758907806E-4</v>
      </c>
      <c r="Z898" s="84">
        <f>'RCP Data-Measures Tab'!$Q898*'RCP Data-Measures Tab'!$Y898/1000</f>
        <v>0</v>
      </c>
      <c r="AA898" s="87"/>
      <c r="AB898" s="86"/>
      <c r="AC898" s="85"/>
      <c r="AD898" s="85"/>
      <c r="AE898" s="84" t="str">
        <f>'RCP Data-Measures Tab'!$D898&amp;'RCP Data-Measures Tab'!$F898&amp;'RCP Data-Measures Tab'!$G898&amp;'RCP Data-Measures Tab'!$H898&amp;'RCP Data-Measures Tab'!$I898</f>
        <v>2011IndustrialRefrigerationPumps and FansCondensor Fan System Improvements</v>
      </c>
      <c r="AF898" s="84" t="s">
        <v>246</v>
      </c>
    </row>
    <row r="899" spans="1:32" ht="16.5" hidden="1" x14ac:dyDescent="0.45">
      <c r="A899" s="151"/>
      <c r="B899" s="189"/>
      <c r="C899" s="83"/>
      <c r="D899" s="101">
        <v>2011</v>
      </c>
      <c r="E899" s="100">
        <v>316</v>
      </c>
      <c r="F899" s="100" t="s">
        <v>441</v>
      </c>
      <c r="G899" s="100" t="s">
        <v>349</v>
      </c>
      <c r="H899" s="100" t="s">
        <v>323</v>
      </c>
      <c r="I899" s="100" t="s">
        <v>355</v>
      </c>
      <c r="J899" s="99"/>
      <c r="K899" s="99"/>
      <c r="L899" s="99"/>
      <c r="M899" s="99"/>
      <c r="N899" s="99"/>
      <c r="O899" s="99"/>
      <c r="P899" s="99">
        <v>0</v>
      </c>
      <c r="Q899" s="99">
        <v>0</v>
      </c>
      <c r="R899" s="99">
        <v>0</v>
      </c>
      <c r="S899" s="95"/>
      <c r="T899" s="95"/>
      <c r="U899" s="98"/>
      <c r="V899" s="98"/>
      <c r="W899" s="98">
        <v>1.2550914627205317E-4</v>
      </c>
      <c r="X899" s="98">
        <f>'RCP Data-Measures Tab'!$Q899*'RCP Data-Measures Tab'!$W899/1000</f>
        <v>0</v>
      </c>
      <c r="Y899" s="97">
        <v>1.2967948758907806E-4</v>
      </c>
      <c r="Z899" s="93">
        <f>'RCP Data-Measures Tab'!$Q899*'RCP Data-Measures Tab'!$Y899/1000</f>
        <v>0</v>
      </c>
      <c r="AA899" s="96"/>
      <c r="AB899" s="95"/>
      <c r="AC899" s="94"/>
      <c r="AD899" s="94"/>
      <c r="AE899" s="93" t="str">
        <f>'RCP Data-Measures Tab'!$D899&amp;'RCP Data-Measures Tab'!$F899&amp;'RCP Data-Measures Tab'!$G899&amp;'RCP Data-Measures Tab'!$H899&amp;'RCP Data-Measures Tab'!$I899</f>
        <v>2011IndustrialRefrigerationPumps and FansEvaporator Coil Fan System Improvements</v>
      </c>
      <c r="AF899" s="93" t="s">
        <v>246</v>
      </c>
    </row>
    <row r="900" spans="1:32" ht="16.5" hidden="1" x14ac:dyDescent="0.45">
      <c r="A900" s="151"/>
      <c r="B900" s="189"/>
      <c r="C900" s="83"/>
      <c r="D900" s="92">
        <v>2011</v>
      </c>
      <c r="E900" s="91">
        <v>317</v>
      </c>
      <c r="F900" s="91" t="s">
        <v>441</v>
      </c>
      <c r="G900" s="91" t="s">
        <v>349</v>
      </c>
      <c r="H900" s="91" t="s">
        <v>323</v>
      </c>
      <c r="I900" s="91" t="s">
        <v>356</v>
      </c>
      <c r="J900" s="90"/>
      <c r="K900" s="90"/>
      <c r="L900" s="90"/>
      <c r="M900" s="90"/>
      <c r="N900" s="90"/>
      <c r="O900" s="90"/>
      <c r="P900" s="90">
        <v>0</v>
      </c>
      <c r="Q900" s="90">
        <v>0</v>
      </c>
      <c r="R900" s="90">
        <v>0</v>
      </c>
      <c r="S900" s="86"/>
      <c r="T900" s="86"/>
      <c r="U900" s="89"/>
      <c r="V900" s="89"/>
      <c r="W900" s="89">
        <v>1.2550914627205317E-4</v>
      </c>
      <c r="X900" s="89">
        <f>'RCP Data-Measures Tab'!$Q900*'RCP Data-Measures Tab'!$W900/1000</f>
        <v>0</v>
      </c>
      <c r="Y900" s="88">
        <v>1.2967948758907806E-4</v>
      </c>
      <c r="Z900" s="84">
        <f>'RCP Data-Measures Tab'!$Q900*'RCP Data-Measures Tab'!$Y900/1000</f>
        <v>0</v>
      </c>
      <c r="AA900" s="87"/>
      <c r="AB900" s="86"/>
      <c r="AC900" s="85"/>
      <c r="AD900" s="85"/>
      <c r="AE900" s="84" t="str">
        <f>'RCP Data-Measures Tab'!$D900&amp;'RCP Data-Measures Tab'!$F900&amp;'RCP Data-Measures Tab'!$G900&amp;'RCP Data-Measures Tab'!$H900&amp;'RCP Data-Measures Tab'!$I900</f>
        <v>2011IndustrialRefrigerationPumps and FansEvaporator Fan System Improvements</v>
      </c>
      <c r="AF900" s="84" t="s">
        <v>246</v>
      </c>
    </row>
    <row r="901" spans="1:32" ht="16.5" hidden="1" x14ac:dyDescent="0.45">
      <c r="A901" s="151"/>
      <c r="B901" s="189"/>
      <c r="C901" s="83"/>
      <c r="D901" s="101">
        <v>2011</v>
      </c>
      <c r="E901" s="100">
        <v>318</v>
      </c>
      <c r="F901" s="100" t="s">
        <v>441</v>
      </c>
      <c r="G901" s="100" t="s">
        <v>349</v>
      </c>
      <c r="H901" s="100" t="s">
        <v>357</v>
      </c>
      <c r="I901" s="100" t="s">
        <v>358</v>
      </c>
      <c r="J901" s="99"/>
      <c r="K901" s="99"/>
      <c r="L901" s="99"/>
      <c r="M901" s="99"/>
      <c r="N901" s="99"/>
      <c r="O901" s="99"/>
      <c r="P901" s="99">
        <v>0</v>
      </c>
      <c r="Q901" s="99">
        <v>0</v>
      </c>
      <c r="R901" s="99">
        <v>0</v>
      </c>
      <c r="S901" s="95"/>
      <c r="T901" s="95"/>
      <c r="U901" s="98"/>
      <c r="V901" s="98"/>
      <c r="W901" s="98">
        <v>1.2550914627205317E-4</v>
      </c>
      <c r="X901" s="98">
        <f>'RCP Data-Measures Tab'!$Q901*'RCP Data-Measures Tab'!$W901/1000</f>
        <v>0</v>
      </c>
      <c r="Y901" s="97">
        <v>1.2967948758907806E-4</v>
      </c>
      <c r="Z901" s="93">
        <f>'RCP Data-Measures Tab'!$Q901*'RCP Data-Measures Tab'!$Y901/1000</f>
        <v>0</v>
      </c>
      <c r="AA901" s="96"/>
      <c r="AB901" s="95"/>
      <c r="AC901" s="94"/>
      <c r="AD901" s="94"/>
      <c r="AE901" s="93" t="str">
        <f>'RCP Data-Measures Tab'!$D901&amp;'RCP Data-Measures Tab'!$F901&amp;'RCP Data-Measures Tab'!$G901&amp;'RCP Data-Measures Tab'!$H901&amp;'RCP Data-Measures Tab'!$I901</f>
        <v>2011IndustrialRefrigerationRefrigeration System ControlsDefrost Control Improvements</v>
      </c>
      <c r="AF901" s="93" t="s">
        <v>246</v>
      </c>
    </row>
    <row r="902" spans="1:32" ht="16.5" hidden="1" x14ac:dyDescent="0.45">
      <c r="A902" s="151"/>
      <c r="B902" s="189"/>
      <c r="C902" s="83"/>
      <c r="D902" s="92">
        <v>2011</v>
      </c>
      <c r="E902" s="91">
        <v>319</v>
      </c>
      <c r="F902" s="91" t="s">
        <v>441</v>
      </c>
      <c r="G902" s="91" t="s">
        <v>349</v>
      </c>
      <c r="H902" s="91" t="s">
        <v>357</v>
      </c>
      <c r="I902" s="91" t="s">
        <v>359</v>
      </c>
      <c r="J902" s="90"/>
      <c r="K902" s="90"/>
      <c r="L902" s="90"/>
      <c r="M902" s="90"/>
      <c r="N902" s="90"/>
      <c r="O902" s="90"/>
      <c r="P902" s="90">
        <v>0</v>
      </c>
      <c r="Q902" s="90">
        <v>0</v>
      </c>
      <c r="R902" s="90">
        <v>0</v>
      </c>
      <c r="S902" s="86"/>
      <c r="T902" s="86"/>
      <c r="U902" s="89"/>
      <c r="V902" s="89"/>
      <c r="W902" s="89">
        <v>1.2550914627205317E-4</v>
      </c>
      <c r="X902" s="89">
        <f>'RCP Data-Measures Tab'!$Q902*'RCP Data-Measures Tab'!$W902/1000</f>
        <v>0</v>
      </c>
      <c r="Y902" s="88">
        <v>1.2967948758907806E-4</v>
      </c>
      <c r="Z902" s="84">
        <f>'RCP Data-Measures Tab'!$Q902*'RCP Data-Measures Tab'!$Y902/1000</f>
        <v>0</v>
      </c>
      <c r="AA902" s="87"/>
      <c r="AB902" s="86"/>
      <c r="AC902" s="85"/>
      <c r="AD902" s="85"/>
      <c r="AE902" s="84" t="str">
        <f>'RCP Data-Measures Tab'!$D902&amp;'RCP Data-Measures Tab'!$F902&amp;'RCP Data-Measures Tab'!$G902&amp;'RCP Data-Measures Tab'!$H902&amp;'RCP Data-Measures Tab'!$I902</f>
        <v>2011IndustrialRefrigerationRefrigeration System ControlsRefrigeration Control Improvements (non-VFD)</v>
      </c>
      <c r="AF902" s="84" t="s">
        <v>246</v>
      </c>
    </row>
    <row r="903" spans="1:32" ht="16.5" hidden="1" x14ac:dyDescent="0.45">
      <c r="A903" s="151"/>
      <c r="B903" s="189"/>
      <c r="C903" s="83"/>
      <c r="D903" s="101">
        <v>2011</v>
      </c>
      <c r="E903" s="100">
        <v>320</v>
      </c>
      <c r="F903" s="100" t="s">
        <v>441</v>
      </c>
      <c r="G903" s="100" t="s">
        <v>349</v>
      </c>
      <c r="H903" s="100" t="s">
        <v>357</v>
      </c>
      <c r="I903" s="100" t="s">
        <v>360</v>
      </c>
      <c r="J903" s="99"/>
      <c r="K903" s="99"/>
      <c r="L903" s="99"/>
      <c r="M903" s="99"/>
      <c r="N903" s="99"/>
      <c r="O903" s="99"/>
      <c r="P903" s="99">
        <v>0</v>
      </c>
      <c r="Q903" s="99">
        <v>0</v>
      </c>
      <c r="R903" s="99">
        <v>0</v>
      </c>
      <c r="S903" s="95"/>
      <c r="T903" s="95"/>
      <c r="U903" s="98"/>
      <c r="V903" s="98"/>
      <c r="W903" s="98">
        <v>1.2550914627205317E-4</v>
      </c>
      <c r="X903" s="98">
        <f>'RCP Data-Measures Tab'!$Q903*'RCP Data-Measures Tab'!$W903/1000</f>
        <v>0</v>
      </c>
      <c r="Y903" s="97">
        <v>1.2967948758907806E-4</v>
      </c>
      <c r="Z903" s="93">
        <f>'RCP Data-Measures Tab'!$Q903*'RCP Data-Measures Tab'!$Y903/1000</f>
        <v>0</v>
      </c>
      <c r="AA903" s="96"/>
      <c r="AB903" s="95"/>
      <c r="AC903" s="94"/>
      <c r="AD903" s="94"/>
      <c r="AE903" s="93" t="str">
        <f>'RCP Data-Measures Tab'!$D903&amp;'RCP Data-Measures Tab'!$F903&amp;'RCP Data-Measures Tab'!$G903&amp;'RCP Data-Measures Tab'!$H903&amp;'RCP Data-Measures Tab'!$I903</f>
        <v>2011IndustrialRefrigerationRefrigeration System ControlsRefrigeration Control Improvements (VFD)</v>
      </c>
      <c r="AF903" s="93" t="s">
        <v>246</v>
      </c>
    </row>
    <row r="904" spans="1:32" ht="16.5" hidden="1" x14ac:dyDescent="0.45">
      <c r="A904" s="151"/>
      <c r="B904" s="189"/>
      <c r="C904" s="83"/>
      <c r="D904" s="92">
        <v>2011</v>
      </c>
      <c r="E904" s="91">
        <v>321</v>
      </c>
      <c r="F904" s="91" t="s">
        <v>441</v>
      </c>
      <c r="G904" s="91" t="s">
        <v>349</v>
      </c>
      <c r="H904" s="91" t="s">
        <v>361</v>
      </c>
      <c r="I904" s="91" t="s">
        <v>399</v>
      </c>
      <c r="J904" s="90"/>
      <c r="K904" s="90"/>
      <c r="L904" s="90"/>
      <c r="M904" s="90"/>
      <c r="N904" s="90"/>
      <c r="O904" s="90"/>
      <c r="P904" s="90">
        <v>0</v>
      </c>
      <c r="Q904" s="90">
        <v>0</v>
      </c>
      <c r="R904" s="90">
        <v>0</v>
      </c>
      <c r="S904" s="86"/>
      <c r="T904" s="86"/>
      <c r="U904" s="89"/>
      <c r="V904" s="89"/>
      <c r="W904" s="89">
        <v>1.2550914627205317E-4</v>
      </c>
      <c r="X904" s="89">
        <f>'RCP Data-Measures Tab'!$Q904*'RCP Data-Measures Tab'!$W904/1000</f>
        <v>0</v>
      </c>
      <c r="Y904" s="88">
        <v>1.2967948758907806E-4</v>
      </c>
      <c r="Z904" s="84">
        <f>'RCP Data-Measures Tab'!$Q904*'RCP Data-Measures Tab'!$Y904/1000</f>
        <v>0</v>
      </c>
      <c r="AA904" s="87"/>
      <c r="AB904" s="86"/>
      <c r="AC904" s="85"/>
      <c r="AD904" s="85"/>
      <c r="AE904" s="84" t="str">
        <f>'RCP Data-Measures Tab'!$D904&amp;'RCP Data-Measures Tab'!$F904&amp;'RCP Data-Measures Tab'!$G904&amp;'RCP Data-Measures Tab'!$H904&amp;'RCP Data-Measures Tab'!$I904</f>
        <v>2011IndustrialRefrigerationRefrigeration System ImprovementsBuilding Commissioning Improvements</v>
      </c>
      <c r="AF904" s="84" t="s">
        <v>246</v>
      </c>
    </row>
    <row r="905" spans="1:32" ht="16.5" hidden="1" x14ac:dyDescent="0.45">
      <c r="A905" s="151"/>
      <c r="B905" s="189"/>
      <c r="C905" s="83"/>
      <c r="D905" s="101">
        <v>2011</v>
      </c>
      <c r="E905" s="100">
        <v>322</v>
      </c>
      <c r="F905" s="100" t="s">
        <v>441</v>
      </c>
      <c r="G905" s="100" t="s">
        <v>349</v>
      </c>
      <c r="H905" s="100" t="s">
        <v>361</v>
      </c>
      <c r="I905" s="100" t="s">
        <v>362</v>
      </c>
      <c r="J905" s="99"/>
      <c r="K905" s="99"/>
      <c r="L905" s="99"/>
      <c r="M905" s="99"/>
      <c r="N905" s="99"/>
      <c r="O905" s="99"/>
      <c r="P905" s="99">
        <v>0</v>
      </c>
      <c r="Q905" s="99">
        <v>0</v>
      </c>
      <c r="R905" s="99">
        <v>0</v>
      </c>
      <c r="S905" s="95"/>
      <c r="T905" s="95"/>
      <c r="U905" s="98"/>
      <c r="V905" s="98"/>
      <c r="W905" s="98">
        <v>1.2550914627205317E-4</v>
      </c>
      <c r="X905" s="98">
        <f>'RCP Data-Measures Tab'!$Q905*'RCP Data-Measures Tab'!$W905/1000</f>
        <v>0</v>
      </c>
      <c r="Y905" s="97">
        <v>1.2967948758907806E-4</v>
      </c>
      <c r="Z905" s="93">
        <f>'RCP Data-Measures Tab'!$Q905*'RCP Data-Measures Tab'!$Y905/1000</f>
        <v>0</v>
      </c>
      <c r="AA905" s="96"/>
      <c r="AB905" s="95"/>
      <c r="AC905" s="94"/>
      <c r="AD905" s="94"/>
      <c r="AE905" s="93" t="str">
        <f>'RCP Data-Measures Tab'!$D905&amp;'RCP Data-Measures Tab'!$F905&amp;'RCP Data-Measures Tab'!$G905&amp;'RCP Data-Measures Tab'!$H905&amp;'RCP Data-Measures Tab'!$I905</f>
        <v>2011IndustrialRefrigerationRefrigeration System ImprovementsChiller Improvements</v>
      </c>
      <c r="AF905" s="93" t="s">
        <v>246</v>
      </c>
    </row>
    <row r="906" spans="1:32" ht="16.5" hidden="1" x14ac:dyDescent="0.45">
      <c r="A906" s="151"/>
      <c r="B906" s="189"/>
      <c r="C906" s="83"/>
      <c r="D906" s="92">
        <v>2011</v>
      </c>
      <c r="E906" s="91">
        <v>323</v>
      </c>
      <c r="F906" s="91" t="s">
        <v>441</v>
      </c>
      <c r="G906" s="91" t="s">
        <v>349</v>
      </c>
      <c r="H906" s="91" t="s">
        <v>361</v>
      </c>
      <c r="I906" s="91" t="s">
        <v>454</v>
      </c>
      <c r="J906" s="90"/>
      <c r="K906" s="90"/>
      <c r="L906" s="90"/>
      <c r="M906" s="90"/>
      <c r="N906" s="90"/>
      <c r="O906" s="90"/>
      <c r="P906" s="90">
        <v>0</v>
      </c>
      <c r="Q906" s="90">
        <v>0</v>
      </c>
      <c r="R906" s="90">
        <v>0</v>
      </c>
      <c r="S906" s="86"/>
      <c r="T906" s="86"/>
      <c r="U906" s="89"/>
      <c r="V906" s="89"/>
      <c r="W906" s="89">
        <v>1.2550914627205317E-4</v>
      </c>
      <c r="X906" s="89">
        <f>'RCP Data-Measures Tab'!$Q906*'RCP Data-Measures Tab'!$W906/1000</f>
        <v>0</v>
      </c>
      <c r="Y906" s="88">
        <v>1.2967948758907806E-4</v>
      </c>
      <c r="Z906" s="84">
        <f>'RCP Data-Measures Tab'!$Q906*'RCP Data-Measures Tab'!$Y906/1000</f>
        <v>0</v>
      </c>
      <c r="AA906" s="87"/>
      <c r="AB906" s="86"/>
      <c r="AC906" s="85"/>
      <c r="AD906" s="85"/>
      <c r="AE906" s="84" t="str">
        <f>'RCP Data-Measures Tab'!$D906&amp;'RCP Data-Measures Tab'!$F906&amp;'RCP Data-Measures Tab'!$G906&amp;'RCP Data-Measures Tab'!$H906&amp;'RCP Data-Measures Tab'!$I906</f>
        <v>2011IndustrialRefrigerationRefrigeration System ImprovementsFast Acting Doors</v>
      </c>
      <c r="AF906" s="84" t="s">
        <v>246</v>
      </c>
    </row>
    <row r="907" spans="1:32" ht="16.5" hidden="1" x14ac:dyDescent="0.45">
      <c r="A907" s="151"/>
      <c r="B907" s="189"/>
      <c r="C907" s="83"/>
      <c r="D907" s="101">
        <v>2011</v>
      </c>
      <c r="E907" s="100">
        <v>324</v>
      </c>
      <c r="F907" s="100" t="s">
        <v>441</v>
      </c>
      <c r="G907" s="100" t="s">
        <v>349</v>
      </c>
      <c r="H907" s="100" t="s">
        <v>361</v>
      </c>
      <c r="I907" s="100" t="s">
        <v>363</v>
      </c>
      <c r="J907" s="99"/>
      <c r="K907" s="99"/>
      <c r="L907" s="99"/>
      <c r="M907" s="99"/>
      <c r="N907" s="99"/>
      <c r="O907" s="99"/>
      <c r="P907" s="99">
        <v>0</v>
      </c>
      <c r="Q907" s="99">
        <v>0</v>
      </c>
      <c r="R907" s="99">
        <v>0</v>
      </c>
      <c r="S907" s="95"/>
      <c r="T907" s="95"/>
      <c r="U907" s="98"/>
      <c r="V907" s="98"/>
      <c r="W907" s="98">
        <v>1.2550914627205317E-4</v>
      </c>
      <c r="X907" s="98">
        <f>'RCP Data-Measures Tab'!$Q907*'RCP Data-Measures Tab'!$W907/1000</f>
        <v>0</v>
      </c>
      <c r="Y907" s="97">
        <v>1.2967948758907806E-4</v>
      </c>
      <c r="Z907" s="93">
        <f>'RCP Data-Measures Tab'!$Q907*'RCP Data-Measures Tab'!$Y907/1000</f>
        <v>0</v>
      </c>
      <c r="AA907" s="96"/>
      <c r="AB907" s="95"/>
      <c r="AC907" s="94"/>
      <c r="AD907" s="94"/>
      <c r="AE907" s="93" t="str">
        <f>'RCP Data-Measures Tab'!$D907&amp;'RCP Data-Measures Tab'!$F907&amp;'RCP Data-Measures Tab'!$G907&amp;'RCP Data-Measures Tab'!$H907&amp;'RCP Data-Measures Tab'!$I907</f>
        <v>2011IndustrialRefrigerationRefrigeration System ImprovementsInsulation</v>
      </c>
      <c r="AF907" s="93" t="s">
        <v>246</v>
      </c>
    </row>
    <row r="908" spans="1:32" ht="16.5" hidden="1" x14ac:dyDescent="0.45">
      <c r="A908" s="151"/>
      <c r="B908" s="189"/>
      <c r="C908" s="83"/>
      <c r="D908" s="92">
        <v>2011</v>
      </c>
      <c r="E908" s="91">
        <v>325</v>
      </c>
      <c r="F908" s="91" t="s">
        <v>441</v>
      </c>
      <c r="G908" s="91" t="s">
        <v>349</v>
      </c>
      <c r="H908" s="91" t="s">
        <v>361</v>
      </c>
      <c r="I908" s="91" t="s">
        <v>364</v>
      </c>
      <c r="J908" s="90"/>
      <c r="K908" s="90"/>
      <c r="L908" s="90"/>
      <c r="M908" s="90"/>
      <c r="N908" s="90"/>
      <c r="O908" s="90"/>
      <c r="P908" s="90">
        <v>0</v>
      </c>
      <c r="Q908" s="90">
        <v>14047706.200000001</v>
      </c>
      <c r="R908" s="90">
        <v>1.6036194441840068</v>
      </c>
      <c r="S908" s="86"/>
      <c r="T908" s="86"/>
      <c r="U908" s="89"/>
      <c r="V908" s="89"/>
      <c r="W908" s="89">
        <v>1.2550914627205317E-4</v>
      </c>
      <c r="X908" s="89">
        <f>'RCP Data-Measures Tab'!$Q908*'RCP Data-Measures Tab'!$W908/1000</f>
        <v>1.7631156122426281</v>
      </c>
      <c r="Y908" s="88">
        <v>1.2967948758907806E-4</v>
      </c>
      <c r="Z908" s="84">
        <f>'RCP Data-Measures Tab'!$Q908*'RCP Data-Measures Tab'!$Y908/1000</f>
        <v>1.821699341817915</v>
      </c>
      <c r="AA908" s="87"/>
      <c r="AB908" s="86"/>
      <c r="AC908" s="85"/>
      <c r="AD908" s="85"/>
      <c r="AE908" s="84" t="str">
        <f>'RCP Data-Measures Tab'!$D908&amp;'RCP Data-Measures Tab'!$F908&amp;'RCP Data-Measures Tab'!$G908&amp;'RCP Data-Measures Tab'!$H908&amp;'RCP Data-Measures Tab'!$I908</f>
        <v>2011IndustrialRefrigerationRefrigeration System ImprovementsInteractive Refrigeration System Improvements</v>
      </c>
      <c r="AF908" s="84" t="s">
        <v>246</v>
      </c>
    </row>
    <row r="909" spans="1:32" ht="16.5" hidden="1" x14ac:dyDescent="0.45">
      <c r="A909" s="151"/>
      <c r="B909" s="189"/>
      <c r="C909" s="83"/>
      <c r="D909" s="101">
        <v>2011</v>
      </c>
      <c r="E909" s="100">
        <v>326</v>
      </c>
      <c r="F909" s="100" t="s">
        <v>441</v>
      </c>
      <c r="G909" s="100" t="s">
        <v>368</v>
      </c>
      <c r="H909" s="100" t="s">
        <v>286</v>
      </c>
      <c r="I909" s="100" t="s">
        <v>287</v>
      </c>
      <c r="J909" s="99"/>
      <c r="K909" s="99"/>
      <c r="L909" s="99"/>
      <c r="M909" s="99"/>
      <c r="N909" s="99"/>
      <c r="O909" s="99"/>
      <c r="P909" s="99">
        <v>0</v>
      </c>
      <c r="Q909" s="99">
        <v>0</v>
      </c>
      <c r="R909" s="99">
        <v>0</v>
      </c>
      <c r="S909" s="95"/>
      <c r="T909" s="95"/>
      <c r="U909" s="98"/>
      <c r="V909" s="98"/>
      <c r="W909" s="98">
        <v>1.2550914627205317E-4</v>
      </c>
      <c r="X909" s="98">
        <f>'RCP Data-Measures Tab'!$Q909*'RCP Data-Measures Tab'!$W909/1000</f>
        <v>0</v>
      </c>
      <c r="Y909" s="97">
        <v>1.2967948758907806E-4</v>
      </c>
      <c r="Z909" s="93">
        <f>'RCP Data-Measures Tab'!$Q909*'RCP Data-Measures Tab'!$Y909/1000</f>
        <v>0</v>
      </c>
      <c r="AA909" s="96"/>
      <c r="AB909" s="95"/>
      <c r="AC909" s="94"/>
      <c r="AD909" s="94"/>
      <c r="AE909" s="93" t="str">
        <f>'RCP Data-Measures Tab'!$D909&amp;'RCP Data-Measures Tab'!$F909&amp;'RCP Data-Measures Tab'!$G909&amp;'RCP Data-Measures Tab'!$H909&amp;'RCP Data-Measures Tab'!$I909</f>
        <v>2011IndustrialWater HeatingHeat RecoveryHeat Recovery Improvements</v>
      </c>
      <c r="AF909" s="93" t="s">
        <v>246</v>
      </c>
    </row>
    <row r="910" spans="1:32" ht="16.5" hidden="1" x14ac:dyDescent="0.45">
      <c r="A910" s="151"/>
      <c r="B910" s="189"/>
      <c r="C910" s="83"/>
      <c r="D910" s="92">
        <v>2011</v>
      </c>
      <c r="E910" s="91">
        <v>327</v>
      </c>
      <c r="F910" s="91" t="s">
        <v>441</v>
      </c>
      <c r="G910" s="91" t="s">
        <v>368</v>
      </c>
      <c r="H910" s="91" t="s">
        <v>455</v>
      </c>
      <c r="I910" s="91" t="s">
        <v>455</v>
      </c>
      <c r="J910" s="90"/>
      <c r="K910" s="90"/>
      <c r="L910" s="90"/>
      <c r="M910" s="90"/>
      <c r="N910" s="90"/>
      <c r="O910" s="90"/>
      <c r="P910" s="90">
        <v>0</v>
      </c>
      <c r="Q910" s="90">
        <v>0</v>
      </c>
      <c r="R910" s="90">
        <v>0</v>
      </c>
      <c r="S910" s="86"/>
      <c r="T910" s="86"/>
      <c r="U910" s="89"/>
      <c r="V910" s="89"/>
      <c r="W910" s="89">
        <v>1.2550914627205317E-4</v>
      </c>
      <c r="X910" s="89">
        <f>'RCP Data-Measures Tab'!$Q910*'RCP Data-Measures Tab'!$W910/1000</f>
        <v>0</v>
      </c>
      <c r="Y910" s="88">
        <v>1.2967948758907806E-4</v>
      </c>
      <c r="Z910" s="84">
        <f>'RCP Data-Measures Tab'!$Q910*'RCP Data-Measures Tab'!$Y910/1000</f>
        <v>0</v>
      </c>
      <c r="AA910" s="87"/>
      <c r="AB910" s="86"/>
      <c r="AC910" s="85"/>
      <c r="AD910" s="85"/>
      <c r="AE910" s="84" t="str">
        <f>'RCP Data-Measures Tab'!$D910&amp;'RCP Data-Measures Tab'!$F910&amp;'RCP Data-Measures Tab'!$G910&amp;'RCP Data-Measures Tab'!$H910&amp;'RCP Data-Measures Tab'!$I910</f>
        <v>2011IndustrialWater HeatingPipe InsulationPipe Insulation</v>
      </c>
      <c r="AF910" s="84" t="s">
        <v>246</v>
      </c>
    </row>
    <row r="911" spans="1:32" ht="16.5" hidden="1" x14ac:dyDescent="0.45">
      <c r="A911" s="151"/>
      <c r="B911" s="189"/>
      <c r="C911" s="83"/>
      <c r="D911" s="101">
        <v>2011</v>
      </c>
      <c r="E911" s="100">
        <v>328</v>
      </c>
      <c r="F911" s="100" t="s">
        <v>441</v>
      </c>
      <c r="G911" s="100" t="s">
        <v>368</v>
      </c>
      <c r="H911" s="100" t="s">
        <v>369</v>
      </c>
      <c r="I911" s="100" t="s">
        <v>363</v>
      </c>
      <c r="J911" s="99"/>
      <c r="K911" s="99"/>
      <c r="L911" s="99"/>
      <c r="M911" s="99"/>
      <c r="N911" s="99"/>
      <c r="O911" s="99"/>
      <c r="P911" s="99">
        <v>0</v>
      </c>
      <c r="Q911" s="99">
        <v>0</v>
      </c>
      <c r="R911" s="99">
        <v>0</v>
      </c>
      <c r="S911" s="95"/>
      <c r="T911" s="95"/>
      <c r="U911" s="98"/>
      <c r="V911" s="98"/>
      <c r="W911" s="98">
        <v>1.2550914627205317E-4</v>
      </c>
      <c r="X911" s="98">
        <f>'RCP Data-Measures Tab'!$Q911*'RCP Data-Measures Tab'!$W911/1000</f>
        <v>0</v>
      </c>
      <c r="Y911" s="97">
        <v>1.2967948758907806E-4</v>
      </c>
      <c r="Z911" s="93">
        <f>'RCP Data-Measures Tab'!$Q911*'RCP Data-Measures Tab'!$Y911/1000</f>
        <v>0</v>
      </c>
      <c r="AA911" s="96"/>
      <c r="AB911" s="95"/>
      <c r="AC911" s="94"/>
      <c r="AD911" s="94"/>
      <c r="AE911" s="93" t="str">
        <f>'RCP Data-Measures Tab'!$D911&amp;'RCP Data-Measures Tab'!$F911&amp;'RCP Data-Measures Tab'!$G911&amp;'RCP Data-Measures Tab'!$H911&amp;'RCP Data-Measures Tab'!$I911</f>
        <v>2011IndustrialWater HeatingSystem Efficiency ImprovementsInsulation</v>
      </c>
      <c r="AF911" s="93" t="s">
        <v>246</v>
      </c>
    </row>
    <row r="912" spans="1:32" ht="16.5" hidden="1" x14ac:dyDescent="0.45">
      <c r="A912" s="151"/>
      <c r="B912" s="189"/>
      <c r="C912" s="83"/>
      <c r="D912" s="92">
        <v>2011</v>
      </c>
      <c r="E912" s="91">
        <v>329</v>
      </c>
      <c r="F912" s="91" t="s">
        <v>441</v>
      </c>
      <c r="G912" s="91" t="s">
        <v>368</v>
      </c>
      <c r="H912" s="91" t="s">
        <v>431</v>
      </c>
      <c r="I912" s="91" t="s">
        <v>339</v>
      </c>
      <c r="J912" s="90"/>
      <c r="K912" s="90"/>
      <c r="L912" s="90"/>
      <c r="M912" s="90"/>
      <c r="N912" s="90"/>
      <c r="O912" s="90"/>
      <c r="P912" s="90">
        <v>0</v>
      </c>
      <c r="Q912" s="90">
        <v>0</v>
      </c>
      <c r="R912" s="90">
        <v>0</v>
      </c>
      <c r="S912" s="86"/>
      <c r="T912" s="86"/>
      <c r="U912" s="89"/>
      <c r="V912" s="89"/>
      <c r="W912" s="89">
        <v>1.2550914627205317E-4</v>
      </c>
      <c r="X912" s="89">
        <f>'RCP Data-Measures Tab'!$Q912*'RCP Data-Measures Tab'!$W912/1000</f>
        <v>0</v>
      </c>
      <c r="Y912" s="88">
        <v>1.2967948758907806E-4</v>
      </c>
      <c r="Z912" s="84">
        <f>'RCP Data-Measures Tab'!$Q912*'RCP Data-Measures Tab'!$Y912/1000</f>
        <v>0</v>
      </c>
      <c r="AA912" s="87"/>
      <c r="AB912" s="86"/>
      <c r="AC912" s="85"/>
      <c r="AD912" s="85"/>
      <c r="AE912" s="84" t="str">
        <f>'RCP Data-Measures Tab'!$D912&amp;'RCP Data-Measures Tab'!$F912&amp;'RCP Data-Measures Tab'!$G912&amp;'RCP Data-Measures Tab'!$H912&amp;'RCP Data-Measures Tab'!$I912</f>
        <v>2011IndustrialWater HeatingWater Heating ControlsEnergy Management Systems/System Controls</v>
      </c>
      <c r="AF912" s="84" t="s">
        <v>246</v>
      </c>
    </row>
    <row r="913" spans="1:32" ht="16.5" hidden="1" x14ac:dyDescent="0.45">
      <c r="A913" s="151"/>
      <c r="B913" s="189"/>
      <c r="C913" s="83"/>
      <c r="D913" s="101">
        <v>2011</v>
      </c>
      <c r="E913" s="100">
        <v>330</v>
      </c>
      <c r="F913" s="100" t="s">
        <v>441</v>
      </c>
      <c r="G913" s="100" t="s">
        <v>368</v>
      </c>
      <c r="H913" s="100" t="s">
        <v>431</v>
      </c>
      <c r="I913" s="100" t="s">
        <v>432</v>
      </c>
      <c r="J913" s="99"/>
      <c r="K913" s="99"/>
      <c r="L913" s="99"/>
      <c r="M913" s="99"/>
      <c r="N913" s="99"/>
      <c r="O913" s="99"/>
      <c r="P913" s="99">
        <v>0</v>
      </c>
      <c r="Q913" s="99">
        <v>0</v>
      </c>
      <c r="R913" s="99">
        <v>0</v>
      </c>
      <c r="S913" s="95"/>
      <c r="T913" s="95"/>
      <c r="U913" s="98"/>
      <c r="V913" s="98"/>
      <c r="W913" s="98">
        <v>1.2550914627205317E-4</v>
      </c>
      <c r="X913" s="98">
        <f>'RCP Data-Measures Tab'!$Q913*'RCP Data-Measures Tab'!$W913/1000</f>
        <v>0</v>
      </c>
      <c r="Y913" s="97">
        <v>1.2967948758907806E-4</v>
      </c>
      <c r="Z913" s="93">
        <f>'RCP Data-Measures Tab'!$Q913*'RCP Data-Measures Tab'!$Y913/1000</f>
        <v>0</v>
      </c>
      <c r="AA913" s="96"/>
      <c r="AB913" s="95"/>
      <c r="AC913" s="94"/>
      <c r="AD913" s="94"/>
      <c r="AE913" s="93" t="str">
        <f>'RCP Data-Measures Tab'!$D913&amp;'RCP Data-Measures Tab'!$F913&amp;'RCP Data-Measures Tab'!$G913&amp;'RCP Data-Measures Tab'!$H913&amp;'RCP Data-Measures Tab'!$I913</f>
        <v>2011IndustrialWater HeatingWater Heating ControlsWater Heating Control Improvements (non-VFD)</v>
      </c>
      <c r="AF913" s="93" t="s">
        <v>246</v>
      </c>
    </row>
    <row r="914" spans="1:32" ht="16.5" hidden="1" x14ac:dyDescent="0.45">
      <c r="A914" s="151"/>
      <c r="B914" s="189"/>
      <c r="C914" s="83"/>
      <c r="D914" s="92">
        <v>2011</v>
      </c>
      <c r="E914" s="91">
        <v>331</v>
      </c>
      <c r="F914" s="91" t="s">
        <v>441</v>
      </c>
      <c r="G914" s="91" t="s">
        <v>368</v>
      </c>
      <c r="H914" s="91" t="s">
        <v>431</v>
      </c>
      <c r="I914" s="91" t="s">
        <v>433</v>
      </c>
      <c r="J914" s="90"/>
      <c r="K914" s="90"/>
      <c r="L914" s="90"/>
      <c r="M914" s="90"/>
      <c r="N914" s="90"/>
      <c r="O914" s="90"/>
      <c r="P914" s="90">
        <v>0</v>
      </c>
      <c r="Q914" s="90">
        <v>0</v>
      </c>
      <c r="R914" s="90">
        <v>0</v>
      </c>
      <c r="S914" s="86"/>
      <c r="T914" s="86"/>
      <c r="U914" s="89"/>
      <c r="V914" s="89"/>
      <c r="W914" s="89">
        <v>1.2550914627205317E-4</v>
      </c>
      <c r="X914" s="89">
        <f>'RCP Data-Measures Tab'!$Q914*'RCP Data-Measures Tab'!$W914/1000</f>
        <v>0</v>
      </c>
      <c r="Y914" s="88">
        <v>1.2967948758907806E-4</v>
      </c>
      <c r="Z914" s="84">
        <f>'RCP Data-Measures Tab'!$Q914*'RCP Data-Measures Tab'!$Y914/1000</f>
        <v>0</v>
      </c>
      <c r="AA914" s="87"/>
      <c r="AB914" s="86"/>
      <c r="AC914" s="85"/>
      <c r="AD914" s="85"/>
      <c r="AE914" s="84" t="str">
        <f>'RCP Data-Measures Tab'!$D914&amp;'RCP Data-Measures Tab'!$F914&amp;'RCP Data-Measures Tab'!$G914&amp;'RCP Data-Measures Tab'!$H914&amp;'RCP Data-Measures Tab'!$I914</f>
        <v>2011IndustrialWater HeatingWater Heating ControlsWater Heating Control Improvements (VFD)</v>
      </c>
      <c r="AF914" s="84" t="s">
        <v>246</v>
      </c>
    </row>
    <row r="915" spans="1:32" ht="16.5" hidden="1" x14ac:dyDescent="0.45">
      <c r="A915" s="151"/>
      <c r="B915" s="189"/>
      <c r="C915" s="83"/>
      <c r="D915" s="101">
        <v>2011</v>
      </c>
      <c r="E915" s="100">
        <v>332</v>
      </c>
      <c r="F915" s="100" t="s">
        <v>441</v>
      </c>
      <c r="G915" s="100" t="s">
        <v>371</v>
      </c>
      <c r="H915" s="100" t="s">
        <v>372</v>
      </c>
      <c r="I915" s="100" t="s">
        <v>373</v>
      </c>
      <c r="J915" s="99"/>
      <c r="K915" s="99"/>
      <c r="L915" s="99"/>
      <c r="M915" s="99"/>
      <c r="N915" s="99"/>
      <c r="O915" s="99"/>
      <c r="P915" s="99">
        <v>0</v>
      </c>
      <c r="Q915" s="99">
        <v>52235285.703679994</v>
      </c>
      <c r="R915" s="99">
        <v>5.9629321335814893</v>
      </c>
      <c r="S915" s="95"/>
      <c r="T915" s="95"/>
      <c r="U915" s="98"/>
      <c r="V915" s="98"/>
      <c r="W915" s="98">
        <v>1.2550914627205317E-4</v>
      </c>
      <c r="X915" s="98">
        <f>'RCP Data-Measures Tab'!$Q915*'RCP Data-Measures Tab'!$W915/1000</f>
        <v>6.55600611394566</v>
      </c>
      <c r="Y915" s="97">
        <v>1.2967948758907806E-4</v>
      </c>
      <c r="Z915" s="93">
        <f>'RCP Data-Measures Tab'!$Q915*'RCP Data-Measures Tab'!$Y915/1000</f>
        <v>6.7738450841223168</v>
      </c>
      <c r="AA915" s="96"/>
      <c r="AB915" s="95"/>
      <c r="AC915" s="94"/>
      <c r="AD915" s="94"/>
      <c r="AE915" s="93" t="str">
        <f>'RCP Data-Measures Tab'!$D915&amp;'RCP Data-Measures Tab'!$F915&amp;'RCP Data-Measures Tab'!$G915&amp;'RCP Data-Measures Tab'!$H915&amp;'RCP Data-Measures Tab'!$I915</f>
        <v>2011IndustrialWhole Bldg/Meter LevelWhole Bldg/Meter Level System ImprovementsInteractive Whole Bldg/Meter Level System Improvements</v>
      </c>
      <c r="AF915" s="93" t="s">
        <v>246</v>
      </c>
    </row>
    <row r="916" spans="1:32" ht="16.5" hidden="1" x14ac:dyDescent="0.45">
      <c r="A916" s="151"/>
      <c r="B916" s="189"/>
      <c r="C916" s="83"/>
      <c r="D916" s="92">
        <v>2011</v>
      </c>
      <c r="E916" s="91">
        <v>333</v>
      </c>
      <c r="F916" s="91" t="s">
        <v>456</v>
      </c>
      <c r="G916" s="91" t="s">
        <v>374</v>
      </c>
      <c r="H916" s="91" t="s">
        <v>375</v>
      </c>
      <c r="I916" s="91" t="s">
        <v>376</v>
      </c>
      <c r="J916" s="90"/>
      <c r="K916" s="90"/>
      <c r="L916" s="90"/>
      <c r="M916" s="90"/>
      <c r="N916" s="90"/>
      <c r="O916" s="90"/>
      <c r="P916" s="90">
        <v>0</v>
      </c>
      <c r="Q916" s="90">
        <v>0</v>
      </c>
      <c r="R916" s="90">
        <v>0</v>
      </c>
      <c r="S916" s="86"/>
      <c r="T916" s="86"/>
      <c r="U916" s="89"/>
      <c r="V916" s="89"/>
      <c r="W916" s="89">
        <v>1.4548680460948135E-4</v>
      </c>
      <c r="X916" s="89">
        <f>'RCP Data-Measures Tab'!$Q916*'RCP Data-Measures Tab'!$W916/1000</f>
        <v>0</v>
      </c>
      <c r="Y916" s="88">
        <v>1.3343328305710686E-4</v>
      </c>
      <c r="Z916" s="84">
        <f>'RCP Data-Measures Tab'!$Q916*'RCP Data-Measures Tab'!$Y916/1000</f>
        <v>0</v>
      </c>
      <c r="AA916" s="87"/>
      <c r="AB916" s="86"/>
      <c r="AC916" s="85"/>
      <c r="AD916" s="85"/>
      <c r="AE916" s="84" t="str">
        <f>'RCP Data-Measures Tab'!$D916&amp;'RCP Data-Measures Tab'!$F916&amp;'RCP Data-Measures Tab'!$G916&amp;'RCP Data-Measures Tab'!$H916&amp;'RCP Data-Measures Tab'!$I916</f>
        <v>2011ResidentialElectronicsComputer TechnologiesNetwork Computer Power Management</v>
      </c>
      <c r="AF916" s="84" t="s">
        <v>246</v>
      </c>
    </row>
    <row r="917" spans="1:32" ht="16.5" hidden="1" x14ac:dyDescent="0.45">
      <c r="A917" s="151"/>
      <c r="B917" s="189"/>
      <c r="C917" s="83"/>
      <c r="D917" s="101">
        <v>2011</v>
      </c>
      <c r="E917" s="100">
        <v>334</v>
      </c>
      <c r="F917" s="100" t="s">
        <v>456</v>
      </c>
      <c r="G917" s="100" t="s">
        <v>374</v>
      </c>
      <c r="H917" s="100" t="s">
        <v>457</v>
      </c>
      <c r="I917" s="100" t="s">
        <v>458</v>
      </c>
      <c r="J917" s="99"/>
      <c r="K917" s="99"/>
      <c r="L917" s="99"/>
      <c r="M917" s="99"/>
      <c r="N917" s="99"/>
      <c r="O917" s="99"/>
      <c r="P917" s="99">
        <v>0</v>
      </c>
      <c r="Q917" s="99">
        <v>0</v>
      </c>
      <c r="R917" s="99">
        <v>0</v>
      </c>
      <c r="S917" s="95"/>
      <c r="T917" s="95"/>
      <c r="U917" s="98"/>
      <c r="V917" s="98"/>
      <c r="W917" s="98">
        <v>2.1383317696776821E-4</v>
      </c>
      <c r="X917" s="98">
        <f>'RCP Data-Measures Tab'!$Q917*'RCP Data-Measures Tab'!$W917/1000</f>
        <v>0</v>
      </c>
      <c r="Y917" s="97">
        <v>1.7220062569962805E-4</v>
      </c>
      <c r="Z917" s="93">
        <f>'RCP Data-Measures Tab'!$Q917*'RCP Data-Measures Tab'!$Y917/1000</f>
        <v>0</v>
      </c>
      <c r="AA917" s="96"/>
      <c r="AB917" s="95"/>
      <c r="AC917" s="94"/>
      <c r="AD917" s="94"/>
      <c r="AE917" s="93" t="str">
        <f>'RCP Data-Measures Tab'!$D917&amp;'RCP Data-Measures Tab'!$F917&amp;'RCP Data-Measures Tab'!$G917&amp;'RCP Data-Measures Tab'!$H917&amp;'RCP Data-Measures Tab'!$I917</f>
        <v>2011ResidentialElectronicsEntertainmentSet Top Boxes</v>
      </c>
      <c r="AF917" s="93" t="s">
        <v>246</v>
      </c>
    </row>
    <row r="918" spans="1:32" ht="16.5" hidden="1" x14ac:dyDescent="0.45">
      <c r="A918" s="151"/>
      <c r="B918" s="189"/>
      <c r="C918" s="83"/>
      <c r="D918" s="92">
        <v>2011</v>
      </c>
      <c r="E918" s="91">
        <v>335</v>
      </c>
      <c r="F918" s="91" t="s">
        <v>456</v>
      </c>
      <c r="G918" s="91" t="s">
        <v>374</v>
      </c>
      <c r="H918" s="91" t="s">
        <v>457</v>
      </c>
      <c r="I918" s="91" t="s">
        <v>459</v>
      </c>
      <c r="J918" s="90"/>
      <c r="K918" s="90"/>
      <c r="L918" s="90"/>
      <c r="M918" s="90"/>
      <c r="N918" s="90"/>
      <c r="O918" s="90"/>
      <c r="P918" s="90">
        <v>0</v>
      </c>
      <c r="Q918" s="90">
        <v>0</v>
      </c>
      <c r="R918" s="90">
        <v>0</v>
      </c>
      <c r="S918" s="86"/>
      <c r="T918" s="86"/>
      <c r="U918" s="89"/>
      <c r="V918" s="89"/>
      <c r="W918" s="89">
        <v>2.1383317696776821E-4</v>
      </c>
      <c r="X918" s="89">
        <f>'RCP Data-Measures Tab'!$Q918*'RCP Data-Measures Tab'!$W918/1000</f>
        <v>0</v>
      </c>
      <c r="Y918" s="88">
        <v>1.7220062569962805E-4</v>
      </c>
      <c r="Z918" s="84">
        <f>'RCP Data-Measures Tab'!$Q918*'RCP Data-Measures Tab'!$Y918/1000</f>
        <v>0</v>
      </c>
      <c r="AA918" s="87"/>
      <c r="AB918" s="86"/>
      <c r="AC918" s="85"/>
      <c r="AD918" s="85"/>
      <c r="AE918" s="84" t="str">
        <f>'RCP Data-Measures Tab'!$D918&amp;'RCP Data-Measures Tab'!$F918&amp;'RCP Data-Measures Tab'!$G918&amp;'RCP Data-Measures Tab'!$H918&amp;'RCP Data-Measures Tab'!$I918</f>
        <v>2011ResidentialElectronicsEntertainmentTelevisions</v>
      </c>
      <c r="AF918" s="84" t="s">
        <v>246</v>
      </c>
    </row>
    <row r="919" spans="1:32" ht="16.5" hidden="1" x14ac:dyDescent="0.45">
      <c r="A919" s="151"/>
      <c r="B919" s="189"/>
      <c r="C919" s="83"/>
      <c r="D919" s="101">
        <v>2011</v>
      </c>
      <c r="E919" s="100">
        <v>336</v>
      </c>
      <c r="F919" s="100" t="s">
        <v>456</v>
      </c>
      <c r="G919" s="100" t="s">
        <v>374</v>
      </c>
      <c r="H919" s="100" t="s">
        <v>380</v>
      </c>
      <c r="I919" s="100" t="s">
        <v>381</v>
      </c>
      <c r="J919" s="99"/>
      <c r="K919" s="99"/>
      <c r="L919" s="99"/>
      <c r="M919" s="99"/>
      <c r="N919" s="99"/>
      <c r="O919" s="99"/>
      <c r="P919" s="99">
        <v>0</v>
      </c>
      <c r="Q919" s="99">
        <v>0</v>
      </c>
      <c r="R919" s="99">
        <v>0</v>
      </c>
      <c r="S919" s="95"/>
      <c r="T919" s="95"/>
      <c r="U919" s="98"/>
      <c r="V919" s="98"/>
      <c r="W919" s="98">
        <v>2.1383317696776821E-4</v>
      </c>
      <c r="X919" s="98">
        <f>'RCP Data-Measures Tab'!$Q919*'RCP Data-Measures Tab'!$W919/1000</f>
        <v>0</v>
      </c>
      <c r="Y919" s="97">
        <v>1.7220062569962805E-4</v>
      </c>
      <c r="Z919" s="93">
        <f>'RCP Data-Measures Tab'!$Q919*'RCP Data-Measures Tab'!$Y919/1000</f>
        <v>0</v>
      </c>
      <c r="AA919" s="96"/>
      <c r="AB919" s="95"/>
      <c r="AC919" s="94"/>
      <c r="AD919" s="94"/>
      <c r="AE919" s="93" t="str">
        <f>'RCP Data-Measures Tab'!$D919&amp;'RCP Data-Measures Tab'!$F919&amp;'RCP Data-Measures Tab'!$G919&amp;'RCP Data-Measures Tab'!$H919&amp;'RCP Data-Measures Tab'!$I919</f>
        <v>2011ResidentialElectronicsPlug LoadPower Strips</v>
      </c>
      <c r="AF919" s="93" t="s">
        <v>246</v>
      </c>
    </row>
    <row r="920" spans="1:32" ht="16.5" hidden="1" x14ac:dyDescent="0.45">
      <c r="A920" s="151"/>
      <c r="B920" s="189"/>
      <c r="C920" s="83"/>
      <c r="D920" s="92">
        <v>2011</v>
      </c>
      <c r="E920" s="91">
        <v>337</v>
      </c>
      <c r="F920" s="91" t="s">
        <v>456</v>
      </c>
      <c r="G920" s="91" t="s">
        <v>382</v>
      </c>
      <c r="H920" s="91" t="s">
        <v>383</v>
      </c>
      <c r="I920" s="91" t="s">
        <v>460</v>
      </c>
      <c r="J920" s="90"/>
      <c r="K920" s="90"/>
      <c r="L920" s="90"/>
      <c r="M920" s="90"/>
      <c r="N920" s="90"/>
      <c r="O920" s="90"/>
      <c r="P920" s="90">
        <v>0</v>
      </c>
      <c r="Q920" s="90">
        <v>0</v>
      </c>
      <c r="R920" s="90">
        <v>0</v>
      </c>
      <c r="S920" s="86"/>
      <c r="T920" s="86"/>
      <c r="U920" s="89"/>
      <c r="V920" s="89"/>
      <c r="W920" s="89">
        <v>5.7620670736429919E-4</v>
      </c>
      <c r="X920" s="89">
        <f>'RCP Data-Measures Tab'!$Q920*'RCP Data-Measures Tab'!$W920/1000</f>
        <v>0</v>
      </c>
      <c r="Y920" s="88">
        <v>3.9409268442229105E-4</v>
      </c>
      <c r="Z920" s="84">
        <f>'RCP Data-Measures Tab'!$Q920*'RCP Data-Measures Tab'!$Y920/1000</f>
        <v>0</v>
      </c>
      <c r="AA920" s="87"/>
      <c r="AB920" s="86"/>
      <c r="AC920" s="85"/>
      <c r="AD920" s="85"/>
      <c r="AE920" s="84" t="str">
        <f>'RCP Data-Measures Tab'!$D920&amp;'RCP Data-Measures Tab'!$F920&amp;'RCP Data-Measures Tab'!$G920&amp;'RCP Data-Measures Tab'!$H920&amp;'RCP Data-Measures Tab'!$I920</f>
        <v>2011ResidentialFood PreparationCookingBi-Radient Oven</v>
      </c>
      <c r="AF920" s="84" t="s">
        <v>246</v>
      </c>
    </row>
    <row r="921" spans="1:32" ht="16.5" hidden="1" x14ac:dyDescent="0.45">
      <c r="A921" s="151"/>
      <c r="B921" s="189"/>
      <c r="C921" s="83"/>
      <c r="D921" s="101">
        <v>2011</v>
      </c>
      <c r="E921" s="100">
        <v>338</v>
      </c>
      <c r="F921" s="100" t="s">
        <v>456</v>
      </c>
      <c r="G921" s="100" t="s">
        <v>243</v>
      </c>
      <c r="H921" s="100" t="s">
        <v>390</v>
      </c>
      <c r="I921" s="100" t="s">
        <v>391</v>
      </c>
      <c r="J921" s="99"/>
      <c r="K921" s="99"/>
      <c r="L921" s="99"/>
      <c r="M921" s="99"/>
      <c r="N921" s="99"/>
      <c r="O921" s="99"/>
      <c r="P921" s="99">
        <v>0</v>
      </c>
      <c r="Q921" s="99">
        <v>925664.03543306235</v>
      </c>
      <c r="R921" s="99">
        <v>0.10566940989519938</v>
      </c>
      <c r="S921" s="95"/>
      <c r="T921" s="95"/>
      <c r="U921" s="98"/>
      <c r="V921" s="98"/>
      <c r="W921" s="98">
        <v>3.5038807131168473E-4</v>
      </c>
      <c r="X921" s="98">
        <f>'RCP Data-Measures Tab'!$Q921*'RCP Data-Measures Tab'!$W921/1000</f>
        <v>0.32434163605798172</v>
      </c>
      <c r="Y921" s="97">
        <v>2.9220689289962375E-4</v>
      </c>
      <c r="Z921" s="93">
        <f>'RCP Data-Measures Tab'!$Q921*'RCP Data-Measures Tab'!$Y921/1000</f>
        <v>0.27048541166282236</v>
      </c>
      <c r="AA921" s="96"/>
      <c r="AB921" s="95"/>
      <c r="AC921" s="94"/>
      <c r="AD921" s="94"/>
      <c r="AE921" s="93" t="str">
        <f>'RCP Data-Measures Tab'!$D921&amp;'RCP Data-Measures Tab'!$F921&amp;'RCP Data-Measures Tab'!$G921&amp;'RCP Data-Measures Tab'!$H921&amp;'RCP Data-Measures Tab'!$I921</f>
        <v>2011ResidentialHVACEnvelopeAir Sealing</v>
      </c>
      <c r="AF921" s="93" t="s">
        <v>246</v>
      </c>
    </row>
    <row r="922" spans="1:32" ht="16.5" hidden="1" x14ac:dyDescent="0.45">
      <c r="A922" s="151"/>
      <c r="B922" s="189"/>
      <c r="C922" s="83"/>
      <c r="D922" s="92">
        <v>2011</v>
      </c>
      <c r="E922" s="91">
        <v>340</v>
      </c>
      <c r="F922" s="91" t="s">
        <v>456</v>
      </c>
      <c r="G922" s="91" t="s">
        <v>243</v>
      </c>
      <c r="H922" s="91" t="s">
        <v>390</v>
      </c>
      <c r="I922" s="91" t="s">
        <v>392</v>
      </c>
      <c r="J922" s="90"/>
      <c r="K922" s="90"/>
      <c r="L922" s="90"/>
      <c r="M922" s="90"/>
      <c r="N922" s="90"/>
      <c r="O922" s="90"/>
      <c r="P922" s="90">
        <v>0</v>
      </c>
      <c r="Q922" s="90">
        <v>33218052.496896531</v>
      </c>
      <c r="R922" s="90">
        <v>3.792015118909148</v>
      </c>
      <c r="S922" s="86"/>
      <c r="T922" s="86"/>
      <c r="U922" s="89"/>
      <c r="V922" s="89"/>
      <c r="W922" s="89">
        <v>3.5038807131168473E-4</v>
      </c>
      <c r="X922" s="89">
        <f>'RCP Data-Measures Tab'!$Q922*'RCP Data-Measures Tab'!$W922/1000</f>
        <v>11.639209347117868</v>
      </c>
      <c r="Y922" s="88">
        <v>2.9220689289962375E-4</v>
      </c>
      <c r="Z922" s="84">
        <f>'RCP Data-Measures Tab'!$Q922*'RCP Data-Measures Tab'!$Y922/1000</f>
        <v>9.7065439082947229</v>
      </c>
      <c r="AA922" s="87"/>
      <c r="AB922" s="86"/>
      <c r="AC922" s="85"/>
      <c r="AD922" s="85"/>
      <c r="AE922" s="84" t="str">
        <f>'RCP Data-Measures Tab'!$D922&amp;'RCP Data-Measures Tab'!$F922&amp;'RCP Data-Measures Tab'!$G922&amp;'RCP Data-Measures Tab'!$H922&amp;'RCP Data-Measures Tab'!$I922</f>
        <v>2011ResidentialHVACEnvelopeWindows</v>
      </c>
      <c r="AF922" s="84" t="s">
        <v>246</v>
      </c>
    </row>
    <row r="923" spans="1:32" ht="16.5" hidden="1" x14ac:dyDescent="0.45">
      <c r="A923" s="151"/>
      <c r="B923" s="189"/>
      <c r="C923" s="83"/>
      <c r="D923" s="101">
        <v>2011</v>
      </c>
      <c r="E923" s="100">
        <v>341</v>
      </c>
      <c r="F923" s="100" t="s">
        <v>456</v>
      </c>
      <c r="G923" s="100" t="s">
        <v>243</v>
      </c>
      <c r="H923" s="100" t="s">
        <v>461</v>
      </c>
      <c r="I923" s="100" t="s">
        <v>40</v>
      </c>
      <c r="J923" s="99"/>
      <c r="K923" s="99"/>
      <c r="L923" s="99"/>
      <c r="M923" s="99"/>
      <c r="N923" s="99"/>
      <c r="O923" s="99"/>
      <c r="P923" s="99">
        <v>0</v>
      </c>
      <c r="Q923" s="99">
        <v>18794.396950000002</v>
      </c>
      <c r="R923" s="99">
        <v>2.1454791292399022E-3</v>
      </c>
      <c r="S923" s="95"/>
      <c r="T923" s="95"/>
      <c r="U923" s="98"/>
      <c r="V923" s="98"/>
      <c r="W923" s="98">
        <v>0</v>
      </c>
      <c r="X923" s="98">
        <f>'RCP Data-Measures Tab'!$Q923*'RCP Data-Measures Tab'!$W923/1000</f>
        <v>0</v>
      </c>
      <c r="Y923" s="97">
        <v>2.6089686998702318E-3</v>
      </c>
      <c r="Z923" s="93">
        <f>'RCP Data-Measures Tab'!$Q923*'RCP Data-Measures Tab'!$Y923/1000</f>
        <v>4.903399337548655E-2</v>
      </c>
      <c r="AA923" s="96"/>
      <c r="AB923" s="95"/>
      <c r="AC923" s="94"/>
      <c r="AD923" s="94"/>
      <c r="AE923" s="93" t="str">
        <f>'RCP Data-Measures Tab'!$D923&amp;'RCP Data-Measures Tab'!$F923&amp;'RCP Data-Measures Tab'!$G923&amp;'RCP Data-Measures Tab'!$H923&amp;'RCP Data-Measures Tab'!$I923</f>
        <v>2011ResidentialHVACHVAC SystemAir Conditioners</v>
      </c>
      <c r="AF923" s="93" t="s">
        <v>246</v>
      </c>
    </row>
    <row r="924" spans="1:32" ht="16.5" hidden="1" x14ac:dyDescent="0.45">
      <c r="A924" s="151"/>
      <c r="B924" s="189"/>
      <c r="C924" s="83"/>
      <c r="D924" s="92">
        <v>2011</v>
      </c>
      <c r="E924" s="91">
        <v>342</v>
      </c>
      <c r="F924" s="91" t="s">
        <v>456</v>
      </c>
      <c r="G924" s="91" t="s">
        <v>243</v>
      </c>
      <c r="H924" s="91" t="s">
        <v>461</v>
      </c>
      <c r="I924" s="91" t="s">
        <v>462</v>
      </c>
      <c r="J924" s="90"/>
      <c r="K924" s="90"/>
      <c r="L924" s="90"/>
      <c r="M924" s="90"/>
      <c r="N924" s="90"/>
      <c r="O924" s="90"/>
      <c r="P924" s="90">
        <v>0</v>
      </c>
      <c r="Q924" s="90">
        <v>5455968.1357471654</v>
      </c>
      <c r="R924" s="90">
        <v>0.62282741628587235</v>
      </c>
      <c r="S924" s="86"/>
      <c r="T924" s="86"/>
      <c r="U924" s="89"/>
      <c r="V924" s="89"/>
      <c r="W924" s="89">
        <v>3.5038807131168473E-4</v>
      </c>
      <c r="X924" s="89">
        <f>'RCP Data-Measures Tab'!$Q924*'RCP Data-Measures Tab'!$W924/1000</f>
        <v>1.9117061522224574</v>
      </c>
      <c r="Y924" s="88">
        <v>2.9220689289962375E-4</v>
      </c>
      <c r="Z924" s="84">
        <f>'RCP Data-Measures Tab'!$Q924*'RCP Data-Measures Tab'!$Y924/1000</f>
        <v>1.5942714967060316</v>
      </c>
      <c r="AA924" s="87"/>
      <c r="AB924" s="86"/>
      <c r="AC924" s="85"/>
      <c r="AD924" s="85"/>
      <c r="AE924" s="84" t="str">
        <f>'RCP Data-Measures Tab'!$D924&amp;'RCP Data-Measures Tab'!$F924&amp;'RCP Data-Measures Tab'!$G924&amp;'RCP Data-Measures Tab'!$H924&amp;'RCP Data-Measures Tab'!$I924</f>
        <v>2011ResidentialHVACHVAC SystemAir-Source Heat Pumps w/Duct Sealing</v>
      </c>
      <c r="AF924" s="84" t="s">
        <v>246</v>
      </c>
    </row>
    <row r="925" spans="1:32" ht="16.5" hidden="1" x14ac:dyDescent="0.45">
      <c r="A925" s="151"/>
      <c r="B925" s="189"/>
      <c r="C925" s="83"/>
      <c r="D925" s="101">
        <v>2011</v>
      </c>
      <c r="E925" s="100">
        <v>343</v>
      </c>
      <c r="F925" s="100" t="s">
        <v>456</v>
      </c>
      <c r="G925" s="100" t="s">
        <v>243</v>
      </c>
      <c r="H925" s="100" t="s">
        <v>461</v>
      </c>
      <c r="I925" s="100" t="s">
        <v>53</v>
      </c>
      <c r="J925" s="99"/>
      <c r="K925" s="99"/>
      <c r="L925" s="99"/>
      <c r="M925" s="99"/>
      <c r="N925" s="99"/>
      <c r="O925" s="99"/>
      <c r="P925" s="99">
        <v>0</v>
      </c>
      <c r="Q925" s="99">
        <v>12935438.933472233</v>
      </c>
      <c r="R925" s="99">
        <v>1.4766482941886352</v>
      </c>
      <c r="S925" s="95"/>
      <c r="T925" s="95"/>
      <c r="U925" s="98"/>
      <c r="V925" s="98"/>
      <c r="W925" s="98">
        <v>3.5038807131168473E-4</v>
      </c>
      <c r="X925" s="98">
        <f>'RCP Data-Measures Tab'!$Q925*'RCP Data-Measures Tab'!$W925/1000</f>
        <v>4.5324234994694113</v>
      </c>
      <c r="Y925" s="97">
        <v>2.9220689289962375E-4</v>
      </c>
      <c r="Z925" s="93">
        <f>'RCP Data-Measures Tab'!$Q925*'RCP Data-Measures Tab'!$Y925/1000</f>
        <v>3.7798244190427441</v>
      </c>
      <c r="AA925" s="96"/>
      <c r="AB925" s="95"/>
      <c r="AC925" s="94"/>
      <c r="AD925" s="94"/>
      <c r="AE925" s="93" t="str">
        <f>'RCP Data-Measures Tab'!$D925&amp;'RCP Data-Measures Tab'!$F925&amp;'RCP Data-Measures Tab'!$G925&amp;'RCP Data-Measures Tab'!$H925&amp;'RCP Data-Measures Tab'!$I925</f>
        <v>2011ResidentialHVACHVAC SystemAir-Source Heat Pumps w/o Duct Sealing</v>
      </c>
      <c r="AF925" s="93" t="s">
        <v>246</v>
      </c>
    </row>
    <row r="926" spans="1:32" ht="16.5" hidden="1" x14ac:dyDescent="0.45">
      <c r="A926" s="151"/>
      <c r="B926" s="189"/>
      <c r="C926" s="83"/>
      <c r="D926" s="92">
        <v>2011</v>
      </c>
      <c r="E926" s="91">
        <v>344</v>
      </c>
      <c r="F926" s="91" t="s">
        <v>456</v>
      </c>
      <c r="G926" s="91" t="s">
        <v>243</v>
      </c>
      <c r="H926" s="91" t="s">
        <v>461</v>
      </c>
      <c r="I926" s="91" t="s">
        <v>71</v>
      </c>
      <c r="J926" s="90"/>
      <c r="K926" s="90"/>
      <c r="L926" s="90"/>
      <c r="M926" s="90"/>
      <c r="N926" s="90"/>
      <c r="O926" s="90"/>
      <c r="P926" s="90">
        <v>0</v>
      </c>
      <c r="Q926" s="90">
        <v>800907.848999999</v>
      </c>
      <c r="R926" s="90">
        <v>9.1427835503054694E-2</v>
      </c>
      <c r="S926" s="86"/>
      <c r="T926" s="86"/>
      <c r="U926" s="89"/>
      <c r="V926" s="89"/>
      <c r="W926" s="89">
        <v>3.5038807131168473E-4</v>
      </c>
      <c r="X926" s="89">
        <f>'RCP Data-Measures Tab'!$Q926*'RCP Data-Measures Tab'!$W926/1000</f>
        <v>0.28062855650949969</v>
      </c>
      <c r="Y926" s="88">
        <v>2.9220689289962375E-4</v>
      </c>
      <c r="Z926" s="84">
        <f>'RCP Data-Measures Tab'!$Q926*'RCP Data-Measures Tab'!$Y926/1000</f>
        <v>0.23403079405521074</v>
      </c>
      <c r="AA926" s="87"/>
      <c r="AB926" s="86"/>
      <c r="AC926" s="85"/>
      <c r="AD926" s="85"/>
      <c r="AE926" s="84" t="str">
        <f>'RCP Data-Measures Tab'!$D926&amp;'RCP Data-Measures Tab'!$F926&amp;'RCP Data-Measures Tab'!$G926&amp;'RCP Data-Measures Tab'!$H926&amp;'RCP Data-Measures Tab'!$I926</f>
        <v>2011ResidentialHVACHVAC SystemCommissioning Controls Sizing</v>
      </c>
      <c r="AF926" s="84" t="s">
        <v>246</v>
      </c>
    </row>
    <row r="927" spans="1:32" ht="16.5" hidden="1" x14ac:dyDescent="0.45">
      <c r="A927" s="151"/>
      <c r="B927" s="189"/>
      <c r="C927" s="83"/>
      <c r="D927" s="101">
        <v>2011</v>
      </c>
      <c r="E927" s="100">
        <v>345</v>
      </c>
      <c r="F927" s="100" t="s">
        <v>456</v>
      </c>
      <c r="G927" s="100" t="s">
        <v>243</v>
      </c>
      <c r="H927" s="100" t="s">
        <v>461</v>
      </c>
      <c r="I927" s="100" t="s">
        <v>11</v>
      </c>
      <c r="J927" s="99"/>
      <c r="K927" s="99"/>
      <c r="L927" s="99"/>
      <c r="M927" s="99"/>
      <c r="N927" s="99"/>
      <c r="O927" s="99"/>
      <c r="P927" s="99">
        <v>0</v>
      </c>
      <c r="Q927" s="99">
        <v>15373183.995601643</v>
      </c>
      <c r="R927" s="99">
        <v>1.7549296863867314</v>
      </c>
      <c r="S927" s="95"/>
      <c r="T927" s="95"/>
      <c r="U927" s="98"/>
      <c r="V927" s="98"/>
      <c r="W927" s="98">
        <v>3.5038807131168473E-4</v>
      </c>
      <c r="X927" s="98">
        <f>'RCP Data-Measures Tab'!$Q927*'RCP Data-Measures Tab'!$W927/1000</f>
        <v>5.3865802901385189</v>
      </c>
      <c r="Y927" s="97">
        <v>2.9220689289962375E-4</v>
      </c>
      <c r="Z927" s="93">
        <f>'RCP Data-Measures Tab'!$Q927*'RCP Data-Measures Tab'!$Y927/1000</f>
        <v>4.4921503293289788</v>
      </c>
      <c r="AA927" s="96"/>
      <c r="AB927" s="95"/>
      <c r="AC927" s="94"/>
      <c r="AD927" s="94"/>
      <c r="AE927" s="93" t="str">
        <f>'RCP Data-Measures Tab'!$D927&amp;'RCP Data-Measures Tab'!$F927&amp;'RCP Data-Measures Tab'!$G927&amp;'RCP Data-Measures Tab'!$H927&amp;'RCP Data-Measures Tab'!$I927</f>
        <v>2011ResidentialHVACHVAC SystemDuct Sealing</v>
      </c>
      <c r="AF927" s="93" t="s">
        <v>246</v>
      </c>
    </row>
    <row r="928" spans="1:32" ht="16.5" hidden="1" x14ac:dyDescent="0.45">
      <c r="A928" s="151"/>
      <c r="B928" s="189"/>
      <c r="C928" s="83"/>
      <c r="D928" s="92">
        <v>2011</v>
      </c>
      <c r="E928" s="91">
        <v>346</v>
      </c>
      <c r="F928" s="91" t="s">
        <v>456</v>
      </c>
      <c r="G928" s="91" t="s">
        <v>243</v>
      </c>
      <c r="H928" s="91" t="s">
        <v>461</v>
      </c>
      <c r="I928" s="91" t="s">
        <v>98</v>
      </c>
      <c r="J928" s="90"/>
      <c r="K928" s="90"/>
      <c r="L928" s="90"/>
      <c r="M928" s="90"/>
      <c r="N928" s="90"/>
      <c r="O928" s="90"/>
      <c r="P928" s="90">
        <v>0</v>
      </c>
      <c r="Q928" s="90">
        <v>29545227.790234379</v>
      </c>
      <c r="R928" s="90">
        <v>3.3727429065329497</v>
      </c>
      <c r="S928" s="86"/>
      <c r="T928" s="86"/>
      <c r="U928" s="89"/>
      <c r="V928" s="89"/>
      <c r="W928" s="89">
        <v>4.449604356893965E-4</v>
      </c>
      <c r="X928" s="89">
        <f>'RCP Data-Measures Tab'!$Q928*'RCP Data-Measures Tab'!$W928/1000</f>
        <v>13.146457430085155</v>
      </c>
      <c r="Y928" s="88">
        <v>1.4598463630365719E-5</v>
      </c>
      <c r="Z928" s="84">
        <f>'RCP Data-Measures Tab'!$Q928*'RCP Data-Measures Tab'!$Y928/1000</f>
        <v>0.43131493334660714</v>
      </c>
      <c r="AA928" s="87"/>
      <c r="AB928" s="86"/>
      <c r="AC928" s="85"/>
      <c r="AD928" s="85"/>
      <c r="AE928" s="84" t="str">
        <f>'RCP Data-Measures Tab'!$D928&amp;'RCP Data-Measures Tab'!$F928&amp;'RCP Data-Measures Tab'!$G928&amp;'RCP Data-Measures Tab'!$H928&amp;'RCP Data-Measures Tab'!$I928</f>
        <v>2011ResidentialHVACHVAC SystemDuctless Heat Pumps</v>
      </c>
      <c r="AF928" s="84" t="s">
        <v>246</v>
      </c>
    </row>
    <row r="929" spans="1:32" ht="16.5" hidden="1" x14ac:dyDescent="0.45">
      <c r="A929" s="151"/>
      <c r="B929" s="189"/>
      <c r="C929" s="83"/>
      <c r="D929" s="101">
        <v>2011</v>
      </c>
      <c r="E929" s="100">
        <v>347</v>
      </c>
      <c r="F929" s="100" t="s">
        <v>456</v>
      </c>
      <c r="G929" s="100" t="s">
        <v>243</v>
      </c>
      <c r="H929" s="100" t="s">
        <v>461</v>
      </c>
      <c r="I929" s="100" t="s">
        <v>463</v>
      </c>
      <c r="J929" s="99"/>
      <c r="K929" s="99"/>
      <c r="L929" s="99"/>
      <c r="M929" s="99"/>
      <c r="N929" s="99"/>
      <c r="O929" s="99"/>
      <c r="P929" s="99">
        <v>0</v>
      </c>
      <c r="Q929" s="99">
        <v>180277.40237681719</v>
      </c>
      <c r="R929" s="99">
        <v>2.0579612231813364E-2</v>
      </c>
      <c r="S929" s="95"/>
      <c r="T929" s="95"/>
      <c r="U929" s="98"/>
      <c r="V929" s="98"/>
      <c r="W929" s="98">
        <v>3.5038807131168473E-4</v>
      </c>
      <c r="X929" s="98">
        <f>'RCP Data-Measures Tab'!$Q929*'RCP Data-Measures Tab'!$W929/1000</f>
        <v>6.3167051319893502E-2</v>
      </c>
      <c r="Y929" s="97">
        <v>2.9220689289962375E-4</v>
      </c>
      <c r="Z929" s="93">
        <f>'RCP Data-Measures Tab'!$Q929*'RCP Data-Measures Tab'!$Y929/1000</f>
        <v>5.2678299608544997E-2</v>
      </c>
      <c r="AA929" s="96"/>
      <c r="AB929" s="95"/>
      <c r="AC929" s="94"/>
      <c r="AD929" s="94"/>
      <c r="AE929" s="93" t="str">
        <f>'RCP Data-Measures Tab'!$D929&amp;'RCP Data-Measures Tab'!$F929&amp;'RCP Data-Measures Tab'!$G929&amp;'RCP Data-Measures Tab'!$H929&amp;'RCP Data-Measures Tab'!$I929</f>
        <v>2011ResidentialHVACHVAC SystemGround-Source Heat Pumps w/ Duct Sealing</v>
      </c>
      <c r="AF929" s="93" t="s">
        <v>246</v>
      </c>
    </row>
    <row r="930" spans="1:32" ht="16.5" hidden="1" x14ac:dyDescent="0.45">
      <c r="A930" s="151"/>
      <c r="B930" s="189"/>
      <c r="C930" s="83"/>
      <c r="D930" s="92">
        <v>2011</v>
      </c>
      <c r="E930" s="91">
        <v>348</v>
      </c>
      <c r="F930" s="91" t="s">
        <v>456</v>
      </c>
      <c r="G930" s="91" t="s">
        <v>243</v>
      </c>
      <c r="H930" s="91" t="s">
        <v>461</v>
      </c>
      <c r="I930" s="91" t="s">
        <v>116</v>
      </c>
      <c r="J930" s="90"/>
      <c r="K930" s="90"/>
      <c r="L930" s="90"/>
      <c r="M930" s="90"/>
      <c r="N930" s="90"/>
      <c r="O930" s="90"/>
      <c r="P930" s="90">
        <v>0</v>
      </c>
      <c r="Q930" s="90">
        <v>0</v>
      </c>
      <c r="R930" s="90">
        <v>0</v>
      </c>
      <c r="S930" s="86"/>
      <c r="T930" s="86"/>
      <c r="U930" s="89"/>
      <c r="V930" s="89"/>
      <c r="W930" s="89">
        <v>3.5038807131168473E-4</v>
      </c>
      <c r="X930" s="89">
        <f>'RCP Data-Measures Tab'!$Q930*'RCP Data-Measures Tab'!$W930/1000</f>
        <v>0</v>
      </c>
      <c r="Y930" s="88">
        <v>2.9220689289962375E-4</v>
      </c>
      <c r="Z930" s="84">
        <f>'RCP Data-Measures Tab'!$Q930*'RCP Data-Measures Tab'!$Y930/1000</f>
        <v>0</v>
      </c>
      <c r="AA930" s="87"/>
      <c r="AB930" s="86"/>
      <c r="AC930" s="85"/>
      <c r="AD930" s="85"/>
      <c r="AE930" s="84" t="str">
        <f>'RCP Data-Measures Tab'!$D930&amp;'RCP Data-Measures Tab'!$F930&amp;'RCP Data-Measures Tab'!$G930&amp;'RCP Data-Measures Tab'!$H930&amp;'RCP Data-Measures Tab'!$I930</f>
        <v>2011ResidentialHVACHVAC SystemGround-Source Heat Pumps w/o Duct Sealing</v>
      </c>
      <c r="AF930" s="84" t="s">
        <v>246</v>
      </c>
    </row>
    <row r="931" spans="1:32" ht="16.5" hidden="1" x14ac:dyDescent="0.45">
      <c r="A931" s="151"/>
      <c r="B931" s="189"/>
      <c r="C931" s="83"/>
      <c r="D931" s="101">
        <v>2011</v>
      </c>
      <c r="E931" s="100">
        <v>349</v>
      </c>
      <c r="F931" s="100" t="s">
        <v>272</v>
      </c>
      <c r="G931" s="100" t="s">
        <v>333</v>
      </c>
      <c r="H931" s="100" t="s">
        <v>277</v>
      </c>
      <c r="I931" s="100" t="s">
        <v>464</v>
      </c>
      <c r="J931" s="99"/>
      <c r="K931" s="99"/>
      <c r="L931" s="99"/>
      <c r="M931" s="99"/>
      <c r="N931" s="99"/>
      <c r="O931" s="99"/>
      <c r="P931" s="99">
        <v>0</v>
      </c>
      <c r="Q931" s="99">
        <v>0</v>
      </c>
      <c r="R931" s="99">
        <v>0</v>
      </c>
      <c r="S931" s="95"/>
      <c r="T931" s="95"/>
      <c r="U931" s="98"/>
      <c r="V931" s="98"/>
      <c r="W931" s="98">
        <v>2.6493717263190194E-6</v>
      </c>
      <c r="X931" s="98">
        <f>'RCP Data-Measures Tab'!$Q931*'RCP Data-Measures Tab'!$W931/1000</f>
        <v>0</v>
      </c>
      <c r="Y931" s="97">
        <v>3.1260287756622589E-4</v>
      </c>
      <c r="Z931" s="93">
        <f>'RCP Data-Measures Tab'!$Q931*'RCP Data-Measures Tab'!$Y931/1000</f>
        <v>0</v>
      </c>
      <c r="AA931" s="96"/>
      <c r="AB931" s="95"/>
      <c r="AC931" s="94"/>
      <c r="AD931" s="94"/>
      <c r="AE931" s="93" t="str">
        <f>'RCP Data-Measures Tab'!$D931&amp;'RCP Data-Measures Tab'!$F931&amp;'RCP Data-Measures Tab'!$G931&amp;'RCP Data-Measures Tab'!$H931&amp;'RCP Data-Measures Tab'!$I931</f>
        <v>2011AgriculturalMotors/DrivesCompressed Air System ImprovementsMotors/Drives Installation on Compressed Air System</v>
      </c>
      <c r="AF931" s="93" t="s">
        <v>246</v>
      </c>
    </row>
    <row r="932" spans="1:32" ht="16.5" hidden="1" x14ac:dyDescent="0.45">
      <c r="A932" s="151"/>
      <c r="B932" s="189"/>
      <c r="C932" s="83"/>
      <c r="D932" s="92">
        <v>2011</v>
      </c>
      <c r="E932" s="91">
        <v>350</v>
      </c>
      <c r="F932" s="91" t="s">
        <v>456</v>
      </c>
      <c r="G932" s="91" t="s">
        <v>243</v>
      </c>
      <c r="H932" s="91" t="s">
        <v>461</v>
      </c>
      <c r="I932" s="91" t="s">
        <v>121</v>
      </c>
      <c r="J932" s="90"/>
      <c r="K932" s="90"/>
      <c r="L932" s="90"/>
      <c r="M932" s="90"/>
      <c r="N932" s="90"/>
      <c r="O932" s="90"/>
      <c r="P932" s="90">
        <v>0</v>
      </c>
      <c r="Q932" s="90">
        <v>356238.50439749192</v>
      </c>
      <c r="R932" s="90">
        <v>4.0666495569894295E-2</v>
      </c>
      <c r="S932" s="86"/>
      <c r="T932" s="86"/>
      <c r="U932" s="89"/>
      <c r="V932" s="89"/>
      <c r="W932" s="89">
        <v>3.5038807131168473E-4</v>
      </c>
      <c r="X932" s="89">
        <f>'RCP Data-Measures Tab'!$Q932*'RCP Data-Measures Tab'!$W932/1000</f>
        <v>0.12482172248279631</v>
      </c>
      <c r="Y932" s="88">
        <v>2.9220689289962375E-4</v>
      </c>
      <c r="Z932" s="84">
        <f>'RCP Data-Measures Tab'!$Q932*'RCP Data-Measures Tab'!$Y932/1000</f>
        <v>0.10409534650120007</v>
      </c>
      <c r="AA932" s="87"/>
      <c r="AB932" s="86"/>
      <c r="AC932" s="85"/>
      <c r="AD932" s="85"/>
      <c r="AE932" s="84" t="str">
        <f>'RCP Data-Measures Tab'!$D932&amp;'RCP Data-Measures Tab'!$F932&amp;'RCP Data-Measures Tab'!$G932&amp;'RCP Data-Measures Tab'!$H932&amp;'RCP Data-Measures Tab'!$I932</f>
        <v>2011ResidentialHVACHVAC SystemThermostats</v>
      </c>
      <c r="AF932" s="84" t="s">
        <v>246</v>
      </c>
    </row>
    <row r="933" spans="1:32" ht="16.5" hidden="1" x14ac:dyDescent="0.45">
      <c r="A933" s="151"/>
      <c r="B933" s="189"/>
      <c r="C933" s="83"/>
      <c r="D933" s="101">
        <v>2011</v>
      </c>
      <c r="E933" s="100">
        <v>351</v>
      </c>
      <c r="F933" s="100" t="s">
        <v>456</v>
      </c>
      <c r="G933" s="100" t="s">
        <v>243</v>
      </c>
      <c r="H933" s="100" t="s">
        <v>461</v>
      </c>
      <c r="I933" s="100" t="s">
        <v>465</v>
      </c>
      <c r="J933" s="99"/>
      <c r="K933" s="99"/>
      <c r="L933" s="99"/>
      <c r="M933" s="99"/>
      <c r="N933" s="99"/>
      <c r="O933" s="99"/>
      <c r="P933" s="99">
        <v>0</v>
      </c>
      <c r="Q933" s="99">
        <v>0</v>
      </c>
      <c r="R933" s="99">
        <v>0</v>
      </c>
      <c r="S933" s="95"/>
      <c r="T933" s="95"/>
      <c r="U933" s="98"/>
      <c r="V933" s="98"/>
      <c r="W933" s="98">
        <v>3.5038807131168473E-4</v>
      </c>
      <c r="X933" s="98">
        <f>'RCP Data-Measures Tab'!$Q933*'RCP Data-Measures Tab'!$W933/1000</f>
        <v>0</v>
      </c>
      <c r="Y933" s="97">
        <v>2.9220689289962375E-4</v>
      </c>
      <c r="Z933" s="93">
        <f>'RCP Data-Measures Tab'!$Q933*'RCP Data-Measures Tab'!$Y933/1000</f>
        <v>0</v>
      </c>
      <c r="AA933" s="96"/>
      <c r="AB933" s="95"/>
      <c r="AC933" s="94"/>
      <c r="AD933" s="94"/>
      <c r="AE933" s="93" t="str">
        <f>'RCP Data-Measures Tab'!$D933&amp;'RCP Data-Measures Tab'!$F933&amp;'RCP Data-Measures Tab'!$G933&amp;'RCP Data-Measures Tab'!$H933&amp;'RCP Data-Measures Tab'!$I933</f>
        <v>2011ResidentialHVACHVAC SystemSealing and Commissioning</v>
      </c>
      <c r="AF933" s="93" t="s">
        <v>246</v>
      </c>
    </row>
    <row r="934" spans="1:32" ht="16.5" hidden="1" x14ac:dyDescent="0.45">
      <c r="A934" s="151"/>
      <c r="B934" s="189"/>
      <c r="C934" s="83"/>
      <c r="D934" s="92">
        <v>2011</v>
      </c>
      <c r="E934" s="91">
        <v>352</v>
      </c>
      <c r="F934" s="91" t="s">
        <v>456</v>
      </c>
      <c r="G934" s="91" t="s">
        <v>243</v>
      </c>
      <c r="H934" s="91" t="s">
        <v>461</v>
      </c>
      <c r="I934" s="91" t="s">
        <v>466</v>
      </c>
      <c r="J934" s="90"/>
      <c r="K934" s="90"/>
      <c r="L934" s="90"/>
      <c r="M934" s="90"/>
      <c r="N934" s="90"/>
      <c r="O934" s="90"/>
      <c r="P934" s="90">
        <v>0</v>
      </c>
      <c r="Q934" s="90">
        <v>0</v>
      </c>
      <c r="R934" s="90">
        <v>0</v>
      </c>
      <c r="S934" s="86"/>
      <c r="T934" s="86"/>
      <c r="U934" s="89"/>
      <c r="V934" s="89"/>
      <c r="W934" s="89">
        <v>3.5038807131168473E-4</v>
      </c>
      <c r="X934" s="89">
        <f>'RCP Data-Measures Tab'!$Q934*'RCP Data-Measures Tab'!$W934/1000</f>
        <v>0</v>
      </c>
      <c r="Y934" s="88">
        <v>2.9220689289962375E-4</v>
      </c>
      <c r="Z934" s="84">
        <f>'RCP Data-Measures Tab'!$Q934*'RCP Data-Measures Tab'!$Y934/1000</f>
        <v>0</v>
      </c>
      <c r="AA934" s="87"/>
      <c r="AB934" s="86"/>
      <c r="AC934" s="85"/>
      <c r="AD934" s="85"/>
      <c r="AE934" s="84" t="str">
        <f>'RCP Data-Measures Tab'!$D934&amp;'RCP Data-Measures Tab'!$F934&amp;'RCP Data-Measures Tab'!$G934&amp;'RCP Data-Measures Tab'!$H934&amp;'RCP Data-Measures Tab'!$I934</f>
        <v>2011ResidentialHVACHVAC SystemSealing Commissioning and Controls</v>
      </c>
      <c r="AF934" s="84" t="s">
        <v>246</v>
      </c>
    </row>
    <row r="935" spans="1:32" ht="16.5" hidden="1" x14ac:dyDescent="0.45">
      <c r="A935" s="151"/>
      <c r="B935" s="189"/>
      <c r="C935" s="83"/>
      <c r="D935" s="101">
        <v>2011</v>
      </c>
      <c r="E935" s="100">
        <v>353</v>
      </c>
      <c r="F935" s="100" t="s">
        <v>456</v>
      </c>
      <c r="G935" s="100" t="s">
        <v>243</v>
      </c>
      <c r="H935" s="100" t="s">
        <v>461</v>
      </c>
      <c r="I935" s="100" t="s">
        <v>467</v>
      </c>
      <c r="J935" s="99"/>
      <c r="K935" s="99"/>
      <c r="L935" s="99"/>
      <c r="M935" s="99"/>
      <c r="N935" s="99"/>
      <c r="O935" s="99"/>
      <c r="P935" s="99">
        <v>0</v>
      </c>
      <c r="Q935" s="99">
        <v>1285246.931679944</v>
      </c>
      <c r="R935" s="99">
        <v>0.14671768815605907</v>
      </c>
      <c r="S935" s="95"/>
      <c r="T935" s="95"/>
      <c r="U935" s="98"/>
      <c r="V935" s="98"/>
      <c r="W935" s="98">
        <v>3.5038807131168473E-4</v>
      </c>
      <c r="X935" s="98">
        <f>'RCP Data-Measures Tab'!$Q935*'RCP Data-Measures Tab'!$W935/1000</f>
        <v>0.4503351935505962</v>
      </c>
      <c r="Y935" s="97">
        <v>2.9220689289962375E-4</v>
      </c>
      <c r="Z935" s="93">
        <f>'RCP Data-Measures Tab'!$Q935*'RCP Data-Measures Tab'!$Y935/1000</f>
        <v>0.37555801251497145</v>
      </c>
      <c r="AA935" s="96"/>
      <c r="AB935" s="95"/>
      <c r="AC935" s="94"/>
      <c r="AD935" s="94"/>
      <c r="AE935" s="93" t="str">
        <f>'RCP Data-Measures Tab'!$D935&amp;'RCP Data-Measures Tab'!$F935&amp;'RCP Data-Measures Tab'!$G935&amp;'RCP Data-Measures Tab'!$H935&amp;'RCP Data-Measures Tab'!$I935</f>
        <v>2011ResidentialHVACHVAC SystemGround-source Heat Pump</v>
      </c>
      <c r="AF935" s="93" t="s">
        <v>246</v>
      </c>
    </row>
    <row r="936" spans="1:32" ht="16.5" hidden="1" x14ac:dyDescent="0.45">
      <c r="A936" s="151"/>
      <c r="B936" s="189"/>
      <c r="C936" s="83"/>
      <c r="D936" s="92">
        <v>2011</v>
      </c>
      <c r="E936" s="91">
        <v>354</v>
      </c>
      <c r="F936" s="91" t="s">
        <v>456</v>
      </c>
      <c r="G936" s="91" t="s">
        <v>254</v>
      </c>
      <c r="H936" s="91" t="s">
        <v>468</v>
      </c>
      <c r="I936" s="91" t="s">
        <v>469</v>
      </c>
      <c r="J936" s="90"/>
      <c r="K936" s="90"/>
      <c r="L936" s="90"/>
      <c r="M936" s="90"/>
      <c r="N936" s="90"/>
      <c r="O936" s="90"/>
      <c r="P936" s="90">
        <v>0</v>
      </c>
      <c r="Q936" s="90">
        <v>9854205.9323544316</v>
      </c>
      <c r="R936" s="90">
        <v>1.1249093514620654</v>
      </c>
      <c r="S936" s="86"/>
      <c r="T936" s="86"/>
      <c r="U936" s="89"/>
      <c r="V936" s="89"/>
      <c r="W936" s="89">
        <v>2.6148752063151677E-4</v>
      </c>
      <c r="X936" s="89">
        <f>'RCP Data-Measures Tab'!$Q936*'RCP Data-Measures Tab'!$W936/1000</f>
        <v>2.5767518770437441</v>
      </c>
      <c r="Y936" s="88">
        <v>8.4630650716538956E-5</v>
      </c>
      <c r="Z936" s="84">
        <f>'RCP Data-Measures Tab'!$Q936*'RCP Data-Measures Tab'!$Y936/1000</f>
        <v>0.83396786034993398</v>
      </c>
      <c r="AA936" s="87"/>
      <c r="AB936" s="86"/>
      <c r="AC936" s="85"/>
      <c r="AD936" s="85"/>
      <c r="AE936" s="84" t="str">
        <f>'RCP Data-Measures Tab'!$D936&amp;'RCP Data-Measures Tab'!$F936&amp;'RCP Data-Measures Tab'!$G936&amp;'RCP Data-Measures Tab'!$H936&amp;'RCP Data-Measures Tab'!$I936</f>
        <v>2011ResidentialLightingLamps/FixturesFixtures</v>
      </c>
      <c r="AF936" s="84" t="s">
        <v>246</v>
      </c>
    </row>
    <row r="937" spans="1:32" ht="16.5" hidden="1" x14ac:dyDescent="0.45">
      <c r="A937" s="151"/>
      <c r="B937" s="189"/>
      <c r="C937" s="83"/>
      <c r="D937" s="101">
        <v>2011</v>
      </c>
      <c r="E937" s="100">
        <v>355</v>
      </c>
      <c r="F937" s="100" t="s">
        <v>456</v>
      </c>
      <c r="G937" s="100" t="s">
        <v>254</v>
      </c>
      <c r="H937" s="100" t="s">
        <v>468</v>
      </c>
      <c r="I937" s="100" t="s">
        <v>470</v>
      </c>
      <c r="J937" s="99"/>
      <c r="K937" s="99"/>
      <c r="L937" s="99"/>
      <c r="M937" s="99"/>
      <c r="N937" s="99"/>
      <c r="O937" s="99"/>
      <c r="P937" s="99">
        <v>0</v>
      </c>
      <c r="Q937" s="99">
        <v>355335072.70577115</v>
      </c>
      <c r="R937" s="99">
        <v>40.563364867689742</v>
      </c>
      <c r="S937" s="95"/>
      <c r="T937" s="95"/>
      <c r="U937" s="98"/>
      <c r="V937" s="98"/>
      <c r="W937" s="98">
        <v>2.6148752063151677E-4</v>
      </c>
      <c r="X937" s="98">
        <f>'RCP Data-Measures Tab'!$Q937*'RCP Data-Measures Tab'!$W937/1000</f>
        <v>92.915687155251845</v>
      </c>
      <c r="Y937" s="97">
        <v>8.4630650716538956E-5</v>
      </c>
      <c r="Z937" s="93">
        <f>'RCP Data-Measures Tab'!$Q937*'RCP Data-Measures Tab'!$Y937/1000</f>
        <v>30.072238425498092</v>
      </c>
      <c r="AA937" s="96"/>
      <c r="AB937" s="95"/>
      <c r="AC937" s="94"/>
      <c r="AD937" s="94"/>
      <c r="AE937" s="93" t="str">
        <f>'RCP Data-Measures Tab'!$D937&amp;'RCP Data-Measures Tab'!$F937&amp;'RCP Data-Measures Tab'!$G937&amp;'RCP Data-Measures Tab'!$H937&amp;'RCP Data-Measures Tab'!$I937</f>
        <v>2011ResidentialLightingLamps/FixturesLamps</v>
      </c>
      <c r="AF937" s="93" t="s">
        <v>246</v>
      </c>
    </row>
    <row r="938" spans="1:32" ht="16.5" hidden="1" x14ac:dyDescent="0.45">
      <c r="A938" s="151"/>
      <c r="B938" s="189"/>
      <c r="C938" s="83"/>
      <c r="D938" s="92">
        <v>2011</v>
      </c>
      <c r="E938" s="91">
        <v>356</v>
      </c>
      <c r="F938" s="91" t="s">
        <v>456</v>
      </c>
      <c r="G938" s="91" t="s">
        <v>254</v>
      </c>
      <c r="H938" s="91" t="s">
        <v>264</v>
      </c>
      <c r="I938" s="91" t="s">
        <v>264</v>
      </c>
      <c r="J938" s="90"/>
      <c r="K938" s="90"/>
      <c r="L938" s="90"/>
      <c r="M938" s="90"/>
      <c r="N938" s="90"/>
      <c r="O938" s="90"/>
      <c r="P938" s="90">
        <v>0</v>
      </c>
      <c r="Q938" s="90">
        <v>68834.759999999995</v>
      </c>
      <c r="R938" s="90">
        <v>7.8578493485110812E-3</v>
      </c>
      <c r="S938" s="86"/>
      <c r="T938" s="86"/>
      <c r="U938" s="89"/>
      <c r="V938" s="89"/>
      <c r="W938" s="89">
        <v>2.6148752063151677E-4</v>
      </c>
      <c r="X938" s="89">
        <f>'RCP Data-Measures Tab'!$Q938*'RCP Data-Measures Tab'!$W938/1000</f>
        <v>1.7999430725665504E-2</v>
      </c>
      <c r="Y938" s="88">
        <v>8.4630650716538956E-5</v>
      </c>
      <c r="Z938" s="84">
        <f>'RCP Data-Measures Tab'!$Q938*'RCP Data-Measures Tab'!$Y938/1000</f>
        <v>5.8255305307167863E-3</v>
      </c>
      <c r="AA938" s="87"/>
      <c r="AB938" s="86"/>
      <c r="AC938" s="85"/>
      <c r="AD938" s="85"/>
      <c r="AE938" s="84" t="str">
        <f>'RCP Data-Measures Tab'!$D938&amp;'RCP Data-Measures Tab'!$F938&amp;'RCP Data-Measures Tab'!$G938&amp;'RCP Data-Measures Tab'!$H938&amp;'RCP Data-Measures Tab'!$I938</f>
        <v>2011ResidentialLightingLighting ControlsLighting Controls</v>
      </c>
      <c r="AF938" s="84" t="s">
        <v>246</v>
      </c>
    </row>
    <row r="939" spans="1:32" ht="16.5" hidden="1" x14ac:dyDescent="0.45">
      <c r="A939" s="151"/>
      <c r="B939" s="189"/>
      <c r="C939" s="83"/>
      <c r="D939" s="101">
        <v>2011</v>
      </c>
      <c r="E939" s="100">
        <v>357</v>
      </c>
      <c r="F939" s="100" t="s">
        <v>456</v>
      </c>
      <c r="G939" s="100" t="s">
        <v>349</v>
      </c>
      <c r="H939" s="100" t="s">
        <v>413</v>
      </c>
      <c r="I939" s="100" t="s">
        <v>412</v>
      </c>
      <c r="J939" s="99"/>
      <c r="K939" s="99"/>
      <c r="L939" s="99"/>
      <c r="M939" s="99"/>
      <c r="N939" s="99"/>
      <c r="O939" s="99"/>
      <c r="P939" s="99">
        <v>0</v>
      </c>
      <c r="Q939" s="99">
        <v>2045933.3713640624</v>
      </c>
      <c r="R939" s="99">
        <v>0.23355404005269517</v>
      </c>
      <c r="S939" s="95"/>
      <c r="T939" s="95"/>
      <c r="U939" s="98"/>
      <c r="V939" s="98"/>
      <c r="W939" s="98">
        <v>9.180120756903749E-5</v>
      </c>
      <c r="X939" s="98">
        <f>'RCP Data-Measures Tab'!$Q939*'RCP Data-Measures Tab'!$W939/1000</f>
        <v>0.18781915409701294</v>
      </c>
      <c r="Y939" s="97">
        <v>1.6669651418392401E-4</v>
      </c>
      <c r="Z939" s="93">
        <f>'RCP Data-Measures Tab'!$Q939*'RCP Data-Measures Tab'!$Y939/1000</f>
        <v>0.34104996125895293</v>
      </c>
      <c r="AA939" s="96"/>
      <c r="AB939" s="95"/>
      <c r="AC939" s="94"/>
      <c r="AD939" s="94"/>
      <c r="AE939" s="93" t="str">
        <f>'RCP Data-Measures Tab'!$D939&amp;'RCP Data-Measures Tab'!$F939&amp;'RCP Data-Measures Tab'!$G939&amp;'RCP Data-Measures Tab'!$H939&amp;'RCP Data-Measures Tab'!$I939</f>
        <v>2011ResidentialRefrigerationFreezersFreezer Decommissioning</v>
      </c>
      <c r="AF939" s="93" t="s">
        <v>246</v>
      </c>
    </row>
    <row r="940" spans="1:32" ht="16.5" hidden="1" x14ac:dyDescent="0.45">
      <c r="A940" s="151"/>
      <c r="B940" s="189"/>
      <c r="C940" s="83"/>
      <c r="D940" s="92">
        <v>2011</v>
      </c>
      <c r="E940" s="91">
        <v>358</v>
      </c>
      <c r="F940" s="91" t="s">
        <v>456</v>
      </c>
      <c r="G940" s="91" t="s">
        <v>349</v>
      </c>
      <c r="H940" s="91" t="s">
        <v>413</v>
      </c>
      <c r="I940" s="91" t="s">
        <v>413</v>
      </c>
      <c r="J940" s="90"/>
      <c r="K940" s="90"/>
      <c r="L940" s="90"/>
      <c r="M940" s="90"/>
      <c r="N940" s="90"/>
      <c r="O940" s="90"/>
      <c r="P940" s="90">
        <v>0</v>
      </c>
      <c r="Q940" s="90">
        <v>2657668.1227926794</v>
      </c>
      <c r="R940" s="90">
        <v>0.30338677656209218</v>
      </c>
      <c r="S940" s="86"/>
      <c r="T940" s="86"/>
      <c r="U940" s="89"/>
      <c r="V940" s="89"/>
      <c r="W940" s="89">
        <v>9.180120756903749E-5</v>
      </c>
      <c r="X940" s="89">
        <f>'RCP Data-Measures Tab'!$Q940*'RCP Data-Measures Tab'!$W940/1000</f>
        <v>0.24397714299010498</v>
      </c>
      <c r="Y940" s="88">
        <v>1.6669651418392401E-4</v>
      </c>
      <c r="Z940" s="84">
        <f>'RCP Data-Measures Tab'!$Q940*'RCP Data-Measures Tab'!$Y940/1000</f>
        <v>0.44302401192727259</v>
      </c>
      <c r="AA940" s="87"/>
      <c r="AB940" s="86"/>
      <c r="AC940" s="85"/>
      <c r="AD940" s="85"/>
      <c r="AE940" s="84" t="str">
        <f>'RCP Data-Measures Tab'!$D940&amp;'RCP Data-Measures Tab'!$F940&amp;'RCP Data-Measures Tab'!$G940&amp;'RCP Data-Measures Tab'!$H940&amp;'RCP Data-Measures Tab'!$I940</f>
        <v>2011ResidentialRefrigerationFreezersFreezers</v>
      </c>
      <c r="AF940" s="84" t="s">
        <v>246</v>
      </c>
    </row>
    <row r="941" spans="1:32" ht="16.5" hidden="1" x14ac:dyDescent="0.45">
      <c r="A941" s="151"/>
      <c r="B941" s="189"/>
      <c r="C941" s="83"/>
      <c r="D941" s="101">
        <v>2011</v>
      </c>
      <c r="E941" s="100">
        <v>359</v>
      </c>
      <c r="F941" s="100" t="s">
        <v>456</v>
      </c>
      <c r="G941" s="100" t="s">
        <v>349</v>
      </c>
      <c r="H941" s="100" t="s">
        <v>416</v>
      </c>
      <c r="I941" s="100" t="s">
        <v>415</v>
      </c>
      <c r="J941" s="99"/>
      <c r="K941" s="99"/>
      <c r="L941" s="99"/>
      <c r="M941" s="99"/>
      <c r="N941" s="99"/>
      <c r="O941" s="99"/>
      <c r="P941" s="99">
        <v>0</v>
      </c>
      <c r="Q941" s="99">
        <v>32419014.494188003</v>
      </c>
      <c r="R941" s="99">
        <v>3.7008007387339608</v>
      </c>
      <c r="S941" s="95"/>
      <c r="T941" s="95"/>
      <c r="U941" s="98"/>
      <c r="V941" s="98"/>
      <c r="W941" s="98">
        <v>1.1239650036104889E-4</v>
      </c>
      <c r="X941" s="98">
        <f>'RCP Data-Measures Tab'!$Q941*'RCP Data-Measures Tab'!$W941/1000</f>
        <v>3.643783774300851</v>
      </c>
      <c r="Y941" s="97">
        <v>1.5305311684383932E-4</v>
      </c>
      <c r="Z941" s="93">
        <f>'RCP Data-Measures Tab'!$Q941*'RCP Data-Measures Tab'!$Y941/1000</f>
        <v>4.9618312133410774</v>
      </c>
      <c r="AA941" s="96"/>
      <c r="AB941" s="95"/>
      <c r="AC941" s="94"/>
      <c r="AD941" s="94"/>
      <c r="AE941" s="93" t="str">
        <f>'RCP Data-Measures Tab'!$D941&amp;'RCP Data-Measures Tab'!$F941&amp;'RCP Data-Measures Tab'!$G941&amp;'RCP Data-Measures Tab'!$H941&amp;'RCP Data-Measures Tab'!$I941</f>
        <v>2011ResidentialRefrigerationRefrigeratorsRefrigerator Decommissioning</v>
      </c>
      <c r="AF941" s="93" t="s">
        <v>246</v>
      </c>
    </row>
    <row r="942" spans="1:32" ht="16.5" hidden="1" x14ac:dyDescent="0.45">
      <c r="A942" s="151"/>
      <c r="B942" s="189"/>
      <c r="C942" s="83"/>
      <c r="D942" s="92">
        <v>2011</v>
      </c>
      <c r="E942" s="91">
        <v>360</v>
      </c>
      <c r="F942" s="91" t="s">
        <v>456</v>
      </c>
      <c r="G942" s="91" t="s">
        <v>349</v>
      </c>
      <c r="H942" s="91" t="s">
        <v>416</v>
      </c>
      <c r="I942" s="91" t="s">
        <v>416</v>
      </c>
      <c r="J942" s="90"/>
      <c r="K942" s="90"/>
      <c r="L942" s="90"/>
      <c r="M942" s="90"/>
      <c r="N942" s="90"/>
      <c r="O942" s="90"/>
      <c r="P942" s="90">
        <v>0</v>
      </c>
      <c r="Q942" s="90">
        <v>6970252.1455604173</v>
      </c>
      <c r="R942" s="90">
        <v>0.79569088710923097</v>
      </c>
      <c r="S942" s="86"/>
      <c r="T942" s="86"/>
      <c r="U942" s="89"/>
      <c r="V942" s="89"/>
      <c r="W942" s="89">
        <v>1.1239650036104889E-4</v>
      </c>
      <c r="X942" s="89">
        <f>'RCP Data-Measures Tab'!$Q942*'RCP Data-Measures Tab'!$W942/1000</f>
        <v>0.78343194779508329</v>
      </c>
      <c r="Y942" s="88">
        <v>1.5305311684383932E-4</v>
      </c>
      <c r="Z942" s="84">
        <f>'RCP Data-Measures Tab'!$Q942*'RCP Data-Measures Tab'!$Y942/1000</f>
        <v>1.0668188160654801</v>
      </c>
      <c r="AA942" s="87"/>
      <c r="AB942" s="86"/>
      <c r="AC942" s="85"/>
      <c r="AD942" s="85"/>
      <c r="AE942" s="84" t="str">
        <f>'RCP Data-Measures Tab'!$D942&amp;'RCP Data-Measures Tab'!$F942&amp;'RCP Data-Measures Tab'!$G942&amp;'RCP Data-Measures Tab'!$H942&amp;'RCP Data-Measures Tab'!$I942</f>
        <v>2011ResidentialRefrigerationRefrigeratorsRefrigerators</v>
      </c>
      <c r="AF942" s="84" t="s">
        <v>246</v>
      </c>
    </row>
    <row r="943" spans="1:32" ht="16.5" hidden="1" x14ac:dyDescent="0.45">
      <c r="A943" s="151"/>
      <c r="B943" s="189"/>
      <c r="C943" s="83"/>
      <c r="D943" s="101">
        <v>2011</v>
      </c>
      <c r="E943" s="100">
        <v>361</v>
      </c>
      <c r="F943" s="100" t="s">
        <v>456</v>
      </c>
      <c r="G943" s="100" t="s">
        <v>368</v>
      </c>
      <c r="H943" s="100" t="s">
        <v>286</v>
      </c>
      <c r="I943" s="100" t="s">
        <v>471</v>
      </c>
      <c r="J943" s="99"/>
      <c r="K943" s="99"/>
      <c r="L943" s="99"/>
      <c r="M943" s="99"/>
      <c r="N943" s="99"/>
      <c r="O943" s="99"/>
      <c r="P943" s="99">
        <v>0</v>
      </c>
      <c r="Q943" s="99">
        <v>1050.863631735785</v>
      </c>
      <c r="R943" s="99">
        <v>1.1996159810223619E-4</v>
      </c>
      <c r="S943" s="95"/>
      <c r="T943" s="95"/>
      <c r="U943" s="98"/>
      <c r="V943" s="98"/>
      <c r="W943" s="98">
        <v>1.9366501647256291E-4</v>
      </c>
      <c r="X943" s="98">
        <f>'RCP Data-Measures Tab'!$Q943*'RCP Data-Measures Tab'!$W943/1000</f>
        <v>2.0351552255052811E-4</v>
      </c>
      <c r="Y943" s="97">
        <v>1.2476910449889296E-4</v>
      </c>
      <c r="Z943" s="93">
        <f>'RCP Data-Measures Tab'!$Q943*'RCP Data-Measures Tab'!$Y943/1000</f>
        <v>1.3111531428212832E-4</v>
      </c>
      <c r="AA943" s="96"/>
      <c r="AB943" s="95"/>
      <c r="AC943" s="94"/>
      <c r="AD943" s="94"/>
      <c r="AE943" s="93" t="str">
        <f>'RCP Data-Measures Tab'!$D943&amp;'RCP Data-Measures Tab'!$F943&amp;'RCP Data-Measures Tab'!$G943&amp;'RCP Data-Measures Tab'!$H943&amp;'RCP Data-Measures Tab'!$I943</f>
        <v>2011ResidentialWater HeatingHeat RecoveryWater Heat Recovery</v>
      </c>
      <c r="AF943" s="93" t="s">
        <v>246</v>
      </c>
    </row>
    <row r="944" spans="1:32" ht="16.5" hidden="1" x14ac:dyDescent="0.45">
      <c r="A944" s="151"/>
      <c r="B944" s="189"/>
      <c r="C944" s="83"/>
      <c r="D944" s="92">
        <v>2011</v>
      </c>
      <c r="E944" s="91">
        <v>362</v>
      </c>
      <c r="F944" s="91" t="s">
        <v>456</v>
      </c>
      <c r="G944" s="91" t="s">
        <v>368</v>
      </c>
      <c r="H944" s="91" t="s">
        <v>455</v>
      </c>
      <c r="I944" s="91" t="s">
        <v>455</v>
      </c>
      <c r="J944" s="90"/>
      <c r="K944" s="90"/>
      <c r="L944" s="90"/>
      <c r="M944" s="90"/>
      <c r="N944" s="90"/>
      <c r="O944" s="90"/>
      <c r="P944" s="90">
        <v>0</v>
      </c>
      <c r="Q944" s="90">
        <v>371307.58999999968</v>
      </c>
      <c r="R944" s="90">
        <v>4.2386710597384039E-2</v>
      </c>
      <c r="S944" s="86"/>
      <c r="T944" s="86"/>
      <c r="U944" s="89"/>
      <c r="V944" s="89"/>
      <c r="W944" s="89">
        <v>1.9366501647256291E-4</v>
      </c>
      <c r="X944" s="89">
        <f>'RCP Data-Measures Tab'!$Q944*'RCP Data-Measures Tab'!$W944/1000</f>
        <v>7.1909290533737569E-2</v>
      </c>
      <c r="Y944" s="88">
        <v>1.2476910449889296E-4</v>
      </c>
      <c r="Z944" s="84">
        <f>'RCP Data-Measures Tab'!$Q944*'RCP Data-Measures Tab'!$Y944/1000</f>
        <v>4.6327715497942068E-2</v>
      </c>
      <c r="AA944" s="87"/>
      <c r="AB944" s="86"/>
      <c r="AC944" s="85"/>
      <c r="AD944" s="85"/>
      <c r="AE944" s="84" t="str">
        <f>'RCP Data-Measures Tab'!$D944&amp;'RCP Data-Measures Tab'!$F944&amp;'RCP Data-Measures Tab'!$G944&amp;'RCP Data-Measures Tab'!$H944&amp;'RCP Data-Measures Tab'!$I944</f>
        <v>2011ResidentialWater HeatingPipe InsulationPipe Insulation</v>
      </c>
      <c r="AF944" s="84" t="s">
        <v>246</v>
      </c>
    </row>
    <row r="945" spans="1:32" ht="16.5" hidden="1" x14ac:dyDescent="0.45">
      <c r="A945" s="151"/>
      <c r="B945" s="189"/>
      <c r="C945" s="83"/>
      <c r="D945" s="101">
        <v>2011</v>
      </c>
      <c r="E945" s="100">
        <v>363</v>
      </c>
      <c r="F945" s="100" t="s">
        <v>456</v>
      </c>
      <c r="G945" s="100" t="s">
        <v>368</v>
      </c>
      <c r="H945" s="100" t="s">
        <v>370</v>
      </c>
      <c r="I945" s="100" t="s">
        <v>472</v>
      </c>
      <c r="J945" s="99"/>
      <c r="K945" s="99"/>
      <c r="L945" s="99"/>
      <c r="M945" s="99"/>
      <c r="N945" s="99"/>
      <c r="O945" s="99"/>
      <c r="P945" s="99">
        <v>0</v>
      </c>
      <c r="Q945" s="99">
        <v>446665.1477539576</v>
      </c>
      <c r="R945" s="99">
        <v>5.0989172799745595E-2</v>
      </c>
      <c r="S945" s="95"/>
      <c r="T945" s="95"/>
      <c r="U945" s="98"/>
      <c r="V945" s="98"/>
      <c r="W945" s="98">
        <v>2.109863130394388E-4</v>
      </c>
      <c r="X945" s="98">
        <f>'RCP Data-Measures Tab'!$Q945*'RCP Data-Measures Tab'!$W945/1000</f>
        <v>9.424023268782368E-2</v>
      </c>
      <c r="Y945" s="97">
        <v>8.8550650256434728E-5</v>
      </c>
      <c r="Z945" s="93">
        <f>'RCP Data-Measures Tab'!$Q945*'RCP Data-Measures Tab'!$Y945/1000</f>
        <v>3.9552489280499446E-2</v>
      </c>
      <c r="AA945" s="96"/>
      <c r="AB945" s="95"/>
      <c r="AC945" s="94"/>
      <c r="AD945" s="94"/>
      <c r="AE945" s="93" t="str">
        <f>'RCP Data-Measures Tab'!$D945&amp;'RCP Data-Measures Tab'!$F945&amp;'RCP Data-Measures Tab'!$G945&amp;'RCP Data-Measures Tab'!$H945&amp;'RCP Data-Measures Tab'!$I945</f>
        <v>2011ResidentialWater HeatingWater HeatersHeat Pump Water Heaters</v>
      </c>
      <c r="AF945" s="93" t="s">
        <v>246</v>
      </c>
    </row>
    <row r="946" spans="1:32" ht="16.5" hidden="1" x14ac:dyDescent="0.45">
      <c r="A946" s="151"/>
      <c r="B946" s="189"/>
      <c r="C946" s="83"/>
      <c r="D946" s="92">
        <v>2011</v>
      </c>
      <c r="E946" s="91">
        <v>364</v>
      </c>
      <c r="F946" s="91" t="s">
        <v>456</v>
      </c>
      <c r="G946" s="91" t="s">
        <v>368</v>
      </c>
      <c r="H946" s="91" t="s">
        <v>370</v>
      </c>
      <c r="I946" s="91" t="s">
        <v>370</v>
      </c>
      <c r="J946" s="90"/>
      <c r="K946" s="90"/>
      <c r="L946" s="90"/>
      <c r="M946" s="90"/>
      <c r="N946" s="90"/>
      <c r="O946" s="90"/>
      <c r="P946" s="90">
        <v>0</v>
      </c>
      <c r="Q946" s="90">
        <v>743278.09912624268</v>
      </c>
      <c r="R946" s="90">
        <v>8.4849097482219804E-2</v>
      </c>
      <c r="S946" s="86"/>
      <c r="T946" s="86"/>
      <c r="U946" s="89"/>
      <c r="V946" s="89"/>
      <c r="W946" s="89">
        <v>1.9366501647256291E-4</v>
      </c>
      <c r="X946" s="89">
        <f>'RCP Data-Measures Tab'!$Q946*'RCP Data-Measures Tab'!$W946/1000</f>
        <v>0.14394696531097903</v>
      </c>
      <c r="Y946" s="88">
        <v>1.2476910449889296E-4</v>
      </c>
      <c r="Z946" s="84">
        <f>'RCP Data-Measures Tab'!$Q946*'RCP Data-Measures Tab'!$Y946/1000</f>
        <v>9.2738142821620698E-2</v>
      </c>
      <c r="AA946" s="87"/>
      <c r="AB946" s="86"/>
      <c r="AC946" s="85"/>
      <c r="AD946" s="85"/>
      <c r="AE946" s="84" t="str">
        <f>'RCP Data-Measures Tab'!$D946&amp;'RCP Data-Measures Tab'!$F946&amp;'RCP Data-Measures Tab'!$G946&amp;'RCP Data-Measures Tab'!$H946&amp;'RCP Data-Measures Tab'!$I946</f>
        <v>2011ResidentialWater HeatingWater HeatersWater Heaters</v>
      </c>
      <c r="AF946" s="84" t="s">
        <v>246</v>
      </c>
    </row>
    <row r="947" spans="1:32" ht="16.5" hidden="1" x14ac:dyDescent="0.45">
      <c r="A947" s="151"/>
      <c r="B947" s="189"/>
      <c r="C947" s="83"/>
      <c r="D947" s="101">
        <v>2011</v>
      </c>
      <c r="E947" s="100">
        <v>365</v>
      </c>
      <c r="F947" s="100" t="s">
        <v>456</v>
      </c>
      <c r="G947" s="100" t="s">
        <v>368</v>
      </c>
      <c r="H947" s="100" t="s">
        <v>434</v>
      </c>
      <c r="I947" s="100" t="s">
        <v>436</v>
      </c>
      <c r="J947" s="99"/>
      <c r="K947" s="99"/>
      <c r="L947" s="99"/>
      <c r="M947" s="99"/>
      <c r="N947" s="99"/>
      <c r="O947" s="99"/>
      <c r="P947" s="99">
        <v>0</v>
      </c>
      <c r="Q947" s="99">
        <v>17678613.245289732</v>
      </c>
      <c r="R947" s="99">
        <v>2.0181065274489356</v>
      </c>
      <c r="S947" s="95"/>
      <c r="T947" s="95"/>
      <c r="U947" s="98"/>
      <c r="V947" s="98"/>
      <c r="W947" s="98">
        <v>1.4764576859564583E-4</v>
      </c>
      <c r="X947" s="98">
        <f>'RCP Data-Measures Tab'!$Q947*'RCP Data-Measures Tab'!$W947/1000</f>
        <v>2.6101724403059672</v>
      </c>
      <c r="Y947" s="97">
        <v>1.9747437456987604E-4</v>
      </c>
      <c r="Z947" s="93">
        <f>'RCP Data-Measures Tab'!$Q947*'RCP Data-Measures Tab'!$Y947/1000</f>
        <v>3.4910730938763161</v>
      </c>
      <c r="AA947" s="96"/>
      <c r="AB947" s="95"/>
      <c r="AC947" s="94"/>
      <c r="AD947" s="94"/>
      <c r="AE947" s="93" t="str">
        <f>'RCP Data-Measures Tab'!$D947&amp;'RCP Data-Measures Tab'!$F947&amp;'RCP Data-Measures Tab'!$G947&amp;'RCP Data-Measures Tab'!$H947&amp;'RCP Data-Measures Tab'!$I947</f>
        <v>2011ResidentialWater HeatingWater Using DevicesClothes Washers</v>
      </c>
      <c r="AF947" s="93" t="s">
        <v>246</v>
      </c>
    </row>
    <row r="948" spans="1:32" ht="16.5" hidden="1" x14ac:dyDescent="0.45">
      <c r="A948" s="151"/>
      <c r="B948" s="189"/>
      <c r="C948" s="83"/>
      <c r="D948" s="92">
        <v>2011</v>
      </c>
      <c r="E948" s="91">
        <v>366</v>
      </c>
      <c r="F948" s="91" t="s">
        <v>456</v>
      </c>
      <c r="G948" s="91" t="s">
        <v>368</v>
      </c>
      <c r="H948" s="91" t="s">
        <v>434</v>
      </c>
      <c r="I948" s="91" t="s">
        <v>437</v>
      </c>
      <c r="J948" s="90"/>
      <c r="K948" s="90"/>
      <c r="L948" s="90"/>
      <c r="M948" s="90"/>
      <c r="N948" s="90"/>
      <c r="O948" s="90"/>
      <c r="P948" s="90">
        <v>0</v>
      </c>
      <c r="Q948" s="90">
        <v>364543.41812204989</v>
      </c>
      <c r="R948" s="90">
        <v>4.1614545146103403E-2</v>
      </c>
      <c r="S948" s="86"/>
      <c r="T948" s="86"/>
      <c r="U948" s="89"/>
      <c r="V948" s="89"/>
      <c r="W948" s="89">
        <v>1.4417374069393513E-4</v>
      </c>
      <c r="X948" s="89">
        <f>'RCP Data-Measures Tab'!$Q948*'RCP Data-Measures Tab'!$W948/1000</f>
        <v>5.2557588236009194E-2</v>
      </c>
      <c r="Y948" s="88">
        <v>1.3448487391548786E-4</v>
      </c>
      <c r="Z948" s="84">
        <f>'RCP Data-Measures Tab'!$Q948*'RCP Data-Measures Tab'!$Y948/1000</f>
        <v>4.9025575622864852E-2</v>
      </c>
      <c r="AA948" s="87"/>
      <c r="AB948" s="86"/>
      <c r="AC948" s="85"/>
      <c r="AD948" s="85"/>
      <c r="AE948" s="84" t="str">
        <f>'RCP Data-Measures Tab'!$D948&amp;'RCP Data-Measures Tab'!$F948&amp;'RCP Data-Measures Tab'!$G948&amp;'RCP Data-Measures Tab'!$H948&amp;'RCP Data-Measures Tab'!$I948</f>
        <v>2011ResidentialWater HeatingWater Using DevicesDishwashers</v>
      </c>
      <c r="AF948" s="84" t="s">
        <v>246</v>
      </c>
    </row>
    <row r="949" spans="1:32" ht="16.5" hidden="1" x14ac:dyDescent="0.45">
      <c r="A949" s="151"/>
      <c r="B949" s="189"/>
      <c r="C949" s="83"/>
      <c r="D949" s="101">
        <v>2011</v>
      </c>
      <c r="E949" s="100">
        <v>367</v>
      </c>
      <c r="F949" s="100" t="s">
        <v>456</v>
      </c>
      <c r="G949" s="100" t="s">
        <v>368</v>
      </c>
      <c r="H949" s="100" t="s">
        <v>434</v>
      </c>
      <c r="I949" s="100" t="s">
        <v>439</v>
      </c>
      <c r="J949" s="99"/>
      <c r="K949" s="99"/>
      <c r="L949" s="99"/>
      <c r="M949" s="99"/>
      <c r="N949" s="99"/>
      <c r="O949" s="99"/>
      <c r="P949" s="99">
        <v>0</v>
      </c>
      <c r="Q949" s="99">
        <v>41114646.63646014</v>
      </c>
      <c r="R949" s="99">
        <v>4.6934528302174385</v>
      </c>
      <c r="S949" s="95"/>
      <c r="T949" s="95"/>
      <c r="U949" s="98"/>
      <c r="V949" s="98"/>
      <c r="W949" s="98">
        <v>1.9366501647256291E-4</v>
      </c>
      <c r="X949" s="98">
        <f>'RCP Data-Measures Tab'!$Q949*'RCP Data-Measures Tab'!$W949/1000</f>
        <v>7.962468718113656</v>
      </c>
      <c r="Y949" s="97">
        <v>1.2476910449889296E-4</v>
      </c>
      <c r="Z949" s="93">
        <f>'RCP Data-Measures Tab'!$Q949*'RCP Data-Measures Tab'!$Y949/1000</f>
        <v>5.1298376426195533</v>
      </c>
      <c r="AA949" s="96"/>
      <c r="AB949" s="95"/>
      <c r="AC949" s="94"/>
      <c r="AD949" s="94"/>
      <c r="AE949" s="93" t="str">
        <f>'RCP Data-Measures Tab'!$D949&amp;'RCP Data-Measures Tab'!$F949&amp;'RCP Data-Measures Tab'!$G949&amp;'RCP Data-Measures Tab'!$H949&amp;'RCP Data-Measures Tab'!$I949</f>
        <v>2011ResidentialWater HeatingWater Using DevicesShowerheads</v>
      </c>
      <c r="AF949" s="93" t="s">
        <v>246</v>
      </c>
    </row>
    <row r="950" spans="1:32" ht="16.5" hidden="1" x14ac:dyDescent="0.45">
      <c r="A950" s="151"/>
      <c r="B950" s="189"/>
      <c r="C950" s="83"/>
      <c r="D950" s="92">
        <v>2011</v>
      </c>
      <c r="E950" s="91">
        <v>368</v>
      </c>
      <c r="F950" s="91" t="s">
        <v>456</v>
      </c>
      <c r="G950" s="91" t="s">
        <v>371</v>
      </c>
      <c r="H950" s="91" t="s">
        <v>473</v>
      </c>
      <c r="I950" s="91" t="s">
        <v>474</v>
      </c>
      <c r="J950" s="90"/>
      <c r="K950" s="90"/>
      <c r="L950" s="90"/>
      <c r="M950" s="90"/>
      <c r="N950" s="90"/>
      <c r="O950" s="90"/>
      <c r="P950" s="90">
        <v>0</v>
      </c>
      <c r="Q950" s="90">
        <v>0</v>
      </c>
      <c r="R950" s="90">
        <v>0</v>
      </c>
      <c r="S950" s="86"/>
      <c r="T950" s="86"/>
      <c r="U950" s="89"/>
      <c r="V950" s="89"/>
      <c r="W950" s="89">
        <v>2.3981935170362906E-4</v>
      </c>
      <c r="X950" s="89">
        <f>'RCP Data-Measures Tab'!$Q950*'RCP Data-Measures Tab'!$W950/1000</f>
        <v>0</v>
      </c>
      <c r="Y950" s="88">
        <v>1.5374674830467136E-4</v>
      </c>
      <c r="Z950" s="84">
        <f>'RCP Data-Measures Tab'!$Q950*'RCP Data-Measures Tab'!$Y950/1000</f>
        <v>0</v>
      </c>
      <c r="AA950" s="87"/>
      <c r="AB950" s="86"/>
      <c r="AC950" s="85"/>
      <c r="AD950" s="85"/>
      <c r="AE950" s="84" t="str">
        <f>'RCP Data-Measures Tab'!$D950&amp;'RCP Data-Measures Tab'!$F950&amp;'RCP Data-Measures Tab'!$G950&amp;'RCP Data-Measures Tab'!$H950&amp;'RCP Data-Measures Tab'!$I950</f>
        <v>2011ResidentialWhole Bldg/Meter LevelHomesBuilt Green Home</v>
      </c>
      <c r="AF950" s="84" t="s">
        <v>246</v>
      </c>
    </row>
    <row r="951" spans="1:32" ht="16.5" hidden="1" x14ac:dyDescent="0.45">
      <c r="A951" s="151"/>
      <c r="B951" s="189"/>
      <c r="C951" s="83"/>
      <c r="D951" s="101">
        <v>2011</v>
      </c>
      <c r="E951" s="100">
        <v>369</v>
      </c>
      <c r="F951" s="100" t="s">
        <v>456</v>
      </c>
      <c r="G951" s="100" t="s">
        <v>371</v>
      </c>
      <c r="H951" s="100" t="s">
        <v>473</v>
      </c>
      <c r="I951" s="100" t="s">
        <v>475</v>
      </c>
      <c r="J951" s="99"/>
      <c r="K951" s="99"/>
      <c r="L951" s="99"/>
      <c r="M951" s="99"/>
      <c r="N951" s="99"/>
      <c r="O951" s="99"/>
      <c r="P951" s="99">
        <v>0</v>
      </c>
      <c r="Q951" s="99">
        <v>287339.78200000006</v>
      </c>
      <c r="R951" s="99">
        <v>3.2801345194457154E-2</v>
      </c>
      <c r="S951" s="95"/>
      <c r="T951" s="95"/>
      <c r="U951" s="98"/>
      <c r="V951" s="98"/>
      <c r="W951" s="98">
        <v>2.3981935170362906E-4</v>
      </c>
      <c r="X951" s="98">
        <f>'RCP Data-Measures Tab'!$Q951*'RCP Data-Measures Tab'!$W951/1000</f>
        <v>6.8909640237902123E-2</v>
      </c>
      <c r="Y951" s="97">
        <v>1.5374674830467136E-4</v>
      </c>
      <c r="Z951" s="93">
        <f>'RCP Data-Measures Tab'!$Q951*'RCP Data-Measures Tab'!$Y951/1000</f>
        <v>4.4177557141073152E-2</v>
      </c>
      <c r="AA951" s="96"/>
      <c r="AB951" s="95"/>
      <c r="AC951" s="94"/>
      <c r="AD951" s="94"/>
      <c r="AE951" s="93" t="str">
        <f>'RCP Data-Measures Tab'!$D951&amp;'RCP Data-Measures Tab'!$F951&amp;'RCP Data-Measures Tab'!$G951&amp;'RCP Data-Measures Tab'!$H951&amp;'RCP Data-Measures Tab'!$I951</f>
        <v>2011ResidentialWhole Bldg/Meter LevelHomesEcoRated Home</v>
      </c>
      <c r="AF951" s="93" t="s">
        <v>246</v>
      </c>
    </row>
    <row r="952" spans="1:32" ht="16.5" hidden="1" x14ac:dyDescent="0.45">
      <c r="A952" s="151"/>
      <c r="B952" s="189"/>
      <c r="C952" s="83"/>
      <c r="D952" s="92">
        <v>2011</v>
      </c>
      <c r="E952" s="91">
        <v>370</v>
      </c>
      <c r="F952" s="91" t="s">
        <v>456</v>
      </c>
      <c r="G952" s="91" t="s">
        <v>371</v>
      </c>
      <c r="H952" s="91" t="s">
        <v>473</v>
      </c>
      <c r="I952" s="91" t="s">
        <v>476</v>
      </c>
      <c r="J952" s="90"/>
      <c r="K952" s="90"/>
      <c r="L952" s="90"/>
      <c r="M952" s="90"/>
      <c r="N952" s="90"/>
      <c r="O952" s="90"/>
      <c r="P952" s="90">
        <v>0</v>
      </c>
      <c r="Q952" s="90">
        <v>5551518.5190584175</v>
      </c>
      <c r="R952" s="90">
        <v>0.63373498549481166</v>
      </c>
      <c r="S952" s="86"/>
      <c r="T952" s="86"/>
      <c r="U952" s="89"/>
      <c r="V952" s="89"/>
      <c r="W952" s="89">
        <v>2.3981935170362906E-4</v>
      </c>
      <c r="X952" s="89">
        <f>'RCP Data-Measures Tab'!$Q952*'RCP Data-Measures Tab'!$W952/1000</f>
        <v>1.3313615722112806</v>
      </c>
      <c r="Y952" s="88">
        <v>1.5374674830467136E-4</v>
      </c>
      <c r="Z952" s="84">
        <f>'RCP Data-Measures Tab'!$Q952*'RCP Data-Measures Tab'!$Y952/1000</f>
        <v>0.85352792045839643</v>
      </c>
      <c r="AA952" s="87"/>
      <c r="AB952" s="86"/>
      <c r="AC952" s="85"/>
      <c r="AD952" s="85"/>
      <c r="AE952" s="84" t="str">
        <f>'RCP Data-Measures Tab'!$D952&amp;'RCP Data-Measures Tab'!$F952&amp;'RCP Data-Measures Tab'!$G952&amp;'RCP Data-Measures Tab'!$H952&amp;'RCP Data-Measures Tab'!$I952</f>
        <v>2011ResidentialWhole Bldg/Meter LevelHomesEnergy Star Home</v>
      </c>
      <c r="AF952" s="84" t="s">
        <v>246</v>
      </c>
    </row>
    <row r="953" spans="1:32" ht="16.5" hidden="1" x14ac:dyDescent="0.45">
      <c r="A953" s="151"/>
      <c r="B953" s="189"/>
      <c r="C953" s="83"/>
      <c r="D953" s="101">
        <v>2011</v>
      </c>
      <c r="E953" s="100">
        <v>371</v>
      </c>
      <c r="F953" s="100" t="s">
        <v>456</v>
      </c>
      <c r="G953" s="100" t="s">
        <v>371</v>
      </c>
      <c r="H953" s="100" t="s">
        <v>473</v>
      </c>
      <c r="I953" s="100" t="s">
        <v>477</v>
      </c>
      <c r="J953" s="99"/>
      <c r="K953" s="99"/>
      <c r="L953" s="99"/>
      <c r="M953" s="99"/>
      <c r="N953" s="99"/>
      <c r="O953" s="99"/>
      <c r="P953" s="99">
        <v>0</v>
      </c>
      <c r="Q953" s="99">
        <v>121479.79999999999</v>
      </c>
      <c r="R953" s="99">
        <v>1.3867557921912533E-2</v>
      </c>
      <c r="S953" s="95"/>
      <c r="T953" s="95"/>
      <c r="U953" s="98"/>
      <c r="V953" s="98"/>
      <c r="W953" s="98">
        <v>2.3981935170362906E-4</v>
      </c>
      <c r="X953" s="98">
        <f>'RCP Data-Measures Tab'!$Q953*'RCP Data-Measures Tab'!$W953/1000</f>
        <v>2.9133206881086515E-2</v>
      </c>
      <c r="Y953" s="97">
        <v>1.5374674830467136E-4</v>
      </c>
      <c r="Z953" s="93">
        <f>'RCP Data-Measures Tab'!$Q953*'RCP Data-Measures Tab'!$Y953/1000</f>
        <v>1.8677124234701813E-2</v>
      </c>
      <c r="AA953" s="96"/>
      <c r="AB953" s="95"/>
      <c r="AC953" s="94"/>
      <c r="AD953" s="94"/>
      <c r="AE953" s="93" t="str">
        <f>'RCP Data-Measures Tab'!$D953&amp;'RCP Data-Measures Tab'!$F953&amp;'RCP Data-Measures Tab'!$G953&amp;'RCP Data-Measures Tab'!$H953&amp;'RCP Data-Measures Tab'!$I953</f>
        <v>2011ResidentialWhole Bldg/Meter LevelHomesMontana House</v>
      </c>
      <c r="AF953" s="93" t="s">
        <v>246</v>
      </c>
    </row>
    <row r="954" spans="1:32" ht="16.5" hidden="1" x14ac:dyDescent="0.45">
      <c r="A954" s="151"/>
      <c r="B954" s="189"/>
      <c r="C954" s="83"/>
      <c r="D954" s="92">
        <v>2011</v>
      </c>
      <c r="E954" s="91">
        <v>372</v>
      </c>
      <c r="F954" s="91" t="s">
        <v>456</v>
      </c>
      <c r="G954" s="91" t="s">
        <v>371</v>
      </c>
      <c r="H954" s="91" t="s">
        <v>473</v>
      </c>
      <c r="I954" s="91" t="s">
        <v>478</v>
      </c>
      <c r="J954" s="90"/>
      <c r="K954" s="90"/>
      <c r="L954" s="90"/>
      <c r="M954" s="90"/>
      <c r="N954" s="90"/>
      <c r="O954" s="90"/>
      <c r="P954" s="90">
        <v>0</v>
      </c>
      <c r="Q954" s="90">
        <v>0</v>
      </c>
      <c r="R954" s="90">
        <v>0</v>
      </c>
      <c r="S954" s="86"/>
      <c r="T954" s="86"/>
      <c r="U954" s="89"/>
      <c r="V954" s="89"/>
      <c r="W954" s="89">
        <v>2.3981935170362906E-4</v>
      </c>
      <c r="X954" s="89">
        <f>'RCP Data-Measures Tab'!$Q954*'RCP Data-Measures Tab'!$W954/1000</f>
        <v>0</v>
      </c>
      <c r="Y954" s="88">
        <v>1.5374674830467136E-4</v>
      </c>
      <c r="Z954" s="84">
        <f>'RCP Data-Measures Tab'!$Q954*'RCP Data-Measures Tab'!$Y954/1000</f>
        <v>0</v>
      </c>
      <c r="AA954" s="87"/>
      <c r="AB954" s="86"/>
      <c r="AC954" s="85"/>
      <c r="AD954" s="85"/>
      <c r="AE954" s="84" t="str">
        <f>'RCP Data-Measures Tab'!$D954&amp;'RCP Data-Measures Tab'!$F954&amp;'RCP Data-Measures Tab'!$G954&amp;'RCP Data-Measures Tab'!$H954&amp;'RCP Data-Measures Tab'!$I954</f>
        <v>2011ResidentialWhole Bldg/Meter LevelHomesNEEM Certified Home</v>
      </c>
      <c r="AF954" s="84" t="s">
        <v>246</v>
      </c>
    </row>
    <row r="955" spans="1:32" ht="16.5" hidden="1" x14ac:dyDescent="0.45">
      <c r="A955" s="151"/>
      <c r="B955" s="189"/>
      <c r="C955" s="83"/>
      <c r="D955" s="101">
        <v>2011</v>
      </c>
      <c r="E955" s="100">
        <v>373</v>
      </c>
      <c r="F955" s="100" t="s">
        <v>479</v>
      </c>
      <c r="G955" s="100" t="s">
        <v>365</v>
      </c>
      <c r="H955" s="100" t="s">
        <v>443</v>
      </c>
      <c r="I955" s="100" t="s">
        <v>444</v>
      </c>
      <c r="J955" s="99"/>
      <c r="K955" s="99"/>
      <c r="L955" s="99"/>
      <c r="M955" s="99"/>
      <c r="N955" s="99"/>
      <c r="O955" s="99"/>
      <c r="P955" s="99">
        <v>0</v>
      </c>
      <c r="Q955" s="99">
        <v>0</v>
      </c>
      <c r="R955" s="99">
        <v>0</v>
      </c>
      <c r="S955" s="95"/>
      <c r="T955" s="95"/>
      <c r="U955" s="98"/>
      <c r="V955" s="98"/>
      <c r="W955" s="98">
        <v>1.4175837785742308E-4</v>
      </c>
      <c r="X955" s="98">
        <f>'RCP Data-Measures Tab'!$Q955*'RCP Data-Measures Tab'!$W955/1000</f>
        <v>0</v>
      </c>
      <c r="Y955" s="97">
        <v>1.3735146866133245E-4</v>
      </c>
      <c r="Z955" s="93">
        <f>'RCP Data-Measures Tab'!$Q955*'RCP Data-Measures Tab'!$Y955/1000</f>
        <v>0</v>
      </c>
      <c r="AA955" s="96"/>
      <c r="AB955" s="95"/>
      <c r="AC955" s="94"/>
      <c r="AD955" s="94"/>
      <c r="AE955" s="93" t="str">
        <f>'RCP Data-Measures Tab'!$D955&amp;'RCP Data-Measures Tab'!$F955&amp;'RCP Data-Measures Tab'!$G955&amp;'RCP Data-Measures Tab'!$H955&amp;'RCP Data-Measures Tab'!$I955</f>
        <v>2011Utility System EfficiencyUtility Distribution SystemCapacitorsFixed and Switched Shunt Capacitor</v>
      </c>
      <c r="AF955" s="93" t="s">
        <v>246</v>
      </c>
    </row>
    <row r="956" spans="1:32" ht="16.5" hidden="1" x14ac:dyDescent="0.45">
      <c r="A956" s="151"/>
      <c r="B956" s="189"/>
      <c r="C956" s="83"/>
      <c r="D956" s="92">
        <v>2011</v>
      </c>
      <c r="E956" s="91">
        <v>374</v>
      </c>
      <c r="F956" s="91" t="s">
        <v>479</v>
      </c>
      <c r="G956" s="91" t="s">
        <v>365</v>
      </c>
      <c r="H956" s="91" t="s">
        <v>445</v>
      </c>
      <c r="I956" s="91" t="s">
        <v>446</v>
      </c>
      <c r="J956" s="90"/>
      <c r="K956" s="90"/>
      <c r="L956" s="90"/>
      <c r="M956" s="90"/>
      <c r="N956" s="90"/>
      <c r="O956" s="90"/>
      <c r="P956" s="90">
        <v>0</v>
      </c>
      <c r="Q956" s="90">
        <v>0</v>
      </c>
      <c r="R956" s="90">
        <v>0</v>
      </c>
      <c r="S956" s="86"/>
      <c r="T956" s="86"/>
      <c r="U956" s="89"/>
      <c r="V956" s="89"/>
      <c r="W956" s="89">
        <v>1.4175837785742308E-4</v>
      </c>
      <c r="X956" s="89">
        <f>'RCP Data-Measures Tab'!$Q956*'RCP Data-Measures Tab'!$W956/1000</f>
        <v>0</v>
      </c>
      <c r="Y956" s="88">
        <v>1.3735146866133245E-4</v>
      </c>
      <c r="Z956" s="84">
        <f>'RCP Data-Measures Tab'!$Q956*'RCP Data-Measures Tab'!$Y956/1000</f>
        <v>0</v>
      </c>
      <c r="AA956" s="87"/>
      <c r="AB956" s="86"/>
      <c r="AC956" s="85"/>
      <c r="AD956" s="85"/>
      <c r="AE956" s="84" t="str">
        <f>'RCP Data-Measures Tab'!$D956&amp;'RCP Data-Measures Tab'!$F956&amp;'RCP Data-Measures Tab'!$G956&amp;'RCP Data-Measures Tab'!$H956&amp;'RCP Data-Measures Tab'!$I956</f>
        <v>2011Utility System EfficiencyUtility Distribution SystemConductorsService Conductor Replacement</v>
      </c>
      <c r="AF956" s="84" t="s">
        <v>246</v>
      </c>
    </row>
    <row r="957" spans="1:32" ht="16.5" hidden="1" x14ac:dyDescent="0.45">
      <c r="A957" s="151"/>
      <c r="B957" s="189"/>
      <c r="C957" s="83"/>
      <c r="D957" s="101">
        <v>2011</v>
      </c>
      <c r="E957" s="100">
        <v>375</v>
      </c>
      <c r="F957" s="100" t="s">
        <v>479</v>
      </c>
      <c r="G957" s="100" t="s">
        <v>365</v>
      </c>
      <c r="H957" s="100" t="s">
        <v>480</v>
      </c>
      <c r="I957" s="100" t="s">
        <v>480</v>
      </c>
      <c r="J957" s="99"/>
      <c r="K957" s="99"/>
      <c r="L957" s="99"/>
      <c r="M957" s="99"/>
      <c r="N957" s="99"/>
      <c r="O957" s="99"/>
      <c r="P957" s="99">
        <v>0</v>
      </c>
      <c r="Q957" s="99">
        <v>0</v>
      </c>
      <c r="R957" s="99">
        <v>0</v>
      </c>
      <c r="S957" s="95"/>
      <c r="T957" s="95"/>
      <c r="U957" s="98"/>
      <c r="V957" s="98"/>
      <c r="W957" s="98">
        <v>1.4175837785742308E-4</v>
      </c>
      <c r="X957" s="98">
        <f>'RCP Data-Measures Tab'!$Q957*'RCP Data-Measures Tab'!$W957/1000</f>
        <v>0</v>
      </c>
      <c r="Y957" s="97">
        <v>1.3735146866133245E-4</v>
      </c>
      <c r="Z957" s="93">
        <f>'RCP Data-Measures Tab'!$Q957*'RCP Data-Measures Tab'!$Y957/1000</f>
        <v>0</v>
      </c>
      <c r="AA957" s="96"/>
      <c r="AB957" s="95"/>
      <c r="AC957" s="94"/>
      <c r="AD957" s="94"/>
      <c r="AE957" s="93" t="str">
        <f>'RCP Data-Measures Tab'!$D957&amp;'RCP Data-Measures Tab'!$F957&amp;'RCP Data-Measures Tab'!$G957&amp;'RCP Data-Measures Tab'!$H957&amp;'RCP Data-Measures Tab'!$I957</f>
        <v>2011Utility System EfficiencyUtility Distribution SystemInsulatorsInsulators</v>
      </c>
      <c r="AF957" s="93" t="s">
        <v>246</v>
      </c>
    </row>
    <row r="958" spans="1:32" ht="16.5" hidden="1" x14ac:dyDescent="0.45">
      <c r="A958" s="151"/>
      <c r="B958" s="189"/>
      <c r="C958" s="83"/>
      <c r="D958" s="92">
        <v>2011</v>
      </c>
      <c r="E958" s="91">
        <v>376</v>
      </c>
      <c r="F958" s="91" t="s">
        <v>479</v>
      </c>
      <c r="G958" s="91" t="s">
        <v>365</v>
      </c>
      <c r="H958" s="91" t="s">
        <v>447</v>
      </c>
      <c r="I958" s="91" t="s">
        <v>481</v>
      </c>
      <c r="J958" s="90"/>
      <c r="K958" s="90"/>
      <c r="L958" s="90"/>
      <c r="M958" s="90"/>
      <c r="N958" s="90"/>
      <c r="O958" s="90"/>
      <c r="P958" s="90">
        <v>0</v>
      </c>
      <c r="Q958" s="90">
        <v>0</v>
      </c>
      <c r="R958" s="90">
        <v>0</v>
      </c>
      <c r="S958" s="86"/>
      <c r="T958" s="86"/>
      <c r="U958" s="89"/>
      <c r="V958" s="89"/>
      <c r="W958" s="89">
        <v>1.4175837785742308E-4</v>
      </c>
      <c r="X958" s="89">
        <f>'RCP Data-Measures Tab'!$Q958*'RCP Data-Measures Tab'!$W958/1000</f>
        <v>0</v>
      </c>
      <c r="Y958" s="88">
        <v>1.3735146866133245E-4</v>
      </c>
      <c r="Z958" s="84">
        <f>'RCP Data-Measures Tab'!$Q958*'RCP Data-Measures Tab'!$Y958/1000</f>
        <v>0</v>
      </c>
      <c r="AA958" s="87"/>
      <c r="AB958" s="86"/>
      <c r="AC958" s="85"/>
      <c r="AD958" s="85"/>
      <c r="AE958" s="84" t="str">
        <f>'RCP Data-Measures Tab'!$D958&amp;'RCP Data-Measures Tab'!$F958&amp;'RCP Data-Measures Tab'!$G958&amp;'RCP Data-Measures Tab'!$H958&amp;'RCP Data-Measures Tab'!$I958</f>
        <v>2011Utility System EfficiencyUtility Distribution SystemPower Factor ImprovementsOperation System Improvements</v>
      </c>
      <c r="AF958" s="84" t="s">
        <v>246</v>
      </c>
    </row>
    <row r="959" spans="1:32" ht="16.5" hidden="1" x14ac:dyDescent="0.45">
      <c r="A959" s="151"/>
      <c r="B959" s="189"/>
      <c r="C959" s="83"/>
      <c r="D959" s="101">
        <v>2011</v>
      </c>
      <c r="E959" s="100">
        <v>377</v>
      </c>
      <c r="F959" s="100" t="s">
        <v>479</v>
      </c>
      <c r="G959" s="100" t="s">
        <v>365</v>
      </c>
      <c r="H959" s="100" t="s">
        <v>447</v>
      </c>
      <c r="I959" s="100" t="s">
        <v>448</v>
      </c>
      <c r="J959" s="99"/>
      <c r="K959" s="99"/>
      <c r="L959" s="99"/>
      <c r="M959" s="99"/>
      <c r="N959" s="99"/>
      <c r="O959" s="99"/>
      <c r="P959" s="99">
        <v>0</v>
      </c>
      <c r="Q959" s="99">
        <v>0</v>
      </c>
      <c r="R959" s="99">
        <v>0</v>
      </c>
      <c r="S959" s="95"/>
      <c r="T959" s="95"/>
      <c r="U959" s="98"/>
      <c r="V959" s="98"/>
      <c r="W959" s="98">
        <v>1.4175837785742308E-4</v>
      </c>
      <c r="X959" s="98">
        <f>'RCP Data-Measures Tab'!$Q959*'RCP Data-Measures Tab'!$W959/1000</f>
        <v>0</v>
      </c>
      <c r="Y959" s="97">
        <v>1.3735146866133245E-4</v>
      </c>
      <c r="Z959" s="93">
        <f>'RCP Data-Measures Tab'!$Q959*'RCP Data-Measures Tab'!$Y959/1000</f>
        <v>0</v>
      </c>
      <c r="AA959" s="96"/>
      <c r="AB959" s="95"/>
      <c r="AC959" s="94"/>
      <c r="AD959" s="94"/>
      <c r="AE959" s="93" t="str">
        <f>'RCP Data-Measures Tab'!$D959&amp;'RCP Data-Measures Tab'!$F959&amp;'RCP Data-Measures Tab'!$G959&amp;'RCP Data-Measures Tab'!$H959&amp;'RCP Data-Measures Tab'!$I959</f>
        <v>2011Utility System EfficiencyUtility Distribution SystemPower Factor ImprovementsVAR Management/Controls</v>
      </c>
      <c r="AF959" s="93" t="s">
        <v>246</v>
      </c>
    </row>
    <row r="960" spans="1:32" ht="16.5" hidden="1" x14ac:dyDescent="0.45">
      <c r="A960" s="151"/>
      <c r="B960" s="189"/>
      <c r="C960" s="83"/>
      <c r="D960" s="92">
        <v>2011</v>
      </c>
      <c r="E960" s="91">
        <v>378</v>
      </c>
      <c r="F960" s="91" t="s">
        <v>479</v>
      </c>
      <c r="G960" s="91" t="s">
        <v>365</v>
      </c>
      <c r="H960" s="91" t="s">
        <v>366</v>
      </c>
      <c r="I960" s="91" t="s">
        <v>482</v>
      </c>
      <c r="J960" s="90"/>
      <c r="K960" s="90"/>
      <c r="L960" s="90"/>
      <c r="M960" s="90"/>
      <c r="N960" s="90"/>
      <c r="O960" s="90"/>
      <c r="P960" s="90">
        <v>0</v>
      </c>
      <c r="Q960" s="90">
        <v>0</v>
      </c>
      <c r="R960" s="90">
        <v>0</v>
      </c>
      <c r="S960" s="86"/>
      <c r="T960" s="86"/>
      <c r="U960" s="89"/>
      <c r="V960" s="89"/>
      <c r="W960" s="89">
        <v>1.4175837785742308E-4</v>
      </c>
      <c r="X960" s="89">
        <f>'RCP Data-Measures Tab'!$Q960*'RCP Data-Measures Tab'!$W960/1000</f>
        <v>0</v>
      </c>
      <c r="Y960" s="88">
        <v>1.3735146866133245E-4</v>
      </c>
      <c r="Z960" s="84">
        <f>'RCP Data-Measures Tab'!$Q960*'RCP Data-Measures Tab'!$Y960/1000</f>
        <v>0</v>
      </c>
      <c r="AA960" s="87"/>
      <c r="AB960" s="86"/>
      <c r="AC960" s="85"/>
      <c r="AD960" s="85"/>
      <c r="AE960" s="84" t="str">
        <f>'RCP Data-Measures Tab'!$D960&amp;'RCP Data-Measures Tab'!$F960&amp;'RCP Data-Measures Tab'!$G960&amp;'RCP Data-Measures Tab'!$H960&amp;'RCP Data-Measures Tab'!$I960</f>
        <v>2011Utility System EfficiencyUtility Distribution SystemTransformersTransformer Load Management</v>
      </c>
      <c r="AF960" s="84" t="s">
        <v>246</v>
      </c>
    </row>
    <row r="961" spans="1:32" ht="16.5" hidden="1" x14ac:dyDescent="0.45">
      <c r="A961" s="151"/>
      <c r="B961" s="189"/>
      <c r="C961" s="83"/>
      <c r="D961" s="101">
        <v>2011</v>
      </c>
      <c r="E961" s="100">
        <v>379</v>
      </c>
      <c r="F961" s="100" t="s">
        <v>479</v>
      </c>
      <c r="G961" s="100" t="s">
        <v>365</v>
      </c>
      <c r="H961" s="100" t="s">
        <v>366</v>
      </c>
      <c r="I961" s="100" t="s">
        <v>449</v>
      </c>
      <c r="J961" s="99"/>
      <c r="K961" s="99"/>
      <c r="L961" s="99"/>
      <c r="M961" s="99"/>
      <c r="N961" s="99"/>
      <c r="O961" s="99"/>
      <c r="P961" s="99">
        <v>0</v>
      </c>
      <c r="Q961" s="99">
        <v>0</v>
      </c>
      <c r="R961" s="99">
        <v>0</v>
      </c>
      <c r="S961" s="95"/>
      <c r="T961" s="95"/>
      <c r="U961" s="98"/>
      <c r="V961" s="98"/>
      <c r="W961" s="98">
        <v>1.4175837785742308E-4</v>
      </c>
      <c r="X961" s="98">
        <f>'RCP Data-Measures Tab'!$Q961*'RCP Data-Measures Tab'!$W961/1000</f>
        <v>0</v>
      </c>
      <c r="Y961" s="97">
        <v>1.3735146866133245E-4</v>
      </c>
      <c r="Z961" s="93">
        <f>'RCP Data-Measures Tab'!$Q961*'RCP Data-Measures Tab'!$Y961/1000</f>
        <v>0</v>
      </c>
      <c r="AA961" s="96"/>
      <c r="AB961" s="95"/>
      <c r="AC961" s="94"/>
      <c r="AD961" s="94"/>
      <c r="AE961" s="93" t="str">
        <f>'RCP Data-Measures Tab'!$D961&amp;'RCP Data-Measures Tab'!$F961&amp;'RCP Data-Measures Tab'!$G961&amp;'RCP Data-Measures Tab'!$H961&amp;'RCP Data-Measures Tab'!$I961</f>
        <v>2011Utility System EfficiencyUtility Distribution SystemTransformersTransformers (NEMA TP-1 or Higher)</v>
      </c>
      <c r="AF961" s="93" t="s">
        <v>246</v>
      </c>
    </row>
    <row r="962" spans="1:32" ht="16.5" hidden="1" x14ac:dyDescent="0.45">
      <c r="A962" s="151"/>
      <c r="B962" s="189"/>
      <c r="C962" s="83"/>
      <c r="D962" s="92">
        <v>2011</v>
      </c>
      <c r="E962" s="91">
        <v>380</v>
      </c>
      <c r="F962" s="91" t="s">
        <v>479</v>
      </c>
      <c r="G962" s="91" t="s">
        <v>365</v>
      </c>
      <c r="H962" s="91" t="s">
        <v>483</v>
      </c>
      <c r="I962" s="91" t="s">
        <v>484</v>
      </c>
      <c r="J962" s="90"/>
      <c r="K962" s="90"/>
      <c r="L962" s="90"/>
      <c r="M962" s="90"/>
      <c r="N962" s="90"/>
      <c r="O962" s="90"/>
      <c r="P962" s="90">
        <v>0</v>
      </c>
      <c r="Q962" s="90">
        <v>0</v>
      </c>
      <c r="R962" s="90">
        <v>0</v>
      </c>
      <c r="S962" s="86"/>
      <c r="T962" s="86"/>
      <c r="U962" s="89"/>
      <c r="V962" s="89"/>
      <c r="W962" s="89">
        <v>1.4175837785742308E-4</v>
      </c>
      <c r="X962" s="89">
        <f>'RCP Data-Measures Tab'!$Q962*'RCP Data-Measures Tab'!$W962/1000</f>
        <v>0</v>
      </c>
      <c r="Y962" s="88">
        <v>1.3735146866133245E-4</v>
      </c>
      <c r="Z962" s="84">
        <f>'RCP Data-Measures Tab'!$Q962*'RCP Data-Measures Tab'!$Y962/1000</f>
        <v>0</v>
      </c>
      <c r="AA962" s="87"/>
      <c r="AB962" s="86"/>
      <c r="AC962" s="85"/>
      <c r="AD962" s="85"/>
      <c r="AE962" s="84" t="str">
        <f>'RCP Data-Measures Tab'!$D962&amp;'RCP Data-Measures Tab'!$F962&amp;'RCP Data-Measures Tab'!$G962&amp;'RCP Data-Measures Tab'!$H962&amp;'RCP Data-Measures Tab'!$I962</f>
        <v>2011Utility System EfficiencyUtility Distribution SystemUtility Station Service LoadsUtility Remote Feedback</v>
      </c>
      <c r="AF962" s="84" t="s">
        <v>246</v>
      </c>
    </row>
    <row r="963" spans="1:32" ht="16.5" hidden="1" x14ac:dyDescent="0.45">
      <c r="A963" s="151"/>
      <c r="B963" s="189"/>
      <c r="C963" s="83"/>
      <c r="D963" s="101">
        <v>2011</v>
      </c>
      <c r="E963" s="100">
        <v>381</v>
      </c>
      <c r="F963" s="100" t="s">
        <v>479</v>
      </c>
      <c r="G963" s="100" t="s">
        <v>365</v>
      </c>
      <c r="H963" s="100" t="s">
        <v>483</v>
      </c>
      <c r="I963" s="100" t="s">
        <v>485</v>
      </c>
      <c r="J963" s="99"/>
      <c r="K963" s="99"/>
      <c r="L963" s="99"/>
      <c r="M963" s="99"/>
      <c r="N963" s="99"/>
      <c r="O963" s="99"/>
      <c r="P963" s="99">
        <v>0</v>
      </c>
      <c r="Q963" s="99">
        <v>0</v>
      </c>
      <c r="R963" s="99">
        <v>0</v>
      </c>
      <c r="S963" s="95"/>
      <c r="T963" s="95"/>
      <c r="U963" s="98"/>
      <c r="V963" s="98"/>
      <c r="W963" s="98">
        <v>1.4175837785742308E-4</v>
      </c>
      <c r="X963" s="98">
        <f>'RCP Data-Measures Tab'!$Q963*'RCP Data-Measures Tab'!$W963/1000</f>
        <v>0</v>
      </c>
      <c r="Y963" s="97">
        <v>1.3735146866133245E-4</v>
      </c>
      <c r="Z963" s="93">
        <f>'RCP Data-Measures Tab'!$Q963*'RCP Data-Measures Tab'!$Y963/1000</f>
        <v>0</v>
      </c>
      <c r="AA963" s="96"/>
      <c r="AB963" s="95"/>
      <c r="AC963" s="94"/>
      <c r="AD963" s="94"/>
      <c r="AE963" s="93" t="str">
        <f>'RCP Data-Measures Tab'!$D963&amp;'RCP Data-Measures Tab'!$F963&amp;'RCP Data-Measures Tab'!$G963&amp;'RCP Data-Measures Tab'!$H963&amp;'RCP Data-Measures Tab'!$I963</f>
        <v>2011Utility System EfficiencyUtility Distribution SystemUtility Station Service LoadsUtility Service Connection Standards</v>
      </c>
      <c r="AF963" s="93" t="s">
        <v>246</v>
      </c>
    </row>
    <row r="964" spans="1:32" ht="16.5" hidden="1" x14ac:dyDescent="0.45">
      <c r="A964" s="151"/>
      <c r="B964" s="189"/>
      <c r="C964" s="83"/>
      <c r="D964" s="92">
        <v>2011</v>
      </c>
      <c r="E964" s="91">
        <v>382</v>
      </c>
      <c r="F964" s="91" t="s">
        <v>479</v>
      </c>
      <c r="G964" s="91" t="s">
        <v>486</v>
      </c>
      <c r="H964" s="91" t="s">
        <v>483</v>
      </c>
      <c r="I964" s="91" t="s">
        <v>487</v>
      </c>
      <c r="J964" s="90"/>
      <c r="K964" s="90"/>
      <c r="L964" s="90"/>
      <c r="M964" s="90"/>
      <c r="N964" s="90"/>
      <c r="O964" s="90"/>
      <c r="P964" s="90">
        <v>0</v>
      </c>
      <c r="Q964" s="90">
        <v>0</v>
      </c>
      <c r="R964" s="90">
        <v>0</v>
      </c>
      <c r="S964" s="86"/>
      <c r="T964" s="86"/>
      <c r="U964" s="89"/>
      <c r="V964" s="89"/>
      <c r="W964" s="89">
        <v>1.4175837785742308E-4</v>
      </c>
      <c r="X964" s="89">
        <f>'RCP Data-Measures Tab'!$Q964*'RCP Data-Measures Tab'!$W964/1000</f>
        <v>0</v>
      </c>
      <c r="Y964" s="88">
        <v>1.3735146866133245E-4</v>
      </c>
      <c r="Z964" s="84">
        <f>'RCP Data-Measures Tab'!$Q964*'RCP Data-Measures Tab'!$Y964/1000</f>
        <v>0</v>
      </c>
      <c r="AA964" s="87"/>
      <c r="AB964" s="86"/>
      <c r="AC964" s="85"/>
      <c r="AD964" s="85"/>
      <c r="AE964" s="84" t="str">
        <f>'RCP Data-Measures Tab'!$D964&amp;'RCP Data-Measures Tab'!$F964&amp;'RCP Data-Measures Tab'!$G964&amp;'RCP Data-Measures Tab'!$H964&amp;'RCP Data-Measures Tab'!$I964</f>
        <v>2011Utility System EfficiencyUtility Generation SystemUtility Station Service LoadsService Station System Improvements</v>
      </c>
      <c r="AF964" s="84" t="s">
        <v>246</v>
      </c>
    </row>
    <row r="965" spans="1:32" ht="16.5" hidden="1" x14ac:dyDescent="0.45">
      <c r="A965" s="151"/>
      <c r="B965" s="189"/>
      <c r="C965" s="83"/>
      <c r="D965" s="101">
        <v>2011</v>
      </c>
      <c r="E965" s="100">
        <v>383</v>
      </c>
      <c r="F965" s="100" t="s">
        <v>479</v>
      </c>
      <c r="G965" s="100" t="s">
        <v>488</v>
      </c>
      <c r="H965" s="100" t="s">
        <v>489</v>
      </c>
      <c r="I965" s="100" t="s">
        <v>490</v>
      </c>
      <c r="J965" s="99"/>
      <c r="K965" s="99"/>
      <c r="L965" s="99"/>
      <c r="M965" s="99"/>
      <c r="N965" s="99"/>
      <c r="O965" s="99"/>
      <c r="P965" s="99">
        <v>0</v>
      </c>
      <c r="Q965" s="99">
        <v>0</v>
      </c>
      <c r="R965" s="99">
        <v>0</v>
      </c>
      <c r="S965" s="95"/>
      <c r="T965" s="95"/>
      <c r="U965" s="98"/>
      <c r="V965" s="98"/>
      <c r="W965" s="98">
        <v>1.4175837785742308E-4</v>
      </c>
      <c r="X965" s="98">
        <f>'RCP Data-Measures Tab'!$Q965*'RCP Data-Measures Tab'!$W965/1000</f>
        <v>0</v>
      </c>
      <c r="Y965" s="97">
        <v>1.3735146866133245E-4</v>
      </c>
      <c r="Z965" s="93">
        <f>'RCP Data-Measures Tab'!$Q965*'RCP Data-Measures Tab'!$Y965/1000</f>
        <v>0</v>
      </c>
      <c r="AA965" s="96"/>
      <c r="AB965" s="95"/>
      <c r="AC965" s="94"/>
      <c r="AD965" s="94"/>
      <c r="AE965" s="93" t="str">
        <f>'RCP Data-Measures Tab'!$D965&amp;'RCP Data-Measures Tab'!$F965&amp;'RCP Data-Measures Tab'!$G965&amp;'RCP Data-Measures Tab'!$H965&amp;'RCP Data-Measures Tab'!$I965</f>
        <v>2011Utility System EfficiencyUtility Transmission SystemOperationFixed and Swtiched Shunt Capacitor</v>
      </c>
      <c r="AF965" s="93" t="s">
        <v>246</v>
      </c>
    </row>
    <row r="966" spans="1:32" ht="16.5" hidden="1" x14ac:dyDescent="0.45">
      <c r="A966" s="151"/>
      <c r="B966" s="189"/>
      <c r="C966" s="83"/>
      <c r="D966" s="92">
        <v>2011</v>
      </c>
      <c r="E966" s="91">
        <v>384</v>
      </c>
      <c r="F966" s="91" t="s">
        <v>479</v>
      </c>
      <c r="G966" s="91" t="s">
        <v>488</v>
      </c>
      <c r="H966" s="91" t="s">
        <v>443</v>
      </c>
      <c r="I966" s="91" t="s">
        <v>490</v>
      </c>
      <c r="J966" s="90"/>
      <c r="K966" s="90"/>
      <c r="L966" s="90"/>
      <c r="M966" s="90"/>
      <c r="N966" s="90"/>
      <c r="O966" s="90"/>
      <c r="P966" s="90">
        <v>0</v>
      </c>
      <c r="Q966" s="90">
        <v>0</v>
      </c>
      <c r="R966" s="90">
        <v>0</v>
      </c>
      <c r="S966" s="86"/>
      <c r="T966" s="86"/>
      <c r="U966" s="89"/>
      <c r="V966" s="89"/>
      <c r="W966" s="89">
        <v>1.4175837785742308E-4</v>
      </c>
      <c r="X966" s="89">
        <f>'RCP Data-Measures Tab'!$Q966*'RCP Data-Measures Tab'!$W966/1000</f>
        <v>0</v>
      </c>
      <c r="Y966" s="88">
        <v>1.3735146866133245E-4</v>
      </c>
      <c r="Z966" s="84">
        <f>'RCP Data-Measures Tab'!$Q966*'RCP Data-Measures Tab'!$Y966/1000</f>
        <v>0</v>
      </c>
      <c r="AA966" s="87"/>
      <c r="AB966" s="86"/>
      <c r="AC966" s="85"/>
      <c r="AD966" s="85"/>
      <c r="AE966" s="84" t="str">
        <f>'RCP Data-Measures Tab'!$D966&amp;'RCP Data-Measures Tab'!$F966&amp;'RCP Data-Measures Tab'!$G966&amp;'RCP Data-Measures Tab'!$H966&amp;'RCP Data-Measures Tab'!$I966</f>
        <v>2011Utility System EfficiencyUtility Transmission SystemCapacitorsFixed and Swtiched Shunt Capacitor</v>
      </c>
      <c r="AF966" s="84" t="s">
        <v>246</v>
      </c>
    </row>
    <row r="967" spans="1:32" ht="16.5" hidden="1" x14ac:dyDescent="0.45">
      <c r="A967" s="151"/>
      <c r="B967" s="189"/>
      <c r="C967" s="83"/>
      <c r="D967" s="101">
        <v>2011</v>
      </c>
      <c r="E967" s="100">
        <v>385</v>
      </c>
      <c r="F967" s="100" t="s">
        <v>479</v>
      </c>
      <c r="G967" s="100" t="s">
        <v>488</v>
      </c>
      <c r="H967" s="100" t="s">
        <v>445</v>
      </c>
      <c r="I967" s="100" t="s">
        <v>446</v>
      </c>
      <c r="J967" s="99"/>
      <c r="K967" s="99"/>
      <c r="L967" s="99"/>
      <c r="M967" s="99"/>
      <c r="N967" s="99"/>
      <c r="O967" s="99"/>
      <c r="P967" s="99">
        <v>0</v>
      </c>
      <c r="Q967" s="99">
        <v>0</v>
      </c>
      <c r="R967" s="99">
        <v>0</v>
      </c>
      <c r="S967" s="95"/>
      <c r="T967" s="95"/>
      <c r="U967" s="98"/>
      <c r="V967" s="98"/>
      <c r="W967" s="98">
        <v>1.4175837785742308E-4</v>
      </c>
      <c r="X967" s="98">
        <f>'RCP Data-Measures Tab'!$Q967*'RCP Data-Measures Tab'!$W967/1000</f>
        <v>0</v>
      </c>
      <c r="Y967" s="97">
        <v>1.3735146866133245E-4</v>
      </c>
      <c r="Z967" s="93">
        <f>'RCP Data-Measures Tab'!$Q967*'RCP Data-Measures Tab'!$Y967/1000</f>
        <v>0</v>
      </c>
      <c r="AA967" s="96"/>
      <c r="AB967" s="95"/>
      <c r="AC967" s="94"/>
      <c r="AD967" s="94"/>
      <c r="AE967" s="93" t="str">
        <f>'RCP Data-Measures Tab'!$D967&amp;'RCP Data-Measures Tab'!$F967&amp;'RCP Data-Measures Tab'!$G967&amp;'RCP Data-Measures Tab'!$H967&amp;'RCP Data-Measures Tab'!$I967</f>
        <v>2011Utility System EfficiencyUtility Transmission SystemConductorsService Conductor Replacement</v>
      </c>
      <c r="AF967" s="93" t="s">
        <v>246</v>
      </c>
    </row>
    <row r="968" spans="1:32" ht="16.5" hidden="1" x14ac:dyDescent="0.45">
      <c r="A968" s="151"/>
      <c r="B968" s="189"/>
      <c r="C968" s="83"/>
      <c r="D968" s="92">
        <v>2011</v>
      </c>
      <c r="E968" s="91">
        <v>386</v>
      </c>
      <c r="F968" s="91" t="s">
        <v>479</v>
      </c>
      <c r="G968" s="91" t="s">
        <v>488</v>
      </c>
      <c r="H968" s="91" t="s">
        <v>480</v>
      </c>
      <c r="I968" s="91" t="s">
        <v>490</v>
      </c>
      <c r="J968" s="90"/>
      <c r="K968" s="90"/>
      <c r="L968" s="90"/>
      <c r="M968" s="90"/>
      <c r="N968" s="90"/>
      <c r="O968" s="90"/>
      <c r="P968" s="90">
        <v>0</v>
      </c>
      <c r="Q968" s="90">
        <v>0</v>
      </c>
      <c r="R968" s="90">
        <v>0</v>
      </c>
      <c r="S968" s="86"/>
      <c r="T968" s="86"/>
      <c r="U968" s="89"/>
      <c r="V968" s="89"/>
      <c r="W968" s="89">
        <v>1.4175837785742308E-4</v>
      </c>
      <c r="X968" s="89">
        <f>'RCP Data-Measures Tab'!$Q968*'RCP Data-Measures Tab'!$W968/1000</f>
        <v>0</v>
      </c>
      <c r="Y968" s="88">
        <v>1.3735146866133245E-4</v>
      </c>
      <c r="Z968" s="84">
        <f>'RCP Data-Measures Tab'!$Q968*'RCP Data-Measures Tab'!$Y968/1000</f>
        <v>0</v>
      </c>
      <c r="AA968" s="87"/>
      <c r="AB968" s="86"/>
      <c r="AC968" s="85"/>
      <c r="AD968" s="85"/>
      <c r="AE968" s="84" t="str">
        <f>'RCP Data-Measures Tab'!$D968&amp;'RCP Data-Measures Tab'!$F968&amp;'RCP Data-Measures Tab'!$G968&amp;'RCP Data-Measures Tab'!$H968&amp;'RCP Data-Measures Tab'!$I968</f>
        <v>2011Utility System EfficiencyUtility Transmission SystemInsulatorsFixed and Swtiched Shunt Capacitor</v>
      </c>
      <c r="AF968" s="84" t="s">
        <v>246</v>
      </c>
    </row>
    <row r="969" spans="1:32" ht="16.5" hidden="1" x14ac:dyDescent="0.45">
      <c r="A969" s="151"/>
      <c r="B969" s="189"/>
      <c r="C969" s="83"/>
      <c r="D969" s="101">
        <v>2011</v>
      </c>
      <c r="E969" s="100">
        <v>387</v>
      </c>
      <c r="F969" s="100" t="s">
        <v>479</v>
      </c>
      <c r="G969" s="100" t="s">
        <v>488</v>
      </c>
      <c r="H969" s="100" t="s">
        <v>447</v>
      </c>
      <c r="I969" s="100" t="s">
        <v>448</v>
      </c>
      <c r="J969" s="99"/>
      <c r="K969" s="99"/>
      <c r="L969" s="99"/>
      <c r="M969" s="99"/>
      <c r="N969" s="99"/>
      <c r="O969" s="99"/>
      <c r="P969" s="99">
        <v>0</v>
      </c>
      <c r="Q969" s="99">
        <v>0</v>
      </c>
      <c r="R969" s="99">
        <v>0</v>
      </c>
      <c r="S969" s="95"/>
      <c r="T969" s="95"/>
      <c r="U969" s="98"/>
      <c r="V969" s="98"/>
      <c r="W969" s="98">
        <v>1.4175837785742308E-4</v>
      </c>
      <c r="X969" s="98">
        <f>'RCP Data-Measures Tab'!$Q969*'RCP Data-Measures Tab'!$W969/1000</f>
        <v>0</v>
      </c>
      <c r="Y969" s="97">
        <v>1.3735146866133245E-4</v>
      </c>
      <c r="Z969" s="93">
        <f>'RCP Data-Measures Tab'!$Q969*'RCP Data-Measures Tab'!$Y969/1000</f>
        <v>0</v>
      </c>
      <c r="AA969" s="96"/>
      <c r="AB969" s="95"/>
      <c r="AC969" s="94"/>
      <c r="AD969" s="94"/>
      <c r="AE969" s="93" t="str">
        <f>'RCP Data-Measures Tab'!$D969&amp;'RCP Data-Measures Tab'!$F969&amp;'RCP Data-Measures Tab'!$G969&amp;'RCP Data-Measures Tab'!$H969&amp;'RCP Data-Measures Tab'!$I969</f>
        <v>2011Utility System EfficiencyUtility Transmission SystemPower Factor ImprovementsVAR Management/Controls</v>
      </c>
      <c r="AF969" s="93" t="s">
        <v>246</v>
      </c>
    </row>
    <row r="970" spans="1:32" ht="16.5" hidden="1" x14ac:dyDescent="0.45">
      <c r="A970" s="151"/>
      <c r="B970" s="189"/>
      <c r="C970" s="83"/>
      <c r="D970" s="92">
        <v>2011</v>
      </c>
      <c r="E970" s="91">
        <v>388</v>
      </c>
      <c r="F970" s="91" t="s">
        <v>479</v>
      </c>
      <c r="G970" s="91" t="s">
        <v>488</v>
      </c>
      <c r="H970" s="91" t="s">
        <v>366</v>
      </c>
      <c r="I970" s="91" t="s">
        <v>482</v>
      </c>
      <c r="J970" s="90"/>
      <c r="K970" s="90"/>
      <c r="L970" s="90"/>
      <c r="M970" s="90"/>
      <c r="N970" s="90"/>
      <c r="O970" s="90"/>
      <c r="P970" s="90">
        <v>0</v>
      </c>
      <c r="Q970" s="90">
        <v>0</v>
      </c>
      <c r="R970" s="90">
        <v>0</v>
      </c>
      <c r="S970" s="86"/>
      <c r="T970" s="86"/>
      <c r="U970" s="89"/>
      <c r="V970" s="89"/>
      <c r="W970" s="89">
        <v>1.4175837785742308E-4</v>
      </c>
      <c r="X970" s="89">
        <f>'RCP Data-Measures Tab'!$Q970*'RCP Data-Measures Tab'!$W970/1000</f>
        <v>0</v>
      </c>
      <c r="Y970" s="88">
        <v>1.3735146866133245E-4</v>
      </c>
      <c r="Z970" s="84">
        <f>'RCP Data-Measures Tab'!$Q970*'RCP Data-Measures Tab'!$Y970/1000</f>
        <v>0</v>
      </c>
      <c r="AA970" s="87"/>
      <c r="AB970" s="86"/>
      <c r="AC970" s="85"/>
      <c r="AD970" s="85"/>
      <c r="AE970" s="84" t="str">
        <f>'RCP Data-Measures Tab'!$D970&amp;'RCP Data-Measures Tab'!$F970&amp;'RCP Data-Measures Tab'!$G970&amp;'RCP Data-Measures Tab'!$H970&amp;'RCP Data-Measures Tab'!$I970</f>
        <v>2011Utility System EfficiencyUtility Transmission SystemTransformersTransformer Load Management</v>
      </c>
      <c r="AF970" s="84" t="s">
        <v>246</v>
      </c>
    </row>
    <row r="971" spans="1:32" ht="16.5" hidden="1" x14ac:dyDescent="0.45">
      <c r="A971" s="151"/>
      <c r="B971" s="189"/>
      <c r="C971" s="83"/>
      <c r="D971" s="101">
        <v>2011</v>
      </c>
      <c r="E971" s="100">
        <v>389</v>
      </c>
      <c r="F971" s="100" t="s">
        <v>479</v>
      </c>
      <c r="G971" s="100" t="s">
        <v>488</v>
      </c>
      <c r="H971" s="100" t="s">
        <v>366</v>
      </c>
      <c r="I971" s="100" t="s">
        <v>449</v>
      </c>
      <c r="J971" s="99"/>
      <c r="K971" s="99"/>
      <c r="L971" s="99"/>
      <c r="M971" s="99"/>
      <c r="N971" s="99"/>
      <c r="O971" s="99"/>
      <c r="P971" s="99">
        <v>0</v>
      </c>
      <c r="Q971" s="99">
        <v>0</v>
      </c>
      <c r="R971" s="99">
        <v>0</v>
      </c>
      <c r="S971" s="95"/>
      <c r="T971" s="95"/>
      <c r="U971" s="98"/>
      <c r="V971" s="98"/>
      <c r="W971" s="98">
        <v>1.4175837785742308E-4</v>
      </c>
      <c r="X971" s="98">
        <f>'RCP Data-Measures Tab'!$Q971*'RCP Data-Measures Tab'!$W971/1000</f>
        <v>0</v>
      </c>
      <c r="Y971" s="97">
        <v>1.3735146866133245E-4</v>
      </c>
      <c r="Z971" s="93">
        <f>'RCP Data-Measures Tab'!$Q971*'RCP Data-Measures Tab'!$Y971/1000</f>
        <v>0</v>
      </c>
      <c r="AA971" s="96"/>
      <c r="AB971" s="95"/>
      <c r="AC971" s="94"/>
      <c r="AD971" s="94"/>
      <c r="AE971" s="93" t="str">
        <f>'RCP Data-Measures Tab'!$D971&amp;'RCP Data-Measures Tab'!$F971&amp;'RCP Data-Measures Tab'!$G971&amp;'RCP Data-Measures Tab'!$H971&amp;'RCP Data-Measures Tab'!$I971</f>
        <v>2011Utility System EfficiencyUtility Transmission SystemTransformersTransformers (NEMA TP-1 or Higher)</v>
      </c>
      <c r="AF971" s="93" t="s">
        <v>246</v>
      </c>
    </row>
    <row r="972" spans="1:32" ht="16.5" hidden="1" x14ac:dyDescent="0.45">
      <c r="A972" s="151"/>
      <c r="B972" s="189"/>
      <c r="C972" s="83"/>
      <c r="D972" s="92">
        <v>2011</v>
      </c>
      <c r="E972" s="91">
        <v>390</v>
      </c>
      <c r="F972" s="91" t="s">
        <v>479</v>
      </c>
      <c r="G972" s="91" t="s">
        <v>488</v>
      </c>
      <c r="H972" s="91" t="s">
        <v>450</v>
      </c>
      <c r="I972" s="91" t="s">
        <v>451</v>
      </c>
      <c r="J972" s="90"/>
      <c r="K972" s="90"/>
      <c r="L972" s="90"/>
      <c r="M972" s="90"/>
      <c r="N972" s="90"/>
      <c r="O972" s="90"/>
      <c r="P972" s="90">
        <v>0</v>
      </c>
      <c r="Q972" s="90">
        <v>0</v>
      </c>
      <c r="R972" s="90">
        <v>0</v>
      </c>
      <c r="S972" s="86"/>
      <c r="T972" s="86"/>
      <c r="U972" s="89"/>
      <c r="V972" s="89"/>
      <c r="W972" s="89">
        <v>1.4175837785742308E-4</v>
      </c>
      <c r="X972" s="89">
        <f>'RCP Data-Measures Tab'!$Q972*'RCP Data-Measures Tab'!$W972/1000</f>
        <v>0</v>
      </c>
      <c r="Y972" s="88">
        <v>1.3735146866133245E-4</v>
      </c>
      <c r="Z972" s="84">
        <f>'RCP Data-Measures Tab'!$Q972*'RCP Data-Measures Tab'!$Y972/1000</f>
        <v>0</v>
      </c>
      <c r="AA972" s="87"/>
      <c r="AB972" s="86"/>
      <c r="AC972" s="85"/>
      <c r="AD972" s="85"/>
      <c r="AE972" s="84" t="str">
        <f>'RCP Data-Measures Tab'!$D972&amp;'RCP Data-Measures Tab'!$F972&amp;'RCP Data-Measures Tab'!$G972&amp;'RCP Data-Measures Tab'!$H972&amp;'RCP Data-Measures Tab'!$I972</f>
        <v>2011Utility System EfficiencyUtility Transmission SystemVoltage ManagementConservation Voltage Reduction (CVR)</v>
      </c>
      <c r="AF972" s="84" t="s">
        <v>246</v>
      </c>
    </row>
    <row r="973" spans="1:32" ht="16.5" hidden="1" x14ac:dyDescent="0.45">
      <c r="A973" s="151"/>
      <c r="B973" s="189"/>
      <c r="C973" s="83"/>
      <c r="D973" s="101">
        <v>2011</v>
      </c>
      <c r="E973" s="100">
        <v>391</v>
      </c>
      <c r="F973" s="100" t="s">
        <v>272</v>
      </c>
      <c r="G973" s="100" t="s">
        <v>273</v>
      </c>
      <c r="H973" s="100" t="s">
        <v>277</v>
      </c>
      <c r="I973" s="100" t="s">
        <v>491</v>
      </c>
      <c r="J973" s="99"/>
      <c r="K973" s="99"/>
      <c r="L973" s="99"/>
      <c r="M973" s="99"/>
      <c r="N973" s="99"/>
      <c r="O973" s="99"/>
      <c r="P973" s="99">
        <v>0</v>
      </c>
      <c r="Q973" s="99">
        <v>0</v>
      </c>
      <c r="R973" s="99">
        <v>0</v>
      </c>
      <c r="S973" s="95"/>
      <c r="T973" s="95"/>
      <c r="U973" s="98"/>
      <c r="V973" s="98"/>
      <c r="W973" s="98">
        <v>2.6493717263190194E-6</v>
      </c>
      <c r="X973" s="98">
        <f>'RCP Data-Measures Tab'!$Q973*'RCP Data-Measures Tab'!$W973/1000</f>
        <v>0</v>
      </c>
      <c r="Y973" s="97">
        <v>3.1260287756622589E-4</v>
      </c>
      <c r="Z973" s="93">
        <f>'RCP Data-Measures Tab'!$Q973*'RCP Data-Measures Tab'!$Y973/1000</f>
        <v>0</v>
      </c>
      <c r="AA973" s="96"/>
      <c r="AB973" s="95"/>
      <c r="AC973" s="94"/>
      <c r="AD973" s="94"/>
      <c r="AE973" s="93" t="str">
        <f>'RCP Data-Measures Tab'!$D973&amp;'RCP Data-Measures Tab'!$F973&amp;'RCP Data-Measures Tab'!$G973&amp;'RCP Data-Measures Tab'!$H973&amp;'RCP Data-Measures Tab'!$I973</f>
        <v>2011AgriculturalCompressed AirCompressed Air System ImprovementsInteractive Compressed Air System Supply/Demand Improvements</v>
      </c>
      <c r="AF973" s="93" t="s">
        <v>246</v>
      </c>
    </row>
    <row r="974" spans="1:32" ht="16.5" hidden="1" x14ac:dyDescent="0.45">
      <c r="A974" s="151"/>
      <c r="B974" s="189"/>
      <c r="C974" s="83"/>
      <c r="D974" s="92">
        <v>2011</v>
      </c>
      <c r="E974" s="91">
        <v>392</v>
      </c>
      <c r="F974" s="91" t="s">
        <v>272</v>
      </c>
      <c r="G974" s="91" t="s">
        <v>243</v>
      </c>
      <c r="H974" s="91" t="s">
        <v>244</v>
      </c>
      <c r="I974" s="91" t="s">
        <v>403</v>
      </c>
      <c r="J974" s="90"/>
      <c r="K974" s="90"/>
      <c r="L974" s="90"/>
      <c r="M974" s="90"/>
      <c r="N974" s="90"/>
      <c r="O974" s="90"/>
      <c r="P974" s="90">
        <v>0</v>
      </c>
      <c r="Q974" s="90">
        <v>0</v>
      </c>
      <c r="R974" s="90">
        <v>0</v>
      </c>
      <c r="S974" s="86"/>
      <c r="T974" s="86"/>
      <c r="U974" s="89"/>
      <c r="V974" s="89"/>
      <c r="W974" s="89">
        <v>2.6493717263190194E-6</v>
      </c>
      <c r="X974" s="89">
        <f>'RCP Data-Measures Tab'!$Q974*'RCP Data-Measures Tab'!$W974/1000</f>
        <v>0</v>
      </c>
      <c r="Y974" s="88">
        <v>3.1260287756622589E-4</v>
      </c>
      <c r="Z974" s="84">
        <f>'RCP Data-Measures Tab'!$Q974*'RCP Data-Measures Tab'!$Y974/1000</f>
        <v>0</v>
      </c>
      <c r="AA974" s="87"/>
      <c r="AB974" s="86"/>
      <c r="AC974" s="85"/>
      <c r="AD974" s="85"/>
      <c r="AE974" s="84" t="str">
        <f>'RCP Data-Measures Tab'!$D974&amp;'RCP Data-Measures Tab'!$F974&amp;'RCP Data-Measures Tab'!$G974&amp;'RCP Data-Measures Tab'!$H974&amp;'RCP Data-Measures Tab'!$I974</f>
        <v>2011AgriculturalHVACHVAC System ImprovementsInteractive HVAC System Improvements</v>
      </c>
      <c r="AF974" s="84" t="s">
        <v>246</v>
      </c>
    </row>
    <row r="975" spans="1:32" ht="16.5" hidden="1" x14ac:dyDescent="0.45">
      <c r="A975" s="151"/>
      <c r="B975" s="189"/>
      <c r="C975" s="83"/>
      <c r="D975" s="101">
        <v>2011</v>
      </c>
      <c r="E975" s="100">
        <v>394</v>
      </c>
      <c r="F975" s="100" t="s">
        <v>272</v>
      </c>
      <c r="G975" s="100" t="s">
        <v>333</v>
      </c>
      <c r="H975" s="100" t="s">
        <v>323</v>
      </c>
      <c r="I975" s="100" t="s">
        <v>492</v>
      </c>
      <c r="J975" s="99"/>
      <c r="K975" s="99"/>
      <c r="L975" s="99"/>
      <c r="M975" s="99"/>
      <c r="N975" s="99"/>
      <c r="O975" s="99"/>
      <c r="P975" s="99">
        <v>0</v>
      </c>
      <c r="Q975" s="99">
        <v>0</v>
      </c>
      <c r="R975" s="99">
        <v>0</v>
      </c>
      <c r="S975" s="95"/>
      <c r="T975" s="95"/>
      <c r="U975" s="98"/>
      <c r="V975" s="98"/>
      <c r="W975" s="98">
        <v>3.4246575342465754E-4</v>
      </c>
      <c r="X975" s="98">
        <f>'RCP Data-Measures Tab'!$Q975*'RCP Data-Measures Tab'!$W975/1000</f>
        <v>0</v>
      </c>
      <c r="Y975" s="97">
        <v>3.4246575342465754E-4</v>
      </c>
      <c r="Z975" s="93">
        <f>'RCP Data-Measures Tab'!$Q975*'RCP Data-Measures Tab'!$Y975/1000</f>
        <v>0</v>
      </c>
      <c r="AA975" s="96"/>
      <c r="AB975" s="95"/>
      <c r="AC975" s="94"/>
      <c r="AD975" s="94"/>
      <c r="AE975" s="93" t="str">
        <f>'RCP Data-Measures Tab'!$D975&amp;'RCP Data-Measures Tab'!$F975&amp;'RCP Data-Measures Tab'!$G975&amp;'RCP Data-Measures Tab'!$H975&amp;'RCP Data-Measures Tab'!$I975</f>
        <v>2011AgriculturalMotors/DrivesPumps and FansMotors/Drives Installation on Pump System</v>
      </c>
      <c r="AF975" s="93" t="s">
        <v>246</v>
      </c>
    </row>
    <row r="976" spans="1:32" ht="16.5" hidden="1" x14ac:dyDescent="0.45">
      <c r="A976" s="151"/>
      <c r="B976" s="189"/>
      <c r="C976" s="83"/>
      <c r="D976" s="92">
        <v>2011</v>
      </c>
      <c r="E976" s="91">
        <v>395</v>
      </c>
      <c r="F976" s="91" t="s">
        <v>272</v>
      </c>
      <c r="G976" s="91" t="s">
        <v>344</v>
      </c>
      <c r="H976" s="91" t="s">
        <v>410</v>
      </c>
      <c r="I976" s="91" t="s">
        <v>411</v>
      </c>
      <c r="J976" s="90"/>
      <c r="K976" s="90"/>
      <c r="L976" s="90"/>
      <c r="M976" s="90"/>
      <c r="N976" s="90"/>
      <c r="O976" s="90"/>
      <c r="P976" s="90">
        <v>0</v>
      </c>
      <c r="Q976" s="90">
        <v>0</v>
      </c>
      <c r="R976" s="90">
        <v>0</v>
      </c>
      <c r="S976" s="86"/>
      <c r="T976" s="86"/>
      <c r="U976" s="89"/>
      <c r="V976" s="89"/>
      <c r="W976" s="89">
        <v>3.4246575342465754E-4</v>
      </c>
      <c r="X976" s="89">
        <f>'RCP Data-Measures Tab'!$Q976*'RCP Data-Measures Tab'!$W976/1000</f>
        <v>0</v>
      </c>
      <c r="Y976" s="88">
        <v>3.4246575342465754E-4</v>
      </c>
      <c r="Z976" s="84">
        <f>'RCP Data-Measures Tab'!$Q976*'RCP Data-Measures Tab'!$Y976/1000</f>
        <v>0</v>
      </c>
      <c r="AA976" s="87"/>
      <c r="AB976" s="86"/>
      <c r="AC976" s="85"/>
      <c r="AD976" s="85"/>
      <c r="AE976" s="84" t="str">
        <f>'RCP Data-Measures Tab'!$D976&amp;'RCP Data-Measures Tab'!$F976&amp;'RCP Data-Measures Tab'!$G976&amp;'RCP Data-Measures Tab'!$H976&amp;'RCP Data-Measures Tab'!$I976</f>
        <v>2011AgriculturalProcess LoadsProcess Loads System ImprovementsInteractive Process Loads System Improvements</v>
      </c>
      <c r="AF976" s="84" t="s">
        <v>246</v>
      </c>
    </row>
    <row r="977" spans="1:32" ht="16.5" hidden="1" x14ac:dyDescent="0.45">
      <c r="A977" s="151"/>
      <c r="B977" s="189"/>
      <c r="C977" s="83"/>
      <c r="D977" s="101">
        <v>2011</v>
      </c>
      <c r="E977" s="100">
        <v>396</v>
      </c>
      <c r="F977" s="100" t="s">
        <v>441</v>
      </c>
      <c r="G977" s="100" t="s">
        <v>333</v>
      </c>
      <c r="H977" s="100" t="s">
        <v>323</v>
      </c>
      <c r="I977" s="100" t="s">
        <v>493</v>
      </c>
      <c r="J977" s="99"/>
      <c r="K977" s="99"/>
      <c r="L977" s="99"/>
      <c r="M977" s="99"/>
      <c r="N977" s="99"/>
      <c r="O977" s="99"/>
      <c r="P977" s="99">
        <v>0</v>
      </c>
      <c r="Q977" s="99">
        <v>0</v>
      </c>
      <c r="R977" s="99">
        <v>0</v>
      </c>
      <c r="S977" s="95"/>
      <c r="T977" s="95"/>
      <c r="U977" s="98"/>
      <c r="V977" s="98"/>
      <c r="W977" s="98">
        <v>1.2550914627205317E-4</v>
      </c>
      <c r="X977" s="98">
        <f>'RCP Data-Measures Tab'!$Q977*'RCP Data-Measures Tab'!$W977/1000</f>
        <v>0</v>
      </c>
      <c r="Y977" s="97">
        <v>1.2967948758907806E-4</v>
      </c>
      <c r="Z977" s="93">
        <f>'RCP Data-Measures Tab'!$Q977*'RCP Data-Measures Tab'!$Y977/1000</f>
        <v>0</v>
      </c>
      <c r="AA977" s="96"/>
      <c r="AB977" s="95"/>
      <c r="AC977" s="94"/>
      <c r="AD977" s="94"/>
      <c r="AE977" s="93" t="str">
        <f>'RCP Data-Measures Tab'!$D977&amp;'RCP Data-Measures Tab'!$F977&amp;'RCP Data-Measures Tab'!$G977&amp;'RCP Data-Measures Tab'!$H977&amp;'RCP Data-Measures Tab'!$I977</f>
        <v>2011IndustrialMotors/DrivesPumps and FansMotors/Drives Installation on Blower System</v>
      </c>
      <c r="AF977" s="93" t="s">
        <v>246</v>
      </c>
    </row>
    <row r="978" spans="1:32" ht="16.5" hidden="1" x14ac:dyDescent="0.45">
      <c r="A978" s="151"/>
      <c r="B978" s="189"/>
      <c r="C978" s="83"/>
      <c r="D978" s="92">
        <v>2011</v>
      </c>
      <c r="E978" s="91">
        <v>397</v>
      </c>
      <c r="F978" s="91" t="s">
        <v>441</v>
      </c>
      <c r="G978" s="91" t="s">
        <v>344</v>
      </c>
      <c r="H978" s="91" t="s">
        <v>323</v>
      </c>
      <c r="I978" s="91" t="s">
        <v>494</v>
      </c>
      <c r="J978" s="90"/>
      <c r="K978" s="90"/>
      <c r="L978" s="90"/>
      <c r="M978" s="90"/>
      <c r="N978" s="90"/>
      <c r="O978" s="90"/>
      <c r="P978" s="90">
        <v>0</v>
      </c>
      <c r="Q978" s="90">
        <v>0</v>
      </c>
      <c r="R978" s="90">
        <v>0</v>
      </c>
      <c r="S978" s="86"/>
      <c r="T978" s="86"/>
      <c r="U978" s="89"/>
      <c r="V978" s="89"/>
      <c r="W978" s="89">
        <v>1.2550914627205317E-4</v>
      </c>
      <c r="X978" s="89">
        <f>'RCP Data-Measures Tab'!$Q978*'RCP Data-Measures Tab'!$W978/1000</f>
        <v>0</v>
      </c>
      <c r="Y978" s="88">
        <v>1.2967948758907806E-4</v>
      </c>
      <c r="Z978" s="84">
        <f>'RCP Data-Measures Tab'!$Q978*'RCP Data-Measures Tab'!$Y978/1000</f>
        <v>0</v>
      </c>
      <c r="AA978" s="87"/>
      <c r="AB978" s="86"/>
      <c r="AC978" s="85"/>
      <c r="AD978" s="85"/>
      <c r="AE978" s="84" t="str">
        <f>'RCP Data-Measures Tab'!$D978&amp;'RCP Data-Measures Tab'!$F978&amp;'RCP Data-Measures Tab'!$G978&amp;'RCP Data-Measures Tab'!$H978&amp;'RCP Data-Measures Tab'!$I978</f>
        <v>2011IndustrialProcess LoadsPumps and FansBlower System Improvements</v>
      </c>
      <c r="AF978" s="84" t="s">
        <v>246</v>
      </c>
    </row>
    <row r="979" spans="1:32" ht="16.5" hidden="1" x14ac:dyDescent="0.45">
      <c r="A979" s="151"/>
      <c r="B979" s="189"/>
      <c r="C979" s="83"/>
      <c r="D979" s="101">
        <v>2011</v>
      </c>
      <c r="E979" s="100">
        <v>398</v>
      </c>
      <c r="F979" s="100" t="s">
        <v>456</v>
      </c>
      <c r="G979" s="100" t="s">
        <v>371</v>
      </c>
      <c r="H979" s="100" t="s">
        <v>372</v>
      </c>
      <c r="I979" s="100" t="s">
        <v>495</v>
      </c>
      <c r="J979" s="99"/>
      <c r="K979" s="99"/>
      <c r="L979" s="99"/>
      <c r="M979" s="99"/>
      <c r="N979" s="99"/>
      <c r="O979" s="99"/>
      <c r="P979" s="99">
        <v>0</v>
      </c>
      <c r="Q979" s="99">
        <v>12963069.8221</v>
      </c>
      <c r="R979" s="99">
        <v>1.4798024296760559</v>
      </c>
      <c r="S979" s="95"/>
      <c r="T979" s="95"/>
      <c r="U979" s="98"/>
      <c r="V979" s="98"/>
      <c r="W979" s="98">
        <v>2.3981935170362906E-4</v>
      </c>
      <c r="X979" s="98">
        <f>'RCP Data-Measures Tab'!$Q979*'RCP Data-Measures Tab'!$W979/1000</f>
        <v>3.1087950008249003</v>
      </c>
      <c r="Y979" s="97">
        <v>1.5374674830467136E-4</v>
      </c>
      <c r="Z979" s="93">
        <f>'RCP Data-Measures Tab'!$Q979*'RCP Data-Measures Tab'!$Y979/1000</f>
        <v>1.9930298331942897</v>
      </c>
      <c r="AA979" s="96"/>
      <c r="AB979" s="95"/>
      <c r="AC979" s="94"/>
      <c r="AD979" s="94"/>
      <c r="AE979" s="93" t="str">
        <f>'RCP Data-Measures Tab'!$D979&amp;'RCP Data-Measures Tab'!$F979&amp;'RCP Data-Measures Tab'!$G979&amp;'RCP Data-Measures Tab'!$H979&amp;'RCP Data-Measures Tab'!$I979</f>
        <v>2011ResidentialWhole Bldg/Meter LevelWhole Bldg/Meter Level System ImprovementsBehavioral</v>
      </c>
      <c r="AF979" s="93" t="s">
        <v>246</v>
      </c>
    </row>
    <row r="980" spans="1:32" ht="16.5" hidden="1" x14ac:dyDescent="0.45">
      <c r="A980" s="151"/>
      <c r="B980" s="189"/>
      <c r="C980" s="83"/>
      <c r="D980" s="92">
        <v>2011</v>
      </c>
      <c r="E980" s="91">
        <v>399</v>
      </c>
      <c r="F980" s="91" t="s">
        <v>456</v>
      </c>
      <c r="G980" s="91" t="s">
        <v>243</v>
      </c>
      <c r="H980" s="91" t="s">
        <v>461</v>
      </c>
      <c r="I980" s="91" t="s">
        <v>403</v>
      </c>
      <c r="J980" s="90"/>
      <c r="K980" s="90"/>
      <c r="L980" s="90"/>
      <c r="M980" s="90"/>
      <c r="N980" s="90"/>
      <c r="O980" s="90"/>
      <c r="P980" s="90">
        <v>0</v>
      </c>
      <c r="Q980" s="90">
        <v>51090.75</v>
      </c>
      <c r="R980" s="90">
        <v>5.8322776021668687E-3</v>
      </c>
      <c r="S980" s="86"/>
      <c r="T980" s="86"/>
      <c r="U980" s="89"/>
      <c r="V980" s="89"/>
      <c r="W980" s="89">
        <v>3.5038807131168473E-4</v>
      </c>
      <c r="X980" s="89">
        <f>'RCP Data-Measures Tab'!$Q980*'RCP Data-Measures Tab'!$W980/1000</f>
        <v>1.7901589354367455E-2</v>
      </c>
      <c r="Y980" s="88">
        <v>2.9220689289962375E-4</v>
      </c>
      <c r="Z980" s="84">
        <f>'RCP Data-Measures Tab'!$Q980*'RCP Data-Measures Tab'!$Y980/1000</f>
        <v>1.4929069313411451E-2</v>
      </c>
      <c r="AA980" s="87"/>
      <c r="AB980" s="86"/>
      <c r="AC980" s="85"/>
      <c r="AD980" s="85"/>
      <c r="AE980" s="84" t="str">
        <f>'RCP Data-Measures Tab'!$D980&amp;'RCP Data-Measures Tab'!$F980&amp;'RCP Data-Measures Tab'!$G980&amp;'RCP Data-Measures Tab'!$H980&amp;'RCP Data-Measures Tab'!$I980</f>
        <v>2011ResidentialHVACHVAC SystemInteractive HVAC System Improvements</v>
      </c>
      <c r="AF980" s="84" t="s">
        <v>246</v>
      </c>
    </row>
    <row r="981" spans="1:32" ht="16.5" hidden="1" x14ac:dyDescent="0.45">
      <c r="A981" s="151"/>
      <c r="B981" s="189"/>
      <c r="C981" s="83"/>
      <c r="D981" s="101">
        <v>2011</v>
      </c>
      <c r="E981" s="100">
        <v>400</v>
      </c>
      <c r="F981" s="100" t="s">
        <v>456</v>
      </c>
      <c r="G981" s="100" t="s">
        <v>243</v>
      </c>
      <c r="H981" s="100" t="s">
        <v>461</v>
      </c>
      <c r="I981" s="100" t="s">
        <v>496</v>
      </c>
      <c r="J981" s="99"/>
      <c r="K981" s="99"/>
      <c r="L981" s="99"/>
      <c r="M981" s="99"/>
      <c r="N981" s="99"/>
      <c r="O981" s="99"/>
      <c r="P981" s="99">
        <v>0</v>
      </c>
      <c r="Q981" s="99">
        <v>0</v>
      </c>
      <c r="R981" s="99">
        <v>0</v>
      </c>
      <c r="S981" s="95"/>
      <c r="T981" s="95"/>
      <c r="U981" s="98"/>
      <c r="V981" s="98"/>
      <c r="W981" s="98">
        <v>3.5038807131168473E-4</v>
      </c>
      <c r="X981" s="98">
        <f>'RCP Data-Measures Tab'!$Q981*'RCP Data-Measures Tab'!$W981/1000</f>
        <v>0</v>
      </c>
      <c r="Y981" s="97">
        <v>2.9220689289962375E-4</v>
      </c>
      <c r="Z981" s="93">
        <f>'RCP Data-Measures Tab'!$Q981*'RCP Data-Measures Tab'!$Y981/1000</f>
        <v>0</v>
      </c>
      <c r="AA981" s="96"/>
      <c r="AB981" s="95"/>
      <c r="AC981" s="94"/>
      <c r="AD981" s="94"/>
      <c r="AE981" s="93" t="str">
        <f>'RCP Data-Measures Tab'!$D981&amp;'RCP Data-Measures Tab'!$F981&amp;'RCP Data-Measures Tab'!$G981&amp;'RCP Data-Measures Tab'!$H981&amp;'RCP Data-Measures Tab'!$I981</f>
        <v>2011ResidentialHVACHVAC SystemVariable Speed Heat Pumps w/o Duct Sealing</v>
      </c>
      <c r="AF981" s="93" t="s">
        <v>246</v>
      </c>
    </row>
    <row r="982" spans="1:32" ht="16.5" hidden="1" x14ac:dyDescent="0.45">
      <c r="A982" s="151"/>
      <c r="B982" s="189"/>
      <c r="C982" s="83"/>
      <c r="D982" s="92">
        <v>2011</v>
      </c>
      <c r="E982" s="91">
        <v>402</v>
      </c>
      <c r="F982" s="91" t="s">
        <v>456</v>
      </c>
      <c r="G982" s="91" t="s">
        <v>243</v>
      </c>
      <c r="H982" s="91" t="s">
        <v>390</v>
      </c>
      <c r="I982" s="91" t="s">
        <v>363</v>
      </c>
      <c r="J982" s="90"/>
      <c r="K982" s="90"/>
      <c r="L982" s="90"/>
      <c r="M982" s="90"/>
      <c r="N982" s="90"/>
      <c r="O982" s="90"/>
      <c r="P982" s="90">
        <v>0</v>
      </c>
      <c r="Q982" s="90">
        <v>32176856.711389262</v>
      </c>
      <c r="R982" s="90">
        <v>3.6731571413820916</v>
      </c>
      <c r="S982" s="86"/>
      <c r="T982" s="86"/>
      <c r="U982" s="89"/>
      <c r="V982" s="89"/>
      <c r="W982" s="89">
        <v>3.5038807131168473E-4</v>
      </c>
      <c r="X982" s="89">
        <f>'RCP Data-Measures Tab'!$Q982*'RCP Data-Measures Tab'!$W982/1000</f>
        <v>11.274386763976123</v>
      </c>
      <c r="Y982" s="88">
        <v>2.9220689289962375E-4</v>
      </c>
      <c r="Z982" s="84">
        <f>'RCP Data-Measures Tab'!$Q982*'RCP Data-Measures Tab'!$Y982/1000</f>
        <v>9.4022993229114622</v>
      </c>
      <c r="AA982" s="87"/>
      <c r="AB982" s="86"/>
      <c r="AC982" s="85"/>
      <c r="AD982" s="85"/>
      <c r="AE982" s="84" t="str">
        <f>'RCP Data-Measures Tab'!$D982&amp;'RCP Data-Measures Tab'!$F982&amp;'RCP Data-Measures Tab'!$G982&amp;'RCP Data-Measures Tab'!$H982&amp;'RCP Data-Measures Tab'!$I982</f>
        <v>2011ResidentialHVACEnvelopeInsulation</v>
      </c>
      <c r="AF982" s="84" t="s">
        <v>246</v>
      </c>
    </row>
    <row r="983" spans="1:32" ht="16.5" hidden="1" x14ac:dyDescent="0.45">
      <c r="A983" s="151"/>
      <c r="B983" s="189"/>
      <c r="C983" s="83"/>
      <c r="D983" s="101">
        <v>2011</v>
      </c>
      <c r="E983" s="100">
        <v>409</v>
      </c>
      <c r="F983" s="100" t="s">
        <v>456</v>
      </c>
      <c r="G983" s="100" t="s">
        <v>243</v>
      </c>
      <c r="H983" s="100" t="s">
        <v>286</v>
      </c>
      <c r="I983" s="100" t="s">
        <v>287</v>
      </c>
      <c r="J983" s="99"/>
      <c r="K983" s="99"/>
      <c r="L983" s="99"/>
      <c r="M983" s="99"/>
      <c r="N983" s="99"/>
      <c r="O983" s="99"/>
      <c r="P983" s="99">
        <v>0</v>
      </c>
      <c r="Q983" s="99">
        <v>175477.41899999999</v>
      </c>
      <c r="R983" s="99">
        <v>2.0031668245792399E-2</v>
      </c>
      <c r="S983" s="95"/>
      <c r="T983" s="95"/>
      <c r="U983" s="98"/>
      <c r="V983" s="98"/>
      <c r="W983" s="98">
        <v>3.5038807131168473E-4</v>
      </c>
      <c r="X983" s="98">
        <f>'RCP Data-Measures Tab'!$Q983*'RCP Data-Measures Tab'!$W983/1000</f>
        <v>6.148519440216238E-2</v>
      </c>
      <c r="Y983" s="97">
        <v>2.9220689289962375E-4</v>
      </c>
      <c r="Z983" s="93">
        <f>'RCP Data-Measures Tab'!$Q983*'RCP Data-Measures Tab'!$Y983/1000</f>
        <v>5.1275711380035394E-2</v>
      </c>
      <c r="AA983" s="96"/>
      <c r="AB983" s="95"/>
      <c r="AC983" s="94"/>
      <c r="AD983" s="94"/>
      <c r="AE983" s="93" t="str">
        <f>'RCP Data-Measures Tab'!$D983&amp;'RCP Data-Measures Tab'!$F983&amp;'RCP Data-Measures Tab'!$G983&amp;'RCP Data-Measures Tab'!$H983&amp;'RCP Data-Measures Tab'!$I983</f>
        <v>2011ResidentialHVACHeat RecoveryHeat Recovery Improvements</v>
      </c>
      <c r="AF983" s="93" t="s">
        <v>246</v>
      </c>
    </row>
    <row r="984" spans="1:32" ht="16.5" hidden="1" x14ac:dyDescent="0.45">
      <c r="A984" s="151"/>
      <c r="B984" s="189"/>
      <c r="C984" s="83"/>
      <c r="D984" s="92">
        <v>2011</v>
      </c>
      <c r="E984" s="91">
        <v>416</v>
      </c>
      <c r="F984" s="91" t="s">
        <v>242</v>
      </c>
      <c r="G984" s="91" t="s">
        <v>273</v>
      </c>
      <c r="H984" s="91" t="s">
        <v>277</v>
      </c>
      <c r="I984" s="91" t="s">
        <v>491</v>
      </c>
      <c r="J984" s="90"/>
      <c r="K984" s="90"/>
      <c r="L984" s="90"/>
      <c r="M984" s="90"/>
      <c r="N984" s="90"/>
      <c r="O984" s="90"/>
      <c r="P984" s="90">
        <v>0</v>
      </c>
      <c r="Q984" s="90">
        <v>0</v>
      </c>
      <c r="R984" s="90">
        <v>0</v>
      </c>
      <c r="S984" s="86"/>
      <c r="T984" s="86"/>
      <c r="U984" s="89"/>
      <c r="V984" s="89"/>
      <c r="W984" s="89">
        <v>1.4106778209749957E-4</v>
      </c>
      <c r="X984" s="89">
        <f>'RCP Data-Measures Tab'!$Q984*'RCP Data-Measures Tab'!$W984/1000</f>
        <v>0</v>
      </c>
      <c r="Y984" s="88">
        <v>1.2829004757074799E-4</v>
      </c>
      <c r="Z984" s="84">
        <f>'RCP Data-Measures Tab'!$Q984*'RCP Data-Measures Tab'!$Y984/1000</f>
        <v>0</v>
      </c>
      <c r="AA984" s="87"/>
      <c r="AB984" s="86"/>
      <c r="AC984" s="85"/>
      <c r="AD984" s="85"/>
      <c r="AE984" s="84" t="str">
        <f>'RCP Data-Measures Tab'!$D984&amp;'RCP Data-Measures Tab'!$F984&amp;'RCP Data-Measures Tab'!$G984&amp;'RCP Data-Measures Tab'!$H984&amp;'RCP Data-Measures Tab'!$I984</f>
        <v>2011CommercialCompressed AirCompressed Air System ImprovementsInteractive Compressed Air System Supply/Demand Improvements</v>
      </c>
      <c r="AF984" s="84" t="s">
        <v>246</v>
      </c>
    </row>
    <row r="985" spans="1:32" ht="16.5" hidden="1" x14ac:dyDescent="0.45">
      <c r="A985" s="151"/>
      <c r="B985" s="189"/>
      <c r="C985" s="83"/>
      <c r="D985" s="101">
        <v>2011</v>
      </c>
      <c r="E985" s="100">
        <v>417</v>
      </c>
      <c r="F985" s="100" t="s">
        <v>441</v>
      </c>
      <c r="G985" s="100" t="s">
        <v>273</v>
      </c>
      <c r="H985" s="100" t="s">
        <v>277</v>
      </c>
      <c r="I985" s="100" t="s">
        <v>491</v>
      </c>
      <c r="J985" s="99"/>
      <c r="K985" s="99"/>
      <c r="L985" s="99"/>
      <c r="M985" s="99"/>
      <c r="N985" s="99"/>
      <c r="O985" s="99"/>
      <c r="P985" s="99">
        <v>0</v>
      </c>
      <c r="Q985" s="99">
        <v>0</v>
      </c>
      <c r="R985" s="99">
        <v>0</v>
      </c>
      <c r="S985" s="95"/>
      <c r="T985" s="95"/>
      <c r="U985" s="98"/>
      <c r="V985" s="98"/>
      <c r="W985" s="98">
        <v>1.2550914627205317E-4</v>
      </c>
      <c r="X985" s="98">
        <f>'RCP Data-Measures Tab'!$Q985*'RCP Data-Measures Tab'!$W985/1000</f>
        <v>0</v>
      </c>
      <c r="Y985" s="97">
        <v>1.2967948758907806E-4</v>
      </c>
      <c r="Z985" s="93">
        <f>'RCP Data-Measures Tab'!$Q985*'RCP Data-Measures Tab'!$Y985/1000</f>
        <v>0</v>
      </c>
      <c r="AA985" s="96"/>
      <c r="AB985" s="95"/>
      <c r="AC985" s="94"/>
      <c r="AD985" s="94"/>
      <c r="AE985" s="93" t="str">
        <f>'RCP Data-Measures Tab'!$D985&amp;'RCP Data-Measures Tab'!$F985&amp;'RCP Data-Measures Tab'!$G985&amp;'RCP Data-Measures Tab'!$H985&amp;'RCP Data-Measures Tab'!$I985</f>
        <v>2011IndustrialCompressed AirCompressed Air System ImprovementsInteractive Compressed Air System Supply/Demand Improvements</v>
      </c>
      <c r="AF985" s="93" t="s">
        <v>246</v>
      </c>
    </row>
    <row r="986" spans="1:32" ht="16.5" hidden="1" x14ac:dyDescent="0.45">
      <c r="A986" s="151"/>
      <c r="B986" s="189"/>
      <c r="C986" s="83"/>
      <c r="D986" s="92">
        <v>2011</v>
      </c>
      <c r="E986" s="91">
        <v>418</v>
      </c>
      <c r="F986" s="91" t="s">
        <v>242</v>
      </c>
      <c r="G986" s="91" t="s">
        <v>333</v>
      </c>
      <c r="H986" s="91" t="s">
        <v>277</v>
      </c>
      <c r="I986" s="91" t="s">
        <v>464</v>
      </c>
      <c r="J986" s="90"/>
      <c r="K986" s="90"/>
      <c r="L986" s="90"/>
      <c r="M986" s="90"/>
      <c r="N986" s="90"/>
      <c r="O986" s="90"/>
      <c r="P986" s="90">
        <v>0</v>
      </c>
      <c r="Q986" s="90">
        <v>0</v>
      </c>
      <c r="R986" s="90">
        <v>0</v>
      </c>
      <c r="S986" s="86"/>
      <c r="T986" s="86"/>
      <c r="U986" s="89"/>
      <c r="V986" s="89"/>
      <c r="W986" s="89">
        <v>1.4106778209749957E-4</v>
      </c>
      <c r="X986" s="89">
        <f>'RCP Data-Measures Tab'!$Q986*'RCP Data-Measures Tab'!$W986/1000</f>
        <v>0</v>
      </c>
      <c r="Y986" s="88">
        <v>1.2829004757074799E-4</v>
      </c>
      <c r="Z986" s="84">
        <f>'RCP Data-Measures Tab'!$Q986*'RCP Data-Measures Tab'!$Y986/1000</f>
        <v>0</v>
      </c>
      <c r="AA986" s="87"/>
      <c r="AB986" s="86"/>
      <c r="AC986" s="85"/>
      <c r="AD986" s="85"/>
      <c r="AE986" s="84" t="str">
        <f>'RCP Data-Measures Tab'!$D986&amp;'RCP Data-Measures Tab'!$F986&amp;'RCP Data-Measures Tab'!$G986&amp;'RCP Data-Measures Tab'!$H986&amp;'RCP Data-Measures Tab'!$I986</f>
        <v>2011CommercialMotors/DrivesCompressed Air System ImprovementsMotors/Drives Installation on Compressed Air System</v>
      </c>
      <c r="AF986" s="84" t="s">
        <v>246</v>
      </c>
    </row>
    <row r="987" spans="1:32" ht="16.5" hidden="1" x14ac:dyDescent="0.45">
      <c r="A987" s="151"/>
      <c r="B987" s="189"/>
      <c r="C987" s="83"/>
      <c r="D987" s="101">
        <v>2011</v>
      </c>
      <c r="E987" s="100">
        <v>419</v>
      </c>
      <c r="F987" s="100" t="s">
        <v>242</v>
      </c>
      <c r="G987" s="100" t="s">
        <v>333</v>
      </c>
      <c r="H987" s="100" t="s">
        <v>323</v>
      </c>
      <c r="I987" s="100" t="s">
        <v>492</v>
      </c>
      <c r="J987" s="99"/>
      <c r="K987" s="99"/>
      <c r="L987" s="99"/>
      <c r="M987" s="99"/>
      <c r="N987" s="99"/>
      <c r="O987" s="99"/>
      <c r="P987" s="99">
        <v>0</v>
      </c>
      <c r="Q987" s="99">
        <v>0</v>
      </c>
      <c r="R987" s="99">
        <v>0</v>
      </c>
      <c r="S987" s="95"/>
      <c r="T987" s="95"/>
      <c r="U987" s="98"/>
      <c r="V987" s="98"/>
      <c r="W987" s="98">
        <v>1.4106778209749957E-4</v>
      </c>
      <c r="X987" s="98">
        <f>'RCP Data-Measures Tab'!$Q987*'RCP Data-Measures Tab'!$W987/1000</f>
        <v>0</v>
      </c>
      <c r="Y987" s="97">
        <v>1.2829004757074799E-4</v>
      </c>
      <c r="Z987" s="93">
        <f>'RCP Data-Measures Tab'!$Q987*'RCP Data-Measures Tab'!$Y987/1000</f>
        <v>0</v>
      </c>
      <c r="AA987" s="96"/>
      <c r="AB987" s="95"/>
      <c r="AC987" s="94"/>
      <c r="AD987" s="94"/>
      <c r="AE987" s="93" t="str">
        <f>'RCP Data-Measures Tab'!$D987&amp;'RCP Data-Measures Tab'!$F987&amp;'RCP Data-Measures Tab'!$G987&amp;'RCP Data-Measures Tab'!$H987&amp;'RCP Data-Measures Tab'!$I987</f>
        <v>2011CommercialMotors/DrivesPumps and FansMotors/Drives Installation on Pump System</v>
      </c>
      <c r="AF987" s="93" t="s">
        <v>246</v>
      </c>
    </row>
    <row r="988" spans="1:32" ht="16.5" hidden="1" x14ac:dyDescent="0.45">
      <c r="A988" s="151"/>
      <c r="B988" s="189"/>
      <c r="C988" s="83"/>
      <c r="D988" s="92">
        <v>2011</v>
      </c>
      <c r="E988" s="91">
        <v>420</v>
      </c>
      <c r="F988" s="91" t="s">
        <v>441</v>
      </c>
      <c r="G988" s="91" t="s">
        <v>333</v>
      </c>
      <c r="H988" s="91" t="s">
        <v>277</v>
      </c>
      <c r="I988" s="91" t="s">
        <v>464</v>
      </c>
      <c r="J988" s="90"/>
      <c r="K988" s="90"/>
      <c r="L988" s="90"/>
      <c r="M988" s="90"/>
      <c r="N988" s="90"/>
      <c r="O988" s="90"/>
      <c r="P988" s="90">
        <v>0</v>
      </c>
      <c r="Q988" s="90">
        <v>0</v>
      </c>
      <c r="R988" s="90">
        <v>0</v>
      </c>
      <c r="S988" s="86"/>
      <c r="T988" s="86"/>
      <c r="U988" s="89"/>
      <c r="V988" s="89"/>
      <c r="W988" s="89">
        <v>1.2550914627205317E-4</v>
      </c>
      <c r="X988" s="89">
        <f>'RCP Data-Measures Tab'!$Q988*'RCP Data-Measures Tab'!$W988/1000</f>
        <v>0</v>
      </c>
      <c r="Y988" s="88">
        <v>1.2967948758907806E-4</v>
      </c>
      <c r="Z988" s="84">
        <f>'RCP Data-Measures Tab'!$Q988*'RCP Data-Measures Tab'!$Y988/1000</f>
        <v>0</v>
      </c>
      <c r="AA988" s="87"/>
      <c r="AB988" s="86"/>
      <c r="AC988" s="85"/>
      <c r="AD988" s="85"/>
      <c r="AE988" s="84" t="str">
        <f>'RCP Data-Measures Tab'!$D988&amp;'RCP Data-Measures Tab'!$F988&amp;'RCP Data-Measures Tab'!$G988&amp;'RCP Data-Measures Tab'!$H988&amp;'RCP Data-Measures Tab'!$I988</f>
        <v>2011IndustrialMotors/DrivesCompressed Air System ImprovementsMotors/Drives Installation on Compressed Air System</v>
      </c>
      <c r="AF988" s="84" t="s">
        <v>246</v>
      </c>
    </row>
    <row r="989" spans="1:32" ht="16.5" hidden="1" x14ac:dyDescent="0.45">
      <c r="A989" s="151"/>
      <c r="B989" s="189"/>
      <c r="C989" s="83"/>
      <c r="D989" s="101">
        <v>2011</v>
      </c>
      <c r="E989" s="100">
        <v>421</v>
      </c>
      <c r="F989" s="100" t="s">
        <v>441</v>
      </c>
      <c r="G989" s="100" t="s">
        <v>333</v>
      </c>
      <c r="H989" s="100" t="s">
        <v>323</v>
      </c>
      <c r="I989" s="100" t="s">
        <v>492</v>
      </c>
      <c r="J989" s="99"/>
      <c r="K989" s="99"/>
      <c r="L989" s="99"/>
      <c r="M989" s="99"/>
      <c r="N989" s="99"/>
      <c r="O989" s="99"/>
      <c r="P989" s="99">
        <v>0</v>
      </c>
      <c r="Q989" s="99">
        <v>0</v>
      </c>
      <c r="R989" s="99">
        <v>0</v>
      </c>
      <c r="S989" s="95"/>
      <c r="T989" s="95"/>
      <c r="U989" s="98"/>
      <c r="V989" s="98"/>
      <c r="W989" s="98">
        <v>1.2550914627205317E-4</v>
      </c>
      <c r="X989" s="98">
        <f>'RCP Data-Measures Tab'!$Q989*'RCP Data-Measures Tab'!$W989/1000</f>
        <v>0</v>
      </c>
      <c r="Y989" s="97">
        <v>1.2967948758907806E-4</v>
      </c>
      <c r="Z989" s="93">
        <f>'RCP Data-Measures Tab'!$Q989*'RCP Data-Measures Tab'!$Y989/1000</f>
        <v>0</v>
      </c>
      <c r="AA989" s="96"/>
      <c r="AB989" s="95"/>
      <c r="AC989" s="94"/>
      <c r="AD989" s="94"/>
      <c r="AE989" s="93" t="str">
        <f>'RCP Data-Measures Tab'!$D989&amp;'RCP Data-Measures Tab'!$F989&amp;'RCP Data-Measures Tab'!$G989&amp;'RCP Data-Measures Tab'!$H989&amp;'RCP Data-Measures Tab'!$I989</f>
        <v>2011IndustrialMotors/DrivesPumps and FansMotors/Drives Installation on Pump System</v>
      </c>
      <c r="AF989" s="93" t="s">
        <v>246</v>
      </c>
    </row>
    <row r="990" spans="1:32" ht="16.5" hidden="1" x14ac:dyDescent="0.45">
      <c r="A990" s="151"/>
      <c r="B990" s="189"/>
      <c r="C990" s="83"/>
      <c r="D990" s="92">
        <v>2011</v>
      </c>
      <c r="E990" s="91">
        <v>422</v>
      </c>
      <c r="F990" s="91" t="s">
        <v>272</v>
      </c>
      <c r="G990" s="91" t="s">
        <v>273</v>
      </c>
      <c r="H990" s="91" t="s">
        <v>274</v>
      </c>
      <c r="I990" s="91" t="s">
        <v>497</v>
      </c>
      <c r="J990" s="90"/>
      <c r="K990" s="90"/>
      <c r="L990" s="90"/>
      <c r="M990" s="90"/>
      <c r="N990" s="90"/>
      <c r="O990" s="90"/>
      <c r="P990" s="90">
        <v>0</v>
      </c>
      <c r="Q990" s="90">
        <v>0</v>
      </c>
      <c r="R990" s="90">
        <v>0</v>
      </c>
      <c r="S990" s="86"/>
      <c r="T990" s="86"/>
      <c r="U990" s="89"/>
      <c r="V990" s="89"/>
      <c r="W990" s="89">
        <v>2.6493717263190194E-6</v>
      </c>
      <c r="X990" s="89">
        <f>'RCP Data-Measures Tab'!$Q990*'RCP Data-Measures Tab'!$W990/1000</f>
        <v>0</v>
      </c>
      <c r="Y990" s="88">
        <v>3.1260287756622589E-4</v>
      </c>
      <c r="Z990" s="84">
        <f>'RCP Data-Measures Tab'!$Q990*'RCP Data-Measures Tab'!$Y990/1000</f>
        <v>0</v>
      </c>
      <c r="AA990" s="87"/>
      <c r="AB990" s="86"/>
      <c r="AC990" s="85"/>
      <c r="AD990" s="85"/>
      <c r="AE990" s="84" t="str">
        <f>'RCP Data-Measures Tab'!$D990&amp;'RCP Data-Measures Tab'!$F990&amp;'RCP Data-Measures Tab'!$G990&amp;'RCP Data-Measures Tab'!$H990&amp;'RCP Data-Measures Tab'!$I990</f>
        <v>2011AgriculturalCompressed AirCompressed Air System ControlsUnknown</v>
      </c>
      <c r="AF990" s="84" t="s">
        <v>246</v>
      </c>
    </row>
    <row r="991" spans="1:32" ht="16.5" hidden="1" x14ac:dyDescent="0.45">
      <c r="A991" s="151"/>
      <c r="B991" s="189"/>
      <c r="C991" s="83"/>
      <c r="D991" s="101">
        <v>2011</v>
      </c>
      <c r="E991" s="100">
        <v>423</v>
      </c>
      <c r="F991" s="100" t="s">
        <v>272</v>
      </c>
      <c r="G991" s="100" t="s">
        <v>273</v>
      </c>
      <c r="H991" s="100" t="s">
        <v>277</v>
      </c>
      <c r="I991" s="100" t="s">
        <v>497</v>
      </c>
      <c r="J991" s="99"/>
      <c r="K991" s="99"/>
      <c r="L991" s="99"/>
      <c r="M991" s="99"/>
      <c r="N991" s="99"/>
      <c r="O991" s="99"/>
      <c r="P991" s="99">
        <v>0</v>
      </c>
      <c r="Q991" s="99">
        <v>0</v>
      </c>
      <c r="R991" s="99">
        <v>0</v>
      </c>
      <c r="S991" s="95"/>
      <c r="T991" s="95"/>
      <c r="U991" s="98"/>
      <c r="V991" s="98"/>
      <c r="W991" s="98">
        <v>2.6493717263190194E-6</v>
      </c>
      <c r="X991" s="98">
        <f>'RCP Data-Measures Tab'!$Q991*'RCP Data-Measures Tab'!$W991/1000</f>
        <v>0</v>
      </c>
      <c r="Y991" s="97">
        <v>3.1260287756622589E-4</v>
      </c>
      <c r="Z991" s="93">
        <f>'RCP Data-Measures Tab'!$Q991*'RCP Data-Measures Tab'!$Y991/1000</f>
        <v>0</v>
      </c>
      <c r="AA991" s="96"/>
      <c r="AB991" s="95"/>
      <c r="AC991" s="94"/>
      <c r="AD991" s="94"/>
      <c r="AE991" s="93" t="str">
        <f>'RCP Data-Measures Tab'!$D991&amp;'RCP Data-Measures Tab'!$F991&amp;'RCP Data-Measures Tab'!$G991&amp;'RCP Data-Measures Tab'!$H991&amp;'RCP Data-Measures Tab'!$I991</f>
        <v>2011AgriculturalCompressed AirCompressed Air System ImprovementsUnknown</v>
      </c>
      <c r="AF991" s="93" t="s">
        <v>246</v>
      </c>
    </row>
    <row r="992" spans="1:32" ht="16.5" hidden="1" x14ac:dyDescent="0.45">
      <c r="A992" s="151"/>
      <c r="B992" s="189"/>
      <c r="C992" s="83"/>
      <c r="D992" s="92">
        <v>2011</v>
      </c>
      <c r="E992" s="91">
        <v>424</v>
      </c>
      <c r="F992" s="91" t="s">
        <v>272</v>
      </c>
      <c r="G992" s="91" t="s">
        <v>273</v>
      </c>
      <c r="H992" s="91" t="s">
        <v>286</v>
      </c>
      <c r="I992" s="91" t="s">
        <v>497</v>
      </c>
      <c r="J992" s="90"/>
      <c r="K992" s="90"/>
      <c r="L992" s="90"/>
      <c r="M992" s="90"/>
      <c r="N992" s="90"/>
      <c r="O992" s="90"/>
      <c r="P992" s="90">
        <v>0</v>
      </c>
      <c r="Q992" s="90">
        <v>0</v>
      </c>
      <c r="R992" s="90">
        <v>0</v>
      </c>
      <c r="S992" s="86"/>
      <c r="T992" s="86"/>
      <c r="U992" s="89"/>
      <c r="V992" s="89"/>
      <c r="W992" s="89">
        <v>2.6493717263190194E-6</v>
      </c>
      <c r="X992" s="89">
        <f>'RCP Data-Measures Tab'!$Q992*'RCP Data-Measures Tab'!$W992/1000</f>
        <v>0</v>
      </c>
      <c r="Y992" s="88">
        <v>3.1260287756622589E-4</v>
      </c>
      <c r="Z992" s="84">
        <f>'RCP Data-Measures Tab'!$Q992*'RCP Data-Measures Tab'!$Y992/1000</f>
        <v>0</v>
      </c>
      <c r="AA992" s="87"/>
      <c r="AB992" s="86"/>
      <c r="AC992" s="85"/>
      <c r="AD992" s="85"/>
      <c r="AE992" s="84" t="str">
        <f>'RCP Data-Measures Tab'!$D992&amp;'RCP Data-Measures Tab'!$F992&amp;'RCP Data-Measures Tab'!$G992&amp;'RCP Data-Measures Tab'!$H992&amp;'RCP Data-Measures Tab'!$I992</f>
        <v>2011AgriculturalCompressed AirHeat RecoveryUnknown</v>
      </c>
      <c r="AF992" s="84" t="s">
        <v>246</v>
      </c>
    </row>
    <row r="993" spans="1:32" ht="16.5" hidden="1" x14ac:dyDescent="0.45">
      <c r="A993" s="151"/>
      <c r="B993" s="189"/>
      <c r="C993" s="83"/>
      <c r="D993" s="101">
        <v>2011</v>
      </c>
      <c r="E993" s="100">
        <v>425</v>
      </c>
      <c r="F993" s="100" t="s">
        <v>272</v>
      </c>
      <c r="G993" s="100" t="s">
        <v>243</v>
      </c>
      <c r="H993" s="100" t="s">
        <v>244</v>
      </c>
      <c r="I993" s="100" t="s">
        <v>497</v>
      </c>
      <c r="J993" s="99"/>
      <c r="K993" s="99"/>
      <c r="L993" s="99"/>
      <c r="M993" s="99"/>
      <c r="N993" s="99"/>
      <c r="O993" s="99"/>
      <c r="P993" s="99">
        <v>0</v>
      </c>
      <c r="Q993" s="99">
        <v>0</v>
      </c>
      <c r="R993" s="99">
        <v>0</v>
      </c>
      <c r="S993" s="95"/>
      <c r="T993" s="95"/>
      <c r="U993" s="98"/>
      <c r="V993" s="98"/>
      <c r="W993" s="98">
        <v>3.4246575342465754E-4</v>
      </c>
      <c r="X993" s="98">
        <f>'RCP Data-Measures Tab'!$Q993*'RCP Data-Measures Tab'!$W993/1000</f>
        <v>0</v>
      </c>
      <c r="Y993" s="97">
        <v>3.4246575342465754E-4</v>
      </c>
      <c r="Z993" s="93">
        <f>'RCP Data-Measures Tab'!$Q993*'RCP Data-Measures Tab'!$Y993/1000</f>
        <v>0</v>
      </c>
      <c r="AA993" s="96"/>
      <c r="AB993" s="95"/>
      <c r="AC993" s="94"/>
      <c r="AD993" s="94"/>
      <c r="AE993" s="93" t="str">
        <f>'RCP Data-Measures Tab'!$D993&amp;'RCP Data-Measures Tab'!$F993&amp;'RCP Data-Measures Tab'!$G993&amp;'RCP Data-Measures Tab'!$H993&amp;'RCP Data-Measures Tab'!$I993</f>
        <v>2011AgriculturalHVACHVAC System ImprovementsUnknown</v>
      </c>
      <c r="AF993" s="93" t="s">
        <v>246</v>
      </c>
    </row>
    <row r="994" spans="1:32" ht="16.5" hidden="1" x14ac:dyDescent="0.45">
      <c r="A994" s="151"/>
      <c r="B994" s="189"/>
      <c r="C994" s="83"/>
      <c r="D994" s="92">
        <v>2011</v>
      </c>
      <c r="E994" s="91">
        <v>426</v>
      </c>
      <c r="F994" s="91" t="s">
        <v>272</v>
      </c>
      <c r="G994" s="91" t="s">
        <v>288</v>
      </c>
      <c r="H994" s="91" t="s">
        <v>289</v>
      </c>
      <c r="I994" s="91" t="s">
        <v>497</v>
      </c>
      <c r="J994" s="90"/>
      <c r="K994" s="90"/>
      <c r="L994" s="90"/>
      <c r="M994" s="90"/>
      <c r="N994" s="90"/>
      <c r="O994" s="90"/>
      <c r="P994" s="90">
        <v>0</v>
      </c>
      <c r="Q994" s="90">
        <v>0</v>
      </c>
      <c r="R994" s="90">
        <v>0</v>
      </c>
      <c r="S994" s="86"/>
      <c r="T994" s="86"/>
      <c r="U994" s="89"/>
      <c r="V994" s="89"/>
      <c r="W994" s="89">
        <v>2.6493717263190194E-6</v>
      </c>
      <c r="X994" s="89">
        <f>'RCP Data-Measures Tab'!$Q994*'RCP Data-Measures Tab'!$W994/1000</f>
        <v>0</v>
      </c>
      <c r="Y994" s="88">
        <v>3.1260287756622589E-4</v>
      </c>
      <c r="Z994" s="84">
        <f>'RCP Data-Measures Tab'!$Q994*'RCP Data-Measures Tab'!$Y994/1000</f>
        <v>0</v>
      </c>
      <c r="AA994" s="87"/>
      <c r="AB994" s="86"/>
      <c r="AC994" s="85"/>
      <c r="AD994" s="85"/>
      <c r="AE994" s="84" t="str">
        <f>'RCP Data-Measures Tab'!$D994&amp;'RCP Data-Measures Tab'!$F994&amp;'RCP Data-Measures Tab'!$G994&amp;'RCP Data-Measures Tab'!$H994&amp;'RCP Data-Measures Tab'!$I994</f>
        <v>2011AgriculturalIrrigationCenter Pivot System and EquipmentUnknown</v>
      </c>
      <c r="AF994" s="84" t="s">
        <v>246</v>
      </c>
    </row>
    <row r="995" spans="1:32" ht="16.5" hidden="1" x14ac:dyDescent="0.45">
      <c r="A995" s="151"/>
      <c r="B995" s="189"/>
      <c r="C995" s="83"/>
      <c r="D995" s="101">
        <v>2011</v>
      </c>
      <c r="E995" s="100">
        <v>427</v>
      </c>
      <c r="F995" s="100" t="s">
        <v>272</v>
      </c>
      <c r="G995" s="100" t="s">
        <v>288</v>
      </c>
      <c r="H995" s="100" t="s">
        <v>295</v>
      </c>
      <c r="I995" s="100" t="s">
        <v>497</v>
      </c>
      <c r="J995" s="99"/>
      <c r="K995" s="99"/>
      <c r="L995" s="99"/>
      <c r="M995" s="99"/>
      <c r="N995" s="99"/>
      <c r="O995" s="99"/>
      <c r="P995" s="99">
        <v>0</v>
      </c>
      <c r="Q995" s="99">
        <v>0</v>
      </c>
      <c r="R995" s="99">
        <v>0</v>
      </c>
      <c r="S995" s="95"/>
      <c r="T995" s="95"/>
      <c r="U995" s="98"/>
      <c r="V995" s="98"/>
      <c r="W995" s="98">
        <v>2.6493717263190194E-6</v>
      </c>
      <c r="X995" s="98">
        <f>'RCP Data-Measures Tab'!$Q995*'RCP Data-Measures Tab'!$W995/1000</f>
        <v>0</v>
      </c>
      <c r="Y995" s="97">
        <v>3.1260287756622589E-4</v>
      </c>
      <c r="Z995" s="93">
        <f>'RCP Data-Measures Tab'!$Q995*'RCP Data-Measures Tab'!$Y995/1000</f>
        <v>0</v>
      </c>
      <c r="AA995" s="96"/>
      <c r="AB995" s="95"/>
      <c r="AC995" s="94"/>
      <c r="AD995" s="94"/>
      <c r="AE995" s="93" t="str">
        <f>'RCP Data-Measures Tab'!$D995&amp;'RCP Data-Measures Tab'!$F995&amp;'RCP Data-Measures Tab'!$G995&amp;'RCP Data-Measures Tab'!$H995&amp;'RCP Data-Measures Tab'!$I995</f>
        <v>2011AgriculturalIrrigationDischarge Fitting EquipmentUnknown</v>
      </c>
      <c r="AF995" s="93" t="s">
        <v>246</v>
      </c>
    </row>
    <row r="996" spans="1:32" ht="16.5" hidden="1" x14ac:dyDescent="0.45">
      <c r="A996" s="151"/>
      <c r="B996" s="189"/>
      <c r="C996" s="83"/>
      <c r="D996" s="92">
        <v>2011</v>
      </c>
      <c r="E996" s="91">
        <v>428</v>
      </c>
      <c r="F996" s="91" t="s">
        <v>272</v>
      </c>
      <c r="G996" s="91" t="s">
        <v>288</v>
      </c>
      <c r="H996" s="91" t="s">
        <v>303</v>
      </c>
      <c r="I996" s="91" t="s">
        <v>497</v>
      </c>
      <c r="J996" s="90"/>
      <c r="K996" s="90"/>
      <c r="L996" s="90"/>
      <c r="M996" s="90"/>
      <c r="N996" s="90"/>
      <c r="O996" s="90"/>
      <c r="P996" s="90">
        <v>0</v>
      </c>
      <c r="Q996" s="90">
        <v>0</v>
      </c>
      <c r="R996" s="90">
        <v>0</v>
      </c>
      <c r="S996" s="86"/>
      <c r="T996" s="86"/>
      <c r="U996" s="89"/>
      <c r="V996" s="89"/>
      <c r="W996" s="89">
        <v>2.6493717263190194E-6</v>
      </c>
      <c r="X996" s="89">
        <f>'RCP Data-Measures Tab'!$Q996*'RCP Data-Measures Tab'!$W996/1000</f>
        <v>0</v>
      </c>
      <c r="Y996" s="88">
        <v>3.1260287756622589E-4</v>
      </c>
      <c r="Z996" s="84">
        <f>'RCP Data-Measures Tab'!$Q996*'RCP Data-Measures Tab'!$Y996/1000</f>
        <v>0</v>
      </c>
      <c r="AA996" s="87"/>
      <c r="AB996" s="86"/>
      <c r="AC996" s="85"/>
      <c r="AD996" s="85"/>
      <c r="AE996" s="84" t="str">
        <f>'RCP Data-Measures Tab'!$D996&amp;'RCP Data-Measures Tab'!$F996&amp;'RCP Data-Measures Tab'!$G996&amp;'RCP Data-Measures Tab'!$H996&amp;'RCP Data-Measures Tab'!$I996</f>
        <v>2011AgriculturalIrrigationHandmove and Sideroll System and EquipmentUnknown</v>
      </c>
      <c r="AF996" s="84" t="s">
        <v>246</v>
      </c>
    </row>
    <row r="997" spans="1:32" ht="16.5" hidden="1" x14ac:dyDescent="0.45">
      <c r="A997" s="151"/>
      <c r="B997" s="189"/>
      <c r="C997" s="83"/>
      <c r="D997" s="101">
        <v>2011</v>
      </c>
      <c r="E997" s="100">
        <v>429</v>
      </c>
      <c r="F997" s="100" t="s">
        <v>272</v>
      </c>
      <c r="G997" s="100" t="s">
        <v>288</v>
      </c>
      <c r="H997" s="100" t="s">
        <v>304</v>
      </c>
      <c r="I997" s="100" t="s">
        <v>497</v>
      </c>
      <c r="J997" s="99"/>
      <c r="K997" s="99"/>
      <c r="L997" s="99"/>
      <c r="M997" s="99"/>
      <c r="N997" s="99"/>
      <c r="O997" s="99"/>
      <c r="P997" s="99">
        <v>0</v>
      </c>
      <c r="Q997" s="99">
        <v>2871819.9588409988</v>
      </c>
      <c r="R997" s="99">
        <v>0.32783332551980449</v>
      </c>
      <c r="S997" s="95"/>
      <c r="T997" s="95"/>
      <c r="U997" s="98"/>
      <c r="V997" s="98"/>
      <c r="W997" s="98">
        <v>2.6493717263190194E-6</v>
      </c>
      <c r="X997" s="98">
        <f>'RCP Data-Measures Tab'!$Q997*'RCP Data-Measures Tab'!$W997/1000</f>
        <v>7.6085186020319927E-3</v>
      </c>
      <c r="Y997" s="97">
        <v>3.1260287756622589E-4</v>
      </c>
      <c r="Z997" s="93">
        <f>'RCP Data-Measures Tab'!$Q997*'RCP Data-Measures Tab'!$Y997/1000</f>
        <v>0.89773918298581667</v>
      </c>
      <c r="AA997" s="96"/>
      <c r="AB997" s="95"/>
      <c r="AC997" s="94"/>
      <c r="AD997" s="94"/>
      <c r="AE997" s="93" t="str">
        <f>'RCP Data-Measures Tab'!$D997&amp;'RCP Data-Measures Tab'!$F997&amp;'RCP Data-Measures Tab'!$G997&amp;'RCP Data-Measures Tab'!$H997&amp;'RCP Data-Measures Tab'!$I997</f>
        <v>2011AgriculturalIrrigationHardwareUnknown</v>
      </c>
      <c r="AF997" s="93" t="s">
        <v>246</v>
      </c>
    </row>
    <row r="998" spans="1:32" ht="16.5" hidden="1" x14ac:dyDescent="0.45">
      <c r="A998" s="151"/>
      <c r="B998" s="189"/>
      <c r="C998" s="83"/>
      <c r="D998" s="92">
        <v>2011</v>
      </c>
      <c r="E998" s="91">
        <v>430</v>
      </c>
      <c r="F998" s="91" t="s">
        <v>272</v>
      </c>
      <c r="G998" s="91" t="s">
        <v>288</v>
      </c>
      <c r="H998" s="91" t="s">
        <v>316</v>
      </c>
      <c r="I998" s="91" t="s">
        <v>497</v>
      </c>
      <c r="J998" s="90"/>
      <c r="K998" s="90"/>
      <c r="L998" s="90"/>
      <c r="M998" s="90"/>
      <c r="N998" s="90"/>
      <c r="O998" s="90"/>
      <c r="P998" s="90">
        <v>0</v>
      </c>
      <c r="Q998" s="90">
        <v>722070.17552999989</v>
      </c>
      <c r="R998" s="90">
        <v>8.242810078081679E-2</v>
      </c>
      <c r="S998" s="86"/>
      <c r="T998" s="86"/>
      <c r="U998" s="89"/>
      <c r="V998" s="89"/>
      <c r="W998" s="89">
        <v>2.6493717263190194E-6</v>
      </c>
      <c r="X998" s="89">
        <f>'RCP Data-Measures Tab'!$Q998*'RCP Data-Measures Tab'!$W998/1000</f>
        <v>1.9130323074673932E-3</v>
      </c>
      <c r="Y998" s="88">
        <v>3.1260287756622589E-4</v>
      </c>
      <c r="Z998" s="84">
        <f>'RCP Data-Measures Tab'!$Q998*'RCP Data-Measures Tab'!$Y998/1000</f>
        <v>0.2257212146754278</v>
      </c>
      <c r="AA998" s="87"/>
      <c r="AB998" s="86"/>
      <c r="AC998" s="85"/>
      <c r="AD998" s="85"/>
      <c r="AE998" s="84" t="str">
        <f>'RCP Data-Measures Tab'!$D998&amp;'RCP Data-Measures Tab'!$F998&amp;'RCP Data-Measures Tab'!$G998&amp;'RCP Data-Measures Tab'!$H998&amp;'RCP Data-Measures Tab'!$I998</f>
        <v>2011AgriculturalIrrigationIrrigation System ImprovementsUnknown</v>
      </c>
      <c r="AF998" s="84" t="s">
        <v>246</v>
      </c>
    </row>
    <row r="999" spans="1:32" ht="16.5" hidden="1" x14ac:dyDescent="0.45">
      <c r="A999" s="151"/>
      <c r="B999" s="189"/>
      <c r="C999" s="83"/>
      <c r="D999" s="101">
        <v>2011</v>
      </c>
      <c r="E999" s="100">
        <v>431</v>
      </c>
      <c r="F999" s="100" t="s">
        <v>272</v>
      </c>
      <c r="G999" s="100" t="s">
        <v>288</v>
      </c>
      <c r="H999" s="100" t="s">
        <v>319</v>
      </c>
      <c r="I999" s="100" t="s">
        <v>497</v>
      </c>
      <c r="J999" s="99"/>
      <c r="K999" s="99"/>
      <c r="L999" s="99"/>
      <c r="M999" s="99"/>
      <c r="N999" s="99"/>
      <c r="O999" s="99"/>
      <c r="P999" s="99">
        <v>0</v>
      </c>
      <c r="Q999" s="99">
        <v>0</v>
      </c>
      <c r="R999" s="99">
        <v>0</v>
      </c>
      <c r="S999" s="95"/>
      <c r="T999" s="95"/>
      <c r="U999" s="98"/>
      <c r="V999" s="98"/>
      <c r="W999" s="98">
        <v>2.6493717263190194E-6</v>
      </c>
      <c r="X999" s="98">
        <f>'RCP Data-Measures Tab'!$Q999*'RCP Data-Measures Tab'!$W999/1000</f>
        <v>0</v>
      </c>
      <c r="Y999" s="97">
        <v>3.1260287756622589E-4</v>
      </c>
      <c r="Z999" s="93">
        <f>'RCP Data-Measures Tab'!$Q999*'RCP Data-Measures Tab'!$Y999/1000</f>
        <v>0</v>
      </c>
      <c r="AA999" s="96"/>
      <c r="AB999" s="95"/>
      <c r="AC999" s="94"/>
      <c r="AD999" s="94"/>
      <c r="AE999" s="93" t="str">
        <f>'RCP Data-Measures Tab'!$D999&amp;'RCP Data-Measures Tab'!$F999&amp;'RCP Data-Measures Tab'!$G999&amp;'RCP Data-Measures Tab'!$H999&amp;'RCP Data-Measures Tab'!$I999</f>
        <v>2011AgriculturalIrrigationMainline System and EquipmentUnknown</v>
      </c>
      <c r="AF999" s="93" t="s">
        <v>246</v>
      </c>
    </row>
    <row r="1000" spans="1:32" ht="16.5" hidden="1" x14ac:dyDescent="0.45">
      <c r="A1000" s="151"/>
      <c r="B1000" s="189"/>
      <c r="C1000" s="83"/>
      <c r="D1000" s="92">
        <v>2011</v>
      </c>
      <c r="E1000" s="91">
        <v>432</v>
      </c>
      <c r="F1000" s="91" t="s">
        <v>272</v>
      </c>
      <c r="G1000" s="91" t="s">
        <v>288</v>
      </c>
      <c r="H1000" s="91" t="s">
        <v>323</v>
      </c>
      <c r="I1000" s="91" t="s">
        <v>497</v>
      </c>
      <c r="J1000" s="90"/>
      <c r="K1000" s="90"/>
      <c r="L1000" s="90"/>
      <c r="M1000" s="90"/>
      <c r="N1000" s="90"/>
      <c r="O1000" s="90"/>
      <c r="P1000" s="90">
        <v>0</v>
      </c>
      <c r="Q1000" s="90">
        <v>15503635</v>
      </c>
      <c r="R1000" s="90">
        <v>1.7698214054107699</v>
      </c>
      <c r="S1000" s="86"/>
      <c r="T1000" s="86"/>
      <c r="U1000" s="89"/>
      <c r="V1000" s="89"/>
      <c r="W1000" s="89">
        <v>2.6493717263190194E-6</v>
      </c>
      <c r="X1000" s="89">
        <f>'RCP Data-Measures Tab'!$Q1000*'RCP Data-Measures Tab'!$W1000/1000</f>
        <v>4.1074892224169969E-2</v>
      </c>
      <c r="Y1000" s="88">
        <v>3.1260287756622589E-4</v>
      </c>
      <c r="Z1000" s="84">
        <f>'RCP Data-Measures Tab'!$Q1000*'RCP Data-Measures Tab'!$Y1000/1000</f>
        <v>4.8464809137364542</v>
      </c>
      <c r="AA1000" s="87"/>
      <c r="AB1000" s="86"/>
      <c r="AC1000" s="85"/>
      <c r="AD1000" s="85"/>
      <c r="AE1000" s="84" t="str">
        <f>'RCP Data-Measures Tab'!$D1000&amp;'RCP Data-Measures Tab'!$F1000&amp;'RCP Data-Measures Tab'!$G1000&amp;'RCP Data-Measures Tab'!$H1000&amp;'RCP Data-Measures Tab'!$I1000</f>
        <v>2011AgriculturalIrrigationPumps and FansUnknown</v>
      </c>
      <c r="AF1000" s="84" t="s">
        <v>246</v>
      </c>
    </row>
    <row r="1001" spans="1:32" ht="16.5" hidden="1" x14ac:dyDescent="0.45">
      <c r="A1001" s="151"/>
      <c r="B1001" s="189"/>
      <c r="C1001" s="83"/>
      <c r="D1001" s="101">
        <v>2011</v>
      </c>
      <c r="E1001" s="100">
        <v>433</v>
      </c>
      <c r="F1001" s="100" t="s">
        <v>272</v>
      </c>
      <c r="G1001" s="100" t="s">
        <v>288</v>
      </c>
      <c r="H1001" s="100" t="s">
        <v>328</v>
      </c>
      <c r="I1001" s="100" t="s">
        <v>497</v>
      </c>
      <c r="J1001" s="99"/>
      <c r="K1001" s="99"/>
      <c r="L1001" s="99"/>
      <c r="M1001" s="99"/>
      <c r="N1001" s="99"/>
      <c r="O1001" s="99"/>
      <c r="P1001" s="99">
        <v>0</v>
      </c>
      <c r="Q1001" s="99">
        <v>0</v>
      </c>
      <c r="R1001" s="99">
        <v>0</v>
      </c>
      <c r="S1001" s="95"/>
      <c r="T1001" s="95"/>
      <c r="U1001" s="98"/>
      <c r="V1001" s="98"/>
      <c r="W1001" s="98">
        <v>2.6493717263190194E-6</v>
      </c>
      <c r="X1001" s="98">
        <f>'RCP Data-Measures Tab'!$Q1001*'RCP Data-Measures Tab'!$W1001/1000</f>
        <v>0</v>
      </c>
      <c r="Y1001" s="97">
        <v>3.1260287756622589E-4</v>
      </c>
      <c r="Z1001" s="93">
        <f>'RCP Data-Measures Tab'!$Q1001*'RCP Data-Measures Tab'!$Y1001/1000</f>
        <v>0</v>
      </c>
      <c r="AA1001" s="96"/>
      <c r="AB1001" s="95"/>
      <c r="AC1001" s="94"/>
      <c r="AD1001" s="94"/>
      <c r="AE1001" s="93" t="str">
        <f>'RCP Data-Measures Tab'!$D1001&amp;'RCP Data-Measures Tab'!$F1001&amp;'RCP Data-Measures Tab'!$G1001&amp;'RCP Data-Measures Tab'!$H1001&amp;'RCP Data-Measures Tab'!$I1001</f>
        <v>2011AgriculturalIrrigationSuction Fittings EquipmentUnknown</v>
      </c>
      <c r="AF1001" s="93" t="s">
        <v>246</v>
      </c>
    </row>
    <row r="1002" spans="1:32" ht="16.5" hidden="1" x14ac:dyDescent="0.45">
      <c r="A1002" s="151"/>
      <c r="B1002" s="189"/>
      <c r="C1002" s="83"/>
      <c r="D1002" s="92">
        <v>2011</v>
      </c>
      <c r="E1002" s="91">
        <v>434</v>
      </c>
      <c r="F1002" s="91" t="s">
        <v>272</v>
      </c>
      <c r="G1002" s="91" t="s">
        <v>288</v>
      </c>
      <c r="H1002" s="91" t="s">
        <v>330</v>
      </c>
      <c r="I1002" s="91" t="s">
        <v>497</v>
      </c>
      <c r="J1002" s="90"/>
      <c r="K1002" s="90"/>
      <c r="L1002" s="90"/>
      <c r="M1002" s="90"/>
      <c r="N1002" s="90"/>
      <c r="O1002" s="90"/>
      <c r="P1002" s="90">
        <v>0</v>
      </c>
      <c r="Q1002" s="90">
        <v>0</v>
      </c>
      <c r="R1002" s="90">
        <v>0</v>
      </c>
      <c r="S1002" s="86"/>
      <c r="T1002" s="86"/>
      <c r="U1002" s="89"/>
      <c r="V1002" s="89"/>
      <c r="W1002" s="89">
        <v>2.6493717263190194E-6</v>
      </c>
      <c r="X1002" s="89">
        <f>'RCP Data-Measures Tab'!$Q1002*'RCP Data-Measures Tab'!$W1002/1000</f>
        <v>0</v>
      </c>
      <c r="Y1002" s="88">
        <v>3.1260287756622589E-4</v>
      </c>
      <c r="Z1002" s="84">
        <f>'RCP Data-Measures Tab'!$Q1002*'RCP Data-Measures Tab'!$Y1002/1000</f>
        <v>0</v>
      </c>
      <c r="AA1002" s="87"/>
      <c r="AB1002" s="86"/>
      <c r="AC1002" s="85"/>
      <c r="AD1002" s="85"/>
      <c r="AE1002" s="84" t="str">
        <f>'RCP Data-Measures Tab'!$D1002&amp;'RCP Data-Measures Tab'!$F1002&amp;'RCP Data-Measures Tab'!$G1002&amp;'RCP Data-Measures Tab'!$H1002&amp;'RCP Data-Measures Tab'!$I1002</f>
        <v>2011AgriculturalIrrigationWater ManagementUnknown</v>
      </c>
      <c r="AF1002" s="84" t="s">
        <v>246</v>
      </c>
    </row>
    <row r="1003" spans="1:32" ht="16.5" hidden="1" x14ac:dyDescent="0.45">
      <c r="A1003" s="151"/>
      <c r="B1003" s="189"/>
      <c r="C1003" s="83"/>
      <c r="D1003" s="101">
        <v>2011</v>
      </c>
      <c r="E1003" s="100">
        <v>435</v>
      </c>
      <c r="F1003" s="100" t="s">
        <v>272</v>
      </c>
      <c r="G1003" s="100" t="s">
        <v>254</v>
      </c>
      <c r="H1003" s="100" t="s">
        <v>255</v>
      </c>
      <c r="I1003" s="100" t="s">
        <v>497</v>
      </c>
      <c r="J1003" s="99"/>
      <c r="K1003" s="99"/>
      <c r="L1003" s="99"/>
      <c r="M1003" s="99"/>
      <c r="N1003" s="99"/>
      <c r="O1003" s="99"/>
      <c r="P1003" s="99">
        <v>0</v>
      </c>
      <c r="Q1003" s="99">
        <v>0</v>
      </c>
      <c r="R1003" s="99">
        <v>0</v>
      </c>
      <c r="S1003" s="95"/>
      <c r="T1003" s="95"/>
      <c r="U1003" s="98"/>
      <c r="V1003" s="98"/>
      <c r="W1003" s="98">
        <v>3.4246575342465754E-4</v>
      </c>
      <c r="X1003" s="98">
        <f>'RCP Data-Measures Tab'!$Q1003*'RCP Data-Measures Tab'!$W1003/1000</f>
        <v>0</v>
      </c>
      <c r="Y1003" s="97">
        <v>3.4246575342465754E-4</v>
      </c>
      <c r="Z1003" s="93">
        <f>'RCP Data-Measures Tab'!$Q1003*'RCP Data-Measures Tab'!$Y1003/1000</f>
        <v>0</v>
      </c>
      <c r="AA1003" s="96"/>
      <c r="AB1003" s="95"/>
      <c r="AC1003" s="94"/>
      <c r="AD1003" s="94"/>
      <c r="AE1003" s="93" t="str">
        <f>'RCP Data-Measures Tab'!$D1003&amp;'RCP Data-Measures Tab'!$F1003&amp;'RCP Data-Measures Tab'!$G1003&amp;'RCP Data-Measures Tab'!$H1003&amp;'RCP Data-Measures Tab'!$I1003</f>
        <v>2011AgriculturalLightingDelampingUnknown</v>
      </c>
      <c r="AF1003" s="93" t="s">
        <v>246</v>
      </c>
    </row>
    <row r="1004" spans="1:32" ht="16.5" hidden="1" x14ac:dyDescent="0.45">
      <c r="A1004" s="151"/>
      <c r="B1004" s="189"/>
      <c r="C1004" s="83"/>
      <c r="D1004" s="92">
        <v>2011</v>
      </c>
      <c r="E1004" s="91">
        <v>436</v>
      </c>
      <c r="F1004" s="91" t="s">
        <v>272</v>
      </c>
      <c r="G1004" s="91" t="s">
        <v>254</v>
      </c>
      <c r="H1004" s="91" t="s">
        <v>256</v>
      </c>
      <c r="I1004" s="91" t="s">
        <v>497</v>
      </c>
      <c r="J1004" s="90"/>
      <c r="K1004" s="90"/>
      <c r="L1004" s="90"/>
      <c r="M1004" s="90"/>
      <c r="N1004" s="90"/>
      <c r="O1004" s="90"/>
      <c r="P1004" s="90">
        <v>0</v>
      </c>
      <c r="Q1004" s="90">
        <v>0</v>
      </c>
      <c r="R1004" s="90">
        <v>0</v>
      </c>
      <c r="S1004" s="86"/>
      <c r="T1004" s="86"/>
      <c r="U1004" s="89"/>
      <c r="V1004" s="89"/>
      <c r="W1004" s="89">
        <v>3.4246575342465754E-4</v>
      </c>
      <c r="X1004" s="89">
        <f>'RCP Data-Measures Tab'!$Q1004*'RCP Data-Measures Tab'!$W1004/1000</f>
        <v>0</v>
      </c>
      <c r="Y1004" s="88">
        <v>3.4246575342465754E-4</v>
      </c>
      <c r="Z1004" s="84">
        <f>'RCP Data-Measures Tab'!$Q1004*'RCP Data-Measures Tab'!$Y1004/1000</f>
        <v>0</v>
      </c>
      <c r="AA1004" s="87"/>
      <c r="AB1004" s="86"/>
      <c r="AC1004" s="85"/>
      <c r="AD1004" s="85"/>
      <c r="AE1004" s="84" t="str">
        <f>'RCP Data-Measures Tab'!$D1004&amp;'RCP Data-Measures Tab'!$F1004&amp;'RCP Data-Measures Tab'!$G1004&amp;'RCP Data-Measures Tab'!$H1004&amp;'RCP Data-Measures Tab'!$I1004</f>
        <v>2011AgriculturalLightingLamps/Ballasts/FixturesUnknown</v>
      </c>
      <c r="AF1004" s="84" t="s">
        <v>246</v>
      </c>
    </row>
    <row r="1005" spans="1:32" ht="16.5" hidden="1" x14ac:dyDescent="0.45">
      <c r="A1005" s="151"/>
      <c r="B1005" s="189"/>
      <c r="C1005" s="83"/>
      <c r="D1005" s="101">
        <v>2011</v>
      </c>
      <c r="E1005" s="100">
        <v>437</v>
      </c>
      <c r="F1005" s="100" t="s">
        <v>272</v>
      </c>
      <c r="G1005" s="100" t="s">
        <v>254</v>
      </c>
      <c r="H1005" s="100" t="s">
        <v>264</v>
      </c>
      <c r="I1005" s="100" t="s">
        <v>497</v>
      </c>
      <c r="J1005" s="99"/>
      <c r="K1005" s="99"/>
      <c r="L1005" s="99"/>
      <c r="M1005" s="99"/>
      <c r="N1005" s="99"/>
      <c r="O1005" s="99"/>
      <c r="P1005" s="99">
        <v>0</v>
      </c>
      <c r="Q1005" s="99">
        <v>0</v>
      </c>
      <c r="R1005" s="99">
        <v>0</v>
      </c>
      <c r="S1005" s="95"/>
      <c r="T1005" s="95"/>
      <c r="U1005" s="98"/>
      <c r="V1005" s="98"/>
      <c r="W1005" s="98">
        <v>3.4246575342465754E-4</v>
      </c>
      <c r="X1005" s="98">
        <f>'RCP Data-Measures Tab'!$Q1005*'RCP Data-Measures Tab'!$W1005/1000</f>
        <v>0</v>
      </c>
      <c r="Y1005" s="97">
        <v>3.4246575342465754E-4</v>
      </c>
      <c r="Z1005" s="93">
        <f>'RCP Data-Measures Tab'!$Q1005*'RCP Data-Measures Tab'!$Y1005/1000</f>
        <v>0</v>
      </c>
      <c r="AA1005" s="96"/>
      <c r="AB1005" s="95"/>
      <c r="AC1005" s="94"/>
      <c r="AD1005" s="94"/>
      <c r="AE1005" s="93" t="str">
        <f>'RCP Data-Measures Tab'!$D1005&amp;'RCP Data-Measures Tab'!$F1005&amp;'RCP Data-Measures Tab'!$G1005&amp;'RCP Data-Measures Tab'!$H1005&amp;'RCP Data-Measures Tab'!$I1005</f>
        <v>2011AgriculturalLightingLighting ControlsUnknown</v>
      </c>
      <c r="AF1005" s="93" t="s">
        <v>246</v>
      </c>
    </row>
    <row r="1006" spans="1:32" ht="16.5" hidden="1" x14ac:dyDescent="0.45">
      <c r="A1006" s="151"/>
      <c r="B1006" s="189"/>
      <c r="C1006" s="83"/>
      <c r="D1006" s="92">
        <v>2011</v>
      </c>
      <c r="E1006" s="91">
        <v>438</v>
      </c>
      <c r="F1006" s="91" t="s">
        <v>272</v>
      </c>
      <c r="G1006" s="91" t="s">
        <v>254</v>
      </c>
      <c r="H1006" s="91" t="s">
        <v>270</v>
      </c>
      <c r="I1006" s="91" t="s">
        <v>497</v>
      </c>
      <c r="J1006" s="90"/>
      <c r="K1006" s="90"/>
      <c r="L1006" s="90"/>
      <c r="M1006" s="90"/>
      <c r="N1006" s="90"/>
      <c r="O1006" s="90"/>
      <c r="P1006" s="90">
        <v>0</v>
      </c>
      <c r="Q1006" s="90">
        <v>0</v>
      </c>
      <c r="R1006" s="90">
        <v>0</v>
      </c>
      <c r="S1006" s="86"/>
      <c r="T1006" s="86"/>
      <c r="U1006" s="89"/>
      <c r="V1006" s="89"/>
      <c r="W1006" s="89">
        <v>3.4246575342465754E-4</v>
      </c>
      <c r="X1006" s="89">
        <f>'RCP Data-Measures Tab'!$Q1006*'RCP Data-Measures Tab'!$W1006/1000</f>
        <v>0</v>
      </c>
      <c r="Y1006" s="88">
        <v>3.4246575342465754E-4</v>
      </c>
      <c r="Z1006" s="84">
        <f>'RCP Data-Measures Tab'!$Q1006*'RCP Data-Measures Tab'!$Y1006/1000</f>
        <v>0</v>
      </c>
      <c r="AA1006" s="87"/>
      <c r="AB1006" s="86"/>
      <c r="AC1006" s="85"/>
      <c r="AD1006" s="85"/>
      <c r="AE1006" s="84" t="str">
        <f>'RCP Data-Measures Tab'!$D1006&amp;'RCP Data-Measures Tab'!$F1006&amp;'RCP Data-Measures Tab'!$G1006&amp;'RCP Data-Measures Tab'!$H1006&amp;'RCP Data-Measures Tab'!$I1006</f>
        <v>2011AgriculturalLightingSigns and SignalsUnknown</v>
      </c>
      <c r="AF1006" s="84" t="s">
        <v>246</v>
      </c>
    </row>
    <row r="1007" spans="1:32" ht="16.5" hidden="1" x14ac:dyDescent="0.45">
      <c r="A1007" s="151"/>
      <c r="B1007" s="189"/>
      <c r="C1007" s="83"/>
      <c r="D1007" s="101">
        <v>2011</v>
      </c>
      <c r="E1007" s="100">
        <v>439</v>
      </c>
      <c r="F1007" s="100" t="s">
        <v>272</v>
      </c>
      <c r="G1007" s="100" t="s">
        <v>333</v>
      </c>
      <c r="H1007" s="100" t="s">
        <v>277</v>
      </c>
      <c r="I1007" s="100" t="s">
        <v>497</v>
      </c>
      <c r="J1007" s="99"/>
      <c r="K1007" s="99"/>
      <c r="L1007" s="99"/>
      <c r="M1007" s="99"/>
      <c r="N1007" s="99"/>
      <c r="O1007" s="99"/>
      <c r="P1007" s="99">
        <v>0</v>
      </c>
      <c r="Q1007" s="99">
        <v>0</v>
      </c>
      <c r="R1007" s="99">
        <v>0</v>
      </c>
      <c r="S1007" s="95"/>
      <c r="T1007" s="95"/>
      <c r="U1007" s="98"/>
      <c r="V1007" s="98"/>
      <c r="W1007" s="98">
        <v>3.4246575342465754E-4</v>
      </c>
      <c r="X1007" s="98">
        <f>'RCP Data-Measures Tab'!$Q1007*'RCP Data-Measures Tab'!$W1007/1000</f>
        <v>0</v>
      </c>
      <c r="Y1007" s="97">
        <v>3.4246575342465754E-4</v>
      </c>
      <c r="Z1007" s="93">
        <f>'RCP Data-Measures Tab'!$Q1007*'RCP Data-Measures Tab'!$Y1007/1000</f>
        <v>0</v>
      </c>
      <c r="AA1007" s="96"/>
      <c r="AB1007" s="95"/>
      <c r="AC1007" s="94"/>
      <c r="AD1007" s="94"/>
      <c r="AE1007" s="93" t="str">
        <f>'RCP Data-Measures Tab'!$D1007&amp;'RCP Data-Measures Tab'!$F1007&amp;'RCP Data-Measures Tab'!$G1007&amp;'RCP Data-Measures Tab'!$H1007&amp;'RCP Data-Measures Tab'!$I1007</f>
        <v>2011AgriculturalMotors/DrivesCompressed Air System ImprovementsUnknown</v>
      </c>
      <c r="AF1007" s="93" t="s">
        <v>246</v>
      </c>
    </row>
    <row r="1008" spans="1:32" ht="16.5" hidden="1" x14ac:dyDescent="0.45">
      <c r="A1008" s="151"/>
      <c r="B1008" s="189"/>
      <c r="C1008" s="83"/>
      <c r="D1008" s="92">
        <v>2011</v>
      </c>
      <c r="E1008" s="91">
        <v>440</v>
      </c>
      <c r="F1008" s="91" t="s">
        <v>272</v>
      </c>
      <c r="G1008" s="91" t="s">
        <v>333</v>
      </c>
      <c r="H1008" s="91" t="s">
        <v>334</v>
      </c>
      <c r="I1008" s="91" t="s">
        <v>497</v>
      </c>
      <c r="J1008" s="90"/>
      <c r="K1008" s="90"/>
      <c r="L1008" s="90"/>
      <c r="M1008" s="90"/>
      <c r="N1008" s="90"/>
      <c r="O1008" s="90"/>
      <c r="P1008" s="90">
        <v>0</v>
      </c>
      <c r="Q1008" s="90">
        <v>0</v>
      </c>
      <c r="R1008" s="90">
        <v>0</v>
      </c>
      <c r="S1008" s="86"/>
      <c r="T1008" s="86"/>
      <c r="U1008" s="89"/>
      <c r="V1008" s="89"/>
      <c r="W1008" s="89">
        <v>3.4246575342465754E-4</v>
      </c>
      <c r="X1008" s="89">
        <f>'RCP Data-Measures Tab'!$Q1008*'RCP Data-Measures Tab'!$W1008/1000</f>
        <v>0</v>
      </c>
      <c r="Y1008" s="88">
        <v>3.4246575342465754E-4</v>
      </c>
      <c r="Z1008" s="84">
        <f>'RCP Data-Measures Tab'!$Q1008*'RCP Data-Measures Tab'!$Y1008/1000</f>
        <v>0</v>
      </c>
      <c r="AA1008" s="87"/>
      <c r="AB1008" s="86"/>
      <c r="AC1008" s="85"/>
      <c r="AD1008" s="85"/>
      <c r="AE1008" s="84" t="str">
        <f>'RCP Data-Measures Tab'!$D1008&amp;'RCP Data-Measures Tab'!$F1008&amp;'RCP Data-Measures Tab'!$G1008&amp;'RCP Data-Measures Tab'!$H1008&amp;'RCP Data-Measures Tab'!$I1008</f>
        <v>2011AgriculturalMotors/DrivesMotorsUnknown</v>
      </c>
      <c r="AF1008" s="84" t="s">
        <v>246</v>
      </c>
    </row>
    <row r="1009" spans="1:32" ht="16.5" hidden="1" x14ac:dyDescent="0.45">
      <c r="A1009" s="151"/>
      <c r="B1009" s="189"/>
      <c r="C1009" s="83"/>
      <c r="D1009" s="101">
        <v>2011</v>
      </c>
      <c r="E1009" s="100">
        <v>441</v>
      </c>
      <c r="F1009" s="100" t="s">
        <v>272</v>
      </c>
      <c r="G1009" s="100" t="s">
        <v>333</v>
      </c>
      <c r="H1009" s="100" t="s">
        <v>336</v>
      </c>
      <c r="I1009" s="100" t="s">
        <v>497</v>
      </c>
      <c r="J1009" s="99"/>
      <c r="K1009" s="99"/>
      <c r="L1009" s="99"/>
      <c r="M1009" s="99"/>
      <c r="N1009" s="99"/>
      <c r="O1009" s="99"/>
      <c r="P1009" s="99">
        <v>0</v>
      </c>
      <c r="Q1009" s="99">
        <v>70902.207999999999</v>
      </c>
      <c r="R1009" s="99">
        <v>8.093859301880009E-3</v>
      </c>
      <c r="S1009" s="95"/>
      <c r="T1009" s="95"/>
      <c r="U1009" s="98"/>
      <c r="V1009" s="98"/>
      <c r="W1009" s="98">
        <v>3.4246575342465754E-4</v>
      </c>
      <c r="X1009" s="98">
        <f>'RCP Data-Measures Tab'!$Q1009*'RCP Data-Measures Tab'!$W1009/1000</f>
        <v>2.4281578082191783E-2</v>
      </c>
      <c r="Y1009" s="97">
        <v>3.4246575342465754E-4</v>
      </c>
      <c r="Z1009" s="93">
        <f>'RCP Data-Measures Tab'!$Q1009*'RCP Data-Measures Tab'!$Y1009/1000</f>
        <v>2.4281578082191783E-2</v>
      </c>
      <c r="AA1009" s="96"/>
      <c r="AB1009" s="95"/>
      <c r="AC1009" s="94"/>
      <c r="AD1009" s="94"/>
      <c r="AE1009" s="93" t="str">
        <f>'RCP Data-Measures Tab'!$D1009&amp;'RCP Data-Measures Tab'!$F1009&amp;'RCP Data-Measures Tab'!$G1009&amp;'RCP Data-Measures Tab'!$H1009&amp;'RCP Data-Measures Tab'!$I1009</f>
        <v>2011AgriculturalMotors/DrivesMotors/Drives ControlsUnknown</v>
      </c>
      <c r="AF1009" s="93" t="s">
        <v>246</v>
      </c>
    </row>
    <row r="1010" spans="1:32" ht="16.5" hidden="1" x14ac:dyDescent="0.45">
      <c r="A1010" s="151"/>
      <c r="B1010" s="189"/>
      <c r="C1010" s="83"/>
      <c r="D1010" s="92">
        <v>2011</v>
      </c>
      <c r="E1010" s="91">
        <v>442</v>
      </c>
      <c r="F1010" s="91" t="s">
        <v>272</v>
      </c>
      <c r="G1010" s="91" t="s">
        <v>333</v>
      </c>
      <c r="H1010" s="91" t="s">
        <v>323</v>
      </c>
      <c r="I1010" s="91" t="s">
        <v>497</v>
      </c>
      <c r="J1010" s="90"/>
      <c r="K1010" s="90"/>
      <c r="L1010" s="90"/>
      <c r="M1010" s="90"/>
      <c r="N1010" s="90"/>
      <c r="O1010" s="90"/>
      <c r="P1010" s="90">
        <v>0</v>
      </c>
      <c r="Q1010" s="90">
        <v>0</v>
      </c>
      <c r="R1010" s="90">
        <v>0</v>
      </c>
      <c r="S1010" s="86"/>
      <c r="T1010" s="86"/>
      <c r="U1010" s="89"/>
      <c r="V1010" s="89"/>
      <c r="W1010" s="89">
        <v>3.4246575342465754E-4</v>
      </c>
      <c r="X1010" s="89">
        <f>'RCP Data-Measures Tab'!$Q1010*'RCP Data-Measures Tab'!$W1010/1000</f>
        <v>0</v>
      </c>
      <c r="Y1010" s="88">
        <v>3.4246575342465754E-4</v>
      </c>
      <c r="Z1010" s="84">
        <f>'RCP Data-Measures Tab'!$Q1010*'RCP Data-Measures Tab'!$Y1010/1000</f>
        <v>0</v>
      </c>
      <c r="AA1010" s="87"/>
      <c r="AB1010" s="86"/>
      <c r="AC1010" s="85"/>
      <c r="AD1010" s="85"/>
      <c r="AE1010" s="84" t="str">
        <f>'RCP Data-Measures Tab'!$D1010&amp;'RCP Data-Measures Tab'!$F1010&amp;'RCP Data-Measures Tab'!$G1010&amp;'RCP Data-Measures Tab'!$H1010&amp;'RCP Data-Measures Tab'!$I1010</f>
        <v>2011AgriculturalMotors/DrivesPumps and FansUnknown</v>
      </c>
      <c r="AF1010" s="84" t="s">
        <v>246</v>
      </c>
    </row>
    <row r="1011" spans="1:32" ht="16.5" hidden="1" x14ac:dyDescent="0.45">
      <c r="A1011" s="151"/>
      <c r="B1011" s="189"/>
      <c r="C1011" s="83"/>
      <c r="D1011" s="101">
        <v>2011</v>
      </c>
      <c r="E1011" s="100">
        <v>443</v>
      </c>
      <c r="F1011" s="100" t="s">
        <v>272</v>
      </c>
      <c r="G1011" s="100" t="s">
        <v>344</v>
      </c>
      <c r="H1011" s="100" t="s">
        <v>345</v>
      </c>
      <c r="I1011" s="100" t="s">
        <v>497</v>
      </c>
      <c r="J1011" s="99"/>
      <c r="K1011" s="99"/>
      <c r="L1011" s="99"/>
      <c r="M1011" s="99"/>
      <c r="N1011" s="99"/>
      <c r="O1011" s="99"/>
      <c r="P1011" s="99">
        <v>0</v>
      </c>
      <c r="Q1011" s="99">
        <v>0</v>
      </c>
      <c r="R1011" s="99">
        <v>0</v>
      </c>
      <c r="S1011" s="95"/>
      <c r="T1011" s="95"/>
      <c r="U1011" s="98"/>
      <c r="V1011" s="98"/>
      <c r="W1011" s="98">
        <v>3.4246575342465754E-4</v>
      </c>
      <c r="X1011" s="98">
        <f>'RCP Data-Measures Tab'!$Q1011*'RCP Data-Measures Tab'!$W1011/1000</f>
        <v>0</v>
      </c>
      <c r="Y1011" s="97">
        <v>3.4246575342465754E-4</v>
      </c>
      <c r="Z1011" s="93">
        <f>'RCP Data-Measures Tab'!$Q1011*'RCP Data-Measures Tab'!$Y1011/1000</f>
        <v>0</v>
      </c>
      <c r="AA1011" s="96"/>
      <c r="AB1011" s="95"/>
      <c r="AC1011" s="94"/>
      <c r="AD1011" s="94"/>
      <c r="AE1011" s="93" t="str">
        <f>'RCP Data-Measures Tab'!$D1011&amp;'RCP Data-Measures Tab'!$F1011&amp;'RCP Data-Measures Tab'!$G1011&amp;'RCP Data-Measures Tab'!$H1011&amp;'RCP Data-Measures Tab'!$I1011</f>
        <v>2011AgriculturalProcess LoadsLivestock TanksUnknown</v>
      </c>
      <c r="AF1011" s="93" t="s">
        <v>246</v>
      </c>
    </row>
    <row r="1012" spans="1:32" ht="16.5" hidden="1" x14ac:dyDescent="0.45">
      <c r="A1012" s="151"/>
      <c r="B1012" s="189"/>
      <c r="C1012" s="83"/>
      <c r="D1012" s="92">
        <v>2011</v>
      </c>
      <c r="E1012" s="91">
        <v>444</v>
      </c>
      <c r="F1012" s="91" t="s">
        <v>272</v>
      </c>
      <c r="G1012" s="91" t="s">
        <v>344</v>
      </c>
      <c r="H1012" s="91" t="s">
        <v>410</v>
      </c>
      <c r="I1012" s="91" t="s">
        <v>497</v>
      </c>
      <c r="J1012" s="90"/>
      <c r="K1012" s="90"/>
      <c r="L1012" s="90"/>
      <c r="M1012" s="90"/>
      <c r="N1012" s="90"/>
      <c r="O1012" s="90"/>
      <c r="P1012" s="90">
        <v>0</v>
      </c>
      <c r="Q1012" s="90">
        <v>0</v>
      </c>
      <c r="R1012" s="90">
        <v>0</v>
      </c>
      <c r="S1012" s="86"/>
      <c r="T1012" s="86"/>
      <c r="U1012" s="89"/>
      <c r="V1012" s="89"/>
      <c r="W1012" s="89">
        <v>3.4246575342465754E-4</v>
      </c>
      <c r="X1012" s="89">
        <f>'RCP Data-Measures Tab'!$Q1012*'RCP Data-Measures Tab'!$W1012/1000</f>
        <v>0</v>
      </c>
      <c r="Y1012" s="88">
        <v>3.4246575342465754E-4</v>
      </c>
      <c r="Z1012" s="84">
        <f>'RCP Data-Measures Tab'!$Q1012*'RCP Data-Measures Tab'!$Y1012/1000</f>
        <v>0</v>
      </c>
      <c r="AA1012" s="87"/>
      <c r="AB1012" s="86"/>
      <c r="AC1012" s="85"/>
      <c r="AD1012" s="85"/>
      <c r="AE1012" s="84" t="str">
        <f>'RCP Data-Measures Tab'!$D1012&amp;'RCP Data-Measures Tab'!$F1012&amp;'RCP Data-Measures Tab'!$G1012&amp;'RCP Data-Measures Tab'!$H1012&amp;'RCP Data-Measures Tab'!$I1012</f>
        <v>2011AgriculturalProcess LoadsProcess Loads System ImprovementsUnknown</v>
      </c>
      <c r="AF1012" s="84" t="s">
        <v>246</v>
      </c>
    </row>
    <row r="1013" spans="1:32" ht="16.5" hidden="1" x14ac:dyDescent="0.45">
      <c r="A1013" s="151"/>
      <c r="B1013" s="189"/>
      <c r="C1013" s="83"/>
      <c r="D1013" s="101">
        <v>2011</v>
      </c>
      <c r="E1013" s="100">
        <v>445</v>
      </c>
      <c r="F1013" s="100" t="s">
        <v>272</v>
      </c>
      <c r="G1013" s="100" t="s">
        <v>344</v>
      </c>
      <c r="H1013" s="100" t="s">
        <v>323</v>
      </c>
      <c r="I1013" s="100" t="s">
        <v>497</v>
      </c>
      <c r="J1013" s="99"/>
      <c r="K1013" s="99"/>
      <c r="L1013" s="99"/>
      <c r="M1013" s="99"/>
      <c r="N1013" s="99"/>
      <c r="O1013" s="99"/>
      <c r="P1013" s="99">
        <v>0</v>
      </c>
      <c r="Q1013" s="99">
        <v>0</v>
      </c>
      <c r="R1013" s="99">
        <v>0</v>
      </c>
      <c r="S1013" s="95"/>
      <c r="T1013" s="95"/>
      <c r="U1013" s="98"/>
      <c r="V1013" s="98"/>
      <c r="W1013" s="98">
        <v>3.4246575342465754E-4</v>
      </c>
      <c r="X1013" s="98">
        <f>'RCP Data-Measures Tab'!$Q1013*'RCP Data-Measures Tab'!$W1013/1000</f>
        <v>0</v>
      </c>
      <c r="Y1013" s="97">
        <v>3.4246575342465754E-4</v>
      </c>
      <c r="Z1013" s="93">
        <f>'RCP Data-Measures Tab'!$Q1013*'RCP Data-Measures Tab'!$Y1013/1000</f>
        <v>0</v>
      </c>
      <c r="AA1013" s="96"/>
      <c r="AB1013" s="95"/>
      <c r="AC1013" s="94"/>
      <c r="AD1013" s="94"/>
      <c r="AE1013" s="93" t="str">
        <f>'RCP Data-Measures Tab'!$D1013&amp;'RCP Data-Measures Tab'!$F1013&amp;'RCP Data-Measures Tab'!$G1013&amp;'RCP Data-Measures Tab'!$H1013&amp;'RCP Data-Measures Tab'!$I1013</f>
        <v>2011AgriculturalProcess LoadsPumps and FansUnknown</v>
      </c>
      <c r="AF1013" s="93" t="s">
        <v>246</v>
      </c>
    </row>
    <row r="1014" spans="1:32" ht="16.5" hidden="1" x14ac:dyDescent="0.45">
      <c r="A1014" s="151"/>
      <c r="B1014" s="189"/>
      <c r="C1014" s="83"/>
      <c r="D1014" s="92">
        <v>2011</v>
      </c>
      <c r="E1014" s="91">
        <v>446</v>
      </c>
      <c r="F1014" s="91" t="s">
        <v>272</v>
      </c>
      <c r="G1014" s="91" t="s">
        <v>349</v>
      </c>
      <c r="H1014" s="91" t="s">
        <v>350</v>
      </c>
      <c r="I1014" s="91" t="s">
        <v>497</v>
      </c>
      <c r="J1014" s="90"/>
      <c r="K1014" s="90"/>
      <c r="L1014" s="90"/>
      <c r="M1014" s="90"/>
      <c r="N1014" s="90"/>
      <c r="O1014" s="90"/>
      <c r="P1014" s="90">
        <v>0</v>
      </c>
      <c r="Q1014" s="90">
        <v>0</v>
      </c>
      <c r="R1014" s="90">
        <v>0</v>
      </c>
      <c r="S1014" s="86"/>
      <c r="T1014" s="86"/>
      <c r="U1014" s="89"/>
      <c r="V1014" s="89"/>
      <c r="W1014" s="89">
        <v>3.4246575342465754E-4</v>
      </c>
      <c r="X1014" s="89">
        <f>'RCP Data-Measures Tab'!$Q1014*'RCP Data-Measures Tab'!$W1014/1000</f>
        <v>0</v>
      </c>
      <c r="Y1014" s="88">
        <v>3.4246575342465754E-4</v>
      </c>
      <c r="Z1014" s="84">
        <f>'RCP Data-Measures Tab'!$Q1014*'RCP Data-Measures Tab'!$Y1014/1000</f>
        <v>0</v>
      </c>
      <c r="AA1014" s="87"/>
      <c r="AB1014" s="86"/>
      <c r="AC1014" s="85"/>
      <c r="AD1014" s="85"/>
      <c r="AE1014" s="84" t="str">
        <f>'RCP Data-Measures Tab'!$D1014&amp;'RCP Data-Measures Tab'!$F1014&amp;'RCP Data-Measures Tab'!$G1014&amp;'RCP Data-Measures Tab'!$H1014&amp;'RCP Data-Measures Tab'!$I1014</f>
        <v>2011AgriculturalRefrigerationDairy System ImprovementsUnknown</v>
      </c>
      <c r="AF1014" s="84" t="s">
        <v>246</v>
      </c>
    </row>
    <row r="1015" spans="1:32" ht="16.5" hidden="1" x14ac:dyDescent="0.45">
      <c r="A1015" s="151"/>
      <c r="B1015" s="189"/>
      <c r="C1015" s="83"/>
      <c r="D1015" s="101">
        <v>2011</v>
      </c>
      <c r="E1015" s="100">
        <v>447</v>
      </c>
      <c r="F1015" s="100" t="s">
        <v>272</v>
      </c>
      <c r="G1015" s="100" t="s">
        <v>349</v>
      </c>
      <c r="H1015" s="100" t="s">
        <v>286</v>
      </c>
      <c r="I1015" s="100" t="s">
        <v>497</v>
      </c>
      <c r="J1015" s="99"/>
      <c r="K1015" s="99"/>
      <c r="L1015" s="99"/>
      <c r="M1015" s="99"/>
      <c r="N1015" s="99"/>
      <c r="O1015" s="99"/>
      <c r="P1015" s="99">
        <v>0</v>
      </c>
      <c r="Q1015" s="99">
        <v>0</v>
      </c>
      <c r="R1015" s="99">
        <v>0</v>
      </c>
      <c r="S1015" s="95"/>
      <c r="T1015" s="95"/>
      <c r="U1015" s="98"/>
      <c r="V1015" s="98"/>
      <c r="W1015" s="98">
        <v>3.4246575342465754E-4</v>
      </c>
      <c r="X1015" s="98">
        <f>'RCP Data-Measures Tab'!$Q1015*'RCP Data-Measures Tab'!$W1015/1000</f>
        <v>0</v>
      </c>
      <c r="Y1015" s="97">
        <v>3.4246575342465754E-4</v>
      </c>
      <c r="Z1015" s="93">
        <f>'RCP Data-Measures Tab'!$Q1015*'RCP Data-Measures Tab'!$Y1015/1000</f>
        <v>0</v>
      </c>
      <c r="AA1015" s="96"/>
      <c r="AB1015" s="95"/>
      <c r="AC1015" s="94"/>
      <c r="AD1015" s="94"/>
      <c r="AE1015" s="93" t="str">
        <f>'RCP Data-Measures Tab'!$D1015&amp;'RCP Data-Measures Tab'!$F1015&amp;'RCP Data-Measures Tab'!$G1015&amp;'RCP Data-Measures Tab'!$H1015&amp;'RCP Data-Measures Tab'!$I1015</f>
        <v>2011AgriculturalRefrigerationHeat RecoveryUnknown</v>
      </c>
      <c r="AF1015" s="93" t="s">
        <v>246</v>
      </c>
    </row>
    <row r="1016" spans="1:32" ht="16.5" hidden="1" x14ac:dyDescent="0.45">
      <c r="A1016" s="151"/>
      <c r="B1016" s="189"/>
      <c r="C1016" s="83"/>
      <c r="D1016" s="92">
        <v>2011</v>
      </c>
      <c r="E1016" s="91">
        <v>448</v>
      </c>
      <c r="F1016" s="91" t="s">
        <v>272</v>
      </c>
      <c r="G1016" s="91" t="s">
        <v>349</v>
      </c>
      <c r="H1016" s="91" t="s">
        <v>352</v>
      </c>
      <c r="I1016" s="91" t="s">
        <v>497</v>
      </c>
      <c r="J1016" s="90"/>
      <c r="K1016" s="90"/>
      <c r="L1016" s="90"/>
      <c r="M1016" s="90"/>
      <c r="N1016" s="90"/>
      <c r="O1016" s="90"/>
      <c r="P1016" s="90">
        <v>0</v>
      </c>
      <c r="Q1016" s="90">
        <v>0</v>
      </c>
      <c r="R1016" s="90">
        <v>0</v>
      </c>
      <c r="S1016" s="86"/>
      <c r="T1016" s="86"/>
      <c r="U1016" s="89"/>
      <c r="V1016" s="89"/>
      <c r="W1016" s="89">
        <v>3.4246575342465754E-4</v>
      </c>
      <c r="X1016" s="89">
        <f>'RCP Data-Measures Tab'!$Q1016*'RCP Data-Measures Tab'!$W1016/1000</f>
        <v>0</v>
      </c>
      <c r="Y1016" s="88">
        <v>3.4246575342465754E-4</v>
      </c>
      <c r="Z1016" s="84">
        <f>'RCP Data-Measures Tab'!$Q1016*'RCP Data-Measures Tab'!$Y1016/1000</f>
        <v>0</v>
      </c>
      <c r="AA1016" s="87"/>
      <c r="AB1016" s="86"/>
      <c r="AC1016" s="85"/>
      <c r="AD1016" s="85"/>
      <c r="AE1016" s="84" t="str">
        <f>'RCP Data-Measures Tab'!$D1016&amp;'RCP Data-Measures Tab'!$F1016&amp;'RCP Data-Measures Tab'!$G1016&amp;'RCP Data-Measures Tab'!$H1016&amp;'RCP Data-Measures Tab'!$I1016</f>
        <v>2011AgriculturalRefrigerationPackaged RefrigerationUnknown</v>
      </c>
      <c r="AF1016" s="84" t="s">
        <v>246</v>
      </c>
    </row>
    <row r="1017" spans="1:32" ht="16.5" hidden="1" x14ac:dyDescent="0.45">
      <c r="A1017" s="151"/>
      <c r="B1017" s="189"/>
      <c r="C1017" s="83"/>
      <c r="D1017" s="101">
        <v>2011</v>
      </c>
      <c r="E1017" s="100">
        <v>449</v>
      </c>
      <c r="F1017" s="100" t="s">
        <v>272</v>
      </c>
      <c r="G1017" s="100" t="s">
        <v>349</v>
      </c>
      <c r="H1017" s="100" t="s">
        <v>323</v>
      </c>
      <c r="I1017" s="100" t="s">
        <v>497</v>
      </c>
      <c r="J1017" s="99"/>
      <c r="K1017" s="99"/>
      <c r="L1017" s="99"/>
      <c r="M1017" s="99"/>
      <c r="N1017" s="99"/>
      <c r="O1017" s="99"/>
      <c r="P1017" s="99">
        <v>0</v>
      </c>
      <c r="Q1017" s="99">
        <v>0</v>
      </c>
      <c r="R1017" s="99">
        <v>0</v>
      </c>
      <c r="S1017" s="95"/>
      <c r="T1017" s="95"/>
      <c r="U1017" s="98"/>
      <c r="V1017" s="98"/>
      <c r="W1017" s="98">
        <v>3.4246575342465754E-4</v>
      </c>
      <c r="X1017" s="98">
        <f>'RCP Data-Measures Tab'!$Q1017*'RCP Data-Measures Tab'!$W1017/1000</f>
        <v>0</v>
      </c>
      <c r="Y1017" s="97">
        <v>3.4246575342465754E-4</v>
      </c>
      <c r="Z1017" s="93">
        <f>'RCP Data-Measures Tab'!$Q1017*'RCP Data-Measures Tab'!$Y1017/1000</f>
        <v>0</v>
      </c>
      <c r="AA1017" s="96"/>
      <c r="AB1017" s="95"/>
      <c r="AC1017" s="94"/>
      <c r="AD1017" s="94"/>
      <c r="AE1017" s="93" t="str">
        <f>'RCP Data-Measures Tab'!$D1017&amp;'RCP Data-Measures Tab'!$F1017&amp;'RCP Data-Measures Tab'!$G1017&amp;'RCP Data-Measures Tab'!$H1017&amp;'RCP Data-Measures Tab'!$I1017</f>
        <v>2011AgriculturalRefrigerationPumps and FansUnknown</v>
      </c>
      <c r="AF1017" s="93" t="s">
        <v>246</v>
      </c>
    </row>
    <row r="1018" spans="1:32" ht="16.5" hidden="1" x14ac:dyDescent="0.45">
      <c r="A1018" s="151"/>
      <c r="B1018" s="189"/>
      <c r="C1018" s="83"/>
      <c r="D1018" s="92">
        <v>2011</v>
      </c>
      <c r="E1018" s="91">
        <v>450</v>
      </c>
      <c r="F1018" s="91" t="s">
        <v>272</v>
      </c>
      <c r="G1018" s="91" t="s">
        <v>349</v>
      </c>
      <c r="H1018" s="91" t="s">
        <v>357</v>
      </c>
      <c r="I1018" s="91" t="s">
        <v>497</v>
      </c>
      <c r="J1018" s="90"/>
      <c r="K1018" s="90"/>
      <c r="L1018" s="90"/>
      <c r="M1018" s="90"/>
      <c r="N1018" s="90"/>
      <c r="O1018" s="90"/>
      <c r="P1018" s="90">
        <v>0</v>
      </c>
      <c r="Q1018" s="90">
        <v>0</v>
      </c>
      <c r="R1018" s="90">
        <v>0</v>
      </c>
      <c r="S1018" s="86"/>
      <c r="T1018" s="86"/>
      <c r="U1018" s="89"/>
      <c r="V1018" s="89"/>
      <c r="W1018" s="89">
        <v>3.4246575342465754E-4</v>
      </c>
      <c r="X1018" s="89">
        <f>'RCP Data-Measures Tab'!$Q1018*'RCP Data-Measures Tab'!$W1018/1000</f>
        <v>0</v>
      </c>
      <c r="Y1018" s="88">
        <v>3.4246575342465754E-4</v>
      </c>
      <c r="Z1018" s="84">
        <f>'RCP Data-Measures Tab'!$Q1018*'RCP Data-Measures Tab'!$Y1018/1000</f>
        <v>0</v>
      </c>
      <c r="AA1018" s="87"/>
      <c r="AB1018" s="86"/>
      <c r="AC1018" s="85"/>
      <c r="AD1018" s="85"/>
      <c r="AE1018" s="84" t="str">
        <f>'RCP Data-Measures Tab'!$D1018&amp;'RCP Data-Measures Tab'!$F1018&amp;'RCP Data-Measures Tab'!$G1018&amp;'RCP Data-Measures Tab'!$H1018&amp;'RCP Data-Measures Tab'!$I1018</f>
        <v>2011AgriculturalRefrigerationRefrigeration System ControlsUnknown</v>
      </c>
      <c r="AF1018" s="84" t="s">
        <v>246</v>
      </c>
    </row>
    <row r="1019" spans="1:32" ht="16.5" hidden="1" x14ac:dyDescent="0.45">
      <c r="A1019" s="151"/>
      <c r="B1019" s="189"/>
      <c r="C1019" s="83"/>
      <c r="D1019" s="101">
        <v>2011</v>
      </c>
      <c r="E1019" s="100">
        <v>451</v>
      </c>
      <c r="F1019" s="100" t="s">
        <v>272</v>
      </c>
      <c r="G1019" s="100" t="s">
        <v>349</v>
      </c>
      <c r="H1019" s="100" t="s">
        <v>361</v>
      </c>
      <c r="I1019" s="100" t="s">
        <v>497</v>
      </c>
      <c r="J1019" s="99"/>
      <c r="K1019" s="99"/>
      <c r="L1019" s="99"/>
      <c r="M1019" s="99"/>
      <c r="N1019" s="99"/>
      <c r="O1019" s="99"/>
      <c r="P1019" s="99">
        <v>0</v>
      </c>
      <c r="Q1019" s="99">
        <v>0</v>
      </c>
      <c r="R1019" s="99">
        <v>0</v>
      </c>
      <c r="S1019" s="95"/>
      <c r="T1019" s="95"/>
      <c r="U1019" s="98"/>
      <c r="V1019" s="98"/>
      <c r="W1019" s="98">
        <v>3.4246575342465754E-4</v>
      </c>
      <c r="X1019" s="98">
        <f>'RCP Data-Measures Tab'!$Q1019*'RCP Data-Measures Tab'!$W1019/1000</f>
        <v>0</v>
      </c>
      <c r="Y1019" s="97">
        <v>3.4246575342465754E-4</v>
      </c>
      <c r="Z1019" s="93">
        <f>'RCP Data-Measures Tab'!$Q1019*'RCP Data-Measures Tab'!$Y1019/1000</f>
        <v>0</v>
      </c>
      <c r="AA1019" s="96"/>
      <c r="AB1019" s="95"/>
      <c r="AC1019" s="94"/>
      <c r="AD1019" s="94"/>
      <c r="AE1019" s="93" t="str">
        <f>'RCP Data-Measures Tab'!$D1019&amp;'RCP Data-Measures Tab'!$F1019&amp;'RCP Data-Measures Tab'!$G1019&amp;'RCP Data-Measures Tab'!$H1019&amp;'RCP Data-Measures Tab'!$I1019</f>
        <v>2011AgriculturalRefrigerationRefrigeration System ImprovementsUnknown</v>
      </c>
      <c r="AF1019" s="93" t="s">
        <v>246</v>
      </c>
    </row>
    <row r="1020" spans="1:32" ht="16.5" hidden="1" x14ac:dyDescent="0.45">
      <c r="A1020" s="151"/>
      <c r="B1020" s="189"/>
      <c r="C1020" s="83"/>
      <c r="D1020" s="92">
        <v>2011</v>
      </c>
      <c r="E1020" s="91">
        <v>452</v>
      </c>
      <c r="F1020" s="91" t="s">
        <v>272</v>
      </c>
      <c r="G1020" s="91" t="s">
        <v>365</v>
      </c>
      <c r="H1020" s="91" t="s">
        <v>366</v>
      </c>
      <c r="I1020" s="91" t="s">
        <v>497</v>
      </c>
      <c r="J1020" s="90"/>
      <c r="K1020" s="90"/>
      <c r="L1020" s="90"/>
      <c r="M1020" s="90"/>
      <c r="N1020" s="90"/>
      <c r="O1020" s="90"/>
      <c r="P1020" s="90">
        <v>0</v>
      </c>
      <c r="Q1020" s="90">
        <v>0</v>
      </c>
      <c r="R1020" s="90">
        <v>0</v>
      </c>
      <c r="S1020" s="86"/>
      <c r="T1020" s="86"/>
      <c r="U1020" s="89"/>
      <c r="V1020" s="89"/>
      <c r="W1020" s="89">
        <v>2.6493717263190194E-6</v>
      </c>
      <c r="X1020" s="89">
        <f>'RCP Data-Measures Tab'!$Q1020*'RCP Data-Measures Tab'!$W1020/1000</f>
        <v>0</v>
      </c>
      <c r="Y1020" s="88">
        <v>3.1260287756622589E-4</v>
      </c>
      <c r="Z1020" s="84">
        <f>'RCP Data-Measures Tab'!$Q1020*'RCP Data-Measures Tab'!$Y1020/1000</f>
        <v>0</v>
      </c>
      <c r="AA1020" s="87"/>
      <c r="AB1020" s="86"/>
      <c r="AC1020" s="85"/>
      <c r="AD1020" s="85"/>
      <c r="AE1020" s="84" t="str">
        <f>'RCP Data-Measures Tab'!$D1020&amp;'RCP Data-Measures Tab'!$F1020&amp;'RCP Data-Measures Tab'!$G1020&amp;'RCP Data-Measures Tab'!$H1020&amp;'RCP Data-Measures Tab'!$I1020</f>
        <v>2011AgriculturalUtility Distribution SystemTransformersUnknown</v>
      </c>
      <c r="AF1020" s="84" t="s">
        <v>246</v>
      </c>
    </row>
    <row r="1021" spans="1:32" ht="16.5" hidden="1" x14ac:dyDescent="0.45">
      <c r="A1021" s="151"/>
      <c r="B1021" s="189"/>
      <c r="C1021" s="83"/>
      <c r="D1021" s="101">
        <v>2011</v>
      </c>
      <c r="E1021" s="100">
        <v>453</v>
      </c>
      <c r="F1021" s="100" t="s">
        <v>272</v>
      </c>
      <c r="G1021" s="100" t="s">
        <v>368</v>
      </c>
      <c r="H1021" s="100" t="s">
        <v>286</v>
      </c>
      <c r="I1021" s="100" t="s">
        <v>497</v>
      </c>
      <c r="J1021" s="99"/>
      <c r="K1021" s="99"/>
      <c r="L1021" s="99"/>
      <c r="M1021" s="99"/>
      <c r="N1021" s="99"/>
      <c r="O1021" s="99"/>
      <c r="P1021" s="99">
        <v>0</v>
      </c>
      <c r="Q1021" s="99">
        <v>0</v>
      </c>
      <c r="R1021" s="99">
        <v>0</v>
      </c>
      <c r="S1021" s="95"/>
      <c r="T1021" s="95"/>
      <c r="U1021" s="98"/>
      <c r="V1021" s="98"/>
      <c r="W1021" s="98">
        <v>3.4246575342465754E-4</v>
      </c>
      <c r="X1021" s="98">
        <f>'RCP Data-Measures Tab'!$Q1021*'RCP Data-Measures Tab'!$W1021/1000</f>
        <v>0</v>
      </c>
      <c r="Y1021" s="97">
        <v>3.4246575342465754E-4</v>
      </c>
      <c r="Z1021" s="93">
        <f>'RCP Data-Measures Tab'!$Q1021*'RCP Data-Measures Tab'!$Y1021/1000</f>
        <v>0</v>
      </c>
      <c r="AA1021" s="96"/>
      <c r="AB1021" s="95"/>
      <c r="AC1021" s="94"/>
      <c r="AD1021" s="94"/>
      <c r="AE1021" s="93" t="str">
        <f>'RCP Data-Measures Tab'!$D1021&amp;'RCP Data-Measures Tab'!$F1021&amp;'RCP Data-Measures Tab'!$G1021&amp;'RCP Data-Measures Tab'!$H1021&amp;'RCP Data-Measures Tab'!$I1021</f>
        <v>2011AgriculturalWater HeatingHeat RecoveryUnknown</v>
      </c>
      <c r="AF1021" s="93" t="s">
        <v>246</v>
      </c>
    </row>
    <row r="1022" spans="1:32" ht="16.5" hidden="1" x14ac:dyDescent="0.45">
      <c r="A1022" s="151"/>
      <c r="B1022" s="189"/>
      <c r="C1022" s="83"/>
      <c r="D1022" s="92">
        <v>2011</v>
      </c>
      <c r="E1022" s="91">
        <v>454</v>
      </c>
      <c r="F1022" s="91" t="s">
        <v>272</v>
      </c>
      <c r="G1022" s="91" t="s">
        <v>368</v>
      </c>
      <c r="H1022" s="91" t="s">
        <v>369</v>
      </c>
      <c r="I1022" s="91" t="s">
        <v>497</v>
      </c>
      <c r="J1022" s="90"/>
      <c r="K1022" s="90"/>
      <c r="L1022" s="90"/>
      <c r="M1022" s="90"/>
      <c r="N1022" s="90"/>
      <c r="O1022" s="90"/>
      <c r="P1022" s="90">
        <v>0</v>
      </c>
      <c r="Q1022" s="90">
        <v>0</v>
      </c>
      <c r="R1022" s="90">
        <v>0</v>
      </c>
      <c r="S1022" s="86"/>
      <c r="T1022" s="86"/>
      <c r="U1022" s="89"/>
      <c r="V1022" s="89"/>
      <c r="W1022" s="89">
        <v>3.4246575342465754E-4</v>
      </c>
      <c r="X1022" s="89">
        <f>'RCP Data-Measures Tab'!$Q1022*'RCP Data-Measures Tab'!$W1022/1000</f>
        <v>0</v>
      </c>
      <c r="Y1022" s="88">
        <v>3.4246575342465754E-4</v>
      </c>
      <c r="Z1022" s="84">
        <f>'RCP Data-Measures Tab'!$Q1022*'RCP Data-Measures Tab'!$Y1022/1000</f>
        <v>0</v>
      </c>
      <c r="AA1022" s="87"/>
      <c r="AB1022" s="86"/>
      <c r="AC1022" s="85"/>
      <c r="AD1022" s="85"/>
      <c r="AE1022" s="84" t="str">
        <f>'RCP Data-Measures Tab'!$D1022&amp;'RCP Data-Measures Tab'!$F1022&amp;'RCP Data-Measures Tab'!$G1022&amp;'RCP Data-Measures Tab'!$H1022&amp;'RCP Data-Measures Tab'!$I1022</f>
        <v>2011AgriculturalWater HeatingSystem Efficiency ImprovementsUnknown</v>
      </c>
      <c r="AF1022" s="84" t="s">
        <v>246</v>
      </c>
    </row>
    <row r="1023" spans="1:32" ht="16.5" hidden="1" x14ac:dyDescent="0.45">
      <c r="A1023" s="151"/>
      <c r="B1023" s="189"/>
      <c r="C1023" s="83"/>
      <c r="D1023" s="101">
        <v>2011</v>
      </c>
      <c r="E1023" s="100">
        <v>455</v>
      </c>
      <c r="F1023" s="100" t="s">
        <v>272</v>
      </c>
      <c r="G1023" s="100" t="s">
        <v>368</v>
      </c>
      <c r="H1023" s="100" t="s">
        <v>370</v>
      </c>
      <c r="I1023" s="100" t="s">
        <v>497</v>
      </c>
      <c r="J1023" s="99"/>
      <c r="K1023" s="99"/>
      <c r="L1023" s="99"/>
      <c r="M1023" s="99"/>
      <c r="N1023" s="99"/>
      <c r="O1023" s="99"/>
      <c r="P1023" s="99">
        <v>0</v>
      </c>
      <c r="Q1023" s="99">
        <v>0</v>
      </c>
      <c r="R1023" s="99">
        <v>0</v>
      </c>
      <c r="S1023" s="95"/>
      <c r="T1023" s="95"/>
      <c r="U1023" s="98"/>
      <c r="V1023" s="98"/>
      <c r="W1023" s="98">
        <v>3.4246575342465754E-4</v>
      </c>
      <c r="X1023" s="98">
        <f>'RCP Data-Measures Tab'!$Q1023*'RCP Data-Measures Tab'!$W1023/1000</f>
        <v>0</v>
      </c>
      <c r="Y1023" s="97">
        <v>3.4246575342465754E-4</v>
      </c>
      <c r="Z1023" s="93">
        <f>'RCP Data-Measures Tab'!$Q1023*'RCP Data-Measures Tab'!$Y1023/1000</f>
        <v>0</v>
      </c>
      <c r="AA1023" s="96"/>
      <c r="AB1023" s="95"/>
      <c r="AC1023" s="94"/>
      <c r="AD1023" s="94"/>
      <c r="AE1023" s="93" t="str">
        <f>'RCP Data-Measures Tab'!$D1023&amp;'RCP Data-Measures Tab'!$F1023&amp;'RCP Data-Measures Tab'!$G1023&amp;'RCP Data-Measures Tab'!$H1023&amp;'RCP Data-Measures Tab'!$I1023</f>
        <v>2011AgriculturalWater HeatingWater HeatersUnknown</v>
      </c>
      <c r="AF1023" s="93" t="s">
        <v>246</v>
      </c>
    </row>
    <row r="1024" spans="1:32" ht="16.5" hidden="1" x14ac:dyDescent="0.45">
      <c r="A1024" s="151"/>
      <c r="B1024" s="189"/>
      <c r="C1024" s="83"/>
      <c r="D1024" s="92">
        <v>2011</v>
      </c>
      <c r="E1024" s="91">
        <v>456</v>
      </c>
      <c r="F1024" s="91" t="s">
        <v>272</v>
      </c>
      <c r="G1024" s="91" t="s">
        <v>371</v>
      </c>
      <c r="H1024" s="91" t="s">
        <v>372</v>
      </c>
      <c r="I1024" s="91" t="s">
        <v>497</v>
      </c>
      <c r="J1024" s="90"/>
      <c r="K1024" s="90"/>
      <c r="L1024" s="90"/>
      <c r="M1024" s="90"/>
      <c r="N1024" s="90"/>
      <c r="O1024" s="90"/>
      <c r="P1024" s="90">
        <v>0</v>
      </c>
      <c r="Q1024" s="90">
        <v>0</v>
      </c>
      <c r="R1024" s="90">
        <v>0</v>
      </c>
      <c r="S1024" s="86"/>
      <c r="T1024" s="86"/>
      <c r="U1024" s="89"/>
      <c r="V1024" s="89"/>
      <c r="W1024" s="89">
        <v>2.6493717263190194E-6</v>
      </c>
      <c r="X1024" s="89">
        <f>'RCP Data-Measures Tab'!$Q1024*'RCP Data-Measures Tab'!$W1024/1000</f>
        <v>0</v>
      </c>
      <c r="Y1024" s="88">
        <v>3.1260287756622589E-4</v>
      </c>
      <c r="Z1024" s="84">
        <f>'RCP Data-Measures Tab'!$Q1024*'RCP Data-Measures Tab'!$Y1024/1000</f>
        <v>0</v>
      </c>
      <c r="AA1024" s="87"/>
      <c r="AB1024" s="86"/>
      <c r="AC1024" s="85"/>
      <c r="AD1024" s="85"/>
      <c r="AE1024" s="84" t="str">
        <f>'RCP Data-Measures Tab'!$D1024&amp;'RCP Data-Measures Tab'!$F1024&amp;'RCP Data-Measures Tab'!$G1024&amp;'RCP Data-Measures Tab'!$H1024&amp;'RCP Data-Measures Tab'!$I1024</f>
        <v>2011AgriculturalWhole Bldg/Meter LevelWhole Bldg/Meter Level System ImprovementsUnknown</v>
      </c>
      <c r="AF1024" s="84" t="s">
        <v>246</v>
      </c>
    </row>
    <row r="1025" spans="1:32" ht="16.5" hidden="1" x14ac:dyDescent="0.45">
      <c r="A1025" s="151"/>
      <c r="B1025" s="189"/>
      <c r="C1025" s="83"/>
      <c r="D1025" s="101">
        <v>2011</v>
      </c>
      <c r="E1025" s="100">
        <v>457</v>
      </c>
      <c r="F1025" s="100" t="s">
        <v>242</v>
      </c>
      <c r="G1025" s="100" t="s">
        <v>273</v>
      </c>
      <c r="H1025" s="100" t="s">
        <v>274</v>
      </c>
      <c r="I1025" s="100" t="s">
        <v>497</v>
      </c>
      <c r="J1025" s="99"/>
      <c r="K1025" s="99"/>
      <c r="L1025" s="99"/>
      <c r="M1025" s="99"/>
      <c r="N1025" s="99"/>
      <c r="O1025" s="99"/>
      <c r="P1025" s="99">
        <v>0</v>
      </c>
      <c r="Q1025" s="99">
        <v>39559.209600000002</v>
      </c>
      <c r="R1025" s="99">
        <v>4.51589142903686E-3</v>
      </c>
      <c r="S1025" s="95"/>
      <c r="T1025" s="95"/>
      <c r="U1025" s="98"/>
      <c r="V1025" s="98"/>
      <c r="W1025" s="98">
        <v>1.4106778209749957E-4</v>
      </c>
      <c r="X1025" s="98">
        <f>'RCP Data-Measures Tab'!$Q1025*'RCP Data-Measures Tab'!$W1025/1000</f>
        <v>5.5805299598021135E-3</v>
      </c>
      <c r="Y1025" s="97">
        <v>1.2829004757074799E-4</v>
      </c>
      <c r="Z1025" s="93">
        <f>'RCP Data-Measures Tab'!$Q1025*'RCP Data-Measures Tab'!$Y1025/1000</f>
        <v>5.0750528814451912E-3</v>
      </c>
      <c r="AA1025" s="96"/>
      <c r="AB1025" s="95"/>
      <c r="AC1025" s="94"/>
      <c r="AD1025" s="94"/>
      <c r="AE1025" s="93" t="str">
        <f>'RCP Data-Measures Tab'!$D1025&amp;'RCP Data-Measures Tab'!$F1025&amp;'RCP Data-Measures Tab'!$G1025&amp;'RCP Data-Measures Tab'!$H1025&amp;'RCP Data-Measures Tab'!$I1025</f>
        <v>2011CommercialCompressed AirCompressed Air System ControlsUnknown</v>
      </c>
      <c r="AF1025" s="93" t="s">
        <v>246</v>
      </c>
    </row>
    <row r="1026" spans="1:32" ht="16.5" hidden="1" x14ac:dyDescent="0.45">
      <c r="A1026" s="151"/>
      <c r="B1026" s="189"/>
      <c r="C1026" s="83"/>
      <c r="D1026" s="92">
        <v>2011</v>
      </c>
      <c r="E1026" s="91">
        <v>458</v>
      </c>
      <c r="F1026" s="91" t="s">
        <v>242</v>
      </c>
      <c r="G1026" s="91" t="s">
        <v>273</v>
      </c>
      <c r="H1026" s="91" t="s">
        <v>277</v>
      </c>
      <c r="I1026" s="91" t="s">
        <v>497</v>
      </c>
      <c r="J1026" s="90"/>
      <c r="K1026" s="90"/>
      <c r="L1026" s="90"/>
      <c r="M1026" s="90"/>
      <c r="N1026" s="90"/>
      <c r="O1026" s="90"/>
      <c r="P1026" s="90">
        <v>0</v>
      </c>
      <c r="Q1026" s="90">
        <v>29242.7624</v>
      </c>
      <c r="R1026" s="90">
        <v>3.3382149413228E-3</v>
      </c>
      <c r="S1026" s="86"/>
      <c r="T1026" s="86"/>
      <c r="U1026" s="89"/>
      <c r="V1026" s="89"/>
      <c r="W1026" s="89">
        <v>1.4106778209749957E-4</v>
      </c>
      <c r="X1026" s="89">
        <f>'RCP Data-Measures Tab'!$Q1026*'RCP Data-Measures Tab'!$W1026/1000</f>
        <v>4.1252116341721533E-3</v>
      </c>
      <c r="Y1026" s="88">
        <v>1.2829004757074799E-4</v>
      </c>
      <c r="Z1026" s="84">
        <f>'RCP Data-Measures Tab'!$Q1026*'RCP Data-Measures Tab'!$Y1026/1000</f>
        <v>3.7515553793960807E-3</v>
      </c>
      <c r="AA1026" s="87"/>
      <c r="AB1026" s="86"/>
      <c r="AC1026" s="85"/>
      <c r="AD1026" s="85"/>
      <c r="AE1026" s="84" t="str">
        <f>'RCP Data-Measures Tab'!$D1026&amp;'RCP Data-Measures Tab'!$F1026&amp;'RCP Data-Measures Tab'!$G1026&amp;'RCP Data-Measures Tab'!$H1026&amp;'RCP Data-Measures Tab'!$I1026</f>
        <v>2011CommercialCompressed AirCompressed Air System ImprovementsUnknown</v>
      </c>
      <c r="AF1026" s="84" t="s">
        <v>246</v>
      </c>
    </row>
    <row r="1027" spans="1:32" ht="16.5" hidden="1" x14ac:dyDescent="0.45">
      <c r="A1027" s="151"/>
      <c r="B1027" s="189"/>
      <c r="C1027" s="83"/>
      <c r="D1027" s="101">
        <v>2011</v>
      </c>
      <c r="E1027" s="100">
        <v>459</v>
      </c>
      <c r="F1027" s="100" t="s">
        <v>242</v>
      </c>
      <c r="G1027" s="100" t="s">
        <v>273</v>
      </c>
      <c r="H1027" s="100" t="s">
        <v>286</v>
      </c>
      <c r="I1027" s="100" t="s">
        <v>497</v>
      </c>
      <c r="J1027" s="99"/>
      <c r="K1027" s="99"/>
      <c r="L1027" s="99"/>
      <c r="M1027" s="99"/>
      <c r="N1027" s="99"/>
      <c r="O1027" s="99"/>
      <c r="P1027" s="99">
        <v>0</v>
      </c>
      <c r="Q1027" s="99">
        <v>0</v>
      </c>
      <c r="R1027" s="99">
        <v>0</v>
      </c>
      <c r="S1027" s="95"/>
      <c r="T1027" s="95"/>
      <c r="U1027" s="98"/>
      <c r="V1027" s="98"/>
      <c r="W1027" s="98">
        <v>1.4106778209749957E-4</v>
      </c>
      <c r="X1027" s="98">
        <f>'RCP Data-Measures Tab'!$Q1027*'RCP Data-Measures Tab'!$W1027/1000</f>
        <v>0</v>
      </c>
      <c r="Y1027" s="97">
        <v>1.2829004757074799E-4</v>
      </c>
      <c r="Z1027" s="93">
        <f>'RCP Data-Measures Tab'!$Q1027*'RCP Data-Measures Tab'!$Y1027/1000</f>
        <v>0</v>
      </c>
      <c r="AA1027" s="96"/>
      <c r="AB1027" s="95"/>
      <c r="AC1027" s="94"/>
      <c r="AD1027" s="94"/>
      <c r="AE1027" s="93" t="str">
        <f>'RCP Data-Measures Tab'!$D1027&amp;'RCP Data-Measures Tab'!$F1027&amp;'RCP Data-Measures Tab'!$G1027&amp;'RCP Data-Measures Tab'!$H1027&amp;'RCP Data-Measures Tab'!$I1027</f>
        <v>2011CommercialCompressed AirHeat RecoveryUnknown</v>
      </c>
      <c r="AF1027" s="93" t="s">
        <v>246</v>
      </c>
    </row>
    <row r="1028" spans="1:32" ht="16.5" hidden="1" x14ac:dyDescent="0.45">
      <c r="A1028" s="151"/>
      <c r="B1028" s="189"/>
      <c r="C1028" s="83"/>
      <c r="D1028" s="92">
        <v>2011</v>
      </c>
      <c r="E1028" s="91">
        <v>460</v>
      </c>
      <c r="F1028" s="91" t="s">
        <v>242</v>
      </c>
      <c r="G1028" s="91" t="s">
        <v>374</v>
      </c>
      <c r="H1028" s="91" t="s">
        <v>375</v>
      </c>
      <c r="I1028" s="91" t="s">
        <v>497</v>
      </c>
      <c r="J1028" s="90"/>
      <c r="K1028" s="90"/>
      <c r="L1028" s="90"/>
      <c r="M1028" s="90"/>
      <c r="N1028" s="90"/>
      <c r="O1028" s="90"/>
      <c r="P1028" s="90">
        <v>0</v>
      </c>
      <c r="Q1028" s="90">
        <v>66522571.929240003</v>
      </c>
      <c r="R1028" s="90">
        <v>7.5939008775021692</v>
      </c>
      <c r="S1028" s="86"/>
      <c r="T1028" s="86"/>
      <c r="U1028" s="89"/>
      <c r="V1028" s="89"/>
      <c r="W1028" s="89">
        <v>1.3422421172314141E-4</v>
      </c>
      <c r="X1028" s="89">
        <f>'RCP Data-Measures Tab'!$Q1028*'RCP Data-Measures Tab'!$W1028/1000</f>
        <v>8.9289397789982132</v>
      </c>
      <c r="Y1028" s="88">
        <v>1.0766561239635324E-4</v>
      </c>
      <c r="Z1028" s="84">
        <f>'RCP Data-Measures Tab'!$Q1028*'RCP Data-Measures Tab'!$Y1028/1000</f>
        <v>7.1621934449420825</v>
      </c>
      <c r="AA1028" s="87"/>
      <c r="AB1028" s="86"/>
      <c r="AC1028" s="85"/>
      <c r="AD1028" s="85"/>
      <c r="AE1028" s="84" t="str">
        <f>'RCP Data-Measures Tab'!$D1028&amp;'RCP Data-Measures Tab'!$F1028&amp;'RCP Data-Measures Tab'!$G1028&amp;'RCP Data-Measures Tab'!$H1028&amp;'RCP Data-Measures Tab'!$I1028</f>
        <v>2011CommercialElectronicsComputer TechnologiesUnknown</v>
      </c>
      <c r="AF1028" s="84" t="s">
        <v>246</v>
      </c>
    </row>
    <row r="1029" spans="1:32" ht="16.5" hidden="1" x14ac:dyDescent="0.45">
      <c r="A1029" s="151"/>
      <c r="B1029" s="189"/>
      <c r="C1029" s="83"/>
      <c r="D1029" s="101">
        <v>2011</v>
      </c>
      <c r="E1029" s="100">
        <v>461</v>
      </c>
      <c r="F1029" s="100" t="s">
        <v>242</v>
      </c>
      <c r="G1029" s="100" t="s">
        <v>374</v>
      </c>
      <c r="H1029" s="100" t="s">
        <v>380</v>
      </c>
      <c r="I1029" s="100" t="s">
        <v>497</v>
      </c>
      <c r="J1029" s="99"/>
      <c r="K1029" s="99"/>
      <c r="L1029" s="99"/>
      <c r="M1029" s="99"/>
      <c r="N1029" s="99"/>
      <c r="O1029" s="99"/>
      <c r="P1029" s="99">
        <v>0</v>
      </c>
      <c r="Q1029" s="99">
        <v>33275</v>
      </c>
      <c r="R1029" s="99">
        <v>3.7985158851370198E-3</v>
      </c>
      <c r="S1029" s="95"/>
      <c r="T1029" s="95"/>
      <c r="U1029" s="98"/>
      <c r="V1029" s="98"/>
      <c r="W1029" s="98">
        <v>1.3422421172314141E-4</v>
      </c>
      <c r="X1029" s="98">
        <f>'RCP Data-Measures Tab'!$Q1029*'RCP Data-Measures Tab'!$W1029/1000</f>
        <v>4.4663106450875314E-3</v>
      </c>
      <c r="Y1029" s="97">
        <v>1.0766561239635324E-4</v>
      </c>
      <c r="Z1029" s="93">
        <f>'RCP Data-Measures Tab'!$Q1029*'RCP Data-Measures Tab'!$Y1029/1000</f>
        <v>3.582573252488654E-3</v>
      </c>
      <c r="AA1029" s="96"/>
      <c r="AB1029" s="95"/>
      <c r="AC1029" s="94"/>
      <c r="AD1029" s="94"/>
      <c r="AE1029" s="93" t="str">
        <f>'RCP Data-Measures Tab'!$D1029&amp;'RCP Data-Measures Tab'!$F1029&amp;'RCP Data-Measures Tab'!$G1029&amp;'RCP Data-Measures Tab'!$H1029&amp;'RCP Data-Measures Tab'!$I1029</f>
        <v>2011CommercialElectronicsPlug LoadUnknown</v>
      </c>
      <c r="AF1029" s="93" t="s">
        <v>246</v>
      </c>
    </row>
    <row r="1030" spans="1:32" ht="16.5" hidden="1" x14ac:dyDescent="0.45">
      <c r="A1030" s="151"/>
      <c r="B1030" s="189"/>
      <c r="C1030" s="83"/>
      <c r="D1030" s="92">
        <v>2011</v>
      </c>
      <c r="E1030" s="91">
        <v>462</v>
      </c>
      <c r="F1030" s="91" t="s">
        <v>242</v>
      </c>
      <c r="G1030" s="91" t="s">
        <v>382</v>
      </c>
      <c r="H1030" s="91" t="s">
        <v>383</v>
      </c>
      <c r="I1030" s="91" t="s">
        <v>497</v>
      </c>
      <c r="J1030" s="90"/>
      <c r="K1030" s="90"/>
      <c r="L1030" s="90"/>
      <c r="M1030" s="90"/>
      <c r="N1030" s="90"/>
      <c r="O1030" s="90"/>
      <c r="P1030" s="90">
        <v>0</v>
      </c>
      <c r="Q1030" s="90">
        <v>2564.2671999999998</v>
      </c>
      <c r="R1030" s="90">
        <v>2.9272458050400002E-4</v>
      </c>
      <c r="S1030" s="86"/>
      <c r="T1030" s="86"/>
      <c r="U1030" s="89"/>
      <c r="V1030" s="89"/>
      <c r="W1030" s="89">
        <v>1.7223424803467993E-4</v>
      </c>
      <c r="X1030" s="89">
        <f>'RCP Data-Measures Tab'!$Q1030*'RCP Data-Measures Tab'!$W1030/1000</f>
        <v>4.4165463295199419E-4</v>
      </c>
      <c r="Y1030" s="88">
        <v>1.6216550193424696E-4</v>
      </c>
      <c r="Z1030" s="84">
        <f>'RCP Data-Measures Tab'!$Q1030*'RCP Data-Measures Tab'!$Y1030/1000</f>
        <v>4.1583567758152602E-4</v>
      </c>
      <c r="AA1030" s="87"/>
      <c r="AB1030" s="86"/>
      <c r="AC1030" s="85"/>
      <c r="AD1030" s="85"/>
      <c r="AE1030" s="84" t="str">
        <f>'RCP Data-Measures Tab'!$D1030&amp;'RCP Data-Measures Tab'!$F1030&amp;'RCP Data-Measures Tab'!$G1030&amp;'RCP Data-Measures Tab'!$H1030&amp;'RCP Data-Measures Tab'!$I1030</f>
        <v>2011CommercialFood PreparationCookingUnknown</v>
      </c>
      <c r="AF1030" s="84" t="s">
        <v>246</v>
      </c>
    </row>
    <row r="1031" spans="1:32" ht="16.5" hidden="1" x14ac:dyDescent="0.45">
      <c r="A1031" s="151"/>
      <c r="B1031" s="189"/>
      <c r="C1031" s="83"/>
      <c r="D1031" s="101">
        <v>2011</v>
      </c>
      <c r="E1031" s="100">
        <v>463</v>
      </c>
      <c r="F1031" s="100" t="s">
        <v>242</v>
      </c>
      <c r="G1031" s="100" t="s">
        <v>243</v>
      </c>
      <c r="H1031" s="100" t="s">
        <v>390</v>
      </c>
      <c r="I1031" s="100" t="s">
        <v>497</v>
      </c>
      <c r="J1031" s="99"/>
      <c r="K1031" s="99"/>
      <c r="L1031" s="99"/>
      <c r="M1031" s="99"/>
      <c r="N1031" s="99"/>
      <c r="O1031" s="99"/>
      <c r="P1031" s="99">
        <v>0</v>
      </c>
      <c r="Q1031" s="99">
        <v>1814795.341792251</v>
      </c>
      <c r="R1031" s="99">
        <v>0.20716841549074139</v>
      </c>
      <c r="S1031" s="95"/>
      <c r="T1031" s="95"/>
      <c r="U1031" s="98"/>
      <c r="V1031" s="98"/>
      <c r="W1031" s="98">
        <v>7.6227769483488972E-4</v>
      </c>
      <c r="X1031" s="98">
        <f>'RCP Data-Measures Tab'!$Q1031*'RCP Data-Measures Tab'!$W1031/1000</f>
        <v>1.3833780097384929</v>
      </c>
      <c r="Y1031" s="97">
        <v>1.3799307496006364E-5</v>
      </c>
      <c r="Z1031" s="93">
        <f>'RCP Data-Measures Tab'!$Q1031*'RCP Data-Measures Tab'!$Y1031/1000</f>
        <v>2.504291896371124E-2</v>
      </c>
      <c r="AA1031" s="96"/>
      <c r="AB1031" s="95"/>
      <c r="AC1031" s="94"/>
      <c r="AD1031" s="94"/>
      <c r="AE1031" s="93" t="str">
        <f>'RCP Data-Measures Tab'!$D1031&amp;'RCP Data-Measures Tab'!$F1031&amp;'RCP Data-Measures Tab'!$G1031&amp;'RCP Data-Measures Tab'!$H1031&amp;'RCP Data-Measures Tab'!$I1031</f>
        <v>2011CommercialHVACEnvelopeUnknown</v>
      </c>
      <c r="AF1031" s="93" t="s">
        <v>246</v>
      </c>
    </row>
    <row r="1032" spans="1:32" ht="16.5" hidden="1" x14ac:dyDescent="0.45">
      <c r="A1032" s="151"/>
      <c r="B1032" s="189"/>
      <c r="C1032" s="83"/>
      <c r="D1032" s="92">
        <v>2011</v>
      </c>
      <c r="E1032" s="91">
        <v>464</v>
      </c>
      <c r="F1032" s="91" t="s">
        <v>242</v>
      </c>
      <c r="G1032" s="91" t="s">
        <v>243</v>
      </c>
      <c r="H1032" s="91" t="s">
        <v>286</v>
      </c>
      <c r="I1032" s="91" t="s">
        <v>497</v>
      </c>
      <c r="J1032" s="90"/>
      <c r="K1032" s="90"/>
      <c r="L1032" s="90"/>
      <c r="M1032" s="90"/>
      <c r="N1032" s="90"/>
      <c r="O1032" s="90"/>
      <c r="P1032" s="90">
        <v>0</v>
      </c>
      <c r="Q1032" s="90">
        <v>13025.8616</v>
      </c>
      <c r="R1032" s="90">
        <v>1.48697046097368E-3</v>
      </c>
      <c r="S1032" s="86"/>
      <c r="T1032" s="86"/>
      <c r="U1032" s="89"/>
      <c r="V1032" s="89"/>
      <c r="W1032" s="89">
        <v>7.6227769483488972E-4</v>
      </c>
      <c r="X1032" s="89">
        <f>'RCP Data-Measures Tab'!$Q1032*'RCP Data-Measures Tab'!$W1032/1000</f>
        <v>9.9293237536863081E-3</v>
      </c>
      <c r="Y1032" s="88">
        <v>1.3799307496006364E-5</v>
      </c>
      <c r="Z1032" s="84">
        <f>'RCP Data-Measures Tab'!$Q1032*'RCP Data-Measures Tab'!$Y1032/1000</f>
        <v>1.7974786961882144E-4</v>
      </c>
      <c r="AA1032" s="87"/>
      <c r="AB1032" s="86"/>
      <c r="AC1032" s="85"/>
      <c r="AD1032" s="85"/>
      <c r="AE1032" s="84" t="str">
        <f>'RCP Data-Measures Tab'!$D1032&amp;'RCP Data-Measures Tab'!$F1032&amp;'RCP Data-Measures Tab'!$G1032&amp;'RCP Data-Measures Tab'!$H1032&amp;'RCP Data-Measures Tab'!$I1032</f>
        <v>2011CommercialHVACHeat RecoveryUnknown</v>
      </c>
      <c r="AF1032" s="84" t="s">
        <v>246</v>
      </c>
    </row>
    <row r="1033" spans="1:32" ht="16.5" hidden="1" x14ac:dyDescent="0.45">
      <c r="A1033" s="151"/>
      <c r="B1033" s="189"/>
      <c r="C1033" s="83"/>
      <c r="D1033" s="101">
        <v>2011</v>
      </c>
      <c r="E1033" s="100">
        <v>465</v>
      </c>
      <c r="F1033" s="100" t="s">
        <v>242</v>
      </c>
      <c r="G1033" s="100" t="s">
        <v>243</v>
      </c>
      <c r="H1033" s="100" t="s">
        <v>394</v>
      </c>
      <c r="I1033" s="100" t="s">
        <v>497</v>
      </c>
      <c r="J1033" s="99"/>
      <c r="K1033" s="99"/>
      <c r="L1033" s="99"/>
      <c r="M1033" s="99"/>
      <c r="N1033" s="99"/>
      <c r="O1033" s="99"/>
      <c r="P1033" s="99">
        <v>0</v>
      </c>
      <c r="Q1033" s="99">
        <v>17992768.445050001</v>
      </c>
      <c r="R1033" s="99">
        <v>2.0539690527366514</v>
      </c>
      <c r="S1033" s="95"/>
      <c r="T1033" s="95"/>
      <c r="U1033" s="98"/>
      <c r="V1033" s="98"/>
      <c r="W1033" s="98">
        <v>7.6227769483488972E-4</v>
      </c>
      <c r="X1033" s="98">
        <f>'RCP Data-Measures Tab'!$Q1033*'RCP Data-Measures Tab'!$W1033/1000</f>
        <v>13.715486053990659</v>
      </c>
      <c r="Y1033" s="97">
        <v>1.3799307496006364E-5</v>
      </c>
      <c r="Z1033" s="93">
        <f>'RCP Data-Measures Tab'!$Q1033*'RCP Data-Measures Tab'!$Y1033/1000</f>
        <v>0.24828774447768523</v>
      </c>
      <c r="AA1033" s="96"/>
      <c r="AB1033" s="95"/>
      <c r="AC1033" s="94"/>
      <c r="AD1033" s="94"/>
      <c r="AE1033" s="93" t="str">
        <f>'RCP Data-Measures Tab'!$D1033&amp;'RCP Data-Measures Tab'!$F1033&amp;'RCP Data-Measures Tab'!$G1033&amp;'RCP Data-Measures Tab'!$H1033&amp;'RCP Data-Measures Tab'!$I1033</f>
        <v>2011CommercialHVACHVAC System ControlsUnknown</v>
      </c>
      <c r="AF1033" s="93" t="s">
        <v>246</v>
      </c>
    </row>
    <row r="1034" spans="1:32" ht="16.5" hidden="1" x14ac:dyDescent="0.45">
      <c r="A1034" s="151"/>
      <c r="B1034" s="189"/>
      <c r="C1034" s="83"/>
      <c r="D1034" s="92">
        <v>2011</v>
      </c>
      <c r="E1034" s="91">
        <v>466</v>
      </c>
      <c r="F1034" s="91" t="s">
        <v>242</v>
      </c>
      <c r="G1034" s="91" t="s">
        <v>243</v>
      </c>
      <c r="H1034" s="91" t="s">
        <v>244</v>
      </c>
      <c r="I1034" s="91" t="s">
        <v>497</v>
      </c>
      <c r="J1034" s="90"/>
      <c r="K1034" s="90"/>
      <c r="L1034" s="90"/>
      <c r="M1034" s="90"/>
      <c r="N1034" s="90"/>
      <c r="O1034" s="90"/>
      <c r="P1034" s="90">
        <v>0</v>
      </c>
      <c r="Q1034" s="90">
        <v>48328957.608139232</v>
      </c>
      <c r="R1034" s="90">
        <v>5.5170044153637745</v>
      </c>
      <c r="S1034" s="86"/>
      <c r="T1034" s="86"/>
      <c r="U1034" s="89"/>
      <c r="V1034" s="89"/>
      <c r="W1034" s="89">
        <v>7.6227769483488972E-4</v>
      </c>
      <c r="X1034" s="89">
        <f>'RCP Data-Measures Tab'!$Q1034*'RCP Data-Measures Tab'!$W1034/1000</f>
        <v>36.840086399305484</v>
      </c>
      <c r="Y1034" s="88">
        <v>1.3799307496006364E-5</v>
      </c>
      <c r="Z1034" s="84">
        <f>'RCP Data-Measures Tab'!$Q1034*'RCP Data-Measures Tab'!$Y1034/1000</f>
        <v>0.66690614699616946</v>
      </c>
      <c r="AA1034" s="87"/>
      <c r="AB1034" s="86"/>
      <c r="AC1034" s="85"/>
      <c r="AD1034" s="85"/>
      <c r="AE1034" s="84" t="str">
        <f>'RCP Data-Measures Tab'!$D1034&amp;'RCP Data-Measures Tab'!$F1034&amp;'RCP Data-Measures Tab'!$G1034&amp;'RCP Data-Measures Tab'!$H1034&amp;'RCP Data-Measures Tab'!$I1034</f>
        <v>2011CommercialHVACHVAC System ImprovementsUnknown</v>
      </c>
      <c r="AF1034" s="84" t="s">
        <v>246</v>
      </c>
    </row>
    <row r="1035" spans="1:32" ht="16.5" hidden="1" x14ac:dyDescent="0.45">
      <c r="A1035" s="151"/>
      <c r="B1035" s="189"/>
      <c r="C1035" s="83"/>
      <c r="D1035" s="101">
        <v>2011</v>
      </c>
      <c r="E1035" s="100">
        <v>467</v>
      </c>
      <c r="F1035" s="100" t="s">
        <v>242</v>
      </c>
      <c r="G1035" s="100" t="s">
        <v>254</v>
      </c>
      <c r="H1035" s="100" t="s">
        <v>255</v>
      </c>
      <c r="I1035" s="100" t="s">
        <v>497</v>
      </c>
      <c r="J1035" s="99"/>
      <c r="K1035" s="99"/>
      <c r="L1035" s="99"/>
      <c r="M1035" s="99"/>
      <c r="N1035" s="99"/>
      <c r="O1035" s="99"/>
      <c r="P1035" s="99">
        <v>0</v>
      </c>
      <c r="Q1035" s="99">
        <v>6627294</v>
      </c>
      <c r="R1035" s="99">
        <v>0.75654040137305856</v>
      </c>
      <c r="S1035" s="95"/>
      <c r="T1035" s="95"/>
      <c r="U1035" s="98"/>
      <c r="V1035" s="98"/>
      <c r="W1035" s="98">
        <v>1.7718585988588231E-4</v>
      </c>
      <c r="X1035" s="98">
        <f>'RCP Data-Measures Tab'!$Q1035*'RCP Data-Measures Tab'!$W1035/1000</f>
        <v>1.1742627861065484</v>
      </c>
      <c r="Y1035" s="97">
        <v>1.5190564917604238E-4</v>
      </c>
      <c r="Z1035" s="93">
        <f>'RCP Data-Measures Tab'!$Q1035*'RCP Data-Measures Tab'!$Y1035/1000</f>
        <v>1.0067233973504905</v>
      </c>
      <c r="AA1035" s="96"/>
      <c r="AB1035" s="95"/>
      <c r="AC1035" s="94"/>
      <c r="AD1035" s="94"/>
      <c r="AE1035" s="93" t="str">
        <f>'RCP Data-Measures Tab'!$D1035&amp;'RCP Data-Measures Tab'!$F1035&amp;'RCP Data-Measures Tab'!$G1035&amp;'RCP Data-Measures Tab'!$H1035&amp;'RCP Data-Measures Tab'!$I1035</f>
        <v>2011CommercialLightingDelampingUnknown</v>
      </c>
      <c r="AF1035" s="93" t="s">
        <v>246</v>
      </c>
    </row>
    <row r="1036" spans="1:32" ht="16.5" hidden="1" x14ac:dyDescent="0.45">
      <c r="A1036" s="151"/>
      <c r="B1036" s="189"/>
      <c r="C1036" s="83"/>
      <c r="D1036" s="92">
        <v>2011</v>
      </c>
      <c r="E1036" s="91">
        <v>468</v>
      </c>
      <c r="F1036" s="91" t="s">
        <v>242</v>
      </c>
      <c r="G1036" s="91" t="s">
        <v>254</v>
      </c>
      <c r="H1036" s="91" t="s">
        <v>256</v>
      </c>
      <c r="I1036" s="91" t="s">
        <v>497</v>
      </c>
      <c r="J1036" s="90"/>
      <c r="K1036" s="90"/>
      <c r="L1036" s="90"/>
      <c r="M1036" s="90"/>
      <c r="N1036" s="90"/>
      <c r="O1036" s="90"/>
      <c r="P1036" s="90">
        <v>0</v>
      </c>
      <c r="Q1036" s="90">
        <v>72608002.779949993</v>
      </c>
      <c r="R1036" s="90">
        <v>8.2885848119870591</v>
      </c>
      <c r="S1036" s="86"/>
      <c r="T1036" s="86"/>
      <c r="U1036" s="89"/>
      <c r="V1036" s="89"/>
      <c r="W1036" s="89">
        <v>1.7718585988588231E-4</v>
      </c>
      <c r="X1036" s="89">
        <f>'RCP Data-Measures Tab'!$Q1036*'RCP Data-Measures Tab'!$W1036/1000</f>
        <v>12.865111407161972</v>
      </c>
      <c r="Y1036" s="88">
        <v>1.5190564917604238E-4</v>
      </c>
      <c r="Z1036" s="84">
        <f>'RCP Data-Measures Tab'!$Q1036*'RCP Data-Measures Tab'!$Y1036/1000</f>
        <v>11.029565797664194</v>
      </c>
      <c r="AA1036" s="87"/>
      <c r="AB1036" s="86"/>
      <c r="AC1036" s="85"/>
      <c r="AD1036" s="85"/>
      <c r="AE1036" s="84" t="str">
        <f>'RCP Data-Measures Tab'!$D1036&amp;'RCP Data-Measures Tab'!$F1036&amp;'RCP Data-Measures Tab'!$G1036&amp;'RCP Data-Measures Tab'!$H1036&amp;'RCP Data-Measures Tab'!$I1036</f>
        <v>2011CommercialLightingLamps/Ballasts/FixturesUnknown</v>
      </c>
      <c r="AF1036" s="84" t="s">
        <v>246</v>
      </c>
    </row>
    <row r="1037" spans="1:32" ht="16.5" hidden="1" x14ac:dyDescent="0.45">
      <c r="A1037" s="151"/>
      <c r="B1037" s="189"/>
      <c r="C1037" s="83"/>
      <c r="D1037" s="101">
        <v>2011</v>
      </c>
      <c r="E1037" s="100">
        <v>469</v>
      </c>
      <c r="F1037" s="100" t="s">
        <v>242</v>
      </c>
      <c r="G1037" s="100" t="s">
        <v>254</v>
      </c>
      <c r="H1037" s="100" t="s">
        <v>264</v>
      </c>
      <c r="I1037" s="100" t="s">
        <v>497</v>
      </c>
      <c r="J1037" s="99"/>
      <c r="K1037" s="99"/>
      <c r="L1037" s="99"/>
      <c r="M1037" s="99"/>
      <c r="N1037" s="99"/>
      <c r="O1037" s="99"/>
      <c r="P1037" s="99">
        <v>0</v>
      </c>
      <c r="Q1037" s="99">
        <v>1230611.08127</v>
      </c>
      <c r="R1037" s="99">
        <v>0.14048071692741362</v>
      </c>
      <c r="S1037" s="95"/>
      <c r="T1037" s="95"/>
      <c r="U1037" s="98"/>
      <c r="V1037" s="98"/>
      <c r="W1037" s="98">
        <v>1.7718585988588231E-4</v>
      </c>
      <c r="X1037" s="98">
        <f>'RCP Data-Measures Tab'!$Q1037*'RCP Data-Measures Tab'!$W1037/1000</f>
        <v>0.21804688261992036</v>
      </c>
      <c r="Y1037" s="97">
        <v>1.5190564917604238E-4</v>
      </c>
      <c r="Z1037" s="93">
        <f>'RCP Data-Measures Tab'!$Q1037*'RCP Data-Measures Tab'!$Y1037/1000</f>
        <v>0.18693677518355079</v>
      </c>
      <c r="AA1037" s="96"/>
      <c r="AB1037" s="95"/>
      <c r="AC1037" s="94"/>
      <c r="AD1037" s="94"/>
      <c r="AE1037" s="93" t="str">
        <f>'RCP Data-Measures Tab'!$D1037&amp;'RCP Data-Measures Tab'!$F1037&amp;'RCP Data-Measures Tab'!$G1037&amp;'RCP Data-Measures Tab'!$H1037&amp;'RCP Data-Measures Tab'!$I1037</f>
        <v>2011CommercialLightingLighting ControlsUnknown</v>
      </c>
      <c r="AF1037" s="93" t="s">
        <v>246</v>
      </c>
    </row>
    <row r="1038" spans="1:32" ht="16.5" hidden="1" x14ac:dyDescent="0.45">
      <c r="A1038" s="151"/>
      <c r="B1038" s="189"/>
      <c r="C1038" s="83"/>
      <c r="D1038" s="92">
        <v>2011</v>
      </c>
      <c r="E1038" s="91">
        <v>470</v>
      </c>
      <c r="F1038" s="91" t="s">
        <v>242</v>
      </c>
      <c r="G1038" s="91" t="s">
        <v>254</v>
      </c>
      <c r="H1038" s="91" t="s">
        <v>270</v>
      </c>
      <c r="I1038" s="91" t="s">
        <v>497</v>
      </c>
      <c r="J1038" s="90"/>
      <c r="K1038" s="90"/>
      <c r="L1038" s="90"/>
      <c r="M1038" s="90"/>
      <c r="N1038" s="90"/>
      <c r="O1038" s="90"/>
      <c r="P1038" s="90">
        <v>0</v>
      </c>
      <c r="Q1038" s="90">
        <v>265734</v>
      </c>
      <c r="R1038" s="90">
        <v>3.0334931798279299E-2</v>
      </c>
      <c r="S1038" s="86"/>
      <c r="T1038" s="86"/>
      <c r="U1038" s="89"/>
      <c r="V1038" s="89"/>
      <c r="W1038" s="89">
        <v>2.3297713717693839E-4</v>
      </c>
      <c r="X1038" s="89">
        <f>'RCP Data-Measures Tab'!$Q1038*'RCP Data-Measures Tab'!$W1038/1000</f>
        <v>6.1909946570576545E-2</v>
      </c>
      <c r="Y1038" s="88">
        <v>0</v>
      </c>
      <c r="Z1038" s="84">
        <f>'RCP Data-Measures Tab'!$Q1038*'RCP Data-Measures Tab'!$Y1038/1000</f>
        <v>0</v>
      </c>
      <c r="AA1038" s="87"/>
      <c r="AB1038" s="86"/>
      <c r="AC1038" s="85"/>
      <c r="AD1038" s="85"/>
      <c r="AE1038" s="84" t="str">
        <f>'RCP Data-Measures Tab'!$D1038&amp;'RCP Data-Measures Tab'!$F1038&amp;'RCP Data-Measures Tab'!$G1038&amp;'RCP Data-Measures Tab'!$H1038&amp;'RCP Data-Measures Tab'!$I1038</f>
        <v>2011CommercialLightingSigns and SignalsUnknown</v>
      </c>
      <c r="AF1038" s="84" t="s">
        <v>246</v>
      </c>
    </row>
    <row r="1039" spans="1:32" ht="16.5" hidden="1" x14ac:dyDescent="0.45">
      <c r="A1039" s="151"/>
      <c r="B1039" s="189"/>
      <c r="C1039" s="83"/>
      <c r="D1039" s="101">
        <v>2011</v>
      </c>
      <c r="E1039" s="100">
        <v>471</v>
      </c>
      <c r="F1039" s="100" t="s">
        <v>242</v>
      </c>
      <c r="G1039" s="100" t="s">
        <v>333</v>
      </c>
      <c r="H1039" s="100" t="s">
        <v>277</v>
      </c>
      <c r="I1039" s="100" t="s">
        <v>497</v>
      </c>
      <c r="J1039" s="99"/>
      <c r="K1039" s="99"/>
      <c r="L1039" s="99"/>
      <c r="M1039" s="99"/>
      <c r="N1039" s="99"/>
      <c r="O1039" s="99"/>
      <c r="P1039" s="99">
        <v>0</v>
      </c>
      <c r="Q1039" s="99">
        <v>0</v>
      </c>
      <c r="R1039" s="99">
        <v>0</v>
      </c>
      <c r="S1039" s="95"/>
      <c r="T1039" s="95"/>
      <c r="U1039" s="98"/>
      <c r="V1039" s="98"/>
      <c r="W1039" s="98">
        <v>1.4106778209749957E-4</v>
      </c>
      <c r="X1039" s="98">
        <f>'RCP Data-Measures Tab'!$Q1039*'RCP Data-Measures Tab'!$W1039/1000</f>
        <v>0</v>
      </c>
      <c r="Y1039" s="97">
        <v>1.2829004757074799E-4</v>
      </c>
      <c r="Z1039" s="93">
        <f>'RCP Data-Measures Tab'!$Q1039*'RCP Data-Measures Tab'!$Y1039/1000</f>
        <v>0</v>
      </c>
      <c r="AA1039" s="96"/>
      <c r="AB1039" s="95"/>
      <c r="AC1039" s="94"/>
      <c r="AD1039" s="94"/>
      <c r="AE1039" s="93" t="str">
        <f>'RCP Data-Measures Tab'!$D1039&amp;'RCP Data-Measures Tab'!$F1039&amp;'RCP Data-Measures Tab'!$G1039&amp;'RCP Data-Measures Tab'!$H1039&amp;'RCP Data-Measures Tab'!$I1039</f>
        <v>2011CommercialMotors/DrivesCompressed Air System ImprovementsUnknown</v>
      </c>
      <c r="AF1039" s="93" t="s">
        <v>246</v>
      </c>
    </row>
    <row r="1040" spans="1:32" ht="16.5" hidden="1" x14ac:dyDescent="0.45">
      <c r="A1040" s="151"/>
      <c r="B1040" s="189"/>
      <c r="C1040" s="83"/>
      <c r="D1040" s="92">
        <v>2011</v>
      </c>
      <c r="E1040" s="91">
        <v>472</v>
      </c>
      <c r="F1040" s="91" t="s">
        <v>242</v>
      </c>
      <c r="G1040" s="91" t="s">
        <v>333</v>
      </c>
      <c r="H1040" s="91" t="s">
        <v>334</v>
      </c>
      <c r="I1040" s="91" t="s">
        <v>497</v>
      </c>
      <c r="J1040" s="90"/>
      <c r="K1040" s="90"/>
      <c r="L1040" s="90"/>
      <c r="M1040" s="90"/>
      <c r="N1040" s="90"/>
      <c r="O1040" s="90"/>
      <c r="P1040" s="90">
        <v>0</v>
      </c>
      <c r="Q1040" s="90">
        <v>2410</v>
      </c>
      <c r="R1040" s="90">
        <v>2.7511415100889297E-4</v>
      </c>
      <c r="S1040" s="86"/>
      <c r="T1040" s="86"/>
      <c r="U1040" s="89"/>
      <c r="V1040" s="89"/>
      <c r="W1040" s="89">
        <v>1.4106778209749957E-4</v>
      </c>
      <c r="X1040" s="89">
        <f>'RCP Data-Measures Tab'!$Q1040*'RCP Data-Measures Tab'!$W1040/1000</f>
        <v>3.3997335485497394E-4</v>
      </c>
      <c r="Y1040" s="88">
        <v>1.2829004757074799E-4</v>
      </c>
      <c r="Z1040" s="84">
        <f>'RCP Data-Measures Tab'!$Q1040*'RCP Data-Measures Tab'!$Y1040/1000</f>
        <v>3.0917901464550267E-4</v>
      </c>
      <c r="AA1040" s="87"/>
      <c r="AB1040" s="86"/>
      <c r="AC1040" s="85"/>
      <c r="AD1040" s="85"/>
      <c r="AE1040" s="84" t="str">
        <f>'RCP Data-Measures Tab'!$D1040&amp;'RCP Data-Measures Tab'!$F1040&amp;'RCP Data-Measures Tab'!$G1040&amp;'RCP Data-Measures Tab'!$H1040&amp;'RCP Data-Measures Tab'!$I1040</f>
        <v>2011CommercialMotors/DrivesMotorsUnknown</v>
      </c>
      <c r="AF1040" s="84" t="s">
        <v>246</v>
      </c>
    </row>
    <row r="1041" spans="1:32" ht="16.5" hidden="1" x14ac:dyDescent="0.45">
      <c r="A1041" s="151"/>
      <c r="B1041" s="189"/>
      <c r="C1041" s="83"/>
      <c r="D1041" s="101">
        <v>2011</v>
      </c>
      <c r="E1041" s="100">
        <v>473</v>
      </c>
      <c r="F1041" s="100" t="s">
        <v>242</v>
      </c>
      <c r="G1041" s="100" t="s">
        <v>333</v>
      </c>
      <c r="H1041" s="100" t="s">
        <v>336</v>
      </c>
      <c r="I1041" s="100" t="s">
        <v>497</v>
      </c>
      <c r="J1041" s="99"/>
      <c r="K1041" s="99"/>
      <c r="L1041" s="99"/>
      <c r="M1041" s="99"/>
      <c r="N1041" s="99"/>
      <c r="O1041" s="99"/>
      <c r="P1041" s="99">
        <v>0</v>
      </c>
      <c r="Q1041" s="99">
        <v>8979621.9629599992</v>
      </c>
      <c r="R1041" s="99">
        <v>1.0250709734827974</v>
      </c>
      <c r="S1041" s="95"/>
      <c r="T1041" s="95"/>
      <c r="U1041" s="98"/>
      <c r="V1041" s="98"/>
      <c r="W1041" s="98">
        <v>1.4106778209749957E-4</v>
      </c>
      <c r="X1041" s="98">
        <f>'RCP Data-Measures Tab'!$Q1041*'RCP Data-Measures Tab'!$W1041/1000</f>
        <v>1.2667353543887625</v>
      </c>
      <c r="Y1041" s="97">
        <v>1.2829004757074799E-4</v>
      </c>
      <c r="Z1041" s="93">
        <f>'RCP Data-Measures Tab'!$Q1041*'RCP Data-Measures Tab'!$Y1041/1000</f>
        <v>1.1519961287954719</v>
      </c>
      <c r="AA1041" s="96"/>
      <c r="AB1041" s="95"/>
      <c r="AC1041" s="94"/>
      <c r="AD1041" s="94"/>
      <c r="AE1041" s="93" t="str">
        <f>'RCP Data-Measures Tab'!$D1041&amp;'RCP Data-Measures Tab'!$F1041&amp;'RCP Data-Measures Tab'!$G1041&amp;'RCP Data-Measures Tab'!$H1041&amp;'RCP Data-Measures Tab'!$I1041</f>
        <v>2011CommercialMotors/DrivesMotors/Drives ControlsUnknown</v>
      </c>
      <c r="AF1041" s="93" t="s">
        <v>246</v>
      </c>
    </row>
    <row r="1042" spans="1:32" ht="16.5" hidden="1" x14ac:dyDescent="0.45">
      <c r="A1042" s="151"/>
      <c r="B1042" s="189"/>
      <c r="C1042" s="83"/>
      <c r="D1042" s="92">
        <v>2011</v>
      </c>
      <c r="E1042" s="91">
        <v>474</v>
      </c>
      <c r="F1042" s="91" t="s">
        <v>242</v>
      </c>
      <c r="G1042" s="91" t="s">
        <v>333</v>
      </c>
      <c r="H1042" s="91" t="s">
        <v>323</v>
      </c>
      <c r="I1042" s="91" t="s">
        <v>497</v>
      </c>
      <c r="J1042" s="90"/>
      <c r="K1042" s="90"/>
      <c r="L1042" s="90"/>
      <c r="M1042" s="90"/>
      <c r="N1042" s="90"/>
      <c r="O1042" s="90"/>
      <c r="P1042" s="90">
        <v>0</v>
      </c>
      <c r="Q1042" s="90">
        <v>2546886.291857</v>
      </c>
      <c r="R1042" s="90">
        <v>0.29074044036678975</v>
      </c>
      <c r="S1042" s="86"/>
      <c r="T1042" s="86"/>
      <c r="U1042" s="89"/>
      <c r="V1042" s="89"/>
      <c r="W1042" s="89">
        <v>1.4106778209749957E-4</v>
      </c>
      <c r="X1042" s="89">
        <f>'RCP Data-Measures Tab'!$Q1042*'RCP Data-Measures Tab'!$W1042/1000</f>
        <v>0.35928360044679197</v>
      </c>
      <c r="Y1042" s="88">
        <v>1.2829004757074799E-4</v>
      </c>
      <c r="Z1042" s="84">
        <f>'RCP Data-Measures Tab'!$Q1042*'RCP Data-Measures Tab'!$Y1042/1000</f>
        <v>0.32674016353962049</v>
      </c>
      <c r="AA1042" s="87"/>
      <c r="AB1042" s="86"/>
      <c r="AC1042" s="85"/>
      <c r="AD1042" s="85"/>
      <c r="AE1042" s="84" t="str">
        <f>'RCP Data-Measures Tab'!$D1042&amp;'RCP Data-Measures Tab'!$F1042&amp;'RCP Data-Measures Tab'!$G1042&amp;'RCP Data-Measures Tab'!$H1042&amp;'RCP Data-Measures Tab'!$I1042</f>
        <v>2011CommercialMotors/DrivesPumps and FansUnknown</v>
      </c>
      <c r="AF1042" s="84" t="s">
        <v>246</v>
      </c>
    </row>
    <row r="1043" spans="1:32" ht="16.5" hidden="1" x14ac:dyDescent="0.45">
      <c r="A1043" s="151"/>
      <c r="B1043" s="189"/>
      <c r="C1043" s="83"/>
      <c r="D1043" s="101">
        <v>2011</v>
      </c>
      <c r="E1043" s="100">
        <v>475</v>
      </c>
      <c r="F1043" s="100" t="s">
        <v>242</v>
      </c>
      <c r="G1043" s="100" t="s">
        <v>344</v>
      </c>
      <c r="H1043" s="100" t="s">
        <v>405</v>
      </c>
      <c r="I1043" s="100" t="s">
        <v>497</v>
      </c>
      <c r="J1043" s="99"/>
      <c r="K1043" s="99"/>
      <c r="L1043" s="99"/>
      <c r="M1043" s="99"/>
      <c r="N1043" s="99"/>
      <c r="O1043" s="99"/>
      <c r="P1043" s="99">
        <v>0</v>
      </c>
      <c r="Q1043" s="99">
        <v>494030.5</v>
      </c>
      <c r="R1043" s="99">
        <v>5.63961751759052E-2</v>
      </c>
      <c r="S1043" s="95"/>
      <c r="T1043" s="95"/>
      <c r="U1043" s="98"/>
      <c r="V1043" s="98"/>
      <c r="W1043" s="98">
        <v>1.4106778209749957E-4</v>
      </c>
      <c r="X1043" s="98">
        <f>'RCP Data-Measures Tab'!$Q1043*'RCP Data-Measures Tab'!$W1043/1000</f>
        <v>6.9691786923518767E-2</v>
      </c>
      <c r="Y1043" s="97">
        <v>1.2829004757074799E-4</v>
      </c>
      <c r="Z1043" s="93">
        <f>'RCP Data-Measures Tab'!$Q1043*'RCP Data-Measures Tab'!$Y1043/1000</f>
        <v>6.3379196346400421E-2</v>
      </c>
      <c r="AA1043" s="96"/>
      <c r="AB1043" s="95"/>
      <c r="AC1043" s="94"/>
      <c r="AD1043" s="94"/>
      <c r="AE1043" s="93" t="str">
        <f>'RCP Data-Measures Tab'!$D1043&amp;'RCP Data-Measures Tab'!$F1043&amp;'RCP Data-Measures Tab'!$G1043&amp;'RCP Data-Measures Tab'!$H1043&amp;'RCP Data-Measures Tab'!$I1043</f>
        <v>2011CommercialProcess LoadsElevatorsUnknown</v>
      </c>
      <c r="AF1043" s="93" t="s">
        <v>246</v>
      </c>
    </row>
    <row r="1044" spans="1:32" ht="16.5" hidden="1" x14ac:dyDescent="0.45">
      <c r="A1044" s="151"/>
      <c r="B1044" s="189"/>
      <c r="C1044" s="83"/>
      <c r="D1044" s="92">
        <v>2011</v>
      </c>
      <c r="E1044" s="91">
        <v>476</v>
      </c>
      <c r="F1044" s="91" t="s">
        <v>242</v>
      </c>
      <c r="G1044" s="91" t="s">
        <v>344</v>
      </c>
      <c r="H1044" s="91" t="s">
        <v>406</v>
      </c>
      <c r="I1044" s="91" t="s">
        <v>497</v>
      </c>
      <c r="J1044" s="90"/>
      <c r="K1044" s="90"/>
      <c r="L1044" s="90"/>
      <c r="M1044" s="90"/>
      <c r="N1044" s="90"/>
      <c r="O1044" s="90"/>
      <c r="P1044" s="90">
        <v>0</v>
      </c>
      <c r="Q1044" s="90">
        <v>0</v>
      </c>
      <c r="R1044" s="90">
        <v>0</v>
      </c>
      <c r="S1044" s="86"/>
      <c r="T1044" s="86"/>
      <c r="U1044" s="89"/>
      <c r="V1044" s="89"/>
      <c r="W1044" s="89">
        <v>1.4106778209749957E-4</v>
      </c>
      <c r="X1044" s="89">
        <f>'RCP Data-Measures Tab'!$Q1044*'RCP Data-Measures Tab'!$W1044/1000</f>
        <v>0</v>
      </c>
      <c r="Y1044" s="88">
        <v>1.2829004757074799E-4</v>
      </c>
      <c r="Z1044" s="84">
        <f>'RCP Data-Measures Tab'!$Q1044*'RCP Data-Measures Tab'!$Y1044/1000</f>
        <v>0</v>
      </c>
      <c r="AA1044" s="87"/>
      <c r="AB1044" s="86"/>
      <c r="AC1044" s="85"/>
      <c r="AD1044" s="85"/>
      <c r="AE1044" s="84" t="str">
        <f>'RCP Data-Measures Tab'!$D1044&amp;'RCP Data-Measures Tab'!$F1044&amp;'RCP Data-Measures Tab'!$G1044&amp;'RCP Data-Measures Tab'!$H1044&amp;'RCP Data-Measures Tab'!$I1044</f>
        <v>2011CommercialProcess LoadsEscalatorsUnknown</v>
      </c>
      <c r="AF1044" s="84" t="s">
        <v>246</v>
      </c>
    </row>
    <row r="1045" spans="1:32" ht="16.5" hidden="1" x14ac:dyDescent="0.45">
      <c r="A1045" s="151"/>
      <c r="B1045" s="189"/>
      <c r="C1045" s="83"/>
      <c r="D1045" s="101">
        <v>2011</v>
      </c>
      <c r="E1045" s="100">
        <v>477</v>
      </c>
      <c r="F1045" s="100" t="s">
        <v>242</v>
      </c>
      <c r="G1045" s="100" t="s">
        <v>344</v>
      </c>
      <c r="H1045" s="100" t="s">
        <v>286</v>
      </c>
      <c r="I1045" s="100" t="s">
        <v>497</v>
      </c>
      <c r="J1045" s="99"/>
      <c r="K1045" s="99"/>
      <c r="L1045" s="99"/>
      <c r="M1045" s="99"/>
      <c r="N1045" s="99"/>
      <c r="O1045" s="99"/>
      <c r="P1045" s="99">
        <v>0</v>
      </c>
      <c r="Q1045" s="99">
        <v>0</v>
      </c>
      <c r="R1045" s="99">
        <v>0</v>
      </c>
      <c r="S1045" s="95"/>
      <c r="T1045" s="95"/>
      <c r="U1045" s="98"/>
      <c r="V1045" s="98"/>
      <c r="W1045" s="98">
        <v>1.4106778209749957E-4</v>
      </c>
      <c r="X1045" s="98">
        <f>'RCP Data-Measures Tab'!$Q1045*'RCP Data-Measures Tab'!$W1045/1000</f>
        <v>0</v>
      </c>
      <c r="Y1045" s="97">
        <v>1.2829004757074799E-4</v>
      </c>
      <c r="Z1045" s="93">
        <f>'RCP Data-Measures Tab'!$Q1045*'RCP Data-Measures Tab'!$Y1045/1000</f>
        <v>0</v>
      </c>
      <c r="AA1045" s="96"/>
      <c r="AB1045" s="95"/>
      <c r="AC1045" s="94"/>
      <c r="AD1045" s="94"/>
      <c r="AE1045" s="93" t="str">
        <f>'RCP Data-Measures Tab'!$D1045&amp;'RCP Data-Measures Tab'!$F1045&amp;'RCP Data-Measures Tab'!$G1045&amp;'RCP Data-Measures Tab'!$H1045&amp;'RCP Data-Measures Tab'!$I1045</f>
        <v>2011CommercialProcess LoadsHeat RecoveryUnknown</v>
      </c>
      <c r="AF1045" s="93" t="s">
        <v>246</v>
      </c>
    </row>
    <row r="1046" spans="1:32" ht="16.5" hidden="1" x14ac:dyDescent="0.45">
      <c r="A1046" s="151"/>
      <c r="B1046" s="189"/>
      <c r="C1046" s="83"/>
      <c r="D1046" s="92">
        <v>2011</v>
      </c>
      <c r="E1046" s="91">
        <v>478</v>
      </c>
      <c r="F1046" s="91" t="s">
        <v>242</v>
      </c>
      <c r="G1046" s="91" t="s">
        <v>344</v>
      </c>
      <c r="H1046" s="91" t="s">
        <v>407</v>
      </c>
      <c r="I1046" s="91" t="s">
        <v>497</v>
      </c>
      <c r="J1046" s="90"/>
      <c r="K1046" s="90"/>
      <c r="L1046" s="90"/>
      <c r="M1046" s="90"/>
      <c r="N1046" s="90"/>
      <c r="O1046" s="90"/>
      <c r="P1046" s="90">
        <v>0</v>
      </c>
      <c r="Q1046" s="90">
        <v>0</v>
      </c>
      <c r="R1046" s="90">
        <v>0</v>
      </c>
      <c r="S1046" s="86"/>
      <c r="T1046" s="86"/>
      <c r="U1046" s="89"/>
      <c r="V1046" s="89"/>
      <c r="W1046" s="89">
        <v>1.4106778209749957E-4</v>
      </c>
      <c r="X1046" s="89">
        <f>'RCP Data-Measures Tab'!$Q1046*'RCP Data-Measures Tab'!$W1046/1000</f>
        <v>0</v>
      </c>
      <c r="Y1046" s="88">
        <v>1.2829004757074799E-4</v>
      </c>
      <c r="Z1046" s="84">
        <f>'RCP Data-Measures Tab'!$Q1046*'RCP Data-Measures Tab'!$Y1046/1000</f>
        <v>0</v>
      </c>
      <c r="AA1046" s="87"/>
      <c r="AB1046" s="86"/>
      <c r="AC1046" s="85"/>
      <c r="AD1046" s="85"/>
      <c r="AE1046" s="84" t="str">
        <f>'RCP Data-Measures Tab'!$D1046&amp;'RCP Data-Measures Tab'!$F1046&amp;'RCP Data-Measures Tab'!$G1046&amp;'RCP Data-Measures Tab'!$H1046&amp;'RCP Data-Measures Tab'!$I1046</f>
        <v>2011CommercialProcess LoadsProcess Loads System ControlsUnknown</v>
      </c>
      <c r="AF1046" s="84" t="s">
        <v>246</v>
      </c>
    </row>
    <row r="1047" spans="1:32" ht="16.5" hidden="1" x14ac:dyDescent="0.45">
      <c r="A1047" s="151"/>
      <c r="B1047" s="189"/>
      <c r="C1047" s="83"/>
      <c r="D1047" s="101">
        <v>2011</v>
      </c>
      <c r="E1047" s="100">
        <v>479</v>
      </c>
      <c r="F1047" s="100" t="s">
        <v>242</v>
      </c>
      <c r="G1047" s="100" t="s">
        <v>344</v>
      </c>
      <c r="H1047" s="100" t="s">
        <v>410</v>
      </c>
      <c r="I1047" s="100" t="s">
        <v>497</v>
      </c>
      <c r="J1047" s="99"/>
      <c r="K1047" s="99"/>
      <c r="L1047" s="99"/>
      <c r="M1047" s="99"/>
      <c r="N1047" s="99"/>
      <c r="O1047" s="99"/>
      <c r="P1047" s="99">
        <v>0</v>
      </c>
      <c r="Q1047" s="99">
        <v>458675.71679999999</v>
      </c>
      <c r="R1047" s="99">
        <v>5.2360240835696445E-2</v>
      </c>
      <c r="S1047" s="95"/>
      <c r="T1047" s="95"/>
      <c r="U1047" s="98"/>
      <c r="V1047" s="98"/>
      <c r="W1047" s="98">
        <v>1.4106778209749957E-4</v>
      </c>
      <c r="X1047" s="98">
        <f>'RCP Data-Measures Tab'!$Q1047*'RCP Data-Measures Tab'!$W1047/1000</f>
        <v>6.4704366070956823E-2</v>
      </c>
      <c r="Y1047" s="97">
        <v>1.2829004757074799E-4</v>
      </c>
      <c r="Z1047" s="93">
        <f>'RCP Data-Measures Tab'!$Q1047*'RCP Data-Measures Tab'!$Y1047/1000</f>
        <v>5.884352952781894E-2</v>
      </c>
      <c r="AA1047" s="96"/>
      <c r="AB1047" s="95"/>
      <c r="AC1047" s="94"/>
      <c r="AD1047" s="94"/>
      <c r="AE1047" s="93" t="str">
        <f>'RCP Data-Measures Tab'!$D1047&amp;'RCP Data-Measures Tab'!$F1047&amp;'RCP Data-Measures Tab'!$G1047&amp;'RCP Data-Measures Tab'!$H1047&amp;'RCP Data-Measures Tab'!$I1047</f>
        <v>2011CommercialProcess LoadsProcess Loads System ImprovementsUnknown</v>
      </c>
      <c r="AF1047" s="93" t="s">
        <v>246</v>
      </c>
    </row>
    <row r="1048" spans="1:32" ht="16.5" hidden="1" x14ac:dyDescent="0.45">
      <c r="A1048" s="151"/>
      <c r="B1048" s="189"/>
      <c r="C1048" s="83"/>
      <c r="D1048" s="92">
        <v>2011</v>
      </c>
      <c r="E1048" s="91">
        <v>480</v>
      </c>
      <c r="F1048" s="91" t="s">
        <v>242</v>
      </c>
      <c r="G1048" s="91" t="s">
        <v>344</v>
      </c>
      <c r="H1048" s="91" t="s">
        <v>323</v>
      </c>
      <c r="I1048" s="91" t="s">
        <v>497</v>
      </c>
      <c r="J1048" s="90"/>
      <c r="K1048" s="90"/>
      <c r="L1048" s="90"/>
      <c r="M1048" s="90"/>
      <c r="N1048" s="90"/>
      <c r="O1048" s="90"/>
      <c r="P1048" s="90">
        <v>0</v>
      </c>
      <c r="Q1048" s="90">
        <v>0</v>
      </c>
      <c r="R1048" s="90">
        <v>0</v>
      </c>
      <c r="S1048" s="86"/>
      <c r="T1048" s="86"/>
      <c r="U1048" s="89"/>
      <c r="V1048" s="89"/>
      <c r="W1048" s="89">
        <v>1.4106778209749957E-4</v>
      </c>
      <c r="X1048" s="89">
        <f>'RCP Data-Measures Tab'!$Q1048*'RCP Data-Measures Tab'!$W1048/1000</f>
        <v>0</v>
      </c>
      <c r="Y1048" s="88">
        <v>1.2829004757074799E-4</v>
      </c>
      <c r="Z1048" s="84">
        <f>'RCP Data-Measures Tab'!$Q1048*'RCP Data-Measures Tab'!$Y1048/1000</f>
        <v>0</v>
      </c>
      <c r="AA1048" s="87"/>
      <c r="AB1048" s="86"/>
      <c r="AC1048" s="85"/>
      <c r="AD1048" s="85"/>
      <c r="AE1048" s="84" t="str">
        <f>'RCP Data-Measures Tab'!$D1048&amp;'RCP Data-Measures Tab'!$F1048&amp;'RCP Data-Measures Tab'!$G1048&amp;'RCP Data-Measures Tab'!$H1048&amp;'RCP Data-Measures Tab'!$I1048</f>
        <v>2011CommercialProcess LoadsPumps and FansUnknown</v>
      </c>
      <c r="AF1048" s="84" t="s">
        <v>246</v>
      </c>
    </row>
    <row r="1049" spans="1:32" ht="16.5" hidden="1" x14ac:dyDescent="0.45">
      <c r="A1049" s="151"/>
      <c r="B1049" s="189"/>
      <c r="C1049" s="83"/>
      <c r="D1049" s="101">
        <v>2011</v>
      </c>
      <c r="E1049" s="100">
        <v>481</v>
      </c>
      <c r="F1049" s="100" t="s">
        <v>242</v>
      </c>
      <c r="G1049" s="100" t="s">
        <v>349</v>
      </c>
      <c r="H1049" s="100" t="s">
        <v>286</v>
      </c>
      <c r="I1049" s="100" t="s">
        <v>497</v>
      </c>
      <c r="J1049" s="99"/>
      <c r="K1049" s="99"/>
      <c r="L1049" s="99"/>
      <c r="M1049" s="99"/>
      <c r="N1049" s="99"/>
      <c r="O1049" s="99"/>
      <c r="P1049" s="99">
        <v>0</v>
      </c>
      <c r="Q1049" s="99">
        <v>0</v>
      </c>
      <c r="R1049" s="99">
        <v>0</v>
      </c>
      <c r="S1049" s="95"/>
      <c r="T1049" s="95"/>
      <c r="U1049" s="98"/>
      <c r="V1049" s="98"/>
      <c r="W1049" s="98">
        <v>1.1589630601048657E-4</v>
      </c>
      <c r="X1049" s="98">
        <f>'RCP Data-Measures Tab'!$Q1049*'RCP Data-Measures Tab'!$W1049/1000</f>
        <v>0</v>
      </c>
      <c r="Y1049" s="97">
        <v>1.2881769086422074E-4</v>
      </c>
      <c r="Z1049" s="93">
        <f>'RCP Data-Measures Tab'!$Q1049*'RCP Data-Measures Tab'!$Y1049/1000</f>
        <v>0</v>
      </c>
      <c r="AA1049" s="96"/>
      <c r="AB1049" s="95"/>
      <c r="AC1049" s="94"/>
      <c r="AD1049" s="94"/>
      <c r="AE1049" s="93" t="str">
        <f>'RCP Data-Measures Tab'!$D1049&amp;'RCP Data-Measures Tab'!$F1049&amp;'RCP Data-Measures Tab'!$G1049&amp;'RCP Data-Measures Tab'!$H1049&amp;'RCP Data-Measures Tab'!$I1049</f>
        <v>2011CommercialRefrigerationHeat RecoveryUnknown</v>
      </c>
      <c r="AF1049" s="93" t="s">
        <v>246</v>
      </c>
    </row>
    <row r="1050" spans="1:32" ht="16.5" hidden="1" x14ac:dyDescent="0.45">
      <c r="A1050" s="151"/>
      <c r="B1050" s="189"/>
      <c r="C1050" s="83"/>
      <c r="D1050" s="92">
        <v>2011</v>
      </c>
      <c r="E1050" s="91">
        <v>482</v>
      </c>
      <c r="F1050" s="91" t="s">
        <v>242</v>
      </c>
      <c r="G1050" s="91" t="s">
        <v>349</v>
      </c>
      <c r="H1050" s="91" t="s">
        <v>352</v>
      </c>
      <c r="I1050" s="91" t="s">
        <v>497</v>
      </c>
      <c r="J1050" s="90"/>
      <c r="K1050" s="90"/>
      <c r="L1050" s="90"/>
      <c r="M1050" s="90"/>
      <c r="N1050" s="90"/>
      <c r="O1050" s="90"/>
      <c r="P1050" s="90">
        <v>0</v>
      </c>
      <c r="Q1050" s="90">
        <v>6906</v>
      </c>
      <c r="R1050" s="90">
        <v>7.8835614385752684E-4</v>
      </c>
      <c r="S1050" s="86"/>
      <c r="T1050" s="86"/>
      <c r="U1050" s="89"/>
      <c r="V1050" s="89"/>
      <c r="W1050" s="89">
        <v>1.1589630601048657E-4</v>
      </c>
      <c r="X1050" s="89">
        <f>'RCP Data-Measures Tab'!$Q1050*'RCP Data-Measures Tab'!$W1050/1000</f>
        <v>8.0037988930842024E-4</v>
      </c>
      <c r="Y1050" s="88">
        <v>1.2881769086422074E-4</v>
      </c>
      <c r="Z1050" s="84">
        <f>'RCP Data-Measures Tab'!$Q1050*'RCP Data-Measures Tab'!$Y1050/1000</f>
        <v>8.8961497310830839E-4</v>
      </c>
      <c r="AA1050" s="87"/>
      <c r="AB1050" s="86"/>
      <c r="AC1050" s="85"/>
      <c r="AD1050" s="85"/>
      <c r="AE1050" s="84" t="str">
        <f>'RCP Data-Measures Tab'!$D1050&amp;'RCP Data-Measures Tab'!$F1050&amp;'RCP Data-Measures Tab'!$G1050&amp;'RCP Data-Measures Tab'!$H1050&amp;'RCP Data-Measures Tab'!$I1050</f>
        <v>2011CommercialRefrigerationPackaged RefrigerationUnknown</v>
      </c>
      <c r="AF1050" s="84" t="s">
        <v>246</v>
      </c>
    </row>
    <row r="1051" spans="1:32" ht="16.5" hidden="1" x14ac:dyDescent="0.45">
      <c r="A1051" s="151"/>
      <c r="B1051" s="189"/>
      <c r="C1051" s="83"/>
      <c r="D1051" s="101">
        <v>2011</v>
      </c>
      <c r="E1051" s="100">
        <v>483</v>
      </c>
      <c r="F1051" s="100" t="s">
        <v>242</v>
      </c>
      <c r="G1051" s="100" t="s">
        <v>349</v>
      </c>
      <c r="H1051" s="100" t="s">
        <v>323</v>
      </c>
      <c r="I1051" s="100" t="s">
        <v>497</v>
      </c>
      <c r="J1051" s="99"/>
      <c r="K1051" s="99"/>
      <c r="L1051" s="99"/>
      <c r="M1051" s="99"/>
      <c r="N1051" s="99"/>
      <c r="O1051" s="99"/>
      <c r="P1051" s="99">
        <v>0</v>
      </c>
      <c r="Q1051" s="99">
        <v>0</v>
      </c>
      <c r="R1051" s="99">
        <v>0</v>
      </c>
      <c r="S1051" s="95"/>
      <c r="T1051" s="95"/>
      <c r="U1051" s="98"/>
      <c r="V1051" s="98"/>
      <c r="W1051" s="98">
        <v>1.1589630601048657E-4</v>
      </c>
      <c r="X1051" s="98">
        <f>'RCP Data-Measures Tab'!$Q1051*'RCP Data-Measures Tab'!$W1051/1000</f>
        <v>0</v>
      </c>
      <c r="Y1051" s="97">
        <v>1.2881769086422074E-4</v>
      </c>
      <c r="Z1051" s="93">
        <f>'RCP Data-Measures Tab'!$Q1051*'RCP Data-Measures Tab'!$Y1051/1000</f>
        <v>0</v>
      </c>
      <c r="AA1051" s="96"/>
      <c r="AB1051" s="95"/>
      <c r="AC1051" s="94"/>
      <c r="AD1051" s="94"/>
      <c r="AE1051" s="93" t="str">
        <f>'RCP Data-Measures Tab'!$D1051&amp;'RCP Data-Measures Tab'!$F1051&amp;'RCP Data-Measures Tab'!$G1051&amp;'RCP Data-Measures Tab'!$H1051&amp;'RCP Data-Measures Tab'!$I1051</f>
        <v>2011CommercialRefrigerationPumps and FansUnknown</v>
      </c>
      <c r="AF1051" s="93" t="s">
        <v>246</v>
      </c>
    </row>
    <row r="1052" spans="1:32" ht="16.5" hidden="1" x14ac:dyDescent="0.45">
      <c r="A1052" s="151"/>
      <c r="B1052" s="189"/>
      <c r="C1052" s="83"/>
      <c r="D1052" s="92">
        <v>2011</v>
      </c>
      <c r="E1052" s="91">
        <v>484</v>
      </c>
      <c r="F1052" s="91" t="s">
        <v>242</v>
      </c>
      <c r="G1052" s="91" t="s">
        <v>349</v>
      </c>
      <c r="H1052" s="91" t="s">
        <v>357</v>
      </c>
      <c r="I1052" s="91" t="s">
        <v>497</v>
      </c>
      <c r="J1052" s="90"/>
      <c r="K1052" s="90"/>
      <c r="L1052" s="90"/>
      <c r="M1052" s="90"/>
      <c r="N1052" s="90"/>
      <c r="O1052" s="90"/>
      <c r="P1052" s="90">
        <v>0</v>
      </c>
      <c r="Q1052" s="90">
        <v>1101091</v>
      </c>
      <c r="R1052" s="90">
        <v>0.12569531938061118</v>
      </c>
      <c r="S1052" s="86"/>
      <c r="T1052" s="86"/>
      <c r="U1052" s="89"/>
      <c r="V1052" s="89"/>
      <c r="W1052" s="89">
        <v>1.1589630601048657E-4</v>
      </c>
      <c r="X1052" s="89">
        <f>'RCP Data-Measures Tab'!$Q1052*'RCP Data-Measures Tab'!$W1052/1000</f>
        <v>0.12761237948139267</v>
      </c>
      <c r="Y1052" s="88">
        <v>1.2881769086422074E-4</v>
      </c>
      <c r="Z1052" s="84">
        <f>'RCP Data-Measures Tab'!$Q1052*'RCP Data-Measures Tab'!$Y1052/1000</f>
        <v>0.14184000005137568</v>
      </c>
      <c r="AA1052" s="87"/>
      <c r="AB1052" s="86"/>
      <c r="AC1052" s="85"/>
      <c r="AD1052" s="85"/>
      <c r="AE1052" s="84" t="str">
        <f>'RCP Data-Measures Tab'!$D1052&amp;'RCP Data-Measures Tab'!$F1052&amp;'RCP Data-Measures Tab'!$G1052&amp;'RCP Data-Measures Tab'!$H1052&amp;'RCP Data-Measures Tab'!$I1052</f>
        <v>2011CommercialRefrigerationRefrigeration System ControlsUnknown</v>
      </c>
      <c r="AF1052" s="84" t="s">
        <v>246</v>
      </c>
    </row>
    <row r="1053" spans="1:32" ht="16.5" hidden="1" x14ac:dyDescent="0.45">
      <c r="A1053" s="151"/>
      <c r="B1053" s="189"/>
      <c r="C1053" s="83"/>
      <c r="D1053" s="101">
        <v>2011</v>
      </c>
      <c r="E1053" s="100">
        <v>485</v>
      </c>
      <c r="F1053" s="100" t="s">
        <v>242</v>
      </c>
      <c r="G1053" s="100" t="s">
        <v>349</v>
      </c>
      <c r="H1053" s="100" t="s">
        <v>361</v>
      </c>
      <c r="I1053" s="100" t="s">
        <v>497</v>
      </c>
      <c r="J1053" s="99"/>
      <c r="K1053" s="99"/>
      <c r="L1053" s="99"/>
      <c r="M1053" s="99"/>
      <c r="N1053" s="99"/>
      <c r="O1053" s="99"/>
      <c r="P1053" s="99">
        <v>0</v>
      </c>
      <c r="Q1053" s="99">
        <v>27776966.39632</v>
      </c>
      <c r="R1053" s="99">
        <v>3.1708865691534851</v>
      </c>
      <c r="S1053" s="95"/>
      <c r="T1053" s="95"/>
      <c r="U1053" s="98"/>
      <c r="V1053" s="98"/>
      <c r="W1053" s="98">
        <v>1.1589630601048657E-4</v>
      </c>
      <c r="X1053" s="98">
        <f>'RCP Data-Measures Tab'!$Q1053*'RCP Data-Measures Tab'!$W1053/1000</f>
        <v>3.2192477975109051</v>
      </c>
      <c r="Y1053" s="97">
        <v>1.2881769086422074E-4</v>
      </c>
      <c r="Z1053" s="93">
        <f>'RCP Data-Measures Tab'!$Q1053*'RCP Data-Measures Tab'!$Y1053/1000</f>
        <v>3.5781646703869976</v>
      </c>
      <c r="AA1053" s="96"/>
      <c r="AB1053" s="95"/>
      <c r="AC1053" s="94"/>
      <c r="AD1053" s="94"/>
      <c r="AE1053" s="93" t="str">
        <f>'RCP Data-Measures Tab'!$D1053&amp;'RCP Data-Measures Tab'!$F1053&amp;'RCP Data-Measures Tab'!$G1053&amp;'RCP Data-Measures Tab'!$H1053&amp;'RCP Data-Measures Tab'!$I1053</f>
        <v>2011CommercialRefrigerationRefrigeration System ImprovementsUnknown</v>
      </c>
      <c r="AF1053" s="93" t="s">
        <v>246</v>
      </c>
    </row>
    <row r="1054" spans="1:32" ht="16.5" hidden="1" x14ac:dyDescent="0.45">
      <c r="A1054" s="151"/>
      <c r="B1054" s="189"/>
      <c r="C1054" s="83"/>
      <c r="D1054" s="92">
        <v>2011</v>
      </c>
      <c r="E1054" s="91">
        <v>486</v>
      </c>
      <c r="F1054" s="91" t="s">
        <v>242</v>
      </c>
      <c r="G1054" s="91" t="s">
        <v>368</v>
      </c>
      <c r="H1054" s="91" t="s">
        <v>286</v>
      </c>
      <c r="I1054" s="91" t="s">
        <v>497</v>
      </c>
      <c r="J1054" s="90"/>
      <c r="K1054" s="90"/>
      <c r="L1054" s="90"/>
      <c r="M1054" s="90"/>
      <c r="N1054" s="90"/>
      <c r="O1054" s="90"/>
      <c r="P1054" s="90">
        <v>0</v>
      </c>
      <c r="Q1054" s="90">
        <v>0</v>
      </c>
      <c r="R1054" s="90">
        <v>0</v>
      </c>
      <c r="S1054" s="86"/>
      <c r="T1054" s="86"/>
      <c r="U1054" s="89"/>
      <c r="V1054" s="89"/>
      <c r="W1054" s="89">
        <v>1.7242856193782588E-4</v>
      </c>
      <c r="X1054" s="89">
        <f>'RCP Data-Measures Tab'!$Q1054*'RCP Data-Measures Tab'!$W1054/1000</f>
        <v>0</v>
      </c>
      <c r="Y1054" s="88">
        <v>1.2477892650479032E-4</v>
      </c>
      <c r="Z1054" s="84">
        <f>'RCP Data-Measures Tab'!$Q1054*'RCP Data-Measures Tab'!$Y1054/1000</f>
        <v>0</v>
      </c>
      <c r="AA1054" s="87"/>
      <c r="AB1054" s="86"/>
      <c r="AC1054" s="85"/>
      <c r="AD1054" s="85"/>
      <c r="AE1054" s="84" t="str">
        <f>'RCP Data-Measures Tab'!$D1054&amp;'RCP Data-Measures Tab'!$F1054&amp;'RCP Data-Measures Tab'!$G1054&amp;'RCP Data-Measures Tab'!$H1054&amp;'RCP Data-Measures Tab'!$I1054</f>
        <v>2011CommercialWater HeatingHeat RecoveryUnknown</v>
      </c>
      <c r="AF1054" s="84" t="s">
        <v>246</v>
      </c>
    </row>
    <row r="1055" spans="1:32" ht="16.5" hidden="1" x14ac:dyDescent="0.45">
      <c r="A1055" s="151"/>
      <c r="B1055" s="189"/>
      <c r="C1055" s="83"/>
      <c r="D1055" s="101">
        <v>2011</v>
      </c>
      <c r="E1055" s="100">
        <v>487</v>
      </c>
      <c r="F1055" s="100" t="s">
        <v>242</v>
      </c>
      <c r="G1055" s="100" t="s">
        <v>368</v>
      </c>
      <c r="H1055" s="100" t="s">
        <v>429</v>
      </c>
      <c r="I1055" s="100" t="s">
        <v>497</v>
      </c>
      <c r="J1055" s="99"/>
      <c r="K1055" s="99"/>
      <c r="L1055" s="99"/>
      <c r="M1055" s="99"/>
      <c r="N1055" s="99"/>
      <c r="O1055" s="99"/>
      <c r="P1055" s="99">
        <v>0</v>
      </c>
      <c r="Q1055" s="99">
        <v>0</v>
      </c>
      <c r="R1055" s="99">
        <v>0</v>
      </c>
      <c r="S1055" s="95"/>
      <c r="T1055" s="95"/>
      <c r="U1055" s="98"/>
      <c r="V1055" s="98"/>
      <c r="W1055" s="98">
        <v>1.7242856193782588E-4</v>
      </c>
      <c r="X1055" s="98">
        <f>'RCP Data-Measures Tab'!$Q1055*'RCP Data-Measures Tab'!$W1055/1000</f>
        <v>0</v>
      </c>
      <c r="Y1055" s="97">
        <v>1.2477892650479032E-4</v>
      </c>
      <c r="Z1055" s="93">
        <f>'RCP Data-Measures Tab'!$Q1055*'RCP Data-Measures Tab'!$Y1055/1000</f>
        <v>0</v>
      </c>
      <c r="AA1055" s="96"/>
      <c r="AB1055" s="95"/>
      <c r="AC1055" s="94"/>
      <c r="AD1055" s="94"/>
      <c r="AE1055" s="93" t="str">
        <f>'RCP Data-Measures Tab'!$D1055&amp;'RCP Data-Measures Tab'!$F1055&amp;'RCP Data-Measures Tab'!$G1055&amp;'RCP Data-Measures Tab'!$H1055&amp;'RCP Data-Measures Tab'!$I1055</f>
        <v>2011CommercialWater HeatingPool System ImprovementsUnknown</v>
      </c>
      <c r="AF1055" s="93" t="s">
        <v>246</v>
      </c>
    </row>
    <row r="1056" spans="1:32" ht="16.5" hidden="1" x14ac:dyDescent="0.45">
      <c r="A1056" s="151"/>
      <c r="B1056" s="189"/>
      <c r="C1056" s="83"/>
      <c r="D1056" s="92">
        <v>2011</v>
      </c>
      <c r="E1056" s="91">
        <v>488</v>
      </c>
      <c r="F1056" s="91" t="s">
        <v>242</v>
      </c>
      <c r="G1056" s="91" t="s">
        <v>368</v>
      </c>
      <c r="H1056" s="91" t="s">
        <v>369</v>
      </c>
      <c r="I1056" s="91" t="s">
        <v>497</v>
      </c>
      <c r="J1056" s="90"/>
      <c r="K1056" s="90"/>
      <c r="L1056" s="90"/>
      <c r="M1056" s="90"/>
      <c r="N1056" s="90"/>
      <c r="O1056" s="90"/>
      <c r="P1056" s="90">
        <v>0</v>
      </c>
      <c r="Q1056" s="90">
        <v>0</v>
      </c>
      <c r="R1056" s="90">
        <v>0</v>
      </c>
      <c r="S1056" s="86"/>
      <c r="T1056" s="86"/>
      <c r="U1056" s="89"/>
      <c r="V1056" s="89"/>
      <c r="W1056" s="89">
        <v>1.7242856193782588E-4</v>
      </c>
      <c r="X1056" s="89">
        <f>'RCP Data-Measures Tab'!$Q1056*'RCP Data-Measures Tab'!$W1056/1000</f>
        <v>0</v>
      </c>
      <c r="Y1056" s="88">
        <v>1.2477892650479032E-4</v>
      </c>
      <c r="Z1056" s="84">
        <f>'RCP Data-Measures Tab'!$Q1056*'RCP Data-Measures Tab'!$Y1056/1000</f>
        <v>0</v>
      </c>
      <c r="AA1056" s="87"/>
      <c r="AB1056" s="86"/>
      <c r="AC1056" s="85"/>
      <c r="AD1056" s="85"/>
      <c r="AE1056" s="84" t="str">
        <f>'RCP Data-Measures Tab'!$D1056&amp;'RCP Data-Measures Tab'!$F1056&amp;'RCP Data-Measures Tab'!$G1056&amp;'RCP Data-Measures Tab'!$H1056&amp;'RCP Data-Measures Tab'!$I1056</f>
        <v>2011CommercialWater HeatingSystem Efficiency ImprovementsUnknown</v>
      </c>
      <c r="AF1056" s="84" t="s">
        <v>246</v>
      </c>
    </row>
    <row r="1057" spans="1:32" ht="16.5" hidden="1" x14ac:dyDescent="0.45">
      <c r="A1057" s="151"/>
      <c r="B1057" s="189"/>
      <c r="C1057" s="83"/>
      <c r="D1057" s="101">
        <v>2011</v>
      </c>
      <c r="E1057" s="100">
        <v>489</v>
      </c>
      <c r="F1057" s="100" t="s">
        <v>242</v>
      </c>
      <c r="G1057" s="100" t="s">
        <v>368</v>
      </c>
      <c r="H1057" s="100" t="s">
        <v>370</v>
      </c>
      <c r="I1057" s="100" t="s">
        <v>497</v>
      </c>
      <c r="J1057" s="99"/>
      <c r="K1057" s="99"/>
      <c r="L1057" s="99"/>
      <c r="M1057" s="99"/>
      <c r="N1057" s="99"/>
      <c r="O1057" s="99"/>
      <c r="P1057" s="99">
        <v>0</v>
      </c>
      <c r="Q1057" s="99">
        <v>100.06359999999999</v>
      </c>
      <c r="R1057" s="99">
        <v>1.1422785064496599E-5</v>
      </c>
      <c r="S1057" s="95"/>
      <c r="T1057" s="95"/>
      <c r="U1057" s="98"/>
      <c r="V1057" s="98"/>
      <c r="W1057" s="98">
        <v>1.7242856193782588E-4</v>
      </c>
      <c r="X1057" s="98">
        <f>'RCP Data-Measures Tab'!$Q1057*'RCP Data-Measures Tab'!$W1057/1000</f>
        <v>1.7253822650321832E-5</v>
      </c>
      <c r="Y1057" s="97">
        <v>1.2477892650479032E-4</v>
      </c>
      <c r="Z1057" s="93">
        <f>'RCP Data-Measures Tab'!$Q1057*'RCP Data-Measures Tab'!$Y1057/1000</f>
        <v>1.2485828590204734E-5</v>
      </c>
      <c r="AA1057" s="96"/>
      <c r="AB1057" s="95"/>
      <c r="AC1057" s="94"/>
      <c r="AD1057" s="94"/>
      <c r="AE1057" s="93" t="str">
        <f>'RCP Data-Measures Tab'!$D1057&amp;'RCP Data-Measures Tab'!$F1057&amp;'RCP Data-Measures Tab'!$G1057&amp;'RCP Data-Measures Tab'!$H1057&amp;'RCP Data-Measures Tab'!$I1057</f>
        <v>2011CommercialWater HeatingWater HeatersUnknown</v>
      </c>
      <c r="AF1057" s="93" t="s">
        <v>246</v>
      </c>
    </row>
    <row r="1058" spans="1:32" ht="16.5" hidden="1" x14ac:dyDescent="0.45">
      <c r="A1058" s="151"/>
      <c r="B1058" s="189"/>
      <c r="C1058" s="83"/>
      <c r="D1058" s="92">
        <v>2011</v>
      </c>
      <c r="E1058" s="91">
        <v>490</v>
      </c>
      <c r="F1058" s="91" t="s">
        <v>242</v>
      </c>
      <c r="G1058" s="91" t="s">
        <v>368</v>
      </c>
      <c r="H1058" s="91" t="s">
        <v>431</v>
      </c>
      <c r="I1058" s="91" t="s">
        <v>497</v>
      </c>
      <c r="J1058" s="90"/>
      <c r="K1058" s="90"/>
      <c r="L1058" s="90"/>
      <c r="M1058" s="90"/>
      <c r="N1058" s="90"/>
      <c r="O1058" s="90"/>
      <c r="P1058" s="90">
        <v>0</v>
      </c>
      <c r="Q1058" s="90">
        <v>29029.439999999999</v>
      </c>
      <c r="R1058" s="90">
        <v>3.3138629514723999E-3</v>
      </c>
      <c r="S1058" s="86"/>
      <c r="T1058" s="86"/>
      <c r="U1058" s="89"/>
      <c r="V1058" s="89"/>
      <c r="W1058" s="89">
        <v>1.7242856193782588E-4</v>
      </c>
      <c r="X1058" s="89">
        <f>'RCP Data-Measures Tab'!$Q1058*'RCP Data-Measures Tab'!$W1058/1000</f>
        <v>5.0055045930604003E-3</v>
      </c>
      <c r="Y1058" s="88">
        <v>1.2477892650479032E-4</v>
      </c>
      <c r="Z1058" s="84">
        <f>'RCP Data-Measures Tab'!$Q1058*'RCP Data-Measures Tab'!$Y1058/1000</f>
        <v>3.6222623602352199E-3</v>
      </c>
      <c r="AA1058" s="87"/>
      <c r="AB1058" s="86"/>
      <c r="AC1058" s="85"/>
      <c r="AD1058" s="85"/>
      <c r="AE1058" s="84" t="str">
        <f>'RCP Data-Measures Tab'!$D1058&amp;'RCP Data-Measures Tab'!$F1058&amp;'RCP Data-Measures Tab'!$G1058&amp;'RCP Data-Measures Tab'!$H1058&amp;'RCP Data-Measures Tab'!$I1058</f>
        <v>2011CommercialWater HeatingWater Heating ControlsUnknown</v>
      </c>
      <c r="AF1058" s="84" t="s">
        <v>246</v>
      </c>
    </row>
    <row r="1059" spans="1:32" ht="16.5" hidden="1" x14ac:dyDescent="0.45">
      <c r="A1059" s="151"/>
      <c r="B1059" s="189"/>
      <c r="C1059" s="83"/>
      <c r="D1059" s="101">
        <v>2011</v>
      </c>
      <c r="E1059" s="100">
        <v>491</v>
      </c>
      <c r="F1059" s="100" t="s">
        <v>242</v>
      </c>
      <c r="G1059" s="100" t="s">
        <v>368</v>
      </c>
      <c r="H1059" s="100" t="s">
        <v>434</v>
      </c>
      <c r="I1059" s="100" t="s">
        <v>497</v>
      </c>
      <c r="J1059" s="99"/>
      <c r="K1059" s="99"/>
      <c r="L1059" s="99"/>
      <c r="M1059" s="99"/>
      <c r="N1059" s="99"/>
      <c r="O1059" s="99"/>
      <c r="P1059" s="99">
        <v>0</v>
      </c>
      <c r="Q1059" s="99">
        <v>4781</v>
      </c>
      <c r="R1059" s="99">
        <v>5.4577627997787171E-4</v>
      </c>
      <c r="S1059" s="95"/>
      <c r="T1059" s="95"/>
      <c r="U1059" s="98"/>
      <c r="V1059" s="98"/>
      <c r="W1059" s="98">
        <v>1.7242856193782588E-4</v>
      </c>
      <c r="X1059" s="98">
        <f>'RCP Data-Measures Tab'!$Q1059*'RCP Data-Measures Tab'!$W1059/1000</f>
        <v>8.2438095462474556E-4</v>
      </c>
      <c r="Y1059" s="97">
        <v>1.2477892650479032E-4</v>
      </c>
      <c r="Z1059" s="93">
        <f>'RCP Data-Measures Tab'!$Q1059*'RCP Data-Measures Tab'!$Y1059/1000</f>
        <v>5.9656804761940257E-4</v>
      </c>
      <c r="AA1059" s="96"/>
      <c r="AB1059" s="95"/>
      <c r="AC1059" s="94"/>
      <c r="AD1059" s="94"/>
      <c r="AE1059" s="93" t="str">
        <f>'RCP Data-Measures Tab'!$D1059&amp;'RCP Data-Measures Tab'!$F1059&amp;'RCP Data-Measures Tab'!$G1059&amp;'RCP Data-Measures Tab'!$H1059&amp;'RCP Data-Measures Tab'!$I1059</f>
        <v>2011CommercialWater HeatingWater Using DevicesUnknown</v>
      </c>
      <c r="AF1059" s="93" t="s">
        <v>246</v>
      </c>
    </row>
    <row r="1060" spans="1:32" ht="16.5" hidden="1" x14ac:dyDescent="0.45">
      <c r="A1060" s="151"/>
      <c r="B1060" s="189"/>
      <c r="C1060" s="83"/>
      <c r="D1060" s="92">
        <v>2011</v>
      </c>
      <c r="E1060" s="91">
        <v>492</v>
      </c>
      <c r="F1060" s="91" t="s">
        <v>242</v>
      </c>
      <c r="G1060" s="91" t="s">
        <v>371</v>
      </c>
      <c r="H1060" s="91" t="s">
        <v>372</v>
      </c>
      <c r="I1060" s="91" t="s">
        <v>497</v>
      </c>
      <c r="J1060" s="90"/>
      <c r="K1060" s="90"/>
      <c r="L1060" s="90"/>
      <c r="M1060" s="90"/>
      <c r="N1060" s="90"/>
      <c r="O1060" s="90"/>
      <c r="P1060" s="90">
        <v>0</v>
      </c>
      <c r="Q1060" s="90">
        <v>39568884.909840003</v>
      </c>
      <c r="R1060" s="90">
        <v>4.5169957578182176</v>
      </c>
      <c r="S1060" s="86"/>
      <c r="T1060" s="86"/>
      <c r="U1060" s="89"/>
      <c r="V1060" s="89"/>
      <c r="W1060" s="89">
        <v>2.4448004954142824E-4</v>
      </c>
      <c r="X1060" s="89">
        <f>'RCP Data-Measures Tab'!$Q1060*'RCP Data-Measures Tab'!$W1060/1000</f>
        <v>9.6738029430567565</v>
      </c>
      <c r="Y1060" s="88">
        <v>1.6317761465144983E-4</v>
      </c>
      <c r="Z1060" s="84">
        <f>'RCP Data-Measures Tab'!$Q1060*'RCP Data-Measures Tab'!$Y1060/1000</f>
        <v>6.4567562540054393</v>
      </c>
      <c r="AA1060" s="87"/>
      <c r="AB1060" s="86"/>
      <c r="AC1060" s="85"/>
      <c r="AD1060" s="85"/>
      <c r="AE1060" s="84" t="str">
        <f>'RCP Data-Measures Tab'!$D1060&amp;'RCP Data-Measures Tab'!$F1060&amp;'RCP Data-Measures Tab'!$G1060&amp;'RCP Data-Measures Tab'!$H1060&amp;'RCP Data-Measures Tab'!$I1060</f>
        <v>2011CommercialWhole Bldg/Meter LevelWhole Bldg/Meter Level System ImprovementsUnknown</v>
      </c>
      <c r="AF1060" s="84" t="s">
        <v>246</v>
      </c>
    </row>
    <row r="1061" spans="1:32" ht="16.5" hidden="1" x14ac:dyDescent="0.45">
      <c r="A1061" s="151"/>
      <c r="B1061" s="189"/>
      <c r="C1061" s="83"/>
      <c r="D1061" s="101">
        <v>2011</v>
      </c>
      <c r="E1061" s="100">
        <v>493</v>
      </c>
      <c r="F1061" s="100" t="s">
        <v>441</v>
      </c>
      <c r="G1061" s="100" t="s">
        <v>273</v>
      </c>
      <c r="H1061" s="100" t="s">
        <v>274</v>
      </c>
      <c r="I1061" s="100" t="s">
        <v>497</v>
      </c>
      <c r="J1061" s="99"/>
      <c r="K1061" s="99"/>
      <c r="L1061" s="99"/>
      <c r="M1061" s="99"/>
      <c r="N1061" s="99"/>
      <c r="O1061" s="99"/>
      <c r="P1061" s="99">
        <v>0</v>
      </c>
      <c r="Q1061" s="99">
        <v>81404.553799999994</v>
      </c>
      <c r="R1061" s="99">
        <v>9.2927571386098896E-3</v>
      </c>
      <c r="S1061" s="95"/>
      <c r="T1061" s="95"/>
      <c r="U1061" s="98"/>
      <c r="V1061" s="98"/>
      <c r="W1061" s="98">
        <v>1.2550914627205317E-4</v>
      </c>
      <c r="X1061" s="98">
        <f>'RCP Data-Measures Tab'!$Q1061*'RCP Data-Measures Tab'!$W1061/1000</f>
        <v>1.021701605009542E-2</v>
      </c>
      <c r="Y1061" s="97">
        <v>1.2967948758907806E-4</v>
      </c>
      <c r="Z1061" s="93">
        <f>'RCP Data-Measures Tab'!$Q1061*'RCP Data-Measures Tab'!$Y1061/1000</f>
        <v>1.0556500824201537E-2</v>
      </c>
      <c r="AA1061" s="96"/>
      <c r="AB1061" s="95"/>
      <c r="AC1061" s="94"/>
      <c r="AD1061" s="94"/>
      <c r="AE1061" s="93" t="str">
        <f>'RCP Data-Measures Tab'!$D1061&amp;'RCP Data-Measures Tab'!$F1061&amp;'RCP Data-Measures Tab'!$G1061&amp;'RCP Data-Measures Tab'!$H1061&amp;'RCP Data-Measures Tab'!$I1061</f>
        <v>2011IndustrialCompressed AirCompressed Air System ControlsUnknown</v>
      </c>
      <c r="AF1061" s="93" t="s">
        <v>246</v>
      </c>
    </row>
    <row r="1062" spans="1:32" ht="16.5" hidden="1" x14ac:dyDescent="0.45">
      <c r="A1062" s="151"/>
      <c r="B1062" s="189"/>
      <c r="C1062" s="83"/>
      <c r="D1062" s="92">
        <v>2011</v>
      </c>
      <c r="E1062" s="91">
        <v>494</v>
      </c>
      <c r="F1062" s="91" t="s">
        <v>441</v>
      </c>
      <c r="G1062" s="91" t="s">
        <v>273</v>
      </c>
      <c r="H1062" s="91" t="s">
        <v>277</v>
      </c>
      <c r="I1062" s="91" t="s">
        <v>497</v>
      </c>
      <c r="J1062" s="90"/>
      <c r="K1062" s="90"/>
      <c r="L1062" s="90"/>
      <c r="M1062" s="90"/>
      <c r="N1062" s="90"/>
      <c r="O1062" s="90"/>
      <c r="P1062" s="90">
        <v>0</v>
      </c>
      <c r="Q1062" s="90">
        <v>1043490.8137999999</v>
      </c>
      <c r="R1062" s="90">
        <v>0.11911995327682225</v>
      </c>
      <c r="S1062" s="86"/>
      <c r="T1062" s="86"/>
      <c r="U1062" s="89"/>
      <c r="V1062" s="89"/>
      <c r="W1062" s="89">
        <v>1.2550914627205317E-4</v>
      </c>
      <c r="X1062" s="89">
        <f>'RCP Data-Measures Tab'!$Q1062*'RCP Data-Measures Tab'!$W1062/1000</f>
        <v>0.13096764118276799</v>
      </c>
      <c r="Y1062" s="88">
        <v>1.2967948758907806E-4</v>
      </c>
      <c r="Z1062" s="84">
        <f>'RCP Data-Measures Tab'!$Q1062*'RCP Data-Measures Tab'!$Y1062/1000</f>
        <v>0.13531935403749404</v>
      </c>
      <c r="AA1062" s="87"/>
      <c r="AB1062" s="86"/>
      <c r="AC1062" s="85"/>
      <c r="AD1062" s="85"/>
      <c r="AE1062" s="84" t="str">
        <f>'RCP Data-Measures Tab'!$D1062&amp;'RCP Data-Measures Tab'!$F1062&amp;'RCP Data-Measures Tab'!$G1062&amp;'RCP Data-Measures Tab'!$H1062&amp;'RCP Data-Measures Tab'!$I1062</f>
        <v>2011IndustrialCompressed AirCompressed Air System ImprovementsUnknown</v>
      </c>
      <c r="AF1062" s="84" t="s">
        <v>246</v>
      </c>
    </row>
    <row r="1063" spans="1:32" ht="16.5" hidden="1" x14ac:dyDescent="0.45">
      <c r="A1063" s="151"/>
      <c r="B1063" s="189"/>
      <c r="C1063" s="83"/>
      <c r="D1063" s="101">
        <v>2011</v>
      </c>
      <c r="E1063" s="100">
        <v>495</v>
      </c>
      <c r="F1063" s="100" t="s">
        <v>441</v>
      </c>
      <c r="G1063" s="100" t="s">
        <v>273</v>
      </c>
      <c r="H1063" s="100" t="s">
        <v>286</v>
      </c>
      <c r="I1063" s="100" t="s">
        <v>497</v>
      </c>
      <c r="J1063" s="99"/>
      <c r="K1063" s="99"/>
      <c r="L1063" s="99"/>
      <c r="M1063" s="99"/>
      <c r="N1063" s="99"/>
      <c r="O1063" s="99"/>
      <c r="P1063" s="99">
        <v>0</v>
      </c>
      <c r="Q1063" s="99">
        <v>0</v>
      </c>
      <c r="R1063" s="99">
        <v>0</v>
      </c>
      <c r="S1063" s="95"/>
      <c r="T1063" s="95"/>
      <c r="U1063" s="98"/>
      <c r="V1063" s="98"/>
      <c r="W1063" s="98">
        <v>1.2550914627205317E-4</v>
      </c>
      <c r="X1063" s="98">
        <f>'RCP Data-Measures Tab'!$Q1063*'RCP Data-Measures Tab'!$W1063/1000</f>
        <v>0</v>
      </c>
      <c r="Y1063" s="97">
        <v>1.2967948758907806E-4</v>
      </c>
      <c r="Z1063" s="93">
        <f>'RCP Data-Measures Tab'!$Q1063*'RCP Data-Measures Tab'!$Y1063/1000</f>
        <v>0</v>
      </c>
      <c r="AA1063" s="96"/>
      <c r="AB1063" s="95"/>
      <c r="AC1063" s="94"/>
      <c r="AD1063" s="94"/>
      <c r="AE1063" s="93" t="str">
        <f>'RCP Data-Measures Tab'!$D1063&amp;'RCP Data-Measures Tab'!$F1063&amp;'RCP Data-Measures Tab'!$G1063&amp;'RCP Data-Measures Tab'!$H1063&amp;'RCP Data-Measures Tab'!$I1063</f>
        <v>2011IndustrialCompressed AirHeat RecoveryUnknown</v>
      </c>
      <c r="AF1063" s="93" t="s">
        <v>246</v>
      </c>
    </row>
    <row r="1064" spans="1:32" ht="16.5" hidden="1" x14ac:dyDescent="0.45">
      <c r="A1064" s="151"/>
      <c r="B1064" s="189"/>
      <c r="C1064" s="83"/>
      <c r="D1064" s="92">
        <v>2011</v>
      </c>
      <c r="E1064" s="91">
        <v>496</v>
      </c>
      <c r="F1064" s="91" t="s">
        <v>441</v>
      </c>
      <c r="G1064" s="91" t="s">
        <v>442</v>
      </c>
      <c r="H1064" s="91" t="s">
        <v>443</v>
      </c>
      <c r="I1064" s="91" t="s">
        <v>497</v>
      </c>
      <c r="J1064" s="90"/>
      <c r="K1064" s="90"/>
      <c r="L1064" s="90"/>
      <c r="M1064" s="90"/>
      <c r="N1064" s="90"/>
      <c r="O1064" s="90"/>
      <c r="P1064" s="90">
        <v>0</v>
      </c>
      <c r="Q1064" s="90">
        <v>0</v>
      </c>
      <c r="R1064" s="90">
        <v>0</v>
      </c>
      <c r="S1064" s="86"/>
      <c r="T1064" s="86"/>
      <c r="U1064" s="89"/>
      <c r="V1064" s="89"/>
      <c r="W1064" s="89">
        <v>1.2550914627205317E-4</v>
      </c>
      <c r="X1064" s="89">
        <f>'RCP Data-Measures Tab'!$Q1064*'RCP Data-Measures Tab'!$W1064/1000</f>
        <v>0</v>
      </c>
      <c r="Y1064" s="88">
        <v>1.2967948758907806E-4</v>
      </c>
      <c r="Z1064" s="84">
        <f>'RCP Data-Measures Tab'!$Q1064*'RCP Data-Measures Tab'!$Y1064/1000</f>
        <v>0</v>
      </c>
      <c r="AA1064" s="87"/>
      <c r="AB1064" s="86"/>
      <c r="AC1064" s="85"/>
      <c r="AD1064" s="85"/>
      <c r="AE1064" s="84" t="str">
        <f>'RCP Data-Measures Tab'!$D1064&amp;'RCP Data-Measures Tab'!$F1064&amp;'RCP Data-Measures Tab'!$G1064&amp;'RCP Data-Measures Tab'!$H1064&amp;'RCP Data-Measures Tab'!$I1064</f>
        <v>2011IndustrialFacility Distribution SystemCapacitorsUnknown</v>
      </c>
      <c r="AF1064" s="84" t="s">
        <v>246</v>
      </c>
    </row>
    <row r="1065" spans="1:32" ht="16.5" hidden="1" x14ac:dyDescent="0.45">
      <c r="A1065" s="151"/>
      <c r="B1065" s="189"/>
      <c r="C1065" s="83"/>
      <c r="D1065" s="101">
        <v>2011</v>
      </c>
      <c r="E1065" s="100">
        <v>497</v>
      </c>
      <c r="F1065" s="100" t="s">
        <v>441</v>
      </c>
      <c r="G1065" s="100" t="s">
        <v>442</v>
      </c>
      <c r="H1065" s="100" t="s">
        <v>445</v>
      </c>
      <c r="I1065" s="100" t="s">
        <v>497</v>
      </c>
      <c r="J1065" s="99"/>
      <c r="K1065" s="99"/>
      <c r="L1065" s="99"/>
      <c r="M1065" s="99"/>
      <c r="N1065" s="99"/>
      <c r="O1065" s="99"/>
      <c r="P1065" s="99">
        <v>0</v>
      </c>
      <c r="Q1065" s="99">
        <v>0</v>
      </c>
      <c r="R1065" s="99">
        <v>0</v>
      </c>
      <c r="S1065" s="95"/>
      <c r="T1065" s="95"/>
      <c r="U1065" s="98"/>
      <c r="V1065" s="98"/>
      <c r="W1065" s="98">
        <v>1.2550914627205317E-4</v>
      </c>
      <c r="X1065" s="98">
        <f>'RCP Data-Measures Tab'!$Q1065*'RCP Data-Measures Tab'!$W1065/1000</f>
        <v>0</v>
      </c>
      <c r="Y1065" s="97">
        <v>1.2967948758907806E-4</v>
      </c>
      <c r="Z1065" s="93">
        <f>'RCP Data-Measures Tab'!$Q1065*'RCP Data-Measures Tab'!$Y1065/1000</f>
        <v>0</v>
      </c>
      <c r="AA1065" s="96"/>
      <c r="AB1065" s="95"/>
      <c r="AC1065" s="94"/>
      <c r="AD1065" s="94"/>
      <c r="AE1065" s="93" t="str">
        <f>'RCP Data-Measures Tab'!$D1065&amp;'RCP Data-Measures Tab'!$F1065&amp;'RCP Data-Measures Tab'!$G1065&amp;'RCP Data-Measures Tab'!$H1065&amp;'RCP Data-Measures Tab'!$I1065</f>
        <v>2011IndustrialFacility Distribution SystemConductorsUnknown</v>
      </c>
      <c r="AF1065" s="93" t="s">
        <v>246</v>
      </c>
    </row>
    <row r="1066" spans="1:32" ht="16.5" hidden="1" x14ac:dyDescent="0.45">
      <c r="A1066" s="151"/>
      <c r="B1066" s="189"/>
      <c r="C1066" s="83"/>
      <c r="D1066" s="92">
        <v>2011</v>
      </c>
      <c r="E1066" s="91">
        <v>498</v>
      </c>
      <c r="F1066" s="91" t="s">
        <v>441</v>
      </c>
      <c r="G1066" s="91" t="s">
        <v>442</v>
      </c>
      <c r="H1066" s="91" t="s">
        <v>447</v>
      </c>
      <c r="I1066" s="91" t="s">
        <v>497</v>
      </c>
      <c r="J1066" s="90"/>
      <c r="K1066" s="90"/>
      <c r="L1066" s="90"/>
      <c r="M1066" s="90"/>
      <c r="N1066" s="90"/>
      <c r="O1066" s="90"/>
      <c r="P1066" s="90">
        <v>0</v>
      </c>
      <c r="Q1066" s="90">
        <v>0</v>
      </c>
      <c r="R1066" s="90">
        <v>0</v>
      </c>
      <c r="S1066" s="86"/>
      <c r="T1066" s="86"/>
      <c r="U1066" s="89"/>
      <c r="V1066" s="89"/>
      <c r="W1066" s="89">
        <v>1.2550914627205317E-4</v>
      </c>
      <c r="X1066" s="89">
        <f>'RCP Data-Measures Tab'!$Q1066*'RCP Data-Measures Tab'!$W1066/1000</f>
        <v>0</v>
      </c>
      <c r="Y1066" s="88">
        <v>1.2967948758907806E-4</v>
      </c>
      <c r="Z1066" s="84">
        <f>'RCP Data-Measures Tab'!$Q1066*'RCP Data-Measures Tab'!$Y1066/1000</f>
        <v>0</v>
      </c>
      <c r="AA1066" s="87"/>
      <c r="AB1066" s="86"/>
      <c r="AC1066" s="85"/>
      <c r="AD1066" s="85"/>
      <c r="AE1066" s="84" t="str">
        <f>'RCP Data-Measures Tab'!$D1066&amp;'RCP Data-Measures Tab'!$F1066&amp;'RCP Data-Measures Tab'!$G1066&amp;'RCP Data-Measures Tab'!$H1066&amp;'RCP Data-Measures Tab'!$I1066</f>
        <v>2011IndustrialFacility Distribution SystemPower Factor ImprovementsUnknown</v>
      </c>
      <c r="AF1066" s="84" t="s">
        <v>246</v>
      </c>
    </row>
    <row r="1067" spans="1:32" ht="16.5" hidden="1" x14ac:dyDescent="0.45">
      <c r="A1067" s="151"/>
      <c r="B1067" s="189"/>
      <c r="C1067" s="83"/>
      <c r="D1067" s="101">
        <v>2011</v>
      </c>
      <c r="E1067" s="100">
        <v>499</v>
      </c>
      <c r="F1067" s="100" t="s">
        <v>441</v>
      </c>
      <c r="G1067" s="100" t="s">
        <v>442</v>
      </c>
      <c r="H1067" s="100" t="s">
        <v>366</v>
      </c>
      <c r="I1067" s="100" t="s">
        <v>497</v>
      </c>
      <c r="J1067" s="99"/>
      <c r="K1067" s="99"/>
      <c r="L1067" s="99"/>
      <c r="M1067" s="99"/>
      <c r="N1067" s="99"/>
      <c r="O1067" s="99"/>
      <c r="P1067" s="99">
        <v>0</v>
      </c>
      <c r="Q1067" s="99">
        <v>151230</v>
      </c>
      <c r="R1067" s="99">
        <v>1.7263699322938902E-2</v>
      </c>
      <c r="S1067" s="95"/>
      <c r="T1067" s="95"/>
      <c r="U1067" s="98"/>
      <c r="V1067" s="98"/>
      <c r="W1067" s="98">
        <v>1.2550914627205317E-4</v>
      </c>
      <c r="X1067" s="98">
        <f>'RCP Data-Measures Tab'!$Q1067*'RCP Data-Measures Tab'!$W1067/1000</f>
        <v>1.89807481907226E-2</v>
      </c>
      <c r="Y1067" s="97">
        <v>1.2967948758907806E-4</v>
      </c>
      <c r="Z1067" s="93">
        <f>'RCP Data-Measures Tab'!$Q1067*'RCP Data-Measures Tab'!$Y1067/1000</f>
        <v>1.9611428908096275E-2</v>
      </c>
      <c r="AA1067" s="96"/>
      <c r="AB1067" s="95"/>
      <c r="AC1067" s="94"/>
      <c r="AD1067" s="94"/>
      <c r="AE1067" s="93" t="str">
        <f>'RCP Data-Measures Tab'!$D1067&amp;'RCP Data-Measures Tab'!$F1067&amp;'RCP Data-Measures Tab'!$G1067&amp;'RCP Data-Measures Tab'!$H1067&amp;'RCP Data-Measures Tab'!$I1067</f>
        <v>2011IndustrialFacility Distribution SystemTransformersUnknown</v>
      </c>
      <c r="AF1067" s="93" t="s">
        <v>246</v>
      </c>
    </row>
    <row r="1068" spans="1:32" ht="16.5" hidden="1" x14ac:dyDescent="0.45">
      <c r="A1068" s="151"/>
      <c r="B1068" s="189"/>
      <c r="C1068" s="83"/>
      <c r="D1068" s="92">
        <v>2011</v>
      </c>
      <c r="E1068" s="91">
        <v>500</v>
      </c>
      <c r="F1068" s="91" t="s">
        <v>441</v>
      </c>
      <c r="G1068" s="91" t="s">
        <v>442</v>
      </c>
      <c r="H1068" s="91" t="s">
        <v>450</v>
      </c>
      <c r="I1068" s="91" t="s">
        <v>497</v>
      </c>
      <c r="J1068" s="90"/>
      <c r="K1068" s="90"/>
      <c r="L1068" s="90"/>
      <c r="M1068" s="90"/>
      <c r="N1068" s="90"/>
      <c r="O1068" s="90"/>
      <c r="P1068" s="90">
        <v>0</v>
      </c>
      <c r="Q1068" s="90">
        <v>0</v>
      </c>
      <c r="R1068" s="90">
        <v>0</v>
      </c>
      <c r="S1068" s="86"/>
      <c r="T1068" s="86"/>
      <c r="U1068" s="89"/>
      <c r="V1068" s="89"/>
      <c r="W1068" s="89">
        <v>1.2550914627205317E-4</v>
      </c>
      <c r="X1068" s="89">
        <f>'RCP Data-Measures Tab'!$Q1068*'RCP Data-Measures Tab'!$W1068/1000</f>
        <v>0</v>
      </c>
      <c r="Y1068" s="88">
        <v>1.2967948758907806E-4</v>
      </c>
      <c r="Z1068" s="84">
        <f>'RCP Data-Measures Tab'!$Q1068*'RCP Data-Measures Tab'!$Y1068/1000</f>
        <v>0</v>
      </c>
      <c r="AA1068" s="87"/>
      <c r="AB1068" s="86"/>
      <c r="AC1068" s="85"/>
      <c r="AD1068" s="85"/>
      <c r="AE1068" s="84" t="str">
        <f>'RCP Data-Measures Tab'!$D1068&amp;'RCP Data-Measures Tab'!$F1068&amp;'RCP Data-Measures Tab'!$G1068&amp;'RCP Data-Measures Tab'!$H1068&amp;'RCP Data-Measures Tab'!$I1068</f>
        <v>2011IndustrialFacility Distribution SystemVoltage ManagementUnknown</v>
      </c>
      <c r="AF1068" s="84" t="s">
        <v>246</v>
      </c>
    </row>
    <row r="1069" spans="1:32" ht="16.5" hidden="1" x14ac:dyDescent="0.45">
      <c r="A1069" s="151"/>
      <c r="B1069" s="189"/>
      <c r="C1069" s="83"/>
      <c r="D1069" s="101">
        <v>2011</v>
      </c>
      <c r="E1069" s="100">
        <v>501</v>
      </c>
      <c r="F1069" s="100" t="s">
        <v>441</v>
      </c>
      <c r="G1069" s="100" t="s">
        <v>243</v>
      </c>
      <c r="H1069" s="100" t="s">
        <v>390</v>
      </c>
      <c r="I1069" s="100" t="s">
        <v>497</v>
      </c>
      <c r="J1069" s="99"/>
      <c r="K1069" s="99"/>
      <c r="L1069" s="99"/>
      <c r="M1069" s="99"/>
      <c r="N1069" s="99"/>
      <c r="O1069" s="99"/>
      <c r="P1069" s="99">
        <v>0</v>
      </c>
      <c r="Q1069" s="99">
        <v>2437797.9153999998</v>
      </c>
      <c r="R1069" s="99">
        <v>0.27828742918791238</v>
      </c>
      <c r="S1069" s="95"/>
      <c r="T1069" s="95"/>
      <c r="U1069" s="98"/>
      <c r="V1069" s="98"/>
      <c r="W1069" s="98">
        <v>1.2550914627205317E-4</v>
      </c>
      <c r="X1069" s="98">
        <f>'RCP Data-Measures Tab'!$Q1069*'RCP Data-Measures Tab'!$W1069/1000</f>
        <v>0.30596593514564491</v>
      </c>
      <c r="Y1069" s="97">
        <v>1.2967948758907806E-4</v>
      </c>
      <c r="Z1069" s="93">
        <f>'RCP Data-Measures Tab'!$Q1069*'RCP Data-Measures Tab'!$Y1069/1000</f>
        <v>0.31613238451479464</v>
      </c>
      <c r="AA1069" s="96"/>
      <c r="AB1069" s="95"/>
      <c r="AC1069" s="94"/>
      <c r="AD1069" s="94"/>
      <c r="AE1069" s="93" t="str">
        <f>'RCP Data-Measures Tab'!$D1069&amp;'RCP Data-Measures Tab'!$F1069&amp;'RCP Data-Measures Tab'!$G1069&amp;'RCP Data-Measures Tab'!$H1069&amp;'RCP Data-Measures Tab'!$I1069</f>
        <v>2011IndustrialHVACEnvelopeUnknown</v>
      </c>
      <c r="AF1069" s="93" t="s">
        <v>246</v>
      </c>
    </row>
    <row r="1070" spans="1:32" ht="16.5" hidden="1" x14ac:dyDescent="0.45">
      <c r="A1070" s="151"/>
      <c r="B1070" s="189"/>
      <c r="C1070" s="83"/>
      <c r="D1070" s="92">
        <v>2011</v>
      </c>
      <c r="E1070" s="91">
        <v>502</v>
      </c>
      <c r="F1070" s="91" t="s">
        <v>441</v>
      </c>
      <c r="G1070" s="91" t="s">
        <v>243</v>
      </c>
      <c r="H1070" s="91" t="s">
        <v>286</v>
      </c>
      <c r="I1070" s="91" t="s">
        <v>497</v>
      </c>
      <c r="J1070" s="90"/>
      <c r="K1070" s="90"/>
      <c r="L1070" s="90"/>
      <c r="M1070" s="90"/>
      <c r="N1070" s="90"/>
      <c r="O1070" s="90"/>
      <c r="P1070" s="90">
        <v>0</v>
      </c>
      <c r="Q1070" s="90">
        <v>0</v>
      </c>
      <c r="R1070" s="90">
        <v>0</v>
      </c>
      <c r="S1070" s="86"/>
      <c r="T1070" s="86"/>
      <c r="U1070" s="89"/>
      <c r="V1070" s="89"/>
      <c r="W1070" s="89">
        <v>1.2550914627205317E-4</v>
      </c>
      <c r="X1070" s="89">
        <f>'RCP Data-Measures Tab'!$Q1070*'RCP Data-Measures Tab'!$W1070/1000</f>
        <v>0</v>
      </c>
      <c r="Y1070" s="88">
        <v>1.2967948758907806E-4</v>
      </c>
      <c r="Z1070" s="84">
        <f>'RCP Data-Measures Tab'!$Q1070*'RCP Data-Measures Tab'!$Y1070/1000</f>
        <v>0</v>
      </c>
      <c r="AA1070" s="87"/>
      <c r="AB1070" s="86"/>
      <c r="AC1070" s="85"/>
      <c r="AD1070" s="85"/>
      <c r="AE1070" s="84" t="str">
        <f>'RCP Data-Measures Tab'!$D1070&amp;'RCP Data-Measures Tab'!$F1070&amp;'RCP Data-Measures Tab'!$G1070&amp;'RCP Data-Measures Tab'!$H1070&amp;'RCP Data-Measures Tab'!$I1070</f>
        <v>2011IndustrialHVACHeat RecoveryUnknown</v>
      </c>
      <c r="AF1070" s="84" t="s">
        <v>246</v>
      </c>
    </row>
    <row r="1071" spans="1:32" ht="16.5" hidden="1" x14ac:dyDescent="0.45">
      <c r="A1071" s="151"/>
      <c r="B1071" s="189"/>
      <c r="C1071" s="83"/>
      <c r="D1071" s="101">
        <v>2011</v>
      </c>
      <c r="E1071" s="100">
        <v>503</v>
      </c>
      <c r="F1071" s="100" t="s">
        <v>441</v>
      </c>
      <c r="G1071" s="100" t="s">
        <v>243</v>
      </c>
      <c r="H1071" s="100" t="s">
        <v>394</v>
      </c>
      <c r="I1071" s="100" t="s">
        <v>497</v>
      </c>
      <c r="J1071" s="99"/>
      <c r="K1071" s="99"/>
      <c r="L1071" s="99"/>
      <c r="M1071" s="99"/>
      <c r="N1071" s="99"/>
      <c r="O1071" s="99"/>
      <c r="P1071" s="99">
        <v>0</v>
      </c>
      <c r="Q1071" s="99">
        <v>765657.91500000004</v>
      </c>
      <c r="R1071" s="99">
        <v>8.7403872050344986E-2</v>
      </c>
      <c r="S1071" s="95"/>
      <c r="T1071" s="95"/>
      <c r="U1071" s="98"/>
      <c r="V1071" s="98"/>
      <c r="W1071" s="98">
        <v>1.2550914627205317E-4</v>
      </c>
      <c r="X1071" s="98">
        <f>'RCP Data-Measures Tab'!$Q1071*'RCP Data-Measures Tab'!$W1071/1000</f>
        <v>9.6097071248090263E-2</v>
      </c>
      <c r="Y1071" s="97">
        <v>1.2967948758907806E-4</v>
      </c>
      <c r="Z1071" s="93">
        <f>'RCP Data-Measures Tab'!$Q1071*'RCP Data-Measures Tab'!$Y1071/1000</f>
        <v>9.929012608572188E-2</v>
      </c>
      <c r="AA1071" s="96"/>
      <c r="AB1071" s="95"/>
      <c r="AC1071" s="94"/>
      <c r="AD1071" s="94"/>
      <c r="AE1071" s="93" t="str">
        <f>'RCP Data-Measures Tab'!$D1071&amp;'RCP Data-Measures Tab'!$F1071&amp;'RCP Data-Measures Tab'!$G1071&amp;'RCP Data-Measures Tab'!$H1071&amp;'RCP Data-Measures Tab'!$I1071</f>
        <v>2011IndustrialHVACHVAC System ControlsUnknown</v>
      </c>
      <c r="AF1071" s="93" t="s">
        <v>246</v>
      </c>
    </row>
    <row r="1072" spans="1:32" ht="16.5" hidden="1" x14ac:dyDescent="0.45">
      <c r="A1072" s="151"/>
      <c r="B1072" s="189"/>
      <c r="C1072" s="83"/>
      <c r="D1072" s="92">
        <v>2011</v>
      </c>
      <c r="E1072" s="91">
        <v>504</v>
      </c>
      <c r="F1072" s="91" t="s">
        <v>441</v>
      </c>
      <c r="G1072" s="91" t="s">
        <v>243</v>
      </c>
      <c r="H1072" s="91" t="s">
        <v>244</v>
      </c>
      <c r="I1072" s="91" t="s">
        <v>497</v>
      </c>
      <c r="J1072" s="90"/>
      <c r="K1072" s="90"/>
      <c r="L1072" s="90"/>
      <c r="M1072" s="90"/>
      <c r="N1072" s="90"/>
      <c r="O1072" s="90"/>
      <c r="P1072" s="90">
        <v>0</v>
      </c>
      <c r="Q1072" s="90">
        <v>12075.6666</v>
      </c>
      <c r="R1072" s="90">
        <v>1.37850071769208E-3</v>
      </c>
      <c r="S1072" s="86"/>
      <c r="T1072" s="86"/>
      <c r="U1072" s="89"/>
      <c r="V1072" s="89"/>
      <c r="W1072" s="89">
        <v>1.2550914627205317E-4</v>
      </c>
      <c r="X1072" s="89">
        <f>'RCP Data-Measures Tab'!$Q1072*'RCP Data-Measures Tab'!$W1072/1000</f>
        <v>1.515606605631947E-3</v>
      </c>
      <c r="Y1072" s="88">
        <v>1.2967948758907806E-4</v>
      </c>
      <c r="Z1072" s="84">
        <f>'RCP Data-Measures Tab'!$Q1072*'RCP Data-Measures Tab'!$Y1072/1000</f>
        <v>1.5659662569845446E-3</v>
      </c>
      <c r="AA1072" s="87"/>
      <c r="AB1072" s="86"/>
      <c r="AC1072" s="85"/>
      <c r="AD1072" s="85"/>
      <c r="AE1072" s="84" t="str">
        <f>'RCP Data-Measures Tab'!$D1072&amp;'RCP Data-Measures Tab'!$F1072&amp;'RCP Data-Measures Tab'!$G1072&amp;'RCP Data-Measures Tab'!$H1072&amp;'RCP Data-Measures Tab'!$I1072</f>
        <v>2011IndustrialHVACHVAC System ImprovementsUnknown</v>
      </c>
      <c r="AF1072" s="84" t="s">
        <v>246</v>
      </c>
    </row>
    <row r="1073" spans="1:32" ht="16.5" hidden="1" x14ac:dyDescent="0.45">
      <c r="A1073" s="151"/>
      <c r="B1073" s="189"/>
      <c r="C1073" s="83"/>
      <c r="D1073" s="101">
        <v>2011</v>
      </c>
      <c r="E1073" s="100">
        <v>505</v>
      </c>
      <c r="F1073" s="100" t="s">
        <v>441</v>
      </c>
      <c r="G1073" s="100" t="s">
        <v>254</v>
      </c>
      <c r="H1073" s="100" t="s">
        <v>255</v>
      </c>
      <c r="I1073" s="100" t="s">
        <v>497</v>
      </c>
      <c r="J1073" s="99"/>
      <c r="K1073" s="99"/>
      <c r="L1073" s="99"/>
      <c r="M1073" s="99"/>
      <c r="N1073" s="99"/>
      <c r="O1073" s="99"/>
      <c r="P1073" s="99">
        <v>0</v>
      </c>
      <c r="Q1073" s="99">
        <v>0</v>
      </c>
      <c r="R1073" s="99">
        <v>0</v>
      </c>
      <c r="S1073" s="95"/>
      <c r="T1073" s="95"/>
      <c r="U1073" s="98"/>
      <c r="V1073" s="98"/>
      <c r="W1073" s="98">
        <v>1.2550914627205317E-4</v>
      </c>
      <c r="X1073" s="98">
        <f>'RCP Data-Measures Tab'!$Q1073*'RCP Data-Measures Tab'!$W1073/1000</f>
        <v>0</v>
      </c>
      <c r="Y1073" s="97">
        <v>1.2967948758907806E-4</v>
      </c>
      <c r="Z1073" s="93">
        <f>'RCP Data-Measures Tab'!$Q1073*'RCP Data-Measures Tab'!$Y1073/1000</f>
        <v>0</v>
      </c>
      <c r="AA1073" s="96"/>
      <c r="AB1073" s="95"/>
      <c r="AC1073" s="94"/>
      <c r="AD1073" s="94"/>
      <c r="AE1073" s="93" t="str">
        <f>'RCP Data-Measures Tab'!$D1073&amp;'RCP Data-Measures Tab'!$F1073&amp;'RCP Data-Measures Tab'!$G1073&amp;'RCP Data-Measures Tab'!$H1073&amp;'RCP Data-Measures Tab'!$I1073</f>
        <v>2011IndustrialLightingDelampingUnknown</v>
      </c>
      <c r="AF1073" s="93" t="s">
        <v>246</v>
      </c>
    </row>
    <row r="1074" spans="1:32" ht="16.5" hidden="1" x14ac:dyDescent="0.45">
      <c r="A1074" s="151"/>
      <c r="B1074" s="189"/>
      <c r="C1074" s="83"/>
      <c r="D1074" s="92">
        <v>2011</v>
      </c>
      <c r="E1074" s="91">
        <v>506</v>
      </c>
      <c r="F1074" s="91" t="s">
        <v>441</v>
      </c>
      <c r="G1074" s="91" t="s">
        <v>254</v>
      </c>
      <c r="H1074" s="91" t="s">
        <v>256</v>
      </c>
      <c r="I1074" s="91" t="s">
        <v>497</v>
      </c>
      <c r="J1074" s="90"/>
      <c r="K1074" s="90"/>
      <c r="L1074" s="90"/>
      <c r="M1074" s="90"/>
      <c r="N1074" s="90"/>
      <c r="O1074" s="90"/>
      <c r="P1074" s="90">
        <v>0</v>
      </c>
      <c r="Q1074" s="90">
        <v>3251920.7332000001</v>
      </c>
      <c r="R1074" s="90">
        <v>0.37122383092355393</v>
      </c>
      <c r="S1074" s="86"/>
      <c r="T1074" s="86"/>
      <c r="U1074" s="89"/>
      <c r="V1074" s="89"/>
      <c r="W1074" s="89">
        <v>1.2550914627205317E-4</v>
      </c>
      <c r="X1074" s="89">
        <f>'RCP Data-Measures Tab'!$Q1074*'RCP Data-Measures Tab'!$W1074/1000</f>
        <v>0.40814579496832121</v>
      </c>
      <c r="Y1074" s="88">
        <v>1.2967948758907806E-4</v>
      </c>
      <c r="Z1074" s="84">
        <f>'RCP Data-Measures Tab'!$Q1074*'RCP Data-Measures Tab'!$Y1074/1000</f>
        <v>0.42170741436167503</v>
      </c>
      <c r="AA1074" s="87"/>
      <c r="AB1074" s="86"/>
      <c r="AC1074" s="85"/>
      <c r="AD1074" s="85"/>
      <c r="AE1074" s="84" t="str">
        <f>'RCP Data-Measures Tab'!$D1074&amp;'RCP Data-Measures Tab'!$F1074&amp;'RCP Data-Measures Tab'!$G1074&amp;'RCP Data-Measures Tab'!$H1074&amp;'RCP Data-Measures Tab'!$I1074</f>
        <v>2011IndustrialLightingLamps/Ballasts/FixturesUnknown</v>
      </c>
      <c r="AF1074" s="84" t="s">
        <v>246</v>
      </c>
    </row>
    <row r="1075" spans="1:32" ht="16.5" hidden="1" x14ac:dyDescent="0.45">
      <c r="A1075" s="151"/>
      <c r="B1075" s="189"/>
      <c r="C1075" s="83"/>
      <c r="D1075" s="101">
        <v>2011</v>
      </c>
      <c r="E1075" s="100">
        <v>507</v>
      </c>
      <c r="F1075" s="100" t="s">
        <v>441</v>
      </c>
      <c r="G1075" s="100" t="s">
        <v>254</v>
      </c>
      <c r="H1075" s="100" t="s">
        <v>264</v>
      </c>
      <c r="I1075" s="100" t="s">
        <v>497</v>
      </c>
      <c r="J1075" s="99"/>
      <c r="K1075" s="99"/>
      <c r="L1075" s="99"/>
      <c r="M1075" s="99"/>
      <c r="N1075" s="99"/>
      <c r="O1075" s="99"/>
      <c r="P1075" s="99">
        <v>0</v>
      </c>
      <c r="Q1075" s="99">
        <v>0</v>
      </c>
      <c r="R1075" s="99">
        <v>0</v>
      </c>
      <c r="S1075" s="95"/>
      <c r="T1075" s="95"/>
      <c r="U1075" s="98"/>
      <c r="V1075" s="98"/>
      <c r="W1075" s="98">
        <v>1.2550914627205317E-4</v>
      </c>
      <c r="X1075" s="98">
        <f>'RCP Data-Measures Tab'!$Q1075*'RCP Data-Measures Tab'!$W1075/1000</f>
        <v>0</v>
      </c>
      <c r="Y1075" s="97">
        <v>1.2967948758907806E-4</v>
      </c>
      <c r="Z1075" s="93">
        <f>'RCP Data-Measures Tab'!$Q1075*'RCP Data-Measures Tab'!$Y1075/1000</f>
        <v>0</v>
      </c>
      <c r="AA1075" s="96"/>
      <c r="AB1075" s="95"/>
      <c r="AC1075" s="94"/>
      <c r="AD1075" s="94"/>
      <c r="AE1075" s="93" t="str">
        <f>'RCP Data-Measures Tab'!$D1075&amp;'RCP Data-Measures Tab'!$F1075&amp;'RCP Data-Measures Tab'!$G1075&amp;'RCP Data-Measures Tab'!$H1075&amp;'RCP Data-Measures Tab'!$I1075</f>
        <v>2011IndustrialLightingLighting ControlsUnknown</v>
      </c>
      <c r="AF1075" s="93" t="s">
        <v>246</v>
      </c>
    </row>
    <row r="1076" spans="1:32" ht="16.5" hidden="1" x14ac:dyDescent="0.45">
      <c r="A1076" s="151"/>
      <c r="B1076" s="189"/>
      <c r="C1076" s="83"/>
      <c r="D1076" s="92">
        <v>2011</v>
      </c>
      <c r="E1076" s="91">
        <v>508</v>
      </c>
      <c r="F1076" s="91" t="s">
        <v>441</v>
      </c>
      <c r="G1076" s="91" t="s">
        <v>254</v>
      </c>
      <c r="H1076" s="91" t="s">
        <v>270</v>
      </c>
      <c r="I1076" s="91" t="s">
        <v>497</v>
      </c>
      <c r="J1076" s="90"/>
      <c r="K1076" s="90"/>
      <c r="L1076" s="90"/>
      <c r="M1076" s="90"/>
      <c r="N1076" s="90"/>
      <c r="O1076" s="90"/>
      <c r="P1076" s="90">
        <v>0</v>
      </c>
      <c r="Q1076" s="90">
        <v>0</v>
      </c>
      <c r="R1076" s="90">
        <v>0</v>
      </c>
      <c r="S1076" s="86"/>
      <c r="T1076" s="86"/>
      <c r="U1076" s="89"/>
      <c r="V1076" s="89"/>
      <c r="W1076" s="89">
        <v>1.2550914627205317E-4</v>
      </c>
      <c r="X1076" s="89">
        <f>'RCP Data-Measures Tab'!$Q1076*'RCP Data-Measures Tab'!$W1076/1000</f>
        <v>0</v>
      </c>
      <c r="Y1076" s="88">
        <v>1.2967948758907806E-4</v>
      </c>
      <c r="Z1076" s="84">
        <f>'RCP Data-Measures Tab'!$Q1076*'RCP Data-Measures Tab'!$Y1076/1000</f>
        <v>0</v>
      </c>
      <c r="AA1076" s="87"/>
      <c r="AB1076" s="86"/>
      <c r="AC1076" s="85"/>
      <c r="AD1076" s="85"/>
      <c r="AE1076" s="84" t="str">
        <f>'RCP Data-Measures Tab'!$D1076&amp;'RCP Data-Measures Tab'!$F1076&amp;'RCP Data-Measures Tab'!$G1076&amp;'RCP Data-Measures Tab'!$H1076&amp;'RCP Data-Measures Tab'!$I1076</f>
        <v>2011IndustrialLightingSigns and SignalsUnknown</v>
      </c>
      <c r="AF1076" s="84" t="s">
        <v>246</v>
      </c>
    </row>
    <row r="1077" spans="1:32" ht="16.5" hidden="1" x14ac:dyDescent="0.45">
      <c r="A1077" s="151"/>
      <c r="B1077" s="189"/>
      <c r="C1077" s="83"/>
      <c r="D1077" s="101">
        <v>2011</v>
      </c>
      <c r="E1077" s="100">
        <v>509</v>
      </c>
      <c r="F1077" s="100" t="s">
        <v>441</v>
      </c>
      <c r="G1077" s="100" t="s">
        <v>333</v>
      </c>
      <c r="H1077" s="100" t="s">
        <v>277</v>
      </c>
      <c r="I1077" s="100" t="s">
        <v>497</v>
      </c>
      <c r="J1077" s="99"/>
      <c r="K1077" s="99"/>
      <c r="L1077" s="99"/>
      <c r="M1077" s="99"/>
      <c r="N1077" s="99"/>
      <c r="O1077" s="99"/>
      <c r="P1077" s="99">
        <v>0</v>
      </c>
      <c r="Q1077" s="99">
        <v>0</v>
      </c>
      <c r="R1077" s="99">
        <v>0</v>
      </c>
      <c r="S1077" s="95"/>
      <c r="T1077" s="95"/>
      <c r="U1077" s="98"/>
      <c r="V1077" s="98"/>
      <c r="W1077" s="98">
        <v>1.2550914627205317E-4</v>
      </c>
      <c r="X1077" s="98">
        <f>'RCP Data-Measures Tab'!$Q1077*'RCP Data-Measures Tab'!$W1077/1000</f>
        <v>0</v>
      </c>
      <c r="Y1077" s="97">
        <v>1.2967948758907806E-4</v>
      </c>
      <c r="Z1077" s="93">
        <f>'RCP Data-Measures Tab'!$Q1077*'RCP Data-Measures Tab'!$Y1077/1000</f>
        <v>0</v>
      </c>
      <c r="AA1077" s="96"/>
      <c r="AB1077" s="95"/>
      <c r="AC1077" s="94"/>
      <c r="AD1077" s="94"/>
      <c r="AE1077" s="93" t="str">
        <f>'RCP Data-Measures Tab'!$D1077&amp;'RCP Data-Measures Tab'!$F1077&amp;'RCP Data-Measures Tab'!$G1077&amp;'RCP Data-Measures Tab'!$H1077&amp;'RCP Data-Measures Tab'!$I1077</f>
        <v>2011IndustrialMotors/DrivesCompressed Air System ImprovementsUnknown</v>
      </c>
      <c r="AF1077" s="93" t="s">
        <v>246</v>
      </c>
    </row>
    <row r="1078" spans="1:32" ht="16.5" hidden="1" x14ac:dyDescent="0.45">
      <c r="A1078" s="151"/>
      <c r="B1078" s="189"/>
      <c r="C1078" s="83"/>
      <c r="D1078" s="92">
        <v>2011</v>
      </c>
      <c r="E1078" s="91">
        <v>510</v>
      </c>
      <c r="F1078" s="91" t="s">
        <v>441</v>
      </c>
      <c r="G1078" s="91" t="s">
        <v>333</v>
      </c>
      <c r="H1078" s="91" t="s">
        <v>334</v>
      </c>
      <c r="I1078" s="91" t="s">
        <v>497</v>
      </c>
      <c r="J1078" s="90"/>
      <c r="K1078" s="90"/>
      <c r="L1078" s="90"/>
      <c r="M1078" s="90"/>
      <c r="N1078" s="90"/>
      <c r="O1078" s="90"/>
      <c r="P1078" s="90">
        <v>0</v>
      </c>
      <c r="Q1078" s="90">
        <v>14876522.248642497</v>
      </c>
      <c r="R1078" s="90">
        <v>1.6982330978935323</v>
      </c>
      <c r="S1078" s="86"/>
      <c r="T1078" s="86"/>
      <c r="U1078" s="89"/>
      <c r="V1078" s="89"/>
      <c r="W1078" s="89">
        <v>1.2550914627205317E-4</v>
      </c>
      <c r="X1078" s="89">
        <f>'RCP Data-Measures Tab'!$Q1078*'RCP Data-Measures Tab'!$W1078/1000</f>
        <v>1.8671396069243245</v>
      </c>
      <c r="Y1078" s="88">
        <v>1.2967948758907806E-4</v>
      </c>
      <c r="Z1078" s="84">
        <f>'RCP Data-Measures Tab'!$Q1078*'RCP Data-Measures Tab'!$Y1078/1000</f>
        <v>1.9291797823114782</v>
      </c>
      <c r="AA1078" s="87"/>
      <c r="AB1078" s="86"/>
      <c r="AC1078" s="85"/>
      <c r="AD1078" s="85"/>
      <c r="AE1078" s="84" t="str">
        <f>'RCP Data-Measures Tab'!$D1078&amp;'RCP Data-Measures Tab'!$F1078&amp;'RCP Data-Measures Tab'!$G1078&amp;'RCP Data-Measures Tab'!$H1078&amp;'RCP Data-Measures Tab'!$I1078</f>
        <v>2011IndustrialMotors/DrivesMotorsUnknown</v>
      </c>
      <c r="AF1078" s="84" t="s">
        <v>246</v>
      </c>
    </row>
    <row r="1079" spans="1:32" ht="16.5" hidden="1" x14ac:dyDescent="0.45">
      <c r="A1079" s="151"/>
      <c r="B1079" s="189"/>
      <c r="C1079" s="83"/>
      <c r="D1079" s="101">
        <v>2011</v>
      </c>
      <c r="E1079" s="100">
        <v>511</v>
      </c>
      <c r="F1079" s="100" t="s">
        <v>441</v>
      </c>
      <c r="G1079" s="100" t="s">
        <v>333</v>
      </c>
      <c r="H1079" s="100" t="s">
        <v>336</v>
      </c>
      <c r="I1079" s="100" t="s">
        <v>497</v>
      </c>
      <c r="J1079" s="99"/>
      <c r="K1079" s="99"/>
      <c r="L1079" s="99"/>
      <c r="M1079" s="99"/>
      <c r="N1079" s="99"/>
      <c r="O1079" s="99"/>
      <c r="P1079" s="99">
        <v>0</v>
      </c>
      <c r="Q1079" s="99">
        <v>3213954.3017999995</v>
      </c>
      <c r="R1079" s="99">
        <v>0.36688976804725781</v>
      </c>
      <c r="S1079" s="95"/>
      <c r="T1079" s="95"/>
      <c r="U1079" s="98"/>
      <c r="V1079" s="98"/>
      <c r="W1079" s="98">
        <v>1.2550914627205317E-4</v>
      </c>
      <c r="X1079" s="98">
        <f>'RCP Data-Measures Tab'!$Q1079*'RCP Data-Measures Tab'!$W1079/1000</f>
        <v>0.40338066057631067</v>
      </c>
      <c r="Y1079" s="97">
        <v>1.2967948758907806E-4</v>
      </c>
      <c r="Z1079" s="93">
        <f>'RCP Data-Measures Tab'!$Q1079*'RCP Data-Measures Tab'!$Y1079/1000</f>
        <v>0.41678394699213711</v>
      </c>
      <c r="AA1079" s="96"/>
      <c r="AB1079" s="95"/>
      <c r="AC1079" s="94"/>
      <c r="AD1079" s="94"/>
      <c r="AE1079" s="93" t="str">
        <f>'RCP Data-Measures Tab'!$D1079&amp;'RCP Data-Measures Tab'!$F1079&amp;'RCP Data-Measures Tab'!$G1079&amp;'RCP Data-Measures Tab'!$H1079&amp;'RCP Data-Measures Tab'!$I1079</f>
        <v>2011IndustrialMotors/DrivesMotors/Drives ControlsUnknown</v>
      </c>
      <c r="AF1079" s="93" t="s">
        <v>246</v>
      </c>
    </row>
    <row r="1080" spans="1:32" ht="16.5" hidden="1" x14ac:dyDescent="0.45">
      <c r="A1080" s="151"/>
      <c r="B1080" s="189"/>
      <c r="C1080" s="83"/>
      <c r="D1080" s="92">
        <v>2011</v>
      </c>
      <c r="E1080" s="91">
        <v>512</v>
      </c>
      <c r="F1080" s="91" t="s">
        <v>441</v>
      </c>
      <c r="G1080" s="91" t="s">
        <v>333</v>
      </c>
      <c r="H1080" s="91" t="s">
        <v>323</v>
      </c>
      <c r="I1080" s="91" t="s">
        <v>497</v>
      </c>
      <c r="J1080" s="90"/>
      <c r="K1080" s="90"/>
      <c r="L1080" s="90"/>
      <c r="M1080" s="90"/>
      <c r="N1080" s="90"/>
      <c r="O1080" s="90"/>
      <c r="P1080" s="90">
        <v>0</v>
      </c>
      <c r="Q1080" s="90">
        <v>12526419.336942</v>
      </c>
      <c r="R1080" s="90">
        <v>1.4299565627006812</v>
      </c>
      <c r="S1080" s="86"/>
      <c r="T1080" s="86"/>
      <c r="U1080" s="89"/>
      <c r="V1080" s="89"/>
      <c r="W1080" s="89">
        <v>1.2550914627205317E-4</v>
      </c>
      <c r="X1080" s="89">
        <f>'RCP Data-Measures Tab'!$Q1080*'RCP Data-Measures Tab'!$W1080/1000</f>
        <v>1.5721801968253286</v>
      </c>
      <c r="Y1080" s="88">
        <v>1.2967948758907806E-4</v>
      </c>
      <c r="Z1080" s="84">
        <f>'RCP Data-Measures Tab'!$Q1080*'RCP Data-Measures Tab'!$Y1080/1000</f>
        <v>1.6244196409405574</v>
      </c>
      <c r="AA1080" s="87"/>
      <c r="AB1080" s="86"/>
      <c r="AC1080" s="85"/>
      <c r="AD1080" s="85"/>
      <c r="AE1080" s="84" t="str">
        <f>'RCP Data-Measures Tab'!$D1080&amp;'RCP Data-Measures Tab'!$F1080&amp;'RCP Data-Measures Tab'!$G1080&amp;'RCP Data-Measures Tab'!$H1080&amp;'RCP Data-Measures Tab'!$I1080</f>
        <v>2011IndustrialMotors/DrivesPumps and FansUnknown</v>
      </c>
      <c r="AF1080" s="84" t="s">
        <v>246</v>
      </c>
    </row>
    <row r="1081" spans="1:32" ht="16.5" hidden="1" x14ac:dyDescent="0.45">
      <c r="A1081" s="151"/>
      <c r="B1081" s="189"/>
      <c r="C1081" s="83"/>
      <c r="D1081" s="101">
        <v>2011</v>
      </c>
      <c r="E1081" s="100">
        <v>513</v>
      </c>
      <c r="F1081" s="100" t="s">
        <v>441</v>
      </c>
      <c r="G1081" s="100" t="s">
        <v>344</v>
      </c>
      <c r="H1081" s="100" t="s">
        <v>286</v>
      </c>
      <c r="I1081" s="100" t="s">
        <v>497</v>
      </c>
      <c r="J1081" s="99"/>
      <c r="K1081" s="99"/>
      <c r="L1081" s="99"/>
      <c r="M1081" s="99"/>
      <c r="N1081" s="99"/>
      <c r="O1081" s="99"/>
      <c r="P1081" s="99">
        <v>0</v>
      </c>
      <c r="Q1081" s="99">
        <v>0</v>
      </c>
      <c r="R1081" s="99">
        <v>0</v>
      </c>
      <c r="S1081" s="95"/>
      <c r="T1081" s="95"/>
      <c r="U1081" s="98"/>
      <c r="V1081" s="98"/>
      <c r="W1081" s="98">
        <v>1.2550914627205317E-4</v>
      </c>
      <c r="X1081" s="98">
        <f>'RCP Data-Measures Tab'!$Q1081*'RCP Data-Measures Tab'!$W1081/1000</f>
        <v>0</v>
      </c>
      <c r="Y1081" s="97">
        <v>1.2967948758907806E-4</v>
      </c>
      <c r="Z1081" s="93">
        <f>'RCP Data-Measures Tab'!$Q1081*'RCP Data-Measures Tab'!$Y1081/1000</f>
        <v>0</v>
      </c>
      <c r="AA1081" s="96"/>
      <c r="AB1081" s="95"/>
      <c r="AC1081" s="94"/>
      <c r="AD1081" s="94"/>
      <c r="AE1081" s="93" t="str">
        <f>'RCP Data-Measures Tab'!$D1081&amp;'RCP Data-Measures Tab'!$F1081&amp;'RCP Data-Measures Tab'!$G1081&amp;'RCP Data-Measures Tab'!$H1081&amp;'RCP Data-Measures Tab'!$I1081</f>
        <v>2011IndustrialProcess LoadsHeat RecoveryUnknown</v>
      </c>
      <c r="AF1081" s="93" t="s">
        <v>246</v>
      </c>
    </row>
    <row r="1082" spans="1:32" ht="16.5" hidden="1" x14ac:dyDescent="0.45">
      <c r="A1082" s="151"/>
      <c r="B1082" s="189"/>
      <c r="C1082" s="83"/>
      <c r="D1082" s="92">
        <v>2011</v>
      </c>
      <c r="E1082" s="91">
        <v>514</v>
      </c>
      <c r="F1082" s="91" t="s">
        <v>441</v>
      </c>
      <c r="G1082" s="91" t="s">
        <v>344</v>
      </c>
      <c r="H1082" s="91" t="s">
        <v>407</v>
      </c>
      <c r="I1082" s="91" t="s">
        <v>497</v>
      </c>
      <c r="J1082" s="90"/>
      <c r="K1082" s="90"/>
      <c r="L1082" s="90"/>
      <c r="M1082" s="90"/>
      <c r="N1082" s="90"/>
      <c r="O1082" s="90"/>
      <c r="P1082" s="90">
        <v>0</v>
      </c>
      <c r="Q1082" s="90">
        <v>0</v>
      </c>
      <c r="R1082" s="90">
        <v>0</v>
      </c>
      <c r="S1082" s="86"/>
      <c r="T1082" s="86"/>
      <c r="U1082" s="89"/>
      <c r="V1082" s="89"/>
      <c r="W1082" s="89">
        <v>1.2550914627205317E-4</v>
      </c>
      <c r="X1082" s="89">
        <f>'RCP Data-Measures Tab'!$Q1082*'RCP Data-Measures Tab'!$W1082/1000</f>
        <v>0</v>
      </c>
      <c r="Y1082" s="88">
        <v>1.2967948758907806E-4</v>
      </c>
      <c r="Z1082" s="84">
        <f>'RCP Data-Measures Tab'!$Q1082*'RCP Data-Measures Tab'!$Y1082/1000</f>
        <v>0</v>
      </c>
      <c r="AA1082" s="87"/>
      <c r="AB1082" s="86"/>
      <c r="AC1082" s="85"/>
      <c r="AD1082" s="85"/>
      <c r="AE1082" s="84" t="str">
        <f>'RCP Data-Measures Tab'!$D1082&amp;'RCP Data-Measures Tab'!$F1082&amp;'RCP Data-Measures Tab'!$G1082&amp;'RCP Data-Measures Tab'!$H1082&amp;'RCP Data-Measures Tab'!$I1082</f>
        <v>2011IndustrialProcess LoadsProcess Loads System ControlsUnknown</v>
      </c>
      <c r="AF1082" s="84" t="s">
        <v>246</v>
      </c>
    </row>
    <row r="1083" spans="1:32" ht="16.5" hidden="1" x14ac:dyDescent="0.45">
      <c r="A1083" s="151"/>
      <c r="B1083" s="189"/>
      <c r="C1083" s="83"/>
      <c r="D1083" s="101">
        <v>2011</v>
      </c>
      <c r="E1083" s="100">
        <v>515</v>
      </c>
      <c r="F1083" s="100" t="s">
        <v>441</v>
      </c>
      <c r="G1083" s="100" t="s">
        <v>344</v>
      </c>
      <c r="H1083" s="100" t="s">
        <v>410</v>
      </c>
      <c r="I1083" s="100" t="s">
        <v>497</v>
      </c>
      <c r="J1083" s="99"/>
      <c r="K1083" s="99"/>
      <c r="L1083" s="99"/>
      <c r="M1083" s="99"/>
      <c r="N1083" s="99"/>
      <c r="O1083" s="99"/>
      <c r="P1083" s="99">
        <v>0</v>
      </c>
      <c r="Q1083" s="99">
        <v>21346148.873091899</v>
      </c>
      <c r="R1083" s="99">
        <v>2.4367749691009499</v>
      </c>
      <c r="S1083" s="95"/>
      <c r="T1083" s="95"/>
      <c r="U1083" s="98"/>
      <c r="V1083" s="98"/>
      <c r="W1083" s="98">
        <v>1.2550914627205317E-4</v>
      </c>
      <c r="X1083" s="98">
        <f>'RCP Data-Measures Tab'!$Q1083*'RCP Data-Measures Tab'!$W1083/1000</f>
        <v>2.6791369212579137</v>
      </c>
      <c r="Y1083" s="97">
        <v>1.2967948758907806E-4</v>
      </c>
      <c r="Z1083" s="93">
        <f>'RCP Data-Measures Tab'!$Q1083*'RCP Data-Measures Tab'!$Y1083/1000</f>
        <v>2.7681576478627337</v>
      </c>
      <c r="AA1083" s="96"/>
      <c r="AB1083" s="95"/>
      <c r="AC1083" s="94"/>
      <c r="AD1083" s="94"/>
      <c r="AE1083" s="93" t="str">
        <f>'RCP Data-Measures Tab'!$D1083&amp;'RCP Data-Measures Tab'!$F1083&amp;'RCP Data-Measures Tab'!$G1083&amp;'RCP Data-Measures Tab'!$H1083&amp;'RCP Data-Measures Tab'!$I1083</f>
        <v>2011IndustrialProcess LoadsProcess Loads System ImprovementsUnknown</v>
      </c>
      <c r="AF1083" s="93" t="s">
        <v>246</v>
      </c>
    </row>
    <row r="1084" spans="1:32" ht="16.5" hidden="1" x14ac:dyDescent="0.45">
      <c r="A1084" s="151"/>
      <c r="B1084" s="189"/>
      <c r="C1084" s="83"/>
      <c r="D1084" s="92">
        <v>2011</v>
      </c>
      <c r="E1084" s="91">
        <v>516</v>
      </c>
      <c r="F1084" s="91" t="s">
        <v>441</v>
      </c>
      <c r="G1084" s="91" t="s">
        <v>344</v>
      </c>
      <c r="H1084" s="91" t="s">
        <v>323</v>
      </c>
      <c r="I1084" s="91" t="s">
        <v>497</v>
      </c>
      <c r="J1084" s="90"/>
      <c r="K1084" s="90"/>
      <c r="L1084" s="90"/>
      <c r="M1084" s="90"/>
      <c r="N1084" s="90"/>
      <c r="O1084" s="90"/>
      <c r="P1084" s="90">
        <v>0</v>
      </c>
      <c r="Q1084" s="90">
        <v>0</v>
      </c>
      <c r="R1084" s="90">
        <v>0</v>
      </c>
      <c r="S1084" s="86"/>
      <c r="T1084" s="86"/>
      <c r="U1084" s="89"/>
      <c r="V1084" s="89"/>
      <c r="W1084" s="89">
        <v>1.2550914627205317E-4</v>
      </c>
      <c r="X1084" s="89">
        <f>'RCP Data-Measures Tab'!$Q1084*'RCP Data-Measures Tab'!$W1084/1000</f>
        <v>0</v>
      </c>
      <c r="Y1084" s="88">
        <v>1.2967948758907806E-4</v>
      </c>
      <c r="Z1084" s="84">
        <f>'RCP Data-Measures Tab'!$Q1084*'RCP Data-Measures Tab'!$Y1084/1000</f>
        <v>0</v>
      </c>
      <c r="AA1084" s="87"/>
      <c r="AB1084" s="86"/>
      <c r="AC1084" s="85"/>
      <c r="AD1084" s="85"/>
      <c r="AE1084" s="84" t="str">
        <f>'RCP Data-Measures Tab'!$D1084&amp;'RCP Data-Measures Tab'!$F1084&amp;'RCP Data-Measures Tab'!$G1084&amp;'RCP Data-Measures Tab'!$H1084&amp;'RCP Data-Measures Tab'!$I1084</f>
        <v>2011IndustrialProcess LoadsPumps and FansUnknown</v>
      </c>
      <c r="AF1084" s="84" t="s">
        <v>246</v>
      </c>
    </row>
    <row r="1085" spans="1:32" ht="16.5" hidden="1" x14ac:dyDescent="0.45">
      <c r="A1085" s="151"/>
      <c r="B1085" s="189"/>
      <c r="C1085" s="83"/>
      <c r="D1085" s="101">
        <v>2011</v>
      </c>
      <c r="E1085" s="100">
        <v>517</v>
      </c>
      <c r="F1085" s="100" t="s">
        <v>441</v>
      </c>
      <c r="G1085" s="100" t="s">
        <v>344</v>
      </c>
      <c r="H1085" s="100" t="s">
        <v>452</v>
      </c>
      <c r="I1085" s="100" t="s">
        <v>497</v>
      </c>
      <c r="J1085" s="99"/>
      <c r="K1085" s="99"/>
      <c r="L1085" s="99"/>
      <c r="M1085" s="99"/>
      <c r="N1085" s="99"/>
      <c r="O1085" s="99"/>
      <c r="P1085" s="99">
        <v>0</v>
      </c>
      <c r="Q1085" s="99">
        <v>6004065</v>
      </c>
      <c r="R1085" s="99">
        <v>0.68539554416202042</v>
      </c>
      <c r="S1085" s="95"/>
      <c r="T1085" s="95"/>
      <c r="U1085" s="98"/>
      <c r="V1085" s="98"/>
      <c r="W1085" s="98">
        <v>1.2550914627205317E-4</v>
      </c>
      <c r="X1085" s="98">
        <f>'RCP Data-Measures Tab'!$Q1085*'RCP Data-Measures Tab'!$W1085/1000</f>
        <v>0.75356507231191494</v>
      </c>
      <c r="Y1085" s="97">
        <v>1.2967948758907806E-4</v>
      </c>
      <c r="Z1085" s="93">
        <f>'RCP Data-Measures Tab'!$Q1085*'RCP Data-Measures Tab'!$Y1085/1000</f>
        <v>0.77860407265151799</v>
      </c>
      <c r="AA1085" s="96"/>
      <c r="AB1085" s="95"/>
      <c r="AC1085" s="94"/>
      <c r="AD1085" s="94"/>
      <c r="AE1085" s="93" t="str">
        <f>'RCP Data-Measures Tab'!$D1085&amp;'RCP Data-Measures Tab'!$F1085&amp;'RCP Data-Measures Tab'!$G1085&amp;'RCP Data-Measures Tab'!$H1085&amp;'RCP Data-Measures Tab'!$I1085</f>
        <v>2011IndustrialProcess LoadsWastewater System ImprovementsUnknown</v>
      </c>
      <c r="AF1085" s="93" t="s">
        <v>246</v>
      </c>
    </row>
    <row r="1086" spans="1:32" ht="16.5" hidden="1" x14ac:dyDescent="0.45">
      <c r="A1086" s="151"/>
      <c r="B1086" s="189"/>
      <c r="C1086" s="83"/>
      <c r="D1086" s="92">
        <v>2011</v>
      </c>
      <c r="E1086" s="91">
        <v>518</v>
      </c>
      <c r="F1086" s="91" t="s">
        <v>441</v>
      </c>
      <c r="G1086" s="91" t="s">
        <v>349</v>
      </c>
      <c r="H1086" s="91" t="s">
        <v>286</v>
      </c>
      <c r="I1086" s="91" t="s">
        <v>497</v>
      </c>
      <c r="J1086" s="90"/>
      <c r="K1086" s="90"/>
      <c r="L1086" s="90"/>
      <c r="M1086" s="90"/>
      <c r="N1086" s="90"/>
      <c r="O1086" s="90"/>
      <c r="P1086" s="90">
        <v>0</v>
      </c>
      <c r="Q1086" s="90">
        <v>0</v>
      </c>
      <c r="R1086" s="90">
        <v>0</v>
      </c>
      <c r="S1086" s="86"/>
      <c r="T1086" s="86"/>
      <c r="U1086" s="89"/>
      <c r="V1086" s="89"/>
      <c r="W1086" s="89">
        <v>1.2550914627205317E-4</v>
      </c>
      <c r="X1086" s="89">
        <f>'RCP Data-Measures Tab'!$Q1086*'RCP Data-Measures Tab'!$W1086/1000</f>
        <v>0</v>
      </c>
      <c r="Y1086" s="88">
        <v>1.2967948758907806E-4</v>
      </c>
      <c r="Z1086" s="84">
        <f>'RCP Data-Measures Tab'!$Q1086*'RCP Data-Measures Tab'!$Y1086/1000</f>
        <v>0</v>
      </c>
      <c r="AA1086" s="87"/>
      <c r="AB1086" s="86"/>
      <c r="AC1086" s="85"/>
      <c r="AD1086" s="85"/>
      <c r="AE1086" s="84" t="str">
        <f>'RCP Data-Measures Tab'!$D1086&amp;'RCP Data-Measures Tab'!$F1086&amp;'RCP Data-Measures Tab'!$G1086&amp;'RCP Data-Measures Tab'!$H1086&amp;'RCP Data-Measures Tab'!$I1086</f>
        <v>2011IndustrialRefrigerationHeat RecoveryUnknown</v>
      </c>
      <c r="AF1086" s="84" t="s">
        <v>246</v>
      </c>
    </row>
    <row r="1087" spans="1:32" ht="16.5" hidden="1" x14ac:dyDescent="0.45">
      <c r="A1087" s="151"/>
      <c r="B1087" s="189"/>
      <c r="C1087" s="83"/>
      <c r="D1087" s="101">
        <v>2011</v>
      </c>
      <c r="E1087" s="100">
        <v>519</v>
      </c>
      <c r="F1087" s="100" t="s">
        <v>441</v>
      </c>
      <c r="G1087" s="100" t="s">
        <v>349</v>
      </c>
      <c r="H1087" s="100" t="s">
        <v>352</v>
      </c>
      <c r="I1087" s="100" t="s">
        <v>497</v>
      </c>
      <c r="J1087" s="99"/>
      <c r="K1087" s="99"/>
      <c r="L1087" s="99"/>
      <c r="M1087" s="99"/>
      <c r="N1087" s="99"/>
      <c r="O1087" s="99"/>
      <c r="P1087" s="99">
        <v>0</v>
      </c>
      <c r="Q1087" s="99">
        <v>0</v>
      </c>
      <c r="R1087" s="99">
        <v>0</v>
      </c>
      <c r="S1087" s="95"/>
      <c r="T1087" s="95"/>
      <c r="U1087" s="98"/>
      <c r="V1087" s="98"/>
      <c r="W1087" s="98">
        <v>1.2550914627205317E-4</v>
      </c>
      <c r="X1087" s="98">
        <f>'RCP Data-Measures Tab'!$Q1087*'RCP Data-Measures Tab'!$W1087/1000</f>
        <v>0</v>
      </c>
      <c r="Y1087" s="97">
        <v>1.2967948758907806E-4</v>
      </c>
      <c r="Z1087" s="93">
        <f>'RCP Data-Measures Tab'!$Q1087*'RCP Data-Measures Tab'!$Y1087/1000</f>
        <v>0</v>
      </c>
      <c r="AA1087" s="96"/>
      <c r="AB1087" s="95"/>
      <c r="AC1087" s="94"/>
      <c r="AD1087" s="94"/>
      <c r="AE1087" s="93" t="str">
        <f>'RCP Data-Measures Tab'!$D1087&amp;'RCP Data-Measures Tab'!$F1087&amp;'RCP Data-Measures Tab'!$G1087&amp;'RCP Data-Measures Tab'!$H1087&amp;'RCP Data-Measures Tab'!$I1087</f>
        <v>2011IndustrialRefrigerationPackaged RefrigerationUnknown</v>
      </c>
      <c r="AF1087" s="93" t="s">
        <v>246</v>
      </c>
    </row>
    <row r="1088" spans="1:32" ht="16.5" hidden="1" x14ac:dyDescent="0.45">
      <c r="A1088" s="151"/>
      <c r="B1088" s="189"/>
      <c r="C1088" s="83"/>
      <c r="D1088" s="92">
        <v>2011</v>
      </c>
      <c r="E1088" s="91">
        <v>520</v>
      </c>
      <c r="F1088" s="91" t="s">
        <v>441</v>
      </c>
      <c r="G1088" s="91" t="s">
        <v>349</v>
      </c>
      <c r="H1088" s="91" t="s">
        <v>323</v>
      </c>
      <c r="I1088" s="91" t="s">
        <v>497</v>
      </c>
      <c r="J1088" s="90"/>
      <c r="K1088" s="90"/>
      <c r="L1088" s="90"/>
      <c r="M1088" s="90"/>
      <c r="N1088" s="90"/>
      <c r="O1088" s="90"/>
      <c r="P1088" s="90">
        <v>0</v>
      </c>
      <c r="Q1088" s="90">
        <v>3962675.9176000007</v>
      </c>
      <c r="R1088" s="90">
        <v>0.4523602528352052</v>
      </c>
      <c r="S1088" s="86"/>
      <c r="T1088" s="86"/>
      <c r="U1088" s="89"/>
      <c r="V1088" s="89"/>
      <c r="W1088" s="89">
        <v>1.2550914627205317E-4</v>
      </c>
      <c r="X1088" s="89">
        <f>'RCP Data-Measures Tab'!$Q1088*'RCP Data-Measures Tab'!$W1088/1000</f>
        <v>0.49735207137080101</v>
      </c>
      <c r="Y1088" s="88">
        <v>1.2967948758907806E-4</v>
      </c>
      <c r="Z1088" s="84">
        <f>'RCP Data-Measures Tab'!$Q1088*'RCP Data-Measures Tab'!$Y1088/1000</f>
        <v>0.51387778247594784</v>
      </c>
      <c r="AA1088" s="87"/>
      <c r="AB1088" s="86"/>
      <c r="AC1088" s="85"/>
      <c r="AD1088" s="85"/>
      <c r="AE1088" s="84" t="str">
        <f>'RCP Data-Measures Tab'!$D1088&amp;'RCP Data-Measures Tab'!$F1088&amp;'RCP Data-Measures Tab'!$G1088&amp;'RCP Data-Measures Tab'!$H1088&amp;'RCP Data-Measures Tab'!$I1088</f>
        <v>2011IndustrialRefrigerationPumps and FansUnknown</v>
      </c>
      <c r="AF1088" s="84" t="s">
        <v>246</v>
      </c>
    </row>
    <row r="1089" spans="1:32" ht="16.5" hidden="1" x14ac:dyDescent="0.45">
      <c r="A1089" s="151"/>
      <c r="B1089" s="189"/>
      <c r="C1089" s="83"/>
      <c r="D1089" s="101">
        <v>2011</v>
      </c>
      <c r="E1089" s="100">
        <v>521</v>
      </c>
      <c r="F1089" s="100" t="s">
        <v>441</v>
      </c>
      <c r="G1089" s="100" t="s">
        <v>349</v>
      </c>
      <c r="H1089" s="100" t="s">
        <v>357</v>
      </c>
      <c r="I1089" s="100" t="s">
        <v>497</v>
      </c>
      <c r="J1089" s="99"/>
      <c r="K1089" s="99"/>
      <c r="L1089" s="99"/>
      <c r="M1089" s="99"/>
      <c r="N1089" s="99"/>
      <c r="O1089" s="99"/>
      <c r="P1089" s="99">
        <v>0</v>
      </c>
      <c r="Q1089" s="99">
        <v>0</v>
      </c>
      <c r="R1089" s="99">
        <v>0</v>
      </c>
      <c r="S1089" s="95"/>
      <c r="T1089" s="95"/>
      <c r="U1089" s="98"/>
      <c r="V1089" s="98"/>
      <c r="W1089" s="98">
        <v>1.2550914627205317E-4</v>
      </c>
      <c r="X1089" s="98">
        <f>'RCP Data-Measures Tab'!$Q1089*'RCP Data-Measures Tab'!$W1089/1000</f>
        <v>0</v>
      </c>
      <c r="Y1089" s="97">
        <v>1.2967948758907806E-4</v>
      </c>
      <c r="Z1089" s="93">
        <f>'RCP Data-Measures Tab'!$Q1089*'RCP Data-Measures Tab'!$Y1089/1000</f>
        <v>0</v>
      </c>
      <c r="AA1089" s="96"/>
      <c r="AB1089" s="95"/>
      <c r="AC1089" s="94"/>
      <c r="AD1089" s="94"/>
      <c r="AE1089" s="93" t="str">
        <f>'RCP Data-Measures Tab'!$D1089&amp;'RCP Data-Measures Tab'!$F1089&amp;'RCP Data-Measures Tab'!$G1089&amp;'RCP Data-Measures Tab'!$H1089&amp;'RCP Data-Measures Tab'!$I1089</f>
        <v>2011IndustrialRefrigerationRefrigeration System ControlsUnknown</v>
      </c>
      <c r="AF1089" s="93" t="s">
        <v>246</v>
      </c>
    </row>
    <row r="1090" spans="1:32" ht="16.5" hidden="1" x14ac:dyDescent="0.45">
      <c r="A1090" s="151"/>
      <c r="B1090" s="189"/>
      <c r="C1090" s="83"/>
      <c r="D1090" s="92">
        <v>2011</v>
      </c>
      <c r="E1090" s="91">
        <v>522</v>
      </c>
      <c r="F1090" s="91" t="s">
        <v>441</v>
      </c>
      <c r="G1090" s="91" t="s">
        <v>349</v>
      </c>
      <c r="H1090" s="91" t="s">
        <v>361</v>
      </c>
      <c r="I1090" s="91" t="s">
        <v>497</v>
      </c>
      <c r="J1090" s="90"/>
      <c r="K1090" s="90"/>
      <c r="L1090" s="90"/>
      <c r="M1090" s="90"/>
      <c r="N1090" s="90"/>
      <c r="O1090" s="90"/>
      <c r="P1090" s="90">
        <v>0</v>
      </c>
      <c r="Q1090" s="90">
        <v>3001856.5044000004</v>
      </c>
      <c r="R1090" s="90">
        <v>0.34267768426798284</v>
      </c>
      <c r="S1090" s="86"/>
      <c r="T1090" s="86"/>
      <c r="U1090" s="89"/>
      <c r="V1090" s="89"/>
      <c r="W1090" s="89">
        <v>1.2550914627205317E-4</v>
      </c>
      <c r="X1090" s="89">
        <f>'RCP Data-Measures Tab'!$Q1090*'RCP Data-Measures Tab'!$W1090/1000</f>
        <v>0.37676044709845385</v>
      </c>
      <c r="Y1090" s="88">
        <v>1.2967948758907806E-4</v>
      </c>
      <c r="Z1090" s="84">
        <f>'RCP Data-Measures Tab'!$Q1090*'RCP Data-Measures Tab'!$Y1090/1000</f>
        <v>0.38927921330653309</v>
      </c>
      <c r="AA1090" s="87"/>
      <c r="AB1090" s="86"/>
      <c r="AC1090" s="85"/>
      <c r="AD1090" s="85"/>
      <c r="AE1090" s="84" t="str">
        <f>'RCP Data-Measures Tab'!$D1090&amp;'RCP Data-Measures Tab'!$F1090&amp;'RCP Data-Measures Tab'!$G1090&amp;'RCP Data-Measures Tab'!$H1090&amp;'RCP Data-Measures Tab'!$I1090</f>
        <v>2011IndustrialRefrigerationRefrigeration System ImprovementsUnknown</v>
      </c>
      <c r="AF1090" s="84" t="s">
        <v>246</v>
      </c>
    </row>
    <row r="1091" spans="1:32" ht="16.5" hidden="1" x14ac:dyDescent="0.45">
      <c r="A1091" s="151"/>
      <c r="B1091" s="189"/>
      <c r="C1091" s="83"/>
      <c r="D1091" s="101">
        <v>2011</v>
      </c>
      <c r="E1091" s="100">
        <v>523</v>
      </c>
      <c r="F1091" s="100" t="s">
        <v>441</v>
      </c>
      <c r="G1091" s="100" t="s">
        <v>368</v>
      </c>
      <c r="H1091" s="100" t="s">
        <v>286</v>
      </c>
      <c r="I1091" s="100" t="s">
        <v>497</v>
      </c>
      <c r="J1091" s="99"/>
      <c r="K1091" s="99"/>
      <c r="L1091" s="99"/>
      <c r="M1091" s="99"/>
      <c r="N1091" s="99"/>
      <c r="O1091" s="99"/>
      <c r="P1091" s="99">
        <v>0</v>
      </c>
      <c r="Q1091" s="99">
        <v>0</v>
      </c>
      <c r="R1091" s="99">
        <v>0</v>
      </c>
      <c r="S1091" s="95"/>
      <c r="T1091" s="95"/>
      <c r="U1091" s="98"/>
      <c r="V1091" s="98"/>
      <c r="W1091" s="98">
        <v>1.2550914627205317E-4</v>
      </c>
      <c r="X1091" s="98">
        <f>'RCP Data-Measures Tab'!$Q1091*'RCP Data-Measures Tab'!$W1091/1000</f>
        <v>0</v>
      </c>
      <c r="Y1091" s="97">
        <v>1.2967948758907806E-4</v>
      </c>
      <c r="Z1091" s="93">
        <f>'RCP Data-Measures Tab'!$Q1091*'RCP Data-Measures Tab'!$Y1091/1000</f>
        <v>0</v>
      </c>
      <c r="AA1091" s="96"/>
      <c r="AB1091" s="95"/>
      <c r="AC1091" s="94"/>
      <c r="AD1091" s="94"/>
      <c r="AE1091" s="93" t="str">
        <f>'RCP Data-Measures Tab'!$D1091&amp;'RCP Data-Measures Tab'!$F1091&amp;'RCP Data-Measures Tab'!$G1091&amp;'RCP Data-Measures Tab'!$H1091&amp;'RCP Data-Measures Tab'!$I1091</f>
        <v>2011IndustrialWater HeatingHeat RecoveryUnknown</v>
      </c>
      <c r="AF1091" s="93" t="s">
        <v>246</v>
      </c>
    </row>
    <row r="1092" spans="1:32" ht="16.5" hidden="1" x14ac:dyDescent="0.45">
      <c r="A1092" s="151"/>
      <c r="B1092" s="189"/>
      <c r="C1092" s="83"/>
      <c r="D1092" s="92">
        <v>2011</v>
      </c>
      <c r="E1092" s="91">
        <v>524</v>
      </c>
      <c r="F1092" s="91" t="s">
        <v>441</v>
      </c>
      <c r="G1092" s="91" t="s">
        <v>368</v>
      </c>
      <c r="H1092" s="91" t="s">
        <v>455</v>
      </c>
      <c r="I1092" s="91" t="s">
        <v>497</v>
      </c>
      <c r="J1092" s="90"/>
      <c r="K1092" s="90"/>
      <c r="L1092" s="90"/>
      <c r="M1092" s="90"/>
      <c r="N1092" s="90"/>
      <c r="O1092" s="90"/>
      <c r="P1092" s="90">
        <v>0</v>
      </c>
      <c r="Q1092" s="90">
        <v>0</v>
      </c>
      <c r="R1092" s="90">
        <v>0</v>
      </c>
      <c r="S1092" s="86"/>
      <c r="T1092" s="86"/>
      <c r="U1092" s="89"/>
      <c r="V1092" s="89"/>
      <c r="W1092" s="89">
        <v>1.2550914627205317E-4</v>
      </c>
      <c r="X1092" s="89">
        <f>'RCP Data-Measures Tab'!$Q1092*'RCP Data-Measures Tab'!$W1092/1000</f>
        <v>0</v>
      </c>
      <c r="Y1092" s="88">
        <v>1.2967948758907806E-4</v>
      </c>
      <c r="Z1092" s="84">
        <f>'RCP Data-Measures Tab'!$Q1092*'RCP Data-Measures Tab'!$Y1092/1000</f>
        <v>0</v>
      </c>
      <c r="AA1092" s="87"/>
      <c r="AB1092" s="86"/>
      <c r="AC1092" s="85"/>
      <c r="AD1092" s="85"/>
      <c r="AE1092" s="84" t="str">
        <f>'RCP Data-Measures Tab'!$D1092&amp;'RCP Data-Measures Tab'!$F1092&amp;'RCP Data-Measures Tab'!$G1092&amp;'RCP Data-Measures Tab'!$H1092&amp;'RCP Data-Measures Tab'!$I1092</f>
        <v>2011IndustrialWater HeatingPipe InsulationUnknown</v>
      </c>
      <c r="AF1092" s="84" t="s">
        <v>246</v>
      </c>
    </row>
    <row r="1093" spans="1:32" ht="16.5" hidden="1" x14ac:dyDescent="0.45">
      <c r="A1093" s="151"/>
      <c r="B1093" s="189"/>
      <c r="C1093" s="83"/>
      <c r="D1093" s="101">
        <v>2011</v>
      </c>
      <c r="E1093" s="100">
        <v>525</v>
      </c>
      <c r="F1093" s="100" t="s">
        <v>441</v>
      </c>
      <c r="G1093" s="100" t="s">
        <v>368</v>
      </c>
      <c r="H1093" s="100" t="s">
        <v>369</v>
      </c>
      <c r="I1093" s="100" t="s">
        <v>497</v>
      </c>
      <c r="J1093" s="99"/>
      <c r="K1093" s="99"/>
      <c r="L1093" s="99"/>
      <c r="M1093" s="99"/>
      <c r="N1093" s="99"/>
      <c r="O1093" s="99"/>
      <c r="P1093" s="99">
        <v>0</v>
      </c>
      <c r="Q1093" s="99">
        <v>0</v>
      </c>
      <c r="R1093" s="99">
        <v>0</v>
      </c>
      <c r="S1093" s="95"/>
      <c r="T1093" s="95"/>
      <c r="U1093" s="98"/>
      <c r="V1093" s="98"/>
      <c r="W1093" s="98">
        <v>1.2550914627205317E-4</v>
      </c>
      <c r="X1093" s="98">
        <f>'RCP Data-Measures Tab'!$Q1093*'RCP Data-Measures Tab'!$W1093/1000</f>
        <v>0</v>
      </c>
      <c r="Y1093" s="97">
        <v>1.2967948758907806E-4</v>
      </c>
      <c r="Z1093" s="93">
        <f>'RCP Data-Measures Tab'!$Q1093*'RCP Data-Measures Tab'!$Y1093/1000</f>
        <v>0</v>
      </c>
      <c r="AA1093" s="96"/>
      <c r="AB1093" s="95"/>
      <c r="AC1093" s="94"/>
      <c r="AD1093" s="94"/>
      <c r="AE1093" s="93" t="str">
        <f>'RCP Data-Measures Tab'!$D1093&amp;'RCP Data-Measures Tab'!$F1093&amp;'RCP Data-Measures Tab'!$G1093&amp;'RCP Data-Measures Tab'!$H1093&amp;'RCP Data-Measures Tab'!$I1093</f>
        <v>2011IndustrialWater HeatingSystem Efficiency ImprovementsUnknown</v>
      </c>
      <c r="AF1093" s="93" t="s">
        <v>246</v>
      </c>
    </row>
    <row r="1094" spans="1:32" ht="16.5" hidden="1" x14ac:dyDescent="0.45">
      <c r="A1094" s="151"/>
      <c r="B1094" s="189"/>
      <c r="C1094" s="83"/>
      <c r="D1094" s="92">
        <v>2011</v>
      </c>
      <c r="E1094" s="91">
        <v>526</v>
      </c>
      <c r="F1094" s="91" t="s">
        <v>441</v>
      </c>
      <c r="G1094" s="91" t="s">
        <v>368</v>
      </c>
      <c r="H1094" s="91" t="s">
        <v>431</v>
      </c>
      <c r="I1094" s="91" t="s">
        <v>497</v>
      </c>
      <c r="J1094" s="90"/>
      <c r="K1094" s="90"/>
      <c r="L1094" s="90"/>
      <c r="M1094" s="90"/>
      <c r="N1094" s="90"/>
      <c r="O1094" s="90"/>
      <c r="P1094" s="90">
        <v>0</v>
      </c>
      <c r="Q1094" s="90">
        <v>3817491</v>
      </c>
      <c r="R1094" s="90">
        <v>0.43578663468360901</v>
      </c>
      <c r="S1094" s="86"/>
      <c r="T1094" s="86"/>
      <c r="U1094" s="89"/>
      <c r="V1094" s="89"/>
      <c r="W1094" s="89">
        <v>1.2550914627205317E-4</v>
      </c>
      <c r="X1094" s="89">
        <f>'RCP Data-Measures Tab'!$Q1094*'RCP Data-Measures Tab'!$W1094/1000</f>
        <v>0.47913003631124651</v>
      </c>
      <c r="Y1094" s="88">
        <v>1.2967948758907806E-4</v>
      </c>
      <c r="Z1094" s="84">
        <f>'RCP Data-Measures Tab'!$Q1094*'RCP Data-Measures Tab'!$Y1094/1000</f>
        <v>0.49505027675591717</v>
      </c>
      <c r="AA1094" s="87"/>
      <c r="AB1094" s="86"/>
      <c r="AC1094" s="85"/>
      <c r="AD1094" s="85"/>
      <c r="AE1094" s="84" t="str">
        <f>'RCP Data-Measures Tab'!$D1094&amp;'RCP Data-Measures Tab'!$F1094&amp;'RCP Data-Measures Tab'!$G1094&amp;'RCP Data-Measures Tab'!$H1094&amp;'RCP Data-Measures Tab'!$I1094</f>
        <v>2011IndustrialWater HeatingWater Heating ControlsUnknown</v>
      </c>
      <c r="AF1094" s="84" t="s">
        <v>246</v>
      </c>
    </row>
    <row r="1095" spans="1:32" ht="16.5" hidden="1" x14ac:dyDescent="0.45">
      <c r="A1095" s="151"/>
      <c r="B1095" s="189"/>
      <c r="C1095" s="83"/>
      <c r="D1095" s="101">
        <v>2011</v>
      </c>
      <c r="E1095" s="100">
        <v>527</v>
      </c>
      <c r="F1095" s="100" t="s">
        <v>441</v>
      </c>
      <c r="G1095" s="100" t="s">
        <v>371</v>
      </c>
      <c r="H1095" s="100" t="s">
        <v>372</v>
      </c>
      <c r="I1095" s="100" t="s">
        <v>497</v>
      </c>
      <c r="J1095" s="99"/>
      <c r="K1095" s="99"/>
      <c r="L1095" s="99"/>
      <c r="M1095" s="99"/>
      <c r="N1095" s="99"/>
      <c r="O1095" s="99"/>
      <c r="P1095" s="99">
        <v>0</v>
      </c>
      <c r="Q1095" s="99">
        <v>0</v>
      </c>
      <c r="R1095" s="99">
        <v>0</v>
      </c>
      <c r="S1095" s="95"/>
      <c r="T1095" s="95"/>
      <c r="U1095" s="98"/>
      <c r="V1095" s="98"/>
      <c r="W1095" s="98">
        <v>1.2550914627205317E-4</v>
      </c>
      <c r="X1095" s="98">
        <f>'RCP Data-Measures Tab'!$Q1095*'RCP Data-Measures Tab'!$W1095/1000</f>
        <v>0</v>
      </c>
      <c r="Y1095" s="97">
        <v>1.2967948758907806E-4</v>
      </c>
      <c r="Z1095" s="93">
        <f>'RCP Data-Measures Tab'!$Q1095*'RCP Data-Measures Tab'!$Y1095/1000</f>
        <v>0</v>
      </c>
      <c r="AA1095" s="96"/>
      <c r="AB1095" s="95"/>
      <c r="AC1095" s="94"/>
      <c r="AD1095" s="94"/>
      <c r="AE1095" s="93" t="str">
        <f>'RCP Data-Measures Tab'!$D1095&amp;'RCP Data-Measures Tab'!$F1095&amp;'RCP Data-Measures Tab'!$G1095&amp;'RCP Data-Measures Tab'!$H1095&amp;'RCP Data-Measures Tab'!$I1095</f>
        <v>2011IndustrialWhole Bldg/Meter LevelWhole Bldg/Meter Level System ImprovementsUnknown</v>
      </c>
      <c r="AF1095" s="93" t="s">
        <v>246</v>
      </c>
    </row>
    <row r="1096" spans="1:32" ht="16.5" hidden="1" x14ac:dyDescent="0.45">
      <c r="A1096" s="151"/>
      <c r="B1096" s="189"/>
      <c r="C1096" s="83"/>
      <c r="D1096" s="92">
        <v>2011</v>
      </c>
      <c r="E1096" s="91">
        <v>528</v>
      </c>
      <c r="F1096" s="91" t="s">
        <v>456</v>
      </c>
      <c r="G1096" s="91" t="s">
        <v>374</v>
      </c>
      <c r="H1096" s="91" t="s">
        <v>375</v>
      </c>
      <c r="I1096" s="91" t="s">
        <v>497</v>
      </c>
      <c r="J1096" s="90"/>
      <c r="K1096" s="90"/>
      <c r="L1096" s="90"/>
      <c r="M1096" s="90"/>
      <c r="N1096" s="90"/>
      <c r="O1096" s="90"/>
      <c r="P1096" s="90">
        <v>0</v>
      </c>
      <c r="Q1096" s="90">
        <v>0</v>
      </c>
      <c r="R1096" s="90">
        <v>0</v>
      </c>
      <c r="S1096" s="86"/>
      <c r="T1096" s="86"/>
      <c r="U1096" s="89"/>
      <c r="V1096" s="89"/>
      <c r="W1096" s="89">
        <v>1.4548680460948135E-4</v>
      </c>
      <c r="X1096" s="89">
        <f>'RCP Data-Measures Tab'!$Q1096*'RCP Data-Measures Tab'!$W1096/1000</f>
        <v>0</v>
      </c>
      <c r="Y1096" s="88">
        <v>1.3343328305710686E-4</v>
      </c>
      <c r="Z1096" s="84">
        <f>'RCP Data-Measures Tab'!$Q1096*'RCP Data-Measures Tab'!$Y1096/1000</f>
        <v>0</v>
      </c>
      <c r="AA1096" s="87"/>
      <c r="AB1096" s="86"/>
      <c r="AC1096" s="85"/>
      <c r="AD1096" s="85"/>
      <c r="AE1096" s="84" t="str">
        <f>'RCP Data-Measures Tab'!$D1096&amp;'RCP Data-Measures Tab'!$F1096&amp;'RCP Data-Measures Tab'!$G1096&amp;'RCP Data-Measures Tab'!$H1096&amp;'RCP Data-Measures Tab'!$I1096</f>
        <v>2011ResidentialElectronicsComputer TechnologiesUnknown</v>
      </c>
      <c r="AF1096" s="84" t="s">
        <v>246</v>
      </c>
    </row>
    <row r="1097" spans="1:32" ht="16.5" hidden="1" x14ac:dyDescent="0.45">
      <c r="A1097" s="151"/>
      <c r="B1097" s="189"/>
      <c r="C1097" s="83"/>
      <c r="D1097" s="101">
        <v>2011</v>
      </c>
      <c r="E1097" s="100">
        <v>529</v>
      </c>
      <c r="F1097" s="100" t="s">
        <v>456</v>
      </c>
      <c r="G1097" s="100" t="s">
        <v>374</v>
      </c>
      <c r="H1097" s="100" t="s">
        <v>457</v>
      </c>
      <c r="I1097" s="100" t="s">
        <v>497</v>
      </c>
      <c r="J1097" s="99"/>
      <c r="K1097" s="99"/>
      <c r="L1097" s="99"/>
      <c r="M1097" s="99"/>
      <c r="N1097" s="99"/>
      <c r="O1097" s="99"/>
      <c r="P1097" s="99">
        <v>0</v>
      </c>
      <c r="Q1097" s="99">
        <v>178137775.936277</v>
      </c>
      <c r="R1097" s="99">
        <v>20.335363388061499</v>
      </c>
      <c r="S1097" s="95"/>
      <c r="T1097" s="95"/>
      <c r="U1097" s="98"/>
      <c r="V1097" s="98"/>
      <c r="W1097" s="98">
        <v>2.1383317696776821E-4</v>
      </c>
      <c r="X1097" s="98">
        <f>'RCP Data-Measures Tab'!$Q1097*'RCP Data-Measures Tab'!$W1097/1000</f>
        <v>38.091766566426557</v>
      </c>
      <c r="Y1097" s="97">
        <v>1.7220062569962805E-4</v>
      </c>
      <c r="Z1097" s="93">
        <f>'RCP Data-Measures Tab'!$Q1097*'RCP Data-Measures Tab'!$Y1097/1000</f>
        <v>30.675436476967047</v>
      </c>
      <c r="AA1097" s="96"/>
      <c r="AB1097" s="95"/>
      <c r="AC1097" s="94"/>
      <c r="AD1097" s="94"/>
      <c r="AE1097" s="93" t="str">
        <f>'RCP Data-Measures Tab'!$D1097&amp;'RCP Data-Measures Tab'!$F1097&amp;'RCP Data-Measures Tab'!$G1097&amp;'RCP Data-Measures Tab'!$H1097&amp;'RCP Data-Measures Tab'!$I1097</f>
        <v>2011ResidentialElectronicsEntertainmentUnknown</v>
      </c>
      <c r="AF1097" s="93" t="s">
        <v>246</v>
      </c>
    </row>
    <row r="1098" spans="1:32" ht="16.5" hidden="1" x14ac:dyDescent="0.45">
      <c r="A1098" s="151"/>
      <c r="B1098" s="189"/>
      <c r="C1098" s="83"/>
      <c r="D1098" s="92">
        <v>2011</v>
      </c>
      <c r="E1098" s="91">
        <v>530</v>
      </c>
      <c r="F1098" s="91" t="s">
        <v>456</v>
      </c>
      <c r="G1098" s="91" t="s">
        <v>374</v>
      </c>
      <c r="H1098" s="91" t="s">
        <v>380</v>
      </c>
      <c r="I1098" s="91" t="s">
        <v>497</v>
      </c>
      <c r="J1098" s="90"/>
      <c r="K1098" s="90"/>
      <c r="L1098" s="90"/>
      <c r="M1098" s="90"/>
      <c r="N1098" s="90"/>
      <c r="O1098" s="90"/>
      <c r="P1098" s="90">
        <v>0</v>
      </c>
      <c r="Q1098" s="90">
        <v>0</v>
      </c>
      <c r="R1098" s="90">
        <v>0</v>
      </c>
      <c r="S1098" s="86"/>
      <c r="T1098" s="86"/>
      <c r="U1098" s="89"/>
      <c r="V1098" s="89"/>
      <c r="W1098" s="89">
        <v>2.1383317696776821E-4</v>
      </c>
      <c r="X1098" s="89">
        <f>'RCP Data-Measures Tab'!$Q1098*'RCP Data-Measures Tab'!$W1098/1000</f>
        <v>0</v>
      </c>
      <c r="Y1098" s="88">
        <v>1.7220062569962805E-4</v>
      </c>
      <c r="Z1098" s="84">
        <f>'RCP Data-Measures Tab'!$Q1098*'RCP Data-Measures Tab'!$Y1098/1000</f>
        <v>0</v>
      </c>
      <c r="AA1098" s="87"/>
      <c r="AB1098" s="86"/>
      <c r="AC1098" s="85"/>
      <c r="AD1098" s="85"/>
      <c r="AE1098" s="84" t="str">
        <f>'RCP Data-Measures Tab'!$D1098&amp;'RCP Data-Measures Tab'!$F1098&amp;'RCP Data-Measures Tab'!$G1098&amp;'RCP Data-Measures Tab'!$H1098&amp;'RCP Data-Measures Tab'!$I1098</f>
        <v>2011ResidentialElectronicsPlug LoadUnknown</v>
      </c>
      <c r="AF1098" s="84" t="s">
        <v>246</v>
      </c>
    </row>
    <row r="1099" spans="1:32" ht="16.5" hidden="1" x14ac:dyDescent="0.45">
      <c r="A1099" s="151"/>
      <c r="B1099" s="189"/>
      <c r="C1099" s="83"/>
      <c r="D1099" s="101">
        <v>2011</v>
      </c>
      <c r="E1099" s="100">
        <v>531</v>
      </c>
      <c r="F1099" s="100" t="s">
        <v>456</v>
      </c>
      <c r="G1099" s="100" t="s">
        <v>382</v>
      </c>
      <c r="H1099" s="100" t="s">
        <v>383</v>
      </c>
      <c r="I1099" s="100" t="s">
        <v>497</v>
      </c>
      <c r="J1099" s="99"/>
      <c r="K1099" s="99"/>
      <c r="L1099" s="99"/>
      <c r="M1099" s="99"/>
      <c r="N1099" s="99"/>
      <c r="O1099" s="99"/>
      <c r="P1099" s="99">
        <v>0</v>
      </c>
      <c r="Q1099" s="99">
        <v>0</v>
      </c>
      <c r="R1099" s="99">
        <v>0</v>
      </c>
      <c r="S1099" s="95"/>
      <c r="T1099" s="95"/>
      <c r="U1099" s="98"/>
      <c r="V1099" s="98"/>
      <c r="W1099" s="98">
        <v>5.7620670736429919E-4</v>
      </c>
      <c r="X1099" s="98">
        <f>'RCP Data-Measures Tab'!$Q1099*'RCP Data-Measures Tab'!$W1099/1000</f>
        <v>0</v>
      </c>
      <c r="Y1099" s="97">
        <v>3.9409268442229105E-4</v>
      </c>
      <c r="Z1099" s="93">
        <f>'RCP Data-Measures Tab'!$Q1099*'RCP Data-Measures Tab'!$Y1099/1000</f>
        <v>0</v>
      </c>
      <c r="AA1099" s="96"/>
      <c r="AB1099" s="95"/>
      <c r="AC1099" s="94"/>
      <c r="AD1099" s="94"/>
      <c r="AE1099" s="93" t="str">
        <f>'RCP Data-Measures Tab'!$D1099&amp;'RCP Data-Measures Tab'!$F1099&amp;'RCP Data-Measures Tab'!$G1099&amp;'RCP Data-Measures Tab'!$H1099&amp;'RCP Data-Measures Tab'!$I1099</f>
        <v>2011ResidentialFood PreparationCookingUnknown</v>
      </c>
      <c r="AF1099" s="93" t="s">
        <v>246</v>
      </c>
    </row>
    <row r="1100" spans="1:32" ht="16.5" hidden="1" x14ac:dyDescent="0.45">
      <c r="A1100" s="151"/>
      <c r="B1100" s="189"/>
      <c r="C1100" s="83"/>
      <c r="D1100" s="92">
        <v>2011</v>
      </c>
      <c r="E1100" s="91">
        <v>532</v>
      </c>
      <c r="F1100" s="91" t="s">
        <v>456</v>
      </c>
      <c r="G1100" s="91" t="s">
        <v>243</v>
      </c>
      <c r="H1100" s="91" t="s">
        <v>390</v>
      </c>
      <c r="I1100" s="91" t="s">
        <v>497</v>
      </c>
      <c r="J1100" s="90"/>
      <c r="K1100" s="90"/>
      <c r="L1100" s="90"/>
      <c r="M1100" s="90"/>
      <c r="N1100" s="90"/>
      <c r="O1100" s="90"/>
      <c r="P1100" s="90">
        <v>0</v>
      </c>
      <c r="Q1100" s="90">
        <v>1466272.0972799999</v>
      </c>
      <c r="R1100" s="90">
        <v>0.16738265752792339</v>
      </c>
      <c r="S1100" s="86"/>
      <c r="T1100" s="86"/>
      <c r="U1100" s="89"/>
      <c r="V1100" s="89"/>
      <c r="W1100" s="89">
        <v>3.5038807131168473E-4</v>
      </c>
      <c r="X1100" s="89">
        <f>'RCP Data-Measures Tab'!$Q1100*'RCP Data-Measures Tab'!$W1100/1000</f>
        <v>0.51376425218407817</v>
      </c>
      <c r="Y1100" s="88">
        <v>2.9220689289962375E-4</v>
      </c>
      <c r="Z1100" s="84">
        <f>'RCP Data-Measures Tab'!$Q1100*'RCP Data-Measures Tab'!$Y1100/1000</f>
        <v>0.4284548136916036</v>
      </c>
      <c r="AA1100" s="87"/>
      <c r="AB1100" s="86"/>
      <c r="AC1100" s="85"/>
      <c r="AD1100" s="85"/>
      <c r="AE1100" s="84" t="str">
        <f>'RCP Data-Measures Tab'!$D1100&amp;'RCP Data-Measures Tab'!$F1100&amp;'RCP Data-Measures Tab'!$G1100&amp;'RCP Data-Measures Tab'!$H1100&amp;'RCP Data-Measures Tab'!$I1100</f>
        <v>2011ResidentialHVACEnvelopeUnknown</v>
      </c>
      <c r="AF1100" s="84" t="s">
        <v>246</v>
      </c>
    </row>
    <row r="1101" spans="1:32" ht="16.5" hidden="1" x14ac:dyDescent="0.45">
      <c r="A1101" s="151"/>
      <c r="B1101" s="189"/>
      <c r="C1101" s="83"/>
      <c r="D1101" s="101">
        <v>2011</v>
      </c>
      <c r="E1101" s="100">
        <v>533</v>
      </c>
      <c r="F1101" s="100" t="s">
        <v>456</v>
      </c>
      <c r="G1101" s="100" t="s">
        <v>243</v>
      </c>
      <c r="H1101" s="100" t="s">
        <v>286</v>
      </c>
      <c r="I1101" s="100" t="s">
        <v>497</v>
      </c>
      <c r="J1101" s="99"/>
      <c r="K1101" s="99"/>
      <c r="L1101" s="99"/>
      <c r="M1101" s="99"/>
      <c r="N1101" s="99"/>
      <c r="O1101" s="99"/>
      <c r="P1101" s="99">
        <v>0</v>
      </c>
      <c r="Q1101" s="99">
        <v>0</v>
      </c>
      <c r="R1101" s="99">
        <v>0</v>
      </c>
      <c r="S1101" s="95"/>
      <c r="T1101" s="95"/>
      <c r="U1101" s="98"/>
      <c r="V1101" s="98"/>
      <c r="W1101" s="98">
        <v>3.5038807131168473E-4</v>
      </c>
      <c r="X1101" s="98">
        <f>'RCP Data-Measures Tab'!$Q1101*'RCP Data-Measures Tab'!$W1101/1000</f>
        <v>0</v>
      </c>
      <c r="Y1101" s="97">
        <v>2.9220689289962375E-4</v>
      </c>
      <c r="Z1101" s="93">
        <f>'RCP Data-Measures Tab'!$Q1101*'RCP Data-Measures Tab'!$Y1101/1000</f>
        <v>0</v>
      </c>
      <c r="AA1101" s="96"/>
      <c r="AB1101" s="95"/>
      <c r="AC1101" s="94"/>
      <c r="AD1101" s="94"/>
      <c r="AE1101" s="93" t="str">
        <f>'RCP Data-Measures Tab'!$D1101&amp;'RCP Data-Measures Tab'!$F1101&amp;'RCP Data-Measures Tab'!$G1101&amp;'RCP Data-Measures Tab'!$H1101&amp;'RCP Data-Measures Tab'!$I1101</f>
        <v>2011ResidentialHVACHeat RecoveryUnknown</v>
      </c>
      <c r="AF1101" s="93" t="s">
        <v>246</v>
      </c>
    </row>
    <row r="1102" spans="1:32" ht="16.5" hidden="1" x14ac:dyDescent="0.45">
      <c r="A1102" s="151"/>
      <c r="B1102" s="189"/>
      <c r="C1102" s="83"/>
      <c r="D1102" s="92">
        <v>2011</v>
      </c>
      <c r="E1102" s="91">
        <v>534</v>
      </c>
      <c r="F1102" s="91" t="s">
        <v>456</v>
      </c>
      <c r="G1102" s="91" t="s">
        <v>243</v>
      </c>
      <c r="H1102" s="91" t="s">
        <v>461</v>
      </c>
      <c r="I1102" s="91" t="s">
        <v>497</v>
      </c>
      <c r="J1102" s="90"/>
      <c r="K1102" s="90"/>
      <c r="L1102" s="90"/>
      <c r="M1102" s="90"/>
      <c r="N1102" s="90"/>
      <c r="O1102" s="90"/>
      <c r="P1102" s="90">
        <v>0</v>
      </c>
      <c r="Q1102" s="90">
        <v>8619754.41385803</v>
      </c>
      <c r="R1102" s="90">
        <v>0.98399023724778067</v>
      </c>
      <c r="S1102" s="86"/>
      <c r="T1102" s="86"/>
      <c r="U1102" s="89"/>
      <c r="V1102" s="89"/>
      <c r="W1102" s="89">
        <v>3.5038807131168473E-4</v>
      </c>
      <c r="X1102" s="89">
        <f>'RCP Data-Measures Tab'!$Q1102*'RCP Data-Measures Tab'!$W1102/1000</f>
        <v>3.0202591242520964</v>
      </c>
      <c r="Y1102" s="88">
        <v>2.9220689289962375E-4</v>
      </c>
      <c r="Z1102" s="84">
        <f>'RCP Data-Measures Tab'!$Q1102*'RCP Data-Measures Tab'!$Y1102/1000</f>
        <v>2.5187516548312723</v>
      </c>
      <c r="AA1102" s="87"/>
      <c r="AB1102" s="86"/>
      <c r="AC1102" s="85"/>
      <c r="AD1102" s="85"/>
      <c r="AE1102" s="84" t="str">
        <f>'RCP Data-Measures Tab'!$D1102&amp;'RCP Data-Measures Tab'!$F1102&amp;'RCP Data-Measures Tab'!$G1102&amp;'RCP Data-Measures Tab'!$H1102&amp;'RCP Data-Measures Tab'!$I1102</f>
        <v>2011ResidentialHVACHVAC SystemUnknown</v>
      </c>
      <c r="AF1102" s="84" t="s">
        <v>246</v>
      </c>
    </row>
    <row r="1103" spans="1:32" ht="16.5" hidden="1" x14ac:dyDescent="0.45">
      <c r="A1103" s="151"/>
      <c r="B1103" s="189"/>
      <c r="C1103" s="83"/>
      <c r="D1103" s="101">
        <v>2011</v>
      </c>
      <c r="E1103" s="100">
        <v>535</v>
      </c>
      <c r="F1103" s="100" t="s">
        <v>456</v>
      </c>
      <c r="G1103" s="100" t="s">
        <v>254</v>
      </c>
      <c r="H1103" s="100" t="s">
        <v>468</v>
      </c>
      <c r="I1103" s="100" t="s">
        <v>497</v>
      </c>
      <c r="J1103" s="99"/>
      <c r="K1103" s="99"/>
      <c r="L1103" s="99"/>
      <c r="M1103" s="99"/>
      <c r="N1103" s="99"/>
      <c r="O1103" s="99"/>
      <c r="P1103" s="99">
        <v>0</v>
      </c>
      <c r="Q1103" s="99">
        <v>161052852.8766298</v>
      </c>
      <c r="R1103" s="99">
        <v>18.385028927950774</v>
      </c>
      <c r="S1103" s="95"/>
      <c r="T1103" s="95"/>
      <c r="U1103" s="98"/>
      <c r="V1103" s="98"/>
      <c r="W1103" s="98">
        <v>2.6148752063151677E-4</v>
      </c>
      <c r="X1103" s="98">
        <f>'RCP Data-Measures Tab'!$Q1103*'RCP Data-Measures Tab'!$W1103/1000</f>
        <v>42.113311189342369</v>
      </c>
      <c r="Y1103" s="97">
        <v>8.4630650716538956E-5</v>
      </c>
      <c r="Z1103" s="93">
        <f>'RCP Data-Measures Tab'!$Q1103*'RCP Data-Measures Tab'!$Y1103/1000</f>
        <v>13.630007738704192</v>
      </c>
      <c r="AA1103" s="96"/>
      <c r="AB1103" s="95"/>
      <c r="AC1103" s="94"/>
      <c r="AD1103" s="94"/>
      <c r="AE1103" s="93" t="str">
        <f>'RCP Data-Measures Tab'!$D1103&amp;'RCP Data-Measures Tab'!$F1103&amp;'RCP Data-Measures Tab'!$G1103&amp;'RCP Data-Measures Tab'!$H1103&amp;'RCP Data-Measures Tab'!$I1103</f>
        <v>2011ResidentialLightingLamps/FixturesUnknown</v>
      </c>
      <c r="AF1103" s="93" t="s">
        <v>246</v>
      </c>
    </row>
    <row r="1104" spans="1:32" ht="16.5" hidden="1" x14ac:dyDescent="0.45">
      <c r="A1104" s="151"/>
      <c r="B1104" s="189"/>
      <c r="C1104" s="83"/>
      <c r="D1104" s="92">
        <v>2011</v>
      </c>
      <c r="E1104" s="91">
        <v>536</v>
      </c>
      <c r="F1104" s="91" t="s">
        <v>456</v>
      </c>
      <c r="G1104" s="91" t="s">
        <v>254</v>
      </c>
      <c r="H1104" s="91" t="s">
        <v>264</v>
      </c>
      <c r="I1104" s="91" t="s">
        <v>497</v>
      </c>
      <c r="J1104" s="90"/>
      <c r="K1104" s="90"/>
      <c r="L1104" s="90"/>
      <c r="M1104" s="90"/>
      <c r="N1104" s="90"/>
      <c r="O1104" s="90"/>
      <c r="P1104" s="90">
        <v>0</v>
      </c>
      <c r="Q1104" s="90">
        <v>0</v>
      </c>
      <c r="R1104" s="90">
        <v>0</v>
      </c>
      <c r="S1104" s="86"/>
      <c r="T1104" s="86"/>
      <c r="U1104" s="89"/>
      <c r="V1104" s="89"/>
      <c r="W1104" s="89">
        <v>2.6148752063151677E-4</v>
      </c>
      <c r="X1104" s="89">
        <f>'RCP Data-Measures Tab'!$Q1104*'RCP Data-Measures Tab'!$W1104/1000</f>
        <v>0</v>
      </c>
      <c r="Y1104" s="88">
        <v>8.4630650716538956E-5</v>
      </c>
      <c r="Z1104" s="84">
        <f>'RCP Data-Measures Tab'!$Q1104*'RCP Data-Measures Tab'!$Y1104/1000</f>
        <v>0</v>
      </c>
      <c r="AA1104" s="87"/>
      <c r="AB1104" s="86"/>
      <c r="AC1104" s="85"/>
      <c r="AD1104" s="85"/>
      <c r="AE1104" s="84" t="str">
        <f>'RCP Data-Measures Tab'!$D1104&amp;'RCP Data-Measures Tab'!$F1104&amp;'RCP Data-Measures Tab'!$G1104&amp;'RCP Data-Measures Tab'!$H1104&amp;'RCP Data-Measures Tab'!$I1104</f>
        <v>2011ResidentialLightingLighting ControlsUnknown</v>
      </c>
      <c r="AF1104" s="84" t="s">
        <v>246</v>
      </c>
    </row>
    <row r="1105" spans="1:32" ht="16.5" hidden="1" x14ac:dyDescent="0.45">
      <c r="A1105" s="151"/>
      <c r="B1105" s="189"/>
      <c r="C1105" s="83"/>
      <c r="D1105" s="101">
        <v>2011</v>
      </c>
      <c r="E1105" s="100">
        <v>537</v>
      </c>
      <c r="F1105" s="100" t="s">
        <v>456</v>
      </c>
      <c r="G1105" s="100" t="s">
        <v>349</v>
      </c>
      <c r="H1105" s="100" t="s">
        <v>413</v>
      </c>
      <c r="I1105" s="100" t="s">
        <v>497</v>
      </c>
      <c r="J1105" s="99"/>
      <c r="K1105" s="99"/>
      <c r="L1105" s="99"/>
      <c r="M1105" s="99"/>
      <c r="N1105" s="99"/>
      <c r="O1105" s="99"/>
      <c r="P1105" s="99">
        <v>0</v>
      </c>
      <c r="Q1105" s="99">
        <v>0</v>
      </c>
      <c r="R1105" s="99">
        <v>0</v>
      </c>
      <c r="S1105" s="95"/>
      <c r="T1105" s="95"/>
      <c r="U1105" s="98"/>
      <c r="V1105" s="98"/>
      <c r="W1105" s="98">
        <v>9.180120756903749E-5</v>
      </c>
      <c r="X1105" s="98">
        <f>'RCP Data-Measures Tab'!$Q1105*'RCP Data-Measures Tab'!$W1105/1000</f>
        <v>0</v>
      </c>
      <c r="Y1105" s="97">
        <v>1.6669651418392401E-4</v>
      </c>
      <c r="Z1105" s="93">
        <f>'RCP Data-Measures Tab'!$Q1105*'RCP Data-Measures Tab'!$Y1105/1000</f>
        <v>0</v>
      </c>
      <c r="AA1105" s="96"/>
      <c r="AB1105" s="95"/>
      <c r="AC1105" s="94"/>
      <c r="AD1105" s="94"/>
      <c r="AE1105" s="93" t="str">
        <f>'RCP Data-Measures Tab'!$D1105&amp;'RCP Data-Measures Tab'!$F1105&amp;'RCP Data-Measures Tab'!$G1105&amp;'RCP Data-Measures Tab'!$H1105&amp;'RCP Data-Measures Tab'!$I1105</f>
        <v>2011ResidentialRefrigerationFreezersUnknown</v>
      </c>
      <c r="AF1105" s="93" t="s">
        <v>246</v>
      </c>
    </row>
    <row r="1106" spans="1:32" ht="16.5" hidden="1" x14ac:dyDescent="0.45">
      <c r="A1106" s="151"/>
      <c r="B1106" s="189"/>
      <c r="C1106" s="83"/>
      <c r="D1106" s="92">
        <v>2011</v>
      </c>
      <c r="E1106" s="91">
        <v>538</v>
      </c>
      <c r="F1106" s="91" t="s">
        <v>456</v>
      </c>
      <c r="G1106" s="91" t="s">
        <v>349</v>
      </c>
      <c r="H1106" s="91" t="s">
        <v>416</v>
      </c>
      <c r="I1106" s="91" t="s">
        <v>497</v>
      </c>
      <c r="J1106" s="90"/>
      <c r="K1106" s="90"/>
      <c r="L1106" s="90"/>
      <c r="M1106" s="90"/>
      <c r="N1106" s="90"/>
      <c r="O1106" s="90"/>
      <c r="P1106" s="90">
        <v>0</v>
      </c>
      <c r="Q1106" s="90">
        <v>10436237.683104999</v>
      </c>
      <c r="R1106" s="90">
        <v>1.19135129451752</v>
      </c>
      <c r="S1106" s="86"/>
      <c r="T1106" s="86"/>
      <c r="U1106" s="89"/>
      <c r="V1106" s="89"/>
      <c r="W1106" s="89">
        <v>1.1239650036104889E-4</v>
      </c>
      <c r="X1106" s="89">
        <f>'RCP Data-Measures Tab'!$Q1106*'RCP Data-Measures Tab'!$W1106/1000</f>
        <v>1.1729965925171029</v>
      </c>
      <c r="Y1106" s="88">
        <v>1.5305311684383932E-4</v>
      </c>
      <c r="Z1106" s="84">
        <f>'RCP Data-Measures Tab'!$Q1106*'RCP Data-Measures Tab'!$Y1106/1000</f>
        <v>1.5972987055223484</v>
      </c>
      <c r="AA1106" s="87"/>
      <c r="AB1106" s="86"/>
      <c r="AC1106" s="85"/>
      <c r="AD1106" s="85"/>
      <c r="AE1106" s="84" t="str">
        <f>'RCP Data-Measures Tab'!$D1106&amp;'RCP Data-Measures Tab'!$F1106&amp;'RCP Data-Measures Tab'!$G1106&amp;'RCP Data-Measures Tab'!$H1106&amp;'RCP Data-Measures Tab'!$I1106</f>
        <v>2011ResidentialRefrigerationRefrigeratorsUnknown</v>
      </c>
      <c r="AF1106" s="84" t="s">
        <v>246</v>
      </c>
    </row>
    <row r="1107" spans="1:32" ht="16.5" hidden="1" x14ac:dyDescent="0.45">
      <c r="A1107" s="151"/>
      <c r="B1107" s="189"/>
      <c r="C1107" s="83"/>
      <c r="D1107" s="101">
        <v>2011</v>
      </c>
      <c r="E1107" s="100">
        <v>539</v>
      </c>
      <c r="F1107" s="100" t="s">
        <v>456</v>
      </c>
      <c r="G1107" s="100" t="s">
        <v>368</v>
      </c>
      <c r="H1107" s="100" t="s">
        <v>286</v>
      </c>
      <c r="I1107" s="100" t="s">
        <v>497</v>
      </c>
      <c r="J1107" s="99"/>
      <c r="K1107" s="99"/>
      <c r="L1107" s="99"/>
      <c r="M1107" s="99"/>
      <c r="N1107" s="99"/>
      <c r="O1107" s="99"/>
      <c r="P1107" s="99">
        <v>0</v>
      </c>
      <c r="Q1107" s="99">
        <v>0</v>
      </c>
      <c r="R1107" s="99">
        <v>0</v>
      </c>
      <c r="S1107" s="95"/>
      <c r="T1107" s="95"/>
      <c r="U1107" s="98"/>
      <c r="V1107" s="98"/>
      <c r="W1107" s="98">
        <v>1.9366501647256291E-4</v>
      </c>
      <c r="X1107" s="98">
        <f>'RCP Data-Measures Tab'!$Q1107*'RCP Data-Measures Tab'!$W1107/1000</f>
        <v>0</v>
      </c>
      <c r="Y1107" s="97">
        <v>1.2476910449889296E-4</v>
      </c>
      <c r="Z1107" s="93">
        <f>'RCP Data-Measures Tab'!$Q1107*'RCP Data-Measures Tab'!$Y1107/1000</f>
        <v>0</v>
      </c>
      <c r="AA1107" s="96"/>
      <c r="AB1107" s="95"/>
      <c r="AC1107" s="94"/>
      <c r="AD1107" s="94"/>
      <c r="AE1107" s="93" t="str">
        <f>'RCP Data-Measures Tab'!$D1107&amp;'RCP Data-Measures Tab'!$F1107&amp;'RCP Data-Measures Tab'!$G1107&amp;'RCP Data-Measures Tab'!$H1107&amp;'RCP Data-Measures Tab'!$I1107</f>
        <v>2011ResidentialWater HeatingHeat RecoveryUnknown</v>
      </c>
      <c r="AF1107" s="93" t="s">
        <v>246</v>
      </c>
    </row>
    <row r="1108" spans="1:32" ht="16.5" hidden="1" x14ac:dyDescent="0.45">
      <c r="A1108" s="151"/>
      <c r="B1108" s="189"/>
      <c r="C1108" s="83"/>
      <c r="D1108" s="92">
        <v>2011</v>
      </c>
      <c r="E1108" s="91">
        <v>540</v>
      </c>
      <c r="F1108" s="91" t="s">
        <v>456</v>
      </c>
      <c r="G1108" s="91" t="s">
        <v>368</v>
      </c>
      <c r="H1108" s="91" t="s">
        <v>455</v>
      </c>
      <c r="I1108" s="91" t="s">
        <v>497</v>
      </c>
      <c r="J1108" s="90"/>
      <c r="K1108" s="90"/>
      <c r="L1108" s="90"/>
      <c r="M1108" s="90"/>
      <c r="N1108" s="90"/>
      <c r="O1108" s="90"/>
      <c r="P1108" s="90">
        <v>0</v>
      </c>
      <c r="Q1108" s="90">
        <v>0</v>
      </c>
      <c r="R1108" s="90">
        <v>0</v>
      </c>
      <c r="S1108" s="86"/>
      <c r="T1108" s="86"/>
      <c r="U1108" s="89"/>
      <c r="V1108" s="89"/>
      <c r="W1108" s="89">
        <v>1.9366501647256291E-4</v>
      </c>
      <c r="X1108" s="89">
        <f>'RCP Data-Measures Tab'!$Q1108*'RCP Data-Measures Tab'!$W1108/1000</f>
        <v>0</v>
      </c>
      <c r="Y1108" s="88">
        <v>1.2476910449889296E-4</v>
      </c>
      <c r="Z1108" s="84">
        <f>'RCP Data-Measures Tab'!$Q1108*'RCP Data-Measures Tab'!$Y1108/1000</f>
        <v>0</v>
      </c>
      <c r="AA1108" s="87"/>
      <c r="AB1108" s="86"/>
      <c r="AC1108" s="85"/>
      <c r="AD1108" s="85"/>
      <c r="AE1108" s="84" t="str">
        <f>'RCP Data-Measures Tab'!$D1108&amp;'RCP Data-Measures Tab'!$F1108&amp;'RCP Data-Measures Tab'!$G1108&amp;'RCP Data-Measures Tab'!$H1108&amp;'RCP Data-Measures Tab'!$I1108</f>
        <v>2011ResidentialWater HeatingPipe InsulationUnknown</v>
      </c>
      <c r="AF1108" s="84" t="s">
        <v>246</v>
      </c>
    </row>
    <row r="1109" spans="1:32" ht="16.5" hidden="1" x14ac:dyDescent="0.45">
      <c r="A1109" s="151"/>
      <c r="B1109" s="189"/>
      <c r="C1109" s="83"/>
      <c r="D1109" s="101">
        <v>2011</v>
      </c>
      <c r="E1109" s="100">
        <v>541</v>
      </c>
      <c r="F1109" s="100" t="s">
        <v>456</v>
      </c>
      <c r="G1109" s="100" t="s">
        <v>368</v>
      </c>
      <c r="H1109" s="100" t="s">
        <v>370</v>
      </c>
      <c r="I1109" s="100" t="s">
        <v>497</v>
      </c>
      <c r="J1109" s="99"/>
      <c r="K1109" s="99"/>
      <c r="L1109" s="99"/>
      <c r="M1109" s="99"/>
      <c r="N1109" s="99"/>
      <c r="O1109" s="99"/>
      <c r="P1109" s="99">
        <v>0</v>
      </c>
      <c r="Q1109" s="99">
        <v>124702.26432</v>
      </c>
      <c r="R1109" s="99">
        <v>1.4235418406315188E-2</v>
      </c>
      <c r="S1109" s="95"/>
      <c r="T1109" s="95"/>
      <c r="U1109" s="98"/>
      <c r="V1109" s="98"/>
      <c r="W1109" s="98">
        <v>1.9366501647256291E-4</v>
      </c>
      <c r="X1109" s="98">
        <f>'RCP Data-Measures Tab'!$Q1109*'RCP Data-Measures Tab'!$W1109/1000</f>
        <v>2.4150466073698695E-2</v>
      </c>
      <c r="Y1109" s="97">
        <v>1.2476910449889296E-4</v>
      </c>
      <c r="Z1109" s="93">
        <f>'RCP Data-Measures Tab'!$Q1109*'RCP Data-Measures Tab'!$Y1109/1000</f>
        <v>1.5558989848190652E-2</v>
      </c>
      <c r="AA1109" s="96"/>
      <c r="AB1109" s="95"/>
      <c r="AC1109" s="94"/>
      <c r="AD1109" s="94"/>
      <c r="AE1109" s="93" t="str">
        <f>'RCP Data-Measures Tab'!$D1109&amp;'RCP Data-Measures Tab'!$F1109&amp;'RCP Data-Measures Tab'!$G1109&amp;'RCP Data-Measures Tab'!$H1109&amp;'RCP Data-Measures Tab'!$I1109</f>
        <v>2011ResidentialWater HeatingWater HeatersUnknown</v>
      </c>
      <c r="AF1109" s="93" t="s">
        <v>246</v>
      </c>
    </row>
    <row r="1110" spans="1:32" ht="16.5" hidden="1" x14ac:dyDescent="0.45">
      <c r="A1110" s="151"/>
      <c r="B1110" s="189"/>
      <c r="C1110" s="83"/>
      <c r="D1110" s="92">
        <v>2011</v>
      </c>
      <c r="E1110" s="91">
        <v>542</v>
      </c>
      <c r="F1110" s="91" t="s">
        <v>456</v>
      </c>
      <c r="G1110" s="91" t="s">
        <v>368</v>
      </c>
      <c r="H1110" s="91" t="s">
        <v>434</v>
      </c>
      <c r="I1110" s="91" t="s">
        <v>497</v>
      </c>
      <c r="J1110" s="90"/>
      <c r="K1110" s="90"/>
      <c r="L1110" s="90"/>
      <c r="M1110" s="90"/>
      <c r="N1110" s="90"/>
      <c r="O1110" s="90"/>
      <c r="P1110" s="90">
        <v>0</v>
      </c>
      <c r="Q1110" s="90">
        <v>30522676.185677551</v>
      </c>
      <c r="R1110" s="90">
        <v>3.4843238353732349</v>
      </c>
      <c r="S1110" s="86"/>
      <c r="T1110" s="86"/>
      <c r="U1110" s="89"/>
      <c r="V1110" s="89"/>
      <c r="W1110" s="89">
        <v>1.9366501647256291E-4</v>
      </c>
      <c r="X1110" s="89">
        <f>'RCP Data-Measures Tab'!$Q1110*'RCP Data-Measures Tab'!$W1110/1000</f>
        <v>5.9111745862859459</v>
      </c>
      <c r="Y1110" s="88">
        <v>1.2476910449889296E-4</v>
      </c>
      <c r="Z1110" s="84">
        <f>'RCP Data-Measures Tab'!$Q1110*'RCP Data-Measures Tab'!$Y1110/1000</f>
        <v>3.8082869745966743</v>
      </c>
      <c r="AA1110" s="87"/>
      <c r="AB1110" s="86"/>
      <c r="AC1110" s="85"/>
      <c r="AD1110" s="85"/>
      <c r="AE1110" s="84" t="str">
        <f>'RCP Data-Measures Tab'!$D1110&amp;'RCP Data-Measures Tab'!$F1110&amp;'RCP Data-Measures Tab'!$G1110&amp;'RCP Data-Measures Tab'!$H1110&amp;'RCP Data-Measures Tab'!$I1110</f>
        <v>2011ResidentialWater HeatingWater Using DevicesUnknown</v>
      </c>
      <c r="AF1110" s="84" t="s">
        <v>246</v>
      </c>
    </row>
    <row r="1111" spans="1:32" ht="16.5" hidden="1" x14ac:dyDescent="0.45">
      <c r="A1111" s="151"/>
      <c r="B1111" s="189"/>
      <c r="C1111" s="83"/>
      <c r="D1111" s="101">
        <v>2011</v>
      </c>
      <c r="E1111" s="100">
        <v>543</v>
      </c>
      <c r="F1111" s="100" t="s">
        <v>456</v>
      </c>
      <c r="G1111" s="100" t="s">
        <v>371</v>
      </c>
      <c r="H1111" s="100" t="s">
        <v>473</v>
      </c>
      <c r="I1111" s="100" t="s">
        <v>497</v>
      </c>
      <c r="J1111" s="99"/>
      <c r="K1111" s="99"/>
      <c r="L1111" s="99"/>
      <c r="M1111" s="99"/>
      <c r="N1111" s="99"/>
      <c r="O1111" s="99"/>
      <c r="P1111" s="99">
        <v>0</v>
      </c>
      <c r="Q1111" s="99">
        <v>7339878.4418031136</v>
      </c>
      <c r="R1111" s="99">
        <v>0.83788569106400279</v>
      </c>
      <c r="S1111" s="95"/>
      <c r="T1111" s="95"/>
      <c r="U1111" s="98"/>
      <c r="V1111" s="98"/>
      <c r="W1111" s="98">
        <v>2.3981935170362906E-4</v>
      </c>
      <c r="X1111" s="98">
        <f>'RCP Data-Measures Tab'!$Q1111*'RCP Data-Measures Tab'!$W1111/1000</f>
        <v>1.7602448894966658</v>
      </c>
      <c r="Y1111" s="97">
        <v>1.5374674830467136E-4</v>
      </c>
      <c r="Z1111" s="93">
        <f>'RCP Data-Measures Tab'!$Q1111*'RCP Data-Measures Tab'!$Y1111/1000</f>
        <v>1.1284824433787868</v>
      </c>
      <c r="AA1111" s="96"/>
      <c r="AB1111" s="95"/>
      <c r="AC1111" s="94"/>
      <c r="AD1111" s="94"/>
      <c r="AE1111" s="93" t="str">
        <f>'RCP Data-Measures Tab'!$D1111&amp;'RCP Data-Measures Tab'!$F1111&amp;'RCP Data-Measures Tab'!$G1111&amp;'RCP Data-Measures Tab'!$H1111&amp;'RCP Data-Measures Tab'!$I1111</f>
        <v>2011ResidentialWhole Bldg/Meter LevelHomesUnknown</v>
      </c>
      <c r="AF1111" s="93" t="s">
        <v>246</v>
      </c>
    </row>
    <row r="1112" spans="1:32" ht="16.5" hidden="1" x14ac:dyDescent="0.45">
      <c r="A1112" s="151"/>
      <c r="B1112" s="189"/>
      <c r="C1112" s="83"/>
      <c r="D1112" s="92">
        <v>2011</v>
      </c>
      <c r="E1112" s="91">
        <v>544</v>
      </c>
      <c r="F1112" s="91" t="s">
        <v>456</v>
      </c>
      <c r="G1112" s="91" t="s">
        <v>371</v>
      </c>
      <c r="H1112" s="91" t="s">
        <v>372</v>
      </c>
      <c r="I1112" s="91" t="s">
        <v>497</v>
      </c>
      <c r="J1112" s="90"/>
      <c r="K1112" s="90"/>
      <c r="L1112" s="90"/>
      <c r="M1112" s="90"/>
      <c r="N1112" s="90"/>
      <c r="O1112" s="90"/>
      <c r="P1112" s="90">
        <v>0</v>
      </c>
      <c r="Q1112" s="90">
        <v>0</v>
      </c>
      <c r="R1112" s="90">
        <v>0</v>
      </c>
      <c r="S1112" s="86"/>
      <c r="T1112" s="86"/>
      <c r="U1112" s="89"/>
      <c r="V1112" s="89"/>
      <c r="W1112" s="89">
        <v>2.3981935170362906E-4</v>
      </c>
      <c r="X1112" s="89">
        <f>'RCP Data-Measures Tab'!$Q1112*'RCP Data-Measures Tab'!$W1112/1000</f>
        <v>0</v>
      </c>
      <c r="Y1112" s="88">
        <v>1.5374674830467136E-4</v>
      </c>
      <c r="Z1112" s="84">
        <f>'RCP Data-Measures Tab'!$Q1112*'RCP Data-Measures Tab'!$Y1112/1000</f>
        <v>0</v>
      </c>
      <c r="AA1112" s="87"/>
      <c r="AB1112" s="86"/>
      <c r="AC1112" s="85"/>
      <c r="AD1112" s="85"/>
      <c r="AE1112" s="84" t="str">
        <f>'RCP Data-Measures Tab'!$D1112&amp;'RCP Data-Measures Tab'!$F1112&amp;'RCP Data-Measures Tab'!$G1112&amp;'RCP Data-Measures Tab'!$H1112&amp;'RCP Data-Measures Tab'!$I1112</f>
        <v>2011ResidentialWhole Bldg/Meter LevelWhole Bldg/Meter Level System ImprovementsUnknown</v>
      </c>
      <c r="AF1112" s="84" t="s">
        <v>246</v>
      </c>
    </row>
    <row r="1113" spans="1:32" ht="16.5" hidden="1" x14ac:dyDescent="0.45">
      <c r="A1113" s="151"/>
      <c r="B1113" s="189"/>
      <c r="C1113" s="83"/>
      <c r="D1113" s="101">
        <v>2011</v>
      </c>
      <c r="E1113" s="100">
        <v>545</v>
      </c>
      <c r="F1113" s="100" t="s">
        <v>479</v>
      </c>
      <c r="G1113" s="100" t="s">
        <v>365</v>
      </c>
      <c r="H1113" s="100" t="s">
        <v>443</v>
      </c>
      <c r="I1113" s="100" t="s">
        <v>497</v>
      </c>
      <c r="J1113" s="99"/>
      <c r="K1113" s="99"/>
      <c r="L1113" s="99"/>
      <c r="M1113" s="99"/>
      <c r="N1113" s="99"/>
      <c r="O1113" s="99"/>
      <c r="P1113" s="99">
        <v>0</v>
      </c>
      <c r="Q1113" s="99">
        <v>0</v>
      </c>
      <c r="R1113" s="99">
        <v>0</v>
      </c>
      <c r="S1113" s="95"/>
      <c r="T1113" s="95"/>
      <c r="U1113" s="98"/>
      <c r="V1113" s="98"/>
      <c r="W1113" s="98">
        <v>1.4175837785742308E-4</v>
      </c>
      <c r="X1113" s="98">
        <f>'RCP Data-Measures Tab'!$Q1113*'RCP Data-Measures Tab'!$W1113/1000</f>
        <v>0</v>
      </c>
      <c r="Y1113" s="97">
        <v>1.3735146866133245E-4</v>
      </c>
      <c r="Z1113" s="93">
        <f>'RCP Data-Measures Tab'!$Q1113*'RCP Data-Measures Tab'!$Y1113/1000</f>
        <v>0</v>
      </c>
      <c r="AA1113" s="96"/>
      <c r="AB1113" s="95"/>
      <c r="AC1113" s="94"/>
      <c r="AD1113" s="94"/>
      <c r="AE1113" s="93" t="str">
        <f>'RCP Data-Measures Tab'!$D1113&amp;'RCP Data-Measures Tab'!$F1113&amp;'RCP Data-Measures Tab'!$G1113&amp;'RCP Data-Measures Tab'!$H1113&amp;'RCP Data-Measures Tab'!$I1113</f>
        <v>2011Utility System EfficiencyUtility Distribution SystemCapacitorsUnknown</v>
      </c>
      <c r="AF1113" s="93" t="s">
        <v>246</v>
      </c>
    </row>
    <row r="1114" spans="1:32" ht="16.5" hidden="1" x14ac:dyDescent="0.45">
      <c r="A1114" s="151"/>
      <c r="B1114" s="189"/>
      <c r="C1114" s="83"/>
      <c r="D1114" s="92">
        <v>2011</v>
      </c>
      <c r="E1114" s="91">
        <v>546</v>
      </c>
      <c r="F1114" s="91" t="s">
        <v>479</v>
      </c>
      <c r="G1114" s="91" t="s">
        <v>365</v>
      </c>
      <c r="H1114" s="91" t="s">
        <v>445</v>
      </c>
      <c r="I1114" s="91" t="s">
        <v>497</v>
      </c>
      <c r="J1114" s="90"/>
      <c r="K1114" s="90"/>
      <c r="L1114" s="90"/>
      <c r="M1114" s="90"/>
      <c r="N1114" s="90"/>
      <c r="O1114" s="90"/>
      <c r="P1114" s="90">
        <v>0</v>
      </c>
      <c r="Q1114" s="90">
        <v>0</v>
      </c>
      <c r="R1114" s="90">
        <v>0</v>
      </c>
      <c r="S1114" s="86"/>
      <c r="T1114" s="86"/>
      <c r="U1114" s="89"/>
      <c r="V1114" s="89"/>
      <c r="W1114" s="89">
        <v>1.4175837785742308E-4</v>
      </c>
      <c r="X1114" s="89">
        <f>'RCP Data-Measures Tab'!$Q1114*'RCP Data-Measures Tab'!$W1114/1000</f>
        <v>0</v>
      </c>
      <c r="Y1114" s="88">
        <v>1.3735146866133245E-4</v>
      </c>
      <c r="Z1114" s="84">
        <f>'RCP Data-Measures Tab'!$Q1114*'RCP Data-Measures Tab'!$Y1114/1000</f>
        <v>0</v>
      </c>
      <c r="AA1114" s="87"/>
      <c r="AB1114" s="86"/>
      <c r="AC1114" s="85"/>
      <c r="AD1114" s="85"/>
      <c r="AE1114" s="84" t="str">
        <f>'RCP Data-Measures Tab'!$D1114&amp;'RCP Data-Measures Tab'!$F1114&amp;'RCP Data-Measures Tab'!$G1114&amp;'RCP Data-Measures Tab'!$H1114&amp;'RCP Data-Measures Tab'!$I1114</f>
        <v>2011Utility System EfficiencyUtility Distribution SystemConductorsUnknown</v>
      </c>
      <c r="AF1114" s="84" t="s">
        <v>246</v>
      </c>
    </row>
    <row r="1115" spans="1:32" ht="16.5" hidden="1" x14ac:dyDescent="0.45">
      <c r="A1115" s="151"/>
      <c r="B1115" s="189"/>
      <c r="C1115" s="83"/>
      <c r="D1115" s="101">
        <v>2011</v>
      </c>
      <c r="E1115" s="100">
        <v>547</v>
      </c>
      <c r="F1115" s="100" t="s">
        <v>479</v>
      </c>
      <c r="G1115" s="100" t="s">
        <v>365</v>
      </c>
      <c r="H1115" s="100" t="s">
        <v>480</v>
      </c>
      <c r="I1115" s="100" t="s">
        <v>497</v>
      </c>
      <c r="J1115" s="99"/>
      <c r="K1115" s="99"/>
      <c r="L1115" s="99"/>
      <c r="M1115" s="99"/>
      <c r="N1115" s="99"/>
      <c r="O1115" s="99"/>
      <c r="P1115" s="99">
        <v>0</v>
      </c>
      <c r="Q1115" s="99">
        <v>0</v>
      </c>
      <c r="R1115" s="99">
        <v>0</v>
      </c>
      <c r="S1115" s="95"/>
      <c r="T1115" s="95"/>
      <c r="U1115" s="98"/>
      <c r="V1115" s="98"/>
      <c r="W1115" s="98">
        <v>1.4175837785742308E-4</v>
      </c>
      <c r="X1115" s="98">
        <f>'RCP Data-Measures Tab'!$Q1115*'RCP Data-Measures Tab'!$W1115/1000</f>
        <v>0</v>
      </c>
      <c r="Y1115" s="97">
        <v>1.3735146866133245E-4</v>
      </c>
      <c r="Z1115" s="93">
        <f>'RCP Data-Measures Tab'!$Q1115*'RCP Data-Measures Tab'!$Y1115/1000</f>
        <v>0</v>
      </c>
      <c r="AA1115" s="96"/>
      <c r="AB1115" s="95"/>
      <c r="AC1115" s="94"/>
      <c r="AD1115" s="94"/>
      <c r="AE1115" s="93" t="str">
        <f>'RCP Data-Measures Tab'!$D1115&amp;'RCP Data-Measures Tab'!$F1115&amp;'RCP Data-Measures Tab'!$G1115&amp;'RCP Data-Measures Tab'!$H1115&amp;'RCP Data-Measures Tab'!$I1115</f>
        <v>2011Utility System EfficiencyUtility Distribution SystemInsulatorsUnknown</v>
      </c>
      <c r="AF1115" s="93" t="s">
        <v>246</v>
      </c>
    </row>
    <row r="1116" spans="1:32" ht="16.5" hidden="1" x14ac:dyDescent="0.45">
      <c r="A1116" s="151"/>
      <c r="B1116" s="189"/>
      <c r="C1116" s="83"/>
      <c r="D1116" s="92">
        <v>2011</v>
      </c>
      <c r="E1116" s="91">
        <v>548</v>
      </c>
      <c r="F1116" s="91" t="s">
        <v>479</v>
      </c>
      <c r="G1116" s="91" t="s">
        <v>365</v>
      </c>
      <c r="H1116" s="91" t="s">
        <v>447</v>
      </c>
      <c r="I1116" s="91" t="s">
        <v>497</v>
      </c>
      <c r="J1116" s="90"/>
      <c r="K1116" s="90"/>
      <c r="L1116" s="90"/>
      <c r="M1116" s="90"/>
      <c r="N1116" s="90"/>
      <c r="O1116" s="90"/>
      <c r="P1116" s="90">
        <v>0</v>
      </c>
      <c r="Q1116" s="90">
        <v>0</v>
      </c>
      <c r="R1116" s="90">
        <v>0</v>
      </c>
      <c r="S1116" s="86"/>
      <c r="T1116" s="86"/>
      <c r="U1116" s="89"/>
      <c r="V1116" s="89"/>
      <c r="W1116" s="89">
        <v>1.4175837785742308E-4</v>
      </c>
      <c r="X1116" s="89">
        <f>'RCP Data-Measures Tab'!$Q1116*'RCP Data-Measures Tab'!$W1116/1000</f>
        <v>0</v>
      </c>
      <c r="Y1116" s="88">
        <v>1.3735146866133245E-4</v>
      </c>
      <c r="Z1116" s="84">
        <f>'RCP Data-Measures Tab'!$Q1116*'RCP Data-Measures Tab'!$Y1116/1000</f>
        <v>0</v>
      </c>
      <c r="AA1116" s="87"/>
      <c r="AB1116" s="86"/>
      <c r="AC1116" s="85"/>
      <c r="AD1116" s="85"/>
      <c r="AE1116" s="84" t="str">
        <f>'RCP Data-Measures Tab'!$D1116&amp;'RCP Data-Measures Tab'!$F1116&amp;'RCP Data-Measures Tab'!$G1116&amp;'RCP Data-Measures Tab'!$H1116&amp;'RCP Data-Measures Tab'!$I1116</f>
        <v>2011Utility System EfficiencyUtility Distribution SystemPower Factor ImprovementsUnknown</v>
      </c>
      <c r="AF1116" s="84" t="s">
        <v>246</v>
      </c>
    </row>
    <row r="1117" spans="1:32" ht="16.5" hidden="1" x14ac:dyDescent="0.45">
      <c r="A1117" s="151"/>
      <c r="B1117" s="189"/>
      <c r="C1117" s="83"/>
      <c r="D1117" s="101">
        <v>2011</v>
      </c>
      <c r="E1117" s="100">
        <v>549</v>
      </c>
      <c r="F1117" s="100" t="s">
        <v>479</v>
      </c>
      <c r="G1117" s="100" t="s">
        <v>365</v>
      </c>
      <c r="H1117" s="100" t="s">
        <v>366</v>
      </c>
      <c r="I1117" s="100" t="s">
        <v>497</v>
      </c>
      <c r="J1117" s="99"/>
      <c r="K1117" s="99"/>
      <c r="L1117" s="99"/>
      <c r="M1117" s="99"/>
      <c r="N1117" s="99"/>
      <c r="O1117" s="99"/>
      <c r="P1117" s="99">
        <v>0</v>
      </c>
      <c r="Q1117" s="99">
        <v>0</v>
      </c>
      <c r="R1117" s="99">
        <v>0</v>
      </c>
      <c r="S1117" s="95"/>
      <c r="T1117" s="95"/>
      <c r="U1117" s="98"/>
      <c r="V1117" s="98"/>
      <c r="W1117" s="98">
        <v>1.4175837785742308E-4</v>
      </c>
      <c r="X1117" s="98">
        <f>'RCP Data-Measures Tab'!$Q1117*'RCP Data-Measures Tab'!$W1117/1000</f>
        <v>0</v>
      </c>
      <c r="Y1117" s="97">
        <v>1.3735146866133245E-4</v>
      </c>
      <c r="Z1117" s="93">
        <f>'RCP Data-Measures Tab'!$Q1117*'RCP Data-Measures Tab'!$Y1117/1000</f>
        <v>0</v>
      </c>
      <c r="AA1117" s="96"/>
      <c r="AB1117" s="95"/>
      <c r="AC1117" s="94"/>
      <c r="AD1117" s="94"/>
      <c r="AE1117" s="93" t="str">
        <f>'RCP Data-Measures Tab'!$D1117&amp;'RCP Data-Measures Tab'!$F1117&amp;'RCP Data-Measures Tab'!$G1117&amp;'RCP Data-Measures Tab'!$H1117&amp;'RCP Data-Measures Tab'!$I1117</f>
        <v>2011Utility System EfficiencyUtility Distribution SystemTransformersUnknown</v>
      </c>
      <c r="AF1117" s="93" t="s">
        <v>246</v>
      </c>
    </row>
    <row r="1118" spans="1:32" ht="16.5" hidden="1" x14ac:dyDescent="0.45">
      <c r="A1118" s="151"/>
      <c r="B1118" s="189"/>
      <c r="C1118" s="83"/>
      <c r="D1118" s="92">
        <v>2011</v>
      </c>
      <c r="E1118" s="91">
        <v>550</v>
      </c>
      <c r="F1118" s="91" t="s">
        <v>479</v>
      </c>
      <c r="G1118" s="91" t="s">
        <v>365</v>
      </c>
      <c r="H1118" s="91" t="s">
        <v>483</v>
      </c>
      <c r="I1118" s="91" t="s">
        <v>497</v>
      </c>
      <c r="J1118" s="90"/>
      <c r="K1118" s="90"/>
      <c r="L1118" s="90"/>
      <c r="M1118" s="90"/>
      <c r="N1118" s="90"/>
      <c r="O1118" s="90"/>
      <c r="P1118" s="90">
        <v>0</v>
      </c>
      <c r="Q1118" s="90">
        <v>0</v>
      </c>
      <c r="R1118" s="90">
        <v>0</v>
      </c>
      <c r="S1118" s="86"/>
      <c r="T1118" s="86"/>
      <c r="U1118" s="89"/>
      <c r="V1118" s="89"/>
      <c r="W1118" s="89">
        <v>1.4175837785742308E-4</v>
      </c>
      <c r="X1118" s="89">
        <f>'RCP Data-Measures Tab'!$Q1118*'RCP Data-Measures Tab'!$W1118/1000</f>
        <v>0</v>
      </c>
      <c r="Y1118" s="88">
        <v>1.3735146866133245E-4</v>
      </c>
      <c r="Z1118" s="84">
        <f>'RCP Data-Measures Tab'!$Q1118*'RCP Data-Measures Tab'!$Y1118/1000</f>
        <v>0</v>
      </c>
      <c r="AA1118" s="87"/>
      <c r="AB1118" s="86"/>
      <c r="AC1118" s="85"/>
      <c r="AD1118" s="85"/>
      <c r="AE1118" s="84" t="str">
        <f>'RCP Data-Measures Tab'!$D1118&amp;'RCP Data-Measures Tab'!$F1118&amp;'RCP Data-Measures Tab'!$G1118&amp;'RCP Data-Measures Tab'!$H1118&amp;'RCP Data-Measures Tab'!$I1118</f>
        <v>2011Utility System EfficiencyUtility Distribution SystemUtility Station Service LoadsUnknown</v>
      </c>
      <c r="AF1118" s="84" t="s">
        <v>246</v>
      </c>
    </row>
    <row r="1119" spans="1:32" ht="16.5" hidden="1" x14ac:dyDescent="0.45">
      <c r="A1119" s="151"/>
      <c r="B1119" s="189"/>
      <c r="C1119" s="83"/>
      <c r="D1119" s="101">
        <v>2011</v>
      </c>
      <c r="E1119" s="100">
        <v>551</v>
      </c>
      <c r="F1119" s="100" t="s">
        <v>479</v>
      </c>
      <c r="G1119" s="100" t="s">
        <v>486</v>
      </c>
      <c r="H1119" s="100" t="s">
        <v>483</v>
      </c>
      <c r="I1119" s="100" t="s">
        <v>497</v>
      </c>
      <c r="J1119" s="99"/>
      <c r="K1119" s="99"/>
      <c r="L1119" s="99"/>
      <c r="M1119" s="99"/>
      <c r="N1119" s="99"/>
      <c r="O1119" s="99"/>
      <c r="P1119" s="99">
        <v>0</v>
      </c>
      <c r="Q1119" s="99">
        <v>0</v>
      </c>
      <c r="R1119" s="99">
        <v>0</v>
      </c>
      <c r="S1119" s="95"/>
      <c r="T1119" s="95"/>
      <c r="U1119" s="98"/>
      <c r="V1119" s="98"/>
      <c r="W1119" s="98">
        <v>1.4175837785742308E-4</v>
      </c>
      <c r="X1119" s="98">
        <f>'RCP Data-Measures Tab'!$Q1119*'RCP Data-Measures Tab'!$W1119/1000</f>
        <v>0</v>
      </c>
      <c r="Y1119" s="97">
        <v>1.3735146866133245E-4</v>
      </c>
      <c r="Z1119" s="93">
        <f>'RCP Data-Measures Tab'!$Q1119*'RCP Data-Measures Tab'!$Y1119/1000</f>
        <v>0</v>
      </c>
      <c r="AA1119" s="96"/>
      <c r="AB1119" s="95"/>
      <c r="AC1119" s="94"/>
      <c r="AD1119" s="94"/>
      <c r="AE1119" s="93" t="str">
        <f>'RCP Data-Measures Tab'!$D1119&amp;'RCP Data-Measures Tab'!$F1119&amp;'RCP Data-Measures Tab'!$G1119&amp;'RCP Data-Measures Tab'!$H1119&amp;'RCP Data-Measures Tab'!$I1119</f>
        <v>2011Utility System EfficiencyUtility Generation SystemUtility Station Service LoadsUnknown</v>
      </c>
      <c r="AF1119" s="93" t="s">
        <v>246</v>
      </c>
    </row>
    <row r="1120" spans="1:32" ht="16.5" hidden="1" x14ac:dyDescent="0.45">
      <c r="A1120" s="151"/>
      <c r="B1120" s="189"/>
      <c r="C1120" s="83"/>
      <c r="D1120" s="92">
        <v>2011</v>
      </c>
      <c r="E1120" s="91">
        <v>552</v>
      </c>
      <c r="F1120" s="91" t="s">
        <v>479</v>
      </c>
      <c r="G1120" s="91" t="s">
        <v>488</v>
      </c>
      <c r="H1120" s="91" t="s">
        <v>443</v>
      </c>
      <c r="I1120" s="91" t="s">
        <v>497</v>
      </c>
      <c r="J1120" s="90"/>
      <c r="K1120" s="90"/>
      <c r="L1120" s="90"/>
      <c r="M1120" s="90"/>
      <c r="N1120" s="90"/>
      <c r="O1120" s="90"/>
      <c r="P1120" s="90">
        <v>0</v>
      </c>
      <c r="Q1120" s="90">
        <v>0</v>
      </c>
      <c r="R1120" s="90">
        <v>0</v>
      </c>
      <c r="S1120" s="86"/>
      <c r="T1120" s="86"/>
      <c r="U1120" s="89"/>
      <c r="V1120" s="89"/>
      <c r="W1120" s="89">
        <v>1.4175837785742308E-4</v>
      </c>
      <c r="X1120" s="89">
        <f>'RCP Data-Measures Tab'!$Q1120*'RCP Data-Measures Tab'!$W1120/1000</f>
        <v>0</v>
      </c>
      <c r="Y1120" s="88">
        <v>1.3735146866133245E-4</v>
      </c>
      <c r="Z1120" s="84">
        <f>'RCP Data-Measures Tab'!$Q1120*'RCP Data-Measures Tab'!$Y1120/1000</f>
        <v>0</v>
      </c>
      <c r="AA1120" s="87"/>
      <c r="AB1120" s="86"/>
      <c r="AC1120" s="85"/>
      <c r="AD1120" s="85"/>
      <c r="AE1120" s="84" t="str">
        <f>'RCP Data-Measures Tab'!$D1120&amp;'RCP Data-Measures Tab'!$F1120&amp;'RCP Data-Measures Tab'!$G1120&amp;'RCP Data-Measures Tab'!$H1120&amp;'RCP Data-Measures Tab'!$I1120</f>
        <v>2011Utility System EfficiencyUtility Transmission SystemCapacitorsUnknown</v>
      </c>
      <c r="AF1120" s="84" t="s">
        <v>246</v>
      </c>
    </row>
    <row r="1121" spans="1:32" ht="16.5" hidden="1" x14ac:dyDescent="0.45">
      <c r="A1121" s="151"/>
      <c r="B1121" s="189"/>
      <c r="C1121" s="83"/>
      <c r="D1121" s="101">
        <v>2011</v>
      </c>
      <c r="E1121" s="100">
        <v>553</v>
      </c>
      <c r="F1121" s="100" t="s">
        <v>479</v>
      </c>
      <c r="G1121" s="100" t="s">
        <v>488</v>
      </c>
      <c r="H1121" s="100" t="s">
        <v>445</v>
      </c>
      <c r="I1121" s="100" t="s">
        <v>497</v>
      </c>
      <c r="J1121" s="99"/>
      <c r="K1121" s="99"/>
      <c r="L1121" s="99"/>
      <c r="M1121" s="99"/>
      <c r="N1121" s="99"/>
      <c r="O1121" s="99"/>
      <c r="P1121" s="99">
        <v>0</v>
      </c>
      <c r="Q1121" s="99">
        <v>0</v>
      </c>
      <c r="R1121" s="99">
        <v>0</v>
      </c>
      <c r="S1121" s="95"/>
      <c r="T1121" s="95"/>
      <c r="U1121" s="98"/>
      <c r="V1121" s="98"/>
      <c r="W1121" s="98">
        <v>1.4175837785742308E-4</v>
      </c>
      <c r="X1121" s="98">
        <f>'RCP Data-Measures Tab'!$Q1121*'RCP Data-Measures Tab'!$W1121/1000</f>
        <v>0</v>
      </c>
      <c r="Y1121" s="97">
        <v>1.3735146866133245E-4</v>
      </c>
      <c r="Z1121" s="93">
        <f>'RCP Data-Measures Tab'!$Q1121*'RCP Data-Measures Tab'!$Y1121/1000</f>
        <v>0</v>
      </c>
      <c r="AA1121" s="96"/>
      <c r="AB1121" s="95"/>
      <c r="AC1121" s="94"/>
      <c r="AD1121" s="94"/>
      <c r="AE1121" s="93" t="str">
        <f>'RCP Data-Measures Tab'!$D1121&amp;'RCP Data-Measures Tab'!$F1121&amp;'RCP Data-Measures Tab'!$G1121&amp;'RCP Data-Measures Tab'!$H1121&amp;'RCP Data-Measures Tab'!$I1121</f>
        <v>2011Utility System EfficiencyUtility Transmission SystemConductorsUnknown</v>
      </c>
      <c r="AF1121" s="93" t="s">
        <v>246</v>
      </c>
    </row>
    <row r="1122" spans="1:32" ht="16.5" hidden="1" x14ac:dyDescent="0.45">
      <c r="A1122" s="151"/>
      <c r="B1122" s="189"/>
      <c r="C1122" s="83"/>
      <c r="D1122" s="92">
        <v>2011</v>
      </c>
      <c r="E1122" s="91">
        <v>554</v>
      </c>
      <c r="F1122" s="91" t="s">
        <v>479</v>
      </c>
      <c r="G1122" s="91" t="s">
        <v>488</v>
      </c>
      <c r="H1122" s="91" t="s">
        <v>480</v>
      </c>
      <c r="I1122" s="91" t="s">
        <v>497</v>
      </c>
      <c r="J1122" s="90"/>
      <c r="K1122" s="90"/>
      <c r="L1122" s="90"/>
      <c r="M1122" s="90"/>
      <c r="N1122" s="90"/>
      <c r="O1122" s="90"/>
      <c r="P1122" s="90">
        <v>0</v>
      </c>
      <c r="Q1122" s="90">
        <v>0</v>
      </c>
      <c r="R1122" s="90">
        <v>0</v>
      </c>
      <c r="S1122" s="86"/>
      <c r="T1122" s="86"/>
      <c r="U1122" s="89"/>
      <c r="V1122" s="89"/>
      <c r="W1122" s="89">
        <v>1.4175837785742308E-4</v>
      </c>
      <c r="X1122" s="89">
        <f>'RCP Data-Measures Tab'!$Q1122*'RCP Data-Measures Tab'!$W1122/1000</f>
        <v>0</v>
      </c>
      <c r="Y1122" s="88">
        <v>1.3735146866133245E-4</v>
      </c>
      <c r="Z1122" s="84">
        <f>'RCP Data-Measures Tab'!$Q1122*'RCP Data-Measures Tab'!$Y1122/1000</f>
        <v>0</v>
      </c>
      <c r="AA1122" s="87"/>
      <c r="AB1122" s="86"/>
      <c r="AC1122" s="85"/>
      <c r="AD1122" s="85"/>
      <c r="AE1122" s="84" t="str">
        <f>'RCP Data-Measures Tab'!$D1122&amp;'RCP Data-Measures Tab'!$F1122&amp;'RCP Data-Measures Tab'!$G1122&amp;'RCP Data-Measures Tab'!$H1122&amp;'RCP Data-Measures Tab'!$I1122</f>
        <v>2011Utility System EfficiencyUtility Transmission SystemInsulatorsUnknown</v>
      </c>
      <c r="AF1122" s="84" t="s">
        <v>246</v>
      </c>
    </row>
    <row r="1123" spans="1:32" ht="16.5" hidden="1" x14ac:dyDescent="0.45">
      <c r="A1123" s="151"/>
      <c r="B1123" s="189"/>
      <c r="C1123" s="83"/>
      <c r="D1123" s="101">
        <v>2011</v>
      </c>
      <c r="E1123" s="100">
        <v>555</v>
      </c>
      <c r="F1123" s="100" t="s">
        <v>479</v>
      </c>
      <c r="G1123" s="100" t="s">
        <v>488</v>
      </c>
      <c r="H1123" s="100" t="s">
        <v>489</v>
      </c>
      <c r="I1123" s="100" t="s">
        <v>497</v>
      </c>
      <c r="J1123" s="99"/>
      <c r="K1123" s="99"/>
      <c r="L1123" s="99"/>
      <c r="M1123" s="99"/>
      <c r="N1123" s="99"/>
      <c r="O1123" s="99"/>
      <c r="P1123" s="99">
        <v>0</v>
      </c>
      <c r="Q1123" s="99">
        <v>0</v>
      </c>
      <c r="R1123" s="99">
        <v>0</v>
      </c>
      <c r="S1123" s="95"/>
      <c r="T1123" s="95"/>
      <c r="U1123" s="98"/>
      <c r="V1123" s="98"/>
      <c r="W1123" s="98">
        <v>1.4175837785742308E-4</v>
      </c>
      <c r="X1123" s="98">
        <f>'RCP Data-Measures Tab'!$Q1123*'RCP Data-Measures Tab'!$W1123/1000</f>
        <v>0</v>
      </c>
      <c r="Y1123" s="97">
        <v>1.3735146866133245E-4</v>
      </c>
      <c r="Z1123" s="93">
        <f>'RCP Data-Measures Tab'!$Q1123*'RCP Data-Measures Tab'!$Y1123/1000</f>
        <v>0</v>
      </c>
      <c r="AA1123" s="96"/>
      <c r="AB1123" s="95"/>
      <c r="AC1123" s="94"/>
      <c r="AD1123" s="94"/>
      <c r="AE1123" s="93" t="str">
        <f>'RCP Data-Measures Tab'!$D1123&amp;'RCP Data-Measures Tab'!$F1123&amp;'RCP Data-Measures Tab'!$G1123&amp;'RCP Data-Measures Tab'!$H1123&amp;'RCP Data-Measures Tab'!$I1123</f>
        <v>2011Utility System EfficiencyUtility Transmission SystemOperationUnknown</v>
      </c>
      <c r="AF1123" s="93" t="s">
        <v>246</v>
      </c>
    </row>
    <row r="1124" spans="1:32" ht="16.5" hidden="1" x14ac:dyDescent="0.45">
      <c r="A1124" s="151"/>
      <c r="B1124" s="189"/>
      <c r="C1124" s="83"/>
      <c r="D1124" s="92">
        <v>2011</v>
      </c>
      <c r="E1124" s="91">
        <v>556</v>
      </c>
      <c r="F1124" s="91" t="s">
        <v>479</v>
      </c>
      <c r="G1124" s="91" t="s">
        <v>488</v>
      </c>
      <c r="H1124" s="91" t="s">
        <v>447</v>
      </c>
      <c r="I1124" s="91" t="s">
        <v>497</v>
      </c>
      <c r="J1124" s="90"/>
      <c r="K1124" s="90"/>
      <c r="L1124" s="90"/>
      <c r="M1124" s="90"/>
      <c r="N1124" s="90"/>
      <c r="O1124" s="90"/>
      <c r="P1124" s="90">
        <v>0</v>
      </c>
      <c r="Q1124" s="90">
        <v>0</v>
      </c>
      <c r="R1124" s="90">
        <v>0</v>
      </c>
      <c r="S1124" s="86"/>
      <c r="T1124" s="86"/>
      <c r="U1124" s="89"/>
      <c r="V1124" s="89"/>
      <c r="W1124" s="89">
        <v>1.4175837785742308E-4</v>
      </c>
      <c r="X1124" s="89">
        <f>'RCP Data-Measures Tab'!$Q1124*'RCP Data-Measures Tab'!$W1124/1000</f>
        <v>0</v>
      </c>
      <c r="Y1124" s="88">
        <v>1.3735146866133245E-4</v>
      </c>
      <c r="Z1124" s="84">
        <f>'RCP Data-Measures Tab'!$Q1124*'RCP Data-Measures Tab'!$Y1124/1000</f>
        <v>0</v>
      </c>
      <c r="AA1124" s="87"/>
      <c r="AB1124" s="86"/>
      <c r="AC1124" s="85"/>
      <c r="AD1124" s="85"/>
      <c r="AE1124" s="84" t="str">
        <f>'RCP Data-Measures Tab'!$D1124&amp;'RCP Data-Measures Tab'!$F1124&amp;'RCP Data-Measures Tab'!$G1124&amp;'RCP Data-Measures Tab'!$H1124&amp;'RCP Data-Measures Tab'!$I1124</f>
        <v>2011Utility System EfficiencyUtility Transmission SystemPower Factor ImprovementsUnknown</v>
      </c>
      <c r="AF1124" s="84" t="s">
        <v>246</v>
      </c>
    </row>
    <row r="1125" spans="1:32" ht="16.5" hidden="1" x14ac:dyDescent="0.45">
      <c r="A1125" s="151"/>
      <c r="B1125" s="189"/>
      <c r="C1125" s="83"/>
      <c r="D1125" s="101">
        <v>2011</v>
      </c>
      <c r="E1125" s="100">
        <v>557</v>
      </c>
      <c r="F1125" s="100" t="s">
        <v>479</v>
      </c>
      <c r="G1125" s="100" t="s">
        <v>488</v>
      </c>
      <c r="H1125" s="100" t="s">
        <v>366</v>
      </c>
      <c r="I1125" s="100" t="s">
        <v>497</v>
      </c>
      <c r="J1125" s="99"/>
      <c r="K1125" s="99"/>
      <c r="L1125" s="99"/>
      <c r="M1125" s="99"/>
      <c r="N1125" s="99"/>
      <c r="O1125" s="99"/>
      <c r="P1125" s="99">
        <v>0</v>
      </c>
      <c r="Q1125" s="99">
        <v>0</v>
      </c>
      <c r="R1125" s="99">
        <v>0</v>
      </c>
      <c r="S1125" s="95"/>
      <c r="T1125" s="95"/>
      <c r="U1125" s="98"/>
      <c r="V1125" s="98"/>
      <c r="W1125" s="98">
        <v>1.4175837785742308E-4</v>
      </c>
      <c r="X1125" s="98">
        <f>'RCP Data-Measures Tab'!$Q1125*'RCP Data-Measures Tab'!$W1125/1000</f>
        <v>0</v>
      </c>
      <c r="Y1125" s="97">
        <v>1.3735146866133245E-4</v>
      </c>
      <c r="Z1125" s="93">
        <f>'RCP Data-Measures Tab'!$Q1125*'RCP Data-Measures Tab'!$Y1125/1000</f>
        <v>0</v>
      </c>
      <c r="AA1125" s="96"/>
      <c r="AB1125" s="95"/>
      <c r="AC1125" s="94"/>
      <c r="AD1125" s="94"/>
      <c r="AE1125" s="93" t="str">
        <f>'RCP Data-Measures Tab'!$D1125&amp;'RCP Data-Measures Tab'!$F1125&amp;'RCP Data-Measures Tab'!$G1125&amp;'RCP Data-Measures Tab'!$H1125&amp;'RCP Data-Measures Tab'!$I1125</f>
        <v>2011Utility System EfficiencyUtility Transmission SystemTransformersUnknown</v>
      </c>
      <c r="AF1125" s="93" t="s">
        <v>246</v>
      </c>
    </row>
    <row r="1126" spans="1:32" ht="16.5" hidden="1" x14ac:dyDescent="0.45">
      <c r="A1126" s="151"/>
      <c r="B1126" s="189"/>
      <c r="C1126" s="83"/>
      <c r="D1126" s="92">
        <v>2011</v>
      </c>
      <c r="E1126" s="91">
        <v>558</v>
      </c>
      <c r="F1126" s="91" t="s">
        <v>479</v>
      </c>
      <c r="G1126" s="91" t="s">
        <v>488</v>
      </c>
      <c r="H1126" s="91" t="s">
        <v>450</v>
      </c>
      <c r="I1126" s="91" t="s">
        <v>497</v>
      </c>
      <c r="J1126" s="90"/>
      <c r="K1126" s="90"/>
      <c r="L1126" s="90"/>
      <c r="M1126" s="90"/>
      <c r="N1126" s="90"/>
      <c r="O1126" s="90"/>
      <c r="P1126" s="90">
        <v>0</v>
      </c>
      <c r="Q1126" s="90">
        <v>0</v>
      </c>
      <c r="R1126" s="90">
        <v>0</v>
      </c>
      <c r="S1126" s="86"/>
      <c r="T1126" s="86"/>
      <c r="U1126" s="89"/>
      <c r="V1126" s="89"/>
      <c r="W1126" s="89">
        <v>1.4175837785742308E-4</v>
      </c>
      <c r="X1126" s="89">
        <f>'RCP Data-Measures Tab'!$Q1126*'RCP Data-Measures Tab'!$W1126/1000</f>
        <v>0</v>
      </c>
      <c r="Y1126" s="88">
        <v>1.3735146866133245E-4</v>
      </c>
      <c r="Z1126" s="84">
        <f>'RCP Data-Measures Tab'!$Q1126*'RCP Data-Measures Tab'!$Y1126/1000</f>
        <v>0</v>
      </c>
      <c r="AA1126" s="87"/>
      <c r="AB1126" s="86"/>
      <c r="AC1126" s="85"/>
      <c r="AD1126" s="85"/>
      <c r="AE1126" s="84" t="str">
        <f>'RCP Data-Measures Tab'!$D1126&amp;'RCP Data-Measures Tab'!$F1126&amp;'RCP Data-Measures Tab'!$G1126&amp;'RCP Data-Measures Tab'!$H1126&amp;'RCP Data-Measures Tab'!$I1126</f>
        <v>2011Utility System EfficiencyUtility Transmission SystemVoltage ManagementUnknown</v>
      </c>
      <c r="AF1126" s="84" t="s">
        <v>246</v>
      </c>
    </row>
    <row r="1127" spans="1:32" ht="16.5" hidden="1" x14ac:dyDescent="0.45">
      <c r="A1127" s="151"/>
      <c r="B1127" s="189"/>
      <c r="C1127" s="83"/>
      <c r="D1127" s="101">
        <v>2011</v>
      </c>
      <c r="E1127" s="100">
        <v>559</v>
      </c>
      <c r="F1127" s="100" t="s">
        <v>272</v>
      </c>
      <c r="G1127" s="100" t="s">
        <v>497</v>
      </c>
      <c r="H1127" s="100" t="s">
        <v>497</v>
      </c>
      <c r="I1127" s="100" t="s">
        <v>497</v>
      </c>
      <c r="J1127" s="99"/>
      <c r="K1127" s="99"/>
      <c r="L1127" s="99"/>
      <c r="M1127" s="99"/>
      <c r="N1127" s="99"/>
      <c r="O1127" s="99"/>
      <c r="P1127" s="99">
        <v>0</v>
      </c>
      <c r="Q1127" s="99">
        <v>2800007.196211</v>
      </c>
      <c r="R1127" s="99">
        <v>0.31963552790693928</v>
      </c>
      <c r="S1127" s="95"/>
      <c r="T1127" s="95"/>
      <c r="U1127" s="98"/>
      <c r="V1127" s="98"/>
      <c r="W1127" s="98">
        <v>2.6493717263190194E-6</v>
      </c>
      <c r="X1127" s="98">
        <f>'RCP Data-Measures Tab'!$Q1127*'RCP Data-Measures Tab'!$W1127/1000</f>
        <v>7.4182598991312148E-3</v>
      </c>
      <c r="Y1127" s="97">
        <v>3.1260287756622589E-4</v>
      </c>
      <c r="Z1127" s="93">
        <f>'RCP Data-Measures Tab'!$Q1127*'RCP Data-Measures Tab'!$Y1127/1000</f>
        <v>0.87529030674169872</v>
      </c>
      <c r="AA1127" s="96"/>
      <c r="AB1127" s="95"/>
      <c r="AC1127" s="94"/>
      <c r="AD1127" s="94"/>
      <c r="AE1127" s="93" t="str">
        <f>'RCP Data-Measures Tab'!$D1127&amp;'RCP Data-Measures Tab'!$F1127&amp;'RCP Data-Measures Tab'!$G1127&amp;'RCP Data-Measures Tab'!$H1127&amp;'RCP Data-Measures Tab'!$I1127</f>
        <v>2011AgriculturalUnknownUnknownUnknown</v>
      </c>
      <c r="AF1127" s="93" t="s">
        <v>246</v>
      </c>
    </row>
    <row r="1128" spans="1:32" ht="16.5" hidden="1" x14ac:dyDescent="0.45">
      <c r="A1128" s="151"/>
      <c r="B1128" s="189"/>
      <c r="C1128" s="83"/>
      <c r="D1128" s="92">
        <v>2011</v>
      </c>
      <c r="E1128" s="91">
        <v>560</v>
      </c>
      <c r="F1128" s="91" t="s">
        <v>242</v>
      </c>
      <c r="G1128" s="91" t="s">
        <v>497</v>
      </c>
      <c r="H1128" s="91" t="s">
        <v>497</v>
      </c>
      <c r="I1128" s="91" t="s">
        <v>497</v>
      </c>
      <c r="J1128" s="90"/>
      <c r="K1128" s="90"/>
      <c r="L1128" s="90"/>
      <c r="M1128" s="90"/>
      <c r="N1128" s="90"/>
      <c r="O1128" s="90"/>
      <c r="P1128" s="90">
        <v>0</v>
      </c>
      <c r="Q1128" s="90">
        <v>72938511.754715309</v>
      </c>
      <c r="R1128" s="90">
        <v>8.3263142658397609</v>
      </c>
      <c r="S1128" s="86"/>
      <c r="T1128" s="86"/>
      <c r="U1128" s="89"/>
      <c r="V1128" s="89"/>
      <c r="W1128" s="89">
        <v>2.4448004954142824E-4</v>
      </c>
      <c r="X1128" s="89">
        <f>'RCP Data-Measures Tab'!$Q1128*'RCP Data-Measures Tab'!$W1128/1000</f>
        <v>17.832010967270847</v>
      </c>
      <c r="Y1128" s="88">
        <v>1.6317761465144983E-4</v>
      </c>
      <c r="Z1128" s="84">
        <f>'RCP Data-Measures Tab'!$Q1128*'RCP Data-Measures Tab'!$Y1128/1000</f>
        <v>11.901932364361178</v>
      </c>
      <c r="AA1128" s="87"/>
      <c r="AB1128" s="86"/>
      <c r="AC1128" s="85"/>
      <c r="AD1128" s="85"/>
      <c r="AE1128" s="84" t="str">
        <f>'RCP Data-Measures Tab'!$D1128&amp;'RCP Data-Measures Tab'!$F1128&amp;'RCP Data-Measures Tab'!$G1128&amp;'RCP Data-Measures Tab'!$H1128&amp;'RCP Data-Measures Tab'!$I1128</f>
        <v>2011CommercialUnknownUnknownUnknown</v>
      </c>
      <c r="AF1128" s="84" t="s">
        <v>246</v>
      </c>
    </row>
    <row r="1129" spans="1:32" ht="16.5" hidden="1" x14ac:dyDescent="0.45">
      <c r="A1129" s="151"/>
      <c r="B1129" s="189"/>
      <c r="C1129" s="83"/>
      <c r="D1129" s="101">
        <v>2011</v>
      </c>
      <c r="E1129" s="100">
        <v>561</v>
      </c>
      <c r="F1129" s="100" t="s">
        <v>441</v>
      </c>
      <c r="G1129" s="100" t="s">
        <v>497</v>
      </c>
      <c r="H1129" s="100" t="s">
        <v>497</v>
      </c>
      <c r="I1129" s="100" t="s">
        <v>497</v>
      </c>
      <c r="J1129" s="99"/>
      <c r="K1129" s="99"/>
      <c r="L1129" s="99"/>
      <c r="M1129" s="99"/>
      <c r="N1129" s="99"/>
      <c r="O1129" s="99"/>
      <c r="P1129" s="99">
        <v>0</v>
      </c>
      <c r="Q1129" s="99">
        <v>27889827.462400004</v>
      </c>
      <c r="R1129" s="99">
        <v>3.1837702356278879</v>
      </c>
      <c r="S1129" s="95"/>
      <c r="T1129" s="95"/>
      <c r="U1129" s="98"/>
      <c r="V1129" s="98"/>
      <c r="W1129" s="98">
        <v>1.2550914627205317E-4</v>
      </c>
      <c r="X1129" s="98">
        <f>'RCP Data-Measures Tab'!$Q1129*'RCP Data-Measures Tab'!$W1129/1000</f>
        <v>3.5004284344806873</v>
      </c>
      <c r="Y1129" s="97">
        <v>1.2967948758907806E-4</v>
      </c>
      <c r="Z1129" s="93">
        <f>'RCP Data-Measures Tab'!$Q1129*'RCP Data-Measures Tab'!$Y1129/1000</f>
        <v>3.6167385342718297</v>
      </c>
      <c r="AA1129" s="96"/>
      <c r="AB1129" s="95"/>
      <c r="AC1129" s="94"/>
      <c r="AD1129" s="94"/>
      <c r="AE1129" s="93" t="str">
        <f>'RCP Data-Measures Tab'!$D1129&amp;'RCP Data-Measures Tab'!$F1129&amp;'RCP Data-Measures Tab'!$G1129&amp;'RCP Data-Measures Tab'!$H1129&amp;'RCP Data-Measures Tab'!$I1129</f>
        <v>2011IndustrialUnknownUnknownUnknown</v>
      </c>
      <c r="AF1129" s="93" t="s">
        <v>246</v>
      </c>
    </row>
    <row r="1130" spans="1:32" ht="16.5" hidden="1" x14ac:dyDescent="0.45">
      <c r="A1130" s="151"/>
      <c r="B1130" s="189"/>
      <c r="C1130" s="83"/>
      <c r="D1130" s="92">
        <v>2011</v>
      </c>
      <c r="E1130" s="91">
        <v>562</v>
      </c>
      <c r="F1130" s="91" t="s">
        <v>498</v>
      </c>
      <c r="G1130" s="91" t="s">
        <v>497</v>
      </c>
      <c r="H1130" s="91" t="s">
        <v>497</v>
      </c>
      <c r="I1130" s="91" t="s">
        <v>497</v>
      </c>
      <c r="J1130" s="90"/>
      <c r="K1130" s="90"/>
      <c r="L1130" s="90"/>
      <c r="M1130" s="90"/>
      <c r="N1130" s="90"/>
      <c r="O1130" s="90"/>
      <c r="P1130" s="90">
        <v>0</v>
      </c>
      <c r="Q1130" s="90">
        <v>0</v>
      </c>
      <c r="R1130" s="90">
        <v>0</v>
      </c>
      <c r="S1130" s="86"/>
      <c r="T1130" s="86"/>
      <c r="U1130" s="89"/>
      <c r="V1130" s="89"/>
      <c r="W1130" s="89">
        <v>2.3981935170362906E-4</v>
      </c>
      <c r="X1130" s="89">
        <f>'RCP Data-Measures Tab'!$Q1130*'RCP Data-Measures Tab'!$W1130/1000</f>
        <v>0</v>
      </c>
      <c r="Y1130" s="88">
        <v>1.5374674830467136E-4</v>
      </c>
      <c r="Z1130" s="84">
        <f>'RCP Data-Measures Tab'!$Q1130*'RCP Data-Measures Tab'!$Y1130/1000</f>
        <v>0</v>
      </c>
      <c r="AA1130" s="87"/>
      <c r="AB1130" s="86"/>
      <c r="AC1130" s="85"/>
      <c r="AD1130" s="85"/>
      <c r="AE1130" s="84" t="str">
        <f>'RCP Data-Measures Tab'!$D1130&amp;'RCP Data-Measures Tab'!$F1130&amp;'RCP Data-Measures Tab'!$G1130&amp;'RCP Data-Measures Tab'!$H1130&amp;'RCP Data-Measures Tab'!$I1130</f>
        <v>2011Low IncomeUnknownUnknownUnknown</v>
      </c>
      <c r="AF1130" s="84" t="s">
        <v>246</v>
      </c>
    </row>
    <row r="1131" spans="1:32" ht="16.5" hidden="1" x14ac:dyDescent="0.45">
      <c r="A1131" s="151"/>
      <c r="B1131" s="189"/>
      <c r="C1131" s="83"/>
      <c r="D1131" s="101">
        <v>2011</v>
      </c>
      <c r="E1131" s="100">
        <v>563</v>
      </c>
      <c r="F1131" s="100" t="s">
        <v>456</v>
      </c>
      <c r="G1131" s="100" t="s">
        <v>497</v>
      </c>
      <c r="H1131" s="100" t="s">
        <v>497</v>
      </c>
      <c r="I1131" s="100" t="s">
        <v>497</v>
      </c>
      <c r="J1131" s="99"/>
      <c r="K1131" s="99"/>
      <c r="L1131" s="99"/>
      <c r="M1131" s="99"/>
      <c r="N1131" s="99"/>
      <c r="O1131" s="99"/>
      <c r="P1131" s="99">
        <v>0</v>
      </c>
      <c r="Q1131" s="99">
        <v>18838990.928040002</v>
      </c>
      <c r="R1131" s="99">
        <v>2.1505697529428294</v>
      </c>
      <c r="S1131" s="95"/>
      <c r="T1131" s="95"/>
      <c r="U1131" s="98"/>
      <c r="V1131" s="98"/>
      <c r="W1131" s="98">
        <v>2.3981935170362906E-4</v>
      </c>
      <c r="X1131" s="98">
        <f>'RCP Data-Measures Tab'!$Q1131*'RCP Data-Measures Tab'!$W1131/1000</f>
        <v>4.5179545911131029</v>
      </c>
      <c r="Y1131" s="97">
        <v>1.5374674830467136E-4</v>
      </c>
      <c r="Z1131" s="93">
        <f>'RCP Data-Measures Tab'!$Q1131*'RCP Data-Measures Tab'!$Y1131/1000</f>
        <v>2.8964335965273529</v>
      </c>
      <c r="AA1131" s="96"/>
      <c r="AB1131" s="95"/>
      <c r="AC1131" s="94"/>
      <c r="AD1131" s="94"/>
      <c r="AE1131" s="93" t="str">
        <f>'RCP Data-Measures Tab'!$D1131&amp;'RCP Data-Measures Tab'!$F1131&amp;'RCP Data-Measures Tab'!$G1131&amp;'RCP Data-Measures Tab'!$H1131&amp;'RCP Data-Measures Tab'!$I1131</f>
        <v>2011ResidentialUnknownUnknownUnknown</v>
      </c>
      <c r="AF1131" s="93" t="s">
        <v>246</v>
      </c>
    </row>
    <row r="1132" spans="1:32" ht="16.5" hidden="1" x14ac:dyDescent="0.45">
      <c r="A1132" s="151"/>
      <c r="B1132" s="189"/>
      <c r="C1132" s="83"/>
      <c r="D1132" s="92">
        <v>2011</v>
      </c>
      <c r="E1132" s="91">
        <v>564</v>
      </c>
      <c r="F1132" s="91" t="s">
        <v>479</v>
      </c>
      <c r="G1132" s="91" t="s">
        <v>497</v>
      </c>
      <c r="H1132" s="91" t="s">
        <v>497</v>
      </c>
      <c r="I1132" s="91" t="s">
        <v>497</v>
      </c>
      <c r="J1132" s="90"/>
      <c r="K1132" s="90"/>
      <c r="L1132" s="90"/>
      <c r="M1132" s="90"/>
      <c r="N1132" s="90"/>
      <c r="O1132" s="90"/>
      <c r="P1132" s="90">
        <v>0</v>
      </c>
      <c r="Q1132" s="90">
        <v>0</v>
      </c>
      <c r="R1132" s="90">
        <v>0</v>
      </c>
      <c r="S1132" s="86"/>
      <c r="T1132" s="86"/>
      <c r="U1132" s="89"/>
      <c r="V1132" s="89"/>
      <c r="W1132" s="89">
        <v>2.3981935170362906E-4</v>
      </c>
      <c r="X1132" s="89">
        <f>'RCP Data-Measures Tab'!$Q1132*'RCP Data-Measures Tab'!$W1132/1000</f>
        <v>0</v>
      </c>
      <c r="Y1132" s="88">
        <v>1.5374674830467136E-4</v>
      </c>
      <c r="Z1132" s="84">
        <f>'RCP Data-Measures Tab'!$Q1132*'RCP Data-Measures Tab'!$Y1132/1000</f>
        <v>0</v>
      </c>
      <c r="AA1132" s="87"/>
      <c r="AB1132" s="86"/>
      <c r="AC1132" s="85"/>
      <c r="AD1132" s="85"/>
      <c r="AE1132" s="84" t="str">
        <f>'RCP Data-Measures Tab'!$D1132&amp;'RCP Data-Measures Tab'!$F1132&amp;'RCP Data-Measures Tab'!$G1132&amp;'RCP Data-Measures Tab'!$H1132&amp;'RCP Data-Measures Tab'!$I1132</f>
        <v>2011Utility System EfficiencyUnknownUnknownUnknown</v>
      </c>
      <c r="AF1132" s="84" t="s">
        <v>246</v>
      </c>
    </row>
    <row r="1133" spans="1:32" ht="16.5" hidden="1" x14ac:dyDescent="0.45">
      <c r="A1133" s="151"/>
      <c r="B1133" s="189"/>
      <c r="C1133" s="83"/>
      <c r="D1133" s="101">
        <v>2011</v>
      </c>
      <c r="E1133" s="100">
        <v>565</v>
      </c>
      <c r="F1133" s="100" t="s">
        <v>272</v>
      </c>
      <c r="G1133" s="100" t="s">
        <v>499</v>
      </c>
      <c r="H1133" s="100" t="s">
        <v>500</v>
      </c>
      <c r="I1133" s="100" t="s">
        <v>497</v>
      </c>
      <c r="J1133" s="99"/>
      <c r="K1133" s="99"/>
      <c r="L1133" s="99"/>
      <c r="M1133" s="99"/>
      <c r="N1133" s="99"/>
      <c r="O1133" s="99"/>
      <c r="P1133" s="99">
        <v>0</v>
      </c>
      <c r="Q1133" s="99">
        <v>0</v>
      </c>
      <c r="R1133" s="99">
        <v>0</v>
      </c>
      <c r="S1133" s="95"/>
      <c r="T1133" s="95"/>
      <c r="U1133" s="98"/>
      <c r="V1133" s="98"/>
      <c r="W1133" s="98">
        <v>2.6493717263190194E-6</v>
      </c>
      <c r="X1133" s="98">
        <f>'RCP Data-Measures Tab'!$Q1133*'RCP Data-Measures Tab'!$W1133/1000</f>
        <v>0</v>
      </c>
      <c r="Y1133" s="97">
        <v>3.1260287756622589E-4</v>
      </c>
      <c r="Z1133" s="93">
        <f>'RCP Data-Measures Tab'!$Q1133*'RCP Data-Measures Tab'!$Y1133/1000</f>
        <v>0</v>
      </c>
      <c r="AA1133" s="96"/>
      <c r="AB1133" s="95"/>
      <c r="AC1133" s="94"/>
      <c r="AD1133" s="94"/>
      <c r="AE1133" s="93" t="str">
        <f>'RCP Data-Measures Tab'!$D1133&amp;'RCP Data-Measures Tab'!$F1133&amp;'RCP Data-Measures Tab'!$G1133&amp;'RCP Data-Measures Tab'!$H1133&amp;'RCP Data-Measures Tab'!$I1133</f>
        <v>2011AgriculturalCodes &amp; StandardsCodesUnknown</v>
      </c>
      <c r="AF1133" s="93" t="s">
        <v>246</v>
      </c>
    </row>
    <row r="1134" spans="1:32" ht="16.5" hidden="1" x14ac:dyDescent="0.45">
      <c r="A1134" s="151"/>
      <c r="B1134" s="189"/>
      <c r="C1134" s="83"/>
      <c r="D1134" s="92">
        <v>2011</v>
      </c>
      <c r="E1134" s="91">
        <v>566</v>
      </c>
      <c r="F1134" s="91" t="s">
        <v>242</v>
      </c>
      <c r="G1134" s="91" t="s">
        <v>499</v>
      </c>
      <c r="H1134" s="91" t="s">
        <v>500</v>
      </c>
      <c r="I1134" s="91" t="s">
        <v>497</v>
      </c>
      <c r="J1134" s="90"/>
      <c r="K1134" s="90"/>
      <c r="L1134" s="90"/>
      <c r="M1134" s="90"/>
      <c r="N1134" s="90"/>
      <c r="O1134" s="90"/>
      <c r="P1134" s="90">
        <v>0</v>
      </c>
      <c r="Q1134" s="90">
        <v>3829934.657823273</v>
      </c>
      <c r="R1134" s="90">
        <v>0.43720713630318586</v>
      </c>
      <c r="S1134" s="86"/>
      <c r="T1134" s="86"/>
      <c r="U1134" s="89"/>
      <c r="V1134" s="89"/>
      <c r="W1134" s="89">
        <v>2.4448004954142824E-4</v>
      </c>
      <c r="X1134" s="89">
        <f>'RCP Data-Measures Tab'!$Q1134*'RCP Data-Measures Tab'!$W1134/1000</f>
        <v>0.93634261488506687</v>
      </c>
      <c r="Y1134" s="88">
        <v>1.6317761465144983E-4</v>
      </c>
      <c r="Z1134" s="84">
        <f>'RCP Data-Measures Tab'!$Q1134*'RCP Data-Measures Tab'!$Y1134/1000</f>
        <v>0.62495960173451837</v>
      </c>
      <c r="AA1134" s="87"/>
      <c r="AB1134" s="86"/>
      <c r="AC1134" s="85"/>
      <c r="AD1134" s="85"/>
      <c r="AE1134" s="84" t="str">
        <f>'RCP Data-Measures Tab'!$D1134&amp;'RCP Data-Measures Tab'!$F1134&amp;'RCP Data-Measures Tab'!$G1134&amp;'RCP Data-Measures Tab'!$H1134&amp;'RCP Data-Measures Tab'!$I1134</f>
        <v>2011CommercialCodes &amp; StandardsCodesUnknown</v>
      </c>
      <c r="AF1134" s="84" t="s">
        <v>246</v>
      </c>
    </row>
    <row r="1135" spans="1:32" ht="16.5" hidden="1" x14ac:dyDescent="0.45">
      <c r="A1135" s="151"/>
      <c r="B1135" s="189"/>
      <c r="C1135" s="83"/>
      <c r="D1135" s="101">
        <v>2011</v>
      </c>
      <c r="E1135" s="100">
        <v>567</v>
      </c>
      <c r="F1135" s="100" t="s">
        <v>441</v>
      </c>
      <c r="G1135" s="100" t="s">
        <v>499</v>
      </c>
      <c r="H1135" s="100" t="s">
        <v>500</v>
      </c>
      <c r="I1135" s="100" t="s">
        <v>497</v>
      </c>
      <c r="J1135" s="99"/>
      <c r="K1135" s="99"/>
      <c r="L1135" s="99"/>
      <c r="M1135" s="99"/>
      <c r="N1135" s="99"/>
      <c r="O1135" s="99"/>
      <c r="P1135" s="99">
        <v>0</v>
      </c>
      <c r="Q1135" s="99">
        <v>0</v>
      </c>
      <c r="R1135" s="99">
        <v>0</v>
      </c>
      <c r="S1135" s="95"/>
      <c r="T1135" s="95"/>
      <c r="U1135" s="98"/>
      <c r="V1135" s="98"/>
      <c r="W1135" s="98">
        <v>1.2550914627205317E-4</v>
      </c>
      <c r="X1135" s="98">
        <f>'RCP Data-Measures Tab'!$Q1135*'RCP Data-Measures Tab'!$W1135/1000</f>
        <v>0</v>
      </c>
      <c r="Y1135" s="97">
        <v>1.2967948758907806E-4</v>
      </c>
      <c r="Z1135" s="93">
        <f>'RCP Data-Measures Tab'!$Q1135*'RCP Data-Measures Tab'!$Y1135/1000</f>
        <v>0</v>
      </c>
      <c r="AA1135" s="96"/>
      <c r="AB1135" s="95"/>
      <c r="AC1135" s="94"/>
      <c r="AD1135" s="94"/>
      <c r="AE1135" s="93" t="str">
        <f>'RCP Data-Measures Tab'!$D1135&amp;'RCP Data-Measures Tab'!$F1135&amp;'RCP Data-Measures Tab'!$G1135&amp;'RCP Data-Measures Tab'!$H1135&amp;'RCP Data-Measures Tab'!$I1135</f>
        <v>2011IndustrialCodes &amp; StandardsCodesUnknown</v>
      </c>
      <c r="AF1135" s="93" t="s">
        <v>246</v>
      </c>
    </row>
    <row r="1136" spans="1:32" ht="16.5" hidden="1" x14ac:dyDescent="0.45">
      <c r="A1136" s="151"/>
      <c r="B1136" s="189"/>
      <c r="C1136" s="83"/>
      <c r="D1136" s="92">
        <v>2011</v>
      </c>
      <c r="E1136" s="91">
        <v>568</v>
      </c>
      <c r="F1136" s="91" t="s">
        <v>498</v>
      </c>
      <c r="G1136" s="91" t="s">
        <v>499</v>
      </c>
      <c r="H1136" s="91" t="s">
        <v>500</v>
      </c>
      <c r="I1136" s="91" t="s">
        <v>497</v>
      </c>
      <c r="J1136" s="90"/>
      <c r="K1136" s="90"/>
      <c r="L1136" s="90"/>
      <c r="M1136" s="90"/>
      <c r="N1136" s="90"/>
      <c r="O1136" s="90"/>
      <c r="P1136" s="90">
        <v>0</v>
      </c>
      <c r="Q1136" s="90">
        <v>0</v>
      </c>
      <c r="R1136" s="90">
        <v>0</v>
      </c>
      <c r="S1136" s="86"/>
      <c r="T1136" s="86"/>
      <c r="U1136" s="89"/>
      <c r="V1136" s="89"/>
      <c r="W1136" s="89">
        <v>2.3981935170362906E-4</v>
      </c>
      <c r="X1136" s="89">
        <f>'RCP Data-Measures Tab'!$Q1136*'RCP Data-Measures Tab'!$W1136/1000</f>
        <v>0</v>
      </c>
      <c r="Y1136" s="88">
        <v>1.5374674830467136E-4</v>
      </c>
      <c r="Z1136" s="84">
        <f>'RCP Data-Measures Tab'!$Q1136*'RCP Data-Measures Tab'!$Y1136/1000</f>
        <v>0</v>
      </c>
      <c r="AA1136" s="87"/>
      <c r="AB1136" s="86"/>
      <c r="AC1136" s="85"/>
      <c r="AD1136" s="85"/>
      <c r="AE1136" s="84" t="str">
        <f>'RCP Data-Measures Tab'!$D1136&amp;'RCP Data-Measures Tab'!$F1136&amp;'RCP Data-Measures Tab'!$G1136&amp;'RCP Data-Measures Tab'!$H1136&amp;'RCP Data-Measures Tab'!$I1136</f>
        <v>2011Low IncomeCodes &amp; StandardsCodesUnknown</v>
      </c>
      <c r="AF1136" s="84" t="s">
        <v>246</v>
      </c>
    </row>
    <row r="1137" spans="1:32" ht="16.5" hidden="1" x14ac:dyDescent="0.45">
      <c r="A1137" s="151"/>
      <c r="B1137" s="189"/>
      <c r="C1137" s="83"/>
      <c r="D1137" s="101">
        <v>2011</v>
      </c>
      <c r="E1137" s="100">
        <v>569</v>
      </c>
      <c r="F1137" s="100" t="s">
        <v>456</v>
      </c>
      <c r="G1137" s="100" t="s">
        <v>499</v>
      </c>
      <c r="H1137" s="100" t="s">
        <v>500</v>
      </c>
      <c r="I1137" s="100" t="s">
        <v>497</v>
      </c>
      <c r="J1137" s="99"/>
      <c r="K1137" s="99"/>
      <c r="L1137" s="99"/>
      <c r="M1137" s="99"/>
      <c r="N1137" s="99"/>
      <c r="O1137" s="99"/>
      <c r="P1137" s="99">
        <v>0</v>
      </c>
      <c r="Q1137" s="99">
        <v>151297.02028621821</v>
      </c>
      <c r="R1137" s="99">
        <v>1.7271350137889392E-2</v>
      </c>
      <c r="S1137" s="95"/>
      <c r="T1137" s="95"/>
      <c r="U1137" s="98"/>
      <c r="V1137" s="98"/>
      <c r="W1137" s="98">
        <v>2.3981935170362906E-4</v>
      </c>
      <c r="X1137" s="98">
        <f>'RCP Data-Measures Tab'!$Q1137*'RCP Data-Measures Tab'!$W1137/1000</f>
        <v>3.6283953319731665E-2</v>
      </c>
      <c r="Y1137" s="97">
        <v>1.5374674830467136E-4</v>
      </c>
      <c r="Z1137" s="93">
        <f>'RCP Data-Measures Tab'!$Q1137*'RCP Data-Measures Tab'!$Y1137/1000</f>
        <v>2.3261424897191949E-2</v>
      </c>
      <c r="AA1137" s="96"/>
      <c r="AB1137" s="95"/>
      <c r="AC1137" s="94"/>
      <c r="AD1137" s="94"/>
      <c r="AE1137" s="93" t="str">
        <f>'RCP Data-Measures Tab'!$D1137&amp;'RCP Data-Measures Tab'!$F1137&amp;'RCP Data-Measures Tab'!$G1137&amp;'RCP Data-Measures Tab'!$H1137&amp;'RCP Data-Measures Tab'!$I1137</f>
        <v>2011ResidentialCodes &amp; StandardsCodesUnknown</v>
      </c>
      <c r="AF1137" s="93" t="s">
        <v>246</v>
      </c>
    </row>
    <row r="1138" spans="1:32" ht="16.5" hidden="1" x14ac:dyDescent="0.45">
      <c r="A1138" s="151"/>
      <c r="B1138" s="189"/>
      <c r="C1138" s="83"/>
      <c r="D1138" s="92">
        <v>2011</v>
      </c>
      <c r="E1138" s="91">
        <v>570</v>
      </c>
      <c r="F1138" s="91" t="s">
        <v>479</v>
      </c>
      <c r="G1138" s="91" t="s">
        <v>499</v>
      </c>
      <c r="H1138" s="91" t="s">
        <v>500</v>
      </c>
      <c r="I1138" s="91" t="s">
        <v>497</v>
      </c>
      <c r="J1138" s="90"/>
      <c r="K1138" s="90"/>
      <c r="L1138" s="90"/>
      <c r="M1138" s="90"/>
      <c r="N1138" s="90"/>
      <c r="O1138" s="90"/>
      <c r="P1138" s="90">
        <v>0</v>
      </c>
      <c r="Q1138" s="90">
        <v>0</v>
      </c>
      <c r="R1138" s="90">
        <v>0</v>
      </c>
      <c r="S1138" s="86"/>
      <c r="T1138" s="86"/>
      <c r="U1138" s="89"/>
      <c r="V1138" s="89"/>
      <c r="W1138" s="89">
        <v>1.4175837785742308E-4</v>
      </c>
      <c r="X1138" s="89">
        <f>'RCP Data-Measures Tab'!$Q1138*'RCP Data-Measures Tab'!$W1138/1000</f>
        <v>0</v>
      </c>
      <c r="Y1138" s="88">
        <v>1.3735146866133245E-4</v>
      </c>
      <c r="Z1138" s="84">
        <f>'RCP Data-Measures Tab'!$Q1138*'RCP Data-Measures Tab'!$Y1138/1000</f>
        <v>0</v>
      </c>
      <c r="AA1138" s="87"/>
      <c r="AB1138" s="86"/>
      <c r="AC1138" s="85"/>
      <c r="AD1138" s="85"/>
      <c r="AE1138" s="84" t="str">
        <f>'RCP Data-Measures Tab'!$D1138&amp;'RCP Data-Measures Tab'!$F1138&amp;'RCP Data-Measures Tab'!$G1138&amp;'RCP Data-Measures Tab'!$H1138&amp;'RCP Data-Measures Tab'!$I1138</f>
        <v>2011Utility System EfficiencyCodes &amp; StandardsCodesUnknown</v>
      </c>
      <c r="AF1138" s="84" t="s">
        <v>246</v>
      </c>
    </row>
    <row r="1139" spans="1:32" ht="16.5" hidden="1" x14ac:dyDescent="0.45">
      <c r="A1139" s="151"/>
      <c r="B1139" s="189"/>
      <c r="C1139" s="83"/>
      <c r="D1139" s="101">
        <v>2011</v>
      </c>
      <c r="E1139" s="100">
        <v>571</v>
      </c>
      <c r="F1139" s="100" t="s">
        <v>272</v>
      </c>
      <c r="G1139" s="100" t="s">
        <v>288</v>
      </c>
      <c r="H1139" s="100" t="s">
        <v>497</v>
      </c>
      <c r="I1139" s="100" t="s">
        <v>497</v>
      </c>
      <c r="J1139" s="99"/>
      <c r="K1139" s="99"/>
      <c r="L1139" s="99"/>
      <c r="M1139" s="99"/>
      <c r="N1139" s="99"/>
      <c r="O1139" s="99"/>
      <c r="P1139" s="99">
        <v>0</v>
      </c>
      <c r="Q1139" s="99">
        <v>0</v>
      </c>
      <c r="R1139" s="99">
        <v>0</v>
      </c>
      <c r="S1139" s="95"/>
      <c r="T1139" s="95"/>
      <c r="U1139" s="98"/>
      <c r="V1139" s="98"/>
      <c r="W1139" s="98">
        <v>2.6493717263190194E-6</v>
      </c>
      <c r="X1139" s="98">
        <f>'RCP Data-Measures Tab'!$Q1139*'RCP Data-Measures Tab'!$W1139/1000</f>
        <v>0</v>
      </c>
      <c r="Y1139" s="97">
        <v>3.1260287756622589E-4</v>
      </c>
      <c r="Z1139" s="93">
        <f>'RCP Data-Measures Tab'!$Q1139*'RCP Data-Measures Tab'!$Y1139/1000</f>
        <v>0</v>
      </c>
      <c r="AA1139" s="96"/>
      <c r="AB1139" s="95"/>
      <c r="AC1139" s="94"/>
      <c r="AD1139" s="94"/>
      <c r="AE1139" s="93" t="str">
        <f>'RCP Data-Measures Tab'!$D1139&amp;'RCP Data-Measures Tab'!$F1139&amp;'RCP Data-Measures Tab'!$G1139&amp;'RCP Data-Measures Tab'!$H1139&amp;'RCP Data-Measures Tab'!$I1139</f>
        <v>2011AgriculturalIrrigationUnknownUnknown</v>
      </c>
      <c r="AF1139" s="93" t="s">
        <v>246</v>
      </c>
    </row>
    <row r="1140" spans="1:32" ht="16.5" hidden="1" x14ac:dyDescent="0.45">
      <c r="A1140" s="151"/>
      <c r="B1140" s="189"/>
      <c r="C1140" s="83"/>
      <c r="D1140" s="92">
        <v>2011</v>
      </c>
      <c r="E1140" s="91">
        <v>572</v>
      </c>
      <c r="F1140" s="91" t="s">
        <v>272</v>
      </c>
      <c r="G1140" s="91" t="s">
        <v>288</v>
      </c>
      <c r="H1140" s="91" t="s">
        <v>316</v>
      </c>
      <c r="I1140" s="91" t="s">
        <v>501</v>
      </c>
      <c r="J1140" s="90"/>
      <c r="K1140" s="90"/>
      <c r="L1140" s="90"/>
      <c r="M1140" s="90"/>
      <c r="N1140" s="90"/>
      <c r="O1140" s="90"/>
      <c r="P1140" s="90">
        <v>0</v>
      </c>
      <c r="Q1140" s="90">
        <v>0</v>
      </c>
      <c r="R1140" s="90">
        <v>0</v>
      </c>
      <c r="S1140" s="86"/>
      <c r="T1140" s="86"/>
      <c r="U1140" s="89"/>
      <c r="V1140" s="89"/>
      <c r="W1140" s="89">
        <v>2.6493717263190194E-6</v>
      </c>
      <c r="X1140" s="89">
        <f>'RCP Data-Measures Tab'!$Q1140*'RCP Data-Measures Tab'!$W1140/1000</f>
        <v>0</v>
      </c>
      <c r="Y1140" s="88">
        <v>3.1260287756622589E-4</v>
      </c>
      <c r="Z1140" s="84">
        <f>'RCP Data-Measures Tab'!$Q1140*'RCP Data-Measures Tab'!$Y1140/1000</f>
        <v>0</v>
      </c>
      <c r="AA1140" s="87"/>
      <c r="AB1140" s="86"/>
      <c r="AC1140" s="85"/>
      <c r="AD1140" s="85"/>
      <c r="AE1140" s="84" t="str">
        <f>'RCP Data-Measures Tab'!$D1140&amp;'RCP Data-Measures Tab'!$F1140&amp;'RCP Data-Measures Tab'!$G1140&amp;'RCP Data-Measures Tab'!$H1140&amp;'RCP Data-Measures Tab'!$I1140</f>
        <v>2011AgriculturalIrrigationIrrigation System ImprovementsIrrigation System Control Improvements (VFD)</v>
      </c>
      <c r="AF1140" s="84" t="s">
        <v>246</v>
      </c>
    </row>
    <row r="1141" spans="1:32" ht="16.5" hidden="1" x14ac:dyDescent="0.45">
      <c r="A1141" s="151"/>
      <c r="B1141" s="189"/>
      <c r="C1141" s="83"/>
      <c r="D1141" s="101">
        <v>2011</v>
      </c>
      <c r="E1141" s="100">
        <v>573</v>
      </c>
      <c r="F1141" s="100" t="s">
        <v>242</v>
      </c>
      <c r="G1141" s="100" t="s">
        <v>382</v>
      </c>
      <c r="H1141" s="100" t="s">
        <v>336</v>
      </c>
      <c r="I1141" s="100" t="s">
        <v>411</v>
      </c>
      <c r="J1141" s="99"/>
      <c r="K1141" s="99"/>
      <c r="L1141" s="99"/>
      <c r="M1141" s="99"/>
      <c r="N1141" s="99"/>
      <c r="O1141" s="99"/>
      <c r="P1141" s="99">
        <v>0</v>
      </c>
      <c r="Q1141" s="99">
        <v>0</v>
      </c>
      <c r="R1141" s="99">
        <v>0</v>
      </c>
      <c r="S1141" s="95"/>
      <c r="T1141" s="95"/>
      <c r="U1141" s="98"/>
      <c r="V1141" s="98"/>
      <c r="W1141" s="98">
        <v>1.7223424803467993E-4</v>
      </c>
      <c r="X1141" s="98">
        <f>'RCP Data-Measures Tab'!$Q1141*'RCP Data-Measures Tab'!$W1141/1000</f>
        <v>0</v>
      </c>
      <c r="Y1141" s="97">
        <v>1.6216550193424696E-4</v>
      </c>
      <c r="Z1141" s="93">
        <f>'RCP Data-Measures Tab'!$Q1141*'RCP Data-Measures Tab'!$Y1141/1000</f>
        <v>0</v>
      </c>
      <c r="AA1141" s="96"/>
      <c r="AB1141" s="95"/>
      <c r="AC1141" s="94"/>
      <c r="AD1141" s="94"/>
      <c r="AE1141" s="93" t="str">
        <f>'RCP Data-Measures Tab'!$D1141&amp;'RCP Data-Measures Tab'!$F1141&amp;'RCP Data-Measures Tab'!$G1141&amp;'RCP Data-Measures Tab'!$H1141&amp;'RCP Data-Measures Tab'!$I1141</f>
        <v>2011CommercialFood PreparationMotors/Drives ControlsInteractive Process Loads System Improvements</v>
      </c>
      <c r="AF1141" s="93" t="s">
        <v>246</v>
      </c>
    </row>
    <row r="1142" spans="1:32" ht="16.5" hidden="1" x14ac:dyDescent="0.45">
      <c r="A1142" s="151"/>
      <c r="B1142" s="189"/>
      <c r="C1142" s="83"/>
      <c r="D1142" s="92">
        <v>2011</v>
      </c>
      <c r="E1142" s="91">
        <v>574</v>
      </c>
      <c r="F1142" s="91" t="s">
        <v>242</v>
      </c>
      <c r="G1142" s="91" t="s">
        <v>243</v>
      </c>
      <c r="H1142" s="91" t="s">
        <v>244</v>
      </c>
      <c r="I1142" s="91" t="s">
        <v>347</v>
      </c>
      <c r="J1142" s="90"/>
      <c r="K1142" s="90"/>
      <c r="L1142" s="90"/>
      <c r="M1142" s="90"/>
      <c r="N1142" s="90"/>
      <c r="O1142" s="90"/>
      <c r="P1142" s="90">
        <v>0</v>
      </c>
      <c r="Q1142" s="90">
        <v>0</v>
      </c>
      <c r="R1142" s="90">
        <v>0</v>
      </c>
      <c r="S1142" s="86"/>
      <c r="T1142" s="86"/>
      <c r="U1142" s="89"/>
      <c r="V1142" s="89"/>
      <c r="W1142" s="89">
        <v>7.6227769483488972E-4</v>
      </c>
      <c r="X1142" s="89">
        <f>'RCP Data-Measures Tab'!$Q1142*'RCP Data-Measures Tab'!$W1142/1000</f>
        <v>0</v>
      </c>
      <c r="Y1142" s="88">
        <v>1.3799307496006364E-5</v>
      </c>
      <c r="Z1142" s="84">
        <f>'RCP Data-Measures Tab'!$Q1142*'RCP Data-Measures Tab'!$Y1142/1000</f>
        <v>0</v>
      </c>
      <c r="AA1142" s="87"/>
      <c r="AB1142" s="86"/>
      <c r="AC1142" s="85"/>
      <c r="AD1142" s="85"/>
      <c r="AE1142" s="84" t="str">
        <f>'RCP Data-Measures Tab'!$D1142&amp;'RCP Data-Measures Tab'!$F1142&amp;'RCP Data-Measures Tab'!$G1142&amp;'RCP Data-Measures Tab'!$H1142&amp;'RCP Data-Measures Tab'!$I1142</f>
        <v>2011CommercialHVACHVAC System ImprovementsFan System Improvements</v>
      </c>
      <c r="AF1142" s="84" t="s">
        <v>246</v>
      </c>
    </row>
    <row r="1143" spans="1:32" ht="16.5" hidden="1" x14ac:dyDescent="0.45">
      <c r="A1143" s="151"/>
      <c r="B1143" s="189"/>
      <c r="C1143" s="83"/>
      <c r="D1143" s="101">
        <v>2011</v>
      </c>
      <c r="E1143" s="100">
        <v>575</v>
      </c>
      <c r="F1143" s="100" t="s">
        <v>242</v>
      </c>
      <c r="G1143" s="100" t="s">
        <v>243</v>
      </c>
      <c r="H1143" s="100" t="s">
        <v>244</v>
      </c>
      <c r="I1143" s="100" t="s">
        <v>348</v>
      </c>
      <c r="J1143" s="99"/>
      <c r="K1143" s="99"/>
      <c r="L1143" s="99"/>
      <c r="M1143" s="99"/>
      <c r="N1143" s="99"/>
      <c r="O1143" s="99"/>
      <c r="P1143" s="99">
        <v>0</v>
      </c>
      <c r="Q1143" s="99">
        <v>0</v>
      </c>
      <c r="R1143" s="99">
        <v>0</v>
      </c>
      <c r="S1143" s="95"/>
      <c r="T1143" s="95"/>
      <c r="U1143" s="98"/>
      <c r="V1143" s="98"/>
      <c r="W1143" s="98">
        <v>7.6227769483488972E-4</v>
      </c>
      <c r="X1143" s="98">
        <f>'RCP Data-Measures Tab'!$Q1143*'RCP Data-Measures Tab'!$W1143/1000</f>
        <v>0</v>
      </c>
      <c r="Y1143" s="97">
        <v>1.3799307496006364E-5</v>
      </c>
      <c r="Z1143" s="93">
        <f>'RCP Data-Measures Tab'!$Q1143*'RCP Data-Measures Tab'!$Y1143/1000</f>
        <v>0</v>
      </c>
      <c r="AA1143" s="96"/>
      <c r="AB1143" s="95"/>
      <c r="AC1143" s="94"/>
      <c r="AD1143" s="94"/>
      <c r="AE1143" s="93" t="str">
        <f>'RCP Data-Measures Tab'!$D1143&amp;'RCP Data-Measures Tab'!$F1143&amp;'RCP Data-Measures Tab'!$G1143&amp;'RCP Data-Measures Tab'!$H1143&amp;'RCP Data-Measures Tab'!$I1143</f>
        <v>2011CommercialHVACHVAC System ImprovementsPump System Improvements</v>
      </c>
      <c r="AF1143" s="93" t="s">
        <v>246</v>
      </c>
    </row>
    <row r="1144" spans="1:32" ht="16.5" hidden="1" x14ac:dyDescent="0.45">
      <c r="A1144" s="151"/>
      <c r="B1144" s="189"/>
      <c r="C1144" s="83"/>
      <c r="D1144" s="92">
        <v>2011</v>
      </c>
      <c r="E1144" s="91">
        <v>576</v>
      </c>
      <c r="F1144" s="91" t="s">
        <v>242</v>
      </c>
      <c r="G1144" s="91" t="s">
        <v>254</v>
      </c>
      <c r="H1144" s="91" t="s">
        <v>256</v>
      </c>
      <c r="I1144" s="91" t="s">
        <v>502</v>
      </c>
      <c r="J1144" s="90"/>
      <c r="K1144" s="90"/>
      <c r="L1144" s="90"/>
      <c r="M1144" s="90"/>
      <c r="N1144" s="90"/>
      <c r="O1144" s="90"/>
      <c r="P1144" s="90">
        <v>0</v>
      </c>
      <c r="Q1144" s="90">
        <v>0</v>
      </c>
      <c r="R1144" s="90">
        <v>0</v>
      </c>
      <c r="S1144" s="86"/>
      <c r="T1144" s="86"/>
      <c r="U1144" s="89"/>
      <c r="V1144" s="89"/>
      <c r="W1144" s="89">
        <v>1.7718585988588231E-4</v>
      </c>
      <c r="X1144" s="89">
        <f>'RCP Data-Measures Tab'!$Q1144*'RCP Data-Measures Tab'!$W1144/1000</f>
        <v>0</v>
      </c>
      <c r="Y1144" s="88">
        <v>1.5190564917604238E-4</v>
      </c>
      <c r="Z1144" s="84">
        <f>'RCP Data-Measures Tab'!$Q1144*'RCP Data-Measures Tab'!$Y1144/1000</f>
        <v>0</v>
      </c>
      <c r="AA1144" s="87"/>
      <c r="AB1144" s="86"/>
      <c r="AC1144" s="85"/>
      <c r="AD1144" s="85"/>
      <c r="AE1144" s="84" t="str">
        <f>'RCP Data-Measures Tab'!$D1144&amp;'RCP Data-Measures Tab'!$F1144&amp;'RCP Data-Measures Tab'!$G1144&amp;'RCP Data-Measures Tab'!$H1144&amp;'RCP Data-Measures Tab'!$I1144</f>
        <v>2011CommercialLightingLamps/Ballasts/FixturesCompact Fluorescents</v>
      </c>
      <c r="AF1144" s="84" t="s">
        <v>246</v>
      </c>
    </row>
    <row r="1145" spans="1:32" ht="16.5" hidden="1" x14ac:dyDescent="0.45">
      <c r="A1145" s="151"/>
      <c r="B1145" s="189"/>
      <c r="C1145" s="83"/>
      <c r="D1145" s="101">
        <v>2011</v>
      </c>
      <c r="E1145" s="100">
        <v>577</v>
      </c>
      <c r="F1145" s="100" t="s">
        <v>242</v>
      </c>
      <c r="G1145" s="100" t="s">
        <v>254</v>
      </c>
      <c r="H1145" s="100" t="s">
        <v>256</v>
      </c>
      <c r="I1145" s="100" t="s">
        <v>503</v>
      </c>
      <c r="J1145" s="99"/>
      <c r="K1145" s="99"/>
      <c r="L1145" s="99"/>
      <c r="M1145" s="99"/>
      <c r="N1145" s="99"/>
      <c r="O1145" s="99"/>
      <c r="P1145" s="99">
        <v>0</v>
      </c>
      <c r="Q1145" s="99">
        <v>0</v>
      </c>
      <c r="R1145" s="99">
        <v>0</v>
      </c>
      <c r="S1145" s="95"/>
      <c r="T1145" s="95"/>
      <c r="U1145" s="98"/>
      <c r="V1145" s="98"/>
      <c r="W1145" s="98">
        <v>1.7718585988588231E-4</v>
      </c>
      <c r="X1145" s="98">
        <f>'RCP Data-Measures Tab'!$Q1145*'RCP Data-Measures Tab'!$W1145/1000</f>
        <v>0</v>
      </c>
      <c r="Y1145" s="97">
        <v>1.5190564917604238E-4</v>
      </c>
      <c r="Z1145" s="93">
        <f>'RCP Data-Measures Tab'!$Q1145*'RCP Data-Measures Tab'!$Y1145/1000</f>
        <v>0</v>
      </c>
      <c r="AA1145" s="96"/>
      <c r="AB1145" s="95"/>
      <c r="AC1145" s="94"/>
      <c r="AD1145" s="94"/>
      <c r="AE1145" s="93" t="str">
        <f>'RCP Data-Measures Tab'!$D1145&amp;'RCP Data-Measures Tab'!$F1145&amp;'RCP Data-Measures Tab'!$G1145&amp;'RCP Data-Measures Tab'!$H1145&amp;'RCP Data-Measures Tab'!$I1145</f>
        <v>2011CommercialLightingLamps/Ballasts/FixturesElectronic Metal Halide</v>
      </c>
      <c r="AF1145" s="93" t="s">
        <v>246</v>
      </c>
    </row>
    <row r="1146" spans="1:32" ht="16.5" hidden="1" x14ac:dyDescent="0.45">
      <c r="A1146" s="151"/>
      <c r="B1146" s="189"/>
      <c r="C1146" s="83"/>
      <c r="D1146" s="92">
        <v>2011</v>
      </c>
      <c r="E1146" s="91">
        <v>578</v>
      </c>
      <c r="F1146" s="91" t="s">
        <v>242</v>
      </c>
      <c r="G1146" s="91" t="s">
        <v>254</v>
      </c>
      <c r="H1146" s="91" t="s">
        <v>256</v>
      </c>
      <c r="I1146" s="91" t="s">
        <v>504</v>
      </c>
      <c r="J1146" s="90"/>
      <c r="K1146" s="90"/>
      <c r="L1146" s="90"/>
      <c r="M1146" s="90"/>
      <c r="N1146" s="90"/>
      <c r="O1146" s="90"/>
      <c r="P1146" s="90">
        <v>0</v>
      </c>
      <c r="Q1146" s="90">
        <v>0</v>
      </c>
      <c r="R1146" s="90">
        <v>0</v>
      </c>
      <c r="S1146" s="86"/>
      <c r="T1146" s="86"/>
      <c r="U1146" s="89"/>
      <c r="V1146" s="89"/>
      <c r="W1146" s="89">
        <v>1.7718585988588231E-4</v>
      </c>
      <c r="X1146" s="89">
        <f>'RCP Data-Measures Tab'!$Q1146*'RCP Data-Measures Tab'!$W1146/1000</f>
        <v>0</v>
      </c>
      <c r="Y1146" s="88">
        <v>1.5190564917604238E-4</v>
      </c>
      <c r="Z1146" s="84">
        <f>'RCP Data-Measures Tab'!$Q1146*'RCP Data-Measures Tab'!$Y1146/1000</f>
        <v>0</v>
      </c>
      <c r="AA1146" s="87"/>
      <c r="AB1146" s="86"/>
      <c r="AC1146" s="85"/>
      <c r="AD1146" s="85"/>
      <c r="AE1146" s="84" t="str">
        <f>'RCP Data-Measures Tab'!$D1146&amp;'RCP Data-Measures Tab'!$F1146&amp;'RCP Data-Measures Tab'!$G1146&amp;'RCP Data-Measures Tab'!$H1146&amp;'RCP Data-Measures Tab'!$I1146</f>
        <v>2011CommercialLightingLamps/Ballasts/FixturesLED Exterior General Area</v>
      </c>
      <c r="AF1146" s="84" t="s">
        <v>246</v>
      </c>
    </row>
    <row r="1147" spans="1:32" ht="16.5" hidden="1" x14ac:dyDescent="0.45">
      <c r="A1147" s="151"/>
      <c r="B1147" s="189"/>
      <c r="C1147" s="83"/>
      <c r="D1147" s="101">
        <v>2011</v>
      </c>
      <c r="E1147" s="100">
        <v>579</v>
      </c>
      <c r="F1147" s="100" t="s">
        <v>242</v>
      </c>
      <c r="G1147" s="100" t="s">
        <v>254</v>
      </c>
      <c r="H1147" s="100" t="s">
        <v>256</v>
      </c>
      <c r="I1147" s="100" t="s">
        <v>505</v>
      </c>
      <c r="J1147" s="99"/>
      <c r="K1147" s="99"/>
      <c r="L1147" s="99"/>
      <c r="M1147" s="99"/>
      <c r="N1147" s="99"/>
      <c r="O1147" s="99"/>
      <c r="P1147" s="99">
        <v>0</v>
      </c>
      <c r="Q1147" s="99">
        <v>0</v>
      </c>
      <c r="R1147" s="99">
        <v>0</v>
      </c>
      <c r="S1147" s="95"/>
      <c r="T1147" s="95"/>
      <c r="U1147" s="98"/>
      <c r="V1147" s="98"/>
      <c r="W1147" s="98">
        <v>1.7718585988588231E-4</v>
      </c>
      <c r="X1147" s="98">
        <f>'RCP Data-Measures Tab'!$Q1147*'RCP Data-Measures Tab'!$W1147/1000</f>
        <v>0</v>
      </c>
      <c r="Y1147" s="97">
        <v>1.5190564917604238E-4</v>
      </c>
      <c r="Z1147" s="93">
        <f>'RCP Data-Measures Tab'!$Q1147*'RCP Data-Measures Tab'!$Y1147/1000</f>
        <v>0</v>
      </c>
      <c r="AA1147" s="96"/>
      <c r="AB1147" s="95"/>
      <c r="AC1147" s="94"/>
      <c r="AD1147" s="94"/>
      <c r="AE1147" s="93" t="str">
        <f>'RCP Data-Measures Tab'!$D1147&amp;'RCP Data-Measures Tab'!$F1147&amp;'RCP Data-Measures Tab'!$G1147&amp;'RCP Data-Measures Tab'!$H1147&amp;'RCP Data-Measures Tab'!$I1147</f>
        <v>2011CommercialLightingLamps/Ballasts/FixturesLED Other</v>
      </c>
      <c r="AF1147" s="93" t="s">
        <v>246</v>
      </c>
    </row>
    <row r="1148" spans="1:32" ht="16.5" hidden="1" x14ac:dyDescent="0.45">
      <c r="A1148" s="151"/>
      <c r="B1148" s="189"/>
      <c r="C1148" s="83"/>
      <c r="D1148" s="92">
        <v>2011</v>
      </c>
      <c r="E1148" s="91">
        <v>580</v>
      </c>
      <c r="F1148" s="91" t="s">
        <v>242</v>
      </c>
      <c r="G1148" s="91" t="s">
        <v>254</v>
      </c>
      <c r="H1148" s="91" t="s">
        <v>256</v>
      </c>
      <c r="I1148" s="91" t="s">
        <v>506</v>
      </c>
      <c r="J1148" s="90"/>
      <c r="K1148" s="90"/>
      <c r="L1148" s="90"/>
      <c r="M1148" s="90"/>
      <c r="N1148" s="90"/>
      <c r="O1148" s="90"/>
      <c r="P1148" s="90">
        <v>0</v>
      </c>
      <c r="Q1148" s="90">
        <v>0</v>
      </c>
      <c r="R1148" s="90">
        <v>0</v>
      </c>
      <c r="S1148" s="86"/>
      <c r="T1148" s="86"/>
      <c r="U1148" s="89"/>
      <c r="V1148" s="89"/>
      <c r="W1148" s="89">
        <v>1.7718585988588231E-4</v>
      </c>
      <c r="X1148" s="89">
        <f>'RCP Data-Measures Tab'!$Q1148*'RCP Data-Measures Tab'!$W1148/1000</f>
        <v>0</v>
      </c>
      <c r="Y1148" s="88">
        <v>1.5190564917604238E-4</v>
      </c>
      <c r="Z1148" s="84">
        <f>'RCP Data-Measures Tab'!$Q1148*'RCP Data-Measures Tab'!$Y1148/1000</f>
        <v>0</v>
      </c>
      <c r="AA1148" s="87"/>
      <c r="AB1148" s="86"/>
      <c r="AC1148" s="85"/>
      <c r="AD1148" s="85"/>
      <c r="AE1148" s="84" t="str">
        <f>'RCP Data-Measures Tab'!$D1148&amp;'RCP Data-Measures Tab'!$F1148&amp;'RCP Data-Measures Tab'!$G1148&amp;'RCP Data-Measures Tab'!$H1148&amp;'RCP Data-Measures Tab'!$I1148</f>
        <v>2011CommercialLightingLamps/Ballasts/FixturesLED Screw-In/Small Fixtures</v>
      </c>
      <c r="AF1148" s="84" t="s">
        <v>246</v>
      </c>
    </row>
    <row r="1149" spans="1:32" ht="16.5" hidden="1" x14ac:dyDescent="0.45">
      <c r="A1149" s="151"/>
      <c r="B1149" s="189"/>
      <c r="C1149" s="83"/>
      <c r="D1149" s="101">
        <v>2011</v>
      </c>
      <c r="E1149" s="100">
        <v>581</v>
      </c>
      <c r="F1149" s="100" t="s">
        <v>242</v>
      </c>
      <c r="G1149" s="100" t="s">
        <v>254</v>
      </c>
      <c r="H1149" s="100" t="s">
        <v>256</v>
      </c>
      <c r="I1149" s="100" t="s">
        <v>507</v>
      </c>
      <c r="J1149" s="99"/>
      <c r="K1149" s="99"/>
      <c r="L1149" s="99"/>
      <c r="M1149" s="99"/>
      <c r="N1149" s="99"/>
      <c r="O1149" s="99"/>
      <c r="P1149" s="99">
        <v>0</v>
      </c>
      <c r="Q1149" s="99">
        <v>0</v>
      </c>
      <c r="R1149" s="99">
        <v>0</v>
      </c>
      <c r="S1149" s="95"/>
      <c r="T1149" s="95"/>
      <c r="U1149" s="98"/>
      <c r="V1149" s="98"/>
      <c r="W1149" s="98">
        <v>1.7718585988588231E-4</v>
      </c>
      <c r="X1149" s="98">
        <f>'RCP Data-Measures Tab'!$Q1149*'RCP Data-Measures Tab'!$W1149/1000</f>
        <v>0</v>
      </c>
      <c r="Y1149" s="97">
        <v>1.5190564917604238E-4</v>
      </c>
      <c r="Z1149" s="93">
        <f>'RCP Data-Measures Tab'!$Q1149*'RCP Data-Measures Tab'!$Y1149/1000</f>
        <v>0</v>
      </c>
      <c r="AA1149" s="96"/>
      <c r="AB1149" s="95"/>
      <c r="AC1149" s="94"/>
      <c r="AD1149" s="94"/>
      <c r="AE1149" s="93" t="str">
        <f>'RCP Data-Measures Tab'!$D1149&amp;'RCP Data-Measures Tab'!$F1149&amp;'RCP Data-Measures Tab'!$G1149&amp;'RCP Data-Measures Tab'!$H1149&amp;'RCP Data-Measures Tab'!$I1149</f>
        <v>2011CommercialLightingLamps/Ballasts/FixturesLED Tubes and Troffers</v>
      </c>
      <c r="AF1149" s="93" t="s">
        <v>246</v>
      </c>
    </row>
    <row r="1150" spans="1:32" ht="16.5" hidden="1" x14ac:dyDescent="0.45">
      <c r="A1150" s="151"/>
      <c r="B1150" s="189"/>
      <c r="C1150" s="83"/>
      <c r="D1150" s="92">
        <v>2011</v>
      </c>
      <c r="E1150" s="91">
        <v>582</v>
      </c>
      <c r="F1150" s="91" t="s">
        <v>242</v>
      </c>
      <c r="G1150" s="91" t="s">
        <v>254</v>
      </c>
      <c r="H1150" s="91" t="s">
        <v>256</v>
      </c>
      <c r="I1150" s="91" t="s">
        <v>508</v>
      </c>
      <c r="J1150" s="90"/>
      <c r="K1150" s="90"/>
      <c r="L1150" s="90"/>
      <c r="M1150" s="90"/>
      <c r="N1150" s="90"/>
      <c r="O1150" s="90"/>
      <c r="P1150" s="90">
        <v>0</v>
      </c>
      <c r="Q1150" s="90">
        <v>0</v>
      </c>
      <c r="R1150" s="90">
        <v>0</v>
      </c>
      <c r="S1150" s="86"/>
      <c r="T1150" s="86"/>
      <c r="U1150" s="89"/>
      <c r="V1150" s="89"/>
      <c r="W1150" s="89">
        <v>1.7718585988588231E-4</v>
      </c>
      <c r="X1150" s="89">
        <f>'RCP Data-Measures Tab'!$Q1150*'RCP Data-Measures Tab'!$W1150/1000</f>
        <v>0</v>
      </c>
      <c r="Y1150" s="88">
        <v>1.5190564917604238E-4</v>
      </c>
      <c r="Z1150" s="84">
        <f>'RCP Data-Measures Tab'!$Q1150*'RCP Data-Measures Tab'!$Y1150/1000</f>
        <v>0</v>
      </c>
      <c r="AA1150" s="87"/>
      <c r="AB1150" s="86"/>
      <c r="AC1150" s="85"/>
      <c r="AD1150" s="85"/>
      <c r="AE1150" s="84" t="str">
        <f>'RCP Data-Measures Tab'!$D1150&amp;'RCP Data-Measures Tab'!$F1150&amp;'RCP Data-Measures Tab'!$G1150&amp;'RCP Data-Measures Tab'!$H1150&amp;'RCP Data-Measures Tab'!$I1150</f>
        <v>2011CommercialLightingLamps/Ballasts/FixturesLinear Fluorescent High Bay</v>
      </c>
      <c r="AF1150" s="84" t="s">
        <v>246</v>
      </c>
    </row>
    <row r="1151" spans="1:32" ht="16.5" hidden="1" x14ac:dyDescent="0.45">
      <c r="A1151" s="151"/>
      <c r="B1151" s="189"/>
      <c r="C1151" s="83"/>
      <c r="D1151" s="101">
        <v>2011</v>
      </c>
      <c r="E1151" s="100">
        <v>583</v>
      </c>
      <c r="F1151" s="100" t="s">
        <v>242</v>
      </c>
      <c r="G1151" s="100" t="s">
        <v>254</v>
      </c>
      <c r="H1151" s="100" t="s">
        <v>256</v>
      </c>
      <c r="I1151" s="100" t="s">
        <v>509</v>
      </c>
      <c r="J1151" s="99"/>
      <c r="K1151" s="99"/>
      <c r="L1151" s="99"/>
      <c r="M1151" s="99"/>
      <c r="N1151" s="99"/>
      <c r="O1151" s="99"/>
      <c r="P1151" s="99">
        <v>0</v>
      </c>
      <c r="Q1151" s="99">
        <v>0</v>
      </c>
      <c r="R1151" s="99">
        <v>0</v>
      </c>
      <c r="S1151" s="95"/>
      <c r="T1151" s="95"/>
      <c r="U1151" s="98"/>
      <c r="V1151" s="98"/>
      <c r="W1151" s="98">
        <v>1.7718585988588231E-4</v>
      </c>
      <c r="X1151" s="98">
        <f>'RCP Data-Measures Tab'!$Q1151*'RCP Data-Measures Tab'!$W1151/1000</f>
        <v>0</v>
      </c>
      <c r="Y1151" s="97">
        <v>1.5190564917604238E-4</v>
      </c>
      <c r="Z1151" s="93">
        <f>'RCP Data-Measures Tab'!$Q1151*'RCP Data-Measures Tab'!$Y1151/1000</f>
        <v>0</v>
      </c>
      <c r="AA1151" s="96"/>
      <c r="AB1151" s="95"/>
      <c r="AC1151" s="94"/>
      <c r="AD1151" s="94"/>
      <c r="AE1151" s="93" t="str">
        <f>'RCP Data-Measures Tab'!$D1151&amp;'RCP Data-Measures Tab'!$F1151&amp;'RCP Data-Measures Tab'!$G1151&amp;'RCP Data-Measures Tab'!$H1151&amp;'RCP Data-Measures Tab'!$I1151</f>
        <v>2011CommercialLightingLamps/Ballasts/FixturesLinear LED</v>
      </c>
      <c r="AF1151" s="93" t="s">
        <v>246</v>
      </c>
    </row>
    <row r="1152" spans="1:32" ht="16.5" hidden="1" x14ac:dyDescent="0.45">
      <c r="A1152" s="151"/>
      <c r="B1152" s="189"/>
      <c r="C1152" s="83"/>
      <c r="D1152" s="92">
        <v>2011</v>
      </c>
      <c r="E1152" s="91">
        <v>584</v>
      </c>
      <c r="F1152" s="91" t="s">
        <v>242</v>
      </c>
      <c r="G1152" s="91" t="s">
        <v>254</v>
      </c>
      <c r="H1152" s="91" t="s">
        <v>256</v>
      </c>
      <c r="I1152" s="91" t="s">
        <v>510</v>
      </c>
      <c r="J1152" s="90"/>
      <c r="K1152" s="90"/>
      <c r="L1152" s="90"/>
      <c r="M1152" s="90"/>
      <c r="N1152" s="90"/>
      <c r="O1152" s="90"/>
      <c r="P1152" s="90">
        <v>0</v>
      </c>
      <c r="Q1152" s="90">
        <v>0</v>
      </c>
      <c r="R1152" s="90">
        <v>0</v>
      </c>
      <c r="S1152" s="86"/>
      <c r="T1152" s="86"/>
      <c r="U1152" s="89"/>
      <c r="V1152" s="89"/>
      <c r="W1152" s="89">
        <v>1.7718585988588231E-4</v>
      </c>
      <c r="X1152" s="89">
        <f>'RCP Data-Measures Tab'!$Q1152*'RCP Data-Measures Tab'!$W1152/1000</f>
        <v>0</v>
      </c>
      <c r="Y1152" s="88">
        <v>1.5190564917604238E-4</v>
      </c>
      <c r="Z1152" s="84">
        <f>'RCP Data-Measures Tab'!$Q1152*'RCP Data-Measures Tab'!$Y1152/1000</f>
        <v>0</v>
      </c>
      <c r="AA1152" s="87"/>
      <c r="AB1152" s="86"/>
      <c r="AC1152" s="85"/>
      <c r="AD1152" s="85"/>
      <c r="AE1152" s="84" t="str">
        <f>'RCP Data-Measures Tab'!$D1152&amp;'RCP Data-Measures Tab'!$F1152&amp;'RCP Data-Measures Tab'!$G1152&amp;'RCP Data-Measures Tab'!$H1152&amp;'RCP Data-Measures Tab'!$I1152</f>
        <v>2011CommercialLightingLamps/Ballasts/FixturesNew Construction</v>
      </c>
      <c r="AF1152" s="84" t="s">
        <v>246</v>
      </c>
    </row>
    <row r="1153" spans="1:32" ht="16.5" hidden="1" x14ac:dyDescent="0.45">
      <c r="A1153" s="151"/>
      <c r="B1153" s="189"/>
      <c r="C1153" s="83"/>
      <c r="D1153" s="101">
        <v>2011</v>
      </c>
      <c r="E1153" s="100">
        <v>585</v>
      </c>
      <c r="F1153" s="100" t="s">
        <v>242</v>
      </c>
      <c r="G1153" s="100" t="s">
        <v>254</v>
      </c>
      <c r="H1153" s="100" t="s">
        <v>256</v>
      </c>
      <c r="I1153" s="100" t="s">
        <v>511</v>
      </c>
      <c r="J1153" s="99"/>
      <c r="K1153" s="99"/>
      <c r="L1153" s="99"/>
      <c r="M1153" s="99"/>
      <c r="N1153" s="99"/>
      <c r="O1153" s="99"/>
      <c r="P1153" s="99">
        <v>0</v>
      </c>
      <c r="Q1153" s="99">
        <v>0</v>
      </c>
      <c r="R1153" s="99">
        <v>0</v>
      </c>
      <c r="S1153" s="95"/>
      <c r="T1153" s="95"/>
      <c r="U1153" s="98"/>
      <c r="V1153" s="98"/>
      <c r="W1153" s="98">
        <v>1.7718585988588231E-4</v>
      </c>
      <c r="X1153" s="98">
        <f>'RCP Data-Measures Tab'!$Q1153*'RCP Data-Measures Tab'!$W1153/1000</f>
        <v>0</v>
      </c>
      <c r="Y1153" s="97">
        <v>1.5190564917604238E-4</v>
      </c>
      <c r="Z1153" s="93">
        <f>'RCP Data-Measures Tab'!$Q1153*'RCP Data-Measures Tab'!$Y1153/1000</f>
        <v>0</v>
      </c>
      <c r="AA1153" s="96"/>
      <c r="AB1153" s="95"/>
      <c r="AC1153" s="94"/>
      <c r="AD1153" s="94"/>
      <c r="AE1153" s="93" t="str">
        <f>'RCP Data-Measures Tab'!$D1153&amp;'RCP Data-Measures Tab'!$F1153&amp;'RCP Data-Measures Tab'!$G1153&amp;'RCP Data-Measures Tab'!$H1153&amp;'RCP Data-Measures Tab'!$I1153</f>
        <v>2011CommercialLightingLamps/Ballasts/FixturesNon-Standard</v>
      </c>
      <c r="AF1153" s="93" t="s">
        <v>246</v>
      </c>
    </row>
    <row r="1154" spans="1:32" ht="16.5" hidden="1" x14ac:dyDescent="0.45">
      <c r="A1154" s="151"/>
      <c r="B1154" s="189"/>
      <c r="C1154" s="83"/>
      <c r="D1154" s="92">
        <v>2011</v>
      </c>
      <c r="E1154" s="91">
        <v>586</v>
      </c>
      <c r="F1154" s="91" t="s">
        <v>242</v>
      </c>
      <c r="G1154" s="91" t="s">
        <v>254</v>
      </c>
      <c r="H1154" s="91" t="s">
        <v>256</v>
      </c>
      <c r="I1154" s="91" t="s">
        <v>512</v>
      </c>
      <c r="J1154" s="90"/>
      <c r="K1154" s="90"/>
      <c r="L1154" s="90"/>
      <c r="M1154" s="90"/>
      <c r="N1154" s="90"/>
      <c r="O1154" s="90"/>
      <c r="P1154" s="90">
        <v>0</v>
      </c>
      <c r="Q1154" s="90">
        <v>0</v>
      </c>
      <c r="R1154" s="90">
        <v>0</v>
      </c>
      <c r="S1154" s="86"/>
      <c r="T1154" s="86"/>
      <c r="U1154" s="89"/>
      <c r="V1154" s="89"/>
      <c r="W1154" s="89">
        <v>1.7718585988588231E-4</v>
      </c>
      <c r="X1154" s="89">
        <f>'RCP Data-Measures Tab'!$Q1154*'RCP Data-Measures Tab'!$W1154/1000</f>
        <v>0</v>
      </c>
      <c r="Y1154" s="88">
        <v>1.5190564917604238E-4</v>
      </c>
      <c r="Z1154" s="84">
        <f>'RCP Data-Measures Tab'!$Q1154*'RCP Data-Measures Tab'!$Y1154/1000</f>
        <v>0</v>
      </c>
      <c r="AA1154" s="87"/>
      <c r="AB1154" s="86"/>
      <c r="AC1154" s="85"/>
      <c r="AD1154" s="85"/>
      <c r="AE1154" s="84" t="str">
        <f>'RCP Data-Measures Tab'!$D1154&amp;'RCP Data-Measures Tab'!$F1154&amp;'RCP Data-Measures Tab'!$G1154&amp;'RCP Data-Measures Tab'!$H1154&amp;'RCP Data-Measures Tab'!$I1154</f>
        <v>2011CommercialLightingLamps/Ballasts/FixturesT8 Linear Fluorescents</v>
      </c>
      <c r="AF1154" s="84" t="s">
        <v>246</v>
      </c>
    </row>
    <row r="1155" spans="1:32" ht="16.5" hidden="1" x14ac:dyDescent="0.45">
      <c r="A1155" s="151"/>
      <c r="B1155" s="189"/>
      <c r="C1155" s="83"/>
      <c r="D1155" s="101">
        <v>2011</v>
      </c>
      <c r="E1155" s="100">
        <v>587</v>
      </c>
      <c r="F1155" s="100" t="s">
        <v>242</v>
      </c>
      <c r="G1155" s="100" t="s">
        <v>254</v>
      </c>
      <c r="H1155" s="100" t="s">
        <v>270</v>
      </c>
      <c r="I1155" s="100" t="s">
        <v>513</v>
      </c>
      <c r="J1155" s="99"/>
      <c r="K1155" s="99"/>
      <c r="L1155" s="99"/>
      <c r="M1155" s="99"/>
      <c r="N1155" s="99"/>
      <c r="O1155" s="99"/>
      <c r="P1155" s="99">
        <v>0</v>
      </c>
      <c r="Q1155" s="99">
        <v>0</v>
      </c>
      <c r="R1155" s="99">
        <v>0</v>
      </c>
      <c r="S1155" s="95"/>
      <c r="T1155" s="95"/>
      <c r="U1155" s="98"/>
      <c r="V1155" s="98"/>
      <c r="W1155" s="98">
        <v>2.3297713717693839E-4</v>
      </c>
      <c r="X1155" s="98">
        <f>'RCP Data-Measures Tab'!$Q1155*'RCP Data-Measures Tab'!$W1155/1000</f>
        <v>0</v>
      </c>
      <c r="Y1155" s="97">
        <v>0</v>
      </c>
      <c r="Z1155" s="93">
        <f>'RCP Data-Measures Tab'!$Q1155*'RCP Data-Measures Tab'!$Y1155/1000</f>
        <v>0</v>
      </c>
      <c r="AA1155" s="96"/>
      <c r="AB1155" s="95"/>
      <c r="AC1155" s="94"/>
      <c r="AD1155" s="94"/>
      <c r="AE1155" s="93" t="str">
        <f>'RCP Data-Measures Tab'!$D1155&amp;'RCP Data-Measures Tab'!$F1155&amp;'RCP Data-Measures Tab'!$G1155&amp;'RCP Data-Measures Tab'!$H1155&amp;'RCP Data-Measures Tab'!$I1155</f>
        <v>2011CommercialLightingSigns and SignalsLED Street Lighting</v>
      </c>
      <c r="AF1155" s="93" t="s">
        <v>246</v>
      </c>
    </row>
    <row r="1156" spans="1:32" ht="16.5" hidden="1" x14ac:dyDescent="0.45">
      <c r="A1156" s="151"/>
      <c r="B1156" s="189"/>
      <c r="C1156" s="83"/>
      <c r="D1156" s="92">
        <v>2011</v>
      </c>
      <c r="E1156" s="91">
        <v>588</v>
      </c>
      <c r="F1156" s="91" t="s">
        <v>456</v>
      </c>
      <c r="G1156" s="91" t="s">
        <v>374</v>
      </c>
      <c r="H1156" s="91" t="s">
        <v>380</v>
      </c>
      <c r="I1156" s="91" t="s">
        <v>514</v>
      </c>
      <c r="J1156" s="90"/>
      <c r="K1156" s="90"/>
      <c r="L1156" s="90"/>
      <c r="M1156" s="90"/>
      <c r="N1156" s="90"/>
      <c r="O1156" s="90"/>
      <c r="P1156" s="90">
        <v>0</v>
      </c>
      <c r="Q1156" s="90">
        <v>0</v>
      </c>
      <c r="R1156" s="90">
        <v>0</v>
      </c>
      <c r="S1156" s="86"/>
      <c r="T1156" s="86"/>
      <c r="U1156" s="89"/>
      <c r="V1156" s="89"/>
      <c r="W1156" s="89">
        <v>4.0028546630780444E-4</v>
      </c>
      <c r="X1156" s="89">
        <f>'RCP Data-Measures Tab'!$Q1156*'RCP Data-Measures Tab'!$W1156/1000</f>
        <v>0</v>
      </c>
      <c r="Y1156" s="88">
        <v>3.1840030799888539E-4</v>
      </c>
      <c r="Z1156" s="84">
        <f>'RCP Data-Measures Tab'!$Q1156*'RCP Data-Measures Tab'!$Y1156/1000</f>
        <v>0</v>
      </c>
      <c r="AA1156" s="87"/>
      <c r="AB1156" s="86"/>
      <c r="AC1156" s="85"/>
      <c r="AD1156" s="85"/>
      <c r="AE1156" s="84" t="str">
        <f>'RCP Data-Measures Tab'!$D1156&amp;'RCP Data-Measures Tab'!$F1156&amp;'RCP Data-Measures Tab'!$G1156&amp;'RCP Data-Measures Tab'!$H1156&amp;'RCP Data-Measures Tab'!$I1156</f>
        <v>2011ResidentialElectronicsPlug LoadClothes Dryers</v>
      </c>
      <c r="AF1156" s="84" t="s">
        <v>246</v>
      </c>
    </row>
    <row r="1157" spans="1:32" ht="16.5" hidden="1" x14ac:dyDescent="0.45">
      <c r="A1157" s="151"/>
      <c r="B1157" s="189"/>
      <c r="C1157" s="83"/>
      <c r="D1157" s="101">
        <v>2011</v>
      </c>
      <c r="E1157" s="100">
        <v>589</v>
      </c>
      <c r="F1157" s="100" t="s">
        <v>456</v>
      </c>
      <c r="G1157" s="100" t="s">
        <v>515</v>
      </c>
      <c r="H1157" s="100" t="s">
        <v>515</v>
      </c>
      <c r="I1157" s="100" t="s">
        <v>516</v>
      </c>
      <c r="J1157" s="99"/>
      <c r="K1157" s="99"/>
      <c r="L1157" s="99"/>
      <c r="M1157" s="99"/>
      <c r="N1157" s="99"/>
      <c r="O1157" s="99"/>
      <c r="P1157" s="99">
        <v>0</v>
      </c>
      <c r="Q1157" s="99">
        <v>0</v>
      </c>
      <c r="R1157" s="99">
        <v>0</v>
      </c>
      <c r="S1157" s="95"/>
      <c r="T1157" s="95"/>
      <c r="U1157" s="98"/>
      <c r="V1157" s="98"/>
      <c r="W1157" s="98">
        <v>1.5993555867321713E-5</v>
      </c>
      <c r="X1157" s="98">
        <f>'RCP Data-Measures Tab'!$Q1157*'RCP Data-Measures Tab'!$W1157/1000</f>
        <v>0</v>
      </c>
      <c r="Y1157" s="97">
        <v>2.021155852814257E-4</v>
      </c>
      <c r="Z1157" s="93">
        <f>'RCP Data-Measures Tab'!$Q1157*'RCP Data-Measures Tab'!$Y1157/1000</f>
        <v>0</v>
      </c>
      <c r="AA1157" s="96"/>
      <c r="AB1157" s="95"/>
      <c r="AC1157" s="94"/>
      <c r="AD1157" s="94"/>
      <c r="AE1157" s="93" t="str">
        <f>'RCP Data-Measures Tab'!$D1157&amp;'RCP Data-Measures Tab'!$F1157&amp;'RCP Data-Measures Tab'!$G1157&amp;'RCP Data-Measures Tab'!$H1157&amp;'RCP Data-Measures Tab'!$I1157</f>
        <v>2011ResidentialSolar PVSolar PVDirect Application Renewable - PV</v>
      </c>
      <c r="AF1157" s="93" t="s">
        <v>246</v>
      </c>
    </row>
    <row r="1158" spans="1:32" ht="16.5" hidden="1" x14ac:dyDescent="0.45">
      <c r="A1158" s="151"/>
      <c r="B1158" s="189"/>
      <c r="C1158" s="83"/>
      <c r="D1158" s="92">
        <v>2011</v>
      </c>
      <c r="E1158" s="91">
        <v>590</v>
      </c>
      <c r="F1158" s="91" t="s">
        <v>456</v>
      </c>
      <c r="G1158" s="91" t="s">
        <v>374</v>
      </c>
      <c r="H1158" s="91" t="s">
        <v>375</v>
      </c>
      <c r="I1158" s="91" t="s">
        <v>517</v>
      </c>
      <c r="J1158" s="90"/>
      <c r="K1158" s="90"/>
      <c r="L1158" s="90"/>
      <c r="M1158" s="90"/>
      <c r="N1158" s="90"/>
      <c r="O1158" s="90"/>
      <c r="P1158" s="90">
        <v>0</v>
      </c>
      <c r="Q1158" s="90">
        <v>0</v>
      </c>
      <c r="R1158" s="90">
        <v>0</v>
      </c>
      <c r="S1158" s="86"/>
      <c r="T1158" s="86"/>
      <c r="U1158" s="89"/>
      <c r="V1158" s="89"/>
      <c r="W1158" s="89">
        <v>1.4548680460948135E-4</v>
      </c>
      <c r="X1158" s="89">
        <f>'RCP Data-Measures Tab'!$Q1158*'RCP Data-Measures Tab'!$W1158/1000</f>
        <v>0</v>
      </c>
      <c r="Y1158" s="88">
        <v>1.3343328305710686E-4</v>
      </c>
      <c r="Z1158" s="84">
        <f>'RCP Data-Measures Tab'!$Q1158*'RCP Data-Measures Tab'!$Y1158/1000</f>
        <v>0</v>
      </c>
      <c r="AA1158" s="87"/>
      <c r="AB1158" s="86"/>
      <c r="AC1158" s="85"/>
      <c r="AD1158" s="85"/>
      <c r="AE1158" s="84" t="str">
        <f>'RCP Data-Measures Tab'!$D1158&amp;'RCP Data-Measures Tab'!$F1158&amp;'RCP Data-Measures Tab'!$G1158&amp;'RCP Data-Measures Tab'!$H1158&amp;'RCP Data-Measures Tab'!$I1158</f>
        <v>2011ResidentialElectronicsComputer TechnologiesComputer</v>
      </c>
      <c r="AF1158" s="84" t="s">
        <v>246</v>
      </c>
    </row>
    <row r="1159" spans="1:32" ht="16.5" hidden="1" x14ac:dyDescent="0.45">
      <c r="A1159" s="151"/>
      <c r="B1159" s="189"/>
      <c r="C1159" s="83"/>
      <c r="D1159" s="101">
        <v>2011</v>
      </c>
      <c r="E1159" s="100">
        <v>591</v>
      </c>
      <c r="F1159" s="100" t="s">
        <v>456</v>
      </c>
      <c r="G1159" s="100" t="s">
        <v>374</v>
      </c>
      <c r="H1159" s="100" t="s">
        <v>375</v>
      </c>
      <c r="I1159" s="100" t="s">
        <v>518</v>
      </c>
      <c r="J1159" s="99"/>
      <c r="K1159" s="99"/>
      <c r="L1159" s="99"/>
      <c r="M1159" s="99"/>
      <c r="N1159" s="99"/>
      <c r="O1159" s="99"/>
      <c r="P1159" s="99">
        <v>0</v>
      </c>
      <c r="Q1159" s="99">
        <v>0</v>
      </c>
      <c r="R1159" s="99">
        <v>0</v>
      </c>
      <c r="S1159" s="95"/>
      <c r="T1159" s="95"/>
      <c r="U1159" s="98"/>
      <c r="V1159" s="98"/>
      <c r="W1159" s="98">
        <v>1.4548680460948135E-4</v>
      </c>
      <c r="X1159" s="98">
        <f>'RCP Data-Measures Tab'!$Q1159*'RCP Data-Measures Tab'!$W1159/1000</f>
        <v>0</v>
      </c>
      <c r="Y1159" s="97">
        <v>1.3343328305710686E-4</v>
      </c>
      <c r="Z1159" s="93">
        <f>'RCP Data-Measures Tab'!$Q1159*'RCP Data-Measures Tab'!$Y1159/1000</f>
        <v>0</v>
      </c>
      <c r="AA1159" s="96"/>
      <c r="AB1159" s="95"/>
      <c r="AC1159" s="94"/>
      <c r="AD1159" s="94"/>
      <c r="AE1159" s="93" t="str">
        <f>'RCP Data-Measures Tab'!$D1159&amp;'RCP Data-Measures Tab'!$F1159&amp;'RCP Data-Measures Tab'!$G1159&amp;'RCP Data-Measures Tab'!$H1159&amp;'RCP Data-Measures Tab'!$I1159</f>
        <v>2011ResidentialElectronicsComputer TechnologiesMonitor</v>
      </c>
      <c r="AF1159" s="93" t="s">
        <v>246</v>
      </c>
    </row>
    <row r="1160" spans="1:32" ht="16.5" hidden="1" x14ac:dyDescent="0.45">
      <c r="A1160" s="151"/>
      <c r="B1160" s="189"/>
      <c r="C1160" s="83"/>
      <c r="D1160" s="92">
        <v>2011</v>
      </c>
      <c r="E1160" s="91">
        <v>592</v>
      </c>
      <c r="F1160" s="91" t="s">
        <v>456</v>
      </c>
      <c r="G1160" s="91" t="s">
        <v>382</v>
      </c>
      <c r="H1160" s="91" t="s">
        <v>383</v>
      </c>
      <c r="I1160" s="91" t="s">
        <v>519</v>
      </c>
      <c r="J1160" s="90"/>
      <c r="K1160" s="90"/>
      <c r="L1160" s="90"/>
      <c r="M1160" s="90"/>
      <c r="N1160" s="90"/>
      <c r="O1160" s="90"/>
      <c r="P1160" s="90">
        <v>0</v>
      </c>
      <c r="Q1160" s="90">
        <v>0</v>
      </c>
      <c r="R1160" s="90">
        <v>0</v>
      </c>
      <c r="S1160" s="86"/>
      <c r="T1160" s="86"/>
      <c r="U1160" s="89"/>
      <c r="V1160" s="89"/>
      <c r="W1160" s="89">
        <v>3.7913874379889466E-4</v>
      </c>
      <c r="X1160" s="89">
        <f>'RCP Data-Measures Tab'!$Q1160*'RCP Data-Measures Tab'!$W1160/1000</f>
        <v>0</v>
      </c>
      <c r="Y1160" s="88">
        <v>2.7988671292132118E-4</v>
      </c>
      <c r="Z1160" s="84">
        <f>'RCP Data-Measures Tab'!$Q1160*'RCP Data-Measures Tab'!$Y1160/1000</f>
        <v>0</v>
      </c>
      <c r="AA1160" s="87"/>
      <c r="AB1160" s="86"/>
      <c r="AC1160" s="85"/>
      <c r="AD1160" s="85"/>
      <c r="AE1160" s="84" t="str">
        <f>'RCP Data-Measures Tab'!$D1160&amp;'RCP Data-Measures Tab'!$F1160&amp;'RCP Data-Measures Tab'!$G1160&amp;'RCP Data-Measures Tab'!$H1160&amp;'RCP Data-Measures Tab'!$I1160</f>
        <v>2011ResidentialFood PreparationCookingMicrowave</v>
      </c>
      <c r="AF1160" s="84" t="s">
        <v>246</v>
      </c>
    </row>
    <row r="1161" spans="1:32" ht="16.5" hidden="1" x14ac:dyDescent="0.45">
      <c r="A1161" s="151"/>
      <c r="B1161" s="189"/>
      <c r="C1161" s="83"/>
      <c r="D1161" s="101">
        <v>2012</v>
      </c>
      <c r="E1161" s="100">
        <v>1</v>
      </c>
      <c r="F1161" s="100" t="s">
        <v>242</v>
      </c>
      <c r="G1161" s="100" t="s">
        <v>243</v>
      </c>
      <c r="H1161" s="100" t="s">
        <v>244</v>
      </c>
      <c r="I1161" s="100" t="s">
        <v>245</v>
      </c>
      <c r="J1161" s="99"/>
      <c r="K1161" s="99"/>
      <c r="L1161" s="99"/>
      <c r="M1161" s="99"/>
      <c r="N1161" s="99"/>
      <c r="O1161" s="99"/>
      <c r="P1161" s="99">
        <v>0</v>
      </c>
      <c r="Q1161" s="99">
        <v>0</v>
      </c>
      <c r="R1161" s="99">
        <v>0</v>
      </c>
      <c r="S1161" s="95"/>
      <c r="T1161" s="95"/>
      <c r="U1161" s="98"/>
      <c r="V1161" s="98"/>
      <c r="W1161" s="98">
        <v>7.6227769483488972E-4</v>
      </c>
      <c r="X1161" s="98">
        <f>'RCP Data-Measures Tab'!$Q1161*'RCP Data-Measures Tab'!$W1161/1000</f>
        <v>0</v>
      </c>
      <c r="Y1161" s="97">
        <v>1.3799307496006364E-5</v>
      </c>
      <c r="Z1161" s="93">
        <f>'RCP Data-Measures Tab'!$Q1161*'RCP Data-Measures Tab'!$Y1161/1000</f>
        <v>0</v>
      </c>
      <c r="AA1161" s="96"/>
      <c r="AB1161" s="95"/>
      <c r="AC1161" s="94"/>
      <c r="AD1161" s="94"/>
      <c r="AE1161" s="93" t="str">
        <f>'RCP Data-Measures Tab'!$D1161&amp;'RCP Data-Measures Tab'!$F1161&amp;'RCP Data-Measures Tab'!$G1161&amp;'RCP Data-Measures Tab'!$H1161&amp;'RCP Data-Measures Tab'!$I1161</f>
        <v>2012CommercialHVACHVAC System ImprovementsReciprocating Chiller Improvements</v>
      </c>
      <c r="AF1161" s="93" t="s">
        <v>246</v>
      </c>
    </row>
    <row r="1162" spans="1:32" ht="16.5" hidden="1" x14ac:dyDescent="0.45">
      <c r="A1162" s="151"/>
      <c r="B1162" s="189"/>
      <c r="C1162" s="83"/>
      <c r="D1162" s="92">
        <v>2012</v>
      </c>
      <c r="E1162" s="91">
        <v>2</v>
      </c>
      <c r="F1162" s="91" t="s">
        <v>242</v>
      </c>
      <c r="G1162" s="91" t="s">
        <v>243</v>
      </c>
      <c r="H1162" s="91" t="s">
        <v>244</v>
      </c>
      <c r="I1162" s="91" t="s">
        <v>247</v>
      </c>
      <c r="J1162" s="90"/>
      <c r="K1162" s="90"/>
      <c r="L1162" s="90"/>
      <c r="M1162" s="90"/>
      <c r="N1162" s="90"/>
      <c r="O1162" s="90"/>
      <c r="P1162" s="90">
        <v>0</v>
      </c>
      <c r="Q1162" s="90">
        <v>4155164.7050000001</v>
      </c>
      <c r="R1162" s="90">
        <v>0.47433386717966658</v>
      </c>
      <c r="S1162" s="86"/>
      <c r="T1162" s="86"/>
      <c r="U1162" s="89"/>
      <c r="V1162" s="89"/>
      <c r="W1162" s="89">
        <v>7.6227769483488972E-4</v>
      </c>
      <c r="X1162" s="89">
        <f>'RCP Data-Measures Tab'!$Q1162*'RCP Data-Measures Tab'!$W1162/1000</f>
        <v>3.1673893729866944</v>
      </c>
      <c r="Y1162" s="88">
        <v>1.3799307496006364E-5</v>
      </c>
      <c r="Z1162" s="84">
        <f>'RCP Data-Measures Tab'!$Q1162*'RCP Data-Measures Tab'!$Y1162/1000</f>
        <v>5.7338395460847569E-2</v>
      </c>
      <c r="AA1162" s="87"/>
      <c r="AB1162" s="86"/>
      <c r="AC1162" s="85"/>
      <c r="AD1162" s="85"/>
      <c r="AE1162" s="84" t="str">
        <f>'RCP Data-Measures Tab'!$D1162&amp;'RCP Data-Measures Tab'!$F1162&amp;'RCP Data-Measures Tab'!$G1162&amp;'RCP Data-Measures Tab'!$H1162&amp;'RCP Data-Measures Tab'!$I1162</f>
        <v>2012CommercialHVACHVAC System ImprovementsRooftop Units</v>
      </c>
      <c r="AF1162" s="84" t="s">
        <v>246</v>
      </c>
    </row>
    <row r="1163" spans="1:32" ht="16.5" hidden="1" x14ac:dyDescent="0.45">
      <c r="A1163" s="151"/>
      <c r="B1163" s="189"/>
      <c r="C1163" s="83"/>
      <c r="D1163" s="101">
        <v>2012</v>
      </c>
      <c r="E1163" s="100">
        <v>3</v>
      </c>
      <c r="F1163" s="100" t="s">
        <v>242</v>
      </c>
      <c r="G1163" s="100" t="s">
        <v>243</v>
      </c>
      <c r="H1163" s="100" t="s">
        <v>244</v>
      </c>
      <c r="I1163" s="100" t="s">
        <v>248</v>
      </c>
      <c r="J1163" s="99"/>
      <c r="K1163" s="99"/>
      <c r="L1163" s="99"/>
      <c r="M1163" s="99"/>
      <c r="N1163" s="99"/>
      <c r="O1163" s="99"/>
      <c r="P1163" s="99">
        <v>0</v>
      </c>
      <c r="Q1163" s="99">
        <v>0</v>
      </c>
      <c r="R1163" s="99">
        <v>0</v>
      </c>
      <c r="S1163" s="95"/>
      <c r="T1163" s="95"/>
      <c r="U1163" s="98"/>
      <c r="V1163" s="98"/>
      <c r="W1163" s="98">
        <v>7.6227769483488972E-4</v>
      </c>
      <c r="X1163" s="98">
        <f>'RCP Data-Measures Tab'!$Q1163*'RCP Data-Measures Tab'!$W1163/1000</f>
        <v>0</v>
      </c>
      <c r="Y1163" s="97">
        <v>1.3799307496006364E-5</v>
      </c>
      <c r="Z1163" s="93">
        <f>'RCP Data-Measures Tab'!$Q1163*'RCP Data-Measures Tab'!$Y1163/1000</f>
        <v>0</v>
      </c>
      <c r="AA1163" s="96"/>
      <c r="AB1163" s="95"/>
      <c r="AC1163" s="94"/>
      <c r="AD1163" s="94"/>
      <c r="AE1163" s="93" t="str">
        <f>'RCP Data-Measures Tab'!$D1163&amp;'RCP Data-Measures Tab'!$F1163&amp;'RCP Data-Measures Tab'!$G1163&amp;'RCP Data-Measures Tab'!$H1163&amp;'RCP Data-Measures Tab'!$I1163</f>
        <v>2012CommercialHVACHVAC System ImprovementsRotary Screw Chiller Improvements</v>
      </c>
      <c r="AF1163" s="93" t="s">
        <v>246</v>
      </c>
    </row>
    <row r="1164" spans="1:32" ht="16.5" hidden="1" x14ac:dyDescent="0.45">
      <c r="A1164" s="151"/>
      <c r="B1164" s="189"/>
      <c r="C1164" s="83"/>
      <c r="D1164" s="92">
        <v>2012</v>
      </c>
      <c r="E1164" s="91">
        <v>4</v>
      </c>
      <c r="F1164" s="91" t="s">
        <v>242</v>
      </c>
      <c r="G1164" s="91" t="s">
        <v>243</v>
      </c>
      <c r="H1164" s="91" t="s">
        <v>244</v>
      </c>
      <c r="I1164" s="91" t="s">
        <v>249</v>
      </c>
      <c r="J1164" s="90"/>
      <c r="K1164" s="90"/>
      <c r="L1164" s="90"/>
      <c r="M1164" s="90"/>
      <c r="N1164" s="90"/>
      <c r="O1164" s="90"/>
      <c r="P1164" s="90">
        <v>0</v>
      </c>
      <c r="Q1164" s="90">
        <v>0</v>
      </c>
      <c r="R1164" s="90">
        <v>0</v>
      </c>
      <c r="S1164" s="86"/>
      <c r="T1164" s="86"/>
      <c r="U1164" s="89"/>
      <c r="V1164" s="89"/>
      <c r="W1164" s="89">
        <v>7.6227769483488972E-4</v>
      </c>
      <c r="X1164" s="89">
        <f>'RCP Data-Measures Tab'!$Q1164*'RCP Data-Measures Tab'!$W1164/1000</f>
        <v>0</v>
      </c>
      <c r="Y1164" s="88">
        <v>1.3799307496006364E-5</v>
      </c>
      <c r="Z1164" s="84">
        <f>'RCP Data-Measures Tab'!$Q1164*'RCP Data-Measures Tab'!$Y1164/1000</f>
        <v>0</v>
      </c>
      <c r="AA1164" s="87"/>
      <c r="AB1164" s="86"/>
      <c r="AC1164" s="85"/>
      <c r="AD1164" s="85"/>
      <c r="AE1164" s="84" t="str">
        <f>'RCP Data-Measures Tab'!$D1164&amp;'RCP Data-Measures Tab'!$F1164&amp;'RCP Data-Measures Tab'!$G1164&amp;'RCP Data-Measures Tab'!$H1164&amp;'RCP Data-Measures Tab'!$I1164</f>
        <v>2012CommercialHVACHVAC System ImprovementsScroll Chiller Improvements</v>
      </c>
      <c r="AF1164" s="84" t="s">
        <v>246</v>
      </c>
    </row>
    <row r="1165" spans="1:32" ht="16.5" hidden="1" x14ac:dyDescent="0.45">
      <c r="A1165" s="151"/>
      <c r="B1165" s="189"/>
      <c r="C1165" s="83"/>
      <c r="D1165" s="101">
        <v>2012</v>
      </c>
      <c r="E1165" s="100">
        <v>5</v>
      </c>
      <c r="F1165" s="100" t="s">
        <v>242</v>
      </c>
      <c r="G1165" s="100" t="s">
        <v>243</v>
      </c>
      <c r="H1165" s="100" t="s">
        <v>244</v>
      </c>
      <c r="I1165" s="100" t="s">
        <v>250</v>
      </c>
      <c r="J1165" s="99"/>
      <c r="K1165" s="99"/>
      <c r="L1165" s="99"/>
      <c r="M1165" s="99"/>
      <c r="N1165" s="99"/>
      <c r="O1165" s="99"/>
      <c r="P1165" s="99">
        <v>0</v>
      </c>
      <c r="Q1165" s="99">
        <v>0</v>
      </c>
      <c r="R1165" s="99">
        <v>0</v>
      </c>
      <c r="S1165" s="95"/>
      <c r="T1165" s="95"/>
      <c r="U1165" s="98"/>
      <c r="V1165" s="98"/>
      <c r="W1165" s="98">
        <v>7.6227769483488972E-4</v>
      </c>
      <c r="X1165" s="98">
        <f>'RCP Data-Measures Tab'!$Q1165*'RCP Data-Measures Tab'!$W1165/1000</f>
        <v>0</v>
      </c>
      <c r="Y1165" s="97">
        <v>1.3799307496006364E-5</v>
      </c>
      <c r="Z1165" s="93">
        <f>'RCP Data-Measures Tab'!$Q1165*'RCP Data-Measures Tab'!$Y1165/1000</f>
        <v>0</v>
      </c>
      <c r="AA1165" s="96"/>
      <c r="AB1165" s="95"/>
      <c r="AC1165" s="94"/>
      <c r="AD1165" s="94"/>
      <c r="AE1165" s="93" t="str">
        <f>'RCP Data-Measures Tab'!$D1165&amp;'RCP Data-Measures Tab'!$F1165&amp;'RCP Data-Measures Tab'!$G1165&amp;'RCP Data-Measures Tab'!$H1165&amp;'RCP Data-Measures Tab'!$I1165</f>
        <v>2012CommercialHVACHVAC System ImprovementsStorage Tank Insulation Improvements</v>
      </c>
      <c r="AF1165" s="93" t="s">
        <v>246</v>
      </c>
    </row>
    <row r="1166" spans="1:32" ht="16.5" hidden="1" x14ac:dyDescent="0.45">
      <c r="A1166" s="151"/>
      <c r="B1166" s="189"/>
      <c r="C1166" s="83"/>
      <c r="D1166" s="92">
        <v>2012</v>
      </c>
      <c r="E1166" s="91">
        <v>6</v>
      </c>
      <c r="F1166" s="91" t="s">
        <v>242</v>
      </c>
      <c r="G1166" s="91" t="s">
        <v>243</v>
      </c>
      <c r="H1166" s="91" t="s">
        <v>244</v>
      </c>
      <c r="I1166" s="91" t="s">
        <v>251</v>
      </c>
      <c r="J1166" s="90"/>
      <c r="K1166" s="90"/>
      <c r="L1166" s="90"/>
      <c r="M1166" s="90"/>
      <c r="N1166" s="90"/>
      <c r="O1166" s="90"/>
      <c r="P1166" s="90">
        <v>0</v>
      </c>
      <c r="Q1166" s="90">
        <v>0</v>
      </c>
      <c r="R1166" s="90">
        <v>0</v>
      </c>
      <c r="S1166" s="86"/>
      <c r="T1166" s="86"/>
      <c r="U1166" s="89"/>
      <c r="V1166" s="89"/>
      <c r="W1166" s="89">
        <v>7.6227769483488972E-4</v>
      </c>
      <c r="X1166" s="89">
        <f>'RCP Data-Measures Tab'!$Q1166*'RCP Data-Measures Tab'!$W1166/1000</f>
        <v>0</v>
      </c>
      <c r="Y1166" s="88">
        <v>1.3799307496006364E-5</v>
      </c>
      <c r="Z1166" s="84">
        <f>'RCP Data-Measures Tab'!$Q1166*'RCP Data-Measures Tab'!$Y1166/1000</f>
        <v>0</v>
      </c>
      <c r="AA1166" s="87"/>
      <c r="AB1166" s="86"/>
      <c r="AC1166" s="85"/>
      <c r="AD1166" s="85"/>
      <c r="AE1166" s="84" t="str">
        <f>'RCP Data-Measures Tab'!$D1166&amp;'RCP Data-Measures Tab'!$F1166&amp;'RCP Data-Measures Tab'!$G1166&amp;'RCP Data-Measures Tab'!$H1166&amp;'RCP Data-Measures Tab'!$I1166</f>
        <v>2012CommercialHVACHVAC System ImprovementsVariable Refrigerant Flow System Improvements</v>
      </c>
      <c r="AF1166" s="84" t="s">
        <v>246</v>
      </c>
    </row>
    <row r="1167" spans="1:32" ht="16.5" hidden="1" x14ac:dyDescent="0.45">
      <c r="A1167" s="151"/>
      <c r="B1167" s="189"/>
      <c r="C1167" s="83"/>
      <c r="D1167" s="101">
        <v>2012</v>
      </c>
      <c r="E1167" s="100">
        <v>7</v>
      </c>
      <c r="F1167" s="100" t="s">
        <v>242</v>
      </c>
      <c r="G1167" s="100" t="s">
        <v>243</v>
      </c>
      <c r="H1167" s="100" t="s">
        <v>244</v>
      </c>
      <c r="I1167" s="100" t="s">
        <v>252</v>
      </c>
      <c r="J1167" s="99"/>
      <c r="K1167" s="99"/>
      <c r="L1167" s="99"/>
      <c r="M1167" s="99"/>
      <c r="N1167" s="99"/>
      <c r="O1167" s="99"/>
      <c r="P1167" s="99">
        <v>0</v>
      </c>
      <c r="Q1167" s="99">
        <v>674241.72</v>
      </c>
      <c r="R1167" s="99">
        <v>7.6968231820501332E-2</v>
      </c>
      <c r="S1167" s="95"/>
      <c r="T1167" s="95"/>
      <c r="U1167" s="98"/>
      <c r="V1167" s="98"/>
      <c r="W1167" s="98">
        <v>1.8838691068464295E-4</v>
      </c>
      <c r="X1167" s="98">
        <f>'RCP Data-Measures Tab'!$Q1167*'RCP Data-Measures Tab'!$W1167/1000</f>
        <v>0.12701831468550004</v>
      </c>
      <c r="Y1167" s="97">
        <v>1.6045613482598104E-4</v>
      </c>
      <c r="Z1167" s="93">
        <f>'RCP Data-Measures Tab'!$Q1167*'RCP Data-Measures Tab'!$Y1167/1000</f>
        <v>0.10818622032962134</v>
      </c>
      <c r="AA1167" s="96"/>
      <c r="AB1167" s="95"/>
      <c r="AC1167" s="94"/>
      <c r="AD1167" s="94"/>
      <c r="AE1167" s="93" t="str">
        <f>'RCP Data-Measures Tab'!$D1167&amp;'RCP Data-Measures Tab'!$F1167&amp;'RCP Data-Measures Tab'!$G1167&amp;'RCP Data-Measures Tab'!$H1167&amp;'RCP Data-Measures Tab'!$I1167</f>
        <v>2012CommercialHVACHVAC System ImprovementsVentilation System Improvements</v>
      </c>
      <c r="AF1167" s="93" t="s">
        <v>246</v>
      </c>
    </row>
    <row r="1168" spans="1:32" ht="16.5" hidden="1" x14ac:dyDescent="0.45">
      <c r="A1168" s="151"/>
      <c r="B1168" s="189"/>
      <c r="C1168" s="83"/>
      <c r="D1168" s="92">
        <v>2012</v>
      </c>
      <c r="E1168" s="91">
        <v>8</v>
      </c>
      <c r="F1168" s="91" t="s">
        <v>242</v>
      </c>
      <c r="G1168" s="91" t="s">
        <v>243</v>
      </c>
      <c r="H1168" s="91" t="s">
        <v>244</v>
      </c>
      <c r="I1168" s="91" t="s">
        <v>253</v>
      </c>
      <c r="J1168" s="90"/>
      <c r="K1168" s="90"/>
      <c r="L1168" s="90"/>
      <c r="M1168" s="90"/>
      <c r="N1168" s="90"/>
      <c r="O1168" s="90"/>
      <c r="P1168" s="90">
        <v>0</v>
      </c>
      <c r="Q1168" s="90">
        <v>0</v>
      </c>
      <c r="R1168" s="90">
        <v>0</v>
      </c>
      <c r="S1168" s="86"/>
      <c r="T1168" s="86"/>
      <c r="U1168" s="89"/>
      <c r="V1168" s="89"/>
      <c r="W1168" s="89">
        <v>7.6227769483488972E-4</v>
      </c>
      <c r="X1168" s="89">
        <f>'RCP Data-Measures Tab'!$Q1168*'RCP Data-Measures Tab'!$W1168/1000</f>
        <v>0</v>
      </c>
      <c r="Y1168" s="88">
        <v>1.3799307496006364E-5</v>
      </c>
      <c r="Z1168" s="84">
        <f>'RCP Data-Measures Tab'!$Q1168*'RCP Data-Measures Tab'!$Y1168/1000</f>
        <v>0</v>
      </c>
      <c r="AA1168" s="87"/>
      <c r="AB1168" s="86"/>
      <c r="AC1168" s="85"/>
      <c r="AD1168" s="85"/>
      <c r="AE1168" s="84" t="str">
        <f>'RCP Data-Measures Tab'!$D1168&amp;'RCP Data-Measures Tab'!$F1168&amp;'RCP Data-Measures Tab'!$G1168&amp;'RCP Data-Measures Tab'!$H1168&amp;'RCP Data-Measures Tab'!$I1168</f>
        <v>2012CommercialHVACHVAC System ImprovementsWater-Source Heat Pumps</v>
      </c>
      <c r="AF1168" s="84" t="s">
        <v>246</v>
      </c>
    </row>
    <row r="1169" spans="1:32" ht="16.5" hidden="1" x14ac:dyDescent="0.45">
      <c r="A1169" s="151"/>
      <c r="B1169" s="189"/>
      <c r="C1169" s="83"/>
      <c r="D1169" s="101">
        <v>2012</v>
      </c>
      <c r="E1169" s="100">
        <v>9</v>
      </c>
      <c r="F1169" s="100" t="s">
        <v>242</v>
      </c>
      <c r="G1169" s="100" t="s">
        <v>254</v>
      </c>
      <c r="H1169" s="100" t="s">
        <v>255</v>
      </c>
      <c r="I1169" s="100" t="s">
        <v>255</v>
      </c>
      <c r="J1169" s="99"/>
      <c r="K1169" s="99"/>
      <c r="L1169" s="99"/>
      <c r="M1169" s="99"/>
      <c r="N1169" s="99"/>
      <c r="O1169" s="99"/>
      <c r="P1169" s="99">
        <v>0</v>
      </c>
      <c r="Q1169" s="99">
        <v>42589.979999999989</v>
      </c>
      <c r="R1169" s="99">
        <v>4.8618697110214314E-3</v>
      </c>
      <c r="S1169" s="95"/>
      <c r="T1169" s="95"/>
      <c r="U1169" s="98"/>
      <c r="V1169" s="98"/>
      <c r="W1169" s="98">
        <v>1.7718585988588231E-4</v>
      </c>
      <c r="X1169" s="98">
        <f>'RCP Data-Measures Tab'!$Q1169*'RCP Data-Measures Tab'!$W1169/1000</f>
        <v>7.5463422288225279E-3</v>
      </c>
      <c r="Y1169" s="97">
        <v>1.5190564917604238E-4</v>
      </c>
      <c r="Z1169" s="93">
        <f>'RCP Data-Measures Tab'!$Q1169*'RCP Data-Measures Tab'!$Y1169/1000</f>
        <v>6.4696585602946593E-3</v>
      </c>
      <c r="AA1169" s="96"/>
      <c r="AB1169" s="95"/>
      <c r="AC1169" s="94"/>
      <c r="AD1169" s="94"/>
      <c r="AE1169" s="93" t="str">
        <f>'RCP Data-Measures Tab'!$D1169&amp;'RCP Data-Measures Tab'!$F1169&amp;'RCP Data-Measures Tab'!$G1169&amp;'RCP Data-Measures Tab'!$H1169&amp;'RCP Data-Measures Tab'!$I1169</f>
        <v>2012CommercialLightingDelampingDelamping</v>
      </c>
      <c r="AF1169" s="93" t="s">
        <v>246</v>
      </c>
    </row>
    <row r="1170" spans="1:32" ht="16.5" hidden="1" x14ac:dyDescent="0.45">
      <c r="A1170" s="151"/>
      <c r="B1170" s="189"/>
      <c r="C1170" s="83"/>
      <c r="D1170" s="92">
        <v>2012</v>
      </c>
      <c r="E1170" s="91">
        <v>10</v>
      </c>
      <c r="F1170" s="91" t="s">
        <v>242</v>
      </c>
      <c r="G1170" s="91" t="s">
        <v>254</v>
      </c>
      <c r="H1170" s="91" t="s">
        <v>256</v>
      </c>
      <c r="I1170" s="91" t="s">
        <v>257</v>
      </c>
      <c r="J1170" s="90"/>
      <c r="K1170" s="90"/>
      <c r="L1170" s="90"/>
      <c r="M1170" s="90"/>
      <c r="N1170" s="90"/>
      <c r="O1170" s="90"/>
      <c r="P1170" s="90">
        <v>0</v>
      </c>
      <c r="Q1170" s="90">
        <v>68449230.753999978</v>
      </c>
      <c r="R1170" s="90">
        <v>7.8138391585671343</v>
      </c>
      <c r="S1170" s="86"/>
      <c r="T1170" s="86"/>
      <c r="U1170" s="89"/>
      <c r="V1170" s="89"/>
      <c r="W1170" s="89">
        <v>1.7718585988588231E-4</v>
      </c>
      <c r="X1170" s="89">
        <f>'RCP Data-Measures Tab'!$Q1170*'RCP Data-Measures Tab'!$W1170/1000</f>
        <v>12.128235809674667</v>
      </c>
      <c r="Y1170" s="88">
        <v>1.5190564917604238E-4</v>
      </c>
      <c r="Z1170" s="84">
        <f>'RCP Data-Measures Tab'!$Q1170*'RCP Data-Measures Tab'!$Y1170/1000</f>
        <v>10.397824833287091</v>
      </c>
      <c r="AA1170" s="87"/>
      <c r="AB1170" s="86"/>
      <c r="AC1170" s="85"/>
      <c r="AD1170" s="85"/>
      <c r="AE1170" s="84" t="str">
        <f>'RCP Data-Measures Tab'!$D1170&amp;'RCP Data-Measures Tab'!$F1170&amp;'RCP Data-Measures Tab'!$G1170&amp;'RCP Data-Measures Tab'!$H1170&amp;'RCP Data-Measures Tab'!$I1170</f>
        <v>2012CommercialLightingLamps/Ballasts/FixturesLamps/Ballasts</v>
      </c>
      <c r="AF1170" s="84" t="s">
        <v>246</v>
      </c>
    </row>
    <row r="1171" spans="1:32" ht="16.5" hidden="1" x14ac:dyDescent="0.45">
      <c r="A1171" s="151"/>
      <c r="B1171" s="189"/>
      <c r="C1171" s="83"/>
      <c r="D1171" s="101">
        <v>2012</v>
      </c>
      <c r="E1171" s="100">
        <v>11</v>
      </c>
      <c r="F1171" s="100" t="s">
        <v>242</v>
      </c>
      <c r="G1171" s="100" t="s">
        <v>254</v>
      </c>
      <c r="H1171" s="100" t="s">
        <v>256</v>
      </c>
      <c r="I1171" s="100" t="s">
        <v>258</v>
      </c>
      <c r="J1171" s="99"/>
      <c r="K1171" s="99"/>
      <c r="L1171" s="99"/>
      <c r="M1171" s="99"/>
      <c r="N1171" s="99"/>
      <c r="O1171" s="99"/>
      <c r="P1171" s="99">
        <v>0</v>
      </c>
      <c r="Q1171" s="99">
        <v>0</v>
      </c>
      <c r="R1171" s="99">
        <v>0</v>
      </c>
      <c r="S1171" s="95"/>
      <c r="T1171" s="95"/>
      <c r="U1171" s="98"/>
      <c r="V1171" s="98"/>
      <c r="W1171" s="98">
        <v>1.7718585988588231E-4</v>
      </c>
      <c r="X1171" s="98">
        <f>'RCP Data-Measures Tab'!$Q1171*'RCP Data-Measures Tab'!$W1171/1000</f>
        <v>0</v>
      </c>
      <c r="Y1171" s="97">
        <v>1.5190564917604238E-4</v>
      </c>
      <c r="Z1171" s="93">
        <f>'RCP Data-Measures Tab'!$Q1171*'RCP Data-Measures Tab'!$Y1171/1000</f>
        <v>0</v>
      </c>
      <c r="AA1171" s="96"/>
      <c r="AB1171" s="95"/>
      <c r="AC1171" s="94"/>
      <c r="AD1171" s="94"/>
      <c r="AE1171" s="93" t="str">
        <f>'RCP Data-Measures Tab'!$D1171&amp;'RCP Data-Measures Tab'!$F1171&amp;'RCP Data-Measures Tab'!$G1171&amp;'RCP Data-Measures Tab'!$H1171&amp;'RCP Data-Measures Tab'!$I1171</f>
        <v>2012CommercialLightingLamps/Ballasts/FixturesLamps/Ballasts w/Controls</v>
      </c>
      <c r="AF1171" s="93" t="s">
        <v>246</v>
      </c>
    </row>
    <row r="1172" spans="1:32" ht="16.5" hidden="1" x14ac:dyDescent="0.45">
      <c r="A1172" s="151"/>
      <c r="B1172" s="189"/>
      <c r="C1172" s="83"/>
      <c r="D1172" s="92">
        <v>2012</v>
      </c>
      <c r="E1172" s="91">
        <v>12</v>
      </c>
      <c r="F1172" s="91" t="s">
        <v>242</v>
      </c>
      <c r="G1172" s="91" t="s">
        <v>254</v>
      </c>
      <c r="H1172" s="91" t="s">
        <v>256</v>
      </c>
      <c r="I1172" s="91" t="s">
        <v>259</v>
      </c>
      <c r="J1172" s="90"/>
      <c r="K1172" s="90"/>
      <c r="L1172" s="90"/>
      <c r="M1172" s="90"/>
      <c r="N1172" s="90"/>
      <c r="O1172" s="90"/>
      <c r="P1172" s="90">
        <v>0</v>
      </c>
      <c r="Q1172" s="90">
        <v>0</v>
      </c>
      <c r="R1172" s="90">
        <v>0</v>
      </c>
      <c r="S1172" s="86"/>
      <c r="T1172" s="86"/>
      <c r="U1172" s="89"/>
      <c r="V1172" s="89"/>
      <c r="W1172" s="89">
        <v>1.7718585988588231E-4</v>
      </c>
      <c r="X1172" s="89">
        <f>'RCP Data-Measures Tab'!$Q1172*'RCP Data-Measures Tab'!$W1172/1000</f>
        <v>0</v>
      </c>
      <c r="Y1172" s="88">
        <v>1.5190564917604238E-4</v>
      </c>
      <c r="Z1172" s="84">
        <f>'RCP Data-Measures Tab'!$Q1172*'RCP Data-Measures Tab'!$Y1172/1000</f>
        <v>0</v>
      </c>
      <c r="AA1172" s="87"/>
      <c r="AB1172" s="86"/>
      <c r="AC1172" s="85"/>
      <c r="AD1172" s="85"/>
      <c r="AE1172" s="84" t="str">
        <f>'RCP Data-Measures Tab'!$D1172&amp;'RCP Data-Measures Tab'!$F1172&amp;'RCP Data-Measures Tab'!$G1172&amp;'RCP Data-Measures Tab'!$H1172&amp;'RCP Data-Measures Tab'!$I1172</f>
        <v>2012CommercialLightingLamps/Ballasts/FixturesLamps/Ballasts w/Delamping</v>
      </c>
      <c r="AF1172" s="84" t="s">
        <v>246</v>
      </c>
    </row>
    <row r="1173" spans="1:32" ht="16.5" hidden="1" x14ac:dyDescent="0.45">
      <c r="A1173" s="151"/>
      <c r="B1173" s="189"/>
      <c r="C1173" s="83"/>
      <c r="D1173" s="101">
        <v>2012</v>
      </c>
      <c r="E1173" s="100">
        <v>13</v>
      </c>
      <c r="F1173" s="100" t="s">
        <v>242</v>
      </c>
      <c r="G1173" s="100" t="s">
        <v>254</v>
      </c>
      <c r="H1173" s="100" t="s">
        <v>256</v>
      </c>
      <c r="I1173" s="100" t="s">
        <v>260</v>
      </c>
      <c r="J1173" s="99"/>
      <c r="K1173" s="99"/>
      <c r="L1173" s="99"/>
      <c r="M1173" s="99"/>
      <c r="N1173" s="99"/>
      <c r="O1173" s="99"/>
      <c r="P1173" s="99">
        <v>0</v>
      </c>
      <c r="Q1173" s="99">
        <v>0</v>
      </c>
      <c r="R1173" s="99">
        <v>0</v>
      </c>
      <c r="S1173" s="95"/>
      <c r="T1173" s="95"/>
      <c r="U1173" s="98"/>
      <c r="V1173" s="98"/>
      <c r="W1173" s="98">
        <v>1.7718585988588231E-4</v>
      </c>
      <c r="X1173" s="98">
        <f>'RCP Data-Measures Tab'!$Q1173*'RCP Data-Measures Tab'!$W1173/1000</f>
        <v>0</v>
      </c>
      <c r="Y1173" s="97">
        <v>1.5190564917604238E-4</v>
      </c>
      <c r="Z1173" s="93">
        <f>'RCP Data-Measures Tab'!$Q1173*'RCP Data-Measures Tab'!$Y1173/1000</f>
        <v>0</v>
      </c>
      <c r="AA1173" s="96"/>
      <c r="AB1173" s="95"/>
      <c r="AC1173" s="94"/>
      <c r="AD1173" s="94"/>
      <c r="AE1173" s="93" t="str">
        <f>'RCP Data-Measures Tab'!$D1173&amp;'RCP Data-Measures Tab'!$F1173&amp;'RCP Data-Measures Tab'!$G1173&amp;'RCP Data-Measures Tab'!$H1173&amp;'RCP Data-Measures Tab'!$I1173</f>
        <v>2012CommercialLightingLamps/Ballasts/FixturesLamps/Ballasts w/Delamping and Controls</v>
      </c>
      <c r="AF1173" s="93" t="s">
        <v>246</v>
      </c>
    </row>
    <row r="1174" spans="1:32" ht="16.5" hidden="1" x14ac:dyDescent="0.45">
      <c r="A1174" s="151"/>
      <c r="B1174" s="189"/>
      <c r="C1174" s="83"/>
      <c r="D1174" s="92">
        <v>2012</v>
      </c>
      <c r="E1174" s="91">
        <v>14</v>
      </c>
      <c r="F1174" s="91" t="s">
        <v>242</v>
      </c>
      <c r="G1174" s="91" t="s">
        <v>254</v>
      </c>
      <c r="H1174" s="91" t="s">
        <v>256</v>
      </c>
      <c r="I1174" s="91" t="s">
        <v>256</v>
      </c>
      <c r="J1174" s="90"/>
      <c r="K1174" s="90"/>
      <c r="L1174" s="90"/>
      <c r="M1174" s="90"/>
      <c r="N1174" s="90"/>
      <c r="O1174" s="90"/>
      <c r="P1174" s="90">
        <v>0</v>
      </c>
      <c r="Q1174" s="90">
        <v>111057625.55399989</v>
      </c>
      <c r="R1174" s="90">
        <v>12.677811182282312</v>
      </c>
      <c r="S1174" s="86"/>
      <c r="T1174" s="86"/>
      <c r="U1174" s="89"/>
      <c r="V1174" s="89"/>
      <c r="W1174" s="89">
        <v>1.7718585988588231E-4</v>
      </c>
      <c r="X1174" s="89">
        <f>'RCP Data-Measures Tab'!$Q1174*'RCP Data-Measures Tab'!$W1174/1000</f>
        <v>19.677840880669805</v>
      </c>
      <c r="Y1174" s="88">
        <v>1.5190564917604238E-4</v>
      </c>
      <c r="Z1174" s="84">
        <f>'RCP Data-Measures Tab'!$Q1174*'RCP Data-Measures Tab'!$Y1174/1000</f>
        <v>16.870280705730188</v>
      </c>
      <c r="AA1174" s="87"/>
      <c r="AB1174" s="86"/>
      <c r="AC1174" s="85"/>
      <c r="AD1174" s="85"/>
      <c r="AE1174" s="84" t="str">
        <f>'RCP Data-Measures Tab'!$D1174&amp;'RCP Data-Measures Tab'!$F1174&amp;'RCP Data-Measures Tab'!$G1174&amp;'RCP Data-Measures Tab'!$H1174&amp;'RCP Data-Measures Tab'!$I1174</f>
        <v>2012CommercialLightingLamps/Ballasts/FixturesLamps/Ballasts/Fixtures</v>
      </c>
      <c r="AF1174" s="84" t="s">
        <v>246</v>
      </c>
    </row>
    <row r="1175" spans="1:32" ht="16.5" hidden="1" x14ac:dyDescent="0.45">
      <c r="A1175" s="151"/>
      <c r="B1175" s="189"/>
      <c r="C1175" s="83"/>
      <c r="D1175" s="101">
        <v>2012</v>
      </c>
      <c r="E1175" s="100">
        <v>15</v>
      </c>
      <c r="F1175" s="100" t="s">
        <v>242</v>
      </c>
      <c r="G1175" s="100" t="s">
        <v>254</v>
      </c>
      <c r="H1175" s="100" t="s">
        <v>256</v>
      </c>
      <c r="I1175" s="100" t="s">
        <v>261</v>
      </c>
      <c r="J1175" s="99"/>
      <c r="K1175" s="99"/>
      <c r="L1175" s="99"/>
      <c r="M1175" s="99"/>
      <c r="N1175" s="99"/>
      <c r="O1175" s="99"/>
      <c r="P1175" s="99">
        <v>0</v>
      </c>
      <c r="Q1175" s="99">
        <v>7248357.2039999999</v>
      </c>
      <c r="R1175" s="99">
        <v>0.82743805646896396</v>
      </c>
      <c r="S1175" s="95"/>
      <c r="T1175" s="95"/>
      <c r="U1175" s="98"/>
      <c r="V1175" s="98"/>
      <c r="W1175" s="98">
        <v>1.7718585988588231E-4</v>
      </c>
      <c r="X1175" s="98">
        <f>'RCP Data-Measures Tab'!$Q1175*'RCP Data-Measures Tab'!$W1175/1000</f>
        <v>1.2843064039507697</v>
      </c>
      <c r="Y1175" s="97">
        <v>1.5190564917604238E-4</v>
      </c>
      <c r="Z1175" s="93">
        <f>'RCP Data-Measures Tab'!$Q1175*'RCP Data-Measures Tab'!$Y1175/1000</f>
        <v>1.1010664065334634</v>
      </c>
      <c r="AA1175" s="96"/>
      <c r="AB1175" s="95"/>
      <c r="AC1175" s="94"/>
      <c r="AD1175" s="94"/>
      <c r="AE1175" s="93" t="str">
        <f>'RCP Data-Measures Tab'!$D1175&amp;'RCP Data-Measures Tab'!$F1175&amp;'RCP Data-Measures Tab'!$G1175&amp;'RCP Data-Measures Tab'!$H1175&amp;'RCP Data-Measures Tab'!$I1175</f>
        <v>2012CommercialLightingLamps/Ballasts/FixturesLamps/Ballasts/Fixtures w/Controls</v>
      </c>
      <c r="AF1175" s="93" t="s">
        <v>246</v>
      </c>
    </row>
    <row r="1176" spans="1:32" ht="16.5" hidden="1" x14ac:dyDescent="0.45">
      <c r="A1176" s="151"/>
      <c r="B1176" s="189"/>
      <c r="C1176" s="83"/>
      <c r="D1176" s="92">
        <v>2012</v>
      </c>
      <c r="E1176" s="91">
        <v>16</v>
      </c>
      <c r="F1176" s="91" t="s">
        <v>242</v>
      </c>
      <c r="G1176" s="91" t="s">
        <v>254</v>
      </c>
      <c r="H1176" s="91" t="s">
        <v>256</v>
      </c>
      <c r="I1176" s="91" t="s">
        <v>262</v>
      </c>
      <c r="J1176" s="90"/>
      <c r="K1176" s="90"/>
      <c r="L1176" s="90"/>
      <c r="M1176" s="90"/>
      <c r="N1176" s="90"/>
      <c r="O1176" s="90"/>
      <c r="P1176" s="90">
        <v>0</v>
      </c>
      <c r="Q1176" s="90">
        <v>0</v>
      </c>
      <c r="R1176" s="90">
        <v>0</v>
      </c>
      <c r="S1176" s="86"/>
      <c r="T1176" s="86"/>
      <c r="U1176" s="89"/>
      <c r="V1176" s="89"/>
      <c r="W1176" s="89">
        <v>1.7718585988588231E-4</v>
      </c>
      <c r="X1176" s="89">
        <f>'RCP Data-Measures Tab'!$Q1176*'RCP Data-Measures Tab'!$W1176/1000</f>
        <v>0</v>
      </c>
      <c r="Y1176" s="88">
        <v>1.5190564917604238E-4</v>
      </c>
      <c r="Z1176" s="84">
        <f>'RCP Data-Measures Tab'!$Q1176*'RCP Data-Measures Tab'!$Y1176/1000</f>
        <v>0</v>
      </c>
      <c r="AA1176" s="87"/>
      <c r="AB1176" s="86"/>
      <c r="AC1176" s="85"/>
      <c r="AD1176" s="85"/>
      <c r="AE1176" s="84" t="str">
        <f>'RCP Data-Measures Tab'!$D1176&amp;'RCP Data-Measures Tab'!$F1176&amp;'RCP Data-Measures Tab'!$G1176&amp;'RCP Data-Measures Tab'!$H1176&amp;'RCP Data-Measures Tab'!$I1176</f>
        <v>2012CommercialLightingLamps/Ballasts/FixturesLamps/Ballasts/Fixtures w/Delamping</v>
      </c>
      <c r="AF1176" s="84" t="s">
        <v>246</v>
      </c>
    </row>
    <row r="1177" spans="1:32" ht="16.5" hidden="1" x14ac:dyDescent="0.45">
      <c r="A1177" s="151"/>
      <c r="B1177" s="189"/>
      <c r="C1177" s="83"/>
      <c r="D1177" s="101">
        <v>2012</v>
      </c>
      <c r="E1177" s="100">
        <v>17</v>
      </c>
      <c r="F1177" s="100" t="s">
        <v>242</v>
      </c>
      <c r="G1177" s="100" t="s">
        <v>254</v>
      </c>
      <c r="H1177" s="100" t="s">
        <v>256</v>
      </c>
      <c r="I1177" s="100" t="s">
        <v>263</v>
      </c>
      <c r="J1177" s="99"/>
      <c r="K1177" s="99"/>
      <c r="L1177" s="99"/>
      <c r="M1177" s="99"/>
      <c r="N1177" s="99"/>
      <c r="O1177" s="99"/>
      <c r="P1177" s="99">
        <v>0</v>
      </c>
      <c r="Q1177" s="99">
        <v>0</v>
      </c>
      <c r="R1177" s="99">
        <v>0</v>
      </c>
      <c r="S1177" s="95"/>
      <c r="T1177" s="95"/>
      <c r="U1177" s="98"/>
      <c r="V1177" s="98"/>
      <c r="W1177" s="98">
        <v>1.7718585988588231E-4</v>
      </c>
      <c r="X1177" s="98">
        <f>'RCP Data-Measures Tab'!$Q1177*'RCP Data-Measures Tab'!$W1177/1000</f>
        <v>0</v>
      </c>
      <c r="Y1177" s="97">
        <v>1.5190564917604238E-4</v>
      </c>
      <c r="Z1177" s="93">
        <f>'RCP Data-Measures Tab'!$Q1177*'RCP Data-Measures Tab'!$Y1177/1000</f>
        <v>0</v>
      </c>
      <c r="AA1177" s="96"/>
      <c r="AB1177" s="95"/>
      <c r="AC1177" s="94"/>
      <c r="AD1177" s="94"/>
      <c r="AE1177" s="93" t="str">
        <f>'RCP Data-Measures Tab'!$D1177&amp;'RCP Data-Measures Tab'!$F1177&amp;'RCP Data-Measures Tab'!$G1177&amp;'RCP Data-Measures Tab'!$H1177&amp;'RCP Data-Measures Tab'!$I1177</f>
        <v>2012CommercialLightingLamps/Ballasts/FixturesLamps/Ballasts/Fixtures w/Delamping and Controls</v>
      </c>
      <c r="AF1177" s="93" t="s">
        <v>246</v>
      </c>
    </row>
    <row r="1178" spans="1:32" ht="16.5" hidden="1" x14ac:dyDescent="0.45">
      <c r="A1178" s="151"/>
      <c r="B1178" s="189"/>
      <c r="C1178" s="83"/>
      <c r="D1178" s="92">
        <v>2012</v>
      </c>
      <c r="E1178" s="91">
        <v>18</v>
      </c>
      <c r="F1178" s="91" t="s">
        <v>242</v>
      </c>
      <c r="G1178" s="91" t="s">
        <v>254</v>
      </c>
      <c r="H1178" s="91" t="s">
        <v>264</v>
      </c>
      <c r="I1178" s="91" t="s">
        <v>265</v>
      </c>
      <c r="J1178" s="90"/>
      <c r="K1178" s="90"/>
      <c r="L1178" s="90"/>
      <c r="M1178" s="90"/>
      <c r="N1178" s="90"/>
      <c r="O1178" s="90"/>
      <c r="P1178" s="90">
        <v>0</v>
      </c>
      <c r="Q1178" s="90">
        <v>3698603.1839999999</v>
      </c>
      <c r="R1178" s="90">
        <v>0.42221498116850892</v>
      </c>
      <c r="S1178" s="86"/>
      <c r="T1178" s="86"/>
      <c r="U1178" s="89"/>
      <c r="V1178" s="89"/>
      <c r="W1178" s="89">
        <v>1.7718585988588231E-4</v>
      </c>
      <c r="X1178" s="89">
        <f>'RCP Data-Measures Tab'!$Q1178*'RCP Data-Measures Tab'!$W1178/1000</f>
        <v>0.65534018553370221</v>
      </c>
      <c r="Y1178" s="88">
        <v>1.5190564917604238E-4</v>
      </c>
      <c r="Z1178" s="84">
        <f>'RCP Data-Measures Tab'!$Q1178*'RCP Data-Measures Tab'!$Y1178/1000</f>
        <v>0.5618387177100973</v>
      </c>
      <c r="AA1178" s="87"/>
      <c r="AB1178" s="86"/>
      <c r="AC1178" s="85"/>
      <c r="AD1178" s="85"/>
      <c r="AE1178" s="84" t="str">
        <f>'RCP Data-Measures Tab'!$D1178&amp;'RCP Data-Measures Tab'!$F1178&amp;'RCP Data-Measures Tab'!$G1178&amp;'RCP Data-Measures Tab'!$H1178&amp;'RCP Data-Measures Tab'!$I1178</f>
        <v>2012CommercialLightingLighting ControlsControl Panels</v>
      </c>
      <c r="AF1178" s="84" t="s">
        <v>246</v>
      </c>
    </row>
    <row r="1179" spans="1:32" ht="16.5" hidden="1" x14ac:dyDescent="0.45">
      <c r="A1179" s="151"/>
      <c r="B1179" s="189"/>
      <c r="C1179" s="83"/>
      <c r="D1179" s="101">
        <v>2012</v>
      </c>
      <c r="E1179" s="100">
        <v>19</v>
      </c>
      <c r="F1179" s="100" t="s">
        <v>242</v>
      </c>
      <c r="G1179" s="100" t="s">
        <v>254</v>
      </c>
      <c r="H1179" s="100" t="s">
        <v>264</v>
      </c>
      <c r="I1179" s="100" t="s">
        <v>266</v>
      </c>
      <c r="J1179" s="99"/>
      <c r="K1179" s="99"/>
      <c r="L1179" s="99"/>
      <c r="M1179" s="99"/>
      <c r="N1179" s="99"/>
      <c r="O1179" s="99"/>
      <c r="P1179" s="99">
        <v>0</v>
      </c>
      <c r="Q1179" s="99">
        <v>15579.5</v>
      </c>
      <c r="R1179" s="99">
        <v>1.7784817900974351E-3</v>
      </c>
      <c r="S1179" s="95"/>
      <c r="T1179" s="95"/>
      <c r="U1179" s="98"/>
      <c r="V1179" s="98"/>
      <c r="W1179" s="98">
        <v>1.7718585988588231E-4</v>
      </c>
      <c r="X1179" s="98">
        <f>'RCP Data-Measures Tab'!$Q1179*'RCP Data-Measures Tab'!$W1179/1000</f>
        <v>2.7604671040921038E-3</v>
      </c>
      <c r="Y1179" s="97">
        <v>1.5190564917604238E-4</v>
      </c>
      <c r="Z1179" s="93">
        <f>'RCP Data-Measures Tab'!$Q1179*'RCP Data-Measures Tab'!$Y1179/1000</f>
        <v>2.366614061338152E-3</v>
      </c>
      <c r="AA1179" s="96"/>
      <c r="AB1179" s="95"/>
      <c r="AC1179" s="94"/>
      <c r="AD1179" s="94"/>
      <c r="AE1179" s="93" t="str">
        <f>'RCP Data-Measures Tab'!$D1179&amp;'RCP Data-Measures Tab'!$F1179&amp;'RCP Data-Measures Tab'!$G1179&amp;'RCP Data-Measures Tab'!$H1179&amp;'RCP Data-Measures Tab'!$I1179</f>
        <v>2012CommercialLightingLighting ControlsDaylighting</v>
      </c>
      <c r="AF1179" s="93" t="s">
        <v>246</v>
      </c>
    </row>
    <row r="1180" spans="1:32" ht="16.5" hidden="1" x14ac:dyDescent="0.45">
      <c r="A1180" s="151"/>
      <c r="B1180" s="189"/>
      <c r="C1180" s="83"/>
      <c r="D1180" s="92">
        <v>2012</v>
      </c>
      <c r="E1180" s="91">
        <v>20</v>
      </c>
      <c r="F1180" s="91" t="s">
        <v>242</v>
      </c>
      <c r="G1180" s="91" t="s">
        <v>254</v>
      </c>
      <c r="H1180" s="91" t="s">
        <v>264</v>
      </c>
      <c r="I1180" s="91" t="s">
        <v>267</v>
      </c>
      <c r="J1180" s="90"/>
      <c r="K1180" s="90"/>
      <c r="L1180" s="90"/>
      <c r="M1180" s="90"/>
      <c r="N1180" s="90"/>
      <c r="O1180" s="90"/>
      <c r="P1180" s="90">
        <v>0</v>
      </c>
      <c r="Q1180" s="90">
        <v>6196633.9879999999</v>
      </c>
      <c r="R1180" s="90">
        <v>0.70737831137375828</v>
      </c>
      <c r="S1180" s="86"/>
      <c r="T1180" s="86"/>
      <c r="U1180" s="89"/>
      <c r="V1180" s="89"/>
      <c r="W1180" s="89">
        <v>1.7718585988588231E-4</v>
      </c>
      <c r="X1180" s="89">
        <f>'RCP Data-Measures Tab'!$Q1180*'RCP Data-Measures Tab'!$W1180/1000</f>
        <v>1.0979559215618642</v>
      </c>
      <c r="Y1180" s="88">
        <v>1.5190564917604238E-4</v>
      </c>
      <c r="Z1180" s="84">
        <f>'RCP Data-Measures Tab'!$Q1180*'RCP Data-Measures Tab'!$Y1180/1000</f>
        <v>0.94130370865346835</v>
      </c>
      <c r="AA1180" s="87"/>
      <c r="AB1180" s="86"/>
      <c r="AC1180" s="85"/>
      <c r="AD1180" s="85"/>
      <c r="AE1180" s="84" t="str">
        <f>'RCP Data-Measures Tab'!$D1180&amp;'RCP Data-Measures Tab'!$F1180&amp;'RCP Data-Measures Tab'!$G1180&amp;'RCP Data-Measures Tab'!$H1180&amp;'RCP Data-Measures Tab'!$I1180</f>
        <v>2012CommercialLightingLighting ControlsOccupancy Sensors</v>
      </c>
      <c r="AF1180" s="84" t="s">
        <v>246</v>
      </c>
    </row>
    <row r="1181" spans="1:32" ht="16.5" hidden="1" x14ac:dyDescent="0.45">
      <c r="A1181" s="151"/>
      <c r="B1181" s="189"/>
      <c r="C1181" s="83"/>
      <c r="D1181" s="101">
        <v>2012</v>
      </c>
      <c r="E1181" s="100">
        <v>21</v>
      </c>
      <c r="F1181" s="100" t="s">
        <v>242</v>
      </c>
      <c r="G1181" s="100" t="s">
        <v>254</v>
      </c>
      <c r="H1181" s="100" t="s">
        <v>264</v>
      </c>
      <c r="I1181" s="100" t="s">
        <v>268</v>
      </c>
      <c r="J1181" s="99"/>
      <c r="K1181" s="99"/>
      <c r="L1181" s="99"/>
      <c r="M1181" s="99"/>
      <c r="N1181" s="99"/>
      <c r="O1181" s="99"/>
      <c r="P1181" s="99">
        <v>0</v>
      </c>
      <c r="Q1181" s="99">
        <v>0</v>
      </c>
      <c r="R1181" s="99">
        <v>0</v>
      </c>
      <c r="S1181" s="95"/>
      <c r="T1181" s="95"/>
      <c r="U1181" s="98"/>
      <c r="V1181" s="98"/>
      <c r="W1181" s="98">
        <v>1.7718585988588231E-4</v>
      </c>
      <c r="X1181" s="98">
        <f>'RCP Data-Measures Tab'!$Q1181*'RCP Data-Measures Tab'!$W1181/1000</f>
        <v>0</v>
      </c>
      <c r="Y1181" s="97">
        <v>1.5190564917604238E-4</v>
      </c>
      <c r="Z1181" s="93">
        <f>'RCP Data-Measures Tab'!$Q1181*'RCP Data-Measures Tab'!$Y1181/1000</f>
        <v>0</v>
      </c>
      <c r="AA1181" s="96"/>
      <c r="AB1181" s="95"/>
      <c r="AC1181" s="94"/>
      <c r="AD1181" s="94"/>
      <c r="AE1181" s="93" t="str">
        <f>'RCP Data-Measures Tab'!$D1181&amp;'RCP Data-Measures Tab'!$F1181&amp;'RCP Data-Measures Tab'!$G1181&amp;'RCP Data-Measures Tab'!$H1181&amp;'RCP Data-Measures Tab'!$I1181</f>
        <v>2012CommercialLightingLighting ControlsPhotocells</v>
      </c>
      <c r="AF1181" s="93" t="s">
        <v>246</v>
      </c>
    </row>
    <row r="1182" spans="1:32" ht="16.5" hidden="1" x14ac:dyDescent="0.45">
      <c r="A1182" s="151"/>
      <c r="B1182" s="189"/>
      <c r="C1182" s="83"/>
      <c r="D1182" s="92">
        <v>2012</v>
      </c>
      <c r="E1182" s="91">
        <v>22</v>
      </c>
      <c r="F1182" s="91" t="s">
        <v>242</v>
      </c>
      <c r="G1182" s="91" t="s">
        <v>254</v>
      </c>
      <c r="H1182" s="91" t="s">
        <v>264</v>
      </c>
      <c r="I1182" s="91" t="s">
        <v>269</v>
      </c>
      <c r="J1182" s="90"/>
      <c r="K1182" s="90"/>
      <c r="L1182" s="90"/>
      <c r="M1182" s="90"/>
      <c r="N1182" s="90"/>
      <c r="O1182" s="90"/>
      <c r="P1182" s="90">
        <v>0</v>
      </c>
      <c r="Q1182" s="90">
        <v>0</v>
      </c>
      <c r="R1182" s="90">
        <v>0</v>
      </c>
      <c r="S1182" s="86"/>
      <c r="T1182" s="86"/>
      <c r="U1182" s="89"/>
      <c r="V1182" s="89"/>
      <c r="W1182" s="89">
        <v>1.7718585988588231E-4</v>
      </c>
      <c r="X1182" s="89">
        <f>'RCP Data-Measures Tab'!$Q1182*'RCP Data-Measures Tab'!$W1182/1000</f>
        <v>0</v>
      </c>
      <c r="Y1182" s="88">
        <v>1.5190564917604238E-4</v>
      </c>
      <c r="Z1182" s="84">
        <f>'RCP Data-Measures Tab'!$Q1182*'RCP Data-Measures Tab'!$Y1182/1000</f>
        <v>0</v>
      </c>
      <c r="AA1182" s="87"/>
      <c r="AB1182" s="86"/>
      <c r="AC1182" s="85"/>
      <c r="AD1182" s="85"/>
      <c r="AE1182" s="84" t="str">
        <f>'RCP Data-Measures Tab'!$D1182&amp;'RCP Data-Measures Tab'!$F1182&amp;'RCP Data-Measures Tab'!$G1182&amp;'RCP Data-Measures Tab'!$H1182&amp;'RCP Data-Measures Tab'!$I1182</f>
        <v>2012CommercialLightingLighting ControlsTimers</v>
      </c>
      <c r="AF1182" s="84" t="s">
        <v>246</v>
      </c>
    </row>
    <row r="1183" spans="1:32" ht="16.5" hidden="1" x14ac:dyDescent="0.45">
      <c r="A1183" s="151"/>
      <c r="B1183" s="189"/>
      <c r="C1183" s="83"/>
      <c r="D1183" s="101">
        <v>2012</v>
      </c>
      <c r="E1183" s="100">
        <v>23</v>
      </c>
      <c r="F1183" s="100" t="s">
        <v>242</v>
      </c>
      <c r="G1183" s="100" t="s">
        <v>254</v>
      </c>
      <c r="H1183" s="100" t="s">
        <v>270</v>
      </c>
      <c r="I1183" s="100" t="s">
        <v>271</v>
      </c>
      <c r="J1183" s="99"/>
      <c r="K1183" s="99"/>
      <c r="L1183" s="99"/>
      <c r="M1183" s="99"/>
      <c r="N1183" s="99"/>
      <c r="O1183" s="99"/>
      <c r="P1183" s="99">
        <v>0</v>
      </c>
      <c r="Q1183" s="99">
        <v>396613.94299999997</v>
      </c>
      <c r="R1183" s="99">
        <v>4.5275563931681993E-2</v>
      </c>
      <c r="S1183" s="95"/>
      <c r="T1183" s="95"/>
      <c r="U1183" s="98"/>
      <c r="V1183" s="98"/>
      <c r="W1183" s="98">
        <v>1.7718585988588231E-4</v>
      </c>
      <c r="X1183" s="98">
        <f>'RCP Data-Measures Tab'!$Q1183*'RCP Data-Measures Tab'!$W1183/1000</f>
        <v>7.0274382533185298E-2</v>
      </c>
      <c r="Y1183" s="97">
        <v>1.5190564917604238E-4</v>
      </c>
      <c r="Z1183" s="93">
        <f>'RCP Data-Measures Tab'!$Q1183*'RCP Data-Measures Tab'!$Y1183/1000</f>
        <v>6.0247898483684864E-2</v>
      </c>
      <c r="AA1183" s="96"/>
      <c r="AB1183" s="95"/>
      <c r="AC1183" s="94"/>
      <c r="AD1183" s="94"/>
      <c r="AE1183" s="93" t="str">
        <f>'RCP Data-Measures Tab'!$D1183&amp;'RCP Data-Measures Tab'!$F1183&amp;'RCP Data-Measures Tab'!$G1183&amp;'RCP Data-Measures Tab'!$H1183&amp;'RCP Data-Measures Tab'!$I1183</f>
        <v>2012CommercialLightingSigns and SignalsLED Exit Signs</v>
      </c>
      <c r="AF1183" s="93" t="s">
        <v>246</v>
      </c>
    </row>
    <row r="1184" spans="1:32" ht="16.5" hidden="1" x14ac:dyDescent="0.45">
      <c r="A1184" s="151"/>
      <c r="B1184" s="189"/>
      <c r="C1184" s="83"/>
      <c r="D1184" s="92">
        <v>2012</v>
      </c>
      <c r="E1184" s="91">
        <v>24</v>
      </c>
      <c r="F1184" s="91" t="s">
        <v>272</v>
      </c>
      <c r="G1184" s="91" t="s">
        <v>273</v>
      </c>
      <c r="H1184" s="91" t="s">
        <v>274</v>
      </c>
      <c r="I1184" s="91" t="s">
        <v>275</v>
      </c>
      <c r="J1184" s="90"/>
      <c r="K1184" s="90"/>
      <c r="L1184" s="90"/>
      <c r="M1184" s="90"/>
      <c r="N1184" s="90"/>
      <c r="O1184" s="90"/>
      <c r="P1184" s="90">
        <v>0</v>
      </c>
      <c r="Q1184" s="90">
        <v>0</v>
      </c>
      <c r="R1184" s="90">
        <v>0</v>
      </c>
      <c r="S1184" s="86"/>
      <c r="T1184" s="86"/>
      <c r="U1184" s="89"/>
      <c r="V1184" s="89"/>
      <c r="W1184" s="89">
        <v>2.6493717263190194E-6</v>
      </c>
      <c r="X1184" s="89">
        <f>'RCP Data-Measures Tab'!$Q1184*'RCP Data-Measures Tab'!$W1184/1000</f>
        <v>0</v>
      </c>
      <c r="Y1184" s="88">
        <v>3.1260287756622589E-4</v>
      </c>
      <c r="Z1184" s="84">
        <f>'RCP Data-Measures Tab'!$Q1184*'RCP Data-Measures Tab'!$Y1184/1000</f>
        <v>0</v>
      </c>
      <c r="AA1184" s="87"/>
      <c r="AB1184" s="86"/>
      <c r="AC1184" s="85"/>
      <c r="AD1184" s="85"/>
      <c r="AE1184" s="84" t="str">
        <f>'RCP Data-Measures Tab'!$D1184&amp;'RCP Data-Measures Tab'!$F1184&amp;'RCP Data-Measures Tab'!$G1184&amp;'RCP Data-Measures Tab'!$H1184&amp;'RCP Data-Measures Tab'!$I1184</f>
        <v>2012AgriculturalCompressed AirCompressed Air System ControlsCompressed Air Control Improvements (non-VFD)</v>
      </c>
      <c r="AF1184" s="84" t="s">
        <v>246</v>
      </c>
    </row>
    <row r="1185" spans="1:32" ht="16.5" hidden="1" x14ac:dyDescent="0.45">
      <c r="A1185" s="151"/>
      <c r="B1185" s="189"/>
      <c r="C1185" s="83"/>
      <c r="D1185" s="101">
        <v>2012</v>
      </c>
      <c r="E1185" s="100">
        <v>25</v>
      </c>
      <c r="F1185" s="100" t="s">
        <v>272</v>
      </c>
      <c r="G1185" s="100" t="s">
        <v>273</v>
      </c>
      <c r="H1185" s="100" t="s">
        <v>274</v>
      </c>
      <c r="I1185" s="100" t="s">
        <v>276</v>
      </c>
      <c r="J1185" s="99"/>
      <c r="K1185" s="99"/>
      <c r="L1185" s="99"/>
      <c r="M1185" s="99"/>
      <c r="N1185" s="99"/>
      <c r="O1185" s="99"/>
      <c r="P1185" s="99">
        <v>0</v>
      </c>
      <c r="Q1185" s="99">
        <v>0</v>
      </c>
      <c r="R1185" s="99">
        <v>0</v>
      </c>
      <c r="S1185" s="95"/>
      <c r="T1185" s="95"/>
      <c r="U1185" s="98"/>
      <c r="V1185" s="98"/>
      <c r="W1185" s="98">
        <v>2.6493717263190194E-6</v>
      </c>
      <c r="X1185" s="98">
        <f>'RCP Data-Measures Tab'!$Q1185*'RCP Data-Measures Tab'!$W1185/1000</f>
        <v>0</v>
      </c>
      <c r="Y1185" s="97">
        <v>3.1260287756622589E-4</v>
      </c>
      <c r="Z1185" s="93">
        <f>'RCP Data-Measures Tab'!$Q1185*'RCP Data-Measures Tab'!$Y1185/1000</f>
        <v>0</v>
      </c>
      <c r="AA1185" s="96"/>
      <c r="AB1185" s="95"/>
      <c r="AC1185" s="94"/>
      <c r="AD1185" s="94"/>
      <c r="AE1185" s="93" t="str">
        <f>'RCP Data-Measures Tab'!$D1185&amp;'RCP Data-Measures Tab'!$F1185&amp;'RCP Data-Measures Tab'!$G1185&amp;'RCP Data-Measures Tab'!$H1185&amp;'RCP Data-Measures Tab'!$I1185</f>
        <v>2012AgriculturalCompressed AirCompressed Air System ControlsCompressed Air Control Improvements (VFD)</v>
      </c>
      <c r="AF1185" s="93" t="s">
        <v>246</v>
      </c>
    </row>
    <row r="1186" spans="1:32" ht="16.5" hidden="1" x14ac:dyDescent="0.45">
      <c r="A1186" s="151"/>
      <c r="B1186" s="189"/>
      <c r="C1186" s="83"/>
      <c r="D1186" s="92">
        <v>2012</v>
      </c>
      <c r="E1186" s="91">
        <v>26</v>
      </c>
      <c r="F1186" s="91" t="s">
        <v>272</v>
      </c>
      <c r="G1186" s="91" t="s">
        <v>273</v>
      </c>
      <c r="H1186" s="91" t="s">
        <v>277</v>
      </c>
      <c r="I1186" s="91" t="s">
        <v>278</v>
      </c>
      <c r="J1186" s="90"/>
      <c r="K1186" s="90"/>
      <c r="L1186" s="90"/>
      <c r="M1186" s="90"/>
      <c r="N1186" s="90"/>
      <c r="O1186" s="90"/>
      <c r="P1186" s="90">
        <v>0</v>
      </c>
      <c r="Q1186" s="90">
        <v>0</v>
      </c>
      <c r="R1186" s="90">
        <v>0</v>
      </c>
      <c r="S1186" s="86"/>
      <c r="T1186" s="86"/>
      <c r="U1186" s="89"/>
      <c r="V1186" s="89"/>
      <c r="W1186" s="89">
        <v>2.6493717263190194E-6</v>
      </c>
      <c r="X1186" s="89">
        <f>'RCP Data-Measures Tab'!$Q1186*'RCP Data-Measures Tab'!$W1186/1000</f>
        <v>0</v>
      </c>
      <c r="Y1186" s="88">
        <v>3.1260287756622589E-4</v>
      </c>
      <c r="Z1186" s="84">
        <f>'RCP Data-Measures Tab'!$Q1186*'RCP Data-Measures Tab'!$Y1186/1000</f>
        <v>0</v>
      </c>
      <c r="AA1186" s="87"/>
      <c r="AB1186" s="86"/>
      <c r="AC1186" s="85"/>
      <c r="AD1186" s="85"/>
      <c r="AE1186" s="84" t="str">
        <f>'RCP Data-Measures Tab'!$D1186&amp;'RCP Data-Measures Tab'!$F1186&amp;'RCP Data-Measures Tab'!$G1186&amp;'RCP Data-Measures Tab'!$H1186&amp;'RCP Data-Measures Tab'!$I1186</f>
        <v>2012AgriculturalCompressed AirCompressed Air System ImprovementsCompressed Air System Compressor Improvements (non-VFD)</v>
      </c>
      <c r="AF1186" s="84" t="s">
        <v>246</v>
      </c>
    </row>
    <row r="1187" spans="1:32" ht="16.5" hidden="1" x14ac:dyDescent="0.45">
      <c r="A1187" s="151"/>
      <c r="B1187" s="189"/>
      <c r="C1187" s="83"/>
      <c r="D1187" s="101">
        <v>2012</v>
      </c>
      <c r="E1187" s="100">
        <v>27</v>
      </c>
      <c r="F1187" s="100" t="s">
        <v>272</v>
      </c>
      <c r="G1187" s="100" t="s">
        <v>273</v>
      </c>
      <c r="H1187" s="100" t="s">
        <v>277</v>
      </c>
      <c r="I1187" s="100" t="s">
        <v>279</v>
      </c>
      <c r="J1187" s="99"/>
      <c r="K1187" s="99"/>
      <c r="L1187" s="99"/>
      <c r="M1187" s="99"/>
      <c r="N1187" s="99"/>
      <c r="O1187" s="99"/>
      <c r="P1187" s="99">
        <v>0</v>
      </c>
      <c r="Q1187" s="99">
        <v>0</v>
      </c>
      <c r="R1187" s="99">
        <v>0</v>
      </c>
      <c r="S1187" s="95"/>
      <c r="T1187" s="95"/>
      <c r="U1187" s="98"/>
      <c r="V1187" s="98"/>
      <c r="W1187" s="98">
        <v>2.6493717263190194E-6</v>
      </c>
      <c r="X1187" s="98">
        <f>'RCP Data-Measures Tab'!$Q1187*'RCP Data-Measures Tab'!$W1187/1000</f>
        <v>0</v>
      </c>
      <c r="Y1187" s="97">
        <v>3.1260287756622589E-4</v>
      </c>
      <c r="Z1187" s="93">
        <f>'RCP Data-Measures Tab'!$Q1187*'RCP Data-Measures Tab'!$Y1187/1000</f>
        <v>0</v>
      </c>
      <c r="AA1187" s="96"/>
      <c r="AB1187" s="95"/>
      <c r="AC1187" s="94"/>
      <c r="AD1187" s="94"/>
      <c r="AE1187" s="93" t="str">
        <f>'RCP Data-Measures Tab'!$D1187&amp;'RCP Data-Measures Tab'!$F1187&amp;'RCP Data-Measures Tab'!$G1187&amp;'RCP Data-Measures Tab'!$H1187&amp;'RCP Data-Measures Tab'!$I1187</f>
        <v>2012AgriculturalCompressed AirCompressed Air System ImprovementsCompressed Air System Compressor Improvements (VFD)</v>
      </c>
      <c r="AF1187" s="93" t="s">
        <v>246</v>
      </c>
    </row>
    <row r="1188" spans="1:32" ht="16.5" hidden="1" x14ac:dyDescent="0.45">
      <c r="A1188" s="151"/>
      <c r="B1188" s="189"/>
      <c r="C1188" s="83"/>
      <c r="D1188" s="92">
        <v>2012</v>
      </c>
      <c r="E1188" s="91">
        <v>28</v>
      </c>
      <c r="F1188" s="91" t="s">
        <v>272</v>
      </c>
      <c r="G1188" s="91" t="s">
        <v>273</v>
      </c>
      <c r="H1188" s="91" t="s">
        <v>277</v>
      </c>
      <c r="I1188" s="91" t="s">
        <v>280</v>
      </c>
      <c r="J1188" s="90"/>
      <c r="K1188" s="90"/>
      <c r="L1188" s="90"/>
      <c r="M1188" s="90"/>
      <c r="N1188" s="90"/>
      <c r="O1188" s="90"/>
      <c r="P1188" s="90">
        <v>0</v>
      </c>
      <c r="Q1188" s="90">
        <v>0</v>
      </c>
      <c r="R1188" s="90">
        <v>0</v>
      </c>
      <c r="S1188" s="86"/>
      <c r="T1188" s="86"/>
      <c r="U1188" s="89"/>
      <c r="V1188" s="89"/>
      <c r="W1188" s="89">
        <v>2.6493717263190194E-6</v>
      </c>
      <c r="X1188" s="89">
        <f>'RCP Data-Measures Tab'!$Q1188*'RCP Data-Measures Tab'!$W1188/1000</f>
        <v>0</v>
      </c>
      <c r="Y1188" s="88">
        <v>3.1260287756622589E-4</v>
      </c>
      <c r="Z1188" s="84">
        <f>'RCP Data-Measures Tab'!$Q1188*'RCP Data-Measures Tab'!$Y1188/1000</f>
        <v>0</v>
      </c>
      <c r="AA1188" s="87"/>
      <c r="AB1188" s="86"/>
      <c r="AC1188" s="85"/>
      <c r="AD1188" s="85"/>
      <c r="AE1188" s="84" t="str">
        <f>'RCP Data-Measures Tab'!$D1188&amp;'RCP Data-Measures Tab'!$F1188&amp;'RCP Data-Measures Tab'!$G1188&amp;'RCP Data-Measures Tab'!$H1188&amp;'RCP Data-Measures Tab'!$I1188</f>
        <v>2012AgriculturalCompressed AirCompressed Air System ImprovementsCompressed Air System Demand Side Improvements</v>
      </c>
      <c r="AF1188" s="84" t="s">
        <v>246</v>
      </c>
    </row>
    <row r="1189" spans="1:32" ht="16.5" hidden="1" x14ac:dyDescent="0.45">
      <c r="A1189" s="151"/>
      <c r="B1189" s="189"/>
      <c r="C1189" s="83"/>
      <c r="D1189" s="101">
        <v>2012</v>
      </c>
      <c r="E1189" s="100">
        <v>29</v>
      </c>
      <c r="F1189" s="100" t="s">
        <v>272</v>
      </c>
      <c r="G1189" s="100" t="s">
        <v>273</v>
      </c>
      <c r="H1189" s="100" t="s">
        <v>277</v>
      </c>
      <c r="I1189" s="100" t="s">
        <v>281</v>
      </c>
      <c r="J1189" s="99"/>
      <c r="K1189" s="99"/>
      <c r="L1189" s="99"/>
      <c r="M1189" s="99"/>
      <c r="N1189" s="99"/>
      <c r="O1189" s="99"/>
      <c r="P1189" s="99">
        <v>0</v>
      </c>
      <c r="Q1189" s="99">
        <v>0</v>
      </c>
      <c r="R1189" s="99">
        <v>0</v>
      </c>
      <c r="S1189" s="95"/>
      <c r="T1189" s="95"/>
      <c r="U1189" s="98"/>
      <c r="V1189" s="98"/>
      <c r="W1189" s="98">
        <v>2.6493717263190194E-6</v>
      </c>
      <c r="X1189" s="98">
        <f>'RCP Data-Measures Tab'!$Q1189*'RCP Data-Measures Tab'!$W1189/1000</f>
        <v>0</v>
      </c>
      <c r="Y1189" s="97">
        <v>3.1260287756622589E-4</v>
      </c>
      <c r="Z1189" s="93">
        <f>'RCP Data-Measures Tab'!$Q1189*'RCP Data-Measures Tab'!$Y1189/1000</f>
        <v>0</v>
      </c>
      <c r="AA1189" s="96"/>
      <c r="AB1189" s="95"/>
      <c r="AC1189" s="94"/>
      <c r="AD1189" s="94"/>
      <c r="AE1189" s="93" t="str">
        <f>'RCP Data-Measures Tab'!$D1189&amp;'RCP Data-Measures Tab'!$F1189&amp;'RCP Data-Measures Tab'!$G1189&amp;'RCP Data-Measures Tab'!$H1189&amp;'RCP Data-Measures Tab'!$I1189</f>
        <v>2012AgriculturalCompressed AirCompressed Air System ImprovementsCompressed Air System Dryer Improvements</v>
      </c>
      <c r="AF1189" s="93" t="s">
        <v>246</v>
      </c>
    </row>
    <row r="1190" spans="1:32" ht="16.5" hidden="1" x14ac:dyDescent="0.45">
      <c r="A1190" s="151"/>
      <c r="B1190" s="189"/>
      <c r="C1190" s="83"/>
      <c r="D1190" s="92">
        <v>2012</v>
      </c>
      <c r="E1190" s="91">
        <v>30</v>
      </c>
      <c r="F1190" s="91" t="s">
        <v>272</v>
      </c>
      <c r="G1190" s="91" t="s">
        <v>273</v>
      </c>
      <c r="H1190" s="91" t="s">
        <v>277</v>
      </c>
      <c r="I1190" s="91" t="s">
        <v>282</v>
      </c>
      <c r="J1190" s="90"/>
      <c r="K1190" s="90"/>
      <c r="L1190" s="90"/>
      <c r="M1190" s="90"/>
      <c r="N1190" s="90"/>
      <c r="O1190" s="90"/>
      <c r="P1190" s="90">
        <v>0</v>
      </c>
      <c r="Q1190" s="90">
        <v>0</v>
      </c>
      <c r="R1190" s="90">
        <v>0</v>
      </c>
      <c r="S1190" s="86"/>
      <c r="T1190" s="86"/>
      <c r="U1190" s="89"/>
      <c r="V1190" s="89"/>
      <c r="W1190" s="89">
        <v>2.6493717263190194E-6</v>
      </c>
      <c r="X1190" s="89">
        <f>'RCP Data-Measures Tab'!$Q1190*'RCP Data-Measures Tab'!$W1190/1000</f>
        <v>0</v>
      </c>
      <c r="Y1190" s="88">
        <v>3.1260287756622589E-4</v>
      </c>
      <c r="Z1190" s="84">
        <f>'RCP Data-Measures Tab'!$Q1190*'RCP Data-Measures Tab'!$Y1190/1000</f>
        <v>0</v>
      </c>
      <c r="AA1190" s="87"/>
      <c r="AB1190" s="86"/>
      <c r="AC1190" s="85"/>
      <c r="AD1190" s="85"/>
      <c r="AE1190" s="84" t="str">
        <f>'RCP Data-Measures Tab'!$D1190&amp;'RCP Data-Measures Tab'!$F1190&amp;'RCP Data-Measures Tab'!$G1190&amp;'RCP Data-Measures Tab'!$H1190&amp;'RCP Data-Measures Tab'!$I1190</f>
        <v>2012AgriculturalCompressed AirCompressed Air System ImprovementsCompressed Air System Regulation Improvements</v>
      </c>
      <c r="AF1190" s="84" t="s">
        <v>246</v>
      </c>
    </row>
    <row r="1191" spans="1:32" ht="16.5" hidden="1" x14ac:dyDescent="0.45">
      <c r="A1191" s="151"/>
      <c r="B1191" s="189"/>
      <c r="C1191" s="83"/>
      <c r="D1191" s="101">
        <v>2012</v>
      </c>
      <c r="E1191" s="100">
        <v>31</v>
      </c>
      <c r="F1191" s="100" t="s">
        <v>272</v>
      </c>
      <c r="G1191" s="100" t="s">
        <v>273</v>
      </c>
      <c r="H1191" s="100" t="s">
        <v>277</v>
      </c>
      <c r="I1191" s="100" t="s">
        <v>283</v>
      </c>
      <c r="J1191" s="99"/>
      <c r="K1191" s="99"/>
      <c r="L1191" s="99"/>
      <c r="M1191" s="99"/>
      <c r="N1191" s="99"/>
      <c r="O1191" s="99"/>
      <c r="P1191" s="99">
        <v>0</v>
      </c>
      <c r="Q1191" s="99">
        <v>0</v>
      </c>
      <c r="R1191" s="99">
        <v>0</v>
      </c>
      <c r="S1191" s="95"/>
      <c r="T1191" s="95"/>
      <c r="U1191" s="98"/>
      <c r="V1191" s="98"/>
      <c r="W1191" s="98">
        <v>2.6493717263190194E-6</v>
      </c>
      <c r="X1191" s="98">
        <f>'RCP Data-Measures Tab'!$Q1191*'RCP Data-Measures Tab'!$W1191/1000</f>
        <v>0</v>
      </c>
      <c r="Y1191" s="97">
        <v>3.1260287756622589E-4</v>
      </c>
      <c r="Z1191" s="93">
        <f>'RCP Data-Measures Tab'!$Q1191*'RCP Data-Measures Tab'!$Y1191/1000</f>
        <v>0</v>
      </c>
      <c r="AA1191" s="96"/>
      <c r="AB1191" s="95"/>
      <c r="AC1191" s="94"/>
      <c r="AD1191" s="94"/>
      <c r="AE1191" s="93" t="str">
        <f>'RCP Data-Measures Tab'!$D1191&amp;'RCP Data-Measures Tab'!$F1191&amp;'RCP Data-Measures Tab'!$G1191&amp;'RCP Data-Measures Tab'!$H1191&amp;'RCP Data-Measures Tab'!$I1191</f>
        <v>2012AgriculturalCompressed AirCompressed Air System ImprovementsCompressed Air System Storage Improvements</v>
      </c>
      <c r="AF1191" s="93" t="s">
        <v>246</v>
      </c>
    </row>
    <row r="1192" spans="1:32" ht="16.5" hidden="1" x14ac:dyDescent="0.45">
      <c r="A1192" s="151"/>
      <c r="B1192" s="189"/>
      <c r="C1192" s="83"/>
      <c r="D1192" s="92">
        <v>2012</v>
      </c>
      <c r="E1192" s="91">
        <v>32</v>
      </c>
      <c r="F1192" s="91" t="s">
        <v>272</v>
      </c>
      <c r="G1192" s="91" t="s">
        <v>273</v>
      </c>
      <c r="H1192" s="91" t="s">
        <v>277</v>
      </c>
      <c r="I1192" s="91" t="s">
        <v>284</v>
      </c>
      <c r="J1192" s="90"/>
      <c r="K1192" s="90"/>
      <c r="L1192" s="90"/>
      <c r="M1192" s="90"/>
      <c r="N1192" s="90"/>
      <c r="O1192" s="90"/>
      <c r="P1192" s="90">
        <v>0</v>
      </c>
      <c r="Q1192" s="90">
        <v>0</v>
      </c>
      <c r="R1192" s="90">
        <v>0</v>
      </c>
      <c r="S1192" s="86"/>
      <c r="T1192" s="86"/>
      <c r="U1192" s="89"/>
      <c r="V1192" s="89"/>
      <c r="W1192" s="89">
        <v>2.6493717263190194E-6</v>
      </c>
      <c r="X1192" s="89">
        <f>'RCP Data-Measures Tab'!$Q1192*'RCP Data-Measures Tab'!$W1192/1000</f>
        <v>0</v>
      </c>
      <c r="Y1192" s="88">
        <v>3.1260287756622589E-4</v>
      </c>
      <c r="Z1192" s="84">
        <f>'RCP Data-Measures Tab'!$Q1192*'RCP Data-Measures Tab'!$Y1192/1000</f>
        <v>0</v>
      </c>
      <c r="AA1192" s="87"/>
      <c r="AB1192" s="86"/>
      <c r="AC1192" s="85"/>
      <c r="AD1192" s="85"/>
      <c r="AE1192" s="84" t="str">
        <f>'RCP Data-Measures Tab'!$D1192&amp;'RCP Data-Measures Tab'!$F1192&amp;'RCP Data-Measures Tab'!$G1192&amp;'RCP Data-Measures Tab'!$H1192&amp;'RCP Data-Measures Tab'!$I1192</f>
        <v>2012AgriculturalCompressed AirCompressed Air System ImprovementsCompressed Air System Supply Side Improvements</v>
      </c>
      <c r="AF1192" s="84" t="s">
        <v>246</v>
      </c>
    </row>
    <row r="1193" spans="1:32" ht="16.5" hidden="1" x14ac:dyDescent="0.45">
      <c r="A1193" s="151"/>
      <c r="B1193" s="189"/>
      <c r="C1193" s="83"/>
      <c r="D1193" s="101">
        <v>2012</v>
      </c>
      <c r="E1193" s="100">
        <v>33</v>
      </c>
      <c r="F1193" s="100" t="s">
        <v>272</v>
      </c>
      <c r="G1193" s="100" t="s">
        <v>273</v>
      </c>
      <c r="H1193" s="100" t="s">
        <v>277</v>
      </c>
      <c r="I1193" s="100" t="s">
        <v>285</v>
      </c>
      <c r="J1193" s="99"/>
      <c r="K1193" s="99"/>
      <c r="L1193" s="99"/>
      <c r="M1193" s="99"/>
      <c r="N1193" s="99"/>
      <c r="O1193" s="99"/>
      <c r="P1193" s="99">
        <v>0</v>
      </c>
      <c r="Q1193" s="99">
        <v>0</v>
      </c>
      <c r="R1193" s="99">
        <v>0</v>
      </c>
      <c r="S1193" s="95"/>
      <c r="T1193" s="95"/>
      <c r="U1193" s="98"/>
      <c r="V1193" s="98"/>
      <c r="W1193" s="98">
        <v>2.6493717263190194E-6</v>
      </c>
      <c r="X1193" s="98">
        <f>'RCP Data-Measures Tab'!$Q1193*'RCP Data-Measures Tab'!$W1193/1000</f>
        <v>0</v>
      </c>
      <c r="Y1193" s="97">
        <v>3.1260287756622589E-4</v>
      </c>
      <c r="Z1193" s="93">
        <f>'RCP Data-Measures Tab'!$Q1193*'RCP Data-Measures Tab'!$Y1193/1000</f>
        <v>0</v>
      </c>
      <c r="AA1193" s="96"/>
      <c r="AB1193" s="95"/>
      <c r="AC1193" s="94"/>
      <c r="AD1193" s="94"/>
      <c r="AE1193" s="93" t="str">
        <f>'RCP Data-Measures Tab'!$D1193&amp;'RCP Data-Measures Tab'!$F1193&amp;'RCP Data-Measures Tab'!$G1193&amp;'RCP Data-Measures Tab'!$H1193&amp;'RCP Data-Measures Tab'!$I1193</f>
        <v>2012AgriculturalCompressed AirCompressed Air System ImprovementsCompressors</v>
      </c>
      <c r="AF1193" s="93" t="s">
        <v>246</v>
      </c>
    </row>
    <row r="1194" spans="1:32" ht="16.5" hidden="1" x14ac:dyDescent="0.45">
      <c r="A1194" s="151"/>
      <c r="B1194" s="189"/>
      <c r="C1194" s="83"/>
      <c r="D1194" s="92">
        <v>2012</v>
      </c>
      <c r="E1194" s="91">
        <v>34</v>
      </c>
      <c r="F1194" s="91" t="s">
        <v>272</v>
      </c>
      <c r="G1194" s="91" t="s">
        <v>273</v>
      </c>
      <c r="H1194" s="91" t="s">
        <v>286</v>
      </c>
      <c r="I1194" s="91" t="s">
        <v>287</v>
      </c>
      <c r="J1194" s="90"/>
      <c r="K1194" s="90"/>
      <c r="L1194" s="90"/>
      <c r="M1194" s="90"/>
      <c r="N1194" s="90"/>
      <c r="O1194" s="90"/>
      <c r="P1194" s="90">
        <v>0</v>
      </c>
      <c r="Q1194" s="90">
        <v>0</v>
      </c>
      <c r="R1194" s="90">
        <v>0</v>
      </c>
      <c r="S1194" s="86"/>
      <c r="T1194" s="86"/>
      <c r="U1194" s="89"/>
      <c r="V1194" s="89"/>
      <c r="W1194" s="89">
        <v>2.6493717263190194E-6</v>
      </c>
      <c r="X1194" s="89">
        <f>'RCP Data-Measures Tab'!$Q1194*'RCP Data-Measures Tab'!$W1194/1000</f>
        <v>0</v>
      </c>
      <c r="Y1194" s="88">
        <v>3.1260287756622589E-4</v>
      </c>
      <c r="Z1194" s="84">
        <f>'RCP Data-Measures Tab'!$Q1194*'RCP Data-Measures Tab'!$Y1194/1000</f>
        <v>0</v>
      </c>
      <c r="AA1194" s="87"/>
      <c r="AB1194" s="86"/>
      <c r="AC1194" s="85"/>
      <c r="AD1194" s="85"/>
      <c r="AE1194" s="84" t="str">
        <f>'RCP Data-Measures Tab'!$D1194&amp;'RCP Data-Measures Tab'!$F1194&amp;'RCP Data-Measures Tab'!$G1194&amp;'RCP Data-Measures Tab'!$H1194&amp;'RCP Data-Measures Tab'!$I1194</f>
        <v>2012AgriculturalCompressed AirHeat RecoveryHeat Recovery Improvements</v>
      </c>
      <c r="AF1194" s="84" t="s">
        <v>246</v>
      </c>
    </row>
    <row r="1195" spans="1:32" ht="16.5" hidden="1" x14ac:dyDescent="0.45">
      <c r="A1195" s="151"/>
      <c r="B1195" s="189"/>
      <c r="C1195" s="83"/>
      <c r="D1195" s="101">
        <v>2012</v>
      </c>
      <c r="E1195" s="100">
        <v>35</v>
      </c>
      <c r="F1195" s="100" t="s">
        <v>272</v>
      </c>
      <c r="G1195" s="100" t="s">
        <v>288</v>
      </c>
      <c r="H1195" s="100" t="s">
        <v>289</v>
      </c>
      <c r="I1195" s="100" t="s">
        <v>290</v>
      </c>
      <c r="J1195" s="99"/>
      <c r="K1195" s="99"/>
      <c r="L1195" s="99"/>
      <c r="M1195" s="99"/>
      <c r="N1195" s="99"/>
      <c r="O1195" s="99"/>
      <c r="P1195" s="99">
        <v>0</v>
      </c>
      <c r="Q1195" s="99">
        <v>0</v>
      </c>
      <c r="R1195" s="99">
        <v>0</v>
      </c>
      <c r="S1195" s="95"/>
      <c r="T1195" s="95"/>
      <c r="U1195" s="98"/>
      <c r="V1195" s="98"/>
      <c r="W1195" s="98">
        <v>2.6493717263190194E-6</v>
      </c>
      <c r="X1195" s="98">
        <f>'RCP Data-Measures Tab'!$Q1195*'RCP Data-Measures Tab'!$W1195/1000</f>
        <v>0</v>
      </c>
      <c r="Y1195" s="97">
        <v>3.1260287756622589E-4</v>
      </c>
      <c r="Z1195" s="93">
        <f>'RCP Data-Measures Tab'!$Q1195*'RCP Data-Measures Tab'!$Y1195/1000</f>
        <v>0</v>
      </c>
      <c r="AA1195" s="96"/>
      <c r="AB1195" s="95"/>
      <c r="AC1195" s="94"/>
      <c r="AD1195" s="94"/>
      <c r="AE1195" s="93" t="str">
        <f>'RCP Data-Measures Tab'!$D1195&amp;'RCP Data-Measures Tab'!$F1195&amp;'RCP Data-Measures Tab'!$G1195&amp;'RCP Data-Measures Tab'!$H1195&amp;'RCP Data-Measures Tab'!$I1195</f>
        <v>2012AgriculturalIrrigationCenter Pivot System and EquipmentCenter Pivot Conversions</v>
      </c>
      <c r="AF1195" s="93" t="s">
        <v>246</v>
      </c>
    </row>
    <row r="1196" spans="1:32" ht="16.5" hidden="1" x14ac:dyDescent="0.45">
      <c r="A1196" s="151"/>
      <c r="B1196" s="189"/>
      <c r="C1196" s="83"/>
      <c r="D1196" s="92">
        <v>2012</v>
      </c>
      <c r="E1196" s="91">
        <v>36</v>
      </c>
      <c r="F1196" s="91" t="s">
        <v>272</v>
      </c>
      <c r="G1196" s="91" t="s">
        <v>288</v>
      </c>
      <c r="H1196" s="91" t="s">
        <v>289</v>
      </c>
      <c r="I1196" s="91" t="s">
        <v>291</v>
      </c>
      <c r="J1196" s="90"/>
      <c r="K1196" s="90"/>
      <c r="L1196" s="90"/>
      <c r="M1196" s="90"/>
      <c r="N1196" s="90"/>
      <c r="O1196" s="90"/>
      <c r="P1196" s="90">
        <v>0</v>
      </c>
      <c r="Q1196" s="90">
        <v>0</v>
      </c>
      <c r="R1196" s="90">
        <v>0</v>
      </c>
      <c r="S1196" s="86"/>
      <c r="T1196" s="86"/>
      <c r="U1196" s="89"/>
      <c r="V1196" s="89"/>
      <c r="W1196" s="89">
        <v>2.6493717263190194E-6</v>
      </c>
      <c r="X1196" s="89">
        <f>'RCP Data-Measures Tab'!$Q1196*'RCP Data-Measures Tab'!$W1196/1000</f>
        <v>0</v>
      </c>
      <c r="Y1196" s="88">
        <v>3.1260287756622589E-4</v>
      </c>
      <c r="Z1196" s="84">
        <f>'RCP Data-Measures Tab'!$Q1196*'RCP Data-Measures Tab'!$Y1196/1000</f>
        <v>0</v>
      </c>
      <c r="AA1196" s="87"/>
      <c r="AB1196" s="86"/>
      <c r="AC1196" s="85"/>
      <c r="AD1196" s="85"/>
      <c r="AE1196" s="84" t="str">
        <f>'RCP Data-Measures Tab'!$D1196&amp;'RCP Data-Measures Tab'!$F1196&amp;'RCP Data-Measures Tab'!$G1196&amp;'RCP Data-Measures Tab'!$H1196&amp;'RCP Data-Measures Tab'!$I1196</f>
        <v>2012AgriculturalIrrigationCenter Pivot System and EquipmentReduce System Friction Head</v>
      </c>
      <c r="AF1196" s="84" t="s">
        <v>246</v>
      </c>
    </row>
    <row r="1197" spans="1:32" ht="16.5" hidden="1" x14ac:dyDescent="0.45">
      <c r="A1197" s="151"/>
      <c r="B1197" s="189"/>
      <c r="C1197" s="83"/>
      <c r="D1197" s="101">
        <v>2012</v>
      </c>
      <c r="E1197" s="100">
        <v>37</v>
      </c>
      <c r="F1197" s="100" t="s">
        <v>272</v>
      </c>
      <c r="G1197" s="100" t="s">
        <v>288</v>
      </c>
      <c r="H1197" s="100" t="s">
        <v>289</v>
      </c>
      <c r="I1197" s="100" t="s">
        <v>292</v>
      </c>
      <c r="J1197" s="99"/>
      <c r="K1197" s="99"/>
      <c r="L1197" s="99"/>
      <c r="M1197" s="99"/>
      <c r="N1197" s="99"/>
      <c r="O1197" s="99"/>
      <c r="P1197" s="99">
        <v>0</v>
      </c>
      <c r="Q1197" s="99">
        <v>0</v>
      </c>
      <c r="R1197" s="99">
        <v>0</v>
      </c>
      <c r="S1197" s="95"/>
      <c r="T1197" s="95"/>
      <c r="U1197" s="98"/>
      <c r="V1197" s="98"/>
      <c r="W1197" s="98">
        <v>2.6493717263190194E-6</v>
      </c>
      <c r="X1197" s="98">
        <f>'RCP Data-Measures Tab'!$Q1197*'RCP Data-Measures Tab'!$W1197/1000</f>
        <v>0</v>
      </c>
      <c r="Y1197" s="97">
        <v>3.1260287756622589E-4</v>
      </c>
      <c r="Z1197" s="93">
        <f>'RCP Data-Measures Tab'!$Q1197*'RCP Data-Measures Tab'!$Y1197/1000</f>
        <v>0</v>
      </c>
      <c r="AA1197" s="96"/>
      <c r="AB1197" s="95"/>
      <c r="AC1197" s="94"/>
      <c r="AD1197" s="94"/>
      <c r="AE1197" s="93" t="str">
        <f>'RCP Data-Measures Tab'!$D1197&amp;'RCP Data-Measures Tab'!$F1197&amp;'RCP Data-Measures Tab'!$G1197&amp;'RCP Data-Measures Tab'!$H1197&amp;'RCP Data-Measures Tab'!$I1197</f>
        <v>2012AgriculturalIrrigationCenter Pivot System and EquipmentReduce System Leakage</v>
      </c>
      <c r="AF1197" s="93" t="s">
        <v>246</v>
      </c>
    </row>
    <row r="1198" spans="1:32" ht="16.5" hidden="1" x14ac:dyDescent="0.45">
      <c r="A1198" s="151"/>
      <c r="B1198" s="189"/>
      <c r="C1198" s="83"/>
      <c r="D1198" s="92">
        <v>2012</v>
      </c>
      <c r="E1198" s="91">
        <v>38</v>
      </c>
      <c r="F1198" s="91" t="s">
        <v>272</v>
      </c>
      <c r="G1198" s="91" t="s">
        <v>288</v>
      </c>
      <c r="H1198" s="91" t="s">
        <v>289</v>
      </c>
      <c r="I1198" s="91" t="s">
        <v>293</v>
      </c>
      <c r="J1198" s="90"/>
      <c r="K1198" s="90"/>
      <c r="L1198" s="90"/>
      <c r="M1198" s="90"/>
      <c r="N1198" s="90"/>
      <c r="O1198" s="90"/>
      <c r="P1198" s="90">
        <v>0</v>
      </c>
      <c r="Q1198" s="90">
        <v>0</v>
      </c>
      <c r="R1198" s="90">
        <v>0</v>
      </c>
      <c r="S1198" s="86"/>
      <c r="T1198" s="86"/>
      <c r="U1198" s="89"/>
      <c r="V1198" s="89"/>
      <c r="W1198" s="89">
        <v>2.6493717263190194E-6</v>
      </c>
      <c r="X1198" s="89">
        <f>'RCP Data-Measures Tab'!$Q1198*'RCP Data-Measures Tab'!$W1198/1000</f>
        <v>0</v>
      </c>
      <c r="Y1198" s="88">
        <v>3.1260287756622589E-4</v>
      </c>
      <c r="Z1198" s="84">
        <f>'RCP Data-Measures Tab'!$Q1198*'RCP Data-Measures Tab'!$Y1198/1000</f>
        <v>0</v>
      </c>
      <c r="AA1198" s="87"/>
      <c r="AB1198" s="86"/>
      <c r="AC1198" s="85"/>
      <c r="AD1198" s="85"/>
      <c r="AE1198" s="84" t="str">
        <f>'RCP Data-Measures Tab'!$D1198&amp;'RCP Data-Measures Tab'!$F1198&amp;'RCP Data-Measures Tab'!$G1198&amp;'RCP Data-Measures Tab'!$H1198&amp;'RCP Data-Measures Tab'!$I1198</f>
        <v>2012AgriculturalIrrigationCenter Pivot System and EquipmentReduce System Lift</v>
      </c>
      <c r="AF1198" s="84" t="s">
        <v>246</v>
      </c>
    </row>
    <row r="1199" spans="1:32" ht="16.5" hidden="1" x14ac:dyDescent="0.45">
      <c r="A1199" s="151"/>
      <c r="B1199" s="189"/>
      <c r="C1199" s="83"/>
      <c r="D1199" s="101">
        <v>2012</v>
      </c>
      <c r="E1199" s="100">
        <v>39</v>
      </c>
      <c r="F1199" s="100" t="s">
        <v>272</v>
      </c>
      <c r="G1199" s="100" t="s">
        <v>288</v>
      </c>
      <c r="H1199" s="100" t="s">
        <v>289</v>
      </c>
      <c r="I1199" s="100" t="s">
        <v>294</v>
      </c>
      <c r="J1199" s="99"/>
      <c r="K1199" s="99"/>
      <c r="L1199" s="99"/>
      <c r="M1199" s="99"/>
      <c r="N1199" s="99"/>
      <c r="O1199" s="99"/>
      <c r="P1199" s="99">
        <v>0</v>
      </c>
      <c r="Q1199" s="99">
        <v>0</v>
      </c>
      <c r="R1199" s="99">
        <v>0</v>
      </c>
      <c r="S1199" s="95"/>
      <c r="T1199" s="95"/>
      <c r="U1199" s="98"/>
      <c r="V1199" s="98"/>
      <c r="W1199" s="98">
        <v>2.6493717263190194E-6</v>
      </c>
      <c r="X1199" s="98">
        <f>'RCP Data-Measures Tab'!$Q1199*'RCP Data-Measures Tab'!$W1199/1000</f>
        <v>0</v>
      </c>
      <c r="Y1199" s="97">
        <v>3.1260287756622589E-4</v>
      </c>
      <c r="Z1199" s="93">
        <f>'RCP Data-Measures Tab'!$Q1199*'RCP Data-Measures Tab'!$Y1199/1000</f>
        <v>0</v>
      </c>
      <c r="AA1199" s="96"/>
      <c r="AB1199" s="95"/>
      <c r="AC1199" s="94"/>
      <c r="AD1199" s="94"/>
      <c r="AE1199" s="93" t="str">
        <f>'RCP Data-Measures Tab'!$D1199&amp;'RCP Data-Measures Tab'!$F1199&amp;'RCP Data-Measures Tab'!$G1199&amp;'RCP Data-Measures Tab'!$H1199&amp;'RCP Data-Measures Tab'!$I1199</f>
        <v>2012AgriculturalIrrigationCenter Pivot System and EquipmentSystem Water Delivery Improvements</v>
      </c>
      <c r="AF1199" s="93" t="s">
        <v>246</v>
      </c>
    </row>
    <row r="1200" spans="1:32" ht="16.5" hidden="1" x14ac:dyDescent="0.45">
      <c r="A1200" s="151"/>
      <c r="B1200" s="189"/>
      <c r="C1200" s="83"/>
      <c r="D1200" s="92">
        <v>2012</v>
      </c>
      <c r="E1200" s="91">
        <v>40</v>
      </c>
      <c r="F1200" s="91" t="s">
        <v>272</v>
      </c>
      <c r="G1200" s="91" t="s">
        <v>288</v>
      </c>
      <c r="H1200" s="91" t="s">
        <v>295</v>
      </c>
      <c r="I1200" s="91" t="s">
        <v>296</v>
      </c>
      <c r="J1200" s="90"/>
      <c r="K1200" s="90"/>
      <c r="L1200" s="90"/>
      <c r="M1200" s="90"/>
      <c r="N1200" s="90"/>
      <c r="O1200" s="90"/>
      <c r="P1200" s="90">
        <v>0</v>
      </c>
      <c r="Q1200" s="90">
        <v>0</v>
      </c>
      <c r="R1200" s="90">
        <v>0</v>
      </c>
      <c r="S1200" s="86"/>
      <c r="T1200" s="86"/>
      <c r="U1200" s="89"/>
      <c r="V1200" s="89"/>
      <c r="W1200" s="89">
        <v>2.6493717263190194E-6</v>
      </c>
      <c r="X1200" s="89">
        <f>'RCP Data-Measures Tab'!$Q1200*'RCP Data-Measures Tab'!$W1200/1000</f>
        <v>0</v>
      </c>
      <c r="Y1200" s="88">
        <v>3.1260287756622589E-4</v>
      </c>
      <c r="Z1200" s="84">
        <f>'RCP Data-Measures Tab'!$Q1200*'RCP Data-Measures Tab'!$Y1200/1000</f>
        <v>0</v>
      </c>
      <c r="AA1200" s="87"/>
      <c r="AB1200" s="86"/>
      <c r="AC1200" s="85"/>
      <c r="AD1200" s="85"/>
      <c r="AE1200" s="84" t="str">
        <f>'RCP Data-Measures Tab'!$D1200&amp;'RCP Data-Measures Tab'!$F1200&amp;'RCP Data-Measures Tab'!$G1200&amp;'RCP Data-Measures Tab'!$H1200&amp;'RCP Data-Measures Tab'!$I1200</f>
        <v>2012AgriculturalIrrigationDischarge Fitting EquipmentDrop Installation for Spray Heads and Pressure Regulators</v>
      </c>
      <c r="AF1200" s="84" t="s">
        <v>246</v>
      </c>
    </row>
    <row r="1201" spans="1:32" ht="16.5" hidden="1" x14ac:dyDescent="0.45">
      <c r="A1201" s="151"/>
      <c r="B1201" s="189"/>
      <c r="C1201" s="83"/>
      <c r="D1201" s="101">
        <v>2012</v>
      </c>
      <c r="E1201" s="100">
        <v>41</v>
      </c>
      <c r="F1201" s="100" t="s">
        <v>272</v>
      </c>
      <c r="G1201" s="100" t="s">
        <v>288</v>
      </c>
      <c r="H1201" s="100" t="s">
        <v>295</v>
      </c>
      <c r="I1201" s="100" t="s">
        <v>297</v>
      </c>
      <c r="J1201" s="99"/>
      <c r="K1201" s="99"/>
      <c r="L1201" s="99"/>
      <c r="M1201" s="99"/>
      <c r="N1201" s="99"/>
      <c r="O1201" s="99"/>
      <c r="P1201" s="99">
        <v>0</v>
      </c>
      <c r="Q1201" s="99">
        <v>0</v>
      </c>
      <c r="R1201" s="99">
        <v>0</v>
      </c>
      <c r="S1201" s="95"/>
      <c r="T1201" s="95"/>
      <c r="U1201" s="98"/>
      <c r="V1201" s="98"/>
      <c r="W1201" s="98">
        <v>2.6493717263190194E-6</v>
      </c>
      <c r="X1201" s="98">
        <f>'RCP Data-Measures Tab'!$Q1201*'RCP Data-Measures Tab'!$W1201/1000</f>
        <v>0</v>
      </c>
      <c r="Y1201" s="97">
        <v>3.1260287756622589E-4</v>
      </c>
      <c r="Z1201" s="93">
        <f>'RCP Data-Measures Tab'!$Q1201*'RCP Data-Measures Tab'!$Y1201/1000</f>
        <v>0</v>
      </c>
      <c r="AA1201" s="96"/>
      <c r="AB1201" s="95"/>
      <c r="AC1201" s="94"/>
      <c r="AD1201" s="94"/>
      <c r="AE1201" s="93" t="str">
        <f>'RCP Data-Measures Tab'!$D1201&amp;'RCP Data-Measures Tab'!$F1201&amp;'RCP Data-Measures Tab'!$G1201&amp;'RCP Data-Measures Tab'!$H1201&amp;'RCP Data-Measures Tab'!$I1201</f>
        <v>2012AgriculturalIrrigationDischarge Fitting EquipmentFlow Control Nozzles and Diffuser</v>
      </c>
      <c r="AF1201" s="93" t="s">
        <v>246</v>
      </c>
    </row>
    <row r="1202" spans="1:32" ht="16.5" hidden="1" x14ac:dyDescent="0.45">
      <c r="A1202" s="151"/>
      <c r="B1202" s="189"/>
      <c r="C1202" s="83"/>
      <c r="D1202" s="92">
        <v>2012</v>
      </c>
      <c r="E1202" s="91">
        <v>42</v>
      </c>
      <c r="F1202" s="91" t="s">
        <v>272</v>
      </c>
      <c r="G1202" s="91" t="s">
        <v>288</v>
      </c>
      <c r="H1202" s="91" t="s">
        <v>295</v>
      </c>
      <c r="I1202" s="91" t="s">
        <v>298</v>
      </c>
      <c r="J1202" s="90"/>
      <c r="K1202" s="90"/>
      <c r="L1202" s="90"/>
      <c r="M1202" s="90"/>
      <c r="N1202" s="90"/>
      <c r="O1202" s="90"/>
      <c r="P1202" s="90">
        <v>0</v>
      </c>
      <c r="Q1202" s="90">
        <v>0</v>
      </c>
      <c r="R1202" s="90">
        <v>0</v>
      </c>
      <c r="S1202" s="86"/>
      <c r="T1202" s="86"/>
      <c r="U1202" s="89"/>
      <c r="V1202" s="89"/>
      <c r="W1202" s="89">
        <v>2.6493717263190194E-6</v>
      </c>
      <c r="X1202" s="89">
        <f>'RCP Data-Measures Tab'!$Q1202*'RCP Data-Measures Tab'!$W1202/1000</f>
        <v>0</v>
      </c>
      <c r="Y1202" s="88">
        <v>3.1260287756622589E-4</v>
      </c>
      <c r="Z1202" s="84">
        <f>'RCP Data-Measures Tab'!$Q1202*'RCP Data-Measures Tab'!$Y1202/1000</f>
        <v>0</v>
      </c>
      <c r="AA1202" s="87"/>
      <c r="AB1202" s="86"/>
      <c r="AC1202" s="85"/>
      <c r="AD1202" s="85"/>
      <c r="AE1202" s="84" t="str">
        <f>'RCP Data-Measures Tab'!$D1202&amp;'RCP Data-Measures Tab'!$F1202&amp;'RCP Data-Measures Tab'!$G1202&amp;'RCP Data-Measures Tab'!$H1202&amp;'RCP Data-Measures Tab'!$I1202</f>
        <v>2012AgriculturalIrrigationDischarge Fitting EquipmentImpact Sprinkler Heads</v>
      </c>
      <c r="AF1202" s="84" t="s">
        <v>246</v>
      </c>
    </row>
    <row r="1203" spans="1:32" ht="16.5" hidden="1" x14ac:dyDescent="0.45">
      <c r="A1203" s="151"/>
      <c r="B1203" s="189"/>
      <c r="C1203" s="83"/>
      <c r="D1203" s="101">
        <v>2012</v>
      </c>
      <c r="E1203" s="100">
        <v>43</v>
      </c>
      <c r="F1203" s="100" t="s">
        <v>272</v>
      </c>
      <c r="G1203" s="100" t="s">
        <v>288</v>
      </c>
      <c r="H1203" s="100" t="s">
        <v>295</v>
      </c>
      <c r="I1203" s="100" t="s">
        <v>299</v>
      </c>
      <c r="J1203" s="99"/>
      <c r="K1203" s="99"/>
      <c r="L1203" s="99"/>
      <c r="M1203" s="99"/>
      <c r="N1203" s="99"/>
      <c r="O1203" s="99"/>
      <c r="P1203" s="99">
        <v>0</v>
      </c>
      <c r="Q1203" s="99">
        <v>0</v>
      </c>
      <c r="R1203" s="99">
        <v>0</v>
      </c>
      <c r="S1203" s="95"/>
      <c r="T1203" s="95"/>
      <c r="U1203" s="98"/>
      <c r="V1203" s="98"/>
      <c r="W1203" s="98">
        <v>2.6493717263190194E-6</v>
      </c>
      <c r="X1203" s="98">
        <f>'RCP Data-Measures Tab'!$Q1203*'RCP Data-Measures Tab'!$W1203/1000</f>
        <v>0</v>
      </c>
      <c r="Y1203" s="97">
        <v>3.1260287756622589E-4</v>
      </c>
      <c r="Z1203" s="93">
        <f>'RCP Data-Measures Tab'!$Q1203*'RCP Data-Measures Tab'!$Y1203/1000</f>
        <v>0</v>
      </c>
      <c r="AA1203" s="96"/>
      <c r="AB1203" s="95"/>
      <c r="AC1203" s="94"/>
      <c r="AD1203" s="94"/>
      <c r="AE1203" s="93" t="str">
        <f>'RCP Data-Measures Tab'!$D1203&amp;'RCP Data-Measures Tab'!$F1203&amp;'RCP Data-Measures Tab'!$G1203&amp;'RCP Data-Measures Tab'!$H1203&amp;'RCP Data-Measures Tab'!$I1203</f>
        <v>2012AgriculturalIrrigationDischarge Fitting EquipmentLow Angle Heads</v>
      </c>
      <c r="AF1203" s="93" t="s">
        <v>246</v>
      </c>
    </row>
    <row r="1204" spans="1:32" ht="16.5" hidden="1" x14ac:dyDescent="0.45">
      <c r="A1204" s="151"/>
      <c r="B1204" s="189"/>
      <c r="C1204" s="83"/>
      <c r="D1204" s="92">
        <v>2012</v>
      </c>
      <c r="E1204" s="91">
        <v>44</v>
      </c>
      <c r="F1204" s="91" t="s">
        <v>272</v>
      </c>
      <c r="G1204" s="91" t="s">
        <v>288</v>
      </c>
      <c r="H1204" s="91" t="s">
        <v>295</v>
      </c>
      <c r="I1204" s="91" t="s">
        <v>300</v>
      </c>
      <c r="J1204" s="90"/>
      <c r="K1204" s="90"/>
      <c r="L1204" s="90"/>
      <c r="M1204" s="90"/>
      <c r="N1204" s="90"/>
      <c r="O1204" s="90"/>
      <c r="P1204" s="90">
        <v>0</v>
      </c>
      <c r="Q1204" s="90">
        <v>0</v>
      </c>
      <c r="R1204" s="90">
        <v>0</v>
      </c>
      <c r="S1204" s="86"/>
      <c r="T1204" s="86"/>
      <c r="U1204" s="89"/>
      <c r="V1204" s="89"/>
      <c r="W1204" s="89">
        <v>2.6493717263190194E-6</v>
      </c>
      <c r="X1204" s="89">
        <f>'RCP Data-Measures Tab'!$Q1204*'RCP Data-Measures Tab'!$W1204/1000</f>
        <v>0</v>
      </c>
      <c r="Y1204" s="88">
        <v>3.1260287756622589E-4</v>
      </c>
      <c r="Z1204" s="84">
        <f>'RCP Data-Measures Tab'!$Q1204*'RCP Data-Measures Tab'!$Y1204/1000</f>
        <v>0</v>
      </c>
      <c r="AA1204" s="87"/>
      <c r="AB1204" s="86"/>
      <c r="AC1204" s="85"/>
      <c r="AD1204" s="85"/>
      <c r="AE1204" s="84" t="str">
        <f>'RCP Data-Measures Tab'!$D1204&amp;'RCP Data-Measures Tab'!$F1204&amp;'RCP Data-Measures Tab'!$G1204&amp;'RCP Data-Measures Tab'!$H1204&amp;'RCP Data-Measures Tab'!$I1204</f>
        <v>2012AgriculturalIrrigationDischarge Fitting EquipmentLow Pressure End guns/Big guns</v>
      </c>
      <c r="AF1204" s="84" t="s">
        <v>246</v>
      </c>
    </row>
    <row r="1205" spans="1:32" ht="16.5" hidden="1" x14ac:dyDescent="0.45">
      <c r="A1205" s="151"/>
      <c r="B1205" s="189"/>
      <c r="C1205" s="83"/>
      <c r="D1205" s="101">
        <v>2012</v>
      </c>
      <c r="E1205" s="100">
        <v>45</v>
      </c>
      <c r="F1205" s="100" t="s">
        <v>272</v>
      </c>
      <c r="G1205" s="100" t="s">
        <v>288</v>
      </c>
      <c r="H1205" s="100" t="s">
        <v>295</v>
      </c>
      <c r="I1205" s="100" t="s">
        <v>301</v>
      </c>
      <c r="J1205" s="99"/>
      <c r="K1205" s="99"/>
      <c r="L1205" s="99"/>
      <c r="M1205" s="99"/>
      <c r="N1205" s="99"/>
      <c r="O1205" s="99"/>
      <c r="P1205" s="99">
        <v>0</v>
      </c>
      <c r="Q1205" s="99">
        <v>1218136.25</v>
      </c>
      <c r="R1205" s="99">
        <v>0.13905665039783344</v>
      </c>
      <c r="S1205" s="95"/>
      <c r="T1205" s="95"/>
      <c r="U1205" s="98"/>
      <c r="V1205" s="98"/>
      <c r="W1205" s="98">
        <v>2.6493717263190194E-6</v>
      </c>
      <c r="X1205" s="98">
        <f>'RCP Data-Measures Tab'!$Q1205*'RCP Data-Measures Tab'!$W1205/1000</f>
        <v>3.2272957395542766E-3</v>
      </c>
      <c r="Y1205" s="97">
        <v>3.1260287756622589E-4</v>
      </c>
      <c r="Z1205" s="93">
        <f>'RCP Data-Measures Tab'!$Q1205*'RCP Data-Measures Tab'!$Y1205/1000</f>
        <v>0.38079289701773156</v>
      </c>
      <c r="AA1205" s="96"/>
      <c r="AB1205" s="95"/>
      <c r="AC1205" s="94"/>
      <c r="AD1205" s="94"/>
      <c r="AE1205" s="93" t="str">
        <f>'RCP Data-Measures Tab'!$D1205&amp;'RCP Data-Measures Tab'!$F1205&amp;'RCP Data-Measures Tab'!$G1205&amp;'RCP Data-Measures Tab'!$H1205&amp;'RCP Data-Measures Tab'!$I1205</f>
        <v>2012AgriculturalIrrigationDischarge Fitting EquipmentNozzle Replacement</v>
      </c>
      <c r="AF1205" s="93" t="s">
        <v>246</v>
      </c>
    </row>
    <row r="1206" spans="1:32" ht="16.5" hidden="1" x14ac:dyDescent="0.45">
      <c r="A1206" s="151"/>
      <c r="B1206" s="189"/>
      <c r="C1206" s="83"/>
      <c r="D1206" s="92">
        <v>2012</v>
      </c>
      <c r="E1206" s="91">
        <v>46</v>
      </c>
      <c r="F1206" s="91" t="s">
        <v>272</v>
      </c>
      <c r="G1206" s="91" t="s">
        <v>288</v>
      </c>
      <c r="H1206" s="91" t="s">
        <v>295</v>
      </c>
      <c r="I1206" s="91" t="s">
        <v>302</v>
      </c>
      <c r="J1206" s="90"/>
      <c r="K1206" s="90"/>
      <c r="L1206" s="90"/>
      <c r="M1206" s="90"/>
      <c r="N1206" s="90"/>
      <c r="O1206" s="90"/>
      <c r="P1206" s="90">
        <v>0</v>
      </c>
      <c r="Q1206" s="90">
        <v>0</v>
      </c>
      <c r="R1206" s="90">
        <v>0</v>
      </c>
      <c r="S1206" s="86"/>
      <c r="T1206" s="86"/>
      <c r="U1206" s="89"/>
      <c r="V1206" s="89"/>
      <c r="W1206" s="89">
        <v>2.6493717263190194E-6</v>
      </c>
      <c r="X1206" s="89">
        <f>'RCP Data-Measures Tab'!$Q1206*'RCP Data-Measures Tab'!$W1206/1000</f>
        <v>0</v>
      </c>
      <c r="Y1206" s="88">
        <v>3.1260287756622589E-4</v>
      </c>
      <c r="Z1206" s="84">
        <f>'RCP Data-Measures Tab'!$Q1206*'RCP Data-Measures Tab'!$Y1206/1000</f>
        <v>0</v>
      </c>
      <c r="AA1206" s="87"/>
      <c r="AB1206" s="86"/>
      <c r="AC1206" s="85"/>
      <c r="AD1206" s="85"/>
      <c r="AE1206" s="84" t="str">
        <f>'RCP Data-Measures Tab'!$D1206&amp;'RCP Data-Measures Tab'!$F1206&amp;'RCP Data-Measures Tab'!$G1206&amp;'RCP Data-Measures Tab'!$H1206&amp;'RCP Data-Measures Tab'!$I1206</f>
        <v>2012AgriculturalIrrigationDischarge Fitting EquipmentSpray Heads</v>
      </c>
      <c r="AF1206" s="84" t="s">
        <v>246</v>
      </c>
    </row>
    <row r="1207" spans="1:32" ht="16.5" hidden="1" x14ac:dyDescent="0.45">
      <c r="A1207" s="151"/>
      <c r="B1207" s="189"/>
      <c r="C1207" s="83"/>
      <c r="D1207" s="101">
        <v>2012</v>
      </c>
      <c r="E1207" s="100">
        <v>47</v>
      </c>
      <c r="F1207" s="100" t="s">
        <v>272</v>
      </c>
      <c r="G1207" s="100" t="s">
        <v>288</v>
      </c>
      <c r="H1207" s="100" t="s">
        <v>303</v>
      </c>
      <c r="I1207" s="100" t="s">
        <v>291</v>
      </c>
      <c r="J1207" s="99"/>
      <c r="K1207" s="99"/>
      <c r="L1207" s="99"/>
      <c r="M1207" s="99"/>
      <c r="N1207" s="99"/>
      <c r="O1207" s="99"/>
      <c r="P1207" s="99">
        <v>0</v>
      </c>
      <c r="Q1207" s="99">
        <v>0</v>
      </c>
      <c r="R1207" s="99">
        <v>0</v>
      </c>
      <c r="S1207" s="95"/>
      <c r="T1207" s="95"/>
      <c r="U1207" s="98"/>
      <c r="V1207" s="98"/>
      <c r="W1207" s="98">
        <v>2.6493717263190194E-6</v>
      </c>
      <c r="X1207" s="98">
        <f>'RCP Data-Measures Tab'!$Q1207*'RCP Data-Measures Tab'!$W1207/1000</f>
        <v>0</v>
      </c>
      <c r="Y1207" s="97">
        <v>3.1260287756622589E-4</v>
      </c>
      <c r="Z1207" s="93">
        <f>'RCP Data-Measures Tab'!$Q1207*'RCP Data-Measures Tab'!$Y1207/1000</f>
        <v>0</v>
      </c>
      <c r="AA1207" s="96"/>
      <c r="AB1207" s="95"/>
      <c r="AC1207" s="94"/>
      <c r="AD1207" s="94"/>
      <c r="AE1207" s="93" t="str">
        <f>'RCP Data-Measures Tab'!$D1207&amp;'RCP Data-Measures Tab'!$F1207&amp;'RCP Data-Measures Tab'!$G1207&amp;'RCP Data-Measures Tab'!$H1207&amp;'RCP Data-Measures Tab'!$I1207</f>
        <v>2012AgriculturalIrrigationHandmove and Sideroll System and EquipmentReduce System Friction Head</v>
      </c>
      <c r="AF1207" s="93" t="s">
        <v>246</v>
      </c>
    </row>
    <row r="1208" spans="1:32" ht="16.5" hidden="1" x14ac:dyDescent="0.45">
      <c r="A1208" s="151"/>
      <c r="B1208" s="189"/>
      <c r="C1208" s="83"/>
      <c r="D1208" s="92">
        <v>2012</v>
      </c>
      <c r="E1208" s="91">
        <v>48</v>
      </c>
      <c r="F1208" s="91" t="s">
        <v>272</v>
      </c>
      <c r="G1208" s="91" t="s">
        <v>288</v>
      </c>
      <c r="H1208" s="91" t="s">
        <v>303</v>
      </c>
      <c r="I1208" s="91" t="s">
        <v>292</v>
      </c>
      <c r="J1208" s="90"/>
      <c r="K1208" s="90"/>
      <c r="L1208" s="90"/>
      <c r="M1208" s="90"/>
      <c r="N1208" s="90"/>
      <c r="O1208" s="90"/>
      <c r="P1208" s="90">
        <v>0</v>
      </c>
      <c r="Q1208" s="90">
        <v>0</v>
      </c>
      <c r="R1208" s="90">
        <v>0</v>
      </c>
      <c r="S1208" s="86"/>
      <c r="T1208" s="86"/>
      <c r="U1208" s="89"/>
      <c r="V1208" s="89"/>
      <c r="W1208" s="89">
        <v>2.6493717263190194E-6</v>
      </c>
      <c r="X1208" s="89">
        <f>'RCP Data-Measures Tab'!$Q1208*'RCP Data-Measures Tab'!$W1208/1000</f>
        <v>0</v>
      </c>
      <c r="Y1208" s="88">
        <v>3.1260287756622589E-4</v>
      </c>
      <c r="Z1208" s="84">
        <f>'RCP Data-Measures Tab'!$Q1208*'RCP Data-Measures Tab'!$Y1208/1000</f>
        <v>0</v>
      </c>
      <c r="AA1208" s="87"/>
      <c r="AB1208" s="86"/>
      <c r="AC1208" s="85"/>
      <c r="AD1208" s="85"/>
      <c r="AE1208" s="84" t="str">
        <f>'RCP Data-Measures Tab'!$D1208&amp;'RCP Data-Measures Tab'!$F1208&amp;'RCP Data-Measures Tab'!$G1208&amp;'RCP Data-Measures Tab'!$H1208&amp;'RCP Data-Measures Tab'!$I1208</f>
        <v>2012AgriculturalIrrigationHandmove and Sideroll System and EquipmentReduce System Leakage</v>
      </c>
      <c r="AF1208" s="84" t="s">
        <v>246</v>
      </c>
    </row>
    <row r="1209" spans="1:32" ht="16.5" hidden="1" x14ac:dyDescent="0.45">
      <c r="A1209" s="151"/>
      <c r="B1209" s="189"/>
      <c r="C1209" s="83"/>
      <c r="D1209" s="101">
        <v>2012</v>
      </c>
      <c r="E1209" s="100">
        <v>49</v>
      </c>
      <c r="F1209" s="100" t="s">
        <v>272</v>
      </c>
      <c r="G1209" s="100" t="s">
        <v>288</v>
      </c>
      <c r="H1209" s="100" t="s">
        <v>303</v>
      </c>
      <c r="I1209" s="100" t="s">
        <v>293</v>
      </c>
      <c r="J1209" s="99"/>
      <c r="K1209" s="99"/>
      <c r="L1209" s="99"/>
      <c r="M1209" s="99"/>
      <c r="N1209" s="99"/>
      <c r="O1209" s="99"/>
      <c r="P1209" s="99">
        <v>0</v>
      </c>
      <c r="Q1209" s="99">
        <v>0</v>
      </c>
      <c r="R1209" s="99">
        <v>0</v>
      </c>
      <c r="S1209" s="95"/>
      <c r="T1209" s="95"/>
      <c r="U1209" s="98"/>
      <c r="V1209" s="98"/>
      <c r="W1209" s="98">
        <v>2.6493717263190194E-6</v>
      </c>
      <c r="X1209" s="98">
        <f>'RCP Data-Measures Tab'!$Q1209*'RCP Data-Measures Tab'!$W1209/1000</f>
        <v>0</v>
      </c>
      <c r="Y1209" s="97">
        <v>3.1260287756622589E-4</v>
      </c>
      <c r="Z1209" s="93">
        <f>'RCP Data-Measures Tab'!$Q1209*'RCP Data-Measures Tab'!$Y1209/1000</f>
        <v>0</v>
      </c>
      <c r="AA1209" s="96"/>
      <c r="AB1209" s="95"/>
      <c r="AC1209" s="94"/>
      <c r="AD1209" s="94"/>
      <c r="AE1209" s="93" t="str">
        <f>'RCP Data-Measures Tab'!$D1209&amp;'RCP Data-Measures Tab'!$F1209&amp;'RCP Data-Measures Tab'!$G1209&amp;'RCP Data-Measures Tab'!$H1209&amp;'RCP Data-Measures Tab'!$I1209</f>
        <v>2012AgriculturalIrrigationHandmove and Sideroll System and EquipmentReduce System Lift</v>
      </c>
      <c r="AF1209" s="93" t="s">
        <v>246</v>
      </c>
    </row>
    <row r="1210" spans="1:32" ht="16.5" hidden="1" x14ac:dyDescent="0.45">
      <c r="A1210" s="151"/>
      <c r="B1210" s="189"/>
      <c r="C1210" s="83"/>
      <c r="D1210" s="92">
        <v>2012</v>
      </c>
      <c r="E1210" s="91">
        <v>50</v>
      </c>
      <c r="F1210" s="91" t="s">
        <v>272</v>
      </c>
      <c r="G1210" s="91" t="s">
        <v>288</v>
      </c>
      <c r="H1210" s="91" t="s">
        <v>303</v>
      </c>
      <c r="I1210" s="91" t="s">
        <v>294</v>
      </c>
      <c r="J1210" s="90"/>
      <c r="K1210" s="90"/>
      <c r="L1210" s="90"/>
      <c r="M1210" s="90"/>
      <c r="N1210" s="90"/>
      <c r="O1210" s="90"/>
      <c r="P1210" s="90">
        <v>0</v>
      </c>
      <c r="Q1210" s="90">
        <v>0</v>
      </c>
      <c r="R1210" s="90">
        <v>0</v>
      </c>
      <c r="S1210" s="86"/>
      <c r="T1210" s="86"/>
      <c r="U1210" s="89"/>
      <c r="V1210" s="89"/>
      <c r="W1210" s="89">
        <v>2.6493717263190194E-6</v>
      </c>
      <c r="X1210" s="89">
        <f>'RCP Data-Measures Tab'!$Q1210*'RCP Data-Measures Tab'!$W1210/1000</f>
        <v>0</v>
      </c>
      <c r="Y1210" s="88">
        <v>3.1260287756622589E-4</v>
      </c>
      <c r="Z1210" s="84">
        <f>'RCP Data-Measures Tab'!$Q1210*'RCP Data-Measures Tab'!$Y1210/1000</f>
        <v>0</v>
      </c>
      <c r="AA1210" s="87"/>
      <c r="AB1210" s="86"/>
      <c r="AC1210" s="85"/>
      <c r="AD1210" s="85"/>
      <c r="AE1210" s="84" t="str">
        <f>'RCP Data-Measures Tab'!$D1210&amp;'RCP Data-Measures Tab'!$F1210&amp;'RCP Data-Measures Tab'!$G1210&amp;'RCP Data-Measures Tab'!$H1210&amp;'RCP Data-Measures Tab'!$I1210</f>
        <v>2012AgriculturalIrrigationHandmove and Sideroll System and EquipmentSystem Water Delivery Improvements</v>
      </c>
      <c r="AF1210" s="84" t="s">
        <v>246</v>
      </c>
    </row>
    <row r="1211" spans="1:32" ht="16.5" hidden="1" x14ac:dyDescent="0.45">
      <c r="A1211" s="151"/>
      <c r="B1211" s="189"/>
      <c r="C1211" s="83"/>
      <c r="D1211" s="101">
        <v>2012</v>
      </c>
      <c r="E1211" s="100">
        <v>51</v>
      </c>
      <c r="F1211" s="100" t="s">
        <v>272</v>
      </c>
      <c r="G1211" s="100" t="s">
        <v>288</v>
      </c>
      <c r="H1211" s="100" t="s">
        <v>304</v>
      </c>
      <c r="I1211" s="100" t="s">
        <v>305</v>
      </c>
      <c r="J1211" s="99"/>
      <c r="K1211" s="99"/>
      <c r="L1211" s="99"/>
      <c r="M1211" s="99"/>
      <c r="N1211" s="99"/>
      <c r="O1211" s="99"/>
      <c r="P1211" s="99">
        <v>0</v>
      </c>
      <c r="Q1211" s="99">
        <v>98109.75</v>
      </c>
      <c r="R1211" s="99">
        <v>1.1199743115867015E-2</v>
      </c>
      <c r="S1211" s="95"/>
      <c r="T1211" s="95"/>
      <c r="U1211" s="98"/>
      <c r="V1211" s="98"/>
      <c r="W1211" s="98">
        <v>2.6493717263190194E-6</v>
      </c>
      <c r="X1211" s="98">
        <f>'RCP Data-Measures Tab'!$Q1211*'RCP Data-Measures Tab'!$W1211/1000</f>
        <v>2.5992919772622742E-4</v>
      </c>
      <c r="Y1211" s="97">
        <v>3.1260287756622589E-4</v>
      </c>
      <c r="Z1211" s="93">
        <f>'RCP Data-Measures Tab'!$Q1211*'RCP Data-Measures Tab'!$Y1211/1000</f>
        <v>3.066939016730303E-2</v>
      </c>
      <c r="AA1211" s="96"/>
      <c r="AB1211" s="95"/>
      <c r="AC1211" s="94"/>
      <c r="AD1211" s="94"/>
      <c r="AE1211" s="93" t="str">
        <f>'RCP Data-Measures Tab'!$D1211&amp;'RCP Data-Measures Tab'!$F1211&amp;'RCP Data-Measures Tab'!$G1211&amp;'RCP Data-Measures Tab'!$H1211&amp;'RCP Data-Measures Tab'!$I1211</f>
        <v>2012AgriculturalIrrigationHardwareDrain Replacement</v>
      </c>
      <c r="AF1211" s="93" t="s">
        <v>246</v>
      </c>
    </row>
    <row r="1212" spans="1:32" ht="16.5" hidden="1" x14ac:dyDescent="0.45">
      <c r="A1212" s="151"/>
      <c r="B1212" s="189"/>
      <c r="C1212" s="83"/>
      <c r="D1212" s="92">
        <v>2012</v>
      </c>
      <c r="E1212" s="91">
        <v>52</v>
      </c>
      <c r="F1212" s="91" t="s">
        <v>272</v>
      </c>
      <c r="G1212" s="91" t="s">
        <v>288</v>
      </c>
      <c r="H1212" s="91" t="s">
        <v>304</v>
      </c>
      <c r="I1212" s="91" t="s">
        <v>306</v>
      </c>
      <c r="J1212" s="90"/>
      <c r="K1212" s="90"/>
      <c r="L1212" s="90"/>
      <c r="M1212" s="90"/>
      <c r="N1212" s="90"/>
      <c r="O1212" s="90"/>
      <c r="P1212" s="90">
        <v>0</v>
      </c>
      <c r="Q1212" s="90">
        <v>200715.5</v>
      </c>
      <c r="R1212" s="90">
        <v>2.2912728036772016E-2</v>
      </c>
      <c r="S1212" s="86"/>
      <c r="T1212" s="86"/>
      <c r="U1212" s="89"/>
      <c r="V1212" s="89"/>
      <c r="W1212" s="89">
        <v>2.6493717263190194E-6</v>
      </c>
      <c r="X1212" s="89">
        <f>'RCP Data-Measures Tab'!$Q1212*'RCP Data-Measures Tab'!$W1212/1000</f>
        <v>5.3176997073398514E-4</v>
      </c>
      <c r="Y1212" s="88">
        <v>3.1260287756622589E-4</v>
      </c>
      <c r="Z1212" s="84">
        <f>'RCP Data-Measures Tab'!$Q1212*'RCP Data-Measures Tab'!$Y1212/1000</f>
        <v>6.2744242872143821E-2</v>
      </c>
      <c r="AA1212" s="87"/>
      <c r="AB1212" s="86"/>
      <c r="AC1212" s="85"/>
      <c r="AD1212" s="85"/>
      <c r="AE1212" s="84" t="str">
        <f>'RCP Data-Measures Tab'!$D1212&amp;'RCP Data-Measures Tab'!$F1212&amp;'RCP Data-Measures Tab'!$G1212&amp;'RCP Data-Measures Tab'!$H1212&amp;'RCP Data-Measures Tab'!$I1212</f>
        <v>2012AgriculturalIrrigationHardwareDrop Tube/Hose Extension</v>
      </c>
      <c r="AF1212" s="84" t="s">
        <v>246</v>
      </c>
    </row>
    <row r="1213" spans="1:32" ht="16.5" hidden="1" x14ac:dyDescent="0.45">
      <c r="A1213" s="151"/>
      <c r="B1213" s="189"/>
      <c r="C1213" s="83"/>
      <c r="D1213" s="101">
        <v>2012</v>
      </c>
      <c r="E1213" s="100">
        <v>53</v>
      </c>
      <c r="F1213" s="100" t="s">
        <v>272</v>
      </c>
      <c r="G1213" s="100" t="s">
        <v>288</v>
      </c>
      <c r="H1213" s="100" t="s">
        <v>304</v>
      </c>
      <c r="I1213" s="100" t="s">
        <v>307</v>
      </c>
      <c r="J1213" s="99"/>
      <c r="K1213" s="99"/>
      <c r="L1213" s="99"/>
      <c r="M1213" s="99"/>
      <c r="N1213" s="99"/>
      <c r="O1213" s="99"/>
      <c r="P1213" s="99">
        <v>0</v>
      </c>
      <c r="Q1213" s="99">
        <v>2206864.25</v>
      </c>
      <c r="R1213" s="99">
        <v>0.2519251461872043</v>
      </c>
      <c r="S1213" s="95"/>
      <c r="T1213" s="95"/>
      <c r="U1213" s="98"/>
      <c r="V1213" s="98"/>
      <c r="W1213" s="98">
        <v>2.6493717263190194E-6</v>
      </c>
      <c r="X1213" s="98">
        <f>'RCP Data-Measures Tab'!$Q1213*'RCP Data-Measures Tab'!$W1213/1000</f>
        <v>5.8468037477742282E-3</v>
      </c>
      <c r="Y1213" s="97">
        <v>3.1260287756622589E-4</v>
      </c>
      <c r="Z1213" s="93">
        <f>'RCP Data-Measures Tab'!$Q1213*'RCP Data-Measures Tab'!$Y1213/1000</f>
        <v>0.68987211494803091</v>
      </c>
      <c r="AA1213" s="96"/>
      <c r="AB1213" s="95"/>
      <c r="AC1213" s="94"/>
      <c r="AD1213" s="94"/>
      <c r="AE1213" s="93" t="str">
        <f>'RCP Data-Measures Tab'!$D1213&amp;'RCP Data-Measures Tab'!$F1213&amp;'RCP Data-Measures Tab'!$G1213&amp;'RCP Data-Measures Tab'!$H1213&amp;'RCP Data-Measures Tab'!$I1213</f>
        <v>2012AgriculturalIrrigationHardwareGasket Replacement</v>
      </c>
      <c r="AF1213" s="93" t="s">
        <v>246</v>
      </c>
    </row>
    <row r="1214" spans="1:32" ht="16.5" hidden="1" x14ac:dyDescent="0.45">
      <c r="A1214" s="151"/>
      <c r="B1214" s="189"/>
      <c r="C1214" s="83"/>
      <c r="D1214" s="92">
        <v>2012</v>
      </c>
      <c r="E1214" s="91">
        <v>54</v>
      </c>
      <c r="F1214" s="91" t="s">
        <v>272</v>
      </c>
      <c r="G1214" s="91" t="s">
        <v>288</v>
      </c>
      <c r="H1214" s="91" t="s">
        <v>304</v>
      </c>
      <c r="I1214" s="91" t="s">
        <v>308</v>
      </c>
      <c r="J1214" s="90"/>
      <c r="K1214" s="90"/>
      <c r="L1214" s="90"/>
      <c r="M1214" s="90"/>
      <c r="N1214" s="90"/>
      <c r="O1214" s="90"/>
      <c r="P1214" s="90">
        <v>0</v>
      </c>
      <c r="Q1214" s="90">
        <v>149331</v>
      </c>
      <c r="R1214" s="90">
        <v>1.7046917481366119E-2</v>
      </c>
      <c r="S1214" s="86"/>
      <c r="T1214" s="86"/>
      <c r="U1214" s="89"/>
      <c r="V1214" s="89"/>
      <c r="W1214" s="89">
        <v>2.6493717263190194E-6</v>
      </c>
      <c r="X1214" s="89">
        <f>'RCP Data-Measures Tab'!$Q1214*'RCP Data-Measures Tab'!$W1214/1000</f>
        <v>3.9563332926294547E-4</v>
      </c>
      <c r="Y1214" s="88">
        <v>3.1260287756622589E-4</v>
      </c>
      <c r="Z1214" s="84">
        <f>'RCP Data-Measures Tab'!$Q1214*'RCP Data-Measures Tab'!$Y1214/1000</f>
        <v>4.6681300309842078E-2</v>
      </c>
      <c r="AA1214" s="87"/>
      <c r="AB1214" s="86"/>
      <c r="AC1214" s="85"/>
      <c r="AD1214" s="85"/>
      <c r="AE1214" s="84" t="str">
        <f>'RCP Data-Measures Tab'!$D1214&amp;'RCP Data-Measures Tab'!$F1214&amp;'RCP Data-Measures Tab'!$G1214&amp;'RCP Data-Measures Tab'!$H1214&amp;'RCP Data-Measures Tab'!$I1214</f>
        <v>2012AgriculturalIrrigationHardwareGoose Necks</v>
      </c>
      <c r="AF1214" s="84" t="s">
        <v>246</v>
      </c>
    </row>
    <row r="1215" spans="1:32" ht="16.5" hidden="1" x14ac:dyDescent="0.45">
      <c r="A1215" s="151"/>
      <c r="B1215" s="189"/>
      <c r="C1215" s="83"/>
      <c r="D1215" s="101">
        <v>2012</v>
      </c>
      <c r="E1215" s="100">
        <v>55</v>
      </c>
      <c r="F1215" s="100" t="s">
        <v>272</v>
      </c>
      <c r="G1215" s="100" t="s">
        <v>288</v>
      </c>
      <c r="H1215" s="100" t="s">
        <v>304</v>
      </c>
      <c r="I1215" s="100" t="s">
        <v>309</v>
      </c>
      <c r="J1215" s="99"/>
      <c r="K1215" s="99"/>
      <c r="L1215" s="99"/>
      <c r="M1215" s="99"/>
      <c r="N1215" s="99"/>
      <c r="O1215" s="99"/>
      <c r="P1215" s="99">
        <v>0</v>
      </c>
      <c r="Q1215" s="99">
        <v>9261</v>
      </c>
      <c r="R1215" s="99">
        <v>1.0571917432571328E-3</v>
      </c>
      <c r="S1215" s="95"/>
      <c r="T1215" s="95"/>
      <c r="U1215" s="98"/>
      <c r="V1215" s="98"/>
      <c r="W1215" s="98">
        <v>2.6493717263190194E-6</v>
      </c>
      <c r="X1215" s="98">
        <f>'RCP Data-Measures Tab'!$Q1215*'RCP Data-Measures Tab'!$W1215/1000</f>
        <v>2.4535831557440437E-5</v>
      </c>
      <c r="Y1215" s="97">
        <v>3.1260287756622589E-4</v>
      </c>
      <c r="Z1215" s="93">
        <f>'RCP Data-Measures Tab'!$Q1215*'RCP Data-Measures Tab'!$Y1215/1000</f>
        <v>2.8950152491408181E-3</v>
      </c>
      <c r="AA1215" s="96"/>
      <c r="AB1215" s="95"/>
      <c r="AC1215" s="94"/>
      <c r="AD1215" s="94"/>
      <c r="AE1215" s="93" t="str">
        <f>'RCP Data-Measures Tab'!$D1215&amp;'RCP Data-Measures Tab'!$F1215&amp;'RCP Data-Measures Tab'!$G1215&amp;'RCP Data-Measures Tab'!$H1215&amp;'RCP Data-Measures Tab'!$I1215</f>
        <v>2012AgriculturalIrrigationHardwareHub Replacement</v>
      </c>
      <c r="AF1215" s="93" t="s">
        <v>246</v>
      </c>
    </row>
    <row r="1216" spans="1:32" ht="16.5" hidden="1" x14ac:dyDescent="0.45">
      <c r="A1216" s="151"/>
      <c r="B1216" s="189"/>
      <c r="C1216" s="83"/>
      <c r="D1216" s="92">
        <v>2012</v>
      </c>
      <c r="E1216" s="91">
        <v>56</v>
      </c>
      <c r="F1216" s="91" t="s">
        <v>272</v>
      </c>
      <c r="G1216" s="91" t="s">
        <v>288</v>
      </c>
      <c r="H1216" s="91" t="s">
        <v>304</v>
      </c>
      <c r="I1216" s="91" t="s">
        <v>310</v>
      </c>
      <c r="J1216" s="90"/>
      <c r="K1216" s="90"/>
      <c r="L1216" s="90"/>
      <c r="M1216" s="90"/>
      <c r="N1216" s="90"/>
      <c r="O1216" s="90"/>
      <c r="P1216" s="90">
        <v>0</v>
      </c>
      <c r="Q1216" s="90">
        <v>4035</v>
      </c>
      <c r="R1216" s="90">
        <v>4.6061644309247689E-4</v>
      </c>
      <c r="S1216" s="86"/>
      <c r="T1216" s="86"/>
      <c r="U1216" s="89"/>
      <c r="V1216" s="89"/>
      <c r="W1216" s="89">
        <v>2.6493717263190194E-6</v>
      </c>
      <c r="X1216" s="89">
        <f>'RCP Data-Measures Tab'!$Q1216*'RCP Data-Measures Tab'!$W1216/1000</f>
        <v>1.0690214915697244E-5</v>
      </c>
      <c r="Y1216" s="88">
        <v>3.1260287756622589E-4</v>
      </c>
      <c r="Z1216" s="84">
        <f>'RCP Data-Measures Tab'!$Q1216*'RCP Data-Measures Tab'!$Y1216/1000</f>
        <v>1.2613526109797215E-3</v>
      </c>
      <c r="AA1216" s="87"/>
      <c r="AB1216" s="86"/>
      <c r="AC1216" s="85"/>
      <c r="AD1216" s="85"/>
      <c r="AE1216" s="84" t="str">
        <f>'RCP Data-Measures Tab'!$D1216&amp;'RCP Data-Measures Tab'!$F1216&amp;'RCP Data-Measures Tab'!$G1216&amp;'RCP Data-Measures Tab'!$H1216&amp;'RCP Data-Measures Tab'!$I1216</f>
        <v>2012AgriculturalIrrigationHardwareLeveler Rebuild</v>
      </c>
      <c r="AF1216" s="84" t="s">
        <v>246</v>
      </c>
    </row>
    <row r="1217" spans="1:32" ht="16.5" hidden="1" x14ac:dyDescent="0.45">
      <c r="A1217" s="151"/>
      <c r="B1217" s="189"/>
      <c r="C1217" s="83"/>
      <c r="D1217" s="101">
        <v>2012</v>
      </c>
      <c r="E1217" s="100">
        <v>57</v>
      </c>
      <c r="F1217" s="100" t="s">
        <v>272</v>
      </c>
      <c r="G1217" s="100" t="s">
        <v>288</v>
      </c>
      <c r="H1217" s="100" t="s">
        <v>304</v>
      </c>
      <c r="I1217" s="100" t="s">
        <v>311</v>
      </c>
      <c r="J1217" s="99"/>
      <c r="K1217" s="99"/>
      <c r="L1217" s="99"/>
      <c r="M1217" s="99"/>
      <c r="N1217" s="99"/>
      <c r="O1217" s="99"/>
      <c r="P1217" s="99">
        <v>0</v>
      </c>
      <c r="Q1217" s="99">
        <v>0</v>
      </c>
      <c r="R1217" s="99">
        <v>0</v>
      </c>
      <c r="S1217" s="95"/>
      <c r="T1217" s="95"/>
      <c r="U1217" s="98"/>
      <c r="V1217" s="98"/>
      <c r="W1217" s="98">
        <v>2.6493717263190194E-6</v>
      </c>
      <c r="X1217" s="98">
        <f>'RCP Data-Measures Tab'!$Q1217*'RCP Data-Measures Tab'!$W1217/1000</f>
        <v>0</v>
      </c>
      <c r="Y1217" s="97">
        <v>3.1260287756622589E-4</v>
      </c>
      <c r="Z1217" s="93">
        <f>'RCP Data-Measures Tab'!$Q1217*'RCP Data-Measures Tab'!$Y1217/1000</f>
        <v>0</v>
      </c>
      <c r="AA1217" s="96"/>
      <c r="AB1217" s="95"/>
      <c r="AC1217" s="94"/>
      <c r="AD1217" s="94"/>
      <c r="AE1217" s="93" t="str">
        <f>'RCP Data-Measures Tab'!$D1217&amp;'RCP Data-Measures Tab'!$F1217&amp;'RCP Data-Measures Tab'!$G1217&amp;'RCP Data-Measures Tab'!$H1217&amp;'RCP Data-Measures Tab'!$I1217</f>
        <v>2012AgriculturalIrrigationHardwareLine Repairs</v>
      </c>
      <c r="AF1217" s="93" t="s">
        <v>246</v>
      </c>
    </row>
    <row r="1218" spans="1:32" ht="16.5" hidden="1" x14ac:dyDescent="0.45">
      <c r="A1218" s="151"/>
      <c r="B1218" s="189"/>
      <c r="C1218" s="83"/>
      <c r="D1218" s="92">
        <v>2012</v>
      </c>
      <c r="E1218" s="91">
        <v>58</v>
      </c>
      <c r="F1218" s="91" t="s">
        <v>272</v>
      </c>
      <c r="G1218" s="91" t="s">
        <v>288</v>
      </c>
      <c r="H1218" s="91" t="s">
        <v>304</v>
      </c>
      <c r="I1218" s="91" t="s">
        <v>312</v>
      </c>
      <c r="J1218" s="90"/>
      <c r="K1218" s="90"/>
      <c r="L1218" s="90"/>
      <c r="M1218" s="90"/>
      <c r="N1218" s="90"/>
      <c r="O1218" s="90"/>
      <c r="P1218" s="90">
        <v>0</v>
      </c>
      <c r="Q1218" s="90">
        <v>149119.25</v>
      </c>
      <c r="R1218" s="90">
        <v>1.7022745370923069E-2</v>
      </c>
      <c r="S1218" s="86"/>
      <c r="T1218" s="86"/>
      <c r="U1218" s="89"/>
      <c r="V1218" s="89"/>
      <c r="W1218" s="89">
        <v>2.6493717263190194E-6</v>
      </c>
      <c r="X1218" s="89">
        <f>'RCP Data-Measures Tab'!$Q1218*'RCP Data-Measures Tab'!$W1218/1000</f>
        <v>3.9507232479989748E-4</v>
      </c>
      <c r="Y1218" s="88">
        <v>3.1260287756622589E-4</v>
      </c>
      <c r="Z1218" s="84">
        <f>'RCP Data-Measures Tab'!$Q1218*'RCP Data-Measures Tab'!$Y1218/1000</f>
        <v>4.6615106650517435E-2</v>
      </c>
      <c r="AA1218" s="87"/>
      <c r="AB1218" s="86"/>
      <c r="AC1218" s="85"/>
      <c r="AD1218" s="85"/>
      <c r="AE1218" s="84" t="str">
        <f>'RCP Data-Measures Tab'!$D1218&amp;'RCP Data-Measures Tab'!$F1218&amp;'RCP Data-Measures Tab'!$G1218&amp;'RCP Data-Measures Tab'!$H1218&amp;'RCP Data-Measures Tab'!$I1218</f>
        <v>2012AgriculturalIrrigationHardwareMulti-Trajectory Sprays</v>
      </c>
      <c r="AF1218" s="84" t="s">
        <v>246</v>
      </c>
    </row>
    <row r="1219" spans="1:32" ht="16.5" hidden="1" x14ac:dyDescent="0.45">
      <c r="A1219" s="151"/>
      <c r="B1219" s="189"/>
      <c r="C1219" s="83"/>
      <c r="D1219" s="101">
        <v>2012</v>
      </c>
      <c r="E1219" s="100">
        <v>59</v>
      </c>
      <c r="F1219" s="100" t="s">
        <v>272</v>
      </c>
      <c r="G1219" s="100" t="s">
        <v>288</v>
      </c>
      <c r="H1219" s="100" t="s">
        <v>304</v>
      </c>
      <c r="I1219" s="100" t="s">
        <v>301</v>
      </c>
      <c r="J1219" s="99"/>
      <c r="K1219" s="99"/>
      <c r="L1219" s="99"/>
      <c r="M1219" s="99"/>
      <c r="N1219" s="99"/>
      <c r="O1219" s="99"/>
      <c r="P1219" s="99">
        <v>0</v>
      </c>
      <c r="Q1219" s="99">
        <v>834567</v>
      </c>
      <c r="R1219" s="99">
        <v>9.5270205951237585E-2</v>
      </c>
      <c r="S1219" s="95"/>
      <c r="T1219" s="95"/>
      <c r="U1219" s="98"/>
      <c r="V1219" s="98"/>
      <c r="W1219" s="98">
        <v>2.6493717263190194E-6</v>
      </c>
      <c r="X1219" s="98">
        <f>'RCP Data-Measures Tab'!$Q1219*'RCP Data-Measures Tab'!$W1219/1000</f>
        <v>2.2110782135188849E-3</v>
      </c>
      <c r="Y1219" s="97">
        <v>3.1260287756622589E-4</v>
      </c>
      <c r="Z1219" s="93">
        <f>'RCP Data-Measures Tab'!$Q1219*'RCP Data-Measures Tab'!$Y1219/1000</f>
        <v>0.26088804572181246</v>
      </c>
      <c r="AA1219" s="96"/>
      <c r="AB1219" s="95"/>
      <c r="AC1219" s="94"/>
      <c r="AD1219" s="94"/>
      <c r="AE1219" s="93" t="str">
        <f>'RCP Data-Measures Tab'!$D1219&amp;'RCP Data-Measures Tab'!$F1219&amp;'RCP Data-Measures Tab'!$G1219&amp;'RCP Data-Measures Tab'!$H1219&amp;'RCP Data-Measures Tab'!$I1219</f>
        <v>2012AgriculturalIrrigationHardwareNozzle Replacement</v>
      </c>
      <c r="AF1219" s="93" t="s">
        <v>246</v>
      </c>
    </row>
    <row r="1220" spans="1:32" ht="16.5" hidden="1" x14ac:dyDescent="0.45">
      <c r="A1220" s="151"/>
      <c r="B1220" s="189"/>
      <c r="C1220" s="83"/>
      <c r="D1220" s="92">
        <v>2012</v>
      </c>
      <c r="E1220" s="91">
        <v>60</v>
      </c>
      <c r="F1220" s="91" t="s">
        <v>272</v>
      </c>
      <c r="G1220" s="91" t="s">
        <v>288</v>
      </c>
      <c r="H1220" s="91" t="s">
        <v>304</v>
      </c>
      <c r="I1220" s="91" t="s">
        <v>313</v>
      </c>
      <c r="J1220" s="90"/>
      <c r="K1220" s="90"/>
      <c r="L1220" s="90"/>
      <c r="M1220" s="90"/>
      <c r="N1220" s="90"/>
      <c r="O1220" s="90"/>
      <c r="P1220" s="90">
        <v>0</v>
      </c>
      <c r="Q1220" s="90">
        <v>267875.75</v>
      </c>
      <c r="R1220" s="90">
        <v>3.0579423299059268E-2</v>
      </c>
      <c r="S1220" s="86"/>
      <c r="T1220" s="86"/>
      <c r="U1220" s="89"/>
      <c r="V1220" s="89"/>
      <c r="W1220" s="89">
        <v>2.6493717263190194E-6</v>
      </c>
      <c r="X1220" s="89">
        <f>'RCP Data-Measures Tab'!$Q1220*'RCP Data-Measures Tab'!$W1220/1000</f>
        <v>7.0970243821650203E-4</v>
      </c>
      <c r="Y1220" s="88">
        <v>3.1260287756622589E-4</v>
      </c>
      <c r="Z1220" s="84">
        <f>'RCP Data-Measures Tab'!$Q1220*'RCP Data-Measures Tab'!$Y1220/1000</f>
        <v>8.3738730280210935E-2</v>
      </c>
      <c r="AA1220" s="87"/>
      <c r="AB1220" s="86"/>
      <c r="AC1220" s="85"/>
      <c r="AD1220" s="85"/>
      <c r="AE1220" s="84" t="str">
        <f>'RCP Data-Measures Tab'!$D1220&amp;'RCP Data-Measures Tab'!$F1220&amp;'RCP Data-Measures Tab'!$G1220&amp;'RCP Data-Measures Tab'!$H1220&amp;'RCP Data-Measures Tab'!$I1220</f>
        <v>2012AgriculturalIrrigationHardwarePipe Repair</v>
      </c>
      <c r="AF1220" s="84" t="s">
        <v>246</v>
      </c>
    </row>
    <row r="1221" spans="1:32" ht="16.5" hidden="1" x14ac:dyDescent="0.45">
      <c r="A1221" s="151"/>
      <c r="B1221" s="189"/>
      <c r="C1221" s="83"/>
      <c r="D1221" s="101">
        <v>2012</v>
      </c>
      <c r="E1221" s="100">
        <v>61</v>
      </c>
      <c r="F1221" s="100" t="s">
        <v>272</v>
      </c>
      <c r="G1221" s="100" t="s">
        <v>288</v>
      </c>
      <c r="H1221" s="100" t="s">
        <v>304</v>
      </c>
      <c r="I1221" s="100" t="s">
        <v>314</v>
      </c>
      <c r="J1221" s="99"/>
      <c r="K1221" s="99"/>
      <c r="L1221" s="99"/>
      <c r="M1221" s="99"/>
      <c r="N1221" s="99"/>
      <c r="O1221" s="99"/>
      <c r="P1221" s="99">
        <v>0</v>
      </c>
      <c r="Q1221" s="99">
        <v>2037413</v>
      </c>
      <c r="R1221" s="99">
        <v>0.23258138922392393</v>
      </c>
      <c r="S1221" s="95"/>
      <c r="T1221" s="95"/>
      <c r="U1221" s="98"/>
      <c r="V1221" s="98"/>
      <c r="W1221" s="98">
        <v>2.6493717263190194E-6</v>
      </c>
      <c r="X1221" s="98">
        <f>'RCP Data-Measures Tab'!$Q1221*'RCP Data-Measures Tab'!$W1221/1000</f>
        <v>5.3978643970348126E-3</v>
      </c>
      <c r="Y1221" s="97">
        <v>3.1260287756622589E-4</v>
      </c>
      <c r="Z1221" s="93">
        <f>'RCP Data-Measures Tab'!$Q1221*'RCP Data-Measures Tab'!$Y1221/1000</f>
        <v>0.63690116659083695</v>
      </c>
      <c r="AA1221" s="96"/>
      <c r="AB1221" s="95"/>
      <c r="AC1221" s="94"/>
      <c r="AD1221" s="94"/>
      <c r="AE1221" s="93" t="str">
        <f>'RCP Data-Measures Tab'!$D1221&amp;'RCP Data-Measures Tab'!$F1221&amp;'RCP Data-Measures Tab'!$G1221&amp;'RCP Data-Measures Tab'!$H1221&amp;'RCP Data-Measures Tab'!$I1221</f>
        <v>2012AgriculturalIrrigationHardwareRegulator Replacement</v>
      </c>
      <c r="AF1221" s="93" t="s">
        <v>246</v>
      </c>
    </row>
    <row r="1222" spans="1:32" ht="16.5" hidden="1" x14ac:dyDescent="0.45">
      <c r="A1222" s="151"/>
      <c r="B1222" s="189"/>
      <c r="C1222" s="83"/>
      <c r="D1222" s="92">
        <v>2012</v>
      </c>
      <c r="E1222" s="91">
        <v>62</v>
      </c>
      <c r="F1222" s="91" t="s">
        <v>272</v>
      </c>
      <c r="G1222" s="91" t="s">
        <v>288</v>
      </c>
      <c r="H1222" s="91" t="s">
        <v>304</v>
      </c>
      <c r="I1222" s="91" t="s">
        <v>315</v>
      </c>
      <c r="J1222" s="90"/>
      <c r="K1222" s="90"/>
      <c r="L1222" s="90"/>
      <c r="M1222" s="90"/>
      <c r="N1222" s="90"/>
      <c r="O1222" s="90"/>
      <c r="P1222" s="90">
        <v>0</v>
      </c>
      <c r="Q1222" s="90">
        <v>1353918.25</v>
      </c>
      <c r="R1222" s="90">
        <v>0.15455687814619526</v>
      </c>
      <c r="S1222" s="86"/>
      <c r="T1222" s="86"/>
      <c r="U1222" s="89"/>
      <c r="V1222" s="89"/>
      <c r="W1222" s="89">
        <v>2.6493717263190194E-6</v>
      </c>
      <c r="X1222" s="89">
        <f>'RCP Data-Measures Tab'!$Q1222*'RCP Data-Measures Tab'!$W1222/1000</f>
        <v>3.5870327312973256E-3</v>
      </c>
      <c r="Y1222" s="88">
        <v>3.1260287756622589E-4</v>
      </c>
      <c r="Z1222" s="84">
        <f>'RCP Data-Measures Tab'!$Q1222*'RCP Data-Measures Tab'!$Y1222/1000</f>
        <v>0.42323874093942881</v>
      </c>
      <c r="AA1222" s="87"/>
      <c r="AB1222" s="86"/>
      <c r="AC1222" s="85"/>
      <c r="AD1222" s="85"/>
      <c r="AE1222" s="84" t="str">
        <f>'RCP Data-Measures Tab'!$D1222&amp;'RCP Data-Measures Tab'!$F1222&amp;'RCP Data-Measures Tab'!$G1222&amp;'RCP Data-Measures Tab'!$H1222&amp;'RCP Data-Measures Tab'!$I1222</f>
        <v>2012AgriculturalIrrigationHardwareSprinkler Replacements</v>
      </c>
      <c r="AF1222" s="84" t="s">
        <v>246</v>
      </c>
    </row>
    <row r="1223" spans="1:32" ht="16.5" hidden="1" x14ac:dyDescent="0.45">
      <c r="A1223" s="151"/>
      <c r="B1223" s="189"/>
      <c r="C1223" s="83"/>
      <c r="D1223" s="101">
        <v>2012</v>
      </c>
      <c r="E1223" s="100">
        <v>63</v>
      </c>
      <c r="F1223" s="100" t="s">
        <v>272</v>
      </c>
      <c r="G1223" s="100" t="s">
        <v>288</v>
      </c>
      <c r="H1223" s="100" t="s">
        <v>316</v>
      </c>
      <c r="I1223" s="100" t="s">
        <v>317</v>
      </c>
      <c r="J1223" s="99"/>
      <c r="K1223" s="99"/>
      <c r="L1223" s="99"/>
      <c r="M1223" s="99"/>
      <c r="N1223" s="99"/>
      <c r="O1223" s="99"/>
      <c r="P1223" s="99">
        <v>0</v>
      </c>
      <c r="Q1223" s="99">
        <v>0</v>
      </c>
      <c r="R1223" s="99">
        <v>0</v>
      </c>
      <c r="S1223" s="95"/>
      <c r="T1223" s="95"/>
      <c r="U1223" s="98"/>
      <c r="V1223" s="98"/>
      <c r="W1223" s="98">
        <v>2.6493717263190194E-6</v>
      </c>
      <c r="X1223" s="98">
        <f>'RCP Data-Measures Tab'!$Q1223*'RCP Data-Measures Tab'!$W1223/1000</f>
        <v>0</v>
      </c>
      <c r="Y1223" s="97">
        <v>3.1260287756622589E-4</v>
      </c>
      <c r="Z1223" s="93">
        <f>'RCP Data-Measures Tab'!$Q1223*'RCP Data-Measures Tab'!$Y1223/1000</f>
        <v>0</v>
      </c>
      <c r="AA1223" s="96"/>
      <c r="AB1223" s="95"/>
      <c r="AC1223" s="94"/>
      <c r="AD1223" s="94"/>
      <c r="AE1223" s="93" t="str">
        <f>'RCP Data-Measures Tab'!$D1223&amp;'RCP Data-Measures Tab'!$F1223&amp;'RCP Data-Measures Tab'!$G1223&amp;'RCP Data-Measures Tab'!$H1223&amp;'RCP Data-Measures Tab'!$I1223</f>
        <v>2012AgriculturalIrrigationIrrigation System ImprovementsChange in Water Source</v>
      </c>
      <c r="AF1223" s="93" t="s">
        <v>246</v>
      </c>
    </row>
    <row r="1224" spans="1:32" ht="16.5" hidden="1" x14ac:dyDescent="0.45">
      <c r="A1224" s="151"/>
      <c r="B1224" s="189"/>
      <c r="C1224" s="83"/>
      <c r="D1224" s="92">
        <v>2012</v>
      </c>
      <c r="E1224" s="91">
        <v>64</v>
      </c>
      <c r="F1224" s="91" t="s">
        <v>272</v>
      </c>
      <c r="G1224" s="91" t="s">
        <v>288</v>
      </c>
      <c r="H1224" s="91" t="s">
        <v>316</v>
      </c>
      <c r="I1224" s="91" t="s">
        <v>316</v>
      </c>
      <c r="J1224" s="90"/>
      <c r="K1224" s="90"/>
      <c r="L1224" s="90"/>
      <c r="M1224" s="90"/>
      <c r="N1224" s="90"/>
      <c r="O1224" s="90"/>
      <c r="P1224" s="90">
        <v>0</v>
      </c>
      <c r="Q1224" s="90">
        <v>11099010</v>
      </c>
      <c r="R1224" s="90">
        <v>1.2670102687552567</v>
      </c>
      <c r="S1224" s="86"/>
      <c r="T1224" s="86"/>
      <c r="U1224" s="89"/>
      <c r="V1224" s="89"/>
      <c r="W1224" s="89">
        <v>2.6493717263190194E-6</v>
      </c>
      <c r="X1224" s="89">
        <f>'RCP Data-Measures Tab'!$Q1224*'RCP Data-Measures Tab'!$W1224/1000</f>
        <v>2.9405403284132058E-2</v>
      </c>
      <c r="Y1224" s="88">
        <v>3.1260287756622589E-4</v>
      </c>
      <c r="Z1224" s="84">
        <f>'RCP Data-Measures Tab'!$Q1224*'RCP Data-Measures Tab'!$Y1224/1000</f>
        <v>3.4695824641363169</v>
      </c>
      <c r="AA1224" s="87"/>
      <c r="AB1224" s="86"/>
      <c r="AC1224" s="85"/>
      <c r="AD1224" s="85"/>
      <c r="AE1224" s="84" t="str">
        <f>'RCP Data-Measures Tab'!$D1224&amp;'RCP Data-Measures Tab'!$F1224&amp;'RCP Data-Measures Tab'!$G1224&amp;'RCP Data-Measures Tab'!$H1224&amp;'RCP Data-Measures Tab'!$I1224</f>
        <v>2012AgriculturalIrrigationIrrigation System ImprovementsIrrigation System Improvements</v>
      </c>
      <c r="AF1224" s="84" t="s">
        <v>246</v>
      </c>
    </row>
    <row r="1225" spans="1:32" ht="16.5" hidden="1" x14ac:dyDescent="0.45">
      <c r="A1225" s="151"/>
      <c r="B1225" s="189"/>
      <c r="C1225" s="83"/>
      <c r="D1225" s="101">
        <v>2012</v>
      </c>
      <c r="E1225" s="100">
        <v>65</v>
      </c>
      <c r="F1225" s="100" t="s">
        <v>272</v>
      </c>
      <c r="G1225" s="100" t="s">
        <v>288</v>
      </c>
      <c r="H1225" s="100" t="s">
        <v>316</v>
      </c>
      <c r="I1225" s="100" t="s">
        <v>318</v>
      </c>
      <c r="J1225" s="99"/>
      <c r="K1225" s="99"/>
      <c r="L1225" s="99"/>
      <c r="M1225" s="99"/>
      <c r="N1225" s="99"/>
      <c r="O1225" s="99"/>
      <c r="P1225" s="99">
        <v>0</v>
      </c>
      <c r="Q1225" s="99">
        <v>0</v>
      </c>
      <c r="R1225" s="99">
        <v>0</v>
      </c>
      <c r="S1225" s="95"/>
      <c r="T1225" s="95"/>
      <c r="U1225" s="98"/>
      <c r="V1225" s="98"/>
      <c r="W1225" s="98">
        <v>2.6493717263190194E-6</v>
      </c>
      <c r="X1225" s="98">
        <f>'RCP Data-Measures Tab'!$Q1225*'RCP Data-Measures Tab'!$W1225/1000</f>
        <v>0</v>
      </c>
      <c r="Y1225" s="97">
        <v>3.1260287756622589E-4</v>
      </c>
      <c r="Z1225" s="93">
        <f>'RCP Data-Measures Tab'!$Q1225*'RCP Data-Measures Tab'!$Y1225/1000</f>
        <v>0</v>
      </c>
      <c r="AA1225" s="96"/>
      <c r="AB1225" s="95"/>
      <c r="AC1225" s="94"/>
      <c r="AD1225" s="94"/>
      <c r="AE1225" s="93" t="str">
        <f>'RCP Data-Measures Tab'!$D1225&amp;'RCP Data-Measures Tab'!$F1225&amp;'RCP Data-Measures Tab'!$G1225&amp;'RCP Data-Measures Tab'!$H1225&amp;'RCP Data-Measures Tab'!$I1225</f>
        <v>2012AgriculturalIrrigationIrrigation System ImprovementsReduce Delivery System Leakage</v>
      </c>
      <c r="AF1225" s="93" t="s">
        <v>246</v>
      </c>
    </row>
    <row r="1226" spans="1:32" ht="16.5" hidden="1" x14ac:dyDescent="0.45">
      <c r="A1226" s="151"/>
      <c r="B1226" s="189"/>
      <c r="C1226" s="83"/>
      <c r="D1226" s="92">
        <v>2012</v>
      </c>
      <c r="E1226" s="91">
        <v>66</v>
      </c>
      <c r="F1226" s="91" t="s">
        <v>272</v>
      </c>
      <c r="G1226" s="91" t="s">
        <v>288</v>
      </c>
      <c r="H1226" s="91" t="s">
        <v>319</v>
      </c>
      <c r="I1226" s="91" t="s">
        <v>320</v>
      </c>
      <c r="J1226" s="90"/>
      <c r="K1226" s="90"/>
      <c r="L1226" s="90"/>
      <c r="M1226" s="90"/>
      <c r="N1226" s="90"/>
      <c r="O1226" s="90"/>
      <c r="P1226" s="90">
        <v>0</v>
      </c>
      <c r="Q1226" s="90">
        <v>0</v>
      </c>
      <c r="R1226" s="90">
        <v>0</v>
      </c>
      <c r="S1226" s="86"/>
      <c r="T1226" s="86"/>
      <c r="U1226" s="89"/>
      <c r="V1226" s="89"/>
      <c r="W1226" s="89">
        <v>2.6493717263190194E-6</v>
      </c>
      <c r="X1226" s="89">
        <f>'RCP Data-Measures Tab'!$Q1226*'RCP Data-Measures Tab'!$W1226/1000</f>
        <v>0</v>
      </c>
      <c r="Y1226" s="88">
        <v>3.1260287756622589E-4</v>
      </c>
      <c r="Z1226" s="84">
        <f>'RCP Data-Measures Tab'!$Q1226*'RCP Data-Measures Tab'!$Y1226/1000</f>
        <v>0</v>
      </c>
      <c r="AA1226" s="87"/>
      <c r="AB1226" s="86"/>
      <c r="AC1226" s="85"/>
      <c r="AD1226" s="85"/>
      <c r="AE1226" s="84" t="str">
        <f>'RCP Data-Measures Tab'!$D1226&amp;'RCP Data-Measures Tab'!$F1226&amp;'RCP Data-Measures Tab'!$G1226&amp;'RCP Data-Measures Tab'!$H1226&amp;'RCP Data-Measures Tab'!$I1226</f>
        <v>2012AgriculturalIrrigationMainline System and EquipmentInteractive Mainline System and Equipment Improvements</v>
      </c>
      <c r="AF1226" s="84" t="s">
        <v>246</v>
      </c>
    </row>
    <row r="1227" spans="1:32" ht="16.5" hidden="1" x14ac:dyDescent="0.45">
      <c r="A1227" s="151"/>
      <c r="B1227" s="189"/>
      <c r="C1227" s="83"/>
      <c r="D1227" s="101">
        <v>2012</v>
      </c>
      <c r="E1227" s="100">
        <v>67</v>
      </c>
      <c r="F1227" s="100" t="s">
        <v>272</v>
      </c>
      <c r="G1227" s="100" t="s">
        <v>288</v>
      </c>
      <c r="H1227" s="100" t="s">
        <v>319</v>
      </c>
      <c r="I1227" s="100" t="s">
        <v>321</v>
      </c>
      <c r="J1227" s="99"/>
      <c r="K1227" s="99"/>
      <c r="L1227" s="99"/>
      <c r="M1227" s="99"/>
      <c r="N1227" s="99"/>
      <c r="O1227" s="99"/>
      <c r="P1227" s="99">
        <v>0</v>
      </c>
      <c r="Q1227" s="99">
        <v>0</v>
      </c>
      <c r="R1227" s="99">
        <v>0</v>
      </c>
      <c r="S1227" s="95"/>
      <c r="T1227" s="95"/>
      <c r="U1227" s="98"/>
      <c r="V1227" s="98"/>
      <c r="W1227" s="98">
        <v>2.6493717263190194E-6</v>
      </c>
      <c r="X1227" s="98">
        <f>'RCP Data-Measures Tab'!$Q1227*'RCP Data-Measures Tab'!$W1227/1000</f>
        <v>0</v>
      </c>
      <c r="Y1227" s="97">
        <v>3.1260287756622589E-4</v>
      </c>
      <c r="Z1227" s="93">
        <f>'RCP Data-Measures Tab'!$Q1227*'RCP Data-Measures Tab'!$Y1227/1000</f>
        <v>0</v>
      </c>
      <c r="AA1227" s="96"/>
      <c r="AB1227" s="95"/>
      <c r="AC1227" s="94"/>
      <c r="AD1227" s="94"/>
      <c r="AE1227" s="93" t="str">
        <f>'RCP Data-Measures Tab'!$D1227&amp;'RCP Data-Measures Tab'!$F1227&amp;'RCP Data-Measures Tab'!$G1227&amp;'RCP Data-Measures Tab'!$H1227&amp;'RCP Data-Measures Tab'!$I1227</f>
        <v>2012AgriculturalIrrigationMainline System and EquipmentMainline System Pump Improvements</v>
      </c>
      <c r="AF1227" s="93" t="s">
        <v>246</v>
      </c>
    </row>
    <row r="1228" spans="1:32" ht="16.5" hidden="1" x14ac:dyDescent="0.45">
      <c r="A1228" s="151"/>
      <c r="B1228" s="189"/>
      <c r="C1228" s="83"/>
      <c r="D1228" s="92">
        <v>2012</v>
      </c>
      <c r="E1228" s="91">
        <v>68</v>
      </c>
      <c r="F1228" s="91" t="s">
        <v>272</v>
      </c>
      <c r="G1228" s="91" t="s">
        <v>288</v>
      </c>
      <c r="H1228" s="91" t="s">
        <v>319</v>
      </c>
      <c r="I1228" s="91" t="s">
        <v>322</v>
      </c>
      <c r="J1228" s="90"/>
      <c r="K1228" s="90"/>
      <c r="L1228" s="90"/>
      <c r="M1228" s="90"/>
      <c r="N1228" s="90"/>
      <c r="O1228" s="90"/>
      <c r="P1228" s="90">
        <v>0</v>
      </c>
      <c r="Q1228" s="90">
        <v>0</v>
      </c>
      <c r="R1228" s="90">
        <v>0</v>
      </c>
      <c r="S1228" s="86"/>
      <c r="T1228" s="86"/>
      <c r="U1228" s="89"/>
      <c r="V1228" s="89"/>
      <c r="W1228" s="89">
        <v>2.6493717263190194E-6</v>
      </c>
      <c r="X1228" s="89">
        <f>'RCP Data-Measures Tab'!$Q1228*'RCP Data-Measures Tab'!$W1228/1000</f>
        <v>0</v>
      </c>
      <c r="Y1228" s="88">
        <v>3.1260287756622589E-4</v>
      </c>
      <c r="Z1228" s="84">
        <f>'RCP Data-Measures Tab'!$Q1228*'RCP Data-Measures Tab'!$Y1228/1000</f>
        <v>0</v>
      </c>
      <c r="AA1228" s="87"/>
      <c r="AB1228" s="86"/>
      <c r="AC1228" s="85"/>
      <c r="AD1228" s="85"/>
      <c r="AE1228" s="84" t="str">
        <f>'RCP Data-Measures Tab'!$D1228&amp;'RCP Data-Measures Tab'!$F1228&amp;'RCP Data-Measures Tab'!$G1228&amp;'RCP Data-Measures Tab'!$H1228&amp;'RCP Data-Measures Tab'!$I1228</f>
        <v>2012AgriculturalIrrigationMainline System and EquipmentReduce Friction Loss</v>
      </c>
      <c r="AF1228" s="84" t="s">
        <v>246</v>
      </c>
    </row>
    <row r="1229" spans="1:32" ht="16.5" hidden="1" x14ac:dyDescent="0.45">
      <c r="A1229" s="151"/>
      <c r="B1229" s="189"/>
      <c r="C1229" s="83"/>
      <c r="D1229" s="101">
        <v>2012</v>
      </c>
      <c r="E1229" s="100">
        <v>69</v>
      </c>
      <c r="F1229" s="100" t="s">
        <v>272</v>
      </c>
      <c r="G1229" s="100" t="s">
        <v>288</v>
      </c>
      <c r="H1229" s="100" t="s">
        <v>319</v>
      </c>
      <c r="I1229" s="100" t="s">
        <v>291</v>
      </c>
      <c r="J1229" s="99"/>
      <c r="K1229" s="99"/>
      <c r="L1229" s="99"/>
      <c r="M1229" s="99"/>
      <c r="N1229" s="99"/>
      <c r="O1229" s="99"/>
      <c r="P1229" s="99">
        <v>0</v>
      </c>
      <c r="Q1229" s="99">
        <v>0</v>
      </c>
      <c r="R1229" s="99">
        <v>0</v>
      </c>
      <c r="S1229" s="95"/>
      <c r="T1229" s="95"/>
      <c r="U1229" s="98"/>
      <c r="V1229" s="98"/>
      <c r="W1229" s="98">
        <v>2.6493717263190194E-6</v>
      </c>
      <c r="X1229" s="98">
        <f>'RCP Data-Measures Tab'!$Q1229*'RCP Data-Measures Tab'!$W1229/1000</f>
        <v>0</v>
      </c>
      <c r="Y1229" s="97">
        <v>3.1260287756622589E-4</v>
      </c>
      <c r="Z1229" s="93">
        <f>'RCP Data-Measures Tab'!$Q1229*'RCP Data-Measures Tab'!$Y1229/1000</f>
        <v>0</v>
      </c>
      <c r="AA1229" s="96"/>
      <c r="AB1229" s="95"/>
      <c r="AC1229" s="94"/>
      <c r="AD1229" s="94"/>
      <c r="AE1229" s="93" t="str">
        <f>'RCP Data-Measures Tab'!$D1229&amp;'RCP Data-Measures Tab'!$F1229&amp;'RCP Data-Measures Tab'!$G1229&amp;'RCP Data-Measures Tab'!$H1229&amp;'RCP Data-Measures Tab'!$I1229</f>
        <v>2012AgriculturalIrrigationMainline System and EquipmentReduce System Friction Head</v>
      </c>
      <c r="AF1229" s="93" t="s">
        <v>246</v>
      </c>
    </row>
    <row r="1230" spans="1:32" ht="16.5" hidden="1" x14ac:dyDescent="0.45">
      <c r="A1230" s="151"/>
      <c r="B1230" s="189"/>
      <c r="C1230" s="83"/>
      <c r="D1230" s="92">
        <v>2012</v>
      </c>
      <c r="E1230" s="91">
        <v>70</v>
      </c>
      <c r="F1230" s="91" t="s">
        <v>272</v>
      </c>
      <c r="G1230" s="91" t="s">
        <v>288</v>
      </c>
      <c r="H1230" s="91" t="s">
        <v>319</v>
      </c>
      <c r="I1230" s="91" t="s">
        <v>292</v>
      </c>
      <c r="J1230" s="90"/>
      <c r="K1230" s="90"/>
      <c r="L1230" s="90"/>
      <c r="M1230" s="90"/>
      <c r="N1230" s="90"/>
      <c r="O1230" s="90"/>
      <c r="P1230" s="90">
        <v>0</v>
      </c>
      <c r="Q1230" s="90">
        <v>0</v>
      </c>
      <c r="R1230" s="90">
        <v>0</v>
      </c>
      <c r="S1230" s="86"/>
      <c r="T1230" s="86"/>
      <c r="U1230" s="89"/>
      <c r="V1230" s="89"/>
      <c r="W1230" s="89">
        <v>2.6493717263190194E-6</v>
      </c>
      <c r="X1230" s="89">
        <f>'RCP Data-Measures Tab'!$Q1230*'RCP Data-Measures Tab'!$W1230/1000</f>
        <v>0</v>
      </c>
      <c r="Y1230" s="88">
        <v>3.1260287756622589E-4</v>
      </c>
      <c r="Z1230" s="84">
        <f>'RCP Data-Measures Tab'!$Q1230*'RCP Data-Measures Tab'!$Y1230/1000</f>
        <v>0</v>
      </c>
      <c r="AA1230" s="87"/>
      <c r="AB1230" s="86"/>
      <c r="AC1230" s="85"/>
      <c r="AD1230" s="85"/>
      <c r="AE1230" s="84" t="str">
        <f>'RCP Data-Measures Tab'!$D1230&amp;'RCP Data-Measures Tab'!$F1230&amp;'RCP Data-Measures Tab'!$G1230&amp;'RCP Data-Measures Tab'!$H1230&amp;'RCP Data-Measures Tab'!$I1230</f>
        <v>2012AgriculturalIrrigationMainline System and EquipmentReduce System Leakage</v>
      </c>
      <c r="AF1230" s="84" t="s">
        <v>246</v>
      </c>
    </row>
    <row r="1231" spans="1:32" ht="16.5" hidden="1" x14ac:dyDescent="0.45">
      <c r="A1231" s="151"/>
      <c r="B1231" s="189"/>
      <c r="C1231" s="83"/>
      <c r="D1231" s="101">
        <v>2012</v>
      </c>
      <c r="E1231" s="100">
        <v>71</v>
      </c>
      <c r="F1231" s="100" t="s">
        <v>272</v>
      </c>
      <c r="G1231" s="100" t="s">
        <v>288</v>
      </c>
      <c r="H1231" s="100" t="s">
        <v>319</v>
      </c>
      <c r="I1231" s="100" t="s">
        <v>293</v>
      </c>
      <c r="J1231" s="99"/>
      <c r="K1231" s="99"/>
      <c r="L1231" s="99"/>
      <c r="M1231" s="99"/>
      <c r="N1231" s="99"/>
      <c r="O1231" s="99"/>
      <c r="P1231" s="99">
        <v>0</v>
      </c>
      <c r="Q1231" s="99">
        <v>0</v>
      </c>
      <c r="R1231" s="99">
        <v>0</v>
      </c>
      <c r="S1231" s="95"/>
      <c r="T1231" s="95"/>
      <c r="U1231" s="98"/>
      <c r="V1231" s="98"/>
      <c r="W1231" s="98">
        <v>2.6493717263190194E-6</v>
      </c>
      <c r="X1231" s="98">
        <f>'RCP Data-Measures Tab'!$Q1231*'RCP Data-Measures Tab'!$W1231/1000</f>
        <v>0</v>
      </c>
      <c r="Y1231" s="97">
        <v>3.1260287756622589E-4</v>
      </c>
      <c r="Z1231" s="93">
        <f>'RCP Data-Measures Tab'!$Q1231*'RCP Data-Measures Tab'!$Y1231/1000</f>
        <v>0</v>
      </c>
      <c r="AA1231" s="96"/>
      <c r="AB1231" s="95"/>
      <c r="AC1231" s="94"/>
      <c r="AD1231" s="94"/>
      <c r="AE1231" s="93" t="str">
        <f>'RCP Data-Measures Tab'!$D1231&amp;'RCP Data-Measures Tab'!$F1231&amp;'RCP Data-Measures Tab'!$G1231&amp;'RCP Data-Measures Tab'!$H1231&amp;'RCP Data-Measures Tab'!$I1231</f>
        <v>2012AgriculturalIrrigationMainline System and EquipmentReduce System Lift</v>
      </c>
      <c r="AF1231" s="93" t="s">
        <v>246</v>
      </c>
    </row>
    <row r="1232" spans="1:32" ht="16.5" hidden="1" x14ac:dyDescent="0.45">
      <c r="A1232" s="151"/>
      <c r="B1232" s="189"/>
      <c r="C1232" s="83"/>
      <c r="D1232" s="92">
        <v>2012</v>
      </c>
      <c r="E1232" s="91">
        <v>72</v>
      </c>
      <c r="F1232" s="91" t="s">
        <v>272</v>
      </c>
      <c r="G1232" s="91" t="s">
        <v>288</v>
      </c>
      <c r="H1232" s="91" t="s">
        <v>319</v>
      </c>
      <c r="I1232" s="91" t="s">
        <v>294</v>
      </c>
      <c r="J1232" s="90"/>
      <c r="K1232" s="90"/>
      <c r="L1232" s="90"/>
      <c r="M1232" s="90"/>
      <c r="N1232" s="90"/>
      <c r="O1232" s="90"/>
      <c r="P1232" s="90">
        <v>0</v>
      </c>
      <c r="Q1232" s="90">
        <v>0</v>
      </c>
      <c r="R1232" s="90">
        <v>0</v>
      </c>
      <c r="S1232" s="86"/>
      <c r="T1232" s="86"/>
      <c r="U1232" s="89"/>
      <c r="V1232" s="89"/>
      <c r="W1232" s="89">
        <v>2.6493717263190194E-6</v>
      </c>
      <c r="X1232" s="89">
        <f>'RCP Data-Measures Tab'!$Q1232*'RCP Data-Measures Tab'!$W1232/1000</f>
        <v>0</v>
      </c>
      <c r="Y1232" s="88">
        <v>3.1260287756622589E-4</v>
      </c>
      <c r="Z1232" s="84">
        <f>'RCP Data-Measures Tab'!$Q1232*'RCP Data-Measures Tab'!$Y1232/1000</f>
        <v>0</v>
      </c>
      <c r="AA1232" s="87"/>
      <c r="AB1232" s="86"/>
      <c r="AC1232" s="85"/>
      <c r="AD1232" s="85"/>
      <c r="AE1232" s="84" t="str">
        <f>'RCP Data-Measures Tab'!$D1232&amp;'RCP Data-Measures Tab'!$F1232&amp;'RCP Data-Measures Tab'!$G1232&amp;'RCP Data-Measures Tab'!$H1232&amp;'RCP Data-Measures Tab'!$I1232</f>
        <v>2012AgriculturalIrrigationMainline System and EquipmentSystem Water Delivery Improvements</v>
      </c>
      <c r="AF1232" s="84" t="s">
        <v>246</v>
      </c>
    </row>
    <row r="1233" spans="1:32" ht="16.5" hidden="1" x14ac:dyDescent="0.45">
      <c r="A1233" s="151"/>
      <c r="B1233" s="189"/>
      <c r="C1233" s="83"/>
      <c r="D1233" s="101">
        <v>2012</v>
      </c>
      <c r="E1233" s="100">
        <v>73</v>
      </c>
      <c r="F1233" s="100" t="s">
        <v>272</v>
      </c>
      <c r="G1233" s="100" t="s">
        <v>288</v>
      </c>
      <c r="H1233" s="100" t="s">
        <v>323</v>
      </c>
      <c r="I1233" s="100" t="s">
        <v>324</v>
      </c>
      <c r="J1233" s="99"/>
      <c r="K1233" s="99"/>
      <c r="L1233" s="99"/>
      <c r="M1233" s="99"/>
      <c r="N1233" s="99"/>
      <c r="O1233" s="99"/>
      <c r="P1233" s="99">
        <v>0</v>
      </c>
      <c r="Q1233" s="99">
        <v>0</v>
      </c>
      <c r="R1233" s="99">
        <v>0</v>
      </c>
      <c r="S1233" s="95"/>
      <c r="T1233" s="95"/>
      <c r="U1233" s="98"/>
      <c r="V1233" s="98"/>
      <c r="W1233" s="98">
        <v>2.6493717263190194E-6</v>
      </c>
      <c r="X1233" s="98">
        <f>'RCP Data-Measures Tab'!$Q1233*'RCP Data-Measures Tab'!$W1233/1000</f>
        <v>0</v>
      </c>
      <c r="Y1233" s="97">
        <v>3.1260287756622589E-4</v>
      </c>
      <c r="Z1233" s="93">
        <f>'RCP Data-Measures Tab'!$Q1233*'RCP Data-Measures Tab'!$Y1233/1000</f>
        <v>0</v>
      </c>
      <c r="AA1233" s="96"/>
      <c r="AB1233" s="95"/>
      <c r="AC1233" s="94"/>
      <c r="AD1233" s="94"/>
      <c r="AE1233" s="93" t="str">
        <f>'RCP Data-Measures Tab'!$D1233&amp;'RCP Data-Measures Tab'!$F1233&amp;'RCP Data-Measures Tab'!$G1233&amp;'RCP Data-Measures Tab'!$H1233&amp;'RCP Data-Measures Tab'!$I1233</f>
        <v>2012AgriculturalIrrigationPumps and FansCentrifugal Pump System Improvements</v>
      </c>
      <c r="AF1233" s="93" t="s">
        <v>246</v>
      </c>
    </row>
    <row r="1234" spans="1:32" ht="16.5" hidden="1" x14ac:dyDescent="0.45">
      <c r="A1234" s="151"/>
      <c r="B1234" s="189"/>
      <c r="C1234" s="83"/>
      <c r="D1234" s="92">
        <v>2012</v>
      </c>
      <c r="E1234" s="91">
        <v>74</v>
      </c>
      <c r="F1234" s="91" t="s">
        <v>272</v>
      </c>
      <c r="G1234" s="91" t="s">
        <v>288</v>
      </c>
      <c r="H1234" s="91" t="s">
        <v>323</v>
      </c>
      <c r="I1234" s="91" t="s">
        <v>325</v>
      </c>
      <c r="J1234" s="90"/>
      <c r="K1234" s="90"/>
      <c r="L1234" s="90"/>
      <c r="M1234" s="90"/>
      <c r="N1234" s="90"/>
      <c r="O1234" s="90"/>
      <c r="P1234" s="90">
        <v>0</v>
      </c>
      <c r="Q1234" s="90">
        <v>0</v>
      </c>
      <c r="R1234" s="90">
        <v>0</v>
      </c>
      <c r="S1234" s="86"/>
      <c r="T1234" s="86"/>
      <c r="U1234" s="89"/>
      <c r="V1234" s="89"/>
      <c r="W1234" s="89">
        <v>2.6493717263190194E-6</v>
      </c>
      <c r="X1234" s="89">
        <f>'RCP Data-Measures Tab'!$Q1234*'RCP Data-Measures Tab'!$W1234/1000</f>
        <v>0</v>
      </c>
      <c r="Y1234" s="88">
        <v>3.1260287756622589E-4</v>
      </c>
      <c r="Z1234" s="84">
        <f>'RCP Data-Measures Tab'!$Q1234*'RCP Data-Measures Tab'!$Y1234/1000</f>
        <v>0</v>
      </c>
      <c r="AA1234" s="87"/>
      <c r="AB1234" s="86"/>
      <c r="AC1234" s="85"/>
      <c r="AD1234" s="85"/>
      <c r="AE1234" s="84" t="str">
        <f>'RCP Data-Measures Tab'!$D1234&amp;'RCP Data-Measures Tab'!$F1234&amp;'RCP Data-Measures Tab'!$G1234&amp;'RCP Data-Measures Tab'!$H1234&amp;'RCP Data-Measures Tab'!$I1234</f>
        <v>2012AgriculturalIrrigationPumps and FansPump Testing Service</v>
      </c>
      <c r="AF1234" s="84" t="s">
        <v>246</v>
      </c>
    </row>
    <row r="1235" spans="1:32" ht="16.5" hidden="1" x14ac:dyDescent="0.45">
      <c r="A1235" s="151"/>
      <c r="B1235" s="189"/>
      <c r="C1235" s="83"/>
      <c r="D1235" s="101">
        <v>2012</v>
      </c>
      <c r="E1235" s="100">
        <v>75</v>
      </c>
      <c r="F1235" s="100" t="s">
        <v>272</v>
      </c>
      <c r="G1235" s="100" t="s">
        <v>288</v>
      </c>
      <c r="H1235" s="100" t="s">
        <v>323</v>
      </c>
      <c r="I1235" s="100" t="s">
        <v>326</v>
      </c>
      <c r="J1235" s="99"/>
      <c r="K1235" s="99"/>
      <c r="L1235" s="99"/>
      <c r="M1235" s="99"/>
      <c r="N1235" s="99"/>
      <c r="O1235" s="99"/>
      <c r="P1235" s="99">
        <v>0</v>
      </c>
      <c r="Q1235" s="99">
        <v>0</v>
      </c>
      <c r="R1235" s="99">
        <v>0</v>
      </c>
      <c r="S1235" s="95"/>
      <c r="T1235" s="95"/>
      <c r="U1235" s="98"/>
      <c r="V1235" s="98"/>
      <c r="W1235" s="98">
        <v>2.6493717263190194E-6</v>
      </c>
      <c r="X1235" s="98">
        <f>'RCP Data-Measures Tab'!$Q1235*'RCP Data-Measures Tab'!$W1235/1000</f>
        <v>0</v>
      </c>
      <c r="Y1235" s="97">
        <v>3.1260287756622589E-4</v>
      </c>
      <c r="Z1235" s="93">
        <f>'RCP Data-Measures Tab'!$Q1235*'RCP Data-Measures Tab'!$Y1235/1000</f>
        <v>0</v>
      </c>
      <c r="AA1235" s="96"/>
      <c r="AB1235" s="95"/>
      <c r="AC1235" s="94"/>
      <c r="AD1235" s="94"/>
      <c r="AE1235" s="93" t="str">
        <f>'RCP Data-Measures Tab'!$D1235&amp;'RCP Data-Measures Tab'!$F1235&amp;'RCP Data-Measures Tab'!$G1235&amp;'RCP Data-Measures Tab'!$H1235&amp;'RCP Data-Measures Tab'!$I1235</f>
        <v>2012AgriculturalIrrigationPumps and FansTurbine Pump System Improvements</v>
      </c>
      <c r="AF1235" s="93" t="s">
        <v>246</v>
      </c>
    </row>
    <row r="1236" spans="1:32" ht="16.5" hidden="1" x14ac:dyDescent="0.45">
      <c r="A1236" s="151"/>
      <c r="B1236" s="189"/>
      <c r="C1236" s="83"/>
      <c r="D1236" s="92">
        <v>2012</v>
      </c>
      <c r="E1236" s="91">
        <v>76</v>
      </c>
      <c r="F1236" s="91" t="s">
        <v>272</v>
      </c>
      <c r="G1236" s="91" t="s">
        <v>288</v>
      </c>
      <c r="H1236" s="91" t="s">
        <v>323</v>
      </c>
      <c r="I1236" s="91" t="s">
        <v>327</v>
      </c>
      <c r="J1236" s="90"/>
      <c r="K1236" s="90"/>
      <c r="L1236" s="90"/>
      <c r="M1236" s="90"/>
      <c r="N1236" s="90"/>
      <c r="O1236" s="90"/>
      <c r="P1236" s="90">
        <v>0</v>
      </c>
      <c r="Q1236" s="90">
        <v>0</v>
      </c>
      <c r="R1236" s="90">
        <v>0</v>
      </c>
      <c r="S1236" s="86"/>
      <c r="T1236" s="86"/>
      <c r="U1236" s="89"/>
      <c r="V1236" s="89"/>
      <c r="W1236" s="89">
        <v>2.6493717263190194E-6</v>
      </c>
      <c r="X1236" s="89">
        <f>'RCP Data-Measures Tab'!$Q1236*'RCP Data-Measures Tab'!$W1236/1000</f>
        <v>0</v>
      </c>
      <c r="Y1236" s="88">
        <v>3.1260287756622589E-4</v>
      </c>
      <c r="Z1236" s="84">
        <f>'RCP Data-Measures Tab'!$Q1236*'RCP Data-Measures Tab'!$Y1236/1000</f>
        <v>0</v>
      </c>
      <c r="AA1236" s="87"/>
      <c r="AB1236" s="86"/>
      <c r="AC1236" s="85"/>
      <c r="AD1236" s="85"/>
      <c r="AE1236" s="84" t="str">
        <f>'RCP Data-Measures Tab'!$D1236&amp;'RCP Data-Measures Tab'!$F1236&amp;'RCP Data-Measures Tab'!$G1236&amp;'RCP Data-Measures Tab'!$H1236&amp;'RCP Data-Measures Tab'!$I1236</f>
        <v>2012AgriculturalIrrigationPumps and FansVacuum Pump System Improvements</v>
      </c>
      <c r="AF1236" s="84" t="s">
        <v>246</v>
      </c>
    </row>
    <row r="1237" spans="1:32" ht="16.5" hidden="1" x14ac:dyDescent="0.45">
      <c r="A1237" s="151"/>
      <c r="B1237" s="189"/>
      <c r="C1237" s="83"/>
      <c r="D1237" s="101">
        <v>2012</v>
      </c>
      <c r="E1237" s="100">
        <v>77</v>
      </c>
      <c r="F1237" s="100" t="s">
        <v>272</v>
      </c>
      <c r="G1237" s="100" t="s">
        <v>288</v>
      </c>
      <c r="H1237" s="100" t="s">
        <v>328</v>
      </c>
      <c r="I1237" s="100" t="s">
        <v>329</v>
      </c>
      <c r="J1237" s="99"/>
      <c r="K1237" s="99"/>
      <c r="L1237" s="99"/>
      <c r="M1237" s="99"/>
      <c r="N1237" s="99"/>
      <c r="O1237" s="99"/>
      <c r="P1237" s="99">
        <v>0</v>
      </c>
      <c r="Q1237" s="99">
        <v>0</v>
      </c>
      <c r="R1237" s="99">
        <v>0</v>
      </c>
      <c r="S1237" s="95"/>
      <c r="T1237" s="95"/>
      <c r="U1237" s="98"/>
      <c r="V1237" s="98"/>
      <c r="W1237" s="98">
        <v>2.6493717263190194E-6</v>
      </c>
      <c r="X1237" s="98">
        <f>'RCP Data-Measures Tab'!$Q1237*'RCP Data-Measures Tab'!$W1237/1000</f>
        <v>0</v>
      </c>
      <c r="Y1237" s="97">
        <v>3.1260287756622589E-4</v>
      </c>
      <c r="Z1237" s="93">
        <f>'RCP Data-Measures Tab'!$Q1237*'RCP Data-Measures Tab'!$Y1237/1000</f>
        <v>0</v>
      </c>
      <c r="AA1237" s="96"/>
      <c r="AB1237" s="95"/>
      <c r="AC1237" s="94"/>
      <c r="AD1237" s="94"/>
      <c r="AE1237" s="93" t="str">
        <f>'RCP Data-Measures Tab'!$D1237&amp;'RCP Data-Measures Tab'!$F1237&amp;'RCP Data-Measures Tab'!$G1237&amp;'RCP Data-Measures Tab'!$H1237&amp;'RCP Data-Measures Tab'!$I1237</f>
        <v>2012AgriculturalIrrigationSuction Fittings EquipmentReduce Cavitation</v>
      </c>
      <c r="AF1237" s="93" t="s">
        <v>246</v>
      </c>
    </row>
    <row r="1238" spans="1:32" ht="16.5" hidden="1" x14ac:dyDescent="0.45">
      <c r="A1238" s="151"/>
      <c r="B1238" s="189"/>
      <c r="C1238" s="83"/>
      <c r="D1238" s="92">
        <v>2012</v>
      </c>
      <c r="E1238" s="91">
        <v>78</v>
      </c>
      <c r="F1238" s="91" t="s">
        <v>272</v>
      </c>
      <c r="G1238" s="91" t="s">
        <v>288</v>
      </c>
      <c r="H1238" s="91" t="s">
        <v>328</v>
      </c>
      <c r="I1238" s="91" t="s">
        <v>291</v>
      </c>
      <c r="J1238" s="90"/>
      <c r="K1238" s="90"/>
      <c r="L1238" s="90"/>
      <c r="M1238" s="90"/>
      <c r="N1238" s="90"/>
      <c r="O1238" s="90"/>
      <c r="P1238" s="90">
        <v>0</v>
      </c>
      <c r="Q1238" s="90">
        <v>0</v>
      </c>
      <c r="R1238" s="90">
        <v>0</v>
      </c>
      <c r="S1238" s="86"/>
      <c r="T1238" s="86"/>
      <c r="U1238" s="89"/>
      <c r="V1238" s="89"/>
      <c r="W1238" s="89">
        <v>2.6493717263190194E-6</v>
      </c>
      <c r="X1238" s="89">
        <f>'RCP Data-Measures Tab'!$Q1238*'RCP Data-Measures Tab'!$W1238/1000</f>
        <v>0</v>
      </c>
      <c r="Y1238" s="88">
        <v>3.1260287756622589E-4</v>
      </c>
      <c r="Z1238" s="84">
        <f>'RCP Data-Measures Tab'!$Q1238*'RCP Data-Measures Tab'!$Y1238/1000</f>
        <v>0</v>
      </c>
      <c r="AA1238" s="87"/>
      <c r="AB1238" s="86"/>
      <c r="AC1238" s="85"/>
      <c r="AD1238" s="85"/>
      <c r="AE1238" s="84" t="str">
        <f>'RCP Data-Measures Tab'!$D1238&amp;'RCP Data-Measures Tab'!$F1238&amp;'RCP Data-Measures Tab'!$G1238&amp;'RCP Data-Measures Tab'!$H1238&amp;'RCP Data-Measures Tab'!$I1238</f>
        <v>2012AgriculturalIrrigationSuction Fittings EquipmentReduce System Friction Head</v>
      </c>
      <c r="AF1238" s="84" t="s">
        <v>246</v>
      </c>
    </row>
    <row r="1239" spans="1:32" ht="16.5" hidden="1" x14ac:dyDescent="0.45">
      <c r="A1239" s="151"/>
      <c r="B1239" s="189"/>
      <c r="C1239" s="83"/>
      <c r="D1239" s="101">
        <v>2012</v>
      </c>
      <c r="E1239" s="100">
        <v>79</v>
      </c>
      <c r="F1239" s="100" t="s">
        <v>272</v>
      </c>
      <c r="G1239" s="100" t="s">
        <v>288</v>
      </c>
      <c r="H1239" s="100" t="s">
        <v>328</v>
      </c>
      <c r="I1239" s="100" t="s">
        <v>292</v>
      </c>
      <c r="J1239" s="99"/>
      <c r="K1239" s="99"/>
      <c r="L1239" s="99"/>
      <c r="M1239" s="99"/>
      <c r="N1239" s="99"/>
      <c r="O1239" s="99"/>
      <c r="P1239" s="99">
        <v>0</v>
      </c>
      <c r="Q1239" s="99">
        <v>0</v>
      </c>
      <c r="R1239" s="99">
        <v>0</v>
      </c>
      <c r="S1239" s="95"/>
      <c r="T1239" s="95"/>
      <c r="U1239" s="98"/>
      <c r="V1239" s="98"/>
      <c r="W1239" s="98">
        <v>2.6493717263190194E-6</v>
      </c>
      <c r="X1239" s="98">
        <f>'RCP Data-Measures Tab'!$Q1239*'RCP Data-Measures Tab'!$W1239/1000</f>
        <v>0</v>
      </c>
      <c r="Y1239" s="97">
        <v>3.1260287756622589E-4</v>
      </c>
      <c r="Z1239" s="93">
        <f>'RCP Data-Measures Tab'!$Q1239*'RCP Data-Measures Tab'!$Y1239/1000</f>
        <v>0</v>
      </c>
      <c r="AA1239" s="96"/>
      <c r="AB1239" s="95"/>
      <c r="AC1239" s="94"/>
      <c r="AD1239" s="94"/>
      <c r="AE1239" s="93" t="str">
        <f>'RCP Data-Measures Tab'!$D1239&amp;'RCP Data-Measures Tab'!$F1239&amp;'RCP Data-Measures Tab'!$G1239&amp;'RCP Data-Measures Tab'!$H1239&amp;'RCP Data-Measures Tab'!$I1239</f>
        <v>2012AgriculturalIrrigationSuction Fittings EquipmentReduce System Leakage</v>
      </c>
      <c r="AF1239" s="93" t="s">
        <v>246</v>
      </c>
    </row>
    <row r="1240" spans="1:32" ht="16.5" hidden="1" x14ac:dyDescent="0.45">
      <c r="A1240" s="151"/>
      <c r="B1240" s="189"/>
      <c r="C1240" s="83"/>
      <c r="D1240" s="92">
        <v>2012</v>
      </c>
      <c r="E1240" s="91">
        <v>80</v>
      </c>
      <c r="F1240" s="91" t="s">
        <v>272</v>
      </c>
      <c r="G1240" s="91" t="s">
        <v>288</v>
      </c>
      <c r="H1240" s="91" t="s">
        <v>328</v>
      </c>
      <c r="I1240" s="91" t="s">
        <v>293</v>
      </c>
      <c r="J1240" s="90"/>
      <c r="K1240" s="90"/>
      <c r="L1240" s="90"/>
      <c r="M1240" s="90"/>
      <c r="N1240" s="90"/>
      <c r="O1240" s="90"/>
      <c r="P1240" s="90">
        <v>0</v>
      </c>
      <c r="Q1240" s="90">
        <v>0</v>
      </c>
      <c r="R1240" s="90">
        <v>0</v>
      </c>
      <c r="S1240" s="86"/>
      <c r="T1240" s="86"/>
      <c r="U1240" s="89"/>
      <c r="V1240" s="89"/>
      <c r="W1240" s="89">
        <v>2.6493717263190194E-6</v>
      </c>
      <c r="X1240" s="89">
        <f>'RCP Data-Measures Tab'!$Q1240*'RCP Data-Measures Tab'!$W1240/1000</f>
        <v>0</v>
      </c>
      <c r="Y1240" s="88">
        <v>3.1260287756622589E-4</v>
      </c>
      <c r="Z1240" s="84">
        <f>'RCP Data-Measures Tab'!$Q1240*'RCP Data-Measures Tab'!$Y1240/1000</f>
        <v>0</v>
      </c>
      <c r="AA1240" s="87"/>
      <c r="AB1240" s="86"/>
      <c r="AC1240" s="85"/>
      <c r="AD1240" s="85"/>
      <c r="AE1240" s="84" t="str">
        <f>'RCP Data-Measures Tab'!$D1240&amp;'RCP Data-Measures Tab'!$F1240&amp;'RCP Data-Measures Tab'!$G1240&amp;'RCP Data-Measures Tab'!$H1240&amp;'RCP Data-Measures Tab'!$I1240</f>
        <v>2012AgriculturalIrrigationSuction Fittings EquipmentReduce System Lift</v>
      </c>
      <c r="AF1240" s="84" t="s">
        <v>246</v>
      </c>
    </row>
    <row r="1241" spans="1:32" ht="16.5" hidden="1" x14ac:dyDescent="0.45">
      <c r="A1241" s="151"/>
      <c r="B1241" s="189"/>
      <c r="C1241" s="83"/>
      <c r="D1241" s="101">
        <v>2012</v>
      </c>
      <c r="E1241" s="100">
        <v>81</v>
      </c>
      <c r="F1241" s="100" t="s">
        <v>272</v>
      </c>
      <c r="G1241" s="100" t="s">
        <v>288</v>
      </c>
      <c r="H1241" s="100" t="s">
        <v>330</v>
      </c>
      <c r="I1241" s="100" t="s">
        <v>331</v>
      </c>
      <c r="J1241" s="99"/>
      <c r="K1241" s="99"/>
      <c r="L1241" s="99"/>
      <c r="M1241" s="99"/>
      <c r="N1241" s="99"/>
      <c r="O1241" s="99"/>
      <c r="P1241" s="99">
        <v>0</v>
      </c>
      <c r="Q1241" s="99">
        <v>32381106.960000001</v>
      </c>
      <c r="R1241" s="99">
        <v>3.6964733840432</v>
      </c>
      <c r="S1241" s="95"/>
      <c r="T1241" s="95"/>
      <c r="U1241" s="98"/>
      <c r="V1241" s="98"/>
      <c r="W1241" s="98">
        <v>2.6493717263190194E-6</v>
      </c>
      <c r="X1241" s="98">
        <f>'RCP Data-Measures Tab'!$Q1241*'RCP Data-Measures Tab'!$W1241/1000</f>
        <v>8.578958924673602E-2</v>
      </c>
      <c r="Y1241" s="97">
        <v>3.1260287756622589E-4</v>
      </c>
      <c r="Z1241" s="93">
        <f>'RCP Data-Measures Tab'!$Q1241*'RCP Data-Measures Tab'!$Y1241/1000</f>
        <v>10.122427214475746</v>
      </c>
      <c r="AA1241" s="96"/>
      <c r="AB1241" s="95"/>
      <c r="AC1241" s="94"/>
      <c r="AD1241" s="94"/>
      <c r="AE1241" s="93" t="str">
        <f>'RCP Data-Measures Tab'!$D1241&amp;'RCP Data-Measures Tab'!$F1241&amp;'RCP Data-Measures Tab'!$G1241&amp;'RCP Data-Measures Tab'!$H1241&amp;'RCP Data-Measures Tab'!$I1241</f>
        <v>2012AgriculturalIrrigationWater ManagementScientific Irrigation Scheduling</v>
      </c>
      <c r="AF1241" s="93" t="s">
        <v>246</v>
      </c>
    </row>
    <row r="1242" spans="1:32" ht="16.5" hidden="1" x14ac:dyDescent="0.45">
      <c r="A1242" s="151"/>
      <c r="B1242" s="189"/>
      <c r="C1242" s="83"/>
      <c r="D1242" s="92">
        <v>2012</v>
      </c>
      <c r="E1242" s="91">
        <v>82</v>
      </c>
      <c r="F1242" s="91" t="s">
        <v>272</v>
      </c>
      <c r="G1242" s="91" t="s">
        <v>254</v>
      </c>
      <c r="H1242" s="91" t="s">
        <v>255</v>
      </c>
      <c r="I1242" s="91" t="s">
        <v>255</v>
      </c>
      <c r="J1242" s="90"/>
      <c r="K1242" s="90"/>
      <c r="L1242" s="90"/>
      <c r="M1242" s="90"/>
      <c r="N1242" s="90"/>
      <c r="O1242" s="90"/>
      <c r="P1242" s="90">
        <v>0</v>
      </c>
      <c r="Q1242" s="90">
        <v>0</v>
      </c>
      <c r="R1242" s="90">
        <v>0</v>
      </c>
      <c r="S1242" s="86"/>
      <c r="T1242" s="86"/>
      <c r="U1242" s="89"/>
      <c r="V1242" s="89"/>
      <c r="W1242" s="89">
        <v>3.4246575342465754E-4</v>
      </c>
      <c r="X1242" s="89">
        <f>'RCP Data-Measures Tab'!$Q1242*'RCP Data-Measures Tab'!$W1242/1000</f>
        <v>0</v>
      </c>
      <c r="Y1242" s="88">
        <v>3.4246575342465754E-4</v>
      </c>
      <c r="Z1242" s="84">
        <f>'RCP Data-Measures Tab'!$Q1242*'RCP Data-Measures Tab'!$Y1242/1000</f>
        <v>0</v>
      </c>
      <c r="AA1242" s="87"/>
      <c r="AB1242" s="86"/>
      <c r="AC1242" s="85"/>
      <c r="AD1242" s="85"/>
      <c r="AE1242" s="84" t="str">
        <f>'RCP Data-Measures Tab'!$D1242&amp;'RCP Data-Measures Tab'!$F1242&amp;'RCP Data-Measures Tab'!$G1242&amp;'RCP Data-Measures Tab'!$H1242&amp;'RCP Data-Measures Tab'!$I1242</f>
        <v>2012AgriculturalLightingDelampingDelamping</v>
      </c>
      <c r="AF1242" s="84" t="s">
        <v>246</v>
      </c>
    </row>
    <row r="1243" spans="1:32" ht="16.5" hidden="1" x14ac:dyDescent="0.45">
      <c r="A1243" s="151"/>
      <c r="B1243" s="189"/>
      <c r="C1243" s="83"/>
      <c r="D1243" s="101">
        <v>2012</v>
      </c>
      <c r="E1243" s="100">
        <v>83</v>
      </c>
      <c r="F1243" s="100" t="s">
        <v>272</v>
      </c>
      <c r="G1243" s="100" t="s">
        <v>254</v>
      </c>
      <c r="H1243" s="100" t="s">
        <v>256</v>
      </c>
      <c r="I1243" s="100" t="s">
        <v>257</v>
      </c>
      <c r="J1243" s="99"/>
      <c r="K1243" s="99"/>
      <c r="L1243" s="99"/>
      <c r="M1243" s="99"/>
      <c r="N1243" s="99"/>
      <c r="O1243" s="99"/>
      <c r="P1243" s="99">
        <v>0</v>
      </c>
      <c r="Q1243" s="99">
        <v>0</v>
      </c>
      <c r="R1243" s="99">
        <v>0</v>
      </c>
      <c r="S1243" s="95"/>
      <c r="T1243" s="95"/>
      <c r="U1243" s="98"/>
      <c r="V1243" s="98"/>
      <c r="W1243" s="98">
        <v>3.4246575342465754E-4</v>
      </c>
      <c r="X1243" s="98">
        <f>'RCP Data-Measures Tab'!$Q1243*'RCP Data-Measures Tab'!$W1243/1000</f>
        <v>0</v>
      </c>
      <c r="Y1243" s="97">
        <v>3.4246575342465754E-4</v>
      </c>
      <c r="Z1243" s="93">
        <f>'RCP Data-Measures Tab'!$Q1243*'RCP Data-Measures Tab'!$Y1243/1000</f>
        <v>0</v>
      </c>
      <c r="AA1243" s="96"/>
      <c r="AB1243" s="95"/>
      <c r="AC1243" s="94"/>
      <c r="AD1243" s="94"/>
      <c r="AE1243" s="93" t="str">
        <f>'RCP Data-Measures Tab'!$D1243&amp;'RCP Data-Measures Tab'!$F1243&amp;'RCP Data-Measures Tab'!$G1243&amp;'RCP Data-Measures Tab'!$H1243&amp;'RCP Data-Measures Tab'!$I1243</f>
        <v>2012AgriculturalLightingLamps/Ballasts/FixturesLamps/Ballasts</v>
      </c>
      <c r="AF1243" s="93" t="s">
        <v>246</v>
      </c>
    </row>
    <row r="1244" spans="1:32" ht="16.5" hidden="1" x14ac:dyDescent="0.45">
      <c r="A1244" s="151"/>
      <c r="B1244" s="189"/>
      <c r="C1244" s="83"/>
      <c r="D1244" s="92">
        <v>2012</v>
      </c>
      <c r="E1244" s="91">
        <v>84</v>
      </c>
      <c r="F1244" s="91" t="s">
        <v>272</v>
      </c>
      <c r="G1244" s="91" t="s">
        <v>254</v>
      </c>
      <c r="H1244" s="91" t="s">
        <v>256</v>
      </c>
      <c r="I1244" s="91" t="s">
        <v>258</v>
      </c>
      <c r="J1244" s="90"/>
      <c r="K1244" s="90"/>
      <c r="L1244" s="90"/>
      <c r="M1244" s="90"/>
      <c r="N1244" s="90"/>
      <c r="O1244" s="90"/>
      <c r="P1244" s="90">
        <v>0</v>
      </c>
      <c r="Q1244" s="90">
        <v>0</v>
      </c>
      <c r="R1244" s="90">
        <v>0</v>
      </c>
      <c r="S1244" s="86"/>
      <c r="T1244" s="86"/>
      <c r="U1244" s="89"/>
      <c r="V1244" s="89"/>
      <c r="W1244" s="89">
        <v>3.4246575342465754E-4</v>
      </c>
      <c r="X1244" s="89">
        <f>'RCP Data-Measures Tab'!$Q1244*'RCP Data-Measures Tab'!$W1244/1000</f>
        <v>0</v>
      </c>
      <c r="Y1244" s="88">
        <v>3.4246575342465754E-4</v>
      </c>
      <c r="Z1244" s="84">
        <f>'RCP Data-Measures Tab'!$Q1244*'RCP Data-Measures Tab'!$Y1244/1000</f>
        <v>0</v>
      </c>
      <c r="AA1244" s="87"/>
      <c r="AB1244" s="86"/>
      <c r="AC1244" s="85"/>
      <c r="AD1244" s="85"/>
      <c r="AE1244" s="84" t="str">
        <f>'RCP Data-Measures Tab'!$D1244&amp;'RCP Data-Measures Tab'!$F1244&amp;'RCP Data-Measures Tab'!$G1244&amp;'RCP Data-Measures Tab'!$H1244&amp;'RCP Data-Measures Tab'!$I1244</f>
        <v>2012AgriculturalLightingLamps/Ballasts/FixturesLamps/Ballasts w/Controls</v>
      </c>
      <c r="AF1244" s="84" t="s">
        <v>246</v>
      </c>
    </row>
    <row r="1245" spans="1:32" ht="16.5" hidden="1" x14ac:dyDescent="0.45">
      <c r="A1245" s="151"/>
      <c r="B1245" s="189"/>
      <c r="C1245" s="83"/>
      <c r="D1245" s="101">
        <v>2012</v>
      </c>
      <c r="E1245" s="100">
        <v>85</v>
      </c>
      <c r="F1245" s="100" t="s">
        <v>272</v>
      </c>
      <c r="G1245" s="100" t="s">
        <v>254</v>
      </c>
      <c r="H1245" s="100" t="s">
        <v>256</v>
      </c>
      <c r="I1245" s="100" t="s">
        <v>259</v>
      </c>
      <c r="J1245" s="99"/>
      <c r="K1245" s="99"/>
      <c r="L1245" s="99"/>
      <c r="M1245" s="99"/>
      <c r="N1245" s="99"/>
      <c r="O1245" s="99"/>
      <c r="P1245" s="99">
        <v>0</v>
      </c>
      <c r="Q1245" s="99">
        <v>0</v>
      </c>
      <c r="R1245" s="99">
        <v>0</v>
      </c>
      <c r="S1245" s="95"/>
      <c r="T1245" s="95"/>
      <c r="U1245" s="98"/>
      <c r="V1245" s="98"/>
      <c r="W1245" s="98">
        <v>3.4246575342465754E-4</v>
      </c>
      <c r="X1245" s="98">
        <f>'RCP Data-Measures Tab'!$Q1245*'RCP Data-Measures Tab'!$W1245/1000</f>
        <v>0</v>
      </c>
      <c r="Y1245" s="97">
        <v>3.4246575342465754E-4</v>
      </c>
      <c r="Z1245" s="93">
        <f>'RCP Data-Measures Tab'!$Q1245*'RCP Data-Measures Tab'!$Y1245/1000</f>
        <v>0</v>
      </c>
      <c r="AA1245" s="96"/>
      <c r="AB1245" s="95"/>
      <c r="AC1245" s="94"/>
      <c r="AD1245" s="94"/>
      <c r="AE1245" s="93" t="str">
        <f>'RCP Data-Measures Tab'!$D1245&amp;'RCP Data-Measures Tab'!$F1245&amp;'RCP Data-Measures Tab'!$G1245&amp;'RCP Data-Measures Tab'!$H1245&amp;'RCP Data-Measures Tab'!$I1245</f>
        <v>2012AgriculturalLightingLamps/Ballasts/FixturesLamps/Ballasts w/Delamping</v>
      </c>
      <c r="AF1245" s="93" t="s">
        <v>246</v>
      </c>
    </row>
    <row r="1246" spans="1:32" ht="16.5" hidden="1" x14ac:dyDescent="0.45">
      <c r="A1246" s="151"/>
      <c r="B1246" s="189"/>
      <c r="C1246" s="83"/>
      <c r="D1246" s="92">
        <v>2012</v>
      </c>
      <c r="E1246" s="91">
        <v>86</v>
      </c>
      <c r="F1246" s="91" t="s">
        <v>272</v>
      </c>
      <c r="G1246" s="91" t="s">
        <v>254</v>
      </c>
      <c r="H1246" s="91" t="s">
        <v>256</v>
      </c>
      <c r="I1246" s="91" t="s">
        <v>260</v>
      </c>
      <c r="J1246" s="90"/>
      <c r="K1246" s="90"/>
      <c r="L1246" s="90"/>
      <c r="M1246" s="90"/>
      <c r="N1246" s="90"/>
      <c r="O1246" s="90"/>
      <c r="P1246" s="90">
        <v>0</v>
      </c>
      <c r="Q1246" s="90">
        <v>0</v>
      </c>
      <c r="R1246" s="90">
        <v>0</v>
      </c>
      <c r="S1246" s="86"/>
      <c r="T1246" s="86"/>
      <c r="U1246" s="89"/>
      <c r="V1246" s="89"/>
      <c r="W1246" s="89">
        <v>3.4246575342465754E-4</v>
      </c>
      <c r="X1246" s="89">
        <f>'RCP Data-Measures Tab'!$Q1246*'RCP Data-Measures Tab'!$W1246/1000</f>
        <v>0</v>
      </c>
      <c r="Y1246" s="88">
        <v>3.4246575342465754E-4</v>
      </c>
      <c r="Z1246" s="84">
        <f>'RCP Data-Measures Tab'!$Q1246*'RCP Data-Measures Tab'!$Y1246/1000</f>
        <v>0</v>
      </c>
      <c r="AA1246" s="87"/>
      <c r="AB1246" s="86"/>
      <c r="AC1246" s="85"/>
      <c r="AD1246" s="85"/>
      <c r="AE1246" s="84" t="str">
        <f>'RCP Data-Measures Tab'!$D1246&amp;'RCP Data-Measures Tab'!$F1246&amp;'RCP Data-Measures Tab'!$G1246&amp;'RCP Data-Measures Tab'!$H1246&amp;'RCP Data-Measures Tab'!$I1246</f>
        <v>2012AgriculturalLightingLamps/Ballasts/FixturesLamps/Ballasts w/Delamping and Controls</v>
      </c>
      <c r="AF1246" s="84" t="s">
        <v>246</v>
      </c>
    </row>
    <row r="1247" spans="1:32" ht="16.5" hidden="1" x14ac:dyDescent="0.45">
      <c r="A1247" s="151"/>
      <c r="B1247" s="189"/>
      <c r="C1247" s="83"/>
      <c r="D1247" s="101">
        <v>2012</v>
      </c>
      <c r="E1247" s="100">
        <v>87</v>
      </c>
      <c r="F1247" s="100" t="s">
        <v>272</v>
      </c>
      <c r="G1247" s="100" t="s">
        <v>254</v>
      </c>
      <c r="H1247" s="100" t="s">
        <v>256</v>
      </c>
      <c r="I1247" s="100" t="s">
        <v>256</v>
      </c>
      <c r="J1247" s="99"/>
      <c r="K1247" s="99"/>
      <c r="L1247" s="99"/>
      <c r="M1247" s="99"/>
      <c r="N1247" s="99"/>
      <c r="O1247" s="99"/>
      <c r="P1247" s="99">
        <v>0</v>
      </c>
      <c r="Q1247" s="99">
        <v>1250823.7699999998</v>
      </c>
      <c r="R1247" s="99">
        <v>0.14278810247196819</v>
      </c>
      <c r="S1247" s="95"/>
      <c r="T1247" s="95"/>
      <c r="U1247" s="98"/>
      <c r="V1247" s="98"/>
      <c r="W1247" s="98">
        <v>3.4246575342465754E-4</v>
      </c>
      <c r="X1247" s="98">
        <f>'RCP Data-Measures Tab'!$Q1247*'RCP Data-Measures Tab'!$W1247/1000</f>
        <v>0.42836430479452048</v>
      </c>
      <c r="Y1247" s="97">
        <v>3.4246575342465754E-4</v>
      </c>
      <c r="Z1247" s="93">
        <f>'RCP Data-Measures Tab'!$Q1247*'RCP Data-Measures Tab'!$Y1247/1000</f>
        <v>0.42836430479452048</v>
      </c>
      <c r="AA1247" s="96"/>
      <c r="AB1247" s="95"/>
      <c r="AC1247" s="94"/>
      <c r="AD1247" s="94"/>
      <c r="AE1247" s="93" t="str">
        <f>'RCP Data-Measures Tab'!$D1247&amp;'RCP Data-Measures Tab'!$F1247&amp;'RCP Data-Measures Tab'!$G1247&amp;'RCP Data-Measures Tab'!$H1247&amp;'RCP Data-Measures Tab'!$I1247</f>
        <v>2012AgriculturalLightingLamps/Ballasts/FixturesLamps/Ballasts/Fixtures</v>
      </c>
      <c r="AF1247" s="93" t="s">
        <v>246</v>
      </c>
    </row>
    <row r="1248" spans="1:32" ht="16.5" hidden="1" x14ac:dyDescent="0.45">
      <c r="A1248" s="151"/>
      <c r="B1248" s="189"/>
      <c r="C1248" s="83"/>
      <c r="D1248" s="92">
        <v>2012</v>
      </c>
      <c r="E1248" s="91">
        <v>88</v>
      </c>
      <c r="F1248" s="91" t="s">
        <v>272</v>
      </c>
      <c r="G1248" s="91" t="s">
        <v>254</v>
      </c>
      <c r="H1248" s="91" t="s">
        <v>256</v>
      </c>
      <c r="I1248" s="91" t="s">
        <v>261</v>
      </c>
      <c r="J1248" s="90"/>
      <c r="K1248" s="90"/>
      <c r="L1248" s="90"/>
      <c r="M1248" s="90"/>
      <c r="N1248" s="90"/>
      <c r="O1248" s="90"/>
      <c r="P1248" s="90">
        <v>0</v>
      </c>
      <c r="Q1248" s="90">
        <v>0</v>
      </c>
      <c r="R1248" s="90">
        <v>0</v>
      </c>
      <c r="S1248" s="86"/>
      <c r="T1248" s="86"/>
      <c r="U1248" s="89"/>
      <c r="V1248" s="89"/>
      <c r="W1248" s="89">
        <v>3.4246575342465754E-4</v>
      </c>
      <c r="X1248" s="89">
        <f>'RCP Data-Measures Tab'!$Q1248*'RCP Data-Measures Tab'!$W1248/1000</f>
        <v>0</v>
      </c>
      <c r="Y1248" s="88">
        <v>3.4246575342465754E-4</v>
      </c>
      <c r="Z1248" s="84">
        <f>'RCP Data-Measures Tab'!$Q1248*'RCP Data-Measures Tab'!$Y1248/1000</f>
        <v>0</v>
      </c>
      <c r="AA1248" s="87"/>
      <c r="AB1248" s="86"/>
      <c r="AC1248" s="85"/>
      <c r="AD1248" s="85"/>
      <c r="AE1248" s="84" t="str">
        <f>'RCP Data-Measures Tab'!$D1248&amp;'RCP Data-Measures Tab'!$F1248&amp;'RCP Data-Measures Tab'!$G1248&amp;'RCP Data-Measures Tab'!$H1248&amp;'RCP Data-Measures Tab'!$I1248</f>
        <v>2012AgriculturalLightingLamps/Ballasts/FixturesLamps/Ballasts/Fixtures w/Controls</v>
      </c>
      <c r="AF1248" s="84" t="s">
        <v>246</v>
      </c>
    </row>
    <row r="1249" spans="1:32" ht="16.5" hidden="1" x14ac:dyDescent="0.45">
      <c r="A1249" s="151"/>
      <c r="B1249" s="189"/>
      <c r="C1249" s="83"/>
      <c r="D1249" s="101">
        <v>2012</v>
      </c>
      <c r="E1249" s="100">
        <v>89</v>
      </c>
      <c r="F1249" s="100" t="s">
        <v>272</v>
      </c>
      <c r="G1249" s="100" t="s">
        <v>254</v>
      </c>
      <c r="H1249" s="100" t="s">
        <v>256</v>
      </c>
      <c r="I1249" s="100" t="s">
        <v>262</v>
      </c>
      <c r="J1249" s="99"/>
      <c r="K1249" s="99"/>
      <c r="L1249" s="99"/>
      <c r="M1249" s="99"/>
      <c r="N1249" s="99"/>
      <c r="O1249" s="99"/>
      <c r="P1249" s="99">
        <v>0</v>
      </c>
      <c r="Q1249" s="99">
        <v>0</v>
      </c>
      <c r="R1249" s="99">
        <v>0</v>
      </c>
      <c r="S1249" s="95"/>
      <c r="T1249" s="95"/>
      <c r="U1249" s="98"/>
      <c r="V1249" s="98"/>
      <c r="W1249" s="98">
        <v>3.4246575342465754E-4</v>
      </c>
      <c r="X1249" s="98">
        <f>'RCP Data-Measures Tab'!$Q1249*'RCP Data-Measures Tab'!$W1249/1000</f>
        <v>0</v>
      </c>
      <c r="Y1249" s="97">
        <v>3.4246575342465754E-4</v>
      </c>
      <c r="Z1249" s="93">
        <f>'RCP Data-Measures Tab'!$Q1249*'RCP Data-Measures Tab'!$Y1249/1000</f>
        <v>0</v>
      </c>
      <c r="AA1249" s="96"/>
      <c r="AB1249" s="95"/>
      <c r="AC1249" s="94"/>
      <c r="AD1249" s="94"/>
      <c r="AE1249" s="93" t="str">
        <f>'RCP Data-Measures Tab'!$D1249&amp;'RCP Data-Measures Tab'!$F1249&amp;'RCP Data-Measures Tab'!$G1249&amp;'RCP Data-Measures Tab'!$H1249&amp;'RCP Data-Measures Tab'!$I1249</f>
        <v>2012AgriculturalLightingLamps/Ballasts/FixturesLamps/Ballasts/Fixtures w/Delamping</v>
      </c>
      <c r="AF1249" s="93" t="s">
        <v>246</v>
      </c>
    </row>
    <row r="1250" spans="1:32" ht="16.5" hidden="1" x14ac:dyDescent="0.45">
      <c r="A1250" s="151"/>
      <c r="B1250" s="189"/>
      <c r="C1250" s="83"/>
      <c r="D1250" s="92">
        <v>2012</v>
      </c>
      <c r="E1250" s="91">
        <v>90</v>
      </c>
      <c r="F1250" s="91" t="s">
        <v>272</v>
      </c>
      <c r="G1250" s="91" t="s">
        <v>254</v>
      </c>
      <c r="H1250" s="91" t="s">
        <v>256</v>
      </c>
      <c r="I1250" s="91" t="s">
        <v>263</v>
      </c>
      <c r="J1250" s="90"/>
      <c r="K1250" s="90"/>
      <c r="L1250" s="90"/>
      <c r="M1250" s="90"/>
      <c r="N1250" s="90"/>
      <c r="O1250" s="90"/>
      <c r="P1250" s="90">
        <v>0</v>
      </c>
      <c r="Q1250" s="90">
        <v>0</v>
      </c>
      <c r="R1250" s="90">
        <v>0</v>
      </c>
      <c r="S1250" s="86"/>
      <c r="T1250" s="86"/>
      <c r="U1250" s="89"/>
      <c r="V1250" s="89"/>
      <c r="W1250" s="89">
        <v>3.4246575342465754E-4</v>
      </c>
      <c r="X1250" s="89">
        <f>'RCP Data-Measures Tab'!$Q1250*'RCP Data-Measures Tab'!$W1250/1000</f>
        <v>0</v>
      </c>
      <c r="Y1250" s="88">
        <v>3.4246575342465754E-4</v>
      </c>
      <c r="Z1250" s="84">
        <f>'RCP Data-Measures Tab'!$Q1250*'RCP Data-Measures Tab'!$Y1250/1000</f>
        <v>0</v>
      </c>
      <c r="AA1250" s="87"/>
      <c r="AB1250" s="86"/>
      <c r="AC1250" s="85"/>
      <c r="AD1250" s="85"/>
      <c r="AE1250" s="84" t="str">
        <f>'RCP Data-Measures Tab'!$D1250&amp;'RCP Data-Measures Tab'!$F1250&amp;'RCP Data-Measures Tab'!$G1250&amp;'RCP Data-Measures Tab'!$H1250&amp;'RCP Data-Measures Tab'!$I1250</f>
        <v>2012AgriculturalLightingLamps/Ballasts/FixturesLamps/Ballasts/Fixtures w/Delamping and Controls</v>
      </c>
      <c r="AF1250" s="84" t="s">
        <v>246</v>
      </c>
    </row>
    <row r="1251" spans="1:32" ht="16.5" hidden="1" x14ac:dyDescent="0.45">
      <c r="A1251" s="151"/>
      <c r="B1251" s="189"/>
      <c r="C1251" s="83"/>
      <c r="D1251" s="101">
        <v>2012</v>
      </c>
      <c r="E1251" s="100">
        <v>91</v>
      </c>
      <c r="F1251" s="100" t="s">
        <v>272</v>
      </c>
      <c r="G1251" s="100" t="s">
        <v>254</v>
      </c>
      <c r="H1251" s="100" t="s">
        <v>256</v>
      </c>
      <c r="I1251" s="100" t="s">
        <v>332</v>
      </c>
      <c r="J1251" s="99"/>
      <c r="K1251" s="99"/>
      <c r="L1251" s="99"/>
      <c r="M1251" s="99"/>
      <c r="N1251" s="99"/>
      <c r="O1251" s="99"/>
      <c r="P1251" s="99">
        <v>0</v>
      </c>
      <c r="Q1251" s="99">
        <v>0</v>
      </c>
      <c r="R1251" s="99">
        <v>0</v>
      </c>
      <c r="S1251" s="95"/>
      <c r="T1251" s="95"/>
      <c r="U1251" s="98"/>
      <c r="V1251" s="98"/>
      <c r="W1251" s="98">
        <v>3.4246575342465754E-4</v>
      </c>
      <c r="X1251" s="98">
        <f>'RCP Data-Measures Tab'!$Q1251*'RCP Data-Measures Tab'!$W1251/1000</f>
        <v>0</v>
      </c>
      <c r="Y1251" s="97">
        <v>3.4246575342465754E-4</v>
      </c>
      <c r="Z1251" s="93">
        <f>'RCP Data-Measures Tab'!$Q1251*'RCP Data-Measures Tab'!$Y1251/1000</f>
        <v>0</v>
      </c>
      <c r="AA1251" s="96"/>
      <c r="AB1251" s="95"/>
      <c r="AC1251" s="94"/>
      <c r="AD1251" s="94"/>
      <c r="AE1251" s="93" t="str">
        <f>'RCP Data-Measures Tab'!$D1251&amp;'RCP Data-Measures Tab'!$F1251&amp;'RCP Data-Measures Tab'!$G1251&amp;'RCP Data-Measures Tab'!$H1251&amp;'RCP Data-Measures Tab'!$I1251</f>
        <v>2012AgriculturalLightingLamps/Ballasts/FixturesStall Lighting</v>
      </c>
      <c r="AF1251" s="93" t="s">
        <v>246</v>
      </c>
    </row>
    <row r="1252" spans="1:32" ht="16.5" hidden="1" x14ac:dyDescent="0.45">
      <c r="A1252" s="151"/>
      <c r="B1252" s="189"/>
      <c r="C1252" s="83"/>
      <c r="D1252" s="92">
        <v>2012</v>
      </c>
      <c r="E1252" s="91">
        <v>92</v>
      </c>
      <c r="F1252" s="91" t="s">
        <v>272</v>
      </c>
      <c r="G1252" s="91" t="s">
        <v>254</v>
      </c>
      <c r="H1252" s="91" t="s">
        <v>264</v>
      </c>
      <c r="I1252" s="91" t="s">
        <v>265</v>
      </c>
      <c r="J1252" s="90"/>
      <c r="K1252" s="90"/>
      <c r="L1252" s="90"/>
      <c r="M1252" s="90"/>
      <c r="N1252" s="90"/>
      <c r="O1252" s="90"/>
      <c r="P1252" s="90">
        <v>0</v>
      </c>
      <c r="Q1252" s="90">
        <v>0</v>
      </c>
      <c r="R1252" s="90">
        <v>0</v>
      </c>
      <c r="S1252" s="86"/>
      <c r="T1252" s="86"/>
      <c r="U1252" s="89"/>
      <c r="V1252" s="89"/>
      <c r="W1252" s="89">
        <v>3.4246575342465754E-4</v>
      </c>
      <c r="X1252" s="89">
        <f>'RCP Data-Measures Tab'!$Q1252*'RCP Data-Measures Tab'!$W1252/1000</f>
        <v>0</v>
      </c>
      <c r="Y1252" s="88">
        <v>3.4246575342465754E-4</v>
      </c>
      <c r="Z1252" s="84">
        <f>'RCP Data-Measures Tab'!$Q1252*'RCP Data-Measures Tab'!$Y1252/1000</f>
        <v>0</v>
      </c>
      <c r="AA1252" s="87"/>
      <c r="AB1252" s="86"/>
      <c r="AC1252" s="85"/>
      <c r="AD1252" s="85"/>
      <c r="AE1252" s="84" t="str">
        <f>'RCP Data-Measures Tab'!$D1252&amp;'RCP Data-Measures Tab'!$F1252&amp;'RCP Data-Measures Tab'!$G1252&amp;'RCP Data-Measures Tab'!$H1252&amp;'RCP Data-Measures Tab'!$I1252</f>
        <v>2012AgriculturalLightingLighting ControlsControl Panels</v>
      </c>
      <c r="AF1252" s="84" t="s">
        <v>246</v>
      </c>
    </row>
    <row r="1253" spans="1:32" ht="16.5" hidden="1" x14ac:dyDescent="0.45">
      <c r="A1253" s="151"/>
      <c r="B1253" s="189"/>
      <c r="C1253" s="83"/>
      <c r="D1253" s="101">
        <v>2012</v>
      </c>
      <c r="E1253" s="100">
        <v>93</v>
      </c>
      <c r="F1253" s="100" t="s">
        <v>272</v>
      </c>
      <c r="G1253" s="100" t="s">
        <v>254</v>
      </c>
      <c r="H1253" s="100" t="s">
        <v>264</v>
      </c>
      <c r="I1253" s="100" t="s">
        <v>266</v>
      </c>
      <c r="J1253" s="99"/>
      <c r="K1253" s="99"/>
      <c r="L1253" s="99"/>
      <c r="M1253" s="99"/>
      <c r="N1253" s="99"/>
      <c r="O1253" s="99"/>
      <c r="P1253" s="99">
        <v>0</v>
      </c>
      <c r="Q1253" s="99">
        <v>0</v>
      </c>
      <c r="R1253" s="99">
        <v>0</v>
      </c>
      <c r="S1253" s="95"/>
      <c r="T1253" s="95"/>
      <c r="U1253" s="98"/>
      <c r="V1253" s="98"/>
      <c r="W1253" s="98">
        <v>3.4246575342465754E-4</v>
      </c>
      <c r="X1253" s="98">
        <f>'RCP Data-Measures Tab'!$Q1253*'RCP Data-Measures Tab'!$W1253/1000</f>
        <v>0</v>
      </c>
      <c r="Y1253" s="97">
        <v>3.4246575342465754E-4</v>
      </c>
      <c r="Z1253" s="93">
        <f>'RCP Data-Measures Tab'!$Q1253*'RCP Data-Measures Tab'!$Y1253/1000</f>
        <v>0</v>
      </c>
      <c r="AA1253" s="96"/>
      <c r="AB1253" s="95"/>
      <c r="AC1253" s="94"/>
      <c r="AD1253" s="94"/>
      <c r="AE1253" s="93" t="str">
        <f>'RCP Data-Measures Tab'!$D1253&amp;'RCP Data-Measures Tab'!$F1253&amp;'RCP Data-Measures Tab'!$G1253&amp;'RCP Data-Measures Tab'!$H1253&amp;'RCP Data-Measures Tab'!$I1253</f>
        <v>2012AgriculturalLightingLighting ControlsDaylighting</v>
      </c>
      <c r="AF1253" s="93" t="s">
        <v>246</v>
      </c>
    </row>
    <row r="1254" spans="1:32" ht="16.5" hidden="1" x14ac:dyDescent="0.45">
      <c r="A1254" s="151"/>
      <c r="B1254" s="189"/>
      <c r="C1254" s="83"/>
      <c r="D1254" s="92">
        <v>2012</v>
      </c>
      <c r="E1254" s="91">
        <v>94</v>
      </c>
      <c r="F1254" s="91" t="s">
        <v>272</v>
      </c>
      <c r="G1254" s="91" t="s">
        <v>254</v>
      </c>
      <c r="H1254" s="91" t="s">
        <v>264</v>
      </c>
      <c r="I1254" s="91" t="s">
        <v>267</v>
      </c>
      <c r="J1254" s="90"/>
      <c r="K1254" s="90"/>
      <c r="L1254" s="90"/>
      <c r="M1254" s="90"/>
      <c r="N1254" s="90"/>
      <c r="O1254" s="90"/>
      <c r="P1254" s="90">
        <v>0</v>
      </c>
      <c r="Q1254" s="90">
        <v>0</v>
      </c>
      <c r="R1254" s="90">
        <v>0</v>
      </c>
      <c r="S1254" s="86"/>
      <c r="T1254" s="86"/>
      <c r="U1254" s="89"/>
      <c r="V1254" s="89"/>
      <c r="W1254" s="89">
        <v>3.4246575342465754E-4</v>
      </c>
      <c r="X1254" s="89">
        <f>'RCP Data-Measures Tab'!$Q1254*'RCP Data-Measures Tab'!$W1254/1000</f>
        <v>0</v>
      </c>
      <c r="Y1254" s="88">
        <v>3.4246575342465754E-4</v>
      </c>
      <c r="Z1254" s="84">
        <f>'RCP Data-Measures Tab'!$Q1254*'RCP Data-Measures Tab'!$Y1254/1000</f>
        <v>0</v>
      </c>
      <c r="AA1254" s="87"/>
      <c r="AB1254" s="86"/>
      <c r="AC1254" s="85"/>
      <c r="AD1254" s="85"/>
      <c r="AE1254" s="84" t="str">
        <f>'RCP Data-Measures Tab'!$D1254&amp;'RCP Data-Measures Tab'!$F1254&amp;'RCP Data-Measures Tab'!$G1254&amp;'RCP Data-Measures Tab'!$H1254&amp;'RCP Data-Measures Tab'!$I1254</f>
        <v>2012AgriculturalLightingLighting ControlsOccupancy Sensors</v>
      </c>
      <c r="AF1254" s="84" t="s">
        <v>246</v>
      </c>
    </row>
    <row r="1255" spans="1:32" ht="16.5" hidden="1" x14ac:dyDescent="0.45">
      <c r="A1255" s="151"/>
      <c r="B1255" s="189"/>
      <c r="C1255" s="83"/>
      <c r="D1255" s="101">
        <v>2012</v>
      </c>
      <c r="E1255" s="100">
        <v>95</v>
      </c>
      <c r="F1255" s="100" t="s">
        <v>272</v>
      </c>
      <c r="G1255" s="100" t="s">
        <v>254</v>
      </c>
      <c r="H1255" s="100" t="s">
        <v>264</v>
      </c>
      <c r="I1255" s="100" t="s">
        <v>268</v>
      </c>
      <c r="J1255" s="99"/>
      <c r="K1255" s="99"/>
      <c r="L1255" s="99"/>
      <c r="M1255" s="99"/>
      <c r="N1255" s="99"/>
      <c r="O1255" s="99"/>
      <c r="P1255" s="99">
        <v>0</v>
      </c>
      <c r="Q1255" s="99">
        <v>0</v>
      </c>
      <c r="R1255" s="99">
        <v>0</v>
      </c>
      <c r="S1255" s="95"/>
      <c r="T1255" s="95"/>
      <c r="U1255" s="98"/>
      <c r="V1255" s="98"/>
      <c r="W1255" s="98">
        <v>3.4246575342465754E-4</v>
      </c>
      <c r="X1255" s="98">
        <f>'RCP Data-Measures Tab'!$Q1255*'RCP Data-Measures Tab'!$W1255/1000</f>
        <v>0</v>
      </c>
      <c r="Y1255" s="97">
        <v>3.4246575342465754E-4</v>
      </c>
      <c r="Z1255" s="93">
        <f>'RCP Data-Measures Tab'!$Q1255*'RCP Data-Measures Tab'!$Y1255/1000</f>
        <v>0</v>
      </c>
      <c r="AA1255" s="96"/>
      <c r="AB1255" s="95"/>
      <c r="AC1255" s="94"/>
      <c r="AD1255" s="94"/>
      <c r="AE1255" s="93" t="str">
        <f>'RCP Data-Measures Tab'!$D1255&amp;'RCP Data-Measures Tab'!$F1255&amp;'RCP Data-Measures Tab'!$G1255&amp;'RCP Data-Measures Tab'!$H1255&amp;'RCP Data-Measures Tab'!$I1255</f>
        <v>2012AgriculturalLightingLighting ControlsPhotocells</v>
      </c>
      <c r="AF1255" s="93" t="s">
        <v>246</v>
      </c>
    </row>
    <row r="1256" spans="1:32" ht="16.5" hidden="1" x14ac:dyDescent="0.45">
      <c r="A1256" s="151"/>
      <c r="B1256" s="189"/>
      <c r="C1256" s="83"/>
      <c r="D1256" s="92">
        <v>2012</v>
      </c>
      <c r="E1256" s="91">
        <v>96</v>
      </c>
      <c r="F1256" s="91" t="s">
        <v>272</v>
      </c>
      <c r="G1256" s="91" t="s">
        <v>254</v>
      </c>
      <c r="H1256" s="91" t="s">
        <v>264</v>
      </c>
      <c r="I1256" s="91" t="s">
        <v>269</v>
      </c>
      <c r="J1256" s="90"/>
      <c r="K1256" s="90"/>
      <c r="L1256" s="90"/>
      <c r="M1256" s="90"/>
      <c r="N1256" s="90"/>
      <c r="O1256" s="90"/>
      <c r="P1256" s="90">
        <v>0</v>
      </c>
      <c r="Q1256" s="90">
        <v>0</v>
      </c>
      <c r="R1256" s="90">
        <v>0</v>
      </c>
      <c r="S1256" s="86"/>
      <c r="T1256" s="86"/>
      <c r="U1256" s="89"/>
      <c r="V1256" s="89"/>
      <c r="W1256" s="89">
        <v>3.4246575342465754E-4</v>
      </c>
      <c r="X1256" s="89">
        <f>'RCP Data-Measures Tab'!$Q1256*'RCP Data-Measures Tab'!$W1256/1000</f>
        <v>0</v>
      </c>
      <c r="Y1256" s="88">
        <v>3.4246575342465754E-4</v>
      </c>
      <c r="Z1256" s="84">
        <f>'RCP Data-Measures Tab'!$Q1256*'RCP Data-Measures Tab'!$Y1256/1000</f>
        <v>0</v>
      </c>
      <c r="AA1256" s="87"/>
      <c r="AB1256" s="86"/>
      <c r="AC1256" s="85"/>
      <c r="AD1256" s="85"/>
      <c r="AE1256" s="84" t="str">
        <f>'RCP Data-Measures Tab'!$D1256&amp;'RCP Data-Measures Tab'!$F1256&amp;'RCP Data-Measures Tab'!$G1256&amp;'RCP Data-Measures Tab'!$H1256&amp;'RCP Data-Measures Tab'!$I1256</f>
        <v>2012AgriculturalLightingLighting ControlsTimers</v>
      </c>
      <c r="AF1256" s="84" t="s">
        <v>246</v>
      </c>
    </row>
    <row r="1257" spans="1:32" ht="16.5" hidden="1" x14ac:dyDescent="0.45">
      <c r="A1257" s="151"/>
      <c r="B1257" s="189"/>
      <c r="C1257" s="83"/>
      <c r="D1257" s="101">
        <v>2012</v>
      </c>
      <c r="E1257" s="100">
        <v>97</v>
      </c>
      <c r="F1257" s="100" t="s">
        <v>272</v>
      </c>
      <c r="G1257" s="100" t="s">
        <v>254</v>
      </c>
      <c r="H1257" s="100" t="s">
        <v>270</v>
      </c>
      <c r="I1257" s="100" t="s">
        <v>271</v>
      </c>
      <c r="J1257" s="99"/>
      <c r="K1257" s="99"/>
      <c r="L1257" s="99"/>
      <c r="M1257" s="99"/>
      <c r="N1257" s="99"/>
      <c r="O1257" s="99"/>
      <c r="P1257" s="99">
        <v>0</v>
      </c>
      <c r="Q1257" s="99">
        <v>0</v>
      </c>
      <c r="R1257" s="99">
        <v>0</v>
      </c>
      <c r="S1257" s="95"/>
      <c r="T1257" s="95"/>
      <c r="U1257" s="98"/>
      <c r="V1257" s="98"/>
      <c r="W1257" s="98">
        <v>3.4246575342465754E-4</v>
      </c>
      <c r="X1257" s="98">
        <f>'RCP Data-Measures Tab'!$Q1257*'RCP Data-Measures Tab'!$W1257/1000</f>
        <v>0</v>
      </c>
      <c r="Y1257" s="97">
        <v>3.4246575342465754E-4</v>
      </c>
      <c r="Z1257" s="93">
        <f>'RCP Data-Measures Tab'!$Q1257*'RCP Data-Measures Tab'!$Y1257/1000</f>
        <v>0</v>
      </c>
      <c r="AA1257" s="96"/>
      <c r="AB1257" s="95"/>
      <c r="AC1257" s="94"/>
      <c r="AD1257" s="94"/>
      <c r="AE1257" s="93" t="str">
        <f>'RCP Data-Measures Tab'!$D1257&amp;'RCP Data-Measures Tab'!$F1257&amp;'RCP Data-Measures Tab'!$G1257&amp;'RCP Data-Measures Tab'!$H1257&amp;'RCP Data-Measures Tab'!$I1257</f>
        <v>2012AgriculturalLightingSigns and SignalsLED Exit Signs</v>
      </c>
      <c r="AF1257" s="93" t="s">
        <v>246</v>
      </c>
    </row>
    <row r="1258" spans="1:32" ht="16.5" hidden="1" x14ac:dyDescent="0.45">
      <c r="A1258" s="151"/>
      <c r="B1258" s="189"/>
      <c r="C1258" s="83"/>
      <c r="D1258" s="92">
        <v>2012</v>
      </c>
      <c r="E1258" s="91">
        <v>98</v>
      </c>
      <c r="F1258" s="91" t="s">
        <v>272</v>
      </c>
      <c r="G1258" s="91" t="s">
        <v>333</v>
      </c>
      <c r="H1258" s="91" t="s">
        <v>334</v>
      </c>
      <c r="I1258" s="91" t="s">
        <v>335</v>
      </c>
      <c r="J1258" s="90"/>
      <c r="K1258" s="90"/>
      <c r="L1258" s="90"/>
      <c r="M1258" s="90"/>
      <c r="N1258" s="90"/>
      <c r="O1258" s="90"/>
      <c r="P1258" s="90">
        <v>0</v>
      </c>
      <c r="Q1258" s="90">
        <v>45152</v>
      </c>
      <c r="R1258" s="90">
        <v>5.1543379013310152E-3</v>
      </c>
      <c r="S1258" s="86"/>
      <c r="T1258" s="86"/>
      <c r="U1258" s="89"/>
      <c r="V1258" s="89"/>
      <c r="W1258" s="89">
        <v>2.6493717263190194E-6</v>
      </c>
      <c r="X1258" s="89">
        <f>'RCP Data-Measures Tab'!$Q1258*'RCP Data-Measures Tab'!$W1258/1000</f>
        <v>1.1962443218675636E-4</v>
      </c>
      <c r="Y1258" s="88">
        <v>3.1260287756622589E-4</v>
      </c>
      <c r="Z1258" s="84">
        <f>'RCP Data-Measures Tab'!$Q1258*'RCP Data-Measures Tab'!$Y1258/1000</f>
        <v>1.411464512787023E-2</v>
      </c>
      <c r="AA1258" s="87"/>
      <c r="AB1258" s="86"/>
      <c r="AC1258" s="85"/>
      <c r="AD1258" s="85"/>
      <c r="AE1258" s="84" t="str">
        <f>'RCP Data-Measures Tab'!$D1258&amp;'RCP Data-Measures Tab'!$F1258&amp;'RCP Data-Measures Tab'!$G1258&amp;'RCP Data-Measures Tab'!$H1258&amp;'RCP Data-Measures Tab'!$I1258</f>
        <v>2012AgriculturalMotors/DrivesMotorsMotor Rewind</v>
      </c>
      <c r="AF1258" s="84" t="s">
        <v>246</v>
      </c>
    </row>
    <row r="1259" spans="1:32" ht="16.5" hidden="1" x14ac:dyDescent="0.45">
      <c r="A1259" s="151"/>
      <c r="B1259" s="189"/>
      <c r="C1259" s="83"/>
      <c r="D1259" s="101">
        <v>2012</v>
      </c>
      <c r="E1259" s="100">
        <v>99</v>
      </c>
      <c r="F1259" s="100" t="s">
        <v>272</v>
      </c>
      <c r="G1259" s="100" t="s">
        <v>333</v>
      </c>
      <c r="H1259" s="100" t="s">
        <v>334</v>
      </c>
      <c r="I1259" s="100" t="s">
        <v>334</v>
      </c>
      <c r="J1259" s="99"/>
      <c r="K1259" s="99"/>
      <c r="L1259" s="99"/>
      <c r="M1259" s="99"/>
      <c r="N1259" s="99"/>
      <c r="O1259" s="99"/>
      <c r="P1259" s="99">
        <v>0</v>
      </c>
      <c r="Q1259" s="99">
        <v>89930</v>
      </c>
      <c r="R1259" s="99">
        <v>1.026598190219374E-2</v>
      </c>
      <c r="S1259" s="95"/>
      <c r="T1259" s="95"/>
      <c r="U1259" s="98"/>
      <c r="V1259" s="98"/>
      <c r="W1259" s="98">
        <v>2.6493717263190194E-6</v>
      </c>
      <c r="X1259" s="98">
        <f>'RCP Data-Measures Tab'!$Q1259*'RCP Data-Measures Tab'!$W1259/1000</f>
        <v>2.3825799934786942E-4</v>
      </c>
      <c r="Y1259" s="97">
        <v>3.1260287756622589E-4</v>
      </c>
      <c r="Z1259" s="93">
        <f>'RCP Data-Measures Tab'!$Q1259*'RCP Data-Measures Tab'!$Y1259/1000</f>
        <v>2.8112376779530695E-2</v>
      </c>
      <c r="AA1259" s="96"/>
      <c r="AB1259" s="95"/>
      <c r="AC1259" s="94"/>
      <c r="AD1259" s="94"/>
      <c r="AE1259" s="93" t="str">
        <f>'RCP Data-Measures Tab'!$D1259&amp;'RCP Data-Measures Tab'!$F1259&amp;'RCP Data-Measures Tab'!$G1259&amp;'RCP Data-Measures Tab'!$H1259&amp;'RCP Data-Measures Tab'!$I1259</f>
        <v>2012AgriculturalMotors/DrivesMotorsMotors</v>
      </c>
      <c r="AF1259" s="93" t="s">
        <v>246</v>
      </c>
    </row>
    <row r="1260" spans="1:32" ht="16.5" hidden="1" x14ac:dyDescent="0.45">
      <c r="A1260" s="151"/>
      <c r="B1260" s="189"/>
      <c r="C1260" s="83"/>
      <c r="D1260" s="92">
        <v>2012</v>
      </c>
      <c r="E1260" s="91">
        <v>100</v>
      </c>
      <c r="F1260" s="91" t="s">
        <v>272</v>
      </c>
      <c r="G1260" s="91" t="s">
        <v>333</v>
      </c>
      <c r="H1260" s="91" t="s">
        <v>336</v>
      </c>
      <c r="I1260" s="91" t="s">
        <v>337</v>
      </c>
      <c r="J1260" s="90"/>
      <c r="K1260" s="90"/>
      <c r="L1260" s="90"/>
      <c r="M1260" s="90"/>
      <c r="N1260" s="90"/>
      <c r="O1260" s="90"/>
      <c r="P1260" s="90">
        <v>0</v>
      </c>
      <c r="Q1260" s="90">
        <v>0</v>
      </c>
      <c r="R1260" s="90">
        <v>0</v>
      </c>
      <c r="S1260" s="86"/>
      <c r="T1260" s="86"/>
      <c r="U1260" s="89"/>
      <c r="V1260" s="89"/>
      <c r="W1260" s="89">
        <v>3.4246575342465754E-4</v>
      </c>
      <c r="X1260" s="89">
        <f>'RCP Data-Measures Tab'!$Q1260*'RCP Data-Measures Tab'!$W1260/1000</f>
        <v>0</v>
      </c>
      <c r="Y1260" s="88">
        <v>3.4246575342465754E-4</v>
      </c>
      <c r="Z1260" s="84">
        <f>'RCP Data-Measures Tab'!$Q1260*'RCP Data-Measures Tab'!$Y1260/1000</f>
        <v>0</v>
      </c>
      <c r="AA1260" s="87"/>
      <c r="AB1260" s="86"/>
      <c r="AC1260" s="85"/>
      <c r="AD1260" s="85"/>
      <c r="AE1260" s="84" t="str">
        <f>'RCP Data-Measures Tab'!$D1260&amp;'RCP Data-Measures Tab'!$F1260&amp;'RCP Data-Measures Tab'!$G1260&amp;'RCP Data-Measures Tab'!$H1260&amp;'RCP Data-Measures Tab'!$I1260</f>
        <v>2012AgriculturalMotors/DrivesMotors/Drives ControlsDairy Milking Machine Control Improvements (VFD)</v>
      </c>
      <c r="AF1260" s="84" t="s">
        <v>246</v>
      </c>
    </row>
    <row r="1261" spans="1:32" ht="16.5" hidden="1" x14ac:dyDescent="0.45">
      <c r="A1261" s="151"/>
      <c r="B1261" s="189"/>
      <c r="C1261" s="83"/>
      <c r="D1261" s="101">
        <v>2012</v>
      </c>
      <c r="E1261" s="100">
        <v>101</v>
      </c>
      <c r="F1261" s="100" t="s">
        <v>272</v>
      </c>
      <c r="G1261" s="100" t="s">
        <v>333</v>
      </c>
      <c r="H1261" s="100" t="s">
        <v>336</v>
      </c>
      <c r="I1261" s="100" t="s">
        <v>338</v>
      </c>
      <c r="J1261" s="99"/>
      <c r="K1261" s="99"/>
      <c r="L1261" s="99"/>
      <c r="M1261" s="99"/>
      <c r="N1261" s="99"/>
      <c r="O1261" s="99"/>
      <c r="P1261" s="99">
        <v>0</v>
      </c>
      <c r="Q1261" s="99">
        <v>0</v>
      </c>
      <c r="R1261" s="99">
        <v>0</v>
      </c>
      <c r="S1261" s="95"/>
      <c r="T1261" s="95"/>
      <c r="U1261" s="98"/>
      <c r="V1261" s="98"/>
      <c r="W1261" s="98">
        <v>3.4246575342465754E-4</v>
      </c>
      <c r="X1261" s="98">
        <f>'RCP Data-Measures Tab'!$Q1261*'RCP Data-Measures Tab'!$W1261/1000</f>
        <v>0</v>
      </c>
      <c r="Y1261" s="97">
        <v>3.4246575342465754E-4</v>
      </c>
      <c r="Z1261" s="93">
        <f>'RCP Data-Measures Tab'!$Q1261*'RCP Data-Measures Tab'!$Y1261/1000</f>
        <v>0</v>
      </c>
      <c r="AA1261" s="96"/>
      <c r="AB1261" s="95"/>
      <c r="AC1261" s="94"/>
      <c r="AD1261" s="94"/>
      <c r="AE1261" s="93" t="str">
        <f>'RCP Data-Measures Tab'!$D1261&amp;'RCP Data-Measures Tab'!$F1261&amp;'RCP Data-Measures Tab'!$G1261&amp;'RCP Data-Measures Tab'!$H1261&amp;'RCP Data-Measures Tab'!$I1261</f>
        <v>2012AgriculturalMotors/DrivesMotors/Drives ControlsElectronically Commutated Motor (ECM)</v>
      </c>
      <c r="AF1261" s="93" t="s">
        <v>246</v>
      </c>
    </row>
    <row r="1262" spans="1:32" ht="16.5" hidden="1" x14ac:dyDescent="0.45">
      <c r="A1262" s="151"/>
      <c r="B1262" s="189"/>
      <c r="C1262" s="83"/>
      <c r="D1262" s="92">
        <v>2012</v>
      </c>
      <c r="E1262" s="91">
        <v>102</v>
      </c>
      <c r="F1262" s="91" t="s">
        <v>272</v>
      </c>
      <c r="G1262" s="91" t="s">
        <v>333</v>
      </c>
      <c r="H1262" s="91" t="s">
        <v>336</v>
      </c>
      <c r="I1262" s="91" t="s">
        <v>339</v>
      </c>
      <c r="J1262" s="90"/>
      <c r="K1262" s="90"/>
      <c r="L1262" s="90"/>
      <c r="M1262" s="90"/>
      <c r="N1262" s="90"/>
      <c r="O1262" s="90"/>
      <c r="P1262" s="90">
        <v>0</v>
      </c>
      <c r="Q1262" s="90">
        <v>0</v>
      </c>
      <c r="R1262" s="90">
        <v>0</v>
      </c>
      <c r="S1262" s="86"/>
      <c r="T1262" s="86"/>
      <c r="U1262" s="89"/>
      <c r="V1262" s="89"/>
      <c r="W1262" s="89">
        <v>2.6493717263190194E-6</v>
      </c>
      <c r="X1262" s="89">
        <f>'RCP Data-Measures Tab'!$Q1262*'RCP Data-Measures Tab'!$W1262/1000</f>
        <v>0</v>
      </c>
      <c r="Y1262" s="88">
        <v>3.1260287756622589E-4</v>
      </c>
      <c r="Z1262" s="84">
        <f>'RCP Data-Measures Tab'!$Q1262*'RCP Data-Measures Tab'!$Y1262/1000</f>
        <v>0</v>
      </c>
      <c r="AA1262" s="87"/>
      <c r="AB1262" s="86"/>
      <c r="AC1262" s="85"/>
      <c r="AD1262" s="85"/>
      <c r="AE1262" s="84" t="str">
        <f>'RCP Data-Measures Tab'!$D1262&amp;'RCP Data-Measures Tab'!$F1262&amp;'RCP Data-Measures Tab'!$G1262&amp;'RCP Data-Measures Tab'!$H1262&amp;'RCP Data-Measures Tab'!$I1262</f>
        <v>2012AgriculturalMotors/DrivesMotors/Drives ControlsEnergy Management Systems/System Controls</v>
      </c>
      <c r="AF1262" s="84" t="s">
        <v>246</v>
      </c>
    </row>
    <row r="1263" spans="1:32" ht="16.5" hidden="1" x14ac:dyDescent="0.45">
      <c r="A1263" s="151"/>
      <c r="B1263" s="189"/>
      <c r="C1263" s="83"/>
      <c r="D1263" s="101">
        <v>2012</v>
      </c>
      <c r="E1263" s="100">
        <v>103</v>
      </c>
      <c r="F1263" s="100" t="s">
        <v>272</v>
      </c>
      <c r="G1263" s="100" t="s">
        <v>333</v>
      </c>
      <c r="H1263" s="100" t="s">
        <v>336</v>
      </c>
      <c r="I1263" s="100" t="s">
        <v>340</v>
      </c>
      <c r="J1263" s="99"/>
      <c r="K1263" s="99"/>
      <c r="L1263" s="99"/>
      <c r="M1263" s="99"/>
      <c r="N1263" s="99"/>
      <c r="O1263" s="99"/>
      <c r="P1263" s="99">
        <v>0</v>
      </c>
      <c r="Q1263" s="99">
        <v>0</v>
      </c>
      <c r="R1263" s="99">
        <v>0</v>
      </c>
      <c r="S1263" s="95"/>
      <c r="T1263" s="95"/>
      <c r="U1263" s="98"/>
      <c r="V1263" s="98"/>
      <c r="W1263" s="98">
        <v>2.6493717263190194E-6</v>
      </c>
      <c r="X1263" s="98">
        <f>'RCP Data-Measures Tab'!$Q1263*'RCP Data-Measures Tab'!$W1263/1000</f>
        <v>0</v>
      </c>
      <c r="Y1263" s="97">
        <v>3.1260287756622589E-4</v>
      </c>
      <c r="Z1263" s="93">
        <f>'RCP Data-Measures Tab'!$Q1263*'RCP Data-Measures Tab'!$Y1263/1000</f>
        <v>0</v>
      </c>
      <c r="AA1263" s="96"/>
      <c r="AB1263" s="95"/>
      <c r="AC1263" s="94"/>
      <c r="AD1263" s="94"/>
      <c r="AE1263" s="93" t="str">
        <f>'RCP Data-Measures Tab'!$D1263&amp;'RCP Data-Measures Tab'!$F1263&amp;'RCP Data-Measures Tab'!$G1263&amp;'RCP Data-Measures Tab'!$H1263&amp;'RCP Data-Measures Tab'!$I1263</f>
        <v>2012AgriculturalMotors/DrivesMotors/Drives ControlsMotors/Drives Control Improvements (non-VFD)</v>
      </c>
      <c r="AF1263" s="93" t="s">
        <v>246</v>
      </c>
    </row>
    <row r="1264" spans="1:32" ht="16.5" hidden="1" x14ac:dyDescent="0.45">
      <c r="A1264" s="151"/>
      <c r="B1264" s="189"/>
      <c r="C1264" s="83"/>
      <c r="D1264" s="92">
        <v>2012</v>
      </c>
      <c r="E1264" s="91">
        <v>104</v>
      </c>
      <c r="F1264" s="91" t="s">
        <v>272</v>
      </c>
      <c r="G1264" s="91" t="s">
        <v>333</v>
      </c>
      <c r="H1264" s="91" t="s">
        <v>336</v>
      </c>
      <c r="I1264" s="91" t="s">
        <v>341</v>
      </c>
      <c r="J1264" s="90"/>
      <c r="K1264" s="90"/>
      <c r="L1264" s="90"/>
      <c r="M1264" s="90"/>
      <c r="N1264" s="90"/>
      <c r="O1264" s="90"/>
      <c r="P1264" s="90">
        <v>0</v>
      </c>
      <c r="Q1264" s="90">
        <v>6934413</v>
      </c>
      <c r="R1264" s="90">
        <v>0.79159966739825882</v>
      </c>
      <c r="S1264" s="86"/>
      <c r="T1264" s="86"/>
      <c r="U1264" s="89"/>
      <c r="V1264" s="89"/>
      <c r="W1264" s="89">
        <v>2.6493717263190194E-6</v>
      </c>
      <c r="X1264" s="89">
        <f>'RCP Data-Measures Tab'!$Q1264*'RCP Data-Measures Tab'!$W1264/1000</f>
        <v>1.837183774081905E-2</v>
      </c>
      <c r="Y1264" s="88">
        <v>3.1260287756622589E-4</v>
      </c>
      <c r="Z1264" s="84">
        <f>'RCP Data-Measures Tab'!$Q1264*'RCP Data-Measures Tab'!$Y1264/1000</f>
        <v>2.1677174580326448</v>
      </c>
      <c r="AA1264" s="87"/>
      <c r="AB1264" s="86"/>
      <c r="AC1264" s="85"/>
      <c r="AD1264" s="85"/>
      <c r="AE1264" s="84" t="str">
        <f>'RCP Data-Measures Tab'!$D1264&amp;'RCP Data-Measures Tab'!$F1264&amp;'RCP Data-Measures Tab'!$G1264&amp;'RCP Data-Measures Tab'!$H1264&amp;'RCP Data-Measures Tab'!$I1264</f>
        <v>2012AgriculturalMotors/DrivesMotors/Drives ControlsMotors/Drives Control Improvements (VFD)</v>
      </c>
      <c r="AF1264" s="84" t="s">
        <v>246</v>
      </c>
    </row>
    <row r="1265" spans="1:32" ht="16.5" hidden="1" x14ac:dyDescent="0.45">
      <c r="A1265" s="151"/>
      <c r="B1265" s="189"/>
      <c r="C1265" s="83"/>
      <c r="D1265" s="101">
        <v>2012</v>
      </c>
      <c r="E1265" s="100">
        <v>105</v>
      </c>
      <c r="F1265" s="100" t="s">
        <v>272</v>
      </c>
      <c r="G1265" s="100" t="s">
        <v>333</v>
      </c>
      <c r="H1265" s="100" t="s">
        <v>323</v>
      </c>
      <c r="I1265" s="100" t="s">
        <v>342</v>
      </c>
      <c r="J1265" s="99"/>
      <c r="K1265" s="99"/>
      <c r="L1265" s="99"/>
      <c r="M1265" s="99"/>
      <c r="N1265" s="99"/>
      <c r="O1265" s="99"/>
      <c r="P1265" s="99">
        <v>0</v>
      </c>
      <c r="Q1265" s="99">
        <v>0</v>
      </c>
      <c r="R1265" s="99">
        <v>0</v>
      </c>
      <c r="S1265" s="95"/>
      <c r="T1265" s="95"/>
      <c r="U1265" s="98"/>
      <c r="V1265" s="98"/>
      <c r="W1265" s="98">
        <v>3.4246575342465754E-4</v>
      </c>
      <c r="X1265" s="98">
        <f>'RCP Data-Measures Tab'!$Q1265*'RCP Data-Measures Tab'!$W1265/1000</f>
        <v>0</v>
      </c>
      <c r="Y1265" s="97">
        <v>3.4246575342465754E-4</v>
      </c>
      <c r="Z1265" s="93">
        <f>'RCP Data-Measures Tab'!$Q1265*'RCP Data-Measures Tab'!$Y1265/1000</f>
        <v>0</v>
      </c>
      <c r="AA1265" s="96"/>
      <c r="AB1265" s="95"/>
      <c r="AC1265" s="94"/>
      <c r="AD1265" s="94"/>
      <c r="AE1265" s="93" t="str">
        <f>'RCP Data-Measures Tab'!$D1265&amp;'RCP Data-Measures Tab'!$F1265&amp;'RCP Data-Measures Tab'!$G1265&amp;'RCP Data-Measures Tab'!$H1265&amp;'RCP Data-Measures Tab'!$I1265</f>
        <v>2012AgriculturalMotors/DrivesPumps and FansMotors/Drives Installation on Fan System</v>
      </c>
      <c r="AF1265" s="93" t="s">
        <v>246</v>
      </c>
    </row>
    <row r="1266" spans="1:32" ht="16.5" hidden="1" x14ac:dyDescent="0.45">
      <c r="A1266" s="151"/>
      <c r="B1266" s="189"/>
      <c r="C1266" s="83"/>
      <c r="D1266" s="92">
        <v>2012</v>
      </c>
      <c r="E1266" s="91">
        <v>106</v>
      </c>
      <c r="F1266" s="91" t="s">
        <v>272</v>
      </c>
      <c r="G1266" s="91" t="s">
        <v>333</v>
      </c>
      <c r="H1266" s="91" t="s">
        <v>323</v>
      </c>
      <c r="I1266" s="91" t="s">
        <v>343</v>
      </c>
      <c r="J1266" s="90"/>
      <c r="K1266" s="90"/>
      <c r="L1266" s="90"/>
      <c r="M1266" s="90"/>
      <c r="N1266" s="90"/>
      <c r="O1266" s="90"/>
      <c r="P1266" s="90">
        <v>0</v>
      </c>
      <c r="Q1266" s="90">
        <v>0</v>
      </c>
      <c r="R1266" s="90">
        <v>0</v>
      </c>
      <c r="S1266" s="86"/>
      <c r="T1266" s="86"/>
      <c r="U1266" s="89"/>
      <c r="V1266" s="89"/>
      <c r="W1266" s="89">
        <v>3.4246575342465754E-4</v>
      </c>
      <c r="X1266" s="89">
        <f>'RCP Data-Measures Tab'!$Q1266*'RCP Data-Measures Tab'!$W1266/1000</f>
        <v>0</v>
      </c>
      <c r="Y1266" s="88">
        <v>3.4246575342465754E-4</v>
      </c>
      <c r="Z1266" s="84">
        <f>'RCP Data-Measures Tab'!$Q1266*'RCP Data-Measures Tab'!$Y1266/1000</f>
        <v>0</v>
      </c>
      <c r="AA1266" s="87"/>
      <c r="AB1266" s="86"/>
      <c r="AC1266" s="85"/>
      <c r="AD1266" s="85"/>
      <c r="AE1266" s="84" t="str">
        <f>'RCP Data-Measures Tab'!$D1266&amp;'RCP Data-Measures Tab'!$F1266&amp;'RCP Data-Measures Tab'!$G1266&amp;'RCP Data-Measures Tab'!$H1266&amp;'RCP Data-Measures Tab'!$I1266</f>
        <v>2012AgriculturalMotors/DrivesPumps and FansMotors/Drives Installation on Vacuum Pumps</v>
      </c>
      <c r="AF1266" s="84" t="s">
        <v>246</v>
      </c>
    </row>
    <row r="1267" spans="1:32" ht="16.5" hidden="1" x14ac:dyDescent="0.45">
      <c r="A1267" s="151"/>
      <c r="B1267" s="189"/>
      <c r="C1267" s="83"/>
      <c r="D1267" s="101">
        <v>2012</v>
      </c>
      <c r="E1267" s="100">
        <v>107</v>
      </c>
      <c r="F1267" s="100" t="s">
        <v>272</v>
      </c>
      <c r="G1267" s="100" t="s">
        <v>344</v>
      </c>
      <c r="H1267" s="100" t="s">
        <v>345</v>
      </c>
      <c r="I1267" s="100" t="s">
        <v>346</v>
      </c>
      <c r="J1267" s="99"/>
      <c r="K1267" s="99"/>
      <c r="L1267" s="99"/>
      <c r="M1267" s="99"/>
      <c r="N1267" s="99"/>
      <c r="O1267" s="99"/>
      <c r="P1267" s="99">
        <v>0</v>
      </c>
      <c r="Q1267" s="99">
        <v>13200</v>
      </c>
      <c r="R1267" s="99">
        <v>1.5068492939462881E-3</v>
      </c>
      <c r="S1267" s="95"/>
      <c r="T1267" s="95"/>
      <c r="U1267" s="98"/>
      <c r="V1267" s="98"/>
      <c r="W1267" s="98">
        <v>3.063154189456556E-4</v>
      </c>
      <c r="X1267" s="98">
        <f>'RCP Data-Measures Tab'!$Q1267*'RCP Data-Measures Tab'!$W1267/1000</f>
        <v>4.0433635300826535E-3</v>
      </c>
      <c r="Y1267" s="97">
        <v>3.343096294638723E-8</v>
      </c>
      <c r="Z1267" s="93">
        <f>'RCP Data-Measures Tab'!$Q1267*'RCP Data-Measures Tab'!$Y1267/1000</f>
        <v>4.4128871089231145E-7</v>
      </c>
      <c r="AA1267" s="96"/>
      <c r="AB1267" s="95"/>
      <c r="AC1267" s="94"/>
      <c r="AD1267" s="94"/>
      <c r="AE1267" s="93" t="str">
        <f>'RCP Data-Measures Tab'!$D1267&amp;'RCP Data-Measures Tab'!$F1267&amp;'RCP Data-Measures Tab'!$G1267&amp;'RCP Data-Measures Tab'!$H1267&amp;'RCP Data-Measures Tab'!$I1267</f>
        <v>2012AgriculturalProcess LoadsLivestock TanksFreeze Resistant Stock Tanks</v>
      </c>
      <c r="AF1267" s="93" t="s">
        <v>246</v>
      </c>
    </row>
    <row r="1268" spans="1:32" ht="16.5" hidden="1" x14ac:dyDescent="0.45">
      <c r="A1268" s="151"/>
      <c r="B1268" s="189"/>
      <c r="C1268" s="83"/>
      <c r="D1268" s="92">
        <v>2012</v>
      </c>
      <c r="E1268" s="91">
        <v>108</v>
      </c>
      <c r="F1268" s="91" t="s">
        <v>272</v>
      </c>
      <c r="G1268" s="91" t="s">
        <v>344</v>
      </c>
      <c r="H1268" s="91" t="s">
        <v>323</v>
      </c>
      <c r="I1268" s="91" t="s">
        <v>324</v>
      </c>
      <c r="J1268" s="90"/>
      <c r="K1268" s="90"/>
      <c r="L1268" s="90"/>
      <c r="M1268" s="90"/>
      <c r="N1268" s="90"/>
      <c r="O1268" s="90"/>
      <c r="P1268" s="90">
        <v>0</v>
      </c>
      <c r="Q1268" s="90">
        <v>0</v>
      </c>
      <c r="R1268" s="90">
        <v>0</v>
      </c>
      <c r="S1268" s="86"/>
      <c r="T1268" s="86"/>
      <c r="U1268" s="89"/>
      <c r="V1268" s="89"/>
      <c r="W1268" s="89">
        <v>3.4246575342465754E-4</v>
      </c>
      <c r="X1268" s="89">
        <f>'RCP Data-Measures Tab'!$Q1268*'RCP Data-Measures Tab'!$W1268/1000</f>
        <v>0</v>
      </c>
      <c r="Y1268" s="88">
        <v>3.4246575342465754E-4</v>
      </c>
      <c r="Z1268" s="84">
        <f>'RCP Data-Measures Tab'!$Q1268*'RCP Data-Measures Tab'!$Y1268/1000</f>
        <v>0</v>
      </c>
      <c r="AA1268" s="87"/>
      <c r="AB1268" s="86"/>
      <c r="AC1268" s="85"/>
      <c r="AD1268" s="85"/>
      <c r="AE1268" s="84" t="str">
        <f>'RCP Data-Measures Tab'!$D1268&amp;'RCP Data-Measures Tab'!$F1268&amp;'RCP Data-Measures Tab'!$G1268&amp;'RCP Data-Measures Tab'!$H1268&amp;'RCP Data-Measures Tab'!$I1268</f>
        <v>2012AgriculturalProcess LoadsPumps and FansCentrifugal Pump System Improvements</v>
      </c>
      <c r="AF1268" s="84" t="s">
        <v>246</v>
      </c>
    </row>
    <row r="1269" spans="1:32" ht="16.5" hidden="1" x14ac:dyDescent="0.45">
      <c r="A1269" s="151"/>
      <c r="B1269" s="189"/>
      <c r="C1269" s="83"/>
      <c r="D1269" s="101">
        <v>2012</v>
      </c>
      <c r="E1269" s="100">
        <v>109</v>
      </c>
      <c r="F1269" s="100" t="s">
        <v>272</v>
      </c>
      <c r="G1269" s="100" t="s">
        <v>344</v>
      </c>
      <c r="H1269" s="100" t="s">
        <v>323</v>
      </c>
      <c r="I1269" s="100" t="s">
        <v>347</v>
      </c>
      <c r="J1269" s="99"/>
      <c r="K1269" s="99"/>
      <c r="L1269" s="99"/>
      <c r="M1269" s="99"/>
      <c r="N1269" s="99"/>
      <c r="O1269" s="99"/>
      <c r="P1269" s="99">
        <v>0</v>
      </c>
      <c r="Q1269" s="99">
        <v>0</v>
      </c>
      <c r="R1269" s="99">
        <v>0</v>
      </c>
      <c r="S1269" s="95"/>
      <c r="T1269" s="95"/>
      <c r="U1269" s="98"/>
      <c r="V1269" s="98"/>
      <c r="W1269" s="98">
        <v>3.4246575342465754E-4</v>
      </c>
      <c r="X1269" s="98">
        <f>'RCP Data-Measures Tab'!$Q1269*'RCP Data-Measures Tab'!$W1269/1000</f>
        <v>0</v>
      </c>
      <c r="Y1269" s="97">
        <v>3.4246575342465754E-4</v>
      </c>
      <c r="Z1269" s="93">
        <f>'RCP Data-Measures Tab'!$Q1269*'RCP Data-Measures Tab'!$Y1269/1000</f>
        <v>0</v>
      </c>
      <c r="AA1269" s="96"/>
      <c r="AB1269" s="95"/>
      <c r="AC1269" s="94"/>
      <c r="AD1269" s="94"/>
      <c r="AE1269" s="93" t="str">
        <f>'RCP Data-Measures Tab'!$D1269&amp;'RCP Data-Measures Tab'!$F1269&amp;'RCP Data-Measures Tab'!$G1269&amp;'RCP Data-Measures Tab'!$H1269&amp;'RCP Data-Measures Tab'!$I1269</f>
        <v>2012AgriculturalProcess LoadsPumps and FansFan System Improvements</v>
      </c>
      <c r="AF1269" s="93" t="s">
        <v>246</v>
      </c>
    </row>
    <row r="1270" spans="1:32" ht="16.5" hidden="1" x14ac:dyDescent="0.45">
      <c r="A1270" s="151"/>
      <c r="B1270" s="189"/>
      <c r="C1270" s="83"/>
      <c r="D1270" s="92">
        <v>2012</v>
      </c>
      <c r="E1270" s="91">
        <v>110</v>
      </c>
      <c r="F1270" s="91" t="s">
        <v>272</v>
      </c>
      <c r="G1270" s="91" t="s">
        <v>344</v>
      </c>
      <c r="H1270" s="91" t="s">
        <v>323</v>
      </c>
      <c r="I1270" s="91" t="s">
        <v>348</v>
      </c>
      <c r="J1270" s="90"/>
      <c r="K1270" s="90"/>
      <c r="L1270" s="90"/>
      <c r="M1270" s="90"/>
      <c r="N1270" s="90"/>
      <c r="O1270" s="90"/>
      <c r="P1270" s="90">
        <v>0</v>
      </c>
      <c r="Q1270" s="90">
        <v>0</v>
      </c>
      <c r="R1270" s="90">
        <v>0</v>
      </c>
      <c r="S1270" s="86"/>
      <c r="T1270" s="86"/>
      <c r="U1270" s="89"/>
      <c r="V1270" s="89"/>
      <c r="W1270" s="89">
        <v>2.6493717263190194E-6</v>
      </c>
      <c r="X1270" s="89">
        <f>'RCP Data-Measures Tab'!$Q1270*'RCP Data-Measures Tab'!$W1270/1000</f>
        <v>0</v>
      </c>
      <c r="Y1270" s="88">
        <v>3.1260287756622589E-4</v>
      </c>
      <c r="Z1270" s="84">
        <f>'RCP Data-Measures Tab'!$Q1270*'RCP Data-Measures Tab'!$Y1270/1000</f>
        <v>0</v>
      </c>
      <c r="AA1270" s="87"/>
      <c r="AB1270" s="86"/>
      <c r="AC1270" s="85"/>
      <c r="AD1270" s="85"/>
      <c r="AE1270" s="84" t="str">
        <f>'RCP Data-Measures Tab'!$D1270&amp;'RCP Data-Measures Tab'!$F1270&amp;'RCP Data-Measures Tab'!$G1270&amp;'RCP Data-Measures Tab'!$H1270&amp;'RCP Data-Measures Tab'!$I1270</f>
        <v>2012AgriculturalProcess LoadsPumps and FansPump System Improvements</v>
      </c>
      <c r="AF1270" s="84" t="s">
        <v>246</v>
      </c>
    </row>
    <row r="1271" spans="1:32" ht="16.5" hidden="1" x14ac:dyDescent="0.45">
      <c r="A1271" s="151"/>
      <c r="B1271" s="189"/>
      <c r="C1271" s="83"/>
      <c r="D1271" s="101">
        <v>2012</v>
      </c>
      <c r="E1271" s="100">
        <v>111</v>
      </c>
      <c r="F1271" s="100" t="s">
        <v>272</v>
      </c>
      <c r="G1271" s="100" t="s">
        <v>344</v>
      </c>
      <c r="H1271" s="100" t="s">
        <v>323</v>
      </c>
      <c r="I1271" s="100" t="s">
        <v>326</v>
      </c>
      <c r="J1271" s="99"/>
      <c r="K1271" s="99"/>
      <c r="L1271" s="99"/>
      <c r="M1271" s="99"/>
      <c r="N1271" s="99"/>
      <c r="O1271" s="99"/>
      <c r="P1271" s="99">
        <v>0</v>
      </c>
      <c r="Q1271" s="99">
        <v>0</v>
      </c>
      <c r="R1271" s="99">
        <v>0</v>
      </c>
      <c r="S1271" s="95"/>
      <c r="T1271" s="95"/>
      <c r="U1271" s="98"/>
      <c r="V1271" s="98"/>
      <c r="W1271" s="98">
        <v>3.4246575342465754E-4</v>
      </c>
      <c r="X1271" s="98">
        <f>'RCP Data-Measures Tab'!$Q1271*'RCP Data-Measures Tab'!$W1271/1000</f>
        <v>0</v>
      </c>
      <c r="Y1271" s="97">
        <v>3.4246575342465754E-4</v>
      </c>
      <c r="Z1271" s="93">
        <f>'RCP Data-Measures Tab'!$Q1271*'RCP Data-Measures Tab'!$Y1271/1000</f>
        <v>0</v>
      </c>
      <c r="AA1271" s="96"/>
      <c r="AB1271" s="95"/>
      <c r="AC1271" s="94"/>
      <c r="AD1271" s="94"/>
      <c r="AE1271" s="93" t="str">
        <f>'RCP Data-Measures Tab'!$D1271&amp;'RCP Data-Measures Tab'!$F1271&amp;'RCP Data-Measures Tab'!$G1271&amp;'RCP Data-Measures Tab'!$H1271&amp;'RCP Data-Measures Tab'!$I1271</f>
        <v>2012AgriculturalProcess LoadsPumps and FansTurbine Pump System Improvements</v>
      </c>
      <c r="AF1271" s="93" t="s">
        <v>246</v>
      </c>
    </row>
    <row r="1272" spans="1:32" ht="16.5" hidden="1" x14ac:dyDescent="0.45">
      <c r="A1272" s="151"/>
      <c r="B1272" s="189"/>
      <c r="C1272" s="83"/>
      <c r="D1272" s="92">
        <v>2012</v>
      </c>
      <c r="E1272" s="91">
        <v>112</v>
      </c>
      <c r="F1272" s="91" t="s">
        <v>272</v>
      </c>
      <c r="G1272" s="91" t="s">
        <v>344</v>
      </c>
      <c r="H1272" s="91" t="s">
        <v>323</v>
      </c>
      <c r="I1272" s="91" t="s">
        <v>327</v>
      </c>
      <c r="J1272" s="90"/>
      <c r="K1272" s="90"/>
      <c r="L1272" s="90"/>
      <c r="M1272" s="90"/>
      <c r="N1272" s="90"/>
      <c r="O1272" s="90"/>
      <c r="P1272" s="90">
        <v>0</v>
      </c>
      <c r="Q1272" s="90">
        <v>0</v>
      </c>
      <c r="R1272" s="90">
        <v>0</v>
      </c>
      <c r="S1272" s="86"/>
      <c r="T1272" s="86"/>
      <c r="U1272" s="89"/>
      <c r="V1272" s="89"/>
      <c r="W1272" s="89">
        <v>3.4246575342465754E-4</v>
      </c>
      <c r="X1272" s="89">
        <f>'RCP Data-Measures Tab'!$Q1272*'RCP Data-Measures Tab'!$W1272/1000</f>
        <v>0</v>
      </c>
      <c r="Y1272" s="88">
        <v>3.4246575342465754E-4</v>
      </c>
      <c r="Z1272" s="84">
        <f>'RCP Data-Measures Tab'!$Q1272*'RCP Data-Measures Tab'!$Y1272/1000</f>
        <v>0</v>
      </c>
      <c r="AA1272" s="87"/>
      <c r="AB1272" s="86"/>
      <c r="AC1272" s="85"/>
      <c r="AD1272" s="85"/>
      <c r="AE1272" s="84" t="str">
        <f>'RCP Data-Measures Tab'!$D1272&amp;'RCP Data-Measures Tab'!$F1272&amp;'RCP Data-Measures Tab'!$G1272&amp;'RCP Data-Measures Tab'!$H1272&amp;'RCP Data-Measures Tab'!$I1272</f>
        <v>2012AgriculturalProcess LoadsPumps and FansVacuum Pump System Improvements</v>
      </c>
      <c r="AF1272" s="84" t="s">
        <v>246</v>
      </c>
    </row>
    <row r="1273" spans="1:32" ht="16.5" hidden="1" x14ac:dyDescent="0.45">
      <c r="A1273" s="151"/>
      <c r="B1273" s="189"/>
      <c r="C1273" s="83"/>
      <c r="D1273" s="101">
        <v>2012</v>
      </c>
      <c r="E1273" s="100">
        <v>113</v>
      </c>
      <c r="F1273" s="100" t="s">
        <v>272</v>
      </c>
      <c r="G1273" s="100" t="s">
        <v>349</v>
      </c>
      <c r="H1273" s="100" t="s">
        <v>350</v>
      </c>
      <c r="I1273" s="100" t="s">
        <v>287</v>
      </c>
      <c r="J1273" s="99"/>
      <c r="K1273" s="99"/>
      <c r="L1273" s="99"/>
      <c r="M1273" s="99"/>
      <c r="N1273" s="99"/>
      <c r="O1273" s="99"/>
      <c r="P1273" s="99">
        <v>0</v>
      </c>
      <c r="Q1273" s="99">
        <v>0</v>
      </c>
      <c r="R1273" s="99">
        <v>0</v>
      </c>
      <c r="S1273" s="95"/>
      <c r="T1273" s="95"/>
      <c r="U1273" s="98"/>
      <c r="V1273" s="98"/>
      <c r="W1273" s="98">
        <v>3.4246575342465754E-4</v>
      </c>
      <c r="X1273" s="98">
        <f>'RCP Data-Measures Tab'!$Q1273*'RCP Data-Measures Tab'!$W1273/1000</f>
        <v>0</v>
      </c>
      <c r="Y1273" s="97">
        <v>3.4246575342465754E-4</v>
      </c>
      <c r="Z1273" s="93">
        <f>'RCP Data-Measures Tab'!$Q1273*'RCP Data-Measures Tab'!$Y1273/1000</f>
        <v>0</v>
      </c>
      <c r="AA1273" s="96"/>
      <c r="AB1273" s="95"/>
      <c r="AC1273" s="94"/>
      <c r="AD1273" s="94"/>
      <c r="AE1273" s="93" t="str">
        <f>'RCP Data-Measures Tab'!$D1273&amp;'RCP Data-Measures Tab'!$F1273&amp;'RCP Data-Measures Tab'!$G1273&amp;'RCP Data-Measures Tab'!$H1273&amp;'RCP Data-Measures Tab'!$I1273</f>
        <v>2012AgriculturalRefrigerationDairy System ImprovementsHeat Recovery Improvements</v>
      </c>
      <c r="AF1273" s="93" t="s">
        <v>246</v>
      </c>
    </row>
    <row r="1274" spans="1:32" ht="16.5" hidden="1" x14ac:dyDescent="0.45">
      <c r="A1274" s="151"/>
      <c r="B1274" s="189"/>
      <c r="C1274" s="83"/>
      <c r="D1274" s="92">
        <v>2012</v>
      </c>
      <c r="E1274" s="91">
        <v>114</v>
      </c>
      <c r="F1274" s="91" t="s">
        <v>272</v>
      </c>
      <c r="G1274" s="91" t="s">
        <v>349</v>
      </c>
      <c r="H1274" s="91" t="s">
        <v>350</v>
      </c>
      <c r="I1274" s="91" t="s">
        <v>351</v>
      </c>
      <c r="J1274" s="90"/>
      <c r="K1274" s="90"/>
      <c r="L1274" s="90"/>
      <c r="M1274" s="90"/>
      <c r="N1274" s="90"/>
      <c r="O1274" s="90"/>
      <c r="P1274" s="90">
        <v>0</v>
      </c>
      <c r="Q1274" s="90">
        <v>0</v>
      </c>
      <c r="R1274" s="90">
        <v>0</v>
      </c>
      <c r="S1274" s="86"/>
      <c r="T1274" s="86"/>
      <c r="U1274" s="89"/>
      <c r="V1274" s="89"/>
      <c r="W1274" s="89">
        <v>3.4246575342465754E-4</v>
      </c>
      <c r="X1274" s="89">
        <f>'RCP Data-Measures Tab'!$Q1274*'RCP Data-Measures Tab'!$W1274/1000</f>
        <v>0</v>
      </c>
      <c r="Y1274" s="88">
        <v>3.4246575342465754E-4</v>
      </c>
      <c r="Z1274" s="84">
        <f>'RCP Data-Measures Tab'!$Q1274*'RCP Data-Measures Tab'!$Y1274/1000</f>
        <v>0</v>
      </c>
      <c r="AA1274" s="87"/>
      <c r="AB1274" s="86"/>
      <c r="AC1274" s="85"/>
      <c r="AD1274" s="85"/>
      <c r="AE1274" s="84" t="str">
        <f>'RCP Data-Measures Tab'!$D1274&amp;'RCP Data-Measures Tab'!$F1274&amp;'RCP Data-Measures Tab'!$G1274&amp;'RCP Data-Measures Tab'!$H1274&amp;'RCP Data-Measures Tab'!$I1274</f>
        <v>2012AgriculturalRefrigerationDairy System ImprovementsPlate Milk Pre-cooler</v>
      </c>
      <c r="AF1274" s="84" t="s">
        <v>246</v>
      </c>
    </row>
    <row r="1275" spans="1:32" ht="16.5" hidden="1" x14ac:dyDescent="0.45">
      <c r="A1275" s="151"/>
      <c r="B1275" s="189"/>
      <c r="C1275" s="83"/>
      <c r="D1275" s="101">
        <v>2012</v>
      </c>
      <c r="E1275" s="100">
        <v>115</v>
      </c>
      <c r="F1275" s="100" t="s">
        <v>272</v>
      </c>
      <c r="G1275" s="100" t="s">
        <v>349</v>
      </c>
      <c r="H1275" s="100" t="s">
        <v>286</v>
      </c>
      <c r="I1275" s="100" t="s">
        <v>287</v>
      </c>
      <c r="J1275" s="99"/>
      <c r="K1275" s="99"/>
      <c r="L1275" s="99"/>
      <c r="M1275" s="99"/>
      <c r="N1275" s="99"/>
      <c r="O1275" s="99"/>
      <c r="P1275" s="99">
        <v>0</v>
      </c>
      <c r="Q1275" s="99">
        <v>0</v>
      </c>
      <c r="R1275" s="99">
        <v>0</v>
      </c>
      <c r="S1275" s="95"/>
      <c r="T1275" s="95"/>
      <c r="U1275" s="98"/>
      <c r="V1275" s="98"/>
      <c r="W1275" s="98">
        <v>3.4246575342465754E-4</v>
      </c>
      <c r="X1275" s="98">
        <f>'RCP Data-Measures Tab'!$Q1275*'RCP Data-Measures Tab'!$W1275/1000</f>
        <v>0</v>
      </c>
      <c r="Y1275" s="97">
        <v>3.4246575342465754E-4</v>
      </c>
      <c r="Z1275" s="93">
        <f>'RCP Data-Measures Tab'!$Q1275*'RCP Data-Measures Tab'!$Y1275/1000</f>
        <v>0</v>
      </c>
      <c r="AA1275" s="96"/>
      <c r="AB1275" s="95"/>
      <c r="AC1275" s="94"/>
      <c r="AD1275" s="94"/>
      <c r="AE1275" s="93" t="str">
        <f>'RCP Data-Measures Tab'!$D1275&amp;'RCP Data-Measures Tab'!$F1275&amp;'RCP Data-Measures Tab'!$G1275&amp;'RCP Data-Measures Tab'!$H1275&amp;'RCP Data-Measures Tab'!$I1275</f>
        <v>2012AgriculturalRefrigerationHeat RecoveryHeat Recovery Improvements</v>
      </c>
      <c r="AF1275" s="93" t="s">
        <v>246</v>
      </c>
    </row>
    <row r="1276" spans="1:32" ht="16.5" hidden="1" x14ac:dyDescent="0.45">
      <c r="A1276" s="151"/>
      <c r="B1276" s="189"/>
      <c r="C1276" s="83"/>
      <c r="D1276" s="92">
        <v>2012</v>
      </c>
      <c r="E1276" s="91">
        <v>116</v>
      </c>
      <c r="F1276" s="91" t="s">
        <v>272</v>
      </c>
      <c r="G1276" s="91" t="s">
        <v>349</v>
      </c>
      <c r="H1276" s="91" t="s">
        <v>352</v>
      </c>
      <c r="I1276" s="91" t="s">
        <v>353</v>
      </c>
      <c r="J1276" s="90"/>
      <c r="K1276" s="90"/>
      <c r="L1276" s="90"/>
      <c r="M1276" s="90"/>
      <c r="N1276" s="90"/>
      <c r="O1276" s="90"/>
      <c r="P1276" s="90">
        <v>0</v>
      </c>
      <c r="Q1276" s="90">
        <v>0</v>
      </c>
      <c r="R1276" s="90">
        <v>0</v>
      </c>
      <c r="S1276" s="86"/>
      <c r="T1276" s="86"/>
      <c r="U1276" s="89"/>
      <c r="V1276" s="89"/>
      <c r="W1276" s="89">
        <v>3.4246575342465754E-4</v>
      </c>
      <c r="X1276" s="89">
        <f>'RCP Data-Measures Tab'!$Q1276*'RCP Data-Measures Tab'!$W1276/1000</f>
        <v>0</v>
      </c>
      <c r="Y1276" s="88">
        <v>3.4246575342465754E-4</v>
      </c>
      <c r="Z1276" s="84">
        <f>'RCP Data-Measures Tab'!$Q1276*'RCP Data-Measures Tab'!$Y1276/1000</f>
        <v>0</v>
      </c>
      <c r="AA1276" s="87"/>
      <c r="AB1276" s="86"/>
      <c r="AC1276" s="85"/>
      <c r="AD1276" s="85"/>
      <c r="AE1276" s="84" t="str">
        <f>'RCP Data-Measures Tab'!$D1276&amp;'RCP Data-Measures Tab'!$F1276&amp;'RCP Data-Measures Tab'!$G1276&amp;'RCP Data-Measures Tab'!$H1276&amp;'RCP Data-Measures Tab'!$I1276</f>
        <v>2012AgriculturalRefrigerationPackaged RefrigerationPackaged Refrigeration System Improvements</v>
      </c>
      <c r="AF1276" s="84" t="s">
        <v>246</v>
      </c>
    </row>
    <row r="1277" spans="1:32" ht="16.5" hidden="1" x14ac:dyDescent="0.45">
      <c r="A1277" s="151"/>
      <c r="B1277" s="189"/>
      <c r="C1277" s="83"/>
      <c r="D1277" s="101">
        <v>2012</v>
      </c>
      <c r="E1277" s="100">
        <v>117</v>
      </c>
      <c r="F1277" s="100" t="s">
        <v>272</v>
      </c>
      <c r="G1277" s="100" t="s">
        <v>349</v>
      </c>
      <c r="H1277" s="100" t="s">
        <v>323</v>
      </c>
      <c r="I1277" s="100" t="s">
        <v>354</v>
      </c>
      <c r="J1277" s="99"/>
      <c r="K1277" s="99"/>
      <c r="L1277" s="99"/>
      <c r="M1277" s="99"/>
      <c r="N1277" s="99"/>
      <c r="O1277" s="99"/>
      <c r="P1277" s="99">
        <v>0</v>
      </c>
      <c r="Q1277" s="99">
        <v>0</v>
      </c>
      <c r="R1277" s="99">
        <v>0</v>
      </c>
      <c r="S1277" s="95"/>
      <c r="T1277" s="95"/>
      <c r="U1277" s="98"/>
      <c r="V1277" s="98"/>
      <c r="W1277" s="98">
        <v>3.4246575342465754E-4</v>
      </c>
      <c r="X1277" s="98">
        <f>'RCP Data-Measures Tab'!$Q1277*'RCP Data-Measures Tab'!$W1277/1000</f>
        <v>0</v>
      </c>
      <c r="Y1277" s="97">
        <v>3.4246575342465754E-4</v>
      </c>
      <c r="Z1277" s="93">
        <f>'RCP Data-Measures Tab'!$Q1277*'RCP Data-Measures Tab'!$Y1277/1000</f>
        <v>0</v>
      </c>
      <c r="AA1277" s="96"/>
      <c r="AB1277" s="95"/>
      <c r="AC1277" s="94"/>
      <c r="AD1277" s="94"/>
      <c r="AE1277" s="93" t="str">
        <f>'RCP Data-Measures Tab'!$D1277&amp;'RCP Data-Measures Tab'!$F1277&amp;'RCP Data-Measures Tab'!$G1277&amp;'RCP Data-Measures Tab'!$H1277&amp;'RCP Data-Measures Tab'!$I1277</f>
        <v>2012AgriculturalRefrigerationPumps and FansCondensor Fan System Improvements</v>
      </c>
      <c r="AF1277" s="93" t="s">
        <v>246</v>
      </c>
    </row>
    <row r="1278" spans="1:32" ht="16.5" hidden="1" x14ac:dyDescent="0.45">
      <c r="A1278" s="151"/>
      <c r="B1278" s="189"/>
      <c r="C1278" s="83"/>
      <c r="D1278" s="92">
        <v>2012</v>
      </c>
      <c r="E1278" s="91">
        <v>118</v>
      </c>
      <c r="F1278" s="91" t="s">
        <v>272</v>
      </c>
      <c r="G1278" s="91" t="s">
        <v>349</v>
      </c>
      <c r="H1278" s="91" t="s">
        <v>323</v>
      </c>
      <c r="I1278" s="91" t="s">
        <v>355</v>
      </c>
      <c r="J1278" s="90"/>
      <c r="K1278" s="90"/>
      <c r="L1278" s="90"/>
      <c r="M1278" s="90"/>
      <c r="N1278" s="90"/>
      <c r="O1278" s="90"/>
      <c r="P1278" s="90">
        <v>0</v>
      </c>
      <c r="Q1278" s="90">
        <v>0</v>
      </c>
      <c r="R1278" s="90">
        <v>0</v>
      </c>
      <c r="S1278" s="86"/>
      <c r="T1278" s="86"/>
      <c r="U1278" s="89"/>
      <c r="V1278" s="89"/>
      <c r="W1278" s="89">
        <v>3.4246575342465754E-4</v>
      </c>
      <c r="X1278" s="89">
        <f>'RCP Data-Measures Tab'!$Q1278*'RCP Data-Measures Tab'!$W1278/1000</f>
        <v>0</v>
      </c>
      <c r="Y1278" s="88">
        <v>3.4246575342465754E-4</v>
      </c>
      <c r="Z1278" s="84">
        <f>'RCP Data-Measures Tab'!$Q1278*'RCP Data-Measures Tab'!$Y1278/1000</f>
        <v>0</v>
      </c>
      <c r="AA1278" s="87"/>
      <c r="AB1278" s="86"/>
      <c r="AC1278" s="85"/>
      <c r="AD1278" s="85"/>
      <c r="AE1278" s="84" t="str">
        <f>'RCP Data-Measures Tab'!$D1278&amp;'RCP Data-Measures Tab'!$F1278&amp;'RCP Data-Measures Tab'!$G1278&amp;'RCP Data-Measures Tab'!$H1278&amp;'RCP Data-Measures Tab'!$I1278</f>
        <v>2012AgriculturalRefrigerationPumps and FansEvaporator Coil Fan System Improvements</v>
      </c>
      <c r="AF1278" s="84" t="s">
        <v>246</v>
      </c>
    </row>
    <row r="1279" spans="1:32" ht="16.5" hidden="1" x14ac:dyDescent="0.45">
      <c r="A1279" s="151"/>
      <c r="B1279" s="189"/>
      <c r="C1279" s="83"/>
      <c r="D1279" s="101">
        <v>2012</v>
      </c>
      <c r="E1279" s="100">
        <v>119</v>
      </c>
      <c r="F1279" s="100" t="s">
        <v>272</v>
      </c>
      <c r="G1279" s="100" t="s">
        <v>349</v>
      </c>
      <c r="H1279" s="100" t="s">
        <v>323</v>
      </c>
      <c r="I1279" s="100" t="s">
        <v>356</v>
      </c>
      <c r="J1279" s="99"/>
      <c r="K1279" s="99"/>
      <c r="L1279" s="99"/>
      <c r="M1279" s="99"/>
      <c r="N1279" s="99"/>
      <c r="O1279" s="99"/>
      <c r="P1279" s="99">
        <v>0</v>
      </c>
      <c r="Q1279" s="99">
        <v>0</v>
      </c>
      <c r="R1279" s="99">
        <v>0</v>
      </c>
      <c r="S1279" s="95"/>
      <c r="T1279" s="95"/>
      <c r="U1279" s="98"/>
      <c r="V1279" s="98"/>
      <c r="W1279" s="98">
        <v>3.4246575342465754E-4</v>
      </c>
      <c r="X1279" s="98">
        <f>'RCP Data-Measures Tab'!$Q1279*'RCP Data-Measures Tab'!$W1279/1000</f>
        <v>0</v>
      </c>
      <c r="Y1279" s="97">
        <v>3.4246575342465754E-4</v>
      </c>
      <c r="Z1279" s="93">
        <f>'RCP Data-Measures Tab'!$Q1279*'RCP Data-Measures Tab'!$Y1279/1000</f>
        <v>0</v>
      </c>
      <c r="AA1279" s="96"/>
      <c r="AB1279" s="95"/>
      <c r="AC1279" s="94"/>
      <c r="AD1279" s="94"/>
      <c r="AE1279" s="93" t="str">
        <f>'RCP Data-Measures Tab'!$D1279&amp;'RCP Data-Measures Tab'!$F1279&amp;'RCP Data-Measures Tab'!$G1279&amp;'RCP Data-Measures Tab'!$H1279&amp;'RCP Data-Measures Tab'!$I1279</f>
        <v>2012AgriculturalRefrigerationPumps and FansEvaporator Fan System Improvements</v>
      </c>
      <c r="AF1279" s="93" t="s">
        <v>246</v>
      </c>
    </row>
    <row r="1280" spans="1:32" ht="16.5" hidden="1" x14ac:dyDescent="0.45">
      <c r="A1280" s="151"/>
      <c r="B1280" s="189"/>
      <c r="C1280" s="83"/>
      <c r="D1280" s="92">
        <v>2012</v>
      </c>
      <c r="E1280" s="91">
        <v>120</v>
      </c>
      <c r="F1280" s="91" t="s">
        <v>272</v>
      </c>
      <c r="G1280" s="91" t="s">
        <v>349</v>
      </c>
      <c r="H1280" s="91" t="s">
        <v>357</v>
      </c>
      <c r="I1280" s="91" t="s">
        <v>358</v>
      </c>
      <c r="J1280" s="90"/>
      <c r="K1280" s="90"/>
      <c r="L1280" s="90"/>
      <c r="M1280" s="90"/>
      <c r="N1280" s="90"/>
      <c r="O1280" s="90"/>
      <c r="P1280" s="90">
        <v>0</v>
      </c>
      <c r="Q1280" s="90">
        <v>0</v>
      </c>
      <c r="R1280" s="90">
        <v>0</v>
      </c>
      <c r="S1280" s="86"/>
      <c r="T1280" s="86"/>
      <c r="U1280" s="89"/>
      <c r="V1280" s="89"/>
      <c r="W1280" s="89">
        <v>3.4246575342465754E-4</v>
      </c>
      <c r="X1280" s="89">
        <f>'RCP Data-Measures Tab'!$Q1280*'RCP Data-Measures Tab'!$W1280/1000</f>
        <v>0</v>
      </c>
      <c r="Y1280" s="88">
        <v>3.4246575342465754E-4</v>
      </c>
      <c r="Z1280" s="84">
        <f>'RCP Data-Measures Tab'!$Q1280*'RCP Data-Measures Tab'!$Y1280/1000</f>
        <v>0</v>
      </c>
      <c r="AA1280" s="87"/>
      <c r="AB1280" s="86"/>
      <c r="AC1280" s="85"/>
      <c r="AD1280" s="85"/>
      <c r="AE1280" s="84" t="str">
        <f>'RCP Data-Measures Tab'!$D1280&amp;'RCP Data-Measures Tab'!$F1280&amp;'RCP Data-Measures Tab'!$G1280&amp;'RCP Data-Measures Tab'!$H1280&amp;'RCP Data-Measures Tab'!$I1280</f>
        <v>2012AgriculturalRefrigerationRefrigeration System ControlsDefrost Control Improvements</v>
      </c>
      <c r="AF1280" s="84" t="s">
        <v>246</v>
      </c>
    </row>
    <row r="1281" spans="1:32" ht="16.5" hidden="1" x14ac:dyDescent="0.45">
      <c r="A1281" s="151"/>
      <c r="B1281" s="189"/>
      <c r="C1281" s="83"/>
      <c r="D1281" s="101">
        <v>2012</v>
      </c>
      <c r="E1281" s="100">
        <v>121</v>
      </c>
      <c r="F1281" s="100" t="s">
        <v>272</v>
      </c>
      <c r="G1281" s="100" t="s">
        <v>349</v>
      </c>
      <c r="H1281" s="100" t="s">
        <v>357</v>
      </c>
      <c r="I1281" s="100" t="s">
        <v>359</v>
      </c>
      <c r="J1281" s="99"/>
      <c r="K1281" s="99"/>
      <c r="L1281" s="99"/>
      <c r="M1281" s="99"/>
      <c r="N1281" s="99"/>
      <c r="O1281" s="99"/>
      <c r="P1281" s="99">
        <v>0</v>
      </c>
      <c r="Q1281" s="99">
        <v>0</v>
      </c>
      <c r="R1281" s="99">
        <v>0</v>
      </c>
      <c r="S1281" s="95"/>
      <c r="T1281" s="95"/>
      <c r="U1281" s="98"/>
      <c r="V1281" s="98"/>
      <c r="W1281" s="98">
        <v>3.4246575342465754E-4</v>
      </c>
      <c r="X1281" s="98">
        <f>'RCP Data-Measures Tab'!$Q1281*'RCP Data-Measures Tab'!$W1281/1000</f>
        <v>0</v>
      </c>
      <c r="Y1281" s="97">
        <v>3.4246575342465754E-4</v>
      </c>
      <c r="Z1281" s="93">
        <f>'RCP Data-Measures Tab'!$Q1281*'RCP Data-Measures Tab'!$Y1281/1000</f>
        <v>0</v>
      </c>
      <c r="AA1281" s="96"/>
      <c r="AB1281" s="95"/>
      <c r="AC1281" s="94"/>
      <c r="AD1281" s="94"/>
      <c r="AE1281" s="93" t="str">
        <f>'RCP Data-Measures Tab'!$D1281&amp;'RCP Data-Measures Tab'!$F1281&amp;'RCP Data-Measures Tab'!$G1281&amp;'RCP Data-Measures Tab'!$H1281&amp;'RCP Data-Measures Tab'!$I1281</f>
        <v>2012AgriculturalRefrigerationRefrigeration System ControlsRefrigeration Control Improvements (non-VFD)</v>
      </c>
      <c r="AF1281" s="93" t="s">
        <v>246</v>
      </c>
    </row>
    <row r="1282" spans="1:32" ht="16.5" hidden="1" x14ac:dyDescent="0.45">
      <c r="A1282" s="151"/>
      <c r="B1282" s="189"/>
      <c r="C1282" s="83"/>
      <c r="D1282" s="92">
        <v>2012</v>
      </c>
      <c r="E1282" s="91">
        <v>122</v>
      </c>
      <c r="F1282" s="91" t="s">
        <v>272</v>
      </c>
      <c r="G1282" s="91" t="s">
        <v>349</v>
      </c>
      <c r="H1282" s="91" t="s">
        <v>357</v>
      </c>
      <c r="I1282" s="91" t="s">
        <v>360</v>
      </c>
      <c r="J1282" s="90"/>
      <c r="K1282" s="90"/>
      <c r="L1282" s="90"/>
      <c r="M1282" s="90"/>
      <c r="N1282" s="90"/>
      <c r="O1282" s="90"/>
      <c r="P1282" s="90">
        <v>0</v>
      </c>
      <c r="Q1282" s="90">
        <v>0</v>
      </c>
      <c r="R1282" s="90">
        <v>0</v>
      </c>
      <c r="S1282" s="86"/>
      <c r="T1282" s="86"/>
      <c r="U1282" s="89"/>
      <c r="V1282" s="89"/>
      <c r="W1282" s="89">
        <v>3.4246575342465754E-4</v>
      </c>
      <c r="X1282" s="89">
        <f>'RCP Data-Measures Tab'!$Q1282*'RCP Data-Measures Tab'!$W1282/1000</f>
        <v>0</v>
      </c>
      <c r="Y1282" s="88">
        <v>3.4246575342465754E-4</v>
      </c>
      <c r="Z1282" s="84">
        <f>'RCP Data-Measures Tab'!$Q1282*'RCP Data-Measures Tab'!$Y1282/1000</f>
        <v>0</v>
      </c>
      <c r="AA1282" s="87"/>
      <c r="AB1282" s="86"/>
      <c r="AC1282" s="85"/>
      <c r="AD1282" s="85"/>
      <c r="AE1282" s="84" t="str">
        <f>'RCP Data-Measures Tab'!$D1282&amp;'RCP Data-Measures Tab'!$F1282&amp;'RCP Data-Measures Tab'!$G1282&amp;'RCP Data-Measures Tab'!$H1282&amp;'RCP Data-Measures Tab'!$I1282</f>
        <v>2012AgriculturalRefrigerationRefrigeration System ControlsRefrigeration Control Improvements (VFD)</v>
      </c>
      <c r="AF1282" s="84" t="s">
        <v>246</v>
      </c>
    </row>
    <row r="1283" spans="1:32" ht="16.5" hidden="1" x14ac:dyDescent="0.45">
      <c r="A1283" s="151"/>
      <c r="B1283" s="189"/>
      <c r="C1283" s="83"/>
      <c r="D1283" s="101">
        <v>2012</v>
      </c>
      <c r="E1283" s="100">
        <v>123</v>
      </c>
      <c r="F1283" s="100" t="s">
        <v>272</v>
      </c>
      <c r="G1283" s="100" t="s">
        <v>349</v>
      </c>
      <c r="H1283" s="100" t="s">
        <v>361</v>
      </c>
      <c r="I1283" s="100" t="s">
        <v>362</v>
      </c>
      <c r="J1283" s="99"/>
      <c r="K1283" s="99"/>
      <c r="L1283" s="99"/>
      <c r="M1283" s="99"/>
      <c r="N1283" s="99"/>
      <c r="O1283" s="99"/>
      <c r="P1283" s="99">
        <v>0</v>
      </c>
      <c r="Q1283" s="99">
        <v>0</v>
      </c>
      <c r="R1283" s="99">
        <v>0</v>
      </c>
      <c r="S1283" s="95"/>
      <c r="T1283" s="95"/>
      <c r="U1283" s="98"/>
      <c r="V1283" s="98"/>
      <c r="W1283" s="98">
        <v>3.4246575342465754E-4</v>
      </c>
      <c r="X1283" s="98">
        <f>'RCP Data-Measures Tab'!$Q1283*'RCP Data-Measures Tab'!$W1283/1000</f>
        <v>0</v>
      </c>
      <c r="Y1283" s="97">
        <v>3.4246575342465754E-4</v>
      </c>
      <c r="Z1283" s="93">
        <f>'RCP Data-Measures Tab'!$Q1283*'RCP Data-Measures Tab'!$Y1283/1000</f>
        <v>0</v>
      </c>
      <c r="AA1283" s="96"/>
      <c r="AB1283" s="95"/>
      <c r="AC1283" s="94"/>
      <c r="AD1283" s="94"/>
      <c r="AE1283" s="93" t="str">
        <f>'RCP Data-Measures Tab'!$D1283&amp;'RCP Data-Measures Tab'!$F1283&amp;'RCP Data-Measures Tab'!$G1283&amp;'RCP Data-Measures Tab'!$H1283&amp;'RCP Data-Measures Tab'!$I1283</f>
        <v>2012AgriculturalRefrigerationRefrigeration System ImprovementsChiller Improvements</v>
      </c>
      <c r="AF1283" s="93" t="s">
        <v>246</v>
      </c>
    </row>
    <row r="1284" spans="1:32" ht="16.5" hidden="1" x14ac:dyDescent="0.45">
      <c r="A1284" s="151"/>
      <c r="B1284" s="189"/>
      <c r="C1284" s="83"/>
      <c r="D1284" s="92">
        <v>2012</v>
      </c>
      <c r="E1284" s="91">
        <v>124</v>
      </c>
      <c r="F1284" s="91" t="s">
        <v>272</v>
      </c>
      <c r="G1284" s="91" t="s">
        <v>349</v>
      </c>
      <c r="H1284" s="91" t="s">
        <v>361</v>
      </c>
      <c r="I1284" s="91" t="s">
        <v>363</v>
      </c>
      <c r="J1284" s="90"/>
      <c r="K1284" s="90"/>
      <c r="L1284" s="90"/>
      <c r="M1284" s="90"/>
      <c r="N1284" s="90"/>
      <c r="O1284" s="90"/>
      <c r="P1284" s="90">
        <v>0</v>
      </c>
      <c r="Q1284" s="90">
        <v>0</v>
      </c>
      <c r="R1284" s="90">
        <v>0</v>
      </c>
      <c r="S1284" s="86"/>
      <c r="T1284" s="86"/>
      <c r="U1284" s="89"/>
      <c r="V1284" s="89"/>
      <c r="W1284" s="89">
        <v>3.4246575342465754E-4</v>
      </c>
      <c r="X1284" s="89">
        <f>'RCP Data-Measures Tab'!$Q1284*'RCP Data-Measures Tab'!$W1284/1000</f>
        <v>0</v>
      </c>
      <c r="Y1284" s="88">
        <v>3.4246575342465754E-4</v>
      </c>
      <c r="Z1284" s="84">
        <f>'RCP Data-Measures Tab'!$Q1284*'RCP Data-Measures Tab'!$Y1284/1000</f>
        <v>0</v>
      </c>
      <c r="AA1284" s="87"/>
      <c r="AB1284" s="86"/>
      <c r="AC1284" s="85"/>
      <c r="AD1284" s="85"/>
      <c r="AE1284" s="84" t="str">
        <f>'RCP Data-Measures Tab'!$D1284&amp;'RCP Data-Measures Tab'!$F1284&amp;'RCP Data-Measures Tab'!$G1284&amp;'RCP Data-Measures Tab'!$H1284&amp;'RCP Data-Measures Tab'!$I1284</f>
        <v>2012AgriculturalRefrigerationRefrigeration System ImprovementsInsulation</v>
      </c>
      <c r="AF1284" s="84" t="s">
        <v>246</v>
      </c>
    </row>
    <row r="1285" spans="1:32" ht="16.5" hidden="1" x14ac:dyDescent="0.45">
      <c r="A1285" s="151"/>
      <c r="B1285" s="189"/>
      <c r="C1285" s="83"/>
      <c r="D1285" s="101">
        <v>2012</v>
      </c>
      <c r="E1285" s="100">
        <v>125</v>
      </c>
      <c r="F1285" s="100" t="s">
        <v>272</v>
      </c>
      <c r="G1285" s="100" t="s">
        <v>349</v>
      </c>
      <c r="H1285" s="100" t="s">
        <v>361</v>
      </c>
      <c r="I1285" s="100" t="s">
        <v>364</v>
      </c>
      <c r="J1285" s="99"/>
      <c r="K1285" s="99"/>
      <c r="L1285" s="99"/>
      <c r="M1285" s="99"/>
      <c r="N1285" s="99"/>
      <c r="O1285" s="99"/>
      <c r="P1285" s="99">
        <v>0</v>
      </c>
      <c r="Q1285" s="99">
        <v>0</v>
      </c>
      <c r="R1285" s="99">
        <v>0</v>
      </c>
      <c r="S1285" s="95"/>
      <c r="T1285" s="95"/>
      <c r="U1285" s="98"/>
      <c r="V1285" s="98"/>
      <c r="W1285" s="98">
        <v>3.4246575342465754E-4</v>
      </c>
      <c r="X1285" s="98">
        <f>'RCP Data-Measures Tab'!$Q1285*'RCP Data-Measures Tab'!$W1285/1000</f>
        <v>0</v>
      </c>
      <c r="Y1285" s="97">
        <v>3.4246575342465754E-4</v>
      </c>
      <c r="Z1285" s="93">
        <f>'RCP Data-Measures Tab'!$Q1285*'RCP Data-Measures Tab'!$Y1285/1000</f>
        <v>0</v>
      </c>
      <c r="AA1285" s="96"/>
      <c r="AB1285" s="95"/>
      <c r="AC1285" s="94"/>
      <c r="AD1285" s="94"/>
      <c r="AE1285" s="93" t="str">
        <f>'RCP Data-Measures Tab'!$D1285&amp;'RCP Data-Measures Tab'!$F1285&amp;'RCP Data-Measures Tab'!$G1285&amp;'RCP Data-Measures Tab'!$H1285&amp;'RCP Data-Measures Tab'!$I1285</f>
        <v>2012AgriculturalRefrigerationRefrigeration System ImprovementsInteractive Refrigeration System Improvements</v>
      </c>
      <c r="AF1285" s="93" t="s">
        <v>246</v>
      </c>
    </row>
    <row r="1286" spans="1:32" ht="16.5" hidden="1" x14ac:dyDescent="0.45">
      <c r="A1286" s="151"/>
      <c r="B1286" s="189"/>
      <c r="C1286" s="83"/>
      <c r="D1286" s="92">
        <v>2012</v>
      </c>
      <c r="E1286" s="91">
        <v>126</v>
      </c>
      <c r="F1286" s="91" t="s">
        <v>272</v>
      </c>
      <c r="G1286" s="91" t="s">
        <v>365</v>
      </c>
      <c r="H1286" s="91" t="s">
        <v>366</v>
      </c>
      <c r="I1286" s="91" t="s">
        <v>367</v>
      </c>
      <c r="J1286" s="90"/>
      <c r="K1286" s="90"/>
      <c r="L1286" s="90"/>
      <c r="M1286" s="90"/>
      <c r="N1286" s="90"/>
      <c r="O1286" s="90"/>
      <c r="P1286" s="90">
        <v>0</v>
      </c>
      <c r="Q1286" s="90">
        <v>1456531.22</v>
      </c>
      <c r="R1286" s="90">
        <v>0.16627068817615501</v>
      </c>
      <c r="S1286" s="86"/>
      <c r="T1286" s="86"/>
      <c r="U1286" s="89"/>
      <c r="V1286" s="89"/>
      <c r="W1286" s="89">
        <v>2.6493717263190194E-6</v>
      </c>
      <c r="X1286" s="89">
        <f>'RCP Data-Measures Tab'!$Q1286*'RCP Data-Measures Tab'!$W1286/1000</f>
        <v>3.8588926327689475E-3</v>
      </c>
      <c r="Y1286" s="88">
        <v>3.1260287756622589E-4</v>
      </c>
      <c r="Z1286" s="84">
        <f>'RCP Data-Measures Tab'!$Q1286*'RCP Data-Measures Tab'!$Y1286/1000</f>
        <v>0.4553158506370456</v>
      </c>
      <c r="AA1286" s="87"/>
      <c r="AB1286" s="86"/>
      <c r="AC1286" s="85"/>
      <c r="AD1286" s="85"/>
      <c r="AE1286" s="84" t="str">
        <f>'RCP Data-Measures Tab'!$D1286&amp;'RCP Data-Measures Tab'!$F1286&amp;'RCP Data-Measures Tab'!$G1286&amp;'RCP Data-Measures Tab'!$H1286&amp;'RCP Data-Measures Tab'!$I1286</f>
        <v>2012AgriculturalUtility Distribution SystemTransformersDe-Energization</v>
      </c>
      <c r="AF1286" s="84" t="s">
        <v>246</v>
      </c>
    </row>
    <row r="1287" spans="1:32" ht="16.5" hidden="1" x14ac:dyDescent="0.45">
      <c r="A1287" s="151"/>
      <c r="B1287" s="189"/>
      <c r="C1287" s="83"/>
      <c r="D1287" s="101">
        <v>2012</v>
      </c>
      <c r="E1287" s="100">
        <v>127</v>
      </c>
      <c r="F1287" s="100" t="s">
        <v>272</v>
      </c>
      <c r="G1287" s="100" t="s">
        <v>368</v>
      </c>
      <c r="H1287" s="100" t="s">
        <v>286</v>
      </c>
      <c r="I1287" s="100" t="s">
        <v>287</v>
      </c>
      <c r="J1287" s="99"/>
      <c r="K1287" s="99"/>
      <c r="L1287" s="99"/>
      <c r="M1287" s="99"/>
      <c r="N1287" s="99"/>
      <c r="O1287" s="99"/>
      <c r="P1287" s="99">
        <v>0</v>
      </c>
      <c r="Q1287" s="99">
        <v>0</v>
      </c>
      <c r="R1287" s="99">
        <v>0</v>
      </c>
      <c r="S1287" s="95"/>
      <c r="T1287" s="95"/>
      <c r="U1287" s="98"/>
      <c r="V1287" s="98"/>
      <c r="W1287" s="98">
        <v>3.4246575342465754E-4</v>
      </c>
      <c r="X1287" s="98">
        <f>'RCP Data-Measures Tab'!$Q1287*'RCP Data-Measures Tab'!$W1287/1000</f>
        <v>0</v>
      </c>
      <c r="Y1287" s="97">
        <v>3.4246575342465754E-4</v>
      </c>
      <c r="Z1287" s="93">
        <f>'RCP Data-Measures Tab'!$Q1287*'RCP Data-Measures Tab'!$Y1287/1000</f>
        <v>0</v>
      </c>
      <c r="AA1287" s="96"/>
      <c r="AB1287" s="95"/>
      <c r="AC1287" s="94"/>
      <c r="AD1287" s="94"/>
      <c r="AE1287" s="93" t="str">
        <f>'RCP Data-Measures Tab'!$D1287&amp;'RCP Data-Measures Tab'!$F1287&amp;'RCP Data-Measures Tab'!$G1287&amp;'RCP Data-Measures Tab'!$H1287&amp;'RCP Data-Measures Tab'!$I1287</f>
        <v>2012AgriculturalWater HeatingHeat RecoveryHeat Recovery Improvements</v>
      </c>
      <c r="AF1287" s="93" t="s">
        <v>246</v>
      </c>
    </row>
    <row r="1288" spans="1:32" ht="16.5" hidden="1" x14ac:dyDescent="0.45">
      <c r="A1288" s="151"/>
      <c r="B1288" s="189"/>
      <c r="C1288" s="83"/>
      <c r="D1288" s="92">
        <v>2012</v>
      </c>
      <c r="E1288" s="91">
        <v>128</v>
      </c>
      <c r="F1288" s="91" t="s">
        <v>272</v>
      </c>
      <c r="G1288" s="91" t="s">
        <v>368</v>
      </c>
      <c r="H1288" s="91" t="s">
        <v>369</v>
      </c>
      <c r="I1288" s="91" t="s">
        <v>363</v>
      </c>
      <c r="J1288" s="90"/>
      <c r="K1288" s="90"/>
      <c r="L1288" s="90"/>
      <c r="M1288" s="90"/>
      <c r="N1288" s="90"/>
      <c r="O1288" s="90"/>
      <c r="P1288" s="90">
        <v>0</v>
      </c>
      <c r="Q1288" s="90">
        <v>0</v>
      </c>
      <c r="R1288" s="90">
        <v>0</v>
      </c>
      <c r="S1288" s="86"/>
      <c r="T1288" s="86"/>
      <c r="U1288" s="89"/>
      <c r="V1288" s="89"/>
      <c r="W1288" s="89">
        <v>3.4246575342465754E-4</v>
      </c>
      <c r="X1288" s="89">
        <f>'RCP Data-Measures Tab'!$Q1288*'RCP Data-Measures Tab'!$W1288/1000</f>
        <v>0</v>
      </c>
      <c r="Y1288" s="88">
        <v>3.4246575342465754E-4</v>
      </c>
      <c r="Z1288" s="84">
        <f>'RCP Data-Measures Tab'!$Q1288*'RCP Data-Measures Tab'!$Y1288/1000</f>
        <v>0</v>
      </c>
      <c r="AA1288" s="87"/>
      <c r="AB1288" s="86"/>
      <c r="AC1288" s="85"/>
      <c r="AD1288" s="85"/>
      <c r="AE1288" s="84" t="str">
        <f>'RCP Data-Measures Tab'!$D1288&amp;'RCP Data-Measures Tab'!$F1288&amp;'RCP Data-Measures Tab'!$G1288&amp;'RCP Data-Measures Tab'!$H1288&amp;'RCP Data-Measures Tab'!$I1288</f>
        <v>2012AgriculturalWater HeatingSystem Efficiency ImprovementsInsulation</v>
      </c>
      <c r="AF1288" s="84" t="s">
        <v>246</v>
      </c>
    </row>
    <row r="1289" spans="1:32" ht="16.5" hidden="1" x14ac:dyDescent="0.45">
      <c r="A1289" s="151"/>
      <c r="B1289" s="189"/>
      <c r="C1289" s="83"/>
      <c r="D1289" s="101">
        <v>2012</v>
      </c>
      <c r="E1289" s="100">
        <v>129</v>
      </c>
      <c r="F1289" s="100" t="s">
        <v>272</v>
      </c>
      <c r="G1289" s="100" t="s">
        <v>368</v>
      </c>
      <c r="H1289" s="100" t="s">
        <v>370</v>
      </c>
      <c r="I1289" s="100" t="s">
        <v>370</v>
      </c>
      <c r="J1289" s="99"/>
      <c r="K1289" s="99"/>
      <c r="L1289" s="99"/>
      <c r="M1289" s="99"/>
      <c r="N1289" s="99"/>
      <c r="O1289" s="99"/>
      <c r="P1289" s="99">
        <v>0</v>
      </c>
      <c r="Q1289" s="99">
        <v>0</v>
      </c>
      <c r="R1289" s="99">
        <v>0</v>
      </c>
      <c r="S1289" s="95"/>
      <c r="T1289" s="95"/>
      <c r="U1289" s="98"/>
      <c r="V1289" s="98"/>
      <c r="W1289" s="98">
        <v>3.4246575342465754E-4</v>
      </c>
      <c r="X1289" s="98">
        <f>'RCP Data-Measures Tab'!$Q1289*'RCP Data-Measures Tab'!$W1289/1000</f>
        <v>0</v>
      </c>
      <c r="Y1289" s="97">
        <v>3.4246575342465754E-4</v>
      </c>
      <c r="Z1289" s="93">
        <f>'RCP Data-Measures Tab'!$Q1289*'RCP Data-Measures Tab'!$Y1289/1000</f>
        <v>0</v>
      </c>
      <c r="AA1289" s="96"/>
      <c r="AB1289" s="95"/>
      <c r="AC1289" s="94"/>
      <c r="AD1289" s="94"/>
      <c r="AE1289" s="93" t="str">
        <f>'RCP Data-Measures Tab'!$D1289&amp;'RCP Data-Measures Tab'!$F1289&amp;'RCP Data-Measures Tab'!$G1289&amp;'RCP Data-Measures Tab'!$H1289&amp;'RCP Data-Measures Tab'!$I1289</f>
        <v>2012AgriculturalWater HeatingWater HeatersWater Heaters</v>
      </c>
      <c r="AF1289" s="93" t="s">
        <v>246</v>
      </c>
    </row>
    <row r="1290" spans="1:32" ht="16.5" hidden="1" x14ac:dyDescent="0.45">
      <c r="A1290" s="151"/>
      <c r="B1290" s="189"/>
      <c r="C1290" s="83"/>
      <c r="D1290" s="92">
        <v>2012</v>
      </c>
      <c r="E1290" s="91">
        <v>130</v>
      </c>
      <c r="F1290" s="91" t="s">
        <v>272</v>
      </c>
      <c r="G1290" s="91" t="s">
        <v>371</v>
      </c>
      <c r="H1290" s="91" t="s">
        <v>372</v>
      </c>
      <c r="I1290" s="91" t="s">
        <v>373</v>
      </c>
      <c r="J1290" s="90"/>
      <c r="K1290" s="90"/>
      <c r="L1290" s="90"/>
      <c r="M1290" s="90"/>
      <c r="N1290" s="90"/>
      <c r="O1290" s="90"/>
      <c r="P1290" s="90">
        <v>0</v>
      </c>
      <c r="Q1290" s="90">
        <v>0</v>
      </c>
      <c r="R1290" s="90">
        <v>0</v>
      </c>
      <c r="S1290" s="86"/>
      <c r="T1290" s="86"/>
      <c r="U1290" s="89"/>
      <c r="V1290" s="89"/>
      <c r="W1290" s="89">
        <v>2.6493717263190194E-6</v>
      </c>
      <c r="X1290" s="89">
        <f>'RCP Data-Measures Tab'!$Q1290*'RCP Data-Measures Tab'!$W1290/1000</f>
        <v>0</v>
      </c>
      <c r="Y1290" s="88">
        <v>3.1260287756622589E-4</v>
      </c>
      <c r="Z1290" s="84">
        <f>'RCP Data-Measures Tab'!$Q1290*'RCP Data-Measures Tab'!$Y1290/1000</f>
        <v>0</v>
      </c>
      <c r="AA1290" s="87"/>
      <c r="AB1290" s="86"/>
      <c r="AC1290" s="85"/>
      <c r="AD1290" s="85"/>
      <c r="AE1290" s="84" t="str">
        <f>'RCP Data-Measures Tab'!$D1290&amp;'RCP Data-Measures Tab'!$F1290&amp;'RCP Data-Measures Tab'!$G1290&amp;'RCP Data-Measures Tab'!$H1290&amp;'RCP Data-Measures Tab'!$I1290</f>
        <v>2012AgriculturalWhole Bldg/Meter LevelWhole Bldg/Meter Level System ImprovementsInteractive Whole Bldg/Meter Level System Improvements</v>
      </c>
      <c r="AF1290" s="84" t="s">
        <v>246</v>
      </c>
    </row>
    <row r="1291" spans="1:32" ht="16.5" hidden="1" x14ac:dyDescent="0.45">
      <c r="A1291" s="151"/>
      <c r="B1291" s="189"/>
      <c r="C1291" s="83"/>
      <c r="D1291" s="101">
        <v>2012</v>
      </c>
      <c r="E1291" s="100">
        <v>131</v>
      </c>
      <c r="F1291" s="100" t="s">
        <v>242</v>
      </c>
      <c r="G1291" s="100" t="s">
        <v>273</v>
      </c>
      <c r="H1291" s="100" t="s">
        <v>274</v>
      </c>
      <c r="I1291" s="100" t="s">
        <v>275</v>
      </c>
      <c r="J1291" s="99"/>
      <c r="K1291" s="99"/>
      <c r="L1291" s="99"/>
      <c r="M1291" s="99"/>
      <c r="N1291" s="99"/>
      <c r="O1291" s="99"/>
      <c r="P1291" s="99">
        <v>0</v>
      </c>
      <c r="Q1291" s="99">
        <v>0</v>
      </c>
      <c r="R1291" s="99">
        <v>0</v>
      </c>
      <c r="S1291" s="95"/>
      <c r="T1291" s="95"/>
      <c r="U1291" s="98"/>
      <c r="V1291" s="98"/>
      <c r="W1291" s="98">
        <v>1.4106778209749957E-4</v>
      </c>
      <c r="X1291" s="98">
        <f>'RCP Data-Measures Tab'!$Q1291*'RCP Data-Measures Tab'!$W1291/1000</f>
        <v>0</v>
      </c>
      <c r="Y1291" s="97">
        <v>1.2829004757074799E-4</v>
      </c>
      <c r="Z1291" s="93">
        <f>'RCP Data-Measures Tab'!$Q1291*'RCP Data-Measures Tab'!$Y1291/1000</f>
        <v>0</v>
      </c>
      <c r="AA1291" s="96"/>
      <c r="AB1291" s="95"/>
      <c r="AC1291" s="94"/>
      <c r="AD1291" s="94"/>
      <c r="AE1291" s="93" t="str">
        <f>'RCP Data-Measures Tab'!$D1291&amp;'RCP Data-Measures Tab'!$F1291&amp;'RCP Data-Measures Tab'!$G1291&amp;'RCP Data-Measures Tab'!$H1291&amp;'RCP Data-Measures Tab'!$I1291</f>
        <v>2012CommercialCompressed AirCompressed Air System ControlsCompressed Air Control Improvements (non-VFD)</v>
      </c>
      <c r="AF1291" s="93" t="s">
        <v>246</v>
      </c>
    </row>
    <row r="1292" spans="1:32" ht="16.5" hidden="1" x14ac:dyDescent="0.45">
      <c r="A1292" s="151"/>
      <c r="B1292" s="189"/>
      <c r="C1292" s="83"/>
      <c r="D1292" s="92">
        <v>2012</v>
      </c>
      <c r="E1292" s="91">
        <v>132</v>
      </c>
      <c r="F1292" s="91" t="s">
        <v>242</v>
      </c>
      <c r="G1292" s="91" t="s">
        <v>273</v>
      </c>
      <c r="H1292" s="91" t="s">
        <v>274</v>
      </c>
      <c r="I1292" s="91" t="s">
        <v>276</v>
      </c>
      <c r="J1292" s="90"/>
      <c r="K1292" s="90"/>
      <c r="L1292" s="90"/>
      <c r="M1292" s="90"/>
      <c r="N1292" s="90"/>
      <c r="O1292" s="90"/>
      <c r="P1292" s="90">
        <v>0</v>
      </c>
      <c r="Q1292" s="90">
        <v>0</v>
      </c>
      <c r="R1292" s="90">
        <v>0</v>
      </c>
      <c r="S1292" s="86"/>
      <c r="T1292" s="86"/>
      <c r="U1292" s="89"/>
      <c r="V1292" s="89"/>
      <c r="W1292" s="89">
        <v>1.4106778209749957E-4</v>
      </c>
      <c r="X1292" s="89">
        <f>'RCP Data-Measures Tab'!$Q1292*'RCP Data-Measures Tab'!$W1292/1000</f>
        <v>0</v>
      </c>
      <c r="Y1292" s="88">
        <v>1.2829004757074799E-4</v>
      </c>
      <c r="Z1292" s="84">
        <f>'RCP Data-Measures Tab'!$Q1292*'RCP Data-Measures Tab'!$Y1292/1000</f>
        <v>0</v>
      </c>
      <c r="AA1292" s="87"/>
      <c r="AB1292" s="86"/>
      <c r="AC1292" s="85"/>
      <c r="AD1292" s="85"/>
      <c r="AE1292" s="84" t="str">
        <f>'RCP Data-Measures Tab'!$D1292&amp;'RCP Data-Measures Tab'!$F1292&amp;'RCP Data-Measures Tab'!$G1292&amp;'RCP Data-Measures Tab'!$H1292&amp;'RCP Data-Measures Tab'!$I1292</f>
        <v>2012CommercialCompressed AirCompressed Air System ControlsCompressed Air Control Improvements (VFD)</v>
      </c>
      <c r="AF1292" s="84" t="s">
        <v>246</v>
      </c>
    </row>
    <row r="1293" spans="1:32" ht="16.5" hidden="1" x14ac:dyDescent="0.45">
      <c r="A1293" s="151"/>
      <c r="B1293" s="189"/>
      <c r="C1293" s="83"/>
      <c r="D1293" s="101">
        <v>2012</v>
      </c>
      <c r="E1293" s="100">
        <v>133</v>
      </c>
      <c r="F1293" s="100" t="s">
        <v>242</v>
      </c>
      <c r="G1293" s="100" t="s">
        <v>273</v>
      </c>
      <c r="H1293" s="100" t="s">
        <v>277</v>
      </c>
      <c r="I1293" s="100" t="s">
        <v>278</v>
      </c>
      <c r="J1293" s="99"/>
      <c r="K1293" s="99"/>
      <c r="L1293" s="99"/>
      <c r="M1293" s="99"/>
      <c r="N1293" s="99"/>
      <c r="O1293" s="99"/>
      <c r="P1293" s="99">
        <v>0</v>
      </c>
      <c r="Q1293" s="99">
        <v>266.91000000000003</v>
      </c>
      <c r="R1293" s="99">
        <v>3.0469178454950499E-5</v>
      </c>
      <c r="S1293" s="95"/>
      <c r="T1293" s="95"/>
      <c r="U1293" s="98"/>
      <c r="V1293" s="98"/>
      <c r="W1293" s="98">
        <v>1.4106778209749957E-4</v>
      </c>
      <c r="X1293" s="98">
        <f>'RCP Data-Measures Tab'!$Q1293*'RCP Data-Measures Tab'!$W1293/1000</f>
        <v>3.7652401719643612E-5</v>
      </c>
      <c r="Y1293" s="97">
        <v>1.2829004757074799E-4</v>
      </c>
      <c r="Z1293" s="93">
        <f>'RCP Data-Measures Tab'!$Q1293*'RCP Data-Measures Tab'!$Y1293/1000</f>
        <v>3.4241896597108352E-5</v>
      </c>
      <c r="AA1293" s="96"/>
      <c r="AB1293" s="95"/>
      <c r="AC1293" s="94"/>
      <c r="AD1293" s="94"/>
      <c r="AE1293" s="93" t="str">
        <f>'RCP Data-Measures Tab'!$D1293&amp;'RCP Data-Measures Tab'!$F1293&amp;'RCP Data-Measures Tab'!$G1293&amp;'RCP Data-Measures Tab'!$H1293&amp;'RCP Data-Measures Tab'!$I1293</f>
        <v>2012CommercialCompressed AirCompressed Air System ImprovementsCompressed Air System Compressor Improvements (non-VFD)</v>
      </c>
      <c r="AF1293" s="93" t="s">
        <v>246</v>
      </c>
    </row>
    <row r="1294" spans="1:32" ht="16.5" hidden="1" x14ac:dyDescent="0.45">
      <c r="A1294" s="151"/>
      <c r="B1294" s="189"/>
      <c r="C1294" s="83"/>
      <c r="D1294" s="92">
        <v>2012</v>
      </c>
      <c r="E1294" s="91">
        <v>134</v>
      </c>
      <c r="F1294" s="91" t="s">
        <v>242</v>
      </c>
      <c r="G1294" s="91" t="s">
        <v>273</v>
      </c>
      <c r="H1294" s="91" t="s">
        <v>277</v>
      </c>
      <c r="I1294" s="91" t="s">
        <v>279</v>
      </c>
      <c r="J1294" s="90"/>
      <c r="K1294" s="90"/>
      <c r="L1294" s="90"/>
      <c r="M1294" s="90"/>
      <c r="N1294" s="90"/>
      <c r="O1294" s="90"/>
      <c r="P1294" s="90">
        <v>0</v>
      </c>
      <c r="Q1294" s="90">
        <v>0</v>
      </c>
      <c r="R1294" s="90">
        <v>0</v>
      </c>
      <c r="S1294" s="86"/>
      <c r="T1294" s="86"/>
      <c r="U1294" s="89"/>
      <c r="V1294" s="89"/>
      <c r="W1294" s="89">
        <v>1.4106778209749957E-4</v>
      </c>
      <c r="X1294" s="89">
        <f>'RCP Data-Measures Tab'!$Q1294*'RCP Data-Measures Tab'!$W1294/1000</f>
        <v>0</v>
      </c>
      <c r="Y1294" s="88">
        <v>1.2829004757074799E-4</v>
      </c>
      <c r="Z1294" s="84">
        <f>'RCP Data-Measures Tab'!$Q1294*'RCP Data-Measures Tab'!$Y1294/1000</f>
        <v>0</v>
      </c>
      <c r="AA1294" s="87"/>
      <c r="AB1294" s="86"/>
      <c r="AC1294" s="85"/>
      <c r="AD1294" s="85"/>
      <c r="AE1294" s="84" t="str">
        <f>'RCP Data-Measures Tab'!$D1294&amp;'RCP Data-Measures Tab'!$F1294&amp;'RCP Data-Measures Tab'!$G1294&amp;'RCP Data-Measures Tab'!$H1294&amp;'RCP Data-Measures Tab'!$I1294</f>
        <v>2012CommercialCompressed AirCompressed Air System ImprovementsCompressed Air System Compressor Improvements (VFD)</v>
      </c>
      <c r="AF1294" s="84" t="s">
        <v>246</v>
      </c>
    </row>
    <row r="1295" spans="1:32" ht="16.5" hidden="1" x14ac:dyDescent="0.45">
      <c r="A1295" s="151"/>
      <c r="B1295" s="189"/>
      <c r="C1295" s="83"/>
      <c r="D1295" s="101">
        <v>2012</v>
      </c>
      <c r="E1295" s="100">
        <v>135</v>
      </c>
      <c r="F1295" s="100" t="s">
        <v>242</v>
      </c>
      <c r="G1295" s="100" t="s">
        <v>273</v>
      </c>
      <c r="H1295" s="100" t="s">
        <v>277</v>
      </c>
      <c r="I1295" s="100" t="s">
        <v>280</v>
      </c>
      <c r="J1295" s="99"/>
      <c r="K1295" s="99"/>
      <c r="L1295" s="99"/>
      <c r="M1295" s="99"/>
      <c r="N1295" s="99"/>
      <c r="O1295" s="99"/>
      <c r="P1295" s="99">
        <v>0</v>
      </c>
      <c r="Q1295" s="99">
        <v>0</v>
      </c>
      <c r="R1295" s="99">
        <v>0</v>
      </c>
      <c r="S1295" s="95"/>
      <c r="T1295" s="95"/>
      <c r="U1295" s="98"/>
      <c r="V1295" s="98"/>
      <c r="W1295" s="98">
        <v>1.4106778209749957E-4</v>
      </c>
      <c r="X1295" s="98">
        <f>'RCP Data-Measures Tab'!$Q1295*'RCP Data-Measures Tab'!$W1295/1000</f>
        <v>0</v>
      </c>
      <c r="Y1295" s="97">
        <v>1.2829004757074799E-4</v>
      </c>
      <c r="Z1295" s="93">
        <f>'RCP Data-Measures Tab'!$Q1295*'RCP Data-Measures Tab'!$Y1295/1000</f>
        <v>0</v>
      </c>
      <c r="AA1295" s="96"/>
      <c r="AB1295" s="95"/>
      <c r="AC1295" s="94"/>
      <c r="AD1295" s="94"/>
      <c r="AE1295" s="93" t="str">
        <f>'RCP Data-Measures Tab'!$D1295&amp;'RCP Data-Measures Tab'!$F1295&amp;'RCP Data-Measures Tab'!$G1295&amp;'RCP Data-Measures Tab'!$H1295&amp;'RCP Data-Measures Tab'!$I1295</f>
        <v>2012CommercialCompressed AirCompressed Air System ImprovementsCompressed Air System Demand Side Improvements</v>
      </c>
      <c r="AF1295" s="93" t="s">
        <v>246</v>
      </c>
    </row>
    <row r="1296" spans="1:32" ht="16.5" hidden="1" x14ac:dyDescent="0.45">
      <c r="A1296" s="151"/>
      <c r="B1296" s="189"/>
      <c r="C1296" s="83"/>
      <c r="D1296" s="92">
        <v>2012</v>
      </c>
      <c r="E1296" s="91">
        <v>136</v>
      </c>
      <c r="F1296" s="91" t="s">
        <v>242</v>
      </c>
      <c r="G1296" s="91" t="s">
        <v>273</v>
      </c>
      <c r="H1296" s="91" t="s">
        <v>277</v>
      </c>
      <c r="I1296" s="91" t="s">
        <v>281</v>
      </c>
      <c r="J1296" s="90"/>
      <c r="K1296" s="90"/>
      <c r="L1296" s="90"/>
      <c r="M1296" s="90"/>
      <c r="N1296" s="90"/>
      <c r="O1296" s="90"/>
      <c r="P1296" s="90">
        <v>0</v>
      </c>
      <c r="Q1296" s="90">
        <v>0</v>
      </c>
      <c r="R1296" s="90">
        <v>0</v>
      </c>
      <c r="S1296" s="86"/>
      <c r="T1296" s="86"/>
      <c r="U1296" s="89"/>
      <c r="V1296" s="89"/>
      <c r="W1296" s="89">
        <v>1.4106778209749957E-4</v>
      </c>
      <c r="X1296" s="89">
        <f>'RCP Data-Measures Tab'!$Q1296*'RCP Data-Measures Tab'!$W1296/1000</f>
        <v>0</v>
      </c>
      <c r="Y1296" s="88">
        <v>1.2829004757074799E-4</v>
      </c>
      <c r="Z1296" s="84">
        <f>'RCP Data-Measures Tab'!$Q1296*'RCP Data-Measures Tab'!$Y1296/1000</f>
        <v>0</v>
      </c>
      <c r="AA1296" s="87"/>
      <c r="AB1296" s="86"/>
      <c r="AC1296" s="85"/>
      <c r="AD1296" s="85"/>
      <c r="AE1296" s="84" t="str">
        <f>'RCP Data-Measures Tab'!$D1296&amp;'RCP Data-Measures Tab'!$F1296&amp;'RCP Data-Measures Tab'!$G1296&amp;'RCP Data-Measures Tab'!$H1296&amp;'RCP Data-Measures Tab'!$I1296</f>
        <v>2012CommercialCompressed AirCompressed Air System ImprovementsCompressed Air System Dryer Improvements</v>
      </c>
      <c r="AF1296" s="84" t="s">
        <v>246</v>
      </c>
    </row>
    <row r="1297" spans="1:32" ht="16.5" hidden="1" x14ac:dyDescent="0.45">
      <c r="A1297" s="151"/>
      <c r="B1297" s="189"/>
      <c r="C1297" s="83"/>
      <c r="D1297" s="101">
        <v>2012</v>
      </c>
      <c r="E1297" s="100">
        <v>137</v>
      </c>
      <c r="F1297" s="100" t="s">
        <v>242</v>
      </c>
      <c r="G1297" s="100" t="s">
        <v>273</v>
      </c>
      <c r="H1297" s="100" t="s">
        <v>277</v>
      </c>
      <c r="I1297" s="100" t="s">
        <v>282</v>
      </c>
      <c r="J1297" s="99"/>
      <c r="K1297" s="99"/>
      <c r="L1297" s="99"/>
      <c r="M1297" s="99"/>
      <c r="N1297" s="99"/>
      <c r="O1297" s="99"/>
      <c r="P1297" s="99">
        <v>0</v>
      </c>
      <c r="Q1297" s="99">
        <v>0</v>
      </c>
      <c r="R1297" s="99">
        <v>0</v>
      </c>
      <c r="S1297" s="95"/>
      <c r="T1297" s="95"/>
      <c r="U1297" s="98"/>
      <c r="V1297" s="98"/>
      <c r="W1297" s="98">
        <v>1.4106778209749957E-4</v>
      </c>
      <c r="X1297" s="98">
        <f>'RCP Data-Measures Tab'!$Q1297*'RCP Data-Measures Tab'!$W1297/1000</f>
        <v>0</v>
      </c>
      <c r="Y1297" s="97">
        <v>1.2829004757074799E-4</v>
      </c>
      <c r="Z1297" s="93">
        <f>'RCP Data-Measures Tab'!$Q1297*'RCP Data-Measures Tab'!$Y1297/1000</f>
        <v>0</v>
      </c>
      <c r="AA1297" s="96"/>
      <c r="AB1297" s="95"/>
      <c r="AC1297" s="94"/>
      <c r="AD1297" s="94"/>
      <c r="AE1297" s="93" t="str">
        <f>'RCP Data-Measures Tab'!$D1297&amp;'RCP Data-Measures Tab'!$F1297&amp;'RCP Data-Measures Tab'!$G1297&amp;'RCP Data-Measures Tab'!$H1297&amp;'RCP Data-Measures Tab'!$I1297</f>
        <v>2012CommercialCompressed AirCompressed Air System ImprovementsCompressed Air System Regulation Improvements</v>
      </c>
      <c r="AF1297" s="93" t="s">
        <v>246</v>
      </c>
    </row>
    <row r="1298" spans="1:32" ht="16.5" hidden="1" x14ac:dyDescent="0.45">
      <c r="A1298" s="151"/>
      <c r="B1298" s="189"/>
      <c r="C1298" s="83"/>
      <c r="D1298" s="92">
        <v>2012</v>
      </c>
      <c r="E1298" s="91">
        <v>138</v>
      </c>
      <c r="F1298" s="91" t="s">
        <v>242</v>
      </c>
      <c r="G1298" s="91" t="s">
        <v>273</v>
      </c>
      <c r="H1298" s="91" t="s">
        <v>277</v>
      </c>
      <c r="I1298" s="91" t="s">
        <v>283</v>
      </c>
      <c r="J1298" s="90"/>
      <c r="K1298" s="90"/>
      <c r="L1298" s="90"/>
      <c r="M1298" s="90"/>
      <c r="N1298" s="90"/>
      <c r="O1298" s="90"/>
      <c r="P1298" s="90">
        <v>0</v>
      </c>
      <c r="Q1298" s="90">
        <v>0</v>
      </c>
      <c r="R1298" s="90">
        <v>0</v>
      </c>
      <c r="S1298" s="86"/>
      <c r="T1298" s="86"/>
      <c r="U1298" s="89"/>
      <c r="V1298" s="89"/>
      <c r="W1298" s="89">
        <v>1.4106778209749957E-4</v>
      </c>
      <c r="X1298" s="89">
        <f>'RCP Data-Measures Tab'!$Q1298*'RCP Data-Measures Tab'!$W1298/1000</f>
        <v>0</v>
      </c>
      <c r="Y1298" s="88">
        <v>1.2829004757074799E-4</v>
      </c>
      <c r="Z1298" s="84">
        <f>'RCP Data-Measures Tab'!$Q1298*'RCP Data-Measures Tab'!$Y1298/1000</f>
        <v>0</v>
      </c>
      <c r="AA1298" s="87"/>
      <c r="AB1298" s="86"/>
      <c r="AC1298" s="85"/>
      <c r="AD1298" s="85"/>
      <c r="AE1298" s="84" t="str">
        <f>'RCP Data-Measures Tab'!$D1298&amp;'RCP Data-Measures Tab'!$F1298&amp;'RCP Data-Measures Tab'!$G1298&amp;'RCP Data-Measures Tab'!$H1298&amp;'RCP Data-Measures Tab'!$I1298</f>
        <v>2012CommercialCompressed AirCompressed Air System ImprovementsCompressed Air System Storage Improvements</v>
      </c>
      <c r="AF1298" s="84" t="s">
        <v>246</v>
      </c>
    </row>
    <row r="1299" spans="1:32" ht="16.5" hidden="1" x14ac:dyDescent="0.45">
      <c r="A1299" s="151"/>
      <c r="B1299" s="189"/>
      <c r="C1299" s="83"/>
      <c r="D1299" s="101">
        <v>2012</v>
      </c>
      <c r="E1299" s="100">
        <v>139</v>
      </c>
      <c r="F1299" s="100" t="s">
        <v>242</v>
      </c>
      <c r="G1299" s="100" t="s">
        <v>273</v>
      </c>
      <c r="H1299" s="100" t="s">
        <v>277</v>
      </c>
      <c r="I1299" s="100" t="s">
        <v>284</v>
      </c>
      <c r="J1299" s="99"/>
      <c r="K1299" s="99"/>
      <c r="L1299" s="99"/>
      <c r="M1299" s="99"/>
      <c r="N1299" s="99"/>
      <c r="O1299" s="99"/>
      <c r="P1299" s="99">
        <v>0</v>
      </c>
      <c r="Q1299" s="99">
        <v>0</v>
      </c>
      <c r="R1299" s="99">
        <v>0</v>
      </c>
      <c r="S1299" s="95"/>
      <c r="T1299" s="95"/>
      <c r="U1299" s="98"/>
      <c r="V1299" s="98"/>
      <c r="W1299" s="98">
        <v>1.4106778209749957E-4</v>
      </c>
      <c r="X1299" s="98">
        <f>'RCP Data-Measures Tab'!$Q1299*'RCP Data-Measures Tab'!$W1299/1000</f>
        <v>0</v>
      </c>
      <c r="Y1299" s="97">
        <v>1.2829004757074799E-4</v>
      </c>
      <c r="Z1299" s="93">
        <f>'RCP Data-Measures Tab'!$Q1299*'RCP Data-Measures Tab'!$Y1299/1000</f>
        <v>0</v>
      </c>
      <c r="AA1299" s="96"/>
      <c r="AB1299" s="95"/>
      <c r="AC1299" s="94"/>
      <c r="AD1299" s="94"/>
      <c r="AE1299" s="93" t="str">
        <f>'RCP Data-Measures Tab'!$D1299&amp;'RCP Data-Measures Tab'!$F1299&amp;'RCP Data-Measures Tab'!$G1299&amp;'RCP Data-Measures Tab'!$H1299&amp;'RCP Data-Measures Tab'!$I1299</f>
        <v>2012CommercialCompressed AirCompressed Air System ImprovementsCompressed Air System Supply Side Improvements</v>
      </c>
      <c r="AF1299" s="93" t="s">
        <v>246</v>
      </c>
    </row>
    <row r="1300" spans="1:32" ht="16.5" hidden="1" x14ac:dyDescent="0.45">
      <c r="A1300" s="151"/>
      <c r="B1300" s="189"/>
      <c r="C1300" s="83"/>
      <c r="D1300" s="92">
        <v>2012</v>
      </c>
      <c r="E1300" s="91">
        <v>140</v>
      </c>
      <c r="F1300" s="91" t="s">
        <v>242</v>
      </c>
      <c r="G1300" s="91" t="s">
        <v>273</v>
      </c>
      <c r="H1300" s="91" t="s">
        <v>277</v>
      </c>
      <c r="I1300" s="91" t="s">
        <v>285</v>
      </c>
      <c r="J1300" s="90"/>
      <c r="K1300" s="90"/>
      <c r="L1300" s="90"/>
      <c r="M1300" s="90"/>
      <c r="N1300" s="90"/>
      <c r="O1300" s="90"/>
      <c r="P1300" s="90">
        <v>0</v>
      </c>
      <c r="Q1300" s="90">
        <v>0</v>
      </c>
      <c r="R1300" s="90">
        <v>0</v>
      </c>
      <c r="S1300" s="86"/>
      <c r="T1300" s="86"/>
      <c r="U1300" s="89"/>
      <c r="V1300" s="89"/>
      <c r="W1300" s="89">
        <v>1.4106778209749957E-4</v>
      </c>
      <c r="X1300" s="89">
        <f>'RCP Data-Measures Tab'!$Q1300*'RCP Data-Measures Tab'!$W1300/1000</f>
        <v>0</v>
      </c>
      <c r="Y1300" s="88">
        <v>1.2829004757074799E-4</v>
      </c>
      <c r="Z1300" s="84">
        <f>'RCP Data-Measures Tab'!$Q1300*'RCP Data-Measures Tab'!$Y1300/1000</f>
        <v>0</v>
      </c>
      <c r="AA1300" s="87"/>
      <c r="AB1300" s="86"/>
      <c r="AC1300" s="85"/>
      <c r="AD1300" s="85"/>
      <c r="AE1300" s="84" t="str">
        <f>'RCP Data-Measures Tab'!$D1300&amp;'RCP Data-Measures Tab'!$F1300&amp;'RCP Data-Measures Tab'!$G1300&amp;'RCP Data-Measures Tab'!$H1300&amp;'RCP Data-Measures Tab'!$I1300</f>
        <v>2012CommercialCompressed AirCompressed Air System ImprovementsCompressors</v>
      </c>
      <c r="AF1300" s="84" t="s">
        <v>246</v>
      </c>
    </row>
    <row r="1301" spans="1:32" ht="16.5" hidden="1" x14ac:dyDescent="0.45">
      <c r="A1301" s="151"/>
      <c r="B1301" s="189"/>
      <c r="C1301" s="83"/>
      <c r="D1301" s="101">
        <v>2012</v>
      </c>
      <c r="E1301" s="100">
        <v>141</v>
      </c>
      <c r="F1301" s="100" t="s">
        <v>242</v>
      </c>
      <c r="G1301" s="100" t="s">
        <v>273</v>
      </c>
      <c r="H1301" s="100" t="s">
        <v>286</v>
      </c>
      <c r="I1301" s="100" t="s">
        <v>287</v>
      </c>
      <c r="J1301" s="99"/>
      <c r="K1301" s="99"/>
      <c r="L1301" s="99"/>
      <c r="M1301" s="99"/>
      <c r="N1301" s="99"/>
      <c r="O1301" s="99"/>
      <c r="P1301" s="99">
        <v>0</v>
      </c>
      <c r="Q1301" s="99">
        <v>0</v>
      </c>
      <c r="R1301" s="99">
        <v>0</v>
      </c>
      <c r="S1301" s="95"/>
      <c r="T1301" s="95"/>
      <c r="U1301" s="98"/>
      <c r="V1301" s="98"/>
      <c r="W1301" s="98">
        <v>1.4106778209749957E-4</v>
      </c>
      <c r="X1301" s="98">
        <f>'RCP Data-Measures Tab'!$Q1301*'RCP Data-Measures Tab'!$W1301/1000</f>
        <v>0</v>
      </c>
      <c r="Y1301" s="97">
        <v>1.2829004757074799E-4</v>
      </c>
      <c r="Z1301" s="93">
        <f>'RCP Data-Measures Tab'!$Q1301*'RCP Data-Measures Tab'!$Y1301/1000</f>
        <v>0</v>
      </c>
      <c r="AA1301" s="96"/>
      <c r="AB1301" s="95"/>
      <c r="AC1301" s="94"/>
      <c r="AD1301" s="94"/>
      <c r="AE1301" s="93" t="str">
        <f>'RCP Data-Measures Tab'!$D1301&amp;'RCP Data-Measures Tab'!$F1301&amp;'RCP Data-Measures Tab'!$G1301&amp;'RCP Data-Measures Tab'!$H1301&amp;'RCP Data-Measures Tab'!$I1301</f>
        <v>2012CommercialCompressed AirHeat RecoveryHeat Recovery Improvements</v>
      </c>
      <c r="AF1301" s="93" t="s">
        <v>246</v>
      </c>
    </row>
    <row r="1302" spans="1:32" ht="16.5" hidden="1" x14ac:dyDescent="0.45">
      <c r="A1302" s="151"/>
      <c r="B1302" s="189"/>
      <c r="C1302" s="83"/>
      <c r="D1302" s="92">
        <v>2012</v>
      </c>
      <c r="E1302" s="91">
        <v>142</v>
      </c>
      <c r="F1302" s="91" t="s">
        <v>242</v>
      </c>
      <c r="G1302" s="91" t="s">
        <v>374</v>
      </c>
      <c r="H1302" s="91" t="s">
        <v>375</v>
      </c>
      <c r="I1302" s="91" t="s">
        <v>376</v>
      </c>
      <c r="J1302" s="90"/>
      <c r="K1302" s="90"/>
      <c r="L1302" s="90"/>
      <c r="M1302" s="90"/>
      <c r="N1302" s="90"/>
      <c r="O1302" s="90"/>
      <c r="P1302" s="90">
        <v>0</v>
      </c>
      <c r="Q1302" s="90">
        <v>14239659.445999999</v>
      </c>
      <c r="R1302" s="90">
        <v>1.6255319369956855</v>
      </c>
      <c r="S1302" s="86"/>
      <c r="T1302" s="86"/>
      <c r="U1302" s="89"/>
      <c r="V1302" s="89"/>
      <c r="W1302" s="89">
        <v>1.3422421172314141E-4</v>
      </c>
      <c r="X1302" s="89">
        <f>'RCP Data-Measures Tab'!$Q1302*'RCP Data-Measures Tab'!$W1302/1000</f>
        <v>1.9113070643453343</v>
      </c>
      <c r="Y1302" s="88">
        <v>1.0766561239635324E-4</v>
      </c>
      <c r="Z1302" s="84">
        <f>'RCP Data-Measures Tab'!$Q1302*'RCP Data-Measures Tab'!$Y1302/1000</f>
        <v>1.533121654569106</v>
      </c>
      <c r="AA1302" s="87"/>
      <c r="AB1302" s="86"/>
      <c r="AC1302" s="85"/>
      <c r="AD1302" s="85"/>
      <c r="AE1302" s="84" t="str">
        <f>'RCP Data-Measures Tab'!$D1302&amp;'RCP Data-Measures Tab'!$F1302&amp;'RCP Data-Measures Tab'!$G1302&amp;'RCP Data-Measures Tab'!$H1302&amp;'RCP Data-Measures Tab'!$I1302</f>
        <v>2012CommercialElectronicsComputer TechnologiesNetwork Computer Power Management</v>
      </c>
      <c r="AF1302" s="84" t="s">
        <v>246</v>
      </c>
    </row>
    <row r="1303" spans="1:32" ht="16.5" hidden="1" x14ac:dyDescent="0.45">
      <c r="A1303" s="151"/>
      <c r="B1303" s="189"/>
      <c r="C1303" s="83"/>
      <c r="D1303" s="101">
        <v>2012</v>
      </c>
      <c r="E1303" s="100">
        <v>143</v>
      </c>
      <c r="F1303" s="100" t="s">
        <v>242</v>
      </c>
      <c r="G1303" s="100" t="s">
        <v>374</v>
      </c>
      <c r="H1303" s="100" t="s">
        <v>375</v>
      </c>
      <c r="I1303" s="100" t="s">
        <v>377</v>
      </c>
      <c r="J1303" s="99"/>
      <c r="K1303" s="99"/>
      <c r="L1303" s="99"/>
      <c r="M1303" s="99"/>
      <c r="N1303" s="99"/>
      <c r="O1303" s="99"/>
      <c r="P1303" s="99">
        <v>0</v>
      </c>
      <c r="Q1303" s="99">
        <v>397773.8406</v>
      </c>
      <c r="R1303" s="99">
        <v>4.5407975092530209E-2</v>
      </c>
      <c r="S1303" s="95"/>
      <c r="T1303" s="95"/>
      <c r="U1303" s="98"/>
      <c r="V1303" s="98"/>
      <c r="W1303" s="98">
        <v>1.3422421172314141E-4</v>
      </c>
      <c r="X1303" s="98">
        <f>'RCP Data-Measures Tab'!$Q1303*'RCP Data-Measures Tab'!$W1303/1000</f>
        <v>5.3390880198621503E-2</v>
      </c>
      <c r="Y1303" s="97">
        <v>1.0766561239635324E-4</v>
      </c>
      <c r="Z1303" s="93">
        <f>'RCP Data-Measures Tab'!$Q1303*'RCP Data-Measures Tab'!$Y1303/1000</f>
        <v>4.2826564143448397E-2</v>
      </c>
      <c r="AA1303" s="96"/>
      <c r="AB1303" s="95"/>
      <c r="AC1303" s="94"/>
      <c r="AD1303" s="94"/>
      <c r="AE1303" s="93" t="str">
        <f>'RCP Data-Measures Tab'!$D1303&amp;'RCP Data-Measures Tab'!$F1303&amp;'RCP Data-Measures Tab'!$G1303&amp;'RCP Data-Measures Tab'!$H1303&amp;'RCP Data-Measures Tab'!$I1303</f>
        <v>2012CommercialElectronicsComputer TechnologiesPower Supplies</v>
      </c>
      <c r="AF1303" s="93" t="s">
        <v>246</v>
      </c>
    </row>
    <row r="1304" spans="1:32" ht="16.5" hidden="1" x14ac:dyDescent="0.45">
      <c r="A1304" s="151"/>
      <c r="B1304" s="189"/>
      <c r="C1304" s="83"/>
      <c r="D1304" s="92">
        <v>2012</v>
      </c>
      <c r="E1304" s="91">
        <v>144</v>
      </c>
      <c r="F1304" s="91" t="s">
        <v>242</v>
      </c>
      <c r="G1304" s="91" t="s">
        <v>374</v>
      </c>
      <c r="H1304" s="91" t="s">
        <v>375</v>
      </c>
      <c r="I1304" s="91" t="s">
        <v>378</v>
      </c>
      <c r="J1304" s="90"/>
      <c r="K1304" s="90"/>
      <c r="L1304" s="90"/>
      <c r="M1304" s="90"/>
      <c r="N1304" s="90"/>
      <c r="O1304" s="90"/>
      <c r="P1304" s="90">
        <v>0</v>
      </c>
      <c r="Q1304" s="90">
        <v>1480344.3599999999</v>
      </c>
      <c r="R1304" s="90">
        <v>0.16898907721042672</v>
      </c>
      <c r="S1304" s="86"/>
      <c r="T1304" s="86"/>
      <c r="U1304" s="89"/>
      <c r="V1304" s="89"/>
      <c r="W1304" s="89">
        <v>1.3422421172314141E-4</v>
      </c>
      <c r="X1304" s="89">
        <f>'RCP Data-Measures Tab'!$Q1304*'RCP Data-Measures Tab'!$W1304/1000</f>
        <v>0.19869805479979827</v>
      </c>
      <c r="Y1304" s="88">
        <v>1.0766561239635324E-4</v>
      </c>
      <c r="Z1304" s="84">
        <f>'RCP Data-Measures Tab'!$Q1304*'RCP Data-Measures Tab'!$Y1304/1000</f>
        <v>0.15938218207688756</v>
      </c>
      <c r="AA1304" s="87"/>
      <c r="AB1304" s="86"/>
      <c r="AC1304" s="85"/>
      <c r="AD1304" s="85"/>
      <c r="AE1304" s="84" t="str">
        <f>'RCP Data-Measures Tab'!$D1304&amp;'RCP Data-Measures Tab'!$F1304&amp;'RCP Data-Measures Tab'!$G1304&amp;'RCP Data-Measures Tab'!$H1304&amp;'RCP Data-Measures Tab'!$I1304</f>
        <v>2012CommercialElectronicsComputer TechnologiesServer Virtualization/Load Reduction</v>
      </c>
      <c r="AF1304" s="84" t="s">
        <v>246</v>
      </c>
    </row>
    <row r="1305" spans="1:32" ht="16.5" hidden="1" x14ac:dyDescent="0.45">
      <c r="A1305" s="151"/>
      <c r="B1305" s="189"/>
      <c r="C1305" s="83"/>
      <c r="D1305" s="101">
        <v>2012</v>
      </c>
      <c r="E1305" s="100">
        <v>145</v>
      </c>
      <c r="F1305" s="100" t="s">
        <v>242</v>
      </c>
      <c r="G1305" s="100" t="s">
        <v>374</v>
      </c>
      <c r="H1305" s="100" t="s">
        <v>375</v>
      </c>
      <c r="I1305" s="100" t="s">
        <v>379</v>
      </c>
      <c r="J1305" s="99"/>
      <c r="K1305" s="99"/>
      <c r="L1305" s="99"/>
      <c r="M1305" s="99"/>
      <c r="N1305" s="99"/>
      <c r="O1305" s="99"/>
      <c r="P1305" s="99">
        <v>0</v>
      </c>
      <c r="Q1305" s="99">
        <v>1862460.237</v>
      </c>
      <c r="R1305" s="99">
        <v>0.212609618902206</v>
      </c>
      <c r="S1305" s="95"/>
      <c r="T1305" s="95"/>
      <c r="U1305" s="98"/>
      <c r="V1305" s="98"/>
      <c r="W1305" s="98">
        <v>1.3422421172314141E-4</v>
      </c>
      <c r="X1305" s="98">
        <f>'RCP Data-Measures Tab'!$Q1305*'RCP Data-Measures Tab'!$W1305/1000</f>
        <v>0.24998725717702014</v>
      </c>
      <c r="Y1305" s="97">
        <v>1.0766561239635324E-4</v>
      </c>
      <c r="Z1305" s="93">
        <f>'RCP Data-Measures Tab'!$Q1305*'RCP Data-Measures Tab'!$Y1305/1000</f>
        <v>0.2005229219804622</v>
      </c>
      <c r="AA1305" s="96"/>
      <c r="AB1305" s="95"/>
      <c r="AC1305" s="94"/>
      <c r="AD1305" s="94"/>
      <c r="AE1305" s="93" t="str">
        <f>'RCP Data-Measures Tab'!$D1305&amp;'RCP Data-Measures Tab'!$F1305&amp;'RCP Data-Measures Tab'!$G1305&amp;'RCP Data-Measures Tab'!$H1305&amp;'RCP Data-Measures Tab'!$I1305</f>
        <v>2012CommercialElectronicsComputer TechnologiesServers</v>
      </c>
      <c r="AF1305" s="93" t="s">
        <v>246</v>
      </c>
    </row>
    <row r="1306" spans="1:32" ht="16.5" hidden="1" x14ac:dyDescent="0.45">
      <c r="A1306" s="151"/>
      <c r="B1306" s="189"/>
      <c r="C1306" s="83"/>
      <c r="D1306" s="92">
        <v>2012</v>
      </c>
      <c r="E1306" s="91">
        <v>146</v>
      </c>
      <c r="F1306" s="91" t="s">
        <v>242</v>
      </c>
      <c r="G1306" s="91" t="s">
        <v>374</v>
      </c>
      <c r="H1306" s="91" t="s">
        <v>380</v>
      </c>
      <c r="I1306" s="91" t="s">
        <v>381</v>
      </c>
      <c r="J1306" s="90"/>
      <c r="K1306" s="90"/>
      <c r="L1306" s="90"/>
      <c r="M1306" s="90"/>
      <c r="N1306" s="90"/>
      <c r="O1306" s="90"/>
      <c r="P1306" s="90">
        <v>0</v>
      </c>
      <c r="Q1306" s="90">
        <v>0</v>
      </c>
      <c r="R1306" s="90">
        <v>0</v>
      </c>
      <c r="S1306" s="86"/>
      <c r="T1306" s="86"/>
      <c r="U1306" s="89"/>
      <c r="V1306" s="89"/>
      <c r="W1306" s="89">
        <v>1.3422421172314141E-4</v>
      </c>
      <c r="X1306" s="89">
        <f>'RCP Data-Measures Tab'!$Q1306*'RCP Data-Measures Tab'!$W1306/1000</f>
        <v>0</v>
      </c>
      <c r="Y1306" s="88">
        <v>1.0766561239635324E-4</v>
      </c>
      <c r="Z1306" s="84">
        <f>'RCP Data-Measures Tab'!$Q1306*'RCP Data-Measures Tab'!$Y1306/1000</f>
        <v>0</v>
      </c>
      <c r="AA1306" s="87"/>
      <c r="AB1306" s="86"/>
      <c r="AC1306" s="85"/>
      <c r="AD1306" s="85"/>
      <c r="AE1306" s="84" t="str">
        <f>'RCP Data-Measures Tab'!$D1306&amp;'RCP Data-Measures Tab'!$F1306&amp;'RCP Data-Measures Tab'!$G1306&amp;'RCP Data-Measures Tab'!$H1306&amp;'RCP Data-Measures Tab'!$I1306</f>
        <v>2012CommercialElectronicsPlug LoadPower Strips</v>
      </c>
      <c r="AF1306" s="84" t="s">
        <v>246</v>
      </c>
    </row>
    <row r="1307" spans="1:32" ht="16.5" hidden="1" x14ac:dyDescent="0.45">
      <c r="A1307" s="151"/>
      <c r="B1307" s="189"/>
      <c r="C1307" s="83"/>
      <c r="D1307" s="101">
        <v>2012</v>
      </c>
      <c r="E1307" s="100">
        <v>147</v>
      </c>
      <c r="F1307" s="100" t="s">
        <v>242</v>
      </c>
      <c r="G1307" s="100" t="s">
        <v>382</v>
      </c>
      <c r="H1307" s="100" t="s">
        <v>383</v>
      </c>
      <c r="I1307" s="100" t="s">
        <v>384</v>
      </c>
      <c r="J1307" s="99"/>
      <c r="K1307" s="99"/>
      <c r="L1307" s="99"/>
      <c r="M1307" s="99"/>
      <c r="N1307" s="99"/>
      <c r="O1307" s="99"/>
      <c r="P1307" s="99">
        <v>0</v>
      </c>
      <c r="Q1307" s="99">
        <v>645978.80800000008</v>
      </c>
      <c r="R1307" s="99">
        <v>7.3741872925893431E-2</v>
      </c>
      <c r="S1307" s="95"/>
      <c r="T1307" s="95"/>
      <c r="U1307" s="98"/>
      <c r="V1307" s="98"/>
      <c r="W1307" s="98">
        <v>1.7223424803467993E-4</v>
      </c>
      <c r="X1307" s="98">
        <f>'RCP Data-Measures Tab'!$Q1307*'RCP Data-Measures Tab'!$W1307/1000</f>
        <v>0.11125967424221889</v>
      </c>
      <c r="Y1307" s="97">
        <v>1.6216550193424696E-4</v>
      </c>
      <c r="Z1307" s="93">
        <f>'RCP Data-Measures Tab'!$Q1307*'RCP Data-Measures Tab'!$Y1307/1000</f>
        <v>0.10475547763820656</v>
      </c>
      <c r="AA1307" s="96"/>
      <c r="AB1307" s="95"/>
      <c r="AC1307" s="94"/>
      <c r="AD1307" s="94"/>
      <c r="AE1307" s="93" t="str">
        <f>'RCP Data-Measures Tab'!$D1307&amp;'RCP Data-Measures Tab'!$F1307&amp;'RCP Data-Measures Tab'!$G1307&amp;'RCP Data-Measures Tab'!$H1307&amp;'RCP Data-Measures Tab'!$I1307</f>
        <v>2012CommercialFood PreparationCookingCooking Equipment</v>
      </c>
      <c r="AF1307" s="93" t="s">
        <v>246</v>
      </c>
    </row>
    <row r="1308" spans="1:32" ht="16.5" hidden="1" x14ac:dyDescent="0.45">
      <c r="A1308" s="151"/>
      <c r="B1308" s="189"/>
      <c r="C1308" s="83"/>
      <c r="D1308" s="92">
        <v>2012</v>
      </c>
      <c r="E1308" s="91">
        <v>148</v>
      </c>
      <c r="F1308" s="91" t="s">
        <v>242</v>
      </c>
      <c r="G1308" s="91" t="s">
        <v>382</v>
      </c>
      <c r="H1308" s="91" t="s">
        <v>383</v>
      </c>
      <c r="I1308" s="91" t="s">
        <v>385</v>
      </c>
      <c r="J1308" s="90"/>
      <c r="K1308" s="90"/>
      <c r="L1308" s="90"/>
      <c r="M1308" s="90"/>
      <c r="N1308" s="90"/>
      <c r="O1308" s="90"/>
      <c r="P1308" s="90">
        <v>0</v>
      </c>
      <c r="Q1308" s="90">
        <v>12823</v>
      </c>
      <c r="R1308" s="90">
        <v>1.4638127759099E-3</v>
      </c>
      <c r="S1308" s="86"/>
      <c r="T1308" s="86"/>
      <c r="U1308" s="89"/>
      <c r="V1308" s="89"/>
      <c r="W1308" s="89">
        <v>1.7223424803467993E-4</v>
      </c>
      <c r="X1308" s="89">
        <f>'RCP Data-Measures Tab'!$Q1308*'RCP Data-Measures Tab'!$W1308/1000</f>
        <v>2.208559762548701E-3</v>
      </c>
      <c r="Y1308" s="88">
        <v>1.6216550193424696E-4</v>
      </c>
      <c r="Z1308" s="84">
        <f>'RCP Data-Measures Tab'!$Q1308*'RCP Data-Measures Tab'!$Y1308/1000</f>
        <v>2.0794482313028486E-3</v>
      </c>
      <c r="AA1308" s="87"/>
      <c r="AB1308" s="86"/>
      <c r="AC1308" s="85"/>
      <c r="AD1308" s="85"/>
      <c r="AE1308" s="84" t="str">
        <f>'RCP Data-Measures Tab'!$D1308&amp;'RCP Data-Measures Tab'!$F1308&amp;'RCP Data-Measures Tab'!$G1308&amp;'RCP Data-Measures Tab'!$H1308&amp;'RCP Data-Measures Tab'!$I1308</f>
        <v>2012CommercialFood PreparationCookingElectric Combination Ovens</v>
      </c>
      <c r="AF1308" s="84" t="s">
        <v>246</v>
      </c>
    </row>
    <row r="1309" spans="1:32" ht="16.5" hidden="1" x14ac:dyDescent="0.45">
      <c r="A1309" s="151"/>
      <c r="B1309" s="189"/>
      <c r="C1309" s="83"/>
      <c r="D1309" s="101">
        <v>2012</v>
      </c>
      <c r="E1309" s="100">
        <v>149</v>
      </c>
      <c r="F1309" s="100" t="s">
        <v>242</v>
      </c>
      <c r="G1309" s="100" t="s">
        <v>382</v>
      </c>
      <c r="H1309" s="100" t="s">
        <v>383</v>
      </c>
      <c r="I1309" s="100" t="s">
        <v>386</v>
      </c>
      <c r="J1309" s="99"/>
      <c r="K1309" s="99"/>
      <c r="L1309" s="99"/>
      <c r="M1309" s="99"/>
      <c r="N1309" s="99"/>
      <c r="O1309" s="99"/>
      <c r="P1309" s="99">
        <v>0</v>
      </c>
      <c r="Q1309" s="99">
        <v>11652.579999999998</v>
      </c>
      <c r="R1309" s="99">
        <v>1.3302032020874311E-3</v>
      </c>
      <c r="S1309" s="95"/>
      <c r="T1309" s="95"/>
      <c r="U1309" s="98"/>
      <c r="V1309" s="98"/>
      <c r="W1309" s="98">
        <v>1.7223424803467993E-4</v>
      </c>
      <c r="X1309" s="98">
        <f>'RCP Data-Measures Tab'!$Q1309*'RCP Data-Measures Tab'!$W1309/1000</f>
        <v>2.0069733539639506E-3</v>
      </c>
      <c r="Y1309" s="97">
        <v>1.6216550193424696E-4</v>
      </c>
      <c r="Z1309" s="93">
        <f>'RCP Data-Measures Tab'!$Q1309*'RCP Data-Measures Tab'!$Y1309/1000</f>
        <v>1.8896464845289671E-3</v>
      </c>
      <c r="AA1309" s="96"/>
      <c r="AB1309" s="95"/>
      <c r="AC1309" s="94"/>
      <c r="AD1309" s="94"/>
      <c r="AE1309" s="93" t="str">
        <f>'RCP Data-Measures Tab'!$D1309&amp;'RCP Data-Measures Tab'!$F1309&amp;'RCP Data-Measures Tab'!$G1309&amp;'RCP Data-Measures Tab'!$H1309&amp;'RCP Data-Measures Tab'!$I1309</f>
        <v>2012CommercialFood PreparationCookingElectric Commercial Steam Cookers</v>
      </c>
      <c r="AF1309" s="93" t="s">
        <v>246</v>
      </c>
    </row>
    <row r="1310" spans="1:32" ht="16.5" hidden="1" x14ac:dyDescent="0.45">
      <c r="A1310" s="151"/>
      <c r="B1310" s="189"/>
      <c r="C1310" s="83"/>
      <c r="D1310" s="92">
        <v>2012</v>
      </c>
      <c r="E1310" s="91">
        <v>150</v>
      </c>
      <c r="F1310" s="91" t="s">
        <v>242</v>
      </c>
      <c r="G1310" s="91" t="s">
        <v>382</v>
      </c>
      <c r="H1310" s="91" t="s">
        <v>383</v>
      </c>
      <c r="I1310" s="91" t="s">
        <v>387</v>
      </c>
      <c r="J1310" s="90"/>
      <c r="K1310" s="90"/>
      <c r="L1310" s="90"/>
      <c r="M1310" s="90"/>
      <c r="N1310" s="90"/>
      <c r="O1310" s="90"/>
      <c r="P1310" s="90">
        <v>0</v>
      </c>
      <c r="Q1310" s="90">
        <v>189871.54</v>
      </c>
      <c r="R1310" s="90">
        <v>2.1674832940334461E-2</v>
      </c>
      <c r="S1310" s="86"/>
      <c r="T1310" s="86"/>
      <c r="U1310" s="89"/>
      <c r="V1310" s="89"/>
      <c r="W1310" s="89">
        <v>1.7223424803467993E-4</v>
      </c>
      <c r="X1310" s="89">
        <f>'RCP Data-Measures Tab'!$Q1310*'RCP Data-Measures Tab'!$W1310/1000</f>
        <v>3.2702381915086655E-2</v>
      </c>
      <c r="Y1310" s="88">
        <v>1.6216550193424696E-4</v>
      </c>
      <c r="Z1310" s="84">
        <f>'RCP Data-Measures Tab'!$Q1310*'RCP Data-Measures Tab'!$Y1310/1000</f>
        <v>3.0790613587128451E-2</v>
      </c>
      <c r="AA1310" s="87"/>
      <c r="AB1310" s="86"/>
      <c r="AC1310" s="85"/>
      <c r="AD1310" s="85"/>
      <c r="AE1310" s="84" t="str">
        <f>'RCP Data-Measures Tab'!$D1310&amp;'RCP Data-Measures Tab'!$F1310&amp;'RCP Data-Measures Tab'!$G1310&amp;'RCP Data-Measures Tab'!$H1310&amp;'RCP Data-Measures Tab'!$I1310</f>
        <v>2012CommercialFood PreparationCookingElectric Convection Ovens</v>
      </c>
      <c r="AF1310" s="84" t="s">
        <v>246</v>
      </c>
    </row>
    <row r="1311" spans="1:32" ht="16.5" hidden="1" x14ac:dyDescent="0.45">
      <c r="A1311" s="151"/>
      <c r="B1311" s="189"/>
      <c r="C1311" s="83"/>
      <c r="D1311" s="101">
        <v>2012</v>
      </c>
      <c r="E1311" s="100">
        <v>151</v>
      </c>
      <c r="F1311" s="100" t="s">
        <v>242</v>
      </c>
      <c r="G1311" s="100" t="s">
        <v>382</v>
      </c>
      <c r="H1311" s="100" t="s">
        <v>383</v>
      </c>
      <c r="I1311" s="100" t="s">
        <v>388</v>
      </c>
      <c r="J1311" s="99"/>
      <c r="K1311" s="99"/>
      <c r="L1311" s="99"/>
      <c r="M1311" s="99"/>
      <c r="N1311" s="99"/>
      <c r="O1311" s="99"/>
      <c r="P1311" s="99">
        <v>0</v>
      </c>
      <c r="Q1311" s="99">
        <v>0</v>
      </c>
      <c r="R1311" s="99">
        <v>0</v>
      </c>
      <c r="S1311" s="95"/>
      <c r="T1311" s="95"/>
      <c r="U1311" s="98"/>
      <c r="V1311" s="98"/>
      <c r="W1311" s="98">
        <v>1.7223424803467993E-4</v>
      </c>
      <c r="X1311" s="98">
        <f>'RCP Data-Measures Tab'!$Q1311*'RCP Data-Measures Tab'!$W1311/1000</f>
        <v>0</v>
      </c>
      <c r="Y1311" s="97">
        <v>1.6216550193424696E-4</v>
      </c>
      <c r="Z1311" s="93">
        <f>'RCP Data-Measures Tab'!$Q1311*'RCP Data-Measures Tab'!$Y1311/1000</f>
        <v>0</v>
      </c>
      <c r="AA1311" s="96"/>
      <c r="AB1311" s="95"/>
      <c r="AC1311" s="94"/>
      <c r="AD1311" s="94"/>
      <c r="AE1311" s="93" t="str">
        <f>'RCP Data-Measures Tab'!$D1311&amp;'RCP Data-Measures Tab'!$F1311&amp;'RCP Data-Measures Tab'!$G1311&amp;'RCP Data-Measures Tab'!$H1311&amp;'RCP Data-Measures Tab'!$I1311</f>
        <v>2012CommercialFood PreparationCookingElectric Fryers</v>
      </c>
      <c r="AF1311" s="93" t="s">
        <v>246</v>
      </c>
    </row>
    <row r="1312" spans="1:32" ht="16.5" hidden="1" x14ac:dyDescent="0.45">
      <c r="A1312" s="151"/>
      <c r="B1312" s="189"/>
      <c r="C1312" s="83"/>
      <c r="D1312" s="92">
        <v>2012</v>
      </c>
      <c r="E1312" s="91">
        <v>152</v>
      </c>
      <c r="F1312" s="91" t="s">
        <v>242</v>
      </c>
      <c r="G1312" s="91" t="s">
        <v>382</v>
      </c>
      <c r="H1312" s="91" t="s">
        <v>383</v>
      </c>
      <c r="I1312" s="91" t="s">
        <v>389</v>
      </c>
      <c r="J1312" s="90"/>
      <c r="K1312" s="90"/>
      <c r="L1312" s="90"/>
      <c r="M1312" s="90"/>
      <c r="N1312" s="90"/>
      <c r="O1312" s="90"/>
      <c r="P1312" s="90">
        <v>0</v>
      </c>
      <c r="Q1312" s="90">
        <v>206159.32</v>
      </c>
      <c r="R1312" s="90">
        <v>2.3534169231425036E-2</v>
      </c>
      <c r="S1312" s="86"/>
      <c r="T1312" s="86"/>
      <c r="U1312" s="89"/>
      <c r="V1312" s="89"/>
      <c r="W1312" s="89">
        <v>1.7223424803467993E-4</v>
      </c>
      <c r="X1312" s="89">
        <f>'RCP Data-Measures Tab'!$Q1312*'RCP Data-Measures Tab'!$W1312/1000</f>
        <v>3.5507695455540951E-2</v>
      </c>
      <c r="Y1312" s="88">
        <v>1.6216550193424696E-4</v>
      </c>
      <c r="Z1312" s="84">
        <f>'RCP Data-Measures Tab'!$Q1312*'RCP Data-Measures Tab'!$Y1312/1000</f>
        <v>3.3431929606223036E-2</v>
      </c>
      <c r="AA1312" s="87"/>
      <c r="AB1312" s="86"/>
      <c r="AC1312" s="85"/>
      <c r="AD1312" s="85"/>
      <c r="AE1312" s="84" t="str">
        <f>'RCP Data-Measures Tab'!$D1312&amp;'RCP Data-Measures Tab'!$F1312&amp;'RCP Data-Measures Tab'!$G1312&amp;'RCP Data-Measures Tab'!$H1312&amp;'RCP Data-Measures Tab'!$I1312</f>
        <v>2012CommercialFood PreparationCookingHot Food Holding Cabinets</v>
      </c>
      <c r="AF1312" s="84" t="s">
        <v>246</v>
      </c>
    </row>
    <row r="1313" spans="1:32" ht="16.5" hidden="1" x14ac:dyDescent="0.45">
      <c r="A1313" s="151"/>
      <c r="B1313" s="189"/>
      <c r="C1313" s="83"/>
      <c r="D1313" s="101">
        <v>2012</v>
      </c>
      <c r="E1313" s="100">
        <v>153</v>
      </c>
      <c r="F1313" s="100" t="s">
        <v>242</v>
      </c>
      <c r="G1313" s="100" t="s">
        <v>243</v>
      </c>
      <c r="H1313" s="100" t="s">
        <v>390</v>
      </c>
      <c r="I1313" s="100" t="s">
        <v>391</v>
      </c>
      <c r="J1313" s="99"/>
      <c r="K1313" s="99"/>
      <c r="L1313" s="99"/>
      <c r="M1313" s="99"/>
      <c r="N1313" s="99"/>
      <c r="O1313" s="99"/>
      <c r="P1313" s="99">
        <v>0</v>
      </c>
      <c r="Q1313" s="99">
        <v>0</v>
      </c>
      <c r="R1313" s="99">
        <v>0</v>
      </c>
      <c r="S1313" s="95"/>
      <c r="T1313" s="95"/>
      <c r="U1313" s="98"/>
      <c r="V1313" s="98"/>
      <c r="W1313" s="98">
        <v>7.6227769483488972E-4</v>
      </c>
      <c r="X1313" s="98">
        <f>'RCP Data-Measures Tab'!$Q1313*'RCP Data-Measures Tab'!$W1313/1000</f>
        <v>0</v>
      </c>
      <c r="Y1313" s="97">
        <v>1.3799307496006364E-5</v>
      </c>
      <c r="Z1313" s="93">
        <f>'RCP Data-Measures Tab'!$Q1313*'RCP Data-Measures Tab'!$Y1313/1000</f>
        <v>0</v>
      </c>
      <c r="AA1313" s="96"/>
      <c r="AB1313" s="95"/>
      <c r="AC1313" s="94"/>
      <c r="AD1313" s="94"/>
      <c r="AE1313" s="93" t="str">
        <f>'RCP Data-Measures Tab'!$D1313&amp;'RCP Data-Measures Tab'!$F1313&amp;'RCP Data-Measures Tab'!$G1313&amp;'RCP Data-Measures Tab'!$H1313&amp;'RCP Data-Measures Tab'!$I1313</f>
        <v>2012CommercialHVACEnvelopeAir Sealing</v>
      </c>
      <c r="AF1313" s="93" t="s">
        <v>246</v>
      </c>
    </row>
    <row r="1314" spans="1:32" ht="16.5" hidden="1" x14ac:dyDescent="0.45">
      <c r="A1314" s="151"/>
      <c r="B1314" s="189"/>
      <c r="C1314" s="83"/>
      <c r="D1314" s="92">
        <v>2012</v>
      </c>
      <c r="E1314" s="91">
        <v>154</v>
      </c>
      <c r="F1314" s="91" t="s">
        <v>242</v>
      </c>
      <c r="G1314" s="91" t="s">
        <v>243</v>
      </c>
      <c r="H1314" s="91" t="s">
        <v>390</v>
      </c>
      <c r="I1314" s="91" t="s">
        <v>363</v>
      </c>
      <c r="J1314" s="90"/>
      <c r="K1314" s="90"/>
      <c r="L1314" s="90"/>
      <c r="M1314" s="90"/>
      <c r="N1314" s="90"/>
      <c r="O1314" s="90"/>
      <c r="P1314" s="90">
        <v>0</v>
      </c>
      <c r="Q1314" s="90">
        <v>1169406.682</v>
      </c>
      <c r="R1314" s="90">
        <v>0.13349391329393262</v>
      </c>
      <c r="S1314" s="86"/>
      <c r="T1314" s="86"/>
      <c r="U1314" s="89"/>
      <c r="V1314" s="89"/>
      <c r="W1314" s="89">
        <v>7.6227769483488972E-4</v>
      </c>
      <c r="X1314" s="89">
        <f>'RCP Data-Measures Tab'!$Q1314*'RCP Data-Measures Tab'!$W1314/1000</f>
        <v>0.891412629879477</v>
      </c>
      <c r="Y1314" s="88">
        <v>1.3799307496006364E-5</v>
      </c>
      <c r="Z1314" s="84">
        <f>'RCP Data-Measures Tab'!$Q1314*'RCP Data-Measures Tab'!$Y1314/1000</f>
        <v>1.6137002392802531E-2</v>
      </c>
      <c r="AA1314" s="87"/>
      <c r="AB1314" s="86"/>
      <c r="AC1314" s="85"/>
      <c r="AD1314" s="85"/>
      <c r="AE1314" s="84" t="str">
        <f>'RCP Data-Measures Tab'!$D1314&amp;'RCP Data-Measures Tab'!$F1314&amp;'RCP Data-Measures Tab'!$G1314&amp;'RCP Data-Measures Tab'!$H1314&amp;'RCP Data-Measures Tab'!$I1314</f>
        <v>2012CommercialHVACEnvelopeInsulation</v>
      </c>
      <c r="AF1314" s="84" t="s">
        <v>246</v>
      </c>
    </row>
    <row r="1315" spans="1:32" ht="16.5" hidden="1" x14ac:dyDescent="0.45">
      <c r="A1315" s="151"/>
      <c r="B1315" s="189"/>
      <c r="C1315" s="83"/>
      <c r="D1315" s="101">
        <v>2012</v>
      </c>
      <c r="E1315" s="100">
        <v>155</v>
      </c>
      <c r="F1315" s="100" t="s">
        <v>242</v>
      </c>
      <c r="G1315" s="100" t="s">
        <v>243</v>
      </c>
      <c r="H1315" s="100" t="s">
        <v>390</v>
      </c>
      <c r="I1315" s="100" t="s">
        <v>392</v>
      </c>
      <c r="J1315" s="99"/>
      <c r="K1315" s="99"/>
      <c r="L1315" s="99"/>
      <c r="M1315" s="99"/>
      <c r="N1315" s="99"/>
      <c r="O1315" s="99"/>
      <c r="P1315" s="99">
        <v>0</v>
      </c>
      <c r="Q1315" s="99">
        <v>148705.42499999999</v>
      </c>
      <c r="R1315" s="99">
        <v>1.6975505379377868E-2</v>
      </c>
      <c r="S1315" s="95"/>
      <c r="T1315" s="95"/>
      <c r="U1315" s="98"/>
      <c r="V1315" s="98"/>
      <c r="W1315" s="98">
        <v>7.6227769483488972E-4</v>
      </c>
      <c r="X1315" s="98">
        <f>'RCP Data-Measures Tab'!$Q1315*'RCP Data-Measures Tab'!$W1315/1000</f>
        <v>0.11335482857844258</v>
      </c>
      <c r="Y1315" s="97">
        <v>1.3799307496006364E-5</v>
      </c>
      <c r="Z1315" s="93">
        <f>'RCP Data-Measures Tab'!$Q1315*'RCP Data-Measures Tab'!$Y1315/1000</f>
        <v>2.052031885899312E-3</v>
      </c>
      <c r="AA1315" s="96"/>
      <c r="AB1315" s="95"/>
      <c r="AC1315" s="94"/>
      <c r="AD1315" s="94"/>
      <c r="AE1315" s="93" t="str">
        <f>'RCP Data-Measures Tab'!$D1315&amp;'RCP Data-Measures Tab'!$F1315&amp;'RCP Data-Measures Tab'!$G1315&amp;'RCP Data-Measures Tab'!$H1315&amp;'RCP Data-Measures Tab'!$I1315</f>
        <v>2012CommercialHVACEnvelopeWindows</v>
      </c>
      <c r="AF1315" s="93" t="s">
        <v>246</v>
      </c>
    </row>
    <row r="1316" spans="1:32" ht="16.5" hidden="1" x14ac:dyDescent="0.45">
      <c r="A1316" s="151"/>
      <c r="B1316" s="189"/>
      <c r="C1316" s="83"/>
      <c r="D1316" s="92">
        <v>2012</v>
      </c>
      <c r="E1316" s="91">
        <v>156</v>
      </c>
      <c r="F1316" s="91" t="s">
        <v>242</v>
      </c>
      <c r="G1316" s="91" t="s">
        <v>243</v>
      </c>
      <c r="H1316" s="91" t="s">
        <v>286</v>
      </c>
      <c r="I1316" s="91" t="s">
        <v>287</v>
      </c>
      <c r="J1316" s="90"/>
      <c r="K1316" s="90"/>
      <c r="L1316" s="90"/>
      <c r="M1316" s="90"/>
      <c r="N1316" s="90"/>
      <c r="O1316" s="90"/>
      <c r="P1316" s="90">
        <v>0</v>
      </c>
      <c r="Q1316" s="90">
        <v>549655.11100000003</v>
      </c>
      <c r="R1316" s="90">
        <v>6.2746016774326577E-2</v>
      </c>
      <c r="S1316" s="86"/>
      <c r="T1316" s="86"/>
      <c r="U1316" s="89"/>
      <c r="V1316" s="89"/>
      <c r="W1316" s="89">
        <v>7.6227769483488972E-4</v>
      </c>
      <c r="X1316" s="89">
        <f>'RCP Data-Measures Tab'!$Q1316*'RCP Data-Measures Tab'!$W1316/1000</f>
        <v>0.41898983096729547</v>
      </c>
      <c r="Y1316" s="88">
        <v>1.3799307496006364E-5</v>
      </c>
      <c r="Z1316" s="84">
        <f>'RCP Data-Measures Tab'!$Q1316*'RCP Data-Measures Tab'!$Y1316/1000</f>
        <v>7.584859893440511E-3</v>
      </c>
      <c r="AA1316" s="87"/>
      <c r="AB1316" s="86"/>
      <c r="AC1316" s="85"/>
      <c r="AD1316" s="85"/>
      <c r="AE1316" s="84" t="str">
        <f>'RCP Data-Measures Tab'!$D1316&amp;'RCP Data-Measures Tab'!$F1316&amp;'RCP Data-Measures Tab'!$G1316&amp;'RCP Data-Measures Tab'!$H1316&amp;'RCP Data-Measures Tab'!$I1316</f>
        <v>2012CommercialHVACHeat RecoveryHeat Recovery Improvements</v>
      </c>
      <c r="AF1316" s="84" t="s">
        <v>246</v>
      </c>
    </row>
    <row r="1317" spans="1:32" ht="16.5" hidden="1" x14ac:dyDescent="0.45">
      <c r="A1317" s="151"/>
      <c r="B1317" s="189"/>
      <c r="C1317" s="83"/>
      <c r="D1317" s="101">
        <v>2012</v>
      </c>
      <c r="E1317" s="100">
        <v>157</v>
      </c>
      <c r="F1317" s="100" t="s">
        <v>242</v>
      </c>
      <c r="G1317" s="100" t="s">
        <v>243</v>
      </c>
      <c r="H1317" s="100" t="s">
        <v>286</v>
      </c>
      <c r="I1317" s="100" t="s">
        <v>393</v>
      </c>
      <c r="J1317" s="99"/>
      <c r="K1317" s="99"/>
      <c r="L1317" s="99"/>
      <c r="M1317" s="99"/>
      <c r="N1317" s="99"/>
      <c r="O1317" s="99"/>
      <c r="P1317" s="99">
        <v>0</v>
      </c>
      <c r="Q1317" s="99">
        <v>0</v>
      </c>
      <c r="R1317" s="99">
        <v>0</v>
      </c>
      <c r="S1317" s="95"/>
      <c r="T1317" s="95"/>
      <c r="U1317" s="98"/>
      <c r="V1317" s="98"/>
      <c r="W1317" s="98">
        <v>7.6227769483488972E-4</v>
      </c>
      <c r="X1317" s="98">
        <f>'RCP Data-Measures Tab'!$Q1317*'RCP Data-Measures Tab'!$W1317/1000</f>
        <v>0</v>
      </c>
      <c r="Y1317" s="97">
        <v>1.3799307496006364E-5</v>
      </c>
      <c r="Z1317" s="93">
        <f>'RCP Data-Measures Tab'!$Q1317*'RCP Data-Measures Tab'!$Y1317/1000</f>
        <v>0</v>
      </c>
      <c r="AA1317" s="96"/>
      <c r="AB1317" s="95"/>
      <c r="AC1317" s="94"/>
      <c r="AD1317" s="94"/>
      <c r="AE1317" s="93" t="str">
        <f>'RCP Data-Measures Tab'!$D1317&amp;'RCP Data-Measures Tab'!$F1317&amp;'RCP Data-Measures Tab'!$G1317&amp;'RCP Data-Measures Tab'!$H1317&amp;'RCP Data-Measures Tab'!$I1317</f>
        <v>2012CommercialHVACHeat RecoveryHumidification/Dehumidification Improvements</v>
      </c>
      <c r="AF1317" s="93" t="s">
        <v>246</v>
      </c>
    </row>
    <row r="1318" spans="1:32" ht="16.5" hidden="1" x14ac:dyDescent="0.45">
      <c r="A1318" s="151"/>
      <c r="B1318" s="189"/>
      <c r="C1318" s="83"/>
      <c r="D1318" s="92">
        <v>2012</v>
      </c>
      <c r="E1318" s="91">
        <v>158</v>
      </c>
      <c r="F1318" s="91" t="s">
        <v>242</v>
      </c>
      <c r="G1318" s="91" t="s">
        <v>243</v>
      </c>
      <c r="H1318" s="91" t="s">
        <v>394</v>
      </c>
      <c r="I1318" s="91" t="s">
        <v>339</v>
      </c>
      <c r="J1318" s="90"/>
      <c r="K1318" s="90"/>
      <c r="L1318" s="90"/>
      <c r="M1318" s="90"/>
      <c r="N1318" s="90"/>
      <c r="O1318" s="90"/>
      <c r="P1318" s="90">
        <v>0</v>
      </c>
      <c r="Q1318" s="90">
        <v>4585544.71</v>
      </c>
      <c r="R1318" s="90">
        <v>0.52346400963142492</v>
      </c>
      <c r="S1318" s="86"/>
      <c r="T1318" s="86"/>
      <c r="U1318" s="89"/>
      <c r="V1318" s="89"/>
      <c r="W1318" s="89">
        <v>7.6227769483488972E-4</v>
      </c>
      <c r="X1318" s="89">
        <f>'RCP Data-Measures Tab'!$Q1318*'RCP Data-Measures Tab'!$W1318/1000</f>
        <v>3.4954584511011229</v>
      </c>
      <c r="Y1318" s="88">
        <v>1.3799307496006364E-5</v>
      </c>
      <c r="Z1318" s="84">
        <f>'RCP Data-Measures Tab'!$Q1318*'RCP Data-Measures Tab'!$Y1318/1000</f>
        <v>6.3277341489975325E-2</v>
      </c>
      <c r="AA1318" s="87"/>
      <c r="AB1318" s="86"/>
      <c r="AC1318" s="85"/>
      <c r="AD1318" s="85"/>
      <c r="AE1318" s="84" t="str">
        <f>'RCP Data-Measures Tab'!$D1318&amp;'RCP Data-Measures Tab'!$F1318&amp;'RCP Data-Measures Tab'!$G1318&amp;'RCP Data-Measures Tab'!$H1318&amp;'RCP Data-Measures Tab'!$I1318</f>
        <v>2012CommercialHVACHVAC System ControlsEnergy Management Systems/System Controls</v>
      </c>
      <c r="AF1318" s="84" t="s">
        <v>246</v>
      </c>
    </row>
    <row r="1319" spans="1:32" ht="16.5" hidden="1" x14ac:dyDescent="0.45">
      <c r="A1319" s="151"/>
      <c r="B1319" s="189"/>
      <c r="C1319" s="83"/>
      <c r="D1319" s="101">
        <v>2012</v>
      </c>
      <c r="E1319" s="100">
        <v>159</v>
      </c>
      <c r="F1319" s="100" t="s">
        <v>242</v>
      </c>
      <c r="G1319" s="100" t="s">
        <v>243</v>
      </c>
      <c r="H1319" s="100" t="s">
        <v>394</v>
      </c>
      <c r="I1319" s="100" t="s">
        <v>395</v>
      </c>
      <c r="J1319" s="99"/>
      <c r="K1319" s="99"/>
      <c r="L1319" s="99"/>
      <c r="M1319" s="99"/>
      <c r="N1319" s="99"/>
      <c r="O1319" s="99"/>
      <c r="P1319" s="99">
        <v>0</v>
      </c>
      <c r="Q1319" s="99">
        <v>46944217.796000004</v>
      </c>
      <c r="R1319" s="99">
        <v>5.358928959358308</v>
      </c>
      <c r="S1319" s="95"/>
      <c r="T1319" s="95"/>
      <c r="U1319" s="98"/>
      <c r="V1319" s="98"/>
      <c r="W1319" s="98">
        <v>7.6227769483488972E-4</v>
      </c>
      <c r="X1319" s="98">
        <f>'RCP Data-Measures Tab'!$Q1319*'RCP Data-Measures Tab'!$W1319/1000</f>
        <v>35.78453012736189</v>
      </c>
      <c r="Y1319" s="97">
        <v>1.3799307496006364E-5</v>
      </c>
      <c r="Z1319" s="93">
        <f>'RCP Data-Measures Tab'!$Q1319*'RCP Data-Measures Tab'!$Y1319/1000</f>
        <v>0.64779769652649821</v>
      </c>
      <c r="AA1319" s="96"/>
      <c r="AB1319" s="95"/>
      <c r="AC1319" s="94"/>
      <c r="AD1319" s="94"/>
      <c r="AE1319" s="93" t="str">
        <f>'RCP Data-Measures Tab'!$D1319&amp;'RCP Data-Measures Tab'!$F1319&amp;'RCP Data-Measures Tab'!$G1319&amp;'RCP Data-Measures Tab'!$H1319&amp;'RCP Data-Measures Tab'!$I1319</f>
        <v>2012CommercialHVACHVAC System ControlsHVAC Control Improvements (non-VFD)</v>
      </c>
      <c r="AF1319" s="93" t="s">
        <v>246</v>
      </c>
    </row>
    <row r="1320" spans="1:32" ht="16.5" hidden="1" x14ac:dyDescent="0.45">
      <c r="A1320" s="151"/>
      <c r="B1320" s="189"/>
      <c r="C1320" s="83"/>
      <c r="D1320" s="92">
        <v>2012</v>
      </c>
      <c r="E1320" s="91">
        <v>160</v>
      </c>
      <c r="F1320" s="91" t="s">
        <v>242</v>
      </c>
      <c r="G1320" s="91" t="s">
        <v>243</v>
      </c>
      <c r="H1320" s="91" t="s">
        <v>394</v>
      </c>
      <c r="I1320" s="91" t="s">
        <v>396</v>
      </c>
      <c r="J1320" s="90"/>
      <c r="K1320" s="90"/>
      <c r="L1320" s="90"/>
      <c r="M1320" s="90"/>
      <c r="N1320" s="90"/>
      <c r="O1320" s="90"/>
      <c r="P1320" s="90">
        <v>0</v>
      </c>
      <c r="Q1320" s="90">
        <v>134639.70000000001</v>
      </c>
      <c r="R1320" s="90">
        <v>1.5369828790426251E-2</v>
      </c>
      <c r="S1320" s="86"/>
      <c r="T1320" s="86"/>
      <c r="U1320" s="89"/>
      <c r="V1320" s="89"/>
      <c r="W1320" s="89">
        <v>7.6227769483488972E-4</v>
      </c>
      <c r="X1320" s="89">
        <f>'RCP Data-Measures Tab'!$Q1320*'RCP Data-Measures Tab'!$W1320/1000</f>
        <v>0.10263284014926112</v>
      </c>
      <c r="Y1320" s="88">
        <v>1.3799307496006364E-5</v>
      </c>
      <c r="Z1320" s="84">
        <f>'RCP Data-Measures Tab'!$Q1320*'RCP Data-Measures Tab'!$Y1320/1000</f>
        <v>1.8579346214700483E-3</v>
      </c>
      <c r="AA1320" s="87"/>
      <c r="AB1320" s="86"/>
      <c r="AC1320" s="85"/>
      <c r="AD1320" s="85"/>
      <c r="AE1320" s="84" t="str">
        <f>'RCP Data-Measures Tab'!$D1320&amp;'RCP Data-Measures Tab'!$F1320&amp;'RCP Data-Measures Tab'!$G1320&amp;'RCP Data-Measures Tab'!$H1320&amp;'RCP Data-Measures Tab'!$I1320</f>
        <v>2012CommercialHVACHVAC System ControlsHVAC Control Improvements (VFD)</v>
      </c>
      <c r="AF1320" s="84" t="s">
        <v>246</v>
      </c>
    </row>
    <row r="1321" spans="1:32" ht="16.5" hidden="1" x14ac:dyDescent="0.45">
      <c r="A1321" s="151"/>
      <c r="B1321" s="189"/>
      <c r="C1321" s="83"/>
      <c r="D1321" s="101">
        <v>2012</v>
      </c>
      <c r="E1321" s="100">
        <v>161</v>
      </c>
      <c r="F1321" s="100" t="s">
        <v>242</v>
      </c>
      <c r="G1321" s="100" t="s">
        <v>243</v>
      </c>
      <c r="H1321" s="100" t="s">
        <v>394</v>
      </c>
      <c r="I1321" s="100" t="s">
        <v>397</v>
      </c>
      <c r="J1321" s="99"/>
      <c r="K1321" s="99"/>
      <c r="L1321" s="99"/>
      <c r="M1321" s="99"/>
      <c r="N1321" s="99"/>
      <c r="O1321" s="99"/>
      <c r="P1321" s="99">
        <v>0</v>
      </c>
      <c r="Q1321" s="99">
        <v>0</v>
      </c>
      <c r="R1321" s="99">
        <v>0</v>
      </c>
      <c r="S1321" s="95"/>
      <c r="T1321" s="95"/>
      <c r="U1321" s="98"/>
      <c r="V1321" s="98"/>
      <c r="W1321" s="98">
        <v>7.6227769483488972E-4</v>
      </c>
      <c r="X1321" s="98">
        <f>'RCP Data-Measures Tab'!$Q1321*'RCP Data-Measures Tab'!$W1321/1000</f>
        <v>0</v>
      </c>
      <c r="Y1321" s="97">
        <v>1.3799307496006364E-5</v>
      </c>
      <c r="Z1321" s="93">
        <f>'RCP Data-Measures Tab'!$Q1321*'RCP Data-Measures Tab'!$Y1321/1000</f>
        <v>0</v>
      </c>
      <c r="AA1321" s="96"/>
      <c r="AB1321" s="95"/>
      <c r="AC1321" s="94"/>
      <c r="AD1321" s="94"/>
      <c r="AE1321" s="93" t="str">
        <f>'RCP Data-Measures Tab'!$D1321&amp;'RCP Data-Measures Tab'!$F1321&amp;'RCP Data-Measures Tab'!$G1321&amp;'RCP Data-Measures Tab'!$H1321&amp;'RCP Data-Measures Tab'!$I1321</f>
        <v>2012CommercialHVACHVAC System ControlsPneumatic to DDC Control Improvements</v>
      </c>
      <c r="AF1321" s="93" t="s">
        <v>246</v>
      </c>
    </row>
    <row r="1322" spans="1:32" ht="16.5" hidden="1" x14ac:dyDescent="0.45">
      <c r="A1322" s="151"/>
      <c r="B1322" s="189"/>
      <c r="C1322" s="83"/>
      <c r="D1322" s="92">
        <v>2012</v>
      </c>
      <c r="E1322" s="91">
        <v>162</v>
      </c>
      <c r="F1322" s="91" t="s">
        <v>242</v>
      </c>
      <c r="G1322" s="91" t="s">
        <v>243</v>
      </c>
      <c r="H1322" s="91" t="s">
        <v>394</v>
      </c>
      <c r="I1322" s="91" t="s">
        <v>121</v>
      </c>
      <c r="J1322" s="90"/>
      <c r="K1322" s="90"/>
      <c r="L1322" s="90"/>
      <c r="M1322" s="90"/>
      <c r="N1322" s="90"/>
      <c r="O1322" s="90"/>
      <c r="P1322" s="90">
        <v>0</v>
      </c>
      <c r="Q1322" s="90">
        <v>133904.71999999997</v>
      </c>
      <c r="R1322" s="90">
        <v>1.5285926856449798E-2</v>
      </c>
      <c r="S1322" s="86"/>
      <c r="T1322" s="86"/>
      <c r="U1322" s="89"/>
      <c r="V1322" s="89"/>
      <c r="W1322" s="89">
        <v>7.6227769483488972E-4</v>
      </c>
      <c r="X1322" s="89">
        <f>'RCP Data-Measures Tab'!$Q1322*'RCP Data-Measures Tab'!$W1322/1000</f>
        <v>0.10207258128911133</v>
      </c>
      <c r="Y1322" s="88">
        <v>1.3799307496006364E-5</v>
      </c>
      <c r="Z1322" s="84">
        <f>'RCP Data-Measures Tab'!$Q1322*'RCP Data-Measures Tab'!$Y1322/1000</f>
        <v>1.8477924064466329E-3</v>
      </c>
      <c r="AA1322" s="87"/>
      <c r="AB1322" s="86"/>
      <c r="AC1322" s="85"/>
      <c r="AD1322" s="85"/>
      <c r="AE1322" s="84" t="str">
        <f>'RCP Data-Measures Tab'!$D1322&amp;'RCP Data-Measures Tab'!$F1322&amp;'RCP Data-Measures Tab'!$G1322&amp;'RCP Data-Measures Tab'!$H1322&amp;'RCP Data-Measures Tab'!$I1322</f>
        <v>2012CommercialHVACHVAC System ControlsThermostats</v>
      </c>
      <c r="AF1322" s="84" t="s">
        <v>246</v>
      </c>
    </row>
    <row r="1323" spans="1:32" ht="16.5" hidden="1" x14ac:dyDescent="0.45">
      <c r="A1323" s="151"/>
      <c r="B1323" s="189"/>
      <c r="C1323" s="83"/>
      <c r="D1323" s="101">
        <v>2012</v>
      </c>
      <c r="E1323" s="100">
        <v>163</v>
      </c>
      <c r="F1323" s="100" t="s">
        <v>242</v>
      </c>
      <c r="G1323" s="100" t="s">
        <v>243</v>
      </c>
      <c r="H1323" s="100" t="s">
        <v>244</v>
      </c>
      <c r="I1323" s="100" t="s">
        <v>398</v>
      </c>
      <c r="J1323" s="99"/>
      <c r="K1323" s="99"/>
      <c r="L1323" s="99"/>
      <c r="M1323" s="99"/>
      <c r="N1323" s="99"/>
      <c r="O1323" s="99"/>
      <c r="P1323" s="99">
        <v>0</v>
      </c>
      <c r="Q1323" s="99">
        <v>1158026.07</v>
      </c>
      <c r="R1323" s="99">
        <v>0.13219475956793755</v>
      </c>
      <c r="S1323" s="95"/>
      <c r="T1323" s="95"/>
      <c r="U1323" s="98"/>
      <c r="V1323" s="98"/>
      <c r="W1323" s="98">
        <v>7.6227769483488972E-4</v>
      </c>
      <c r="X1323" s="98">
        <f>'RCP Data-Measures Tab'!$Q1323*'RCP Data-Measures Tab'!$W1323/1000</f>
        <v>0.88273744319830671</v>
      </c>
      <c r="Y1323" s="97">
        <v>1.3799307496006364E-5</v>
      </c>
      <c r="Z1323" s="93">
        <f>'RCP Data-Measures Tab'!$Q1323*'RCP Data-Measures Tab'!$Y1323/1000</f>
        <v>1.5979957828321789E-2</v>
      </c>
      <c r="AA1323" s="96"/>
      <c r="AB1323" s="95"/>
      <c r="AC1323" s="94"/>
      <c r="AD1323" s="94"/>
      <c r="AE1323" s="93" t="str">
        <f>'RCP Data-Measures Tab'!$D1323&amp;'RCP Data-Measures Tab'!$F1323&amp;'RCP Data-Measures Tab'!$G1323&amp;'RCP Data-Measures Tab'!$H1323&amp;'RCP Data-Measures Tab'!$I1323</f>
        <v>2012CommercialHVACHVAC System ImprovementsAir-Source Heat Pumps</v>
      </c>
      <c r="AF1323" s="93" t="s">
        <v>246</v>
      </c>
    </row>
    <row r="1324" spans="1:32" ht="16.5" hidden="1" x14ac:dyDescent="0.45">
      <c r="A1324" s="151"/>
      <c r="B1324" s="189"/>
      <c r="C1324" s="83"/>
      <c r="D1324" s="92">
        <v>2012</v>
      </c>
      <c r="E1324" s="91">
        <v>164</v>
      </c>
      <c r="F1324" s="91" t="s">
        <v>242</v>
      </c>
      <c r="G1324" s="91" t="s">
        <v>243</v>
      </c>
      <c r="H1324" s="91" t="s">
        <v>244</v>
      </c>
      <c r="I1324" s="91" t="s">
        <v>399</v>
      </c>
      <c r="J1324" s="90"/>
      <c r="K1324" s="90"/>
      <c r="L1324" s="90"/>
      <c r="M1324" s="90"/>
      <c r="N1324" s="90"/>
      <c r="O1324" s="90"/>
      <c r="P1324" s="90">
        <v>0</v>
      </c>
      <c r="Q1324" s="90">
        <v>9310985.3829999994</v>
      </c>
      <c r="R1324" s="90">
        <v>1.062897887080908</v>
      </c>
      <c r="S1324" s="86"/>
      <c r="T1324" s="86"/>
      <c r="U1324" s="89"/>
      <c r="V1324" s="89"/>
      <c r="W1324" s="89">
        <v>7.6227769483488972E-4</v>
      </c>
      <c r="X1324" s="89">
        <f>'RCP Data-Measures Tab'!$Q1324*'RCP Data-Measures Tab'!$W1324/1000</f>
        <v>7.097556474394592</v>
      </c>
      <c r="Y1324" s="88">
        <v>1.3799307496006364E-5</v>
      </c>
      <c r="Z1324" s="84">
        <f>'RCP Data-Measures Tab'!$Q1324*'RCP Data-Measures Tab'!$Y1324/1000</f>
        <v>0.12848515039083758</v>
      </c>
      <c r="AA1324" s="87"/>
      <c r="AB1324" s="86"/>
      <c r="AC1324" s="85"/>
      <c r="AD1324" s="85"/>
      <c r="AE1324" s="84" t="str">
        <f>'RCP Data-Measures Tab'!$D1324&amp;'RCP Data-Measures Tab'!$F1324&amp;'RCP Data-Measures Tab'!$G1324&amp;'RCP Data-Measures Tab'!$H1324&amp;'RCP Data-Measures Tab'!$I1324</f>
        <v>2012CommercialHVACHVAC System ImprovementsBuilding Commissioning Improvements</v>
      </c>
      <c r="AF1324" s="84" t="s">
        <v>246</v>
      </c>
    </row>
    <row r="1325" spans="1:32" ht="16.5" hidden="1" x14ac:dyDescent="0.45">
      <c r="A1325" s="151"/>
      <c r="B1325" s="189"/>
      <c r="C1325" s="83"/>
      <c r="D1325" s="101">
        <v>2012</v>
      </c>
      <c r="E1325" s="100">
        <v>165</v>
      </c>
      <c r="F1325" s="100" t="s">
        <v>242</v>
      </c>
      <c r="G1325" s="100" t="s">
        <v>243</v>
      </c>
      <c r="H1325" s="100" t="s">
        <v>244</v>
      </c>
      <c r="I1325" s="100" t="s">
        <v>400</v>
      </c>
      <c r="J1325" s="99"/>
      <c r="K1325" s="99"/>
      <c r="L1325" s="99"/>
      <c r="M1325" s="99"/>
      <c r="N1325" s="99"/>
      <c r="O1325" s="99"/>
      <c r="P1325" s="99">
        <v>0</v>
      </c>
      <c r="Q1325" s="99">
        <v>10502193.539000001</v>
      </c>
      <c r="R1325" s="99">
        <v>1.1988805346190929</v>
      </c>
      <c r="S1325" s="95"/>
      <c r="T1325" s="95"/>
      <c r="U1325" s="98"/>
      <c r="V1325" s="98"/>
      <c r="W1325" s="98">
        <v>7.6227769483488972E-4</v>
      </c>
      <c r="X1325" s="98">
        <f>'RCP Data-Measures Tab'!$Q1325*'RCP Data-Measures Tab'!$W1325/1000</f>
        <v>8.0055878816187924</v>
      </c>
      <c r="Y1325" s="97">
        <v>1.3799307496006364E-5</v>
      </c>
      <c r="Z1325" s="93">
        <f>'RCP Data-Measures Tab'!$Q1325*'RCP Data-Measures Tab'!$Y1325/1000</f>
        <v>0.14492299802723232</v>
      </c>
      <c r="AA1325" s="96"/>
      <c r="AB1325" s="95"/>
      <c r="AC1325" s="94"/>
      <c r="AD1325" s="94"/>
      <c r="AE1325" s="93" t="str">
        <f>'RCP Data-Measures Tab'!$D1325&amp;'RCP Data-Measures Tab'!$F1325&amp;'RCP Data-Measures Tab'!$G1325&amp;'RCP Data-Measures Tab'!$H1325&amp;'RCP Data-Measures Tab'!$I1325</f>
        <v>2012CommercialHVACHVAC System ImprovementsCentrifugal Chiller Improvements</v>
      </c>
      <c r="AF1325" s="93" t="s">
        <v>246</v>
      </c>
    </row>
    <row r="1326" spans="1:32" ht="16.5" hidden="1" x14ac:dyDescent="0.45">
      <c r="A1326" s="151"/>
      <c r="B1326" s="189"/>
      <c r="C1326" s="83"/>
      <c r="D1326" s="92">
        <v>2012</v>
      </c>
      <c r="E1326" s="91">
        <v>166</v>
      </c>
      <c r="F1326" s="91" t="s">
        <v>242</v>
      </c>
      <c r="G1326" s="91" t="s">
        <v>243</v>
      </c>
      <c r="H1326" s="91" t="s">
        <v>244</v>
      </c>
      <c r="I1326" s="91" t="s">
        <v>401</v>
      </c>
      <c r="J1326" s="90"/>
      <c r="K1326" s="90"/>
      <c r="L1326" s="90"/>
      <c r="M1326" s="90"/>
      <c r="N1326" s="90"/>
      <c r="O1326" s="90"/>
      <c r="P1326" s="90">
        <v>0</v>
      </c>
      <c r="Q1326" s="90">
        <v>0</v>
      </c>
      <c r="R1326" s="90">
        <v>0</v>
      </c>
      <c r="S1326" s="86"/>
      <c r="T1326" s="86"/>
      <c r="U1326" s="89"/>
      <c r="V1326" s="89"/>
      <c r="W1326" s="89">
        <v>7.6227769483488972E-4</v>
      </c>
      <c r="X1326" s="89">
        <f>'RCP Data-Measures Tab'!$Q1326*'RCP Data-Measures Tab'!$W1326/1000</f>
        <v>0</v>
      </c>
      <c r="Y1326" s="88">
        <v>1.3799307496006364E-5</v>
      </c>
      <c r="Z1326" s="84">
        <f>'RCP Data-Measures Tab'!$Q1326*'RCP Data-Measures Tab'!$Y1326/1000</f>
        <v>0</v>
      </c>
      <c r="AA1326" s="87"/>
      <c r="AB1326" s="86"/>
      <c r="AC1326" s="85"/>
      <c r="AD1326" s="85"/>
      <c r="AE1326" s="84" t="str">
        <f>'RCP Data-Measures Tab'!$D1326&amp;'RCP Data-Measures Tab'!$F1326&amp;'RCP Data-Measures Tab'!$G1326&amp;'RCP Data-Measures Tab'!$H1326&amp;'RCP Data-Measures Tab'!$I1326</f>
        <v>2012CommercialHVACHVAC System ImprovementsDuct Insulation</v>
      </c>
      <c r="AF1326" s="84" t="s">
        <v>246</v>
      </c>
    </row>
    <row r="1327" spans="1:32" ht="16.5" hidden="1" x14ac:dyDescent="0.45">
      <c r="A1327" s="151"/>
      <c r="B1327" s="189"/>
      <c r="C1327" s="83"/>
      <c r="D1327" s="101">
        <v>2012</v>
      </c>
      <c r="E1327" s="100">
        <v>167</v>
      </c>
      <c r="F1327" s="100" t="s">
        <v>242</v>
      </c>
      <c r="G1327" s="100" t="s">
        <v>243</v>
      </c>
      <c r="H1327" s="100" t="s">
        <v>244</v>
      </c>
      <c r="I1327" s="100" t="s">
        <v>98</v>
      </c>
      <c r="J1327" s="99"/>
      <c r="K1327" s="99"/>
      <c r="L1327" s="99"/>
      <c r="M1327" s="99"/>
      <c r="N1327" s="99"/>
      <c r="O1327" s="99"/>
      <c r="P1327" s="99">
        <v>0</v>
      </c>
      <c r="Q1327" s="99">
        <v>76825.63</v>
      </c>
      <c r="R1327" s="99">
        <v>8.7700492877047578E-3</v>
      </c>
      <c r="S1327" s="95"/>
      <c r="T1327" s="95"/>
      <c r="U1327" s="98"/>
      <c r="V1327" s="98"/>
      <c r="W1327" s="98">
        <v>7.6227769483488972E-4</v>
      </c>
      <c r="X1327" s="98">
        <f>'RCP Data-Measures Tab'!$Q1327*'RCP Data-Measures Tab'!$W1327/1000</f>
        <v>5.8562464140638155E-2</v>
      </c>
      <c r="Y1327" s="97">
        <v>1.3799307496006364E-5</v>
      </c>
      <c r="Z1327" s="93">
        <f>'RCP Data-Measures Tab'!$Q1327*'RCP Data-Measures Tab'!$Y1327/1000</f>
        <v>1.0601404919444114E-3</v>
      </c>
      <c r="AA1327" s="96"/>
      <c r="AB1327" s="95"/>
      <c r="AC1327" s="94"/>
      <c r="AD1327" s="94"/>
      <c r="AE1327" s="93" t="str">
        <f>'RCP Data-Measures Tab'!$D1327&amp;'RCP Data-Measures Tab'!$F1327&amp;'RCP Data-Measures Tab'!$G1327&amp;'RCP Data-Measures Tab'!$H1327&amp;'RCP Data-Measures Tab'!$I1327</f>
        <v>2012CommercialHVACHVAC System ImprovementsDuctless Heat Pumps</v>
      </c>
      <c r="AF1327" s="93" t="s">
        <v>246</v>
      </c>
    </row>
    <row r="1328" spans="1:32" ht="16.5" hidden="1" x14ac:dyDescent="0.45">
      <c r="A1328" s="151"/>
      <c r="B1328" s="189"/>
      <c r="C1328" s="83"/>
      <c r="D1328" s="92">
        <v>2012</v>
      </c>
      <c r="E1328" s="91">
        <v>168</v>
      </c>
      <c r="F1328" s="91" t="s">
        <v>242</v>
      </c>
      <c r="G1328" s="91" t="s">
        <v>243</v>
      </c>
      <c r="H1328" s="91" t="s">
        <v>244</v>
      </c>
      <c r="I1328" s="91" t="s">
        <v>402</v>
      </c>
      <c r="J1328" s="90"/>
      <c r="K1328" s="90"/>
      <c r="L1328" s="90"/>
      <c r="M1328" s="90"/>
      <c r="N1328" s="90"/>
      <c r="O1328" s="90"/>
      <c r="P1328" s="90">
        <v>0</v>
      </c>
      <c r="Q1328" s="90">
        <v>2298725.4680000003</v>
      </c>
      <c r="R1328" s="90">
        <v>0.26241157855838548</v>
      </c>
      <c r="S1328" s="86"/>
      <c r="T1328" s="86"/>
      <c r="U1328" s="89"/>
      <c r="V1328" s="89"/>
      <c r="W1328" s="89">
        <v>7.6227769483488972E-4</v>
      </c>
      <c r="X1328" s="89">
        <f>'RCP Data-Measures Tab'!$Q1328*'RCP Data-Measures Tab'!$W1328/1000</f>
        <v>1.7522671508052934</v>
      </c>
      <c r="Y1328" s="88">
        <v>1.3799307496006364E-5</v>
      </c>
      <c r="Z1328" s="84">
        <f>'RCP Data-Measures Tab'!$Q1328*'RCP Data-Measures Tab'!$Y1328/1000</f>
        <v>3.1720819581833141E-2</v>
      </c>
      <c r="AA1328" s="87"/>
      <c r="AB1328" s="86"/>
      <c r="AC1328" s="85"/>
      <c r="AD1328" s="85"/>
      <c r="AE1328" s="84" t="str">
        <f>'RCP Data-Measures Tab'!$D1328&amp;'RCP Data-Measures Tab'!$F1328&amp;'RCP Data-Measures Tab'!$G1328&amp;'RCP Data-Measures Tab'!$H1328&amp;'RCP Data-Measures Tab'!$I1328</f>
        <v>2012CommercialHVACHVAC System ImprovementsEconomizer System Improvements</v>
      </c>
      <c r="AF1328" s="84" t="s">
        <v>246</v>
      </c>
    </row>
    <row r="1329" spans="1:32" ht="16.5" hidden="1" x14ac:dyDescent="0.45">
      <c r="A1329" s="151"/>
      <c r="B1329" s="189"/>
      <c r="C1329" s="83"/>
      <c r="D1329" s="101">
        <v>2012</v>
      </c>
      <c r="E1329" s="100">
        <v>169</v>
      </c>
      <c r="F1329" s="100" t="s">
        <v>242</v>
      </c>
      <c r="G1329" s="100" t="s">
        <v>243</v>
      </c>
      <c r="H1329" s="100" t="s">
        <v>244</v>
      </c>
      <c r="I1329" s="100" t="s">
        <v>403</v>
      </c>
      <c r="J1329" s="99"/>
      <c r="K1329" s="99"/>
      <c r="L1329" s="99"/>
      <c r="M1329" s="99"/>
      <c r="N1329" s="99"/>
      <c r="O1329" s="99"/>
      <c r="P1329" s="99">
        <v>0</v>
      </c>
      <c r="Q1329" s="99">
        <v>1170239.429</v>
      </c>
      <c r="R1329" s="99">
        <v>0.13358897619764321</v>
      </c>
      <c r="S1329" s="95"/>
      <c r="T1329" s="95"/>
      <c r="U1329" s="98"/>
      <c r="V1329" s="98"/>
      <c r="W1329" s="98">
        <v>7.6227769483488972E-4</v>
      </c>
      <c r="X1329" s="98">
        <f>'RCP Data-Measures Tab'!$Q1329*'RCP Data-Measures Tab'!$W1329/1000</f>
        <v>0.8920474143430176</v>
      </c>
      <c r="Y1329" s="97">
        <v>1.3799307496006364E-5</v>
      </c>
      <c r="Z1329" s="93">
        <f>'RCP Data-Measures Tab'!$Q1329*'RCP Data-Measures Tab'!$Y1329/1000</f>
        <v>1.6148493724721907E-2</v>
      </c>
      <c r="AA1329" s="96"/>
      <c r="AB1329" s="95"/>
      <c r="AC1329" s="94"/>
      <c r="AD1329" s="94"/>
      <c r="AE1329" s="93" t="str">
        <f>'RCP Data-Measures Tab'!$D1329&amp;'RCP Data-Measures Tab'!$F1329&amp;'RCP Data-Measures Tab'!$G1329&amp;'RCP Data-Measures Tab'!$H1329&amp;'RCP Data-Measures Tab'!$I1329</f>
        <v>2012CommercialHVACHVAC System ImprovementsInteractive HVAC System Improvements</v>
      </c>
      <c r="AF1329" s="93" t="s">
        <v>246</v>
      </c>
    </row>
    <row r="1330" spans="1:32" ht="16.5" hidden="1" x14ac:dyDescent="0.45">
      <c r="A1330" s="151"/>
      <c r="B1330" s="189"/>
      <c r="C1330" s="83"/>
      <c r="D1330" s="92">
        <v>2012</v>
      </c>
      <c r="E1330" s="91">
        <v>170</v>
      </c>
      <c r="F1330" s="91" t="s">
        <v>242</v>
      </c>
      <c r="G1330" s="91" t="s">
        <v>254</v>
      </c>
      <c r="H1330" s="91" t="s">
        <v>270</v>
      </c>
      <c r="I1330" s="91" t="s">
        <v>404</v>
      </c>
      <c r="J1330" s="90"/>
      <c r="K1330" s="90"/>
      <c r="L1330" s="90"/>
      <c r="M1330" s="90"/>
      <c r="N1330" s="90"/>
      <c r="O1330" s="90"/>
      <c r="P1330" s="90">
        <v>0</v>
      </c>
      <c r="Q1330" s="90">
        <v>749280.95099999988</v>
      </c>
      <c r="R1330" s="90">
        <v>8.5534355108393328E-2</v>
      </c>
      <c r="S1330" s="86"/>
      <c r="T1330" s="86"/>
      <c r="U1330" s="89"/>
      <c r="V1330" s="89"/>
      <c r="W1330" s="89">
        <v>2.3297713717693839E-4</v>
      </c>
      <c r="X1330" s="89">
        <f>'RCP Data-Measures Tab'!$Q1330*'RCP Data-Measures Tab'!$W1330/1000</f>
        <v>0.17456533090519383</v>
      </c>
      <c r="Y1330" s="88">
        <v>0</v>
      </c>
      <c r="Z1330" s="84">
        <f>'RCP Data-Measures Tab'!$Q1330*'RCP Data-Measures Tab'!$Y1330/1000</f>
        <v>0</v>
      </c>
      <c r="AA1330" s="87"/>
      <c r="AB1330" s="86"/>
      <c r="AC1330" s="85"/>
      <c r="AD1330" s="85"/>
      <c r="AE1330" s="84" t="str">
        <f>'RCP Data-Measures Tab'!$D1330&amp;'RCP Data-Measures Tab'!$F1330&amp;'RCP Data-Measures Tab'!$G1330&amp;'RCP Data-Measures Tab'!$H1330&amp;'RCP Data-Measures Tab'!$I1330</f>
        <v>2012CommercialLightingSigns and SignalsLED Traffic Signals</v>
      </c>
      <c r="AF1330" s="84" t="s">
        <v>246</v>
      </c>
    </row>
    <row r="1331" spans="1:32" ht="16.5" hidden="1" x14ac:dyDescent="0.45">
      <c r="A1331" s="151"/>
      <c r="B1331" s="189"/>
      <c r="C1331" s="83"/>
      <c r="D1331" s="101">
        <v>2012</v>
      </c>
      <c r="E1331" s="100">
        <v>171</v>
      </c>
      <c r="F1331" s="100" t="s">
        <v>242</v>
      </c>
      <c r="G1331" s="100" t="s">
        <v>333</v>
      </c>
      <c r="H1331" s="100" t="s">
        <v>334</v>
      </c>
      <c r="I1331" s="100" t="s">
        <v>335</v>
      </c>
      <c r="J1331" s="99"/>
      <c r="K1331" s="99"/>
      <c r="L1331" s="99"/>
      <c r="M1331" s="99"/>
      <c r="N1331" s="99"/>
      <c r="O1331" s="99"/>
      <c r="P1331" s="99">
        <v>0</v>
      </c>
      <c r="Q1331" s="99">
        <v>8395.9203999999991</v>
      </c>
      <c r="R1331" s="99">
        <v>9.58438380621373E-4</v>
      </c>
      <c r="S1331" s="95"/>
      <c r="T1331" s="95"/>
      <c r="U1331" s="98"/>
      <c r="V1331" s="98"/>
      <c r="W1331" s="98">
        <v>2.4448004954142824E-4</v>
      </c>
      <c r="X1331" s="98">
        <f>'RCP Data-Measures Tab'!$Q1331*'RCP Data-Measures Tab'!$W1331/1000</f>
        <v>2.0526350353378877E-3</v>
      </c>
      <c r="Y1331" s="97">
        <v>1.6317761465144983E-4</v>
      </c>
      <c r="Z1331" s="93">
        <f>'RCP Data-Measures Tab'!$Q1331*'RCP Data-Measures Tab'!$Y1331/1000</f>
        <v>1.3700262636754464E-3</v>
      </c>
      <c r="AA1331" s="96"/>
      <c r="AB1331" s="95"/>
      <c r="AC1331" s="94"/>
      <c r="AD1331" s="94"/>
      <c r="AE1331" s="93" t="str">
        <f>'RCP Data-Measures Tab'!$D1331&amp;'RCP Data-Measures Tab'!$F1331&amp;'RCP Data-Measures Tab'!$G1331&amp;'RCP Data-Measures Tab'!$H1331&amp;'RCP Data-Measures Tab'!$I1331</f>
        <v>2012CommercialMotors/DrivesMotorsMotor Rewind</v>
      </c>
      <c r="AF1331" s="93" t="s">
        <v>246</v>
      </c>
    </row>
    <row r="1332" spans="1:32" ht="16.5" hidden="1" x14ac:dyDescent="0.45">
      <c r="A1332" s="151"/>
      <c r="B1332" s="189"/>
      <c r="C1332" s="83"/>
      <c r="D1332" s="92">
        <v>2012</v>
      </c>
      <c r="E1332" s="91">
        <v>172</v>
      </c>
      <c r="F1332" s="91" t="s">
        <v>242</v>
      </c>
      <c r="G1332" s="91" t="s">
        <v>333</v>
      </c>
      <c r="H1332" s="91" t="s">
        <v>334</v>
      </c>
      <c r="I1332" s="91" t="s">
        <v>334</v>
      </c>
      <c r="J1332" s="90"/>
      <c r="K1332" s="90"/>
      <c r="L1332" s="90"/>
      <c r="M1332" s="90"/>
      <c r="N1332" s="90"/>
      <c r="O1332" s="90"/>
      <c r="P1332" s="90">
        <v>0</v>
      </c>
      <c r="Q1332" s="90">
        <v>426338.42</v>
      </c>
      <c r="R1332" s="90">
        <v>4.8668768460629473E-2</v>
      </c>
      <c r="S1332" s="86"/>
      <c r="T1332" s="86"/>
      <c r="U1332" s="89"/>
      <c r="V1332" s="89"/>
      <c r="W1332" s="89">
        <v>2.4448004954142824E-4</v>
      </c>
      <c r="X1332" s="89">
        <f>'RCP Data-Measures Tab'!$Q1332*'RCP Data-Measures Tab'!$W1332/1000</f>
        <v>0.10423123804301425</v>
      </c>
      <c r="Y1332" s="88">
        <v>1.6317761465144983E-4</v>
      </c>
      <c r="Z1332" s="84">
        <f>'RCP Data-Measures Tab'!$Q1332*'RCP Data-Measures Tab'!$Y1332/1000</f>
        <v>6.9568886409867969E-2</v>
      </c>
      <c r="AA1332" s="87"/>
      <c r="AB1332" s="86"/>
      <c r="AC1332" s="85"/>
      <c r="AD1332" s="85"/>
      <c r="AE1332" s="84" t="str">
        <f>'RCP Data-Measures Tab'!$D1332&amp;'RCP Data-Measures Tab'!$F1332&amp;'RCP Data-Measures Tab'!$G1332&amp;'RCP Data-Measures Tab'!$H1332&amp;'RCP Data-Measures Tab'!$I1332</f>
        <v>2012CommercialMotors/DrivesMotorsMotors</v>
      </c>
      <c r="AF1332" s="84" t="s">
        <v>246</v>
      </c>
    </row>
    <row r="1333" spans="1:32" ht="16.5" hidden="1" x14ac:dyDescent="0.45">
      <c r="A1333" s="151"/>
      <c r="B1333" s="189"/>
      <c r="C1333" s="83"/>
      <c r="D1333" s="101">
        <v>2012</v>
      </c>
      <c r="E1333" s="100">
        <v>173</v>
      </c>
      <c r="F1333" s="100" t="s">
        <v>242</v>
      </c>
      <c r="G1333" s="100" t="s">
        <v>333</v>
      </c>
      <c r="H1333" s="100" t="s">
        <v>336</v>
      </c>
      <c r="I1333" s="100" t="s">
        <v>338</v>
      </c>
      <c r="J1333" s="99"/>
      <c r="K1333" s="99"/>
      <c r="L1333" s="99"/>
      <c r="M1333" s="99"/>
      <c r="N1333" s="99"/>
      <c r="O1333" s="99"/>
      <c r="P1333" s="99">
        <v>0</v>
      </c>
      <c r="Q1333" s="99">
        <v>11716.727000000001</v>
      </c>
      <c r="R1333" s="99">
        <v>1.33752590045333E-3</v>
      </c>
      <c r="S1333" s="95"/>
      <c r="T1333" s="95"/>
      <c r="U1333" s="98"/>
      <c r="V1333" s="98"/>
      <c r="W1333" s="98">
        <v>2.4448004954142824E-4</v>
      </c>
      <c r="X1333" s="98">
        <f>'RCP Data-Measures Tab'!$Q1333*'RCP Data-Measures Tab'!$W1333/1000</f>
        <v>2.8645059974233898E-3</v>
      </c>
      <c r="Y1333" s="97">
        <v>1.6317761465144983E-4</v>
      </c>
      <c r="Z1333" s="93">
        <f>'RCP Data-Measures Tab'!$Q1333*'RCP Data-Measures Tab'!$Y1333/1000</f>
        <v>1.911907563382238E-3</v>
      </c>
      <c r="AA1333" s="96"/>
      <c r="AB1333" s="95"/>
      <c r="AC1333" s="94"/>
      <c r="AD1333" s="94"/>
      <c r="AE1333" s="93" t="str">
        <f>'RCP Data-Measures Tab'!$D1333&amp;'RCP Data-Measures Tab'!$F1333&amp;'RCP Data-Measures Tab'!$G1333&amp;'RCP Data-Measures Tab'!$H1333&amp;'RCP Data-Measures Tab'!$I1333</f>
        <v>2012CommercialMotors/DrivesMotors/Drives ControlsElectronically Commutated Motor (ECM)</v>
      </c>
      <c r="AF1333" s="93" t="s">
        <v>246</v>
      </c>
    </row>
    <row r="1334" spans="1:32" ht="16.5" hidden="1" x14ac:dyDescent="0.45">
      <c r="A1334" s="151"/>
      <c r="B1334" s="189"/>
      <c r="C1334" s="83"/>
      <c r="D1334" s="92">
        <v>2012</v>
      </c>
      <c r="E1334" s="91">
        <v>174</v>
      </c>
      <c r="F1334" s="91" t="s">
        <v>242</v>
      </c>
      <c r="G1334" s="91" t="s">
        <v>333</v>
      </c>
      <c r="H1334" s="91" t="s">
        <v>336</v>
      </c>
      <c r="I1334" s="91" t="s">
        <v>339</v>
      </c>
      <c r="J1334" s="90"/>
      <c r="K1334" s="90"/>
      <c r="L1334" s="90"/>
      <c r="M1334" s="90"/>
      <c r="N1334" s="90"/>
      <c r="O1334" s="90"/>
      <c r="P1334" s="90">
        <v>0</v>
      </c>
      <c r="Q1334" s="90">
        <v>0</v>
      </c>
      <c r="R1334" s="90">
        <v>0</v>
      </c>
      <c r="S1334" s="86"/>
      <c r="T1334" s="86"/>
      <c r="U1334" s="89"/>
      <c r="V1334" s="89"/>
      <c r="W1334" s="89">
        <v>2.4448004954142824E-4</v>
      </c>
      <c r="X1334" s="89">
        <f>'RCP Data-Measures Tab'!$Q1334*'RCP Data-Measures Tab'!$W1334/1000</f>
        <v>0</v>
      </c>
      <c r="Y1334" s="88">
        <v>1.6317761465144983E-4</v>
      </c>
      <c r="Z1334" s="84">
        <f>'RCP Data-Measures Tab'!$Q1334*'RCP Data-Measures Tab'!$Y1334/1000</f>
        <v>0</v>
      </c>
      <c r="AA1334" s="87"/>
      <c r="AB1334" s="86"/>
      <c r="AC1334" s="85"/>
      <c r="AD1334" s="85"/>
      <c r="AE1334" s="84" t="str">
        <f>'RCP Data-Measures Tab'!$D1334&amp;'RCP Data-Measures Tab'!$F1334&amp;'RCP Data-Measures Tab'!$G1334&amp;'RCP Data-Measures Tab'!$H1334&amp;'RCP Data-Measures Tab'!$I1334</f>
        <v>2012CommercialMotors/DrivesMotors/Drives ControlsEnergy Management Systems/System Controls</v>
      </c>
      <c r="AF1334" s="84" t="s">
        <v>246</v>
      </c>
    </row>
    <row r="1335" spans="1:32" ht="16.5" hidden="1" x14ac:dyDescent="0.45">
      <c r="A1335" s="151"/>
      <c r="B1335" s="189"/>
      <c r="C1335" s="83"/>
      <c r="D1335" s="101">
        <v>2012</v>
      </c>
      <c r="E1335" s="100">
        <v>175</v>
      </c>
      <c r="F1335" s="100" t="s">
        <v>242</v>
      </c>
      <c r="G1335" s="100" t="s">
        <v>333</v>
      </c>
      <c r="H1335" s="100" t="s">
        <v>336</v>
      </c>
      <c r="I1335" s="100" t="s">
        <v>340</v>
      </c>
      <c r="J1335" s="99"/>
      <c r="K1335" s="99"/>
      <c r="L1335" s="99"/>
      <c r="M1335" s="99"/>
      <c r="N1335" s="99"/>
      <c r="O1335" s="99"/>
      <c r="P1335" s="99">
        <v>0</v>
      </c>
      <c r="Q1335" s="99">
        <v>0</v>
      </c>
      <c r="R1335" s="99">
        <v>0</v>
      </c>
      <c r="S1335" s="95"/>
      <c r="T1335" s="95"/>
      <c r="U1335" s="98"/>
      <c r="V1335" s="98"/>
      <c r="W1335" s="98">
        <v>2.4448004954142824E-4</v>
      </c>
      <c r="X1335" s="98">
        <f>'RCP Data-Measures Tab'!$Q1335*'RCP Data-Measures Tab'!$W1335/1000</f>
        <v>0</v>
      </c>
      <c r="Y1335" s="97">
        <v>1.6317761465144983E-4</v>
      </c>
      <c r="Z1335" s="93">
        <f>'RCP Data-Measures Tab'!$Q1335*'RCP Data-Measures Tab'!$Y1335/1000</f>
        <v>0</v>
      </c>
      <c r="AA1335" s="96"/>
      <c r="AB1335" s="95"/>
      <c r="AC1335" s="94"/>
      <c r="AD1335" s="94"/>
      <c r="AE1335" s="93" t="str">
        <f>'RCP Data-Measures Tab'!$D1335&amp;'RCP Data-Measures Tab'!$F1335&amp;'RCP Data-Measures Tab'!$G1335&amp;'RCP Data-Measures Tab'!$H1335&amp;'RCP Data-Measures Tab'!$I1335</f>
        <v>2012CommercialMotors/DrivesMotors/Drives ControlsMotors/Drives Control Improvements (non-VFD)</v>
      </c>
      <c r="AF1335" s="93" t="s">
        <v>246</v>
      </c>
    </row>
    <row r="1336" spans="1:32" ht="16.5" hidden="1" x14ac:dyDescent="0.45">
      <c r="A1336" s="151"/>
      <c r="B1336" s="189"/>
      <c r="C1336" s="83"/>
      <c r="D1336" s="92">
        <v>2012</v>
      </c>
      <c r="E1336" s="91">
        <v>176</v>
      </c>
      <c r="F1336" s="91" t="s">
        <v>242</v>
      </c>
      <c r="G1336" s="91" t="s">
        <v>333</v>
      </c>
      <c r="H1336" s="91" t="s">
        <v>336</v>
      </c>
      <c r="I1336" s="91" t="s">
        <v>341</v>
      </c>
      <c r="J1336" s="90"/>
      <c r="K1336" s="90"/>
      <c r="L1336" s="90"/>
      <c r="M1336" s="90"/>
      <c r="N1336" s="90"/>
      <c r="O1336" s="90"/>
      <c r="P1336" s="90">
        <v>0</v>
      </c>
      <c r="Q1336" s="90">
        <v>696919.58600000013</v>
      </c>
      <c r="R1336" s="90">
        <v>7.9557029064744711E-2</v>
      </c>
      <c r="S1336" s="86"/>
      <c r="T1336" s="86"/>
      <c r="U1336" s="89"/>
      <c r="V1336" s="89"/>
      <c r="W1336" s="89">
        <v>2.4448004954142824E-4</v>
      </c>
      <c r="X1336" s="89">
        <f>'RCP Data-Measures Tab'!$Q1336*'RCP Data-Measures Tab'!$W1336/1000</f>
        <v>0.1703829349116717</v>
      </c>
      <c r="Y1336" s="88">
        <v>1.6317761465144983E-4</v>
      </c>
      <c r="Z1336" s="84">
        <f>'RCP Data-Measures Tab'!$Q1336*'RCP Data-Measures Tab'!$Y1336/1000</f>
        <v>0.11372167564735597</v>
      </c>
      <c r="AA1336" s="87"/>
      <c r="AB1336" s="86"/>
      <c r="AC1336" s="85"/>
      <c r="AD1336" s="85"/>
      <c r="AE1336" s="84" t="str">
        <f>'RCP Data-Measures Tab'!$D1336&amp;'RCP Data-Measures Tab'!$F1336&amp;'RCP Data-Measures Tab'!$G1336&amp;'RCP Data-Measures Tab'!$H1336&amp;'RCP Data-Measures Tab'!$I1336</f>
        <v>2012CommercialMotors/DrivesMotors/Drives ControlsMotors/Drives Control Improvements (VFD)</v>
      </c>
      <c r="AF1336" s="84" t="s">
        <v>246</v>
      </c>
    </row>
    <row r="1337" spans="1:32" ht="16.5" hidden="1" x14ac:dyDescent="0.45">
      <c r="A1337" s="151"/>
      <c r="B1337" s="189"/>
      <c r="C1337" s="83"/>
      <c r="D1337" s="101">
        <v>2012</v>
      </c>
      <c r="E1337" s="100">
        <v>177</v>
      </c>
      <c r="F1337" s="100" t="s">
        <v>242</v>
      </c>
      <c r="G1337" s="100" t="s">
        <v>333</v>
      </c>
      <c r="H1337" s="100" t="s">
        <v>323</v>
      </c>
      <c r="I1337" s="100" t="s">
        <v>342</v>
      </c>
      <c r="J1337" s="99"/>
      <c r="K1337" s="99"/>
      <c r="L1337" s="99"/>
      <c r="M1337" s="99"/>
      <c r="N1337" s="99"/>
      <c r="O1337" s="99"/>
      <c r="P1337" s="99">
        <v>0</v>
      </c>
      <c r="Q1337" s="99">
        <v>1158995.673</v>
      </c>
      <c r="R1337" s="99">
        <v>0.132305443286896</v>
      </c>
      <c r="S1337" s="95"/>
      <c r="T1337" s="95"/>
      <c r="U1337" s="98"/>
      <c r="V1337" s="98"/>
      <c r="W1337" s="98">
        <v>2.4448004954142824E-4</v>
      </c>
      <c r="X1337" s="98">
        <f>'RCP Data-Measures Tab'!$Q1337*'RCP Data-Measures Tab'!$W1337/1000</f>
        <v>0.28335131955334092</v>
      </c>
      <c r="Y1337" s="97">
        <v>1.6317761465144983E-4</v>
      </c>
      <c r="Z1337" s="93">
        <f>'RCP Data-Measures Tab'!$Q1337*'RCP Data-Measures Tab'!$Y1337/1000</f>
        <v>0.18912214931149174</v>
      </c>
      <c r="AA1337" s="96"/>
      <c r="AB1337" s="95"/>
      <c r="AC1337" s="94"/>
      <c r="AD1337" s="94"/>
      <c r="AE1337" s="93" t="str">
        <f>'RCP Data-Measures Tab'!$D1337&amp;'RCP Data-Measures Tab'!$F1337&amp;'RCP Data-Measures Tab'!$G1337&amp;'RCP Data-Measures Tab'!$H1337&amp;'RCP Data-Measures Tab'!$I1337</f>
        <v>2012CommercialMotors/DrivesPumps and FansMotors/Drives Installation on Fan System</v>
      </c>
      <c r="AF1337" s="93" t="s">
        <v>246</v>
      </c>
    </row>
    <row r="1338" spans="1:32" ht="16.5" hidden="1" x14ac:dyDescent="0.45">
      <c r="A1338" s="151"/>
      <c r="B1338" s="189"/>
      <c r="C1338" s="83"/>
      <c r="D1338" s="92">
        <v>2012</v>
      </c>
      <c r="E1338" s="91">
        <v>178</v>
      </c>
      <c r="F1338" s="91" t="s">
        <v>242</v>
      </c>
      <c r="G1338" s="91" t="s">
        <v>333</v>
      </c>
      <c r="H1338" s="91" t="s">
        <v>323</v>
      </c>
      <c r="I1338" s="91" t="s">
        <v>343</v>
      </c>
      <c r="J1338" s="90"/>
      <c r="K1338" s="90"/>
      <c r="L1338" s="90"/>
      <c r="M1338" s="90"/>
      <c r="N1338" s="90"/>
      <c r="O1338" s="90"/>
      <c r="P1338" s="90">
        <v>0</v>
      </c>
      <c r="Q1338" s="90">
        <v>547536.38500000001</v>
      </c>
      <c r="R1338" s="90">
        <v>6.2504155561328004E-2</v>
      </c>
      <c r="S1338" s="86"/>
      <c r="T1338" s="86"/>
      <c r="U1338" s="89"/>
      <c r="V1338" s="89"/>
      <c r="W1338" s="89">
        <v>2.4448004954142824E-4</v>
      </c>
      <c r="X1338" s="89">
        <f>'RCP Data-Measures Tab'!$Q1338*'RCP Data-Measures Tab'!$W1338/1000</f>
        <v>0.13386172253053455</v>
      </c>
      <c r="Y1338" s="88">
        <v>1.6317761465144983E-4</v>
      </c>
      <c r="Z1338" s="84">
        <f>'RCP Data-Measures Tab'!$Q1338*'RCP Data-Measures Tab'!$Y1338/1000</f>
        <v>8.9345681239177882E-2</v>
      </c>
      <c r="AA1338" s="87"/>
      <c r="AB1338" s="86"/>
      <c r="AC1338" s="85"/>
      <c r="AD1338" s="85"/>
      <c r="AE1338" s="84" t="str">
        <f>'RCP Data-Measures Tab'!$D1338&amp;'RCP Data-Measures Tab'!$F1338&amp;'RCP Data-Measures Tab'!$G1338&amp;'RCP Data-Measures Tab'!$H1338&amp;'RCP Data-Measures Tab'!$I1338</f>
        <v>2012CommercialMotors/DrivesPumps and FansMotors/Drives Installation on Vacuum Pumps</v>
      </c>
      <c r="AF1338" s="84" t="s">
        <v>246</v>
      </c>
    </row>
    <row r="1339" spans="1:32" ht="16.5" hidden="1" x14ac:dyDescent="0.45">
      <c r="A1339" s="151"/>
      <c r="B1339" s="189"/>
      <c r="C1339" s="83"/>
      <c r="D1339" s="101">
        <v>2012</v>
      </c>
      <c r="E1339" s="100">
        <v>179</v>
      </c>
      <c r="F1339" s="100" t="s">
        <v>242</v>
      </c>
      <c r="G1339" s="100" t="s">
        <v>344</v>
      </c>
      <c r="H1339" s="100" t="s">
        <v>405</v>
      </c>
      <c r="I1339" s="100" t="s">
        <v>405</v>
      </c>
      <c r="J1339" s="99"/>
      <c r="K1339" s="99"/>
      <c r="L1339" s="99"/>
      <c r="M1339" s="99"/>
      <c r="N1339" s="99"/>
      <c r="O1339" s="99"/>
      <c r="P1339" s="99">
        <v>0</v>
      </c>
      <c r="Q1339" s="99">
        <v>0</v>
      </c>
      <c r="R1339" s="99">
        <v>0</v>
      </c>
      <c r="S1339" s="95"/>
      <c r="T1339" s="95"/>
      <c r="U1339" s="98"/>
      <c r="V1339" s="98"/>
      <c r="W1339" s="98">
        <v>1.4106778209749957E-4</v>
      </c>
      <c r="X1339" s="98">
        <f>'RCP Data-Measures Tab'!$Q1339*'RCP Data-Measures Tab'!$W1339/1000</f>
        <v>0</v>
      </c>
      <c r="Y1339" s="97">
        <v>1.2829004757074799E-4</v>
      </c>
      <c r="Z1339" s="93">
        <f>'RCP Data-Measures Tab'!$Q1339*'RCP Data-Measures Tab'!$Y1339/1000</f>
        <v>0</v>
      </c>
      <c r="AA1339" s="96"/>
      <c r="AB1339" s="95"/>
      <c r="AC1339" s="94"/>
      <c r="AD1339" s="94"/>
      <c r="AE1339" s="93" t="str">
        <f>'RCP Data-Measures Tab'!$D1339&amp;'RCP Data-Measures Tab'!$F1339&amp;'RCP Data-Measures Tab'!$G1339&amp;'RCP Data-Measures Tab'!$H1339&amp;'RCP Data-Measures Tab'!$I1339</f>
        <v>2012CommercialProcess LoadsElevatorsElevators</v>
      </c>
      <c r="AF1339" s="93" t="s">
        <v>246</v>
      </c>
    </row>
    <row r="1340" spans="1:32" ht="16.5" hidden="1" x14ac:dyDescent="0.45">
      <c r="A1340" s="151"/>
      <c r="B1340" s="189"/>
      <c r="C1340" s="83"/>
      <c r="D1340" s="92">
        <v>2012</v>
      </c>
      <c r="E1340" s="91">
        <v>180</v>
      </c>
      <c r="F1340" s="91" t="s">
        <v>242</v>
      </c>
      <c r="G1340" s="91" t="s">
        <v>344</v>
      </c>
      <c r="H1340" s="91" t="s">
        <v>406</v>
      </c>
      <c r="I1340" s="91" t="s">
        <v>406</v>
      </c>
      <c r="J1340" s="90"/>
      <c r="K1340" s="90"/>
      <c r="L1340" s="90"/>
      <c r="M1340" s="90"/>
      <c r="N1340" s="90"/>
      <c r="O1340" s="90"/>
      <c r="P1340" s="90">
        <v>0</v>
      </c>
      <c r="Q1340" s="90">
        <v>0</v>
      </c>
      <c r="R1340" s="90">
        <v>0</v>
      </c>
      <c r="S1340" s="86"/>
      <c r="T1340" s="86"/>
      <c r="U1340" s="89"/>
      <c r="V1340" s="89"/>
      <c r="W1340" s="89">
        <v>1.4106778209749957E-4</v>
      </c>
      <c r="X1340" s="89">
        <f>'RCP Data-Measures Tab'!$Q1340*'RCP Data-Measures Tab'!$W1340/1000</f>
        <v>0</v>
      </c>
      <c r="Y1340" s="88">
        <v>1.2829004757074799E-4</v>
      </c>
      <c r="Z1340" s="84">
        <f>'RCP Data-Measures Tab'!$Q1340*'RCP Data-Measures Tab'!$Y1340/1000</f>
        <v>0</v>
      </c>
      <c r="AA1340" s="87"/>
      <c r="AB1340" s="86"/>
      <c r="AC1340" s="85"/>
      <c r="AD1340" s="85"/>
      <c r="AE1340" s="84" t="str">
        <f>'RCP Data-Measures Tab'!$D1340&amp;'RCP Data-Measures Tab'!$F1340&amp;'RCP Data-Measures Tab'!$G1340&amp;'RCP Data-Measures Tab'!$H1340&amp;'RCP Data-Measures Tab'!$I1340</f>
        <v>2012CommercialProcess LoadsEscalatorsEscalators</v>
      </c>
      <c r="AF1340" s="84" t="s">
        <v>246</v>
      </c>
    </row>
    <row r="1341" spans="1:32" ht="16.5" hidden="1" x14ac:dyDescent="0.45">
      <c r="A1341" s="151"/>
      <c r="B1341" s="189"/>
      <c r="C1341" s="83"/>
      <c r="D1341" s="101">
        <v>2012</v>
      </c>
      <c r="E1341" s="100">
        <v>181</v>
      </c>
      <c r="F1341" s="100" t="s">
        <v>242</v>
      </c>
      <c r="G1341" s="100" t="s">
        <v>344</v>
      </c>
      <c r="H1341" s="100" t="s">
        <v>286</v>
      </c>
      <c r="I1341" s="100" t="s">
        <v>287</v>
      </c>
      <c r="J1341" s="99"/>
      <c r="K1341" s="99"/>
      <c r="L1341" s="99"/>
      <c r="M1341" s="99"/>
      <c r="N1341" s="99"/>
      <c r="O1341" s="99"/>
      <c r="P1341" s="99">
        <v>0</v>
      </c>
      <c r="Q1341" s="99">
        <v>0</v>
      </c>
      <c r="R1341" s="99">
        <v>0</v>
      </c>
      <c r="S1341" s="95"/>
      <c r="T1341" s="95"/>
      <c r="U1341" s="98"/>
      <c r="V1341" s="98"/>
      <c r="W1341" s="98">
        <v>1.4106778209749957E-4</v>
      </c>
      <c r="X1341" s="98">
        <f>'RCP Data-Measures Tab'!$Q1341*'RCP Data-Measures Tab'!$W1341/1000</f>
        <v>0</v>
      </c>
      <c r="Y1341" s="97">
        <v>1.2829004757074799E-4</v>
      </c>
      <c r="Z1341" s="93">
        <f>'RCP Data-Measures Tab'!$Q1341*'RCP Data-Measures Tab'!$Y1341/1000</f>
        <v>0</v>
      </c>
      <c r="AA1341" s="96"/>
      <c r="AB1341" s="95"/>
      <c r="AC1341" s="94"/>
      <c r="AD1341" s="94"/>
      <c r="AE1341" s="93" t="str">
        <f>'RCP Data-Measures Tab'!$D1341&amp;'RCP Data-Measures Tab'!$F1341&amp;'RCP Data-Measures Tab'!$G1341&amp;'RCP Data-Measures Tab'!$H1341&amp;'RCP Data-Measures Tab'!$I1341</f>
        <v>2012CommercialProcess LoadsHeat RecoveryHeat Recovery Improvements</v>
      </c>
      <c r="AF1341" s="93" t="s">
        <v>246</v>
      </c>
    </row>
    <row r="1342" spans="1:32" ht="16.5" hidden="1" x14ac:dyDescent="0.45">
      <c r="A1342" s="151"/>
      <c r="B1342" s="189"/>
      <c r="C1342" s="83"/>
      <c r="D1342" s="92">
        <v>2012</v>
      </c>
      <c r="E1342" s="91">
        <v>182</v>
      </c>
      <c r="F1342" s="91" t="s">
        <v>242</v>
      </c>
      <c r="G1342" s="91" t="s">
        <v>344</v>
      </c>
      <c r="H1342" s="91" t="s">
        <v>407</v>
      </c>
      <c r="I1342" s="91" t="s">
        <v>408</v>
      </c>
      <c r="J1342" s="90"/>
      <c r="K1342" s="90"/>
      <c r="L1342" s="90"/>
      <c r="M1342" s="90"/>
      <c r="N1342" s="90"/>
      <c r="O1342" s="90"/>
      <c r="P1342" s="90">
        <v>0</v>
      </c>
      <c r="Q1342" s="90">
        <v>0</v>
      </c>
      <c r="R1342" s="90">
        <v>0</v>
      </c>
      <c r="S1342" s="86"/>
      <c r="T1342" s="86"/>
      <c r="U1342" s="89"/>
      <c r="V1342" s="89"/>
      <c r="W1342" s="89">
        <v>1.4106778209749957E-4</v>
      </c>
      <c r="X1342" s="89">
        <f>'RCP Data-Measures Tab'!$Q1342*'RCP Data-Measures Tab'!$W1342/1000</f>
        <v>0</v>
      </c>
      <c r="Y1342" s="88">
        <v>1.2829004757074799E-4</v>
      </c>
      <c r="Z1342" s="84">
        <f>'RCP Data-Measures Tab'!$Q1342*'RCP Data-Measures Tab'!$Y1342/1000</f>
        <v>0</v>
      </c>
      <c r="AA1342" s="87"/>
      <c r="AB1342" s="86"/>
      <c r="AC1342" s="85"/>
      <c r="AD1342" s="85"/>
      <c r="AE1342" s="84" t="str">
        <f>'RCP Data-Measures Tab'!$D1342&amp;'RCP Data-Measures Tab'!$F1342&amp;'RCP Data-Measures Tab'!$G1342&amp;'RCP Data-Measures Tab'!$H1342&amp;'RCP Data-Measures Tab'!$I1342</f>
        <v>2012CommercialProcess LoadsProcess Loads System ControlsProcess Loads Control Improvements (non-VFD)</v>
      </c>
      <c r="AF1342" s="84" t="s">
        <v>246</v>
      </c>
    </row>
    <row r="1343" spans="1:32" ht="16.5" hidden="1" x14ac:dyDescent="0.45">
      <c r="A1343" s="151"/>
      <c r="B1343" s="189"/>
      <c r="C1343" s="83"/>
      <c r="D1343" s="101">
        <v>2012</v>
      </c>
      <c r="E1343" s="100">
        <v>183</v>
      </c>
      <c r="F1343" s="100" t="s">
        <v>242</v>
      </c>
      <c r="G1343" s="100" t="s">
        <v>344</v>
      </c>
      <c r="H1343" s="100" t="s">
        <v>407</v>
      </c>
      <c r="I1343" s="100" t="s">
        <v>409</v>
      </c>
      <c r="J1343" s="99"/>
      <c r="K1343" s="99"/>
      <c r="L1343" s="99"/>
      <c r="M1343" s="99"/>
      <c r="N1343" s="99"/>
      <c r="O1343" s="99"/>
      <c r="P1343" s="99">
        <v>0</v>
      </c>
      <c r="Q1343" s="99">
        <v>0</v>
      </c>
      <c r="R1343" s="99">
        <v>0</v>
      </c>
      <c r="S1343" s="95"/>
      <c r="T1343" s="95"/>
      <c r="U1343" s="98"/>
      <c r="V1343" s="98"/>
      <c r="W1343" s="98">
        <v>1.4106778209749957E-4</v>
      </c>
      <c r="X1343" s="98">
        <f>'RCP Data-Measures Tab'!$Q1343*'RCP Data-Measures Tab'!$W1343/1000</f>
        <v>0</v>
      </c>
      <c r="Y1343" s="97">
        <v>1.2829004757074799E-4</v>
      </c>
      <c r="Z1343" s="93">
        <f>'RCP Data-Measures Tab'!$Q1343*'RCP Data-Measures Tab'!$Y1343/1000</f>
        <v>0</v>
      </c>
      <c r="AA1343" s="96"/>
      <c r="AB1343" s="95"/>
      <c r="AC1343" s="94"/>
      <c r="AD1343" s="94"/>
      <c r="AE1343" s="93" t="str">
        <f>'RCP Data-Measures Tab'!$D1343&amp;'RCP Data-Measures Tab'!$F1343&amp;'RCP Data-Measures Tab'!$G1343&amp;'RCP Data-Measures Tab'!$H1343&amp;'RCP Data-Measures Tab'!$I1343</f>
        <v>2012CommercialProcess LoadsProcess Loads System ControlsProcess Loads Control Improvements (VFD)</v>
      </c>
      <c r="AF1343" s="93" t="s">
        <v>246</v>
      </c>
    </row>
    <row r="1344" spans="1:32" ht="16.5" hidden="1" x14ac:dyDescent="0.45">
      <c r="A1344" s="151"/>
      <c r="B1344" s="189"/>
      <c r="C1344" s="83"/>
      <c r="D1344" s="92">
        <v>2012</v>
      </c>
      <c r="E1344" s="91">
        <v>184</v>
      </c>
      <c r="F1344" s="91" t="s">
        <v>242</v>
      </c>
      <c r="G1344" s="91" t="s">
        <v>344</v>
      </c>
      <c r="H1344" s="91" t="s">
        <v>410</v>
      </c>
      <c r="I1344" s="91" t="s">
        <v>411</v>
      </c>
      <c r="J1344" s="90"/>
      <c r="K1344" s="90"/>
      <c r="L1344" s="90"/>
      <c r="M1344" s="90"/>
      <c r="N1344" s="90"/>
      <c r="O1344" s="90"/>
      <c r="P1344" s="90">
        <v>0</v>
      </c>
      <c r="Q1344" s="90">
        <v>0</v>
      </c>
      <c r="R1344" s="90">
        <v>0</v>
      </c>
      <c r="S1344" s="86"/>
      <c r="T1344" s="86"/>
      <c r="U1344" s="89"/>
      <c r="V1344" s="89"/>
      <c r="W1344" s="89">
        <v>1.4106778209749957E-4</v>
      </c>
      <c r="X1344" s="89">
        <f>'RCP Data-Measures Tab'!$Q1344*'RCP Data-Measures Tab'!$W1344/1000</f>
        <v>0</v>
      </c>
      <c r="Y1344" s="88">
        <v>1.2829004757074799E-4</v>
      </c>
      <c r="Z1344" s="84">
        <f>'RCP Data-Measures Tab'!$Q1344*'RCP Data-Measures Tab'!$Y1344/1000</f>
        <v>0</v>
      </c>
      <c r="AA1344" s="87"/>
      <c r="AB1344" s="86"/>
      <c r="AC1344" s="85"/>
      <c r="AD1344" s="85"/>
      <c r="AE1344" s="84" t="str">
        <f>'RCP Data-Measures Tab'!$D1344&amp;'RCP Data-Measures Tab'!$F1344&amp;'RCP Data-Measures Tab'!$G1344&amp;'RCP Data-Measures Tab'!$H1344&amp;'RCP Data-Measures Tab'!$I1344</f>
        <v>2012CommercialProcess LoadsProcess Loads System ImprovementsInteractive Process Loads System Improvements</v>
      </c>
      <c r="AF1344" s="84" t="s">
        <v>246</v>
      </c>
    </row>
    <row r="1345" spans="1:32" ht="16.5" hidden="1" x14ac:dyDescent="0.45">
      <c r="A1345" s="151"/>
      <c r="B1345" s="189"/>
      <c r="C1345" s="83"/>
      <c r="D1345" s="101">
        <v>2012</v>
      </c>
      <c r="E1345" s="100">
        <v>185</v>
      </c>
      <c r="F1345" s="100" t="s">
        <v>242</v>
      </c>
      <c r="G1345" s="100" t="s">
        <v>344</v>
      </c>
      <c r="H1345" s="100" t="s">
        <v>323</v>
      </c>
      <c r="I1345" s="100" t="s">
        <v>324</v>
      </c>
      <c r="J1345" s="99"/>
      <c r="K1345" s="99"/>
      <c r="L1345" s="99"/>
      <c r="M1345" s="99"/>
      <c r="N1345" s="99"/>
      <c r="O1345" s="99"/>
      <c r="P1345" s="99">
        <v>0</v>
      </c>
      <c r="Q1345" s="99">
        <v>0</v>
      </c>
      <c r="R1345" s="99">
        <v>0</v>
      </c>
      <c r="S1345" s="95"/>
      <c r="T1345" s="95"/>
      <c r="U1345" s="98"/>
      <c r="V1345" s="98"/>
      <c r="W1345" s="98">
        <v>1.4106778209749957E-4</v>
      </c>
      <c r="X1345" s="98">
        <f>'RCP Data-Measures Tab'!$Q1345*'RCP Data-Measures Tab'!$W1345/1000</f>
        <v>0</v>
      </c>
      <c r="Y1345" s="97">
        <v>1.2829004757074799E-4</v>
      </c>
      <c r="Z1345" s="93">
        <f>'RCP Data-Measures Tab'!$Q1345*'RCP Data-Measures Tab'!$Y1345/1000</f>
        <v>0</v>
      </c>
      <c r="AA1345" s="96"/>
      <c r="AB1345" s="95"/>
      <c r="AC1345" s="94"/>
      <c r="AD1345" s="94"/>
      <c r="AE1345" s="93" t="str">
        <f>'RCP Data-Measures Tab'!$D1345&amp;'RCP Data-Measures Tab'!$F1345&amp;'RCP Data-Measures Tab'!$G1345&amp;'RCP Data-Measures Tab'!$H1345&amp;'RCP Data-Measures Tab'!$I1345</f>
        <v>2012CommercialProcess LoadsPumps and FansCentrifugal Pump System Improvements</v>
      </c>
      <c r="AF1345" s="93" t="s">
        <v>246</v>
      </c>
    </row>
    <row r="1346" spans="1:32" ht="16.5" hidden="1" x14ac:dyDescent="0.45">
      <c r="A1346" s="151"/>
      <c r="B1346" s="189"/>
      <c r="C1346" s="83"/>
      <c r="D1346" s="92">
        <v>2012</v>
      </c>
      <c r="E1346" s="91">
        <v>186</v>
      </c>
      <c r="F1346" s="91" t="s">
        <v>242</v>
      </c>
      <c r="G1346" s="91" t="s">
        <v>344</v>
      </c>
      <c r="H1346" s="91" t="s">
        <v>323</v>
      </c>
      <c r="I1346" s="91" t="s">
        <v>347</v>
      </c>
      <c r="J1346" s="90"/>
      <c r="K1346" s="90"/>
      <c r="L1346" s="90"/>
      <c r="M1346" s="90"/>
      <c r="N1346" s="90"/>
      <c r="O1346" s="90"/>
      <c r="P1346" s="90">
        <v>0</v>
      </c>
      <c r="Q1346" s="90">
        <v>0</v>
      </c>
      <c r="R1346" s="90">
        <v>0</v>
      </c>
      <c r="S1346" s="86"/>
      <c r="T1346" s="86"/>
      <c r="U1346" s="89"/>
      <c r="V1346" s="89"/>
      <c r="W1346" s="89">
        <v>1.4106778209749957E-4</v>
      </c>
      <c r="X1346" s="89">
        <f>'RCP Data-Measures Tab'!$Q1346*'RCP Data-Measures Tab'!$W1346/1000</f>
        <v>0</v>
      </c>
      <c r="Y1346" s="88">
        <v>1.2829004757074799E-4</v>
      </c>
      <c r="Z1346" s="84">
        <f>'RCP Data-Measures Tab'!$Q1346*'RCP Data-Measures Tab'!$Y1346/1000</f>
        <v>0</v>
      </c>
      <c r="AA1346" s="87"/>
      <c r="AB1346" s="86"/>
      <c r="AC1346" s="85"/>
      <c r="AD1346" s="85"/>
      <c r="AE1346" s="84" t="str">
        <f>'RCP Data-Measures Tab'!$D1346&amp;'RCP Data-Measures Tab'!$F1346&amp;'RCP Data-Measures Tab'!$G1346&amp;'RCP Data-Measures Tab'!$H1346&amp;'RCP Data-Measures Tab'!$I1346</f>
        <v>2012CommercialProcess LoadsPumps and FansFan System Improvements</v>
      </c>
      <c r="AF1346" s="84" t="s">
        <v>246</v>
      </c>
    </row>
    <row r="1347" spans="1:32" ht="16.5" hidden="1" x14ac:dyDescent="0.45">
      <c r="A1347" s="151"/>
      <c r="B1347" s="189"/>
      <c r="C1347" s="83"/>
      <c r="D1347" s="101">
        <v>2012</v>
      </c>
      <c r="E1347" s="100">
        <v>187</v>
      </c>
      <c r="F1347" s="100" t="s">
        <v>242</v>
      </c>
      <c r="G1347" s="100" t="s">
        <v>344</v>
      </c>
      <c r="H1347" s="100" t="s">
        <v>323</v>
      </c>
      <c r="I1347" s="100" t="s">
        <v>348</v>
      </c>
      <c r="J1347" s="99"/>
      <c r="K1347" s="99"/>
      <c r="L1347" s="99"/>
      <c r="M1347" s="99"/>
      <c r="N1347" s="99"/>
      <c r="O1347" s="99"/>
      <c r="P1347" s="99">
        <v>0</v>
      </c>
      <c r="Q1347" s="99">
        <v>0</v>
      </c>
      <c r="R1347" s="99">
        <v>0</v>
      </c>
      <c r="S1347" s="95"/>
      <c r="T1347" s="95"/>
      <c r="U1347" s="98"/>
      <c r="V1347" s="98"/>
      <c r="W1347" s="98">
        <v>1.4106778209749957E-4</v>
      </c>
      <c r="X1347" s="98">
        <f>'RCP Data-Measures Tab'!$Q1347*'RCP Data-Measures Tab'!$W1347/1000</f>
        <v>0</v>
      </c>
      <c r="Y1347" s="97">
        <v>1.2829004757074799E-4</v>
      </c>
      <c r="Z1347" s="93">
        <f>'RCP Data-Measures Tab'!$Q1347*'RCP Data-Measures Tab'!$Y1347/1000</f>
        <v>0</v>
      </c>
      <c r="AA1347" s="96"/>
      <c r="AB1347" s="95"/>
      <c r="AC1347" s="94"/>
      <c r="AD1347" s="94"/>
      <c r="AE1347" s="93" t="str">
        <f>'RCP Data-Measures Tab'!$D1347&amp;'RCP Data-Measures Tab'!$F1347&amp;'RCP Data-Measures Tab'!$G1347&amp;'RCP Data-Measures Tab'!$H1347&amp;'RCP Data-Measures Tab'!$I1347</f>
        <v>2012CommercialProcess LoadsPumps and FansPump System Improvements</v>
      </c>
      <c r="AF1347" s="93" t="s">
        <v>246</v>
      </c>
    </row>
    <row r="1348" spans="1:32" ht="16.5" hidden="1" x14ac:dyDescent="0.45">
      <c r="A1348" s="151"/>
      <c r="B1348" s="189"/>
      <c r="C1348" s="83"/>
      <c r="D1348" s="92">
        <v>2012</v>
      </c>
      <c r="E1348" s="91">
        <v>188</v>
      </c>
      <c r="F1348" s="91" t="s">
        <v>242</v>
      </c>
      <c r="G1348" s="91" t="s">
        <v>344</v>
      </c>
      <c r="H1348" s="91" t="s">
        <v>323</v>
      </c>
      <c r="I1348" s="91" t="s">
        <v>326</v>
      </c>
      <c r="J1348" s="90"/>
      <c r="K1348" s="90"/>
      <c r="L1348" s="90"/>
      <c r="M1348" s="90"/>
      <c r="N1348" s="90"/>
      <c r="O1348" s="90"/>
      <c r="P1348" s="90">
        <v>0</v>
      </c>
      <c r="Q1348" s="90">
        <v>0</v>
      </c>
      <c r="R1348" s="90">
        <v>0</v>
      </c>
      <c r="S1348" s="86"/>
      <c r="T1348" s="86"/>
      <c r="U1348" s="89"/>
      <c r="V1348" s="89"/>
      <c r="W1348" s="89">
        <v>1.4106778209749957E-4</v>
      </c>
      <c r="X1348" s="89">
        <f>'RCP Data-Measures Tab'!$Q1348*'RCP Data-Measures Tab'!$W1348/1000</f>
        <v>0</v>
      </c>
      <c r="Y1348" s="88">
        <v>1.2829004757074799E-4</v>
      </c>
      <c r="Z1348" s="84">
        <f>'RCP Data-Measures Tab'!$Q1348*'RCP Data-Measures Tab'!$Y1348/1000</f>
        <v>0</v>
      </c>
      <c r="AA1348" s="87"/>
      <c r="AB1348" s="86"/>
      <c r="AC1348" s="85"/>
      <c r="AD1348" s="85"/>
      <c r="AE1348" s="84" t="str">
        <f>'RCP Data-Measures Tab'!$D1348&amp;'RCP Data-Measures Tab'!$F1348&amp;'RCP Data-Measures Tab'!$G1348&amp;'RCP Data-Measures Tab'!$H1348&amp;'RCP Data-Measures Tab'!$I1348</f>
        <v>2012CommercialProcess LoadsPumps and FansTurbine Pump System Improvements</v>
      </c>
      <c r="AF1348" s="84" t="s">
        <v>246</v>
      </c>
    </row>
    <row r="1349" spans="1:32" ht="16.5" hidden="1" x14ac:dyDescent="0.45">
      <c r="A1349" s="151"/>
      <c r="B1349" s="189"/>
      <c r="C1349" s="83"/>
      <c r="D1349" s="101">
        <v>2012</v>
      </c>
      <c r="E1349" s="100">
        <v>189</v>
      </c>
      <c r="F1349" s="100" t="s">
        <v>242</v>
      </c>
      <c r="G1349" s="100" t="s">
        <v>344</v>
      </c>
      <c r="H1349" s="100" t="s">
        <v>323</v>
      </c>
      <c r="I1349" s="100" t="s">
        <v>327</v>
      </c>
      <c r="J1349" s="99"/>
      <c r="K1349" s="99"/>
      <c r="L1349" s="99"/>
      <c r="M1349" s="99"/>
      <c r="N1349" s="99"/>
      <c r="O1349" s="99"/>
      <c r="P1349" s="99">
        <v>0</v>
      </c>
      <c r="Q1349" s="99">
        <v>0</v>
      </c>
      <c r="R1349" s="99">
        <v>0</v>
      </c>
      <c r="S1349" s="95"/>
      <c r="T1349" s="95"/>
      <c r="U1349" s="98"/>
      <c r="V1349" s="98"/>
      <c r="W1349" s="98">
        <v>1.4106778209749957E-4</v>
      </c>
      <c r="X1349" s="98">
        <f>'RCP Data-Measures Tab'!$Q1349*'RCP Data-Measures Tab'!$W1349/1000</f>
        <v>0</v>
      </c>
      <c r="Y1349" s="97">
        <v>1.2829004757074799E-4</v>
      </c>
      <c r="Z1349" s="93">
        <f>'RCP Data-Measures Tab'!$Q1349*'RCP Data-Measures Tab'!$Y1349/1000</f>
        <v>0</v>
      </c>
      <c r="AA1349" s="96"/>
      <c r="AB1349" s="95"/>
      <c r="AC1349" s="94"/>
      <c r="AD1349" s="94"/>
      <c r="AE1349" s="93" t="str">
        <f>'RCP Data-Measures Tab'!$D1349&amp;'RCP Data-Measures Tab'!$F1349&amp;'RCP Data-Measures Tab'!$G1349&amp;'RCP Data-Measures Tab'!$H1349&amp;'RCP Data-Measures Tab'!$I1349</f>
        <v>2012CommercialProcess LoadsPumps and FansVacuum Pump System Improvements</v>
      </c>
      <c r="AF1349" s="93" t="s">
        <v>246</v>
      </c>
    </row>
    <row r="1350" spans="1:32" ht="16.5" hidden="1" x14ac:dyDescent="0.45">
      <c r="A1350" s="151"/>
      <c r="B1350" s="189"/>
      <c r="C1350" s="83"/>
      <c r="D1350" s="92">
        <v>2012</v>
      </c>
      <c r="E1350" s="91">
        <v>190</v>
      </c>
      <c r="F1350" s="91" t="s">
        <v>242</v>
      </c>
      <c r="G1350" s="91" t="s">
        <v>349</v>
      </c>
      <c r="H1350" s="91" t="s">
        <v>286</v>
      </c>
      <c r="I1350" s="91" t="s">
        <v>287</v>
      </c>
      <c r="J1350" s="90"/>
      <c r="K1350" s="90"/>
      <c r="L1350" s="90"/>
      <c r="M1350" s="90"/>
      <c r="N1350" s="90"/>
      <c r="O1350" s="90"/>
      <c r="P1350" s="90">
        <v>0</v>
      </c>
      <c r="Q1350" s="90">
        <v>0</v>
      </c>
      <c r="R1350" s="90">
        <v>0</v>
      </c>
      <c r="S1350" s="86"/>
      <c r="T1350" s="86"/>
      <c r="U1350" s="89"/>
      <c r="V1350" s="89"/>
      <c r="W1350" s="89">
        <v>1.1589630601048657E-4</v>
      </c>
      <c r="X1350" s="89">
        <f>'RCP Data-Measures Tab'!$Q1350*'RCP Data-Measures Tab'!$W1350/1000</f>
        <v>0</v>
      </c>
      <c r="Y1350" s="88">
        <v>1.2881769086422074E-4</v>
      </c>
      <c r="Z1350" s="84">
        <f>'RCP Data-Measures Tab'!$Q1350*'RCP Data-Measures Tab'!$Y1350/1000</f>
        <v>0</v>
      </c>
      <c r="AA1350" s="87"/>
      <c r="AB1350" s="86"/>
      <c r="AC1350" s="85"/>
      <c r="AD1350" s="85"/>
      <c r="AE1350" s="84" t="str">
        <f>'RCP Data-Measures Tab'!$D1350&amp;'RCP Data-Measures Tab'!$F1350&amp;'RCP Data-Measures Tab'!$G1350&amp;'RCP Data-Measures Tab'!$H1350&amp;'RCP Data-Measures Tab'!$I1350</f>
        <v>2012CommercialRefrigerationHeat RecoveryHeat Recovery Improvements</v>
      </c>
      <c r="AF1350" s="84" t="s">
        <v>246</v>
      </c>
    </row>
    <row r="1351" spans="1:32" ht="16.5" hidden="1" x14ac:dyDescent="0.45">
      <c r="A1351" s="151"/>
      <c r="B1351" s="189"/>
      <c r="C1351" s="83"/>
      <c r="D1351" s="101">
        <v>2012</v>
      </c>
      <c r="E1351" s="100">
        <v>191</v>
      </c>
      <c r="F1351" s="100" t="s">
        <v>242</v>
      </c>
      <c r="G1351" s="100" t="s">
        <v>349</v>
      </c>
      <c r="H1351" s="100" t="s">
        <v>352</v>
      </c>
      <c r="I1351" s="100" t="s">
        <v>412</v>
      </c>
      <c r="J1351" s="99"/>
      <c r="K1351" s="99"/>
      <c r="L1351" s="99"/>
      <c r="M1351" s="99"/>
      <c r="N1351" s="99"/>
      <c r="O1351" s="99"/>
      <c r="P1351" s="99">
        <v>0</v>
      </c>
      <c r="Q1351" s="99">
        <v>0</v>
      </c>
      <c r="R1351" s="99">
        <v>0</v>
      </c>
      <c r="S1351" s="95"/>
      <c r="T1351" s="95"/>
      <c r="U1351" s="98"/>
      <c r="V1351" s="98"/>
      <c r="W1351" s="98">
        <v>1.1589630601048657E-4</v>
      </c>
      <c r="X1351" s="98">
        <f>'RCP Data-Measures Tab'!$Q1351*'RCP Data-Measures Tab'!$W1351/1000</f>
        <v>0</v>
      </c>
      <c r="Y1351" s="97">
        <v>1.2881769086422074E-4</v>
      </c>
      <c r="Z1351" s="93">
        <f>'RCP Data-Measures Tab'!$Q1351*'RCP Data-Measures Tab'!$Y1351/1000</f>
        <v>0</v>
      </c>
      <c r="AA1351" s="96"/>
      <c r="AB1351" s="95"/>
      <c r="AC1351" s="94"/>
      <c r="AD1351" s="94"/>
      <c r="AE1351" s="93" t="str">
        <f>'RCP Data-Measures Tab'!$D1351&amp;'RCP Data-Measures Tab'!$F1351&amp;'RCP Data-Measures Tab'!$G1351&amp;'RCP Data-Measures Tab'!$H1351&amp;'RCP Data-Measures Tab'!$I1351</f>
        <v>2012CommercialRefrigerationPackaged RefrigerationFreezer Decommissioning</v>
      </c>
      <c r="AF1351" s="93" t="s">
        <v>246</v>
      </c>
    </row>
    <row r="1352" spans="1:32" ht="16.5" hidden="1" x14ac:dyDescent="0.45">
      <c r="A1352" s="151"/>
      <c r="B1352" s="189"/>
      <c r="C1352" s="83"/>
      <c r="D1352" s="92">
        <v>2012</v>
      </c>
      <c r="E1352" s="91">
        <v>192</v>
      </c>
      <c r="F1352" s="91" t="s">
        <v>242</v>
      </c>
      <c r="G1352" s="91" t="s">
        <v>349</v>
      </c>
      <c r="H1352" s="91" t="s">
        <v>352</v>
      </c>
      <c r="I1352" s="91" t="s">
        <v>413</v>
      </c>
      <c r="J1352" s="90"/>
      <c r="K1352" s="90"/>
      <c r="L1352" s="90"/>
      <c r="M1352" s="90"/>
      <c r="N1352" s="90"/>
      <c r="O1352" s="90"/>
      <c r="P1352" s="90">
        <v>0</v>
      </c>
      <c r="Q1352" s="90">
        <v>134557.12</v>
      </c>
      <c r="R1352" s="90">
        <v>1.5360401598627494E-2</v>
      </c>
      <c r="S1352" s="86"/>
      <c r="T1352" s="86"/>
      <c r="U1352" s="89"/>
      <c r="V1352" s="89"/>
      <c r="W1352" s="89">
        <v>1.1589630601048657E-4</v>
      </c>
      <c r="X1352" s="89">
        <f>'RCP Data-Measures Tab'!$Q1352*'RCP Data-Measures Tab'!$W1352/1000</f>
        <v>1.5594673155409761E-2</v>
      </c>
      <c r="Y1352" s="88">
        <v>1.2881769086422074E-4</v>
      </c>
      <c r="Z1352" s="84">
        <f>'RCP Data-Measures Tab'!$Q1352*'RCP Data-Measures Tab'!$Y1352/1000</f>
        <v>1.7333337487739853E-2</v>
      </c>
      <c r="AA1352" s="87"/>
      <c r="AB1352" s="86"/>
      <c r="AC1352" s="85"/>
      <c r="AD1352" s="85"/>
      <c r="AE1352" s="84" t="str">
        <f>'RCP Data-Measures Tab'!$D1352&amp;'RCP Data-Measures Tab'!$F1352&amp;'RCP Data-Measures Tab'!$G1352&amp;'RCP Data-Measures Tab'!$H1352&amp;'RCP Data-Measures Tab'!$I1352</f>
        <v>2012CommercialRefrigerationPackaged RefrigerationFreezers</v>
      </c>
      <c r="AF1352" s="84" t="s">
        <v>246</v>
      </c>
    </row>
    <row r="1353" spans="1:32" ht="16.5" hidden="1" x14ac:dyDescent="0.45">
      <c r="A1353" s="151"/>
      <c r="B1353" s="189"/>
      <c r="C1353" s="83"/>
      <c r="D1353" s="101">
        <v>2012</v>
      </c>
      <c r="E1353" s="100">
        <v>193</v>
      </c>
      <c r="F1353" s="100" t="s">
        <v>242</v>
      </c>
      <c r="G1353" s="100" t="s">
        <v>349</v>
      </c>
      <c r="H1353" s="100" t="s">
        <v>352</v>
      </c>
      <c r="I1353" s="100" t="s">
        <v>414</v>
      </c>
      <c r="J1353" s="99"/>
      <c r="K1353" s="99"/>
      <c r="L1353" s="99"/>
      <c r="M1353" s="99"/>
      <c r="N1353" s="99"/>
      <c r="O1353" s="99"/>
      <c r="P1353" s="99">
        <v>0</v>
      </c>
      <c r="Q1353" s="99">
        <v>156361.62300000002</v>
      </c>
      <c r="R1353" s="99">
        <v>1.7849500560259923E-2</v>
      </c>
      <c r="S1353" s="95"/>
      <c r="T1353" s="95"/>
      <c r="U1353" s="98"/>
      <c r="V1353" s="98"/>
      <c r="W1353" s="98">
        <v>1.1589630601048657E-4</v>
      </c>
      <c r="X1353" s="98">
        <f>'RCP Data-Measures Tab'!$Q1353*'RCP Data-Measures Tab'!$W1353/1000</f>
        <v>1.8121734507504334E-2</v>
      </c>
      <c r="Y1353" s="97">
        <v>1.2881769086422074E-4</v>
      </c>
      <c r="Z1353" s="93">
        <f>'RCP Data-Measures Tab'!$Q1353*'RCP Data-Measures Tab'!$Y1353/1000</f>
        <v>2.014214321464183E-2</v>
      </c>
      <c r="AA1353" s="96"/>
      <c r="AB1353" s="95"/>
      <c r="AC1353" s="94"/>
      <c r="AD1353" s="94"/>
      <c r="AE1353" s="93" t="str">
        <f>'RCP Data-Measures Tab'!$D1353&amp;'RCP Data-Measures Tab'!$F1353&amp;'RCP Data-Measures Tab'!$G1353&amp;'RCP Data-Measures Tab'!$H1353&amp;'RCP Data-Measures Tab'!$I1353</f>
        <v>2012CommercialRefrigerationPackaged RefrigerationIce Makers</v>
      </c>
      <c r="AF1353" s="93" t="s">
        <v>246</v>
      </c>
    </row>
    <row r="1354" spans="1:32" ht="16.5" hidden="1" x14ac:dyDescent="0.45">
      <c r="A1354" s="151"/>
      <c r="B1354" s="189"/>
      <c r="C1354" s="83"/>
      <c r="D1354" s="92">
        <v>2012</v>
      </c>
      <c r="E1354" s="91">
        <v>194</v>
      </c>
      <c r="F1354" s="91" t="s">
        <v>242</v>
      </c>
      <c r="G1354" s="91" t="s">
        <v>349</v>
      </c>
      <c r="H1354" s="91" t="s">
        <v>352</v>
      </c>
      <c r="I1354" s="91" t="s">
        <v>353</v>
      </c>
      <c r="J1354" s="90"/>
      <c r="K1354" s="90"/>
      <c r="L1354" s="90"/>
      <c r="M1354" s="90"/>
      <c r="N1354" s="90"/>
      <c r="O1354" s="90"/>
      <c r="P1354" s="90">
        <v>0</v>
      </c>
      <c r="Q1354" s="90">
        <v>0</v>
      </c>
      <c r="R1354" s="90">
        <v>0</v>
      </c>
      <c r="S1354" s="86"/>
      <c r="T1354" s="86"/>
      <c r="U1354" s="89"/>
      <c r="V1354" s="89"/>
      <c r="W1354" s="89">
        <v>1.1589630601048657E-4</v>
      </c>
      <c r="X1354" s="89">
        <f>'RCP Data-Measures Tab'!$Q1354*'RCP Data-Measures Tab'!$W1354/1000</f>
        <v>0</v>
      </c>
      <c r="Y1354" s="88">
        <v>1.2881769086422074E-4</v>
      </c>
      <c r="Z1354" s="84">
        <f>'RCP Data-Measures Tab'!$Q1354*'RCP Data-Measures Tab'!$Y1354/1000</f>
        <v>0</v>
      </c>
      <c r="AA1354" s="87"/>
      <c r="AB1354" s="86"/>
      <c r="AC1354" s="85"/>
      <c r="AD1354" s="85"/>
      <c r="AE1354" s="84" t="str">
        <f>'RCP Data-Measures Tab'!$D1354&amp;'RCP Data-Measures Tab'!$F1354&amp;'RCP Data-Measures Tab'!$G1354&amp;'RCP Data-Measures Tab'!$H1354&amp;'RCP Data-Measures Tab'!$I1354</f>
        <v>2012CommercialRefrigerationPackaged RefrigerationPackaged Refrigeration System Improvements</v>
      </c>
      <c r="AF1354" s="84" t="s">
        <v>246</v>
      </c>
    </row>
    <row r="1355" spans="1:32" ht="16.5" hidden="1" x14ac:dyDescent="0.45">
      <c r="A1355" s="151"/>
      <c r="B1355" s="189"/>
      <c r="C1355" s="83"/>
      <c r="D1355" s="101">
        <v>2012</v>
      </c>
      <c r="E1355" s="100">
        <v>195</v>
      </c>
      <c r="F1355" s="100" t="s">
        <v>242</v>
      </c>
      <c r="G1355" s="100" t="s">
        <v>349</v>
      </c>
      <c r="H1355" s="100" t="s">
        <v>352</v>
      </c>
      <c r="I1355" s="100" t="s">
        <v>415</v>
      </c>
      <c r="J1355" s="99"/>
      <c r="K1355" s="99"/>
      <c r="L1355" s="99"/>
      <c r="M1355" s="99"/>
      <c r="N1355" s="99"/>
      <c r="O1355" s="99"/>
      <c r="P1355" s="99">
        <v>0</v>
      </c>
      <c r="Q1355" s="99">
        <v>525</v>
      </c>
      <c r="R1355" s="99">
        <v>5.9931506257271401E-5</v>
      </c>
      <c r="S1355" s="95"/>
      <c r="T1355" s="95"/>
      <c r="U1355" s="98"/>
      <c r="V1355" s="98"/>
      <c r="W1355" s="98">
        <v>1.1589630601048657E-4</v>
      </c>
      <c r="X1355" s="98">
        <f>'RCP Data-Measures Tab'!$Q1355*'RCP Data-Measures Tab'!$W1355/1000</f>
        <v>6.0845560655505452E-5</v>
      </c>
      <c r="Y1355" s="97">
        <v>1.2881769086422074E-4</v>
      </c>
      <c r="Z1355" s="93">
        <f>'RCP Data-Measures Tab'!$Q1355*'RCP Data-Measures Tab'!$Y1355/1000</f>
        <v>6.7629287703715885E-5</v>
      </c>
      <c r="AA1355" s="96"/>
      <c r="AB1355" s="95"/>
      <c r="AC1355" s="94"/>
      <c r="AD1355" s="94"/>
      <c r="AE1355" s="93" t="str">
        <f>'RCP Data-Measures Tab'!$D1355&amp;'RCP Data-Measures Tab'!$F1355&amp;'RCP Data-Measures Tab'!$G1355&amp;'RCP Data-Measures Tab'!$H1355&amp;'RCP Data-Measures Tab'!$I1355</f>
        <v>2012CommercialRefrigerationPackaged RefrigerationRefrigerator Decommissioning</v>
      </c>
      <c r="AF1355" s="93" t="s">
        <v>246</v>
      </c>
    </row>
    <row r="1356" spans="1:32" ht="16.5" hidden="1" x14ac:dyDescent="0.45">
      <c r="A1356" s="151"/>
      <c r="B1356" s="189"/>
      <c r="C1356" s="83"/>
      <c r="D1356" s="92">
        <v>2012</v>
      </c>
      <c r="E1356" s="91">
        <v>196</v>
      </c>
      <c r="F1356" s="91" t="s">
        <v>242</v>
      </c>
      <c r="G1356" s="91" t="s">
        <v>349</v>
      </c>
      <c r="H1356" s="91" t="s">
        <v>352</v>
      </c>
      <c r="I1356" s="91" t="s">
        <v>416</v>
      </c>
      <c r="J1356" s="90"/>
      <c r="K1356" s="90"/>
      <c r="L1356" s="90"/>
      <c r="M1356" s="90"/>
      <c r="N1356" s="90"/>
      <c r="O1356" s="90"/>
      <c r="P1356" s="90">
        <v>0</v>
      </c>
      <c r="Q1356" s="90">
        <v>846537.25199999998</v>
      </c>
      <c r="R1356" s="90">
        <v>9.6636673406464965E-2</v>
      </c>
      <c r="S1356" s="86"/>
      <c r="T1356" s="86"/>
      <c r="U1356" s="89"/>
      <c r="V1356" s="89"/>
      <c r="W1356" s="89">
        <v>1.1589630601048657E-4</v>
      </c>
      <c r="X1356" s="89">
        <f>'RCP Data-Measures Tab'!$Q1356*'RCP Data-Measures Tab'!$W1356/1000</f>
        <v>9.8110540407068389E-2</v>
      </c>
      <c r="Y1356" s="88">
        <v>1.2881769086422074E-4</v>
      </c>
      <c r="Z1356" s="84">
        <f>'RCP Data-Measures Tab'!$Q1356*'RCP Data-Measures Tab'!$Y1356/1000</f>
        <v>0.10904897403318294</v>
      </c>
      <c r="AA1356" s="87"/>
      <c r="AB1356" s="86"/>
      <c r="AC1356" s="85"/>
      <c r="AD1356" s="85"/>
      <c r="AE1356" s="84" t="str">
        <f>'RCP Data-Measures Tab'!$D1356&amp;'RCP Data-Measures Tab'!$F1356&amp;'RCP Data-Measures Tab'!$G1356&amp;'RCP Data-Measures Tab'!$H1356&amp;'RCP Data-Measures Tab'!$I1356</f>
        <v>2012CommercialRefrigerationPackaged RefrigerationRefrigerators</v>
      </c>
      <c r="AF1356" s="84" t="s">
        <v>246</v>
      </c>
    </row>
    <row r="1357" spans="1:32" ht="16.5" hidden="1" x14ac:dyDescent="0.45">
      <c r="A1357" s="151"/>
      <c r="B1357" s="189"/>
      <c r="C1357" s="83"/>
      <c r="D1357" s="101">
        <v>2012</v>
      </c>
      <c r="E1357" s="100">
        <v>197</v>
      </c>
      <c r="F1357" s="100" t="s">
        <v>242</v>
      </c>
      <c r="G1357" s="100" t="s">
        <v>349</v>
      </c>
      <c r="H1357" s="100" t="s">
        <v>352</v>
      </c>
      <c r="I1357" s="100" t="s">
        <v>417</v>
      </c>
      <c r="J1357" s="99"/>
      <c r="K1357" s="99"/>
      <c r="L1357" s="99"/>
      <c r="M1357" s="99"/>
      <c r="N1357" s="99"/>
      <c r="O1357" s="99"/>
      <c r="P1357" s="99">
        <v>0</v>
      </c>
      <c r="Q1357" s="99">
        <v>0</v>
      </c>
      <c r="R1357" s="99">
        <v>0</v>
      </c>
      <c r="S1357" s="95"/>
      <c r="T1357" s="95"/>
      <c r="U1357" s="98"/>
      <c r="V1357" s="98"/>
      <c r="W1357" s="98">
        <v>1.1589630601048657E-4</v>
      </c>
      <c r="X1357" s="98">
        <f>'RCP Data-Measures Tab'!$Q1357*'RCP Data-Measures Tab'!$W1357/1000</f>
        <v>0</v>
      </c>
      <c r="Y1357" s="97">
        <v>1.2881769086422074E-4</v>
      </c>
      <c r="Z1357" s="93">
        <f>'RCP Data-Measures Tab'!$Q1357*'RCP Data-Measures Tab'!$Y1357/1000</f>
        <v>0</v>
      </c>
      <c r="AA1357" s="96"/>
      <c r="AB1357" s="95"/>
      <c r="AC1357" s="94"/>
      <c r="AD1357" s="94"/>
      <c r="AE1357" s="93" t="str">
        <f>'RCP Data-Measures Tab'!$D1357&amp;'RCP Data-Measures Tab'!$F1357&amp;'RCP Data-Measures Tab'!$G1357&amp;'RCP Data-Measures Tab'!$H1357&amp;'RCP Data-Measures Tab'!$I1357</f>
        <v>2012CommercialRefrigerationPackaged RefrigerationVending Machines</v>
      </c>
      <c r="AF1357" s="93" t="s">
        <v>246</v>
      </c>
    </row>
    <row r="1358" spans="1:32" ht="16.5" hidden="1" x14ac:dyDescent="0.45">
      <c r="A1358" s="151"/>
      <c r="B1358" s="189"/>
      <c r="C1358" s="83"/>
      <c r="D1358" s="92">
        <v>2012</v>
      </c>
      <c r="E1358" s="91">
        <v>198</v>
      </c>
      <c r="F1358" s="91" t="s">
        <v>242</v>
      </c>
      <c r="G1358" s="91" t="s">
        <v>349</v>
      </c>
      <c r="H1358" s="91" t="s">
        <v>323</v>
      </c>
      <c r="I1358" s="91" t="s">
        <v>354</v>
      </c>
      <c r="J1358" s="90"/>
      <c r="K1358" s="90"/>
      <c r="L1358" s="90"/>
      <c r="M1358" s="90"/>
      <c r="N1358" s="90"/>
      <c r="O1358" s="90"/>
      <c r="P1358" s="90">
        <v>0</v>
      </c>
      <c r="Q1358" s="90">
        <v>0</v>
      </c>
      <c r="R1358" s="90">
        <v>0</v>
      </c>
      <c r="S1358" s="86"/>
      <c r="T1358" s="86"/>
      <c r="U1358" s="89"/>
      <c r="V1358" s="89"/>
      <c r="W1358" s="89">
        <v>1.1589630601048657E-4</v>
      </c>
      <c r="X1358" s="89">
        <f>'RCP Data-Measures Tab'!$Q1358*'RCP Data-Measures Tab'!$W1358/1000</f>
        <v>0</v>
      </c>
      <c r="Y1358" s="88">
        <v>1.2881769086422074E-4</v>
      </c>
      <c r="Z1358" s="84">
        <f>'RCP Data-Measures Tab'!$Q1358*'RCP Data-Measures Tab'!$Y1358/1000</f>
        <v>0</v>
      </c>
      <c r="AA1358" s="87"/>
      <c r="AB1358" s="86"/>
      <c r="AC1358" s="85"/>
      <c r="AD1358" s="85"/>
      <c r="AE1358" s="84" t="str">
        <f>'RCP Data-Measures Tab'!$D1358&amp;'RCP Data-Measures Tab'!$F1358&amp;'RCP Data-Measures Tab'!$G1358&amp;'RCP Data-Measures Tab'!$H1358&amp;'RCP Data-Measures Tab'!$I1358</f>
        <v>2012CommercialRefrigerationPumps and FansCondensor Fan System Improvements</v>
      </c>
      <c r="AF1358" s="84" t="s">
        <v>246</v>
      </c>
    </row>
    <row r="1359" spans="1:32" ht="16.5" hidden="1" x14ac:dyDescent="0.45">
      <c r="A1359" s="151"/>
      <c r="B1359" s="189"/>
      <c r="C1359" s="83"/>
      <c r="D1359" s="101">
        <v>2012</v>
      </c>
      <c r="E1359" s="100">
        <v>199</v>
      </c>
      <c r="F1359" s="100" t="s">
        <v>242</v>
      </c>
      <c r="G1359" s="100" t="s">
        <v>349</v>
      </c>
      <c r="H1359" s="100" t="s">
        <v>323</v>
      </c>
      <c r="I1359" s="100" t="s">
        <v>355</v>
      </c>
      <c r="J1359" s="99"/>
      <c r="K1359" s="99"/>
      <c r="L1359" s="99"/>
      <c r="M1359" s="99"/>
      <c r="N1359" s="99"/>
      <c r="O1359" s="99"/>
      <c r="P1359" s="99">
        <v>0</v>
      </c>
      <c r="Q1359" s="99">
        <v>0</v>
      </c>
      <c r="R1359" s="99">
        <v>0</v>
      </c>
      <c r="S1359" s="95"/>
      <c r="T1359" s="95"/>
      <c r="U1359" s="98"/>
      <c r="V1359" s="98"/>
      <c r="W1359" s="98">
        <v>1.1589630601048657E-4</v>
      </c>
      <c r="X1359" s="98">
        <f>'RCP Data-Measures Tab'!$Q1359*'RCP Data-Measures Tab'!$W1359/1000</f>
        <v>0</v>
      </c>
      <c r="Y1359" s="97">
        <v>1.2881769086422074E-4</v>
      </c>
      <c r="Z1359" s="93">
        <f>'RCP Data-Measures Tab'!$Q1359*'RCP Data-Measures Tab'!$Y1359/1000</f>
        <v>0</v>
      </c>
      <c r="AA1359" s="96"/>
      <c r="AB1359" s="95"/>
      <c r="AC1359" s="94"/>
      <c r="AD1359" s="94"/>
      <c r="AE1359" s="93" t="str">
        <f>'RCP Data-Measures Tab'!$D1359&amp;'RCP Data-Measures Tab'!$F1359&amp;'RCP Data-Measures Tab'!$G1359&amp;'RCP Data-Measures Tab'!$H1359&amp;'RCP Data-Measures Tab'!$I1359</f>
        <v>2012CommercialRefrigerationPumps and FansEvaporator Coil Fan System Improvements</v>
      </c>
      <c r="AF1359" s="93" t="s">
        <v>246</v>
      </c>
    </row>
    <row r="1360" spans="1:32" ht="16.5" hidden="1" x14ac:dyDescent="0.45">
      <c r="A1360" s="151"/>
      <c r="B1360" s="189"/>
      <c r="C1360" s="83"/>
      <c r="D1360" s="92">
        <v>2012</v>
      </c>
      <c r="E1360" s="91">
        <v>200</v>
      </c>
      <c r="F1360" s="91" t="s">
        <v>242</v>
      </c>
      <c r="G1360" s="91" t="s">
        <v>349</v>
      </c>
      <c r="H1360" s="91" t="s">
        <v>323</v>
      </c>
      <c r="I1360" s="91" t="s">
        <v>356</v>
      </c>
      <c r="J1360" s="90"/>
      <c r="K1360" s="90"/>
      <c r="L1360" s="90"/>
      <c r="M1360" s="90"/>
      <c r="N1360" s="90"/>
      <c r="O1360" s="90"/>
      <c r="P1360" s="90">
        <v>0</v>
      </c>
      <c r="Q1360" s="90">
        <v>0</v>
      </c>
      <c r="R1360" s="90">
        <v>0</v>
      </c>
      <c r="S1360" s="86"/>
      <c r="T1360" s="86"/>
      <c r="U1360" s="89"/>
      <c r="V1360" s="89"/>
      <c r="W1360" s="89">
        <v>1.1589630601048657E-4</v>
      </c>
      <c r="X1360" s="89">
        <f>'RCP Data-Measures Tab'!$Q1360*'RCP Data-Measures Tab'!$W1360/1000</f>
        <v>0</v>
      </c>
      <c r="Y1360" s="88">
        <v>1.2881769086422074E-4</v>
      </c>
      <c r="Z1360" s="84">
        <f>'RCP Data-Measures Tab'!$Q1360*'RCP Data-Measures Tab'!$Y1360/1000</f>
        <v>0</v>
      </c>
      <c r="AA1360" s="87"/>
      <c r="AB1360" s="86"/>
      <c r="AC1360" s="85"/>
      <c r="AD1360" s="85"/>
      <c r="AE1360" s="84" t="str">
        <f>'RCP Data-Measures Tab'!$D1360&amp;'RCP Data-Measures Tab'!$F1360&amp;'RCP Data-Measures Tab'!$G1360&amp;'RCP Data-Measures Tab'!$H1360&amp;'RCP Data-Measures Tab'!$I1360</f>
        <v>2012CommercialRefrigerationPumps and FansEvaporator Fan System Improvements</v>
      </c>
      <c r="AF1360" s="84" t="s">
        <v>246</v>
      </c>
    </row>
    <row r="1361" spans="1:32" ht="16.5" hidden="1" x14ac:dyDescent="0.45">
      <c r="A1361" s="151"/>
      <c r="B1361" s="189"/>
      <c r="C1361" s="83"/>
      <c r="D1361" s="101">
        <v>2012</v>
      </c>
      <c r="E1361" s="100">
        <v>201</v>
      </c>
      <c r="F1361" s="100" t="s">
        <v>242</v>
      </c>
      <c r="G1361" s="100" t="s">
        <v>349</v>
      </c>
      <c r="H1361" s="100" t="s">
        <v>357</v>
      </c>
      <c r="I1361" s="100" t="s">
        <v>358</v>
      </c>
      <c r="J1361" s="99"/>
      <c r="K1361" s="99"/>
      <c r="L1361" s="99"/>
      <c r="M1361" s="99"/>
      <c r="N1361" s="99"/>
      <c r="O1361" s="99"/>
      <c r="P1361" s="99">
        <v>0</v>
      </c>
      <c r="Q1361" s="99">
        <v>4544076.5736707002</v>
      </c>
      <c r="R1361" s="99">
        <v>0.51873021046048973</v>
      </c>
      <c r="S1361" s="95"/>
      <c r="T1361" s="95"/>
      <c r="U1361" s="98"/>
      <c r="V1361" s="98"/>
      <c r="W1361" s="98">
        <v>1.1589630601048657E-4</v>
      </c>
      <c r="X1361" s="98">
        <f>'RCP Data-Measures Tab'!$Q1361*'RCP Data-Measures Tab'!$W1361/1000</f>
        <v>0.52664168911722276</v>
      </c>
      <c r="Y1361" s="97">
        <v>1.2881769086422074E-4</v>
      </c>
      <c r="Z1361" s="93">
        <f>'RCP Data-Measures Tab'!$Q1361*'RCP Data-Measures Tab'!$Y1361/1000</f>
        <v>0.58535745133045969</v>
      </c>
      <c r="AA1361" s="96"/>
      <c r="AB1361" s="95"/>
      <c r="AC1361" s="94"/>
      <c r="AD1361" s="94"/>
      <c r="AE1361" s="93" t="str">
        <f>'RCP Data-Measures Tab'!$D1361&amp;'RCP Data-Measures Tab'!$F1361&amp;'RCP Data-Measures Tab'!$G1361&amp;'RCP Data-Measures Tab'!$H1361&amp;'RCP Data-Measures Tab'!$I1361</f>
        <v>2012CommercialRefrigerationRefrigeration System ControlsDefrost Control Improvements</v>
      </c>
      <c r="AF1361" s="93" t="s">
        <v>246</v>
      </c>
    </row>
    <row r="1362" spans="1:32" ht="16.5" hidden="1" x14ac:dyDescent="0.45">
      <c r="A1362" s="151"/>
      <c r="B1362" s="189"/>
      <c r="C1362" s="83"/>
      <c r="D1362" s="92">
        <v>2012</v>
      </c>
      <c r="E1362" s="91">
        <v>202</v>
      </c>
      <c r="F1362" s="91" t="s">
        <v>242</v>
      </c>
      <c r="G1362" s="91" t="s">
        <v>349</v>
      </c>
      <c r="H1362" s="91" t="s">
        <v>357</v>
      </c>
      <c r="I1362" s="91" t="s">
        <v>418</v>
      </c>
      <c r="J1362" s="90"/>
      <c r="K1362" s="90"/>
      <c r="L1362" s="90"/>
      <c r="M1362" s="90"/>
      <c r="N1362" s="90"/>
      <c r="O1362" s="90"/>
      <c r="P1362" s="90">
        <v>0</v>
      </c>
      <c r="Q1362" s="90">
        <v>0</v>
      </c>
      <c r="R1362" s="90">
        <v>0</v>
      </c>
      <c r="S1362" s="86"/>
      <c r="T1362" s="86"/>
      <c r="U1362" s="89"/>
      <c r="V1362" s="89"/>
      <c r="W1362" s="89">
        <v>1.1589630601048657E-4</v>
      </c>
      <c r="X1362" s="89">
        <f>'RCP Data-Measures Tab'!$Q1362*'RCP Data-Measures Tab'!$W1362/1000</f>
        <v>0</v>
      </c>
      <c r="Y1362" s="88">
        <v>1.2881769086422074E-4</v>
      </c>
      <c r="Z1362" s="84">
        <f>'RCP Data-Measures Tab'!$Q1362*'RCP Data-Measures Tab'!$Y1362/1000</f>
        <v>0</v>
      </c>
      <c r="AA1362" s="87"/>
      <c r="AB1362" s="86"/>
      <c r="AC1362" s="85"/>
      <c r="AD1362" s="85"/>
      <c r="AE1362" s="84" t="str">
        <f>'RCP Data-Measures Tab'!$D1362&amp;'RCP Data-Measures Tab'!$F1362&amp;'RCP Data-Measures Tab'!$G1362&amp;'RCP Data-Measures Tab'!$H1362&amp;'RCP Data-Measures Tab'!$I1362</f>
        <v>2012CommercialRefrigerationRefrigeration System ControlsMultiplex</v>
      </c>
      <c r="AF1362" s="84" t="s">
        <v>246</v>
      </c>
    </row>
    <row r="1363" spans="1:32" ht="16.5" hidden="1" x14ac:dyDescent="0.45">
      <c r="A1363" s="151"/>
      <c r="B1363" s="189"/>
      <c r="C1363" s="83"/>
      <c r="D1363" s="101">
        <v>2012</v>
      </c>
      <c r="E1363" s="100">
        <v>203</v>
      </c>
      <c r="F1363" s="100" t="s">
        <v>242</v>
      </c>
      <c r="G1363" s="100" t="s">
        <v>349</v>
      </c>
      <c r="H1363" s="100" t="s">
        <v>357</v>
      </c>
      <c r="I1363" s="100" t="s">
        <v>359</v>
      </c>
      <c r="J1363" s="99"/>
      <c r="K1363" s="99"/>
      <c r="L1363" s="99"/>
      <c r="M1363" s="99"/>
      <c r="N1363" s="99"/>
      <c r="O1363" s="99"/>
      <c r="P1363" s="99">
        <v>0</v>
      </c>
      <c r="Q1363" s="99">
        <v>1505400.27542687</v>
      </c>
      <c r="R1363" s="99">
        <v>0.17184935079421854</v>
      </c>
      <c r="S1363" s="95"/>
      <c r="T1363" s="95"/>
      <c r="U1363" s="98"/>
      <c r="V1363" s="98"/>
      <c r="W1363" s="98">
        <v>1.1589630601048657E-4</v>
      </c>
      <c r="X1363" s="98">
        <f>'RCP Data-Measures Tab'!$Q1363*'RCP Data-Measures Tab'!$W1363/1000</f>
        <v>0.1744703309891433</v>
      </c>
      <c r="Y1363" s="97">
        <v>1.2881769086422074E-4</v>
      </c>
      <c r="Z1363" s="93">
        <f>'RCP Data-Measures Tab'!$Q1363*'RCP Data-Measures Tab'!$Y1363/1000</f>
        <v>0.19392218730685129</v>
      </c>
      <c r="AA1363" s="96"/>
      <c r="AB1363" s="95"/>
      <c r="AC1363" s="94"/>
      <c r="AD1363" s="94"/>
      <c r="AE1363" s="93" t="str">
        <f>'RCP Data-Measures Tab'!$D1363&amp;'RCP Data-Measures Tab'!$F1363&amp;'RCP Data-Measures Tab'!$G1363&amp;'RCP Data-Measures Tab'!$H1363&amp;'RCP Data-Measures Tab'!$I1363</f>
        <v>2012CommercialRefrigerationRefrigeration System ControlsRefrigeration Control Improvements (non-VFD)</v>
      </c>
      <c r="AF1363" s="93" t="s">
        <v>246</v>
      </c>
    </row>
    <row r="1364" spans="1:32" ht="16.5" hidden="1" x14ac:dyDescent="0.45">
      <c r="A1364" s="151"/>
      <c r="B1364" s="189"/>
      <c r="C1364" s="83"/>
      <c r="D1364" s="92">
        <v>2012</v>
      </c>
      <c r="E1364" s="91">
        <v>204</v>
      </c>
      <c r="F1364" s="91" t="s">
        <v>242</v>
      </c>
      <c r="G1364" s="91" t="s">
        <v>349</v>
      </c>
      <c r="H1364" s="91" t="s">
        <v>357</v>
      </c>
      <c r="I1364" s="91" t="s">
        <v>360</v>
      </c>
      <c r="J1364" s="90"/>
      <c r="K1364" s="90"/>
      <c r="L1364" s="90"/>
      <c r="M1364" s="90"/>
      <c r="N1364" s="90"/>
      <c r="O1364" s="90"/>
      <c r="P1364" s="90">
        <v>0</v>
      </c>
      <c r="Q1364" s="90">
        <v>0</v>
      </c>
      <c r="R1364" s="90">
        <v>0</v>
      </c>
      <c r="S1364" s="86"/>
      <c r="T1364" s="86"/>
      <c r="U1364" s="89"/>
      <c r="V1364" s="89"/>
      <c r="W1364" s="89">
        <v>1.1589630601048657E-4</v>
      </c>
      <c r="X1364" s="89">
        <f>'RCP Data-Measures Tab'!$Q1364*'RCP Data-Measures Tab'!$W1364/1000</f>
        <v>0</v>
      </c>
      <c r="Y1364" s="88">
        <v>1.2881769086422074E-4</v>
      </c>
      <c r="Z1364" s="84">
        <f>'RCP Data-Measures Tab'!$Q1364*'RCP Data-Measures Tab'!$Y1364/1000</f>
        <v>0</v>
      </c>
      <c r="AA1364" s="87"/>
      <c r="AB1364" s="86"/>
      <c r="AC1364" s="85"/>
      <c r="AD1364" s="85"/>
      <c r="AE1364" s="84" t="str">
        <f>'RCP Data-Measures Tab'!$D1364&amp;'RCP Data-Measures Tab'!$F1364&amp;'RCP Data-Measures Tab'!$G1364&amp;'RCP Data-Measures Tab'!$H1364&amp;'RCP Data-Measures Tab'!$I1364</f>
        <v>2012CommercialRefrigerationRefrigeration System ControlsRefrigeration Control Improvements (VFD)</v>
      </c>
      <c r="AF1364" s="84" t="s">
        <v>246</v>
      </c>
    </row>
    <row r="1365" spans="1:32" ht="16.5" hidden="1" x14ac:dyDescent="0.45">
      <c r="A1365" s="151"/>
      <c r="B1365" s="189"/>
      <c r="C1365" s="83"/>
      <c r="D1365" s="101">
        <v>2012</v>
      </c>
      <c r="E1365" s="100">
        <v>205</v>
      </c>
      <c r="F1365" s="100" t="s">
        <v>242</v>
      </c>
      <c r="G1365" s="100" t="s">
        <v>349</v>
      </c>
      <c r="H1365" s="100" t="s">
        <v>361</v>
      </c>
      <c r="I1365" s="100" t="s">
        <v>419</v>
      </c>
      <c r="J1365" s="99"/>
      <c r="K1365" s="99"/>
      <c r="L1365" s="99"/>
      <c r="M1365" s="99"/>
      <c r="N1365" s="99"/>
      <c r="O1365" s="99"/>
      <c r="P1365" s="99">
        <v>0</v>
      </c>
      <c r="Q1365" s="99">
        <v>0</v>
      </c>
      <c r="R1365" s="99">
        <v>0</v>
      </c>
      <c r="S1365" s="95"/>
      <c r="T1365" s="95"/>
      <c r="U1365" s="98"/>
      <c r="V1365" s="98"/>
      <c r="W1365" s="98">
        <v>1.1589630601048657E-4</v>
      </c>
      <c r="X1365" s="98">
        <f>'RCP Data-Measures Tab'!$Q1365*'RCP Data-Measures Tab'!$W1365/1000</f>
        <v>0</v>
      </c>
      <c r="Y1365" s="97">
        <v>1.2881769086422074E-4</v>
      </c>
      <c r="Z1365" s="93">
        <f>'RCP Data-Measures Tab'!$Q1365*'RCP Data-Measures Tab'!$Y1365/1000</f>
        <v>0</v>
      </c>
      <c r="AA1365" s="96"/>
      <c r="AB1365" s="95"/>
      <c r="AC1365" s="94"/>
      <c r="AD1365" s="94"/>
      <c r="AE1365" s="93" t="str">
        <f>'RCP Data-Measures Tab'!$D1365&amp;'RCP Data-Measures Tab'!$F1365&amp;'RCP Data-Measures Tab'!$G1365&amp;'RCP Data-Measures Tab'!$H1365&amp;'RCP Data-Measures Tab'!$I1365</f>
        <v>2012CommercialRefrigerationRefrigeration System ImprovementsAuto Closers</v>
      </c>
      <c r="AF1365" s="93" t="s">
        <v>246</v>
      </c>
    </row>
    <row r="1366" spans="1:32" ht="16.5" hidden="1" x14ac:dyDescent="0.45">
      <c r="A1366" s="151"/>
      <c r="B1366" s="189"/>
      <c r="C1366" s="83"/>
      <c r="D1366" s="92">
        <v>2012</v>
      </c>
      <c r="E1366" s="91">
        <v>206</v>
      </c>
      <c r="F1366" s="91" t="s">
        <v>242</v>
      </c>
      <c r="G1366" s="91" t="s">
        <v>349</v>
      </c>
      <c r="H1366" s="91" t="s">
        <v>361</v>
      </c>
      <c r="I1366" s="91" t="s">
        <v>399</v>
      </c>
      <c r="J1366" s="90"/>
      <c r="K1366" s="90"/>
      <c r="L1366" s="90"/>
      <c r="M1366" s="90"/>
      <c r="N1366" s="90"/>
      <c r="O1366" s="90"/>
      <c r="P1366" s="90">
        <v>0</v>
      </c>
      <c r="Q1366" s="90">
        <v>0</v>
      </c>
      <c r="R1366" s="90">
        <v>0</v>
      </c>
      <c r="S1366" s="86"/>
      <c r="T1366" s="86"/>
      <c r="U1366" s="89"/>
      <c r="V1366" s="89"/>
      <c r="W1366" s="89">
        <v>1.1589630601048657E-4</v>
      </c>
      <c r="X1366" s="89">
        <f>'RCP Data-Measures Tab'!$Q1366*'RCP Data-Measures Tab'!$W1366/1000</f>
        <v>0</v>
      </c>
      <c r="Y1366" s="88">
        <v>1.2881769086422074E-4</v>
      </c>
      <c r="Z1366" s="84">
        <f>'RCP Data-Measures Tab'!$Q1366*'RCP Data-Measures Tab'!$Y1366/1000</f>
        <v>0</v>
      </c>
      <c r="AA1366" s="87"/>
      <c r="AB1366" s="86"/>
      <c r="AC1366" s="85"/>
      <c r="AD1366" s="85"/>
      <c r="AE1366" s="84" t="str">
        <f>'RCP Data-Measures Tab'!$D1366&amp;'RCP Data-Measures Tab'!$F1366&amp;'RCP Data-Measures Tab'!$G1366&amp;'RCP Data-Measures Tab'!$H1366&amp;'RCP Data-Measures Tab'!$I1366</f>
        <v>2012CommercialRefrigerationRefrigeration System ImprovementsBuilding Commissioning Improvements</v>
      </c>
      <c r="AF1366" s="84" t="s">
        <v>246</v>
      </c>
    </row>
    <row r="1367" spans="1:32" ht="16.5" hidden="1" x14ac:dyDescent="0.45">
      <c r="A1367" s="151"/>
      <c r="B1367" s="189"/>
      <c r="C1367" s="83"/>
      <c r="D1367" s="101">
        <v>2012</v>
      </c>
      <c r="E1367" s="100">
        <v>207</v>
      </c>
      <c r="F1367" s="100" t="s">
        <v>242</v>
      </c>
      <c r="G1367" s="100" t="s">
        <v>349</v>
      </c>
      <c r="H1367" s="100" t="s">
        <v>361</v>
      </c>
      <c r="I1367" s="100" t="s">
        <v>420</v>
      </c>
      <c r="J1367" s="99"/>
      <c r="K1367" s="99"/>
      <c r="L1367" s="99"/>
      <c r="M1367" s="99"/>
      <c r="N1367" s="99"/>
      <c r="O1367" s="99"/>
      <c r="P1367" s="99">
        <v>0</v>
      </c>
      <c r="Q1367" s="99">
        <v>6918321.625</v>
      </c>
      <c r="R1367" s="99">
        <v>0.78976275119930528</v>
      </c>
      <c r="S1367" s="95"/>
      <c r="T1367" s="95"/>
      <c r="U1367" s="98"/>
      <c r="V1367" s="98"/>
      <c r="W1367" s="98">
        <v>1.1589630601048657E-4</v>
      </c>
      <c r="X1367" s="98">
        <f>'RCP Data-Measures Tab'!$Q1367*'RCP Data-Measures Tab'!$W1367/1000</f>
        <v>0.8018079201299666</v>
      </c>
      <c r="Y1367" s="97">
        <v>1.2881769086422074E-4</v>
      </c>
      <c r="Z1367" s="93">
        <f>'RCP Data-Measures Tab'!$Q1367*'RCP Data-Measures Tab'!$Y1367/1000</f>
        <v>0.89120221638850328</v>
      </c>
      <c r="AA1367" s="96"/>
      <c r="AB1367" s="95"/>
      <c r="AC1367" s="94"/>
      <c r="AD1367" s="94"/>
      <c r="AE1367" s="93" t="str">
        <f>'RCP Data-Measures Tab'!$D1367&amp;'RCP Data-Measures Tab'!$F1367&amp;'RCP Data-Measures Tab'!$G1367&amp;'RCP Data-Measures Tab'!$H1367&amp;'RCP Data-Measures Tab'!$I1367</f>
        <v>2012CommercialRefrigerationRefrigeration System ImprovementsCase Lighting</v>
      </c>
      <c r="AF1367" s="93" t="s">
        <v>246</v>
      </c>
    </row>
    <row r="1368" spans="1:32" ht="16.5" hidden="1" x14ac:dyDescent="0.45">
      <c r="A1368" s="151"/>
      <c r="B1368" s="189"/>
      <c r="C1368" s="83"/>
      <c r="D1368" s="92">
        <v>2012</v>
      </c>
      <c r="E1368" s="91">
        <v>208</v>
      </c>
      <c r="F1368" s="91" t="s">
        <v>242</v>
      </c>
      <c r="G1368" s="91" t="s">
        <v>349</v>
      </c>
      <c r="H1368" s="91" t="s">
        <v>361</v>
      </c>
      <c r="I1368" s="91" t="s">
        <v>421</v>
      </c>
      <c r="J1368" s="90"/>
      <c r="K1368" s="90"/>
      <c r="L1368" s="90"/>
      <c r="M1368" s="90"/>
      <c r="N1368" s="90"/>
      <c r="O1368" s="90"/>
      <c r="P1368" s="90">
        <v>0</v>
      </c>
      <c r="Q1368" s="90">
        <v>0</v>
      </c>
      <c r="R1368" s="90">
        <v>0</v>
      </c>
      <c r="S1368" s="86"/>
      <c r="T1368" s="86"/>
      <c r="U1368" s="89"/>
      <c r="V1368" s="89"/>
      <c r="W1368" s="89">
        <v>1.1589630601048657E-4</v>
      </c>
      <c r="X1368" s="89">
        <f>'RCP Data-Measures Tab'!$Q1368*'RCP Data-Measures Tab'!$W1368/1000</f>
        <v>0</v>
      </c>
      <c r="Y1368" s="88">
        <v>1.2881769086422074E-4</v>
      </c>
      <c r="Z1368" s="84">
        <f>'RCP Data-Measures Tab'!$Q1368*'RCP Data-Measures Tab'!$Y1368/1000</f>
        <v>0</v>
      </c>
      <c r="AA1368" s="87"/>
      <c r="AB1368" s="86"/>
      <c r="AC1368" s="85"/>
      <c r="AD1368" s="85"/>
      <c r="AE1368" s="84" t="str">
        <f>'RCP Data-Measures Tab'!$D1368&amp;'RCP Data-Measures Tab'!$F1368&amp;'RCP Data-Measures Tab'!$G1368&amp;'RCP Data-Measures Tab'!$H1368&amp;'RCP Data-Measures Tab'!$I1368</f>
        <v>2012CommercialRefrigerationRefrigeration System ImprovementsCase Lighting Delamping</v>
      </c>
      <c r="AF1368" s="84" t="s">
        <v>246</v>
      </c>
    </row>
    <row r="1369" spans="1:32" ht="16.5" hidden="1" x14ac:dyDescent="0.45">
      <c r="A1369" s="151"/>
      <c r="B1369" s="189"/>
      <c r="C1369" s="83"/>
      <c r="D1369" s="101">
        <v>2012</v>
      </c>
      <c r="E1369" s="100">
        <v>209</v>
      </c>
      <c r="F1369" s="100" t="s">
        <v>242</v>
      </c>
      <c r="G1369" s="100" t="s">
        <v>349</v>
      </c>
      <c r="H1369" s="100" t="s">
        <v>361</v>
      </c>
      <c r="I1369" s="100" t="s">
        <v>422</v>
      </c>
      <c r="J1369" s="99"/>
      <c r="K1369" s="99"/>
      <c r="L1369" s="99"/>
      <c r="M1369" s="99"/>
      <c r="N1369" s="99"/>
      <c r="O1369" s="99"/>
      <c r="P1369" s="99">
        <v>0</v>
      </c>
      <c r="Q1369" s="99">
        <v>1030655.37283</v>
      </c>
      <c r="R1369" s="99">
        <v>0.11765472171828147</v>
      </c>
      <c r="S1369" s="95"/>
      <c r="T1369" s="95"/>
      <c r="U1369" s="98"/>
      <c r="V1369" s="98"/>
      <c r="W1369" s="98">
        <v>1.1589630601048657E-4</v>
      </c>
      <c r="X1369" s="98">
        <f>'RCP Data-Measures Tab'!$Q1369*'RCP Data-Measures Tab'!$W1369/1000</f>
        <v>0.1194491504808578</v>
      </c>
      <c r="Y1369" s="97">
        <v>1.2881769086422074E-4</v>
      </c>
      <c r="Z1369" s="93">
        <f>'RCP Data-Measures Tab'!$Q1369*'RCP Data-Measures Tab'!$Y1369/1000</f>
        <v>0.13276664520476311</v>
      </c>
      <c r="AA1369" s="96"/>
      <c r="AB1369" s="95"/>
      <c r="AC1369" s="94"/>
      <c r="AD1369" s="94"/>
      <c r="AE1369" s="93" t="str">
        <f>'RCP Data-Measures Tab'!$D1369&amp;'RCP Data-Measures Tab'!$F1369&amp;'RCP Data-Measures Tab'!$G1369&amp;'RCP Data-Measures Tab'!$H1369&amp;'RCP Data-Measures Tab'!$I1369</f>
        <v>2012CommercialRefrigerationRefrigeration System ImprovementsCases</v>
      </c>
      <c r="AF1369" s="93" t="s">
        <v>246</v>
      </c>
    </row>
    <row r="1370" spans="1:32" ht="16.5" hidden="1" x14ac:dyDescent="0.45">
      <c r="A1370" s="151"/>
      <c r="B1370" s="189"/>
      <c r="C1370" s="83"/>
      <c r="D1370" s="92">
        <v>2012</v>
      </c>
      <c r="E1370" s="91">
        <v>210</v>
      </c>
      <c r="F1370" s="91" t="s">
        <v>242</v>
      </c>
      <c r="G1370" s="91" t="s">
        <v>349</v>
      </c>
      <c r="H1370" s="91" t="s">
        <v>361</v>
      </c>
      <c r="I1370" s="91" t="s">
        <v>362</v>
      </c>
      <c r="J1370" s="90"/>
      <c r="K1370" s="90"/>
      <c r="L1370" s="90"/>
      <c r="M1370" s="90"/>
      <c r="N1370" s="90"/>
      <c r="O1370" s="90"/>
      <c r="P1370" s="90">
        <v>0</v>
      </c>
      <c r="Q1370" s="90">
        <v>0</v>
      </c>
      <c r="R1370" s="90">
        <v>0</v>
      </c>
      <c r="S1370" s="86"/>
      <c r="T1370" s="86"/>
      <c r="U1370" s="89"/>
      <c r="V1370" s="89"/>
      <c r="W1370" s="89">
        <v>1.1589630601048657E-4</v>
      </c>
      <c r="X1370" s="89">
        <f>'RCP Data-Measures Tab'!$Q1370*'RCP Data-Measures Tab'!$W1370/1000</f>
        <v>0</v>
      </c>
      <c r="Y1370" s="88">
        <v>1.2881769086422074E-4</v>
      </c>
      <c r="Z1370" s="84">
        <f>'RCP Data-Measures Tab'!$Q1370*'RCP Data-Measures Tab'!$Y1370/1000</f>
        <v>0</v>
      </c>
      <c r="AA1370" s="87"/>
      <c r="AB1370" s="86"/>
      <c r="AC1370" s="85"/>
      <c r="AD1370" s="85"/>
      <c r="AE1370" s="84" t="str">
        <f>'RCP Data-Measures Tab'!$D1370&amp;'RCP Data-Measures Tab'!$F1370&amp;'RCP Data-Measures Tab'!$G1370&amp;'RCP Data-Measures Tab'!$H1370&amp;'RCP Data-Measures Tab'!$I1370</f>
        <v>2012CommercialRefrigerationRefrigeration System ImprovementsChiller Improvements</v>
      </c>
      <c r="AF1370" s="84" t="s">
        <v>246</v>
      </c>
    </row>
    <row r="1371" spans="1:32" ht="16.5" hidden="1" x14ac:dyDescent="0.45">
      <c r="A1371" s="151"/>
      <c r="B1371" s="189"/>
      <c r="C1371" s="83"/>
      <c r="D1371" s="101">
        <v>2012</v>
      </c>
      <c r="E1371" s="100">
        <v>211</v>
      </c>
      <c r="F1371" s="100" t="s">
        <v>242</v>
      </c>
      <c r="G1371" s="100" t="s">
        <v>349</v>
      </c>
      <c r="H1371" s="100" t="s">
        <v>361</v>
      </c>
      <c r="I1371" s="100" t="s">
        <v>285</v>
      </c>
      <c r="J1371" s="99"/>
      <c r="K1371" s="99"/>
      <c r="L1371" s="99"/>
      <c r="M1371" s="99"/>
      <c r="N1371" s="99"/>
      <c r="O1371" s="99"/>
      <c r="P1371" s="99">
        <v>0</v>
      </c>
      <c r="Q1371" s="99">
        <v>147789.42000000001</v>
      </c>
      <c r="R1371" s="99">
        <v>1.6870938707143082E-2</v>
      </c>
      <c r="S1371" s="95"/>
      <c r="T1371" s="95"/>
      <c r="U1371" s="98"/>
      <c r="V1371" s="98"/>
      <c r="W1371" s="98">
        <v>1.1589630601048657E-4</v>
      </c>
      <c r="X1371" s="98">
        <f>'RCP Data-Measures Tab'!$Q1371*'RCP Data-Measures Tab'!$W1371/1000</f>
        <v>1.7128247845432324E-2</v>
      </c>
      <c r="Y1371" s="97">
        <v>1.2881769086422074E-4</v>
      </c>
      <c r="Z1371" s="93">
        <f>'RCP Data-Measures Tab'!$Q1371*'RCP Data-Measures Tab'!$Y1371/1000</f>
        <v>1.9037891818562486E-2</v>
      </c>
      <c r="AA1371" s="96"/>
      <c r="AB1371" s="95"/>
      <c r="AC1371" s="94"/>
      <c r="AD1371" s="94"/>
      <c r="AE1371" s="93" t="str">
        <f>'RCP Data-Measures Tab'!$D1371&amp;'RCP Data-Measures Tab'!$F1371&amp;'RCP Data-Measures Tab'!$G1371&amp;'RCP Data-Measures Tab'!$H1371&amp;'RCP Data-Measures Tab'!$I1371</f>
        <v>2012CommercialRefrigerationRefrigeration System ImprovementsCompressors</v>
      </c>
      <c r="AF1371" s="93" t="s">
        <v>246</v>
      </c>
    </row>
    <row r="1372" spans="1:32" ht="16.5" hidden="1" x14ac:dyDescent="0.45">
      <c r="A1372" s="151"/>
      <c r="B1372" s="189"/>
      <c r="C1372" s="83"/>
      <c r="D1372" s="92">
        <v>2012</v>
      </c>
      <c r="E1372" s="91">
        <v>212</v>
      </c>
      <c r="F1372" s="91" t="s">
        <v>242</v>
      </c>
      <c r="G1372" s="91" t="s">
        <v>349</v>
      </c>
      <c r="H1372" s="91" t="s">
        <v>361</v>
      </c>
      <c r="I1372" s="91" t="s">
        <v>423</v>
      </c>
      <c r="J1372" s="90"/>
      <c r="K1372" s="90"/>
      <c r="L1372" s="90"/>
      <c r="M1372" s="90"/>
      <c r="N1372" s="90"/>
      <c r="O1372" s="90"/>
      <c r="P1372" s="90">
        <v>0</v>
      </c>
      <c r="Q1372" s="90">
        <v>484975.4</v>
      </c>
      <c r="R1372" s="90">
        <v>5.5362486280500861E-2</v>
      </c>
      <c r="S1372" s="86"/>
      <c r="T1372" s="86"/>
      <c r="U1372" s="89"/>
      <c r="V1372" s="89"/>
      <c r="W1372" s="89">
        <v>1.1589630601048657E-4</v>
      </c>
      <c r="X1372" s="89">
        <f>'RCP Data-Measures Tab'!$Q1372*'RCP Data-Measures Tab'!$W1372/1000</f>
        <v>5.6206857365958131E-2</v>
      </c>
      <c r="Y1372" s="88">
        <v>1.2881769086422074E-4</v>
      </c>
      <c r="Z1372" s="84">
        <f>'RCP Data-Measures Tab'!$Q1372*'RCP Data-Measures Tab'!$Y1372/1000</f>
        <v>6.2473411153951802E-2</v>
      </c>
      <c r="AA1372" s="87"/>
      <c r="AB1372" s="86"/>
      <c r="AC1372" s="85"/>
      <c r="AD1372" s="85"/>
      <c r="AE1372" s="84" t="str">
        <f>'RCP Data-Measures Tab'!$D1372&amp;'RCP Data-Measures Tab'!$F1372&amp;'RCP Data-Measures Tab'!$G1372&amp;'RCP Data-Measures Tab'!$H1372&amp;'RCP Data-Measures Tab'!$I1372</f>
        <v>2012CommercialRefrigerationRefrigeration System ImprovementsCondensors</v>
      </c>
      <c r="AF1372" s="84" t="s">
        <v>246</v>
      </c>
    </row>
    <row r="1373" spans="1:32" ht="16.5" hidden="1" x14ac:dyDescent="0.45">
      <c r="A1373" s="151"/>
      <c r="B1373" s="189"/>
      <c r="C1373" s="83"/>
      <c r="D1373" s="101">
        <v>2012</v>
      </c>
      <c r="E1373" s="100">
        <v>213</v>
      </c>
      <c r="F1373" s="100" t="s">
        <v>242</v>
      </c>
      <c r="G1373" s="100" t="s">
        <v>349</v>
      </c>
      <c r="H1373" s="100" t="s">
        <v>361</v>
      </c>
      <c r="I1373" s="100" t="s">
        <v>424</v>
      </c>
      <c r="J1373" s="99"/>
      <c r="K1373" s="99"/>
      <c r="L1373" s="99"/>
      <c r="M1373" s="99"/>
      <c r="N1373" s="99"/>
      <c r="O1373" s="99"/>
      <c r="P1373" s="99">
        <v>0</v>
      </c>
      <c r="Q1373" s="99">
        <v>0</v>
      </c>
      <c r="R1373" s="99">
        <v>0</v>
      </c>
      <c r="S1373" s="95"/>
      <c r="T1373" s="95"/>
      <c r="U1373" s="98"/>
      <c r="V1373" s="98"/>
      <c r="W1373" s="98">
        <v>1.1589630601048657E-4</v>
      </c>
      <c r="X1373" s="98">
        <f>'RCP Data-Measures Tab'!$Q1373*'RCP Data-Measures Tab'!$W1373/1000</f>
        <v>0</v>
      </c>
      <c r="Y1373" s="97">
        <v>1.2881769086422074E-4</v>
      </c>
      <c r="Z1373" s="93">
        <f>'RCP Data-Measures Tab'!$Q1373*'RCP Data-Measures Tab'!$Y1373/1000</f>
        <v>0</v>
      </c>
      <c r="AA1373" s="96"/>
      <c r="AB1373" s="95"/>
      <c r="AC1373" s="94"/>
      <c r="AD1373" s="94"/>
      <c r="AE1373" s="93" t="str">
        <f>'RCP Data-Measures Tab'!$D1373&amp;'RCP Data-Measures Tab'!$F1373&amp;'RCP Data-Measures Tab'!$G1373&amp;'RCP Data-Measures Tab'!$H1373&amp;'RCP Data-Measures Tab'!$I1373</f>
        <v>2012CommercialRefrigerationRefrigeration System ImprovementsDoors</v>
      </c>
      <c r="AF1373" s="93" t="s">
        <v>246</v>
      </c>
    </row>
    <row r="1374" spans="1:32" ht="16.5" hidden="1" x14ac:dyDescent="0.45">
      <c r="A1374" s="151"/>
      <c r="B1374" s="189"/>
      <c r="C1374" s="83"/>
      <c r="D1374" s="92">
        <v>2012</v>
      </c>
      <c r="E1374" s="91">
        <v>214</v>
      </c>
      <c r="F1374" s="91" t="s">
        <v>242</v>
      </c>
      <c r="G1374" s="91" t="s">
        <v>349</v>
      </c>
      <c r="H1374" s="91" t="s">
        <v>361</v>
      </c>
      <c r="I1374" s="91" t="s">
        <v>307</v>
      </c>
      <c r="J1374" s="90"/>
      <c r="K1374" s="90"/>
      <c r="L1374" s="90"/>
      <c r="M1374" s="90"/>
      <c r="N1374" s="90"/>
      <c r="O1374" s="90"/>
      <c r="P1374" s="90">
        <v>0</v>
      </c>
      <c r="Q1374" s="90">
        <v>124193.465</v>
      </c>
      <c r="R1374" s="90">
        <v>1.4177336357533901E-2</v>
      </c>
      <c r="S1374" s="86"/>
      <c r="T1374" s="86"/>
      <c r="U1374" s="89"/>
      <c r="V1374" s="89"/>
      <c r="W1374" s="89">
        <v>1.1589630601048657E-4</v>
      </c>
      <c r="X1374" s="89">
        <f>'RCP Data-Measures Tab'!$Q1374*'RCP Data-Measures Tab'!$W1374/1000</f>
        <v>1.4393563824142653E-2</v>
      </c>
      <c r="Y1374" s="88">
        <v>1.2881769086422074E-4</v>
      </c>
      <c r="Z1374" s="84">
        <f>'RCP Data-Measures Tab'!$Q1374*'RCP Data-Measures Tab'!$Y1374/1000</f>
        <v>1.5998315381726417E-2</v>
      </c>
      <c r="AA1374" s="87"/>
      <c r="AB1374" s="86"/>
      <c r="AC1374" s="85"/>
      <c r="AD1374" s="85"/>
      <c r="AE1374" s="84" t="str">
        <f>'RCP Data-Measures Tab'!$D1374&amp;'RCP Data-Measures Tab'!$F1374&amp;'RCP Data-Measures Tab'!$G1374&amp;'RCP Data-Measures Tab'!$H1374&amp;'RCP Data-Measures Tab'!$I1374</f>
        <v>2012CommercialRefrigerationRefrigeration System ImprovementsGasket Replacement</v>
      </c>
      <c r="AF1374" s="84" t="s">
        <v>246</v>
      </c>
    </row>
    <row r="1375" spans="1:32" ht="16.5" hidden="1" x14ac:dyDescent="0.45">
      <c r="A1375" s="151"/>
      <c r="B1375" s="189"/>
      <c r="C1375" s="83"/>
      <c r="D1375" s="101">
        <v>2012</v>
      </c>
      <c r="E1375" s="100">
        <v>215</v>
      </c>
      <c r="F1375" s="100" t="s">
        <v>242</v>
      </c>
      <c r="G1375" s="100" t="s">
        <v>349</v>
      </c>
      <c r="H1375" s="100" t="s">
        <v>361</v>
      </c>
      <c r="I1375" s="100" t="s">
        <v>363</v>
      </c>
      <c r="J1375" s="99"/>
      <c r="K1375" s="99"/>
      <c r="L1375" s="99"/>
      <c r="M1375" s="99"/>
      <c r="N1375" s="99"/>
      <c r="O1375" s="99"/>
      <c r="P1375" s="99">
        <v>0</v>
      </c>
      <c r="Q1375" s="99">
        <v>0</v>
      </c>
      <c r="R1375" s="99">
        <v>0</v>
      </c>
      <c r="S1375" s="95"/>
      <c r="T1375" s="95"/>
      <c r="U1375" s="98"/>
      <c r="V1375" s="98"/>
      <c r="W1375" s="98">
        <v>1.1589630601048657E-4</v>
      </c>
      <c r="X1375" s="98">
        <f>'RCP Data-Measures Tab'!$Q1375*'RCP Data-Measures Tab'!$W1375/1000</f>
        <v>0</v>
      </c>
      <c r="Y1375" s="97">
        <v>1.2881769086422074E-4</v>
      </c>
      <c r="Z1375" s="93">
        <f>'RCP Data-Measures Tab'!$Q1375*'RCP Data-Measures Tab'!$Y1375/1000</f>
        <v>0</v>
      </c>
      <c r="AA1375" s="96"/>
      <c r="AB1375" s="95"/>
      <c r="AC1375" s="94"/>
      <c r="AD1375" s="94"/>
      <c r="AE1375" s="93" t="str">
        <f>'RCP Data-Measures Tab'!$D1375&amp;'RCP Data-Measures Tab'!$F1375&amp;'RCP Data-Measures Tab'!$G1375&amp;'RCP Data-Measures Tab'!$H1375&amp;'RCP Data-Measures Tab'!$I1375</f>
        <v>2012CommercialRefrigerationRefrigeration System ImprovementsInsulation</v>
      </c>
      <c r="AF1375" s="93" t="s">
        <v>246</v>
      </c>
    </row>
    <row r="1376" spans="1:32" ht="16.5" hidden="1" x14ac:dyDescent="0.45">
      <c r="A1376" s="151"/>
      <c r="B1376" s="189"/>
      <c r="C1376" s="83"/>
      <c r="D1376" s="92">
        <v>2012</v>
      </c>
      <c r="E1376" s="91">
        <v>216</v>
      </c>
      <c r="F1376" s="91" t="s">
        <v>242</v>
      </c>
      <c r="G1376" s="91" t="s">
        <v>349</v>
      </c>
      <c r="H1376" s="91" t="s">
        <v>361</v>
      </c>
      <c r="I1376" s="91" t="s">
        <v>364</v>
      </c>
      <c r="J1376" s="90"/>
      <c r="K1376" s="90"/>
      <c r="L1376" s="90"/>
      <c r="M1376" s="90"/>
      <c r="N1376" s="90"/>
      <c r="O1376" s="90"/>
      <c r="P1376" s="90">
        <v>0</v>
      </c>
      <c r="Q1376" s="90">
        <v>678044.94284999999</v>
      </c>
      <c r="R1376" s="90">
        <v>7.7402393333613873E-2</v>
      </c>
      <c r="S1376" s="86"/>
      <c r="T1376" s="86"/>
      <c r="U1376" s="89"/>
      <c r="V1376" s="89"/>
      <c r="W1376" s="89">
        <v>1.1589630601048657E-4</v>
      </c>
      <c r="X1376" s="89">
        <f>'RCP Data-Measures Tab'!$Q1376*'RCP Data-Measures Tab'!$W1376/1000</f>
        <v>7.8582904185406477E-2</v>
      </c>
      <c r="Y1376" s="88">
        <v>1.2881769086422074E-4</v>
      </c>
      <c r="Z1376" s="84">
        <f>'RCP Data-Measures Tab'!$Q1376*'RCP Data-Measures Tab'!$Y1376/1000</f>
        <v>8.7344183840099524E-2</v>
      </c>
      <c r="AA1376" s="87"/>
      <c r="AB1376" s="86"/>
      <c r="AC1376" s="85"/>
      <c r="AD1376" s="85"/>
      <c r="AE1376" s="84" t="str">
        <f>'RCP Data-Measures Tab'!$D1376&amp;'RCP Data-Measures Tab'!$F1376&amp;'RCP Data-Measures Tab'!$G1376&amp;'RCP Data-Measures Tab'!$H1376&amp;'RCP Data-Measures Tab'!$I1376</f>
        <v>2012CommercialRefrigerationRefrigeration System ImprovementsInteractive Refrigeration System Improvements</v>
      </c>
      <c r="AF1376" s="84" t="s">
        <v>246</v>
      </c>
    </row>
    <row r="1377" spans="1:32" ht="16.5" hidden="1" x14ac:dyDescent="0.45">
      <c r="A1377" s="151"/>
      <c r="B1377" s="189"/>
      <c r="C1377" s="83"/>
      <c r="D1377" s="101">
        <v>2012</v>
      </c>
      <c r="E1377" s="100">
        <v>217</v>
      </c>
      <c r="F1377" s="100" t="s">
        <v>242</v>
      </c>
      <c r="G1377" s="100" t="s">
        <v>349</v>
      </c>
      <c r="H1377" s="100" t="s">
        <v>361</v>
      </c>
      <c r="I1377" s="100" t="s">
        <v>257</v>
      </c>
      <c r="J1377" s="99"/>
      <c r="K1377" s="99"/>
      <c r="L1377" s="99"/>
      <c r="M1377" s="99"/>
      <c r="N1377" s="99"/>
      <c r="O1377" s="99"/>
      <c r="P1377" s="99">
        <v>0</v>
      </c>
      <c r="Q1377" s="99">
        <v>0</v>
      </c>
      <c r="R1377" s="99">
        <v>0</v>
      </c>
      <c r="S1377" s="95"/>
      <c r="T1377" s="95"/>
      <c r="U1377" s="98"/>
      <c r="V1377" s="98"/>
      <c r="W1377" s="98">
        <v>1.1589630601048657E-4</v>
      </c>
      <c r="X1377" s="98">
        <f>'RCP Data-Measures Tab'!$Q1377*'RCP Data-Measures Tab'!$W1377/1000</f>
        <v>0</v>
      </c>
      <c r="Y1377" s="97">
        <v>1.2881769086422074E-4</v>
      </c>
      <c r="Z1377" s="93">
        <f>'RCP Data-Measures Tab'!$Q1377*'RCP Data-Measures Tab'!$Y1377/1000</f>
        <v>0</v>
      </c>
      <c r="AA1377" s="96"/>
      <c r="AB1377" s="95"/>
      <c r="AC1377" s="94"/>
      <c r="AD1377" s="94"/>
      <c r="AE1377" s="93" t="str">
        <f>'RCP Data-Measures Tab'!$D1377&amp;'RCP Data-Measures Tab'!$F1377&amp;'RCP Data-Measures Tab'!$G1377&amp;'RCP Data-Measures Tab'!$H1377&amp;'RCP Data-Measures Tab'!$I1377</f>
        <v>2012CommercialRefrigerationRefrigeration System ImprovementsLamps/Ballasts</v>
      </c>
      <c r="AF1377" s="93" t="s">
        <v>246</v>
      </c>
    </row>
    <row r="1378" spans="1:32" ht="16.5" hidden="1" x14ac:dyDescent="0.45">
      <c r="A1378" s="151"/>
      <c r="B1378" s="189"/>
      <c r="C1378" s="83"/>
      <c r="D1378" s="92">
        <v>2012</v>
      </c>
      <c r="E1378" s="91">
        <v>218</v>
      </c>
      <c r="F1378" s="91" t="s">
        <v>242</v>
      </c>
      <c r="G1378" s="91" t="s">
        <v>349</v>
      </c>
      <c r="H1378" s="91" t="s">
        <v>361</v>
      </c>
      <c r="I1378" s="91" t="s">
        <v>425</v>
      </c>
      <c r="J1378" s="90"/>
      <c r="K1378" s="90"/>
      <c r="L1378" s="90"/>
      <c r="M1378" s="90"/>
      <c r="N1378" s="90"/>
      <c r="O1378" s="90"/>
      <c r="P1378" s="90">
        <v>0</v>
      </c>
      <c r="Q1378" s="90">
        <v>122299.59</v>
      </c>
      <c r="R1378" s="90">
        <v>1.3961140706669534E-2</v>
      </c>
      <c r="S1378" s="86"/>
      <c r="T1378" s="86"/>
      <c r="U1378" s="89"/>
      <c r="V1378" s="89"/>
      <c r="W1378" s="89">
        <v>1.1589630601048657E-4</v>
      </c>
      <c r="X1378" s="89">
        <f>'RCP Data-Measures Tab'!$Q1378*'RCP Data-Measures Tab'!$W1378/1000</f>
        <v>1.4174070707597042E-2</v>
      </c>
      <c r="Y1378" s="88">
        <v>1.2881769086422074E-4</v>
      </c>
      <c r="Z1378" s="84">
        <f>'RCP Data-Measures Tab'!$Q1378*'RCP Data-Measures Tab'!$Y1378/1000</f>
        <v>1.5754350777440942E-2</v>
      </c>
      <c r="AA1378" s="87"/>
      <c r="AB1378" s="86"/>
      <c r="AC1378" s="85"/>
      <c r="AD1378" s="85"/>
      <c r="AE1378" s="84" t="str">
        <f>'RCP Data-Measures Tab'!$D1378&amp;'RCP Data-Measures Tab'!$F1378&amp;'RCP Data-Measures Tab'!$G1378&amp;'RCP Data-Measures Tab'!$H1378&amp;'RCP Data-Measures Tab'!$I1378</f>
        <v>2012CommercialRefrigerationRefrigeration System ImprovementsMotion Sensors</v>
      </c>
      <c r="AF1378" s="84" t="s">
        <v>246</v>
      </c>
    </row>
    <row r="1379" spans="1:32" ht="16.5" hidden="1" x14ac:dyDescent="0.45">
      <c r="A1379" s="151"/>
      <c r="B1379" s="189"/>
      <c r="C1379" s="83"/>
      <c r="D1379" s="101">
        <v>2012</v>
      </c>
      <c r="E1379" s="100">
        <v>219</v>
      </c>
      <c r="F1379" s="100" t="s">
        <v>242</v>
      </c>
      <c r="G1379" s="100" t="s">
        <v>349</v>
      </c>
      <c r="H1379" s="100" t="s">
        <v>361</v>
      </c>
      <c r="I1379" s="100" t="s">
        <v>334</v>
      </c>
      <c r="J1379" s="99"/>
      <c r="K1379" s="99"/>
      <c r="L1379" s="99"/>
      <c r="M1379" s="99"/>
      <c r="N1379" s="99"/>
      <c r="O1379" s="99"/>
      <c r="P1379" s="99">
        <v>0</v>
      </c>
      <c r="Q1379" s="99">
        <v>5384622.5471800007</v>
      </c>
      <c r="R1379" s="99">
        <v>0.61468294297810644</v>
      </c>
      <c r="S1379" s="95"/>
      <c r="T1379" s="95"/>
      <c r="U1379" s="98"/>
      <c r="V1379" s="98"/>
      <c r="W1379" s="98">
        <v>1.1589630601048657E-4</v>
      </c>
      <c r="X1379" s="98">
        <f>'RCP Data-Measures Tab'!$Q1379*'RCP Data-Measures Tab'!$W1379/1000</f>
        <v>0.62405786247893902</v>
      </c>
      <c r="Y1379" s="97">
        <v>1.2881769086422074E-4</v>
      </c>
      <c r="Z1379" s="93">
        <f>'RCP Data-Measures Tab'!$Q1379*'RCP Data-Measures Tab'!$Y1379/1000</f>
        <v>0.69363464270314612</v>
      </c>
      <c r="AA1379" s="96"/>
      <c r="AB1379" s="95"/>
      <c r="AC1379" s="94"/>
      <c r="AD1379" s="94"/>
      <c r="AE1379" s="93" t="str">
        <f>'RCP Data-Measures Tab'!$D1379&amp;'RCP Data-Measures Tab'!$F1379&amp;'RCP Data-Measures Tab'!$G1379&amp;'RCP Data-Measures Tab'!$H1379&amp;'RCP Data-Measures Tab'!$I1379</f>
        <v>2012CommercialRefrigerationRefrigeration System ImprovementsMotors</v>
      </c>
      <c r="AF1379" s="93" t="s">
        <v>246</v>
      </c>
    </row>
    <row r="1380" spans="1:32" ht="16.5" hidden="1" x14ac:dyDescent="0.45">
      <c r="A1380" s="151"/>
      <c r="B1380" s="189"/>
      <c r="C1380" s="83"/>
      <c r="D1380" s="92">
        <v>2012</v>
      </c>
      <c r="E1380" s="91">
        <v>220</v>
      </c>
      <c r="F1380" s="91" t="s">
        <v>242</v>
      </c>
      <c r="G1380" s="91" t="s">
        <v>349</v>
      </c>
      <c r="H1380" s="91" t="s">
        <v>361</v>
      </c>
      <c r="I1380" s="91" t="s">
        <v>418</v>
      </c>
      <c r="J1380" s="90"/>
      <c r="K1380" s="90"/>
      <c r="L1380" s="90"/>
      <c r="M1380" s="90"/>
      <c r="N1380" s="90"/>
      <c r="O1380" s="90"/>
      <c r="P1380" s="90">
        <v>0</v>
      </c>
      <c r="Q1380" s="90">
        <v>0</v>
      </c>
      <c r="R1380" s="90">
        <v>0</v>
      </c>
      <c r="S1380" s="86"/>
      <c r="T1380" s="86"/>
      <c r="U1380" s="89"/>
      <c r="V1380" s="89"/>
      <c r="W1380" s="89">
        <v>1.1589630601048657E-4</v>
      </c>
      <c r="X1380" s="89">
        <f>'RCP Data-Measures Tab'!$Q1380*'RCP Data-Measures Tab'!$W1380/1000</f>
        <v>0</v>
      </c>
      <c r="Y1380" s="88">
        <v>1.2881769086422074E-4</v>
      </c>
      <c r="Z1380" s="84">
        <f>'RCP Data-Measures Tab'!$Q1380*'RCP Data-Measures Tab'!$Y1380/1000</f>
        <v>0</v>
      </c>
      <c r="AA1380" s="87"/>
      <c r="AB1380" s="86"/>
      <c r="AC1380" s="85"/>
      <c r="AD1380" s="85"/>
      <c r="AE1380" s="84" t="str">
        <f>'RCP Data-Measures Tab'!$D1380&amp;'RCP Data-Measures Tab'!$F1380&amp;'RCP Data-Measures Tab'!$G1380&amp;'RCP Data-Measures Tab'!$H1380&amp;'RCP Data-Measures Tab'!$I1380</f>
        <v>2012CommercialRefrigerationRefrigeration System ImprovementsMultiplex</v>
      </c>
      <c r="AF1380" s="84" t="s">
        <v>246</v>
      </c>
    </row>
    <row r="1381" spans="1:32" ht="16.5" hidden="1" x14ac:dyDescent="0.45">
      <c r="A1381" s="151"/>
      <c r="B1381" s="189"/>
      <c r="C1381" s="83"/>
      <c r="D1381" s="101">
        <v>2012</v>
      </c>
      <c r="E1381" s="100">
        <v>221</v>
      </c>
      <c r="F1381" s="100" t="s">
        <v>242</v>
      </c>
      <c r="G1381" s="100" t="s">
        <v>349</v>
      </c>
      <c r="H1381" s="100" t="s">
        <v>361</v>
      </c>
      <c r="I1381" s="100" t="s">
        <v>426</v>
      </c>
      <c r="J1381" s="99"/>
      <c r="K1381" s="99"/>
      <c r="L1381" s="99"/>
      <c r="M1381" s="99"/>
      <c r="N1381" s="99"/>
      <c r="O1381" s="99"/>
      <c r="P1381" s="99">
        <v>0</v>
      </c>
      <c r="Q1381" s="99">
        <v>371859.32</v>
      </c>
      <c r="R1381" s="99">
        <v>4.2449694301467375E-2</v>
      </c>
      <c r="S1381" s="95"/>
      <c r="T1381" s="95"/>
      <c r="U1381" s="98"/>
      <c r="V1381" s="98"/>
      <c r="W1381" s="98">
        <v>1.1589630601048657E-4</v>
      </c>
      <c r="X1381" s="98">
        <f>'RCP Data-Measures Tab'!$Q1381*'RCP Data-Measures Tab'!$W1381/1000</f>
        <v>4.3097121543571447E-2</v>
      </c>
      <c r="Y1381" s="97">
        <v>1.2881769086422074E-4</v>
      </c>
      <c r="Z1381" s="93">
        <f>'RCP Data-Measures Tab'!$Q1381*'RCP Data-Measures Tab'!$Y1381/1000</f>
        <v>4.790205892873934E-2</v>
      </c>
      <c r="AA1381" s="96"/>
      <c r="AB1381" s="95"/>
      <c r="AC1381" s="94"/>
      <c r="AD1381" s="94"/>
      <c r="AE1381" s="93" t="str">
        <f>'RCP Data-Measures Tab'!$D1381&amp;'RCP Data-Measures Tab'!$F1381&amp;'RCP Data-Measures Tab'!$G1381&amp;'RCP Data-Measures Tab'!$H1381&amp;'RCP Data-Measures Tab'!$I1381</f>
        <v>2012CommercialRefrigerationRefrigeration System ImprovementsNight Covers</v>
      </c>
      <c r="AF1381" s="93" t="s">
        <v>246</v>
      </c>
    </row>
    <row r="1382" spans="1:32" ht="16.5" hidden="1" x14ac:dyDescent="0.45">
      <c r="A1382" s="151"/>
      <c r="B1382" s="189"/>
      <c r="C1382" s="83"/>
      <c r="D1382" s="92">
        <v>2012</v>
      </c>
      <c r="E1382" s="91">
        <v>222</v>
      </c>
      <c r="F1382" s="91" t="s">
        <v>242</v>
      </c>
      <c r="G1382" s="91" t="s">
        <v>349</v>
      </c>
      <c r="H1382" s="91" t="s">
        <v>361</v>
      </c>
      <c r="I1382" s="91" t="s">
        <v>427</v>
      </c>
      <c r="J1382" s="90"/>
      <c r="K1382" s="90"/>
      <c r="L1382" s="90"/>
      <c r="M1382" s="90"/>
      <c r="N1382" s="90"/>
      <c r="O1382" s="90"/>
      <c r="P1382" s="90">
        <v>0</v>
      </c>
      <c r="Q1382" s="90">
        <v>27808.153999999999</v>
      </c>
      <c r="R1382" s="90">
        <v>3.1744467560201901E-3</v>
      </c>
      <c r="S1382" s="86"/>
      <c r="T1382" s="86"/>
      <c r="U1382" s="89"/>
      <c r="V1382" s="89"/>
      <c r="W1382" s="89">
        <v>1.1589630601048657E-4</v>
      </c>
      <c r="X1382" s="89">
        <f>'RCP Data-Measures Tab'!$Q1382*'RCP Data-Measures Tab'!$W1382/1000</f>
        <v>3.2228623255707357E-3</v>
      </c>
      <c r="Y1382" s="88">
        <v>1.2881769086422074E-4</v>
      </c>
      <c r="Z1382" s="84">
        <f>'RCP Data-Measures Tab'!$Q1382*'RCP Data-Measures Tab'!$Y1382/1000</f>
        <v>3.5821821854766433E-3</v>
      </c>
      <c r="AA1382" s="87"/>
      <c r="AB1382" s="86"/>
      <c r="AC1382" s="85"/>
      <c r="AD1382" s="85"/>
      <c r="AE1382" s="84" t="str">
        <f>'RCP Data-Measures Tab'!$D1382&amp;'RCP Data-Measures Tab'!$F1382&amp;'RCP Data-Measures Tab'!$G1382&amp;'RCP Data-Measures Tab'!$H1382&amp;'RCP Data-Measures Tab'!$I1382</f>
        <v>2012CommercialRefrigerationRefrigeration System ImprovementsStrip Curtains</v>
      </c>
      <c r="AF1382" s="84" t="s">
        <v>246</v>
      </c>
    </row>
    <row r="1383" spans="1:32" ht="16.5" hidden="1" x14ac:dyDescent="0.45">
      <c r="A1383" s="151"/>
      <c r="B1383" s="189"/>
      <c r="C1383" s="83"/>
      <c r="D1383" s="101">
        <v>2012</v>
      </c>
      <c r="E1383" s="100">
        <v>223</v>
      </c>
      <c r="F1383" s="100" t="s">
        <v>242</v>
      </c>
      <c r="G1383" s="100" t="s">
        <v>349</v>
      </c>
      <c r="H1383" s="100" t="s">
        <v>361</v>
      </c>
      <c r="I1383" s="100" t="s">
        <v>428</v>
      </c>
      <c r="J1383" s="99"/>
      <c r="K1383" s="99"/>
      <c r="L1383" s="99"/>
      <c r="M1383" s="99"/>
      <c r="N1383" s="99"/>
      <c r="O1383" s="99"/>
      <c r="P1383" s="99">
        <v>0</v>
      </c>
      <c r="Q1383" s="99">
        <v>0</v>
      </c>
      <c r="R1383" s="99">
        <v>0</v>
      </c>
      <c r="S1383" s="95"/>
      <c r="T1383" s="95"/>
      <c r="U1383" s="98"/>
      <c r="V1383" s="98"/>
      <c r="W1383" s="98">
        <v>1.1589630601048657E-4</v>
      </c>
      <c r="X1383" s="98">
        <f>'RCP Data-Measures Tab'!$Q1383*'RCP Data-Measures Tab'!$W1383/1000</f>
        <v>0</v>
      </c>
      <c r="Y1383" s="97">
        <v>1.2881769086422074E-4</v>
      </c>
      <c r="Z1383" s="93">
        <f>'RCP Data-Measures Tab'!$Q1383*'RCP Data-Measures Tab'!$Y1383/1000</f>
        <v>0</v>
      </c>
      <c r="AA1383" s="96"/>
      <c r="AB1383" s="95"/>
      <c r="AC1383" s="94"/>
      <c r="AD1383" s="94"/>
      <c r="AE1383" s="93" t="str">
        <f>'RCP Data-Measures Tab'!$D1383&amp;'RCP Data-Measures Tab'!$F1383&amp;'RCP Data-Measures Tab'!$G1383&amp;'RCP Data-Measures Tab'!$H1383&amp;'RCP Data-Measures Tab'!$I1383</f>
        <v>2012CommercialRefrigerationRefrigeration System ImprovementsSuction Line Insulation</v>
      </c>
      <c r="AF1383" s="93" t="s">
        <v>246</v>
      </c>
    </row>
    <row r="1384" spans="1:32" ht="16.5" hidden="1" x14ac:dyDescent="0.45">
      <c r="A1384" s="151"/>
      <c r="B1384" s="189"/>
      <c r="C1384" s="83"/>
      <c r="D1384" s="92">
        <v>2012</v>
      </c>
      <c r="E1384" s="91">
        <v>224</v>
      </c>
      <c r="F1384" s="91" t="s">
        <v>242</v>
      </c>
      <c r="G1384" s="91" t="s">
        <v>368</v>
      </c>
      <c r="H1384" s="91" t="s">
        <v>286</v>
      </c>
      <c r="I1384" s="91" t="s">
        <v>287</v>
      </c>
      <c r="J1384" s="90"/>
      <c r="K1384" s="90"/>
      <c r="L1384" s="90"/>
      <c r="M1384" s="90"/>
      <c r="N1384" s="90"/>
      <c r="O1384" s="90"/>
      <c r="P1384" s="90">
        <v>0</v>
      </c>
      <c r="Q1384" s="90">
        <v>0</v>
      </c>
      <c r="R1384" s="90">
        <v>0</v>
      </c>
      <c r="S1384" s="86"/>
      <c r="T1384" s="86"/>
      <c r="U1384" s="89"/>
      <c r="V1384" s="89"/>
      <c r="W1384" s="89">
        <v>1.7242856193782588E-4</v>
      </c>
      <c r="X1384" s="89">
        <f>'RCP Data-Measures Tab'!$Q1384*'RCP Data-Measures Tab'!$W1384/1000</f>
        <v>0</v>
      </c>
      <c r="Y1384" s="88">
        <v>1.2477892650479032E-4</v>
      </c>
      <c r="Z1384" s="84">
        <f>'RCP Data-Measures Tab'!$Q1384*'RCP Data-Measures Tab'!$Y1384/1000</f>
        <v>0</v>
      </c>
      <c r="AA1384" s="87"/>
      <c r="AB1384" s="86"/>
      <c r="AC1384" s="85"/>
      <c r="AD1384" s="85"/>
      <c r="AE1384" s="84" t="str">
        <f>'RCP Data-Measures Tab'!$D1384&amp;'RCP Data-Measures Tab'!$F1384&amp;'RCP Data-Measures Tab'!$G1384&amp;'RCP Data-Measures Tab'!$H1384&amp;'RCP Data-Measures Tab'!$I1384</f>
        <v>2012CommercialWater HeatingHeat RecoveryHeat Recovery Improvements</v>
      </c>
      <c r="AF1384" s="84" t="s">
        <v>246</v>
      </c>
    </row>
    <row r="1385" spans="1:32" ht="16.5" hidden="1" x14ac:dyDescent="0.45">
      <c r="A1385" s="151"/>
      <c r="B1385" s="189"/>
      <c r="C1385" s="83"/>
      <c r="D1385" s="101">
        <v>2012</v>
      </c>
      <c r="E1385" s="100">
        <v>225</v>
      </c>
      <c r="F1385" s="100" t="s">
        <v>242</v>
      </c>
      <c r="G1385" s="100" t="s">
        <v>368</v>
      </c>
      <c r="H1385" s="100" t="s">
        <v>429</v>
      </c>
      <c r="I1385" s="100" t="s">
        <v>430</v>
      </c>
      <c r="J1385" s="99"/>
      <c r="K1385" s="99"/>
      <c r="L1385" s="99"/>
      <c r="M1385" s="99"/>
      <c r="N1385" s="99"/>
      <c r="O1385" s="99"/>
      <c r="P1385" s="99">
        <v>0</v>
      </c>
      <c r="Q1385" s="99">
        <v>0</v>
      </c>
      <c r="R1385" s="99">
        <v>0</v>
      </c>
      <c r="S1385" s="95"/>
      <c r="T1385" s="95"/>
      <c r="U1385" s="98"/>
      <c r="V1385" s="98"/>
      <c r="W1385" s="98">
        <v>1.7242856193782588E-4</v>
      </c>
      <c r="X1385" s="98">
        <f>'RCP Data-Measures Tab'!$Q1385*'RCP Data-Measures Tab'!$W1385/1000</f>
        <v>0</v>
      </c>
      <c r="Y1385" s="97">
        <v>1.2477892650479032E-4</v>
      </c>
      <c r="Z1385" s="93">
        <f>'RCP Data-Measures Tab'!$Q1385*'RCP Data-Measures Tab'!$Y1385/1000</f>
        <v>0</v>
      </c>
      <c r="AA1385" s="96"/>
      <c r="AB1385" s="95"/>
      <c r="AC1385" s="94"/>
      <c r="AD1385" s="94"/>
      <c r="AE1385" s="93" t="str">
        <f>'RCP Data-Measures Tab'!$D1385&amp;'RCP Data-Measures Tab'!$F1385&amp;'RCP Data-Measures Tab'!$G1385&amp;'RCP Data-Measures Tab'!$H1385&amp;'RCP Data-Measures Tab'!$I1385</f>
        <v>2012CommercialWater HeatingPool System ImprovementsPool Blankets</v>
      </c>
      <c r="AF1385" s="93" t="s">
        <v>246</v>
      </c>
    </row>
    <row r="1386" spans="1:32" ht="16.5" hidden="1" x14ac:dyDescent="0.45">
      <c r="A1386" s="151"/>
      <c r="B1386" s="189"/>
      <c r="C1386" s="83"/>
      <c r="D1386" s="92">
        <v>2012</v>
      </c>
      <c r="E1386" s="91">
        <v>226</v>
      </c>
      <c r="F1386" s="91" t="s">
        <v>242</v>
      </c>
      <c r="G1386" s="91" t="s">
        <v>368</v>
      </c>
      <c r="H1386" s="91" t="s">
        <v>429</v>
      </c>
      <c r="I1386" s="91" t="s">
        <v>429</v>
      </c>
      <c r="J1386" s="90"/>
      <c r="K1386" s="90"/>
      <c r="L1386" s="90"/>
      <c r="M1386" s="90"/>
      <c r="N1386" s="90"/>
      <c r="O1386" s="90"/>
      <c r="P1386" s="90">
        <v>0</v>
      </c>
      <c r="Q1386" s="90">
        <v>0</v>
      </c>
      <c r="R1386" s="90">
        <v>0</v>
      </c>
      <c r="S1386" s="86"/>
      <c r="T1386" s="86"/>
      <c r="U1386" s="89"/>
      <c r="V1386" s="89"/>
      <c r="W1386" s="89">
        <v>1.7242856193782588E-4</v>
      </c>
      <c r="X1386" s="89">
        <f>'RCP Data-Measures Tab'!$Q1386*'RCP Data-Measures Tab'!$W1386/1000</f>
        <v>0</v>
      </c>
      <c r="Y1386" s="88">
        <v>1.2477892650479032E-4</v>
      </c>
      <c r="Z1386" s="84">
        <f>'RCP Data-Measures Tab'!$Q1386*'RCP Data-Measures Tab'!$Y1386/1000</f>
        <v>0</v>
      </c>
      <c r="AA1386" s="87"/>
      <c r="AB1386" s="86"/>
      <c r="AC1386" s="85"/>
      <c r="AD1386" s="85"/>
      <c r="AE1386" s="84" t="str">
        <f>'RCP Data-Measures Tab'!$D1386&amp;'RCP Data-Measures Tab'!$F1386&amp;'RCP Data-Measures Tab'!$G1386&amp;'RCP Data-Measures Tab'!$H1386&amp;'RCP Data-Measures Tab'!$I1386</f>
        <v>2012CommercialWater HeatingPool System ImprovementsPool System Improvements</v>
      </c>
      <c r="AF1386" s="84" t="s">
        <v>246</v>
      </c>
    </row>
    <row r="1387" spans="1:32" ht="16.5" hidden="1" x14ac:dyDescent="0.45">
      <c r="A1387" s="151"/>
      <c r="B1387" s="189"/>
      <c r="C1387" s="83"/>
      <c r="D1387" s="101">
        <v>2012</v>
      </c>
      <c r="E1387" s="100">
        <v>227</v>
      </c>
      <c r="F1387" s="100" t="s">
        <v>242</v>
      </c>
      <c r="G1387" s="100" t="s">
        <v>368</v>
      </c>
      <c r="H1387" s="100" t="s">
        <v>369</v>
      </c>
      <c r="I1387" s="100" t="s">
        <v>363</v>
      </c>
      <c r="J1387" s="99"/>
      <c r="K1387" s="99"/>
      <c r="L1387" s="99"/>
      <c r="M1387" s="99"/>
      <c r="N1387" s="99"/>
      <c r="O1387" s="99"/>
      <c r="P1387" s="99">
        <v>0</v>
      </c>
      <c r="Q1387" s="99">
        <v>5562.2710000000006</v>
      </c>
      <c r="R1387" s="99">
        <v>6.3496244547422997E-4</v>
      </c>
      <c r="S1387" s="95"/>
      <c r="T1387" s="95"/>
      <c r="U1387" s="98"/>
      <c r="V1387" s="98"/>
      <c r="W1387" s="98">
        <v>1.7242856193782588E-4</v>
      </c>
      <c r="X1387" s="98">
        <f>'RCP Data-Measures Tab'!$Q1387*'RCP Data-Measures Tab'!$W1387/1000</f>
        <v>9.5909438963847282E-4</v>
      </c>
      <c r="Y1387" s="97">
        <v>1.2477892650479032E-4</v>
      </c>
      <c r="Z1387" s="93">
        <f>'RCP Data-Measures Tab'!$Q1387*'RCP Data-Measures Tab'!$Y1387/1000</f>
        <v>6.9405420430872667E-4</v>
      </c>
      <c r="AA1387" s="96"/>
      <c r="AB1387" s="95"/>
      <c r="AC1387" s="94"/>
      <c r="AD1387" s="94"/>
      <c r="AE1387" s="93" t="str">
        <f>'RCP Data-Measures Tab'!$D1387&amp;'RCP Data-Measures Tab'!$F1387&amp;'RCP Data-Measures Tab'!$G1387&amp;'RCP Data-Measures Tab'!$H1387&amp;'RCP Data-Measures Tab'!$I1387</f>
        <v>2012CommercialWater HeatingSystem Efficiency ImprovementsInsulation</v>
      </c>
      <c r="AF1387" s="93" t="s">
        <v>246</v>
      </c>
    </row>
    <row r="1388" spans="1:32" ht="16.5" hidden="1" x14ac:dyDescent="0.45">
      <c r="A1388" s="151"/>
      <c r="B1388" s="189"/>
      <c r="C1388" s="83"/>
      <c r="D1388" s="92">
        <v>2012</v>
      </c>
      <c r="E1388" s="91">
        <v>228</v>
      </c>
      <c r="F1388" s="91" t="s">
        <v>242</v>
      </c>
      <c r="G1388" s="91" t="s">
        <v>368</v>
      </c>
      <c r="H1388" s="91" t="s">
        <v>370</v>
      </c>
      <c r="I1388" s="91" t="s">
        <v>370</v>
      </c>
      <c r="J1388" s="90"/>
      <c r="K1388" s="90"/>
      <c r="L1388" s="90"/>
      <c r="M1388" s="90"/>
      <c r="N1388" s="90"/>
      <c r="O1388" s="90"/>
      <c r="P1388" s="90">
        <v>0</v>
      </c>
      <c r="Q1388" s="90">
        <v>38717.856</v>
      </c>
      <c r="R1388" s="90">
        <v>4.4198465420777211E-3</v>
      </c>
      <c r="S1388" s="86"/>
      <c r="T1388" s="86"/>
      <c r="U1388" s="89"/>
      <c r="V1388" s="89"/>
      <c r="W1388" s="89">
        <v>1.7242856193782588E-4</v>
      </c>
      <c r="X1388" s="89">
        <f>'RCP Data-Measures Tab'!$Q1388*'RCP Data-Measures Tab'!$W1388/1000</f>
        <v>6.6760642313958233E-3</v>
      </c>
      <c r="Y1388" s="88">
        <v>1.2477892650479032E-4</v>
      </c>
      <c r="Z1388" s="84">
        <f>'RCP Data-Measures Tab'!$Q1388*'RCP Data-Measures Tab'!$Y1388/1000</f>
        <v>4.8311725082470546E-3</v>
      </c>
      <c r="AA1388" s="87"/>
      <c r="AB1388" s="86"/>
      <c r="AC1388" s="85"/>
      <c r="AD1388" s="85"/>
      <c r="AE1388" s="84" t="str">
        <f>'RCP Data-Measures Tab'!$D1388&amp;'RCP Data-Measures Tab'!$F1388&amp;'RCP Data-Measures Tab'!$G1388&amp;'RCP Data-Measures Tab'!$H1388&amp;'RCP Data-Measures Tab'!$I1388</f>
        <v>2012CommercialWater HeatingWater HeatersWater Heaters</v>
      </c>
      <c r="AF1388" s="84" t="s">
        <v>246</v>
      </c>
    </row>
    <row r="1389" spans="1:32" ht="16.5" hidden="1" x14ac:dyDescent="0.45">
      <c r="A1389" s="151"/>
      <c r="B1389" s="189"/>
      <c r="C1389" s="83"/>
      <c r="D1389" s="101">
        <v>2012</v>
      </c>
      <c r="E1389" s="100">
        <v>229</v>
      </c>
      <c r="F1389" s="100" t="s">
        <v>242</v>
      </c>
      <c r="G1389" s="100" t="s">
        <v>368</v>
      </c>
      <c r="H1389" s="100" t="s">
        <v>431</v>
      </c>
      <c r="I1389" s="100" t="s">
        <v>339</v>
      </c>
      <c r="J1389" s="99"/>
      <c r="K1389" s="99"/>
      <c r="L1389" s="99"/>
      <c r="M1389" s="99"/>
      <c r="N1389" s="99"/>
      <c r="O1389" s="99"/>
      <c r="P1389" s="99">
        <v>0</v>
      </c>
      <c r="Q1389" s="99">
        <v>0</v>
      </c>
      <c r="R1389" s="99">
        <v>0</v>
      </c>
      <c r="S1389" s="95"/>
      <c r="T1389" s="95"/>
      <c r="U1389" s="98"/>
      <c r="V1389" s="98"/>
      <c r="W1389" s="98">
        <v>1.7242856193782588E-4</v>
      </c>
      <c r="X1389" s="98">
        <f>'RCP Data-Measures Tab'!$Q1389*'RCP Data-Measures Tab'!$W1389/1000</f>
        <v>0</v>
      </c>
      <c r="Y1389" s="97">
        <v>1.2477892650479032E-4</v>
      </c>
      <c r="Z1389" s="93">
        <f>'RCP Data-Measures Tab'!$Q1389*'RCP Data-Measures Tab'!$Y1389/1000</f>
        <v>0</v>
      </c>
      <c r="AA1389" s="96"/>
      <c r="AB1389" s="95"/>
      <c r="AC1389" s="94"/>
      <c r="AD1389" s="94"/>
      <c r="AE1389" s="93" t="str">
        <f>'RCP Data-Measures Tab'!$D1389&amp;'RCP Data-Measures Tab'!$F1389&amp;'RCP Data-Measures Tab'!$G1389&amp;'RCP Data-Measures Tab'!$H1389&amp;'RCP Data-Measures Tab'!$I1389</f>
        <v>2012CommercialWater HeatingWater Heating ControlsEnergy Management Systems/System Controls</v>
      </c>
      <c r="AF1389" s="93" t="s">
        <v>246</v>
      </c>
    </row>
    <row r="1390" spans="1:32" ht="16.5" hidden="1" x14ac:dyDescent="0.45">
      <c r="A1390" s="151"/>
      <c r="B1390" s="189"/>
      <c r="C1390" s="83"/>
      <c r="D1390" s="92">
        <v>2012</v>
      </c>
      <c r="E1390" s="91">
        <v>230</v>
      </c>
      <c r="F1390" s="91" t="s">
        <v>242</v>
      </c>
      <c r="G1390" s="91" t="s">
        <v>368</v>
      </c>
      <c r="H1390" s="91" t="s">
        <v>431</v>
      </c>
      <c r="I1390" s="91" t="s">
        <v>432</v>
      </c>
      <c r="J1390" s="90"/>
      <c r="K1390" s="90"/>
      <c r="L1390" s="90"/>
      <c r="M1390" s="90"/>
      <c r="N1390" s="90"/>
      <c r="O1390" s="90"/>
      <c r="P1390" s="90">
        <v>0</v>
      </c>
      <c r="Q1390" s="90">
        <v>0</v>
      </c>
      <c r="R1390" s="90">
        <v>0</v>
      </c>
      <c r="S1390" s="86"/>
      <c r="T1390" s="86"/>
      <c r="U1390" s="89"/>
      <c r="V1390" s="89"/>
      <c r="W1390" s="89">
        <v>1.7242856193782588E-4</v>
      </c>
      <c r="X1390" s="89">
        <f>'RCP Data-Measures Tab'!$Q1390*'RCP Data-Measures Tab'!$W1390/1000</f>
        <v>0</v>
      </c>
      <c r="Y1390" s="88">
        <v>1.2477892650479032E-4</v>
      </c>
      <c r="Z1390" s="84">
        <f>'RCP Data-Measures Tab'!$Q1390*'RCP Data-Measures Tab'!$Y1390/1000</f>
        <v>0</v>
      </c>
      <c r="AA1390" s="87"/>
      <c r="AB1390" s="86"/>
      <c r="AC1390" s="85"/>
      <c r="AD1390" s="85"/>
      <c r="AE1390" s="84" t="str">
        <f>'RCP Data-Measures Tab'!$D1390&amp;'RCP Data-Measures Tab'!$F1390&amp;'RCP Data-Measures Tab'!$G1390&amp;'RCP Data-Measures Tab'!$H1390&amp;'RCP Data-Measures Tab'!$I1390</f>
        <v>2012CommercialWater HeatingWater Heating ControlsWater Heating Control Improvements (non-VFD)</v>
      </c>
      <c r="AF1390" s="84" t="s">
        <v>246</v>
      </c>
    </row>
    <row r="1391" spans="1:32" ht="16.5" hidden="1" x14ac:dyDescent="0.45">
      <c r="A1391" s="151"/>
      <c r="B1391" s="189"/>
      <c r="C1391" s="83"/>
      <c r="D1391" s="101">
        <v>2012</v>
      </c>
      <c r="E1391" s="100">
        <v>231</v>
      </c>
      <c r="F1391" s="100" t="s">
        <v>242</v>
      </c>
      <c r="G1391" s="100" t="s">
        <v>368</v>
      </c>
      <c r="H1391" s="100" t="s">
        <v>431</v>
      </c>
      <c r="I1391" s="100" t="s">
        <v>433</v>
      </c>
      <c r="J1391" s="99"/>
      <c r="K1391" s="99"/>
      <c r="L1391" s="99"/>
      <c r="M1391" s="99"/>
      <c r="N1391" s="99"/>
      <c r="O1391" s="99"/>
      <c r="P1391" s="99">
        <v>0</v>
      </c>
      <c r="Q1391" s="99">
        <v>0</v>
      </c>
      <c r="R1391" s="99">
        <v>0</v>
      </c>
      <c r="S1391" s="95"/>
      <c r="T1391" s="95"/>
      <c r="U1391" s="98"/>
      <c r="V1391" s="98"/>
      <c r="W1391" s="98">
        <v>1.7242856193782588E-4</v>
      </c>
      <c r="X1391" s="98">
        <f>'RCP Data-Measures Tab'!$Q1391*'RCP Data-Measures Tab'!$W1391/1000</f>
        <v>0</v>
      </c>
      <c r="Y1391" s="97">
        <v>1.2477892650479032E-4</v>
      </c>
      <c r="Z1391" s="93">
        <f>'RCP Data-Measures Tab'!$Q1391*'RCP Data-Measures Tab'!$Y1391/1000</f>
        <v>0</v>
      </c>
      <c r="AA1391" s="96"/>
      <c r="AB1391" s="95"/>
      <c r="AC1391" s="94"/>
      <c r="AD1391" s="94"/>
      <c r="AE1391" s="93" t="str">
        <f>'RCP Data-Measures Tab'!$D1391&amp;'RCP Data-Measures Tab'!$F1391&amp;'RCP Data-Measures Tab'!$G1391&amp;'RCP Data-Measures Tab'!$H1391&amp;'RCP Data-Measures Tab'!$I1391</f>
        <v>2012CommercialWater HeatingWater Heating ControlsWater Heating Control Improvements (VFD)</v>
      </c>
      <c r="AF1391" s="93" t="s">
        <v>246</v>
      </c>
    </row>
    <row r="1392" spans="1:32" ht="16.5" hidden="1" x14ac:dyDescent="0.45">
      <c r="A1392" s="151"/>
      <c r="B1392" s="189"/>
      <c r="C1392" s="83"/>
      <c r="D1392" s="92">
        <v>2012</v>
      </c>
      <c r="E1392" s="91">
        <v>232</v>
      </c>
      <c r="F1392" s="91" t="s">
        <v>242</v>
      </c>
      <c r="G1392" s="91" t="s">
        <v>368</v>
      </c>
      <c r="H1392" s="91" t="s">
        <v>434</v>
      </c>
      <c r="I1392" s="91" t="s">
        <v>435</v>
      </c>
      <c r="J1392" s="90"/>
      <c r="K1392" s="90"/>
      <c r="L1392" s="90"/>
      <c r="M1392" s="90"/>
      <c r="N1392" s="90"/>
      <c r="O1392" s="90"/>
      <c r="P1392" s="90">
        <v>0</v>
      </c>
      <c r="Q1392" s="90">
        <v>252041.451</v>
      </c>
      <c r="R1392" s="90">
        <v>2.8771854995738998E-2</v>
      </c>
      <c r="S1392" s="86"/>
      <c r="T1392" s="86"/>
      <c r="U1392" s="89"/>
      <c r="V1392" s="89"/>
      <c r="W1392" s="89">
        <v>1.7242856193782588E-4</v>
      </c>
      <c r="X1392" s="89">
        <f>'RCP Data-Measures Tab'!$Q1392*'RCP Data-Measures Tab'!$W1392/1000</f>
        <v>4.3459144944653007E-2</v>
      </c>
      <c r="Y1392" s="88">
        <v>1.2477892650479032E-4</v>
      </c>
      <c r="Z1392" s="84">
        <f>'RCP Data-Measures Tab'!$Q1392*'RCP Data-Measures Tab'!$Y1392/1000</f>
        <v>3.1449461690489712E-2</v>
      </c>
      <c r="AA1392" s="87"/>
      <c r="AB1392" s="86"/>
      <c r="AC1392" s="85"/>
      <c r="AD1392" s="85"/>
      <c r="AE1392" s="84" t="str">
        <f>'RCP Data-Measures Tab'!$D1392&amp;'RCP Data-Measures Tab'!$F1392&amp;'RCP Data-Measures Tab'!$G1392&amp;'RCP Data-Measures Tab'!$H1392&amp;'RCP Data-Measures Tab'!$I1392</f>
        <v>2012CommercialWater HeatingWater Using DevicesAerators</v>
      </c>
      <c r="AF1392" s="84" t="s">
        <v>246</v>
      </c>
    </row>
    <row r="1393" spans="1:32" ht="16.5" hidden="1" x14ac:dyDescent="0.45">
      <c r="A1393" s="151"/>
      <c r="B1393" s="189"/>
      <c r="C1393" s="83"/>
      <c r="D1393" s="101">
        <v>2012</v>
      </c>
      <c r="E1393" s="100">
        <v>233</v>
      </c>
      <c r="F1393" s="100" t="s">
        <v>242</v>
      </c>
      <c r="G1393" s="100" t="s">
        <v>368</v>
      </c>
      <c r="H1393" s="100" t="s">
        <v>434</v>
      </c>
      <c r="I1393" s="100" t="s">
        <v>436</v>
      </c>
      <c r="J1393" s="99"/>
      <c r="K1393" s="99"/>
      <c r="L1393" s="99"/>
      <c r="M1393" s="99"/>
      <c r="N1393" s="99"/>
      <c r="O1393" s="99"/>
      <c r="P1393" s="99">
        <v>0</v>
      </c>
      <c r="Q1393" s="99">
        <v>11434.859</v>
      </c>
      <c r="R1393" s="99">
        <v>1.3053491929895232E-3</v>
      </c>
      <c r="S1393" s="95"/>
      <c r="T1393" s="95"/>
      <c r="U1393" s="98"/>
      <c r="V1393" s="98"/>
      <c r="W1393" s="98">
        <v>1.7242856193782588E-4</v>
      </c>
      <c r="X1393" s="98">
        <f>'RCP Data-Measures Tab'!$Q1393*'RCP Data-Measures Tab'!$W1393/1000</f>
        <v>1.9716962933318057E-3</v>
      </c>
      <c r="Y1393" s="97">
        <v>1.2477892650479032E-4</v>
      </c>
      <c r="Z1393" s="93">
        <f>'RCP Data-Measures Tab'!$Q1393*'RCP Data-Measures Tab'!$Y1393/1000</f>
        <v>1.4268294307536401E-3</v>
      </c>
      <c r="AA1393" s="96"/>
      <c r="AB1393" s="95"/>
      <c r="AC1393" s="94"/>
      <c r="AD1393" s="94"/>
      <c r="AE1393" s="93" t="str">
        <f>'RCP Data-Measures Tab'!$D1393&amp;'RCP Data-Measures Tab'!$F1393&amp;'RCP Data-Measures Tab'!$G1393&amp;'RCP Data-Measures Tab'!$H1393&amp;'RCP Data-Measures Tab'!$I1393</f>
        <v>2012CommercialWater HeatingWater Using DevicesClothes Washers</v>
      </c>
      <c r="AF1393" s="93" t="s">
        <v>246</v>
      </c>
    </row>
    <row r="1394" spans="1:32" ht="16.5" hidden="1" x14ac:dyDescent="0.45">
      <c r="A1394" s="151"/>
      <c r="B1394" s="189"/>
      <c r="C1394" s="83"/>
      <c r="D1394" s="92">
        <v>2012</v>
      </c>
      <c r="E1394" s="91">
        <v>234</v>
      </c>
      <c r="F1394" s="91" t="s">
        <v>242</v>
      </c>
      <c r="G1394" s="91" t="s">
        <v>368</v>
      </c>
      <c r="H1394" s="91" t="s">
        <v>434</v>
      </c>
      <c r="I1394" s="91" t="s">
        <v>437</v>
      </c>
      <c r="J1394" s="90"/>
      <c r="K1394" s="90"/>
      <c r="L1394" s="90"/>
      <c r="M1394" s="90"/>
      <c r="N1394" s="90"/>
      <c r="O1394" s="90"/>
      <c r="P1394" s="90">
        <v>0</v>
      </c>
      <c r="Q1394" s="90">
        <v>655659.81300000008</v>
      </c>
      <c r="R1394" s="90">
        <v>7.4847010302619338E-2</v>
      </c>
      <c r="S1394" s="86"/>
      <c r="T1394" s="86"/>
      <c r="U1394" s="89"/>
      <c r="V1394" s="89"/>
      <c r="W1394" s="89">
        <v>1.7242856193782588E-4</v>
      </c>
      <c r="X1394" s="89">
        <f>'RCP Data-Measures Tab'!$Q1394*'RCP Data-Measures Tab'!$W1394/1000</f>
        <v>0.11305447867601386</v>
      </c>
      <c r="Y1394" s="88">
        <v>1.2477892650479032E-4</v>
      </c>
      <c r="Z1394" s="84">
        <f>'RCP Data-Measures Tab'!$Q1394*'RCP Data-Measures Tab'!$Y1394/1000</f>
        <v>8.1812527618471576E-2</v>
      </c>
      <c r="AA1394" s="87"/>
      <c r="AB1394" s="86"/>
      <c r="AC1394" s="85"/>
      <c r="AD1394" s="85"/>
      <c r="AE1394" s="84" t="str">
        <f>'RCP Data-Measures Tab'!$D1394&amp;'RCP Data-Measures Tab'!$F1394&amp;'RCP Data-Measures Tab'!$G1394&amp;'RCP Data-Measures Tab'!$H1394&amp;'RCP Data-Measures Tab'!$I1394</f>
        <v>2012CommercialWater HeatingWater Using DevicesDishwashers</v>
      </c>
      <c r="AF1394" s="84" t="s">
        <v>246</v>
      </c>
    </row>
    <row r="1395" spans="1:32" ht="16.5" hidden="1" x14ac:dyDescent="0.45">
      <c r="A1395" s="151"/>
      <c r="B1395" s="189"/>
      <c r="C1395" s="83"/>
      <c r="D1395" s="101">
        <v>2012</v>
      </c>
      <c r="E1395" s="100">
        <v>235</v>
      </c>
      <c r="F1395" s="100" t="s">
        <v>242</v>
      </c>
      <c r="G1395" s="100" t="s">
        <v>368</v>
      </c>
      <c r="H1395" s="100" t="s">
        <v>434</v>
      </c>
      <c r="I1395" s="100" t="s">
        <v>438</v>
      </c>
      <c r="J1395" s="99"/>
      <c r="K1395" s="99"/>
      <c r="L1395" s="99"/>
      <c r="M1395" s="99"/>
      <c r="N1395" s="99"/>
      <c r="O1395" s="99"/>
      <c r="P1395" s="99">
        <v>0</v>
      </c>
      <c r="Q1395" s="99">
        <v>3310040.8</v>
      </c>
      <c r="R1395" s="99">
        <v>0.37785855919355504</v>
      </c>
      <c r="S1395" s="95"/>
      <c r="T1395" s="95"/>
      <c r="U1395" s="98"/>
      <c r="V1395" s="98"/>
      <c r="W1395" s="98">
        <v>1.7242856193782588E-4</v>
      </c>
      <c r="X1395" s="98">
        <f>'RCP Data-Measures Tab'!$Q1395*'RCP Data-Measures Tab'!$W1395/1000</f>
        <v>0.57074557509953072</v>
      </c>
      <c r="Y1395" s="97">
        <v>1.2477892650479032E-4</v>
      </c>
      <c r="Z1395" s="93">
        <f>'RCP Data-Measures Tab'!$Q1395*'RCP Data-Measures Tab'!$Y1395/1000</f>
        <v>0.41302333771105731</v>
      </c>
      <c r="AA1395" s="96"/>
      <c r="AB1395" s="95"/>
      <c r="AC1395" s="94"/>
      <c r="AD1395" s="94"/>
      <c r="AE1395" s="93" t="str">
        <f>'RCP Data-Measures Tab'!$D1395&amp;'RCP Data-Measures Tab'!$F1395&amp;'RCP Data-Measures Tab'!$G1395&amp;'RCP Data-Measures Tab'!$H1395&amp;'RCP Data-Measures Tab'!$I1395</f>
        <v>2012CommercialWater HeatingWater Using DevicesPre Rinse Spray Valves</v>
      </c>
      <c r="AF1395" s="93" t="s">
        <v>246</v>
      </c>
    </row>
    <row r="1396" spans="1:32" ht="16.5" hidden="1" x14ac:dyDescent="0.45">
      <c r="A1396" s="151"/>
      <c r="B1396" s="189"/>
      <c r="C1396" s="83"/>
      <c r="D1396" s="92">
        <v>2012</v>
      </c>
      <c r="E1396" s="91">
        <v>236</v>
      </c>
      <c r="F1396" s="91" t="s">
        <v>242</v>
      </c>
      <c r="G1396" s="91" t="s">
        <v>368</v>
      </c>
      <c r="H1396" s="91" t="s">
        <v>434</v>
      </c>
      <c r="I1396" s="91" t="s">
        <v>439</v>
      </c>
      <c r="J1396" s="90"/>
      <c r="K1396" s="90"/>
      <c r="L1396" s="90"/>
      <c r="M1396" s="90"/>
      <c r="N1396" s="90"/>
      <c r="O1396" s="90"/>
      <c r="P1396" s="90">
        <v>0</v>
      </c>
      <c r="Q1396" s="90">
        <v>70210.241999999998</v>
      </c>
      <c r="R1396" s="90">
        <v>8.0148678716795985E-3</v>
      </c>
      <c r="S1396" s="86"/>
      <c r="T1396" s="86"/>
      <c r="U1396" s="89"/>
      <c r="V1396" s="89"/>
      <c r="W1396" s="89">
        <v>1.7242856193782588E-4</v>
      </c>
      <c r="X1396" s="89">
        <f>'RCP Data-Measures Tab'!$Q1396*'RCP Data-Measures Tab'!$W1396/1000</f>
        <v>1.2106251061366745E-2</v>
      </c>
      <c r="Y1396" s="88">
        <v>1.2477892650479032E-4</v>
      </c>
      <c r="Z1396" s="84">
        <f>'RCP Data-Measures Tab'!$Q1396*'RCP Data-Measures Tab'!$Y1396/1000</f>
        <v>8.7607586264015422E-3</v>
      </c>
      <c r="AA1396" s="87"/>
      <c r="AB1396" s="86"/>
      <c r="AC1396" s="85"/>
      <c r="AD1396" s="85"/>
      <c r="AE1396" s="84" t="str">
        <f>'RCP Data-Measures Tab'!$D1396&amp;'RCP Data-Measures Tab'!$F1396&amp;'RCP Data-Measures Tab'!$G1396&amp;'RCP Data-Measures Tab'!$H1396&amp;'RCP Data-Measures Tab'!$I1396</f>
        <v>2012CommercialWater HeatingWater Using DevicesShowerheads</v>
      </c>
      <c r="AF1396" s="84" t="s">
        <v>246</v>
      </c>
    </row>
    <row r="1397" spans="1:32" ht="16.5" hidden="1" x14ac:dyDescent="0.45">
      <c r="A1397" s="151"/>
      <c r="B1397" s="189"/>
      <c r="C1397" s="83"/>
      <c r="D1397" s="101">
        <v>2012</v>
      </c>
      <c r="E1397" s="100">
        <v>237</v>
      </c>
      <c r="F1397" s="100" t="s">
        <v>242</v>
      </c>
      <c r="G1397" s="100" t="s">
        <v>371</v>
      </c>
      <c r="H1397" s="100" t="s">
        <v>372</v>
      </c>
      <c r="I1397" s="100" t="s">
        <v>373</v>
      </c>
      <c r="J1397" s="99"/>
      <c r="K1397" s="99"/>
      <c r="L1397" s="99"/>
      <c r="M1397" s="99"/>
      <c r="N1397" s="99"/>
      <c r="O1397" s="99"/>
      <c r="P1397" s="99">
        <v>0</v>
      </c>
      <c r="Q1397" s="99">
        <v>38542489.928000003</v>
      </c>
      <c r="R1397" s="99">
        <v>4.3998276598867969</v>
      </c>
      <c r="S1397" s="95"/>
      <c r="T1397" s="95"/>
      <c r="U1397" s="98"/>
      <c r="V1397" s="98"/>
      <c r="W1397" s="98">
        <v>2.4448004954142824E-4</v>
      </c>
      <c r="X1397" s="98">
        <f>'RCP Data-Measures Tab'!$Q1397*'RCP Data-Measures Tab'!$W1397/1000</f>
        <v>9.4228698470474388</v>
      </c>
      <c r="Y1397" s="97">
        <v>1.6317761465144983E-4</v>
      </c>
      <c r="Z1397" s="93">
        <f>'RCP Data-Measures Tab'!$Q1397*'RCP Data-Measures Tab'!$Y1397/1000</f>
        <v>6.2892715691785703</v>
      </c>
      <c r="AA1397" s="96"/>
      <c r="AB1397" s="95"/>
      <c r="AC1397" s="94"/>
      <c r="AD1397" s="94"/>
      <c r="AE1397" s="93" t="str">
        <f>'RCP Data-Measures Tab'!$D1397&amp;'RCP Data-Measures Tab'!$F1397&amp;'RCP Data-Measures Tab'!$G1397&amp;'RCP Data-Measures Tab'!$H1397&amp;'RCP Data-Measures Tab'!$I1397</f>
        <v>2012CommercialWhole Bldg/Meter LevelWhole Bldg/Meter Level System ImprovementsInteractive Whole Bldg/Meter Level System Improvements</v>
      </c>
      <c r="AF1397" s="93" t="s">
        <v>246</v>
      </c>
    </row>
    <row r="1398" spans="1:32" ht="16.5" hidden="1" x14ac:dyDescent="0.45">
      <c r="A1398" s="151"/>
      <c r="B1398" s="189"/>
      <c r="C1398" s="83"/>
      <c r="D1398" s="92">
        <v>2012</v>
      </c>
      <c r="E1398" s="91">
        <v>238</v>
      </c>
      <c r="F1398" s="91" t="s">
        <v>242</v>
      </c>
      <c r="G1398" s="91" t="s">
        <v>371</v>
      </c>
      <c r="H1398" s="91" t="s">
        <v>372</v>
      </c>
      <c r="I1398" s="91" t="s">
        <v>440</v>
      </c>
      <c r="J1398" s="90"/>
      <c r="K1398" s="90"/>
      <c r="L1398" s="90"/>
      <c r="M1398" s="90"/>
      <c r="N1398" s="90"/>
      <c r="O1398" s="90"/>
      <c r="P1398" s="90">
        <v>0</v>
      </c>
      <c r="Q1398" s="90">
        <v>0</v>
      </c>
      <c r="R1398" s="90">
        <v>0</v>
      </c>
      <c r="S1398" s="86"/>
      <c r="T1398" s="86"/>
      <c r="U1398" s="89"/>
      <c r="V1398" s="89"/>
      <c r="W1398" s="89">
        <v>2.4448004954142824E-4</v>
      </c>
      <c r="X1398" s="89">
        <f>'RCP Data-Measures Tab'!$Q1398*'RCP Data-Measures Tab'!$W1398/1000</f>
        <v>0</v>
      </c>
      <c r="Y1398" s="88">
        <v>1.6317761465144983E-4</v>
      </c>
      <c r="Z1398" s="84">
        <f>'RCP Data-Measures Tab'!$Q1398*'RCP Data-Measures Tab'!$Y1398/1000</f>
        <v>0</v>
      </c>
      <c r="AA1398" s="87"/>
      <c r="AB1398" s="86"/>
      <c r="AC1398" s="85"/>
      <c r="AD1398" s="85"/>
      <c r="AE1398" s="84" t="str">
        <f>'RCP Data-Measures Tab'!$D1398&amp;'RCP Data-Measures Tab'!$F1398&amp;'RCP Data-Measures Tab'!$G1398&amp;'RCP Data-Measures Tab'!$H1398&amp;'RCP Data-Measures Tab'!$I1398</f>
        <v>2012CommercialWhole Bldg/Meter LevelWhole Bldg/Meter Level System ImprovementsSmall Office Package</v>
      </c>
      <c r="AF1398" s="84" t="s">
        <v>246</v>
      </c>
    </row>
    <row r="1399" spans="1:32" ht="16.5" hidden="1" x14ac:dyDescent="0.45">
      <c r="A1399" s="151"/>
      <c r="B1399" s="189"/>
      <c r="C1399" s="83"/>
      <c r="D1399" s="101">
        <v>2012</v>
      </c>
      <c r="E1399" s="100">
        <v>239</v>
      </c>
      <c r="F1399" s="100" t="s">
        <v>441</v>
      </c>
      <c r="G1399" s="100" t="s">
        <v>273</v>
      </c>
      <c r="H1399" s="100" t="s">
        <v>274</v>
      </c>
      <c r="I1399" s="100" t="s">
        <v>275</v>
      </c>
      <c r="J1399" s="99"/>
      <c r="K1399" s="99"/>
      <c r="L1399" s="99"/>
      <c r="M1399" s="99"/>
      <c r="N1399" s="99"/>
      <c r="O1399" s="99"/>
      <c r="P1399" s="99">
        <v>0</v>
      </c>
      <c r="Q1399" s="99">
        <v>0</v>
      </c>
      <c r="R1399" s="99">
        <v>0</v>
      </c>
      <c r="S1399" s="95"/>
      <c r="T1399" s="95"/>
      <c r="U1399" s="98"/>
      <c r="V1399" s="98"/>
      <c r="W1399" s="98">
        <v>1.2550914627205317E-4</v>
      </c>
      <c r="X1399" s="98">
        <f>'RCP Data-Measures Tab'!$Q1399*'RCP Data-Measures Tab'!$W1399/1000</f>
        <v>0</v>
      </c>
      <c r="Y1399" s="97">
        <v>1.2967948758907806E-4</v>
      </c>
      <c r="Z1399" s="93">
        <f>'RCP Data-Measures Tab'!$Q1399*'RCP Data-Measures Tab'!$Y1399/1000</f>
        <v>0</v>
      </c>
      <c r="AA1399" s="96"/>
      <c r="AB1399" s="95"/>
      <c r="AC1399" s="94"/>
      <c r="AD1399" s="94"/>
      <c r="AE1399" s="93" t="str">
        <f>'RCP Data-Measures Tab'!$D1399&amp;'RCP Data-Measures Tab'!$F1399&amp;'RCP Data-Measures Tab'!$G1399&amp;'RCP Data-Measures Tab'!$H1399&amp;'RCP Data-Measures Tab'!$I1399</f>
        <v>2012IndustrialCompressed AirCompressed Air System ControlsCompressed Air Control Improvements (non-VFD)</v>
      </c>
      <c r="AF1399" s="93" t="s">
        <v>246</v>
      </c>
    </row>
    <row r="1400" spans="1:32" ht="16.5" hidden="1" x14ac:dyDescent="0.45">
      <c r="A1400" s="151"/>
      <c r="B1400" s="189"/>
      <c r="C1400" s="83"/>
      <c r="D1400" s="92">
        <v>2012</v>
      </c>
      <c r="E1400" s="91">
        <v>240</v>
      </c>
      <c r="F1400" s="91" t="s">
        <v>441</v>
      </c>
      <c r="G1400" s="91" t="s">
        <v>273</v>
      </c>
      <c r="H1400" s="91" t="s">
        <v>274</v>
      </c>
      <c r="I1400" s="91" t="s">
        <v>276</v>
      </c>
      <c r="J1400" s="90"/>
      <c r="K1400" s="90"/>
      <c r="L1400" s="90"/>
      <c r="M1400" s="90"/>
      <c r="N1400" s="90"/>
      <c r="O1400" s="90"/>
      <c r="P1400" s="90">
        <v>0</v>
      </c>
      <c r="Q1400" s="90">
        <v>0</v>
      </c>
      <c r="R1400" s="90">
        <v>0</v>
      </c>
      <c r="S1400" s="86"/>
      <c r="T1400" s="86"/>
      <c r="U1400" s="89"/>
      <c r="V1400" s="89"/>
      <c r="W1400" s="89">
        <v>1.2550914627205317E-4</v>
      </c>
      <c r="X1400" s="89">
        <f>'RCP Data-Measures Tab'!$Q1400*'RCP Data-Measures Tab'!$W1400/1000</f>
        <v>0</v>
      </c>
      <c r="Y1400" s="88">
        <v>1.2967948758907806E-4</v>
      </c>
      <c r="Z1400" s="84">
        <f>'RCP Data-Measures Tab'!$Q1400*'RCP Data-Measures Tab'!$Y1400/1000</f>
        <v>0</v>
      </c>
      <c r="AA1400" s="87"/>
      <c r="AB1400" s="86"/>
      <c r="AC1400" s="85"/>
      <c r="AD1400" s="85"/>
      <c r="AE1400" s="84" t="str">
        <f>'RCP Data-Measures Tab'!$D1400&amp;'RCP Data-Measures Tab'!$F1400&amp;'RCP Data-Measures Tab'!$G1400&amp;'RCP Data-Measures Tab'!$H1400&amp;'RCP Data-Measures Tab'!$I1400</f>
        <v>2012IndustrialCompressed AirCompressed Air System ControlsCompressed Air Control Improvements (VFD)</v>
      </c>
      <c r="AF1400" s="84" t="s">
        <v>246</v>
      </c>
    </row>
    <row r="1401" spans="1:32" ht="16.5" hidden="1" x14ac:dyDescent="0.45">
      <c r="A1401" s="151"/>
      <c r="B1401" s="189"/>
      <c r="C1401" s="83"/>
      <c r="D1401" s="101">
        <v>2012</v>
      </c>
      <c r="E1401" s="100">
        <v>241</v>
      </c>
      <c r="F1401" s="100" t="s">
        <v>441</v>
      </c>
      <c r="G1401" s="100" t="s">
        <v>273</v>
      </c>
      <c r="H1401" s="100" t="s">
        <v>277</v>
      </c>
      <c r="I1401" s="100" t="s">
        <v>278</v>
      </c>
      <c r="J1401" s="99"/>
      <c r="K1401" s="99"/>
      <c r="L1401" s="99"/>
      <c r="M1401" s="99"/>
      <c r="N1401" s="99"/>
      <c r="O1401" s="99"/>
      <c r="P1401" s="99">
        <v>0</v>
      </c>
      <c r="Q1401" s="99">
        <v>14405583.216</v>
      </c>
      <c r="R1401" s="99">
        <v>1.6444729998329419</v>
      </c>
      <c r="S1401" s="95"/>
      <c r="T1401" s="95"/>
      <c r="U1401" s="98"/>
      <c r="V1401" s="98"/>
      <c r="W1401" s="98">
        <v>1.2550914627205317E-4</v>
      </c>
      <c r="X1401" s="98">
        <f>'RCP Data-Measures Tab'!$Q1401*'RCP Data-Measures Tab'!$W1401/1000</f>
        <v>1.8080324509911783</v>
      </c>
      <c r="Y1401" s="97">
        <v>1.2967948758907806E-4</v>
      </c>
      <c r="Z1401" s="93">
        <f>'RCP Data-Measures Tab'!$Q1401*'RCP Data-Measures Tab'!$Y1401/1000</f>
        <v>1.8681086498727031</v>
      </c>
      <c r="AA1401" s="96"/>
      <c r="AB1401" s="95"/>
      <c r="AC1401" s="94"/>
      <c r="AD1401" s="94"/>
      <c r="AE1401" s="93" t="str">
        <f>'RCP Data-Measures Tab'!$D1401&amp;'RCP Data-Measures Tab'!$F1401&amp;'RCP Data-Measures Tab'!$G1401&amp;'RCP Data-Measures Tab'!$H1401&amp;'RCP Data-Measures Tab'!$I1401</f>
        <v>2012IndustrialCompressed AirCompressed Air System ImprovementsCompressed Air System Compressor Improvements (non-VFD)</v>
      </c>
      <c r="AF1401" s="93" t="s">
        <v>246</v>
      </c>
    </row>
    <row r="1402" spans="1:32" ht="16.5" hidden="1" x14ac:dyDescent="0.45">
      <c r="A1402" s="151"/>
      <c r="B1402" s="189"/>
      <c r="C1402" s="83"/>
      <c r="D1402" s="92">
        <v>2012</v>
      </c>
      <c r="E1402" s="91">
        <v>242</v>
      </c>
      <c r="F1402" s="91" t="s">
        <v>441</v>
      </c>
      <c r="G1402" s="91" t="s">
        <v>273</v>
      </c>
      <c r="H1402" s="91" t="s">
        <v>277</v>
      </c>
      <c r="I1402" s="91" t="s">
        <v>279</v>
      </c>
      <c r="J1402" s="90"/>
      <c r="K1402" s="90"/>
      <c r="L1402" s="90"/>
      <c r="M1402" s="90"/>
      <c r="N1402" s="90"/>
      <c r="O1402" s="90"/>
      <c r="P1402" s="90">
        <v>0</v>
      </c>
      <c r="Q1402" s="90">
        <v>0</v>
      </c>
      <c r="R1402" s="90">
        <v>0</v>
      </c>
      <c r="S1402" s="86"/>
      <c r="T1402" s="86"/>
      <c r="U1402" s="89"/>
      <c r="V1402" s="89"/>
      <c r="W1402" s="89">
        <v>1.2550914627205317E-4</v>
      </c>
      <c r="X1402" s="89">
        <f>'RCP Data-Measures Tab'!$Q1402*'RCP Data-Measures Tab'!$W1402/1000</f>
        <v>0</v>
      </c>
      <c r="Y1402" s="88">
        <v>1.2967948758907806E-4</v>
      </c>
      <c r="Z1402" s="84">
        <f>'RCP Data-Measures Tab'!$Q1402*'RCP Data-Measures Tab'!$Y1402/1000</f>
        <v>0</v>
      </c>
      <c r="AA1402" s="87"/>
      <c r="AB1402" s="86"/>
      <c r="AC1402" s="85"/>
      <c r="AD1402" s="85"/>
      <c r="AE1402" s="84" t="str">
        <f>'RCP Data-Measures Tab'!$D1402&amp;'RCP Data-Measures Tab'!$F1402&amp;'RCP Data-Measures Tab'!$G1402&amp;'RCP Data-Measures Tab'!$H1402&amp;'RCP Data-Measures Tab'!$I1402</f>
        <v>2012IndustrialCompressed AirCompressed Air System ImprovementsCompressed Air System Compressor Improvements (VFD)</v>
      </c>
      <c r="AF1402" s="84" t="s">
        <v>246</v>
      </c>
    </row>
    <row r="1403" spans="1:32" ht="16.5" hidden="1" x14ac:dyDescent="0.45">
      <c r="A1403" s="151"/>
      <c r="B1403" s="189"/>
      <c r="C1403" s="83"/>
      <c r="D1403" s="101">
        <v>2012</v>
      </c>
      <c r="E1403" s="100">
        <v>243</v>
      </c>
      <c r="F1403" s="100" t="s">
        <v>441</v>
      </c>
      <c r="G1403" s="100" t="s">
        <v>273</v>
      </c>
      <c r="H1403" s="100" t="s">
        <v>277</v>
      </c>
      <c r="I1403" s="100" t="s">
        <v>280</v>
      </c>
      <c r="J1403" s="99"/>
      <c r="K1403" s="99"/>
      <c r="L1403" s="99"/>
      <c r="M1403" s="99"/>
      <c r="N1403" s="99"/>
      <c r="O1403" s="99"/>
      <c r="P1403" s="99">
        <v>0</v>
      </c>
      <c r="Q1403" s="99">
        <v>0</v>
      </c>
      <c r="R1403" s="99">
        <v>0</v>
      </c>
      <c r="S1403" s="95"/>
      <c r="T1403" s="95"/>
      <c r="U1403" s="98"/>
      <c r="V1403" s="98"/>
      <c r="W1403" s="98">
        <v>1.2550914627205317E-4</v>
      </c>
      <c r="X1403" s="98">
        <f>'RCP Data-Measures Tab'!$Q1403*'RCP Data-Measures Tab'!$W1403/1000</f>
        <v>0</v>
      </c>
      <c r="Y1403" s="97">
        <v>1.2967948758907806E-4</v>
      </c>
      <c r="Z1403" s="93">
        <f>'RCP Data-Measures Tab'!$Q1403*'RCP Data-Measures Tab'!$Y1403/1000</f>
        <v>0</v>
      </c>
      <c r="AA1403" s="96"/>
      <c r="AB1403" s="95"/>
      <c r="AC1403" s="94"/>
      <c r="AD1403" s="94"/>
      <c r="AE1403" s="93" t="str">
        <f>'RCP Data-Measures Tab'!$D1403&amp;'RCP Data-Measures Tab'!$F1403&amp;'RCP Data-Measures Tab'!$G1403&amp;'RCP Data-Measures Tab'!$H1403&amp;'RCP Data-Measures Tab'!$I1403</f>
        <v>2012IndustrialCompressed AirCompressed Air System ImprovementsCompressed Air System Demand Side Improvements</v>
      </c>
      <c r="AF1403" s="93" t="s">
        <v>246</v>
      </c>
    </row>
    <row r="1404" spans="1:32" ht="16.5" hidden="1" x14ac:dyDescent="0.45">
      <c r="A1404" s="151"/>
      <c r="B1404" s="189"/>
      <c r="C1404" s="83"/>
      <c r="D1404" s="92">
        <v>2012</v>
      </c>
      <c r="E1404" s="91">
        <v>244</v>
      </c>
      <c r="F1404" s="91" t="s">
        <v>441</v>
      </c>
      <c r="G1404" s="91" t="s">
        <v>273</v>
      </c>
      <c r="H1404" s="91" t="s">
        <v>277</v>
      </c>
      <c r="I1404" s="91" t="s">
        <v>281</v>
      </c>
      <c r="J1404" s="90"/>
      <c r="K1404" s="90"/>
      <c r="L1404" s="90"/>
      <c r="M1404" s="90"/>
      <c r="N1404" s="90"/>
      <c r="O1404" s="90"/>
      <c r="P1404" s="90">
        <v>0</v>
      </c>
      <c r="Q1404" s="90">
        <v>0</v>
      </c>
      <c r="R1404" s="90">
        <v>0</v>
      </c>
      <c r="S1404" s="86"/>
      <c r="T1404" s="86"/>
      <c r="U1404" s="89"/>
      <c r="V1404" s="89"/>
      <c r="W1404" s="89">
        <v>1.2550914627205317E-4</v>
      </c>
      <c r="X1404" s="89">
        <f>'RCP Data-Measures Tab'!$Q1404*'RCP Data-Measures Tab'!$W1404/1000</f>
        <v>0</v>
      </c>
      <c r="Y1404" s="88">
        <v>1.2967948758907806E-4</v>
      </c>
      <c r="Z1404" s="84">
        <f>'RCP Data-Measures Tab'!$Q1404*'RCP Data-Measures Tab'!$Y1404/1000</f>
        <v>0</v>
      </c>
      <c r="AA1404" s="87"/>
      <c r="AB1404" s="86"/>
      <c r="AC1404" s="85"/>
      <c r="AD1404" s="85"/>
      <c r="AE1404" s="84" t="str">
        <f>'RCP Data-Measures Tab'!$D1404&amp;'RCP Data-Measures Tab'!$F1404&amp;'RCP Data-Measures Tab'!$G1404&amp;'RCP Data-Measures Tab'!$H1404&amp;'RCP Data-Measures Tab'!$I1404</f>
        <v>2012IndustrialCompressed AirCompressed Air System ImprovementsCompressed Air System Dryer Improvements</v>
      </c>
      <c r="AF1404" s="84" t="s">
        <v>246</v>
      </c>
    </row>
    <row r="1405" spans="1:32" ht="16.5" hidden="1" x14ac:dyDescent="0.45">
      <c r="A1405" s="151"/>
      <c r="B1405" s="189"/>
      <c r="C1405" s="83"/>
      <c r="D1405" s="101">
        <v>2012</v>
      </c>
      <c r="E1405" s="100">
        <v>245</v>
      </c>
      <c r="F1405" s="100" t="s">
        <v>441</v>
      </c>
      <c r="G1405" s="100" t="s">
        <v>273</v>
      </c>
      <c r="H1405" s="100" t="s">
        <v>277</v>
      </c>
      <c r="I1405" s="100" t="s">
        <v>282</v>
      </c>
      <c r="J1405" s="99"/>
      <c r="K1405" s="99"/>
      <c r="L1405" s="99"/>
      <c r="M1405" s="99"/>
      <c r="N1405" s="99"/>
      <c r="O1405" s="99"/>
      <c r="P1405" s="99">
        <v>0</v>
      </c>
      <c r="Q1405" s="99">
        <v>0</v>
      </c>
      <c r="R1405" s="99">
        <v>0</v>
      </c>
      <c r="S1405" s="95"/>
      <c r="T1405" s="95"/>
      <c r="U1405" s="98"/>
      <c r="V1405" s="98"/>
      <c r="W1405" s="98">
        <v>1.2550914627205317E-4</v>
      </c>
      <c r="X1405" s="98">
        <f>'RCP Data-Measures Tab'!$Q1405*'RCP Data-Measures Tab'!$W1405/1000</f>
        <v>0</v>
      </c>
      <c r="Y1405" s="97">
        <v>1.2967948758907806E-4</v>
      </c>
      <c r="Z1405" s="93">
        <f>'RCP Data-Measures Tab'!$Q1405*'RCP Data-Measures Tab'!$Y1405/1000</f>
        <v>0</v>
      </c>
      <c r="AA1405" s="96"/>
      <c r="AB1405" s="95"/>
      <c r="AC1405" s="94"/>
      <c r="AD1405" s="94"/>
      <c r="AE1405" s="93" t="str">
        <f>'RCP Data-Measures Tab'!$D1405&amp;'RCP Data-Measures Tab'!$F1405&amp;'RCP Data-Measures Tab'!$G1405&amp;'RCP Data-Measures Tab'!$H1405&amp;'RCP Data-Measures Tab'!$I1405</f>
        <v>2012IndustrialCompressed AirCompressed Air System ImprovementsCompressed Air System Regulation Improvements</v>
      </c>
      <c r="AF1405" s="93" t="s">
        <v>246</v>
      </c>
    </row>
    <row r="1406" spans="1:32" ht="16.5" hidden="1" x14ac:dyDescent="0.45">
      <c r="A1406" s="151"/>
      <c r="B1406" s="189"/>
      <c r="C1406" s="83"/>
      <c r="D1406" s="92">
        <v>2012</v>
      </c>
      <c r="E1406" s="91">
        <v>246</v>
      </c>
      <c r="F1406" s="91" t="s">
        <v>441</v>
      </c>
      <c r="G1406" s="91" t="s">
        <v>273</v>
      </c>
      <c r="H1406" s="91" t="s">
        <v>277</v>
      </c>
      <c r="I1406" s="91" t="s">
        <v>283</v>
      </c>
      <c r="J1406" s="90"/>
      <c r="K1406" s="90"/>
      <c r="L1406" s="90"/>
      <c r="M1406" s="90"/>
      <c r="N1406" s="90"/>
      <c r="O1406" s="90"/>
      <c r="P1406" s="90">
        <v>0</v>
      </c>
      <c r="Q1406" s="90">
        <v>0</v>
      </c>
      <c r="R1406" s="90">
        <v>0</v>
      </c>
      <c r="S1406" s="86"/>
      <c r="T1406" s="86"/>
      <c r="U1406" s="89"/>
      <c r="V1406" s="89"/>
      <c r="W1406" s="89">
        <v>1.2550914627205317E-4</v>
      </c>
      <c r="X1406" s="89">
        <f>'RCP Data-Measures Tab'!$Q1406*'RCP Data-Measures Tab'!$W1406/1000</f>
        <v>0</v>
      </c>
      <c r="Y1406" s="88">
        <v>1.2967948758907806E-4</v>
      </c>
      <c r="Z1406" s="84">
        <f>'RCP Data-Measures Tab'!$Q1406*'RCP Data-Measures Tab'!$Y1406/1000</f>
        <v>0</v>
      </c>
      <c r="AA1406" s="87"/>
      <c r="AB1406" s="86"/>
      <c r="AC1406" s="85"/>
      <c r="AD1406" s="85"/>
      <c r="AE1406" s="84" t="str">
        <f>'RCP Data-Measures Tab'!$D1406&amp;'RCP Data-Measures Tab'!$F1406&amp;'RCP Data-Measures Tab'!$G1406&amp;'RCP Data-Measures Tab'!$H1406&amp;'RCP Data-Measures Tab'!$I1406</f>
        <v>2012IndustrialCompressed AirCompressed Air System ImprovementsCompressed Air System Storage Improvements</v>
      </c>
      <c r="AF1406" s="84" t="s">
        <v>246</v>
      </c>
    </row>
    <row r="1407" spans="1:32" ht="16.5" hidden="1" x14ac:dyDescent="0.45">
      <c r="A1407" s="151"/>
      <c r="B1407" s="189"/>
      <c r="C1407" s="83"/>
      <c r="D1407" s="101">
        <v>2012</v>
      </c>
      <c r="E1407" s="100">
        <v>247</v>
      </c>
      <c r="F1407" s="100" t="s">
        <v>441</v>
      </c>
      <c r="G1407" s="100" t="s">
        <v>273</v>
      </c>
      <c r="H1407" s="100" t="s">
        <v>277</v>
      </c>
      <c r="I1407" s="100" t="s">
        <v>284</v>
      </c>
      <c r="J1407" s="99"/>
      <c r="K1407" s="99"/>
      <c r="L1407" s="99"/>
      <c r="M1407" s="99"/>
      <c r="N1407" s="99"/>
      <c r="O1407" s="99"/>
      <c r="P1407" s="99">
        <v>0</v>
      </c>
      <c r="Q1407" s="99">
        <v>0</v>
      </c>
      <c r="R1407" s="99">
        <v>0</v>
      </c>
      <c r="S1407" s="95"/>
      <c r="T1407" s="95"/>
      <c r="U1407" s="98"/>
      <c r="V1407" s="98"/>
      <c r="W1407" s="98">
        <v>1.2550914627205317E-4</v>
      </c>
      <c r="X1407" s="98">
        <f>'RCP Data-Measures Tab'!$Q1407*'RCP Data-Measures Tab'!$W1407/1000</f>
        <v>0</v>
      </c>
      <c r="Y1407" s="97">
        <v>1.2967948758907806E-4</v>
      </c>
      <c r="Z1407" s="93">
        <f>'RCP Data-Measures Tab'!$Q1407*'RCP Data-Measures Tab'!$Y1407/1000</f>
        <v>0</v>
      </c>
      <c r="AA1407" s="96"/>
      <c r="AB1407" s="95"/>
      <c r="AC1407" s="94"/>
      <c r="AD1407" s="94"/>
      <c r="AE1407" s="93" t="str">
        <f>'RCP Data-Measures Tab'!$D1407&amp;'RCP Data-Measures Tab'!$F1407&amp;'RCP Data-Measures Tab'!$G1407&amp;'RCP Data-Measures Tab'!$H1407&amp;'RCP Data-Measures Tab'!$I1407</f>
        <v>2012IndustrialCompressed AirCompressed Air System ImprovementsCompressed Air System Supply Side Improvements</v>
      </c>
      <c r="AF1407" s="93" t="s">
        <v>246</v>
      </c>
    </row>
    <row r="1408" spans="1:32" ht="16.5" hidden="1" x14ac:dyDescent="0.45">
      <c r="A1408" s="151"/>
      <c r="B1408" s="189"/>
      <c r="C1408" s="83"/>
      <c r="D1408" s="92">
        <v>2012</v>
      </c>
      <c r="E1408" s="91">
        <v>248</v>
      </c>
      <c r="F1408" s="91" t="s">
        <v>441</v>
      </c>
      <c r="G1408" s="91" t="s">
        <v>273</v>
      </c>
      <c r="H1408" s="91" t="s">
        <v>277</v>
      </c>
      <c r="I1408" s="91" t="s">
        <v>285</v>
      </c>
      <c r="J1408" s="90"/>
      <c r="K1408" s="90"/>
      <c r="L1408" s="90"/>
      <c r="M1408" s="90"/>
      <c r="N1408" s="90"/>
      <c r="O1408" s="90"/>
      <c r="P1408" s="90">
        <v>0</v>
      </c>
      <c r="Q1408" s="90">
        <v>0</v>
      </c>
      <c r="R1408" s="90">
        <v>0</v>
      </c>
      <c r="S1408" s="86"/>
      <c r="T1408" s="86"/>
      <c r="U1408" s="89"/>
      <c r="V1408" s="89"/>
      <c r="W1408" s="89">
        <v>1.2550914627205317E-4</v>
      </c>
      <c r="X1408" s="89">
        <f>'RCP Data-Measures Tab'!$Q1408*'RCP Data-Measures Tab'!$W1408/1000</f>
        <v>0</v>
      </c>
      <c r="Y1408" s="88">
        <v>1.2967948758907806E-4</v>
      </c>
      <c r="Z1408" s="84">
        <f>'RCP Data-Measures Tab'!$Q1408*'RCP Data-Measures Tab'!$Y1408/1000</f>
        <v>0</v>
      </c>
      <c r="AA1408" s="87"/>
      <c r="AB1408" s="86"/>
      <c r="AC1408" s="85"/>
      <c r="AD1408" s="85"/>
      <c r="AE1408" s="84" t="str">
        <f>'RCP Data-Measures Tab'!$D1408&amp;'RCP Data-Measures Tab'!$F1408&amp;'RCP Data-Measures Tab'!$G1408&amp;'RCP Data-Measures Tab'!$H1408&amp;'RCP Data-Measures Tab'!$I1408</f>
        <v>2012IndustrialCompressed AirCompressed Air System ImprovementsCompressors</v>
      </c>
      <c r="AF1408" s="84" t="s">
        <v>246</v>
      </c>
    </row>
    <row r="1409" spans="1:32" ht="16.5" hidden="1" x14ac:dyDescent="0.45">
      <c r="A1409" s="151"/>
      <c r="B1409" s="189"/>
      <c r="C1409" s="83"/>
      <c r="D1409" s="101">
        <v>2012</v>
      </c>
      <c r="E1409" s="100">
        <v>249</v>
      </c>
      <c r="F1409" s="100" t="s">
        <v>441</v>
      </c>
      <c r="G1409" s="100" t="s">
        <v>273</v>
      </c>
      <c r="H1409" s="100" t="s">
        <v>286</v>
      </c>
      <c r="I1409" s="100" t="s">
        <v>287</v>
      </c>
      <c r="J1409" s="99"/>
      <c r="K1409" s="99"/>
      <c r="L1409" s="99"/>
      <c r="M1409" s="99"/>
      <c r="N1409" s="99"/>
      <c r="O1409" s="99"/>
      <c r="P1409" s="99">
        <v>0</v>
      </c>
      <c r="Q1409" s="99">
        <v>0</v>
      </c>
      <c r="R1409" s="99">
        <v>0</v>
      </c>
      <c r="S1409" s="95"/>
      <c r="T1409" s="95"/>
      <c r="U1409" s="98"/>
      <c r="V1409" s="98"/>
      <c r="W1409" s="98">
        <v>1.2550914627205317E-4</v>
      </c>
      <c r="X1409" s="98">
        <f>'RCP Data-Measures Tab'!$Q1409*'RCP Data-Measures Tab'!$W1409/1000</f>
        <v>0</v>
      </c>
      <c r="Y1409" s="97">
        <v>1.2967948758907806E-4</v>
      </c>
      <c r="Z1409" s="93">
        <f>'RCP Data-Measures Tab'!$Q1409*'RCP Data-Measures Tab'!$Y1409/1000</f>
        <v>0</v>
      </c>
      <c r="AA1409" s="96"/>
      <c r="AB1409" s="95"/>
      <c r="AC1409" s="94"/>
      <c r="AD1409" s="94"/>
      <c r="AE1409" s="93" t="str">
        <f>'RCP Data-Measures Tab'!$D1409&amp;'RCP Data-Measures Tab'!$F1409&amp;'RCP Data-Measures Tab'!$G1409&amp;'RCP Data-Measures Tab'!$H1409&amp;'RCP Data-Measures Tab'!$I1409</f>
        <v>2012IndustrialCompressed AirHeat RecoveryHeat Recovery Improvements</v>
      </c>
      <c r="AF1409" s="93" t="s">
        <v>246</v>
      </c>
    </row>
    <row r="1410" spans="1:32" ht="16.5" hidden="1" x14ac:dyDescent="0.45">
      <c r="A1410" s="151"/>
      <c r="B1410" s="189"/>
      <c r="C1410" s="83"/>
      <c r="D1410" s="92">
        <v>2012</v>
      </c>
      <c r="E1410" s="91">
        <v>250</v>
      </c>
      <c r="F1410" s="91" t="s">
        <v>441</v>
      </c>
      <c r="G1410" s="91" t="s">
        <v>442</v>
      </c>
      <c r="H1410" s="91" t="s">
        <v>443</v>
      </c>
      <c r="I1410" s="91" t="s">
        <v>444</v>
      </c>
      <c r="J1410" s="90"/>
      <c r="K1410" s="90"/>
      <c r="L1410" s="90"/>
      <c r="M1410" s="90"/>
      <c r="N1410" s="90"/>
      <c r="O1410" s="90"/>
      <c r="P1410" s="90">
        <v>0</v>
      </c>
      <c r="Q1410" s="90">
        <v>0</v>
      </c>
      <c r="R1410" s="90">
        <v>0</v>
      </c>
      <c r="S1410" s="86"/>
      <c r="T1410" s="86"/>
      <c r="U1410" s="89"/>
      <c r="V1410" s="89"/>
      <c r="W1410" s="89">
        <v>1.2550914627205317E-4</v>
      </c>
      <c r="X1410" s="89">
        <f>'RCP Data-Measures Tab'!$Q1410*'RCP Data-Measures Tab'!$W1410/1000</f>
        <v>0</v>
      </c>
      <c r="Y1410" s="88">
        <v>1.2967948758907806E-4</v>
      </c>
      <c r="Z1410" s="84">
        <f>'RCP Data-Measures Tab'!$Q1410*'RCP Data-Measures Tab'!$Y1410/1000</f>
        <v>0</v>
      </c>
      <c r="AA1410" s="87"/>
      <c r="AB1410" s="86"/>
      <c r="AC1410" s="85"/>
      <c r="AD1410" s="85"/>
      <c r="AE1410" s="84" t="str">
        <f>'RCP Data-Measures Tab'!$D1410&amp;'RCP Data-Measures Tab'!$F1410&amp;'RCP Data-Measures Tab'!$G1410&amp;'RCP Data-Measures Tab'!$H1410&amp;'RCP Data-Measures Tab'!$I1410</f>
        <v>2012IndustrialFacility Distribution SystemCapacitorsFixed and Switched Shunt Capacitor</v>
      </c>
      <c r="AF1410" s="84" t="s">
        <v>246</v>
      </c>
    </row>
    <row r="1411" spans="1:32" ht="16.5" hidden="1" x14ac:dyDescent="0.45">
      <c r="A1411" s="151"/>
      <c r="B1411" s="189"/>
      <c r="C1411" s="83"/>
      <c r="D1411" s="101">
        <v>2012</v>
      </c>
      <c r="E1411" s="100">
        <v>251</v>
      </c>
      <c r="F1411" s="100" t="s">
        <v>441</v>
      </c>
      <c r="G1411" s="100" t="s">
        <v>442</v>
      </c>
      <c r="H1411" s="100" t="s">
        <v>445</v>
      </c>
      <c r="I1411" s="100" t="s">
        <v>446</v>
      </c>
      <c r="J1411" s="99"/>
      <c r="K1411" s="99"/>
      <c r="L1411" s="99"/>
      <c r="M1411" s="99"/>
      <c r="N1411" s="99"/>
      <c r="O1411" s="99"/>
      <c r="P1411" s="99">
        <v>0</v>
      </c>
      <c r="Q1411" s="99">
        <v>0</v>
      </c>
      <c r="R1411" s="99">
        <v>0</v>
      </c>
      <c r="S1411" s="95"/>
      <c r="T1411" s="95"/>
      <c r="U1411" s="98"/>
      <c r="V1411" s="98"/>
      <c r="W1411" s="98">
        <v>1.2550914627205317E-4</v>
      </c>
      <c r="X1411" s="98">
        <f>'RCP Data-Measures Tab'!$Q1411*'RCP Data-Measures Tab'!$W1411/1000</f>
        <v>0</v>
      </c>
      <c r="Y1411" s="97">
        <v>1.2967948758907806E-4</v>
      </c>
      <c r="Z1411" s="93">
        <f>'RCP Data-Measures Tab'!$Q1411*'RCP Data-Measures Tab'!$Y1411/1000</f>
        <v>0</v>
      </c>
      <c r="AA1411" s="96"/>
      <c r="AB1411" s="95"/>
      <c r="AC1411" s="94"/>
      <c r="AD1411" s="94"/>
      <c r="AE1411" s="93" t="str">
        <f>'RCP Data-Measures Tab'!$D1411&amp;'RCP Data-Measures Tab'!$F1411&amp;'RCP Data-Measures Tab'!$G1411&amp;'RCP Data-Measures Tab'!$H1411&amp;'RCP Data-Measures Tab'!$I1411</f>
        <v>2012IndustrialFacility Distribution SystemConductorsService Conductor Replacement</v>
      </c>
      <c r="AF1411" s="93" t="s">
        <v>246</v>
      </c>
    </row>
    <row r="1412" spans="1:32" ht="16.5" hidden="1" x14ac:dyDescent="0.45">
      <c r="A1412" s="151"/>
      <c r="B1412" s="189"/>
      <c r="C1412" s="83"/>
      <c r="D1412" s="92">
        <v>2012</v>
      </c>
      <c r="E1412" s="91">
        <v>252</v>
      </c>
      <c r="F1412" s="91" t="s">
        <v>441</v>
      </c>
      <c r="G1412" s="91" t="s">
        <v>442</v>
      </c>
      <c r="H1412" s="91" t="s">
        <v>447</v>
      </c>
      <c r="I1412" s="91" t="s">
        <v>448</v>
      </c>
      <c r="J1412" s="90"/>
      <c r="K1412" s="90"/>
      <c r="L1412" s="90"/>
      <c r="M1412" s="90"/>
      <c r="N1412" s="90"/>
      <c r="O1412" s="90"/>
      <c r="P1412" s="90">
        <v>0</v>
      </c>
      <c r="Q1412" s="90">
        <v>0</v>
      </c>
      <c r="R1412" s="90">
        <v>0</v>
      </c>
      <c r="S1412" s="86"/>
      <c r="T1412" s="86"/>
      <c r="U1412" s="89"/>
      <c r="V1412" s="89"/>
      <c r="W1412" s="89">
        <v>1.2550914627205317E-4</v>
      </c>
      <c r="X1412" s="89">
        <f>'RCP Data-Measures Tab'!$Q1412*'RCP Data-Measures Tab'!$W1412/1000</f>
        <v>0</v>
      </c>
      <c r="Y1412" s="88">
        <v>1.2967948758907806E-4</v>
      </c>
      <c r="Z1412" s="84">
        <f>'RCP Data-Measures Tab'!$Q1412*'RCP Data-Measures Tab'!$Y1412/1000</f>
        <v>0</v>
      </c>
      <c r="AA1412" s="87"/>
      <c r="AB1412" s="86"/>
      <c r="AC1412" s="85"/>
      <c r="AD1412" s="85"/>
      <c r="AE1412" s="84" t="str">
        <f>'RCP Data-Measures Tab'!$D1412&amp;'RCP Data-Measures Tab'!$F1412&amp;'RCP Data-Measures Tab'!$G1412&amp;'RCP Data-Measures Tab'!$H1412&amp;'RCP Data-Measures Tab'!$I1412</f>
        <v>2012IndustrialFacility Distribution SystemPower Factor ImprovementsVAR Management/Controls</v>
      </c>
      <c r="AF1412" s="84" t="s">
        <v>246</v>
      </c>
    </row>
    <row r="1413" spans="1:32" ht="16.5" hidden="1" x14ac:dyDescent="0.45">
      <c r="A1413" s="151"/>
      <c r="B1413" s="189"/>
      <c r="C1413" s="83"/>
      <c r="D1413" s="101">
        <v>2012</v>
      </c>
      <c r="E1413" s="100">
        <v>253</v>
      </c>
      <c r="F1413" s="100" t="s">
        <v>441</v>
      </c>
      <c r="G1413" s="100" t="s">
        <v>442</v>
      </c>
      <c r="H1413" s="100" t="s">
        <v>366</v>
      </c>
      <c r="I1413" s="100" t="s">
        <v>367</v>
      </c>
      <c r="J1413" s="99"/>
      <c r="K1413" s="99"/>
      <c r="L1413" s="99"/>
      <c r="M1413" s="99"/>
      <c r="N1413" s="99"/>
      <c r="O1413" s="99"/>
      <c r="P1413" s="99">
        <v>0</v>
      </c>
      <c r="Q1413" s="99">
        <v>0</v>
      </c>
      <c r="R1413" s="99">
        <v>0</v>
      </c>
      <c r="S1413" s="95"/>
      <c r="T1413" s="95"/>
      <c r="U1413" s="98"/>
      <c r="V1413" s="98"/>
      <c r="W1413" s="98">
        <v>1.2550914627205317E-4</v>
      </c>
      <c r="X1413" s="98">
        <f>'RCP Data-Measures Tab'!$Q1413*'RCP Data-Measures Tab'!$W1413/1000</f>
        <v>0</v>
      </c>
      <c r="Y1413" s="97">
        <v>1.2967948758907806E-4</v>
      </c>
      <c r="Z1413" s="93">
        <f>'RCP Data-Measures Tab'!$Q1413*'RCP Data-Measures Tab'!$Y1413/1000</f>
        <v>0</v>
      </c>
      <c r="AA1413" s="96"/>
      <c r="AB1413" s="95"/>
      <c r="AC1413" s="94"/>
      <c r="AD1413" s="94"/>
      <c r="AE1413" s="93" t="str">
        <f>'RCP Data-Measures Tab'!$D1413&amp;'RCP Data-Measures Tab'!$F1413&amp;'RCP Data-Measures Tab'!$G1413&amp;'RCP Data-Measures Tab'!$H1413&amp;'RCP Data-Measures Tab'!$I1413</f>
        <v>2012IndustrialFacility Distribution SystemTransformersDe-Energization</v>
      </c>
      <c r="AF1413" s="93" t="s">
        <v>246</v>
      </c>
    </row>
    <row r="1414" spans="1:32" ht="16.5" hidden="1" x14ac:dyDescent="0.45">
      <c r="A1414" s="151"/>
      <c r="B1414" s="189"/>
      <c r="C1414" s="83"/>
      <c r="D1414" s="92">
        <v>2012</v>
      </c>
      <c r="E1414" s="91">
        <v>254</v>
      </c>
      <c r="F1414" s="91" t="s">
        <v>441</v>
      </c>
      <c r="G1414" s="91" t="s">
        <v>442</v>
      </c>
      <c r="H1414" s="91" t="s">
        <v>366</v>
      </c>
      <c r="I1414" s="91" t="s">
        <v>449</v>
      </c>
      <c r="J1414" s="90"/>
      <c r="K1414" s="90"/>
      <c r="L1414" s="90"/>
      <c r="M1414" s="90"/>
      <c r="N1414" s="90"/>
      <c r="O1414" s="90"/>
      <c r="P1414" s="90">
        <v>0</v>
      </c>
      <c r="Q1414" s="90">
        <v>0</v>
      </c>
      <c r="R1414" s="90">
        <v>0</v>
      </c>
      <c r="S1414" s="86"/>
      <c r="T1414" s="86"/>
      <c r="U1414" s="89"/>
      <c r="V1414" s="89"/>
      <c r="W1414" s="89">
        <v>1.2550914627205317E-4</v>
      </c>
      <c r="X1414" s="89">
        <f>'RCP Data-Measures Tab'!$Q1414*'RCP Data-Measures Tab'!$W1414/1000</f>
        <v>0</v>
      </c>
      <c r="Y1414" s="88">
        <v>1.2967948758907806E-4</v>
      </c>
      <c r="Z1414" s="84">
        <f>'RCP Data-Measures Tab'!$Q1414*'RCP Data-Measures Tab'!$Y1414/1000</f>
        <v>0</v>
      </c>
      <c r="AA1414" s="87"/>
      <c r="AB1414" s="86"/>
      <c r="AC1414" s="85"/>
      <c r="AD1414" s="85"/>
      <c r="AE1414" s="84" t="str">
        <f>'RCP Data-Measures Tab'!$D1414&amp;'RCP Data-Measures Tab'!$F1414&amp;'RCP Data-Measures Tab'!$G1414&amp;'RCP Data-Measures Tab'!$H1414&amp;'RCP Data-Measures Tab'!$I1414</f>
        <v>2012IndustrialFacility Distribution SystemTransformersTransformers (NEMA TP-1 or Higher)</v>
      </c>
      <c r="AF1414" s="84" t="s">
        <v>246</v>
      </c>
    </row>
    <row r="1415" spans="1:32" ht="16.5" hidden="1" x14ac:dyDescent="0.45">
      <c r="A1415" s="151"/>
      <c r="B1415" s="189"/>
      <c r="C1415" s="83"/>
      <c r="D1415" s="101">
        <v>2012</v>
      </c>
      <c r="E1415" s="100">
        <v>255</v>
      </c>
      <c r="F1415" s="100" t="s">
        <v>441</v>
      </c>
      <c r="G1415" s="100" t="s">
        <v>442</v>
      </c>
      <c r="H1415" s="100" t="s">
        <v>450</v>
      </c>
      <c r="I1415" s="100" t="s">
        <v>451</v>
      </c>
      <c r="J1415" s="99"/>
      <c r="K1415" s="99"/>
      <c r="L1415" s="99"/>
      <c r="M1415" s="99"/>
      <c r="N1415" s="99"/>
      <c r="O1415" s="99"/>
      <c r="P1415" s="99">
        <v>0</v>
      </c>
      <c r="Q1415" s="99">
        <v>0</v>
      </c>
      <c r="R1415" s="99">
        <v>0</v>
      </c>
      <c r="S1415" s="95"/>
      <c r="T1415" s="95"/>
      <c r="U1415" s="98"/>
      <c r="V1415" s="98"/>
      <c r="W1415" s="98">
        <v>1.2550914627205317E-4</v>
      </c>
      <c r="X1415" s="98">
        <f>'RCP Data-Measures Tab'!$Q1415*'RCP Data-Measures Tab'!$W1415/1000</f>
        <v>0</v>
      </c>
      <c r="Y1415" s="97">
        <v>1.2967948758907806E-4</v>
      </c>
      <c r="Z1415" s="93">
        <f>'RCP Data-Measures Tab'!$Q1415*'RCP Data-Measures Tab'!$Y1415/1000</f>
        <v>0</v>
      </c>
      <c r="AA1415" s="96"/>
      <c r="AB1415" s="95"/>
      <c r="AC1415" s="94"/>
      <c r="AD1415" s="94"/>
      <c r="AE1415" s="93" t="str">
        <f>'RCP Data-Measures Tab'!$D1415&amp;'RCP Data-Measures Tab'!$F1415&amp;'RCP Data-Measures Tab'!$G1415&amp;'RCP Data-Measures Tab'!$H1415&amp;'RCP Data-Measures Tab'!$I1415</f>
        <v>2012IndustrialFacility Distribution SystemVoltage ManagementConservation Voltage Reduction (CVR)</v>
      </c>
      <c r="AF1415" s="93" t="s">
        <v>246</v>
      </c>
    </row>
    <row r="1416" spans="1:32" ht="16.5" hidden="1" x14ac:dyDescent="0.45">
      <c r="A1416" s="151"/>
      <c r="B1416" s="189"/>
      <c r="C1416" s="83"/>
      <c r="D1416" s="92">
        <v>2012</v>
      </c>
      <c r="E1416" s="91">
        <v>256</v>
      </c>
      <c r="F1416" s="91" t="s">
        <v>441</v>
      </c>
      <c r="G1416" s="91" t="s">
        <v>243</v>
      </c>
      <c r="H1416" s="91" t="s">
        <v>390</v>
      </c>
      <c r="I1416" s="91" t="s">
        <v>391</v>
      </c>
      <c r="J1416" s="90"/>
      <c r="K1416" s="90"/>
      <c r="L1416" s="90"/>
      <c r="M1416" s="90"/>
      <c r="N1416" s="90"/>
      <c r="O1416" s="90"/>
      <c r="P1416" s="90">
        <v>0</v>
      </c>
      <c r="Q1416" s="90">
        <v>0</v>
      </c>
      <c r="R1416" s="90">
        <v>0</v>
      </c>
      <c r="S1416" s="86"/>
      <c r="T1416" s="86"/>
      <c r="U1416" s="89"/>
      <c r="V1416" s="89"/>
      <c r="W1416" s="89">
        <v>1.2550914627205317E-4</v>
      </c>
      <c r="X1416" s="89">
        <f>'RCP Data-Measures Tab'!$Q1416*'RCP Data-Measures Tab'!$W1416/1000</f>
        <v>0</v>
      </c>
      <c r="Y1416" s="88">
        <v>1.2967948758907806E-4</v>
      </c>
      <c r="Z1416" s="84">
        <f>'RCP Data-Measures Tab'!$Q1416*'RCP Data-Measures Tab'!$Y1416/1000</f>
        <v>0</v>
      </c>
      <c r="AA1416" s="87"/>
      <c r="AB1416" s="86"/>
      <c r="AC1416" s="85"/>
      <c r="AD1416" s="85"/>
      <c r="AE1416" s="84" t="str">
        <f>'RCP Data-Measures Tab'!$D1416&amp;'RCP Data-Measures Tab'!$F1416&amp;'RCP Data-Measures Tab'!$G1416&amp;'RCP Data-Measures Tab'!$H1416&amp;'RCP Data-Measures Tab'!$I1416</f>
        <v>2012IndustrialHVACEnvelopeAir Sealing</v>
      </c>
      <c r="AF1416" s="84" t="s">
        <v>246</v>
      </c>
    </row>
    <row r="1417" spans="1:32" ht="16.5" hidden="1" x14ac:dyDescent="0.45">
      <c r="A1417" s="151"/>
      <c r="B1417" s="189"/>
      <c r="C1417" s="83"/>
      <c r="D1417" s="101">
        <v>2012</v>
      </c>
      <c r="E1417" s="100">
        <v>257</v>
      </c>
      <c r="F1417" s="100" t="s">
        <v>441</v>
      </c>
      <c r="G1417" s="100" t="s">
        <v>243</v>
      </c>
      <c r="H1417" s="100" t="s">
        <v>390</v>
      </c>
      <c r="I1417" s="100" t="s">
        <v>363</v>
      </c>
      <c r="J1417" s="99"/>
      <c r="K1417" s="99"/>
      <c r="L1417" s="99"/>
      <c r="M1417" s="99"/>
      <c r="N1417" s="99"/>
      <c r="O1417" s="99"/>
      <c r="P1417" s="99">
        <v>0</v>
      </c>
      <c r="Q1417" s="99">
        <v>47793.75</v>
      </c>
      <c r="R1417" s="99">
        <v>5.4559074342250807E-3</v>
      </c>
      <c r="S1417" s="95"/>
      <c r="T1417" s="95"/>
      <c r="U1417" s="98"/>
      <c r="V1417" s="98"/>
      <c r="W1417" s="98">
        <v>1.2550914627205317E-4</v>
      </c>
      <c r="X1417" s="98">
        <f>'RCP Data-Measures Tab'!$Q1417*'RCP Data-Measures Tab'!$W1417/1000</f>
        <v>5.9985527596399411E-3</v>
      </c>
      <c r="Y1417" s="97">
        <v>1.2967948758907806E-4</v>
      </c>
      <c r="Z1417" s="93">
        <f>'RCP Data-Measures Tab'!$Q1417*'RCP Data-Measures Tab'!$Y1417/1000</f>
        <v>6.1978690099605003E-3</v>
      </c>
      <c r="AA1417" s="96"/>
      <c r="AB1417" s="95"/>
      <c r="AC1417" s="94"/>
      <c r="AD1417" s="94"/>
      <c r="AE1417" s="93" t="str">
        <f>'RCP Data-Measures Tab'!$D1417&amp;'RCP Data-Measures Tab'!$F1417&amp;'RCP Data-Measures Tab'!$G1417&amp;'RCP Data-Measures Tab'!$H1417&amp;'RCP Data-Measures Tab'!$I1417</f>
        <v>2012IndustrialHVACEnvelopeInsulation</v>
      </c>
      <c r="AF1417" s="93" t="s">
        <v>246</v>
      </c>
    </row>
    <row r="1418" spans="1:32" ht="16.5" hidden="1" x14ac:dyDescent="0.45">
      <c r="A1418" s="151"/>
      <c r="B1418" s="189"/>
      <c r="C1418" s="83"/>
      <c r="D1418" s="92">
        <v>2012</v>
      </c>
      <c r="E1418" s="91">
        <v>258</v>
      </c>
      <c r="F1418" s="91" t="s">
        <v>441</v>
      </c>
      <c r="G1418" s="91" t="s">
        <v>243</v>
      </c>
      <c r="H1418" s="91" t="s">
        <v>390</v>
      </c>
      <c r="I1418" s="91" t="s">
        <v>392</v>
      </c>
      <c r="J1418" s="90"/>
      <c r="K1418" s="90"/>
      <c r="L1418" s="90"/>
      <c r="M1418" s="90"/>
      <c r="N1418" s="90"/>
      <c r="O1418" s="90"/>
      <c r="P1418" s="90">
        <v>0</v>
      </c>
      <c r="Q1418" s="90">
        <v>0</v>
      </c>
      <c r="R1418" s="90">
        <v>0</v>
      </c>
      <c r="S1418" s="86"/>
      <c r="T1418" s="86"/>
      <c r="U1418" s="89"/>
      <c r="V1418" s="89"/>
      <c r="W1418" s="89">
        <v>1.2550914627205317E-4</v>
      </c>
      <c r="X1418" s="89">
        <f>'RCP Data-Measures Tab'!$Q1418*'RCP Data-Measures Tab'!$W1418/1000</f>
        <v>0</v>
      </c>
      <c r="Y1418" s="88">
        <v>1.2967948758907806E-4</v>
      </c>
      <c r="Z1418" s="84">
        <f>'RCP Data-Measures Tab'!$Q1418*'RCP Data-Measures Tab'!$Y1418/1000</f>
        <v>0</v>
      </c>
      <c r="AA1418" s="87"/>
      <c r="AB1418" s="86"/>
      <c r="AC1418" s="85"/>
      <c r="AD1418" s="85"/>
      <c r="AE1418" s="84" t="str">
        <f>'RCP Data-Measures Tab'!$D1418&amp;'RCP Data-Measures Tab'!$F1418&amp;'RCP Data-Measures Tab'!$G1418&amp;'RCP Data-Measures Tab'!$H1418&amp;'RCP Data-Measures Tab'!$I1418</f>
        <v>2012IndustrialHVACEnvelopeWindows</v>
      </c>
      <c r="AF1418" s="84" t="s">
        <v>246</v>
      </c>
    </row>
    <row r="1419" spans="1:32" ht="16.5" hidden="1" x14ac:dyDescent="0.45">
      <c r="A1419" s="151"/>
      <c r="B1419" s="189"/>
      <c r="C1419" s="83"/>
      <c r="D1419" s="101">
        <v>2012</v>
      </c>
      <c r="E1419" s="100">
        <v>259</v>
      </c>
      <c r="F1419" s="100" t="s">
        <v>441</v>
      </c>
      <c r="G1419" s="100" t="s">
        <v>243</v>
      </c>
      <c r="H1419" s="100" t="s">
        <v>286</v>
      </c>
      <c r="I1419" s="100" t="s">
        <v>287</v>
      </c>
      <c r="J1419" s="99"/>
      <c r="K1419" s="99"/>
      <c r="L1419" s="99"/>
      <c r="M1419" s="99"/>
      <c r="N1419" s="99"/>
      <c r="O1419" s="99"/>
      <c r="P1419" s="99">
        <v>0</v>
      </c>
      <c r="Q1419" s="99">
        <v>480856.25</v>
      </c>
      <c r="R1419" s="99">
        <v>5.4892265703529099E-2</v>
      </c>
      <c r="S1419" s="95"/>
      <c r="T1419" s="95"/>
      <c r="U1419" s="98"/>
      <c r="V1419" s="98"/>
      <c r="W1419" s="98">
        <v>1.2550914627205317E-4</v>
      </c>
      <c r="X1419" s="98">
        <f>'RCP Data-Measures Tab'!$Q1419*'RCP Data-Measures Tab'!$W1419/1000</f>
        <v>6.0351857417080962E-2</v>
      </c>
      <c r="Y1419" s="97">
        <v>1.2967948758907806E-4</v>
      </c>
      <c r="Z1419" s="93">
        <f>'RCP Data-Measures Tab'!$Q1419*'RCP Data-Measures Tab'!$Y1419/1000</f>
        <v>6.2357192104005615E-2</v>
      </c>
      <c r="AA1419" s="96"/>
      <c r="AB1419" s="95"/>
      <c r="AC1419" s="94"/>
      <c r="AD1419" s="94"/>
      <c r="AE1419" s="93" t="str">
        <f>'RCP Data-Measures Tab'!$D1419&amp;'RCP Data-Measures Tab'!$F1419&amp;'RCP Data-Measures Tab'!$G1419&amp;'RCP Data-Measures Tab'!$H1419&amp;'RCP Data-Measures Tab'!$I1419</f>
        <v>2012IndustrialHVACHeat RecoveryHeat Recovery Improvements</v>
      </c>
      <c r="AF1419" s="93" t="s">
        <v>246</v>
      </c>
    </row>
    <row r="1420" spans="1:32" ht="16.5" hidden="1" x14ac:dyDescent="0.45">
      <c r="A1420" s="151"/>
      <c r="B1420" s="189"/>
      <c r="C1420" s="83"/>
      <c r="D1420" s="92">
        <v>2012</v>
      </c>
      <c r="E1420" s="91">
        <v>260</v>
      </c>
      <c r="F1420" s="91" t="s">
        <v>441</v>
      </c>
      <c r="G1420" s="91" t="s">
        <v>243</v>
      </c>
      <c r="H1420" s="91" t="s">
        <v>286</v>
      </c>
      <c r="I1420" s="91" t="s">
        <v>393</v>
      </c>
      <c r="J1420" s="90"/>
      <c r="K1420" s="90"/>
      <c r="L1420" s="90"/>
      <c r="M1420" s="90"/>
      <c r="N1420" s="90"/>
      <c r="O1420" s="90"/>
      <c r="P1420" s="90">
        <v>0</v>
      </c>
      <c r="Q1420" s="90">
        <v>0</v>
      </c>
      <c r="R1420" s="90">
        <v>0</v>
      </c>
      <c r="S1420" s="86"/>
      <c r="T1420" s="86"/>
      <c r="U1420" s="89"/>
      <c r="V1420" s="89"/>
      <c r="W1420" s="89">
        <v>1.2550914627205317E-4</v>
      </c>
      <c r="X1420" s="89">
        <f>'RCP Data-Measures Tab'!$Q1420*'RCP Data-Measures Tab'!$W1420/1000</f>
        <v>0</v>
      </c>
      <c r="Y1420" s="88">
        <v>1.2967948758907806E-4</v>
      </c>
      <c r="Z1420" s="84">
        <f>'RCP Data-Measures Tab'!$Q1420*'RCP Data-Measures Tab'!$Y1420/1000</f>
        <v>0</v>
      </c>
      <c r="AA1420" s="87"/>
      <c r="AB1420" s="86"/>
      <c r="AC1420" s="85"/>
      <c r="AD1420" s="85"/>
      <c r="AE1420" s="84" t="str">
        <f>'RCP Data-Measures Tab'!$D1420&amp;'RCP Data-Measures Tab'!$F1420&amp;'RCP Data-Measures Tab'!$G1420&amp;'RCP Data-Measures Tab'!$H1420&amp;'RCP Data-Measures Tab'!$I1420</f>
        <v>2012IndustrialHVACHeat RecoveryHumidification/Dehumidification Improvements</v>
      </c>
      <c r="AF1420" s="84" t="s">
        <v>246</v>
      </c>
    </row>
    <row r="1421" spans="1:32" ht="16.5" hidden="1" x14ac:dyDescent="0.45">
      <c r="A1421" s="151"/>
      <c r="B1421" s="189"/>
      <c r="C1421" s="83"/>
      <c r="D1421" s="101">
        <v>2012</v>
      </c>
      <c r="E1421" s="100">
        <v>261</v>
      </c>
      <c r="F1421" s="100" t="s">
        <v>441</v>
      </c>
      <c r="G1421" s="100" t="s">
        <v>243</v>
      </c>
      <c r="H1421" s="100" t="s">
        <v>394</v>
      </c>
      <c r="I1421" s="100" t="s">
        <v>339</v>
      </c>
      <c r="J1421" s="99"/>
      <c r="K1421" s="99"/>
      <c r="L1421" s="99"/>
      <c r="M1421" s="99"/>
      <c r="N1421" s="99"/>
      <c r="O1421" s="99"/>
      <c r="P1421" s="99">
        <v>0</v>
      </c>
      <c r="Q1421" s="99">
        <v>0</v>
      </c>
      <c r="R1421" s="99">
        <v>0</v>
      </c>
      <c r="S1421" s="95"/>
      <c r="T1421" s="95"/>
      <c r="U1421" s="98"/>
      <c r="V1421" s="98"/>
      <c r="W1421" s="98">
        <v>1.2550914627205317E-4</v>
      </c>
      <c r="X1421" s="98">
        <f>'RCP Data-Measures Tab'!$Q1421*'RCP Data-Measures Tab'!$W1421/1000</f>
        <v>0</v>
      </c>
      <c r="Y1421" s="97">
        <v>1.2967948758907806E-4</v>
      </c>
      <c r="Z1421" s="93">
        <f>'RCP Data-Measures Tab'!$Q1421*'RCP Data-Measures Tab'!$Y1421/1000</f>
        <v>0</v>
      </c>
      <c r="AA1421" s="96"/>
      <c r="AB1421" s="95"/>
      <c r="AC1421" s="94"/>
      <c r="AD1421" s="94"/>
      <c r="AE1421" s="93" t="str">
        <f>'RCP Data-Measures Tab'!$D1421&amp;'RCP Data-Measures Tab'!$F1421&amp;'RCP Data-Measures Tab'!$G1421&amp;'RCP Data-Measures Tab'!$H1421&amp;'RCP Data-Measures Tab'!$I1421</f>
        <v>2012IndustrialHVACHVAC System ControlsEnergy Management Systems/System Controls</v>
      </c>
      <c r="AF1421" s="93" t="s">
        <v>246</v>
      </c>
    </row>
    <row r="1422" spans="1:32" ht="16.5" hidden="1" x14ac:dyDescent="0.45">
      <c r="A1422" s="151"/>
      <c r="B1422" s="189"/>
      <c r="C1422" s="83"/>
      <c r="D1422" s="92">
        <v>2012</v>
      </c>
      <c r="E1422" s="91">
        <v>262</v>
      </c>
      <c r="F1422" s="91" t="s">
        <v>441</v>
      </c>
      <c r="G1422" s="91" t="s">
        <v>243</v>
      </c>
      <c r="H1422" s="91" t="s">
        <v>394</v>
      </c>
      <c r="I1422" s="91" t="s">
        <v>395</v>
      </c>
      <c r="J1422" s="90"/>
      <c r="K1422" s="90"/>
      <c r="L1422" s="90"/>
      <c r="M1422" s="90"/>
      <c r="N1422" s="90"/>
      <c r="O1422" s="90"/>
      <c r="P1422" s="90">
        <v>0</v>
      </c>
      <c r="Q1422" s="90">
        <v>0</v>
      </c>
      <c r="R1422" s="90">
        <v>0</v>
      </c>
      <c r="S1422" s="86"/>
      <c r="T1422" s="86"/>
      <c r="U1422" s="89"/>
      <c r="V1422" s="89"/>
      <c r="W1422" s="89">
        <v>1.2550914627205317E-4</v>
      </c>
      <c r="X1422" s="89">
        <f>'RCP Data-Measures Tab'!$Q1422*'RCP Data-Measures Tab'!$W1422/1000</f>
        <v>0</v>
      </c>
      <c r="Y1422" s="88">
        <v>1.2967948758907806E-4</v>
      </c>
      <c r="Z1422" s="84">
        <f>'RCP Data-Measures Tab'!$Q1422*'RCP Data-Measures Tab'!$Y1422/1000</f>
        <v>0</v>
      </c>
      <c r="AA1422" s="87"/>
      <c r="AB1422" s="86"/>
      <c r="AC1422" s="85"/>
      <c r="AD1422" s="85"/>
      <c r="AE1422" s="84" t="str">
        <f>'RCP Data-Measures Tab'!$D1422&amp;'RCP Data-Measures Tab'!$F1422&amp;'RCP Data-Measures Tab'!$G1422&amp;'RCP Data-Measures Tab'!$H1422&amp;'RCP Data-Measures Tab'!$I1422</f>
        <v>2012IndustrialHVACHVAC System ControlsHVAC Control Improvements (non-VFD)</v>
      </c>
      <c r="AF1422" s="84" t="s">
        <v>246</v>
      </c>
    </row>
    <row r="1423" spans="1:32" ht="16.5" hidden="1" x14ac:dyDescent="0.45">
      <c r="A1423" s="151"/>
      <c r="B1423" s="189"/>
      <c r="C1423" s="83"/>
      <c r="D1423" s="101">
        <v>2012</v>
      </c>
      <c r="E1423" s="100">
        <v>263</v>
      </c>
      <c r="F1423" s="100" t="s">
        <v>441</v>
      </c>
      <c r="G1423" s="100" t="s">
        <v>243</v>
      </c>
      <c r="H1423" s="100" t="s">
        <v>394</v>
      </c>
      <c r="I1423" s="100" t="s">
        <v>396</v>
      </c>
      <c r="J1423" s="99"/>
      <c r="K1423" s="99"/>
      <c r="L1423" s="99"/>
      <c r="M1423" s="99"/>
      <c r="N1423" s="99"/>
      <c r="O1423" s="99"/>
      <c r="P1423" s="99">
        <v>0</v>
      </c>
      <c r="Q1423" s="99">
        <v>0</v>
      </c>
      <c r="R1423" s="99">
        <v>0</v>
      </c>
      <c r="S1423" s="95"/>
      <c r="T1423" s="95"/>
      <c r="U1423" s="98"/>
      <c r="V1423" s="98"/>
      <c r="W1423" s="98">
        <v>1.2550914627205317E-4</v>
      </c>
      <c r="X1423" s="98">
        <f>'RCP Data-Measures Tab'!$Q1423*'RCP Data-Measures Tab'!$W1423/1000</f>
        <v>0</v>
      </c>
      <c r="Y1423" s="97">
        <v>1.2967948758907806E-4</v>
      </c>
      <c r="Z1423" s="93">
        <f>'RCP Data-Measures Tab'!$Q1423*'RCP Data-Measures Tab'!$Y1423/1000</f>
        <v>0</v>
      </c>
      <c r="AA1423" s="96"/>
      <c r="AB1423" s="95"/>
      <c r="AC1423" s="94"/>
      <c r="AD1423" s="94"/>
      <c r="AE1423" s="93" t="str">
        <f>'RCP Data-Measures Tab'!$D1423&amp;'RCP Data-Measures Tab'!$F1423&amp;'RCP Data-Measures Tab'!$G1423&amp;'RCP Data-Measures Tab'!$H1423&amp;'RCP Data-Measures Tab'!$I1423</f>
        <v>2012IndustrialHVACHVAC System ControlsHVAC Control Improvements (VFD)</v>
      </c>
      <c r="AF1423" s="93" t="s">
        <v>246</v>
      </c>
    </row>
    <row r="1424" spans="1:32" ht="16.5" hidden="1" x14ac:dyDescent="0.45">
      <c r="A1424" s="151"/>
      <c r="B1424" s="189"/>
      <c r="C1424" s="83"/>
      <c r="D1424" s="92">
        <v>2012</v>
      </c>
      <c r="E1424" s="91">
        <v>264</v>
      </c>
      <c r="F1424" s="91" t="s">
        <v>441</v>
      </c>
      <c r="G1424" s="91" t="s">
        <v>243</v>
      </c>
      <c r="H1424" s="91" t="s">
        <v>394</v>
      </c>
      <c r="I1424" s="91" t="s">
        <v>397</v>
      </c>
      <c r="J1424" s="90"/>
      <c r="K1424" s="90"/>
      <c r="L1424" s="90"/>
      <c r="M1424" s="90"/>
      <c r="N1424" s="90"/>
      <c r="O1424" s="90"/>
      <c r="P1424" s="90">
        <v>0</v>
      </c>
      <c r="Q1424" s="90">
        <v>0</v>
      </c>
      <c r="R1424" s="90">
        <v>0</v>
      </c>
      <c r="S1424" s="86"/>
      <c r="T1424" s="86"/>
      <c r="U1424" s="89"/>
      <c r="V1424" s="89"/>
      <c r="W1424" s="89">
        <v>1.2550914627205317E-4</v>
      </c>
      <c r="X1424" s="89">
        <f>'RCP Data-Measures Tab'!$Q1424*'RCP Data-Measures Tab'!$W1424/1000</f>
        <v>0</v>
      </c>
      <c r="Y1424" s="88">
        <v>1.2967948758907806E-4</v>
      </c>
      <c r="Z1424" s="84">
        <f>'RCP Data-Measures Tab'!$Q1424*'RCP Data-Measures Tab'!$Y1424/1000</f>
        <v>0</v>
      </c>
      <c r="AA1424" s="87"/>
      <c r="AB1424" s="86"/>
      <c r="AC1424" s="85"/>
      <c r="AD1424" s="85"/>
      <c r="AE1424" s="84" t="str">
        <f>'RCP Data-Measures Tab'!$D1424&amp;'RCP Data-Measures Tab'!$F1424&amp;'RCP Data-Measures Tab'!$G1424&amp;'RCP Data-Measures Tab'!$H1424&amp;'RCP Data-Measures Tab'!$I1424</f>
        <v>2012IndustrialHVACHVAC System ControlsPneumatic to DDC Control Improvements</v>
      </c>
      <c r="AF1424" s="84" t="s">
        <v>246</v>
      </c>
    </row>
    <row r="1425" spans="1:32" ht="16.5" hidden="1" x14ac:dyDescent="0.45">
      <c r="A1425" s="151"/>
      <c r="B1425" s="189"/>
      <c r="C1425" s="83"/>
      <c r="D1425" s="101">
        <v>2012</v>
      </c>
      <c r="E1425" s="100">
        <v>265</v>
      </c>
      <c r="F1425" s="100" t="s">
        <v>441</v>
      </c>
      <c r="G1425" s="100" t="s">
        <v>243</v>
      </c>
      <c r="H1425" s="100" t="s">
        <v>394</v>
      </c>
      <c r="I1425" s="100" t="s">
        <v>121</v>
      </c>
      <c r="J1425" s="99"/>
      <c r="K1425" s="99"/>
      <c r="L1425" s="99"/>
      <c r="M1425" s="99"/>
      <c r="N1425" s="99"/>
      <c r="O1425" s="99"/>
      <c r="P1425" s="99">
        <v>0</v>
      </c>
      <c r="Q1425" s="99">
        <v>0</v>
      </c>
      <c r="R1425" s="99">
        <v>0</v>
      </c>
      <c r="S1425" s="95"/>
      <c r="T1425" s="95"/>
      <c r="U1425" s="98"/>
      <c r="V1425" s="98"/>
      <c r="W1425" s="98">
        <v>1.2550914627205317E-4</v>
      </c>
      <c r="X1425" s="98">
        <f>'RCP Data-Measures Tab'!$Q1425*'RCP Data-Measures Tab'!$W1425/1000</f>
        <v>0</v>
      </c>
      <c r="Y1425" s="97">
        <v>1.2967948758907806E-4</v>
      </c>
      <c r="Z1425" s="93">
        <f>'RCP Data-Measures Tab'!$Q1425*'RCP Data-Measures Tab'!$Y1425/1000</f>
        <v>0</v>
      </c>
      <c r="AA1425" s="96"/>
      <c r="AB1425" s="95"/>
      <c r="AC1425" s="94"/>
      <c r="AD1425" s="94"/>
      <c r="AE1425" s="93" t="str">
        <f>'RCP Data-Measures Tab'!$D1425&amp;'RCP Data-Measures Tab'!$F1425&amp;'RCP Data-Measures Tab'!$G1425&amp;'RCP Data-Measures Tab'!$H1425&amp;'RCP Data-Measures Tab'!$I1425</f>
        <v>2012IndustrialHVACHVAC System ControlsThermostats</v>
      </c>
      <c r="AF1425" s="93" t="s">
        <v>246</v>
      </c>
    </row>
    <row r="1426" spans="1:32" ht="16.5" hidden="1" x14ac:dyDescent="0.45">
      <c r="A1426" s="151"/>
      <c r="B1426" s="189"/>
      <c r="C1426" s="83"/>
      <c r="D1426" s="92">
        <v>2012</v>
      </c>
      <c r="E1426" s="91">
        <v>266</v>
      </c>
      <c r="F1426" s="91" t="s">
        <v>441</v>
      </c>
      <c r="G1426" s="91" t="s">
        <v>243</v>
      </c>
      <c r="H1426" s="91" t="s">
        <v>244</v>
      </c>
      <c r="I1426" s="91" t="s">
        <v>398</v>
      </c>
      <c r="J1426" s="90"/>
      <c r="K1426" s="90"/>
      <c r="L1426" s="90"/>
      <c r="M1426" s="90"/>
      <c r="N1426" s="90"/>
      <c r="O1426" s="90"/>
      <c r="P1426" s="90">
        <v>0</v>
      </c>
      <c r="Q1426" s="90">
        <v>17372.5</v>
      </c>
      <c r="R1426" s="90">
        <v>1.9831620156765001E-3</v>
      </c>
      <c r="S1426" s="86"/>
      <c r="T1426" s="86"/>
      <c r="U1426" s="89"/>
      <c r="V1426" s="89"/>
      <c r="W1426" s="89">
        <v>1.2550914627205317E-4</v>
      </c>
      <c r="X1426" s="89">
        <f>'RCP Data-Measures Tab'!$Q1426*'RCP Data-Measures Tab'!$W1426/1000</f>
        <v>2.1804076436112438E-3</v>
      </c>
      <c r="Y1426" s="88">
        <v>1.2967948758907806E-4</v>
      </c>
      <c r="Z1426" s="84">
        <f>'RCP Data-Measures Tab'!$Q1426*'RCP Data-Measures Tab'!$Y1426/1000</f>
        <v>2.2528568981412585E-3</v>
      </c>
      <c r="AA1426" s="87"/>
      <c r="AB1426" s="86"/>
      <c r="AC1426" s="85"/>
      <c r="AD1426" s="85"/>
      <c r="AE1426" s="84" t="str">
        <f>'RCP Data-Measures Tab'!$D1426&amp;'RCP Data-Measures Tab'!$F1426&amp;'RCP Data-Measures Tab'!$G1426&amp;'RCP Data-Measures Tab'!$H1426&amp;'RCP Data-Measures Tab'!$I1426</f>
        <v>2012IndustrialHVACHVAC System ImprovementsAir-Source Heat Pumps</v>
      </c>
      <c r="AF1426" s="84" t="s">
        <v>246</v>
      </c>
    </row>
    <row r="1427" spans="1:32" ht="16.5" hidden="1" x14ac:dyDescent="0.45">
      <c r="A1427" s="151"/>
      <c r="B1427" s="189"/>
      <c r="C1427" s="83"/>
      <c r="D1427" s="101">
        <v>2012</v>
      </c>
      <c r="E1427" s="100">
        <v>267</v>
      </c>
      <c r="F1427" s="100" t="s">
        <v>441</v>
      </c>
      <c r="G1427" s="100" t="s">
        <v>243</v>
      </c>
      <c r="H1427" s="100" t="s">
        <v>244</v>
      </c>
      <c r="I1427" s="100" t="s">
        <v>399</v>
      </c>
      <c r="J1427" s="99"/>
      <c r="K1427" s="99"/>
      <c r="L1427" s="99"/>
      <c r="M1427" s="99"/>
      <c r="N1427" s="99"/>
      <c r="O1427" s="99"/>
      <c r="P1427" s="99">
        <v>0</v>
      </c>
      <c r="Q1427" s="99">
        <v>0</v>
      </c>
      <c r="R1427" s="99">
        <v>0</v>
      </c>
      <c r="S1427" s="95"/>
      <c r="T1427" s="95"/>
      <c r="U1427" s="98"/>
      <c r="V1427" s="98"/>
      <c r="W1427" s="98">
        <v>1.2550914627205317E-4</v>
      </c>
      <c r="X1427" s="98">
        <f>'RCP Data-Measures Tab'!$Q1427*'RCP Data-Measures Tab'!$W1427/1000</f>
        <v>0</v>
      </c>
      <c r="Y1427" s="97">
        <v>1.2967948758907806E-4</v>
      </c>
      <c r="Z1427" s="93">
        <f>'RCP Data-Measures Tab'!$Q1427*'RCP Data-Measures Tab'!$Y1427/1000</f>
        <v>0</v>
      </c>
      <c r="AA1427" s="96"/>
      <c r="AB1427" s="95"/>
      <c r="AC1427" s="94"/>
      <c r="AD1427" s="94"/>
      <c r="AE1427" s="93" t="str">
        <f>'RCP Data-Measures Tab'!$D1427&amp;'RCP Data-Measures Tab'!$F1427&amp;'RCP Data-Measures Tab'!$G1427&amp;'RCP Data-Measures Tab'!$H1427&amp;'RCP Data-Measures Tab'!$I1427</f>
        <v>2012IndustrialHVACHVAC System ImprovementsBuilding Commissioning Improvements</v>
      </c>
      <c r="AF1427" s="93" t="s">
        <v>246</v>
      </c>
    </row>
    <row r="1428" spans="1:32" ht="16.5" hidden="1" x14ac:dyDescent="0.45">
      <c r="A1428" s="151"/>
      <c r="B1428" s="189"/>
      <c r="C1428" s="83"/>
      <c r="D1428" s="92">
        <v>2012</v>
      </c>
      <c r="E1428" s="91">
        <v>268</v>
      </c>
      <c r="F1428" s="91" t="s">
        <v>441</v>
      </c>
      <c r="G1428" s="91" t="s">
        <v>243</v>
      </c>
      <c r="H1428" s="91" t="s">
        <v>244</v>
      </c>
      <c r="I1428" s="91" t="s">
        <v>400</v>
      </c>
      <c r="J1428" s="90"/>
      <c r="K1428" s="90"/>
      <c r="L1428" s="90"/>
      <c r="M1428" s="90"/>
      <c r="N1428" s="90"/>
      <c r="O1428" s="90"/>
      <c r="P1428" s="90">
        <v>0</v>
      </c>
      <c r="Q1428" s="90">
        <v>0</v>
      </c>
      <c r="R1428" s="90">
        <v>0</v>
      </c>
      <c r="S1428" s="86"/>
      <c r="T1428" s="86"/>
      <c r="U1428" s="89"/>
      <c r="V1428" s="89"/>
      <c r="W1428" s="89">
        <v>1.2550914627205317E-4</v>
      </c>
      <c r="X1428" s="89">
        <f>'RCP Data-Measures Tab'!$Q1428*'RCP Data-Measures Tab'!$W1428/1000</f>
        <v>0</v>
      </c>
      <c r="Y1428" s="88">
        <v>1.2967948758907806E-4</v>
      </c>
      <c r="Z1428" s="84">
        <f>'RCP Data-Measures Tab'!$Q1428*'RCP Data-Measures Tab'!$Y1428/1000</f>
        <v>0</v>
      </c>
      <c r="AA1428" s="87"/>
      <c r="AB1428" s="86"/>
      <c r="AC1428" s="85"/>
      <c r="AD1428" s="85"/>
      <c r="AE1428" s="84" t="str">
        <f>'RCP Data-Measures Tab'!$D1428&amp;'RCP Data-Measures Tab'!$F1428&amp;'RCP Data-Measures Tab'!$G1428&amp;'RCP Data-Measures Tab'!$H1428&amp;'RCP Data-Measures Tab'!$I1428</f>
        <v>2012IndustrialHVACHVAC System ImprovementsCentrifugal Chiller Improvements</v>
      </c>
      <c r="AF1428" s="84" t="s">
        <v>246</v>
      </c>
    </row>
    <row r="1429" spans="1:32" ht="16.5" hidden="1" x14ac:dyDescent="0.45">
      <c r="A1429" s="151"/>
      <c r="B1429" s="189"/>
      <c r="C1429" s="83"/>
      <c r="D1429" s="101">
        <v>2012</v>
      </c>
      <c r="E1429" s="100">
        <v>269</v>
      </c>
      <c r="F1429" s="100" t="s">
        <v>441</v>
      </c>
      <c r="G1429" s="100" t="s">
        <v>243</v>
      </c>
      <c r="H1429" s="100" t="s">
        <v>244</v>
      </c>
      <c r="I1429" s="100" t="s">
        <v>401</v>
      </c>
      <c r="J1429" s="99"/>
      <c r="K1429" s="99"/>
      <c r="L1429" s="99"/>
      <c r="M1429" s="99"/>
      <c r="N1429" s="99"/>
      <c r="O1429" s="99"/>
      <c r="P1429" s="99">
        <v>0</v>
      </c>
      <c r="Q1429" s="99">
        <v>0</v>
      </c>
      <c r="R1429" s="99">
        <v>0</v>
      </c>
      <c r="S1429" s="95"/>
      <c r="T1429" s="95"/>
      <c r="U1429" s="98"/>
      <c r="V1429" s="98"/>
      <c r="W1429" s="98">
        <v>1.2550914627205317E-4</v>
      </c>
      <c r="X1429" s="98">
        <f>'RCP Data-Measures Tab'!$Q1429*'RCP Data-Measures Tab'!$W1429/1000</f>
        <v>0</v>
      </c>
      <c r="Y1429" s="97">
        <v>1.2967948758907806E-4</v>
      </c>
      <c r="Z1429" s="93">
        <f>'RCP Data-Measures Tab'!$Q1429*'RCP Data-Measures Tab'!$Y1429/1000</f>
        <v>0</v>
      </c>
      <c r="AA1429" s="96"/>
      <c r="AB1429" s="95"/>
      <c r="AC1429" s="94"/>
      <c r="AD1429" s="94"/>
      <c r="AE1429" s="93" t="str">
        <f>'RCP Data-Measures Tab'!$D1429&amp;'RCP Data-Measures Tab'!$F1429&amp;'RCP Data-Measures Tab'!$G1429&amp;'RCP Data-Measures Tab'!$H1429&amp;'RCP Data-Measures Tab'!$I1429</f>
        <v>2012IndustrialHVACHVAC System ImprovementsDuct Insulation</v>
      </c>
      <c r="AF1429" s="93" t="s">
        <v>246</v>
      </c>
    </row>
    <row r="1430" spans="1:32" ht="16.5" hidden="1" x14ac:dyDescent="0.45">
      <c r="A1430" s="151"/>
      <c r="B1430" s="189"/>
      <c r="C1430" s="83"/>
      <c r="D1430" s="92">
        <v>2012</v>
      </c>
      <c r="E1430" s="91">
        <v>270</v>
      </c>
      <c r="F1430" s="91" t="s">
        <v>441</v>
      </c>
      <c r="G1430" s="91" t="s">
        <v>243</v>
      </c>
      <c r="H1430" s="91" t="s">
        <v>244</v>
      </c>
      <c r="I1430" s="91" t="s">
        <v>98</v>
      </c>
      <c r="J1430" s="90"/>
      <c r="K1430" s="90"/>
      <c r="L1430" s="90"/>
      <c r="M1430" s="90"/>
      <c r="N1430" s="90"/>
      <c r="O1430" s="90"/>
      <c r="P1430" s="90">
        <v>0</v>
      </c>
      <c r="Q1430" s="90">
        <v>0</v>
      </c>
      <c r="R1430" s="90">
        <v>0</v>
      </c>
      <c r="S1430" s="86"/>
      <c r="T1430" s="86"/>
      <c r="U1430" s="89"/>
      <c r="V1430" s="89"/>
      <c r="W1430" s="89">
        <v>1.2550914627205317E-4</v>
      </c>
      <c r="X1430" s="89">
        <f>'RCP Data-Measures Tab'!$Q1430*'RCP Data-Measures Tab'!$W1430/1000</f>
        <v>0</v>
      </c>
      <c r="Y1430" s="88">
        <v>1.2967948758907806E-4</v>
      </c>
      <c r="Z1430" s="84">
        <f>'RCP Data-Measures Tab'!$Q1430*'RCP Data-Measures Tab'!$Y1430/1000</f>
        <v>0</v>
      </c>
      <c r="AA1430" s="87"/>
      <c r="AB1430" s="86"/>
      <c r="AC1430" s="85"/>
      <c r="AD1430" s="85"/>
      <c r="AE1430" s="84" t="str">
        <f>'RCP Data-Measures Tab'!$D1430&amp;'RCP Data-Measures Tab'!$F1430&amp;'RCP Data-Measures Tab'!$G1430&amp;'RCP Data-Measures Tab'!$H1430&amp;'RCP Data-Measures Tab'!$I1430</f>
        <v>2012IndustrialHVACHVAC System ImprovementsDuctless Heat Pumps</v>
      </c>
      <c r="AF1430" s="84" t="s">
        <v>246</v>
      </c>
    </row>
    <row r="1431" spans="1:32" ht="16.5" hidden="1" x14ac:dyDescent="0.45">
      <c r="A1431" s="151"/>
      <c r="B1431" s="189"/>
      <c r="C1431" s="83"/>
      <c r="D1431" s="101">
        <v>2012</v>
      </c>
      <c r="E1431" s="100">
        <v>271</v>
      </c>
      <c r="F1431" s="100" t="s">
        <v>441</v>
      </c>
      <c r="G1431" s="100" t="s">
        <v>243</v>
      </c>
      <c r="H1431" s="100" t="s">
        <v>244</v>
      </c>
      <c r="I1431" s="100" t="s">
        <v>402</v>
      </c>
      <c r="J1431" s="99"/>
      <c r="K1431" s="99"/>
      <c r="L1431" s="99"/>
      <c r="M1431" s="99"/>
      <c r="N1431" s="99"/>
      <c r="O1431" s="99"/>
      <c r="P1431" s="99">
        <v>0</v>
      </c>
      <c r="Q1431" s="99">
        <v>0</v>
      </c>
      <c r="R1431" s="99">
        <v>0</v>
      </c>
      <c r="S1431" s="95"/>
      <c r="T1431" s="95"/>
      <c r="U1431" s="98"/>
      <c r="V1431" s="98"/>
      <c r="W1431" s="98">
        <v>1.2550914627205317E-4</v>
      </c>
      <c r="X1431" s="98">
        <f>'RCP Data-Measures Tab'!$Q1431*'RCP Data-Measures Tab'!$W1431/1000</f>
        <v>0</v>
      </c>
      <c r="Y1431" s="97">
        <v>1.2967948758907806E-4</v>
      </c>
      <c r="Z1431" s="93">
        <f>'RCP Data-Measures Tab'!$Q1431*'RCP Data-Measures Tab'!$Y1431/1000</f>
        <v>0</v>
      </c>
      <c r="AA1431" s="96"/>
      <c r="AB1431" s="95"/>
      <c r="AC1431" s="94"/>
      <c r="AD1431" s="94"/>
      <c r="AE1431" s="93" t="str">
        <f>'RCP Data-Measures Tab'!$D1431&amp;'RCP Data-Measures Tab'!$F1431&amp;'RCP Data-Measures Tab'!$G1431&amp;'RCP Data-Measures Tab'!$H1431&amp;'RCP Data-Measures Tab'!$I1431</f>
        <v>2012IndustrialHVACHVAC System ImprovementsEconomizer System Improvements</v>
      </c>
      <c r="AF1431" s="93" t="s">
        <v>246</v>
      </c>
    </row>
    <row r="1432" spans="1:32" ht="16.5" hidden="1" x14ac:dyDescent="0.45">
      <c r="A1432" s="151"/>
      <c r="B1432" s="189"/>
      <c r="C1432" s="83"/>
      <c r="D1432" s="92">
        <v>2012</v>
      </c>
      <c r="E1432" s="91">
        <v>272</v>
      </c>
      <c r="F1432" s="91" t="s">
        <v>441</v>
      </c>
      <c r="G1432" s="91" t="s">
        <v>243</v>
      </c>
      <c r="H1432" s="91" t="s">
        <v>244</v>
      </c>
      <c r="I1432" s="91" t="s">
        <v>403</v>
      </c>
      <c r="J1432" s="90"/>
      <c r="K1432" s="90"/>
      <c r="L1432" s="90"/>
      <c r="M1432" s="90"/>
      <c r="N1432" s="90"/>
      <c r="O1432" s="90"/>
      <c r="P1432" s="90">
        <v>0</v>
      </c>
      <c r="Q1432" s="90">
        <v>2042826.9010000001</v>
      </c>
      <c r="R1432" s="90">
        <v>0.23319941393856386</v>
      </c>
      <c r="S1432" s="86"/>
      <c r="T1432" s="86"/>
      <c r="U1432" s="89"/>
      <c r="V1432" s="89"/>
      <c r="W1432" s="89">
        <v>1.2550914627205317E-4</v>
      </c>
      <c r="X1432" s="89">
        <f>'RCP Data-Measures Tab'!$Q1432*'RCP Data-Measures Tab'!$W1432/1000</f>
        <v>0.25639346032609411</v>
      </c>
      <c r="Y1432" s="88">
        <v>1.2967948758907806E-4</v>
      </c>
      <c r="Z1432" s="84">
        <f>'RCP Data-Measures Tab'!$Q1432*'RCP Data-Measures Tab'!$Y1432/1000</f>
        <v>0.26491274575486434</v>
      </c>
      <c r="AA1432" s="87"/>
      <c r="AB1432" s="86"/>
      <c r="AC1432" s="85"/>
      <c r="AD1432" s="85"/>
      <c r="AE1432" s="84" t="str">
        <f>'RCP Data-Measures Tab'!$D1432&amp;'RCP Data-Measures Tab'!$F1432&amp;'RCP Data-Measures Tab'!$G1432&amp;'RCP Data-Measures Tab'!$H1432&amp;'RCP Data-Measures Tab'!$I1432</f>
        <v>2012IndustrialHVACHVAC System ImprovementsInteractive HVAC System Improvements</v>
      </c>
      <c r="AF1432" s="84" t="s">
        <v>246</v>
      </c>
    </row>
    <row r="1433" spans="1:32" ht="16.5" hidden="1" x14ac:dyDescent="0.45">
      <c r="A1433" s="151"/>
      <c r="B1433" s="189"/>
      <c r="C1433" s="83"/>
      <c r="D1433" s="101">
        <v>2012</v>
      </c>
      <c r="E1433" s="100">
        <v>273</v>
      </c>
      <c r="F1433" s="100" t="s">
        <v>441</v>
      </c>
      <c r="G1433" s="100" t="s">
        <v>243</v>
      </c>
      <c r="H1433" s="100" t="s">
        <v>244</v>
      </c>
      <c r="I1433" s="100" t="s">
        <v>247</v>
      </c>
      <c r="J1433" s="99"/>
      <c r="K1433" s="99"/>
      <c r="L1433" s="99"/>
      <c r="M1433" s="99"/>
      <c r="N1433" s="99"/>
      <c r="O1433" s="99"/>
      <c r="P1433" s="99">
        <v>0</v>
      </c>
      <c r="Q1433" s="99">
        <v>87755</v>
      </c>
      <c r="R1433" s="99">
        <v>1.0017694148700681E-2</v>
      </c>
      <c r="S1433" s="95"/>
      <c r="T1433" s="95"/>
      <c r="U1433" s="98"/>
      <c r="V1433" s="98"/>
      <c r="W1433" s="98">
        <v>1.2550914627205317E-4</v>
      </c>
      <c r="X1433" s="98">
        <f>'RCP Data-Measures Tab'!$Q1433*'RCP Data-Measures Tab'!$W1433/1000</f>
        <v>1.1014055131104027E-2</v>
      </c>
      <c r="Y1433" s="97">
        <v>1.2967948758907806E-4</v>
      </c>
      <c r="Z1433" s="93">
        <f>'RCP Data-Measures Tab'!$Q1433*'RCP Data-Measures Tab'!$Y1433/1000</f>
        <v>1.1380023433379545E-2</v>
      </c>
      <c r="AA1433" s="96"/>
      <c r="AB1433" s="95"/>
      <c r="AC1433" s="94"/>
      <c r="AD1433" s="94"/>
      <c r="AE1433" s="93" t="str">
        <f>'RCP Data-Measures Tab'!$D1433&amp;'RCP Data-Measures Tab'!$F1433&amp;'RCP Data-Measures Tab'!$G1433&amp;'RCP Data-Measures Tab'!$H1433&amp;'RCP Data-Measures Tab'!$I1433</f>
        <v>2012IndustrialHVACHVAC System ImprovementsRooftop Units</v>
      </c>
      <c r="AF1433" s="93" t="s">
        <v>246</v>
      </c>
    </row>
    <row r="1434" spans="1:32" ht="16.5" hidden="1" x14ac:dyDescent="0.45">
      <c r="A1434" s="151"/>
      <c r="B1434" s="189"/>
      <c r="C1434" s="83"/>
      <c r="D1434" s="92">
        <v>2012</v>
      </c>
      <c r="E1434" s="91">
        <v>274</v>
      </c>
      <c r="F1434" s="91" t="s">
        <v>441</v>
      </c>
      <c r="G1434" s="91" t="s">
        <v>243</v>
      </c>
      <c r="H1434" s="91" t="s">
        <v>244</v>
      </c>
      <c r="I1434" s="91" t="s">
        <v>248</v>
      </c>
      <c r="J1434" s="90"/>
      <c r="K1434" s="90"/>
      <c r="L1434" s="90"/>
      <c r="M1434" s="90"/>
      <c r="N1434" s="90"/>
      <c r="O1434" s="90"/>
      <c r="P1434" s="90">
        <v>0</v>
      </c>
      <c r="Q1434" s="90">
        <v>0</v>
      </c>
      <c r="R1434" s="90">
        <v>0</v>
      </c>
      <c r="S1434" s="86"/>
      <c r="T1434" s="86"/>
      <c r="U1434" s="89"/>
      <c r="V1434" s="89"/>
      <c r="W1434" s="89">
        <v>1.2550914627205317E-4</v>
      </c>
      <c r="X1434" s="89">
        <f>'RCP Data-Measures Tab'!$Q1434*'RCP Data-Measures Tab'!$W1434/1000</f>
        <v>0</v>
      </c>
      <c r="Y1434" s="88">
        <v>1.2967948758907806E-4</v>
      </c>
      <c r="Z1434" s="84">
        <f>'RCP Data-Measures Tab'!$Q1434*'RCP Data-Measures Tab'!$Y1434/1000</f>
        <v>0</v>
      </c>
      <c r="AA1434" s="87"/>
      <c r="AB1434" s="86"/>
      <c r="AC1434" s="85"/>
      <c r="AD1434" s="85"/>
      <c r="AE1434" s="84" t="str">
        <f>'RCP Data-Measures Tab'!$D1434&amp;'RCP Data-Measures Tab'!$F1434&amp;'RCP Data-Measures Tab'!$G1434&amp;'RCP Data-Measures Tab'!$H1434&amp;'RCP Data-Measures Tab'!$I1434</f>
        <v>2012IndustrialHVACHVAC System ImprovementsRotary Screw Chiller Improvements</v>
      </c>
      <c r="AF1434" s="84" t="s">
        <v>246</v>
      </c>
    </row>
    <row r="1435" spans="1:32" ht="16.5" hidden="1" x14ac:dyDescent="0.45">
      <c r="A1435" s="151"/>
      <c r="B1435" s="189"/>
      <c r="C1435" s="83"/>
      <c r="D1435" s="101">
        <v>2012</v>
      </c>
      <c r="E1435" s="100">
        <v>275</v>
      </c>
      <c r="F1435" s="100" t="s">
        <v>441</v>
      </c>
      <c r="G1435" s="100" t="s">
        <v>243</v>
      </c>
      <c r="H1435" s="100" t="s">
        <v>244</v>
      </c>
      <c r="I1435" s="100" t="s">
        <v>249</v>
      </c>
      <c r="J1435" s="99"/>
      <c r="K1435" s="99"/>
      <c r="L1435" s="99"/>
      <c r="M1435" s="99"/>
      <c r="N1435" s="99"/>
      <c r="O1435" s="99"/>
      <c r="P1435" s="99">
        <v>0</v>
      </c>
      <c r="Q1435" s="99">
        <v>0</v>
      </c>
      <c r="R1435" s="99">
        <v>0</v>
      </c>
      <c r="S1435" s="95"/>
      <c r="T1435" s="95"/>
      <c r="U1435" s="98"/>
      <c r="V1435" s="98"/>
      <c r="W1435" s="98">
        <v>1.2550914627205317E-4</v>
      </c>
      <c r="X1435" s="98">
        <f>'RCP Data-Measures Tab'!$Q1435*'RCP Data-Measures Tab'!$W1435/1000</f>
        <v>0</v>
      </c>
      <c r="Y1435" s="97">
        <v>1.2967948758907806E-4</v>
      </c>
      <c r="Z1435" s="93">
        <f>'RCP Data-Measures Tab'!$Q1435*'RCP Data-Measures Tab'!$Y1435/1000</f>
        <v>0</v>
      </c>
      <c r="AA1435" s="96"/>
      <c r="AB1435" s="95"/>
      <c r="AC1435" s="94"/>
      <c r="AD1435" s="94"/>
      <c r="AE1435" s="93" t="str">
        <f>'RCP Data-Measures Tab'!$D1435&amp;'RCP Data-Measures Tab'!$F1435&amp;'RCP Data-Measures Tab'!$G1435&amp;'RCP Data-Measures Tab'!$H1435&amp;'RCP Data-Measures Tab'!$I1435</f>
        <v>2012IndustrialHVACHVAC System ImprovementsScroll Chiller Improvements</v>
      </c>
      <c r="AF1435" s="93" t="s">
        <v>246</v>
      </c>
    </row>
    <row r="1436" spans="1:32" ht="16.5" hidden="1" x14ac:dyDescent="0.45">
      <c r="A1436" s="151"/>
      <c r="B1436" s="189"/>
      <c r="C1436" s="83"/>
      <c r="D1436" s="92">
        <v>2012</v>
      </c>
      <c r="E1436" s="91">
        <v>276</v>
      </c>
      <c r="F1436" s="91" t="s">
        <v>441</v>
      </c>
      <c r="G1436" s="91" t="s">
        <v>243</v>
      </c>
      <c r="H1436" s="91" t="s">
        <v>244</v>
      </c>
      <c r="I1436" s="91" t="s">
        <v>250</v>
      </c>
      <c r="J1436" s="90"/>
      <c r="K1436" s="90"/>
      <c r="L1436" s="90"/>
      <c r="M1436" s="90"/>
      <c r="N1436" s="90"/>
      <c r="O1436" s="90"/>
      <c r="P1436" s="90">
        <v>0</v>
      </c>
      <c r="Q1436" s="90">
        <v>0</v>
      </c>
      <c r="R1436" s="90">
        <v>0</v>
      </c>
      <c r="S1436" s="86"/>
      <c r="T1436" s="86"/>
      <c r="U1436" s="89"/>
      <c r="V1436" s="89"/>
      <c r="W1436" s="89">
        <v>1.2550914627205317E-4</v>
      </c>
      <c r="X1436" s="89">
        <f>'RCP Data-Measures Tab'!$Q1436*'RCP Data-Measures Tab'!$W1436/1000</f>
        <v>0</v>
      </c>
      <c r="Y1436" s="88">
        <v>1.2967948758907806E-4</v>
      </c>
      <c r="Z1436" s="84">
        <f>'RCP Data-Measures Tab'!$Q1436*'RCP Data-Measures Tab'!$Y1436/1000</f>
        <v>0</v>
      </c>
      <c r="AA1436" s="87"/>
      <c r="AB1436" s="86"/>
      <c r="AC1436" s="85"/>
      <c r="AD1436" s="85"/>
      <c r="AE1436" s="84" t="str">
        <f>'RCP Data-Measures Tab'!$D1436&amp;'RCP Data-Measures Tab'!$F1436&amp;'RCP Data-Measures Tab'!$G1436&amp;'RCP Data-Measures Tab'!$H1436&amp;'RCP Data-Measures Tab'!$I1436</f>
        <v>2012IndustrialHVACHVAC System ImprovementsStorage Tank Insulation Improvements</v>
      </c>
      <c r="AF1436" s="84" t="s">
        <v>246</v>
      </c>
    </row>
    <row r="1437" spans="1:32" ht="16.5" hidden="1" x14ac:dyDescent="0.45">
      <c r="A1437" s="151"/>
      <c r="B1437" s="189"/>
      <c r="C1437" s="83"/>
      <c r="D1437" s="101">
        <v>2012</v>
      </c>
      <c r="E1437" s="100">
        <v>277</v>
      </c>
      <c r="F1437" s="100" t="s">
        <v>441</v>
      </c>
      <c r="G1437" s="100" t="s">
        <v>243</v>
      </c>
      <c r="H1437" s="100" t="s">
        <v>244</v>
      </c>
      <c r="I1437" s="100" t="s">
        <v>251</v>
      </c>
      <c r="J1437" s="99"/>
      <c r="K1437" s="99"/>
      <c r="L1437" s="99"/>
      <c r="M1437" s="99"/>
      <c r="N1437" s="99"/>
      <c r="O1437" s="99"/>
      <c r="P1437" s="99">
        <v>0</v>
      </c>
      <c r="Q1437" s="99">
        <v>0</v>
      </c>
      <c r="R1437" s="99">
        <v>0</v>
      </c>
      <c r="S1437" s="95"/>
      <c r="T1437" s="95"/>
      <c r="U1437" s="98"/>
      <c r="V1437" s="98"/>
      <c r="W1437" s="98">
        <v>1.2550914627205317E-4</v>
      </c>
      <c r="X1437" s="98">
        <f>'RCP Data-Measures Tab'!$Q1437*'RCP Data-Measures Tab'!$W1437/1000</f>
        <v>0</v>
      </c>
      <c r="Y1437" s="97">
        <v>1.2967948758907806E-4</v>
      </c>
      <c r="Z1437" s="93">
        <f>'RCP Data-Measures Tab'!$Q1437*'RCP Data-Measures Tab'!$Y1437/1000</f>
        <v>0</v>
      </c>
      <c r="AA1437" s="96"/>
      <c r="AB1437" s="95"/>
      <c r="AC1437" s="94"/>
      <c r="AD1437" s="94"/>
      <c r="AE1437" s="93" t="str">
        <f>'RCP Data-Measures Tab'!$D1437&amp;'RCP Data-Measures Tab'!$F1437&amp;'RCP Data-Measures Tab'!$G1437&amp;'RCP Data-Measures Tab'!$H1437&amp;'RCP Data-Measures Tab'!$I1437</f>
        <v>2012IndustrialHVACHVAC System ImprovementsVariable Refrigerant Flow System Improvements</v>
      </c>
      <c r="AF1437" s="93" t="s">
        <v>246</v>
      </c>
    </row>
    <row r="1438" spans="1:32" ht="16.5" hidden="1" x14ac:dyDescent="0.45">
      <c r="A1438" s="151"/>
      <c r="B1438" s="189"/>
      <c r="C1438" s="83"/>
      <c r="D1438" s="92">
        <v>2012</v>
      </c>
      <c r="E1438" s="91">
        <v>278</v>
      </c>
      <c r="F1438" s="91" t="s">
        <v>441</v>
      </c>
      <c r="G1438" s="91" t="s">
        <v>243</v>
      </c>
      <c r="H1438" s="91" t="s">
        <v>244</v>
      </c>
      <c r="I1438" s="91" t="s">
        <v>252</v>
      </c>
      <c r="J1438" s="90"/>
      <c r="K1438" s="90"/>
      <c r="L1438" s="90"/>
      <c r="M1438" s="90"/>
      <c r="N1438" s="90"/>
      <c r="O1438" s="90"/>
      <c r="P1438" s="90">
        <v>0</v>
      </c>
      <c r="Q1438" s="90">
        <v>0</v>
      </c>
      <c r="R1438" s="90">
        <v>0</v>
      </c>
      <c r="S1438" s="86"/>
      <c r="T1438" s="86"/>
      <c r="U1438" s="89"/>
      <c r="V1438" s="89"/>
      <c r="W1438" s="89">
        <v>1.2550914627205317E-4</v>
      </c>
      <c r="X1438" s="89">
        <f>'RCP Data-Measures Tab'!$Q1438*'RCP Data-Measures Tab'!$W1438/1000</f>
        <v>0</v>
      </c>
      <c r="Y1438" s="88">
        <v>1.2967948758907806E-4</v>
      </c>
      <c r="Z1438" s="84">
        <f>'RCP Data-Measures Tab'!$Q1438*'RCP Data-Measures Tab'!$Y1438/1000</f>
        <v>0</v>
      </c>
      <c r="AA1438" s="87"/>
      <c r="AB1438" s="86"/>
      <c r="AC1438" s="85"/>
      <c r="AD1438" s="85"/>
      <c r="AE1438" s="84" t="str">
        <f>'RCP Data-Measures Tab'!$D1438&amp;'RCP Data-Measures Tab'!$F1438&amp;'RCP Data-Measures Tab'!$G1438&amp;'RCP Data-Measures Tab'!$H1438&amp;'RCP Data-Measures Tab'!$I1438</f>
        <v>2012IndustrialHVACHVAC System ImprovementsVentilation System Improvements</v>
      </c>
      <c r="AF1438" s="84" t="s">
        <v>246</v>
      </c>
    </row>
    <row r="1439" spans="1:32" ht="16.5" hidden="1" x14ac:dyDescent="0.45">
      <c r="A1439" s="151"/>
      <c r="B1439" s="189"/>
      <c r="C1439" s="83"/>
      <c r="D1439" s="101">
        <v>2012</v>
      </c>
      <c r="E1439" s="100">
        <v>279</v>
      </c>
      <c r="F1439" s="100" t="s">
        <v>441</v>
      </c>
      <c r="G1439" s="100" t="s">
        <v>243</v>
      </c>
      <c r="H1439" s="100" t="s">
        <v>244</v>
      </c>
      <c r="I1439" s="100" t="s">
        <v>253</v>
      </c>
      <c r="J1439" s="99"/>
      <c r="K1439" s="99"/>
      <c r="L1439" s="99"/>
      <c r="M1439" s="99"/>
      <c r="N1439" s="99"/>
      <c r="O1439" s="99"/>
      <c r="P1439" s="99">
        <v>0</v>
      </c>
      <c r="Q1439" s="99">
        <v>0</v>
      </c>
      <c r="R1439" s="99">
        <v>0</v>
      </c>
      <c r="S1439" s="95"/>
      <c r="T1439" s="95"/>
      <c r="U1439" s="98"/>
      <c r="V1439" s="98"/>
      <c r="W1439" s="98">
        <v>1.2550914627205317E-4</v>
      </c>
      <c r="X1439" s="98">
        <f>'RCP Data-Measures Tab'!$Q1439*'RCP Data-Measures Tab'!$W1439/1000</f>
        <v>0</v>
      </c>
      <c r="Y1439" s="97">
        <v>1.2967948758907806E-4</v>
      </c>
      <c r="Z1439" s="93">
        <f>'RCP Data-Measures Tab'!$Q1439*'RCP Data-Measures Tab'!$Y1439/1000</f>
        <v>0</v>
      </c>
      <c r="AA1439" s="96"/>
      <c r="AB1439" s="95"/>
      <c r="AC1439" s="94"/>
      <c r="AD1439" s="94"/>
      <c r="AE1439" s="93" t="str">
        <f>'RCP Data-Measures Tab'!$D1439&amp;'RCP Data-Measures Tab'!$F1439&amp;'RCP Data-Measures Tab'!$G1439&amp;'RCP Data-Measures Tab'!$H1439&amp;'RCP Data-Measures Tab'!$I1439</f>
        <v>2012IndustrialHVACHVAC System ImprovementsWater-Source Heat Pumps</v>
      </c>
      <c r="AF1439" s="93" t="s">
        <v>246</v>
      </c>
    </row>
    <row r="1440" spans="1:32" ht="16.5" hidden="1" x14ac:dyDescent="0.45">
      <c r="A1440" s="151"/>
      <c r="B1440" s="189"/>
      <c r="C1440" s="83"/>
      <c r="D1440" s="92">
        <v>2012</v>
      </c>
      <c r="E1440" s="91">
        <v>280</v>
      </c>
      <c r="F1440" s="91" t="s">
        <v>441</v>
      </c>
      <c r="G1440" s="91" t="s">
        <v>254</v>
      </c>
      <c r="H1440" s="91" t="s">
        <v>255</v>
      </c>
      <c r="I1440" s="91" t="s">
        <v>255</v>
      </c>
      <c r="J1440" s="90"/>
      <c r="K1440" s="90"/>
      <c r="L1440" s="90"/>
      <c r="M1440" s="90"/>
      <c r="N1440" s="90"/>
      <c r="O1440" s="90"/>
      <c r="P1440" s="90">
        <v>0</v>
      </c>
      <c r="Q1440" s="90">
        <v>441233.75</v>
      </c>
      <c r="R1440" s="90">
        <v>5.0369148884783478E-2</v>
      </c>
      <c r="S1440" s="86"/>
      <c r="T1440" s="86"/>
      <c r="U1440" s="89"/>
      <c r="V1440" s="89"/>
      <c r="W1440" s="89">
        <v>1.2550914627205317E-4</v>
      </c>
      <c r="X1440" s="89">
        <f>'RCP Data-Measures Tab'!$Q1440*'RCP Data-Measures Tab'!$W1440/1000</f>
        <v>5.5378871268916538E-2</v>
      </c>
      <c r="Y1440" s="88">
        <v>1.2967948758907806E-4</v>
      </c>
      <c r="Z1440" s="84">
        <f>'RCP Data-Measures Tab'!$Q1440*'RCP Data-Measures Tab'!$Y1440/1000</f>
        <v>5.7218966607007364E-2</v>
      </c>
      <c r="AA1440" s="87"/>
      <c r="AB1440" s="86"/>
      <c r="AC1440" s="85"/>
      <c r="AD1440" s="85"/>
      <c r="AE1440" s="84" t="str">
        <f>'RCP Data-Measures Tab'!$D1440&amp;'RCP Data-Measures Tab'!$F1440&amp;'RCP Data-Measures Tab'!$G1440&amp;'RCP Data-Measures Tab'!$H1440&amp;'RCP Data-Measures Tab'!$I1440</f>
        <v>2012IndustrialLightingDelampingDelamping</v>
      </c>
      <c r="AF1440" s="84" t="s">
        <v>246</v>
      </c>
    </row>
    <row r="1441" spans="1:32" ht="16.5" hidden="1" x14ac:dyDescent="0.45">
      <c r="A1441" s="151"/>
      <c r="B1441" s="189"/>
      <c r="C1441" s="83"/>
      <c r="D1441" s="101">
        <v>2012</v>
      </c>
      <c r="E1441" s="100">
        <v>281</v>
      </c>
      <c r="F1441" s="100" t="s">
        <v>441</v>
      </c>
      <c r="G1441" s="100" t="s">
        <v>254</v>
      </c>
      <c r="H1441" s="100" t="s">
        <v>256</v>
      </c>
      <c r="I1441" s="100" t="s">
        <v>257</v>
      </c>
      <c r="J1441" s="99"/>
      <c r="K1441" s="99"/>
      <c r="L1441" s="99"/>
      <c r="M1441" s="99"/>
      <c r="N1441" s="99"/>
      <c r="O1441" s="99"/>
      <c r="P1441" s="99">
        <v>0</v>
      </c>
      <c r="Q1441" s="99">
        <v>2204317</v>
      </c>
      <c r="R1441" s="99">
        <v>0.25163436681032181</v>
      </c>
      <c r="S1441" s="95"/>
      <c r="T1441" s="95"/>
      <c r="U1441" s="98"/>
      <c r="V1441" s="98"/>
      <c r="W1441" s="98">
        <v>1.2550914627205317E-4</v>
      </c>
      <c r="X1441" s="98">
        <f>'RCP Data-Measures Tab'!$Q1441*'RCP Data-Measures Tab'!$W1441/1000</f>
        <v>0.2766619447829734</v>
      </c>
      <c r="Y1441" s="97">
        <v>1.2967948758907806E-4</v>
      </c>
      <c r="Z1441" s="93">
        <f>'RCP Data-Measures Tab'!$Q1441*'RCP Data-Measures Tab'!$Y1441/1000</f>
        <v>0.28585469904389377</v>
      </c>
      <c r="AA1441" s="96"/>
      <c r="AB1441" s="95"/>
      <c r="AC1441" s="94"/>
      <c r="AD1441" s="94"/>
      <c r="AE1441" s="93" t="str">
        <f>'RCP Data-Measures Tab'!$D1441&amp;'RCP Data-Measures Tab'!$F1441&amp;'RCP Data-Measures Tab'!$G1441&amp;'RCP Data-Measures Tab'!$H1441&amp;'RCP Data-Measures Tab'!$I1441</f>
        <v>2012IndustrialLightingLamps/Ballasts/FixturesLamps/Ballasts</v>
      </c>
      <c r="AF1441" s="93" t="s">
        <v>246</v>
      </c>
    </row>
    <row r="1442" spans="1:32" ht="16.5" hidden="1" x14ac:dyDescent="0.45">
      <c r="A1442" s="151"/>
      <c r="B1442" s="189"/>
      <c r="C1442" s="83"/>
      <c r="D1442" s="92">
        <v>2012</v>
      </c>
      <c r="E1442" s="91">
        <v>282</v>
      </c>
      <c r="F1442" s="91" t="s">
        <v>441</v>
      </c>
      <c r="G1442" s="91" t="s">
        <v>254</v>
      </c>
      <c r="H1442" s="91" t="s">
        <v>256</v>
      </c>
      <c r="I1442" s="91" t="s">
        <v>258</v>
      </c>
      <c r="J1442" s="90"/>
      <c r="K1442" s="90"/>
      <c r="L1442" s="90"/>
      <c r="M1442" s="90"/>
      <c r="N1442" s="90"/>
      <c r="O1442" s="90"/>
      <c r="P1442" s="90">
        <v>0</v>
      </c>
      <c r="Q1442" s="90">
        <v>0</v>
      </c>
      <c r="R1442" s="90">
        <v>0</v>
      </c>
      <c r="S1442" s="86"/>
      <c r="T1442" s="86"/>
      <c r="U1442" s="89"/>
      <c r="V1442" s="89"/>
      <c r="W1442" s="89">
        <v>1.2550914627205317E-4</v>
      </c>
      <c r="X1442" s="89">
        <f>'RCP Data-Measures Tab'!$Q1442*'RCP Data-Measures Tab'!$W1442/1000</f>
        <v>0</v>
      </c>
      <c r="Y1442" s="88">
        <v>1.2967948758907806E-4</v>
      </c>
      <c r="Z1442" s="84">
        <f>'RCP Data-Measures Tab'!$Q1442*'RCP Data-Measures Tab'!$Y1442/1000</f>
        <v>0</v>
      </c>
      <c r="AA1442" s="87"/>
      <c r="AB1442" s="86"/>
      <c r="AC1442" s="85"/>
      <c r="AD1442" s="85"/>
      <c r="AE1442" s="84" t="str">
        <f>'RCP Data-Measures Tab'!$D1442&amp;'RCP Data-Measures Tab'!$F1442&amp;'RCP Data-Measures Tab'!$G1442&amp;'RCP Data-Measures Tab'!$H1442&amp;'RCP Data-Measures Tab'!$I1442</f>
        <v>2012IndustrialLightingLamps/Ballasts/FixturesLamps/Ballasts w/Controls</v>
      </c>
      <c r="AF1442" s="84" t="s">
        <v>246</v>
      </c>
    </row>
    <row r="1443" spans="1:32" ht="16.5" hidden="1" x14ac:dyDescent="0.45">
      <c r="A1443" s="151"/>
      <c r="B1443" s="189"/>
      <c r="C1443" s="83"/>
      <c r="D1443" s="101">
        <v>2012</v>
      </c>
      <c r="E1443" s="100">
        <v>283</v>
      </c>
      <c r="F1443" s="100" t="s">
        <v>441</v>
      </c>
      <c r="G1443" s="100" t="s">
        <v>254</v>
      </c>
      <c r="H1443" s="100" t="s">
        <v>256</v>
      </c>
      <c r="I1443" s="100" t="s">
        <v>259</v>
      </c>
      <c r="J1443" s="99"/>
      <c r="K1443" s="99"/>
      <c r="L1443" s="99"/>
      <c r="M1443" s="99"/>
      <c r="N1443" s="99"/>
      <c r="O1443" s="99"/>
      <c r="P1443" s="99">
        <v>0</v>
      </c>
      <c r="Q1443" s="99">
        <v>0</v>
      </c>
      <c r="R1443" s="99">
        <v>0</v>
      </c>
      <c r="S1443" s="95"/>
      <c r="T1443" s="95"/>
      <c r="U1443" s="98"/>
      <c r="V1443" s="98"/>
      <c r="W1443" s="98">
        <v>1.2550914627205317E-4</v>
      </c>
      <c r="X1443" s="98">
        <f>'RCP Data-Measures Tab'!$Q1443*'RCP Data-Measures Tab'!$W1443/1000</f>
        <v>0</v>
      </c>
      <c r="Y1443" s="97">
        <v>1.2967948758907806E-4</v>
      </c>
      <c r="Z1443" s="93">
        <f>'RCP Data-Measures Tab'!$Q1443*'RCP Data-Measures Tab'!$Y1443/1000</f>
        <v>0</v>
      </c>
      <c r="AA1443" s="96"/>
      <c r="AB1443" s="95"/>
      <c r="AC1443" s="94"/>
      <c r="AD1443" s="94"/>
      <c r="AE1443" s="93" t="str">
        <f>'RCP Data-Measures Tab'!$D1443&amp;'RCP Data-Measures Tab'!$F1443&amp;'RCP Data-Measures Tab'!$G1443&amp;'RCP Data-Measures Tab'!$H1443&amp;'RCP Data-Measures Tab'!$I1443</f>
        <v>2012IndustrialLightingLamps/Ballasts/FixturesLamps/Ballasts w/Delamping</v>
      </c>
      <c r="AF1443" s="93" t="s">
        <v>246</v>
      </c>
    </row>
    <row r="1444" spans="1:32" ht="16.5" hidden="1" x14ac:dyDescent="0.45">
      <c r="A1444" s="151"/>
      <c r="B1444" s="189"/>
      <c r="C1444" s="83"/>
      <c r="D1444" s="92">
        <v>2012</v>
      </c>
      <c r="E1444" s="91">
        <v>284</v>
      </c>
      <c r="F1444" s="91" t="s">
        <v>441</v>
      </c>
      <c r="G1444" s="91" t="s">
        <v>254</v>
      </c>
      <c r="H1444" s="91" t="s">
        <v>256</v>
      </c>
      <c r="I1444" s="91" t="s">
        <v>260</v>
      </c>
      <c r="J1444" s="90"/>
      <c r="K1444" s="90"/>
      <c r="L1444" s="90"/>
      <c r="M1444" s="90"/>
      <c r="N1444" s="90"/>
      <c r="O1444" s="90"/>
      <c r="P1444" s="90">
        <v>0</v>
      </c>
      <c r="Q1444" s="90">
        <v>0</v>
      </c>
      <c r="R1444" s="90">
        <v>0</v>
      </c>
      <c r="S1444" s="86"/>
      <c r="T1444" s="86"/>
      <c r="U1444" s="89"/>
      <c r="V1444" s="89"/>
      <c r="W1444" s="89">
        <v>1.2550914627205317E-4</v>
      </c>
      <c r="X1444" s="89">
        <f>'RCP Data-Measures Tab'!$Q1444*'RCP Data-Measures Tab'!$W1444/1000</f>
        <v>0</v>
      </c>
      <c r="Y1444" s="88">
        <v>1.2967948758907806E-4</v>
      </c>
      <c r="Z1444" s="84">
        <f>'RCP Data-Measures Tab'!$Q1444*'RCP Data-Measures Tab'!$Y1444/1000</f>
        <v>0</v>
      </c>
      <c r="AA1444" s="87"/>
      <c r="AB1444" s="86"/>
      <c r="AC1444" s="85"/>
      <c r="AD1444" s="85"/>
      <c r="AE1444" s="84" t="str">
        <f>'RCP Data-Measures Tab'!$D1444&amp;'RCP Data-Measures Tab'!$F1444&amp;'RCP Data-Measures Tab'!$G1444&amp;'RCP Data-Measures Tab'!$H1444&amp;'RCP Data-Measures Tab'!$I1444</f>
        <v>2012IndustrialLightingLamps/Ballasts/FixturesLamps/Ballasts w/Delamping and Controls</v>
      </c>
      <c r="AF1444" s="84" t="s">
        <v>246</v>
      </c>
    </row>
    <row r="1445" spans="1:32" ht="16.5" hidden="1" x14ac:dyDescent="0.45">
      <c r="A1445" s="151"/>
      <c r="B1445" s="189"/>
      <c r="C1445" s="83"/>
      <c r="D1445" s="101">
        <v>2012</v>
      </c>
      <c r="E1445" s="100">
        <v>285</v>
      </c>
      <c r="F1445" s="100" t="s">
        <v>441</v>
      </c>
      <c r="G1445" s="100" t="s">
        <v>254</v>
      </c>
      <c r="H1445" s="100" t="s">
        <v>256</v>
      </c>
      <c r="I1445" s="100" t="s">
        <v>256</v>
      </c>
      <c r="J1445" s="99"/>
      <c r="K1445" s="99"/>
      <c r="L1445" s="99"/>
      <c r="M1445" s="99"/>
      <c r="N1445" s="99"/>
      <c r="O1445" s="99"/>
      <c r="P1445" s="99">
        <v>0</v>
      </c>
      <c r="Q1445" s="99">
        <v>40822376.263999991</v>
      </c>
      <c r="R1445" s="99">
        <v>4.660088564556645</v>
      </c>
      <c r="S1445" s="95"/>
      <c r="T1445" s="95"/>
      <c r="U1445" s="98"/>
      <c r="V1445" s="98"/>
      <c r="W1445" s="98">
        <v>1.2550914627205317E-4</v>
      </c>
      <c r="X1445" s="98">
        <f>'RCP Data-Measures Tab'!$Q1445*'RCP Data-Measures Tab'!$W1445/1000</f>
        <v>5.1235815936911662</v>
      </c>
      <c r="Y1445" s="97">
        <v>1.2967948758907806E-4</v>
      </c>
      <c r="Z1445" s="93">
        <f>'RCP Data-Measures Tab'!$Q1445*'RCP Data-Measures Tab'!$Y1445/1000</f>
        <v>5.2938248360840614</v>
      </c>
      <c r="AA1445" s="96"/>
      <c r="AB1445" s="95"/>
      <c r="AC1445" s="94"/>
      <c r="AD1445" s="94"/>
      <c r="AE1445" s="93" t="str">
        <f>'RCP Data-Measures Tab'!$D1445&amp;'RCP Data-Measures Tab'!$F1445&amp;'RCP Data-Measures Tab'!$G1445&amp;'RCP Data-Measures Tab'!$H1445&amp;'RCP Data-Measures Tab'!$I1445</f>
        <v>2012IndustrialLightingLamps/Ballasts/FixturesLamps/Ballasts/Fixtures</v>
      </c>
      <c r="AF1445" s="93" t="s">
        <v>246</v>
      </c>
    </row>
    <row r="1446" spans="1:32" ht="16.5" hidden="1" x14ac:dyDescent="0.45">
      <c r="A1446" s="151"/>
      <c r="B1446" s="189"/>
      <c r="C1446" s="83"/>
      <c r="D1446" s="92">
        <v>2012</v>
      </c>
      <c r="E1446" s="91">
        <v>286</v>
      </c>
      <c r="F1446" s="91" t="s">
        <v>441</v>
      </c>
      <c r="G1446" s="91" t="s">
        <v>254</v>
      </c>
      <c r="H1446" s="91" t="s">
        <v>256</v>
      </c>
      <c r="I1446" s="91" t="s">
        <v>261</v>
      </c>
      <c r="J1446" s="90"/>
      <c r="K1446" s="90"/>
      <c r="L1446" s="90"/>
      <c r="M1446" s="90"/>
      <c r="N1446" s="90"/>
      <c r="O1446" s="90"/>
      <c r="P1446" s="90">
        <v>0</v>
      </c>
      <c r="Q1446" s="90">
        <v>0</v>
      </c>
      <c r="R1446" s="90">
        <v>0</v>
      </c>
      <c r="S1446" s="86"/>
      <c r="T1446" s="86"/>
      <c r="U1446" s="89"/>
      <c r="V1446" s="89"/>
      <c r="W1446" s="89">
        <v>1.2550914627205317E-4</v>
      </c>
      <c r="X1446" s="89">
        <f>'RCP Data-Measures Tab'!$Q1446*'RCP Data-Measures Tab'!$W1446/1000</f>
        <v>0</v>
      </c>
      <c r="Y1446" s="88">
        <v>1.2967948758907806E-4</v>
      </c>
      <c r="Z1446" s="84">
        <f>'RCP Data-Measures Tab'!$Q1446*'RCP Data-Measures Tab'!$Y1446/1000</f>
        <v>0</v>
      </c>
      <c r="AA1446" s="87"/>
      <c r="AB1446" s="86"/>
      <c r="AC1446" s="85"/>
      <c r="AD1446" s="85"/>
      <c r="AE1446" s="84" t="str">
        <f>'RCP Data-Measures Tab'!$D1446&amp;'RCP Data-Measures Tab'!$F1446&amp;'RCP Data-Measures Tab'!$G1446&amp;'RCP Data-Measures Tab'!$H1446&amp;'RCP Data-Measures Tab'!$I1446</f>
        <v>2012IndustrialLightingLamps/Ballasts/FixturesLamps/Ballasts/Fixtures w/Controls</v>
      </c>
      <c r="AF1446" s="84" t="s">
        <v>246</v>
      </c>
    </row>
    <row r="1447" spans="1:32" ht="16.5" hidden="1" x14ac:dyDescent="0.45">
      <c r="A1447" s="151"/>
      <c r="B1447" s="189"/>
      <c r="C1447" s="83"/>
      <c r="D1447" s="101">
        <v>2012</v>
      </c>
      <c r="E1447" s="100">
        <v>287</v>
      </c>
      <c r="F1447" s="100" t="s">
        <v>441</v>
      </c>
      <c r="G1447" s="100" t="s">
        <v>254</v>
      </c>
      <c r="H1447" s="100" t="s">
        <v>256</v>
      </c>
      <c r="I1447" s="100" t="s">
        <v>262</v>
      </c>
      <c r="J1447" s="99"/>
      <c r="K1447" s="99"/>
      <c r="L1447" s="99"/>
      <c r="M1447" s="99"/>
      <c r="N1447" s="99"/>
      <c r="O1447" s="99"/>
      <c r="P1447" s="99">
        <v>0</v>
      </c>
      <c r="Q1447" s="99">
        <v>0</v>
      </c>
      <c r="R1447" s="99">
        <v>0</v>
      </c>
      <c r="S1447" s="95"/>
      <c r="T1447" s="95"/>
      <c r="U1447" s="98"/>
      <c r="V1447" s="98"/>
      <c r="W1447" s="98">
        <v>1.2550914627205317E-4</v>
      </c>
      <c r="X1447" s="98">
        <f>'RCP Data-Measures Tab'!$Q1447*'RCP Data-Measures Tab'!$W1447/1000</f>
        <v>0</v>
      </c>
      <c r="Y1447" s="97">
        <v>1.2967948758907806E-4</v>
      </c>
      <c r="Z1447" s="93">
        <f>'RCP Data-Measures Tab'!$Q1447*'RCP Data-Measures Tab'!$Y1447/1000</f>
        <v>0</v>
      </c>
      <c r="AA1447" s="96"/>
      <c r="AB1447" s="95"/>
      <c r="AC1447" s="94"/>
      <c r="AD1447" s="94"/>
      <c r="AE1447" s="93" t="str">
        <f>'RCP Data-Measures Tab'!$D1447&amp;'RCP Data-Measures Tab'!$F1447&amp;'RCP Data-Measures Tab'!$G1447&amp;'RCP Data-Measures Tab'!$H1447&amp;'RCP Data-Measures Tab'!$I1447</f>
        <v>2012IndustrialLightingLamps/Ballasts/FixturesLamps/Ballasts/Fixtures w/Delamping</v>
      </c>
      <c r="AF1447" s="93" t="s">
        <v>246</v>
      </c>
    </row>
    <row r="1448" spans="1:32" ht="16.5" hidden="1" x14ac:dyDescent="0.45">
      <c r="A1448" s="151"/>
      <c r="B1448" s="189"/>
      <c r="C1448" s="83"/>
      <c r="D1448" s="92">
        <v>2012</v>
      </c>
      <c r="E1448" s="91">
        <v>288</v>
      </c>
      <c r="F1448" s="91" t="s">
        <v>441</v>
      </c>
      <c r="G1448" s="91" t="s">
        <v>254</v>
      </c>
      <c r="H1448" s="91" t="s">
        <v>256</v>
      </c>
      <c r="I1448" s="91" t="s">
        <v>263</v>
      </c>
      <c r="J1448" s="90"/>
      <c r="K1448" s="90"/>
      <c r="L1448" s="90"/>
      <c r="M1448" s="90"/>
      <c r="N1448" s="90"/>
      <c r="O1448" s="90"/>
      <c r="P1448" s="90">
        <v>0</v>
      </c>
      <c r="Q1448" s="90">
        <v>0</v>
      </c>
      <c r="R1448" s="90">
        <v>0</v>
      </c>
      <c r="S1448" s="86"/>
      <c r="T1448" s="86"/>
      <c r="U1448" s="89"/>
      <c r="V1448" s="89"/>
      <c r="W1448" s="89">
        <v>1.2550914627205317E-4</v>
      </c>
      <c r="X1448" s="89">
        <f>'RCP Data-Measures Tab'!$Q1448*'RCP Data-Measures Tab'!$W1448/1000</f>
        <v>0</v>
      </c>
      <c r="Y1448" s="88">
        <v>1.2967948758907806E-4</v>
      </c>
      <c r="Z1448" s="84">
        <f>'RCP Data-Measures Tab'!$Q1448*'RCP Data-Measures Tab'!$Y1448/1000</f>
        <v>0</v>
      </c>
      <c r="AA1448" s="87"/>
      <c r="AB1448" s="86"/>
      <c r="AC1448" s="85"/>
      <c r="AD1448" s="85"/>
      <c r="AE1448" s="84" t="str">
        <f>'RCP Data-Measures Tab'!$D1448&amp;'RCP Data-Measures Tab'!$F1448&amp;'RCP Data-Measures Tab'!$G1448&amp;'RCP Data-Measures Tab'!$H1448&amp;'RCP Data-Measures Tab'!$I1448</f>
        <v>2012IndustrialLightingLamps/Ballasts/FixturesLamps/Ballasts/Fixtures w/Delamping and Controls</v>
      </c>
      <c r="AF1448" s="84" t="s">
        <v>246</v>
      </c>
    </row>
    <row r="1449" spans="1:32" ht="16.5" hidden="1" x14ac:dyDescent="0.45">
      <c r="A1449" s="151"/>
      <c r="B1449" s="189"/>
      <c r="C1449" s="83"/>
      <c r="D1449" s="101">
        <v>2012</v>
      </c>
      <c r="E1449" s="100">
        <v>289</v>
      </c>
      <c r="F1449" s="100" t="s">
        <v>441</v>
      </c>
      <c r="G1449" s="100" t="s">
        <v>254</v>
      </c>
      <c r="H1449" s="100" t="s">
        <v>264</v>
      </c>
      <c r="I1449" s="100" t="s">
        <v>265</v>
      </c>
      <c r="J1449" s="99"/>
      <c r="K1449" s="99"/>
      <c r="L1449" s="99"/>
      <c r="M1449" s="99"/>
      <c r="N1449" s="99"/>
      <c r="O1449" s="99"/>
      <c r="P1449" s="99">
        <v>0</v>
      </c>
      <c r="Q1449" s="99">
        <v>0</v>
      </c>
      <c r="R1449" s="99">
        <v>0</v>
      </c>
      <c r="S1449" s="95"/>
      <c r="T1449" s="95"/>
      <c r="U1449" s="98"/>
      <c r="V1449" s="98"/>
      <c r="W1449" s="98">
        <v>1.2550914627205317E-4</v>
      </c>
      <c r="X1449" s="98">
        <f>'RCP Data-Measures Tab'!$Q1449*'RCP Data-Measures Tab'!$W1449/1000</f>
        <v>0</v>
      </c>
      <c r="Y1449" s="97">
        <v>1.2967948758907806E-4</v>
      </c>
      <c r="Z1449" s="93">
        <f>'RCP Data-Measures Tab'!$Q1449*'RCP Data-Measures Tab'!$Y1449/1000</f>
        <v>0</v>
      </c>
      <c r="AA1449" s="96"/>
      <c r="AB1449" s="95"/>
      <c r="AC1449" s="94"/>
      <c r="AD1449" s="94"/>
      <c r="AE1449" s="93" t="str">
        <f>'RCP Data-Measures Tab'!$D1449&amp;'RCP Data-Measures Tab'!$F1449&amp;'RCP Data-Measures Tab'!$G1449&amp;'RCP Data-Measures Tab'!$H1449&amp;'RCP Data-Measures Tab'!$I1449</f>
        <v>2012IndustrialLightingLighting ControlsControl Panels</v>
      </c>
      <c r="AF1449" s="93" t="s">
        <v>246</v>
      </c>
    </row>
    <row r="1450" spans="1:32" ht="16.5" hidden="1" x14ac:dyDescent="0.45">
      <c r="A1450" s="151"/>
      <c r="B1450" s="189"/>
      <c r="C1450" s="83"/>
      <c r="D1450" s="92">
        <v>2012</v>
      </c>
      <c r="E1450" s="91">
        <v>290</v>
      </c>
      <c r="F1450" s="91" t="s">
        <v>441</v>
      </c>
      <c r="G1450" s="91" t="s">
        <v>254</v>
      </c>
      <c r="H1450" s="91" t="s">
        <v>264</v>
      </c>
      <c r="I1450" s="91" t="s">
        <v>266</v>
      </c>
      <c r="J1450" s="90"/>
      <c r="K1450" s="90"/>
      <c r="L1450" s="90"/>
      <c r="M1450" s="90"/>
      <c r="N1450" s="90"/>
      <c r="O1450" s="90"/>
      <c r="P1450" s="90">
        <v>0</v>
      </c>
      <c r="Q1450" s="90">
        <v>0</v>
      </c>
      <c r="R1450" s="90">
        <v>0</v>
      </c>
      <c r="S1450" s="86"/>
      <c r="T1450" s="86"/>
      <c r="U1450" s="89"/>
      <c r="V1450" s="89"/>
      <c r="W1450" s="89">
        <v>1.2550914627205317E-4</v>
      </c>
      <c r="X1450" s="89">
        <f>'RCP Data-Measures Tab'!$Q1450*'RCP Data-Measures Tab'!$W1450/1000</f>
        <v>0</v>
      </c>
      <c r="Y1450" s="88">
        <v>1.2967948758907806E-4</v>
      </c>
      <c r="Z1450" s="84">
        <f>'RCP Data-Measures Tab'!$Q1450*'RCP Data-Measures Tab'!$Y1450/1000</f>
        <v>0</v>
      </c>
      <c r="AA1450" s="87"/>
      <c r="AB1450" s="86"/>
      <c r="AC1450" s="85"/>
      <c r="AD1450" s="85"/>
      <c r="AE1450" s="84" t="str">
        <f>'RCP Data-Measures Tab'!$D1450&amp;'RCP Data-Measures Tab'!$F1450&amp;'RCP Data-Measures Tab'!$G1450&amp;'RCP Data-Measures Tab'!$H1450&amp;'RCP Data-Measures Tab'!$I1450</f>
        <v>2012IndustrialLightingLighting ControlsDaylighting</v>
      </c>
      <c r="AF1450" s="84" t="s">
        <v>246</v>
      </c>
    </row>
    <row r="1451" spans="1:32" ht="16.5" hidden="1" x14ac:dyDescent="0.45">
      <c r="A1451" s="151"/>
      <c r="B1451" s="189"/>
      <c r="C1451" s="83"/>
      <c r="D1451" s="101">
        <v>2012</v>
      </c>
      <c r="E1451" s="100">
        <v>291</v>
      </c>
      <c r="F1451" s="100" t="s">
        <v>441</v>
      </c>
      <c r="G1451" s="100" t="s">
        <v>254</v>
      </c>
      <c r="H1451" s="100" t="s">
        <v>264</v>
      </c>
      <c r="I1451" s="100" t="s">
        <v>267</v>
      </c>
      <c r="J1451" s="99"/>
      <c r="K1451" s="99"/>
      <c r="L1451" s="99"/>
      <c r="M1451" s="99"/>
      <c r="N1451" s="99"/>
      <c r="O1451" s="99"/>
      <c r="P1451" s="99">
        <v>0</v>
      </c>
      <c r="Q1451" s="99">
        <v>4804688.75</v>
      </c>
      <c r="R1451" s="99">
        <v>0.54848045692779102</v>
      </c>
      <c r="S1451" s="95"/>
      <c r="T1451" s="95"/>
      <c r="U1451" s="98"/>
      <c r="V1451" s="98"/>
      <c r="W1451" s="98">
        <v>1.2550914627205317E-4</v>
      </c>
      <c r="X1451" s="98">
        <f>'RCP Data-Measures Tab'!$Q1451*'RCP Data-Measures Tab'!$W1451/1000</f>
        <v>0.60303238311543828</v>
      </c>
      <c r="Y1451" s="97">
        <v>1.2967948758907806E-4</v>
      </c>
      <c r="Z1451" s="93">
        <f>'RCP Data-Measures Tab'!$Q1451*'RCP Data-Measures Tab'!$Y1451/1000</f>
        <v>0.62306957512500794</v>
      </c>
      <c r="AA1451" s="96"/>
      <c r="AB1451" s="95"/>
      <c r="AC1451" s="94"/>
      <c r="AD1451" s="94"/>
      <c r="AE1451" s="93" t="str">
        <f>'RCP Data-Measures Tab'!$D1451&amp;'RCP Data-Measures Tab'!$F1451&amp;'RCP Data-Measures Tab'!$G1451&amp;'RCP Data-Measures Tab'!$H1451&amp;'RCP Data-Measures Tab'!$I1451</f>
        <v>2012IndustrialLightingLighting ControlsOccupancy Sensors</v>
      </c>
      <c r="AF1451" s="93" t="s">
        <v>246</v>
      </c>
    </row>
    <row r="1452" spans="1:32" ht="16.5" hidden="1" x14ac:dyDescent="0.45">
      <c r="A1452" s="151"/>
      <c r="B1452" s="189"/>
      <c r="C1452" s="83"/>
      <c r="D1452" s="92">
        <v>2012</v>
      </c>
      <c r="E1452" s="91">
        <v>292</v>
      </c>
      <c r="F1452" s="91" t="s">
        <v>441</v>
      </c>
      <c r="G1452" s="91" t="s">
        <v>254</v>
      </c>
      <c r="H1452" s="91" t="s">
        <v>264</v>
      </c>
      <c r="I1452" s="91" t="s">
        <v>268</v>
      </c>
      <c r="J1452" s="90"/>
      <c r="K1452" s="90"/>
      <c r="L1452" s="90"/>
      <c r="M1452" s="90"/>
      <c r="N1452" s="90"/>
      <c r="O1452" s="90"/>
      <c r="P1452" s="90">
        <v>0</v>
      </c>
      <c r="Q1452" s="90">
        <v>0</v>
      </c>
      <c r="R1452" s="90">
        <v>0</v>
      </c>
      <c r="S1452" s="86"/>
      <c r="T1452" s="86"/>
      <c r="U1452" s="89"/>
      <c r="V1452" s="89"/>
      <c r="W1452" s="89">
        <v>1.2550914627205317E-4</v>
      </c>
      <c r="X1452" s="89">
        <f>'RCP Data-Measures Tab'!$Q1452*'RCP Data-Measures Tab'!$W1452/1000</f>
        <v>0</v>
      </c>
      <c r="Y1452" s="88">
        <v>1.2967948758907806E-4</v>
      </c>
      <c r="Z1452" s="84">
        <f>'RCP Data-Measures Tab'!$Q1452*'RCP Data-Measures Tab'!$Y1452/1000</f>
        <v>0</v>
      </c>
      <c r="AA1452" s="87"/>
      <c r="AB1452" s="86"/>
      <c r="AC1452" s="85"/>
      <c r="AD1452" s="85"/>
      <c r="AE1452" s="84" t="str">
        <f>'RCP Data-Measures Tab'!$D1452&amp;'RCP Data-Measures Tab'!$F1452&amp;'RCP Data-Measures Tab'!$G1452&amp;'RCP Data-Measures Tab'!$H1452&amp;'RCP Data-Measures Tab'!$I1452</f>
        <v>2012IndustrialLightingLighting ControlsPhotocells</v>
      </c>
      <c r="AF1452" s="84" t="s">
        <v>246</v>
      </c>
    </row>
    <row r="1453" spans="1:32" ht="16.5" hidden="1" x14ac:dyDescent="0.45">
      <c r="A1453" s="151"/>
      <c r="B1453" s="189"/>
      <c r="C1453" s="83"/>
      <c r="D1453" s="101">
        <v>2012</v>
      </c>
      <c r="E1453" s="100">
        <v>293</v>
      </c>
      <c r="F1453" s="100" t="s">
        <v>441</v>
      </c>
      <c r="G1453" s="100" t="s">
        <v>254</v>
      </c>
      <c r="H1453" s="100" t="s">
        <v>264</v>
      </c>
      <c r="I1453" s="100" t="s">
        <v>269</v>
      </c>
      <c r="J1453" s="99"/>
      <c r="K1453" s="99"/>
      <c r="L1453" s="99"/>
      <c r="M1453" s="99"/>
      <c r="N1453" s="99"/>
      <c r="O1453" s="99"/>
      <c r="P1453" s="99">
        <v>0</v>
      </c>
      <c r="Q1453" s="99">
        <v>0</v>
      </c>
      <c r="R1453" s="99">
        <v>0</v>
      </c>
      <c r="S1453" s="95"/>
      <c r="T1453" s="95"/>
      <c r="U1453" s="98"/>
      <c r="V1453" s="98"/>
      <c r="W1453" s="98">
        <v>1.2550914627205317E-4</v>
      </c>
      <c r="X1453" s="98">
        <f>'RCP Data-Measures Tab'!$Q1453*'RCP Data-Measures Tab'!$W1453/1000</f>
        <v>0</v>
      </c>
      <c r="Y1453" s="97">
        <v>1.2967948758907806E-4</v>
      </c>
      <c r="Z1453" s="93">
        <f>'RCP Data-Measures Tab'!$Q1453*'RCP Data-Measures Tab'!$Y1453/1000</f>
        <v>0</v>
      </c>
      <c r="AA1453" s="96"/>
      <c r="AB1453" s="95"/>
      <c r="AC1453" s="94"/>
      <c r="AD1453" s="94"/>
      <c r="AE1453" s="93" t="str">
        <f>'RCP Data-Measures Tab'!$D1453&amp;'RCP Data-Measures Tab'!$F1453&amp;'RCP Data-Measures Tab'!$G1453&amp;'RCP Data-Measures Tab'!$H1453&amp;'RCP Data-Measures Tab'!$I1453</f>
        <v>2012IndustrialLightingLighting ControlsTimers</v>
      </c>
      <c r="AF1453" s="93" t="s">
        <v>246</v>
      </c>
    </row>
    <row r="1454" spans="1:32" ht="16.5" hidden="1" x14ac:dyDescent="0.45">
      <c r="A1454" s="151"/>
      <c r="B1454" s="189"/>
      <c r="C1454" s="83"/>
      <c r="D1454" s="92">
        <v>2012</v>
      </c>
      <c r="E1454" s="91">
        <v>294</v>
      </c>
      <c r="F1454" s="91" t="s">
        <v>441</v>
      </c>
      <c r="G1454" s="91" t="s">
        <v>254</v>
      </c>
      <c r="H1454" s="91" t="s">
        <v>270</v>
      </c>
      <c r="I1454" s="91" t="s">
        <v>271</v>
      </c>
      <c r="J1454" s="90"/>
      <c r="K1454" s="90"/>
      <c r="L1454" s="90"/>
      <c r="M1454" s="90"/>
      <c r="N1454" s="90"/>
      <c r="O1454" s="90"/>
      <c r="P1454" s="90">
        <v>0</v>
      </c>
      <c r="Q1454" s="90">
        <v>45381.25</v>
      </c>
      <c r="R1454" s="90">
        <v>5.1805080147460146E-3</v>
      </c>
      <c r="S1454" s="86"/>
      <c r="T1454" s="86"/>
      <c r="U1454" s="89"/>
      <c r="V1454" s="89"/>
      <c r="W1454" s="89">
        <v>1.2550914627205317E-4</v>
      </c>
      <c r="X1454" s="89">
        <f>'RCP Data-Measures Tab'!$Q1454*'RCP Data-Measures Tab'!$W1454/1000</f>
        <v>5.6957619442586128E-3</v>
      </c>
      <c r="Y1454" s="88">
        <v>1.2967948758907806E-4</v>
      </c>
      <c r="Z1454" s="84">
        <f>'RCP Data-Measures Tab'!$Q1454*'RCP Data-Measures Tab'!$Y1454/1000</f>
        <v>5.8850172461518482E-3</v>
      </c>
      <c r="AA1454" s="87"/>
      <c r="AB1454" s="86"/>
      <c r="AC1454" s="85"/>
      <c r="AD1454" s="85"/>
      <c r="AE1454" s="84" t="str">
        <f>'RCP Data-Measures Tab'!$D1454&amp;'RCP Data-Measures Tab'!$F1454&amp;'RCP Data-Measures Tab'!$G1454&amp;'RCP Data-Measures Tab'!$H1454&amp;'RCP Data-Measures Tab'!$I1454</f>
        <v>2012IndustrialLightingSigns and SignalsLED Exit Signs</v>
      </c>
      <c r="AF1454" s="84" t="s">
        <v>246</v>
      </c>
    </row>
    <row r="1455" spans="1:32" ht="16.5" hidden="1" x14ac:dyDescent="0.45">
      <c r="A1455" s="151"/>
      <c r="B1455" s="189"/>
      <c r="C1455" s="83"/>
      <c r="D1455" s="101">
        <v>2012</v>
      </c>
      <c r="E1455" s="100">
        <v>295</v>
      </c>
      <c r="F1455" s="100" t="s">
        <v>441</v>
      </c>
      <c r="G1455" s="100" t="s">
        <v>333</v>
      </c>
      <c r="H1455" s="100" t="s">
        <v>334</v>
      </c>
      <c r="I1455" s="100" t="s">
        <v>335</v>
      </c>
      <c r="J1455" s="99"/>
      <c r="K1455" s="99"/>
      <c r="L1455" s="99"/>
      <c r="M1455" s="99"/>
      <c r="N1455" s="99"/>
      <c r="O1455" s="99"/>
      <c r="P1455" s="99">
        <v>0</v>
      </c>
      <c r="Q1455" s="99">
        <v>839758.429</v>
      </c>
      <c r="R1455" s="99">
        <v>9.586283434327926E-2</v>
      </c>
      <c r="S1455" s="95"/>
      <c r="T1455" s="95"/>
      <c r="U1455" s="98"/>
      <c r="V1455" s="98"/>
      <c r="W1455" s="98">
        <v>1.2550914627205317E-4</v>
      </c>
      <c r="X1455" s="98">
        <f>'RCP Data-Measures Tab'!$Q1455*'RCP Data-Measures Tab'!$W1455/1000</f>
        <v>0.10539736349855057</v>
      </c>
      <c r="Y1455" s="97">
        <v>1.2967948758907806E-4</v>
      </c>
      <c r="Z1455" s="93">
        <f>'RCP Data-Measures Tab'!$Q1455*'RCP Data-Measures Tab'!$Y1455/1000</f>
        <v>0.10889944277132919</v>
      </c>
      <c r="AA1455" s="96"/>
      <c r="AB1455" s="95"/>
      <c r="AC1455" s="94"/>
      <c r="AD1455" s="94"/>
      <c r="AE1455" s="93" t="str">
        <f>'RCP Data-Measures Tab'!$D1455&amp;'RCP Data-Measures Tab'!$F1455&amp;'RCP Data-Measures Tab'!$G1455&amp;'RCP Data-Measures Tab'!$H1455&amp;'RCP Data-Measures Tab'!$I1455</f>
        <v>2012IndustrialMotors/DrivesMotorsMotor Rewind</v>
      </c>
      <c r="AF1455" s="93" t="s">
        <v>246</v>
      </c>
    </row>
    <row r="1456" spans="1:32" ht="16.5" hidden="1" x14ac:dyDescent="0.45">
      <c r="A1456" s="151"/>
      <c r="B1456" s="189"/>
      <c r="C1456" s="83"/>
      <c r="D1456" s="92">
        <v>2012</v>
      </c>
      <c r="E1456" s="91">
        <v>296</v>
      </c>
      <c r="F1456" s="91" t="s">
        <v>441</v>
      </c>
      <c r="G1456" s="91" t="s">
        <v>333</v>
      </c>
      <c r="H1456" s="91" t="s">
        <v>334</v>
      </c>
      <c r="I1456" s="91" t="s">
        <v>334</v>
      </c>
      <c r="J1456" s="90"/>
      <c r="K1456" s="90"/>
      <c r="L1456" s="90"/>
      <c r="M1456" s="90"/>
      <c r="N1456" s="90"/>
      <c r="O1456" s="90"/>
      <c r="P1456" s="90">
        <v>0</v>
      </c>
      <c r="Q1456" s="90">
        <v>820941.03</v>
      </c>
      <c r="R1456" s="90">
        <v>9.3714730115607353E-2</v>
      </c>
      <c r="S1456" s="86"/>
      <c r="T1456" s="86"/>
      <c r="U1456" s="89"/>
      <c r="V1456" s="89"/>
      <c r="W1456" s="89">
        <v>1.2550914627205317E-4</v>
      </c>
      <c r="X1456" s="89">
        <f>'RCP Data-Measures Tab'!$Q1456*'RCP Data-Measures Tab'!$W1456/1000</f>
        <v>0.10303560781499999</v>
      </c>
      <c r="Y1456" s="88">
        <v>1.2967948758907806E-4</v>
      </c>
      <c r="Z1456" s="84">
        <f>'RCP Data-Measures Tab'!$Q1456*'RCP Data-Measures Tab'!$Y1456/1000</f>
        <v>0.10645921211124995</v>
      </c>
      <c r="AA1456" s="87"/>
      <c r="AB1456" s="86"/>
      <c r="AC1456" s="85"/>
      <c r="AD1456" s="85"/>
      <c r="AE1456" s="84" t="str">
        <f>'RCP Data-Measures Tab'!$D1456&amp;'RCP Data-Measures Tab'!$F1456&amp;'RCP Data-Measures Tab'!$G1456&amp;'RCP Data-Measures Tab'!$H1456&amp;'RCP Data-Measures Tab'!$I1456</f>
        <v>2012IndustrialMotors/DrivesMotorsMotors</v>
      </c>
      <c r="AF1456" s="84" t="s">
        <v>246</v>
      </c>
    </row>
    <row r="1457" spans="1:32" ht="16.5" hidden="1" x14ac:dyDescent="0.45">
      <c r="A1457" s="151"/>
      <c r="B1457" s="189"/>
      <c r="C1457" s="83"/>
      <c r="D1457" s="101">
        <v>2012</v>
      </c>
      <c r="E1457" s="100">
        <v>297</v>
      </c>
      <c r="F1457" s="100" t="s">
        <v>441</v>
      </c>
      <c r="G1457" s="100" t="s">
        <v>333</v>
      </c>
      <c r="H1457" s="100" t="s">
        <v>336</v>
      </c>
      <c r="I1457" s="100" t="s">
        <v>338</v>
      </c>
      <c r="J1457" s="99"/>
      <c r="K1457" s="99"/>
      <c r="L1457" s="99"/>
      <c r="M1457" s="99"/>
      <c r="N1457" s="99"/>
      <c r="O1457" s="99"/>
      <c r="P1457" s="99">
        <v>0</v>
      </c>
      <c r="Q1457" s="99">
        <v>0</v>
      </c>
      <c r="R1457" s="99">
        <v>0</v>
      </c>
      <c r="S1457" s="95"/>
      <c r="T1457" s="95"/>
      <c r="U1457" s="98"/>
      <c r="V1457" s="98"/>
      <c r="W1457" s="98">
        <v>1.2550914627205317E-4</v>
      </c>
      <c r="X1457" s="98">
        <f>'RCP Data-Measures Tab'!$Q1457*'RCP Data-Measures Tab'!$W1457/1000</f>
        <v>0</v>
      </c>
      <c r="Y1457" s="97">
        <v>1.2967948758907806E-4</v>
      </c>
      <c r="Z1457" s="93">
        <f>'RCP Data-Measures Tab'!$Q1457*'RCP Data-Measures Tab'!$Y1457/1000</f>
        <v>0</v>
      </c>
      <c r="AA1457" s="96"/>
      <c r="AB1457" s="95"/>
      <c r="AC1457" s="94"/>
      <c r="AD1457" s="94"/>
      <c r="AE1457" s="93" t="str">
        <f>'RCP Data-Measures Tab'!$D1457&amp;'RCP Data-Measures Tab'!$F1457&amp;'RCP Data-Measures Tab'!$G1457&amp;'RCP Data-Measures Tab'!$H1457&amp;'RCP Data-Measures Tab'!$I1457</f>
        <v>2012IndustrialMotors/DrivesMotors/Drives ControlsElectronically Commutated Motor (ECM)</v>
      </c>
      <c r="AF1457" s="93" t="s">
        <v>246</v>
      </c>
    </row>
    <row r="1458" spans="1:32" ht="16.5" hidden="1" x14ac:dyDescent="0.45">
      <c r="A1458" s="151"/>
      <c r="B1458" s="189"/>
      <c r="C1458" s="83"/>
      <c r="D1458" s="92">
        <v>2012</v>
      </c>
      <c r="E1458" s="91">
        <v>298</v>
      </c>
      <c r="F1458" s="91" t="s">
        <v>441</v>
      </c>
      <c r="G1458" s="91" t="s">
        <v>333</v>
      </c>
      <c r="H1458" s="91" t="s">
        <v>336</v>
      </c>
      <c r="I1458" s="91" t="s">
        <v>339</v>
      </c>
      <c r="J1458" s="90"/>
      <c r="K1458" s="90"/>
      <c r="L1458" s="90"/>
      <c r="M1458" s="90"/>
      <c r="N1458" s="90"/>
      <c r="O1458" s="90"/>
      <c r="P1458" s="90">
        <v>0</v>
      </c>
      <c r="Q1458" s="90">
        <v>0</v>
      </c>
      <c r="R1458" s="90">
        <v>0</v>
      </c>
      <c r="S1458" s="86"/>
      <c r="T1458" s="86"/>
      <c r="U1458" s="89"/>
      <c r="V1458" s="89"/>
      <c r="W1458" s="89">
        <v>1.2550914627205317E-4</v>
      </c>
      <c r="X1458" s="89">
        <f>'RCP Data-Measures Tab'!$Q1458*'RCP Data-Measures Tab'!$W1458/1000</f>
        <v>0</v>
      </c>
      <c r="Y1458" s="88">
        <v>1.2967948758907806E-4</v>
      </c>
      <c r="Z1458" s="84">
        <f>'RCP Data-Measures Tab'!$Q1458*'RCP Data-Measures Tab'!$Y1458/1000</f>
        <v>0</v>
      </c>
      <c r="AA1458" s="87"/>
      <c r="AB1458" s="86"/>
      <c r="AC1458" s="85"/>
      <c r="AD1458" s="85"/>
      <c r="AE1458" s="84" t="str">
        <f>'RCP Data-Measures Tab'!$D1458&amp;'RCP Data-Measures Tab'!$F1458&amp;'RCP Data-Measures Tab'!$G1458&amp;'RCP Data-Measures Tab'!$H1458&amp;'RCP Data-Measures Tab'!$I1458</f>
        <v>2012IndustrialMotors/DrivesMotors/Drives ControlsEnergy Management Systems/System Controls</v>
      </c>
      <c r="AF1458" s="84" t="s">
        <v>246</v>
      </c>
    </row>
    <row r="1459" spans="1:32" ht="16.5" hidden="1" x14ac:dyDescent="0.45">
      <c r="A1459" s="151"/>
      <c r="B1459" s="189"/>
      <c r="C1459" s="83"/>
      <c r="D1459" s="101">
        <v>2012</v>
      </c>
      <c r="E1459" s="100">
        <v>299</v>
      </c>
      <c r="F1459" s="100" t="s">
        <v>441</v>
      </c>
      <c r="G1459" s="100" t="s">
        <v>333</v>
      </c>
      <c r="H1459" s="100" t="s">
        <v>336</v>
      </c>
      <c r="I1459" s="100" t="s">
        <v>340</v>
      </c>
      <c r="J1459" s="99"/>
      <c r="K1459" s="99"/>
      <c r="L1459" s="99"/>
      <c r="M1459" s="99"/>
      <c r="N1459" s="99"/>
      <c r="O1459" s="99"/>
      <c r="P1459" s="99">
        <v>0</v>
      </c>
      <c r="Q1459" s="99">
        <v>0</v>
      </c>
      <c r="R1459" s="99">
        <v>0</v>
      </c>
      <c r="S1459" s="95"/>
      <c r="T1459" s="95"/>
      <c r="U1459" s="98"/>
      <c r="V1459" s="98"/>
      <c r="W1459" s="98">
        <v>1.2550914627205317E-4</v>
      </c>
      <c r="X1459" s="98">
        <f>'RCP Data-Measures Tab'!$Q1459*'RCP Data-Measures Tab'!$W1459/1000</f>
        <v>0</v>
      </c>
      <c r="Y1459" s="97">
        <v>1.2967948758907806E-4</v>
      </c>
      <c r="Z1459" s="93">
        <f>'RCP Data-Measures Tab'!$Q1459*'RCP Data-Measures Tab'!$Y1459/1000</f>
        <v>0</v>
      </c>
      <c r="AA1459" s="96"/>
      <c r="AB1459" s="95"/>
      <c r="AC1459" s="94"/>
      <c r="AD1459" s="94"/>
      <c r="AE1459" s="93" t="str">
        <f>'RCP Data-Measures Tab'!$D1459&amp;'RCP Data-Measures Tab'!$F1459&amp;'RCP Data-Measures Tab'!$G1459&amp;'RCP Data-Measures Tab'!$H1459&amp;'RCP Data-Measures Tab'!$I1459</f>
        <v>2012IndustrialMotors/DrivesMotors/Drives ControlsMotors/Drives Control Improvements (non-VFD)</v>
      </c>
      <c r="AF1459" s="93" t="s">
        <v>246</v>
      </c>
    </row>
    <row r="1460" spans="1:32" ht="16.5" hidden="1" x14ac:dyDescent="0.45">
      <c r="A1460" s="151"/>
      <c r="B1460" s="189"/>
      <c r="C1460" s="83"/>
      <c r="D1460" s="92">
        <v>2012</v>
      </c>
      <c r="E1460" s="91">
        <v>300</v>
      </c>
      <c r="F1460" s="91" t="s">
        <v>441</v>
      </c>
      <c r="G1460" s="91" t="s">
        <v>333</v>
      </c>
      <c r="H1460" s="91" t="s">
        <v>336</v>
      </c>
      <c r="I1460" s="91" t="s">
        <v>341</v>
      </c>
      <c r="J1460" s="90"/>
      <c r="K1460" s="90"/>
      <c r="L1460" s="90"/>
      <c r="M1460" s="90"/>
      <c r="N1460" s="90"/>
      <c r="O1460" s="90"/>
      <c r="P1460" s="90">
        <v>0</v>
      </c>
      <c r="Q1460" s="90">
        <v>681350</v>
      </c>
      <c r="R1460" s="90">
        <v>7.7779680490493802E-2</v>
      </c>
      <c r="S1460" s="86"/>
      <c r="T1460" s="86"/>
      <c r="U1460" s="89"/>
      <c r="V1460" s="89"/>
      <c r="W1460" s="89">
        <v>1.2550914627205317E-4</v>
      </c>
      <c r="X1460" s="89">
        <f>'RCP Data-Measures Tab'!$Q1460*'RCP Data-Measures Tab'!$W1460/1000</f>
        <v>8.5515656812463425E-2</v>
      </c>
      <c r="Y1460" s="88">
        <v>1.2967948758907806E-4</v>
      </c>
      <c r="Z1460" s="84">
        <f>'RCP Data-Measures Tab'!$Q1460*'RCP Data-Measures Tab'!$Y1460/1000</f>
        <v>8.8357118868818335E-2</v>
      </c>
      <c r="AA1460" s="87"/>
      <c r="AB1460" s="86"/>
      <c r="AC1460" s="85"/>
      <c r="AD1460" s="85"/>
      <c r="AE1460" s="84" t="str">
        <f>'RCP Data-Measures Tab'!$D1460&amp;'RCP Data-Measures Tab'!$F1460&amp;'RCP Data-Measures Tab'!$G1460&amp;'RCP Data-Measures Tab'!$H1460&amp;'RCP Data-Measures Tab'!$I1460</f>
        <v>2012IndustrialMotors/DrivesMotors/Drives ControlsMotors/Drives Control Improvements (VFD)</v>
      </c>
      <c r="AF1460" s="84" t="s">
        <v>246</v>
      </c>
    </row>
    <row r="1461" spans="1:32" ht="16.5" hidden="1" x14ac:dyDescent="0.45">
      <c r="A1461" s="151"/>
      <c r="B1461" s="189"/>
      <c r="C1461" s="83"/>
      <c r="D1461" s="101">
        <v>2012</v>
      </c>
      <c r="E1461" s="100">
        <v>301</v>
      </c>
      <c r="F1461" s="100" t="s">
        <v>441</v>
      </c>
      <c r="G1461" s="100" t="s">
        <v>333</v>
      </c>
      <c r="H1461" s="100" t="s">
        <v>323</v>
      </c>
      <c r="I1461" s="100" t="s">
        <v>342</v>
      </c>
      <c r="J1461" s="99"/>
      <c r="K1461" s="99"/>
      <c r="L1461" s="99"/>
      <c r="M1461" s="99"/>
      <c r="N1461" s="99"/>
      <c r="O1461" s="99"/>
      <c r="P1461" s="99">
        <v>0</v>
      </c>
      <c r="Q1461" s="99">
        <v>4212587.4890000001</v>
      </c>
      <c r="R1461" s="99">
        <v>0.48088900372385962</v>
      </c>
      <c r="S1461" s="95"/>
      <c r="T1461" s="95"/>
      <c r="U1461" s="98"/>
      <c r="V1461" s="98"/>
      <c r="W1461" s="98">
        <v>1.2550914627205317E-4</v>
      </c>
      <c r="X1461" s="98">
        <f>'RCP Data-Measures Tab'!$Q1461*'RCP Data-Measures Tab'!$W1461/1000</f>
        <v>0.52871825934072214</v>
      </c>
      <c r="Y1461" s="97">
        <v>1.2967948758907806E-4</v>
      </c>
      <c r="Z1461" s="93">
        <f>'RCP Data-Measures Tab'!$Q1461*'RCP Data-Measures Tab'!$Y1461/1000</f>
        <v>0.54628618699768106</v>
      </c>
      <c r="AA1461" s="96"/>
      <c r="AB1461" s="95"/>
      <c r="AC1461" s="94"/>
      <c r="AD1461" s="94"/>
      <c r="AE1461" s="93" t="str">
        <f>'RCP Data-Measures Tab'!$D1461&amp;'RCP Data-Measures Tab'!$F1461&amp;'RCP Data-Measures Tab'!$G1461&amp;'RCP Data-Measures Tab'!$H1461&amp;'RCP Data-Measures Tab'!$I1461</f>
        <v>2012IndustrialMotors/DrivesPumps and FansMotors/Drives Installation on Fan System</v>
      </c>
      <c r="AF1461" s="93" t="s">
        <v>246</v>
      </c>
    </row>
    <row r="1462" spans="1:32" ht="16.5" hidden="1" x14ac:dyDescent="0.45">
      <c r="A1462" s="151"/>
      <c r="B1462" s="189"/>
      <c r="C1462" s="83"/>
      <c r="D1462" s="92">
        <v>2012</v>
      </c>
      <c r="E1462" s="91">
        <v>302</v>
      </c>
      <c r="F1462" s="91" t="s">
        <v>441</v>
      </c>
      <c r="G1462" s="91" t="s">
        <v>333</v>
      </c>
      <c r="H1462" s="91" t="s">
        <v>323</v>
      </c>
      <c r="I1462" s="91" t="s">
        <v>343</v>
      </c>
      <c r="J1462" s="90"/>
      <c r="K1462" s="90"/>
      <c r="L1462" s="90"/>
      <c r="M1462" s="90"/>
      <c r="N1462" s="90"/>
      <c r="O1462" s="90"/>
      <c r="P1462" s="90">
        <v>0</v>
      </c>
      <c r="Q1462" s="90">
        <v>0</v>
      </c>
      <c r="R1462" s="90">
        <v>0</v>
      </c>
      <c r="S1462" s="86"/>
      <c r="T1462" s="86"/>
      <c r="U1462" s="89"/>
      <c r="V1462" s="89"/>
      <c r="W1462" s="89">
        <v>1.2550914627205317E-4</v>
      </c>
      <c r="X1462" s="89">
        <f>'RCP Data-Measures Tab'!$Q1462*'RCP Data-Measures Tab'!$W1462/1000</f>
        <v>0</v>
      </c>
      <c r="Y1462" s="88">
        <v>1.2967948758907806E-4</v>
      </c>
      <c r="Z1462" s="84">
        <f>'RCP Data-Measures Tab'!$Q1462*'RCP Data-Measures Tab'!$Y1462/1000</f>
        <v>0</v>
      </c>
      <c r="AA1462" s="87"/>
      <c r="AB1462" s="86"/>
      <c r="AC1462" s="85"/>
      <c r="AD1462" s="85"/>
      <c r="AE1462" s="84" t="str">
        <f>'RCP Data-Measures Tab'!$D1462&amp;'RCP Data-Measures Tab'!$F1462&amp;'RCP Data-Measures Tab'!$G1462&amp;'RCP Data-Measures Tab'!$H1462&amp;'RCP Data-Measures Tab'!$I1462</f>
        <v>2012IndustrialMotors/DrivesPumps and FansMotors/Drives Installation on Vacuum Pumps</v>
      </c>
      <c r="AF1462" s="84" t="s">
        <v>246</v>
      </c>
    </row>
    <row r="1463" spans="1:32" ht="16.5" hidden="1" x14ac:dyDescent="0.45">
      <c r="A1463" s="151"/>
      <c r="B1463" s="189"/>
      <c r="C1463" s="83"/>
      <c r="D1463" s="101">
        <v>2012</v>
      </c>
      <c r="E1463" s="100">
        <v>303</v>
      </c>
      <c r="F1463" s="100" t="s">
        <v>441</v>
      </c>
      <c r="G1463" s="100" t="s">
        <v>344</v>
      </c>
      <c r="H1463" s="100" t="s">
        <v>286</v>
      </c>
      <c r="I1463" s="100" t="s">
        <v>287</v>
      </c>
      <c r="J1463" s="99"/>
      <c r="K1463" s="99"/>
      <c r="L1463" s="99"/>
      <c r="M1463" s="99"/>
      <c r="N1463" s="99"/>
      <c r="O1463" s="99"/>
      <c r="P1463" s="99">
        <v>0</v>
      </c>
      <c r="Q1463" s="99">
        <v>0</v>
      </c>
      <c r="R1463" s="99">
        <v>0</v>
      </c>
      <c r="S1463" s="95"/>
      <c r="T1463" s="95"/>
      <c r="U1463" s="98"/>
      <c r="V1463" s="98"/>
      <c r="W1463" s="98">
        <v>1.2550914627205317E-4</v>
      </c>
      <c r="X1463" s="98">
        <f>'RCP Data-Measures Tab'!$Q1463*'RCP Data-Measures Tab'!$W1463/1000</f>
        <v>0</v>
      </c>
      <c r="Y1463" s="97">
        <v>1.2967948758907806E-4</v>
      </c>
      <c r="Z1463" s="93">
        <f>'RCP Data-Measures Tab'!$Q1463*'RCP Data-Measures Tab'!$Y1463/1000</f>
        <v>0</v>
      </c>
      <c r="AA1463" s="96"/>
      <c r="AB1463" s="95"/>
      <c r="AC1463" s="94"/>
      <c r="AD1463" s="94"/>
      <c r="AE1463" s="93" t="str">
        <f>'RCP Data-Measures Tab'!$D1463&amp;'RCP Data-Measures Tab'!$F1463&amp;'RCP Data-Measures Tab'!$G1463&amp;'RCP Data-Measures Tab'!$H1463&amp;'RCP Data-Measures Tab'!$I1463</f>
        <v>2012IndustrialProcess LoadsHeat RecoveryHeat Recovery Improvements</v>
      </c>
      <c r="AF1463" s="93" t="s">
        <v>246</v>
      </c>
    </row>
    <row r="1464" spans="1:32" ht="16.5" hidden="1" x14ac:dyDescent="0.45">
      <c r="A1464" s="151"/>
      <c r="B1464" s="189"/>
      <c r="C1464" s="83"/>
      <c r="D1464" s="92">
        <v>2012</v>
      </c>
      <c r="E1464" s="91">
        <v>304</v>
      </c>
      <c r="F1464" s="91" t="s">
        <v>441</v>
      </c>
      <c r="G1464" s="91" t="s">
        <v>344</v>
      </c>
      <c r="H1464" s="91" t="s">
        <v>407</v>
      </c>
      <c r="I1464" s="91" t="s">
        <v>408</v>
      </c>
      <c r="J1464" s="90"/>
      <c r="K1464" s="90"/>
      <c r="L1464" s="90"/>
      <c r="M1464" s="90"/>
      <c r="N1464" s="90"/>
      <c r="O1464" s="90"/>
      <c r="P1464" s="90">
        <v>0</v>
      </c>
      <c r="Q1464" s="90">
        <v>0</v>
      </c>
      <c r="R1464" s="90">
        <v>0</v>
      </c>
      <c r="S1464" s="86"/>
      <c r="T1464" s="86"/>
      <c r="U1464" s="89"/>
      <c r="V1464" s="89"/>
      <c r="W1464" s="89">
        <v>1.2550914627205317E-4</v>
      </c>
      <c r="X1464" s="89">
        <f>'RCP Data-Measures Tab'!$Q1464*'RCP Data-Measures Tab'!$W1464/1000</f>
        <v>0</v>
      </c>
      <c r="Y1464" s="88">
        <v>1.2967948758907806E-4</v>
      </c>
      <c r="Z1464" s="84">
        <f>'RCP Data-Measures Tab'!$Q1464*'RCP Data-Measures Tab'!$Y1464/1000</f>
        <v>0</v>
      </c>
      <c r="AA1464" s="87"/>
      <c r="AB1464" s="86"/>
      <c r="AC1464" s="85"/>
      <c r="AD1464" s="85"/>
      <c r="AE1464" s="84" t="str">
        <f>'RCP Data-Measures Tab'!$D1464&amp;'RCP Data-Measures Tab'!$F1464&amp;'RCP Data-Measures Tab'!$G1464&amp;'RCP Data-Measures Tab'!$H1464&amp;'RCP Data-Measures Tab'!$I1464</f>
        <v>2012IndustrialProcess LoadsProcess Loads System ControlsProcess Loads Control Improvements (non-VFD)</v>
      </c>
      <c r="AF1464" s="84" t="s">
        <v>246</v>
      </c>
    </row>
    <row r="1465" spans="1:32" ht="16.5" hidden="1" x14ac:dyDescent="0.45">
      <c r="A1465" s="151"/>
      <c r="B1465" s="189"/>
      <c r="C1465" s="83"/>
      <c r="D1465" s="101">
        <v>2012</v>
      </c>
      <c r="E1465" s="100">
        <v>305</v>
      </c>
      <c r="F1465" s="100" t="s">
        <v>441</v>
      </c>
      <c r="G1465" s="100" t="s">
        <v>344</v>
      </c>
      <c r="H1465" s="100" t="s">
        <v>407</v>
      </c>
      <c r="I1465" s="100" t="s">
        <v>409</v>
      </c>
      <c r="J1465" s="99"/>
      <c r="K1465" s="99"/>
      <c r="L1465" s="99"/>
      <c r="M1465" s="99"/>
      <c r="N1465" s="99"/>
      <c r="O1465" s="99"/>
      <c r="P1465" s="99">
        <v>0</v>
      </c>
      <c r="Q1465" s="99">
        <v>0</v>
      </c>
      <c r="R1465" s="99">
        <v>0</v>
      </c>
      <c r="S1465" s="95"/>
      <c r="T1465" s="95"/>
      <c r="U1465" s="98"/>
      <c r="V1465" s="98"/>
      <c r="W1465" s="98">
        <v>1.2550914627205317E-4</v>
      </c>
      <c r="X1465" s="98">
        <f>'RCP Data-Measures Tab'!$Q1465*'RCP Data-Measures Tab'!$W1465/1000</f>
        <v>0</v>
      </c>
      <c r="Y1465" s="97">
        <v>1.2967948758907806E-4</v>
      </c>
      <c r="Z1465" s="93">
        <f>'RCP Data-Measures Tab'!$Q1465*'RCP Data-Measures Tab'!$Y1465/1000</f>
        <v>0</v>
      </c>
      <c r="AA1465" s="96"/>
      <c r="AB1465" s="95"/>
      <c r="AC1465" s="94"/>
      <c r="AD1465" s="94"/>
      <c r="AE1465" s="93" t="str">
        <f>'RCP Data-Measures Tab'!$D1465&amp;'RCP Data-Measures Tab'!$F1465&amp;'RCP Data-Measures Tab'!$G1465&amp;'RCP Data-Measures Tab'!$H1465&amp;'RCP Data-Measures Tab'!$I1465</f>
        <v>2012IndustrialProcess LoadsProcess Loads System ControlsProcess Loads Control Improvements (VFD)</v>
      </c>
      <c r="AF1465" s="93" t="s">
        <v>246</v>
      </c>
    </row>
    <row r="1466" spans="1:32" ht="16.5" hidden="1" x14ac:dyDescent="0.45">
      <c r="A1466" s="151"/>
      <c r="B1466" s="189"/>
      <c r="C1466" s="83"/>
      <c r="D1466" s="92">
        <v>2012</v>
      </c>
      <c r="E1466" s="91">
        <v>306</v>
      </c>
      <c r="F1466" s="91" t="s">
        <v>441</v>
      </c>
      <c r="G1466" s="91" t="s">
        <v>344</v>
      </c>
      <c r="H1466" s="91" t="s">
        <v>410</v>
      </c>
      <c r="I1466" s="91" t="s">
        <v>411</v>
      </c>
      <c r="J1466" s="90"/>
      <c r="K1466" s="90"/>
      <c r="L1466" s="90"/>
      <c r="M1466" s="90"/>
      <c r="N1466" s="90"/>
      <c r="O1466" s="90"/>
      <c r="P1466" s="90">
        <v>0</v>
      </c>
      <c r="Q1466" s="90">
        <v>102907648.40099999</v>
      </c>
      <c r="R1466" s="90">
        <v>11.747448550537236</v>
      </c>
      <c r="S1466" s="86"/>
      <c r="T1466" s="86"/>
      <c r="U1466" s="89"/>
      <c r="V1466" s="89"/>
      <c r="W1466" s="89">
        <v>1.2550914627205317E-4</v>
      </c>
      <c r="X1466" s="89">
        <f>'RCP Data-Measures Tab'!$Q1466*'RCP Data-Measures Tab'!$W1466/1000</f>
        <v>12.915851095674126</v>
      </c>
      <c r="Y1466" s="88">
        <v>1.2967948758907806E-4</v>
      </c>
      <c r="Z1466" s="84">
        <f>'RCP Data-Measures Tab'!$Q1466*'RCP Data-Measures Tab'!$Y1466/1000</f>
        <v>13.345011113638687</v>
      </c>
      <c r="AA1466" s="87"/>
      <c r="AB1466" s="86"/>
      <c r="AC1466" s="85"/>
      <c r="AD1466" s="85"/>
      <c r="AE1466" s="84" t="str">
        <f>'RCP Data-Measures Tab'!$D1466&amp;'RCP Data-Measures Tab'!$F1466&amp;'RCP Data-Measures Tab'!$G1466&amp;'RCP Data-Measures Tab'!$H1466&amp;'RCP Data-Measures Tab'!$I1466</f>
        <v>2012IndustrialProcess LoadsProcess Loads System ImprovementsInteractive Process Loads System Improvements</v>
      </c>
      <c r="AF1466" s="84" t="s">
        <v>246</v>
      </c>
    </row>
    <row r="1467" spans="1:32" ht="16.5" hidden="1" x14ac:dyDescent="0.45">
      <c r="A1467" s="151"/>
      <c r="B1467" s="189"/>
      <c r="C1467" s="83"/>
      <c r="D1467" s="101">
        <v>2012</v>
      </c>
      <c r="E1467" s="100">
        <v>307</v>
      </c>
      <c r="F1467" s="100" t="s">
        <v>441</v>
      </c>
      <c r="G1467" s="100" t="s">
        <v>344</v>
      </c>
      <c r="H1467" s="100" t="s">
        <v>323</v>
      </c>
      <c r="I1467" s="100" t="s">
        <v>324</v>
      </c>
      <c r="J1467" s="99"/>
      <c r="K1467" s="99"/>
      <c r="L1467" s="99"/>
      <c r="M1467" s="99"/>
      <c r="N1467" s="99"/>
      <c r="O1467" s="99"/>
      <c r="P1467" s="99">
        <v>0</v>
      </c>
      <c r="Q1467" s="99">
        <v>0</v>
      </c>
      <c r="R1467" s="99">
        <v>0</v>
      </c>
      <c r="S1467" s="95"/>
      <c r="T1467" s="95"/>
      <c r="U1467" s="98"/>
      <c r="V1467" s="98"/>
      <c r="W1467" s="98">
        <v>1.2550914627205317E-4</v>
      </c>
      <c r="X1467" s="98">
        <f>'RCP Data-Measures Tab'!$Q1467*'RCP Data-Measures Tab'!$W1467/1000</f>
        <v>0</v>
      </c>
      <c r="Y1467" s="97">
        <v>1.2967948758907806E-4</v>
      </c>
      <c r="Z1467" s="93">
        <f>'RCP Data-Measures Tab'!$Q1467*'RCP Data-Measures Tab'!$Y1467/1000</f>
        <v>0</v>
      </c>
      <c r="AA1467" s="96"/>
      <c r="AB1467" s="95"/>
      <c r="AC1467" s="94"/>
      <c r="AD1467" s="94"/>
      <c r="AE1467" s="93" t="str">
        <f>'RCP Data-Measures Tab'!$D1467&amp;'RCP Data-Measures Tab'!$F1467&amp;'RCP Data-Measures Tab'!$G1467&amp;'RCP Data-Measures Tab'!$H1467&amp;'RCP Data-Measures Tab'!$I1467</f>
        <v>2012IndustrialProcess LoadsPumps and FansCentrifugal Pump System Improvements</v>
      </c>
      <c r="AF1467" s="93" t="s">
        <v>246</v>
      </c>
    </row>
    <row r="1468" spans="1:32" ht="16.5" hidden="1" x14ac:dyDescent="0.45">
      <c r="A1468" s="151"/>
      <c r="B1468" s="189"/>
      <c r="C1468" s="83"/>
      <c r="D1468" s="92">
        <v>2012</v>
      </c>
      <c r="E1468" s="91">
        <v>308</v>
      </c>
      <c r="F1468" s="91" t="s">
        <v>441</v>
      </c>
      <c r="G1468" s="91" t="s">
        <v>344</v>
      </c>
      <c r="H1468" s="91" t="s">
        <v>323</v>
      </c>
      <c r="I1468" s="91" t="s">
        <v>347</v>
      </c>
      <c r="J1468" s="90"/>
      <c r="K1468" s="90"/>
      <c r="L1468" s="90"/>
      <c r="M1468" s="90"/>
      <c r="N1468" s="90"/>
      <c r="O1468" s="90"/>
      <c r="P1468" s="90">
        <v>0</v>
      </c>
      <c r="Q1468" s="90">
        <v>0</v>
      </c>
      <c r="R1468" s="90">
        <v>0</v>
      </c>
      <c r="S1468" s="86"/>
      <c r="T1468" s="86"/>
      <c r="U1468" s="89"/>
      <c r="V1468" s="89"/>
      <c r="W1468" s="89">
        <v>1.2550914627205317E-4</v>
      </c>
      <c r="X1468" s="89">
        <f>'RCP Data-Measures Tab'!$Q1468*'RCP Data-Measures Tab'!$W1468/1000</f>
        <v>0</v>
      </c>
      <c r="Y1468" s="88">
        <v>1.2967948758907806E-4</v>
      </c>
      <c r="Z1468" s="84">
        <f>'RCP Data-Measures Tab'!$Q1468*'RCP Data-Measures Tab'!$Y1468/1000</f>
        <v>0</v>
      </c>
      <c r="AA1468" s="87"/>
      <c r="AB1468" s="86"/>
      <c r="AC1468" s="85"/>
      <c r="AD1468" s="85"/>
      <c r="AE1468" s="84" t="str">
        <f>'RCP Data-Measures Tab'!$D1468&amp;'RCP Data-Measures Tab'!$F1468&amp;'RCP Data-Measures Tab'!$G1468&amp;'RCP Data-Measures Tab'!$H1468&amp;'RCP Data-Measures Tab'!$I1468</f>
        <v>2012IndustrialProcess LoadsPumps and FansFan System Improvements</v>
      </c>
      <c r="AF1468" s="84" t="s">
        <v>246</v>
      </c>
    </row>
    <row r="1469" spans="1:32" ht="16.5" hidden="1" x14ac:dyDescent="0.45">
      <c r="A1469" s="151"/>
      <c r="B1469" s="189"/>
      <c r="C1469" s="83"/>
      <c r="D1469" s="101">
        <v>2012</v>
      </c>
      <c r="E1469" s="100">
        <v>309</v>
      </c>
      <c r="F1469" s="100" t="s">
        <v>441</v>
      </c>
      <c r="G1469" s="100" t="s">
        <v>344</v>
      </c>
      <c r="H1469" s="100" t="s">
        <v>323</v>
      </c>
      <c r="I1469" s="100" t="s">
        <v>348</v>
      </c>
      <c r="J1469" s="99"/>
      <c r="K1469" s="99"/>
      <c r="L1469" s="99"/>
      <c r="M1469" s="99"/>
      <c r="N1469" s="99"/>
      <c r="O1469" s="99"/>
      <c r="P1469" s="99">
        <v>0</v>
      </c>
      <c r="Q1469" s="99">
        <v>0</v>
      </c>
      <c r="R1469" s="99">
        <v>0</v>
      </c>
      <c r="S1469" s="95"/>
      <c r="T1469" s="95"/>
      <c r="U1469" s="98"/>
      <c r="V1469" s="98"/>
      <c r="W1469" s="98">
        <v>1.2550914627205317E-4</v>
      </c>
      <c r="X1469" s="98">
        <f>'RCP Data-Measures Tab'!$Q1469*'RCP Data-Measures Tab'!$W1469/1000</f>
        <v>0</v>
      </c>
      <c r="Y1469" s="97">
        <v>1.2967948758907806E-4</v>
      </c>
      <c r="Z1469" s="93">
        <f>'RCP Data-Measures Tab'!$Q1469*'RCP Data-Measures Tab'!$Y1469/1000</f>
        <v>0</v>
      </c>
      <c r="AA1469" s="96"/>
      <c r="AB1469" s="95"/>
      <c r="AC1469" s="94"/>
      <c r="AD1469" s="94"/>
      <c r="AE1469" s="93" t="str">
        <f>'RCP Data-Measures Tab'!$D1469&amp;'RCP Data-Measures Tab'!$F1469&amp;'RCP Data-Measures Tab'!$G1469&amp;'RCP Data-Measures Tab'!$H1469&amp;'RCP Data-Measures Tab'!$I1469</f>
        <v>2012IndustrialProcess LoadsPumps and FansPump System Improvements</v>
      </c>
      <c r="AF1469" s="93" t="s">
        <v>246</v>
      </c>
    </row>
    <row r="1470" spans="1:32" ht="16.5" hidden="1" x14ac:dyDescent="0.45">
      <c r="A1470" s="151"/>
      <c r="B1470" s="189"/>
      <c r="C1470" s="83"/>
      <c r="D1470" s="92">
        <v>2012</v>
      </c>
      <c r="E1470" s="91">
        <v>310</v>
      </c>
      <c r="F1470" s="91" t="s">
        <v>441</v>
      </c>
      <c r="G1470" s="91" t="s">
        <v>344</v>
      </c>
      <c r="H1470" s="91" t="s">
        <v>323</v>
      </c>
      <c r="I1470" s="91" t="s">
        <v>326</v>
      </c>
      <c r="J1470" s="90"/>
      <c r="K1470" s="90"/>
      <c r="L1470" s="90"/>
      <c r="M1470" s="90"/>
      <c r="N1470" s="90"/>
      <c r="O1470" s="90"/>
      <c r="P1470" s="90">
        <v>0</v>
      </c>
      <c r="Q1470" s="90">
        <v>0</v>
      </c>
      <c r="R1470" s="90">
        <v>0</v>
      </c>
      <c r="S1470" s="86"/>
      <c r="T1470" s="86"/>
      <c r="U1470" s="89"/>
      <c r="V1470" s="89"/>
      <c r="W1470" s="89">
        <v>1.2550914627205317E-4</v>
      </c>
      <c r="X1470" s="89">
        <f>'RCP Data-Measures Tab'!$Q1470*'RCP Data-Measures Tab'!$W1470/1000</f>
        <v>0</v>
      </c>
      <c r="Y1470" s="88">
        <v>1.2967948758907806E-4</v>
      </c>
      <c r="Z1470" s="84">
        <f>'RCP Data-Measures Tab'!$Q1470*'RCP Data-Measures Tab'!$Y1470/1000</f>
        <v>0</v>
      </c>
      <c r="AA1470" s="87"/>
      <c r="AB1470" s="86"/>
      <c r="AC1470" s="85"/>
      <c r="AD1470" s="85"/>
      <c r="AE1470" s="84" t="str">
        <f>'RCP Data-Measures Tab'!$D1470&amp;'RCP Data-Measures Tab'!$F1470&amp;'RCP Data-Measures Tab'!$G1470&amp;'RCP Data-Measures Tab'!$H1470&amp;'RCP Data-Measures Tab'!$I1470</f>
        <v>2012IndustrialProcess LoadsPumps and FansTurbine Pump System Improvements</v>
      </c>
      <c r="AF1470" s="84" t="s">
        <v>246</v>
      </c>
    </row>
    <row r="1471" spans="1:32" ht="16.5" hidden="1" x14ac:dyDescent="0.45">
      <c r="A1471" s="151"/>
      <c r="B1471" s="189"/>
      <c r="C1471" s="83"/>
      <c r="D1471" s="101">
        <v>2012</v>
      </c>
      <c r="E1471" s="100">
        <v>311</v>
      </c>
      <c r="F1471" s="100" t="s">
        <v>441</v>
      </c>
      <c r="G1471" s="100" t="s">
        <v>344</v>
      </c>
      <c r="H1471" s="100" t="s">
        <v>323</v>
      </c>
      <c r="I1471" s="100" t="s">
        <v>327</v>
      </c>
      <c r="J1471" s="99"/>
      <c r="K1471" s="99"/>
      <c r="L1471" s="99"/>
      <c r="M1471" s="99"/>
      <c r="N1471" s="99"/>
      <c r="O1471" s="99"/>
      <c r="P1471" s="99">
        <v>0</v>
      </c>
      <c r="Q1471" s="99">
        <v>0</v>
      </c>
      <c r="R1471" s="99">
        <v>0</v>
      </c>
      <c r="S1471" s="95"/>
      <c r="T1471" s="95"/>
      <c r="U1471" s="98"/>
      <c r="V1471" s="98"/>
      <c r="W1471" s="98">
        <v>1.2550914627205317E-4</v>
      </c>
      <c r="X1471" s="98">
        <f>'RCP Data-Measures Tab'!$Q1471*'RCP Data-Measures Tab'!$W1471/1000</f>
        <v>0</v>
      </c>
      <c r="Y1471" s="97">
        <v>1.2967948758907806E-4</v>
      </c>
      <c r="Z1471" s="93">
        <f>'RCP Data-Measures Tab'!$Q1471*'RCP Data-Measures Tab'!$Y1471/1000</f>
        <v>0</v>
      </c>
      <c r="AA1471" s="96"/>
      <c r="AB1471" s="95"/>
      <c r="AC1471" s="94"/>
      <c r="AD1471" s="94"/>
      <c r="AE1471" s="93" t="str">
        <f>'RCP Data-Measures Tab'!$D1471&amp;'RCP Data-Measures Tab'!$F1471&amp;'RCP Data-Measures Tab'!$G1471&amp;'RCP Data-Measures Tab'!$H1471&amp;'RCP Data-Measures Tab'!$I1471</f>
        <v>2012IndustrialProcess LoadsPumps and FansVacuum Pump System Improvements</v>
      </c>
      <c r="AF1471" s="93" t="s">
        <v>246</v>
      </c>
    </row>
    <row r="1472" spans="1:32" ht="16.5" hidden="1" x14ac:dyDescent="0.45">
      <c r="A1472" s="151"/>
      <c r="B1472" s="189"/>
      <c r="C1472" s="83"/>
      <c r="D1472" s="92">
        <v>2012</v>
      </c>
      <c r="E1472" s="91">
        <v>312</v>
      </c>
      <c r="F1472" s="91" t="s">
        <v>441</v>
      </c>
      <c r="G1472" s="91" t="s">
        <v>344</v>
      </c>
      <c r="H1472" s="91" t="s">
        <v>452</v>
      </c>
      <c r="I1472" s="91" t="s">
        <v>453</v>
      </c>
      <c r="J1472" s="90"/>
      <c r="K1472" s="90"/>
      <c r="L1472" s="90"/>
      <c r="M1472" s="90"/>
      <c r="N1472" s="90"/>
      <c r="O1472" s="90"/>
      <c r="P1472" s="90">
        <v>0</v>
      </c>
      <c r="Q1472" s="90">
        <v>2772123.75</v>
      </c>
      <c r="R1472" s="90">
        <v>0.31645247712731461</v>
      </c>
      <c r="S1472" s="86"/>
      <c r="T1472" s="86"/>
      <c r="U1472" s="89"/>
      <c r="V1472" s="89"/>
      <c r="W1472" s="89">
        <v>1.2550914627205317E-4</v>
      </c>
      <c r="X1472" s="89">
        <f>'RCP Data-Measures Tab'!$Q1472*'RCP Data-Measures Tab'!$W1472/1000</f>
        <v>0.34792688522298254</v>
      </c>
      <c r="Y1472" s="88">
        <v>1.2967948758907806E-4</v>
      </c>
      <c r="Z1472" s="84">
        <f>'RCP Data-Measures Tab'!$Q1472*'RCP Data-Measures Tab'!$Y1472/1000</f>
        <v>0.3594875874335135</v>
      </c>
      <c r="AA1472" s="87"/>
      <c r="AB1472" s="86"/>
      <c r="AC1472" s="85"/>
      <c r="AD1472" s="85"/>
      <c r="AE1472" s="84" t="str">
        <f>'RCP Data-Measures Tab'!$D1472&amp;'RCP Data-Measures Tab'!$F1472&amp;'RCP Data-Measures Tab'!$G1472&amp;'RCP Data-Measures Tab'!$H1472&amp;'RCP Data-Measures Tab'!$I1472</f>
        <v>2012IndustrialProcess LoadsWastewater System ImprovementsInteractive Wastewater System Improvements</v>
      </c>
      <c r="AF1472" s="84" t="s">
        <v>246</v>
      </c>
    </row>
    <row r="1473" spans="1:32" ht="16.5" hidden="1" x14ac:dyDescent="0.45">
      <c r="A1473" s="151"/>
      <c r="B1473" s="189"/>
      <c r="C1473" s="83"/>
      <c r="D1473" s="101">
        <v>2012</v>
      </c>
      <c r="E1473" s="100">
        <v>313</v>
      </c>
      <c r="F1473" s="100" t="s">
        <v>441</v>
      </c>
      <c r="G1473" s="100" t="s">
        <v>349</v>
      </c>
      <c r="H1473" s="100" t="s">
        <v>286</v>
      </c>
      <c r="I1473" s="100" t="s">
        <v>287</v>
      </c>
      <c r="J1473" s="99"/>
      <c r="K1473" s="99"/>
      <c r="L1473" s="99"/>
      <c r="M1473" s="99"/>
      <c r="N1473" s="99"/>
      <c r="O1473" s="99"/>
      <c r="P1473" s="99">
        <v>0</v>
      </c>
      <c r="Q1473" s="99">
        <v>0</v>
      </c>
      <c r="R1473" s="99">
        <v>0</v>
      </c>
      <c r="S1473" s="95"/>
      <c r="T1473" s="95"/>
      <c r="U1473" s="98"/>
      <c r="V1473" s="98"/>
      <c r="W1473" s="98">
        <v>1.2550914627205317E-4</v>
      </c>
      <c r="X1473" s="98">
        <f>'RCP Data-Measures Tab'!$Q1473*'RCP Data-Measures Tab'!$W1473/1000</f>
        <v>0</v>
      </c>
      <c r="Y1473" s="97">
        <v>1.2967948758907806E-4</v>
      </c>
      <c r="Z1473" s="93">
        <f>'RCP Data-Measures Tab'!$Q1473*'RCP Data-Measures Tab'!$Y1473/1000</f>
        <v>0</v>
      </c>
      <c r="AA1473" s="96"/>
      <c r="AB1473" s="95"/>
      <c r="AC1473" s="94"/>
      <c r="AD1473" s="94"/>
      <c r="AE1473" s="93" t="str">
        <f>'RCP Data-Measures Tab'!$D1473&amp;'RCP Data-Measures Tab'!$F1473&amp;'RCP Data-Measures Tab'!$G1473&amp;'RCP Data-Measures Tab'!$H1473&amp;'RCP Data-Measures Tab'!$I1473</f>
        <v>2012IndustrialRefrigerationHeat RecoveryHeat Recovery Improvements</v>
      </c>
      <c r="AF1473" s="93" t="s">
        <v>246</v>
      </c>
    </row>
    <row r="1474" spans="1:32" ht="16.5" hidden="1" x14ac:dyDescent="0.45">
      <c r="A1474" s="151"/>
      <c r="B1474" s="189"/>
      <c r="C1474" s="83"/>
      <c r="D1474" s="92">
        <v>2012</v>
      </c>
      <c r="E1474" s="91">
        <v>314</v>
      </c>
      <c r="F1474" s="91" t="s">
        <v>441</v>
      </c>
      <c r="G1474" s="91" t="s">
        <v>349</v>
      </c>
      <c r="H1474" s="91" t="s">
        <v>352</v>
      </c>
      <c r="I1474" s="91" t="s">
        <v>353</v>
      </c>
      <c r="J1474" s="90"/>
      <c r="K1474" s="90"/>
      <c r="L1474" s="90"/>
      <c r="M1474" s="90"/>
      <c r="N1474" s="90"/>
      <c r="O1474" s="90"/>
      <c r="P1474" s="90">
        <v>0</v>
      </c>
      <c r="Q1474" s="90">
        <v>0</v>
      </c>
      <c r="R1474" s="90">
        <v>0</v>
      </c>
      <c r="S1474" s="86"/>
      <c r="T1474" s="86"/>
      <c r="U1474" s="89"/>
      <c r="V1474" s="89"/>
      <c r="W1474" s="89">
        <v>1.2550914627205317E-4</v>
      </c>
      <c r="X1474" s="89">
        <f>'RCP Data-Measures Tab'!$Q1474*'RCP Data-Measures Tab'!$W1474/1000</f>
        <v>0</v>
      </c>
      <c r="Y1474" s="88">
        <v>1.2967948758907806E-4</v>
      </c>
      <c r="Z1474" s="84">
        <f>'RCP Data-Measures Tab'!$Q1474*'RCP Data-Measures Tab'!$Y1474/1000</f>
        <v>0</v>
      </c>
      <c r="AA1474" s="87"/>
      <c r="AB1474" s="86"/>
      <c r="AC1474" s="85"/>
      <c r="AD1474" s="85"/>
      <c r="AE1474" s="84" t="str">
        <f>'RCP Data-Measures Tab'!$D1474&amp;'RCP Data-Measures Tab'!$F1474&amp;'RCP Data-Measures Tab'!$G1474&amp;'RCP Data-Measures Tab'!$H1474&amp;'RCP Data-Measures Tab'!$I1474</f>
        <v>2012IndustrialRefrigerationPackaged RefrigerationPackaged Refrigeration System Improvements</v>
      </c>
      <c r="AF1474" s="84" t="s">
        <v>246</v>
      </c>
    </row>
    <row r="1475" spans="1:32" ht="16.5" hidden="1" x14ac:dyDescent="0.45">
      <c r="A1475" s="151"/>
      <c r="B1475" s="189"/>
      <c r="C1475" s="83"/>
      <c r="D1475" s="101">
        <v>2012</v>
      </c>
      <c r="E1475" s="100">
        <v>315</v>
      </c>
      <c r="F1475" s="100" t="s">
        <v>441</v>
      </c>
      <c r="G1475" s="100" t="s">
        <v>349</v>
      </c>
      <c r="H1475" s="100" t="s">
        <v>323</v>
      </c>
      <c r="I1475" s="100" t="s">
        <v>354</v>
      </c>
      <c r="J1475" s="99"/>
      <c r="K1475" s="99"/>
      <c r="L1475" s="99"/>
      <c r="M1475" s="99"/>
      <c r="N1475" s="99"/>
      <c r="O1475" s="99"/>
      <c r="P1475" s="99">
        <v>0</v>
      </c>
      <c r="Q1475" s="99">
        <v>0</v>
      </c>
      <c r="R1475" s="99">
        <v>0</v>
      </c>
      <c r="S1475" s="95"/>
      <c r="T1475" s="95"/>
      <c r="U1475" s="98"/>
      <c r="V1475" s="98"/>
      <c r="W1475" s="98">
        <v>1.2550914627205317E-4</v>
      </c>
      <c r="X1475" s="98">
        <f>'RCP Data-Measures Tab'!$Q1475*'RCP Data-Measures Tab'!$W1475/1000</f>
        <v>0</v>
      </c>
      <c r="Y1475" s="97">
        <v>1.2967948758907806E-4</v>
      </c>
      <c r="Z1475" s="93">
        <f>'RCP Data-Measures Tab'!$Q1475*'RCP Data-Measures Tab'!$Y1475/1000</f>
        <v>0</v>
      </c>
      <c r="AA1475" s="96"/>
      <c r="AB1475" s="95"/>
      <c r="AC1475" s="94"/>
      <c r="AD1475" s="94"/>
      <c r="AE1475" s="93" t="str">
        <f>'RCP Data-Measures Tab'!$D1475&amp;'RCP Data-Measures Tab'!$F1475&amp;'RCP Data-Measures Tab'!$G1475&amp;'RCP Data-Measures Tab'!$H1475&amp;'RCP Data-Measures Tab'!$I1475</f>
        <v>2012IndustrialRefrigerationPumps and FansCondensor Fan System Improvements</v>
      </c>
      <c r="AF1475" s="93" t="s">
        <v>246</v>
      </c>
    </row>
    <row r="1476" spans="1:32" ht="16.5" hidden="1" x14ac:dyDescent="0.45">
      <c r="A1476" s="151"/>
      <c r="B1476" s="189"/>
      <c r="C1476" s="83"/>
      <c r="D1476" s="92">
        <v>2012</v>
      </c>
      <c r="E1476" s="91">
        <v>316</v>
      </c>
      <c r="F1476" s="91" t="s">
        <v>441</v>
      </c>
      <c r="G1476" s="91" t="s">
        <v>349</v>
      </c>
      <c r="H1476" s="91" t="s">
        <v>323</v>
      </c>
      <c r="I1476" s="91" t="s">
        <v>355</v>
      </c>
      <c r="J1476" s="90"/>
      <c r="K1476" s="90"/>
      <c r="L1476" s="90"/>
      <c r="M1476" s="90"/>
      <c r="N1476" s="90"/>
      <c r="O1476" s="90"/>
      <c r="P1476" s="90">
        <v>0</v>
      </c>
      <c r="Q1476" s="90">
        <v>0</v>
      </c>
      <c r="R1476" s="90">
        <v>0</v>
      </c>
      <c r="S1476" s="86"/>
      <c r="T1476" s="86"/>
      <c r="U1476" s="89"/>
      <c r="V1476" s="89"/>
      <c r="W1476" s="89">
        <v>1.2550914627205317E-4</v>
      </c>
      <c r="X1476" s="89">
        <f>'RCP Data-Measures Tab'!$Q1476*'RCP Data-Measures Tab'!$W1476/1000</f>
        <v>0</v>
      </c>
      <c r="Y1476" s="88">
        <v>1.2967948758907806E-4</v>
      </c>
      <c r="Z1476" s="84">
        <f>'RCP Data-Measures Tab'!$Q1476*'RCP Data-Measures Tab'!$Y1476/1000</f>
        <v>0</v>
      </c>
      <c r="AA1476" s="87"/>
      <c r="AB1476" s="86"/>
      <c r="AC1476" s="85"/>
      <c r="AD1476" s="85"/>
      <c r="AE1476" s="84" t="str">
        <f>'RCP Data-Measures Tab'!$D1476&amp;'RCP Data-Measures Tab'!$F1476&amp;'RCP Data-Measures Tab'!$G1476&amp;'RCP Data-Measures Tab'!$H1476&amp;'RCP Data-Measures Tab'!$I1476</f>
        <v>2012IndustrialRefrigerationPumps and FansEvaporator Coil Fan System Improvements</v>
      </c>
      <c r="AF1476" s="84" t="s">
        <v>246</v>
      </c>
    </row>
    <row r="1477" spans="1:32" ht="16.5" hidden="1" x14ac:dyDescent="0.45">
      <c r="A1477" s="151"/>
      <c r="B1477" s="189"/>
      <c r="C1477" s="83"/>
      <c r="D1477" s="101">
        <v>2012</v>
      </c>
      <c r="E1477" s="100">
        <v>317</v>
      </c>
      <c r="F1477" s="100" t="s">
        <v>441</v>
      </c>
      <c r="G1477" s="100" t="s">
        <v>349</v>
      </c>
      <c r="H1477" s="100" t="s">
        <v>323</v>
      </c>
      <c r="I1477" s="100" t="s">
        <v>356</v>
      </c>
      <c r="J1477" s="99"/>
      <c r="K1477" s="99"/>
      <c r="L1477" s="99"/>
      <c r="M1477" s="99"/>
      <c r="N1477" s="99"/>
      <c r="O1477" s="99"/>
      <c r="P1477" s="99">
        <v>0</v>
      </c>
      <c r="Q1477" s="99">
        <v>0</v>
      </c>
      <c r="R1477" s="99">
        <v>0</v>
      </c>
      <c r="S1477" s="95"/>
      <c r="T1477" s="95"/>
      <c r="U1477" s="98"/>
      <c r="V1477" s="98"/>
      <c r="W1477" s="98">
        <v>1.2550914627205317E-4</v>
      </c>
      <c r="X1477" s="98">
        <f>'RCP Data-Measures Tab'!$Q1477*'RCP Data-Measures Tab'!$W1477/1000</f>
        <v>0</v>
      </c>
      <c r="Y1477" s="97">
        <v>1.2967948758907806E-4</v>
      </c>
      <c r="Z1477" s="93">
        <f>'RCP Data-Measures Tab'!$Q1477*'RCP Data-Measures Tab'!$Y1477/1000</f>
        <v>0</v>
      </c>
      <c r="AA1477" s="96"/>
      <c r="AB1477" s="95"/>
      <c r="AC1477" s="94"/>
      <c r="AD1477" s="94"/>
      <c r="AE1477" s="93" t="str">
        <f>'RCP Data-Measures Tab'!$D1477&amp;'RCP Data-Measures Tab'!$F1477&amp;'RCP Data-Measures Tab'!$G1477&amp;'RCP Data-Measures Tab'!$H1477&amp;'RCP Data-Measures Tab'!$I1477</f>
        <v>2012IndustrialRefrigerationPumps and FansEvaporator Fan System Improvements</v>
      </c>
      <c r="AF1477" s="93" t="s">
        <v>246</v>
      </c>
    </row>
    <row r="1478" spans="1:32" ht="16.5" hidden="1" x14ac:dyDescent="0.45">
      <c r="A1478" s="151"/>
      <c r="B1478" s="189"/>
      <c r="C1478" s="83"/>
      <c r="D1478" s="92">
        <v>2012</v>
      </c>
      <c r="E1478" s="91">
        <v>318</v>
      </c>
      <c r="F1478" s="91" t="s">
        <v>441</v>
      </c>
      <c r="G1478" s="91" t="s">
        <v>349</v>
      </c>
      <c r="H1478" s="91" t="s">
        <v>357</v>
      </c>
      <c r="I1478" s="91" t="s">
        <v>358</v>
      </c>
      <c r="J1478" s="90"/>
      <c r="K1478" s="90"/>
      <c r="L1478" s="90"/>
      <c r="M1478" s="90"/>
      <c r="N1478" s="90"/>
      <c r="O1478" s="90"/>
      <c r="P1478" s="90">
        <v>0</v>
      </c>
      <c r="Q1478" s="90">
        <v>0</v>
      </c>
      <c r="R1478" s="90">
        <v>0</v>
      </c>
      <c r="S1478" s="86"/>
      <c r="T1478" s="86"/>
      <c r="U1478" s="89"/>
      <c r="V1478" s="89"/>
      <c r="W1478" s="89">
        <v>1.2550914627205317E-4</v>
      </c>
      <c r="X1478" s="89">
        <f>'RCP Data-Measures Tab'!$Q1478*'RCP Data-Measures Tab'!$W1478/1000</f>
        <v>0</v>
      </c>
      <c r="Y1478" s="88">
        <v>1.2967948758907806E-4</v>
      </c>
      <c r="Z1478" s="84">
        <f>'RCP Data-Measures Tab'!$Q1478*'RCP Data-Measures Tab'!$Y1478/1000</f>
        <v>0</v>
      </c>
      <c r="AA1478" s="87"/>
      <c r="AB1478" s="86"/>
      <c r="AC1478" s="85"/>
      <c r="AD1478" s="85"/>
      <c r="AE1478" s="84" t="str">
        <f>'RCP Data-Measures Tab'!$D1478&amp;'RCP Data-Measures Tab'!$F1478&amp;'RCP Data-Measures Tab'!$G1478&amp;'RCP Data-Measures Tab'!$H1478&amp;'RCP Data-Measures Tab'!$I1478</f>
        <v>2012IndustrialRefrigerationRefrigeration System ControlsDefrost Control Improvements</v>
      </c>
      <c r="AF1478" s="84" t="s">
        <v>246</v>
      </c>
    </row>
    <row r="1479" spans="1:32" ht="16.5" hidden="1" x14ac:dyDescent="0.45">
      <c r="A1479" s="151"/>
      <c r="B1479" s="189"/>
      <c r="C1479" s="83"/>
      <c r="D1479" s="101">
        <v>2012</v>
      </c>
      <c r="E1479" s="100">
        <v>319</v>
      </c>
      <c r="F1479" s="100" t="s">
        <v>441</v>
      </c>
      <c r="G1479" s="100" t="s">
        <v>349</v>
      </c>
      <c r="H1479" s="100" t="s">
        <v>357</v>
      </c>
      <c r="I1479" s="100" t="s">
        <v>359</v>
      </c>
      <c r="J1479" s="99"/>
      <c r="K1479" s="99"/>
      <c r="L1479" s="99"/>
      <c r="M1479" s="99"/>
      <c r="N1479" s="99"/>
      <c r="O1479" s="99"/>
      <c r="P1479" s="99">
        <v>0</v>
      </c>
      <c r="Q1479" s="99">
        <v>0</v>
      </c>
      <c r="R1479" s="99">
        <v>0</v>
      </c>
      <c r="S1479" s="95"/>
      <c r="T1479" s="95"/>
      <c r="U1479" s="98"/>
      <c r="V1479" s="98"/>
      <c r="W1479" s="98">
        <v>1.2550914627205317E-4</v>
      </c>
      <c r="X1479" s="98">
        <f>'RCP Data-Measures Tab'!$Q1479*'RCP Data-Measures Tab'!$W1479/1000</f>
        <v>0</v>
      </c>
      <c r="Y1479" s="97">
        <v>1.2967948758907806E-4</v>
      </c>
      <c r="Z1479" s="93">
        <f>'RCP Data-Measures Tab'!$Q1479*'RCP Data-Measures Tab'!$Y1479/1000</f>
        <v>0</v>
      </c>
      <c r="AA1479" s="96"/>
      <c r="AB1479" s="95"/>
      <c r="AC1479" s="94"/>
      <c r="AD1479" s="94"/>
      <c r="AE1479" s="93" t="str">
        <f>'RCP Data-Measures Tab'!$D1479&amp;'RCP Data-Measures Tab'!$F1479&amp;'RCP Data-Measures Tab'!$G1479&amp;'RCP Data-Measures Tab'!$H1479&amp;'RCP Data-Measures Tab'!$I1479</f>
        <v>2012IndustrialRefrigerationRefrigeration System ControlsRefrigeration Control Improvements (non-VFD)</v>
      </c>
      <c r="AF1479" s="93" t="s">
        <v>246</v>
      </c>
    </row>
    <row r="1480" spans="1:32" ht="16.5" hidden="1" x14ac:dyDescent="0.45">
      <c r="A1480" s="151"/>
      <c r="B1480" s="189"/>
      <c r="C1480" s="83"/>
      <c r="D1480" s="92">
        <v>2012</v>
      </c>
      <c r="E1480" s="91">
        <v>320</v>
      </c>
      <c r="F1480" s="91" t="s">
        <v>441</v>
      </c>
      <c r="G1480" s="91" t="s">
        <v>349</v>
      </c>
      <c r="H1480" s="91" t="s">
        <v>357</v>
      </c>
      <c r="I1480" s="91" t="s">
        <v>360</v>
      </c>
      <c r="J1480" s="90"/>
      <c r="K1480" s="90"/>
      <c r="L1480" s="90"/>
      <c r="M1480" s="90"/>
      <c r="N1480" s="90"/>
      <c r="O1480" s="90"/>
      <c r="P1480" s="90">
        <v>0</v>
      </c>
      <c r="Q1480" s="90">
        <v>0</v>
      </c>
      <c r="R1480" s="90">
        <v>0</v>
      </c>
      <c r="S1480" s="86"/>
      <c r="T1480" s="86"/>
      <c r="U1480" s="89"/>
      <c r="V1480" s="89"/>
      <c r="W1480" s="89">
        <v>1.2550914627205317E-4</v>
      </c>
      <c r="X1480" s="89">
        <f>'RCP Data-Measures Tab'!$Q1480*'RCP Data-Measures Tab'!$W1480/1000</f>
        <v>0</v>
      </c>
      <c r="Y1480" s="88">
        <v>1.2967948758907806E-4</v>
      </c>
      <c r="Z1480" s="84">
        <f>'RCP Data-Measures Tab'!$Q1480*'RCP Data-Measures Tab'!$Y1480/1000</f>
        <v>0</v>
      </c>
      <c r="AA1480" s="87"/>
      <c r="AB1480" s="86"/>
      <c r="AC1480" s="85"/>
      <c r="AD1480" s="85"/>
      <c r="AE1480" s="84" t="str">
        <f>'RCP Data-Measures Tab'!$D1480&amp;'RCP Data-Measures Tab'!$F1480&amp;'RCP Data-Measures Tab'!$G1480&amp;'RCP Data-Measures Tab'!$H1480&amp;'RCP Data-Measures Tab'!$I1480</f>
        <v>2012IndustrialRefrigerationRefrigeration System ControlsRefrigeration Control Improvements (VFD)</v>
      </c>
      <c r="AF1480" s="84" t="s">
        <v>246</v>
      </c>
    </row>
    <row r="1481" spans="1:32" ht="16.5" hidden="1" x14ac:dyDescent="0.45">
      <c r="A1481" s="151"/>
      <c r="B1481" s="189"/>
      <c r="C1481" s="83"/>
      <c r="D1481" s="101">
        <v>2012</v>
      </c>
      <c r="E1481" s="100">
        <v>321</v>
      </c>
      <c r="F1481" s="100" t="s">
        <v>441</v>
      </c>
      <c r="G1481" s="100" t="s">
        <v>349</v>
      </c>
      <c r="H1481" s="100" t="s">
        <v>361</v>
      </c>
      <c r="I1481" s="100" t="s">
        <v>399</v>
      </c>
      <c r="J1481" s="99"/>
      <c r="K1481" s="99"/>
      <c r="L1481" s="99"/>
      <c r="M1481" s="99"/>
      <c r="N1481" s="99"/>
      <c r="O1481" s="99"/>
      <c r="P1481" s="99">
        <v>0</v>
      </c>
      <c r="Q1481" s="99">
        <v>0</v>
      </c>
      <c r="R1481" s="99">
        <v>0</v>
      </c>
      <c r="S1481" s="95"/>
      <c r="T1481" s="95"/>
      <c r="U1481" s="98"/>
      <c r="V1481" s="98"/>
      <c r="W1481" s="98">
        <v>1.2550914627205317E-4</v>
      </c>
      <c r="X1481" s="98">
        <f>'RCP Data-Measures Tab'!$Q1481*'RCP Data-Measures Tab'!$W1481/1000</f>
        <v>0</v>
      </c>
      <c r="Y1481" s="97">
        <v>1.2967948758907806E-4</v>
      </c>
      <c r="Z1481" s="93">
        <f>'RCP Data-Measures Tab'!$Q1481*'RCP Data-Measures Tab'!$Y1481/1000</f>
        <v>0</v>
      </c>
      <c r="AA1481" s="96"/>
      <c r="AB1481" s="95"/>
      <c r="AC1481" s="94"/>
      <c r="AD1481" s="94"/>
      <c r="AE1481" s="93" t="str">
        <f>'RCP Data-Measures Tab'!$D1481&amp;'RCP Data-Measures Tab'!$F1481&amp;'RCP Data-Measures Tab'!$G1481&amp;'RCP Data-Measures Tab'!$H1481&amp;'RCP Data-Measures Tab'!$I1481</f>
        <v>2012IndustrialRefrigerationRefrigeration System ImprovementsBuilding Commissioning Improvements</v>
      </c>
      <c r="AF1481" s="93" t="s">
        <v>246</v>
      </c>
    </row>
    <row r="1482" spans="1:32" ht="16.5" hidden="1" x14ac:dyDescent="0.45">
      <c r="A1482" s="151"/>
      <c r="B1482" s="189"/>
      <c r="C1482" s="83"/>
      <c r="D1482" s="92">
        <v>2012</v>
      </c>
      <c r="E1482" s="91">
        <v>322</v>
      </c>
      <c r="F1482" s="91" t="s">
        <v>441</v>
      </c>
      <c r="G1482" s="91" t="s">
        <v>349</v>
      </c>
      <c r="H1482" s="91" t="s">
        <v>361</v>
      </c>
      <c r="I1482" s="91" t="s">
        <v>362</v>
      </c>
      <c r="J1482" s="90"/>
      <c r="K1482" s="90"/>
      <c r="L1482" s="90"/>
      <c r="M1482" s="90"/>
      <c r="N1482" s="90"/>
      <c r="O1482" s="90"/>
      <c r="P1482" s="90">
        <v>0</v>
      </c>
      <c r="Q1482" s="90">
        <v>0</v>
      </c>
      <c r="R1482" s="90">
        <v>0</v>
      </c>
      <c r="S1482" s="86"/>
      <c r="T1482" s="86"/>
      <c r="U1482" s="89"/>
      <c r="V1482" s="89"/>
      <c r="W1482" s="89">
        <v>1.2550914627205317E-4</v>
      </c>
      <c r="X1482" s="89">
        <f>'RCP Data-Measures Tab'!$Q1482*'RCP Data-Measures Tab'!$W1482/1000</f>
        <v>0</v>
      </c>
      <c r="Y1482" s="88">
        <v>1.2967948758907806E-4</v>
      </c>
      <c r="Z1482" s="84">
        <f>'RCP Data-Measures Tab'!$Q1482*'RCP Data-Measures Tab'!$Y1482/1000</f>
        <v>0</v>
      </c>
      <c r="AA1482" s="87"/>
      <c r="AB1482" s="86"/>
      <c r="AC1482" s="85"/>
      <c r="AD1482" s="85"/>
      <c r="AE1482" s="84" t="str">
        <f>'RCP Data-Measures Tab'!$D1482&amp;'RCP Data-Measures Tab'!$F1482&amp;'RCP Data-Measures Tab'!$G1482&amp;'RCP Data-Measures Tab'!$H1482&amp;'RCP Data-Measures Tab'!$I1482</f>
        <v>2012IndustrialRefrigerationRefrigeration System ImprovementsChiller Improvements</v>
      </c>
      <c r="AF1482" s="84" t="s">
        <v>246</v>
      </c>
    </row>
    <row r="1483" spans="1:32" ht="16.5" hidden="1" x14ac:dyDescent="0.45">
      <c r="A1483" s="151"/>
      <c r="B1483" s="189"/>
      <c r="C1483" s="83"/>
      <c r="D1483" s="101">
        <v>2012</v>
      </c>
      <c r="E1483" s="100">
        <v>323</v>
      </c>
      <c r="F1483" s="100" t="s">
        <v>441</v>
      </c>
      <c r="G1483" s="100" t="s">
        <v>349</v>
      </c>
      <c r="H1483" s="100" t="s">
        <v>361</v>
      </c>
      <c r="I1483" s="100" t="s">
        <v>454</v>
      </c>
      <c r="J1483" s="99"/>
      <c r="K1483" s="99"/>
      <c r="L1483" s="99"/>
      <c r="M1483" s="99"/>
      <c r="N1483" s="99"/>
      <c r="O1483" s="99"/>
      <c r="P1483" s="99">
        <v>0</v>
      </c>
      <c r="Q1483" s="99">
        <v>0</v>
      </c>
      <c r="R1483" s="99">
        <v>0</v>
      </c>
      <c r="S1483" s="95"/>
      <c r="T1483" s="95"/>
      <c r="U1483" s="98"/>
      <c r="V1483" s="98"/>
      <c r="W1483" s="98">
        <v>1.2550914627205317E-4</v>
      </c>
      <c r="X1483" s="98">
        <f>'RCP Data-Measures Tab'!$Q1483*'RCP Data-Measures Tab'!$W1483/1000</f>
        <v>0</v>
      </c>
      <c r="Y1483" s="97">
        <v>1.2967948758907806E-4</v>
      </c>
      <c r="Z1483" s="93">
        <f>'RCP Data-Measures Tab'!$Q1483*'RCP Data-Measures Tab'!$Y1483/1000</f>
        <v>0</v>
      </c>
      <c r="AA1483" s="96"/>
      <c r="AB1483" s="95"/>
      <c r="AC1483" s="94"/>
      <c r="AD1483" s="94"/>
      <c r="AE1483" s="93" t="str">
        <f>'RCP Data-Measures Tab'!$D1483&amp;'RCP Data-Measures Tab'!$F1483&amp;'RCP Data-Measures Tab'!$G1483&amp;'RCP Data-Measures Tab'!$H1483&amp;'RCP Data-Measures Tab'!$I1483</f>
        <v>2012IndustrialRefrigerationRefrigeration System ImprovementsFast Acting Doors</v>
      </c>
      <c r="AF1483" s="93" t="s">
        <v>246</v>
      </c>
    </row>
    <row r="1484" spans="1:32" ht="16.5" hidden="1" x14ac:dyDescent="0.45">
      <c r="A1484" s="151"/>
      <c r="B1484" s="189"/>
      <c r="C1484" s="83"/>
      <c r="D1484" s="92">
        <v>2012</v>
      </c>
      <c r="E1484" s="91">
        <v>324</v>
      </c>
      <c r="F1484" s="91" t="s">
        <v>441</v>
      </c>
      <c r="G1484" s="91" t="s">
        <v>349</v>
      </c>
      <c r="H1484" s="91" t="s">
        <v>361</v>
      </c>
      <c r="I1484" s="91" t="s">
        <v>363</v>
      </c>
      <c r="J1484" s="90"/>
      <c r="K1484" s="90"/>
      <c r="L1484" s="90"/>
      <c r="M1484" s="90"/>
      <c r="N1484" s="90"/>
      <c r="O1484" s="90"/>
      <c r="P1484" s="90">
        <v>0</v>
      </c>
      <c r="Q1484" s="90">
        <v>0</v>
      </c>
      <c r="R1484" s="90">
        <v>0</v>
      </c>
      <c r="S1484" s="86"/>
      <c r="T1484" s="86"/>
      <c r="U1484" s="89"/>
      <c r="V1484" s="89"/>
      <c r="W1484" s="89">
        <v>1.2550914627205317E-4</v>
      </c>
      <c r="X1484" s="89">
        <f>'RCP Data-Measures Tab'!$Q1484*'RCP Data-Measures Tab'!$W1484/1000</f>
        <v>0</v>
      </c>
      <c r="Y1484" s="88">
        <v>1.2967948758907806E-4</v>
      </c>
      <c r="Z1484" s="84">
        <f>'RCP Data-Measures Tab'!$Q1484*'RCP Data-Measures Tab'!$Y1484/1000</f>
        <v>0</v>
      </c>
      <c r="AA1484" s="87"/>
      <c r="AB1484" s="86"/>
      <c r="AC1484" s="85"/>
      <c r="AD1484" s="85"/>
      <c r="AE1484" s="84" t="str">
        <f>'RCP Data-Measures Tab'!$D1484&amp;'RCP Data-Measures Tab'!$F1484&amp;'RCP Data-Measures Tab'!$G1484&amp;'RCP Data-Measures Tab'!$H1484&amp;'RCP Data-Measures Tab'!$I1484</f>
        <v>2012IndustrialRefrigerationRefrigeration System ImprovementsInsulation</v>
      </c>
      <c r="AF1484" s="84" t="s">
        <v>246</v>
      </c>
    </row>
    <row r="1485" spans="1:32" ht="16.5" hidden="1" x14ac:dyDescent="0.45">
      <c r="A1485" s="151"/>
      <c r="B1485" s="189"/>
      <c r="C1485" s="83"/>
      <c r="D1485" s="101">
        <v>2012</v>
      </c>
      <c r="E1485" s="100">
        <v>325</v>
      </c>
      <c r="F1485" s="100" t="s">
        <v>441</v>
      </c>
      <c r="G1485" s="100" t="s">
        <v>349</v>
      </c>
      <c r="H1485" s="100" t="s">
        <v>361</v>
      </c>
      <c r="I1485" s="100" t="s">
        <v>364</v>
      </c>
      <c r="J1485" s="99"/>
      <c r="K1485" s="99"/>
      <c r="L1485" s="99"/>
      <c r="M1485" s="99"/>
      <c r="N1485" s="99"/>
      <c r="O1485" s="99"/>
      <c r="P1485" s="99">
        <v>0</v>
      </c>
      <c r="Q1485" s="99">
        <v>8464651.75</v>
      </c>
      <c r="R1485" s="99">
        <v>0.9662844227277666</v>
      </c>
      <c r="S1485" s="95"/>
      <c r="T1485" s="95"/>
      <c r="U1485" s="98"/>
      <c r="V1485" s="98"/>
      <c r="W1485" s="98">
        <v>1.2550914627205317E-4</v>
      </c>
      <c r="X1485" s="98">
        <f>'RCP Data-Measures Tab'!$Q1485*'RCP Data-Measures Tab'!$W1485/1000</f>
        <v>1.062391214632741</v>
      </c>
      <c r="Y1485" s="97">
        <v>1.2967948758907806E-4</v>
      </c>
      <c r="Z1485" s="93">
        <f>'RCP Data-Measures Tab'!$Q1485*'RCP Data-Measures Tab'!$Y1485/1000</f>
        <v>1.097691701559993</v>
      </c>
      <c r="AA1485" s="96"/>
      <c r="AB1485" s="95"/>
      <c r="AC1485" s="94"/>
      <c r="AD1485" s="94"/>
      <c r="AE1485" s="93" t="str">
        <f>'RCP Data-Measures Tab'!$D1485&amp;'RCP Data-Measures Tab'!$F1485&amp;'RCP Data-Measures Tab'!$G1485&amp;'RCP Data-Measures Tab'!$H1485&amp;'RCP Data-Measures Tab'!$I1485</f>
        <v>2012IndustrialRefrigerationRefrigeration System ImprovementsInteractive Refrigeration System Improvements</v>
      </c>
      <c r="AF1485" s="93" t="s">
        <v>246</v>
      </c>
    </row>
    <row r="1486" spans="1:32" ht="16.5" hidden="1" x14ac:dyDescent="0.45">
      <c r="A1486" s="151"/>
      <c r="B1486" s="189"/>
      <c r="C1486" s="83"/>
      <c r="D1486" s="92">
        <v>2012</v>
      </c>
      <c r="E1486" s="91">
        <v>326</v>
      </c>
      <c r="F1486" s="91" t="s">
        <v>441</v>
      </c>
      <c r="G1486" s="91" t="s">
        <v>368</v>
      </c>
      <c r="H1486" s="91" t="s">
        <v>286</v>
      </c>
      <c r="I1486" s="91" t="s">
        <v>287</v>
      </c>
      <c r="J1486" s="90"/>
      <c r="K1486" s="90"/>
      <c r="L1486" s="90"/>
      <c r="M1486" s="90"/>
      <c r="N1486" s="90"/>
      <c r="O1486" s="90"/>
      <c r="P1486" s="90">
        <v>0</v>
      </c>
      <c r="Q1486" s="90">
        <v>0</v>
      </c>
      <c r="R1486" s="90">
        <v>0</v>
      </c>
      <c r="S1486" s="86"/>
      <c r="T1486" s="86"/>
      <c r="U1486" s="89"/>
      <c r="V1486" s="89"/>
      <c r="W1486" s="89">
        <v>1.2550914627205317E-4</v>
      </c>
      <c r="X1486" s="89">
        <f>'RCP Data-Measures Tab'!$Q1486*'RCP Data-Measures Tab'!$W1486/1000</f>
        <v>0</v>
      </c>
      <c r="Y1486" s="88">
        <v>1.2967948758907806E-4</v>
      </c>
      <c r="Z1486" s="84">
        <f>'RCP Data-Measures Tab'!$Q1486*'RCP Data-Measures Tab'!$Y1486/1000</f>
        <v>0</v>
      </c>
      <c r="AA1486" s="87"/>
      <c r="AB1486" s="86"/>
      <c r="AC1486" s="85"/>
      <c r="AD1486" s="85"/>
      <c r="AE1486" s="84" t="str">
        <f>'RCP Data-Measures Tab'!$D1486&amp;'RCP Data-Measures Tab'!$F1486&amp;'RCP Data-Measures Tab'!$G1486&amp;'RCP Data-Measures Tab'!$H1486&amp;'RCP Data-Measures Tab'!$I1486</f>
        <v>2012IndustrialWater HeatingHeat RecoveryHeat Recovery Improvements</v>
      </c>
      <c r="AF1486" s="84" t="s">
        <v>246</v>
      </c>
    </row>
    <row r="1487" spans="1:32" ht="16.5" hidden="1" x14ac:dyDescent="0.45">
      <c r="A1487" s="151"/>
      <c r="B1487" s="189"/>
      <c r="C1487" s="83"/>
      <c r="D1487" s="101">
        <v>2012</v>
      </c>
      <c r="E1487" s="100">
        <v>327</v>
      </c>
      <c r="F1487" s="100" t="s">
        <v>441</v>
      </c>
      <c r="G1487" s="100" t="s">
        <v>368</v>
      </c>
      <c r="H1487" s="100" t="s">
        <v>455</v>
      </c>
      <c r="I1487" s="100" t="s">
        <v>455</v>
      </c>
      <c r="J1487" s="99"/>
      <c r="K1487" s="99"/>
      <c r="L1487" s="99"/>
      <c r="M1487" s="99"/>
      <c r="N1487" s="99"/>
      <c r="O1487" s="99"/>
      <c r="P1487" s="99">
        <v>0</v>
      </c>
      <c r="Q1487" s="99">
        <v>0</v>
      </c>
      <c r="R1487" s="99">
        <v>0</v>
      </c>
      <c r="S1487" s="95"/>
      <c r="T1487" s="95"/>
      <c r="U1487" s="98"/>
      <c r="V1487" s="98"/>
      <c r="W1487" s="98">
        <v>1.2550914627205317E-4</v>
      </c>
      <c r="X1487" s="98">
        <f>'RCP Data-Measures Tab'!$Q1487*'RCP Data-Measures Tab'!$W1487/1000</f>
        <v>0</v>
      </c>
      <c r="Y1487" s="97">
        <v>1.2967948758907806E-4</v>
      </c>
      <c r="Z1487" s="93">
        <f>'RCP Data-Measures Tab'!$Q1487*'RCP Data-Measures Tab'!$Y1487/1000</f>
        <v>0</v>
      </c>
      <c r="AA1487" s="96"/>
      <c r="AB1487" s="95"/>
      <c r="AC1487" s="94"/>
      <c r="AD1487" s="94"/>
      <c r="AE1487" s="93" t="str">
        <f>'RCP Data-Measures Tab'!$D1487&amp;'RCP Data-Measures Tab'!$F1487&amp;'RCP Data-Measures Tab'!$G1487&amp;'RCP Data-Measures Tab'!$H1487&amp;'RCP Data-Measures Tab'!$I1487</f>
        <v>2012IndustrialWater HeatingPipe InsulationPipe Insulation</v>
      </c>
      <c r="AF1487" s="93" t="s">
        <v>246</v>
      </c>
    </row>
    <row r="1488" spans="1:32" ht="16.5" hidden="1" x14ac:dyDescent="0.45">
      <c r="A1488" s="151"/>
      <c r="B1488" s="189"/>
      <c r="C1488" s="83"/>
      <c r="D1488" s="92">
        <v>2012</v>
      </c>
      <c r="E1488" s="91">
        <v>328</v>
      </c>
      <c r="F1488" s="91" t="s">
        <v>441</v>
      </c>
      <c r="G1488" s="91" t="s">
        <v>368</v>
      </c>
      <c r="H1488" s="91" t="s">
        <v>369</v>
      </c>
      <c r="I1488" s="91" t="s">
        <v>363</v>
      </c>
      <c r="J1488" s="90"/>
      <c r="K1488" s="90"/>
      <c r="L1488" s="90"/>
      <c r="M1488" s="90"/>
      <c r="N1488" s="90"/>
      <c r="O1488" s="90"/>
      <c r="P1488" s="90">
        <v>0</v>
      </c>
      <c r="Q1488" s="90">
        <v>0</v>
      </c>
      <c r="R1488" s="90">
        <v>0</v>
      </c>
      <c r="S1488" s="86"/>
      <c r="T1488" s="86"/>
      <c r="U1488" s="89"/>
      <c r="V1488" s="89"/>
      <c r="W1488" s="89">
        <v>1.2550914627205317E-4</v>
      </c>
      <c r="X1488" s="89">
        <f>'RCP Data-Measures Tab'!$Q1488*'RCP Data-Measures Tab'!$W1488/1000</f>
        <v>0</v>
      </c>
      <c r="Y1488" s="88">
        <v>1.2967948758907806E-4</v>
      </c>
      <c r="Z1488" s="84">
        <f>'RCP Data-Measures Tab'!$Q1488*'RCP Data-Measures Tab'!$Y1488/1000</f>
        <v>0</v>
      </c>
      <c r="AA1488" s="87"/>
      <c r="AB1488" s="86"/>
      <c r="AC1488" s="85"/>
      <c r="AD1488" s="85"/>
      <c r="AE1488" s="84" t="str">
        <f>'RCP Data-Measures Tab'!$D1488&amp;'RCP Data-Measures Tab'!$F1488&amp;'RCP Data-Measures Tab'!$G1488&amp;'RCP Data-Measures Tab'!$H1488&amp;'RCP Data-Measures Tab'!$I1488</f>
        <v>2012IndustrialWater HeatingSystem Efficiency ImprovementsInsulation</v>
      </c>
      <c r="AF1488" s="84" t="s">
        <v>246</v>
      </c>
    </row>
    <row r="1489" spans="1:32" ht="16.5" hidden="1" x14ac:dyDescent="0.45">
      <c r="A1489" s="151"/>
      <c r="B1489" s="189"/>
      <c r="C1489" s="83"/>
      <c r="D1489" s="101">
        <v>2012</v>
      </c>
      <c r="E1489" s="100">
        <v>329</v>
      </c>
      <c r="F1489" s="100" t="s">
        <v>441</v>
      </c>
      <c r="G1489" s="100" t="s">
        <v>368</v>
      </c>
      <c r="H1489" s="100" t="s">
        <v>431</v>
      </c>
      <c r="I1489" s="100" t="s">
        <v>339</v>
      </c>
      <c r="J1489" s="99"/>
      <c r="K1489" s="99"/>
      <c r="L1489" s="99"/>
      <c r="M1489" s="99"/>
      <c r="N1489" s="99"/>
      <c r="O1489" s="99"/>
      <c r="P1489" s="99">
        <v>0</v>
      </c>
      <c r="Q1489" s="99">
        <v>0</v>
      </c>
      <c r="R1489" s="99">
        <v>0</v>
      </c>
      <c r="S1489" s="95"/>
      <c r="T1489" s="95"/>
      <c r="U1489" s="98"/>
      <c r="V1489" s="98"/>
      <c r="W1489" s="98">
        <v>1.2550914627205317E-4</v>
      </c>
      <c r="X1489" s="98">
        <f>'RCP Data-Measures Tab'!$Q1489*'RCP Data-Measures Tab'!$W1489/1000</f>
        <v>0</v>
      </c>
      <c r="Y1489" s="97">
        <v>1.2967948758907806E-4</v>
      </c>
      <c r="Z1489" s="93">
        <f>'RCP Data-Measures Tab'!$Q1489*'RCP Data-Measures Tab'!$Y1489/1000</f>
        <v>0</v>
      </c>
      <c r="AA1489" s="96"/>
      <c r="AB1489" s="95"/>
      <c r="AC1489" s="94"/>
      <c r="AD1489" s="94"/>
      <c r="AE1489" s="93" t="str">
        <f>'RCP Data-Measures Tab'!$D1489&amp;'RCP Data-Measures Tab'!$F1489&amp;'RCP Data-Measures Tab'!$G1489&amp;'RCP Data-Measures Tab'!$H1489&amp;'RCP Data-Measures Tab'!$I1489</f>
        <v>2012IndustrialWater HeatingWater Heating ControlsEnergy Management Systems/System Controls</v>
      </c>
      <c r="AF1489" s="93" t="s">
        <v>246</v>
      </c>
    </row>
    <row r="1490" spans="1:32" ht="16.5" hidden="1" x14ac:dyDescent="0.45">
      <c r="A1490" s="151"/>
      <c r="B1490" s="189"/>
      <c r="C1490" s="83"/>
      <c r="D1490" s="92">
        <v>2012</v>
      </c>
      <c r="E1490" s="91">
        <v>330</v>
      </c>
      <c r="F1490" s="91" t="s">
        <v>441</v>
      </c>
      <c r="G1490" s="91" t="s">
        <v>368</v>
      </c>
      <c r="H1490" s="91" t="s">
        <v>431</v>
      </c>
      <c r="I1490" s="91" t="s">
        <v>432</v>
      </c>
      <c r="J1490" s="90"/>
      <c r="K1490" s="90"/>
      <c r="L1490" s="90"/>
      <c r="M1490" s="90"/>
      <c r="N1490" s="90"/>
      <c r="O1490" s="90"/>
      <c r="P1490" s="90">
        <v>0</v>
      </c>
      <c r="Q1490" s="90">
        <v>0</v>
      </c>
      <c r="R1490" s="90">
        <v>0</v>
      </c>
      <c r="S1490" s="86"/>
      <c r="T1490" s="86"/>
      <c r="U1490" s="89"/>
      <c r="V1490" s="89"/>
      <c r="W1490" s="89">
        <v>1.2550914627205317E-4</v>
      </c>
      <c r="X1490" s="89">
        <f>'RCP Data-Measures Tab'!$Q1490*'RCP Data-Measures Tab'!$W1490/1000</f>
        <v>0</v>
      </c>
      <c r="Y1490" s="88">
        <v>1.2967948758907806E-4</v>
      </c>
      <c r="Z1490" s="84">
        <f>'RCP Data-Measures Tab'!$Q1490*'RCP Data-Measures Tab'!$Y1490/1000</f>
        <v>0</v>
      </c>
      <c r="AA1490" s="87"/>
      <c r="AB1490" s="86"/>
      <c r="AC1490" s="85"/>
      <c r="AD1490" s="85"/>
      <c r="AE1490" s="84" t="str">
        <f>'RCP Data-Measures Tab'!$D1490&amp;'RCP Data-Measures Tab'!$F1490&amp;'RCP Data-Measures Tab'!$G1490&amp;'RCP Data-Measures Tab'!$H1490&amp;'RCP Data-Measures Tab'!$I1490</f>
        <v>2012IndustrialWater HeatingWater Heating ControlsWater Heating Control Improvements (non-VFD)</v>
      </c>
      <c r="AF1490" s="84" t="s">
        <v>246</v>
      </c>
    </row>
    <row r="1491" spans="1:32" ht="16.5" hidden="1" x14ac:dyDescent="0.45">
      <c r="A1491" s="151"/>
      <c r="B1491" s="189"/>
      <c r="C1491" s="83"/>
      <c r="D1491" s="101">
        <v>2012</v>
      </c>
      <c r="E1491" s="100">
        <v>331</v>
      </c>
      <c r="F1491" s="100" t="s">
        <v>441</v>
      </c>
      <c r="G1491" s="100" t="s">
        <v>368</v>
      </c>
      <c r="H1491" s="100" t="s">
        <v>431</v>
      </c>
      <c r="I1491" s="100" t="s">
        <v>433</v>
      </c>
      <c r="J1491" s="99"/>
      <c r="K1491" s="99"/>
      <c r="L1491" s="99"/>
      <c r="M1491" s="99"/>
      <c r="N1491" s="99"/>
      <c r="O1491" s="99"/>
      <c r="P1491" s="99">
        <v>0</v>
      </c>
      <c r="Q1491" s="99">
        <v>0</v>
      </c>
      <c r="R1491" s="99">
        <v>0</v>
      </c>
      <c r="S1491" s="95"/>
      <c r="T1491" s="95"/>
      <c r="U1491" s="98"/>
      <c r="V1491" s="98"/>
      <c r="W1491" s="98">
        <v>1.2550914627205317E-4</v>
      </c>
      <c r="X1491" s="98">
        <f>'RCP Data-Measures Tab'!$Q1491*'RCP Data-Measures Tab'!$W1491/1000</f>
        <v>0</v>
      </c>
      <c r="Y1491" s="97">
        <v>1.2967948758907806E-4</v>
      </c>
      <c r="Z1491" s="93">
        <f>'RCP Data-Measures Tab'!$Q1491*'RCP Data-Measures Tab'!$Y1491/1000</f>
        <v>0</v>
      </c>
      <c r="AA1491" s="96"/>
      <c r="AB1491" s="95"/>
      <c r="AC1491" s="94"/>
      <c r="AD1491" s="94"/>
      <c r="AE1491" s="93" t="str">
        <f>'RCP Data-Measures Tab'!$D1491&amp;'RCP Data-Measures Tab'!$F1491&amp;'RCP Data-Measures Tab'!$G1491&amp;'RCP Data-Measures Tab'!$H1491&amp;'RCP Data-Measures Tab'!$I1491</f>
        <v>2012IndustrialWater HeatingWater Heating ControlsWater Heating Control Improvements (VFD)</v>
      </c>
      <c r="AF1491" s="93" t="s">
        <v>246</v>
      </c>
    </row>
    <row r="1492" spans="1:32" ht="16.5" hidden="1" x14ac:dyDescent="0.45">
      <c r="A1492" s="151"/>
      <c r="B1492" s="189"/>
      <c r="C1492" s="83"/>
      <c r="D1492" s="92">
        <v>2012</v>
      </c>
      <c r="E1492" s="91">
        <v>332</v>
      </c>
      <c r="F1492" s="91" t="s">
        <v>441</v>
      </c>
      <c r="G1492" s="91" t="s">
        <v>371</v>
      </c>
      <c r="H1492" s="91" t="s">
        <v>372</v>
      </c>
      <c r="I1492" s="91" t="s">
        <v>373</v>
      </c>
      <c r="J1492" s="90"/>
      <c r="K1492" s="90"/>
      <c r="L1492" s="90"/>
      <c r="M1492" s="90"/>
      <c r="N1492" s="90"/>
      <c r="O1492" s="90"/>
      <c r="P1492" s="90">
        <v>0</v>
      </c>
      <c r="Q1492" s="90">
        <v>49819703.979999997</v>
      </c>
      <c r="R1492" s="90">
        <v>5.6871806494891715</v>
      </c>
      <c r="S1492" s="86"/>
      <c r="T1492" s="86"/>
      <c r="U1492" s="89"/>
      <c r="V1492" s="89"/>
      <c r="W1492" s="89">
        <v>1.2550914627205317E-4</v>
      </c>
      <c r="X1492" s="89">
        <f>'RCP Data-Measures Tab'!$Q1492*'RCP Data-Measures Tab'!$W1492/1000</f>
        <v>6.2528285140562083</v>
      </c>
      <c r="Y1492" s="88">
        <v>1.2967948758907806E-4</v>
      </c>
      <c r="Z1492" s="84">
        <f>'RCP Data-Measures Tab'!$Q1492*'RCP Data-Measures Tab'!$Y1492/1000</f>
        <v>6.4605936839659526</v>
      </c>
      <c r="AA1492" s="87"/>
      <c r="AB1492" s="86"/>
      <c r="AC1492" s="85"/>
      <c r="AD1492" s="85"/>
      <c r="AE1492" s="84" t="str">
        <f>'RCP Data-Measures Tab'!$D1492&amp;'RCP Data-Measures Tab'!$F1492&amp;'RCP Data-Measures Tab'!$G1492&amp;'RCP Data-Measures Tab'!$H1492&amp;'RCP Data-Measures Tab'!$I1492</f>
        <v>2012IndustrialWhole Bldg/Meter LevelWhole Bldg/Meter Level System ImprovementsInteractive Whole Bldg/Meter Level System Improvements</v>
      </c>
      <c r="AF1492" s="84" t="s">
        <v>246</v>
      </c>
    </row>
    <row r="1493" spans="1:32" ht="16.5" hidden="1" x14ac:dyDescent="0.45">
      <c r="A1493" s="151"/>
      <c r="B1493" s="189"/>
      <c r="C1493" s="83"/>
      <c r="D1493" s="101">
        <v>2012</v>
      </c>
      <c r="E1493" s="100">
        <v>333</v>
      </c>
      <c r="F1493" s="100" t="s">
        <v>456</v>
      </c>
      <c r="G1493" s="100" t="s">
        <v>374</v>
      </c>
      <c r="H1493" s="100" t="s">
        <v>375</v>
      </c>
      <c r="I1493" s="100" t="s">
        <v>376</v>
      </c>
      <c r="J1493" s="99"/>
      <c r="K1493" s="99"/>
      <c r="L1493" s="99"/>
      <c r="M1493" s="99"/>
      <c r="N1493" s="99"/>
      <c r="O1493" s="99"/>
      <c r="P1493" s="99">
        <v>0</v>
      </c>
      <c r="Q1493" s="99">
        <v>0</v>
      </c>
      <c r="R1493" s="99">
        <v>0</v>
      </c>
      <c r="S1493" s="95"/>
      <c r="T1493" s="95"/>
      <c r="U1493" s="98"/>
      <c r="V1493" s="98"/>
      <c r="W1493" s="98">
        <v>1.4548680460948135E-4</v>
      </c>
      <c r="X1493" s="98">
        <f>'RCP Data-Measures Tab'!$Q1493*'RCP Data-Measures Tab'!$W1493/1000</f>
        <v>0</v>
      </c>
      <c r="Y1493" s="97">
        <v>1.3343328305710686E-4</v>
      </c>
      <c r="Z1493" s="93">
        <f>'RCP Data-Measures Tab'!$Q1493*'RCP Data-Measures Tab'!$Y1493/1000</f>
        <v>0</v>
      </c>
      <c r="AA1493" s="96"/>
      <c r="AB1493" s="95"/>
      <c r="AC1493" s="94"/>
      <c r="AD1493" s="94"/>
      <c r="AE1493" s="93" t="str">
        <f>'RCP Data-Measures Tab'!$D1493&amp;'RCP Data-Measures Tab'!$F1493&amp;'RCP Data-Measures Tab'!$G1493&amp;'RCP Data-Measures Tab'!$H1493&amp;'RCP Data-Measures Tab'!$I1493</f>
        <v>2012ResidentialElectronicsComputer TechnologiesNetwork Computer Power Management</v>
      </c>
      <c r="AF1493" s="93" t="s">
        <v>246</v>
      </c>
    </row>
    <row r="1494" spans="1:32" ht="16.5" hidden="1" x14ac:dyDescent="0.45">
      <c r="A1494" s="151"/>
      <c r="B1494" s="189"/>
      <c r="C1494" s="83"/>
      <c r="D1494" s="92">
        <v>2012</v>
      </c>
      <c r="E1494" s="91">
        <v>334</v>
      </c>
      <c r="F1494" s="91" t="s">
        <v>456</v>
      </c>
      <c r="G1494" s="91" t="s">
        <v>374</v>
      </c>
      <c r="H1494" s="91" t="s">
        <v>457</v>
      </c>
      <c r="I1494" s="91" t="s">
        <v>458</v>
      </c>
      <c r="J1494" s="90"/>
      <c r="K1494" s="90"/>
      <c r="L1494" s="90"/>
      <c r="M1494" s="90"/>
      <c r="N1494" s="90"/>
      <c r="O1494" s="90"/>
      <c r="P1494" s="90">
        <v>0</v>
      </c>
      <c r="Q1494" s="90">
        <v>0</v>
      </c>
      <c r="R1494" s="90">
        <v>0</v>
      </c>
      <c r="S1494" s="86"/>
      <c r="T1494" s="86"/>
      <c r="U1494" s="89"/>
      <c r="V1494" s="89"/>
      <c r="W1494" s="89">
        <v>2.1383317696776821E-4</v>
      </c>
      <c r="X1494" s="89">
        <f>'RCP Data-Measures Tab'!$Q1494*'RCP Data-Measures Tab'!$W1494/1000</f>
        <v>0</v>
      </c>
      <c r="Y1494" s="88">
        <v>1.7220062569962805E-4</v>
      </c>
      <c r="Z1494" s="84">
        <f>'RCP Data-Measures Tab'!$Q1494*'RCP Data-Measures Tab'!$Y1494/1000</f>
        <v>0</v>
      </c>
      <c r="AA1494" s="87"/>
      <c r="AB1494" s="86"/>
      <c r="AC1494" s="85"/>
      <c r="AD1494" s="85"/>
      <c r="AE1494" s="84" t="str">
        <f>'RCP Data-Measures Tab'!$D1494&amp;'RCP Data-Measures Tab'!$F1494&amp;'RCP Data-Measures Tab'!$G1494&amp;'RCP Data-Measures Tab'!$H1494&amp;'RCP Data-Measures Tab'!$I1494</f>
        <v>2012ResidentialElectronicsEntertainmentSet Top Boxes</v>
      </c>
      <c r="AF1494" s="84" t="s">
        <v>246</v>
      </c>
    </row>
    <row r="1495" spans="1:32" ht="16.5" hidden="1" x14ac:dyDescent="0.45">
      <c r="A1495" s="151"/>
      <c r="B1495" s="189"/>
      <c r="C1495" s="83"/>
      <c r="D1495" s="101">
        <v>2012</v>
      </c>
      <c r="E1495" s="100">
        <v>335</v>
      </c>
      <c r="F1495" s="100" t="s">
        <v>456</v>
      </c>
      <c r="G1495" s="100" t="s">
        <v>374</v>
      </c>
      <c r="H1495" s="100" t="s">
        <v>457</v>
      </c>
      <c r="I1495" s="100" t="s">
        <v>459</v>
      </c>
      <c r="J1495" s="99"/>
      <c r="K1495" s="99"/>
      <c r="L1495" s="99"/>
      <c r="M1495" s="99"/>
      <c r="N1495" s="99"/>
      <c r="O1495" s="99"/>
      <c r="P1495" s="99">
        <v>0</v>
      </c>
      <c r="Q1495" s="99">
        <v>0</v>
      </c>
      <c r="R1495" s="99">
        <v>0</v>
      </c>
      <c r="S1495" s="95"/>
      <c r="T1495" s="95"/>
      <c r="U1495" s="98"/>
      <c r="V1495" s="98"/>
      <c r="W1495" s="98">
        <v>2.1383317696776821E-4</v>
      </c>
      <c r="X1495" s="98">
        <f>'RCP Data-Measures Tab'!$Q1495*'RCP Data-Measures Tab'!$W1495/1000</f>
        <v>0</v>
      </c>
      <c r="Y1495" s="97">
        <v>1.7220062569962805E-4</v>
      </c>
      <c r="Z1495" s="93">
        <f>'RCP Data-Measures Tab'!$Q1495*'RCP Data-Measures Tab'!$Y1495/1000</f>
        <v>0</v>
      </c>
      <c r="AA1495" s="96"/>
      <c r="AB1495" s="95"/>
      <c r="AC1495" s="94"/>
      <c r="AD1495" s="94"/>
      <c r="AE1495" s="93" t="str">
        <f>'RCP Data-Measures Tab'!$D1495&amp;'RCP Data-Measures Tab'!$F1495&amp;'RCP Data-Measures Tab'!$G1495&amp;'RCP Data-Measures Tab'!$H1495&amp;'RCP Data-Measures Tab'!$I1495</f>
        <v>2012ResidentialElectronicsEntertainmentTelevisions</v>
      </c>
      <c r="AF1495" s="93" t="s">
        <v>246</v>
      </c>
    </row>
    <row r="1496" spans="1:32" ht="16.5" hidden="1" x14ac:dyDescent="0.45">
      <c r="A1496" s="151"/>
      <c r="B1496" s="189"/>
      <c r="C1496" s="83"/>
      <c r="D1496" s="92">
        <v>2012</v>
      </c>
      <c r="E1496" s="91">
        <v>336</v>
      </c>
      <c r="F1496" s="91" t="s">
        <v>456</v>
      </c>
      <c r="G1496" s="91" t="s">
        <v>374</v>
      </c>
      <c r="H1496" s="91" t="s">
        <v>380</v>
      </c>
      <c r="I1496" s="91" t="s">
        <v>381</v>
      </c>
      <c r="J1496" s="90"/>
      <c r="K1496" s="90"/>
      <c r="L1496" s="90"/>
      <c r="M1496" s="90"/>
      <c r="N1496" s="90"/>
      <c r="O1496" s="90"/>
      <c r="P1496" s="90">
        <v>0</v>
      </c>
      <c r="Q1496" s="90">
        <v>1033936.8</v>
      </c>
      <c r="R1496" s="90">
        <v>0.11802931874990499</v>
      </c>
      <c r="S1496" s="86"/>
      <c r="T1496" s="86"/>
      <c r="U1496" s="89"/>
      <c r="V1496" s="89"/>
      <c r="W1496" s="89">
        <v>2.1383317696776821E-4</v>
      </c>
      <c r="X1496" s="89">
        <f>'RCP Data-Measures Tab'!$Q1496*'RCP Data-Measures Tab'!$W1496/1000</f>
        <v>0.22108999072788796</v>
      </c>
      <c r="Y1496" s="88">
        <v>1.7220062569962805E-4</v>
      </c>
      <c r="Z1496" s="84">
        <f>'RCP Data-Measures Tab'!$Q1496*'RCP Data-Measures Tab'!$Y1496/1000</f>
        <v>0.17804456389387119</v>
      </c>
      <c r="AA1496" s="87"/>
      <c r="AB1496" s="86"/>
      <c r="AC1496" s="85"/>
      <c r="AD1496" s="85"/>
      <c r="AE1496" s="84" t="str">
        <f>'RCP Data-Measures Tab'!$D1496&amp;'RCP Data-Measures Tab'!$F1496&amp;'RCP Data-Measures Tab'!$G1496&amp;'RCP Data-Measures Tab'!$H1496&amp;'RCP Data-Measures Tab'!$I1496</f>
        <v>2012ResidentialElectronicsPlug LoadPower Strips</v>
      </c>
      <c r="AF1496" s="84" t="s">
        <v>246</v>
      </c>
    </row>
    <row r="1497" spans="1:32" ht="16.5" hidden="1" x14ac:dyDescent="0.45">
      <c r="A1497" s="151"/>
      <c r="B1497" s="189"/>
      <c r="C1497" s="83"/>
      <c r="D1497" s="101">
        <v>2012</v>
      </c>
      <c r="E1497" s="100">
        <v>337</v>
      </c>
      <c r="F1497" s="100" t="s">
        <v>456</v>
      </c>
      <c r="G1497" s="100" t="s">
        <v>382</v>
      </c>
      <c r="H1497" s="100" t="s">
        <v>383</v>
      </c>
      <c r="I1497" s="100" t="s">
        <v>460</v>
      </c>
      <c r="J1497" s="99"/>
      <c r="K1497" s="99"/>
      <c r="L1497" s="99"/>
      <c r="M1497" s="99"/>
      <c r="N1497" s="99"/>
      <c r="O1497" s="99"/>
      <c r="P1497" s="99">
        <v>0</v>
      </c>
      <c r="Q1497" s="99">
        <v>0</v>
      </c>
      <c r="R1497" s="99">
        <v>0</v>
      </c>
      <c r="S1497" s="95"/>
      <c r="T1497" s="95"/>
      <c r="U1497" s="98"/>
      <c r="V1497" s="98"/>
      <c r="W1497" s="98">
        <v>5.7620670736429919E-4</v>
      </c>
      <c r="X1497" s="98">
        <f>'RCP Data-Measures Tab'!$Q1497*'RCP Data-Measures Tab'!$W1497/1000</f>
        <v>0</v>
      </c>
      <c r="Y1497" s="97">
        <v>3.9409268442229105E-4</v>
      </c>
      <c r="Z1497" s="93">
        <f>'RCP Data-Measures Tab'!$Q1497*'RCP Data-Measures Tab'!$Y1497/1000</f>
        <v>0</v>
      </c>
      <c r="AA1497" s="96"/>
      <c r="AB1497" s="95"/>
      <c r="AC1497" s="94"/>
      <c r="AD1497" s="94"/>
      <c r="AE1497" s="93" t="str">
        <f>'RCP Data-Measures Tab'!$D1497&amp;'RCP Data-Measures Tab'!$F1497&amp;'RCP Data-Measures Tab'!$G1497&amp;'RCP Data-Measures Tab'!$H1497&amp;'RCP Data-Measures Tab'!$I1497</f>
        <v>2012ResidentialFood PreparationCookingBi-Radient Oven</v>
      </c>
      <c r="AF1497" s="93" t="s">
        <v>246</v>
      </c>
    </row>
    <row r="1498" spans="1:32" ht="16.5" hidden="1" x14ac:dyDescent="0.45">
      <c r="A1498" s="151"/>
      <c r="B1498" s="189"/>
      <c r="C1498" s="83"/>
      <c r="D1498" s="92">
        <v>2012</v>
      </c>
      <c r="E1498" s="91">
        <v>338</v>
      </c>
      <c r="F1498" s="91" t="s">
        <v>456</v>
      </c>
      <c r="G1498" s="91" t="s">
        <v>243</v>
      </c>
      <c r="H1498" s="91" t="s">
        <v>390</v>
      </c>
      <c r="I1498" s="91" t="s">
        <v>391</v>
      </c>
      <c r="J1498" s="90"/>
      <c r="K1498" s="90"/>
      <c r="L1498" s="90"/>
      <c r="M1498" s="90"/>
      <c r="N1498" s="90"/>
      <c r="O1498" s="90"/>
      <c r="P1498" s="90">
        <v>0</v>
      </c>
      <c r="Q1498" s="90">
        <v>773762.7</v>
      </c>
      <c r="R1498" s="90">
        <v>8.8329075691945064E-2</v>
      </c>
      <c r="S1498" s="86"/>
      <c r="T1498" s="86"/>
      <c r="U1498" s="89"/>
      <c r="V1498" s="89"/>
      <c r="W1498" s="89">
        <v>3.5038807131168473E-4</v>
      </c>
      <c r="X1498" s="89">
        <f>'RCP Data-Measures Tab'!$Q1498*'RCP Data-Measures Tab'!$W1498/1000</f>
        <v>0.27111722010592171</v>
      </c>
      <c r="Y1498" s="88">
        <v>2.9220689289962375E-4</v>
      </c>
      <c r="Z1498" s="84">
        <f>'RCP Data-Measures Tab'!$Q1498*'RCP Data-Measures Tab'!$Y1498/1000</f>
        <v>0.22609879440862368</v>
      </c>
      <c r="AA1498" s="87"/>
      <c r="AB1498" s="86"/>
      <c r="AC1498" s="85"/>
      <c r="AD1498" s="85"/>
      <c r="AE1498" s="84" t="str">
        <f>'RCP Data-Measures Tab'!$D1498&amp;'RCP Data-Measures Tab'!$F1498&amp;'RCP Data-Measures Tab'!$G1498&amp;'RCP Data-Measures Tab'!$H1498&amp;'RCP Data-Measures Tab'!$I1498</f>
        <v>2012ResidentialHVACEnvelopeAir Sealing</v>
      </c>
      <c r="AF1498" s="84" t="s">
        <v>246</v>
      </c>
    </row>
    <row r="1499" spans="1:32" ht="16.5" hidden="1" x14ac:dyDescent="0.45">
      <c r="A1499" s="151"/>
      <c r="B1499" s="189"/>
      <c r="C1499" s="83"/>
      <c r="D1499" s="101">
        <v>2012</v>
      </c>
      <c r="E1499" s="100">
        <v>340</v>
      </c>
      <c r="F1499" s="100" t="s">
        <v>456</v>
      </c>
      <c r="G1499" s="100" t="s">
        <v>243</v>
      </c>
      <c r="H1499" s="100" t="s">
        <v>390</v>
      </c>
      <c r="I1499" s="100" t="s">
        <v>392</v>
      </c>
      <c r="J1499" s="99"/>
      <c r="K1499" s="99"/>
      <c r="L1499" s="99"/>
      <c r="M1499" s="99"/>
      <c r="N1499" s="99"/>
      <c r="O1499" s="99"/>
      <c r="P1499" s="99">
        <v>0</v>
      </c>
      <c r="Q1499" s="99">
        <v>22311578.387475822</v>
      </c>
      <c r="R1499" s="99">
        <v>2.5469838329067893</v>
      </c>
      <c r="S1499" s="95"/>
      <c r="T1499" s="95"/>
      <c r="U1499" s="98"/>
      <c r="V1499" s="98"/>
      <c r="W1499" s="98">
        <v>3.5038807131168473E-4</v>
      </c>
      <c r="X1499" s="98">
        <f>'RCP Data-Measures Tab'!$Q1499*'RCP Data-Measures Tab'!$W1499/1000</f>
        <v>7.8177109191071219</v>
      </c>
      <c r="Y1499" s="97">
        <v>2.9220689289962375E-4</v>
      </c>
      <c r="Z1499" s="93">
        <f>'RCP Data-Measures Tab'!$Q1499*'RCP Data-Measures Tab'!$Y1499/1000</f>
        <v>6.5195969962907077</v>
      </c>
      <c r="AA1499" s="96"/>
      <c r="AB1499" s="95"/>
      <c r="AC1499" s="94"/>
      <c r="AD1499" s="94"/>
      <c r="AE1499" s="93" t="str">
        <f>'RCP Data-Measures Tab'!$D1499&amp;'RCP Data-Measures Tab'!$F1499&amp;'RCP Data-Measures Tab'!$G1499&amp;'RCP Data-Measures Tab'!$H1499&amp;'RCP Data-Measures Tab'!$I1499</f>
        <v>2012ResidentialHVACEnvelopeWindows</v>
      </c>
      <c r="AF1499" s="93" t="s">
        <v>246</v>
      </c>
    </row>
    <row r="1500" spans="1:32" ht="16.5" hidden="1" x14ac:dyDescent="0.45">
      <c r="A1500" s="151"/>
      <c r="B1500" s="189"/>
      <c r="C1500" s="83"/>
      <c r="D1500" s="92">
        <v>2012</v>
      </c>
      <c r="E1500" s="91">
        <v>341</v>
      </c>
      <c r="F1500" s="91" t="s">
        <v>456</v>
      </c>
      <c r="G1500" s="91" t="s">
        <v>243</v>
      </c>
      <c r="H1500" s="91" t="s">
        <v>461</v>
      </c>
      <c r="I1500" s="91" t="s">
        <v>40</v>
      </c>
      <c r="J1500" s="90"/>
      <c r="K1500" s="90"/>
      <c r="L1500" s="90"/>
      <c r="M1500" s="90"/>
      <c r="N1500" s="90"/>
      <c r="O1500" s="90"/>
      <c r="P1500" s="90">
        <v>0</v>
      </c>
      <c r="Q1500" s="90">
        <v>13190.876400000003</v>
      </c>
      <c r="R1500" s="90">
        <v>1.5058077949561262E-3</v>
      </c>
      <c r="S1500" s="86"/>
      <c r="T1500" s="86"/>
      <c r="U1500" s="89"/>
      <c r="V1500" s="89"/>
      <c r="W1500" s="89">
        <v>0</v>
      </c>
      <c r="X1500" s="89">
        <f>'RCP Data-Measures Tab'!$Q1500*'RCP Data-Measures Tab'!$W1500/1000</f>
        <v>0</v>
      </c>
      <c r="Y1500" s="88">
        <v>2.6089686998702318E-3</v>
      </c>
      <c r="Z1500" s="84">
        <f>'RCP Data-Measures Tab'!$Q1500*'RCP Data-Measures Tab'!$Y1500/1000</f>
        <v>3.4414583651456929E-2</v>
      </c>
      <c r="AA1500" s="87"/>
      <c r="AB1500" s="86"/>
      <c r="AC1500" s="85"/>
      <c r="AD1500" s="85"/>
      <c r="AE1500" s="84" t="str">
        <f>'RCP Data-Measures Tab'!$D1500&amp;'RCP Data-Measures Tab'!$F1500&amp;'RCP Data-Measures Tab'!$G1500&amp;'RCP Data-Measures Tab'!$H1500&amp;'RCP Data-Measures Tab'!$I1500</f>
        <v>2012ResidentialHVACHVAC SystemAir Conditioners</v>
      </c>
      <c r="AF1500" s="84" t="s">
        <v>246</v>
      </c>
    </row>
    <row r="1501" spans="1:32" ht="16.5" hidden="1" x14ac:dyDescent="0.45">
      <c r="A1501" s="151"/>
      <c r="B1501" s="189"/>
      <c r="C1501" s="83"/>
      <c r="D1501" s="101">
        <v>2012</v>
      </c>
      <c r="E1501" s="100">
        <v>342</v>
      </c>
      <c r="F1501" s="100" t="s">
        <v>456</v>
      </c>
      <c r="G1501" s="100" t="s">
        <v>243</v>
      </c>
      <c r="H1501" s="100" t="s">
        <v>461</v>
      </c>
      <c r="I1501" s="100" t="s">
        <v>462</v>
      </c>
      <c r="J1501" s="99"/>
      <c r="K1501" s="99"/>
      <c r="L1501" s="99"/>
      <c r="M1501" s="99"/>
      <c r="N1501" s="99"/>
      <c r="O1501" s="99"/>
      <c r="P1501" s="99">
        <v>0</v>
      </c>
      <c r="Q1501" s="99">
        <v>3885482.7679999992</v>
      </c>
      <c r="R1501" s="99">
        <v>0.44354826162452821</v>
      </c>
      <c r="S1501" s="95"/>
      <c r="T1501" s="95"/>
      <c r="U1501" s="98"/>
      <c r="V1501" s="98"/>
      <c r="W1501" s="98">
        <v>3.5038807131168473E-4</v>
      </c>
      <c r="X1501" s="98">
        <f>'RCP Data-Measures Tab'!$Q1501*'RCP Data-Measures Tab'!$W1501/1000</f>
        <v>1.3614268131943059</v>
      </c>
      <c r="Y1501" s="97">
        <v>2.9220689289962375E-4</v>
      </c>
      <c r="Z1501" s="93">
        <f>'RCP Data-Measures Tab'!$Q1501*'RCP Data-Measures Tab'!$Y1501/1000</f>
        <v>1.1353648470523094</v>
      </c>
      <c r="AA1501" s="96"/>
      <c r="AB1501" s="95"/>
      <c r="AC1501" s="94"/>
      <c r="AD1501" s="94"/>
      <c r="AE1501" s="93" t="str">
        <f>'RCP Data-Measures Tab'!$D1501&amp;'RCP Data-Measures Tab'!$F1501&amp;'RCP Data-Measures Tab'!$G1501&amp;'RCP Data-Measures Tab'!$H1501&amp;'RCP Data-Measures Tab'!$I1501</f>
        <v>2012ResidentialHVACHVAC SystemAir-Source Heat Pumps w/Duct Sealing</v>
      </c>
      <c r="AF1501" s="93" t="s">
        <v>246</v>
      </c>
    </row>
    <row r="1502" spans="1:32" ht="16.5" hidden="1" x14ac:dyDescent="0.45">
      <c r="A1502" s="151"/>
      <c r="B1502" s="189"/>
      <c r="C1502" s="83"/>
      <c r="D1502" s="92">
        <v>2012</v>
      </c>
      <c r="E1502" s="91">
        <v>343</v>
      </c>
      <c r="F1502" s="91" t="s">
        <v>456</v>
      </c>
      <c r="G1502" s="91" t="s">
        <v>243</v>
      </c>
      <c r="H1502" s="91" t="s">
        <v>461</v>
      </c>
      <c r="I1502" s="91" t="s">
        <v>53</v>
      </c>
      <c r="J1502" s="90"/>
      <c r="K1502" s="90"/>
      <c r="L1502" s="90"/>
      <c r="M1502" s="90"/>
      <c r="N1502" s="90"/>
      <c r="O1502" s="90"/>
      <c r="P1502" s="90">
        <v>0</v>
      </c>
      <c r="Q1502" s="90">
        <v>8994375.0906645153</v>
      </c>
      <c r="R1502" s="90">
        <v>1.0267551504221044</v>
      </c>
      <c r="S1502" s="86"/>
      <c r="T1502" s="86"/>
      <c r="U1502" s="89"/>
      <c r="V1502" s="89"/>
      <c r="W1502" s="89">
        <v>3.5038807131168473E-4</v>
      </c>
      <c r="X1502" s="89">
        <f>'RCP Data-Measures Tab'!$Q1502*'RCP Data-Measures Tab'!$W1502/1000</f>
        <v>3.1515217406717988</v>
      </c>
      <c r="Y1502" s="88">
        <v>2.9220689289962375E-4</v>
      </c>
      <c r="Z1502" s="84">
        <f>'RCP Data-Measures Tab'!$Q1502*'RCP Data-Measures Tab'!$Y1502/1000</f>
        <v>2.6282183988168493</v>
      </c>
      <c r="AA1502" s="87"/>
      <c r="AB1502" s="86"/>
      <c r="AC1502" s="85"/>
      <c r="AD1502" s="85"/>
      <c r="AE1502" s="84" t="str">
        <f>'RCP Data-Measures Tab'!$D1502&amp;'RCP Data-Measures Tab'!$F1502&amp;'RCP Data-Measures Tab'!$G1502&amp;'RCP Data-Measures Tab'!$H1502&amp;'RCP Data-Measures Tab'!$I1502</f>
        <v>2012ResidentialHVACHVAC SystemAir-Source Heat Pumps w/o Duct Sealing</v>
      </c>
      <c r="AF1502" s="84" t="s">
        <v>246</v>
      </c>
    </row>
    <row r="1503" spans="1:32" ht="16.5" hidden="1" x14ac:dyDescent="0.45">
      <c r="A1503" s="151"/>
      <c r="B1503" s="189"/>
      <c r="C1503" s="83"/>
      <c r="D1503" s="101">
        <v>2012</v>
      </c>
      <c r="E1503" s="100">
        <v>344</v>
      </c>
      <c r="F1503" s="100" t="s">
        <v>456</v>
      </c>
      <c r="G1503" s="100" t="s">
        <v>243</v>
      </c>
      <c r="H1503" s="100" t="s">
        <v>461</v>
      </c>
      <c r="I1503" s="100" t="s">
        <v>71</v>
      </c>
      <c r="J1503" s="99"/>
      <c r="K1503" s="99"/>
      <c r="L1503" s="99"/>
      <c r="M1503" s="99"/>
      <c r="N1503" s="99"/>
      <c r="O1503" s="99"/>
      <c r="P1503" s="99">
        <v>0</v>
      </c>
      <c r="Q1503" s="99">
        <v>1644375.3249999969</v>
      </c>
      <c r="R1503" s="99">
        <v>0.18771407906751852</v>
      </c>
      <c r="S1503" s="95"/>
      <c r="T1503" s="95"/>
      <c r="U1503" s="98"/>
      <c r="V1503" s="98"/>
      <c r="W1503" s="98">
        <v>3.5038807131168473E-4</v>
      </c>
      <c r="X1503" s="98">
        <f>'RCP Data-Measures Tab'!$Q1503*'RCP Data-Measures Tab'!$W1503/1000</f>
        <v>0.57616949863927369</v>
      </c>
      <c r="Y1503" s="97">
        <v>2.9220689289962375E-4</v>
      </c>
      <c r="Z1503" s="93">
        <f>'RCP Data-Measures Tab'!$Q1503*'RCP Data-Measures Tab'!$Y1503/1000</f>
        <v>0.4804978044790581</v>
      </c>
      <c r="AA1503" s="96"/>
      <c r="AB1503" s="95"/>
      <c r="AC1503" s="94"/>
      <c r="AD1503" s="94"/>
      <c r="AE1503" s="93" t="str">
        <f>'RCP Data-Measures Tab'!$D1503&amp;'RCP Data-Measures Tab'!$F1503&amp;'RCP Data-Measures Tab'!$G1503&amp;'RCP Data-Measures Tab'!$H1503&amp;'RCP Data-Measures Tab'!$I1503</f>
        <v>2012ResidentialHVACHVAC SystemCommissioning Controls Sizing</v>
      </c>
      <c r="AF1503" s="93" t="s">
        <v>246</v>
      </c>
    </row>
    <row r="1504" spans="1:32" ht="16.5" hidden="1" x14ac:dyDescent="0.45">
      <c r="A1504" s="151"/>
      <c r="B1504" s="189"/>
      <c r="C1504" s="83"/>
      <c r="D1504" s="92">
        <v>2012</v>
      </c>
      <c r="E1504" s="91">
        <v>345</v>
      </c>
      <c r="F1504" s="91" t="s">
        <v>456</v>
      </c>
      <c r="G1504" s="91" t="s">
        <v>243</v>
      </c>
      <c r="H1504" s="91" t="s">
        <v>461</v>
      </c>
      <c r="I1504" s="91" t="s">
        <v>11</v>
      </c>
      <c r="J1504" s="90"/>
      <c r="K1504" s="90"/>
      <c r="L1504" s="90"/>
      <c r="M1504" s="90"/>
      <c r="N1504" s="90"/>
      <c r="O1504" s="90"/>
      <c r="P1504" s="90">
        <v>0</v>
      </c>
      <c r="Q1504" s="90">
        <v>14630486.931637695</v>
      </c>
      <c r="R1504" s="90">
        <v>1.67014693289093</v>
      </c>
      <c r="S1504" s="86"/>
      <c r="T1504" s="86"/>
      <c r="U1504" s="89"/>
      <c r="V1504" s="89"/>
      <c r="W1504" s="89">
        <v>3.5038807131168473E-4</v>
      </c>
      <c r="X1504" s="89">
        <f>'RCP Data-Measures Tab'!$Q1504*'RCP Data-Measures Tab'!$W1504/1000</f>
        <v>5.1263480983273402</v>
      </c>
      <c r="Y1504" s="88">
        <v>2.9220689289962375E-4</v>
      </c>
      <c r="Z1504" s="84">
        <f>'RCP Data-Measures Tab'!$Q1504*'RCP Data-Measures Tab'!$Y1504/1000</f>
        <v>4.2751291279024004</v>
      </c>
      <c r="AA1504" s="87"/>
      <c r="AB1504" s="86"/>
      <c r="AC1504" s="85"/>
      <c r="AD1504" s="85"/>
      <c r="AE1504" s="84" t="str">
        <f>'RCP Data-Measures Tab'!$D1504&amp;'RCP Data-Measures Tab'!$F1504&amp;'RCP Data-Measures Tab'!$G1504&amp;'RCP Data-Measures Tab'!$H1504&amp;'RCP Data-Measures Tab'!$I1504</f>
        <v>2012ResidentialHVACHVAC SystemDuct Sealing</v>
      </c>
      <c r="AF1504" s="84" t="s">
        <v>246</v>
      </c>
    </row>
    <row r="1505" spans="1:32" ht="16.5" hidden="1" x14ac:dyDescent="0.45">
      <c r="A1505" s="151"/>
      <c r="B1505" s="189"/>
      <c r="C1505" s="83"/>
      <c r="D1505" s="101">
        <v>2012</v>
      </c>
      <c r="E1505" s="100">
        <v>346</v>
      </c>
      <c r="F1505" s="100" t="s">
        <v>456</v>
      </c>
      <c r="G1505" s="100" t="s">
        <v>243</v>
      </c>
      <c r="H1505" s="100" t="s">
        <v>461</v>
      </c>
      <c r="I1505" s="100" t="s">
        <v>98</v>
      </c>
      <c r="J1505" s="99"/>
      <c r="K1505" s="99"/>
      <c r="L1505" s="99"/>
      <c r="M1505" s="99"/>
      <c r="N1505" s="99"/>
      <c r="O1505" s="99"/>
      <c r="P1505" s="99">
        <v>0</v>
      </c>
      <c r="Q1505" s="99">
        <v>21161408.517526563</v>
      </c>
      <c r="R1505" s="99">
        <v>2.4156859114009421</v>
      </c>
      <c r="S1505" s="95"/>
      <c r="T1505" s="95"/>
      <c r="U1505" s="98"/>
      <c r="V1505" s="98"/>
      <c r="W1505" s="98">
        <v>4.449604356893965E-4</v>
      </c>
      <c r="X1505" s="98">
        <f>'RCP Data-Measures Tab'!$Q1505*'RCP Data-Measures Tab'!$W1505/1000</f>
        <v>9.4159895537599265</v>
      </c>
      <c r="Y1505" s="97">
        <v>1.4598463630365719E-5</v>
      </c>
      <c r="Z1505" s="93">
        <f>'RCP Data-Measures Tab'!$Q1505*'RCP Data-Measures Tab'!$Y1505/1000</f>
        <v>0.30892405261042288</v>
      </c>
      <c r="AA1505" s="96"/>
      <c r="AB1505" s="95"/>
      <c r="AC1505" s="94"/>
      <c r="AD1505" s="94"/>
      <c r="AE1505" s="93" t="str">
        <f>'RCP Data-Measures Tab'!$D1505&amp;'RCP Data-Measures Tab'!$F1505&amp;'RCP Data-Measures Tab'!$G1505&amp;'RCP Data-Measures Tab'!$H1505&amp;'RCP Data-Measures Tab'!$I1505</f>
        <v>2012ResidentialHVACHVAC SystemDuctless Heat Pumps</v>
      </c>
      <c r="AF1505" s="93" t="s">
        <v>246</v>
      </c>
    </row>
    <row r="1506" spans="1:32" ht="16.5" hidden="1" x14ac:dyDescent="0.45">
      <c r="A1506" s="151"/>
      <c r="B1506" s="189"/>
      <c r="C1506" s="83"/>
      <c r="D1506" s="92">
        <v>2012</v>
      </c>
      <c r="E1506" s="91">
        <v>347</v>
      </c>
      <c r="F1506" s="91" t="s">
        <v>456</v>
      </c>
      <c r="G1506" s="91" t="s">
        <v>243</v>
      </c>
      <c r="H1506" s="91" t="s">
        <v>461</v>
      </c>
      <c r="I1506" s="91" t="s">
        <v>463</v>
      </c>
      <c r="J1506" s="90"/>
      <c r="K1506" s="90"/>
      <c r="L1506" s="90"/>
      <c r="M1506" s="90"/>
      <c r="N1506" s="90"/>
      <c r="O1506" s="90"/>
      <c r="P1506" s="90">
        <v>0</v>
      </c>
      <c r="Q1506" s="90">
        <v>65905.48</v>
      </c>
      <c r="R1506" s="90">
        <v>7.5234566465951537E-3</v>
      </c>
      <c r="S1506" s="86"/>
      <c r="T1506" s="86"/>
      <c r="U1506" s="89"/>
      <c r="V1506" s="89"/>
      <c r="W1506" s="89">
        <v>3.5038807131168473E-4</v>
      </c>
      <c r="X1506" s="89">
        <f>'RCP Data-Measures Tab'!$Q1506*'RCP Data-Measures Tab'!$W1506/1000</f>
        <v>2.309249402607081E-2</v>
      </c>
      <c r="Y1506" s="88">
        <v>2.9220689289962375E-4</v>
      </c>
      <c r="Z1506" s="84">
        <f>'RCP Data-Measures Tab'!$Q1506*'RCP Data-Measures Tab'!$Y1506/1000</f>
        <v>1.9258035535858295E-2</v>
      </c>
      <c r="AA1506" s="87"/>
      <c r="AB1506" s="86"/>
      <c r="AC1506" s="85"/>
      <c r="AD1506" s="85"/>
      <c r="AE1506" s="84" t="str">
        <f>'RCP Data-Measures Tab'!$D1506&amp;'RCP Data-Measures Tab'!$F1506&amp;'RCP Data-Measures Tab'!$G1506&amp;'RCP Data-Measures Tab'!$H1506&amp;'RCP Data-Measures Tab'!$I1506</f>
        <v>2012ResidentialHVACHVAC SystemGround-Source Heat Pumps w/ Duct Sealing</v>
      </c>
      <c r="AF1506" s="84" t="s">
        <v>246</v>
      </c>
    </row>
    <row r="1507" spans="1:32" ht="16.5" hidden="1" x14ac:dyDescent="0.45">
      <c r="A1507" s="151"/>
      <c r="B1507" s="189"/>
      <c r="C1507" s="83"/>
      <c r="D1507" s="101">
        <v>2012</v>
      </c>
      <c r="E1507" s="100">
        <v>348</v>
      </c>
      <c r="F1507" s="100" t="s">
        <v>456</v>
      </c>
      <c r="G1507" s="100" t="s">
        <v>243</v>
      </c>
      <c r="H1507" s="100" t="s">
        <v>461</v>
      </c>
      <c r="I1507" s="100" t="s">
        <v>116</v>
      </c>
      <c r="J1507" s="99"/>
      <c r="K1507" s="99"/>
      <c r="L1507" s="99"/>
      <c r="M1507" s="99"/>
      <c r="N1507" s="99"/>
      <c r="O1507" s="99"/>
      <c r="P1507" s="99">
        <v>0</v>
      </c>
      <c r="Q1507" s="99">
        <v>724090.58546373388</v>
      </c>
      <c r="R1507" s="99">
        <v>8.2658743252977701E-2</v>
      </c>
      <c r="S1507" s="95"/>
      <c r="T1507" s="95"/>
      <c r="U1507" s="98"/>
      <c r="V1507" s="98"/>
      <c r="W1507" s="98">
        <v>3.5038807131168473E-4</v>
      </c>
      <c r="X1507" s="98">
        <f>'RCP Data-Measures Tab'!$Q1507*'RCP Data-Measures Tab'!$W1507/1000</f>
        <v>0.25371270369558635</v>
      </c>
      <c r="Y1507" s="97">
        <v>2.9220689289962375E-4</v>
      </c>
      <c r="Z1507" s="93">
        <f>'RCP Data-Measures Tab'!$Q1507*'RCP Data-Measures Tab'!$Y1507/1000</f>
        <v>0.21158426015622714</v>
      </c>
      <c r="AA1507" s="96"/>
      <c r="AB1507" s="95"/>
      <c r="AC1507" s="94"/>
      <c r="AD1507" s="94"/>
      <c r="AE1507" s="93" t="str">
        <f>'RCP Data-Measures Tab'!$D1507&amp;'RCP Data-Measures Tab'!$F1507&amp;'RCP Data-Measures Tab'!$G1507&amp;'RCP Data-Measures Tab'!$H1507&amp;'RCP Data-Measures Tab'!$I1507</f>
        <v>2012ResidentialHVACHVAC SystemGround-Source Heat Pumps w/o Duct Sealing</v>
      </c>
      <c r="AF1507" s="93" t="s">
        <v>246</v>
      </c>
    </row>
    <row r="1508" spans="1:32" ht="16.5" hidden="1" x14ac:dyDescent="0.45">
      <c r="A1508" s="151"/>
      <c r="B1508" s="189"/>
      <c r="C1508" s="83"/>
      <c r="D1508" s="92">
        <v>2012</v>
      </c>
      <c r="E1508" s="91">
        <v>349</v>
      </c>
      <c r="F1508" s="91" t="s">
        <v>272</v>
      </c>
      <c r="G1508" s="91" t="s">
        <v>333</v>
      </c>
      <c r="H1508" s="91" t="s">
        <v>277</v>
      </c>
      <c r="I1508" s="91" t="s">
        <v>464</v>
      </c>
      <c r="J1508" s="90"/>
      <c r="K1508" s="90"/>
      <c r="L1508" s="90"/>
      <c r="M1508" s="90"/>
      <c r="N1508" s="90"/>
      <c r="O1508" s="90"/>
      <c r="P1508" s="90">
        <v>0</v>
      </c>
      <c r="Q1508" s="90">
        <v>0</v>
      </c>
      <c r="R1508" s="90">
        <v>0</v>
      </c>
      <c r="S1508" s="86"/>
      <c r="T1508" s="86"/>
      <c r="U1508" s="89"/>
      <c r="V1508" s="89"/>
      <c r="W1508" s="89">
        <v>2.6493717263190194E-6</v>
      </c>
      <c r="X1508" s="89">
        <f>'RCP Data-Measures Tab'!$Q1508*'RCP Data-Measures Tab'!$W1508/1000</f>
        <v>0</v>
      </c>
      <c r="Y1508" s="88">
        <v>3.1260287756622589E-4</v>
      </c>
      <c r="Z1508" s="84">
        <f>'RCP Data-Measures Tab'!$Q1508*'RCP Data-Measures Tab'!$Y1508/1000</f>
        <v>0</v>
      </c>
      <c r="AA1508" s="87"/>
      <c r="AB1508" s="86"/>
      <c r="AC1508" s="85"/>
      <c r="AD1508" s="85"/>
      <c r="AE1508" s="84" t="str">
        <f>'RCP Data-Measures Tab'!$D1508&amp;'RCP Data-Measures Tab'!$F1508&amp;'RCP Data-Measures Tab'!$G1508&amp;'RCP Data-Measures Tab'!$H1508&amp;'RCP Data-Measures Tab'!$I1508</f>
        <v>2012AgriculturalMotors/DrivesCompressed Air System ImprovementsMotors/Drives Installation on Compressed Air System</v>
      </c>
      <c r="AF1508" s="84" t="s">
        <v>246</v>
      </c>
    </row>
    <row r="1509" spans="1:32" ht="16.5" hidden="1" x14ac:dyDescent="0.45">
      <c r="A1509" s="151"/>
      <c r="B1509" s="189"/>
      <c r="C1509" s="83"/>
      <c r="D1509" s="101">
        <v>2012</v>
      </c>
      <c r="E1509" s="100">
        <v>350</v>
      </c>
      <c r="F1509" s="100" t="s">
        <v>456</v>
      </c>
      <c r="G1509" s="100" t="s">
        <v>243</v>
      </c>
      <c r="H1509" s="100" t="s">
        <v>461</v>
      </c>
      <c r="I1509" s="100" t="s">
        <v>121</v>
      </c>
      <c r="J1509" s="99"/>
      <c r="K1509" s="99"/>
      <c r="L1509" s="99"/>
      <c r="M1509" s="99"/>
      <c r="N1509" s="99"/>
      <c r="O1509" s="99"/>
      <c r="P1509" s="99">
        <v>0</v>
      </c>
      <c r="Q1509" s="99">
        <v>199676.65999999997</v>
      </c>
      <c r="R1509" s="99">
        <v>2.2794139687903274E-2</v>
      </c>
      <c r="S1509" s="95"/>
      <c r="T1509" s="95"/>
      <c r="U1509" s="98"/>
      <c r="V1509" s="98"/>
      <c r="W1509" s="98">
        <v>3.5038807131168473E-4</v>
      </c>
      <c r="X1509" s="98">
        <f>'RCP Data-Measures Tab'!$Q1509*'RCP Data-Measures Tab'!$W1509/1000</f>
        <v>6.9964319783359014E-2</v>
      </c>
      <c r="Y1509" s="97">
        <v>2.9220689289962375E-4</v>
      </c>
      <c r="Z1509" s="93">
        <f>'RCP Data-Measures Tab'!$Q1509*'RCP Data-Measures Tab'!$Y1509/1000</f>
        <v>5.8346896403174572E-2</v>
      </c>
      <c r="AA1509" s="96"/>
      <c r="AB1509" s="95"/>
      <c r="AC1509" s="94"/>
      <c r="AD1509" s="94"/>
      <c r="AE1509" s="93" t="str">
        <f>'RCP Data-Measures Tab'!$D1509&amp;'RCP Data-Measures Tab'!$F1509&amp;'RCP Data-Measures Tab'!$G1509&amp;'RCP Data-Measures Tab'!$H1509&amp;'RCP Data-Measures Tab'!$I1509</f>
        <v>2012ResidentialHVACHVAC SystemThermostats</v>
      </c>
      <c r="AF1509" s="93" t="s">
        <v>246</v>
      </c>
    </row>
    <row r="1510" spans="1:32" ht="16.5" hidden="1" x14ac:dyDescent="0.45">
      <c r="A1510" s="151"/>
      <c r="B1510" s="189"/>
      <c r="C1510" s="83"/>
      <c r="D1510" s="92">
        <v>2012</v>
      </c>
      <c r="E1510" s="91">
        <v>351</v>
      </c>
      <c r="F1510" s="91" t="s">
        <v>456</v>
      </c>
      <c r="G1510" s="91" t="s">
        <v>243</v>
      </c>
      <c r="H1510" s="91" t="s">
        <v>461</v>
      </c>
      <c r="I1510" s="91" t="s">
        <v>465</v>
      </c>
      <c r="J1510" s="90"/>
      <c r="K1510" s="90"/>
      <c r="L1510" s="90"/>
      <c r="M1510" s="90"/>
      <c r="N1510" s="90"/>
      <c r="O1510" s="90"/>
      <c r="P1510" s="90">
        <v>0</v>
      </c>
      <c r="Q1510" s="90">
        <v>9556.130000000001</v>
      </c>
      <c r="R1510" s="90">
        <v>1.090882447897457E-3</v>
      </c>
      <c r="S1510" s="86"/>
      <c r="T1510" s="86"/>
      <c r="U1510" s="89"/>
      <c r="V1510" s="89"/>
      <c r="W1510" s="89">
        <v>3.5038807131168473E-4</v>
      </c>
      <c r="X1510" s="89">
        <f>'RCP Data-Measures Tab'!$Q1510*'RCP Data-Measures Tab'!$W1510/1000</f>
        <v>3.3483539599037304E-3</v>
      </c>
      <c r="Y1510" s="88">
        <v>2.9220689289962375E-4</v>
      </c>
      <c r="Z1510" s="84">
        <f>'RCP Data-Measures Tab'!$Q1510*'RCP Data-Measures Tab'!$Y1510/1000</f>
        <v>2.7923670554448818E-3</v>
      </c>
      <c r="AA1510" s="87"/>
      <c r="AB1510" s="86"/>
      <c r="AC1510" s="85"/>
      <c r="AD1510" s="85"/>
      <c r="AE1510" s="84" t="str">
        <f>'RCP Data-Measures Tab'!$D1510&amp;'RCP Data-Measures Tab'!$F1510&amp;'RCP Data-Measures Tab'!$G1510&amp;'RCP Data-Measures Tab'!$H1510&amp;'RCP Data-Measures Tab'!$I1510</f>
        <v>2012ResidentialHVACHVAC SystemSealing and Commissioning</v>
      </c>
      <c r="AF1510" s="84" t="s">
        <v>246</v>
      </c>
    </row>
    <row r="1511" spans="1:32" ht="16.5" hidden="1" x14ac:dyDescent="0.45">
      <c r="A1511" s="151"/>
      <c r="B1511" s="189"/>
      <c r="C1511" s="83"/>
      <c r="D1511" s="101">
        <v>2012</v>
      </c>
      <c r="E1511" s="100">
        <v>352</v>
      </c>
      <c r="F1511" s="100" t="s">
        <v>456</v>
      </c>
      <c r="G1511" s="100" t="s">
        <v>243</v>
      </c>
      <c r="H1511" s="100" t="s">
        <v>461</v>
      </c>
      <c r="I1511" s="100" t="s">
        <v>466</v>
      </c>
      <c r="J1511" s="99"/>
      <c r="K1511" s="99"/>
      <c r="L1511" s="99"/>
      <c r="M1511" s="99"/>
      <c r="N1511" s="99"/>
      <c r="O1511" s="99"/>
      <c r="P1511" s="99">
        <v>0</v>
      </c>
      <c r="Q1511" s="99">
        <v>8815.58</v>
      </c>
      <c r="R1511" s="99">
        <v>1.006344755296595E-3</v>
      </c>
      <c r="S1511" s="95"/>
      <c r="T1511" s="95"/>
      <c r="U1511" s="98"/>
      <c r="V1511" s="98"/>
      <c r="W1511" s="98">
        <v>3.5038807131168473E-4</v>
      </c>
      <c r="X1511" s="98">
        <f>'RCP Data-Measures Tab'!$Q1511*'RCP Data-Measures Tab'!$W1511/1000</f>
        <v>3.0888740736938619E-3</v>
      </c>
      <c r="Y1511" s="97">
        <v>2.9220689289962375E-4</v>
      </c>
      <c r="Z1511" s="93">
        <f>'RCP Data-Measures Tab'!$Q1511*'RCP Data-Measures Tab'!$Y1511/1000</f>
        <v>2.5759732409080648E-3</v>
      </c>
      <c r="AA1511" s="96"/>
      <c r="AB1511" s="95"/>
      <c r="AC1511" s="94"/>
      <c r="AD1511" s="94"/>
      <c r="AE1511" s="93" t="str">
        <f>'RCP Data-Measures Tab'!$D1511&amp;'RCP Data-Measures Tab'!$F1511&amp;'RCP Data-Measures Tab'!$G1511&amp;'RCP Data-Measures Tab'!$H1511&amp;'RCP Data-Measures Tab'!$I1511</f>
        <v>2012ResidentialHVACHVAC SystemSealing Commissioning and Controls</v>
      </c>
      <c r="AF1511" s="93" t="s">
        <v>246</v>
      </c>
    </row>
    <row r="1512" spans="1:32" ht="16.5" hidden="1" x14ac:dyDescent="0.45">
      <c r="A1512" s="151"/>
      <c r="B1512" s="189"/>
      <c r="C1512" s="83"/>
      <c r="D1512" s="92">
        <v>2012</v>
      </c>
      <c r="E1512" s="91">
        <v>353</v>
      </c>
      <c r="F1512" s="91" t="s">
        <v>456</v>
      </c>
      <c r="G1512" s="91" t="s">
        <v>243</v>
      </c>
      <c r="H1512" s="91" t="s">
        <v>461</v>
      </c>
      <c r="I1512" s="91" t="s">
        <v>467</v>
      </c>
      <c r="J1512" s="90"/>
      <c r="K1512" s="90"/>
      <c r="L1512" s="90"/>
      <c r="M1512" s="90"/>
      <c r="N1512" s="90"/>
      <c r="O1512" s="90"/>
      <c r="P1512" s="90">
        <v>0</v>
      </c>
      <c r="Q1512" s="90">
        <v>133782.14300000001</v>
      </c>
      <c r="R1512" s="90">
        <v>1.5271934680640699E-2</v>
      </c>
      <c r="S1512" s="86"/>
      <c r="T1512" s="86"/>
      <c r="U1512" s="89"/>
      <c r="V1512" s="89"/>
      <c r="W1512" s="89">
        <v>3.5038807131168473E-4</v>
      </c>
      <c r="X1512" s="89">
        <f>'RCP Data-Measures Tab'!$Q1512*'RCP Data-Measures Tab'!$W1512/1000</f>
        <v>4.6875667061714005E-2</v>
      </c>
      <c r="Y1512" s="88">
        <v>2.9220689289962375E-4</v>
      </c>
      <c r="Z1512" s="84">
        <f>'RCP Data-Measures Tab'!$Q1512*'RCP Data-Measures Tab'!$Y1512/1000</f>
        <v>3.9092064331483149E-2</v>
      </c>
      <c r="AA1512" s="87"/>
      <c r="AB1512" s="86"/>
      <c r="AC1512" s="85"/>
      <c r="AD1512" s="85"/>
      <c r="AE1512" s="84" t="str">
        <f>'RCP Data-Measures Tab'!$D1512&amp;'RCP Data-Measures Tab'!$F1512&amp;'RCP Data-Measures Tab'!$G1512&amp;'RCP Data-Measures Tab'!$H1512&amp;'RCP Data-Measures Tab'!$I1512</f>
        <v>2012ResidentialHVACHVAC SystemGround-source Heat Pump</v>
      </c>
      <c r="AF1512" s="84" t="s">
        <v>246</v>
      </c>
    </row>
    <row r="1513" spans="1:32" ht="16.5" hidden="1" x14ac:dyDescent="0.45">
      <c r="A1513" s="151"/>
      <c r="B1513" s="189"/>
      <c r="C1513" s="83"/>
      <c r="D1513" s="101">
        <v>2012</v>
      </c>
      <c r="E1513" s="100">
        <v>354</v>
      </c>
      <c r="F1513" s="100" t="s">
        <v>456</v>
      </c>
      <c r="G1513" s="100" t="s">
        <v>254</v>
      </c>
      <c r="H1513" s="100" t="s">
        <v>468</v>
      </c>
      <c r="I1513" s="100" t="s">
        <v>469</v>
      </c>
      <c r="J1513" s="99"/>
      <c r="K1513" s="99"/>
      <c r="L1513" s="99"/>
      <c r="M1513" s="99"/>
      <c r="N1513" s="99"/>
      <c r="O1513" s="99"/>
      <c r="P1513" s="99">
        <v>0</v>
      </c>
      <c r="Q1513" s="99">
        <v>14716241.944558773</v>
      </c>
      <c r="R1513" s="99">
        <v>1.6799363111558705</v>
      </c>
      <c r="S1513" s="95"/>
      <c r="T1513" s="95"/>
      <c r="U1513" s="98"/>
      <c r="V1513" s="98"/>
      <c r="W1513" s="98">
        <v>2.6148752063151677E-4</v>
      </c>
      <c r="X1513" s="98">
        <f>'RCP Data-Measures Tab'!$Q1513*'RCP Data-Measures Tab'!$W1513/1000</f>
        <v>3.8481136190962046</v>
      </c>
      <c r="Y1513" s="97">
        <v>8.4630650716538956E-5</v>
      </c>
      <c r="Z1513" s="93">
        <f>'RCP Data-Measures Tab'!$Q1513*'RCP Data-Measures Tab'!$Y1513/1000</f>
        <v>1.2454451318700335</v>
      </c>
      <c r="AA1513" s="96"/>
      <c r="AB1513" s="95"/>
      <c r="AC1513" s="94"/>
      <c r="AD1513" s="94"/>
      <c r="AE1513" s="93" t="str">
        <f>'RCP Data-Measures Tab'!$D1513&amp;'RCP Data-Measures Tab'!$F1513&amp;'RCP Data-Measures Tab'!$G1513&amp;'RCP Data-Measures Tab'!$H1513&amp;'RCP Data-Measures Tab'!$I1513</f>
        <v>2012ResidentialLightingLamps/FixturesFixtures</v>
      </c>
      <c r="AF1513" s="93" t="s">
        <v>246</v>
      </c>
    </row>
    <row r="1514" spans="1:32" ht="16.5" hidden="1" x14ac:dyDescent="0.45">
      <c r="A1514" s="151"/>
      <c r="B1514" s="189"/>
      <c r="C1514" s="83"/>
      <c r="D1514" s="92">
        <v>2012</v>
      </c>
      <c r="E1514" s="91">
        <v>355</v>
      </c>
      <c r="F1514" s="91" t="s">
        <v>456</v>
      </c>
      <c r="G1514" s="91" t="s">
        <v>254</v>
      </c>
      <c r="H1514" s="91" t="s">
        <v>468</v>
      </c>
      <c r="I1514" s="91" t="s">
        <v>470</v>
      </c>
      <c r="J1514" s="90"/>
      <c r="K1514" s="90"/>
      <c r="L1514" s="90"/>
      <c r="M1514" s="90"/>
      <c r="N1514" s="90"/>
      <c r="O1514" s="90"/>
      <c r="P1514" s="90">
        <v>0</v>
      </c>
      <c r="Q1514" s="90">
        <v>235411782.06300005</v>
      </c>
      <c r="R1514" s="90">
        <v>26.873490933776107</v>
      </c>
      <c r="S1514" s="86"/>
      <c r="T1514" s="86"/>
      <c r="U1514" s="89"/>
      <c r="V1514" s="89"/>
      <c r="W1514" s="89">
        <v>2.6148752063151677E-4</v>
      </c>
      <c r="X1514" s="89">
        <f>'RCP Data-Measures Tab'!$Q1514*'RCP Data-Measures Tab'!$W1514/1000</f>
        <v>61.557243219100855</v>
      </c>
      <c r="Y1514" s="88">
        <v>8.4630650716538956E-5</v>
      </c>
      <c r="Z1514" s="84">
        <f>'RCP Data-Measures Tab'!$Q1514*'RCP Data-Measures Tab'!$Y1514/1000</f>
        <v>19.923052302331747</v>
      </c>
      <c r="AA1514" s="87"/>
      <c r="AB1514" s="86"/>
      <c r="AC1514" s="85"/>
      <c r="AD1514" s="85"/>
      <c r="AE1514" s="84" t="str">
        <f>'RCP Data-Measures Tab'!$D1514&amp;'RCP Data-Measures Tab'!$F1514&amp;'RCP Data-Measures Tab'!$G1514&amp;'RCP Data-Measures Tab'!$H1514&amp;'RCP Data-Measures Tab'!$I1514</f>
        <v>2012ResidentialLightingLamps/FixturesLamps</v>
      </c>
      <c r="AF1514" s="84" t="s">
        <v>246</v>
      </c>
    </row>
    <row r="1515" spans="1:32" ht="16.5" hidden="1" x14ac:dyDescent="0.45">
      <c r="A1515" s="151"/>
      <c r="B1515" s="189"/>
      <c r="C1515" s="83"/>
      <c r="D1515" s="101">
        <v>2012</v>
      </c>
      <c r="E1515" s="100">
        <v>356</v>
      </c>
      <c r="F1515" s="100" t="s">
        <v>456</v>
      </c>
      <c r="G1515" s="100" t="s">
        <v>254</v>
      </c>
      <c r="H1515" s="100" t="s">
        <v>264</v>
      </c>
      <c r="I1515" s="100" t="s">
        <v>264</v>
      </c>
      <c r="J1515" s="99"/>
      <c r="K1515" s="99"/>
      <c r="L1515" s="99"/>
      <c r="M1515" s="99"/>
      <c r="N1515" s="99"/>
      <c r="O1515" s="99"/>
      <c r="P1515" s="99">
        <v>0</v>
      </c>
      <c r="Q1515" s="99">
        <v>70910.539999999994</v>
      </c>
      <c r="R1515" s="99">
        <v>8.0948104332492291E-3</v>
      </c>
      <c r="S1515" s="95"/>
      <c r="T1515" s="95"/>
      <c r="U1515" s="98"/>
      <c r="V1515" s="98"/>
      <c r="W1515" s="98">
        <v>2.6148752063151677E-4</v>
      </c>
      <c r="X1515" s="98">
        <f>'RCP Data-Measures Tab'!$Q1515*'RCP Data-Measures Tab'!$W1515/1000</f>
        <v>1.8542221291241993E-2</v>
      </c>
      <c r="Y1515" s="97">
        <v>8.4630650716538956E-5</v>
      </c>
      <c r="Z1515" s="93">
        <f>'RCP Data-Measures Tab'!$Q1515*'RCP Data-Measures Tab'!$Y1515/1000</f>
        <v>6.0012051428611638E-3</v>
      </c>
      <c r="AA1515" s="96"/>
      <c r="AB1515" s="95"/>
      <c r="AC1515" s="94"/>
      <c r="AD1515" s="94"/>
      <c r="AE1515" s="93" t="str">
        <f>'RCP Data-Measures Tab'!$D1515&amp;'RCP Data-Measures Tab'!$F1515&amp;'RCP Data-Measures Tab'!$G1515&amp;'RCP Data-Measures Tab'!$H1515&amp;'RCP Data-Measures Tab'!$I1515</f>
        <v>2012ResidentialLightingLighting ControlsLighting Controls</v>
      </c>
      <c r="AF1515" s="93" t="s">
        <v>246</v>
      </c>
    </row>
    <row r="1516" spans="1:32" ht="16.5" hidden="1" x14ac:dyDescent="0.45">
      <c r="A1516" s="151"/>
      <c r="B1516" s="189"/>
      <c r="C1516" s="83"/>
      <c r="D1516" s="92">
        <v>2012</v>
      </c>
      <c r="E1516" s="91">
        <v>357</v>
      </c>
      <c r="F1516" s="91" t="s">
        <v>456</v>
      </c>
      <c r="G1516" s="91" t="s">
        <v>349</v>
      </c>
      <c r="H1516" s="91" t="s">
        <v>413</v>
      </c>
      <c r="I1516" s="91" t="s">
        <v>412</v>
      </c>
      <c r="J1516" s="90"/>
      <c r="K1516" s="90"/>
      <c r="L1516" s="90"/>
      <c r="M1516" s="90"/>
      <c r="N1516" s="90"/>
      <c r="O1516" s="90"/>
      <c r="P1516" s="90">
        <v>0</v>
      </c>
      <c r="Q1516" s="90">
        <v>3284641.78109999</v>
      </c>
      <c r="R1516" s="90">
        <v>0.37495910811412592</v>
      </c>
      <c r="S1516" s="86"/>
      <c r="T1516" s="86"/>
      <c r="U1516" s="89"/>
      <c r="V1516" s="89"/>
      <c r="W1516" s="89">
        <v>9.180120756903749E-5</v>
      </c>
      <c r="X1516" s="89">
        <f>'RCP Data-Measures Tab'!$Q1516*'RCP Data-Measures Tab'!$W1516/1000</f>
        <v>0.30153408193669323</v>
      </c>
      <c r="Y1516" s="88">
        <v>1.6669651418392401E-4</v>
      </c>
      <c r="Z1516" s="84">
        <f>'RCP Data-Measures Tab'!$Q1516*'RCP Data-Measures Tab'!$Y1516/1000</f>
        <v>0.54753833525224394</v>
      </c>
      <c r="AA1516" s="87"/>
      <c r="AB1516" s="86"/>
      <c r="AC1516" s="85"/>
      <c r="AD1516" s="85"/>
      <c r="AE1516" s="84" t="str">
        <f>'RCP Data-Measures Tab'!$D1516&amp;'RCP Data-Measures Tab'!$F1516&amp;'RCP Data-Measures Tab'!$G1516&amp;'RCP Data-Measures Tab'!$H1516&amp;'RCP Data-Measures Tab'!$I1516</f>
        <v>2012ResidentialRefrigerationFreezersFreezer Decommissioning</v>
      </c>
      <c r="AF1516" s="84" t="s">
        <v>246</v>
      </c>
    </row>
    <row r="1517" spans="1:32" ht="16.5" hidden="1" x14ac:dyDescent="0.45">
      <c r="A1517" s="151"/>
      <c r="B1517" s="189"/>
      <c r="C1517" s="83"/>
      <c r="D1517" s="101">
        <v>2012</v>
      </c>
      <c r="E1517" s="100">
        <v>358</v>
      </c>
      <c r="F1517" s="100" t="s">
        <v>456</v>
      </c>
      <c r="G1517" s="100" t="s">
        <v>349</v>
      </c>
      <c r="H1517" s="100" t="s">
        <v>413</v>
      </c>
      <c r="I1517" s="100" t="s">
        <v>413</v>
      </c>
      <c r="J1517" s="99"/>
      <c r="K1517" s="99"/>
      <c r="L1517" s="99"/>
      <c r="M1517" s="99"/>
      <c r="N1517" s="99"/>
      <c r="O1517" s="99"/>
      <c r="P1517" s="99">
        <v>0</v>
      </c>
      <c r="Q1517" s="99">
        <v>114643.9648</v>
      </c>
      <c r="R1517" s="99">
        <v>1.3087210403227797E-2</v>
      </c>
      <c r="S1517" s="95"/>
      <c r="T1517" s="95"/>
      <c r="U1517" s="98"/>
      <c r="V1517" s="98"/>
      <c r="W1517" s="98">
        <v>9.180120756903749E-5</v>
      </c>
      <c r="X1517" s="98">
        <f>'RCP Data-Measures Tab'!$Q1517*'RCP Data-Measures Tab'!$W1517/1000</f>
        <v>1.0524454409142228E-2</v>
      </c>
      <c r="Y1517" s="97">
        <v>1.6669651418392401E-4</v>
      </c>
      <c r="Z1517" s="93">
        <f>'RCP Data-Measures Tab'!$Q1517*'RCP Data-Measures Tab'!$Y1517/1000</f>
        <v>1.9110749304384483E-2</v>
      </c>
      <c r="AA1517" s="96"/>
      <c r="AB1517" s="95"/>
      <c r="AC1517" s="94"/>
      <c r="AD1517" s="94"/>
      <c r="AE1517" s="93" t="str">
        <f>'RCP Data-Measures Tab'!$D1517&amp;'RCP Data-Measures Tab'!$F1517&amp;'RCP Data-Measures Tab'!$G1517&amp;'RCP Data-Measures Tab'!$H1517&amp;'RCP Data-Measures Tab'!$I1517</f>
        <v>2012ResidentialRefrigerationFreezersFreezers</v>
      </c>
      <c r="AF1517" s="93" t="s">
        <v>246</v>
      </c>
    </row>
    <row r="1518" spans="1:32" ht="16.5" hidden="1" x14ac:dyDescent="0.45">
      <c r="A1518" s="151"/>
      <c r="B1518" s="189"/>
      <c r="C1518" s="83"/>
      <c r="D1518" s="92">
        <v>2012</v>
      </c>
      <c r="E1518" s="91">
        <v>359</v>
      </c>
      <c r="F1518" s="91" t="s">
        <v>456</v>
      </c>
      <c r="G1518" s="91" t="s">
        <v>349</v>
      </c>
      <c r="H1518" s="91" t="s">
        <v>416</v>
      </c>
      <c r="I1518" s="91" t="s">
        <v>415</v>
      </c>
      <c r="J1518" s="90"/>
      <c r="K1518" s="90"/>
      <c r="L1518" s="90"/>
      <c r="M1518" s="90"/>
      <c r="N1518" s="90"/>
      <c r="O1518" s="90"/>
      <c r="P1518" s="90">
        <v>0</v>
      </c>
      <c r="Q1518" s="90">
        <v>24440054.425919726</v>
      </c>
      <c r="R1518" s="90">
        <v>2.7899605955681168</v>
      </c>
      <c r="S1518" s="86"/>
      <c r="T1518" s="86"/>
      <c r="U1518" s="89"/>
      <c r="V1518" s="89"/>
      <c r="W1518" s="89">
        <v>1.1239650036104889E-4</v>
      </c>
      <c r="X1518" s="89">
        <f>'RCP Data-Measures Tab'!$Q1518*'RCP Data-Measures Tab'!$W1518/1000</f>
        <v>2.7469765861069408</v>
      </c>
      <c r="Y1518" s="88">
        <v>1.5305311684383932E-4</v>
      </c>
      <c r="Z1518" s="84">
        <f>'RCP Data-Measures Tab'!$Q1518*'RCP Data-Measures Tab'!$Y1518/1000</f>
        <v>3.7406265057200838</v>
      </c>
      <c r="AA1518" s="87"/>
      <c r="AB1518" s="86"/>
      <c r="AC1518" s="85"/>
      <c r="AD1518" s="85"/>
      <c r="AE1518" s="84" t="str">
        <f>'RCP Data-Measures Tab'!$D1518&amp;'RCP Data-Measures Tab'!$F1518&amp;'RCP Data-Measures Tab'!$G1518&amp;'RCP Data-Measures Tab'!$H1518&amp;'RCP Data-Measures Tab'!$I1518</f>
        <v>2012ResidentialRefrigerationRefrigeratorsRefrigerator Decommissioning</v>
      </c>
      <c r="AF1518" s="84" t="s">
        <v>246</v>
      </c>
    </row>
    <row r="1519" spans="1:32" ht="16.5" hidden="1" x14ac:dyDescent="0.45">
      <c r="A1519" s="151"/>
      <c r="B1519" s="189"/>
      <c r="C1519" s="83"/>
      <c r="D1519" s="101">
        <v>2012</v>
      </c>
      <c r="E1519" s="100">
        <v>360</v>
      </c>
      <c r="F1519" s="100" t="s">
        <v>456</v>
      </c>
      <c r="G1519" s="100" t="s">
        <v>349</v>
      </c>
      <c r="H1519" s="100" t="s">
        <v>416</v>
      </c>
      <c r="I1519" s="100" t="s">
        <v>416</v>
      </c>
      <c r="J1519" s="99"/>
      <c r="K1519" s="99"/>
      <c r="L1519" s="99"/>
      <c r="M1519" s="99"/>
      <c r="N1519" s="99"/>
      <c r="O1519" s="99"/>
      <c r="P1519" s="99">
        <v>0</v>
      </c>
      <c r="Q1519" s="99">
        <v>7275175.0236299364</v>
      </c>
      <c r="R1519" s="99">
        <v>0.83049946024766541</v>
      </c>
      <c r="S1519" s="95"/>
      <c r="T1519" s="95"/>
      <c r="U1519" s="98"/>
      <c r="V1519" s="98"/>
      <c r="W1519" s="98">
        <v>1.1239650036104889E-4</v>
      </c>
      <c r="X1519" s="98">
        <f>'RCP Data-Measures Tab'!$Q1519*'RCP Data-Measures Tab'!$W1519/1000</f>
        <v>0.81770421217011602</v>
      </c>
      <c r="Y1519" s="97">
        <v>1.5305311684383932E-4</v>
      </c>
      <c r="Z1519" s="93">
        <f>'RCP Data-Measures Tab'!$Q1519*'RCP Data-Measures Tab'!$Y1519/1000</f>
        <v>1.113488212951014</v>
      </c>
      <c r="AA1519" s="96"/>
      <c r="AB1519" s="95"/>
      <c r="AC1519" s="94"/>
      <c r="AD1519" s="94"/>
      <c r="AE1519" s="93" t="str">
        <f>'RCP Data-Measures Tab'!$D1519&amp;'RCP Data-Measures Tab'!$F1519&amp;'RCP Data-Measures Tab'!$G1519&amp;'RCP Data-Measures Tab'!$H1519&amp;'RCP Data-Measures Tab'!$I1519</f>
        <v>2012ResidentialRefrigerationRefrigeratorsRefrigerators</v>
      </c>
      <c r="AF1519" s="93" t="s">
        <v>246</v>
      </c>
    </row>
    <row r="1520" spans="1:32" ht="16.5" hidden="1" x14ac:dyDescent="0.45">
      <c r="A1520" s="151"/>
      <c r="B1520" s="189"/>
      <c r="C1520" s="83"/>
      <c r="D1520" s="92">
        <v>2012</v>
      </c>
      <c r="E1520" s="91">
        <v>361</v>
      </c>
      <c r="F1520" s="91" t="s">
        <v>456</v>
      </c>
      <c r="G1520" s="91" t="s">
        <v>368</v>
      </c>
      <c r="H1520" s="91" t="s">
        <v>286</v>
      </c>
      <c r="I1520" s="91" t="s">
        <v>471</v>
      </c>
      <c r="J1520" s="90"/>
      <c r="K1520" s="90"/>
      <c r="L1520" s="90"/>
      <c r="M1520" s="90"/>
      <c r="N1520" s="90"/>
      <c r="O1520" s="90"/>
      <c r="P1520" s="90">
        <v>0</v>
      </c>
      <c r="Q1520" s="90">
        <v>1050.867</v>
      </c>
      <c r="R1520" s="90">
        <v>1.1996198372798969E-4</v>
      </c>
      <c r="S1520" s="86"/>
      <c r="T1520" s="86"/>
      <c r="U1520" s="89"/>
      <c r="V1520" s="89"/>
      <c r="W1520" s="89">
        <v>1.9366501647256291E-4</v>
      </c>
      <c r="X1520" s="89">
        <f>'RCP Data-Measures Tab'!$Q1520*'RCP Data-Measures Tab'!$W1520/1000</f>
        <v>2.0351617486547276E-4</v>
      </c>
      <c r="Y1520" s="88">
        <v>1.2476910449889296E-4</v>
      </c>
      <c r="Z1520" s="84">
        <f>'RCP Data-Measures Tab'!$Q1520*'RCP Data-Measures Tab'!$Y1520/1000</f>
        <v>1.3111573453743812E-4</v>
      </c>
      <c r="AA1520" s="87"/>
      <c r="AB1520" s="86"/>
      <c r="AC1520" s="85"/>
      <c r="AD1520" s="85"/>
      <c r="AE1520" s="84" t="str">
        <f>'RCP Data-Measures Tab'!$D1520&amp;'RCP Data-Measures Tab'!$F1520&amp;'RCP Data-Measures Tab'!$G1520&amp;'RCP Data-Measures Tab'!$H1520&amp;'RCP Data-Measures Tab'!$I1520</f>
        <v>2012ResidentialWater HeatingHeat RecoveryWater Heat Recovery</v>
      </c>
      <c r="AF1520" s="84" t="s">
        <v>246</v>
      </c>
    </row>
    <row r="1521" spans="1:32" ht="16.5" hidden="1" x14ac:dyDescent="0.45">
      <c r="A1521" s="151"/>
      <c r="B1521" s="189"/>
      <c r="C1521" s="83"/>
      <c r="D1521" s="101">
        <v>2012</v>
      </c>
      <c r="E1521" s="100">
        <v>362</v>
      </c>
      <c r="F1521" s="100" t="s">
        <v>456</v>
      </c>
      <c r="G1521" s="100" t="s">
        <v>368</v>
      </c>
      <c r="H1521" s="100" t="s">
        <v>455</v>
      </c>
      <c r="I1521" s="100" t="s">
        <v>455</v>
      </c>
      <c r="J1521" s="99"/>
      <c r="K1521" s="99"/>
      <c r="L1521" s="99"/>
      <c r="M1521" s="99"/>
      <c r="N1521" s="99"/>
      <c r="O1521" s="99"/>
      <c r="P1521" s="99">
        <v>0</v>
      </c>
      <c r="Q1521" s="99">
        <v>232398.92999999993</v>
      </c>
      <c r="R1521" s="99">
        <v>2.6529557520007123E-2</v>
      </c>
      <c r="S1521" s="95"/>
      <c r="T1521" s="95"/>
      <c r="U1521" s="98"/>
      <c r="V1521" s="98"/>
      <c r="W1521" s="98">
        <v>1.9366501647256291E-4</v>
      </c>
      <c r="X1521" s="98">
        <f>'RCP Data-Measures Tab'!$Q1521*'RCP Data-Measures Tab'!$W1521/1000</f>
        <v>4.500754260665598E-2</v>
      </c>
      <c r="Y1521" s="97">
        <v>1.2476910449889296E-4</v>
      </c>
      <c r="Z1521" s="93">
        <f>'RCP Data-Measures Tab'!$Q1521*'RCP Data-Measures Tab'!$Y1521/1000</f>
        <v>2.8996206382600902E-2</v>
      </c>
      <c r="AA1521" s="96"/>
      <c r="AB1521" s="95"/>
      <c r="AC1521" s="94"/>
      <c r="AD1521" s="94"/>
      <c r="AE1521" s="93" t="str">
        <f>'RCP Data-Measures Tab'!$D1521&amp;'RCP Data-Measures Tab'!$F1521&amp;'RCP Data-Measures Tab'!$G1521&amp;'RCP Data-Measures Tab'!$H1521&amp;'RCP Data-Measures Tab'!$I1521</f>
        <v>2012ResidentialWater HeatingPipe InsulationPipe Insulation</v>
      </c>
      <c r="AF1521" s="93" t="s">
        <v>246</v>
      </c>
    </row>
    <row r="1522" spans="1:32" ht="16.5" hidden="1" x14ac:dyDescent="0.45">
      <c r="A1522" s="151"/>
      <c r="B1522" s="189"/>
      <c r="C1522" s="83"/>
      <c r="D1522" s="92">
        <v>2012</v>
      </c>
      <c r="E1522" s="91">
        <v>363</v>
      </c>
      <c r="F1522" s="91" t="s">
        <v>456</v>
      </c>
      <c r="G1522" s="91" t="s">
        <v>368</v>
      </c>
      <c r="H1522" s="91" t="s">
        <v>370</v>
      </c>
      <c r="I1522" s="91" t="s">
        <v>472</v>
      </c>
      <c r="J1522" s="90"/>
      <c r="K1522" s="90"/>
      <c r="L1522" s="90"/>
      <c r="M1522" s="90"/>
      <c r="N1522" s="90"/>
      <c r="O1522" s="90"/>
      <c r="P1522" s="90">
        <v>0</v>
      </c>
      <c r="Q1522" s="90">
        <v>844525.26930000202</v>
      </c>
      <c r="R1522" s="90">
        <v>9.6406995100551326E-2</v>
      </c>
      <c r="S1522" s="86"/>
      <c r="T1522" s="86"/>
      <c r="U1522" s="89"/>
      <c r="V1522" s="89"/>
      <c r="W1522" s="89">
        <v>2.109863130394388E-4</v>
      </c>
      <c r="X1522" s="89">
        <f>'RCP Data-Measures Tab'!$Q1522*'RCP Data-Measures Tab'!$W1522/1000</f>
        <v>0.17818327283824659</v>
      </c>
      <c r="Y1522" s="88">
        <v>8.8550650256434728E-5</v>
      </c>
      <c r="Z1522" s="84">
        <f>'RCP Data-Measures Tab'!$Q1522*'RCP Data-Measures Tab'!$Y1522/1000</f>
        <v>7.4783261754505836E-2</v>
      </c>
      <c r="AA1522" s="87"/>
      <c r="AB1522" s="86"/>
      <c r="AC1522" s="85"/>
      <c r="AD1522" s="85"/>
      <c r="AE1522" s="84" t="str">
        <f>'RCP Data-Measures Tab'!$D1522&amp;'RCP Data-Measures Tab'!$F1522&amp;'RCP Data-Measures Tab'!$G1522&amp;'RCP Data-Measures Tab'!$H1522&amp;'RCP Data-Measures Tab'!$I1522</f>
        <v>2012ResidentialWater HeatingWater HeatersHeat Pump Water Heaters</v>
      </c>
      <c r="AF1522" s="84" t="s">
        <v>246</v>
      </c>
    </row>
    <row r="1523" spans="1:32" ht="16.5" hidden="1" x14ac:dyDescent="0.45">
      <c r="A1523" s="151"/>
      <c r="B1523" s="189"/>
      <c r="C1523" s="83"/>
      <c r="D1523" s="101">
        <v>2012</v>
      </c>
      <c r="E1523" s="100">
        <v>364</v>
      </c>
      <c r="F1523" s="100" t="s">
        <v>456</v>
      </c>
      <c r="G1523" s="100" t="s">
        <v>368</v>
      </c>
      <c r="H1523" s="100" t="s">
        <v>370</v>
      </c>
      <c r="I1523" s="100" t="s">
        <v>370</v>
      </c>
      <c r="J1523" s="99"/>
      <c r="K1523" s="99"/>
      <c r="L1523" s="99"/>
      <c r="M1523" s="99"/>
      <c r="N1523" s="99"/>
      <c r="O1523" s="99"/>
      <c r="P1523" s="99">
        <v>0</v>
      </c>
      <c r="Q1523" s="99">
        <v>434702.5800500004</v>
      </c>
      <c r="R1523" s="99">
        <v>4.9623582025560602E-2</v>
      </c>
      <c r="S1523" s="95"/>
      <c r="T1523" s="95"/>
      <c r="U1523" s="98"/>
      <c r="V1523" s="98"/>
      <c r="W1523" s="98">
        <v>1.9366501647256291E-4</v>
      </c>
      <c r="X1523" s="98">
        <f>'RCP Data-Measures Tab'!$Q1523*'RCP Data-Measures Tab'!$W1523/1000</f>
        <v>8.4186682326048923E-2</v>
      </c>
      <c r="Y1523" s="97">
        <v>1.2476910449889296E-4</v>
      </c>
      <c r="Z1523" s="93">
        <f>'RCP Data-Measures Tab'!$Q1523*'RCP Data-Measures Tab'!$Y1523/1000</f>
        <v>5.4237451636196879E-2</v>
      </c>
      <c r="AA1523" s="96"/>
      <c r="AB1523" s="95"/>
      <c r="AC1523" s="94"/>
      <c r="AD1523" s="94"/>
      <c r="AE1523" s="93" t="str">
        <f>'RCP Data-Measures Tab'!$D1523&amp;'RCP Data-Measures Tab'!$F1523&amp;'RCP Data-Measures Tab'!$G1523&amp;'RCP Data-Measures Tab'!$H1523&amp;'RCP Data-Measures Tab'!$I1523</f>
        <v>2012ResidentialWater HeatingWater HeatersWater Heaters</v>
      </c>
      <c r="AF1523" s="93" t="s">
        <v>246</v>
      </c>
    </row>
    <row r="1524" spans="1:32" ht="16.5" hidden="1" x14ac:dyDescent="0.45">
      <c r="A1524" s="151"/>
      <c r="B1524" s="189"/>
      <c r="C1524" s="83"/>
      <c r="D1524" s="92">
        <v>2012</v>
      </c>
      <c r="E1524" s="91">
        <v>365</v>
      </c>
      <c r="F1524" s="91" t="s">
        <v>456</v>
      </c>
      <c r="G1524" s="91" t="s">
        <v>368</v>
      </c>
      <c r="H1524" s="91" t="s">
        <v>434</v>
      </c>
      <c r="I1524" s="91" t="s">
        <v>436</v>
      </c>
      <c r="J1524" s="90"/>
      <c r="K1524" s="90"/>
      <c r="L1524" s="90"/>
      <c r="M1524" s="90"/>
      <c r="N1524" s="90"/>
      <c r="O1524" s="90"/>
      <c r="P1524" s="90">
        <v>0</v>
      </c>
      <c r="Q1524" s="90">
        <v>12102081.217148086</v>
      </c>
      <c r="R1524" s="90">
        <v>1.3815161024531335</v>
      </c>
      <c r="S1524" s="86"/>
      <c r="T1524" s="86"/>
      <c r="U1524" s="89"/>
      <c r="V1524" s="89"/>
      <c r="W1524" s="89">
        <v>1.4764576859564583E-4</v>
      </c>
      <c r="X1524" s="89">
        <f>'RCP Data-Measures Tab'!$Q1524*'RCP Data-Measures Tab'!$W1524/1000</f>
        <v>1.7868210829127582</v>
      </c>
      <c r="Y1524" s="88">
        <v>1.9747437456987604E-4</v>
      </c>
      <c r="Z1524" s="84">
        <f>'RCP Data-Measures Tab'!$Q1524*'RCP Data-Measures Tab'!$Y1524/1000</f>
        <v>2.3898509193501623</v>
      </c>
      <c r="AA1524" s="87"/>
      <c r="AB1524" s="86"/>
      <c r="AC1524" s="85"/>
      <c r="AD1524" s="85"/>
      <c r="AE1524" s="84" t="str">
        <f>'RCP Data-Measures Tab'!$D1524&amp;'RCP Data-Measures Tab'!$F1524&amp;'RCP Data-Measures Tab'!$G1524&amp;'RCP Data-Measures Tab'!$H1524&amp;'RCP Data-Measures Tab'!$I1524</f>
        <v>2012ResidentialWater HeatingWater Using DevicesClothes Washers</v>
      </c>
      <c r="AF1524" s="84" t="s">
        <v>246</v>
      </c>
    </row>
    <row r="1525" spans="1:32" ht="16.5" hidden="1" x14ac:dyDescent="0.45">
      <c r="A1525" s="151"/>
      <c r="B1525" s="189"/>
      <c r="C1525" s="83"/>
      <c r="D1525" s="101">
        <v>2012</v>
      </c>
      <c r="E1525" s="100">
        <v>366</v>
      </c>
      <c r="F1525" s="100" t="s">
        <v>456</v>
      </c>
      <c r="G1525" s="100" t="s">
        <v>368</v>
      </c>
      <c r="H1525" s="100" t="s">
        <v>434</v>
      </c>
      <c r="I1525" s="100" t="s">
        <v>437</v>
      </c>
      <c r="J1525" s="99"/>
      <c r="K1525" s="99"/>
      <c r="L1525" s="99"/>
      <c r="M1525" s="99"/>
      <c r="N1525" s="99"/>
      <c r="O1525" s="99"/>
      <c r="P1525" s="99">
        <v>0</v>
      </c>
      <c r="Q1525" s="99">
        <v>92207.329469999997</v>
      </c>
      <c r="R1525" s="99">
        <v>1.0525950745432056E-2</v>
      </c>
      <c r="S1525" s="95"/>
      <c r="T1525" s="95"/>
      <c r="U1525" s="98"/>
      <c r="V1525" s="98"/>
      <c r="W1525" s="98">
        <v>1.4417374069393513E-4</v>
      </c>
      <c r="X1525" s="98">
        <f>'RCP Data-Measures Tab'!$Q1525*'RCP Data-Measures Tab'!$W1525/1000</f>
        <v>1.3293875609088023E-2</v>
      </c>
      <c r="Y1525" s="97">
        <v>1.3448487391548786E-4</v>
      </c>
      <c r="Z1525" s="93">
        <f>'RCP Data-Measures Tab'!$Q1525*'RCP Data-Measures Tab'!$Y1525/1000</f>
        <v>1.2400491077856797E-2</v>
      </c>
      <c r="AA1525" s="96"/>
      <c r="AB1525" s="95"/>
      <c r="AC1525" s="94"/>
      <c r="AD1525" s="94"/>
      <c r="AE1525" s="93" t="str">
        <f>'RCP Data-Measures Tab'!$D1525&amp;'RCP Data-Measures Tab'!$F1525&amp;'RCP Data-Measures Tab'!$G1525&amp;'RCP Data-Measures Tab'!$H1525&amp;'RCP Data-Measures Tab'!$I1525</f>
        <v>2012ResidentialWater HeatingWater Using DevicesDishwashers</v>
      </c>
      <c r="AF1525" s="93" t="s">
        <v>246</v>
      </c>
    </row>
    <row r="1526" spans="1:32" ht="16.5" hidden="1" x14ac:dyDescent="0.45">
      <c r="A1526" s="151"/>
      <c r="B1526" s="189"/>
      <c r="C1526" s="83"/>
      <c r="D1526" s="92">
        <v>2012</v>
      </c>
      <c r="E1526" s="91">
        <v>367</v>
      </c>
      <c r="F1526" s="91" t="s">
        <v>456</v>
      </c>
      <c r="G1526" s="91" t="s">
        <v>368</v>
      </c>
      <c r="H1526" s="91" t="s">
        <v>434</v>
      </c>
      <c r="I1526" s="91" t="s">
        <v>439</v>
      </c>
      <c r="J1526" s="90"/>
      <c r="K1526" s="90"/>
      <c r="L1526" s="90"/>
      <c r="M1526" s="90"/>
      <c r="N1526" s="90"/>
      <c r="O1526" s="90"/>
      <c r="P1526" s="90">
        <v>0</v>
      </c>
      <c r="Q1526" s="90">
        <v>44317307.017822765</v>
      </c>
      <c r="R1526" s="90">
        <v>5.0590532933565555</v>
      </c>
      <c r="S1526" s="86"/>
      <c r="T1526" s="86"/>
      <c r="U1526" s="89"/>
      <c r="V1526" s="89"/>
      <c r="W1526" s="89">
        <v>1.9366501647256291E-4</v>
      </c>
      <c r="X1526" s="89">
        <f>'RCP Data-Measures Tab'!$Q1526*'RCP Data-Measures Tab'!$W1526/1000</f>
        <v>8.5827119936262726</v>
      </c>
      <c r="Y1526" s="88">
        <v>1.2476910449889296E-4</v>
      </c>
      <c r="Z1526" s="84">
        <f>'RCP Data-Measures Tab'!$Q1526*'RCP Data-Measures Tab'!$Y1526/1000</f>
        <v>5.5294307104162508</v>
      </c>
      <c r="AA1526" s="87"/>
      <c r="AB1526" s="86"/>
      <c r="AC1526" s="85"/>
      <c r="AD1526" s="85"/>
      <c r="AE1526" s="84" t="str">
        <f>'RCP Data-Measures Tab'!$D1526&amp;'RCP Data-Measures Tab'!$F1526&amp;'RCP Data-Measures Tab'!$G1526&amp;'RCP Data-Measures Tab'!$H1526&amp;'RCP Data-Measures Tab'!$I1526</f>
        <v>2012ResidentialWater HeatingWater Using DevicesShowerheads</v>
      </c>
      <c r="AF1526" s="84" t="s">
        <v>246</v>
      </c>
    </row>
    <row r="1527" spans="1:32" ht="16.5" hidden="1" x14ac:dyDescent="0.45">
      <c r="A1527" s="151"/>
      <c r="B1527" s="189"/>
      <c r="C1527" s="83"/>
      <c r="D1527" s="101">
        <v>2012</v>
      </c>
      <c r="E1527" s="100">
        <v>368</v>
      </c>
      <c r="F1527" s="100" t="s">
        <v>456</v>
      </c>
      <c r="G1527" s="100" t="s">
        <v>371</v>
      </c>
      <c r="H1527" s="100" t="s">
        <v>473</v>
      </c>
      <c r="I1527" s="100" t="s">
        <v>474</v>
      </c>
      <c r="J1527" s="99"/>
      <c r="K1527" s="99"/>
      <c r="L1527" s="99"/>
      <c r="M1527" s="99"/>
      <c r="N1527" s="99"/>
      <c r="O1527" s="99"/>
      <c r="P1527" s="99">
        <v>0</v>
      </c>
      <c r="Q1527" s="99">
        <v>0</v>
      </c>
      <c r="R1527" s="99">
        <v>0</v>
      </c>
      <c r="S1527" s="95"/>
      <c r="T1527" s="95"/>
      <c r="U1527" s="98"/>
      <c r="V1527" s="98"/>
      <c r="W1527" s="98">
        <v>2.3981935170362906E-4</v>
      </c>
      <c r="X1527" s="98">
        <f>'RCP Data-Measures Tab'!$Q1527*'RCP Data-Measures Tab'!$W1527/1000</f>
        <v>0</v>
      </c>
      <c r="Y1527" s="97">
        <v>1.5374674830467136E-4</v>
      </c>
      <c r="Z1527" s="93">
        <f>'RCP Data-Measures Tab'!$Q1527*'RCP Data-Measures Tab'!$Y1527/1000</f>
        <v>0</v>
      </c>
      <c r="AA1527" s="96"/>
      <c r="AB1527" s="95"/>
      <c r="AC1527" s="94"/>
      <c r="AD1527" s="94"/>
      <c r="AE1527" s="93" t="str">
        <f>'RCP Data-Measures Tab'!$D1527&amp;'RCP Data-Measures Tab'!$F1527&amp;'RCP Data-Measures Tab'!$G1527&amp;'RCP Data-Measures Tab'!$H1527&amp;'RCP Data-Measures Tab'!$I1527</f>
        <v>2012ResidentialWhole Bldg/Meter LevelHomesBuilt Green Home</v>
      </c>
      <c r="AF1527" s="93" t="s">
        <v>246</v>
      </c>
    </row>
    <row r="1528" spans="1:32" ht="16.5" hidden="1" x14ac:dyDescent="0.45">
      <c r="A1528" s="151"/>
      <c r="B1528" s="189"/>
      <c r="C1528" s="83"/>
      <c r="D1528" s="92">
        <v>2012</v>
      </c>
      <c r="E1528" s="91">
        <v>369</v>
      </c>
      <c r="F1528" s="91" t="s">
        <v>456</v>
      </c>
      <c r="G1528" s="91" t="s">
        <v>371</v>
      </c>
      <c r="H1528" s="91" t="s">
        <v>473</v>
      </c>
      <c r="I1528" s="91" t="s">
        <v>475</v>
      </c>
      <c r="J1528" s="90"/>
      <c r="K1528" s="90"/>
      <c r="L1528" s="90"/>
      <c r="M1528" s="90"/>
      <c r="N1528" s="90"/>
      <c r="O1528" s="90"/>
      <c r="P1528" s="90">
        <v>0</v>
      </c>
      <c r="Q1528" s="90">
        <v>128611.59599999999</v>
      </c>
      <c r="R1528" s="90">
        <v>1.4681689004646625E-2</v>
      </c>
      <c r="S1528" s="86"/>
      <c r="T1528" s="86"/>
      <c r="U1528" s="89"/>
      <c r="V1528" s="89"/>
      <c r="W1528" s="89">
        <v>2.3981935170362906E-4</v>
      </c>
      <c r="X1528" s="89">
        <f>'RCP Data-Measures Tab'!$Q1528*'RCP Data-Measures Tab'!$W1528/1000</f>
        <v>3.0843549574289048E-2</v>
      </c>
      <c r="Y1528" s="88">
        <v>1.5374674830467136E-4</v>
      </c>
      <c r="Z1528" s="84">
        <f>'RCP Data-Measures Tab'!$Q1528*'RCP Data-Measures Tab'!$Y1528/1000</f>
        <v>1.9773614679274076E-2</v>
      </c>
      <c r="AA1528" s="87"/>
      <c r="AB1528" s="86"/>
      <c r="AC1528" s="85"/>
      <c r="AD1528" s="85"/>
      <c r="AE1528" s="84" t="str">
        <f>'RCP Data-Measures Tab'!$D1528&amp;'RCP Data-Measures Tab'!$F1528&amp;'RCP Data-Measures Tab'!$G1528&amp;'RCP Data-Measures Tab'!$H1528&amp;'RCP Data-Measures Tab'!$I1528</f>
        <v>2012ResidentialWhole Bldg/Meter LevelHomesEcoRated Home</v>
      </c>
      <c r="AF1528" s="84" t="s">
        <v>246</v>
      </c>
    </row>
    <row r="1529" spans="1:32" ht="16.5" hidden="1" x14ac:dyDescent="0.45">
      <c r="A1529" s="151"/>
      <c r="B1529" s="189"/>
      <c r="C1529" s="83"/>
      <c r="D1529" s="101">
        <v>2012</v>
      </c>
      <c r="E1529" s="100">
        <v>370</v>
      </c>
      <c r="F1529" s="100" t="s">
        <v>456</v>
      </c>
      <c r="G1529" s="100" t="s">
        <v>371</v>
      </c>
      <c r="H1529" s="100" t="s">
        <v>473</v>
      </c>
      <c r="I1529" s="100" t="s">
        <v>476</v>
      </c>
      <c r="J1529" s="99"/>
      <c r="K1529" s="99"/>
      <c r="L1529" s="99"/>
      <c r="M1529" s="99"/>
      <c r="N1529" s="99"/>
      <c r="O1529" s="99"/>
      <c r="P1529" s="99">
        <v>0</v>
      </c>
      <c r="Q1529" s="99">
        <v>3389016.6232640003</v>
      </c>
      <c r="R1529" s="99">
        <v>0.38687404950542259</v>
      </c>
      <c r="S1529" s="95"/>
      <c r="T1529" s="95"/>
      <c r="U1529" s="98"/>
      <c r="V1529" s="98"/>
      <c r="W1529" s="98">
        <v>2.3981935170362906E-4</v>
      </c>
      <c r="X1529" s="98">
        <f>'RCP Data-Measures Tab'!$Q1529*'RCP Data-Measures Tab'!$W1529/1000</f>
        <v>0.81275176950399464</v>
      </c>
      <c r="Y1529" s="97">
        <v>1.5374674830467136E-4</v>
      </c>
      <c r="Z1529" s="93">
        <f>'RCP Data-Measures Tab'!$Q1529*'RCP Data-Measures Tab'!$Y1529/1000</f>
        <v>0.52105028577731749</v>
      </c>
      <c r="AA1529" s="96"/>
      <c r="AB1529" s="95"/>
      <c r="AC1529" s="94"/>
      <c r="AD1529" s="94"/>
      <c r="AE1529" s="93" t="str">
        <f>'RCP Data-Measures Tab'!$D1529&amp;'RCP Data-Measures Tab'!$F1529&amp;'RCP Data-Measures Tab'!$G1529&amp;'RCP Data-Measures Tab'!$H1529&amp;'RCP Data-Measures Tab'!$I1529</f>
        <v>2012ResidentialWhole Bldg/Meter LevelHomesEnergy Star Home</v>
      </c>
      <c r="AF1529" s="93" t="s">
        <v>246</v>
      </c>
    </row>
    <row r="1530" spans="1:32" ht="16.5" hidden="1" x14ac:dyDescent="0.45">
      <c r="A1530" s="151"/>
      <c r="B1530" s="189"/>
      <c r="C1530" s="83"/>
      <c r="D1530" s="92">
        <v>2012</v>
      </c>
      <c r="E1530" s="91">
        <v>371</v>
      </c>
      <c r="F1530" s="91" t="s">
        <v>456</v>
      </c>
      <c r="G1530" s="91" t="s">
        <v>371</v>
      </c>
      <c r="H1530" s="91" t="s">
        <v>473</v>
      </c>
      <c r="I1530" s="91" t="s">
        <v>477</v>
      </c>
      <c r="J1530" s="90"/>
      <c r="K1530" s="90"/>
      <c r="L1530" s="90"/>
      <c r="M1530" s="90"/>
      <c r="N1530" s="90"/>
      <c r="O1530" s="90"/>
      <c r="P1530" s="90">
        <v>0</v>
      </c>
      <c r="Q1530" s="90">
        <v>48655</v>
      </c>
      <c r="R1530" s="90">
        <v>5.5542236514156702E-3</v>
      </c>
      <c r="S1530" s="86"/>
      <c r="T1530" s="86"/>
      <c r="U1530" s="89"/>
      <c r="V1530" s="89"/>
      <c r="W1530" s="89">
        <v>2.3981935170362906E-4</v>
      </c>
      <c r="X1530" s="89">
        <f>'RCP Data-Measures Tab'!$Q1530*'RCP Data-Measures Tab'!$W1530/1000</f>
        <v>1.1668410557140073E-2</v>
      </c>
      <c r="Y1530" s="88">
        <v>1.5374674830467136E-4</v>
      </c>
      <c r="Z1530" s="84">
        <f>'RCP Data-Measures Tab'!$Q1530*'RCP Data-Measures Tab'!$Y1530/1000</f>
        <v>7.4805480387637848E-3</v>
      </c>
      <c r="AA1530" s="87"/>
      <c r="AB1530" s="86"/>
      <c r="AC1530" s="85"/>
      <c r="AD1530" s="85"/>
      <c r="AE1530" s="84" t="str">
        <f>'RCP Data-Measures Tab'!$D1530&amp;'RCP Data-Measures Tab'!$F1530&amp;'RCP Data-Measures Tab'!$G1530&amp;'RCP Data-Measures Tab'!$H1530&amp;'RCP Data-Measures Tab'!$I1530</f>
        <v>2012ResidentialWhole Bldg/Meter LevelHomesMontana House</v>
      </c>
      <c r="AF1530" s="84" t="s">
        <v>246</v>
      </c>
    </row>
    <row r="1531" spans="1:32" ht="16.5" hidden="1" x14ac:dyDescent="0.45">
      <c r="A1531" s="151"/>
      <c r="B1531" s="189"/>
      <c r="C1531" s="83"/>
      <c r="D1531" s="101">
        <v>2012</v>
      </c>
      <c r="E1531" s="100">
        <v>372</v>
      </c>
      <c r="F1531" s="100" t="s">
        <v>456</v>
      </c>
      <c r="G1531" s="100" t="s">
        <v>371</v>
      </c>
      <c r="H1531" s="100" t="s">
        <v>473</v>
      </c>
      <c r="I1531" s="100" t="s">
        <v>478</v>
      </c>
      <c r="J1531" s="99"/>
      <c r="K1531" s="99"/>
      <c r="L1531" s="99"/>
      <c r="M1531" s="99"/>
      <c r="N1531" s="99"/>
      <c r="O1531" s="99"/>
      <c r="P1531" s="99">
        <v>0</v>
      </c>
      <c r="Q1531" s="99">
        <v>528233.23569171363</v>
      </c>
      <c r="R1531" s="99">
        <v>6.030059730983342E-2</v>
      </c>
      <c r="S1531" s="95"/>
      <c r="T1531" s="95"/>
      <c r="U1531" s="98"/>
      <c r="V1531" s="98"/>
      <c r="W1531" s="98">
        <v>2.3981935170362906E-4</v>
      </c>
      <c r="X1531" s="98">
        <f>'RCP Data-Measures Tab'!$Q1531*'RCP Data-Measures Tab'!$W1531/1000</f>
        <v>0.12668055213189705</v>
      </c>
      <c r="Y1531" s="97">
        <v>1.5374674830467136E-4</v>
      </c>
      <c r="Z1531" s="93">
        <f>'RCP Data-Measures Tab'!$Q1531*'RCP Data-Measures Tab'!$Y1531/1000</f>
        <v>8.1214142334056036E-2</v>
      </c>
      <c r="AA1531" s="96"/>
      <c r="AB1531" s="95"/>
      <c r="AC1531" s="94"/>
      <c r="AD1531" s="94"/>
      <c r="AE1531" s="93" t="str">
        <f>'RCP Data-Measures Tab'!$D1531&amp;'RCP Data-Measures Tab'!$F1531&amp;'RCP Data-Measures Tab'!$G1531&amp;'RCP Data-Measures Tab'!$H1531&amp;'RCP Data-Measures Tab'!$I1531</f>
        <v>2012ResidentialWhole Bldg/Meter LevelHomesNEEM Certified Home</v>
      </c>
      <c r="AF1531" s="93" t="s">
        <v>246</v>
      </c>
    </row>
    <row r="1532" spans="1:32" ht="16.5" hidden="1" x14ac:dyDescent="0.45">
      <c r="A1532" s="151"/>
      <c r="B1532" s="189"/>
      <c r="C1532" s="83"/>
      <c r="D1532" s="92">
        <v>2012</v>
      </c>
      <c r="E1532" s="91">
        <v>373</v>
      </c>
      <c r="F1532" s="91" t="s">
        <v>479</v>
      </c>
      <c r="G1532" s="91" t="s">
        <v>365</v>
      </c>
      <c r="H1532" s="91" t="s">
        <v>443</v>
      </c>
      <c r="I1532" s="91" t="s">
        <v>444</v>
      </c>
      <c r="J1532" s="90"/>
      <c r="K1532" s="90"/>
      <c r="L1532" s="90"/>
      <c r="M1532" s="90"/>
      <c r="N1532" s="90"/>
      <c r="O1532" s="90"/>
      <c r="P1532" s="90">
        <v>0</v>
      </c>
      <c r="Q1532" s="90">
        <v>0</v>
      </c>
      <c r="R1532" s="90">
        <v>0</v>
      </c>
      <c r="S1532" s="86"/>
      <c r="T1532" s="86"/>
      <c r="U1532" s="89"/>
      <c r="V1532" s="89"/>
      <c r="W1532" s="89">
        <v>1.4175837785742308E-4</v>
      </c>
      <c r="X1532" s="89">
        <f>'RCP Data-Measures Tab'!$Q1532*'RCP Data-Measures Tab'!$W1532/1000</f>
        <v>0</v>
      </c>
      <c r="Y1532" s="88">
        <v>1.3735146866133245E-4</v>
      </c>
      <c r="Z1532" s="84">
        <f>'RCP Data-Measures Tab'!$Q1532*'RCP Data-Measures Tab'!$Y1532/1000</f>
        <v>0</v>
      </c>
      <c r="AA1532" s="87"/>
      <c r="AB1532" s="86"/>
      <c r="AC1532" s="85"/>
      <c r="AD1532" s="85"/>
      <c r="AE1532" s="84" t="str">
        <f>'RCP Data-Measures Tab'!$D1532&amp;'RCP Data-Measures Tab'!$F1532&amp;'RCP Data-Measures Tab'!$G1532&amp;'RCP Data-Measures Tab'!$H1532&amp;'RCP Data-Measures Tab'!$I1532</f>
        <v>2012Utility System EfficiencyUtility Distribution SystemCapacitorsFixed and Switched Shunt Capacitor</v>
      </c>
      <c r="AF1532" s="84" t="s">
        <v>246</v>
      </c>
    </row>
    <row r="1533" spans="1:32" ht="16.5" hidden="1" x14ac:dyDescent="0.45">
      <c r="A1533" s="151"/>
      <c r="B1533" s="189"/>
      <c r="C1533" s="83"/>
      <c r="D1533" s="101">
        <v>2012</v>
      </c>
      <c r="E1533" s="100">
        <v>374</v>
      </c>
      <c r="F1533" s="100" t="s">
        <v>479</v>
      </c>
      <c r="G1533" s="100" t="s">
        <v>365</v>
      </c>
      <c r="H1533" s="100" t="s">
        <v>445</v>
      </c>
      <c r="I1533" s="100" t="s">
        <v>446</v>
      </c>
      <c r="J1533" s="99"/>
      <c r="K1533" s="99"/>
      <c r="L1533" s="99"/>
      <c r="M1533" s="99"/>
      <c r="N1533" s="99"/>
      <c r="O1533" s="99"/>
      <c r="P1533" s="99">
        <v>0</v>
      </c>
      <c r="Q1533" s="99">
        <v>0</v>
      </c>
      <c r="R1533" s="99">
        <v>0</v>
      </c>
      <c r="S1533" s="95"/>
      <c r="T1533" s="95"/>
      <c r="U1533" s="98"/>
      <c r="V1533" s="98"/>
      <c r="W1533" s="98">
        <v>1.4175837785742308E-4</v>
      </c>
      <c r="X1533" s="98">
        <f>'RCP Data-Measures Tab'!$Q1533*'RCP Data-Measures Tab'!$W1533/1000</f>
        <v>0</v>
      </c>
      <c r="Y1533" s="97">
        <v>1.3735146866133245E-4</v>
      </c>
      <c r="Z1533" s="93">
        <f>'RCP Data-Measures Tab'!$Q1533*'RCP Data-Measures Tab'!$Y1533/1000</f>
        <v>0</v>
      </c>
      <c r="AA1533" s="96"/>
      <c r="AB1533" s="95"/>
      <c r="AC1533" s="94"/>
      <c r="AD1533" s="94"/>
      <c r="AE1533" s="93" t="str">
        <f>'RCP Data-Measures Tab'!$D1533&amp;'RCP Data-Measures Tab'!$F1533&amp;'RCP Data-Measures Tab'!$G1533&amp;'RCP Data-Measures Tab'!$H1533&amp;'RCP Data-Measures Tab'!$I1533</f>
        <v>2012Utility System EfficiencyUtility Distribution SystemConductorsService Conductor Replacement</v>
      </c>
      <c r="AF1533" s="93" t="s">
        <v>246</v>
      </c>
    </row>
    <row r="1534" spans="1:32" ht="16.5" hidden="1" x14ac:dyDescent="0.45">
      <c r="A1534" s="151"/>
      <c r="B1534" s="189"/>
      <c r="C1534" s="83"/>
      <c r="D1534" s="92">
        <v>2012</v>
      </c>
      <c r="E1534" s="91">
        <v>375</v>
      </c>
      <c r="F1534" s="91" t="s">
        <v>479</v>
      </c>
      <c r="G1534" s="91" t="s">
        <v>365</v>
      </c>
      <c r="H1534" s="91" t="s">
        <v>480</v>
      </c>
      <c r="I1534" s="91" t="s">
        <v>480</v>
      </c>
      <c r="J1534" s="90"/>
      <c r="K1534" s="90"/>
      <c r="L1534" s="90"/>
      <c r="M1534" s="90"/>
      <c r="N1534" s="90"/>
      <c r="O1534" s="90"/>
      <c r="P1534" s="90">
        <v>0</v>
      </c>
      <c r="Q1534" s="90">
        <v>0</v>
      </c>
      <c r="R1534" s="90">
        <v>0</v>
      </c>
      <c r="S1534" s="86"/>
      <c r="T1534" s="86"/>
      <c r="U1534" s="89"/>
      <c r="V1534" s="89"/>
      <c r="W1534" s="89">
        <v>1.4175837785742308E-4</v>
      </c>
      <c r="X1534" s="89">
        <f>'RCP Data-Measures Tab'!$Q1534*'RCP Data-Measures Tab'!$W1534/1000</f>
        <v>0</v>
      </c>
      <c r="Y1534" s="88">
        <v>1.3735146866133245E-4</v>
      </c>
      <c r="Z1534" s="84">
        <f>'RCP Data-Measures Tab'!$Q1534*'RCP Data-Measures Tab'!$Y1534/1000</f>
        <v>0</v>
      </c>
      <c r="AA1534" s="87"/>
      <c r="AB1534" s="86"/>
      <c r="AC1534" s="85"/>
      <c r="AD1534" s="85"/>
      <c r="AE1534" s="84" t="str">
        <f>'RCP Data-Measures Tab'!$D1534&amp;'RCP Data-Measures Tab'!$F1534&amp;'RCP Data-Measures Tab'!$G1534&amp;'RCP Data-Measures Tab'!$H1534&amp;'RCP Data-Measures Tab'!$I1534</f>
        <v>2012Utility System EfficiencyUtility Distribution SystemInsulatorsInsulators</v>
      </c>
      <c r="AF1534" s="84" t="s">
        <v>246</v>
      </c>
    </row>
    <row r="1535" spans="1:32" ht="16.5" hidden="1" x14ac:dyDescent="0.45">
      <c r="A1535" s="151"/>
      <c r="B1535" s="189"/>
      <c r="C1535" s="83"/>
      <c r="D1535" s="101">
        <v>2012</v>
      </c>
      <c r="E1535" s="100">
        <v>376</v>
      </c>
      <c r="F1535" s="100" t="s">
        <v>479</v>
      </c>
      <c r="G1535" s="100" t="s">
        <v>365</v>
      </c>
      <c r="H1535" s="100" t="s">
        <v>447</v>
      </c>
      <c r="I1535" s="100" t="s">
        <v>481</v>
      </c>
      <c r="J1535" s="99"/>
      <c r="K1535" s="99"/>
      <c r="L1535" s="99"/>
      <c r="M1535" s="99"/>
      <c r="N1535" s="99"/>
      <c r="O1535" s="99"/>
      <c r="P1535" s="99">
        <v>0</v>
      </c>
      <c r="Q1535" s="99">
        <v>0</v>
      </c>
      <c r="R1535" s="99">
        <v>0</v>
      </c>
      <c r="S1535" s="95"/>
      <c r="T1535" s="95"/>
      <c r="U1535" s="98"/>
      <c r="V1535" s="98"/>
      <c r="W1535" s="98">
        <v>1.4175837785742308E-4</v>
      </c>
      <c r="X1535" s="98">
        <f>'RCP Data-Measures Tab'!$Q1535*'RCP Data-Measures Tab'!$W1535/1000</f>
        <v>0</v>
      </c>
      <c r="Y1535" s="97">
        <v>1.3735146866133245E-4</v>
      </c>
      <c r="Z1535" s="93">
        <f>'RCP Data-Measures Tab'!$Q1535*'RCP Data-Measures Tab'!$Y1535/1000</f>
        <v>0</v>
      </c>
      <c r="AA1535" s="96"/>
      <c r="AB1535" s="95"/>
      <c r="AC1535" s="94"/>
      <c r="AD1535" s="94"/>
      <c r="AE1535" s="93" t="str">
        <f>'RCP Data-Measures Tab'!$D1535&amp;'RCP Data-Measures Tab'!$F1535&amp;'RCP Data-Measures Tab'!$G1535&amp;'RCP Data-Measures Tab'!$H1535&amp;'RCP Data-Measures Tab'!$I1535</f>
        <v>2012Utility System EfficiencyUtility Distribution SystemPower Factor ImprovementsOperation System Improvements</v>
      </c>
      <c r="AF1535" s="93" t="s">
        <v>246</v>
      </c>
    </row>
    <row r="1536" spans="1:32" ht="16.5" hidden="1" x14ac:dyDescent="0.45">
      <c r="A1536" s="151"/>
      <c r="B1536" s="189"/>
      <c r="C1536" s="83"/>
      <c r="D1536" s="92">
        <v>2012</v>
      </c>
      <c r="E1536" s="91">
        <v>377</v>
      </c>
      <c r="F1536" s="91" t="s">
        <v>479</v>
      </c>
      <c r="G1536" s="91" t="s">
        <v>365</v>
      </c>
      <c r="H1536" s="91" t="s">
        <v>447</v>
      </c>
      <c r="I1536" s="91" t="s">
        <v>448</v>
      </c>
      <c r="J1536" s="90"/>
      <c r="K1536" s="90"/>
      <c r="L1536" s="90"/>
      <c r="M1536" s="90"/>
      <c r="N1536" s="90"/>
      <c r="O1536" s="90"/>
      <c r="P1536" s="90">
        <v>0</v>
      </c>
      <c r="Q1536" s="90">
        <v>0</v>
      </c>
      <c r="R1536" s="90">
        <v>0</v>
      </c>
      <c r="S1536" s="86"/>
      <c r="T1536" s="86"/>
      <c r="U1536" s="89"/>
      <c r="V1536" s="89"/>
      <c r="W1536" s="89">
        <v>1.4175837785742308E-4</v>
      </c>
      <c r="X1536" s="89">
        <f>'RCP Data-Measures Tab'!$Q1536*'RCP Data-Measures Tab'!$W1536/1000</f>
        <v>0</v>
      </c>
      <c r="Y1536" s="88">
        <v>1.3735146866133245E-4</v>
      </c>
      <c r="Z1536" s="84">
        <f>'RCP Data-Measures Tab'!$Q1536*'RCP Data-Measures Tab'!$Y1536/1000</f>
        <v>0</v>
      </c>
      <c r="AA1536" s="87"/>
      <c r="AB1536" s="86"/>
      <c r="AC1536" s="85"/>
      <c r="AD1536" s="85"/>
      <c r="AE1536" s="84" t="str">
        <f>'RCP Data-Measures Tab'!$D1536&amp;'RCP Data-Measures Tab'!$F1536&amp;'RCP Data-Measures Tab'!$G1536&amp;'RCP Data-Measures Tab'!$H1536&amp;'RCP Data-Measures Tab'!$I1536</f>
        <v>2012Utility System EfficiencyUtility Distribution SystemPower Factor ImprovementsVAR Management/Controls</v>
      </c>
      <c r="AF1536" s="84" t="s">
        <v>246</v>
      </c>
    </row>
    <row r="1537" spans="1:32" ht="16.5" hidden="1" x14ac:dyDescent="0.45">
      <c r="A1537" s="151"/>
      <c r="B1537" s="189"/>
      <c r="C1537" s="83"/>
      <c r="D1537" s="101">
        <v>2012</v>
      </c>
      <c r="E1537" s="100">
        <v>378</v>
      </c>
      <c r="F1537" s="100" t="s">
        <v>479</v>
      </c>
      <c r="G1537" s="100" t="s">
        <v>365</v>
      </c>
      <c r="H1537" s="100" t="s">
        <v>366</v>
      </c>
      <c r="I1537" s="100" t="s">
        <v>482</v>
      </c>
      <c r="J1537" s="99"/>
      <c r="K1537" s="99"/>
      <c r="L1537" s="99"/>
      <c r="M1537" s="99"/>
      <c r="N1537" s="99"/>
      <c r="O1537" s="99"/>
      <c r="P1537" s="99">
        <v>0</v>
      </c>
      <c r="Q1537" s="99">
        <v>0</v>
      </c>
      <c r="R1537" s="99">
        <v>0</v>
      </c>
      <c r="S1537" s="95"/>
      <c r="T1537" s="95"/>
      <c r="U1537" s="98"/>
      <c r="V1537" s="98"/>
      <c r="W1537" s="98">
        <v>1.4175837785742308E-4</v>
      </c>
      <c r="X1537" s="98">
        <f>'RCP Data-Measures Tab'!$Q1537*'RCP Data-Measures Tab'!$W1537/1000</f>
        <v>0</v>
      </c>
      <c r="Y1537" s="97">
        <v>1.3735146866133245E-4</v>
      </c>
      <c r="Z1537" s="93">
        <f>'RCP Data-Measures Tab'!$Q1537*'RCP Data-Measures Tab'!$Y1537/1000</f>
        <v>0</v>
      </c>
      <c r="AA1537" s="96"/>
      <c r="AB1537" s="95"/>
      <c r="AC1537" s="94"/>
      <c r="AD1537" s="94"/>
      <c r="AE1537" s="93" t="str">
        <f>'RCP Data-Measures Tab'!$D1537&amp;'RCP Data-Measures Tab'!$F1537&amp;'RCP Data-Measures Tab'!$G1537&amp;'RCP Data-Measures Tab'!$H1537&amp;'RCP Data-Measures Tab'!$I1537</f>
        <v>2012Utility System EfficiencyUtility Distribution SystemTransformersTransformer Load Management</v>
      </c>
      <c r="AF1537" s="93" t="s">
        <v>246</v>
      </c>
    </row>
    <row r="1538" spans="1:32" ht="16.5" hidden="1" x14ac:dyDescent="0.45">
      <c r="A1538" s="151"/>
      <c r="B1538" s="189"/>
      <c r="C1538" s="83"/>
      <c r="D1538" s="92">
        <v>2012</v>
      </c>
      <c r="E1538" s="91">
        <v>379</v>
      </c>
      <c r="F1538" s="91" t="s">
        <v>479</v>
      </c>
      <c r="G1538" s="91" t="s">
        <v>365</v>
      </c>
      <c r="H1538" s="91" t="s">
        <v>366</v>
      </c>
      <c r="I1538" s="91" t="s">
        <v>449</v>
      </c>
      <c r="J1538" s="90"/>
      <c r="K1538" s="90"/>
      <c r="L1538" s="90"/>
      <c r="M1538" s="90"/>
      <c r="N1538" s="90"/>
      <c r="O1538" s="90"/>
      <c r="P1538" s="90">
        <v>0</v>
      </c>
      <c r="Q1538" s="90">
        <v>0</v>
      </c>
      <c r="R1538" s="90">
        <v>0</v>
      </c>
      <c r="S1538" s="86"/>
      <c r="T1538" s="86"/>
      <c r="U1538" s="89"/>
      <c r="V1538" s="89"/>
      <c r="W1538" s="89">
        <v>1.4175837785742308E-4</v>
      </c>
      <c r="X1538" s="89">
        <f>'RCP Data-Measures Tab'!$Q1538*'RCP Data-Measures Tab'!$W1538/1000</f>
        <v>0</v>
      </c>
      <c r="Y1538" s="88">
        <v>1.3735146866133245E-4</v>
      </c>
      <c r="Z1538" s="84">
        <f>'RCP Data-Measures Tab'!$Q1538*'RCP Data-Measures Tab'!$Y1538/1000</f>
        <v>0</v>
      </c>
      <c r="AA1538" s="87"/>
      <c r="AB1538" s="86"/>
      <c r="AC1538" s="85"/>
      <c r="AD1538" s="85"/>
      <c r="AE1538" s="84" t="str">
        <f>'RCP Data-Measures Tab'!$D1538&amp;'RCP Data-Measures Tab'!$F1538&amp;'RCP Data-Measures Tab'!$G1538&amp;'RCP Data-Measures Tab'!$H1538&amp;'RCP Data-Measures Tab'!$I1538</f>
        <v>2012Utility System EfficiencyUtility Distribution SystemTransformersTransformers (NEMA TP-1 or Higher)</v>
      </c>
      <c r="AF1538" s="84" t="s">
        <v>246</v>
      </c>
    </row>
    <row r="1539" spans="1:32" ht="16.5" hidden="1" x14ac:dyDescent="0.45">
      <c r="A1539" s="151"/>
      <c r="B1539" s="189"/>
      <c r="C1539" s="83"/>
      <c r="D1539" s="101">
        <v>2012</v>
      </c>
      <c r="E1539" s="100">
        <v>380</v>
      </c>
      <c r="F1539" s="100" t="s">
        <v>479</v>
      </c>
      <c r="G1539" s="100" t="s">
        <v>365</v>
      </c>
      <c r="H1539" s="100" t="s">
        <v>483</v>
      </c>
      <c r="I1539" s="100" t="s">
        <v>484</v>
      </c>
      <c r="J1539" s="99"/>
      <c r="K1539" s="99"/>
      <c r="L1539" s="99"/>
      <c r="M1539" s="99"/>
      <c r="N1539" s="99"/>
      <c r="O1539" s="99"/>
      <c r="P1539" s="99">
        <v>0</v>
      </c>
      <c r="Q1539" s="99">
        <v>0</v>
      </c>
      <c r="R1539" s="99">
        <v>0</v>
      </c>
      <c r="S1539" s="95"/>
      <c r="T1539" s="95"/>
      <c r="U1539" s="98"/>
      <c r="V1539" s="98"/>
      <c r="W1539" s="98">
        <v>1.4175837785742308E-4</v>
      </c>
      <c r="X1539" s="98">
        <f>'RCP Data-Measures Tab'!$Q1539*'RCP Data-Measures Tab'!$W1539/1000</f>
        <v>0</v>
      </c>
      <c r="Y1539" s="97">
        <v>1.3735146866133245E-4</v>
      </c>
      <c r="Z1539" s="93">
        <f>'RCP Data-Measures Tab'!$Q1539*'RCP Data-Measures Tab'!$Y1539/1000</f>
        <v>0</v>
      </c>
      <c r="AA1539" s="96"/>
      <c r="AB1539" s="95"/>
      <c r="AC1539" s="94"/>
      <c r="AD1539" s="94"/>
      <c r="AE1539" s="93" t="str">
        <f>'RCP Data-Measures Tab'!$D1539&amp;'RCP Data-Measures Tab'!$F1539&amp;'RCP Data-Measures Tab'!$G1539&amp;'RCP Data-Measures Tab'!$H1539&amp;'RCP Data-Measures Tab'!$I1539</f>
        <v>2012Utility System EfficiencyUtility Distribution SystemUtility Station Service LoadsUtility Remote Feedback</v>
      </c>
      <c r="AF1539" s="93" t="s">
        <v>246</v>
      </c>
    </row>
    <row r="1540" spans="1:32" ht="16.5" hidden="1" x14ac:dyDescent="0.45">
      <c r="A1540" s="151"/>
      <c r="B1540" s="189"/>
      <c r="C1540" s="83"/>
      <c r="D1540" s="92">
        <v>2012</v>
      </c>
      <c r="E1540" s="91">
        <v>381</v>
      </c>
      <c r="F1540" s="91" t="s">
        <v>479</v>
      </c>
      <c r="G1540" s="91" t="s">
        <v>365</v>
      </c>
      <c r="H1540" s="91" t="s">
        <v>483</v>
      </c>
      <c r="I1540" s="91" t="s">
        <v>485</v>
      </c>
      <c r="J1540" s="90"/>
      <c r="K1540" s="90"/>
      <c r="L1540" s="90"/>
      <c r="M1540" s="90"/>
      <c r="N1540" s="90"/>
      <c r="O1540" s="90"/>
      <c r="P1540" s="90">
        <v>0</v>
      </c>
      <c r="Q1540" s="90">
        <v>0</v>
      </c>
      <c r="R1540" s="90">
        <v>0</v>
      </c>
      <c r="S1540" s="86"/>
      <c r="T1540" s="86"/>
      <c r="U1540" s="89"/>
      <c r="V1540" s="89"/>
      <c r="W1540" s="89">
        <v>1.4175837785742308E-4</v>
      </c>
      <c r="X1540" s="89">
        <f>'RCP Data-Measures Tab'!$Q1540*'RCP Data-Measures Tab'!$W1540/1000</f>
        <v>0</v>
      </c>
      <c r="Y1540" s="88">
        <v>1.3735146866133245E-4</v>
      </c>
      <c r="Z1540" s="84">
        <f>'RCP Data-Measures Tab'!$Q1540*'RCP Data-Measures Tab'!$Y1540/1000</f>
        <v>0</v>
      </c>
      <c r="AA1540" s="87"/>
      <c r="AB1540" s="86"/>
      <c r="AC1540" s="85"/>
      <c r="AD1540" s="85"/>
      <c r="AE1540" s="84" t="str">
        <f>'RCP Data-Measures Tab'!$D1540&amp;'RCP Data-Measures Tab'!$F1540&amp;'RCP Data-Measures Tab'!$G1540&amp;'RCP Data-Measures Tab'!$H1540&amp;'RCP Data-Measures Tab'!$I1540</f>
        <v>2012Utility System EfficiencyUtility Distribution SystemUtility Station Service LoadsUtility Service Connection Standards</v>
      </c>
      <c r="AF1540" s="84" t="s">
        <v>246</v>
      </c>
    </row>
    <row r="1541" spans="1:32" ht="16.5" hidden="1" x14ac:dyDescent="0.45">
      <c r="A1541" s="151"/>
      <c r="B1541" s="189"/>
      <c r="C1541" s="83"/>
      <c r="D1541" s="101">
        <v>2012</v>
      </c>
      <c r="E1541" s="100">
        <v>382</v>
      </c>
      <c r="F1541" s="100" t="s">
        <v>479</v>
      </c>
      <c r="G1541" s="100" t="s">
        <v>486</v>
      </c>
      <c r="H1541" s="100" t="s">
        <v>483</v>
      </c>
      <c r="I1541" s="100" t="s">
        <v>487</v>
      </c>
      <c r="J1541" s="99"/>
      <c r="K1541" s="99"/>
      <c r="L1541" s="99"/>
      <c r="M1541" s="99"/>
      <c r="N1541" s="99"/>
      <c r="O1541" s="99"/>
      <c r="P1541" s="99">
        <v>0</v>
      </c>
      <c r="Q1541" s="99">
        <v>0</v>
      </c>
      <c r="R1541" s="99">
        <v>0</v>
      </c>
      <c r="S1541" s="95"/>
      <c r="T1541" s="95"/>
      <c r="U1541" s="98"/>
      <c r="V1541" s="98"/>
      <c r="W1541" s="98">
        <v>1.4175837785742308E-4</v>
      </c>
      <c r="X1541" s="98">
        <f>'RCP Data-Measures Tab'!$Q1541*'RCP Data-Measures Tab'!$W1541/1000</f>
        <v>0</v>
      </c>
      <c r="Y1541" s="97">
        <v>1.3735146866133245E-4</v>
      </c>
      <c r="Z1541" s="93">
        <f>'RCP Data-Measures Tab'!$Q1541*'RCP Data-Measures Tab'!$Y1541/1000</f>
        <v>0</v>
      </c>
      <c r="AA1541" s="96"/>
      <c r="AB1541" s="95"/>
      <c r="AC1541" s="94"/>
      <c r="AD1541" s="94"/>
      <c r="AE1541" s="93" t="str">
        <f>'RCP Data-Measures Tab'!$D1541&amp;'RCP Data-Measures Tab'!$F1541&amp;'RCP Data-Measures Tab'!$G1541&amp;'RCP Data-Measures Tab'!$H1541&amp;'RCP Data-Measures Tab'!$I1541</f>
        <v>2012Utility System EfficiencyUtility Generation SystemUtility Station Service LoadsService Station System Improvements</v>
      </c>
      <c r="AF1541" s="93" t="s">
        <v>246</v>
      </c>
    </row>
    <row r="1542" spans="1:32" ht="16.5" hidden="1" x14ac:dyDescent="0.45">
      <c r="A1542" s="151"/>
      <c r="B1542" s="189"/>
      <c r="C1542" s="83"/>
      <c r="D1542" s="92">
        <v>2012</v>
      </c>
      <c r="E1542" s="91">
        <v>383</v>
      </c>
      <c r="F1542" s="91" t="s">
        <v>479</v>
      </c>
      <c r="G1542" s="91" t="s">
        <v>488</v>
      </c>
      <c r="H1542" s="91" t="s">
        <v>489</v>
      </c>
      <c r="I1542" s="91" t="s">
        <v>490</v>
      </c>
      <c r="J1542" s="90"/>
      <c r="K1542" s="90"/>
      <c r="L1542" s="90"/>
      <c r="M1542" s="90"/>
      <c r="N1542" s="90"/>
      <c r="O1542" s="90"/>
      <c r="P1542" s="90">
        <v>0</v>
      </c>
      <c r="Q1542" s="90">
        <v>0</v>
      </c>
      <c r="R1542" s="90">
        <v>0</v>
      </c>
      <c r="S1542" s="86"/>
      <c r="T1542" s="86"/>
      <c r="U1542" s="89"/>
      <c r="V1542" s="89"/>
      <c r="W1542" s="89">
        <v>1.4175837785742308E-4</v>
      </c>
      <c r="X1542" s="89">
        <f>'RCP Data-Measures Tab'!$Q1542*'RCP Data-Measures Tab'!$W1542/1000</f>
        <v>0</v>
      </c>
      <c r="Y1542" s="88">
        <v>1.3735146866133245E-4</v>
      </c>
      <c r="Z1542" s="84">
        <f>'RCP Data-Measures Tab'!$Q1542*'RCP Data-Measures Tab'!$Y1542/1000</f>
        <v>0</v>
      </c>
      <c r="AA1542" s="87"/>
      <c r="AB1542" s="86"/>
      <c r="AC1542" s="85"/>
      <c r="AD1542" s="85"/>
      <c r="AE1542" s="84" t="str">
        <f>'RCP Data-Measures Tab'!$D1542&amp;'RCP Data-Measures Tab'!$F1542&amp;'RCP Data-Measures Tab'!$G1542&amp;'RCP Data-Measures Tab'!$H1542&amp;'RCP Data-Measures Tab'!$I1542</f>
        <v>2012Utility System EfficiencyUtility Transmission SystemOperationFixed and Swtiched Shunt Capacitor</v>
      </c>
      <c r="AF1542" s="84" t="s">
        <v>246</v>
      </c>
    </row>
    <row r="1543" spans="1:32" ht="16.5" hidden="1" x14ac:dyDescent="0.45">
      <c r="A1543" s="151"/>
      <c r="B1543" s="189"/>
      <c r="C1543" s="83"/>
      <c r="D1543" s="101">
        <v>2012</v>
      </c>
      <c r="E1543" s="100">
        <v>384</v>
      </c>
      <c r="F1543" s="100" t="s">
        <v>479</v>
      </c>
      <c r="G1543" s="100" t="s">
        <v>488</v>
      </c>
      <c r="H1543" s="100" t="s">
        <v>443</v>
      </c>
      <c r="I1543" s="100" t="s">
        <v>490</v>
      </c>
      <c r="J1543" s="99"/>
      <c r="K1543" s="99"/>
      <c r="L1543" s="99"/>
      <c r="M1543" s="99"/>
      <c r="N1543" s="99"/>
      <c r="O1543" s="99"/>
      <c r="P1543" s="99">
        <v>0</v>
      </c>
      <c r="Q1543" s="99">
        <v>0</v>
      </c>
      <c r="R1543" s="99">
        <v>0</v>
      </c>
      <c r="S1543" s="95"/>
      <c r="T1543" s="95"/>
      <c r="U1543" s="98"/>
      <c r="V1543" s="98"/>
      <c r="W1543" s="98">
        <v>1.4175837785742308E-4</v>
      </c>
      <c r="X1543" s="98">
        <f>'RCP Data-Measures Tab'!$Q1543*'RCP Data-Measures Tab'!$W1543/1000</f>
        <v>0</v>
      </c>
      <c r="Y1543" s="97">
        <v>1.3735146866133245E-4</v>
      </c>
      <c r="Z1543" s="93">
        <f>'RCP Data-Measures Tab'!$Q1543*'RCP Data-Measures Tab'!$Y1543/1000</f>
        <v>0</v>
      </c>
      <c r="AA1543" s="96"/>
      <c r="AB1543" s="95"/>
      <c r="AC1543" s="94"/>
      <c r="AD1543" s="94"/>
      <c r="AE1543" s="93" t="str">
        <f>'RCP Data-Measures Tab'!$D1543&amp;'RCP Data-Measures Tab'!$F1543&amp;'RCP Data-Measures Tab'!$G1543&amp;'RCP Data-Measures Tab'!$H1543&amp;'RCP Data-Measures Tab'!$I1543</f>
        <v>2012Utility System EfficiencyUtility Transmission SystemCapacitorsFixed and Swtiched Shunt Capacitor</v>
      </c>
      <c r="AF1543" s="93" t="s">
        <v>246</v>
      </c>
    </row>
    <row r="1544" spans="1:32" ht="16.5" hidden="1" x14ac:dyDescent="0.45">
      <c r="A1544" s="151"/>
      <c r="B1544" s="189"/>
      <c r="C1544" s="83"/>
      <c r="D1544" s="92">
        <v>2012</v>
      </c>
      <c r="E1544" s="91">
        <v>385</v>
      </c>
      <c r="F1544" s="91" t="s">
        <v>479</v>
      </c>
      <c r="G1544" s="91" t="s">
        <v>488</v>
      </c>
      <c r="H1544" s="91" t="s">
        <v>445</v>
      </c>
      <c r="I1544" s="91" t="s">
        <v>446</v>
      </c>
      <c r="J1544" s="90"/>
      <c r="K1544" s="90"/>
      <c r="L1544" s="90"/>
      <c r="M1544" s="90"/>
      <c r="N1544" s="90"/>
      <c r="O1544" s="90"/>
      <c r="P1544" s="90">
        <v>0</v>
      </c>
      <c r="Q1544" s="90">
        <v>0</v>
      </c>
      <c r="R1544" s="90">
        <v>0</v>
      </c>
      <c r="S1544" s="86"/>
      <c r="T1544" s="86"/>
      <c r="U1544" s="89"/>
      <c r="V1544" s="89"/>
      <c r="W1544" s="89">
        <v>1.4175837785742308E-4</v>
      </c>
      <c r="X1544" s="89">
        <f>'RCP Data-Measures Tab'!$Q1544*'RCP Data-Measures Tab'!$W1544/1000</f>
        <v>0</v>
      </c>
      <c r="Y1544" s="88">
        <v>1.3735146866133245E-4</v>
      </c>
      <c r="Z1544" s="84">
        <f>'RCP Data-Measures Tab'!$Q1544*'RCP Data-Measures Tab'!$Y1544/1000</f>
        <v>0</v>
      </c>
      <c r="AA1544" s="87"/>
      <c r="AB1544" s="86"/>
      <c r="AC1544" s="85"/>
      <c r="AD1544" s="85"/>
      <c r="AE1544" s="84" t="str">
        <f>'RCP Data-Measures Tab'!$D1544&amp;'RCP Data-Measures Tab'!$F1544&amp;'RCP Data-Measures Tab'!$G1544&amp;'RCP Data-Measures Tab'!$H1544&amp;'RCP Data-Measures Tab'!$I1544</f>
        <v>2012Utility System EfficiencyUtility Transmission SystemConductorsService Conductor Replacement</v>
      </c>
      <c r="AF1544" s="84" t="s">
        <v>246</v>
      </c>
    </row>
    <row r="1545" spans="1:32" ht="16.5" hidden="1" x14ac:dyDescent="0.45">
      <c r="A1545" s="151"/>
      <c r="B1545" s="189"/>
      <c r="C1545" s="83"/>
      <c r="D1545" s="101">
        <v>2012</v>
      </c>
      <c r="E1545" s="100">
        <v>386</v>
      </c>
      <c r="F1545" s="100" t="s">
        <v>479</v>
      </c>
      <c r="G1545" s="100" t="s">
        <v>488</v>
      </c>
      <c r="H1545" s="100" t="s">
        <v>480</v>
      </c>
      <c r="I1545" s="100" t="s">
        <v>490</v>
      </c>
      <c r="J1545" s="99"/>
      <c r="K1545" s="99"/>
      <c r="L1545" s="99"/>
      <c r="M1545" s="99"/>
      <c r="N1545" s="99"/>
      <c r="O1545" s="99"/>
      <c r="P1545" s="99">
        <v>0</v>
      </c>
      <c r="Q1545" s="99">
        <v>0</v>
      </c>
      <c r="R1545" s="99">
        <v>0</v>
      </c>
      <c r="S1545" s="95"/>
      <c r="T1545" s="95"/>
      <c r="U1545" s="98"/>
      <c r="V1545" s="98"/>
      <c r="W1545" s="98">
        <v>1.4175837785742308E-4</v>
      </c>
      <c r="X1545" s="98">
        <f>'RCP Data-Measures Tab'!$Q1545*'RCP Data-Measures Tab'!$W1545/1000</f>
        <v>0</v>
      </c>
      <c r="Y1545" s="97">
        <v>1.3735146866133245E-4</v>
      </c>
      <c r="Z1545" s="93">
        <f>'RCP Data-Measures Tab'!$Q1545*'RCP Data-Measures Tab'!$Y1545/1000</f>
        <v>0</v>
      </c>
      <c r="AA1545" s="96"/>
      <c r="AB1545" s="95"/>
      <c r="AC1545" s="94"/>
      <c r="AD1545" s="94"/>
      <c r="AE1545" s="93" t="str">
        <f>'RCP Data-Measures Tab'!$D1545&amp;'RCP Data-Measures Tab'!$F1545&amp;'RCP Data-Measures Tab'!$G1545&amp;'RCP Data-Measures Tab'!$H1545&amp;'RCP Data-Measures Tab'!$I1545</f>
        <v>2012Utility System EfficiencyUtility Transmission SystemInsulatorsFixed and Swtiched Shunt Capacitor</v>
      </c>
      <c r="AF1545" s="93" t="s">
        <v>246</v>
      </c>
    </row>
    <row r="1546" spans="1:32" ht="16.5" hidden="1" x14ac:dyDescent="0.45">
      <c r="A1546" s="151"/>
      <c r="B1546" s="189"/>
      <c r="C1546" s="83"/>
      <c r="D1546" s="92">
        <v>2012</v>
      </c>
      <c r="E1546" s="91">
        <v>387</v>
      </c>
      <c r="F1546" s="91" t="s">
        <v>479</v>
      </c>
      <c r="G1546" s="91" t="s">
        <v>488</v>
      </c>
      <c r="H1546" s="91" t="s">
        <v>447</v>
      </c>
      <c r="I1546" s="91" t="s">
        <v>448</v>
      </c>
      <c r="J1546" s="90"/>
      <c r="K1546" s="90"/>
      <c r="L1546" s="90"/>
      <c r="M1546" s="90"/>
      <c r="N1546" s="90"/>
      <c r="O1546" s="90"/>
      <c r="P1546" s="90">
        <v>0</v>
      </c>
      <c r="Q1546" s="90">
        <v>0</v>
      </c>
      <c r="R1546" s="90">
        <v>0</v>
      </c>
      <c r="S1546" s="86"/>
      <c r="T1546" s="86"/>
      <c r="U1546" s="89"/>
      <c r="V1546" s="89"/>
      <c r="W1546" s="89">
        <v>1.4175837785742308E-4</v>
      </c>
      <c r="X1546" s="89">
        <f>'RCP Data-Measures Tab'!$Q1546*'RCP Data-Measures Tab'!$W1546/1000</f>
        <v>0</v>
      </c>
      <c r="Y1546" s="88">
        <v>1.3735146866133245E-4</v>
      </c>
      <c r="Z1546" s="84">
        <f>'RCP Data-Measures Tab'!$Q1546*'RCP Data-Measures Tab'!$Y1546/1000</f>
        <v>0</v>
      </c>
      <c r="AA1546" s="87"/>
      <c r="AB1546" s="86"/>
      <c r="AC1546" s="85"/>
      <c r="AD1546" s="85"/>
      <c r="AE1546" s="84" t="str">
        <f>'RCP Data-Measures Tab'!$D1546&amp;'RCP Data-Measures Tab'!$F1546&amp;'RCP Data-Measures Tab'!$G1546&amp;'RCP Data-Measures Tab'!$H1546&amp;'RCP Data-Measures Tab'!$I1546</f>
        <v>2012Utility System EfficiencyUtility Transmission SystemPower Factor ImprovementsVAR Management/Controls</v>
      </c>
      <c r="AF1546" s="84" t="s">
        <v>246</v>
      </c>
    </row>
    <row r="1547" spans="1:32" ht="16.5" hidden="1" x14ac:dyDescent="0.45">
      <c r="A1547" s="151"/>
      <c r="B1547" s="189"/>
      <c r="C1547" s="83"/>
      <c r="D1547" s="101">
        <v>2012</v>
      </c>
      <c r="E1547" s="100">
        <v>388</v>
      </c>
      <c r="F1547" s="100" t="s">
        <v>479</v>
      </c>
      <c r="G1547" s="100" t="s">
        <v>488</v>
      </c>
      <c r="H1547" s="100" t="s">
        <v>366</v>
      </c>
      <c r="I1547" s="100" t="s">
        <v>482</v>
      </c>
      <c r="J1547" s="99"/>
      <c r="K1547" s="99"/>
      <c r="L1547" s="99"/>
      <c r="M1547" s="99"/>
      <c r="N1547" s="99"/>
      <c r="O1547" s="99"/>
      <c r="P1547" s="99">
        <v>0</v>
      </c>
      <c r="Q1547" s="99">
        <v>0</v>
      </c>
      <c r="R1547" s="99">
        <v>0</v>
      </c>
      <c r="S1547" s="95"/>
      <c r="T1547" s="95"/>
      <c r="U1547" s="98"/>
      <c r="V1547" s="98"/>
      <c r="W1547" s="98">
        <v>1.4175837785742308E-4</v>
      </c>
      <c r="X1547" s="98">
        <f>'RCP Data-Measures Tab'!$Q1547*'RCP Data-Measures Tab'!$W1547/1000</f>
        <v>0</v>
      </c>
      <c r="Y1547" s="97">
        <v>1.3735146866133245E-4</v>
      </c>
      <c r="Z1547" s="93">
        <f>'RCP Data-Measures Tab'!$Q1547*'RCP Data-Measures Tab'!$Y1547/1000</f>
        <v>0</v>
      </c>
      <c r="AA1547" s="96"/>
      <c r="AB1547" s="95"/>
      <c r="AC1547" s="94"/>
      <c r="AD1547" s="94"/>
      <c r="AE1547" s="93" t="str">
        <f>'RCP Data-Measures Tab'!$D1547&amp;'RCP Data-Measures Tab'!$F1547&amp;'RCP Data-Measures Tab'!$G1547&amp;'RCP Data-Measures Tab'!$H1547&amp;'RCP Data-Measures Tab'!$I1547</f>
        <v>2012Utility System EfficiencyUtility Transmission SystemTransformersTransformer Load Management</v>
      </c>
      <c r="AF1547" s="93" t="s">
        <v>246</v>
      </c>
    </row>
    <row r="1548" spans="1:32" ht="16.5" hidden="1" x14ac:dyDescent="0.45">
      <c r="A1548" s="151"/>
      <c r="B1548" s="189"/>
      <c r="C1548" s="83"/>
      <c r="D1548" s="92">
        <v>2012</v>
      </c>
      <c r="E1548" s="91">
        <v>389</v>
      </c>
      <c r="F1548" s="91" t="s">
        <v>479</v>
      </c>
      <c r="G1548" s="91" t="s">
        <v>488</v>
      </c>
      <c r="H1548" s="91" t="s">
        <v>366</v>
      </c>
      <c r="I1548" s="91" t="s">
        <v>449</v>
      </c>
      <c r="J1548" s="90"/>
      <c r="K1548" s="90"/>
      <c r="L1548" s="90"/>
      <c r="M1548" s="90"/>
      <c r="N1548" s="90"/>
      <c r="O1548" s="90"/>
      <c r="P1548" s="90">
        <v>0</v>
      </c>
      <c r="Q1548" s="90">
        <v>0</v>
      </c>
      <c r="R1548" s="90">
        <v>0</v>
      </c>
      <c r="S1548" s="86"/>
      <c r="T1548" s="86"/>
      <c r="U1548" s="89"/>
      <c r="V1548" s="89"/>
      <c r="W1548" s="89">
        <v>1.4175837785742308E-4</v>
      </c>
      <c r="X1548" s="89">
        <f>'RCP Data-Measures Tab'!$Q1548*'RCP Data-Measures Tab'!$W1548/1000</f>
        <v>0</v>
      </c>
      <c r="Y1548" s="88">
        <v>1.3735146866133245E-4</v>
      </c>
      <c r="Z1548" s="84">
        <f>'RCP Data-Measures Tab'!$Q1548*'RCP Data-Measures Tab'!$Y1548/1000</f>
        <v>0</v>
      </c>
      <c r="AA1548" s="87"/>
      <c r="AB1548" s="86"/>
      <c r="AC1548" s="85"/>
      <c r="AD1548" s="85"/>
      <c r="AE1548" s="84" t="str">
        <f>'RCP Data-Measures Tab'!$D1548&amp;'RCP Data-Measures Tab'!$F1548&amp;'RCP Data-Measures Tab'!$G1548&amp;'RCP Data-Measures Tab'!$H1548&amp;'RCP Data-Measures Tab'!$I1548</f>
        <v>2012Utility System EfficiencyUtility Transmission SystemTransformersTransformers (NEMA TP-1 or Higher)</v>
      </c>
      <c r="AF1548" s="84" t="s">
        <v>246</v>
      </c>
    </row>
    <row r="1549" spans="1:32" ht="16.5" hidden="1" x14ac:dyDescent="0.45">
      <c r="A1549" s="151"/>
      <c r="B1549" s="189"/>
      <c r="C1549" s="83"/>
      <c r="D1549" s="101">
        <v>2012</v>
      </c>
      <c r="E1549" s="100">
        <v>390</v>
      </c>
      <c r="F1549" s="100" t="s">
        <v>479</v>
      </c>
      <c r="G1549" s="100" t="s">
        <v>488</v>
      </c>
      <c r="H1549" s="100" t="s">
        <v>450</v>
      </c>
      <c r="I1549" s="100" t="s">
        <v>451</v>
      </c>
      <c r="J1549" s="99"/>
      <c r="K1549" s="99"/>
      <c r="L1549" s="99"/>
      <c r="M1549" s="99"/>
      <c r="N1549" s="99"/>
      <c r="O1549" s="99"/>
      <c r="P1549" s="99">
        <v>0</v>
      </c>
      <c r="Q1549" s="99">
        <v>0</v>
      </c>
      <c r="R1549" s="99">
        <v>0</v>
      </c>
      <c r="S1549" s="95"/>
      <c r="T1549" s="95"/>
      <c r="U1549" s="98"/>
      <c r="V1549" s="98"/>
      <c r="W1549" s="98">
        <v>1.4175837785742308E-4</v>
      </c>
      <c r="X1549" s="98">
        <f>'RCP Data-Measures Tab'!$Q1549*'RCP Data-Measures Tab'!$W1549/1000</f>
        <v>0</v>
      </c>
      <c r="Y1549" s="97">
        <v>1.3735146866133245E-4</v>
      </c>
      <c r="Z1549" s="93">
        <f>'RCP Data-Measures Tab'!$Q1549*'RCP Data-Measures Tab'!$Y1549/1000</f>
        <v>0</v>
      </c>
      <c r="AA1549" s="96"/>
      <c r="AB1549" s="95"/>
      <c r="AC1549" s="94"/>
      <c r="AD1549" s="94"/>
      <c r="AE1549" s="93" t="str">
        <f>'RCP Data-Measures Tab'!$D1549&amp;'RCP Data-Measures Tab'!$F1549&amp;'RCP Data-Measures Tab'!$G1549&amp;'RCP Data-Measures Tab'!$H1549&amp;'RCP Data-Measures Tab'!$I1549</f>
        <v>2012Utility System EfficiencyUtility Transmission SystemVoltage ManagementConservation Voltage Reduction (CVR)</v>
      </c>
      <c r="AF1549" s="93" t="s">
        <v>246</v>
      </c>
    </row>
    <row r="1550" spans="1:32" ht="16.5" hidden="1" x14ac:dyDescent="0.45">
      <c r="A1550" s="151"/>
      <c r="B1550" s="189"/>
      <c r="C1550" s="83"/>
      <c r="D1550" s="92">
        <v>2012</v>
      </c>
      <c r="E1550" s="91">
        <v>391</v>
      </c>
      <c r="F1550" s="91" t="s">
        <v>272</v>
      </c>
      <c r="G1550" s="91" t="s">
        <v>273</v>
      </c>
      <c r="H1550" s="91" t="s">
        <v>277</v>
      </c>
      <c r="I1550" s="91" t="s">
        <v>491</v>
      </c>
      <c r="J1550" s="90"/>
      <c r="K1550" s="90"/>
      <c r="L1550" s="90"/>
      <c r="M1550" s="90"/>
      <c r="N1550" s="90"/>
      <c r="O1550" s="90"/>
      <c r="P1550" s="90">
        <v>0</v>
      </c>
      <c r="Q1550" s="90">
        <v>0</v>
      </c>
      <c r="R1550" s="90">
        <v>0</v>
      </c>
      <c r="S1550" s="86"/>
      <c r="T1550" s="86"/>
      <c r="U1550" s="89"/>
      <c r="V1550" s="89"/>
      <c r="W1550" s="89">
        <v>2.6493717263190194E-6</v>
      </c>
      <c r="X1550" s="89">
        <f>'RCP Data-Measures Tab'!$Q1550*'RCP Data-Measures Tab'!$W1550/1000</f>
        <v>0</v>
      </c>
      <c r="Y1550" s="88">
        <v>3.1260287756622589E-4</v>
      </c>
      <c r="Z1550" s="84">
        <f>'RCP Data-Measures Tab'!$Q1550*'RCP Data-Measures Tab'!$Y1550/1000</f>
        <v>0</v>
      </c>
      <c r="AA1550" s="87"/>
      <c r="AB1550" s="86"/>
      <c r="AC1550" s="85"/>
      <c r="AD1550" s="85"/>
      <c r="AE1550" s="84" t="str">
        <f>'RCP Data-Measures Tab'!$D1550&amp;'RCP Data-Measures Tab'!$F1550&amp;'RCP Data-Measures Tab'!$G1550&amp;'RCP Data-Measures Tab'!$H1550&amp;'RCP Data-Measures Tab'!$I1550</f>
        <v>2012AgriculturalCompressed AirCompressed Air System ImprovementsInteractive Compressed Air System Supply/Demand Improvements</v>
      </c>
      <c r="AF1550" s="84" t="s">
        <v>246</v>
      </c>
    </row>
    <row r="1551" spans="1:32" ht="16.5" hidden="1" x14ac:dyDescent="0.45">
      <c r="A1551" s="151"/>
      <c r="B1551" s="189"/>
      <c r="C1551" s="83"/>
      <c r="D1551" s="101">
        <v>2012</v>
      </c>
      <c r="E1551" s="100">
        <v>392</v>
      </c>
      <c r="F1551" s="100" t="s">
        <v>272</v>
      </c>
      <c r="G1551" s="100" t="s">
        <v>243</v>
      </c>
      <c r="H1551" s="100" t="s">
        <v>244</v>
      </c>
      <c r="I1551" s="100" t="s">
        <v>403</v>
      </c>
      <c r="J1551" s="99"/>
      <c r="K1551" s="99"/>
      <c r="L1551" s="99"/>
      <c r="M1551" s="99"/>
      <c r="N1551" s="99"/>
      <c r="O1551" s="99"/>
      <c r="P1551" s="99">
        <v>0</v>
      </c>
      <c r="Q1551" s="99">
        <v>0</v>
      </c>
      <c r="R1551" s="99">
        <v>0</v>
      </c>
      <c r="S1551" s="95"/>
      <c r="T1551" s="95"/>
      <c r="U1551" s="98"/>
      <c r="V1551" s="98"/>
      <c r="W1551" s="98">
        <v>2.6493717263190194E-6</v>
      </c>
      <c r="X1551" s="98">
        <f>'RCP Data-Measures Tab'!$Q1551*'RCP Data-Measures Tab'!$W1551/1000</f>
        <v>0</v>
      </c>
      <c r="Y1551" s="97">
        <v>3.1260287756622589E-4</v>
      </c>
      <c r="Z1551" s="93">
        <f>'RCP Data-Measures Tab'!$Q1551*'RCP Data-Measures Tab'!$Y1551/1000</f>
        <v>0</v>
      </c>
      <c r="AA1551" s="96"/>
      <c r="AB1551" s="95"/>
      <c r="AC1551" s="94"/>
      <c r="AD1551" s="94"/>
      <c r="AE1551" s="93" t="str">
        <f>'RCP Data-Measures Tab'!$D1551&amp;'RCP Data-Measures Tab'!$F1551&amp;'RCP Data-Measures Tab'!$G1551&amp;'RCP Data-Measures Tab'!$H1551&amp;'RCP Data-Measures Tab'!$I1551</f>
        <v>2012AgriculturalHVACHVAC System ImprovementsInteractive HVAC System Improvements</v>
      </c>
      <c r="AF1551" s="93" t="s">
        <v>246</v>
      </c>
    </row>
    <row r="1552" spans="1:32" ht="16.5" hidden="1" x14ac:dyDescent="0.45">
      <c r="A1552" s="151"/>
      <c r="B1552" s="189"/>
      <c r="C1552" s="83"/>
      <c r="D1552" s="92">
        <v>2012</v>
      </c>
      <c r="E1552" s="91">
        <v>394</v>
      </c>
      <c r="F1552" s="91" t="s">
        <v>272</v>
      </c>
      <c r="G1552" s="91" t="s">
        <v>333</v>
      </c>
      <c r="H1552" s="91" t="s">
        <v>323</v>
      </c>
      <c r="I1552" s="91" t="s">
        <v>492</v>
      </c>
      <c r="J1552" s="90"/>
      <c r="K1552" s="90"/>
      <c r="L1552" s="90"/>
      <c r="M1552" s="90"/>
      <c r="N1552" s="90"/>
      <c r="O1552" s="90"/>
      <c r="P1552" s="90">
        <v>0</v>
      </c>
      <c r="Q1552" s="90">
        <v>220000</v>
      </c>
      <c r="R1552" s="90">
        <v>2.5114154908806072E-2</v>
      </c>
      <c r="S1552" s="86"/>
      <c r="T1552" s="86"/>
      <c r="U1552" s="89"/>
      <c r="V1552" s="89"/>
      <c r="W1552" s="89">
        <v>3.4246575342465754E-4</v>
      </c>
      <c r="X1552" s="89">
        <f>'RCP Data-Measures Tab'!$Q1552*'RCP Data-Measures Tab'!$W1552/1000</f>
        <v>7.5342465753424667E-2</v>
      </c>
      <c r="Y1552" s="88">
        <v>3.4246575342465754E-4</v>
      </c>
      <c r="Z1552" s="84">
        <f>'RCP Data-Measures Tab'!$Q1552*'RCP Data-Measures Tab'!$Y1552/1000</f>
        <v>7.5342465753424667E-2</v>
      </c>
      <c r="AA1552" s="87"/>
      <c r="AB1552" s="86"/>
      <c r="AC1552" s="85"/>
      <c r="AD1552" s="85"/>
      <c r="AE1552" s="84" t="str">
        <f>'RCP Data-Measures Tab'!$D1552&amp;'RCP Data-Measures Tab'!$F1552&amp;'RCP Data-Measures Tab'!$G1552&amp;'RCP Data-Measures Tab'!$H1552&amp;'RCP Data-Measures Tab'!$I1552</f>
        <v>2012AgriculturalMotors/DrivesPumps and FansMotors/Drives Installation on Pump System</v>
      </c>
      <c r="AF1552" s="84" t="s">
        <v>246</v>
      </c>
    </row>
    <row r="1553" spans="1:32" ht="16.5" hidden="1" x14ac:dyDescent="0.45">
      <c r="A1553" s="151"/>
      <c r="B1553" s="189"/>
      <c r="C1553" s="83"/>
      <c r="D1553" s="101">
        <v>2012</v>
      </c>
      <c r="E1553" s="100">
        <v>395</v>
      </c>
      <c r="F1553" s="100" t="s">
        <v>272</v>
      </c>
      <c r="G1553" s="100" t="s">
        <v>344</v>
      </c>
      <c r="H1553" s="100" t="s">
        <v>410</v>
      </c>
      <c r="I1553" s="100" t="s">
        <v>411</v>
      </c>
      <c r="J1553" s="99"/>
      <c r="K1553" s="99"/>
      <c r="L1553" s="99"/>
      <c r="M1553" s="99"/>
      <c r="N1553" s="99"/>
      <c r="O1553" s="99"/>
      <c r="P1553" s="99">
        <v>0</v>
      </c>
      <c r="Q1553" s="99">
        <v>0</v>
      </c>
      <c r="R1553" s="99">
        <v>0</v>
      </c>
      <c r="S1553" s="95"/>
      <c r="T1553" s="95"/>
      <c r="U1553" s="98"/>
      <c r="V1553" s="98"/>
      <c r="W1553" s="98">
        <v>3.4246575342465754E-4</v>
      </c>
      <c r="X1553" s="98">
        <f>'RCP Data-Measures Tab'!$Q1553*'RCP Data-Measures Tab'!$W1553/1000</f>
        <v>0</v>
      </c>
      <c r="Y1553" s="97">
        <v>3.4246575342465754E-4</v>
      </c>
      <c r="Z1553" s="93">
        <f>'RCP Data-Measures Tab'!$Q1553*'RCP Data-Measures Tab'!$Y1553/1000</f>
        <v>0</v>
      </c>
      <c r="AA1553" s="96"/>
      <c r="AB1553" s="95"/>
      <c r="AC1553" s="94"/>
      <c r="AD1553" s="94"/>
      <c r="AE1553" s="93" t="str">
        <f>'RCP Data-Measures Tab'!$D1553&amp;'RCP Data-Measures Tab'!$F1553&amp;'RCP Data-Measures Tab'!$G1553&amp;'RCP Data-Measures Tab'!$H1553&amp;'RCP Data-Measures Tab'!$I1553</f>
        <v>2012AgriculturalProcess LoadsProcess Loads System ImprovementsInteractive Process Loads System Improvements</v>
      </c>
      <c r="AF1553" s="93" t="s">
        <v>246</v>
      </c>
    </row>
    <row r="1554" spans="1:32" ht="16.5" hidden="1" x14ac:dyDescent="0.45">
      <c r="A1554" s="151"/>
      <c r="B1554" s="189"/>
      <c r="C1554" s="83"/>
      <c r="D1554" s="92">
        <v>2012</v>
      </c>
      <c r="E1554" s="91">
        <v>396</v>
      </c>
      <c r="F1554" s="91" t="s">
        <v>441</v>
      </c>
      <c r="G1554" s="91" t="s">
        <v>333</v>
      </c>
      <c r="H1554" s="91" t="s">
        <v>323</v>
      </c>
      <c r="I1554" s="91" t="s">
        <v>493</v>
      </c>
      <c r="J1554" s="90"/>
      <c r="K1554" s="90"/>
      <c r="L1554" s="90"/>
      <c r="M1554" s="90"/>
      <c r="N1554" s="90"/>
      <c r="O1554" s="90"/>
      <c r="P1554" s="90">
        <v>0</v>
      </c>
      <c r="Q1554" s="90">
        <v>0</v>
      </c>
      <c r="R1554" s="90">
        <v>0</v>
      </c>
      <c r="S1554" s="86"/>
      <c r="T1554" s="86"/>
      <c r="U1554" s="89"/>
      <c r="V1554" s="89"/>
      <c r="W1554" s="89">
        <v>1.2550914627205317E-4</v>
      </c>
      <c r="X1554" s="89">
        <f>'RCP Data-Measures Tab'!$Q1554*'RCP Data-Measures Tab'!$W1554/1000</f>
        <v>0</v>
      </c>
      <c r="Y1554" s="88">
        <v>1.2967948758907806E-4</v>
      </c>
      <c r="Z1554" s="84">
        <f>'RCP Data-Measures Tab'!$Q1554*'RCP Data-Measures Tab'!$Y1554/1000</f>
        <v>0</v>
      </c>
      <c r="AA1554" s="87"/>
      <c r="AB1554" s="86"/>
      <c r="AC1554" s="85"/>
      <c r="AD1554" s="85"/>
      <c r="AE1554" s="84" t="str">
        <f>'RCP Data-Measures Tab'!$D1554&amp;'RCP Data-Measures Tab'!$F1554&amp;'RCP Data-Measures Tab'!$G1554&amp;'RCP Data-Measures Tab'!$H1554&amp;'RCP Data-Measures Tab'!$I1554</f>
        <v>2012IndustrialMotors/DrivesPumps and FansMotors/Drives Installation on Blower System</v>
      </c>
      <c r="AF1554" s="84" t="s">
        <v>246</v>
      </c>
    </row>
    <row r="1555" spans="1:32" ht="16.5" hidden="1" x14ac:dyDescent="0.45">
      <c r="A1555" s="151"/>
      <c r="B1555" s="189"/>
      <c r="C1555" s="83"/>
      <c r="D1555" s="101">
        <v>2012</v>
      </c>
      <c r="E1555" s="100">
        <v>397</v>
      </c>
      <c r="F1555" s="100" t="s">
        <v>441</v>
      </c>
      <c r="G1555" s="100" t="s">
        <v>344</v>
      </c>
      <c r="H1555" s="100" t="s">
        <v>323</v>
      </c>
      <c r="I1555" s="100" t="s">
        <v>494</v>
      </c>
      <c r="J1555" s="99"/>
      <c r="K1555" s="99"/>
      <c r="L1555" s="99"/>
      <c r="M1555" s="99"/>
      <c r="N1555" s="99"/>
      <c r="O1555" s="99"/>
      <c r="P1555" s="99">
        <v>0</v>
      </c>
      <c r="Q1555" s="99">
        <v>0</v>
      </c>
      <c r="R1555" s="99">
        <v>0</v>
      </c>
      <c r="S1555" s="95"/>
      <c r="T1555" s="95"/>
      <c r="U1555" s="98"/>
      <c r="V1555" s="98"/>
      <c r="W1555" s="98">
        <v>1.2550914627205317E-4</v>
      </c>
      <c r="X1555" s="98">
        <f>'RCP Data-Measures Tab'!$Q1555*'RCP Data-Measures Tab'!$W1555/1000</f>
        <v>0</v>
      </c>
      <c r="Y1555" s="97">
        <v>1.2967948758907806E-4</v>
      </c>
      <c r="Z1555" s="93">
        <f>'RCP Data-Measures Tab'!$Q1555*'RCP Data-Measures Tab'!$Y1555/1000</f>
        <v>0</v>
      </c>
      <c r="AA1555" s="96"/>
      <c r="AB1555" s="95"/>
      <c r="AC1555" s="94"/>
      <c r="AD1555" s="94"/>
      <c r="AE1555" s="93" t="str">
        <f>'RCP Data-Measures Tab'!$D1555&amp;'RCP Data-Measures Tab'!$F1555&amp;'RCP Data-Measures Tab'!$G1555&amp;'RCP Data-Measures Tab'!$H1555&amp;'RCP Data-Measures Tab'!$I1555</f>
        <v>2012IndustrialProcess LoadsPumps and FansBlower System Improvements</v>
      </c>
      <c r="AF1555" s="93" t="s">
        <v>246</v>
      </c>
    </row>
    <row r="1556" spans="1:32" ht="16.5" hidden="1" x14ac:dyDescent="0.45">
      <c r="A1556" s="151"/>
      <c r="B1556" s="189"/>
      <c r="C1556" s="83"/>
      <c r="D1556" s="92">
        <v>2012</v>
      </c>
      <c r="E1556" s="91">
        <v>398</v>
      </c>
      <c r="F1556" s="91" t="s">
        <v>456</v>
      </c>
      <c r="G1556" s="91" t="s">
        <v>371</v>
      </c>
      <c r="H1556" s="91" t="s">
        <v>372</v>
      </c>
      <c r="I1556" s="91" t="s">
        <v>495</v>
      </c>
      <c r="J1556" s="90"/>
      <c r="K1556" s="90"/>
      <c r="L1556" s="90"/>
      <c r="M1556" s="90"/>
      <c r="N1556" s="90"/>
      <c r="O1556" s="90"/>
      <c r="P1556" s="90">
        <v>0</v>
      </c>
      <c r="Q1556" s="90">
        <v>19172607.797399998</v>
      </c>
      <c r="R1556" s="90">
        <v>2.1886538565158871</v>
      </c>
      <c r="S1556" s="86"/>
      <c r="T1556" s="86"/>
      <c r="U1556" s="89"/>
      <c r="V1556" s="89"/>
      <c r="W1556" s="89">
        <v>2.3981935170362906E-4</v>
      </c>
      <c r="X1556" s="89">
        <f>'RCP Data-Measures Tab'!$Q1556*'RCP Data-Measures Tab'!$W1556/1000</f>
        <v>4.5979623724404108</v>
      </c>
      <c r="Y1556" s="88">
        <v>1.5374674830467136E-4</v>
      </c>
      <c r="Z1556" s="84">
        <f>'RCP Data-Measures Tab'!$Q1556*'RCP Data-Measures Tab'!$Y1556/1000</f>
        <v>2.9477261053710371</v>
      </c>
      <c r="AA1556" s="87"/>
      <c r="AB1556" s="86"/>
      <c r="AC1556" s="85"/>
      <c r="AD1556" s="85"/>
      <c r="AE1556" s="84" t="str">
        <f>'RCP Data-Measures Tab'!$D1556&amp;'RCP Data-Measures Tab'!$F1556&amp;'RCP Data-Measures Tab'!$G1556&amp;'RCP Data-Measures Tab'!$H1556&amp;'RCP Data-Measures Tab'!$I1556</f>
        <v>2012ResidentialWhole Bldg/Meter LevelWhole Bldg/Meter Level System ImprovementsBehavioral</v>
      </c>
      <c r="AF1556" s="84" t="s">
        <v>246</v>
      </c>
    </row>
    <row r="1557" spans="1:32" ht="16.5" hidden="1" x14ac:dyDescent="0.45">
      <c r="A1557" s="151"/>
      <c r="B1557" s="189"/>
      <c r="C1557" s="83"/>
      <c r="D1557" s="101">
        <v>2012</v>
      </c>
      <c r="E1557" s="100">
        <v>399</v>
      </c>
      <c r="F1557" s="100" t="s">
        <v>456</v>
      </c>
      <c r="G1557" s="100" t="s">
        <v>243</v>
      </c>
      <c r="H1557" s="100" t="s">
        <v>461</v>
      </c>
      <c r="I1557" s="100" t="s">
        <v>403</v>
      </c>
      <c r="J1557" s="99"/>
      <c r="K1557" s="99"/>
      <c r="L1557" s="99"/>
      <c r="M1557" s="99"/>
      <c r="N1557" s="99"/>
      <c r="O1557" s="99"/>
      <c r="P1557" s="99">
        <v>0</v>
      </c>
      <c r="Q1557" s="99">
        <v>664530.32199999993</v>
      </c>
      <c r="R1557" s="99">
        <v>7.5859625612793025E-2</v>
      </c>
      <c r="S1557" s="95"/>
      <c r="T1557" s="95"/>
      <c r="U1557" s="98"/>
      <c r="V1557" s="98"/>
      <c r="W1557" s="98">
        <v>3.5038807131168473E-4</v>
      </c>
      <c r="X1557" s="98">
        <f>'RCP Data-Measures Tab'!$Q1557*'RCP Data-Measures Tab'!$W1557/1000</f>
        <v>0.23284349785371278</v>
      </c>
      <c r="Y1557" s="97">
        <v>2.9220689289962375E-4</v>
      </c>
      <c r="Z1557" s="93">
        <f>'RCP Data-Measures Tab'!$Q1557*'RCP Data-Measures Tab'!$Y1557/1000</f>
        <v>0.19418034062920644</v>
      </c>
      <c r="AA1557" s="96"/>
      <c r="AB1557" s="95"/>
      <c r="AC1557" s="94"/>
      <c r="AD1557" s="94"/>
      <c r="AE1557" s="93" t="str">
        <f>'RCP Data-Measures Tab'!$D1557&amp;'RCP Data-Measures Tab'!$F1557&amp;'RCP Data-Measures Tab'!$G1557&amp;'RCP Data-Measures Tab'!$H1557&amp;'RCP Data-Measures Tab'!$I1557</f>
        <v>2012ResidentialHVACHVAC SystemInteractive HVAC System Improvements</v>
      </c>
      <c r="AF1557" s="93" t="s">
        <v>246</v>
      </c>
    </row>
    <row r="1558" spans="1:32" ht="16.5" hidden="1" x14ac:dyDescent="0.45">
      <c r="A1558" s="151"/>
      <c r="B1558" s="189"/>
      <c r="C1558" s="83"/>
      <c r="D1558" s="92">
        <v>2012</v>
      </c>
      <c r="E1558" s="91">
        <v>400</v>
      </c>
      <c r="F1558" s="91" t="s">
        <v>456</v>
      </c>
      <c r="G1558" s="91" t="s">
        <v>243</v>
      </c>
      <c r="H1558" s="91" t="s">
        <v>461</v>
      </c>
      <c r="I1558" s="91" t="s">
        <v>496</v>
      </c>
      <c r="J1558" s="90"/>
      <c r="K1558" s="90"/>
      <c r="L1558" s="90"/>
      <c r="M1558" s="90"/>
      <c r="N1558" s="90"/>
      <c r="O1558" s="90"/>
      <c r="P1558" s="90">
        <v>0</v>
      </c>
      <c r="Q1558" s="90">
        <v>0</v>
      </c>
      <c r="R1558" s="90">
        <v>0</v>
      </c>
      <c r="S1558" s="86"/>
      <c r="T1558" s="86"/>
      <c r="U1558" s="89"/>
      <c r="V1558" s="89"/>
      <c r="W1558" s="89">
        <v>3.5038807131168473E-4</v>
      </c>
      <c r="X1558" s="89">
        <f>'RCP Data-Measures Tab'!$Q1558*'RCP Data-Measures Tab'!$W1558/1000</f>
        <v>0</v>
      </c>
      <c r="Y1558" s="88">
        <v>2.9220689289962375E-4</v>
      </c>
      <c r="Z1558" s="84">
        <f>'RCP Data-Measures Tab'!$Q1558*'RCP Data-Measures Tab'!$Y1558/1000</f>
        <v>0</v>
      </c>
      <c r="AA1558" s="87"/>
      <c r="AB1558" s="86"/>
      <c r="AC1558" s="85"/>
      <c r="AD1558" s="85"/>
      <c r="AE1558" s="84" t="str">
        <f>'RCP Data-Measures Tab'!$D1558&amp;'RCP Data-Measures Tab'!$F1558&amp;'RCP Data-Measures Tab'!$G1558&amp;'RCP Data-Measures Tab'!$H1558&amp;'RCP Data-Measures Tab'!$I1558</f>
        <v>2012ResidentialHVACHVAC SystemVariable Speed Heat Pumps w/o Duct Sealing</v>
      </c>
      <c r="AF1558" s="84" t="s">
        <v>246</v>
      </c>
    </row>
    <row r="1559" spans="1:32" ht="16.5" hidden="1" x14ac:dyDescent="0.45">
      <c r="A1559" s="151"/>
      <c r="B1559" s="189"/>
      <c r="C1559" s="83"/>
      <c r="D1559" s="101">
        <v>2012</v>
      </c>
      <c r="E1559" s="100">
        <v>402</v>
      </c>
      <c r="F1559" s="100" t="s">
        <v>456</v>
      </c>
      <c r="G1559" s="100" t="s">
        <v>243</v>
      </c>
      <c r="H1559" s="100" t="s">
        <v>390</v>
      </c>
      <c r="I1559" s="100" t="s">
        <v>363</v>
      </c>
      <c r="J1559" s="99"/>
      <c r="K1559" s="99"/>
      <c r="L1559" s="99"/>
      <c r="M1559" s="99"/>
      <c r="N1559" s="99"/>
      <c r="O1559" s="99"/>
      <c r="P1559" s="99">
        <v>0</v>
      </c>
      <c r="Q1559" s="99">
        <v>23247024.939552914</v>
      </c>
      <c r="R1559" s="99">
        <v>2.6537699605243006</v>
      </c>
      <c r="S1559" s="95"/>
      <c r="T1559" s="95"/>
      <c r="U1559" s="98"/>
      <c r="V1559" s="98"/>
      <c r="W1559" s="98">
        <v>3.5038807131168473E-4</v>
      </c>
      <c r="X1559" s="98">
        <f>'RCP Data-Measures Tab'!$Q1559*'RCP Data-Measures Tab'!$W1559/1000</f>
        <v>8.1454802323045801</v>
      </c>
      <c r="Y1559" s="97">
        <v>2.9220689289962375E-4</v>
      </c>
      <c r="Z1559" s="93">
        <f>'RCP Data-Measures Tab'!$Q1559*'RCP Data-Measures Tab'!$Y1559/1000</f>
        <v>6.7929409267468213</v>
      </c>
      <c r="AA1559" s="96"/>
      <c r="AB1559" s="95"/>
      <c r="AC1559" s="94"/>
      <c r="AD1559" s="94"/>
      <c r="AE1559" s="93" t="str">
        <f>'RCP Data-Measures Tab'!$D1559&amp;'RCP Data-Measures Tab'!$F1559&amp;'RCP Data-Measures Tab'!$G1559&amp;'RCP Data-Measures Tab'!$H1559&amp;'RCP Data-Measures Tab'!$I1559</f>
        <v>2012ResidentialHVACEnvelopeInsulation</v>
      </c>
      <c r="AF1559" s="93" t="s">
        <v>246</v>
      </c>
    </row>
    <row r="1560" spans="1:32" ht="16.5" hidden="1" x14ac:dyDescent="0.45">
      <c r="A1560" s="151"/>
      <c r="B1560" s="189"/>
      <c r="C1560" s="83"/>
      <c r="D1560" s="92">
        <v>2012</v>
      </c>
      <c r="E1560" s="91">
        <v>409</v>
      </c>
      <c r="F1560" s="91" t="s">
        <v>456</v>
      </c>
      <c r="G1560" s="91" t="s">
        <v>243</v>
      </c>
      <c r="H1560" s="91" t="s">
        <v>286</v>
      </c>
      <c r="I1560" s="91" t="s">
        <v>287</v>
      </c>
      <c r="J1560" s="90"/>
      <c r="K1560" s="90"/>
      <c r="L1560" s="90"/>
      <c r="M1560" s="90"/>
      <c r="N1560" s="90"/>
      <c r="O1560" s="90"/>
      <c r="P1560" s="90">
        <v>0</v>
      </c>
      <c r="Q1560" s="90">
        <v>35423.880600000004</v>
      </c>
      <c r="R1560" s="90">
        <v>4.0438218275085135E-3</v>
      </c>
      <c r="S1560" s="86"/>
      <c r="T1560" s="86"/>
      <c r="U1560" s="89"/>
      <c r="V1560" s="89"/>
      <c r="W1560" s="89">
        <v>3.5038807131168473E-4</v>
      </c>
      <c r="X1560" s="89">
        <f>'RCP Data-Measures Tab'!$Q1560*'RCP Data-Measures Tab'!$W1560/1000</f>
        <v>1.2412105201809407E-2</v>
      </c>
      <c r="Y1560" s="88">
        <v>2.9220689289962375E-4</v>
      </c>
      <c r="Z1560" s="84">
        <f>'RCP Data-Measures Tab'!$Q1560*'RCP Data-Measures Tab'!$Y1560/1000</f>
        <v>1.0351102084573261E-2</v>
      </c>
      <c r="AA1560" s="87"/>
      <c r="AB1560" s="86"/>
      <c r="AC1560" s="85"/>
      <c r="AD1560" s="85"/>
      <c r="AE1560" s="84" t="str">
        <f>'RCP Data-Measures Tab'!$D1560&amp;'RCP Data-Measures Tab'!$F1560&amp;'RCP Data-Measures Tab'!$G1560&amp;'RCP Data-Measures Tab'!$H1560&amp;'RCP Data-Measures Tab'!$I1560</f>
        <v>2012ResidentialHVACHeat RecoveryHeat Recovery Improvements</v>
      </c>
      <c r="AF1560" s="84" t="s">
        <v>246</v>
      </c>
    </row>
    <row r="1561" spans="1:32" ht="16.5" hidden="1" x14ac:dyDescent="0.45">
      <c r="A1561" s="151"/>
      <c r="B1561" s="189"/>
      <c r="C1561" s="83"/>
      <c r="D1561" s="101">
        <v>2012</v>
      </c>
      <c r="E1561" s="100">
        <v>416</v>
      </c>
      <c r="F1561" s="100" t="s">
        <v>242</v>
      </c>
      <c r="G1561" s="100" t="s">
        <v>273</v>
      </c>
      <c r="H1561" s="100" t="s">
        <v>277</v>
      </c>
      <c r="I1561" s="100" t="s">
        <v>491</v>
      </c>
      <c r="J1561" s="99"/>
      <c r="K1561" s="99"/>
      <c r="L1561" s="99"/>
      <c r="M1561" s="99"/>
      <c r="N1561" s="99"/>
      <c r="O1561" s="99"/>
      <c r="P1561" s="99">
        <v>0</v>
      </c>
      <c r="Q1561" s="99">
        <v>0</v>
      </c>
      <c r="R1561" s="99">
        <v>0</v>
      </c>
      <c r="S1561" s="95"/>
      <c r="T1561" s="95"/>
      <c r="U1561" s="98"/>
      <c r="V1561" s="98"/>
      <c r="W1561" s="98">
        <v>1.4106778209749957E-4</v>
      </c>
      <c r="X1561" s="98">
        <f>'RCP Data-Measures Tab'!$Q1561*'RCP Data-Measures Tab'!$W1561/1000</f>
        <v>0</v>
      </c>
      <c r="Y1561" s="97">
        <v>1.2829004757074799E-4</v>
      </c>
      <c r="Z1561" s="93">
        <f>'RCP Data-Measures Tab'!$Q1561*'RCP Data-Measures Tab'!$Y1561/1000</f>
        <v>0</v>
      </c>
      <c r="AA1561" s="96"/>
      <c r="AB1561" s="95"/>
      <c r="AC1561" s="94"/>
      <c r="AD1561" s="94"/>
      <c r="AE1561" s="93" t="str">
        <f>'RCP Data-Measures Tab'!$D1561&amp;'RCP Data-Measures Tab'!$F1561&amp;'RCP Data-Measures Tab'!$G1561&amp;'RCP Data-Measures Tab'!$H1561&amp;'RCP Data-Measures Tab'!$I1561</f>
        <v>2012CommercialCompressed AirCompressed Air System ImprovementsInteractive Compressed Air System Supply/Demand Improvements</v>
      </c>
      <c r="AF1561" s="93" t="s">
        <v>246</v>
      </c>
    </row>
    <row r="1562" spans="1:32" ht="16.5" hidden="1" x14ac:dyDescent="0.45">
      <c r="A1562" s="151"/>
      <c r="B1562" s="189"/>
      <c r="C1562" s="83"/>
      <c r="D1562" s="92">
        <v>2012</v>
      </c>
      <c r="E1562" s="91">
        <v>417</v>
      </c>
      <c r="F1562" s="91" t="s">
        <v>441</v>
      </c>
      <c r="G1562" s="91" t="s">
        <v>273</v>
      </c>
      <c r="H1562" s="91" t="s">
        <v>277</v>
      </c>
      <c r="I1562" s="91" t="s">
        <v>491</v>
      </c>
      <c r="J1562" s="90"/>
      <c r="K1562" s="90"/>
      <c r="L1562" s="90"/>
      <c r="M1562" s="90"/>
      <c r="N1562" s="90"/>
      <c r="O1562" s="90"/>
      <c r="P1562" s="90">
        <v>0</v>
      </c>
      <c r="Q1562" s="90">
        <v>0</v>
      </c>
      <c r="R1562" s="90">
        <v>0</v>
      </c>
      <c r="S1562" s="86"/>
      <c r="T1562" s="86"/>
      <c r="U1562" s="89"/>
      <c r="V1562" s="89"/>
      <c r="W1562" s="89">
        <v>1.2550914627205317E-4</v>
      </c>
      <c r="X1562" s="89">
        <f>'RCP Data-Measures Tab'!$Q1562*'RCP Data-Measures Tab'!$W1562/1000</f>
        <v>0</v>
      </c>
      <c r="Y1562" s="88">
        <v>1.2967948758907806E-4</v>
      </c>
      <c r="Z1562" s="84">
        <f>'RCP Data-Measures Tab'!$Q1562*'RCP Data-Measures Tab'!$Y1562/1000</f>
        <v>0</v>
      </c>
      <c r="AA1562" s="87"/>
      <c r="AB1562" s="86"/>
      <c r="AC1562" s="85"/>
      <c r="AD1562" s="85"/>
      <c r="AE1562" s="84" t="str">
        <f>'RCP Data-Measures Tab'!$D1562&amp;'RCP Data-Measures Tab'!$F1562&amp;'RCP Data-Measures Tab'!$G1562&amp;'RCP Data-Measures Tab'!$H1562&amp;'RCP Data-Measures Tab'!$I1562</f>
        <v>2012IndustrialCompressed AirCompressed Air System ImprovementsInteractive Compressed Air System Supply/Demand Improvements</v>
      </c>
      <c r="AF1562" s="84" t="s">
        <v>246</v>
      </c>
    </row>
    <row r="1563" spans="1:32" ht="16.5" hidden="1" x14ac:dyDescent="0.45">
      <c r="A1563" s="151"/>
      <c r="B1563" s="189"/>
      <c r="C1563" s="83"/>
      <c r="D1563" s="101">
        <v>2012</v>
      </c>
      <c r="E1563" s="100">
        <v>418</v>
      </c>
      <c r="F1563" s="100" t="s">
        <v>242</v>
      </c>
      <c r="G1563" s="100" t="s">
        <v>333</v>
      </c>
      <c r="H1563" s="100" t="s">
        <v>277</v>
      </c>
      <c r="I1563" s="100" t="s">
        <v>464</v>
      </c>
      <c r="J1563" s="99"/>
      <c r="K1563" s="99"/>
      <c r="L1563" s="99"/>
      <c r="M1563" s="99"/>
      <c r="N1563" s="99"/>
      <c r="O1563" s="99"/>
      <c r="P1563" s="99">
        <v>0</v>
      </c>
      <c r="Q1563" s="99">
        <v>0</v>
      </c>
      <c r="R1563" s="99">
        <v>0</v>
      </c>
      <c r="S1563" s="95"/>
      <c r="T1563" s="95"/>
      <c r="U1563" s="98"/>
      <c r="V1563" s="98"/>
      <c r="W1563" s="98">
        <v>1.4106778209749957E-4</v>
      </c>
      <c r="X1563" s="98">
        <f>'RCP Data-Measures Tab'!$Q1563*'RCP Data-Measures Tab'!$W1563/1000</f>
        <v>0</v>
      </c>
      <c r="Y1563" s="97">
        <v>1.2829004757074799E-4</v>
      </c>
      <c r="Z1563" s="93">
        <f>'RCP Data-Measures Tab'!$Q1563*'RCP Data-Measures Tab'!$Y1563/1000</f>
        <v>0</v>
      </c>
      <c r="AA1563" s="96"/>
      <c r="AB1563" s="95"/>
      <c r="AC1563" s="94"/>
      <c r="AD1563" s="94"/>
      <c r="AE1563" s="93" t="str">
        <f>'RCP Data-Measures Tab'!$D1563&amp;'RCP Data-Measures Tab'!$F1563&amp;'RCP Data-Measures Tab'!$G1563&amp;'RCP Data-Measures Tab'!$H1563&amp;'RCP Data-Measures Tab'!$I1563</f>
        <v>2012CommercialMotors/DrivesCompressed Air System ImprovementsMotors/Drives Installation on Compressed Air System</v>
      </c>
      <c r="AF1563" s="93" t="s">
        <v>246</v>
      </c>
    </row>
    <row r="1564" spans="1:32" ht="16.5" hidden="1" x14ac:dyDescent="0.45">
      <c r="A1564" s="151"/>
      <c r="B1564" s="189"/>
      <c r="C1564" s="83"/>
      <c r="D1564" s="92">
        <v>2012</v>
      </c>
      <c r="E1564" s="91">
        <v>419</v>
      </c>
      <c r="F1564" s="91" t="s">
        <v>242</v>
      </c>
      <c r="G1564" s="91" t="s">
        <v>333</v>
      </c>
      <c r="H1564" s="91" t="s">
        <v>323</v>
      </c>
      <c r="I1564" s="91" t="s">
        <v>492</v>
      </c>
      <c r="J1564" s="90"/>
      <c r="K1564" s="90"/>
      <c r="L1564" s="90"/>
      <c r="M1564" s="90"/>
      <c r="N1564" s="90"/>
      <c r="O1564" s="90"/>
      <c r="P1564" s="90">
        <v>0</v>
      </c>
      <c r="Q1564" s="90">
        <v>0</v>
      </c>
      <c r="R1564" s="90">
        <v>0</v>
      </c>
      <c r="S1564" s="86"/>
      <c r="T1564" s="86"/>
      <c r="U1564" s="89"/>
      <c r="V1564" s="89"/>
      <c r="W1564" s="89">
        <v>1.4106778209749957E-4</v>
      </c>
      <c r="X1564" s="89">
        <f>'RCP Data-Measures Tab'!$Q1564*'RCP Data-Measures Tab'!$W1564/1000</f>
        <v>0</v>
      </c>
      <c r="Y1564" s="88">
        <v>1.2829004757074799E-4</v>
      </c>
      <c r="Z1564" s="84">
        <f>'RCP Data-Measures Tab'!$Q1564*'RCP Data-Measures Tab'!$Y1564/1000</f>
        <v>0</v>
      </c>
      <c r="AA1564" s="87"/>
      <c r="AB1564" s="86"/>
      <c r="AC1564" s="85"/>
      <c r="AD1564" s="85"/>
      <c r="AE1564" s="84" t="str">
        <f>'RCP Data-Measures Tab'!$D1564&amp;'RCP Data-Measures Tab'!$F1564&amp;'RCP Data-Measures Tab'!$G1564&amp;'RCP Data-Measures Tab'!$H1564&amp;'RCP Data-Measures Tab'!$I1564</f>
        <v>2012CommercialMotors/DrivesPumps and FansMotors/Drives Installation on Pump System</v>
      </c>
      <c r="AF1564" s="84" t="s">
        <v>246</v>
      </c>
    </row>
    <row r="1565" spans="1:32" ht="16.5" hidden="1" x14ac:dyDescent="0.45">
      <c r="A1565" s="151"/>
      <c r="B1565" s="189"/>
      <c r="C1565" s="83"/>
      <c r="D1565" s="101">
        <v>2012</v>
      </c>
      <c r="E1565" s="100">
        <v>420</v>
      </c>
      <c r="F1565" s="100" t="s">
        <v>441</v>
      </c>
      <c r="G1565" s="100" t="s">
        <v>333</v>
      </c>
      <c r="H1565" s="100" t="s">
        <v>277</v>
      </c>
      <c r="I1565" s="100" t="s">
        <v>464</v>
      </c>
      <c r="J1565" s="99"/>
      <c r="K1565" s="99"/>
      <c r="L1565" s="99"/>
      <c r="M1565" s="99"/>
      <c r="N1565" s="99"/>
      <c r="O1565" s="99"/>
      <c r="P1565" s="99">
        <v>0</v>
      </c>
      <c r="Q1565" s="99">
        <v>0</v>
      </c>
      <c r="R1565" s="99">
        <v>0</v>
      </c>
      <c r="S1565" s="95"/>
      <c r="T1565" s="95"/>
      <c r="U1565" s="98"/>
      <c r="V1565" s="98"/>
      <c r="W1565" s="98">
        <v>1.2550914627205317E-4</v>
      </c>
      <c r="X1565" s="98">
        <f>'RCP Data-Measures Tab'!$Q1565*'RCP Data-Measures Tab'!$W1565/1000</f>
        <v>0</v>
      </c>
      <c r="Y1565" s="97">
        <v>1.2967948758907806E-4</v>
      </c>
      <c r="Z1565" s="93">
        <f>'RCP Data-Measures Tab'!$Q1565*'RCP Data-Measures Tab'!$Y1565/1000</f>
        <v>0</v>
      </c>
      <c r="AA1565" s="96"/>
      <c r="AB1565" s="95"/>
      <c r="AC1565" s="94"/>
      <c r="AD1565" s="94"/>
      <c r="AE1565" s="93" t="str">
        <f>'RCP Data-Measures Tab'!$D1565&amp;'RCP Data-Measures Tab'!$F1565&amp;'RCP Data-Measures Tab'!$G1565&amp;'RCP Data-Measures Tab'!$H1565&amp;'RCP Data-Measures Tab'!$I1565</f>
        <v>2012IndustrialMotors/DrivesCompressed Air System ImprovementsMotors/Drives Installation on Compressed Air System</v>
      </c>
      <c r="AF1565" s="93" t="s">
        <v>246</v>
      </c>
    </row>
    <row r="1566" spans="1:32" ht="16.5" hidden="1" x14ac:dyDescent="0.45">
      <c r="A1566" s="151"/>
      <c r="B1566" s="189"/>
      <c r="C1566" s="83"/>
      <c r="D1566" s="92">
        <v>2012</v>
      </c>
      <c r="E1566" s="91">
        <v>421</v>
      </c>
      <c r="F1566" s="91" t="s">
        <v>441</v>
      </c>
      <c r="G1566" s="91" t="s">
        <v>333</v>
      </c>
      <c r="H1566" s="91" t="s">
        <v>323</v>
      </c>
      <c r="I1566" s="91" t="s">
        <v>492</v>
      </c>
      <c r="J1566" s="90"/>
      <c r="K1566" s="90"/>
      <c r="L1566" s="90"/>
      <c r="M1566" s="90"/>
      <c r="N1566" s="90"/>
      <c r="O1566" s="90"/>
      <c r="P1566" s="90">
        <v>0</v>
      </c>
      <c r="Q1566" s="90">
        <v>0</v>
      </c>
      <c r="R1566" s="90">
        <v>0</v>
      </c>
      <c r="S1566" s="86"/>
      <c r="T1566" s="86"/>
      <c r="U1566" s="89"/>
      <c r="V1566" s="89"/>
      <c r="W1566" s="89">
        <v>1.2550914627205317E-4</v>
      </c>
      <c r="X1566" s="89">
        <f>'RCP Data-Measures Tab'!$Q1566*'RCP Data-Measures Tab'!$W1566/1000</f>
        <v>0</v>
      </c>
      <c r="Y1566" s="88">
        <v>1.2967948758907806E-4</v>
      </c>
      <c r="Z1566" s="84">
        <f>'RCP Data-Measures Tab'!$Q1566*'RCP Data-Measures Tab'!$Y1566/1000</f>
        <v>0</v>
      </c>
      <c r="AA1566" s="87"/>
      <c r="AB1566" s="86"/>
      <c r="AC1566" s="85"/>
      <c r="AD1566" s="85"/>
      <c r="AE1566" s="84" t="str">
        <f>'RCP Data-Measures Tab'!$D1566&amp;'RCP Data-Measures Tab'!$F1566&amp;'RCP Data-Measures Tab'!$G1566&amp;'RCP Data-Measures Tab'!$H1566&amp;'RCP Data-Measures Tab'!$I1566</f>
        <v>2012IndustrialMotors/DrivesPumps and FansMotors/Drives Installation on Pump System</v>
      </c>
      <c r="AF1566" s="84" t="s">
        <v>246</v>
      </c>
    </row>
    <row r="1567" spans="1:32" ht="16.5" hidden="1" x14ac:dyDescent="0.45">
      <c r="A1567" s="151"/>
      <c r="B1567" s="189"/>
      <c r="C1567" s="83"/>
      <c r="D1567" s="101">
        <v>2012</v>
      </c>
      <c r="E1567" s="100">
        <v>422</v>
      </c>
      <c r="F1567" s="100" t="s">
        <v>272</v>
      </c>
      <c r="G1567" s="100" t="s">
        <v>273</v>
      </c>
      <c r="H1567" s="100" t="s">
        <v>274</v>
      </c>
      <c r="I1567" s="100" t="s">
        <v>497</v>
      </c>
      <c r="J1567" s="99"/>
      <c r="K1567" s="99"/>
      <c r="L1567" s="99"/>
      <c r="M1567" s="99"/>
      <c r="N1567" s="99"/>
      <c r="O1567" s="99"/>
      <c r="P1567" s="99">
        <v>0</v>
      </c>
      <c r="Q1567" s="99">
        <v>0</v>
      </c>
      <c r="R1567" s="99">
        <v>0</v>
      </c>
      <c r="S1567" s="95"/>
      <c r="T1567" s="95"/>
      <c r="U1567" s="98"/>
      <c r="V1567" s="98"/>
      <c r="W1567" s="98">
        <v>2.6493717263190194E-6</v>
      </c>
      <c r="X1567" s="98">
        <f>'RCP Data-Measures Tab'!$Q1567*'RCP Data-Measures Tab'!$W1567/1000</f>
        <v>0</v>
      </c>
      <c r="Y1567" s="97">
        <v>3.1260287756622589E-4</v>
      </c>
      <c r="Z1567" s="93">
        <f>'RCP Data-Measures Tab'!$Q1567*'RCP Data-Measures Tab'!$Y1567/1000</f>
        <v>0</v>
      </c>
      <c r="AA1567" s="96"/>
      <c r="AB1567" s="95"/>
      <c r="AC1567" s="94"/>
      <c r="AD1567" s="94"/>
      <c r="AE1567" s="93" t="str">
        <f>'RCP Data-Measures Tab'!$D1567&amp;'RCP Data-Measures Tab'!$F1567&amp;'RCP Data-Measures Tab'!$G1567&amp;'RCP Data-Measures Tab'!$H1567&amp;'RCP Data-Measures Tab'!$I1567</f>
        <v>2012AgriculturalCompressed AirCompressed Air System ControlsUnknown</v>
      </c>
      <c r="AF1567" s="93" t="s">
        <v>246</v>
      </c>
    </row>
    <row r="1568" spans="1:32" ht="16.5" hidden="1" x14ac:dyDescent="0.45">
      <c r="A1568" s="151"/>
      <c r="B1568" s="189"/>
      <c r="C1568" s="83"/>
      <c r="D1568" s="92">
        <v>2012</v>
      </c>
      <c r="E1568" s="91">
        <v>423</v>
      </c>
      <c r="F1568" s="91" t="s">
        <v>272</v>
      </c>
      <c r="G1568" s="91" t="s">
        <v>273</v>
      </c>
      <c r="H1568" s="91" t="s">
        <v>277</v>
      </c>
      <c r="I1568" s="91" t="s">
        <v>497</v>
      </c>
      <c r="J1568" s="90"/>
      <c r="K1568" s="90"/>
      <c r="L1568" s="90"/>
      <c r="M1568" s="90"/>
      <c r="N1568" s="90"/>
      <c r="O1568" s="90"/>
      <c r="P1568" s="90">
        <v>0</v>
      </c>
      <c r="Q1568" s="90">
        <v>0</v>
      </c>
      <c r="R1568" s="90">
        <v>0</v>
      </c>
      <c r="S1568" s="86"/>
      <c r="T1568" s="86"/>
      <c r="U1568" s="89"/>
      <c r="V1568" s="89"/>
      <c r="W1568" s="89">
        <v>2.6493717263190194E-6</v>
      </c>
      <c r="X1568" s="89">
        <f>'RCP Data-Measures Tab'!$Q1568*'RCP Data-Measures Tab'!$W1568/1000</f>
        <v>0</v>
      </c>
      <c r="Y1568" s="88">
        <v>3.1260287756622589E-4</v>
      </c>
      <c r="Z1568" s="84">
        <f>'RCP Data-Measures Tab'!$Q1568*'RCP Data-Measures Tab'!$Y1568/1000</f>
        <v>0</v>
      </c>
      <c r="AA1568" s="87"/>
      <c r="AB1568" s="86"/>
      <c r="AC1568" s="85"/>
      <c r="AD1568" s="85"/>
      <c r="AE1568" s="84" t="str">
        <f>'RCP Data-Measures Tab'!$D1568&amp;'RCP Data-Measures Tab'!$F1568&amp;'RCP Data-Measures Tab'!$G1568&amp;'RCP Data-Measures Tab'!$H1568&amp;'RCP Data-Measures Tab'!$I1568</f>
        <v>2012AgriculturalCompressed AirCompressed Air System ImprovementsUnknown</v>
      </c>
      <c r="AF1568" s="84" t="s">
        <v>246</v>
      </c>
    </row>
    <row r="1569" spans="1:32" ht="16.5" hidden="1" x14ac:dyDescent="0.45">
      <c r="A1569" s="151"/>
      <c r="B1569" s="189"/>
      <c r="C1569" s="83"/>
      <c r="D1569" s="101">
        <v>2012</v>
      </c>
      <c r="E1569" s="100">
        <v>424</v>
      </c>
      <c r="F1569" s="100" t="s">
        <v>272</v>
      </c>
      <c r="G1569" s="100" t="s">
        <v>273</v>
      </c>
      <c r="H1569" s="100" t="s">
        <v>286</v>
      </c>
      <c r="I1569" s="100" t="s">
        <v>497</v>
      </c>
      <c r="J1569" s="99"/>
      <c r="K1569" s="99"/>
      <c r="L1569" s="99"/>
      <c r="M1569" s="99"/>
      <c r="N1569" s="99"/>
      <c r="O1569" s="99"/>
      <c r="P1569" s="99">
        <v>0</v>
      </c>
      <c r="Q1569" s="99">
        <v>0</v>
      </c>
      <c r="R1569" s="99">
        <v>0</v>
      </c>
      <c r="S1569" s="95"/>
      <c r="T1569" s="95"/>
      <c r="U1569" s="98"/>
      <c r="V1569" s="98"/>
      <c r="W1569" s="98">
        <v>2.6493717263190194E-6</v>
      </c>
      <c r="X1569" s="98">
        <f>'RCP Data-Measures Tab'!$Q1569*'RCP Data-Measures Tab'!$W1569/1000</f>
        <v>0</v>
      </c>
      <c r="Y1569" s="97">
        <v>3.1260287756622589E-4</v>
      </c>
      <c r="Z1569" s="93">
        <f>'RCP Data-Measures Tab'!$Q1569*'RCP Data-Measures Tab'!$Y1569/1000</f>
        <v>0</v>
      </c>
      <c r="AA1569" s="96"/>
      <c r="AB1569" s="95"/>
      <c r="AC1569" s="94"/>
      <c r="AD1569" s="94"/>
      <c r="AE1569" s="93" t="str">
        <f>'RCP Data-Measures Tab'!$D1569&amp;'RCP Data-Measures Tab'!$F1569&amp;'RCP Data-Measures Tab'!$G1569&amp;'RCP Data-Measures Tab'!$H1569&amp;'RCP Data-Measures Tab'!$I1569</f>
        <v>2012AgriculturalCompressed AirHeat RecoveryUnknown</v>
      </c>
      <c r="AF1569" s="93" t="s">
        <v>246</v>
      </c>
    </row>
    <row r="1570" spans="1:32" ht="16.5" hidden="1" x14ac:dyDescent="0.45">
      <c r="A1570" s="151"/>
      <c r="B1570" s="189"/>
      <c r="C1570" s="83"/>
      <c r="D1570" s="92">
        <v>2012</v>
      </c>
      <c r="E1570" s="91">
        <v>425</v>
      </c>
      <c r="F1570" s="91" t="s">
        <v>272</v>
      </c>
      <c r="G1570" s="91" t="s">
        <v>243</v>
      </c>
      <c r="H1570" s="91" t="s">
        <v>244</v>
      </c>
      <c r="I1570" s="91" t="s">
        <v>497</v>
      </c>
      <c r="J1570" s="90"/>
      <c r="K1570" s="90"/>
      <c r="L1570" s="90"/>
      <c r="M1570" s="90"/>
      <c r="N1570" s="90"/>
      <c r="O1570" s="90"/>
      <c r="P1570" s="90">
        <v>0</v>
      </c>
      <c r="Q1570" s="90">
        <v>0</v>
      </c>
      <c r="R1570" s="90">
        <v>0</v>
      </c>
      <c r="S1570" s="86"/>
      <c r="T1570" s="86"/>
      <c r="U1570" s="89"/>
      <c r="V1570" s="89"/>
      <c r="W1570" s="89">
        <v>3.4246575342465754E-4</v>
      </c>
      <c r="X1570" s="89">
        <f>'RCP Data-Measures Tab'!$Q1570*'RCP Data-Measures Tab'!$W1570/1000</f>
        <v>0</v>
      </c>
      <c r="Y1570" s="88">
        <v>3.4246575342465754E-4</v>
      </c>
      <c r="Z1570" s="84">
        <f>'RCP Data-Measures Tab'!$Q1570*'RCP Data-Measures Tab'!$Y1570/1000</f>
        <v>0</v>
      </c>
      <c r="AA1570" s="87"/>
      <c r="AB1570" s="86"/>
      <c r="AC1570" s="85"/>
      <c r="AD1570" s="85"/>
      <c r="AE1570" s="84" t="str">
        <f>'RCP Data-Measures Tab'!$D1570&amp;'RCP Data-Measures Tab'!$F1570&amp;'RCP Data-Measures Tab'!$G1570&amp;'RCP Data-Measures Tab'!$H1570&amp;'RCP Data-Measures Tab'!$I1570</f>
        <v>2012AgriculturalHVACHVAC System ImprovementsUnknown</v>
      </c>
      <c r="AF1570" s="84" t="s">
        <v>246</v>
      </c>
    </row>
    <row r="1571" spans="1:32" ht="16.5" hidden="1" x14ac:dyDescent="0.45">
      <c r="A1571" s="151"/>
      <c r="B1571" s="189"/>
      <c r="C1571" s="83"/>
      <c r="D1571" s="101">
        <v>2012</v>
      </c>
      <c r="E1571" s="100">
        <v>426</v>
      </c>
      <c r="F1571" s="100" t="s">
        <v>272</v>
      </c>
      <c r="G1571" s="100" t="s">
        <v>288</v>
      </c>
      <c r="H1571" s="100" t="s">
        <v>289</v>
      </c>
      <c r="I1571" s="100" t="s">
        <v>497</v>
      </c>
      <c r="J1571" s="99"/>
      <c r="K1571" s="99"/>
      <c r="L1571" s="99"/>
      <c r="M1571" s="99"/>
      <c r="N1571" s="99"/>
      <c r="O1571" s="99"/>
      <c r="P1571" s="99">
        <v>0</v>
      </c>
      <c r="Q1571" s="99">
        <v>19452.32</v>
      </c>
      <c r="R1571" s="99">
        <v>2.2205845452845101E-3</v>
      </c>
      <c r="S1571" s="95"/>
      <c r="T1571" s="95"/>
      <c r="U1571" s="98"/>
      <c r="V1571" s="98"/>
      <c r="W1571" s="98">
        <v>2.6493717263190194E-6</v>
      </c>
      <c r="X1571" s="98">
        <f>'RCP Data-Measures Tab'!$Q1571*'RCP Data-Measures Tab'!$W1571/1000</f>
        <v>5.1536426619309991E-5</v>
      </c>
      <c r="Y1571" s="97">
        <v>3.1260287756622589E-4</v>
      </c>
      <c r="Z1571" s="93">
        <f>'RCP Data-Measures Tab'!$Q1571*'RCP Data-Measures Tab'!$Y1571/1000</f>
        <v>6.0808512073390469E-3</v>
      </c>
      <c r="AA1571" s="96"/>
      <c r="AB1571" s="95"/>
      <c r="AC1571" s="94"/>
      <c r="AD1571" s="94"/>
      <c r="AE1571" s="93" t="str">
        <f>'RCP Data-Measures Tab'!$D1571&amp;'RCP Data-Measures Tab'!$F1571&amp;'RCP Data-Measures Tab'!$G1571&amp;'RCP Data-Measures Tab'!$H1571&amp;'RCP Data-Measures Tab'!$I1571</f>
        <v>2012AgriculturalIrrigationCenter Pivot System and EquipmentUnknown</v>
      </c>
      <c r="AF1571" s="93" t="s">
        <v>246</v>
      </c>
    </row>
    <row r="1572" spans="1:32" ht="16.5" hidden="1" x14ac:dyDescent="0.45">
      <c r="A1572" s="151"/>
      <c r="B1572" s="189"/>
      <c r="C1572" s="83"/>
      <c r="D1572" s="92">
        <v>2012</v>
      </c>
      <c r="E1572" s="91">
        <v>427</v>
      </c>
      <c r="F1572" s="91" t="s">
        <v>272</v>
      </c>
      <c r="G1572" s="91" t="s">
        <v>288</v>
      </c>
      <c r="H1572" s="91" t="s">
        <v>295</v>
      </c>
      <c r="I1572" s="91" t="s">
        <v>497</v>
      </c>
      <c r="J1572" s="90"/>
      <c r="K1572" s="90"/>
      <c r="L1572" s="90"/>
      <c r="M1572" s="90"/>
      <c r="N1572" s="90"/>
      <c r="O1572" s="90"/>
      <c r="P1572" s="90">
        <v>0</v>
      </c>
      <c r="Q1572" s="90">
        <v>284140.9844999999</v>
      </c>
      <c r="R1572" s="90">
        <v>3.2436185150800163E-2</v>
      </c>
      <c r="S1572" s="86"/>
      <c r="T1572" s="86"/>
      <c r="U1572" s="89"/>
      <c r="V1572" s="89"/>
      <c r="W1572" s="89">
        <v>2.6493717263190194E-6</v>
      </c>
      <c r="X1572" s="89">
        <f>'RCP Data-Measures Tab'!$Q1572*'RCP Data-Measures Tab'!$W1572/1000</f>
        <v>7.5279509062275052E-4</v>
      </c>
      <c r="Y1572" s="88">
        <v>3.1260287756622589E-4</v>
      </c>
      <c r="Z1572" s="84">
        <f>'RCP Data-Measures Tab'!$Q1572*'RCP Data-Measures Tab'!$Y1572/1000</f>
        <v>8.8823289389200352E-2</v>
      </c>
      <c r="AA1572" s="87"/>
      <c r="AB1572" s="86"/>
      <c r="AC1572" s="85"/>
      <c r="AD1572" s="85"/>
      <c r="AE1572" s="84" t="str">
        <f>'RCP Data-Measures Tab'!$D1572&amp;'RCP Data-Measures Tab'!$F1572&amp;'RCP Data-Measures Tab'!$G1572&amp;'RCP Data-Measures Tab'!$H1572&amp;'RCP Data-Measures Tab'!$I1572</f>
        <v>2012AgriculturalIrrigationDischarge Fitting EquipmentUnknown</v>
      </c>
      <c r="AF1572" s="84" t="s">
        <v>246</v>
      </c>
    </row>
    <row r="1573" spans="1:32" ht="16.5" hidden="1" x14ac:dyDescent="0.45">
      <c r="A1573" s="151"/>
      <c r="B1573" s="189"/>
      <c r="C1573" s="83"/>
      <c r="D1573" s="101">
        <v>2012</v>
      </c>
      <c r="E1573" s="100">
        <v>428</v>
      </c>
      <c r="F1573" s="100" t="s">
        <v>272</v>
      </c>
      <c r="G1573" s="100" t="s">
        <v>288</v>
      </c>
      <c r="H1573" s="100" t="s">
        <v>303</v>
      </c>
      <c r="I1573" s="100" t="s">
        <v>497</v>
      </c>
      <c r="J1573" s="99"/>
      <c r="K1573" s="99"/>
      <c r="L1573" s="99"/>
      <c r="M1573" s="99"/>
      <c r="N1573" s="99"/>
      <c r="O1573" s="99"/>
      <c r="P1573" s="99">
        <v>0</v>
      </c>
      <c r="Q1573" s="99">
        <v>0</v>
      </c>
      <c r="R1573" s="99">
        <v>0</v>
      </c>
      <c r="S1573" s="95"/>
      <c r="T1573" s="95"/>
      <c r="U1573" s="98"/>
      <c r="V1573" s="98"/>
      <c r="W1573" s="98">
        <v>2.6493717263190194E-6</v>
      </c>
      <c r="X1573" s="98">
        <f>'RCP Data-Measures Tab'!$Q1573*'RCP Data-Measures Tab'!$W1573/1000</f>
        <v>0</v>
      </c>
      <c r="Y1573" s="97">
        <v>3.1260287756622589E-4</v>
      </c>
      <c r="Z1573" s="93">
        <f>'RCP Data-Measures Tab'!$Q1573*'RCP Data-Measures Tab'!$Y1573/1000</f>
        <v>0</v>
      </c>
      <c r="AA1573" s="96"/>
      <c r="AB1573" s="95"/>
      <c r="AC1573" s="94"/>
      <c r="AD1573" s="94"/>
      <c r="AE1573" s="93" t="str">
        <f>'RCP Data-Measures Tab'!$D1573&amp;'RCP Data-Measures Tab'!$F1573&amp;'RCP Data-Measures Tab'!$G1573&amp;'RCP Data-Measures Tab'!$H1573&amp;'RCP Data-Measures Tab'!$I1573</f>
        <v>2012AgriculturalIrrigationHandmove and Sideroll System and EquipmentUnknown</v>
      </c>
      <c r="AF1573" s="93" t="s">
        <v>246</v>
      </c>
    </row>
    <row r="1574" spans="1:32" ht="16.5" hidden="1" x14ac:dyDescent="0.45">
      <c r="A1574" s="151"/>
      <c r="B1574" s="189"/>
      <c r="C1574" s="83"/>
      <c r="D1574" s="92">
        <v>2012</v>
      </c>
      <c r="E1574" s="91">
        <v>429</v>
      </c>
      <c r="F1574" s="91" t="s">
        <v>272</v>
      </c>
      <c r="G1574" s="91" t="s">
        <v>288</v>
      </c>
      <c r="H1574" s="91" t="s">
        <v>304</v>
      </c>
      <c r="I1574" s="91" t="s">
        <v>497</v>
      </c>
      <c r="J1574" s="90"/>
      <c r="K1574" s="90"/>
      <c r="L1574" s="90"/>
      <c r="M1574" s="90"/>
      <c r="N1574" s="90"/>
      <c r="O1574" s="90"/>
      <c r="P1574" s="90">
        <v>0</v>
      </c>
      <c r="Q1574" s="90">
        <v>2818457.2526999991</v>
      </c>
      <c r="R1574" s="90">
        <v>0.32174169288782645</v>
      </c>
      <c r="S1574" s="86"/>
      <c r="T1574" s="86"/>
      <c r="U1574" s="89"/>
      <c r="V1574" s="89"/>
      <c r="W1574" s="89">
        <v>2.6493717263190194E-6</v>
      </c>
      <c r="X1574" s="89">
        <f>'RCP Data-Measures Tab'!$Q1574*'RCP Data-Measures Tab'!$W1574/1000</f>
        <v>7.4671409571421569E-3</v>
      </c>
      <c r="Y1574" s="88">
        <v>3.1260287756622589E-4</v>
      </c>
      <c r="Z1574" s="84">
        <f>'RCP Data-Measures Tab'!$Q1574*'RCP Data-Measures Tab'!$Y1574/1000</f>
        <v>0.88105784749141924</v>
      </c>
      <c r="AA1574" s="87"/>
      <c r="AB1574" s="86"/>
      <c r="AC1574" s="85"/>
      <c r="AD1574" s="85"/>
      <c r="AE1574" s="84" t="str">
        <f>'RCP Data-Measures Tab'!$D1574&amp;'RCP Data-Measures Tab'!$F1574&amp;'RCP Data-Measures Tab'!$G1574&amp;'RCP Data-Measures Tab'!$H1574&amp;'RCP Data-Measures Tab'!$I1574</f>
        <v>2012AgriculturalIrrigationHardwareUnknown</v>
      </c>
      <c r="AF1574" s="84" t="s">
        <v>246</v>
      </c>
    </row>
    <row r="1575" spans="1:32" ht="16.5" hidden="1" x14ac:dyDescent="0.45">
      <c r="A1575" s="151"/>
      <c r="B1575" s="189"/>
      <c r="C1575" s="83"/>
      <c r="D1575" s="101">
        <v>2012</v>
      </c>
      <c r="E1575" s="100">
        <v>430</v>
      </c>
      <c r="F1575" s="100" t="s">
        <v>272</v>
      </c>
      <c r="G1575" s="100" t="s">
        <v>288</v>
      </c>
      <c r="H1575" s="100" t="s">
        <v>316</v>
      </c>
      <c r="I1575" s="100" t="s">
        <v>497</v>
      </c>
      <c r="J1575" s="99"/>
      <c r="K1575" s="99"/>
      <c r="L1575" s="99"/>
      <c r="M1575" s="99"/>
      <c r="N1575" s="99"/>
      <c r="O1575" s="99"/>
      <c r="P1575" s="99">
        <v>0</v>
      </c>
      <c r="Q1575" s="99">
        <v>1292523.6456000002</v>
      </c>
      <c r="R1575" s="99">
        <v>0.14754836179781708</v>
      </c>
      <c r="S1575" s="95"/>
      <c r="T1575" s="95"/>
      <c r="U1575" s="98"/>
      <c r="V1575" s="98"/>
      <c r="W1575" s="98">
        <v>2.6493717263190194E-6</v>
      </c>
      <c r="X1575" s="98">
        <f>'RCP Data-Measures Tab'!$Q1575*'RCP Data-Measures Tab'!$W1575/1000</f>
        <v>3.4243756022514248E-3</v>
      </c>
      <c r="Y1575" s="97">
        <v>3.1260287756622589E-4</v>
      </c>
      <c r="Z1575" s="93">
        <f>'RCP Data-Measures Tab'!$Q1575*'RCP Data-Measures Tab'!$Y1575/1000</f>
        <v>0.40404661093694882</v>
      </c>
      <c r="AA1575" s="96"/>
      <c r="AB1575" s="95"/>
      <c r="AC1575" s="94"/>
      <c r="AD1575" s="94"/>
      <c r="AE1575" s="93" t="str">
        <f>'RCP Data-Measures Tab'!$D1575&amp;'RCP Data-Measures Tab'!$F1575&amp;'RCP Data-Measures Tab'!$G1575&amp;'RCP Data-Measures Tab'!$H1575&amp;'RCP Data-Measures Tab'!$I1575</f>
        <v>2012AgriculturalIrrigationIrrigation System ImprovementsUnknown</v>
      </c>
      <c r="AF1575" s="93" t="s">
        <v>246</v>
      </c>
    </row>
    <row r="1576" spans="1:32" ht="16.5" hidden="1" x14ac:dyDescent="0.45">
      <c r="A1576" s="151"/>
      <c r="B1576" s="189"/>
      <c r="C1576" s="83"/>
      <c r="D1576" s="92">
        <v>2012</v>
      </c>
      <c r="E1576" s="91">
        <v>431</v>
      </c>
      <c r="F1576" s="91" t="s">
        <v>272</v>
      </c>
      <c r="G1576" s="91" t="s">
        <v>288</v>
      </c>
      <c r="H1576" s="91" t="s">
        <v>319</v>
      </c>
      <c r="I1576" s="91" t="s">
        <v>497</v>
      </c>
      <c r="J1576" s="90"/>
      <c r="K1576" s="90"/>
      <c r="L1576" s="90"/>
      <c r="M1576" s="90"/>
      <c r="N1576" s="90"/>
      <c r="O1576" s="90"/>
      <c r="P1576" s="90">
        <v>0</v>
      </c>
      <c r="Q1576" s="90">
        <v>0</v>
      </c>
      <c r="R1576" s="90">
        <v>0</v>
      </c>
      <c r="S1576" s="86"/>
      <c r="T1576" s="86"/>
      <c r="U1576" s="89"/>
      <c r="V1576" s="89"/>
      <c r="W1576" s="89">
        <v>2.6493717263190194E-6</v>
      </c>
      <c r="X1576" s="89">
        <f>'RCP Data-Measures Tab'!$Q1576*'RCP Data-Measures Tab'!$W1576/1000</f>
        <v>0</v>
      </c>
      <c r="Y1576" s="88">
        <v>3.1260287756622589E-4</v>
      </c>
      <c r="Z1576" s="84">
        <f>'RCP Data-Measures Tab'!$Q1576*'RCP Data-Measures Tab'!$Y1576/1000</f>
        <v>0</v>
      </c>
      <c r="AA1576" s="87"/>
      <c r="AB1576" s="86"/>
      <c r="AC1576" s="85"/>
      <c r="AD1576" s="85"/>
      <c r="AE1576" s="84" t="str">
        <f>'RCP Data-Measures Tab'!$D1576&amp;'RCP Data-Measures Tab'!$F1576&amp;'RCP Data-Measures Tab'!$G1576&amp;'RCP Data-Measures Tab'!$H1576&amp;'RCP Data-Measures Tab'!$I1576</f>
        <v>2012AgriculturalIrrigationMainline System and EquipmentUnknown</v>
      </c>
      <c r="AF1576" s="84" t="s">
        <v>246</v>
      </c>
    </row>
    <row r="1577" spans="1:32" ht="16.5" hidden="1" x14ac:dyDescent="0.45">
      <c r="A1577" s="151"/>
      <c r="B1577" s="189"/>
      <c r="C1577" s="83"/>
      <c r="D1577" s="101">
        <v>2012</v>
      </c>
      <c r="E1577" s="100">
        <v>432</v>
      </c>
      <c r="F1577" s="100" t="s">
        <v>272</v>
      </c>
      <c r="G1577" s="100" t="s">
        <v>288</v>
      </c>
      <c r="H1577" s="100" t="s">
        <v>323</v>
      </c>
      <c r="I1577" s="100" t="s">
        <v>497</v>
      </c>
      <c r="J1577" s="99"/>
      <c r="K1577" s="99"/>
      <c r="L1577" s="99"/>
      <c r="M1577" s="99"/>
      <c r="N1577" s="99"/>
      <c r="O1577" s="99"/>
      <c r="P1577" s="99">
        <v>0</v>
      </c>
      <c r="Q1577" s="99">
        <v>14064463.4541</v>
      </c>
      <c r="R1577" s="99">
        <v>1.6055323315085888</v>
      </c>
      <c r="S1577" s="95"/>
      <c r="T1577" s="95"/>
      <c r="U1577" s="98"/>
      <c r="V1577" s="98"/>
      <c r="W1577" s="98">
        <v>2.6493717263190194E-6</v>
      </c>
      <c r="X1577" s="98">
        <f>'RCP Data-Measures Tab'!$Q1577*'RCP Data-Measures Tab'!$W1577/1000</f>
        <v>3.7261991821139671E-2</v>
      </c>
      <c r="Y1577" s="97">
        <v>3.1260287756622589E-4</v>
      </c>
      <c r="Z1577" s="93">
        <f>'RCP Data-Measures Tab'!$Q1577*'RCP Data-Measures Tab'!$Y1577/1000</f>
        <v>4.3965917471766804</v>
      </c>
      <c r="AA1577" s="96"/>
      <c r="AB1577" s="95"/>
      <c r="AC1577" s="94"/>
      <c r="AD1577" s="94"/>
      <c r="AE1577" s="93" t="str">
        <f>'RCP Data-Measures Tab'!$D1577&amp;'RCP Data-Measures Tab'!$F1577&amp;'RCP Data-Measures Tab'!$G1577&amp;'RCP Data-Measures Tab'!$H1577&amp;'RCP Data-Measures Tab'!$I1577</f>
        <v>2012AgriculturalIrrigationPumps and FansUnknown</v>
      </c>
      <c r="AF1577" s="93" t="s">
        <v>246</v>
      </c>
    </row>
    <row r="1578" spans="1:32" ht="16.5" hidden="1" x14ac:dyDescent="0.45">
      <c r="A1578" s="151"/>
      <c r="B1578" s="189"/>
      <c r="C1578" s="83"/>
      <c r="D1578" s="92">
        <v>2012</v>
      </c>
      <c r="E1578" s="91">
        <v>433</v>
      </c>
      <c r="F1578" s="91" t="s">
        <v>272</v>
      </c>
      <c r="G1578" s="91" t="s">
        <v>288</v>
      </c>
      <c r="H1578" s="91" t="s">
        <v>328</v>
      </c>
      <c r="I1578" s="91" t="s">
        <v>497</v>
      </c>
      <c r="J1578" s="90"/>
      <c r="K1578" s="90"/>
      <c r="L1578" s="90"/>
      <c r="M1578" s="90"/>
      <c r="N1578" s="90"/>
      <c r="O1578" s="90"/>
      <c r="P1578" s="90">
        <v>0</v>
      </c>
      <c r="Q1578" s="90">
        <v>0</v>
      </c>
      <c r="R1578" s="90">
        <v>0</v>
      </c>
      <c r="S1578" s="86"/>
      <c r="T1578" s="86"/>
      <c r="U1578" s="89"/>
      <c r="V1578" s="89"/>
      <c r="W1578" s="89">
        <v>2.6493717263190194E-6</v>
      </c>
      <c r="X1578" s="89">
        <f>'RCP Data-Measures Tab'!$Q1578*'RCP Data-Measures Tab'!$W1578/1000</f>
        <v>0</v>
      </c>
      <c r="Y1578" s="88">
        <v>3.1260287756622589E-4</v>
      </c>
      <c r="Z1578" s="84">
        <f>'RCP Data-Measures Tab'!$Q1578*'RCP Data-Measures Tab'!$Y1578/1000</f>
        <v>0</v>
      </c>
      <c r="AA1578" s="87"/>
      <c r="AB1578" s="86"/>
      <c r="AC1578" s="85"/>
      <c r="AD1578" s="85"/>
      <c r="AE1578" s="84" t="str">
        <f>'RCP Data-Measures Tab'!$D1578&amp;'RCP Data-Measures Tab'!$F1578&amp;'RCP Data-Measures Tab'!$G1578&amp;'RCP Data-Measures Tab'!$H1578&amp;'RCP Data-Measures Tab'!$I1578</f>
        <v>2012AgriculturalIrrigationSuction Fittings EquipmentUnknown</v>
      </c>
      <c r="AF1578" s="84" t="s">
        <v>246</v>
      </c>
    </row>
    <row r="1579" spans="1:32" ht="16.5" hidden="1" x14ac:dyDescent="0.45">
      <c r="A1579" s="151"/>
      <c r="B1579" s="189"/>
      <c r="C1579" s="83"/>
      <c r="D1579" s="101">
        <v>2012</v>
      </c>
      <c r="E1579" s="100">
        <v>434</v>
      </c>
      <c r="F1579" s="100" t="s">
        <v>272</v>
      </c>
      <c r="G1579" s="100" t="s">
        <v>288</v>
      </c>
      <c r="H1579" s="100" t="s">
        <v>330</v>
      </c>
      <c r="I1579" s="100" t="s">
        <v>497</v>
      </c>
      <c r="J1579" s="99"/>
      <c r="K1579" s="99"/>
      <c r="L1579" s="99"/>
      <c r="M1579" s="99"/>
      <c r="N1579" s="99"/>
      <c r="O1579" s="99"/>
      <c r="P1579" s="99">
        <v>0</v>
      </c>
      <c r="Q1579" s="99">
        <v>0</v>
      </c>
      <c r="R1579" s="99">
        <v>0</v>
      </c>
      <c r="S1579" s="95"/>
      <c r="T1579" s="95"/>
      <c r="U1579" s="98"/>
      <c r="V1579" s="98"/>
      <c r="W1579" s="98">
        <v>2.6493717263190194E-6</v>
      </c>
      <c r="X1579" s="98">
        <f>'RCP Data-Measures Tab'!$Q1579*'RCP Data-Measures Tab'!$W1579/1000</f>
        <v>0</v>
      </c>
      <c r="Y1579" s="97">
        <v>3.1260287756622589E-4</v>
      </c>
      <c r="Z1579" s="93">
        <f>'RCP Data-Measures Tab'!$Q1579*'RCP Data-Measures Tab'!$Y1579/1000</f>
        <v>0</v>
      </c>
      <c r="AA1579" s="96"/>
      <c r="AB1579" s="95"/>
      <c r="AC1579" s="94"/>
      <c r="AD1579" s="94"/>
      <c r="AE1579" s="93" t="str">
        <f>'RCP Data-Measures Tab'!$D1579&amp;'RCP Data-Measures Tab'!$F1579&amp;'RCP Data-Measures Tab'!$G1579&amp;'RCP Data-Measures Tab'!$H1579&amp;'RCP Data-Measures Tab'!$I1579</f>
        <v>2012AgriculturalIrrigationWater ManagementUnknown</v>
      </c>
      <c r="AF1579" s="93" t="s">
        <v>246</v>
      </c>
    </row>
    <row r="1580" spans="1:32" ht="16.5" hidden="1" x14ac:dyDescent="0.45">
      <c r="A1580" s="151"/>
      <c r="B1580" s="189"/>
      <c r="C1580" s="83"/>
      <c r="D1580" s="92">
        <v>2012</v>
      </c>
      <c r="E1580" s="91">
        <v>435</v>
      </c>
      <c r="F1580" s="91" t="s">
        <v>272</v>
      </c>
      <c r="G1580" s="91" t="s">
        <v>254</v>
      </c>
      <c r="H1580" s="91" t="s">
        <v>255</v>
      </c>
      <c r="I1580" s="91" t="s">
        <v>497</v>
      </c>
      <c r="J1580" s="90"/>
      <c r="K1580" s="90"/>
      <c r="L1580" s="90"/>
      <c r="M1580" s="90"/>
      <c r="N1580" s="90"/>
      <c r="O1580" s="90"/>
      <c r="P1580" s="90">
        <v>0</v>
      </c>
      <c r="Q1580" s="90">
        <v>0</v>
      </c>
      <c r="R1580" s="90">
        <v>0</v>
      </c>
      <c r="S1580" s="86"/>
      <c r="T1580" s="86"/>
      <c r="U1580" s="89"/>
      <c r="V1580" s="89"/>
      <c r="W1580" s="89">
        <v>3.4246575342465754E-4</v>
      </c>
      <c r="X1580" s="89">
        <f>'RCP Data-Measures Tab'!$Q1580*'RCP Data-Measures Tab'!$W1580/1000</f>
        <v>0</v>
      </c>
      <c r="Y1580" s="88">
        <v>3.4246575342465754E-4</v>
      </c>
      <c r="Z1580" s="84">
        <f>'RCP Data-Measures Tab'!$Q1580*'RCP Data-Measures Tab'!$Y1580/1000</f>
        <v>0</v>
      </c>
      <c r="AA1580" s="87"/>
      <c r="AB1580" s="86"/>
      <c r="AC1580" s="85"/>
      <c r="AD1580" s="85"/>
      <c r="AE1580" s="84" t="str">
        <f>'RCP Data-Measures Tab'!$D1580&amp;'RCP Data-Measures Tab'!$F1580&amp;'RCP Data-Measures Tab'!$G1580&amp;'RCP Data-Measures Tab'!$H1580&amp;'RCP Data-Measures Tab'!$I1580</f>
        <v>2012AgriculturalLightingDelampingUnknown</v>
      </c>
      <c r="AF1580" s="84" t="s">
        <v>246</v>
      </c>
    </row>
    <row r="1581" spans="1:32" ht="16.5" hidden="1" x14ac:dyDescent="0.45">
      <c r="A1581" s="151"/>
      <c r="B1581" s="189"/>
      <c r="C1581" s="83"/>
      <c r="D1581" s="101">
        <v>2012</v>
      </c>
      <c r="E1581" s="100">
        <v>436</v>
      </c>
      <c r="F1581" s="100" t="s">
        <v>272</v>
      </c>
      <c r="G1581" s="100" t="s">
        <v>254</v>
      </c>
      <c r="H1581" s="100" t="s">
        <v>256</v>
      </c>
      <c r="I1581" s="100" t="s">
        <v>497</v>
      </c>
      <c r="J1581" s="99"/>
      <c r="K1581" s="99"/>
      <c r="L1581" s="99"/>
      <c r="M1581" s="99"/>
      <c r="N1581" s="99"/>
      <c r="O1581" s="99"/>
      <c r="P1581" s="99">
        <v>0</v>
      </c>
      <c r="Q1581" s="99">
        <v>0</v>
      </c>
      <c r="R1581" s="99">
        <v>0</v>
      </c>
      <c r="S1581" s="95"/>
      <c r="T1581" s="95"/>
      <c r="U1581" s="98"/>
      <c r="V1581" s="98"/>
      <c r="W1581" s="98">
        <v>3.4246575342465754E-4</v>
      </c>
      <c r="X1581" s="98">
        <f>'RCP Data-Measures Tab'!$Q1581*'RCP Data-Measures Tab'!$W1581/1000</f>
        <v>0</v>
      </c>
      <c r="Y1581" s="97">
        <v>3.4246575342465754E-4</v>
      </c>
      <c r="Z1581" s="93">
        <f>'RCP Data-Measures Tab'!$Q1581*'RCP Data-Measures Tab'!$Y1581/1000</f>
        <v>0</v>
      </c>
      <c r="AA1581" s="96"/>
      <c r="AB1581" s="95"/>
      <c r="AC1581" s="94"/>
      <c r="AD1581" s="94"/>
      <c r="AE1581" s="93" t="str">
        <f>'RCP Data-Measures Tab'!$D1581&amp;'RCP Data-Measures Tab'!$F1581&amp;'RCP Data-Measures Tab'!$G1581&amp;'RCP Data-Measures Tab'!$H1581&amp;'RCP Data-Measures Tab'!$I1581</f>
        <v>2012AgriculturalLightingLamps/Ballasts/FixturesUnknown</v>
      </c>
      <c r="AF1581" s="93" t="s">
        <v>246</v>
      </c>
    </row>
    <row r="1582" spans="1:32" ht="16.5" hidden="1" x14ac:dyDescent="0.45">
      <c r="A1582" s="151"/>
      <c r="B1582" s="189"/>
      <c r="C1582" s="83"/>
      <c r="D1582" s="92">
        <v>2012</v>
      </c>
      <c r="E1582" s="91">
        <v>437</v>
      </c>
      <c r="F1582" s="91" t="s">
        <v>272</v>
      </c>
      <c r="G1582" s="91" t="s">
        <v>254</v>
      </c>
      <c r="H1582" s="91" t="s">
        <v>264</v>
      </c>
      <c r="I1582" s="91" t="s">
        <v>497</v>
      </c>
      <c r="J1582" s="90"/>
      <c r="K1582" s="90"/>
      <c r="L1582" s="90"/>
      <c r="M1582" s="90"/>
      <c r="N1582" s="90"/>
      <c r="O1582" s="90"/>
      <c r="P1582" s="90">
        <v>0</v>
      </c>
      <c r="Q1582" s="90">
        <v>0</v>
      </c>
      <c r="R1582" s="90">
        <v>0</v>
      </c>
      <c r="S1582" s="86"/>
      <c r="T1582" s="86"/>
      <c r="U1582" s="89"/>
      <c r="V1582" s="89"/>
      <c r="W1582" s="89">
        <v>3.4246575342465754E-4</v>
      </c>
      <c r="X1582" s="89">
        <f>'RCP Data-Measures Tab'!$Q1582*'RCP Data-Measures Tab'!$W1582/1000</f>
        <v>0</v>
      </c>
      <c r="Y1582" s="88">
        <v>3.4246575342465754E-4</v>
      </c>
      <c r="Z1582" s="84">
        <f>'RCP Data-Measures Tab'!$Q1582*'RCP Data-Measures Tab'!$Y1582/1000</f>
        <v>0</v>
      </c>
      <c r="AA1582" s="87"/>
      <c r="AB1582" s="86"/>
      <c r="AC1582" s="85"/>
      <c r="AD1582" s="85"/>
      <c r="AE1582" s="84" t="str">
        <f>'RCP Data-Measures Tab'!$D1582&amp;'RCP Data-Measures Tab'!$F1582&amp;'RCP Data-Measures Tab'!$G1582&amp;'RCP Data-Measures Tab'!$H1582&amp;'RCP Data-Measures Tab'!$I1582</f>
        <v>2012AgriculturalLightingLighting ControlsUnknown</v>
      </c>
      <c r="AF1582" s="84" t="s">
        <v>246</v>
      </c>
    </row>
    <row r="1583" spans="1:32" ht="16.5" hidden="1" x14ac:dyDescent="0.45">
      <c r="A1583" s="151"/>
      <c r="B1583" s="189"/>
      <c r="C1583" s="83"/>
      <c r="D1583" s="101">
        <v>2012</v>
      </c>
      <c r="E1583" s="100">
        <v>438</v>
      </c>
      <c r="F1583" s="100" t="s">
        <v>272</v>
      </c>
      <c r="G1583" s="100" t="s">
        <v>254</v>
      </c>
      <c r="H1583" s="100" t="s">
        <v>270</v>
      </c>
      <c r="I1583" s="100" t="s">
        <v>497</v>
      </c>
      <c r="J1583" s="99"/>
      <c r="K1583" s="99"/>
      <c r="L1583" s="99"/>
      <c r="M1583" s="99"/>
      <c r="N1583" s="99"/>
      <c r="O1583" s="99"/>
      <c r="P1583" s="99">
        <v>0</v>
      </c>
      <c r="Q1583" s="99">
        <v>0</v>
      </c>
      <c r="R1583" s="99">
        <v>0</v>
      </c>
      <c r="S1583" s="95"/>
      <c r="T1583" s="95"/>
      <c r="U1583" s="98"/>
      <c r="V1583" s="98"/>
      <c r="W1583" s="98">
        <v>3.4246575342465754E-4</v>
      </c>
      <c r="X1583" s="98">
        <f>'RCP Data-Measures Tab'!$Q1583*'RCP Data-Measures Tab'!$W1583/1000</f>
        <v>0</v>
      </c>
      <c r="Y1583" s="97">
        <v>3.4246575342465754E-4</v>
      </c>
      <c r="Z1583" s="93">
        <f>'RCP Data-Measures Tab'!$Q1583*'RCP Data-Measures Tab'!$Y1583/1000</f>
        <v>0</v>
      </c>
      <c r="AA1583" s="96"/>
      <c r="AB1583" s="95"/>
      <c r="AC1583" s="94"/>
      <c r="AD1583" s="94"/>
      <c r="AE1583" s="93" t="str">
        <f>'RCP Data-Measures Tab'!$D1583&amp;'RCP Data-Measures Tab'!$F1583&amp;'RCP Data-Measures Tab'!$G1583&amp;'RCP Data-Measures Tab'!$H1583&amp;'RCP Data-Measures Tab'!$I1583</f>
        <v>2012AgriculturalLightingSigns and SignalsUnknown</v>
      </c>
      <c r="AF1583" s="93" t="s">
        <v>246</v>
      </c>
    </row>
    <row r="1584" spans="1:32" ht="16.5" hidden="1" x14ac:dyDescent="0.45">
      <c r="A1584" s="151"/>
      <c r="B1584" s="189"/>
      <c r="C1584" s="83"/>
      <c r="D1584" s="92">
        <v>2012</v>
      </c>
      <c r="E1584" s="91">
        <v>439</v>
      </c>
      <c r="F1584" s="91" t="s">
        <v>272</v>
      </c>
      <c r="G1584" s="91" t="s">
        <v>333</v>
      </c>
      <c r="H1584" s="91" t="s">
        <v>277</v>
      </c>
      <c r="I1584" s="91" t="s">
        <v>497</v>
      </c>
      <c r="J1584" s="90"/>
      <c r="K1584" s="90"/>
      <c r="L1584" s="90"/>
      <c r="M1584" s="90"/>
      <c r="N1584" s="90"/>
      <c r="O1584" s="90"/>
      <c r="P1584" s="90">
        <v>0</v>
      </c>
      <c r="Q1584" s="90">
        <v>0</v>
      </c>
      <c r="R1584" s="90">
        <v>0</v>
      </c>
      <c r="S1584" s="86"/>
      <c r="T1584" s="86"/>
      <c r="U1584" s="89"/>
      <c r="V1584" s="89"/>
      <c r="W1584" s="89">
        <v>3.4246575342465754E-4</v>
      </c>
      <c r="X1584" s="89">
        <f>'RCP Data-Measures Tab'!$Q1584*'RCP Data-Measures Tab'!$W1584/1000</f>
        <v>0</v>
      </c>
      <c r="Y1584" s="88">
        <v>3.4246575342465754E-4</v>
      </c>
      <c r="Z1584" s="84">
        <f>'RCP Data-Measures Tab'!$Q1584*'RCP Data-Measures Tab'!$Y1584/1000</f>
        <v>0</v>
      </c>
      <c r="AA1584" s="87"/>
      <c r="AB1584" s="86"/>
      <c r="AC1584" s="85"/>
      <c r="AD1584" s="85"/>
      <c r="AE1584" s="84" t="str">
        <f>'RCP Data-Measures Tab'!$D1584&amp;'RCP Data-Measures Tab'!$F1584&amp;'RCP Data-Measures Tab'!$G1584&amp;'RCP Data-Measures Tab'!$H1584&amp;'RCP Data-Measures Tab'!$I1584</f>
        <v>2012AgriculturalMotors/DrivesCompressed Air System ImprovementsUnknown</v>
      </c>
      <c r="AF1584" s="84" t="s">
        <v>246</v>
      </c>
    </row>
    <row r="1585" spans="1:32" ht="16.5" hidden="1" x14ac:dyDescent="0.45">
      <c r="A1585" s="151"/>
      <c r="B1585" s="189"/>
      <c r="C1585" s="83"/>
      <c r="D1585" s="101">
        <v>2012</v>
      </c>
      <c r="E1585" s="100">
        <v>440</v>
      </c>
      <c r="F1585" s="100" t="s">
        <v>272</v>
      </c>
      <c r="G1585" s="100" t="s">
        <v>333</v>
      </c>
      <c r="H1585" s="100" t="s">
        <v>334</v>
      </c>
      <c r="I1585" s="100" t="s">
        <v>497</v>
      </c>
      <c r="J1585" s="99"/>
      <c r="K1585" s="99"/>
      <c r="L1585" s="99"/>
      <c r="M1585" s="99"/>
      <c r="N1585" s="99"/>
      <c r="O1585" s="99"/>
      <c r="P1585" s="99">
        <v>0</v>
      </c>
      <c r="Q1585" s="99">
        <v>0</v>
      </c>
      <c r="R1585" s="99">
        <v>0</v>
      </c>
      <c r="S1585" s="95"/>
      <c r="T1585" s="95"/>
      <c r="U1585" s="98"/>
      <c r="V1585" s="98"/>
      <c r="W1585" s="98">
        <v>3.4246575342465754E-4</v>
      </c>
      <c r="X1585" s="98">
        <f>'RCP Data-Measures Tab'!$Q1585*'RCP Data-Measures Tab'!$W1585/1000</f>
        <v>0</v>
      </c>
      <c r="Y1585" s="97">
        <v>3.4246575342465754E-4</v>
      </c>
      <c r="Z1585" s="93">
        <f>'RCP Data-Measures Tab'!$Q1585*'RCP Data-Measures Tab'!$Y1585/1000</f>
        <v>0</v>
      </c>
      <c r="AA1585" s="96"/>
      <c r="AB1585" s="95"/>
      <c r="AC1585" s="94"/>
      <c r="AD1585" s="94"/>
      <c r="AE1585" s="93" t="str">
        <f>'RCP Data-Measures Tab'!$D1585&amp;'RCP Data-Measures Tab'!$F1585&amp;'RCP Data-Measures Tab'!$G1585&amp;'RCP Data-Measures Tab'!$H1585&amp;'RCP Data-Measures Tab'!$I1585</f>
        <v>2012AgriculturalMotors/DrivesMotorsUnknown</v>
      </c>
      <c r="AF1585" s="93" t="s">
        <v>246</v>
      </c>
    </row>
    <row r="1586" spans="1:32" ht="16.5" hidden="1" x14ac:dyDescent="0.45">
      <c r="A1586" s="151"/>
      <c r="B1586" s="189"/>
      <c r="C1586" s="83"/>
      <c r="D1586" s="92">
        <v>2012</v>
      </c>
      <c r="E1586" s="91">
        <v>441</v>
      </c>
      <c r="F1586" s="91" t="s">
        <v>272</v>
      </c>
      <c r="G1586" s="91" t="s">
        <v>333</v>
      </c>
      <c r="H1586" s="91" t="s">
        <v>336</v>
      </c>
      <c r="I1586" s="91" t="s">
        <v>497</v>
      </c>
      <c r="J1586" s="90"/>
      <c r="K1586" s="90"/>
      <c r="L1586" s="90"/>
      <c r="M1586" s="90"/>
      <c r="N1586" s="90"/>
      <c r="O1586" s="90"/>
      <c r="P1586" s="90">
        <v>0</v>
      </c>
      <c r="Q1586" s="90">
        <v>78150.22129999999</v>
      </c>
      <c r="R1586" s="90">
        <v>8.9212582679465396E-3</v>
      </c>
      <c r="S1586" s="86"/>
      <c r="T1586" s="86"/>
      <c r="U1586" s="89"/>
      <c r="V1586" s="89"/>
      <c r="W1586" s="89">
        <v>3.4246575342465754E-4</v>
      </c>
      <c r="X1586" s="89">
        <f>'RCP Data-Measures Tab'!$Q1586*'RCP Data-Measures Tab'!$W1586/1000</f>
        <v>2.6763774417808216E-2</v>
      </c>
      <c r="Y1586" s="88">
        <v>3.4246575342465754E-4</v>
      </c>
      <c r="Z1586" s="84">
        <f>'RCP Data-Measures Tab'!$Q1586*'RCP Data-Measures Tab'!$Y1586/1000</f>
        <v>2.6763774417808216E-2</v>
      </c>
      <c r="AA1586" s="87"/>
      <c r="AB1586" s="86"/>
      <c r="AC1586" s="85"/>
      <c r="AD1586" s="85"/>
      <c r="AE1586" s="84" t="str">
        <f>'RCP Data-Measures Tab'!$D1586&amp;'RCP Data-Measures Tab'!$F1586&amp;'RCP Data-Measures Tab'!$G1586&amp;'RCP Data-Measures Tab'!$H1586&amp;'RCP Data-Measures Tab'!$I1586</f>
        <v>2012AgriculturalMotors/DrivesMotors/Drives ControlsUnknown</v>
      </c>
      <c r="AF1586" s="84" t="s">
        <v>246</v>
      </c>
    </row>
    <row r="1587" spans="1:32" ht="16.5" hidden="1" x14ac:dyDescent="0.45">
      <c r="A1587" s="151"/>
      <c r="B1587" s="189"/>
      <c r="C1587" s="83"/>
      <c r="D1587" s="101">
        <v>2012</v>
      </c>
      <c r="E1587" s="100">
        <v>442</v>
      </c>
      <c r="F1587" s="100" t="s">
        <v>272</v>
      </c>
      <c r="G1587" s="100" t="s">
        <v>333</v>
      </c>
      <c r="H1587" s="100" t="s">
        <v>323</v>
      </c>
      <c r="I1587" s="100" t="s">
        <v>497</v>
      </c>
      <c r="J1587" s="99"/>
      <c r="K1587" s="99"/>
      <c r="L1587" s="99"/>
      <c r="M1587" s="99"/>
      <c r="N1587" s="99"/>
      <c r="O1587" s="99"/>
      <c r="P1587" s="99">
        <v>0</v>
      </c>
      <c r="Q1587" s="99">
        <v>0</v>
      </c>
      <c r="R1587" s="99">
        <v>0</v>
      </c>
      <c r="S1587" s="95"/>
      <c r="T1587" s="95"/>
      <c r="U1587" s="98"/>
      <c r="V1587" s="98"/>
      <c r="W1587" s="98">
        <v>3.4246575342465754E-4</v>
      </c>
      <c r="X1587" s="98">
        <f>'RCP Data-Measures Tab'!$Q1587*'RCP Data-Measures Tab'!$W1587/1000</f>
        <v>0</v>
      </c>
      <c r="Y1587" s="97">
        <v>3.4246575342465754E-4</v>
      </c>
      <c r="Z1587" s="93">
        <f>'RCP Data-Measures Tab'!$Q1587*'RCP Data-Measures Tab'!$Y1587/1000</f>
        <v>0</v>
      </c>
      <c r="AA1587" s="96"/>
      <c r="AB1587" s="95"/>
      <c r="AC1587" s="94"/>
      <c r="AD1587" s="94"/>
      <c r="AE1587" s="93" t="str">
        <f>'RCP Data-Measures Tab'!$D1587&amp;'RCP Data-Measures Tab'!$F1587&amp;'RCP Data-Measures Tab'!$G1587&amp;'RCP Data-Measures Tab'!$H1587&amp;'RCP Data-Measures Tab'!$I1587</f>
        <v>2012AgriculturalMotors/DrivesPumps and FansUnknown</v>
      </c>
      <c r="AF1587" s="93" t="s">
        <v>246</v>
      </c>
    </row>
    <row r="1588" spans="1:32" ht="16.5" hidden="1" x14ac:dyDescent="0.45">
      <c r="A1588" s="151"/>
      <c r="B1588" s="189"/>
      <c r="C1588" s="83"/>
      <c r="D1588" s="92">
        <v>2012</v>
      </c>
      <c r="E1588" s="91">
        <v>443</v>
      </c>
      <c r="F1588" s="91" t="s">
        <v>272</v>
      </c>
      <c r="G1588" s="91" t="s">
        <v>344</v>
      </c>
      <c r="H1588" s="91" t="s">
        <v>345</v>
      </c>
      <c r="I1588" s="91" t="s">
        <v>497</v>
      </c>
      <c r="J1588" s="90"/>
      <c r="K1588" s="90"/>
      <c r="L1588" s="90"/>
      <c r="M1588" s="90"/>
      <c r="N1588" s="90"/>
      <c r="O1588" s="90"/>
      <c r="P1588" s="90">
        <v>0</v>
      </c>
      <c r="Q1588" s="90">
        <v>0</v>
      </c>
      <c r="R1588" s="90">
        <v>0</v>
      </c>
      <c r="S1588" s="86"/>
      <c r="T1588" s="86"/>
      <c r="U1588" s="89"/>
      <c r="V1588" s="89"/>
      <c r="W1588" s="89">
        <v>3.4246575342465754E-4</v>
      </c>
      <c r="X1588" s="89">
        <f>'RCP Data-Measures Tab'!$Q1588*'RCP Data-Measures Tab'!$W1588/1000</f>
        <v>0</v>
      </c>
      <c r="Y1588" s="88">
        <v>3.4246575342465754E-4</v>
      </c>
      <c r="Z1588" s="84">
        <f>'RCP Data-Measures Tab'!$Q1588*'RCP Data-Measures Tab'!$Y1588/1000</f>
        <v>0</v>
      </c>
      <c r="AA1588" s="87"/>
      <c r="AB1588" s="86"/>
      <c r="AC1588" s="85"/>
      <c r="AD1588" s="85"/>
      <c r="AE1588" s="84" t="str">
        <f>'RCP Data-Measures Tab'!$D1588&amp;'RCP Data-Measures Tab'!$F1588&amp;'RCP Data-Measures Tab'!$G1588&amp;'RCP Data-Measures Tab'!$H1588&amp;'RCP Data-Measures Tab'!$I1588</f>
        <v>2012AgriculturalProcess LoadsLivestock TanksUnknown</v>
      </c>
      <c r="AF1588" s="84" t="s">
        <v>246</v>
      </c>
    </row>
    <row r="1589" spans="1:32" ht="16.5" hidden="1" x14ac:dyDescent="0.45">
      <c r="A1589" s="151"/>
      <c r="B1589" s="189"/>
      <c r="C1589" s="83"/>
      <c r="D1589" s="101">
        <v>2012</v>
      </c>
      <c r="E1589" s="100">
        <v>444</v>
      </c>
      <c r="F1589" s="100" t="s">
        <v>272</v>
      </c>
      <c r="G1589" s="100" t="s">
        <v>344</v>
      </c>
      <c r="H1589" s="100" t="s">
        <v>410</v>
      </c>
      <c r="I1589" s="100" t="s">
        <v>497</v>
      </c>
      <c r="J1589" s="99"/>
      <c r="K1589" s="99"/>
      <c r="L1589" s="99"/>
      <c r="M1589" s="99"/>
      <c r="N1589" s="99"/>
      <c r="O1589" s="99"/>
      <c r="P1589" s="99">
        <v>0</v>
      </c>
      <c r="Q1589" s="99">
        <v>0</v>
      </c>
      <c r="R1589" s="99">
        <v>0</v>
      </c>
      <c r="S1589" s="95"/>
      <c r="T1589" s="95"/>
      <c r="U1589" s="98"/>
      <c r="V1589" s="98"/>
      <c r="W1589" s="98">
        <v>3.4246575342465754E-4</v>
      </c>
      <c r="X1589" s="98">
        <f>'RCP Data-Measures Tab'!$Q1589*'RCP Data-Measures Tab'!$W1589/1000</f>
        <v>0</v>
      </c>
      <c r="Y1589" s="97">
        <v>3.4246575342465754E-4</v>
      </c>
      <c r="Z1589" s="93">
        <f>'RCP Data-Measures Tab'!$Q1589*'RCP Data-Measures Tab'!$Y1589/1000</f>
        <v>0</v>
      </c>
      <c r="AA1589" s="96"/>
      <c r="AB1589" s="95"/>
      <c r="AC1589" s="94"/>
      <c r="AD1589" s="94"/>
      <c r="AE1589" s="93" t="str">
        <f>'RCP Data-Measures Tab'!$D1589&amp;'RCP Data-Measures Tab'!$F1589&amp;'RCP Data-Measures Tab'!$G1589&amp;'RCP Data-Measures Tab'!$H1589&amp;'RCP Data-Measures Tab'!$I1589</f>
        <v>2012AgriculturalProcess LoadsProcess Loads System ImprovementsUnknown</v>
      </c>
      <c r="AF1589" s="93" t="s">
        <v>246</v>
      </c>
    </row>
    <row r="1590" spans="1:32" ht="16.5" hidden="1" x14ac:dyDescent="0.45">
      <c r="A1590" s="151"/>
      <c r="B1590" s="189"/>
      <c r="C1590" s="83"/>
      <c r="D1590" s="92">
        <v>2012</v>
      </c>
      <c r="E1590" s="91">
        <v>445</v>
      </c>
      <c r="F1590" s="91" t="s">
        <v>272</v>
      </c>
      <c r="G1590" s="91" t="s">
        <v>344</v>
      </c>
      <c r="H1590" s="91" t="s">
        <v>323</v>
      </c>
      <c r="I1590" s="91" t="s">
        <v>497</v>
      </c>
      <c r="J1590" s="90"/>
      <c r="K1590" s="90"/>
      <c r="L1590" s="90"/>
      <c r="M1590" s="90"/>
      <c r="N1590" s="90"/>
      <c r="O1590" s="90"/>
      <c r="P1590" s="90">
        <v>0</v>
      </c>
      <c r="Q1590" s="90">
        <v>28569.4</v>
      </c>
      <c r="R1590" s="90">
        <v>3.2613470684737002E-3</v>
      </c>
      <c r="S1590" s="86"/>
      <c r="T1590" s="86"/>
      <c r="U1590" s="89"/>
      <c r="V1590" s="89"/>
      <c r="W1590" s="89">
        <v>3.4246575342465754E-4</v>
      </c>
      <c r="X1590" s="89">
        <f>'RCP Data-Measures Tab'!$Q1590*'RCP Data-Measures Tab'!$W1590/1000</f>
        <v>9.7840410958904122E-3</v>
      </c>
      <c r="Y1590" s="88">
        <v>3.4246575342465754E-4</v>
      </c>
      <c r="Z1590" s="84">
        <f>'RCP Data-Measures Tab'!$Q1590*'RCP Data-Measures Tab'!$Y1590/1000</f>
        <v>9.7840410958904122E-3</v>
      </c>
      <c r="AA1590" s="87"/>
      <c r="AB1590" s="86"/>
      <c r="AC1590" s="85"/>
      <c r="AD1590" s="85"/>
      <c r="AE1590" s="84" t="str">
        <f>'RCP Data-Measures Tab'!$D1590&amp;'RCP Data-Measures Tab'!$F1590&amp;'RCP Data-Measures Tab'!$G1590&amp;'RCP Data-Measures Tab'!$H1590&amp;'RCP Data-Measures Tab'!$I1590</f>
        <v>2012AgriculturalProcess LoadsPumps and FansUnknown</v>
      </c>
      <c r="AF1590" s="84" t="s">
        <v>246</v>
      </c>
    </row>
    <row r="1591" spans="1:32" ht="16.5" hidden="1" x14ac:dyDescent="0.45">
      <c r="A1591" s="151"/>
      <c r="B1591" s="189"/>
      <c r="C1591" s="83"/>
      <c r="D1591" s="101">
        <v>2012</v>
      </c>
      <c r="E1591" s="100">
        <v>446</v>
      </c>
      <c r="F1591" s="100" t="s">
        <v>272</v>
      </c>
      <c r="G1591" s="100" t="s">
        <v>349</v>
      </c>
      <c r="H1591" s="100" t="s">
        <v>350</v>
      </c>
      <c r="I1591" s="100" t="s">
        <v>497</v>
      </c>
      <c r="J1591" s="99"/>
      <c r="K1591" s="99"/>
      <c r="L1591" s="99"/>
      <c r="M1591" s="99"/>
      <c r="N1591" s="99"/>
      <c r="O1591" s="99"/>
      <c r="P1591" s="99">
        <v>0</v>
      </c>
      <c r="Q1591" s="99">
        <v>109133.44</v>
      </c>
      <c r="R1591" s="99">
        <v>1.2458155164495111E-2</v>
      </c>
      <c r="S1591" s="95"/>
      <c r="T1591" s="95"/>
      <c r="U1591" s="98"/>
      <c r="V1591" s="98"/>
      <c r="W1591" s="98">
        <v>3.4246575342465754E-4</v>
      </c>
      <c r="X1591" s="98">
        <f>'RCP Data-Measures Tab'!$Q1591*'RCP Data-Measures Tab'!$W1591/1000</f>
        <v>3.7374465753424659E-2</v>
      </c>
      <c r="Y1591" s="97">
        <v>3.4246575342465754E-4</v>
      </c>
      <c r="Z1591" s="93">
        <f>'RCP Data-Measures Tab'!$Q1591*'RCP Data-Measures Tab'!$Y1591/1000</f>
        <v>3.7374465753424659E-2</v>
      </c>
      <c r="AA1591" s="96"/>
      <c r="AB1591" s="95"/>
      <c r="AC1591" s="94"/>
      <c r="AD1591" s="94"/>
      <c r="AE1591" s="93" t="str">
        <f>'RCP Data-Measures Tab'!$D1591&amp;'RCP Data-Measures Tab'!$F1591&amp;'RCP Data-Measures Tab'!$G1591&amp;'RCP Data-Measures Tab'!$H1591&amp;'RCP Data-Measures Tab'!$I1591</f>
        <v>2012AgriculturalRefrigerationDairy System ImprovementsUnknown</v>
      </c>
      <c r="AF1591" s="93" t="s">
        <v>246</v>
      </c>
    </row>
    <row r="1592" spans="1:32" ht="16.5" hidden="1" x14ac:dyDescent="0.45">
      <c r="A1592" s="151"/>
      <c r="B1592" s="189"/>
      <c r="C1592" s="83"/>
      <c r="D1592" s="92">
        <v>2012</v>
      </c>
      <c r="E1592" s="91">
        <v>447</v>
      </c>
      <c r="F1592" s="91" t="s">
        <v>272</v>
      </c>
      <c r="G1592" s="91" t="s">
        <v>349</v>
      </c>
      <c r="H1592" s="91" t="s">
        <v>286</v>
      </c>
      <c r="I1592" s="91" t="s">
        <v>497</v>
      </c>
      <c r="J1592" s="90"/>
      <c r="K1592" s="90"/>
      <c r="L1592" s="90"/>
      <c r="M1592" s="90"/>
      <c r="N1592" s="90"/>
      <c r="O1592" s="90"/>
      <c r="P1592" s="90">
        <v>0</v>
      </c>
      <c r="Q1592" s="90">
        <v>0</v>
      </c>
      <c r="R1592" s="90">
        <v>0</v>
      </c>
      <c r="S1592" s="86"/>
      <c r="T1592" s="86"/>
      <c r="U1592" s="89"/>
      <c r="V1592" s="89"/>
      <c r="W1592" s="89">
        <v>3.4246575342465754E-4</v>
      </c>
      <c r="X1592" s="89">
        <f>'RCP Data-Measures Tab'!$Q1592*'RCP Data-Measures Tab'!$W1592/1000</f>
        <v>0</v>
      </c>
      <c r="Y1592" s="88">
        <v>3.4246575342465754E-4</v>
      </c>
      <c r="Z1592" s="84">
        <f>'RCP Data-Measures Tab'!$Q1592*'RCP Data-Measures Tab'!$Y1592/1000</f>
        <v>0</v>
      </c>
      <c r="AA1592" s="87"/>
      <c r="AB1592" s="86"/>
      <c r="AC1592" s="85"/>
      <c r="AD1592" s="85"/>
      <c r="AE1592" s="84" t="str">
        <f>'RCP Data-Measures Tab'!$D1592&amp;'RCP Data-Measures Tab'!$F1592&amp;'RCP Data-Measures Tab'!$G1592&amp;'RCP Data-Measures Tab'!$H1592&amp;'RCP Data-Measures Tab'!$I1592</f>
        <v>2012AgriculturalRefrigerationHeat RecoveryUnknown</v>
      </c>
      <c r="AF1592" s="84" t="s">
        <v>246</v>
      </c>
    </row>
    <row r="1593" spans="1:32" ht="16.5" hidden="1" x14ac:dyDescent="0.45">
      <c r="A1593" s="151"/>
      <c r="B1593" s="189"/>
      <c r="C1593" s="83"/>
      <c r="D1593" s="101">
        <v>2012</v>
      </c>
      <c r="E1593" s="100">
        <v>448</v>
      </c>
      <c r="F1593" s="100" t="s">
        <v>272</v>
      </c>
      <c r="G1593" s="100" t="s">
        <v>349</v>
      </c>
      <c r="H1593" s="100" t="s">
        <v>352</v>
      </c>
      <c r="I1593" s="100" t="s">
        <v>497</v>
      </c>
      <c r="J1593" s="99"/>
      <c r="K1593" s="99"/>
      <c r="L1593" s="99"/>
      <c r="M1593" s="99"/>
      <c r="N1593" s="99"/>
      <c r="O1593" s="99"/>
      <c r="P1593" s="99">
        <v>0</v>
      </c>
      <c r="Q1593" s="99">
        <v>0</v>
      </c>
      <c r="R1593" s="99">
        <v>0</v>
      </c>
      <c r="S1593" s="95"/>
      <c r="T1593" s="95"/>
      <c r="U1593" s="98"/>
      <c r="V1593" s="98"/>
      <c r="W1593" s="98">
        <v>3.4246575342465754E-4</v>
      </c>
      <c r="X1593" s="98">
        <f>'RCP Data-Measures Tab'!$Q1593*'RCP Data-Measures Tab'!$W1593/1000</f>
        <v>0</v>
      </c>
      <c r="Y1593" s="97">
        <v>3.4246575342465754E-4</v>
      </c>
      <c r="Z1593" s="93">
        <f>'RCP Data-Measures Tab'!$Q1593*'RCP Data-Measures Tab'!$Y1593/1000</f>
        <v>0</v>
      </c>
      <c r="AA1593" s="96"/>
      <c r="AB1593" s="95"/>
      <c r="AC1593" s="94"/>
      <c r="AD1593" s="94"/>
      <c r="AE1593" s="93" t="str">
        <f>'RCP Data-Measures Tab'!$D1593&amp;'RCP Data-Measures Tab'!$F1593&amp;'RCP Data-Measures Tab'!$G1593&amp;'RCP Data-Measures Tab'!$H1593&amp;'RCP Data-Measures Tab'!$I1593</f>
        <v>2012AgriculturalRefrigerationPackaged RefrigerationUnknown</v>
      </c>
      <c r="AF1593" s="93" t="s">
        <v>246</v>
      </c>
    </row>
    <row r="1594" spans="1:32" ht="16.5" hidden="1" x14ac:dyDescent="0.45">
      <c r="A1594" s="151"/>
      <c r="B1594" s="189"/>
      <c r="C1594" s="83"/>
      <c r="D1594" s="92">
        <v>2012</v>
      </c>
      <c r="E1594" s="91">
        <v>449</v>
      </c>
      <c r="F1594" s="91" t="s">
        <v>272</v>
      </c>
      <c r="G1594" s="91" t="s">
        <v>349</v>
      </c>
      <c r="H1594" s="91" t="s">
        <v>323</v>
      </c>
      <c r="I1594" s="91" t="s">
        <v>497</v>
      </c>
      <c r="J1594" s="90"/>
      <c r="K1594" s="90"/>
      <c r="L1594" s="90"/>
      <c r="M1594" s="90"/>
      <c r="N1594" s="90"/>
      <c r="O1594" s="90"/>
      <c r="P1594" s="90">
        <v>0</v>
      </c>
      <c r="Q1594" s="90">
        <v>0</v>
      </c>
      <c r="R1594" s="90">
        <v>0</v>
      </c>
      <c r="S1594" s="86"/>
      <c r="T1594" s="86"/>
      <c r="U1594" s="89"/>
      <c r="V1594" s="89"/>
      <c r="W1594" s="89">
        <v>3.4246575342465754E-4</v>
      </c>
      <c r="X1594" s="89">
        <f>'RCP Data-Measures Tab'!$Q1594*'RCP Data-Measures Tab'!$W1594/1000</f>
        <v>0</v>
      </c>
      <c r="Y1594" s="88">
        <v>3.4246575342465754E-4</v>
      </c>
      <c r="Z1594" s="84">
        <f>'RCP Data-Measures Tab'!$Q1594*'RCP Data-Measures Tab'!$Y1594/1000</f>
        <v>0</v>
      </c>
      <c r="AA1594" s="87"/>
      <c r="AB1594" s="86"/>
      <c r="AC1594" s="85"/>
      <c r="AD1594" s="85"/>
      <c r="AE1594" s="84" t="str">
        <f>'RCP Data-Measures Tab'!$D1594&amp;'RCP Data-Measures Tab'!$F1594&amp;'RCP Data-Measures Tab'!$G1594&amp;'RCP Data-Measures Tab'!$H1594&amp;'RCP Data-Measures Tab'!$I1594</f>
        <v>2012AgriculturalRefrigerationPumps and FansUnknown</v>
      </c>
      <c r="AF1594" s="84" t="s">
        <v>246</v>
      </c>
    </row>
    <row r="1595" spans="1:32" ht="16.5" hidden="1" x14ac:dyDescent="0.45">
      <c r="A1595" s="151"/>
      <c r="B1595" s="189"/>
      <c r="C1595" s="83"/>
      <c r="D1595" s="101">
        <v>2012</v>
      </c>
      <c r="E1595" s="100">
        <v>450</v>
      </c>
      <c r="F1595" s="100" t="s">
        <v>272</v>
      </c>
      <c r="G1595" s="100" t="s">
        <v>349</v>
      </c>
      <c r="H1595" s="100" t="s">
        <v>357</v>
      </c>
      <c r="I1595" s="100" t="s">
        <v>497</v>
      </c>
      <c r="J1595" s="99"/>
      <c r="K1595" s="99"/>
      <c r="L1595" s="99"/>
      <c r="M1595" s="99"/>
      <c r="N1595" s="99"/>
      <c r="O1595" s="99"/>
      <c r="P1595" s="99">
        <v>0</v>
      </c>
      <c r="Q1595" s="99">
        <v>0</v>
      </c>
      <c r="R1595" s="99">
        <v>0</v>
      </c>
      <c r="S1595" s="95"/>
      <c r="T1595" s="95"/>
      <c r="U1595" s="98"/>
      <c r="V1595" s="98"/>
      <c r="W1595" s="98">
        <v>3.4246575342465754E-4</v>
      </c>
      <c r="X1595" s="98">
        <f>'RCP Data-Measures Tab'!$Q1595*'RCP Data-Measures Tab'!$W1595/1000</f>
        <v>0</v>
      </c>
      <c r="Y1595" s="97">
        <v>3.4246575342465754E-4</v>
      </c>
      <c r="Z1595" s="93">
        <f>'RCP Data-Measures Tab'!$Q1595*'RCP Data-Measures Tab'!$Y1595/1000</f>
        <v>0</v>
      </c>
      <c r="AA1595" s="96"/>
      <c r="AB1595" s="95"/>
      <c r="AC1595" s="94"/>
      <c r="AD1595" s="94"/>
      <c r="AE1595" s="93" t="str">
        <f>'RCP Data-Measures Tab'!$D1595&amp;'RCP Data-Measures Tab'!$F1595&amp;'RCP Data-Measures Tab'!$G1595&amp;'RCP Data-Measures Tab'!$H1595&amp;'RCP Data-Measures Tab'!$I1595</f>
        <v>2012AgriculturalRefrigerationRefrigeration System ControlsUnknown</v>
      </c>
      <c r="AF1595" s="93" t="s">
        <v>246</v>
      </c>
    </row>
    <row r="1596" spans="1:32" ht="16.5" hidden="1" x14ac:dyDescent="0.45">
      <c r="A1596" s="151"/>
      <c r="B1596" s="189"/>
      <c r="C1596" s="83"/>
      <c r="D1596" s="92">
        <v>2012</v>
      </c>
      <c r="E1596" s="91">
        <v>451</v>
      </c>
      <c r="F1596" s="91" t="s">
        <v>272</v>
      </c>
      <c r="G1596" s="91" t="s">
        <v>349</v>
      </c>
      <c r="H1596" s="91" t="s">
        <v>361</v>
      </c>
      <c r="I1596" s="91" t="s">
        <v>497</v>
      </c>
      <c r="J1596" s="90"/>
      <c r="K1596" s="90"/>
      <c r="L1596" s="90"/>
      <c r="M1596" s="90"/>
      <c r="N1596" s="90"/>
      <c r="O1596" s="90"/>
      <c r="P1596" s="90">
        <v>0</v>
      </c>
      <c r="Q1596" s="90">
        <v>12364.77</v>
      </c>
      <c r="R1596" s="90">
        <v>1.41150341369212E-3</v>
      </c>
      <c r="S1596" s="86"/>
      <c r="T1596" s="86"/>
      <c r="U1596" s="89"/>
      <c r="V1596" s="89"/>
      <c r="W1596" s="89">
        <v>3.4246575342465754E-4</v>
      </c>
      <c r="X1596" s="89">
        <f>'RCP Data-Measures Tab'!$Q1596*'RCP Data-Measures Tab'!$W1596/1000</f>
        <v>4.2345102739726028E-3</v>
      </c>
      <c r="Y1596" s="88">
        <v>3.4246575342465754E-4</v>
      </c>
      <c r="Z1596" s="84">
        <f>'RCP Data-Measures Tab'!$Q1596*'RCP Data-Measures Tab'!$Y1596/1000</f>
        <v>4.2345102739726028E-3</v>
      </c>
      <c r="AA1596" s="87"/>
      <c r="AB1596" s="86"/>
      <c r="AC1596" s="85"/>
      <c r="AD1596" s="85"/>
      <c r="AE1596" s="84" t="str">
        <f>'RCP Data-Measures Tab'!$D1596&amp;'RCP Data-Measures Tab'!$F1596&amp;'RCP Data-Measures Tab'!$G1596&amp;'RCP Data-Measures Tab'!$H1596&amp;'RCP Data-Measures Tab'!$I1596</f>
        <v>2012AgriculturalRefrigerationRefrigeration System ImprovementsUnknown</v>
      </c>
      <c r="AF1596" s="84" t="s">
        <v>246</v>
      </c>
    </row>
    <row r="1597" spans="1:32" ht="16.5" hidden="1" x14ac:dyDescent="0.45">
      <c r="A1597" s="151"/>
      <c r="B1597" s="189"/>
      <c r="C1597" s="83"/>
      <c r="D1597" s="101">
        <v>2012</v>
      </c>
      <c r="E1597" s="100">
        <v>452</v>
      </c>
      <c r="F1597" s="100" t="s">
        <v>272</v>
      </c>
      <c r="G1597" s="100" t="s">
        <v>365</v>
      </c>
      <c r="H1597" s="100" t="s">
        <v>366</v>
      </c>
      <c r="I1597" s="100" t="s">
        <v>497</v>
      </c>
      <c r="J1597" s="99"/>
      <c r="K1597" s="99"/>
      <c r="L1597" s="99"/>
      <c r="M1597" s="99"/>
      <c r="N1597" s="99"/>
      <c r="O1597" s="99"/>
      <c r="P1597" s="99">
        <v>0</v>
      </c>
      <c r="Q1597" s="99">
        <v>0</v>
      </c>
      <c r="R1597" s="99">
        <v>0</v>
      </c>
      <c r="S1597" s="95"/>
      <c r="T1597" s="95"/>
      <c r="U1597" s="98"/>
      <c r="V1597" s="98"/>
      <c r="W1597" s="98">
        <v>2.6493717263190194E-6</v>
      </c>
      <c r="X1597" s="98">
        <f>'RCP Data-Measures Tab'!$Q1597*'RCP Data-Measures Tab'!$W1597/1000</f>
        <v>0</v>
      </c>
      <c r="Y1597" s="97">
        <v>3.1260287756622589E-4</v>
      </c>
      <c r="Z1597" s="93">
        <f>'RCP Data-Measures Tab'!$Q1597*'RCP Data-Measures Tab'!$Y1597/1000</f>
        <v>0</v>
      </c>
      <c r="AA1597" s="96"/>
      <c r="AB1597" s="95"/>
      <c r="AC1597" s="94"/>
      <c r="AD1597" s="94"/>
      <c r="AE1597" s="93" t="str">
        <f>'RCP Data-Measures Tab'!$D1597&amp;'RCP Data-Measures Tab'!$F1597&amp;'RCP Data-Measures Tab'!$G1597&amp;'RCP Data-Measures Tab'!$H1597&amp;'RCP Data-Measures Tab'!$I1597</f>
        <v>2012AgriculturalUtility Distribution SystemTransformersUnknown</v>
      </c>
      <c r="AF1597" s="93" t="s">
        <v>246</v>
      </c>
    </row>
    <row r="1598" spans="1:32" ht="16.5" hidden="1" x14ac:dyDescent="0.45">
      <c r="A1598" s="151"/>
      <c r="B1598" s="189"/>
      <c r="C1598" s="83"/>
      <c r="D1598" s="92">
        <v>2012</v>
      </c>
      <c r="E1598" s="91">
        <v>453</v>
      </c>
      <c r="F1598" s="91" t="s">
        <v>272</v>
      </c>
      <c r="G1598" s="91" t="s">
        <v>368</v>
      </c>
      <c r="H1598" s="91" t="s">
        <v>286</v>
      </c>
      <c r="I1598" s="91" t="s">
        <v>497</v>
      </c>
      <c r="J1598" s="90"/>
      <c r="K1598" s="90"/>
      <c r="L1598" s="90"/>
      <c r="M1598" s="90"/>
      <c r="N1598" s="90"/>
      <c r="O1598" s="90"/>
      <c r="P1598" s="90">
        <v>0</v>
      </c>
      <c r="Q1598" s="90">
        <v>0</v>
      </c>
      <c r="R1598" s="90">
        <v>0</v>
      </c>
      <c r="S1598" s="86"/>
      <c r="T1598" s="86"/>
      <c r="U1598" s="89"/>
      <c r="V1598" s="89"/>
      <c r="W1598" s="89">
        <v>3.4246575342465754E-4</v>
      </c>
      <c r="X1598" s="89">
        <f>'RCP Data-Measures Tab'!$Q1598*'RCP Data-Measures Tab'!$W1598/1000</f>
        <v>0</v>
      </c>
      <c r="Y1598" s="88">
        <v>3.4246575342465754E-4</v>
      </c>
      <c r="Z1598" s="84">
        <f>'RCP Data-Measures Tab'!$Q1598*'RCP Data-Measures Tab'!$Y1598/1000</f>
        <v>0</v>
      </c>
      <c r="AA1598" s="87"/>
      <c r="AB1598" s="86"/>
      <c r="AC1598" s="85"/>
      <c r="AD1598" s="85"/>
      <c r="AE1598" s="84" t="str">
        <f>'RCP Data-Measures Tab'!$D1598&amp;'RCP Data-Measures Tab'!$F1598&amp;'RCP Data-Measures Tab'!$G1598&amp;'RCP Data-Measures Tab'!$H1598&amp;'RCP Data-Measures Tab'!$I1598</f>
        <v>2012AgriculturalWater HeatingHeat RecoveryUnknown</v>
      </c>
      <c r="AF1598" s="84" t="s">
        <v>246</v>
      </c>
    </row>
    <row r="1599" spans="1:32" ht="16.5" hidden="1" x14ac:dyDescent="0.45">
      <c r="A1599" s="151"/>
      <c r="B1599" s="189"/>
      <c r="C1599" s="83"/>
      <c r="D1599" s="101">
        <v>2012</v>
      </c>
      <c r="E1599" s="100">
        <v>454</v>
      </c>
      <c r="F1599" s="100" t="s">
        <v>272</v>
      </c>
      <c r="G1599" s="100" t="s">
        <v>368</v>
      </c>
      <c r="H1599" s="100" t="s">
        <v>369</v>
      </c>
      <c r="I1599" s="100" t="s">
        <v>497</v>
      </c>
      <c r="J1599" s="99"/>
      <c r="K1599" s="99"/>
      <c r="L1599" s="99"/>
      <c r="M1599" s="99"/>
      <c r="N1599" s="99"/>
      <c r="O1599" s="99"/>
      <c r="P1599" s="99">
        <v>0</v>
      </c>
      <c r="Q1599" s="99">
        <v>0</v>
      </c>
      <c r="R1599" s="99">
        <v>0</v>
      </c>
      <c r="S1599" s="95"/>
      <c r="T1599" s="95"/>
      <c r="U1599" s="98"/>
      <c r="V1599" s="98"/>
      <c r="W1599" s="98">
        <v>3.4246575342465754E-4</v>
      </c>
      <c r="X1599" s="98">
        <f>'RCP Data-Measures Tab'!$Q1599*'RCP Data-Measures Tab'!$W1599/1000</f>
        <v>0</v>
      </c>
      <c r="Y1599" s="97">
        <v>3.4246575342465754E-4</v>
      </c>
      <c r="Z1599" s="93">
        <f>'RCP Data-Measures Tab'!$Q1599*'RCP Data-Measures Tab'!$Y1599/1000</f>
        <v>0</v>
      </c>
      <c r="AA1599" s="96"/>
      <c r="AB1599" s="95"/>
      <c r="AC1599" s="94"/>
      <c r="AD1599" s="94"/>
      <c r="AE1599" s="93" t="str">
        <f>'RCP Data-Measures Tab'!$D1599&amp;'RCP Data-Measures Tab'!$F1599&amp;'RCP Data-Measures Tab'!$G1599&amp;'RCP Data-Measures Tab'!$H1599&amp;'RCP Data-Measures Tab'!$I1599</f>
        <v>2012AgriculturalWater HeatingSystem Efficiency ImprovementsUnknown</v>
      </c>
      <c r="AF1599" s="93" t="s">
        <v>246</v>
      </c>
    </row>
    <row r="1600" spans="1:32" ht="16.5" hidden="1" x14ac:dyDescent="0.45">
      <c r="A1600" s="151"/>
      <c r="B1600" s="189"/>
      <c r="C1600" s="83"/>
      <c r="D1600" s="92">
        <v>2012</v>
      </c>
      <c r="E1600" s="91">
        <v>455</v>
      </c>
      <c r="F1600" s="91" t="s">
        <v>272</v>
      </c>
      <c r="G1600" s="91" t="s">
        <v>368</v>
      </c>
      <c r="H1600" s="91" t="s">
        <v>370</v>
      </c>
      <c r="I1600" s="91" t="s">
        <v>497</v>
      </c>
      <c r="J1600" s="90"/>
      <c r="K1600" s="90"/>
      <c r="L1600" s="90"/>
      <c r="M1600" s="90"/>
      <c r="N1600" s="90"/>
      <c r="O1600" s="90"/>
      <c r="P1600" s="90">
        <v>0</v>
      </c>
      <c r="Q1600" s="90">
        <v>0</v>
      </c>
      <c r="R1600" s="90">
        <v>0</v>
      </c>
      <c r="S1600" s="86"/>
      <c r="T1600" s="86"/>
      <c r="U1600" s="89"/>
      <c r="V1600" s="89"/>
      <c r="W1600" s="89">
        <v>3.4246575342465754E-4</v>
      </c>
      <c r="X1600" s="89">
        <f>'RCP Data-Measures Tab'!$Q1600*'RCP Data-Measures Tab'!$W1600/1000</f>
        <v>0</v>
      </c>
      <c r="Y1600" s="88">
        <v>3.4246575342465754E-4</v>
      </c>
      <c r="Z1600" s="84">
        <f>'RCP Data-Measures Tab'!$Q1600*'RCP Data-Measures Tab'!$Y1600/1000</f>
        <v>0</v>
      </c>
      <c r="AA1600" s="87"/>
      <c r="AB1600" s="86"/>
      <c r="AC1600" s="85"/>
      <c r="AD1600" s="85"/>
      <c r="AE1600" s="84" t="str">
        <f>'RCP Data-Measures Tab'!$D1600&amp;'RCP Data-Measures Tab'!$F1600&amp;'RCP Data-Measures Tab'!$G1600&amp;'RCP Data-Measures Tab'!$H1600&amp;'RCP Data-Measures Tab'!$I1600</f>
        <v>2012AgriculturalWater HeatingWater HeatersUnknown</v>
      </c>
      <c r="AF1600" s="84" t="s">
        <v>246</v>
      </c>
    </row>
    <row r="1601" spans="1:32" ht="16.5" hidden="1" x14ac:dyDescent="0.45">
      <c r="A1601" s="151"/>
      <c r="B1601" s="189"/>
      <c r="C1601" s="83"/>
      <c r="D1601" s="101">
        <v>2012</v>
      </c>
      <c r="E1601" s="100">
        <v>456</v>
      </c>
      <c r="F1601" s="100" t="s">
        <v>272</v>
      </c>
      <c r="G1601" s="100" t="s">
        <v>371</v>
      </c>
      <c r="H1601" s="100" t="s">
        <v>372</v>
      </c>
      <c r="I1601" s="100" t="s">
        <v>497</v>
      </c>
      <c r="J1601" s="99"/>
      <c r="K1601" s="99"/>
      <c r="L1601" s="99"/>
      <c r="M1601" s="99"/>
      <c r="N1601" s="99"/>
      <c r="O1601" s="99"/>
      <c r="P1601" s="99">
        <v>0</v>
      </c>
      <c r="Q1601" s="99">
        <v>0</v>
      </c>
      <c r="R1601" s="99">
        <v>0</v>
      </c>
      <c r="S1601" s="95"/>
      <c r="T1601" s="95"/>
      <c r="U1601" s="98"/>
      <c r="V1601" s="98"/>
      <c r="W1601" s="98">
        <v>2.6493717263190194E-6</v>
      </c>
      <c r="X1601" s="98">
        <f>'RCP Data-Measures Tab'!$Q1601*'RCP Data-Measures Tab'!$W1601/1000</f>
        <v>0</v>
      </c>
      <c r="Y1601" s="97">
        <v>3.1260287756622589E-4</v>
      </c>
      <c r="Z1601" s="93">
        <f>'RCP Data-Measures Tab'!$Q1601*'RCP Data-Measures Tab'!$Y1601/1000</f>
        <v>0</v>
      </c>
      <c r="AA1601" s="96"/>
      <c r="AB1601" s="95"/>
      <c r="AC1601" s="94"/>
      <c r="AD1601" s="94"/>
      <c r="AE1601" s="93" t="str">
        <f>'RCP Data-Measures Tab'!$D1601&amp;'RCP Data-Measures Tab'!$F1601&amp;'RCP Data-Measures Tab'!$G1601&amp;'RCP Data-Measures Tab'!$H1601&amp;'RCP Data-Measures Tab'!$I1601</f>
        <v>2012AgriculturalWhole Bldg/Meter LevelWhole Bldg/Meter Level System ImprovementsUnknown</v>
      </c>
      <c r="AF1601" s="93" t="s">
        <v>246</v>
      </c>
    </row>
    <row r="1602" spans="1:32" ht="16.5" hidden="1" x14ac:dyDescent="0.45">
      <c r="A1602" s="151"/>
      <c r="B1602" s="189"/>
      <c r="C1602" s="83"/>
      <c r="D1602" s="92">
        <v>2012</v>
      </c>
      <c r="E1602" s="91">
        <v>457</v>
      </c>
      <c r="F1602" s="91" t="s">
        <v>242</v>
      </c>
      <c r="G1602" s="91" t="s">
        <v>273</v>
      </c>
      <c r="H1602" s="91" t="s">
        <v>274</v>
      </c>
      <c r="I1602" s="91" t="s">
        <v>497</v>
      </c>
      <c r="J1602" s="90"/>
      <c r="K1602" s="90"/>
      <c r="L1602" s="90"/>
      <c r="M1602" s="90"/>
      <c r="N1602" s="90"/>
      <c r="O1602" s="90"/>
      <c r="P1602" s="90">
        <v>0</v>
      </c>
      <c r="Q1602" s="90">
        <v>50523.46</v>
      </c>
      <c r="R1602" s="90">
        <v>5.7675181888043898E-3</v>
      </c>
      <c r="S1602" s="86"/>
      <c r="T1602" s="86"/>
      <c r="U1602" s="89"/>
      <c r="V1602" s="89"/>
      <c r="W1602" s="89">
        <v>1.4106778209749957E-4</v>
      </c>
      <c r="X1602" s="89">
        <f>'RCP Data-Measures Tab'!$Q1602*'RCP Data-Measures Tab'!$W1602/1000</f>
        <v>7.1272324460917354E-3</v>
      </c>
      <c r="Y1602" s="88">
        <v>1.2829004757074799E-4</v>
      </c>
      <c r="Z1602" s="84">
        <f>'RCP Data-Measures Tab'!$Q1602*'RCP Data-Measures Tab'!$Y1602/1000</f>
        <v>6.4816570868387836E-3</v>
      </c>
      <c r="AA1602" s="87"/>
      <c r="AB1602" s="86"/>
      <c r="AC1602" s="85"/>
      <c r="AD1602" s="85"/>
      <c r="AE1602" s="84" t="str">
        <f>'RCP Data-Measures Tab'!$D1602&amp;'RCP Data-Measures Tab'!$F1602&amp;'RCP Data-Measures Tab'!$G1602&amp;'RCP Data-Measures Tab'!$H1602&amp;'RCP Data-Measures Tab'!$I1602</f>
        <v>2012CommercialCompressed AirCompressed Air System ControlsUnknown</v>
      </c>
      <c r="AF1602" s="84" t="s">
        <v>246</v>
      </c>
    </row>
    <row r="1603" spans="1:32" ht="16.5" hidden="1" x14ac:dyDescent="0.45">
      <c r="A1603" s="151"/>
      <c r="B1603" s="189"/>
      <c r="C1603" s="83"/>
      <c r="D1603" s="101">
        <v>2012</v>
      </c>
      <c r="E1603" s="100">
        <v>458</v>
      </c>
      <c r="F1603" s="100" t="s">
        <v>242</v>
      </c>
      <c r="G1603" s="100" t="s">
        <v>273</v>
      </c>
      <c r="H1603" s="100" t="s">
        <v>277</v>
      </c>
      <c r="I1603" s="100" t="s">
        <v>497</v>
      </c>
      <c r="J1603" s="99"/>
      <c r="K1603" s="99"/>
      <c r="L1603" s="99"/>
      <c r="M1603" s="99"/>
      <c r="N1603" s="99"/>
      <c r="O1603" s="99"/>
      <c r="P1603" s="99">
        <v>0</v>
      </c>
      <c r="Q1603" s="99">
        <v>60573.378899999996</v>
      </c>
      <c r="R1603" s="99">
        <v>6.9147690664976905E-3</v>
      </c>
      <c r="S1603" s="95"/>
      <c r="T1603" s="95"/>
      <c r="U1603" s="98"/>
      <c r="V1603" s="98"/>
      <c r="W1603" s="98">
        <v>1.4106778209749957E-4</v>
      </c>
      <c r="X1603" s="98">
        <f>'RCP Data-Measures Tab'!$Q1603*'RCP Data-Measures Tab'!$W1603/1000</f>
        <v>8.5449522155744782E-3</v>
      </c>
      <c r="Y1603" s="97">
        <v>1.2829004757074799E-4</v>
      </c>
      <c r="Z1603" s="93">
        <f>'RCP Data-Measures Tab'!$Q1603*'RCP Data-Measures Tab'!$Y1603/1000</f>
        <v>7.7709616606019419E-3</v>
      </c>
      <c r="AA1603" s="96"/>
      <c r="AB1603" s="95"/>
      <c r="AC1603" s="94"/>
      <c r="AD1603" s="94"/>
      <c r="AE1603" s="93" t="str">
        <f>'RCP Data-Measures Tab'!$D1603&amp;'RCP Data-Measures Tab'!$F1603&amp;'RCP Data-Measures Tab'!$G1603&amp;'RCP Data-Measures Tab'!$H1603&amp;'RCP Data-Measures Tab'!$I1603</f>
        <v>2012CommercialCompressed AirCompressed Air System ImprovementsUnknown</v>
      </c>
      <c r="AF1603" s="93" t="s">
        <v>246</v>
      </c>
    </row>
    <row r="1604" spans="1:32" ht="16.5" hidden="1" x14ac:dyDescent="0.45">
      <c r="A1604" s="151"/>
      <c r="B1604" s="189"/>
      <c r="C1604" s="83"/>
      <c r="D1604" s="92">
        <v>2012</v>
      </c>
      <c r="E1604" s="91">
        <v>459</v>
      </c>
      <c r="F1604" s="91" t="s">
        <v>242</v>
      </c>
      <c r="G1604" s="91" t="s">
        <v>273</v>
      </c>
      <c r="H1604" s="91" t="s">
        <v>286</v>
      </c>
      <c r="I1604" s="91" t="s">
        <v>497</v>
      </c>
      <c r="J1604" s="90"/>
      <c r="K1604" s="90"/>
      <c r="L1604" s="90"/>
      <c r="M1604" s="90"/>
      <c r="N1604" s="90"/>
      <c r="O1604" s="90"/>
      <c r="P1604" s="90">
        <v>0</v>
      </c>
      <c r="Q1604" s="90">
        <v>0</v>
      </c>
      <c r="R1604" s="90">
        <v>0</v>
      </c>
      <c r="S1604" s="86"/>
      <c r="T1604" s="86"/>
      <c r="U1604" s="89"/>
      <c r="V1604" s="89"/>
      <c r="W1604" s="89">
        <v>1.4106778209749957E-4</v>
      </c>
      <c r="X1604" s="89">
        <f>'RCP Data-Measures Tab'!$Q1604*'RCP Data-Measures Tab'!$W1604/1000</f>
        <v>0</v>
      </c>
      <c r="Y1604" s="88">
        <v>1.2829004757074799E-4</v>
      </c>
      <c r="Z1604" s="84">
        <f>'RCP Data-Measures Tab'!$Q1604*'RCP Data-Measures Tab'!$Y1604/1000</f>
        <v>0</v>
      </c>
      <c r="AA1604" s="87"/>
      <c r="AB1604" s="86"/>
      <c r="AC1604" s="85"/>
      <c r="AD1604" s="85"/>
      <c r="AE1604" s="84" t="str">
        <f>'RCP Data-Measures Tab'!$D1604&amp;'RCP Data-Measures Tab'!$F1604&amp;'RCP Data-Measures Tab'!$G1604&amp;'RCP Data-Measures Tab'!$H1604&amp;'RCP Data-Measures Tab'!$I1604</f>
        <v>2012CommercialCompressed AirHeat RecoveryUnknown</v>
      </c>
      <c r="AF1604" s="84" t="s">
        <v>246</v>
      </c>
    </row>
    <row r="1605" spans="1:32" ht="16.5" hidden="1" x14ac:dyDescent="0.45">
      <c r="A1605" s="151"/>
      <c r="B1605" s="189"/>
      <c r="C1605" s="83"/>
      <c r="D1605" s="101">
        <v>2012</v>
      </c>
      <c r="E1605" s="100">
        <v>460</v>
      </c>
      <c r="F1605" s="100" t="s">
        <v>242</v>
      </c>
      <c r="G1605" s="100" t="s">
        <v>374</v>
      </c>
      <c r="H1605" s="100" t="s">
        <v>375</v>
      </c>
      <c r="I1605" s="100" t="s">
        <v>497</v>
      </c>
      <c r="J1605" s="99"/>
      <c r="K1605" s="99"/>
      <c r="L1605" s="99"/>
      <c r="M1605" s="99"/>
      <c r="N1605" s="99"/>
      <c r="O1605" s="99"/>
      <c r="P1605" s="99">
        <v>0</v>
      </c>
      <c r="Q1605" s="99">
        <v>62789960.0039327</v>
      </c>
      <c r="R1605" s="99">
        <v>7.1678035501390687</v>
      </c>
      <c r="S1605" s="95"/>
      <c r="T1605" s="95"/>
      <c r="U1605" s="98"/>
      <c r="V1605" s="98"/>
      <c r="W1605" s="98">
        <v>1.3422421172314141E-4</v>
      </c>
      <c r="X1605" s="98">
        <f>'RCP Data-Measures Tab'!$Q1605*'RCP Data-Measures Tab'!$W1605/1000</f>
        <v>8.4279328856554443</v>
      </c>
      <c r="Y1605" s="97">
        <v>1.0766561239635324E-4</v>
      </c>
      <c r="Z1605" s="93">
        <f>'RCP Data-Measures Tab'!$Q1605*'RCP Data-Measures Tab'!$Y1605/1000</f>
        <v>6.7603194961659403</v>
      </c>
      <c r="AA1605" s="96"/>
      <c r="AB1605" s="95"/>
      <c r="AC1605" s="94"/>
      <c r="AD1605" s="94"/>
      <c r="AE1605" s="93" t="str">
        <f>'RCP Data-Measures Tab'!$D1605&amp;'RCP Data-Measures Tab'!$F1605&amp;'RCP Data-Measures Tab'!$G1605&amp;'RCP Data-Measures Tab'!$H1605&amp;'RCP Data-Measures Tab'!$I1605</f>
        <v>2012CommercialElectronicsComputer TechnologiesUnknown</v>
      </c>
      <c r="AF1605" s="93" t="s">
        <v>246</v>
      </c>
    </row>
    <row r="1606" spans="1:32" ht="16.5" hidden="1" x14ac:dyDescent="0.45">
      <c r="A1606" s="151"/>
      <c r="B1606" s="189"/>
      <c r="C1606" s="83"/>
      <c r="D1606" s="92">
        <v>2012</v>
      </c>
      <c r="E1606" s="91">
        <v>461</v>
      </c>
      <c r="F1606" s="91" t="s">
        <v>242</v>
      </c>
      <c r="G1606" s="91" t="s">
        <v>374</v>
      </c>
      <c r="H1606" s="91" t="s">
        <v>380</v>
      </c>
      <c r="I1606" s="91" t="s">
        <v>497</v>
      </c>
      <c r="J1606" s="90"/>
      <c r="K1606" s="90"/>
      <c r="L1606" s="90"/>
      <c r="M1606" s="90"/>
      <c r="N1606" s="90"/>
      <c r="O1606" s="90"/>
      <c r="P1606" s="90">
        <v>0</v>
      </c>
      <c r="Q1606" s="90">
        <v>0</v>
      </c>
      <c r="R1606" s="90">
        <v>0</v>
      </c>
      <c r="S1606" s="86"/>
      <c r="T1606" s="86"/>
      <c r="U1606" s="89"/>
      <c r="V1606" s="89"/>
      <c r="W1606" s="89">
        <v>1.3422421172314141E-4</v>
      </c>
      <c r="X1606" s="89">
        <f>'RCP Data-Measures Tab'!$Q1606*'RCP Data-Measures Tab'!$W1606/1000</f>
        <v>0</v>
      </c>
      <c r="Y1606" s="88">
        <v>1.0766561239635324E-4</v>
      </c>
      <c r="Z1606" s="84">
        <f>'RCP Data-Measures Tab'!$Q1606*'RCP Data-Measures Tab'!$Y1606/1000</f>
        <v>0</v>
      </c>
      <c r="AA1606" s="87"/>
      <c r="AB1606" s="86"/>
      <c r="AC1606" s="85"/>
      <c r="AD1606" s="85"/>
      <c r="AE1606" s="84" t="str">
        <f>'RCP Data-Measures Tab'!$D1606&amp;'RCP Data-Measures Tab'!$F1606&amp;'RCP Data-Measures Tab'!$G1606&amp;'RCP Data-Measures Tab'!$H1606&amp;'RCP Data-Measures Tab'!$I1606</f>
        <v>2012CommercialElectronicsPlug LoadUnknown</v>
      </c>
      <c r="AF1606" s="84" t="s">
        <v>246</v>
      </c>
    </row>
    <row r="1607" spans="1:32" ht="16.5" hidden="1" x14ac:dyDescent="0.45">
      <c r="A1607" s="151"/>
      <c r="B1607" s="189"/>
      <c r="C1607" s="83"/>
      <c r="D1607" s="101">
        <v>2012</v>
      </c>
      <c r="E1607" s="100">
        <v>462</v>
      </c>
      <c r="F1607" s="100" t="s">
        <v>242</v>
      </c>
      <c r="G1607" s="100" t="s">
        <v>382</v>
      </c>
      <c r="H1607" s="100" t="s">
        <v>383</v>
      </c>
      <c r="I1607" s="100" t="s">
        <v>497</v>
      </c>
      <c r="J1607" s="99"/>
      <c r="K1607" s="99"/>
      <c r="L1607" s="99"/>
      <c r="M1607" s="99"/>
      <c r="N1607" s="99"/>
      <c r="O1607" s="99"/>
      <c r="P1607" s="99">
        <v>0</v>
      </c>
      <c r="Q1607" s="99">
        <v>20546.150399999999</v>
      </c>
      <c r="R1607" s="99">
        <v>2.3454509209841498E-3</v>
      </c>
      <c r="S1607" s="95"/>
      <c r="T1607" s="95"/>
      <c r="U1607" s="98"/>
      <c r="V1607" s="98"/>
      <c r="W1607" s="98">
        <v>1.7223424803467993E-4</v>
      </c>
      <c r="X1607" s="98">
        <f>'RCP Data-Measures Tab'!$Q1607*'RCP Data-Measures Tab'!$W1607/1000</f>
        <v>3.5387507641514381E-3</v>
      </c>
      <c r="Y1607" s="97">
        <v>1.6216550193424696E-4</v>
      </c>
      <c r="Z1607" s="93">
        <f>'RCP Data-Measures Tab'!$Q1607*'RCP Data-Measures Tab'!$Y1607/1000</f>
        <v>3.3318767924325286E-3</v>
      </c>
      <c r="AA1607" s="96"/>
      <c r="AB1607" s="95"/>
      <c r="AC1607" s="94"/>
      <c r="AD1607" s="94"/>
      <c r="AE1607" s="93" t="str">
        <f>'RCP Data-Measures Tab'!$D1607&amp;'RCP Data-Measures Tab'!$F1607&amp;'RCP Data-Measures Tab'!$G1607&amp;'RCP Data-Measures Tab'!$H1607&amp;'RCP Data-Measures Tab'!$I1607</f>
        <v>2012CommercialFood PreparationCookingUnknown</v>
      </c>
      <c r="AF1607" s="93" t="s">
        <v>246</v>
      </c>
    </row>
    <row r="1608" spans="1:32" ht="16.5" hidden="1" x14ac:dyDescent="0.45">
      <c r="A1608" s="151"/>
      <c r="B1608" s="189"/>
      <c r="C1608" s="83"/>
      <c r="D1608" s="92">
        <v>2012</v>
      </c>
      <c r="E1608" s="91">
        <v>463</v>
      </c>
      <c r="F1608" s="91" t="s">
        <v>242</v>
      </c>
      <c r="G1608" s="91" t="s">
        <v>243</v>
      </c>
      <c r="H1608" s="91" t="s">
        <v>390</v>
      </c>
      <c r="I1608" s="91" t="s">
        <v>497</v>
      </c>
      <c r="J1608" s="90"/>
      <c r="K1608" s="90"/>
      <c r="L1608" s="90"/>
      <c r="M1608" s="90"/>
      <c r="N1608" s="90"/>
      <c r="O1608" s="90"/>
      <c r="P1608" s="90">
        <v>0</v>
      </c>
      <c r="Q1608" s="90">
        <v>2316376.1834129989</v>
      </c>
      <c r="R1608" s="90">
        <v>0.26442650391732081</v>
      </c>
      <c r="S1608" s="86"/>
      <c r="T1608" s="86"/>
      <c r="U1608" s="89"/>
      <c r="V1608" s="89"/>
      <c r="W1608" s="89">
        <v>7.6227769483488972E-4</v>
      </c>
      <c r="X1608" s="89">
        <f>'RCP Data-Measures Tab'!$Q1608*'RCP Data-Measures Tab'!$W1608/1000</f>
        <v>1.7657218974625004</v>
      </c>
      <c r="Y1608" s="88">
        <v>1.3799307496006364E-5</v>
      </c>
      <c r="Z1608" s="84">
        <f>'RCP Data-Measures Tab'!$Q1608*'RCP Data-Measures Tab'!$Y1608/1000</f>
        <v>3.1964387231341609E-2</v>
      </c>
      <c r="AA1608" s="87"/>
      <c r="AB1608" s="86"/>
      <c r="AC1608" s="85"/>
      <c r="AD1608" s="85"/>
      <c r="AE1608" s="84" t="str">
        <f>'RCP Data-Measures Tab'!$D1608&amp;'RCP Data-Measures Tab'!$F1608&amp;'RCP Data-Measures Tab'!$G1608&amp;'RCP Data-Measures Tab'!$H1608&amp;'RCP Data-Measures Tab'!$I1608</f>
        <v>2012CommercialHVACEnvelopeUnknown</v>
      </c>
      <c r="AF1608" s="84" t="s">
        <v>246</v>
      </c>
    </row>
    <row r="1609" spans="1:32" ht="16.5" hidden="1" x14ac:dyDescent="0.45">
      <c r="A1609" s="151"/>
      <c r="B1609" s="189"/>
      <c r="C1609" s="83"/>
      <c r="D1609" s="101">
        <v>2012</v>
      </c>
      <c r="E1609" s="100">
        <v>464</v>
      </c>
      <c r="F1609" s="100" t="s">
        <v>242</v>
      </c>
      <c r="G1609" s="100" t="s">
        <v>243</v>
      </c>
      <c r="H1609" s="100" t="s">
        <v>286</v>
      </c>
      <c r="I1609" s="100" t="s">
        <v>497</v>
      </c>
      <c r="J1609" s="99"/>
      <c r="K1609" s="99"/>
      <c r="L1609" s="99"/>
      <c r="M1609" s="99"/>
      <c r="N1609" s="99"/>
      <c r="O1609" s="99"/>
      <c r="P1609" s="99">
        <v>0</v>
      </c>
      <c r="Q1609" s="99">
        <v>288679.29000000004</v>
      </c>
      <c r="R1609" s="99">
        <v>3.2954256283119328E-2</v>
      </c>
      <c r="S1609" s="95"/>
      <c r="T1609" s="95"/>
      <c r="U1609" s="98"/>
      <c r="V1609" s="98"/>
      <c r="W1609" s="98">
        <v>7.6227769483488972E-4</v>
      </c>
      <c r="X1609" s="98">
        <f>'RCP Data-Measures Tab'!$Q1609*'RCP Data-Measures Tab'!$W1609/1000</f>
        <v>0.22005378372777268</v>
      </c>
      <c r="Y1609" s="97">
        <v>1.3799307496006364E-5</v>
      </c>
      <c r="Z1609" s="93">
        <f>'RCP Data-Measures Tab'!$Q1609*'RCP Data-Measures Tab'!$Y1609/1000</f>
        <v>3.9835742904387956E-3</v>
      </c>
      <c r="AA1609" s="96"/>
      <c r="AB1609" s="95"/>
      <c r="AC1609" s="94"/>
      <c r="AD1609" s="94"/>
      <c r="AE1609" s="93" t="str">
        <f>'RCP Data-Measures Tab'!$D1609&amp;'RCP Data-Measures Tab'!$F1609&amp;'RCP Data-Measures Tab'!$G1609&amp;'RCP Data-Measures Tab'!$H1609&amp;'RCP Data-Measures Tab'!$I1609</f>
        <v>2012CommercialHVACHeat RecoveryUnknown</v>
      </c>
      <c r="AF1609" s="93" t="s">
        <v>246</v>
      </c>
    </row>
    <row r="1610" spans="1:32" ht="16.5" hidden="1" x14ac:dyDescent="0.45">
      <c r="A1610" s="151"/>
      <c r="B1610" s="189"/>
      <c r="C1610" s="83"/>
      <c r="D1610" s="92">
        <v>2012</v>
      </c>
      <c r="E1610" s="91">
        <v>465</v>
      </c>
      <c r="F1610" s="91" t="s">
        <v>242</v>
      </c>
      <c r="G1610" s="91" t="s">
        <v>243</v>
      </c>
      <c r="H1610" s="91" t="s">
        <v>394</v>
      </c>
      <c r="I1610" s="91" t="s">
        <v>497</v>
      </c>
      <c r="J1610" s="90"/>
      <c r="K1610" s="90"/>
      <c r="L1610" s="90"/>
      <c r="M1610" s="90"/>
      <c r="N1610" s="90"/>
      <c r="O1610" s="90"/>
      <c r="P1610" s="90">
        <v>0</v>
      </c>
      <c r="Q1610" s="90">
        <v>31996184.724150002</v>
      </c>
      <c r="R1610" s="90">
        <v>3.6525325641669011</v>
      </c>
      <c r="S1610" s="86"/>
      <c r="T1610" s="86"/>
      <c r="U1610" s="89"/>
      <c r="V1610" s="89"/>
      <c r="W1610" s="89">
        <v>7.6227769483488972E-4</v>
      </c>
      <c r="X1610" s="89">
        <f>'RCP Data-Measures Tab'!$Q1610*'RCP Data-Measures Tab'!$W1610/1000</f>
        <v>24.389977935036374</v>
      </c>
      <c r="Y1610" s="88">
        <v>1.3799307496006364E-5</v>
      </c>
      <c r="Z1610" s="84">
        <f>'RCP Data-Measures Tab'!$Q1610*'RCP Data-Measures Tab'!$Y1610/1000</f>
        <v>0.44152519170756743</v>
      </c>
      <c r="AA1610" s="87"/>
      <c r="AB1610" s="86"/>
      <c r="AC1610" s="85"/>
      <c r="AD1610" s="85"/>
      <c r="AE1610" s="84" t="str">
        <f>'RCP Data-Measures Tab'!$D1610&amp;'RCP Data-Measures Tab'!$F1610&amp;'RCP Data-Measures Tab'!$G1610&amp;'RCP Data-Measures Tab'!$H1610&amp;'RCP Data-Measures Tab'!$I1610</f>
        <v>2012CommercialHVACHVAC System ControlsUnknown</v>
      </c>
      <c r="AF1610" s="84" t="s">
        <v>246</v>
      </c>
    </row>
    <row r="1611" spans="1:32" ht="16.5" hidden="1" x14ac:dyDescent="0.45">
      <c r="A1611" s="151"/>
      <c r="B1611" s="189"/>
      <c r="C1611" s="83"/>
      <c r="D1611" s="101">
        <v>2012</v>
      </c>
      <c r="E1611" s="100">
        <v>466</v>
      </c>
      <c r="F1611" s="100" t="s">
        <v>242</v>
      </c>
      <c r="G1611" s="100" t="s">
        <v>243</v>
      </c>
      <c r="H1611" s="100" t="s">
        <v>244</v>
      </c>
      <c r="I1611" s="100" t="s">
        <v>497</v>
      </c>
      <c r="J1611" s="99"/>
      <c r="K1611" s="99"/>
      <c r="L1611" s="99"/>
      <c r="M1611" s="99"/>
      <c r="N1611" s="99"/>
      <c r="O1611" s="99"/>
      <c r="P1611" s="99">
        <v>0</v>
      </c>
      <c r="Q1611" s="99">
        <v>52378162.995750599</v>
      </c>
      <c r="R1611" s="99">
        <v>5.9792423929352498</v>
      </c>
      <c r="S1611" s="95"/>
      <c r="T1611" s="95"/>
      <c r="U1611" s="98"/>
      <c r="V1611" s="98"/>
      <c r="W1611" s="98">
        <v>7.6227769483488972E-4</v>
      </c>
      <c r="X1611" s="98">
        <f>'RCP Data-Measures Tab'!$Q1611*'RCP Data-Measures Tab'!$W1611/1000</f>
        <v>39.926705348086884</v>
      </c>
      <c r="Y1611" s="97">
        <v>1.3799307496006364E-5</v>
      </c>
      <c r="Z1611" s="93">
        <f>'RCP Data-Measures Tab'!$Q1611*'RCP Data-Measures Tab'!$Y1611/1000</f>
        <v>0.72278237725430439</v>
      </c>
      <c r="AA1611" s="96"/>
      <c r="AB1611" s="95"/>
      <c r="AC1611" s="94"/>
      <c r="AD1611" s="94"/>
      <c r="AE1611" s="93" t="str">
        <f>'RCP Data-Measures Tab'!$D1611&amp;'RCP Data-Measures Tab'!$F1611&amp;'RCP Data-Measures Tab'!$G1611&amp;'RCP Data-Measures Tab'!$H1611&amp;'RCP Data-Measures Tab'!$I1611</f>
        <v>2012CommercialHVACHVAC System ImprovementsUnknown</v>
      </c>
      <c r="AF1611" s="93" t="s">
        <v>246</v>
      </c>
    </row>
    <row r="1612" spans="1:32" ht="16.5" hidden="1" x14ac:dyDescent="0.45">
      <c r="A1612" s="151"/>
      <c r="B1612" s="189"/>
      <c r="C1612" s="83"/>
      <c r="D1612" s="92">
        <v>2012</v>
      </c>
      <c r="E1612" s="91">
        <v>467</v>
      </c>
      <c r="F1612" s="91" t="s">
        <v>242</v>
      </c>
      <c r="G1612" s="91" t="s">
        <v>254</v>
      </c>
      <c r="H1612" s="91" t="s">
        <v>255</v>
      </c>
      <c r="I1612" s="91" t="s">
        <v>497</v>
      </c>
      <c r="J1612" s="90"/>
      <c r="K1612" s="90"/>
      <c r="L1612" s="90"/>
      <c r="M1612" s="90"/>
      <c r="N1612" s="90"/>
      <c r="O1612" s="90"/>
      <c r="P1612" s="90">
        <v>0</v>
      </c>
      <c r="Q1612" s="90">
        <v>203947.02000000002</v>
      </c>
      <c r="R1612" s="90">
        <v>2.3281623638467912E-2</v>
      </c>
      <c r="S1612" s="86"/>
      <c r="T1612" s="86"/>
      <c r="U1612" s="89"/>
      <c r="V1612" s="89"/>
      <c r="W1612" s="89">
        <v>1.7718585988588231E-4</v>
      </c>
      <c r="X1612" s="89">
        <f>'RCP Data-Measures Tab'!$Q1612*'RCP Data-Measures Tab'!$W1612/1000</f>
        <v>3.6136528109863245E-2</v>
      </c>
      <c r="Y1612" s="88">
        <v>1.5190564917604238E-4</v>
      </c>
      <c r="Z1612" s="84">
        <f>'RCP Data-Measures Tab'!$Q1612*'RCP Data-Measures Tab'!$Y1612/1000</f>
        <v>3.0980704470619302E-2</v>
      </c>
      <c r="AA1612" s="87"/>
      <c r="AB1612" s="86"/>
      <c r="AC1612" s="85"/>
      <c r="AD1612" s="85"/>
      <c r="AE1612" s="84" t="str">
        <f>'RCP Data-Measures Tab'!$D1612&amp;'RCP Data-Measures Tab'!$F1612&amp;'RCP Data-Measures Tab'!$G1612&amp;'RCP Data-Measures Tab'!$H1612&amp;'RCP Data-Measures Tab'!$I1612</f>
        <v>2012CommercialLightingDelampingUnknown</v>
      </c>
      <c r="AF1612" s="84" t="s">
        <v>246</v>
      </c>
    </row>
    <row r="1613" spans="1:32" ht="16.5" hidden="1" x14ac:dyDescent="0.45">
      <c r="A1613" s="151"/>
      <c r="B1613" s="189"/>
      <c r="C1613" s="83"/>
      <c r="D1613" s="101">
        <v>2012</v>
      </c>
      <c r="E1613" s="100">
        <v>468</v>
      </c>
      <c r="F1613" s="100" t="s">
        <v>242</v>
      </c>
      <c r="G1613" s="100" t="s">
        <v>254</v>
      </c>
      <c r="H1613" s="100" t="s">
        <v>256</v>
      </c>
      <c r="I1613" s="100" t="s">
        <v>497</v>
      </c>
      <c r="J1613" s="99"/>
      <c r="K1613" s="99"/>
      <c r="L1613" s="99"/>
      <c r="M1613" s="99"/>
      <c r="N1613" s="99"/>
      <c r="O1613" s="99"/>
      <c r="P1613" s="99">
        <v>0</v>
      </c>
      <c r="Q1613" s="99">
        <v>127667185.83400077</v>
      </c>
      <c r="R1613" s="99">
        <v>14.573879711923846</v>
      </c>
      <c r="S1613" s="95"/>
      <c r="T1613" s="95"/>
      <c r="U1613" s="98"/>
      <c r="V1613" s="98"/>
      <c r="W1613" s="98">
        <v>1.7718585988588231E-4</v>
      </c>
      <c r="X1613" s="98">
        <f>'RCP Data-Measures Tab'!$Q1613*'RCP Data-Measures Tab'!$W1613/1000</f>
        <v>22.62082010120816</v>
      </c>
      <c r="Y1613" s="97">
        <v>1.5190564917604238E-4</v>
      </c>
      <c r="Z1613" s="93">
        <f>'RCP Data-Measures Tab'!$Q1613*'RCP Data-Measures Tab'!$Y1613/1000</f>
        <v>19.393366742592328</v>
      </c>
      <c r="AA1613" s="96"/>
      <c r="AB1613" s="95"/>
      <c r="AC1613" s="94"/>
      <c r="AD1613" s="94"/>
      <c r="AE1613" s="93" t="str">
        <f>'RCP Data-Measures Tab'!$D1613&amp;'RCP Data-Measures Tab'!$F1613&amp;'RCP Data-Measures Tab'!$G1613&amp;'RCP Data-Measures Tab'!$H1613&amp;'RCP Data-Measures Tab'!$I1613</f>
        <v>2012CommercialLightingLamps/Ballasts/FixturesUnknown</v>
      </c>
      <c r="AF1613" s="93" t="s">
        <v>246</v>
      </c>
    </row>
    <row r="1614" spans="1:32" ht="16.5" hidden="1" x14ac:dyDescent="0.45">
      <c r="A1614" s="151"/>
      <c r="B1614" s="189"/>
      <c r="C1614" s="83"/>
      <c r="D1614" s="92">
        <v>2012</v>
      </c>
      <c r="E1614" s="91">
        <v>469</v>
      </c>
      <c r="F1614" s="91" t="s">
        <v>242</v>
      </c>
      <c r="G1614" s="91" t="s">
        <v>254</v>
      </c>
      <c r="H1614" s="91" t="s">
        <v>264</v>
      </c>
      <c r="I1614" s="91" t="s">
        <v>497</v>
      </c>
      <c r="J1614" s="90"/>
      <c r="K1614" s="90"/>
      <c r="L1614" s="90"/>
      <c r="M1614" s="90"/>
      <c r="N1614" s="90"/>
      <c r="O1614" s="90"/>
      <c r="P1614" s="90">
        <v>0</v>
      </c>
      <c r="Q1614" s="90">
        <v>4067014.5618999996</v>
      </c>
      <c r="R1614" s="90">
        <v>0.46427105986367623</v>
      </c>
      <c r="S1614" s="86"/>
      <c r="T1614" s="86"/>
      <c r="U1614" s="89"/>
      <c r="V1614" s="89"/>
      <c r="W1614" s="89">
        <v>1.7718585988588231E-4</v>
      </c>
      <c r="X1614" s="89">
        <f>'RCP Data-Measures Tab'!$Q1614*'RCP Data-Measures Tab'!$W1614/1000</f>
        <v>0.72061747231865636</v>
      </c>
      <c r="Y1614" s="88">
        <v>1.5190564917604238E-4</v>
      </c>
      <c r="Z1614" s="84">
        <f>'RCP Data-Measures Tab'!$Q1614*'RCP Data-Measures Tab'!$Y1614/1000</f>
        <v>0.61780248723383702</v>
      </c>
      <c r="AA1614" s="87"/>
      <c r="AB1614" s="86"/>
      <c r="AC1614" s="85"/>
      <c r="AD1614" s="85"/>
      <c r="AE1614" s="84" t="str">
        <f>'RCP Data-Measures Tab'!$D1614&amp;'RCP Data-Measures Tab'!$F1614&amp;'RCP Data-Measures Tab'!$G1614&amp;'RCP Data-Measures Tab'!$H1614&amp;'RCP Data-Measures Tab'!$I1614</f>
        <v>2012CommercialLightingLighting ControlsUnknown</v>
      </c>
      <c r="AF1614" s="84" t="s">
        <v>246</v>
      </c>
    </row>
    <row r="1615" spans="1:32" ht="16.5" hidden="1" x14ac:dyDescent="0.45">
      <c r="A1615" s="151"/>
      <c r="B1615" s="189"/>
      <c r="C1615" s="83"/>
      <c r="D1615" s="101">
        <v>2012</v>
      </c>
      <c r="E1615" s="100">
        <v>470</v>
      </c>
      <c r="F1615" s="100" t="s">
        <v>242</v>
      </c>
      <c r="G1615" s="100" t="s">
        <v>254</v>
      </c>
      <c r="H1615" s="100" t="s">
        <v>270</v>
      </c>
      <c r="I1615" s="100" t="s">
        <v>497</v>
      </c>
      <c r="J1615" s="99"/>
      <c r="K1615" s="99"/>
      <c r="L1615" s="99"/>
      <c r="M1615" s="99"/>
      <c r="N1615" s="99"/>
      <c r="O1615" s="99"/>
      <c r="P1615" s="99">
        <v>0</v>
      </c>
      <c r="Q1615" s="99">
        <v>0</v>
      </c>
      <c r="R1615" s="99">
        <v>0</v>
      </c>
      <c r="S1615" s="95"/>
      <c r="T1615" s="95"/>
      <c r="U1615" s="98"/>
      <c r="V1615" s="98"/>
      <c r="W1615" s="98">
        <v>2.3297713717693839E-4</v>
      </c>
      <c r="X1615" s="98">
        <f>'RCP Data-Measures Tab'!$Q1615*'RCP Data-Measures Tab'!$W1615/1000</f>
        <v>0</v>
      </c>
      <c r="Y1615" s="97">
        <v>0</v>
      </c>
      <c r="Z1615" s="93">
        <f>'RCP Data-Measures Tab'!$Q1615*'RCP Data-Measures Tab'!$Y1615/1000</f>
        <v>0</v>
      </c>
      <c r="AA1615" s="96"/>
      <c r="AB1615" s="95"/>
      <c r="AC1615" s="94"/>
      <c r="AD1615" s="94"/>
      <c r="AE1615" s="93" t="str">
        <f>'RCP Data-Measures Tab'!$D1615&amp;'RCP Data-Measures Tab'!$F1615&amp;'RCP Data-Measures Tab'!$G1615&amp;'RCP Data-Measures Tab'!$H1615&amp;'RCP Data-Measures Tab'!$I1615</f>
        <v>2012CommercialLightingSigns and SignalsUnknown</v>
      </c>
      <c r="AF1615" s="93" t="s">
        <v>246</v>
      </c>
    </row>
    <row r="1616" spans="1:32" ht="16.5" hidden="1" x14ac:dyDescent="0.45">
      <c r="A1616" s="151"/>
      <c r="B1616" s="189"/>
      <c r="C1616" s="83"/>
      <c r="D1616" s="92">
        <v>2012</v>
      </c>
      <c r="E1616" s="91">
        <v>471</v>
      </c>
      <c r="F1616" s="91" t="s">
        <v>242</v>
      </c>
      <c r="G1616" s="91" t="s">
        <v>333</v>
      </c>
      <c r="H1616" s="91" t="s">
        <v>277</v>
      </c>
      <c r="I1616" s="91" t="s">
        <v>497</v>
      </c>
      <c r="J1616" s="90"/>
      <c r="K1616" s="90"/>
      <c r="L1616" s="90"/>
      <c r="M1616" s="90"/>
      <c r="N1616" s="90"/>
      <c r="O1616" s="90"/>
      <c r="P1616" s="90">
        <v>0</v>
      </c>
      <c r="Q1616" s="90">
        <v>0</v>
      </c>
      <c r="R1616" s="90">
        <v>0</v>
      </c>
      <c r="S1616" s="86"/>
      <c r="T1616" s="86"/>
      <c r="U1616" s="89"/>
      <c r="V1616" s="89"/>
      <c r="W1616" s="89">
        <v>1.4106778209749957E-4</v>
      </c>
      <c r="X1616" s="89">
        <f>'RCP Data-Measures Tab'!$Q1616*'RCP Data-Measures Tab'!$W1616/1000</f>
        <v>0</v>
      </c>
      <c r="Y1616" s="88">
        <v>1.2829004757074799E-4</v>
      </c>
      <c r="Z1616" s="84">
        <f>'RCP Data-Measures Tab'!$Q1616*'RCP Data-Measures Tab'!$Y1616/1000</f>
        <v>0</v>
      </c>
      <c r="AA1616" s="87"/>
      <c r="AB1616" s="86"/>
      <c r="AC1616" s="85"/>
      <c r="AD1616" s="85"/>
      <c r="AE1616" s="84" t="str">
        <f>'RCP Data-Measures Tab'!$D1616&amp;'RCP Data-Measures Tab'!$F1616&amp;'RCP Data-Measures Tab'!$G1616&amp;'RCP Data-Measures Tab'!$H1616&amp;'RCP Data-Measures Tab'!$I1616</f>
        <v>2012CommercialMotors/DrivesCompressed Air System ImprovementsUnknown</v>
      </c>
      <c r="AF1616" s="84" t="s">
        <v>246</v>
      </c>
    </row>
    <row r="1617" spans="1:32" ht="16.5" hidden="1" x14ac:dyDescent="0.45">
      <c r="A1617" s="151"/>
      <c r="B1617" s="189"/>
      <c r="C1617" s="83"/>
      <c r="D1617" s="101">
        <v>2012</v>
      </c>
      <c r="E1617" s="100">
        <v>472</v>
      </c>
      <c r="F1617" s="100" t="s">
        <v>242</v>
      </c>
      <c r="G1617" s="100" t="s">
        <v>333</v>
      </c>
      <c r="H1617" s="100" t="s">
        <v>334</v>
      </c>
      <c r="I1617" s="100" t="s">
        <v>497</v>
      </c>
      <c r="J1617" s="99"/>
      <c r="K1617" s="99"/>
      <c r="L1617" s="99"/>
      <c r="M1617" s="99"/>
      <c r="N1617" s="99"/>
      <c r="O1617" s="99"/>
      <c r="P1617" s="99">
        <v>0</v>
      </c>
      <c r="Q1617" s="99">
        <v>602222.57000000007</v>
      </c>
      <c r="R1617" s="99">
        <v>6.8746869917958947E-2</v>
      </c>
      <c r="S1617" s="95"/>
      <c r="T1617" s="95"/>
      <c r="U1617" s="98"/>
      <c r="V1617" s="98"/>
      <c r="W1617" s="98">
        <v>1.4106778209749957E-4</v>
      </c>
      <c r="X1617" s="98">
        <f>'RCP Data-Measures Tab'!$Q1617*'RCP Data-Measures Tab'!$W1617/1000</f>
        <v>8.4954202278956184E-2</v>
      </c>
      <c r="Y1617" s="97">
        <v>1.2829004757074799E-4</v>
      </c>
      <c r="Z1617" s="93">
        <f>'RCP Data-Measures Tab'!$Q1617*'RCP Data-Measures Tab'!$Y1617/1000</f>
        <v>7.7259162153478111E-2</v>
      </c>
      <c r="AA1617" s="96"/>
      <c r="AB1617" s="95"/>
      <c r="AC1617" s="94"/>
      <c r="AD1617" s="94"/>
      <c r="AE1617" s="93" t="str">
        <f>'RCP Data-Measures Tab'!$D1617&amp;'RCP Data-Measures Tab'!$F1617&amp;'RCP Data-Measures Tab'!$G1617&amp;'RCP Data-Measures Tab'!$H1617&amp;'RCP Data-Measures Tab'!$I1617</f>
        <v>2012CommercialMotors/DrivesMotorsUnknown</v>
      </c>
      <c r="AF1617" s="93" t="s">
        <v>246</v>
      </c>
    </row>
    <row r="1618" spans="1:32" ht="16.5" hidden="1" x14ac:dyDescent="0.45">
      <c r="A1618" s="151"/>
      <c r="B1618" s="189"/>
      <c r="C1618" s="83"/>
      <c r="D1618" s="92">
        <v>2012</v>
      </c>
      <c r="E1618" s="91">
        <v>473</v>
      </c>
      <c r="F1618" s="91" t="s">
        <v>242</v>
      </c>
      <c r="G1618" s="91" t="s">
        <v>333</v>
      </c>
      <c r="H1618" s="91" t="s">
        <v>336</v>
      </c>
      <c r="I1618" s="91" t="s">
        <v>497</v>
      </c>
      <c r="J1618" s="90"/>
      <c r="K1618" s="90"/>
      <c r="L1618" s="90"/>
      <c r="M1618" s="90"/>
      <c r="N1618" s="90"/>
      <c r="O1618" s="90"/>
      <c r="P1618" s="90">
        <v>0</v>
      </c>
      <c r="Q1618" s="90">
        <v>13071786.819000002</v>
      </c>
      <c r="R1618" s="90">
        <v>1.4922131186467622</v>
      </c>
      <c r="S1618" s="86"/>
      <c r="T1618" s="86"/>
      <c r="U1618" s="89"/>
      <c r="V1618" s="89"/>
      <c r="W1618" s="89">
        <v>1.4106778209749957E-4</v>
      </c>
      <c r="X1618" s="89">
        <f>'RCP Data-Measures Tab'!$Q1618*'RCP Data-Measures Tab'!$W1618/1000</f>
        <v>1.8440079746076592</v>
      </c>
      <c r="Y1618" s="88">
        <v>1.2829004757074799E-4</v>
      </c>
      <c r="Z1618" s="84">
        <f>'RCP Data-Measures Tab'!$Q1618*'RCP Data-Measures Tab'!$Y1618/1000</f>
        <v>1.676980152844187</v>
      </c>
      <c r="AA1618" s="87"/>
      <c r="AB1618" s="86"/>
      <c r="AC1618" s="85"/>
      <c r="AD1618" s="85"/>
      <c r="AE1618" s="84" t="str">
        <f>'RCP Data-Measures Tab'!$D1618&amp;'RCP Data-Measures Tab'!$F1618&amp;'RCP Data-Measures Tab'!$G1618&amp;'RCP Data-Measures Tab'!$H1618&amp;'RCP Data-Measures Tab'!$I1618</f>
        <v>2012CommercialMotors/DrivesMotors/Drives ControlsUnknown</v>
      </c>
      <c r="AF1618" s="84" t="s">
        <v>246</v>
      </c>
    </row>
    <row r="1619" spans="1:32" ht="16.5" hidden="1" x14ac:dyDescent="0.45">
      <c r="A1619" s="151"/>
      <c r="B1619" s="189"/>
      <c r="C1619" s="83"/>
      <c r="D1619" s="101">
        <v>2012</v>
      </c>
      <c r="E1619" s="100">
        <v>474</v>
      </c>
      <c r="F1619" s="100" t="s">
        <v>242</v>
      </c>
      <c r="G1619" s="100" t="s">
        <v>333</v>
      </c>
      <c r="H1619" s="100" t="s">
        <v>323</v>
      </c>
      <c r="I1619" s="100" t="s">
        <v>497</v>
      </c>
      <c r="J1619" s="99"/>
      <c r="K1619" s="99"/>
      <c r="L1619" s="99"/>
      <c r="M1619" s="99"/>
      <c r="N1619" s="99"/>
      <c r="O1619" s="99"/>
      <c r="P1619" s="99">
        <v>0</v>
      </c>
      <c r="Q1619" s="99">
        <v>5615735.5599999996</v>
      </c>
      <c r="R1619" s="99">
        <v>0.64106570743024383</v>
      </c>
      <c r="S1619" s="95"/>
      <c r="T1619" s="95"/>
      <c r="U1619" s="98"/>
      <c r="V1619" s="98"/>
      <c r="W1619" s="98">
        <v>1.4106778209749957E-4</v>
      </c>
      <c r="X1619" s="98">
        <f>'RCP Data-Measures Tab'!$Q1619*'RCP Data-Measures Tab'!$W1619/1000</f>
        <v>0.79219936029525972</v>
      </c>
      <c r="Y1619" s="97">
        <v>1.2829004757074799E-4</v>
      </c>
      <c r="Z1619" s="93">
        <f>'RCP Data-Measures Tab'!$Q1619*'RCP Data-Measures Tab'!$Y1619/1000</f>
        <v>0.72044298213714097</v>
      </c>
      <c r="AA1619" s="96"/>
      <c r="AB1619" s="95"/>
      <c r="AC1619" s="94"/>
      <c r="AD1619" s="94"/>
      <c r="AE1619" s="93" t="str">
        <f>'RCP Data-Measures Tab'!$D1619&amp;'RCP Data-Measures Tab'!$F1619&amp;'RCP Data-Measures Tab'!$G1619&amp;'RCP Data-Measures Tab'!$H1619&amp;'RCP Data-Measures Tab'!$I1619</f>
        <v>2012CommercialMotors/DrivesPumps and FansUnknown</v>
      </c>
      <c r="AF1619" s="93" t="s">
        <v>246</v>
      </c>
    </row>
    <row r="1620" spans="1:32" ht="16.5" hidden="1" x14ac:dyDescent="0.45">
      <c r="A1620" s="151"/>
      <c r="B1620" s="189"/>
      <c r="C1620" s="83"/>
      <c r="D1620" s="92">
        <v>2012</v>
      </c>
      <c r="E1620" s="91">
        <v>475</v>
      </c>
      <c r="F1620" s="91" t="s">
        <v>242</v>
      </c>
      <c r="G1620" s="91" t="s">
        <v>344</v>
      </c>
      <c r="H1620" s="91" t="s">
        <v>405</v>
      </c>
      <c r="I1620" s="91" t="s">
        <v>497</v>
      </c>
      <c r="J1620" s="90"/>
      <c r="K1620" s="90"/>
      <c r="L1620" s="90"/>
      <c r="M1620" s="90"/>
      <c r="N1620" s="90"/>
      <c r="O1620" s="90"/>
      <c r="P1620" s="90">
        <v>0</v>
      </c>
      <c r="Q1620" s="90">
        <v>0</v>
      </c>
      <c r="R1620" s="90">
        <v>0</v>
      </c>
      <c r="S1620" s="86"/>
      <c r="T1620" s="86"/>
      <c r="U1620" s="89"/>
      <c r="V1620" s="89"/>
      <c r="W1620" s="89">
        <v>1.4106778209749957E-4</v>
      </c>
      <c r="X1620" s="89">
        <f>'RCP Data-Measures Tab'!$Q1620*'RCP Data-Measures Tab'!$W1620/1000</f>
        <v>0</v>
      </c>
      <c r="Y1620" s="88">
        <v>1.2829004757074799E-4</v>
      </c>
      <c r="Z1620" s="84">
        <f>'RCP Data-Measures Tab'!$Q1620*'RCP Data-Measures Tab'!$Y1620/1000</f>
        <v>0</v>
      </c>
      <c r="AA1620" s="87"/>
      <c r="AB1620" s="86"/>
      <c r="AC1620" s="85"/>
      <c r="AD1620" s="85"/>
      <c r="AE1620" s="84" t="str">
        <f>'RCP Data-Measures Tab'!$D1620&amp;'RCP Data-Measures Tab'!$F1620&amp;'RCP Data-Measures Tab'!$G1620&amp;'RCP Data-Measures Tab'!$H1620&amp;'RCP Data-Measures Tab'!$I1620</f>
        <v>2012CommercialProcess LoadsElevatorsUnknown</v>
      </c>
      <c r="AF1620" s="84" t="s">
        <v>246</v>
      </c>
    </row>
    <row r="1621" spans="1:32" ht="16.5" hidden="1" x14ac:dyDescent="0.45">
      <c r="A1621" s="151"/>
      <c r="B1621" s="189"/>
      <c r="C1621" s="83"/>
      <c r="D1621" s="101">
        <v>2012</v>
      </c>
      <c r="E1621" s="100">
        <v>476</v>
      </c>
      <c r="F1621" s="100" t="s">
        <v>242</v>
      </c>
      <c r="G1621" s="100" t="s">
        <v>344</v>
      </c>
      <c r="H1621" s="100" t="s">
        <v>406</v>
      </c>
      <c r="I1621" s="100" t="s">
        <v>497</v>
      </c>
      <c r="J1621" s="99"/>
      <c r="K1621" s="99"/>
      <c r="L1621" s="99"/>
      <c r="M1621" s="99"/>
      <c r="N1621" s="99"/>
      <c r="O1621" s="99"/>
      <c r="P1621" s="99">
        <v>0</v>
      </c>
      <c r="Q1621" s="99">
        <v>0</v>
      </c>
      <c r="R1621" s="99">
        <v>0</v>
      </c>
      <c r="S1621" s="95"/>
      <c r="T1621" s="95"/>
      <c r="U1621" s="98"/>
      <c r="V1621" s="98"/>
      <c r="W1621" s="98">
        <v>1.4106778209749957E-4</v>
      </c>
      <c r="X1621" s="98">
        <f>'RCP Data-Measures Tab'!$Q1621*'RCP Data-Measures Tab'!$W1621/1000</f>
        <v>0</v>
      </c>
      <c r="Y1621" s="97">
        <v>1.2829004757074799E-4</v>
      </c>
      <c r="Z1621" s="93">
        <f>'RCP Data-Measures Tab'!$Q1621*'RCP Data-Measures Tab'!$Y1621/1000</f>
        <v>0</v>
      </c>
      <c r="AA1621" s="96"/>
      <c r="AB1621" s="95"/>
      <c r="AC1621" s="94"/>
      <c r="AD1621" s="94"/>
      <c r="AE1621" s="93" t="str">
        <f>'RCP Data-Measures Tab'!$D1621&amp;'RCP Data-Measures Tab'!$F1621&amp;'RCP Data-Measures Tab'!$G1621&amp;'RCP Data-Measures Tab'!$H1621&amp;'RCP Data-Measures Tab'!$I1621</f>
        <v>2012CommercialProcess LoadsEscalatorsUnknown</v>
      </c>
      <c r="AF1621" s="93" t="s">
        <v>246</v>
      </c>
    </row>
    <row r="1622" spans="1:32" ht="16.5" hidden="1" x14ac:dyDescent="0.45">
      <c r="A1622" s="151"/>
      <c r="B1622" s="189"/>
      <c r="C1622" s="83"/>
      <c r="D1622" s="92">
        <v>2012</v>
      </c>
      <c r="E1622" s="91">
        <v>477</v>
      </c>
      <c r="F1622" s="91" t="s">
        <v>242</v>
      </c>
      <c r="G1622" s="91" t="s">
        <v>344</v>
      </c>
      <c r="H1622" s="91" t="s">
        <v>286</v>
      </c>
      <c r="I1622" s="91" t="s">
        <v>497</v>
      </c>
      <c r="J1622" s="90"/>
      <c r="K1622" s="90"/>
      <c r="L1622" s="90"/>
      <c r="M1622" s="90"/>
      <c r="N1622" s="90"/>
      <c r="O1622" s="90"/>
      <c r="P1622" s="90">
        <v>0</v>
      </c>
      <c r="Q1622" s="90">
        <v>0</v>
      </c>
      <c r="R1622" s="90">
        <v>0</v>
      </c>
      <c r="S1622" s="86"/>
      <c r="T1622" s="86"/>
      <c r="U1622" s="89"/>
      <c r="V1622" s="89"/>
      <c r="W1622" s="89">
        <v>1.4106778209749957E-4</v>
      </c>
      <c r="X1622" s="89">
        <f>'RCP Data-Measures Tab'!$Q1622*'RCP Data-Measures Tab'!$W1622/1000</f>
        <v>0</v>
      </c>
      <c r="Y1622" s="88">
        <v>1.2829004757074799E-4</v>
      </c>
      <c r="Z1622" s="84">
        <f>'RCP Data-Measures Tab'!$Q1622*'RCP Data-Measures Tab'!$Y1622/1000</f>
        <v>0</v>
      </c>
      <c r="AA1622" s="87"/>
      <c r="AB1622" s="86"/>
      <c r="AC1622" s="85"/>
      <c r="AD1622" s="85"/>
      <c r="AE1622" s="84" t="str">
        <f>'RCP Data-Measures Tab'!$D1622&amp;'RCP Data-Measures Tab'!$F1622&amp;'RCP Data-Measures Tab'!$G1622&amp;'RCP Data-Measures Tab'!$H1622&amp;'RCP Data-Measures Tab'!$I1622</f>
        <v>2012CommercialProcess LoadsHeat RecoveryUnknown</v>
      </c>
      <c r="AF1622" s="84" t="s">
        <v>246</v>
      </c>
    </row>
    <row r="1623" spans="1:32" ht="16.5" hidden="1" x14ac:dyDescent="0.45">
      <c r="A1623" s="151"/>
      <c r="B1623" s="189"/>
      <c r="C1623" s="83"/>
      <c r="D1623" s="101">
        <v>2012</v>
      </c>
      <c r="E1623" s="100">
        <v>478</v>
      </c>
      <c r="F1623" s="100" t="s">
        <v>242</v>
      </c>
      <c r="G1623" s="100" t="s">
        <v>344</v>
      </c>
      <c r="H1623" s="100" t="s">
        <v>407</v>
      </c>
      <c r="I1623" s="100" t="s">
        <v>497</v>
      </c>
      <c r="J1623" s="99"/>
      <c r="K1623" s="99"/>
      <c r="L1623" s="99"/>
      <c r="M1623" s="99"/>
      <c r="N1623" s="99"/>
      <c r="O1623" s="99"/>
      <c r="P1623" s="99">
        <v>0</v>
      </c>
      <c r="Q1623" s="99">
        <v>612629.71</v>
      </c>
      <c r="R1623" s="99">
        <v>6.9934897124767303E-2</v>
      </c>
      <c r="S1623" s="95"/>
      <c r="T1623" s="95"/>
      <c r="U1623" s="98"/>
      <c r="V1623" s="98"/>
      <c r="W1623" s="98">
        <v>1.4106778209749957E-4</v>
      </c>
      <c r="X1623" s="98">
        <f>'RCP Data-Measures Tab'!$Q1623*'RCP Data-Measures Tab'!$W1623/1000</f>
        <v>8.6422314436734343E-2</v>
      </c>
      <c r="Y1623" s="97">
        <v>1.2829004757074799E-4</v>
      </c>
      <c r="Z1623" s="93">
        <f>'RCP Data-Measures Tab'!$Q1623*'RCP Data-Measures Tab'!$Y1623/1000</f>
        <v>7.8594294639153545E-2</v>
      </c>
      <c r="AA1623" s="96"/>
      <c r="AB1623" s="95"/>
      <c r="AC1623" s="94"/>
      <c r="AD1623" s="94"/>
      <c r="AE1623" s="93" t="str">
        <f>'RCP Data-Measures Tab'!$D1623&amp;'RCP Data-Measures Tab'!$F1623&amp;'RCP Data-Measures Tab'!$G1623&amp;'RCP Data-Measures Tab'!$H1623&amp;'RCP Data-Measures Tab'!$I1623</f>
        <v>2012CommercialProcess LoadsProcess Loads System ControlsUnknown</v>
      </c>
      <c r="AF1623" s="93" t="s">
        <v>246</v>
      </c>
    </row>
    <row r="1624" spans="1:32" ht="16.5" hidden="1" x14ac:dyDescent="0.45">
      <c r="A1624" s="151"/>
      <c r="B1624" s="189"/>
      <c r="C1624" s="83"/>
      <c r="D1624" s="92">
        <v>2012</v>
      </c>
      <c r="E1624" s="91">
        <v>479</v>
      </c>
      <c r="F1624" s="91" t="s">
        <v>242</v>
      </c>
      <c r="G1624" s="91" t="s">
        <v>344</v>
      </c>
      <c r="H1624" s="91" t="s">
        <v>410</v>
      </c>
      <c r="I1624" s="91" t="s">
        <v>497</v>
      </c>
      <c r="J1624" s="90"/>
      <c r="K1624" s="90"/>
      <c r="L1624" s="90"/>
      <c r="M1624" s="90"/>
      <c r="N1624" s="90"/>
      <c r="O1624" s="90"/>
      <c r="P1624" s="90">
        <v>0</v>
      </c>
      <c r="Q1624" s="90">
        <v>1129634.76</v>
      </c>
      <c r="R1624" s="90">
        <v>0.12895374000072499</v>
      </c>
      <c r="S1624" s="86"/>
      <c r="T1624" s="86"/>
      <c r="U1624" s="89"/>
      <c r="V1624" s="89"/>
      <c r="W1624" s="89">
        <v>1.4106778209749957E-4</v>
      </c>
      <c r="X1624" s="89">
        <f>'RCP Data-Measures Tab'!$Q1624*'RCP Data-Measures Tab'!$W1624/1000</f>
        <v>0.15935507017344122</v>
      </c>
      <c r="Y1624" s="88">
        <v>1.2829004757074799E-4</v>
      </c>
      <c r="Z1624" s="84">
        <f>'RCP Data-Measures Tab'!$Q1624*'RCP Data-Measures Tab'!$Y1624/1000</f>
        <v>0.14492089709797049</v>
      </c>
      <c r="AA1624" s="87"/>
      <c r="AB1624" s="86"/>
      <c r="AC1624" s="85"/>
      <c r="AD1624" s="85"/>
      <c r="AE1624" s="84" t="str">
        <f>'RCP Data-Measures Tab'!$D1624&amp;'RCP Data-Measures Tab'!$F1624&amp;'RCP Data-Measures Tab'!$G1624&amp;'RCP Data-Measures Tab'!$H1624&amp;'RCP Data-Measures Tab'!$I1624</f>
        <v>2012CommercialProcess LoadsProcess Loads System ImprovementsUnknown</v>
      </c>
      <c r="AF1624" s="84" t="s">
        <v>246</v>
      </c>
    </row>
    <row r="1625" spans="1:32" ht="16.5" hidden="1" x14ac:dyDescent="0.45">
      <c r="A1625" s="151"/>
      <c r="B1625" s="189"/>
      <c r="C1625" s="83"/>
      <c r="D1625" s="101">
        <v>2012</v>
      </c>
      <c r="E1625" s="100">
        <v>480</v>
      </c>
      <c r="F1625" s="100" t="s">
        <v>242</v>
      </c>
      <c r="G1625" s="100" t="s">
        <v>344</v>
      </c>
      <c r="H1625" s="100" t="s">
        <v>323</v>
      </c>
      <c r="I1625" s="100" t="s">
        <v>497</v>
      </c>
      <c r="J1625" s="99"/>
      <c r="K1625" s="99"/>
      <c r="L1625" s="99"/>
      <c r="M1625" s="99"/>
      <c r="N1625" s="99"/>
      <c r="O1625" s="99"/>
      <c r="P1625" s="99">
        <v>0</v>
      </c>
      <c r="Q1625" s="99">
        <v>137131.25</v>
      </c>
      <c r="R1625" s="99">
        <v>1.5654252609238039E-2</v>
      </c>
      <c r="S1625" s="95"/>
      <c r="T1625" s="95"/>
      <c r="U1625" s="98"/>
      <c r="V1625" s="98"/>
      <c r="W1625" s="98">
        <v>1.4106778209749957E-4</v>
      </c>
      <c r="X1625" s="98">
        <f>'RCP Data-Measures Tab'!$Q1625*'RCP Data-Measures Tab'!$W1625/1000</f>
        <v>1.9344801293757735E-2</v>
      </c>
      <c r="Y1625" s="97">
        <v>1.2829004757074799E-4</v>
      </c>
      <c r="Z1625" s="93">
        <f>'RCP Data-Measures Tab'!$Q1625*'RCP Data-Measures Tab'!$Y1625/1000</f>
        <v>1.7592574585936133E-2</v>
      </c>
      <c r="AA1625" s="96"/>
      <c r="AB1625" s="95"/>
      <c r="AC1625" s="94"/>
      <c r="AD1625" s="94"/>
      <c r="AE1625" s="93" t="str">
        <f>'RCP Data-Measures Tab'!$D1625&amp;'RCP Data-Measures Tab'!$F1625&amp;'RCP Data-Measures Tab'!$G1625&amp;'RCP Data-Measures Tab'!$H1625&amp;'RCP Data-Measures Tab'!$I1625</f>
        <v>2012CommercialProcess LoadsPumps and FansUnknown</v>
      </c>
      <c r="AF1625" s="93" t="s">
        <v>246</v>
      </c>
    </row>
    <row r="1626" spans="1:32" ht="16.5" hidden="1" x14ac:dyDescent="0.45">
      <c r="A1626" s="151"/>
      <c r="B1626" s="189"/>
      <c r="C1626" s="83"/>
      <c r="D1626" s="92">
        <v>2012</v>
      </c>
      <c r="E1626" s="91">
        <v>481</v>
      </c>
      <c r="F1626" s="91" t="s">
        <v>242</v>
      </c>
      <c r="G1626" s="91" t="s">
        <v>349</v>
      </c>
      <c r="H1626" s="91" t="s">
        <v>286</v>
      </c>
      <c r="I1626" s="91" t="s">
        <v>497</v>
      </c>
      <c r="J1626" s="90"/>
      <c r="K1626" s="90"/>
      <c r="L1626" s="90"/>
      <c r="M1626" s="90"/>
      <c r="N1626" s="90"/>
      <c r="O1626" s="90"/>
      <c r="P1626" s="90">
        <v>0</v>
      </c>
      <c r="Q1626" s="90">
        <v>120514.95</v>
      </c>
      <c r="R1626" s="90">
        <v>1.3757414184510699E-2</v>
      </c>
      <c r="S1626" s="86"/>
      <c r="T1626" s="86"/>
      <c r="U1626" s="89"/>
      <c r="V1626" s="89"/>
      <c r="W1626" s="89">
        <v>1.1589630601048657E-4</v>
      </c>
      <c r="X1626" s="89">
        <f>'RCP Data-Measures Tab'!$Q1626*'RCP Data-Measures Tab'!$W1626/1000</f>
        <v>1.3967237524038488E-2</v>
      </c>
      <c r="Y1626" s="88">
        <v>1.2881769086422074E-4</v>
      </c>
      <c r="Z1626" s="84">
        <f>'RCP Data-Measures Tab'!$Q1626*'RCP Data-Measures Tab'!$Y1626/1000</f>
        <v>1.5524457573617019E-2</v>
      </c>
      <c r="AA1626" s="87"/>
      <c r="AB1626" s="86"/>
      <c r="AC1626" s="85"/>
      <c r="AD1626" s="85"/>
      <c r="AE1626" s="84" t="str">
        <f>'RCP Data-Measures Tab'!$D1626&amp;'RCP Data-Measures Tab'!$F1626&amp;'RCP Data-Measures Tab'!$G1626&amp;'RCP Data-Measures Tab'!$H1626&amp;'RCP Data-Measures Tab'!$I1626</f>
        <v>2012CommercialRefrigerationHeat RecoveryUnknown</v>
      </c>
      <c r="AF1626" s="84" t="s">
        <v>246</v>
      </c>
    </row>
    <row r="1627" spans="1:32" ht="16.5" hidden="1" x14ac:dyDescent="0.45">
      <c r="A1627" s="151"/>
      <c r="B1627" s="189"/>
      <c r="C1627" s="83"/>
      <c r="D1627" s="101">
        <v>2012</v>
      </c>
      <c r="E1627" s="100">
        <v>482</v>
      </c>
      <c r="F1627" s="100" t="s">
        <v>242</v>
      </c>
      <c r="G1627" s="100" t="s">
        <v>349</v>
      </c>
      <c r="H1627" s="100" t="s">
        <v>352</v>
      </c>
      <c r="I1627" s="100" t="s">
        <v>497</v>
      </c>
      <c r="J1627" s="99"/>
      <c r="K1627" s="99"/>
      <c r="L1627" s="99"/>
      <c r="M1627" s="99"/>
      <c r="N1627" s="99"/>
      <c r="O1627" s="99"/>
      <c r="P1627" s="99">
        <v>0</v>
      </c>
      <c r="Q1627" s="99">
        <v>10260.6854</v>
      </c>
      <c r="R1627" s="99">
        <v>1.1713110925484209E-3</v>
      </c>
      <c r="S1627" s="95"/>
      <c r="T1627" s="95"/>
      <c r="U1627" s="98"/>
      <c r="V1627" s="98"/>
      <c r="W1627" s="98">
        <v>1.1589630601048657E-4</v>
      </c>
      <c r="X1627" s="98">
        <f>'RCP Data-Measures Tab'!$Q1627*'RCP Data-Measures Tab'!$W1627/1000</f>
        <v>1.1891755349957317E-3</v>
      </c>
      <c r="Y1627" s="97">
        <v>1.2881769086422074E-4</v>
      </c>
      <c r="Z1627" s="93">
        <f>'RCP Data-Measures Tab'!$Q1627*'RCP Data-Measures Tab'!$Y1627/1000</f>
        <v>1.3217577999122233E-3</v>
      </c>
      <c r="AA1627" s="96"/>
      <c r="AB1627" s="95"/>
      <c r="AC1627" s="94"/>
      <c r="AD1627" s="94"/>
      <c r="AE1627" s="93" t="str">
        <f>'RCP Data-Measures Tab'!$D1627&amp;'RCP Data-Measures Tab'!$F1627&amp;'RCP Data-Measures Tab'!$G1627&amp;'RCP Data-Measures Tab'!$H1627&amp;'RCP Data-Measures Tab'!$I1627</f>
        <v>2012CommercialRefrigerationPackaged RefrigerationUnknown</v>
      </c>
      <c r="AF1627" s="93" t="s">
        <v>246</v>
      </c>
    </row>
    <row r="1628" spans="1:32" ht="16.5" hidden="1" x14ac:dyDescent="0.45">
      <c r="A1628" s="151"/>
      <c r="B1628" s="189"/>
      <c r="C1628" s="83"/>
      <c r="D1628" s="92">
        <v>2012</v>
      </c>
      <c r="E1628" s="91">
        <v>483</v>
      </c>
      <c r="F1628" s="91" t="s">
        <v>242</v>
      </c>
      <c r="G1628" s="91" t="s">
        <v>349</v>
      </c>
      <c r="H1628" s="91" t="s">
        <v>323</v>
      </c>
      <c r="I1628" s="91" t="s">
        <v>497</v>
      </c>
      <c r="J1628" s="90"/>
      <c r="K1628" s="90"/>
      <c r="L1628" s="90"/>
      <c r="M1628" s="90"/>
      <c r="N1628" s="90"/>
      <c r="O1628" s="90"/>
      <c r="P1628" s="90">
        <v>0</v>
      </c>
      <c r="Q1628" s="90">
        <v>0</v>
      </c>
      <c r="R1628" s="90">
        <v>0</v>
      </c>
      <c r="S1628" s="86"/>
      <c r="T1628" s="86"/>
      <c r="U1628" s="89"/>
      <c r="V1628" s="89"/>
      <c r="W1628" s="89">
        <v>1.1589630601048657E-4</v>
      </c>
      <c r="X1628" s="89">
        <f>'RCP Data-Measures Tab'!$Q1628*'RCP Data-Measures Tab'!$W1628/1000</f>
        <v>0</v>
      </c>
      <c r="Y1628" s="88">
        <v>1.2881769086422074E-4</v>
      </c>
      <c r="Z1628" s="84">
        <f>'RCP Data-Measures Tab'!$Q1628*'RCP Data-Measures Tab'!$Y1628/1000</f>
        <v>0</v>
      </c>
      <c r="AA1628" s="87"/>
      <c r="AB1628" s="86"/>
      <c r="AC1628" s="85"/>
      <c r="AD1628" s="85"/>
      <c r="AE1628" s="84" t="str">
        <f>'RCP Data-Measures Tab'!$D1628&amp;'RCP Data-Measures Tab'!$F1628&amp;'RCP Data-Measures Tab'!$G1628&amp;'RCP Data-Measures Tab'!$H1628&amp;'RCP Data-Measures Tab'!$I1628</f>
        <v>2012CommercialRefrigerationPumps and FansUnknown</v>
      </c>
      <c r="AF1628" s="84" t="s">
        <v>246</v>
      </c>
    </row>
    <row r="1629" spans="1:32" ht="16.5" hidden="1" x14ac:dyDescent="0.45">
      <c r="A1629" s="151"/>
      <c r="B1629" s="189"/>
      <c r="C1629" s="83"/>
      <c r="D1629" s="101">
        <v>2012</v>
      </c>
      <c r="E1629" s="100">
        <v>484</v>
      </c>
      <c r="F1629" s="100" t="s">
        <v>242</v>
      </c>
      <c r="G1629" s="100" t="s">
        <v>349</v>
      </c>
      <c r="H1629" s="100" t="s">
        <v>357</v>
      </c>
      <c r="I1629" s="100" t="s">
        <v>497</v>
      </c>
      <c r="J1629" s="99"/>
      <c r="K1629" s="99"/>
      <c r="L1629" s="99"/>
      <c r="M1629" s="99"/>
      <c r="N1629" s="99"/>
      <c r="O1629" s="99"/>
      <c r="P1629" s="99">
        <v>0</v>
      </c>
      <c r="Q1629" s="99">
        <v>823576.78</v>
      </c>
      <c r="R1629" s="99">
        <v>9.4015616923570591E-2</v>
      </c>
      <c r="S1629" s="95"/>
      <c r="T1629" s="95"/>
      <c r="U1629" s="98"/>
      <c r="V1629" s="98"/>
      <c r="W1629" s="98">
        <v>1.1589630601048657E-4</v>
      </c>
      <c r="X1629" s="98">
        <f>'RCP Data-Measures Tab'!$Q1629*'RCP Data-Measures Tab'!$W1629/1000</f>
        <v>9.5449506518011179E-2</v>
      </c>
      <c r="Y1629" s="97">
        <v>1.2881769086422074E-4</v>
      </c>
      <c r="Z1629" s="93">
        <f>'RCP Data-Measures Tab'!$Q1629*'RCP Data-Measures Tab'!$Y1629/1000</f>
        <v>0.10609125904899033</v>
      </c>
      <c r="AA1629" s="96"/>
      <c r="AB1629" s="95"/>
      <c r="AC1629" s="94"/>
      <c r="AD1629" s="94"/>
      <c r="AE1629" s="93" t="str">
        <f>'RCP Data-Measures Tab'!$D1629&amp;'RCP Data-Measures Tab'!$F1629&amp;'RCP Data-Measures Tab'!$G1629&amp;'RCP Data-Measures Tab'!$H1629&amp;'RCP Data-Measures Tab'!$I1629</f>
        <v>2012CommercialRefrigerationRefrigeration System ControlsUnknown</v>
      </c>
      <c r="AF1629" s="93" t="s">
        <v>246</v>
      </c>
    </row>
    <row r="1630" spans="1:32" ht="16.5" hidden="1" x14ac:dyDescent="0.45">
      <c r="A1630" s="151"/>
      <c r="B1630" s="189"/>
      <c r="C1630" s="83"/>
      <c r="D1630" s="92">
        <v>2012</v>
      </c>
      <c r="E1630" s="91">
        <v>485</v>
      </c>
      <c r="F1630" s="91" t="s">
        <v>242</v>
      </c>
      <c r="G1630" s="91" t="s">
        <v>349</v>
      </c>
      <c r="H1630" s="91" t="s">
        <v>361</v>
      </c>
      <c r="I1630" s="91" t="s">
        <v>497</v>
      </c>
      <c r="J1630" s="90"/>
      <c r="K1630" s="90"/>
      <c r="L1630" s="90"/>
      <c r="M1630" s="90"/>
      <c r="N1630" s="90"/>
      <c r="O1630" s="90"/>
      <c r="P1630" s="90">
        <v>0</v>
      </c>
      <c r="Q1630" s="90">
        <v>20041553.434084427</v>
      </c>
      <c r="R1630" s="90">
        <v>2.2878485974761138</v>
      </c>
      <c r="S1630" s="86"/>
      <c r="T1630" s="86"/>
      <c r="U1630" s="89"/>
      <c r="V1630" s="89"/>
      <c r="W1630" s="89">
        <v>1.1589630601048657E-4</v>
      </c>
      <c r="X1630" s="89">
        <f>'RCP Data-Measures Tab'!$Q1630*'RCP Data-Measures Tab'!$W1630/1000</f>
        <v>2.3227420097221665</v>
      </c>
      <c r="Y1630" s="88">
        <v>1.2881769086422074E-4</v>
      </c>
      <c r="Z1630" s="84">
        <f>'RCP Data-Measures Tab'!$Q1630*'RCP Data-Measures Tab'!$Y1630/1000</f>
        <v>2.5817066347106494</v>
      </c>
      <c r="AA1630" s="87"/>
      <c r="AB1630" s="86"/>
      <c r="AC1630" s="85"/>
      <c r="AD1630" s="85"/>
      <c r="AE1630" s="84" t="str">
        <f>'RCP Data-Measures Tab'!$D1630&amp;'RCP Data-Measures Tab'!$F1630&amp;'RCP Data-Measures Tab'!$G1630&amp;'RCP Data-Measures Tab'!$H1630&amp;'RCP Data-Measures Tab'!$I1630</f>
        <v>2012CommercialRefrigerationRefrigeration System ImprovementsUnknown</v>
      </c>
      <c r="AF1630" s="84" t="s">
        <v>246</v>
      </c>
    </row>
    <row r="1631" spans="1:32" ht="16.5" hidden="1" x14ac:dyDescent="0.45">
      <c r="A1631" s="151"/>
      <c r="B1631" s="189"/>
      <c r="C1631" s="83"/>
      <c r="D1631" s="101">
        <v>2012</v>
      </c>
      <c r="E1631" s="100">
        <v>486</v>
      </c>
      <c r="F1631" s="100" t="s">
        <v>242</v>
      </c>
      <c r="G1631" s="100" t="s">
        <v>368</v>
      </c>
      <c r="H1631" s="100" t="s">
        <v>286</v>
      </c>
      <c r="I1631" s="100" t="s">
        <v>497</v>
      </c>
      <c r="J1631" s="99"/>
      <c r="K1631" s="99"/>
      <c r="L1631" s="99"/>
      <c r="M1631" s="99"/>
      <c r="N1631" s="99"/>
      <c r="O1631" s="99"/>
      <c r="P1631" s="99">
        <v>0</v>
      </c>
      <c r="Q1631" s="99">
        <v>0</v>
      </c>
      <c r="R1631" s="99">
        <v>0</v>
      </c>
      <c r="S1631" s="95"/>
      <c r="T1631" s="95"/>
      <c r="U1631" s="98"/>
      <c r="V1631" s="98"/>
      <c r="W1631" s="98">
        <v>1.7242856193782588E-4</v>
      </c>
      <c r="X1631" s="98">
        <f>'RCP Data-Measures Tab'!$Q1631*'RCP Data-Measures Tab'!$W1631/1000</f>
        <v>0</v>
      </c>
      <c r="Y1631" s="97">
        <v>1.2477892650479032E-4</v>
      </c>
      <c r="Z1631" s="93">
        <f>'RCP Data-Measures Tab'!$Q1631*'RCP Data-Measures Tab'!$Y1631/1000</f>
        <v>0</v>
      </c>
      <c r="AA1631" s="96"/>
      <c r="AB1631" s="95"/>
      <c r="AC1631" s="94"/>
      <c r="AD1631" s="94"/>
      <c r="AE1631" s="93" t="str">
        <f>'RCP Data-Measures Tab'!$D1631&amp;'RCP Data-Measures Tab'!$F1631&amp;'RCP Data-Measures Tab'!$G1631&amp;'RCP Data-Measures Tab'!$H1631&amp;'RCP Data-Measures Tab'!$I1631</f>
        <v>2012CommercialWater HeatingHeat RecoveryUnknown</v>
      </c>
      <c r="AF1631" s="93" t="s">
        <v>246</v>
      </c>
    </row>
    <row r="1632" spans="1:32" ht="16.5" hidden="1" x14ac:dyDescent="0.45">
      <c r="A1632" s="151"/>
      <c r="B1632" s="189"/>
      <c r="C1632" s="83"/>
      <c r="D1632" s="92">
        <v>2012</v>
      </c>
      <c r="E1632" s="91">
        <v>487</v>
      </c>
      <c r="F1632" s="91" t="s">
        <v>242</v>
      </c>
      <c r="G1632" s="91" t="s">
        <v>368</v>
      </c>
      <c r="H1632" s="91" t="s">
        <v>429</v>
      </c>
      <c r="I1632" s="91" t="s">
        <v>497</v>
      </c>
      <c r="J1632" s="90"/>
      <c r="K1632" s="90"/>
      <c r="L1632" s="90"/>
      <c r="M1632" s="90"/>
      <c r="N1632" s="90"/>
      <c r="O1632" s="90"/>
      <c r="P1632" s="90">
        <v>0</v>
      </c>
      <c r="Q1632" s="90">
        <v>0</v>
      </c>
      <c r="R1632" s="90">
        <v>0</v>
      </c>
      <c r="S1632" s="86"/>
      <c r="T1632" s="86"/>
      <c r="U1632" s="89"/>
      <c r="V1632" s="89"/>
      <c r="W1632" s="89">
        <v>1.7242856193782588E-4</v>
      </c>
      <c r="X1632" s="89">
        <f>'RCP Data-Measures Tab'!$Q1632*'RCP Data-Measures Tab'!$W1632/1000</f>
        <v>0</v>
      </c>
      <c r="Y1632" s="88">
        <v>1.2477892650479032E-4</v>
      </c>
      <c r="Z1632" s="84">
        <f>'RCP Data-Measures Tab'!$Q1632*'RCP Data-Measures Tab'!$Y1632/1000</f>
        <v>0</v>
      </c>
      <c r="AA1632" s="87"/>
      <c r="AB1632" s="86"/>
      <c r="AC1632" s="85"/>
      <c r="AD1632" s="85"/>
      <c r="AE1632" s="84" t="str">
        <f>'RCP Data-Measures Tab'!$D1632&amp;'RCP Data-Measures Tab'!$F1632&amp;'RCP Data-Measures Tab'!$G1632&amp;'RCP Data-Measures Tab'!$H1632&amp;'RCP Data-Measures Tab'!$I1632</f>
        <v>2012CommercialWater HeatingPool System ImprovementsUnknown</v>
      </c>
      <c r="AF1632" s="84" t="s">
        <v>246</v>
      </c>
    </row>
    <row r="1633" spans="1:32" ht="16.5" hidden="1" x14ac:dyDescent="0.45">
      <c r="A1633" s="151"/>
      <c r="B1633" s="189"/>
      <c r="C1633" s="83"/>
      <c r="D1633" s="101">
        <v>2012</v>
      </c>
      <c r="E1633" s="100">
        <v>488</v>
      </c>
      <c r="F1633" s="100" t="s">
        <v>242</v>
      </c>
      <c r="G1633" s="100" t="s">
        <v>368</v>
      </c>
      <c r="H1633" s="100" t="s">
        <v>369</v>
      </c>
      <c r="I1633" s="100" t="s">
        <v>497</v>
      </c>
      <c r="J1633" s="99"/>
      <c r="K1633" s="99"/>
      <c r="L1633" s="99"/>
      <c r="M1633" s="99"/>
      <c r="N1633" s="99"/>
      <c r="O1633" s="99"/>
      <c r="P1633" s="99">
        <v>0</v>
      </c>
      <c r="Q1633" s="99">
        <v>0</v>
      </c>
      <c r="R1633" s="99">
        <v>0</v>
      </c>
      <c r="S1633" s="95"/>
      <c r="T1633" s="95"/>
      <c r="U1633" s="98"/>
      <c r="V1633" s="98"/>
      <c r="W1633" s="98">
        <v>1.7242856193782588E-4</v>
      </c>
      <c r="X1633" s="98">
        <f>'RCP Data-Measures Tab'!$Q1633*'RCP Data-Measures Tab'!$W1633/1000</f>
        <v>0</v>
      </c>
      <c r="Y1633" s="97">
        <v>1.2477892650479032E-4</v>
      </c>
      <c r="Z1633" s="93">
        <f>'RCP Data-Measures Tab'!$Q1633*'RCP Data-Measures Tab'!$Y1633/1000</f>
        <v>0</v>
      </c>
      <c r="AA1633" s="96"/>
      <c r="AB1633" s="95"/>
      <c r="AC1633" s="94"/>
      <c r="AD1633" s="94"/>
      <c r="AE1633" s="93" t="str">
        <f>'RCP Data-Measures Tab'!$D1633&amp;'RCP Data-Measures Tab'!$F1633&amp;'RCP Data-Measures Tab'!$G1633&amp;'RCP Data-Measures Tab'!$H1633&amp;'RCP Data-Measures Tab'!$I1633</f>
        <v>2012CommercialWater HeatingSystem Efficiency ImprovementsUnknown</v>
      </c>
      <c r="AF1633" s="93" t="s">
        <v>246</v>
      </c>
    </row>
    <row r="1634" spans="1:32" ht="16.5" hidden="1" x14ac:dyDescent="0.45">
      <c r="A1634" s="151"/>
      <c r="B1634" s="189"/>
      <c r="C1634" s="83"/>
      <c r="D1634" s="92">
        <v>2012</v>
      </c>
      <c r="E1634" s="91">
        <v>489</v>
      </c>
      <c r="F1634" s="91" t="s">
        <v>242</v>
      </c>
      <c r="G1634" s="91" t="s">
        <v>368</v>
      </c>
      <c r="H1634" s="91" t="s">
        <v>370</v>
      </c>
      <c r="I1634" s="91" t="s">
        <v>497</v>
      </c>
      <c r="J1634" s="90"/>
      <c r="K1634" s="90"/>
      <c r="L1634" s="90"/>
      <c r="M1634" s="90"/>
      <c r="N1634" s="90"/>
      <c r="O1634" s="90"/>
      <c r="P1634" s="90">
        <v>0</v>
      </c>
      <c r="Q1634" s="90">
        <v>35798.58</v>
      </c>
      <c r="R1634" s="90">
        <v>4.0865959599614109E-3</v>
      </c>
      <c r="S1634" s="86"/>
      <c r="T1634" s="86"/>
      <c r="U1634" s="89"/>
      <c r="V1634" s="89"/>
      <c r="W1634" s="89">
        <v>1.7242856193782588E-4</v>
      </c>
      <c r="X1634" s="89">
        <f>'RCP Data-Measures Tab'!$Q1634*'RCP Data-Measures Tab'!$W1634/1000</f>
        <v>6.1726976688162155E-3</v>
      </c>
      <c r="Y1634" s="88">
        <v>1.2477892650479032E-4</v>
      </c>
      <c r="Z1634" s="84">
        <f>'RCP Data-Measures Tab'!$Q1634*'RCP Data-Measures Tab'!$Y1634/1000</f>
        <v>4.4669083827958561E-3</v>
      </c>
      <c r="AA1634" s="87"/>
      <c r="AB1634" s="86"/>
      <c r="AC1634" s="85"/>
      <c r="AD1634" s="85"/>
      <c r="AE1634" s="84" t="str">
        <f>'RCP Data-Measures Tab'!$D1634&amp;'RCP Data-Measures Tab'!$F1634&amp;'RCP Data-Measures Tab'!$G1634&amp;'RCP Data-Measures Tab'!$H1634&amp;'RCP Data-Measures Tab'!$I1634</f>
        <v>2012CommercialWater HeatingWater HeatersUnknown</v>
      </c>
      <c r="AF1634" s="84" t="s">
        <v>246</v>
      </c>
    </row>
    <row r="1635" spans="1:32" ht="16.5" hidden="1" x14ac:dyDescent="0.45">
      <c r="A1635" s="151"/>
      <c r="B1635" s="189"/>
      <c r="C1635" s="83"/>
      <c r="D1635" s="101">
        <v>2012</v>
      </c>
      <c r="E1635" s="100">
        <v>490</v>
      </c>
      <c r="F1635" s="100" t="s">
        <v>242</v>
      </c>
      <c r="G1635" s="100" t="s">
        <v>368</v>
      </c>
      <c r="H1635" s="100" t="s">
        <v>431</v>
      </c>
      <c r="I1635" s="100" t="s">
        <v>497</v>
      </c>
      <c r="J1635" s="99"/>
      <c r="K1635" s="99"/>
      <c r="L1635" s="99"/>
      <c r="M1635" s="99"/>
      <c r="N1635" s="99"/>
      <c r="O1635" s="99"/>
      <c r="P1635" s="99">
        <v>0</v>
      </c>
      <c r="Q1635" s="99">
        <v>2024.2952</v>
      </c>
      <c r="R1635" s="99">
        <v>2.3108393361326299E-4</v>
      </c>
      <c r="S1635" s="95"/>
      <c r="T1635" s="95"/>
      <c r="U1635" s="98"/>
      <c r="V1635" s="98"/>
      <c r="W1635" s="98">
        <v>1.7242856193782588E-4</v>
      </c>
      <c r="X1635" s="98">
        <f>'RCP Data-Measures Tab'!$Q1635*'RCP Data-Measures Tab'!$W1635/1000</f>
        <v>3.4904631027364363E-4</v>
      </c>
      <c r="Y1635" s="97">
        <v>1.2477892650479032E-4</v>
      </c>
      <c r="Z1635" s="93">
        <f>'RCP Data-Measures Tab'!$Q1635*'RCP Data-Measures Tab'!$Y1635/1000</f>
        <v>2.5258938198479981E-4</v>
      </c>
      <c r="AA1635" s="96"/>
      <c r="AB1635" s="95"/>
      <c r="AC1635" s="94"/>
      <c r="AD1635" s="94"/>
      <c r="AE1635" s="93" t="str">
        <f>'RCP Data-Measures Tab'!$D1635&amp;'RCP Data-Measures Tab'!$F1635&amp;'RCP Data-Measures Tab'!$G1635&amp;'RCP Data-Measures Tab'!$H1635&amp;'RCP Data-Measures Tab'!$I1635</f>
        <v>2012CommercialWater HeatingWater Heating ControlsUnknown</v>
      </c>
      <c r="AF1635" s="93" t="s">
        <v>246</v>
      </c>
    </row>
    <row r="1636" spans="1:32" ht="16.5" hidden="1" x14ac:dyDescent="0.45">
      <c r="A1636" s="151"/>
      <c r="B1636" s="189"/>
      <c r="C1636" s="83"/>
      <c r="D1636" s="92">
        <v>2012</v>
      </c>
      <c r="E1636" s="91">
        <v>491</v>
      </c>
      <c r="F1636" s="91" t="s">
        <v>242</v>
      </c>
      <c r="G1636" s="91" t="s">
        <v>368</v>
      </c>
      <c r="H1636" s="91" t="s">
        <v>434</v>
      </c>
      <c r="I1636" s="91" t="s">
        <v>497</v>
      </c>
      <c r="J1636" s="90"/>
      <c r="K1636" s="90"/>
      <c r="L1636" s="90"/>
      <c r="M1636" s="90"/>
      <c r="N1636" s="90"/>
      <c r="O1636" s="90"/>
      <c r="P1636" s="90">
        <v>0</v>
      </c>
      <c r="Q1636" s="90">
        <v>256</v>
      </c>
      <c r="R1636" s="90">
        <v>2.9223743695183701E-5</v>
      </c>
      <c r="S1636" s="86"/>
      <c r="T1636" s="86"/>
      <c r="U1636" s="89"/>
      <c r="V1636" s="89"/>
      <c r="W1636" s="89">
        <v>1.7242856193782588E-4</v>
      </c>
      <c r="X1636" s="89">
        <f>'RCP Data-Measures Tab'!$Q1636*'RCP Data-Measures Tab'!$W1636/1000</f>
        <v>4.4141711856083428E-5</v>
      </c>
      <c r="Y1636" s="88">
        <v>1.2477892650479032E-4</v>
      </c>
      <c r="Z1636" s="84">
        <f>'RCP Data-Measures Tab'!$Q1636*'RCP Data-Measures Tab'!$Y1636/1000</f>
        <v>3.1943405185226322E-5</v>
      </c>
      <c r="AA1636" s="87"/>
      <c r="AB1636" s="86"/>
      <c r="AC1636" s="85"/>
      <c r="AD1636" s="85"/>
      <c r="AE1636" s="84" t="str">
        <f>'RCP Data-Measures Tab'!$D1636&amp;'RCP Data-Measures Tab'!$F1636&amp;'RCP Data-Measures Tab'!$G1636&amp;'RCP Data-Measures Tab'!$H1636&amp;'RCP Data-Measures Tab'!$I1636</f>
        <v>2012CommercialWater HeatingWater Using DevicesUnknown</v>
      </c>
      <c r="AF1636" s="84" t="s">
        <v>246</v>
      </c>
    </row>
    <row r="1637" spans="1:32" ht="16.5" hidden="1" x14ac:dyDescent="0.45">
      <c r="A1637" s="151"/>
      <c r="B1637" s="189"/>
      <c r="C1637" s="83"/>
      <c r="D1637" s="101">
        <v>2012</v>
      </c>
      <c r="E1637" s="100">
        <v>492</v>
      </c>
      <c r="F1637" s="100" t="s">
        <v>242</v>
      </c>
      <c r="G1637" s="100" t="s">
        <v>371</v>
      </c>
      <c r="H1637" s="100" t="s">
        <v>372</v>
      </c>
      <c r="I1637" s="100" t="s">
        <v>497</v>
      </c>
      <c r="J1637" s="99"/>
      <c r="K1637" s="99"/>
      <c r="L1637" s="99"/>
      <c r="M1637" s="99"/>
      <c r="N1637" s="99"/>
      <c r="O1637" s="99"/>
      <c r="P1637" s="99">
        <v>0</v>
      </c>
      <c r="Q1637" s="99">
        <v>6050730.8414999172</v>
      </c>
      <c r="R1637" s="99">
        <v>0.69072272535413548</v>
      </c>
      <c r="S1637" s="95"/>
      <c r="T1637" s="95"/>
      <c r="U1637" s="98"/>
      <c r="V1637" s="98"/>
      <c r="W1637" s="98">
        <v>2.4448004954142824E-4</v>
      </c>
      <c r="X1637" s="98">
        <f>'RCP Data-Measures Tab'!$Q1637*'RCP Data-Measures Tab'!$W1637/1000</f>
        <v>1.4792829758917476</v>
      </c>
      <c r="Y1637" s="97">
        <v>1.6317761465144983E-4</v>
      </c>
      <c r="Z1637" s="93">
        <f>'RCP Data-Measures Tab'!$Q1637*'RCP Data-Measures Tab'!$Y1637/1000</f>
        <v>0.9873438256139162</v>
      </c>
      <c r="AA1637" s="96"/>
      <c r="AB1637" s="95"/>
      <c r="AC1637" s="94"/>
      <c r="AD1637" s="94"/>
      <c r="AE1637" s="93" t="str">
        <f>'RCP Data-Measures Tab'!$D1637&amp;'RCP Data-Measures Tab'!$F1637&amp;'RCP Data-Measures Tab'!$G1637&amp;'RCP Data-Measures Tab'!$H1637&amp;'RCP Data-Measures Tab'!$I1637</f>
        <v>2012CommercialWhole Bldg/Meter LevelWhole Bldg/Meter Level System ImprovementsUnknown</v>
      </c>
      <c r="AF1637" s="93" t="s">
        <v>246</v>
      </c>
    </row>
    <row r="1638" spans="1:32" ht="16.5" hidden="1" x14ac:dyDescent="0.45">
      <c r="A1638" s="151"/>
      <c r="B1638" s="189"/>
      <c r="C1638" s="83"/>
      <c r="D1638" s="92">
        <v>2012</v>
      </c>
      <c r="E1638" s="91">
        <v>493</v>
      </c>
      <c r="F1638" s="91" t="s">
        <v>441</v>
      </c>
      <c r="G1638" s="91" t="s">
        <v>273</v>
      </c>
      <c r="H1638" s="91" t="s">
        <v>274</v>
      </c>
      <c r="I1638" s="91" t="s">
        <v>497</v>
      </c>
      <c r="J1638" s="90"/>
      <c r="K1638" s="90"/>
      <c r="L1638" s="90"/>
      <c r="M1638" s="90"/>
      <c r="N1638" s="90"/>
      <c r="O1638" s="90"/>
      <c r="P1638" s="90">
        <v>0</v>
      </c>
      <c r="Q1638" s="90">
        <v>3503190.7311999998</v>
      </c>
      <c r="R1638" s="90">
        <v>0.39990761899389271</v>
      </c>
      <c r="S1638" s="86"/>
      <c r="T1638" s="86"/>
      <c r="U1638" s="89"/>
      <c r="V1638" s="89"/>
      <c r="W1638" s="89">
        <v>1.2550914627205317E-4</v>
      </c>
      <c r="X1638" s="89">
        <f>'RCP Data-Measures Tab'!$Q1638*'RCP Data-Measures Tab'!$W1638/1000</f>
        <v>0.43968247790108167</v>
      </c>
      <c r="Y1638" s="88">
        <v>1.2967948758907806E-4</v>
      </c>
      <c r="Z1638" s="84">
        <f>'RCP Data-Measures Tab'!$Q1638*'RCP Data-Measures Tab'!$Y1638/1000</f>
        <v>0.45429197894882367</v>
      </c>
      <c r="AA1638" s="87"/>
      <c r="AB1638" s="86"/>
      <c r="AC1638" s="85"/>
      <c r="AD1638" s="85"/>
      <c r="AE1638" s="84" t="str">
        <f>'RCP Data-Measures Tab'!$D1638&amp;'RCP Data-Measures Tab'!$F1638&amp;'RCP Data-Measures Tab'!$G1638&amp;'RCP Data-Measures Tab'!$H1638&amp;'RCP Data-Measures Tab'!$I1638</f>
        <v>2012IndustrialCompressed AirCompressed Air System ControlsUnknown</v>
      </c>
      <c r="AF1638" s="84" t="s">
        <v>246</v>
      </c>
    </row>
    <row r="1639" spans="1:32" ht="16.5" hidden="1" x14ac:dyDescent="0.45">
      <c r="A1639" s="151"/>
      <c r="B1639" s="189"/>
      <c r="C1639" s="83"/>
      <c r="D1639" s="101">
        <v>2012</v>
      </c>
      <c r="E1639" s="100">
        <v>494</v>
      </c>
      <c r="F1639" s="100" t="s">
        <v>441</v>
      </c>
      <c r="G1639" s="100" t="s">
        <v>273</v>
      </c>
      <c r="H1639" s="100" t="s">
        <v>277</v>
      </c>
      <c r="I1639" s="100" t="s">
        <v>497</v>
      </c>
      <c r="J1639" s="99"/>
      <c r="K1639" s="99"/>
      <c r="L1639" s="99"/>
      <c r="M1639" s="99"/>
      <c r="N1639" s="99"/>
      <c r="O1639" s="99"/>
      <c r="P1639" s="99">
        <v>0</v>
      </c>
      <c r="Q1639" s="99">
        <v>5554848.4975999985</v>
      </c>
      <c r="R1639" s="99">
        <v>0.63411511958111144</v>
      </c>
      <c r="S1639" s="95"/>
      <c r="T1639" s="95"/>
      <c r="U1639" s="98"/>
      <c r="V1639" s="98"/>
      <c r="W1639" s="98">
        <v>1.2550914627205317E-4</v>
      </c>
      <c r="X1639" s="98">
        <f>'RCP Data-Measures Tab'!$Q1639*'RCP Data-Measures Tab'!$W1639/1000</f>
        <v>0.69718429260437298</v>
      </c>
      <c r="Y1639" s="97">
        <v>1.2967948758907806E-4</v>
      </c>
      <c r="Z1639" s="93">
        <f>'RCP Data-Measures Tab'!$Q1639*'RCP Data-Measures Tab'!$Y1639/1000</f>
        <v>0.7203499068037279</v>
      </c>
      <c r="AA1639" s="96"/>
      <c r="AB1639" s="95"/>
      <c r="AC1639" s="94"/>
      <c r="AD1639" s="94"/>
      <c r="AE1639" s="93" t="str">
        <f>'RCP Data-Measures Tab'!$D1639&amp;'RCP Data-Measures Tab'!$F1639&amp;'RCP Data-Measures Tab'!$G1639&amp;'RCP Data-Measures Tab'!$H1639&amp;'RCP Data-Measures Tab'!$I1639</f>
        <v>2012IndustrialCompressed AirCompressed Air System ImprovementsUnknown</v>
      </c>
      <c r="AF1639" s="93" t="s">
        <v>246</v>
      </c>
    </row>
    <row r="1640" spans="1:32" ht="16.5" hidden="1" x14ac:dyDescent="0.45">
      <c r="A1640" s="151"/>
      <c r="B1640" s="189"/>
      <c r="C1640" s="83"/>
      <c r="D1640" s="92">
        <v>2012</v>
      </c>
      <c r="E1640" s="91">
        <v>495</v>
      </c>
      <c r="F1640" s="91" t="s">
        <v>441</v>
      </c>
      <c r="G1640" s="91" t="s">
        <v>273</v>
      </c>
      <c r="H1640" s="91" t="s">
        <v>286</v>
      </c>
      <c r="I1640" s="91" t="s">
        <v>497</v>
      </c>
      <c r="J1640" s="90"/>
      <c r="K1640" s="90"/>
      <c r="L1640" s="90"/>
      <c r="M1640" s="90"/>
      <c r="N1640" s="90"/>
      <c r="O1640" s="90"/>
      <c r="P1640" s="90">
        <v>0</v>
      </c>
      <c r="Q1640" s="90">
        <v>0</v>
      </c>
      <c r="R1640" s="90">
        <v>0</v>
      </c>
      <c r="S1640" s="86"/>
      <c r="T1640" s="86"/>
      <c r="U1640" s="89"/>
      <c r="V1640" s="89"/>
      <c r="W1640" s="89">
        <v>1.2550914627205317E-4</v>
      </c>
      <c r="X1640" s="89">
        <f>'RCP Data-Measures Tab'!$Q1640*'RCP Data-Measures Tab'!$W1640/1000</f>
        <v>0</v>
      </c>
      <c r="Y1640" s="88">
        <v>1.2967948758907806E-4</v>
      </c>
      <c r="Z1640" s="84">
        <f>'RCP Data-Measures Tab'!$Q1640*'RCP Data-Measures Tab'!$Y1640/1000</f>
        <v>0</v>
      </c>
      <c r="AA1640" s="87"/>
      <c r="AB1640" s="86"/>
      <c r="AC1640" s="85"/>
      <c r="AD1640" s="85"/>
      <c r="AE1640" s="84" t="str">
        <f>'RCP Data-Measures Tab'!$D1640&amp;'RCP Data-Measures Tab'!$F1640&amp;'RCP Data-Measures Tab'!$G1640&amp;'RCP Data-Measures Tab'!$H1640&amp;'RCP Data-Measures Tab'!$I1640</f>
        <v>2012IndustrialCompressed AirHeat RecoveryUnknown</v>
      </c>
      <c r="AF1640" s="84" t="s">
        <v>246</v>
      </c>
    </row>
    <row r="1641" spans="1:32" ht="16.5" hidden="1" x14ac:dyDescent="0.45">
      <c r="A1641" s="151"/>
      <c r="B1641" s="189"/>
      <c r="C1641" s="83"/>
      <c r="D1641" s="101">
        <v>2012</v>
      </c>
      <c r="E1641" s="100">
        <v>496</v>
      </c>
      <c r="F1641" s="100" t="s">
        <v>441</v>
      </c>
      <c r="G1641" s="100" t="s">
        <v>442</v>
      </c>
      <c r="H1641" s="100" t="s">
        <v>443</v>
      </c>
      <c r="I1641" s="100" t="s">
        <v>497</v>
      </c>
      <c r="J1641" s="99"/>
      <c r="K1641" s="99"/>
      <c r="L1641" s="99"/>
      <c r="M1641" s="99"/>
      <c r="N1641" s="99"/>
      <c r="O1641" s="99"/>
      <c r="P1641" s="99">
        <v>0</v>
      </c>
      <c r="Q1641" s="99">
        <v>0</v>
      </c>
      <c r="R1641" s="99">
        <v>0</v>
      </c>
      <c r="S1641" s="95"/>
      <c r="T1641" s="95"/>
      <c r="U1641" s="98"/>
      <c r="V1641" s="98"/>
      <c r="W1641" s="98">
        <v>1.2550914627205317E-4</v>
      </c>
      <c r="X1641" s="98">
        <f>'RCP Data-Measures Tab'!$Q1641*'RCP Data-Measures Tab'!$W1641/1000</f>
        <v>0</v>
      </c>
      <c r="Y1641" s="97">
        <v>1.2967948758907806E-4</v>
      </c>
      <c r="Z1641" s="93">
        <f>'RCP Data-Measures Tab'!$Q1641*'RCP Data-Measures Tab'!$Y1641/1000</f>
        <v>0</v>
      </c>
      <c r="AA1641" s="96"/>
      <c r="AB1641" s="95"/>
      <c r="AC1641" s="94"/>
      <c r="AD1641" s="94"/>
      <c r="AE1641" s="93" t="str">
        <f>'RCP Data-Measures Tab'!$D1641&amp;'RCP Data-Measures Tab'!$F1641&amp;'RCP Data-Measures Tab'!$G1641&amp;'RCP Data-Measures Tab'!$H1641&amp;'RCP Data-Measures Tab'!$I1641</f>
        <v>2012IndustrialFacility Distribution SystemCapacitorsUnknown</v>
      </c>
      <c r="AF1641" s="93" t="s">
        <v>246</v>
      </c>
    </row>
    <row r="1642" spans="1:32" ht="16.5" hidden="1" x14ac:dyDescent="0.45">
      <c r="A1642" s="151"/>
      <c r="B1642" s="189"/>
      <c r="C1642" s="83"/>
      <c r="D1642" s="92">
        <v>2012</v>
      </c>
      <c r="E1642" s="91">
        <v>497</v>
      </c>
      <c r="F1642" s="91" t="s">
        <v>441</v>
      </c>
      <c r="G1642" s="91" t="s">
        <v>442</v>
      </c>
      <c r="H1642" s="91" t="s">
        <v>445</v>
      </c>
      <c r="I1642" s="91" t="s">
        <v>497</v>
      </c>
      <c r="J1642" s="90"/>
      <c r="K1642" s="90"/>
      <c r="L1642" s="90"/>
      <c r="M1642" s="90"/>
      <c r="N1642" s="90"/>
      <c r="O1642" s="90"/>
      <c r="P1642" s="90">
        <v>0</v>
      </c>
      <c r="Q1642" s="90">
        <v>123262.73</v>
      </c>
      <c r="R1642" s="90">
        <v>1.40710882842541E-2</v>
      </c>
      <c r="S1642" s="86"/>
      <c r="T1642" s="86"/>
      <c r="U1642" s="89"/>
      <c r="V1642" s="89"/>
      <c r="W1642" s="89">
        <v>1.2550914627205317E-4</v>
      </c>
      <c r="X1642" s="89">
        <f>'RCP Data-Measures Tab'!$Q1642*'RCP Data-Measures Tab'!$W1642/1000</f>
        <v>1.5470600009462595E-2</v>
      </c>
      <c r="Y1642" s="88">
        <v>1.2967948758907806E-4</v>
      </c>
      <c r="Z1642" s="84">
        <f>'RCP Data-Measures Tab'!$Q1642*'RCP Data-Measures Tab'!$Y1642/1000</f>
        <v>1.5984647665230878E-2</v>
      </c>
      <c r="AA1642" s="87"/>
      <c r="AB1642" s="86"/>
      <c r="AC1642" s="85"/>
      <c r="AD1642" s="85"/>
      <c r="AE1642" s="84" t="str">
        <f>'RCP Data-Measures Tab'!$D1642&amp;'RCP Data-Measures Tab'!$F1642&amp;'RCP Data-Measures Tab'!$G1642&amp;'RCP Data-Measures Tab'!$H1642&amp;'RCP Data-Measures Tab'!$I1642</f>
        <v>2012IndustrialFacility Distribution SystemConductorsUnknown</v>
      </c>
      <c r="AF1642" s="84" t="s">
        <v>246</v>
      </c>
    </row>
    <row r="1643" spans="1:32" ht="16.5" hidden="1" x14ac:dyDescent="0.45">
      <c r="A1643" s="151"/>
      <c r="B1643" s="189"/>
      <c r="C1643" s="83"/>
      <c r="D1643" s="101">
        <v>2012</v>
      </c>
      <c r="E1643" s="100">
        <v>498</v>
      </c>
      <c r="F1643" s="100" t="s">
        <v>441</v>
      </c>
      <c r="G1643" s="100" t="s">
        <v>442</v>
      </c>
      <c r="H1643" s="100" t="s">
        <v>447</v>
      </c>
      <c r="I1643" s="100" t="s">
        <v>497</v>
      </c>
      <c r="J1643" s="99"/>
      <c r="K1643" s="99"/>
      <c r="L1643" s="99"/>
      <c r="M1643" s="99"/>
      <c r="N1643" s="99"/>
      <c r="O1643" s="99"/>
      <c r="P1643" s="99">
        <v>0</v>
      </c>
      <c r="Q1643" s="99">
        <v>0</v>
      </c>
      <c r="R1643" s="99">
        <v>0</v>
      </c>
      <c r="S1643" s="95"/>
      <c r="T1643" s="95"/>
      <c r="U1643" s="98"/>
      <c r="V1643" s="98"/>
      <c r="W1643" s="98">
        <v>1.2550914627205317E-4</v>
      </c>
      <c r="X1643" s="98">
        <f>'RCP Data-Measures Tab'!$Q1643*'RCP Data-Measures Tab'!$W1643/1000</f>
        <v>0</v>
      </c>
      <c r="Y1643" s="97">
        <v>1.2967948758907806E-4</v>
      </c>
      <c r="Z1643" s="93">
        <f>'RCP Data-Measures Tab'!$Q1643*'RCP Data-Measures Tab'!$Y1643/1000</f>
        <v>0</v>
      </c>
      <c r="AA1643" s="96"/>
      <c r="AB1643" s="95"/>
      <c r="AC1643" s="94"/>
      <c r="AD1643" s="94"/>
      <c r="AE1643" s="93" t="str">
        <f>'RCP Data-Measures Tab'!$D1643&amp;'RCP Data-Measures Tab'!$F1643&amp;'RCP Data-Measures Tab'!$G1643&amp;'RCP Data-Measures Tab'!$H1643&amp;'RCP Data-Measures Tab'!$I1643</f>
        <v>2012IndustrialFacility Distribution SystemPower Factor ImprovementsUnknown</v>
      </c>
      <c r="AF1643" s="93" t="s">
        <v>246</v>
      </c>
    </row>
    <row r="1644" spans="1:32" ht="16.5" hidden="1" x14ac:dyDescent="0.45">
      <c r="A1644" s="151"/>
      <c r="B1644" s="189"/>
      <c r="C1644" s="83"/>
      <c r="D1644" s="92">
        <v>2012</v>
      </c>
      <c r="E1644" s="91">
        <v>499</v>
      </c>
      <c r="F1644" s="91" t="s">
        <v>441</v>
      </c>
      <c r="G1644" s="91" t="s">
        <v>442</v>
      </c>
      <c r="H1644" s="91" t="s">
        <v>366</v>
      </c>
      <c r="I1644" s="91" t="s">
        <v>497</v>
      </c>
      <c r="J1644" s="90"/>
      <c r="K1644" s="90"/>
      <c r="L1644" s="90"/>
      <c r="M1644" s="90"/>
      <c r="N1644" s="90"/>
      <c r="O1644" s="90"/>
      <c r="P1644" s="90">
        <v>0</v>
      </c>
      <c r="Q1644" s="90">
        <v>559643.72</v>
      </c>
      <c r="R1644" s="90">
        <v>6.38862699270248E-2</v>
      </c>
      <c r="S1644" s="86"/>
      <c r="T1644" s="86"/>
      <c r="U1644" s="89"/>
      <c r="V1644" s="89"/>
      <c r="W1644" s="89">
        <v>1.2550914627205317E-4</v>
      </c>
      <c r="X1644" s="89">
        <f>'RCP Data-Measures Tab'!$Q1644*'RCP Data-Measures Tab'!$W1644/1000</f>
        <v>7.0240405513715951E-2</v>
      </c>
      <c r="Y1644" s="88">
        <v>1.2967948758907806E-4</v>
      </c>
      <c r="Z1644" s="84">
        <f>'RCP Data-Measures Tab'!$Q1644*'RCP Data-Measures Tab'!$Y1644/1000</f>
        <v>7.2574310842045478E-2</v>
      </c>
      <c r="AA1644" s="87"/>
      <c r="AB1644" s="86"/>
      <c r="AC1644" s="85"/>
      <c r="AD1644" s="85"/>
      <c r="AE1644" s="84" t="str">
        <f>'RCP Data-Measures Tab'!$D1644&amp;'RCP Data-Measures Tab'!$F1644&amp;'RCP Data-Measures Tab'!$G1644&amp;'RCP Data-Measures Tab'!$H1644&amp;'RCP Data-Measures Tab'!$I1644</f>
        <v>2012IndustrialFacility Distribution SystemTransformersUnknown</v>
      </c>
      <c r="AF1644" s="84" t="s">
        <v>246</v>
      </c>
    </row>
    <row r="1645" spans="1:32" ht="16.5" hidden="1" x14ac:dyDescent="0.45">
      <c r="A1645" s="151"/>
      <c r="B1645" s="189"/>
      <c r="C1645" s="83"/>
      <c r="D1645" s="101">
        <v>2012</v>
      </c>
      <c r="E1645" s="100">
        <v>500</v>
      </c>
      <c r="F1645" s="100" t="s">
        <v>441</v>
      </c>
      <c r="G1645" s="100" t="s">
        <v>442</v>
      </c>
      <c r="H1645" s="100" t="s">
        <v>450</v>
      </c>
      <c r="I1645" s="100" t="s">
        <v>497</v>
      </c>
      <c r="J1645" s="99"/>
      <c r="K1645" s="99"/>
      <c r="L1645" s="99"/>
      <c r="M1645" s="99"/>
      <c r="N1645" s="99"/>
      <c r="O1645" s="99"/>
      <c r="P1645" s="99">
        <v>0</v>
      </c>
      <c r="Q1645" s="99">
        <v>14654.95</v>
      </c>
      <c r="R1645" s="99">
        <v>1.67293951380998E-3</v>
      </c>
      <c r="S1645" s="95"/>
      <c r="T1645" s="95"/>
      <c r="U1645" s="98"/>
      <c r="V1645" s="98"/>
      <c r="W1645" s="98">
        <v>1.2550914627205317E-4</v>
      </c>
      <c r="X1645" s="98">
        <f>'RCP Data-Measures Tab'!$Q1645*'RCP Data-Measures Tab'!$W1645/1000</f>
        <v>1.8393302631596255E-3</v>
      </c>
      <c r="Y1645" s="97">
        <v>1.2967948758907806E-4</v>
      </c>
      <c r="Z1645" s="93">
        <f>'RCP Data-Measures Tab'!$Q1645*'RCP Data-Measures Tab'!$Y1645/1000</f>
        <v>1.9004464066435596E-3</v>
      </c>
      <c r="AA1645" s="96"/>
      <c r="AB1645" s="95"/>
      <c r="AC1645" s="94"/>
      <c r="AD1645" s="94"/>
      <c r="AE1645" s="93" t="str">
        <f>'RCP Data-Measures Tab'!$D1645&amp;'RCP Data-Measures Tab'!$F1645&amp;'RCP Data-Measures Tab'!$G1645&amp;'RCP Data-Measures Tab'!$H1645&amp;'RCP Data-Measures Tab'!$I1645</f>
        <v>2012IndustrialFacility Distribution SystemVoltage ManagementUnknown</v>
      </c>
      <c r="AF1645" s="93" t="s">
        <v>246</v>
      </c>
    </row>
    <row r="1646" spans="1:32" ht="16.5" hidden="1" x14ac:dyDescent="0.45">
      <c r="A1646" s="151"/>
      <c r="B1646" s="189"/>
      <c r="C1646" s="83"/>
      <c r="D1646" s="92">
        <v>2012</v>
      </c>
      <c r="E1646" s="91">
        <v>501</v>
      </c>
      <c r="F1646" s="91" t="s">
        <v>441</v>
      </c>
      <c r="G1646" s="91" t="s">
        <v>243</v>
      </c>
      <c r="H1646" s="91" t="s">
        <v>390</v>
      </c>
      <c r="I1646" s="91" t="s">
        <v>497</v>
      </c>
      <c r="J1646" s="90"/>
      <c r="K1646" s="90"/>
      <c r="L1646" s="90"/>
      <c r="M1646" s="90"/>
      <c r="N1646" s="90"/>
      <c r="O1646" s="90"/>
      <c r="P1646" s="90">
        <v>0</v>
      </c>
      <c r="Q1646" s="90">
        <v>21453.49</v>
      </c>
      <c r="R1646" s="90">
        <v>2.4490285431966181E-3</v>
      </c>
      <c r="S1646" s="86"/>
      <c r="T1646" s="86"/>
      <c r="U1646" s="89"/>
      <c r="V1646" s="89"/>
      <c r="W1646" s="89">
        <v>1.2550914627205317E-4</v>
      </c>
      <c r="X1646" s="89">
        <f>'RCP Data-Measures Tab'!$Q1646*'RCP Data-Measures Tab'!$W1646/1000</f>
        <v>2.6926092144560296E-3</v>
      </c>
      <c r="Y1646" s="88">
        <v>1.2967948758907806E-4</v>
      </c>
      <c r="Z1646" s="84">
        <f>'RCP Data-Measures Tab'!$Q1646*'RCP Data-Measures Tab'!$Y1646/1000</f>
        <v>2.7820775901974105E-3</v>
      </c>
      <c r="AA1646" s="87"/>
      <c r="AB1646" s="86"/>
      <c r="AC1646" s="85"/>
      <c r="AD1646" s="85"/>
      <c r="AE1646" s="84" t="str">
        <f>'RCP Data-Measures Tab'!$D1646&amp;'RCP Data-Measures Tab'!$F1646&amp;'RCP Data-Measures Tab'!$G1646&amp;'RCP Data-Measures Tab'!$H1646&amp;'RCP Data-Measures Tab'!$I1646</f>
        <v>2012IndustrialHVACEnvelopeUnknown</v>
      </c>
      <c r="AF1646" s="84" t="s">
        <v>246</v>
      </c>
    </row>
    <row r="1647" spans="1:32" ht="16.5" hidden="1" x14ac:dyDescent="0.45">
      <c r="A1647" s="151"/>
      <c r="B1647" s="189"/>
      <c r="C1647" s="83"/>
      <c r="D1647" s="101">
        <v>2012</v>
      </c>
      <c r="E1647" s="100">
        <v>502</v>
      </c>
      <c r="F1647" s="100" t="s">
        <v>441</v>
      </c>
      <c r="G1647" s="100" t="s">
        <v>243</v>
      </c>
      <c r="H1647" s="100" t="s">
        <v>286</v>
      </c>
      <c r="I1647" s="100" t="s">
        <v>497</v>
      </c>
      <c r="J1647" s="99"/>
      <c r="K1647" s="99"/>
      <c r="L1647" s="99"/>
      <c r="M1647" s="99"/>
      <c r="N1647" s="99"/>
      <c r="O1647" s="99"/>
      <c r="P1647" s="99">
        <v>0</v>
      </c>
      <c r="Q1647" s="99">
        <v>18907.04</v>
      </c>
      <c r="R1647" s="99">
        <v>2.1583379711955799E-3</v>
      </c>
      <c r="S1647" s="95"/>
      <c r="T1647" s="95"/>
      <c r="U1647" s="98"/>
      <c r="V1647" s="98"/>
      <c r="W1647" s="98">
        <v>1.2550914627205317E-4</v>
      </c>
      <c r="X1647" s="98">
        <f>'RCP Data-Measures Tab'!$Q1647*'RCP Data-Measures Tab'!$W1647/1000</f>
        <v>2.3730064489315599E-3</v>
      </c>
      <c r="Y1647" s="97">
        <v>1.2967948758907806E-4</v>
      </c>
      <c r="Z1647" s="93">
        <f>'RCP Data-Measures Tab'!$Q1647*'RCP Data-Measures Tab'!$Y1647/1000</f>
        <v>2.4518552590262026E-3</v>
      </c>
      <c r="AA1647" s="96"/>
      <c r="AB1647" s="95"/>
      <c r="AC1647" s="94"/>
      <c r="AD1647" s="94"/>
      <c r="AE1647" s="93" t="str">
        <f>'RCP Data-Measures Tab'!$D1647&amp;'RCP Data-Measures Tab'!$F1647&amp;'RCP Data-Measures Tab'!$G1647&amp;'RCP Data-Measures Tab'!$H1647&amp;'RCP Data-Measures Tab'!$I1647</f>
        <v>2012IndustrialHVACHeat RecoveryUnknown</v>
      </c>
      <c r="AF1647" s="93" t="s">
        <v>246</v>
      </c>
    </row>
    <row r="1648" spans="1:32" ht="16.5" hidden="1" x14ac:dyDescent="0.45">
      <c r="A1648" s="151"/>
      <c r="B1648" s="189"/>
      <c r="C1648" s="83"/>
      <c r="D1648" s="92">
        <v>2012</v>
      </c>
      <c r="E1648" s="91">
        <v>503</v>
      </c>
      <c r="F1648" s="91" t="s">
        <v>441</v>
      </c>
      <c r="G1648" s="91" t="s">
        <v>243</v>
      </c>
      <c r="H1648" s="91" t="s">
        <v>394</v>
      </c>
      <c r="I1648" s="91" t="s">
        <v>497</v>
      </c>
      <c r="J1648" s="90"/>
      <c r="K1648" s="90"/>
      <c r="L1648" s="90"/>
      <c r="M1648" s="90"/>
      <c r="N1648" s="90"/>
      <c r="O1648" s="90"/>
      <c r="P1648" s="90">
        <v>0</v>
      </c>
      <c r="Q1648" s="90">
        <v>1544288.1147999999</v>
      </c>
      <c r="R1648" s="90">
        <v>0.1762885929783807</v>
      </c>
      <c r="S1648" s="86"/>
      <c r="T1648" s="86"/>
      <c r="U1648" s="89"/>
      <c r="V1648" s="89"/>
      <c r="W1648" s="89">
        <v>1.2550914627205317E-4</v>
      </c>
      <c r="X1648" s="89">
        <f>'RCP Data-Measures Tab'!$Q1648*'RCP Data-Measures Tab'!$W1648/1000</f>
        <v>0.19382228288662642</v>
      </c>
      <c r="Y1648" s="88">
        <v>1.2967948758907806E-4</v>
      </c>
      <c r="Z1648" s="84">
        <f>'RCP Data-Measures Tab'!$Q1648*'RCP Data-Measures Tab'!$Y1648/1000</f>
        <v>0.20026249141716732</v>
      </c>
      <c r="AA1648" s="87"/>
      <c r="AB1648" s="86"/>
      <c r="AC1648" s="85"/>
      <c r="AD1648" s="85"/>
      <c r="AE1648" s="84" t="str">
        <f>'RCP Data-Measures Tab'!$D1648&amp;'RCP Data-Measures Tab'!$F1648&amp;'RCP Data-Measures Tab'!$G1648&amp;'RCP Data-Measures Tab'!$H1648&amp;'RCP Data-Measures Tab'!$I1648</f>
        <v>2012IndustrialHVACHVAC System ControlsUnknown</v>
      </c>
      <c r="AF1648" s="84" t="s">
        <v>246</v>
      </c>
    </row>
    <row r="1649" spans="1:32" ht="16.5" hidden="1" x14ac:dyDescent="0.45">
      <c r="A1649" s="151"/>
      <c r="B1649" s="189"/>
      <c r="C1649" s="83"/>
      <c r="D1649" s="101">
        <v>2012</v>
      </c>
      <c r="E1649" s="100">
        <v>504</v>
      </c>
      <c r="F1649" s="100" t="s">
        <v>441</v>
      </c>
      <c r="G1649" s="100" t="s">
        <v>243</v>
      </c>
      <c r="H1649" s="100" t="s">
        <v>244</v>
      </c>
      <c r="I1649" s="100" t="s">
        <v>497</v>
      </c>
      <c r="J1649" s="99"/>
      <c r="K1649" s="99"/>
      <c r="L1649" s="99"/>
      <c r="M1649" s="99"/>
      <c r="N1649" s="99"/>
      <c r="O1649" s="99"/>
      <c r="P1649" s="99">
        <v>0</v>
      </c>
      <c r="Q1649" s="99">
        <v>551917.15</v>
      </c>
      <c r="R1649" s="99">
        <v>6.3004240393638597E-2</v>
      </c>
      <c r="S1649" s="95"/>
      <c r="T1649" s="95"/>
      <c r="U1649" s="98"/>
      <c r="V1649" s="98"/>
      <c r="W1649" s="98">
        <v>1.2550914627205317E-4</v>
      </c>
      <c r="X1649" s="98">
        <f>'RCP Data-Measures Tab'!$Q1649*'RCP Data-Measures Tab'!$W1649/1000</f>
        <v>6.9270650309404713E-2</v>
      </c>
      <c r="Y1649" s="97">
        <v>1.2967948758907806E-4</v>
      </c>
      <c r="Z1649" s="93">
        <f>'RCP Data-Measures Tab'!$Q1649*'RCP Data-Measures Tab'!$Y1649/1000</f>
        <v>7.1572333203624341E-2</v>
      </c>
      <c r="AA1649" s="96"/>
      <c r="AB1649" s="95"/>
      <c r="AC1649" s="94"/>
      <c r="AD1649" s="94"/>
      <c r="AE1649" s="93" t="str">
        <f>'RCP Data-Measures Tab'!$D1649&amp;'RCP Data-Measures Tab'!$F1649&amp;'RCP Data-Measures Tab'!$G1649&amp;'RCP Data-Measures Tab'!$H1649&amp;'RCP Data-Measures Tab'!$I1649</f>
        <v>2012IndustrialHVACHVAC System ImprovementsUnknown</v>
      </c>
      <c r="AF1649" s="93" t="s">
        <v>246</v>
      </c>
    </row>
    <row r="1650" spans="1:32" ht="16.5" hidden="1" x14ac:dyDescent="0.45">
      <c r="A1650" s="151"/>
      <c r="B1650" s="189"/>
      <c r="C1650" s="83"/>
      <c r="D1650" s="92">
        <v>2012</v>
      </c>
      <c r="E1650" s="91">
        <v>505</v>
      </c>
      <c r="F1650" s="91" t="s">
        <v>441</v>
      </c>
      <c r="G1650" s="91" t="s">
        <v>254</v>
      </c>
      <c r="H1650" s="91" t="s">
        <v>255</v>
      </c>
      <c r="I1650" s="91" t="s">
        <v>497</v>
      </c>
      <c r="J1650" s="90"/>
      <c r="K1650" s="90"/>
      <c r="L1650" s="90"/>
      <c r="M1650" s="90"/>
      <c r="N1650" s="90"/>
      <c r="O1650" s="90"/>
      <c r="P1650" s="90">
        <v>0</v>
      </c>
      <c r="Q1650" s="90">
        <v>0</v>
      </c>
      <c r="R1650" s="90">
        <v>0</v>
      </c>
      <c r="S1650" s="86"/>
      <c r="T1650" s="86"/>
      <c r="U1650" s="89"/>
      <c r="V1650" s="89"/>
      <c r="W1650" s="89">
        <v>1.2550914627205317E-4</v>
      </c>
      <c r="X1650" s="89">
        <f>'RCP Data-Measures Tab'!$Q1650*'RCP Data-Measures Tab'!$W1650/1000</f>
        <v>0</v>
      </c>
      <c r="Y1650" s="88">
        <v>1.2967948758907806E-4</v>
      </c>
      <c r="Z1650" s="84">
        <f>'RCP Data-Measures Tab'!$Q1650*'RCP Data-Measures Tab'!$Y1650/1000</f>
        <v>0</v>
      </c>
      <c r="AA1650" s="87"/>
      <c r="AB1650" s="86"/>
      <c r="AC1650" s="85"/>
      <c r="AD1650" s="85"/>
      <c r="AE1650" s="84" t="str">
        <f>'RCP Data-Measures Tab'!$D1650&amp;'RCP Data-Measures Tab'!$F1650&amp;'RCP Data-Measures Tab'!$G1650&amp;'RCP Data-Measures Tab'!$H1650&amp;'RCP Data-Measures Tab'!$I1650</f>
        <v>2012IndustrialLightingDelampingUnknown</v>
      </c>
      <c r="AF1650" s="84" t="s">
        <v>246</v>
      </c>
    </row>
    <row r="1651" spans="1:32" ht="16.5" hidden="1" x14ac:dyDescent="0.45">
      <c r="A1651" s="151"/>
      <c r="B1651" s="189"/>
      <c r="C1651" s="83"/>
      <c r="D1651" s="101">
        <v>2012</v>
      </c>
      <c r="E1651" s="100">
        <v>506</v>
      </c>
      <c r="F1651" s="100" t="s">
        <v>441</v>
      </c>
      <c r="G1651" s="100" t="s">
        <v>254</v>
      </c>
      <c r="H1651" s="100" t="s">
        <v>256</v>
      </c>
      <c r="I1651" s="100" t="s">
        <v>497</v>
      </c>
      <c r="J1651" s="99"/>
      <c r="K1651" s="99"/>
      <c r="L1651" s="99"/>
      <c r="M1651" s="99"/>
      <c r="N1651" s="99"/>
      <c r="O1651" s="99"/>
      <c r="P1651" s="99">
        <v>0</v>
      </c>
      <c r="Q1651" s="99">
        <v>16203726.785279164</v>
      </c>
      <c r="R1651" s="99">
        <v>1.8497404828522124</v>
      </c>
      <c r="S1651" s="95"/>
      <c r="T1651" s="95"/>
      <c r="U1651" s="98"/>
      <c r="V1651" s="98"/>
      <c r="W1651" s="98">
        <v>1.2550914627205317E-4</v>
      </c>
      <c r="X1651" s="98">
        <f>'RCP Data-Measures Tab'!$Q1651*'RCP Data-Measures Tab'!$W1651/1000</f>
        <v>2.0337159152459887</v>
      </c>
      <c r="Y1651" s="97">
        <v>1.2967948758907806E-4</v>
      </c>
      <c r="Z1651" s="93">
        <f>'RCP Data-Measures Tab'!$Q1651*'RCP Data-Measures Tab'!$Y1651/1000</f>
        <v>2.1012909865484213</v>
      </c>
      <c r="AA1651" s="96"/>
      <c r="AB1651" s="95"/>
      <c r="AC1651" s="94"/>
      <c r="AD1651" s="94"/>
      <c r="AE1651" s="93" t="str">
        <f>'RCP Data-Measures Tab'!$D1651&amp;'RCP Data-Measures Tab'!$F1651&amp;'RCP Data-Measures Tab'!$G1651&amp;'RCP Data-Measures Tab'!$H1651&amp;'RCP Data-Measures Tab'!$I1651</f>
        <v>2012IndustrialLightingLamps/Ballasts/FixturesUnknown</v>
      </c>
      <c r="AF1651" s="93" t="s">
        <v>246</v>
      </c>
    </row>
    <row r="1652" spans="1:32" ht="16.5" hidden="1" x14ac:dyDescent="0.45">
      <c r="A1652" s="151"/>
      <c r="B1652" s="189"/>
      <c r="C1652" s="83"/>
      <c r="D1652" s="92">
        <v>2012</v>
      </c>
      <c r="E1652" s="91">
        <v>507</v>
      </c>
      <c r="F1652" s="91" t="s">
        <v>441</v>
      </c>
      <c r="G1652" s="91" t="s">
        <v>254</v>
      </c>
      <c r="H1652" s="91" t="s">
        <v>264</v>
      </c>
      <c r="I1652" s="91" t="s">
        <v>497</v>
      </c>
      <c r="J1652" s="90"/>
      <c r="K1652" s="90"/>
      <c r="L1652" s="90"/>
      <c r="M1652" s="90"/>
      <c r="N1652" s="90"/>
      <c r="O1652" s="90"/>
      <c r="P1652" s="90">
        <v>0</v>
      </c>
      <c r="Q1652" s="90">
        <v>0</v>
      </c>
      <c r="R1652" s="90">
        <v>0</v>
      </c>
      <c r="S1652" s="86"/>
      <c r="T1652" s="86"/>
      <c r="U1652" s="89"/>
      <c r="V1652" s="89"/>
      <c r="W1652" s="89">
        <v>1.2550914627205317E-4</v>
      </c>
      <c r="X1652" s="89">
        <f>'RCP Data-Measures Tab'!$Q1652*'RCP Data-Measures Tab'!$W1652/1000</f>
        <v>0</v>
      </c>
      <c r="Y1652" s="88">
        <v>1.2967948758907806E-4</v>
      </c>
      <c r="Z1652" s="84">
        <f>'RCP Data-Measures Tab'!$Q1652*'RCP Data-Measures Tab'!$Y1652/1000</f>
        <v>0</v>
      </c>
      <c r="AA1652" s="87"/>
      <c r="AB1652" s="86"/>
      <c r="AC1652" s="85"/>
      <c r="AD1652" s="85"/>
      <c r="AE1652" s="84" t="str">
        <f>'RCP Data-Measures Tab'!$D1652&amp;'RCP Data-Measures Tab'!$F1652&amp;'RCP Data-Measures Tab'!$G1652&amp;'RCP Data-Measures Tab'!$H1652&amp;'RCP Data-Measures Tab'!$I1652</f>
        <v>2012IndustrialLightingLighting ControlsUnknown</v>
      </c>
      <c r="AF1652" s="84" t="s">
        <v>246</v>
      </c>
    </row>
    <row r="1653" spans="1:32" ht="16.5" hidden="1" x14ac:dyDescent="0.45">
      <c r="A1653" s="151"/>
      <c r="B1653" s="189"/>
      <c r="C1653" s="83"/>
      <c r="D1653" s="101">
        <v>2012</v>
      </c>
      <c r="E1653" s="100">
        <v>508</v>
      </c>
      <c r="F1653" s="100" t="s">
        <v>441</v>
      </c>
      <c r="G1653" s="100" t="s">
        <v>254</v>
      </c>
      <c r="H1653" s="100" t="s">
        <v>270</v>
      </c>
      <c r="I1653" s="100" t="s">
        <v>497</v>
      </c>
      <c r="J1653" s="99"/>
      <c r="K1653" s="99"/>
      <c r="L1653" s="99"/>
      <c r="M1653" s="99"/>
      <c r="N1653" s="99"/>
      <c r="O1653" s="99"/>
      <c r="P1653" s="99">
        <v>0</v>
      </c>
      <c r="Q1653" s="99">
        <v>0</v>
      </c>
      <c r="R1653" s="99">
        <v>0</v>
      </c>
      <c r="S1653" s="95"/>
      <c r="T1653" s="95"/>
      <c r="U1653" s="98"/>
      <c r="V1653" s="98"/>
      <c r="W1653" s="98">
        <v>1.2550914627205317E-4</v>
      </c>
      <c r="X1653" s="98">
        <f>'RCP Data-Measures Tab'!$Q1653*'RCP Data-Measures Tab'!$W1653/1000</f>
        <v>0</v>
      </c>
      <c r="Y1653" s="97">
        <v>1.2967948758907806E-4</v>
      </c>
      <c r="Z1653" s="93">
        <f>'RCP Data-Measures Tab'!$Q1653*'RCP Data-Measures Tab'!$Y1653/1000</f>
        <v>0</v>
      </c>
      <c r="AA1653" s="96"/>
      <c r="AB1653" s="95"/>
      <c r="AC1653" s="94"/>
      <c r="AD1653" s="94"/>
      <c r="AE1653" s="93" t="str">
        <f>'RCP Data-Measures Tab'!$D1653&amp;'RCP Data-Measures Tab'!$F1653&amp;'RCP Data-Measures Tab'!$G1653&amp;'RCP Data-Measures Tab'!$H1653&amp;'RCP Data-Measures Tab'!$I1653</f>
        <v>2012IndustrialLightingSigns and SignalsUnknown</v>
      </c>
      <c r="AF1653" s="93" t="s">
        <v>246</v>
      </c>
    </row>
    <row r="1654" spans="1:32" ht="16.5" hidden="1" x14ac:dyDescent="0.45">
      <c r="A1654" s="151"/>
      <c r="B1654" s="189"/>
      <c r="C1654" s="83"/>
      <c r="D1654" s="92">
        <v>2012</v>
      </c>
      <c r="E1654" s="91">
        <v>509</v>
      </c>
      <c r="F1654" s="91" t="s">
        <v>441</v>
      </c>
      <c r="G1654" s="91" t="s">
        <v>333</v>
      </c>
      <c r="H1654" s="91" t="s">
        <v>277</v>
      </c>
      <c r="I1654" s="91" t="s">
        <v>497</v>
      </c>
      <c r="J1654" s="90"/>
      <c r="K1654" s="90"/>
      <c r="L1654" s="90"/>
      <c r="M1654" s="90"/>
      <c r="N1654" s="90"/>
      <c r="O1654" s="90"/>
      <c r="P1654" s="90">
        <v>0</v>
      </c>
      <c r="Q1654" s="90">
        <v>1101555.0299999998</v>
      </c>
      <c r="R1654" s="90">
        <v>0.12574828974902624</v>
      </c>
      <c r="S1654" s="86"/>
      <c r="T1654" s="86"/>
      <c r="U1654" s="89"/>
      <c r="V1654" s="89"/>
      <c r="W1654" s="89">
        <v>1.2550914627205317E-4</v>
      </c>
      <c r="X1654" s="89">
        <f>'RCP Data-Measures Tab'!$Q1654*'RCP Data-Measures Tab'!$W1654/1000</f>
        <v>0.13825523138698589</v>
      </c>
      <c r="Y1654" s="88">
        <v>1.2967948758907806E-4</v>
      </c>
      <c r="Z1654" s="84">
        <f>'RCP Data-Measures Tab'!$Q1654*'RCP Data-Measures Tab'!$Y1654/1000</f>
        <v>0.14284909184157149</v>
      </c>
      <c r="AA1654" s="87"/>
      <c r="AB1654" s="86"/>
      <c r="AC1654" s="85"/>
      <c r="AD1654" s="85"/>
      <c r="AE1654" s="84" t="str">
        <f>'RCP Data-Measures Tab'!$D1654&amp;'RCP Data-Measures Tab'!$F1654&amp;'RCP Data-Measures Tab'!$G1654&amp;'RCP Data-Measures Tab'!$H1654&amp;'RCP Data-Measures Tab'!$I1654</f>
        <v>2012IndustrialMotors/DrivesCompressed Air System ImprovementsUnknown</v>
      </c>
      <c r="AF1654" s="84" t="s">
        <v>246</v>
      </c>
    </row>
    <row r="1655" spans="1:32" ht="16.5" hidden="1" x14ac:dyDescent="0.45">
      <c r="A1655" s="151"/>
      <c r="B1655" s="189"/>
      <c r="C1655" s="83"/>
      <c r="D1655" s="101">
        <v>2012</v>
      </c>
      <c r="E1655" s="100">
        <v>510</v>
      </c>
      <c r="F1655" s="100" t="s">
        <v>441</v>
      </c>
      <c r="G1655" s="100" t="s">
        <v>333</v>
      </c>
      <c r="H1655" s="100" t="s">
        <v>334</v>
      </c>
      <c r="I1655" s="100" t="s">
        <v>497</v>
      </c>
      <c r="J1655" s="99"/>
      <c r="K1655" s="99"/>
      <c r="L1655" s="99"/>
      <c r="M1655" s="99"/>
      <c r="N1655" s="99"/>
      <c r="O1655" s="99"/>
      <c r="P1655" s="99">
        <v>0</v>
      </c>
      <c r="Q1655" s="99">
        <v>11782674.660521861</v>
      </c>
      <c r="R1655" s="99">
        <v>1.3450541652418915</v>
      </c>
      <c r="S1655" s="95"/>
      <c r="T1655" s="95"/>
      <c r="U1655" s="98"/>
      <c r="V1655" s="98"/>
      <c r="W1655" s="98">
        <v>1.2550914627205317E-4</v>
      </c>
      <c r="X1655" s="98">
        <f>'RCP Data-Measures Tab'!$Q1655*'RCP Data-Measures Tab'!$W1655/1000</f>
        <v>1.4788334374434526</v>
      </c>
      <c r="Y1655" s="97">
        <v>1.2967948758907806E-4</v>
      </c>
      <c r="Z1655" s="93">
        <f>'RCP Data-Measures Tab'!$Q1655*'RCP Data-Measures Tab'!$Y1655/1000</f>
        <v>1.5279712124052891</v>
      </c>
      <c r="AA1655" s="96"/>
      <c r="AB1655" s="95"/>
      <c r="AC1655" s="94"/>
      <c r="AD1655" s="94"/>
      <c r="AE1655" s="93" t="str">
        <f>'RCP Data-Measures Tab'!$D1655&amp;'RCP Data-Measures Tab'!$F1655&amp;'RCP Data-Measures Tab'!$G1655&amp;'RCP Data-Measures Tab'!$H1655&amp;'RCP Data-Measures Tab'!$I1655</f>
        <v>2012IndustrialMotors/DrivesMotorsUnknown</v>
      </c>
      <c r="AF1655" s="93" t="s">
        <v>246</v>
      </c>
    </row>
    <row r="1656" spans="1:32" ht="16.5" hidden="1" x14ac:dyDescent="0.45">
      <c r="A1656" s="151"/>
      <c r="B1656" s="189"/>
      <c r="C1656" s="83"/>
      <c r="D1656" s="92">
        <v>2012</v>
      </c>
      <c r="E1656" s="91">
        <v>511</v>
      </c>
      <c r="F1656" s="91" t="s">
        <v>441</v>
      </c>
      <c r="G1656" s="91" t="s">
        <v>333</v>
      </c>
      <c r="H1656" s="91" t="s">
        <v>336</v>
      </c>
      <c r="I1656" s="91" t="s">
        <v>497</v>
      </c>
      <c r="J1656" s="90"/>
      <c r="K1656" s="90"/>
      <c r="L1656" s="90"/>
      <c r="M1656" s="90"/>
      <c r="N1656" s="90"/>
      <c r="O1656" s="90"/>
      <c r="P1656" s="90">
        <v>0</v>
      </c>
      <c r="Q1656" s="90">
        <v>11796258.537600001</v>
      </c>
      <c r="R1656" s="90">
        <v>1.3466048461123132</v>
      </c>
      <c r="S1656" s="86"/>
      <c r="T1656" s="86"/>
      <c r="U1656" s="89"/>
      <c r="V1656" s="89"/>
      <c r="W1656" s="89">
        <v>1.2550914627205317E-4</v>
      </c>
      <c r="X1656" s="89">
        <f>'RCP Data-Measures Tab'!$Q1656*'RCP Data-Measures Tab'!$W1656/1000</f>
        <v>1.4805383382585944</v>
      </c>
      <c r="Y1656" s="88">
        <v>1.2967948758907806E-4</v>
      </c>
      <c r="Z1656" s="84">
        <f>'RCP Data-Measures Tab'!$Q1656*'RCP Data-Measures Tab'!$Y1656/1000</f>
        <v>1.5297327626242554</v>
      </c>
      <c r="AA1656" s="87"/>
      <c r="AB1656" s="86"/>
      <c r="AC1656" s="85"/>
      <c r="AD1656" s="85"/>
      <c r="AE1656" s="84" t="str">
        <f>'RCP Data-Measures Tab'!$D1656&amp;'RCP Data-Measures Tab'!$F1656&amp;'RCP Data-Measures Tab'!$G1656&amp;'RCP Data-Measures Tab'!$H1656&amp;'RCP Data-Measures Tab'!$I1656</f>
        <v>2012IndustrialMotors/DrivesMotors/Drives ControlsUnknown</v>
      </c>
      <c r="AF1656" s="84" t="s">
        <v>246</v>
      </c>
    </row>
    <row r="1657" spans="1:32" ht="16.5" hidden="1" x14ac:dyDescent="0.45">
      <c r="A1657" s="151"/>
      <c r="B1657" s="189"/>
      <c r="C1657" s="83"/>
      <c r="D1657" s="101">
        <v>2012</v>
      </c>
      <c r="E1657" s="100">
        <v>512</v>
      </c>
      <c r="F1657" s="100" t="s">
        <v>441</v>
      </c>
      <c r="G1657" s="100" t="s">
        <v>333</v>
      </c>
      <c r="H1657" s="100" t="s">
        <v>323</v>
      </c>
      <c r="I1657" s="100" t="s">
        <v>497</v>
      </c>
      <c r="J1657" s="99"/>
      <c r="K1657" s="99"/>
      <c r="L1657" s="99"/>
      <c r="M1657" s="99"/>
      <c r="N1657" s="99"/>
      <c r="O1657" s="99"/>
      <c r="P1657" s="99">
        <v>0</v>
      </c>
      <c r="Q1657" s="99">
        <v>12569825.389999999</v>
      </c>
      <c r="R1657" s="99">
        <v>1.4349115791264926</v>
      </c>
      <c r="S1657" s="95"/>
      <c r="T1657" s="95"/>
      <c r="U1657" s="98"/>
      <c r="V1657" s="98"/>
      <c r="W1657" s="98">
        <v>1.2550914627205317E-4</v>
      </c>
      <c r="X1657" s="98">
        <f>'RCP Data-Measures Tab'!$Q1657*'RCP Data-Measures Tab'!$W1657/1000</f>
        <v>1.5776280534876777</v>
      </c>
      <c r="Y1657" s="97">
        <v>1.2967948758907806E-4</v>
      </c>
      <c r="Z1657" s="93">
        <f>'RCP Data-Measures Tab'!$Q1657*'RCP Data-Measures Tab'!$Y1657/1000</f>
        <v>1.6300485156593831</v>
      </c>
      <c r="AA1657" s="96"/>
      <c r="AB1657" s="95"/>
      <c r="AC1657" s="94"/>
      <c r="AD1657" s="94"/>
      <c r="AE1657" s="93" t="str">
        <f>'RCP Data-Measures Tab'!$D1657&amp;'RCP Data-Measures Tab'!$F1657&amp;'RCP Data-Measures Tab'!$G1657&amp;'RCP Data-Measures Tab'!$H1657&amp;'RCP Data-Measures Tab'!$I1657</f>
        <v>2012IndustrialMotors/DrivesPumps and FansUnknown</v>
      </c>
      <c r="AF1657" s="93" t="s">
        <v>246</v>
      </c>
    </row>
    <row r="1658" spans="1:32" ht="16.5" hidden="1" x14ac:dyDescent="0.45">
      <c r="A1658" s="151"/>
      <c r="B1658" s="189"/>
      <c r="C1658" s="83"/>
      <c r="D1658" s="92">
        <v>2012</v>
      </c>
      <c r="E1658" s="91">
        <v>513</v>
      </c>
      <c r="F1658" s="91" t="s">
        <v>441</v>
      </c>
      <c r="G1658" s="91" t="s">
        <v>344</v>
      </c>
      <c r="H1658" s="91" t="s">
        <v>286</v>
      </c>
      <c r="I1658" s="91" t="s">
        <v>497</v>
      </c>
      <c r="J1658" s="90"/>
      <c r="K1658" s="90"/>
      <c r="L1658" s="90"/>
      <c r="M1658" s="90"/>
      <c r="N1658" s="90"/>
      <c r="O1658" s="90"/>
      <c r="P1658" s="90">
        <v>0</v>
      </c>
      <c r="Q1658" s="90">
        <v>642465.26</v>
      </c>
      <c r="R1658" s="90">
        <v>7.3340781033039093E-2</v>
      </c>
      <c r="S1658" s="86"/>
      <c r="T1658" s="86"/>
      <c r="U1658" s="89"/>
      <c r="V1658" s="89"/>
      <c r="W1658" s="89">
        <v>1.2550914627205317E-4</v>
      </c>
      <c r="X1658" s="89">
        <f>'RCP Data-Measures Tab'!$Q1658*'RCP Data-Measures Tab'!$W1658/1000</f>
        <v>8.0635266292052657E-2</v>
      </c>
      <c r="Y1658" s="88">
        <v>1.2967948758907806E-4</v>
      </c>
      <c r="Z1658" s="84">
        <f>'RCP Data-Measures Tab'!$Q1658*'RCP Data-Measures Tab'!$Y1658/1000</f>
        <v>8.3314565710583807E-2</v>
      </c>
      <c r="AA1658" s="87"/>
      <c r="AB1658" s="86"/>
      <c r="AC1658" s="85"/>
      <c r="AD1658" s="85"/>
      <c r="AE1658" s="84" t="str">
        <f>'RCP Data-Measures Tab'!$D1658&amp;'RCP Data-Measures Tab'!$F1658&amp;'RCP Data-Measures Tab'!$G1658&amp;'RCP Data-Measures Tab'!$H1658&amp;'RCP Data-Measures Tab'!$I1658</f>
        <v>2012IndustrialProcess LoadsHeat RecoveryUnknown</v>
      </c>
      <c r="AF1658" s="84" t="s">
        <v>246</v>
      </c>
    </row>
    <row r="1659" spans="1:32" ht="16.5" hidden="1" x14ac:dyDescent="0.45">
      <c r="A1659" s="151"/>
      <c r="B1659" s="189"/>
      <c r="C1659" s="83"/>
      <c r="D1659" s="101">
        <v>2012</v>
      </c>
      <c r="E1659" s="100">
        <v>514</v>
      </c>
      <c r="F1659" s="100" t="s">
        <v>441</v>
      </c>
      <c r="G1659" s="100" t="s">
        <v>344</v>
      </c>
      <c r="H1659" s="100" t="s">
        <v>407</v>
      </c>
      <c r="I1659" s="100" t="s">
        <v>497</v>
      </c>
      <c r="J1659" s="99"/>
      <c r="K1659" s="99"/>
      <c r="L1659" s="99"/>
      <c r="M1659" s="99"/>
      <c r="N1659" s="99"/>
      <c r="O1659" s="99"/>
      <c r="P1659" s="99">
        <v>0</v>
      </c>
      <c r="Q1659" s="99">
        <v>5963287.8600000003</v>
      </c>
      <c r="R1659" s="99">
        <v>0.68074064841493986</v>
      </c>
      <c r="S1659" s="95"/>
      <c r="T1659" s="95"/>
      <c r="U1659" s="98"/>
      <c r="V1659" s="98"/>
      <c r="W1659" s="98">
        <v>1.2550914627205317E-4</v>
      </c>
      <c r="X1659" s="98">
        <f>'RCP Data-Measures Tab'!$Q1659*'RCP Data-Measures Tab'!$W1659/1000</f>
        <v>0.74844716828309887</v>
      </c>
      <c r="Y1659" s="97">
        <v>1.2967948758907806E-4</v>
      </c>
      <c r="Z1659" s="93">
        <f>'RCP Data-Measures Tab'!$Q1659*'RCP Data-Measures Tab'!$Y1659/1000</f>
        <v>0.77331611403096989</v>
      </c>
      <c r="AA1659" s="96"/>
      <c r="AB1659" s="95"/>
      <c r="AC1659" s="94"/>
      <c r="AD1659" s="94"/>
      <c r="AE1659" s="93" t="str">
        <f>'RCP Data-Measures Tab'!$D1659&amp;'RCP Data-Measures Tab'!$F1659&amp;'RCP Data-Measures Tab'!$G1659&amp;'RCP Data-Measures Tab'!$H1659&amp;'RCP Data-Measures Tab'!$I1659</f>
        <v>2012IndustrialProcess LoadsProcess Loads System ControlsUnknown</v>
      </c>
      <c r="AF1659" s="93" t="s">
        <v>246</v>
      </c>
    </row>
    <row r="1660" spans="1:32" ht="16.5" hidden="1" x14ac:dyDescent="0.45">
      <c r="A1660" s="151"/>
      <c r="B1660" s="189"/>
      <c r="C1660" s="83"/>
      <c r="D1660" s="92">
        <v>2012</v>
      </c>
      <c r="E1660" s="91">
        <v>515</v>
      </c>
      <c r="F1660" s="91" t="s">
        <v>441</v>
      </c>
      <c r="G1660" s="91" t="s">
        <v>344</v>
      </c>
      <c r="H1660" s="91" t="s">
        <v>410</v>
      </c>
      <c r="I1660" s="91" t="s">
        <v>497</v>
      </c>
      <c r="J1660" s="90"/>
      <c r="K1660" s="90"/>
      <c r="L1660" s="90"/>
      <c r="M1660" s="90"/>
      <c r="N1660" s="90"/>
      <c r="O1660" s="90"/>
      <c r="P1660" s="90">
        <v>0</v>
      </c>
      <c r="Q1660" s="90">
        <v>6333352.82424</v>
      </c>
      <c r="R1660" s="90">
        <v>0.72298549301922332</v>
      </c>
      <c r="S1660" s="86"/>
      <c r="T1660" s="86"/>
      <c r="U1660" s="89"/>
      <c r="V1660" s="89"/>
      <c r="W1660" s="89">
        <v>1.2550914627205317E-4</v>
      </c>
      <c r="X1660" s="89">
        <f>'RCP Data-Measures Tab'!$Q1660*'RCP Data-Measures Tab'!$W1660/1000</f>
        <v>0.79489370601005915</v>
      </c>
      <c r="Y1660" s="88">
        <v>1.2967948758907806E-4</v>
      </c>
      <c r="Z1660" s="84">
        <f>'RCP Data-Measures Tab'!$Q1660*'RCP Data-Measures Tab'!$Y1660/1000</f>
        <v>0.82130594896828357</v>
      </c>
      <c r="AA1660" s="87"/>
      <c r="AB1660" s="86"/>
      <c r="AC1660" s="85"/>
      <c r="AD1660" s="85"/>
      <c r="AE1660" s="84" t="str">
        <f>'RCP Data-Measures Tab'!$D1660&amp;'RCP Data-Measures Tab'!$F1660&amp;'RCP Data-Measures Tab'!$G1660&amp;'RCP Data-Measures Tab'!$H1660&amp;'RCP Data-Measures Tab'!$I1660</f>
        <v>2012IndustrialProcess LoadsProcess Loads System ImprovementsUnknown</v>
      </c>
      <c r="AF1660" s="84" t="s">
        <v>246</v>
      </c>
    </row>
    <row r="1661" spans="1:32" ht="16.5" hidden="1" x14ac:dyDescent="0.45">
      <c r="A1661" s="151"/>
      <c r="B1661" s="189"/>
      <c r="C1661" s="83"/>
      <c r="D1661" s="101">
        <v>2012</v>
      </c>
      <c r="E1661" s="100">
        <v>516</v>
      </c>
      <c r="F1661" s="100" t="s">
        <v>441</v>
      </c>
      <c r="G1661" s="100" t="s">
        <v>344</v>
      </c>
      <c r="H1661" s="100" t="s">
        <v>323</v>
      </c>
      <c r="I1661" s="100" t="s">
        <v>497</v>
      </c>
      <c r="J1661" s="99"/>
      <c r="K1661" s="99"/>
      <c r="L1661" s="99"/>
      <c r="M1661" s="99"/>
      <c r="N1661" s="99"/>
      <c r="O1661" s="99"/>
      <c r="P1661" s="99">
        <v>0</v>
      </c>
      <c r="Q1661" s="99">
        <v>946553.73</v>
      </c>
      <c r="R1661" s="99">
        <v>0.10805407864972948</v>
      </c>
      <c r="S1661" s="95"/>
      <c r="T1661" s="95"/>
      <c r="U1661" s="98"/>
      <c r="V1661" s="98"/>
      <c r="W1661" s="98">
        <v>1.2550914627205317E-4</v>
      </c>
      <c r="X1661" s="98">
        <f>'RCP Data-Measures Tab'!$Q1661*'RCP Data-Measures Tab'!$W1661/1000</f>
        <v>0.1188011505529275</v>
      </c>
      <c r="Y1661" s="97">
        <v>1.2967948758907806E-4</v>
      </c>
      <c r="Z1661" s="93">
        <f>'RCP Data-Measures Tab'!$Q1661*'RCP Data-Measures Tab'!$Y1661/1000</f>
        <v>0.12274860268193054</v>
      </c>
      <c r="AA1661" s="96"/>
      <c r="AB1661" s="95"/>
      <c r="AC1661" s="94"/>
      <c r="AD1661" s="94"/>
      <c r="AE1661" s="93" t="str">
        <f>'RCP Data-Measures Tab'!$D1661&amp;'RCP Data-Measures Tab'!$F1661&amp;'RCP Data-Measures Tab'!$G1661&amp;'RCP Data-Measures Tab'!$H1661&amp;'RCP Data-Measures Tab'!$I1661</f>
        <v>2012IndustrialProcess LoadsPumps and FansUnknown</v>
      </c>
      <c r="AF1661" s="93" t="s">
        <v>246</v>
      </c>
    </row>
    <row r="1662" spans="1:32" ht="16.5" hidden="1" x14ac:dyDescent="0.45">
      <c r="A1662" s="151"/>
      <c r="B1662" s="189"/>
      <c r="C1662" s="83"/>
      <c r="D1662" s="92">
        <v>2012</v>
      </c>
      <c r="E1662" s="91">
        <v>517</v>
      </c>
      <c r="F1662" s="91" t="s">
        <v>441</v>
      </c>
      <c r="G1662" s="91" t="s">
        <v>344</v>
      </c>
      <c r="H1662" s="91" t="s">
        <v>452</v>
      </c>
      <c r="I1662" s="91" t="s">
        <v>497</v>
      </c>
      <c r="J1662" s="90"/>
      <c r="K1662" s="90"/>
      <c r="L1662" s="90"/>
      <c r="M1662" s="90"/>
      <c r="N1662" s="90"/>
      <c r="O1662" s="90"/>
      <c r="P1662" s="90">
        <v>0</v>
      </c>
      <c r="Q1662" s="90">
        <v>477726.6</v>
      </c>
      <c r="R1662" s="90">
        <v>5.4535001516342198E-2</v>
      </c>
      <c r="S1662" s="86"/>
      <c r="T1662" s="86"/>
      <c r="U1662" s="89"/>
      <c r="V1662" s="89"/>
      <c r="W1662" s="89">
        <v>1.2550914627205317E-4</v>
      </c>
      <c r="X1662" s="89">
        <f>'RCP Data-Measures Tab'!$Q1662*'RCP Data-Measures Tab'!$W1662/1000</f>
        <v>5.9959057717450637E-2</v>
      </c>
      <c r="Y1662" s="88">
        <v>1.2967948758907806E-4</v>
      </c>
      <c r="Z1662" s="84">
        <f>'RCP Data-Measures Tab'!$Q1662*'RCP Data-Measures Tab'!$Y1662/1000</f>
        <v>6.1951340695672458E-2</v>
      </c>
      <c r="AA1662" s="87"/>
      <c r="AB1662" s="86"/>
      <c r="AC1662" s="85"/>
      <c r="AD1662" s="85"/>
      <c r="AE1662" s="84" t="str">
        <f>'RCP Data-Measures Tab'!$D1662&amp;'RCP Data-Measures Tab'!$F1662&amp;'RCP Data-Measures Tab'!$G1662&amp;'RCP Data-Measures Tab'!$H1662&amp;'RCP Data-Measures Tab'!$I1662</f>
        <v>2012IndustrialProcess LoadsWastewater System ImprovementsUnknown</v>
      </c>
      <c r="AF1662" s="84" t="s">
        <v>246</v>
      </c>
    </row>
    <row r="1663" spans="1:32" ht="16.5" hidden="1" x14ac:dyDescent="0.45">
      <c r="A1663" s="151"/>
      <c r="B1663" s="189"/>
      <c r="C1663" s="83"/>
      <c r="D1663" s="101">
        <v>2012</v>
      </c>
      <c r="E1663" s="100">
        <v>518</v>
      </c>
      <c r="F1663" s="100" t="s">
        <v>441</v>
      </c>
      <c r="G1663" s="100" t="s">
        <v>349</v>
      </c>
      <c r="H1663" s="100" t="s">
        <v>286</v>
      </c>
      <c r="I1663" s="100" t="s">
        <v>497</v>
      </c>
      <c r="J1663" s="99"/>
      <c r="K1663" s="99"/>
      <c r="L1663" s="99"/>
      <c r="M1663" s="99"/>
      <c r="N1663" s="99"/>
      <c r="O1663" s="99"/>
      <c r="P1663" s="99">
        <v>0</v>
      </c>
      <c r="Q1663" s="99">
        <v>0</v>
      </c>
      <c r="R1663" s="99">
        <v>0</v>
      </c>
      <c r="S1663" s="95"/>
      <c r="T1663" s="95"/>
      <c r="U1663" s="98"/>
      <c r="V1663" s="98"/>
      <c r="W1663" s="98">
        <v>1.2550914627205317E-4</v>
      </c>
      <c r="X1663" s="98">
        <f>'RCP Data-Measures Tab'!$Q1663*'RCP Data-Measures Tab'!$W1663/1000</f>
        <v>0</v>
      </c>
      <c r="Y1663" s="97">
        <v>1.2967948758907806E-4</v>
      </c>
      <c r="Z1663" s="93">
        <f>'RCP Data-Measures Tab'!$Q1663*'RCP Data-Measures Tab'!$Y1663/1000</f>
        <v>0</v>
      </c>
      <c r="AA1663" s="96"/>
      <c r="AB1663" s="95"/>
      <c r="AC1663" s="94"/>
      <c r="AD1663" s="94"/>
      <c r="AE1663" s="93" t="str">
        <f>'RCP Data-Measures Tab'!$D1663&amp;'RCP Data-Measures Tab'!$F1663&amp;'RCP Data-Measures Tab'!$G1663&amp;'RCP Data-Measures Tab'!$H1663&amp;'RCP Data-Measures Tab'!$I1663</f>
        <v>2012IndustrialRefrigerationHeat RecoveryUnknown</v>
      </c>
      <c r="AF1663" s="93" t="s">
        <v>246</v>
      </c>
    </row>
    <row r="1664" spans="1:32" ht="16.5" hidden="1" x14ac:dyDescent="0.45">
      <c r="A1664" s="151"/>
      <c r="B1664" s="189"/>
      <c r="C1664" s="83"/>
      <c r="D1664" s="92">
        <v>2012</v>
      </c>
      <c r="E1664" s="91">
        <v>519</v>
      </c>
      <c r="F1664" s="91" t="s">
        <v>441</v>
      </c>
      <c r="G1664" s="91" t="s">
        <v>349</v>
      </c>
      <c r="H1664" s="91" t="s">
        <v>352</v>
      </c>
      <c r="I1664" s="91" t="s">
        <v>497</v>
      </c>
      <c r="J1664" s="90"/>
      <c r="K1664" s="90"/>
      <c r="L1664" s="90"/>
      <c r="M1664" s="90"/>
      <c r="N1664" s="90"/>
      <c r="O1664" s="90"/>
      <c r="P1664" s="90">
        <v>0</v>
      </c>
      <c r="Q1664" s="90">
        <v>13747.6</v>
      </c>
      <c r="R1664" s="90">
        <v>1.56936072744429E-3</v>
      </c>
      <c r="S1664" s="86"/>
      <c r="T1664" s="86"/>
      <c r="U1664" s="89"/>
      <c r="V1664" s="89"/>
      <c r="W1664" s="89">
        <v>1.2550914627205317E-4</v>
      </c>
      <c r="X1664" s="89">
        <f>'RCP Data-Measures Tab'!$Q1664*'RCP Data-Measures Tab'!$W1664/1000</f>
        <v>1.7254495392896782E-3</v>
      </c>
      <c r="Y1664" s="88">
        <v>1.2967948758907806E-4</v>
      </c>
      <c r="Z1664" s="84">
        <f>'RCP Data-Measures Tab'!$Q1664*'RCP Data-Measures Tab'!$Y1664/1000</f>
        <v>1.7827817235796094E-3</v>
      </c>
      <c r="AA1664" s="87"/>
      <c r="AB1664" s="86"/>
      <c r="AC1664" s="85"/>
      <c r="AD1664" s="85"/>
      <c r="AE1664" s="84" t="str">
        <f>'RCP Data-Measures Tab'!$D1664&amp;'RCP Data-Measures Tab'!$F1664&amp;'RCP Data-Measures Tab'!$G1664&amp;'RCP Data-Measures Tab'!$H1664&amp;'RCP Data-Measures Tab'!$I1664</f>
        <v>2012IndustrialRefrigerationPackaged RefrigerationUnknown</v>
      </c>
      <c r="AF1664" s="84" t="s">
        <v>246</v>
      </c>
    </row>
    <row r="1665" spans="1:32" ht="16.5" hidden="1" x14ac:dyDescent="0.45">
      <c r="A1665" s="151"/>
      <c r="B1665" s="189"/>
      <c r="C1665" s="83"/>
      <c r="D1665" s="101">
        <v>2012</v>
      </c>
      <c r="E1665" s="100">
        <v>520</v>
      </c>
      <c r="F1665" s="100" t="s">
        <v>441</v>
      </c>
      <c r="G1665" s="100" t="s">
        <v>349</v>
      </c>
      <c r="H1665" s="100" t="s">
        <v>323</v>
      </c>
      <c r="I1665" s="100" t="s">
        <v>497</v>
      </c>
      <c r="J1665" s="99"/>
      <c r="K1665" s="99"/>
      <c r="L1665" s="99"/>
      <c r="M1665" s="99"/>
      <c r="N1665" s="99"/>
      <c r="O1665" s="99"/>
      <c r="P1665" s="99">
        <v>0</v>
      </c>
      <c r="Q1665" s="99">
        <v>4320926.4220000003</v>
      </c>
      <c r="R1665" s="99">
        <v>0.49325643725751428</v>
      </c>
      <c r="S1665" s="95"/>
      <c r="T1665" s="95"/>
      <c r="U1665" s="98"/>
      <c r="V1665" s="98"/>
      <c r="W1665" s="98">
        <v>1.2550914627205317E-4</v>
      </c>
      <c r="X1665" s="98">
        <f>'RCP Data-Measures Tab'!$Q1665*'RCP Data-Measures Tab'!$W1665/1000</f>
        <v>0.54231578632957733</v>
      </c>
      <c r="Y1665" s="97">
        <v>1.2967948758907806E-4</v>
      </c>
      <c r="Z1665" s="93">
        <f>'RCP Data-Measures Tab'!$Q1665*'RCP Data-Measures Tab'!$Y1665/1000</f>
        <v>0.5603355243150685</v>
      </c>
      <c r="AA1665" s="96"/>
      <c r="AB1665" s="95"/>
      <c r="AC1665" s="94"/>
      <c r="AD1665" s="94"/>
      <c r="AE1665" s="93" t="str">
        <f>'RCP Data-Measures Tab'!$D1665&amp;'RCP Data-Measures Tab'!$F1665&amp;'RCP Data-Measures Tab'!$G1665&amp;'RCP Data-Measures Tab'!$H1665&amp;'RCP Data-Measures Tab'!$I1665</f>
        <v>2012IndustrialRefrigerationPumps and FansUnknown</v>
      </c>
      <c r="AF1665" s="93" t="s">
        <v>246</v>
      </c>
    </row>
    <row r="1666" spans="1:32" ht="16.5" hidden="1" x14ac:dyDescent="0.45">
      <c r="A1666" s="151"/>
      <c r="B1666" s="189"/>
      <c r="C1666" s="83"/>
      <c r="D1666" s="92">
        <v>2012</v>
      </c>
      <c r="E1666" s="91">
        <v>521</v>
      </c>
      <c r="F1666" s="91" t="s">
        <v>441</v>
      </c>
      <c r="G1666" s="91" t="s">
        <v>349</v>
      </c>
      <c r="H1666" s="91" t="s">
        <v>357</v>
      </c>
      <c r="I1666" s="91" t="s">
        <v>497</v>
      </c>
      <c r="J1666" s="90"/>
      <c r="K1666" s="90"/>
      <c r="L1666" s="90"/>
      <c r="M1666" s="90"/>
      <c r="N1666" s="90"/>
      <c r="O1666" s="90"/>
      <c r="P1666" s="90">
        <v>0</v>
      </c>
      <c r="Q1666" s="90">
        <v>5619449.6992000006</v>
      </c>
      <c r="R1666" s="90">
        <v>0.64148968737572365</v>
      </c>
      <c r="S1666" s="86"/>
      <c r="T1666" s="86"/>
      <c r="U1666" s="89"/>
      <c r="V1666" s="89"/>
      <c r="W1666" s="89">
        <v>1.2550914627205317E-4</v>
      </c>
      <c r="X1666" s="89">
        <f>'RCP Data-Measures Tab'!$Q1666*'RCP Data-Measures Tab'!$W1666/1000</f>
        <v>0.70529233426533799</v>
      </c>
      <c r="Y1666" s="88">
        <v>1.2967948758907806E-4</v>
      </c>
      <c r="Z1666" s="84">
        <f>'RCP Data-Measures Tab'!$Q1666*'RCP Data-Measures Tab'!$Y1666/1000</f>
        <v>0.72872735752485496</v>
      </c>
      <c r="AA1666" s="87"/>
      <c r="AB1666" s="86"/>
      <c r="AC1666" s="85"/>
      <c r="AD1666" s="85"/>
      <c r="AE1666" s="84" t="str">
        <f>'RCP Data-Measures Tab'!$D1666&amp;'RCP Data-Measures Tab'!$F1666&amp;'RCP Data-Measures Tab'!$G1666&amp;'RCP Data-Measures Tab'!$H1666&amp;'RCP Data-Measures Tab'!$I1666</f>
        <v>2012IndustrialRefrigerationRefrigeration System ControlsUnknown</v>
      </c>
      <c r="AF1666" s="84" t="s">
        <v>246</v>
      </c>
    </row>
    <row r="1667" spans="1:32" ht="16.5" hidden="1" x14ac:dyDescent="0.45">
      <c r="A1667" s="151"/>
      <c r="B1667" s="189"/>
      <c r="C1667" s="83"/>
      <c r="D1667" s="101">
        <v>2012</v>
      </c>
      <c r="E1667" s="100">
        <v>522</v>
      </c>
      <c r="F1667" s="100" t="s">
        <v>441</v>
      </c>
      <c r="G1667" s="100" t="s">
        <v>349</v>
      </c>
      <c r="H1667" s="100" t="s">
        <v>361</v>
      </c>
      <c r="I1667" s="100" t="s">
        <v>497</v>
      </c>
      <c r="J1667" s="99"/>
      <c r="K1667" s="99"/>
      <c r="L1667" s="99"/>
      <c r="M1667" s="99"/>
      <c r="N1667" s="99"/>
      <c r="O1667" s="99"/>
      <c r="P1667" s="99">
        <v>0</v>
      </c>
      <c r="Q1667" s="99">
        <v>9687468.964399999</v>
      </c>
      <c r="R1667" s="99">
        <v>1.1058754432015128</v>
      </c>
      <c r="S1667" s="95"/>
      <c r="T1667" s="95"/>
      <c r="U1667" s="98"/>
      <c r="V1667" s="98"/>
      <c r="W1667" s="98">
        <v>1.2550914627205317E-4</v>
      </c>
      <c r="X1667" s="98">
        <f>'RCP Data-Measures Tab'!$Q1667*'RCP Data-Measures Tab'!$W1667/1000</f>
        <v>1.215865959258855</v>
      </c>
      <c r="Y1667" s="97">
        <v>1.2967948758907806E-4</v>
      </c>
      <c r="Z1667" s="93">
        <f>'RCP Data-Measures Tab'!$Q1667*'RCP Data-Measures Tab'!$Y1667/1000</f>
        <v>1.2562660113384887</v>
      </c>
      <c r="AA1667" s="96"/>
      <c r="AB1667" s="95"/>
      <c r="AC1667" s="94"/>
      <c r="AD1667" s="94"/>
      <c r="AE1667" s="93" t="str">
        <f>'RCP Data-Measures Tab'!$D1667&amp;'RCP Data-Measures Tab'!$F1667&amp;'RCP Data-Measures Tab'!$G1667&amp;'RCP Data-Measures Tab'!$H1667&amp;'RCP Data-Measures Tab'!$I1667</f>
        <v>2012IndustrialRefrigerationRefrigeration System ImprovementsUnknown</v>
      </c>
      <c r="AF1667" s="93" t="s">
        <v>246</v>
      </c>
    </row>
    <row r="1668" spans="1:32" ht="16.5" hidden="1" x14ac:dyDescent="0.45">
      <c r="A1668" s="151"/>
      <c r="B1668" s="189"/>
      <c r="C1668" s="83"/>
      <c r="D1668" s="92">
        <v>2012</v>
      </c>
      <c r="E1668" s="91">
        <v>523</v>
      </c>
      <c r="F1668" s="91" t="s">
        <v>441</v>
      </c>
      <c r="G1668" s="91" t="s">
        <v>368</v>
      </c>
      <c r="H1668" s="91" t="s">
        <v>286</v>
      </c>
      <c r="I1668" s="91" t="s">
        <v>497</v>
      </c>
      <c r="J1668" s="90"/>
      <c r="K1668" s="90"/>
      <c r="L1668" s="90"/>
      <c r="M1668" s="90"/>
      <c r="N1668" s="90"/>
      <c r="O1668" s="90"/>
      <c r="P1668" s="90">
        <v>0</v>
      </c>
      <c r="Q1668" s="90">
        <v>0</v>
      </c>
      <c r="R1668" s="90">
        <v>0</v>
      </c>
      <c r="S1668" s="86"/>
      <c r="T1668" s="86"/>
      <c r="U1668" s="89"/>
      <c r="V1668" s="89"/>
      <c r="W1668" s="89">
        <v>1.2550914627205317E-4</v>
      </c>
      <c r="X1668" s="89">
        <f>'RCP Data-Measures Tab'!$Q1668*'RCP Data-Measures Tab'!$W1668/1000</f>
        <v>0</v>
      </c>
      <c r="Y1668" s="88">
        <v>1.2967948758907806E-4</v>
      </c>
      <c r="Z1668" s="84">
        <f>'RCP Data-Measures Tab'!$Q1668*'RCP Data-Measures Tab'!$Y1668/1000</f>
        <v>0</v>
      </c>
      <c r="AA1668" s="87"/>
      <c r="AB1668" s="86"/>
      <c r="AC1668" s="85"/>
      <c r="AD1668" s="85"/>
      <c r="AE1668" s="84" t="str">
        <f>'RCP Data-Measures Tab'!$D1668&amp;'RCP Data-Measures Tab'!$F1668&amp;'RCP Data-Measures Tab'!$G1668&amp;'RCP Data-Measures Tab'!$H1668&amp;'RCP Data-Measures Tab'!$I1668</f>
        <v>2012IndustrialWater HeatingHeat RecoveryUnknown</v>
      </c>
      <c r="AF1668" s="84" t="s">
        <v>246</v>
      </c>
    </row>
    <row r="1669" spans="1:32" ht="16.5" hidden="1" x14ac:dyDescent="0.45">
      <c r="A1669" s="151"/>
      <c r="B1669" s="189"/>
      <c r="C1669" s="83"/>
      <c r="D1669" s="101">
        <v>2012</v>
      </c>
      <c r="E1669" s="100">
        <v>524</v>
      </c>
      <c r="F1669" s="100" t="s">
        <v>441</v>
      </c>
      <c r="G1669" s="100" t="s">
        <v>368</v>
      </c>
      <c r="H1669" s="100" t="s">
        <v>455</v>
      </c>
      <c r="I1669" s="100" t="s">
        <v>497</v>
      </c>
      <c r="J1669" s="99"/>
      <c r="K1669" s="99"/>
      <c r="L1669" s="99"/>
      <c r="M1669" s="99"/>
      <c r="N1669" s="99"/>
      <c r="O1669" s="99"/>
      <c r="P1669" s="99">
        <v>0</v>
      </c>
      <c r="Q1669" s="99">
        <v>0</v>
      </c>
      <c r="R1669" s="99">
        <v>0</v>
      </c>
      <c r="S1669" s="95"/>
      <c r="T1669" s="95"/>
      <c r="U1669" s="98"/>
      <c r="V1669" s="98"/>
      <c r="W1669" s="98">
        <v>1.2550914627205317E-4</v>
      </c>
      <c r="X1669" s="98">
        <f>'RCP Data-Measures Tab'!$Q1669*'RCP Data-Measures Tab'!$W1669/1000</f>
        <v>0</v>
      </c>
      <c r="Y1669" s="97">
        <v>1.2967948758907806E-4</v>
      </c>
      <c r="Z1669" s="93">
        <f>'RCP Data-Measures Tab'!$Q1669*'RCP Data-Measures Tab'!$Y1669/1000</f>
        <v>0</v>
      </c>
      <c r="AA1669" s="96"/>
      <c r="AB1669" s="95"/>
      <c r="AC1669" s="94"/>
      <c r="AD1669" s="94"/>
      <c r="AE1669" s="93" t="str">
        <f>'RCP Data-Measures Tab'!$D1669&amp;'RCP Data-Measures Tab'!$F1669&amp;'RCP Data-Measures Tab'!$G1669&amp;'RCP Data-Measures Tab'!$H1669&amp;'RCP Data-Measures Tab'!$I1669</f>
        <v>2012IndustrialWater HeatingPipe InsulationUnknown</v>
      </c>
      <c r="AF1669" s="93" t="s">
        <v>246</v>
      </c>
    </row>
    <row r="1670" spans="1:32" ht="16.5" hidden="1" x14ac:dyDescent="0.45">
      <c r="A1670" s="151"/>
      <c r="B1670" s="189"/>
      <c r="C1670" s="83"/>
      <c r="D1670" s="92">
        <v>2012</v>
      </c>
      <c r="E1670" s="91">
        <v>525</v>
      </c>
      <c r="F1670" s="91" t="s">
        <v>441</v>
      </c>
      <c r="G1670" s="91" t="s">
        <v>368</v>
      </c>
      <c r="H1670" s="91" t="s">
        <v>369</v>
      </c>
      <c r="I1670" s="91" t="s">
        <v>497</v>
      </c>
      <c r="J1670" s="90"/>
      <c r="K1670" s="90"/>
      <c r="L1670" s="90"/>
      <c r="M1670" s="90"/>
      <c r="N1670" s="90"/>
      <c r="O1670" s="90"/>
      <c r="P1670" s="90">
        <v>0</v>
      </c>
      <c r="Q1670" s="90">
        <v>0</v>
      </c>
      <c r="R1670" s="90">
        <v>0</v>
      </c>
      <c r="S1670" s="86"/>
      <c r="T1670" s="86"/>
      <c r="U1670" s="89"/>
      <c r="V1670" s="89"/>
      <c r="W1670" s="89">
        <v>1.2550914627205317E-4</v>
      </c>
      <c r="X1670" s="89">
        <f>'RCP Data-Measures Tab'!$Q1670*'RCP Data-Measures Tab'!$W1670/1000</f>
        <v>0</v>
      </c>
      <c r="Y1670" s="88">
        <v>1.2967948758907806E-4</v>
      </c>
      <c r="Z1670" s="84">
        <f>'RCP Data-Measures Tab'!$Q1670*'RCP Data-Measures Tab'!$Y1670/1000</f>
        <v>0</v>
      </c>
      <c r="AA1670" s="87"/>
      <c r="AB1670" s="86"/>
      <c r="AC1670" s="85"/>
      <c r="AD1670" s="85"/>
      <c r="AE1670" s="84" t="str">
        <f>'RCP Data-Measures Tab'!$D1670&amp;'RCP Data-Measures Tab'!$F1670&amp;'RCP Data-Measures Tab'!$G1670&amp;'RCP Data-Measures Tab'!$H1670&amp;'RCP Data-Measures Tab'!$I1670</f>
        <v>2012IndustrialWater HeatingSystem Efficiency ImprovementsUnknown</v>
      </c>
      <c r="AF1670" s="84" t="s">
        <v>246</v>
      </c>
    </row>
    <row r="1671" spans="1:32" ht="16.5" hidden="1" x14ac:dyDescent="0.45">
      <c r="A1671" s="151"/>
      <c r="B1671" s="189"/>
      <c r="C1671" s="83"/>
      <c r="D1671" s="101">
        <v>2012</v>
      </c>
      <c r="E1671" s="100">
        <v>526</v>
      </c>
      <c r="F1671" s="100" t="s">
        <v>441</v>
      </c>
      <c r="G1671" s="100" t="s">
        <v>368</v>
      </c>
      <c r="H1671" s="100" t="s">
        <v>431</v>
      </c>
      <c r="I1671" s="100" t="s">
        <v>497</v>
      </c>
      <c r="J1671" s="99"/>
      <c r="K1671" s="99"/>
      <c r="L1671" s="99"/>
      <c r="M1671" s="99"/>
      <c r="N1671" s="99"/>
      <c r="O1671" s="99"/>
      <c r="P1671" s="99">
        <v>0</v>
      </c>
      <c r="Q1671" s="99">
        <v>0</v>
      </c>
      <c r="R1671" s="99">
        <v>0</v>
      </c>
      <c r="S1671" s="95"/>
      <c r="T1671" s="95"/>
      <c r="U1671" s="98"/>
      <c r="V1671" s="98"/>
      <c r="W1671" s="98">
        <v>1.2550914627205317E-4</v>
      </c>
      <c r="X1671" s="98">
        <f>'RCP Data-Measures Tab'!$Q1671*'RCP Data-Measures Tab'!$W1671/1000</f>
        <v>0</v>
      </c>
      <c r="Y1671" s="97">
        <v>1.2967948758907806E-4</v>
      </c>
      <c r="Z1671" s="93">
        <f>'RCP Data-Measures Tab'!$Q1671*'RCP Data-Measures Tab'!$Y1671/1000</f>
        <v>0</v>
      </c>
      <c r="AA1671" s="96"/>
      <c r="AB1671" s="95"/>
      <c r="AC1671" s="94"/>
      <c r="AD1671" s="94"/>
      <c r="AE1671" s="93" t="str">
        <f>'RCP Data-Measures Tab'!$D1671&amp;'RCP Data-Measures Tab'!$F1671&amp;'RCP Data-Measures Tab'!$G1671&amp;'RCP Data-Measures Tab'!$H1671&amp;'RCP Data-Measures Tab'!$I1671</f>
        <v>2012IndustrialWater HeatingWater Heating ControlsUnknown</v>
      </c>
      <c r="AF1671" s="93" t="s">
        <v>246</v>
      </c>
    </row>
    <row r="1672" spans="1:32" ht="16.5" hidden="1" x14ac:dyDescent="0.45">
      <c r="A1672" s="151"/>
      <c r="B1672" s="189"/>
      <c r="C1672" s="83"/>
      <c r="D1672" s="92">
        <v>2012</v>
      </c>
      <c r="E1672" s="91">
        <v>527</v>
      </c>
      <c r="F1672" s="91" t="s">
        <v>441</v>
      </c>
      <c r="G1672" s="91" t="s">
        <v>371</v>
      </c>
      <c r="H1672" s="91" t="s">
        <v>372</v>
      </c>
      <c r="I1672" s="91" t="s">
        <v>497</v>
      </c>
      <c r="J1672" s="90"/>
      <c r="K1672" s="90"/>
      <c r="L1672" s="90"/>
      <c r="M1672" s="90"/>
      <c r="N1672" s="90"/>
      <c r="O1672" s="90"/>
      <c r="P1672" s="90">
        <v>0</v>
      </c>
      <c r="Q1672" s="90">
        <v>575710.99</v>
      </c>
      <c r="R1672" s="90">
        <v>6.57204315066338E-2</v>
      </c>
      <c r="S1672" s="86"/>
      <c r="T1672" s="86"/>
      <c r="U1672" s="89"/>
      <c r="V1672" s="89"/>
      <c r="W1672" s="89">
        <v>1.2550914627205317E-4</v>
      </c>
      <c r="X1672" s="89">
        <f>'RCP Data-Measures Tab'!$Q1672*'RCP Data-Measures Tab'!$W1672/1000</f>
        <v>7.2256994854338535E-2</v>
      </c>
      <c r="Y1672" s="88">
        <v>1.2967948758907806E-4</v>
      </c>
      <c r="Z1672" s="84">
        <f>'RCP Data-Measures Tab'!$Q1672*'RCP Data-Measures Tab'!$Y1672/1000</f>
        <v>7.4657906182600833E-2</v>
      </c>
      <c r="AA1672" s="87"/>
      <c r="AB1672" s="86"/>
      <c r="AC1672" s="85"/>
      <c r="AD1672" s="85"/>
      <c r="AE1672" s="84" t="str">
        <f>'RCP Data-Measures Tab'!$D1672&amp;'RCP Data-Measures Tab'!$F1672&amp;'RCP Data-Measures Tab'!$G1672&amp;'RCP Data-Measures Tab'!$H1672&amp;'RCP Data-Measures Tab'!$I1672</f>
        <v>2012IndustrialWhole Bldg/Meter LevelWhole Bldg/Meter Level System ImprovementsUnknown</v>
      </c>
      <c r="AF1672" s="84" t="s">
        <v>246</v>
      </c>
    </row>
    <row r="1673" spans="1:32" ht="16.5" hidden="1" x14ac:dyDescent="0.45">
      <c r="A1673" s="151"/>
      <c r="B1673" s="189"/>
      <c r="C1673" s="83"/>
      <c r="D1673" s="101">
        <v>2012</v>
      </c>
      <c r="E1673" s="100">
        <v>528</v>
      </c>
      <c r="F1673" s="100" t="s">
        <v>456</v>
      </c>
      <c r="G1673" s="100" t="s">
        <v>374</v>
      </c>
      <c r="H1673" s="100" t="s">
        <v>375</v>
      </c>
      <c r="I1673" s="100" t="s">
        <v>497</v>
      </c>
      <c r="J1673" s="99"/>
      <c r="K1673" s="99"/>
      <c r="L1673" s="99"/>
      <c r="M1673" s="99"/>
      <c r="N1673" s="99"/>
      <c r="O1673" s="99"/>
      <c r="P1673" s="99">
        <v>0</v>
      </c>
      <c r="Q1673" s="99">
        <v>0</v>
      </c>
      <c r="R1673" s="99">
        <v>0</v>
      </c>
      <c r="S1673" s="95"/>
      <c r="T1673" s="95"/>
      <c r="U1673" s="98"/>
      <c r="V1673" s="98"/>
      <c r="W1673" s="98">
        <v>1.4548680460948135E-4</v>
      </c>
      <c r="X1673" s="98">
        <f>'RCP Data-Measures Tab'!$Q1673*'RCP Data-Measures Tab'!$W1673/1000</f>
        <v>0</v>
      </c>
      <c r="Y1673" s="97">
        <v>1.3343328305710686E-4</v>
      </c>
      <c r="Z1673" s="93">
        <f>'RCP Data-Measures Tab'!$Q1673*'RCP Data-Measures Tab'!$Y1673/1000</f>
        <v>0</v>
      </c>
      <c r="AA1673" s="96"/>
      <c r="AB1673" s="95"/>
      <c r="AC1673" s="94"/>
      <c r="AD1673" s="94"/>
      <c r="AE1673" s="93" t="str">
        <f>'RCP Data-Measures Tab'!$D1673&amp;'RCP Data-Measures Tab'!$F1673&amp;'RCP Data-Measures Tab'!$G1673&amp;'RCP Data-Measures Tab'!$H1673&amp;'RCP Data-Measures Tab'!$I1673</f>
        <v>2012ResidentialElectronicsComputer TechnologiesUnknown</v>
      </c>
      <c r="AF1673" s="93" t="s">
        <v>246</v>
      </c>
    </row>
    <row r="1674" spans="1:32" ht="16.5" hidden="1" x14ac:dyDescent="0.45">
      <c r="A1674" s="151"/>
      <c r="B1674" s="189"/>
      <c r="C1674" s="83"/>
      <c r="D1674" s="92">
        <v>2012</v>
      </c>
      <c r="E1674" s="91">
        <v>529</v>
      </c>
      <c r="F1674" s="91" t="s">
        <v>456</v>
      </c>
      <c r="G1674" s="91" t="s">
        <v>374</v>
      </c>
      <c r="H1674" s="91" t="s">
        <v>457</v>
      </c>
      <c r="I1674" s="91" t="s">
        <v>497</v>
      </c>
      <c r="J1674" s="90"/>
      <c r="K1674" s="90"/>
      <c r="L1674" s="90"/>
      <c r="M1674" s="90"/>
      <c r="N1674" s="90"/>
      <c r="O1674" s="90"/>
      <c r="P1674" s="90">
        <v>0</v>
      </c>
      <c r="Q1674" s="90">
        <v>244752991.43341801</v>
      </c>
      <c r="R1674" s="90">
        <v>27.9398384094238</v>
      </c>
      <c r="S1674" s="86"/>
      <c r="T1674" s="86"/>
      <c r="U1674" s="89"/>
      <c r="V1674" s="89"/>
      <c r="W1674" s="89">
        <v>2.1383317696776821E-4</v>
      </c>
      <c r="X1674" s="89">
        <f>'RCP Data-Measures Tab'!$Q1674*'RCP Data-Measures Tab'!$W1674/1000</f>
        <v>52.336309730572729</v>
      </c>
      <c r="Y1674" s="88">
        <v>1.7220062569962805E-4</v>
      </c>
      <c r="Z1674" s="84">
        <f>'RCP Data-Measures Tab'!$Q1674*'RCP Data-Measures Tab'!$Y1674/1000</f>
        <v>42.146618266690282</v>
      </c>
      <c r="AA1674" s="87"/>
      <c r="AB1674" s="86"/>
      <c r="AC1674" s="85"/>
      <c r="AD1674" s="85"/>
      <c r="AE1674" s="84" t="str">
        <f>'RCP Data-Measures Tab'!$D1674&amp;'RCP Data-Measures Tab'!$F1674&amp;'RCP Data-Measures Tab'!$G1674&amp;'RCP Data-Measures Tab'!$H1674&amp;'RCP Data-Measures Tab'!$I1674</f>
        <v>2012ResidentialElectronicsEntertainmentUnknown</v>
      </c>
      <c r="AF1674" s="84" t="s">
        <v>246</v>
      </c>
    </row>
    <row r="1675" spans="1:32" ht="16.5" hidden="1" x14ac:dyDescent="0.45">
      <c r="A1675" s="151"/>
      <c r="B1675" s="189"/>
      <c r="C1675" s="83"/>
      <c r="D1675" s="101">
        <v>2012</v>
      </c>
      <c r="E1675" s="100">
        <v>530</v>
      </c>
      <c r="F1675" s="100" t="s">
        <v>456</v>
      </c>
      <c r="G1675" s="100" t="s">
        <v>374</v>
      </c>
      <c r="H1675" s="100" t="s">
        <v>380</v>
      </c>
      <c r="I1675" s="100" t="s">
        <v>497</v>
      </c>
      <c r="J1675" s="99"/>
      <c r="K1675" s="99"/>
      <c r="L1675" s="99"/>
      <c r="M1675" s="99"/>
      <c r="N1675" s="99"/>
      <c r="O1675" s="99"/>
      <c r="P1675" s="99">
        <v>0</v>
      </c>
      <c r="Q1675" s="99">
        <v>0</v>
      </c>
      <c r="R1675" s="99">
        <v>0</v>
      </c>
      <c r="S1675" s="95"/>
      <c r="T1675" s="95"/>
      <c r="U1675" s="98"/>
      <c r="V1675" s="98"/>
      <c r="W1675" s="98">
        <v>2.1383317696776821E-4</v>
      </c>
      <c r="X1675" s="98">
        <f>'RCP Data-Measures Tab'!$Q1675*'RCP Data-Measures Tab'!$W1675/1000</f>
        <v>0</v>
      </c>
      <c r="Y1675" s="97">
        <v>1.7220062569962805E-4</v>
      </c>
      <c r="Z1675" s="93">
        <f>'RCP Data-Measures Tab'!$Q1675*'RCP Data-Measures Tab'!$Y1675/1000</f>
        <v>0</v>
      </c>
      <c r="AA1675" s="96"/>
      <c r="AB1675" s="95"/>
      <c r="AC1675" s="94"/>
      <c r="AD1675" s="94"/>
      <c r="AE1675" s="93" t="str">
        <f>'RCP Data-Measures Tab'!$D1675&amp;'RCP Data-Measures Tab'!$F1675&amp;'RCP Data-Measures Tab'!$G1675&amp;'RCP Data-Measures Tab'!$H1675&amp;'RCP Data-Measures Tab'!$I1675</f>
        <v>2012ResidentialElectronicsPlug LoadUnknown</v>
      </c>
      <c r="AF1675" s="93" t="s">
        <v>246</v>
      </c>
    </row>
    <row r="1676" spans="1:32" ht="16.5" hidden="1" x14ac:dyDescent="0.45">
      <c r="A1676" s="151"/>
      <c r="B1676" s="189"/>
      <c r="C1676" s="83"/>
      <c r="D1676" s="92">
        <v>2012</v>
      </c>
      <c r="E1676" s="91">
        <v>531</v>
      </c>
      <c r="F1676" s="91" t="s">
        <v>456</v>
      </c>
      <c r="G1676" s="91" t="s">
        <v>382</v>
      </c>
      <c r="H1676" s="91" t="s">
        <v>383</v>
      </c>
      <c r="I1676" s="91" t="s">
        <v>497</v>
      </c>
      <c r="J1676" s="90"/>
      <c r="K1676" s="90"/>
      <c r="L1676" s="90"/>
      <c r="M1676" s="90"/>
      <c r="N1676" s="90"/>
      <c r="O1676" s="90"/>
      <c r="P1676" s="90">
        <v>0</v>
      </c>
      <c r="Q1676" s="90">
        <v>28356.9</v>
      </c>
      <c r="R1676" s="90">
        <v>3.2370890839956701E-3</v>
      </c>
      <c r="S1676" s="86"/>
      <c r="T1676" s="86"/>
      <c r="U1676" s="89"/>
      <c r="V1676" s="89"/>
      <c r="W1676" s="89">
        <v>5.7620670736429919E-4</v>
      </c>
      <c r="X1676" s="89">
        <f>'RCP Data-Measures Tab'!$Q1676*'RCP Data-Measures Tab'!$W1676/1000</f>
        <v>1.6339435980058697E-2</v>
      </c>
      <c r="Y1676" s="88">
        <v>3.9409268442229105E-4</v>
      </c>
      <c r="Z1676" s="84">
        <f>'RCP Data-Measures Tab'!$Q1676*'RCP Data-Measures Tab'!$Y1676/1000</f>
        <v>1.1175246842894464E-2</v>
      </c>
      <c r="AA1676" s="87"/>
      <c r="AB1676" s="86"/>
      <c r="AC1676" s="85"/>
      <c r="AD1676" s="85"/>
      <c r="AE1676" s="84" t="str">
        <f>'RCP Data-Measures Tab'!$D1676&amp;'RCP Data-Measures Tab'!$F1676&amp;'RCP Data-Measures Tab'!$G1676&amp;'RCP Data-Measures Tab'!$H1676&amp;'RCP Data-Measures Tab'!$I1676</f>
        <v>2012ResidentialFood PreparationCookingUnknown</v>
      </c>
      <c r="AF1676" s="84" t="s">
        <v>246</v>
      </c>
    </row>
    <row r="1677" spans="1:32" ht="16.5" hidden="1" x14ac:dyDescent="0.45">
      <c r="A1677" s="151"/>
      <c r="B1677" s="189"/>
      <c r="C1677" s="83"/>
      <c r="D1677" s="101">
        <v>2012</v>
      </c>
      <c r="E1677" s="100">
        <v>532</v>
      </c>
      <c r="F1677" s="100" t="s">
        <v>456</v>
      </c>
      <c r="G1677" s="100" t="s">
        <v>243</v>
      </c>
      <c r="H1677" s="100" t="s">
        <v>390</v>
      </c>
      <c r="I1677" s="100" t="s">
        <v>497</v>
      </c>
      <c r="J1677" s="99"/>
      <c r="K1677" s="99"/>
      <c r="L1677" s="99"/>
      <c r="M1677" s="99"/>
      <c r="N1677" s="99"/>
      <c r="O1677" s="99"/>
      <c r="P1677" s="99">
        <v>0</v>
      </c>
      <c r="Q1677" s="99">
        <v>2316618.6342378869</v>
      </c>
      <c r="R1677" s="99">
        <v>0.26445418340153981</v>
      </c>
      <c r="S1677" s="95"/>
      <c r="T1677" s="95"/>
      <c r="U1677" s="98"/>
      <c r="V1677" s="98"/>
      <c r="W1677" s="98">
        <v>3.5038807131168473E-4</v>
      </c>
      <c r="X1677" s="98">
        <f>'RCP Data-Measures Tab'!$Q1677*'RCP Data-Measures Tab'!$W1677/1000</f>
        <v>0.81171553521532236</v>
      </c>
      <c r="Y1677" s="97">
        <v>2.9220689289962375E-4</v>
      </c>
      <c r="Z1677" s="93">
        <f>'RCP Data-Measures Tab'!$Q1677*'RCP Data-Measures Tab'!$Y1677/1000</f>
        <v>0.67693193314402289</v>
      </c>
      <c r="AA1677" s="96"/>
      <c r="AB1677" s="95"/>
      <c r="AC1677" s="94"/>
      <c r="AD1677" s="94"/>
      <c r="AE1677" s="93" t="str">
        <f>'RCP Data-Measures Tab'!$D1677&amp;'RCP Data-Measures Tab'!$F1677&amp;'RCP Data-Measures Tab'!$G1677&amp;'RCP Data-Measures Tab'!$H1677&amp;'RCP Data-Measures Tab'!$I1677</f>
        <v>2012ResidentialHVACEnvelopeUnknown</v>
      </c>
      <c r="AF1677" s="93" t="s">
        <v>246</v>
      </c>
    </row>
    <row r="1678" spans="1:32" ht="16.5" hidden="1" x14ac:dyDescent="0.45">
      <c r="A1678" s="151"/>
      <c r="B1678" s="189"/>
      <c r="C1678" s="83"/>
      <c r="D1678" s="92">
        <v>2012</v>
      </c>
      <c r="E1678" s="91">
        <v>533</v>
      </c>
      <c r="F1678" s="91" t="s">
        <v>456</v>
      </c>
      <c r="G1678" s="91" t="s">
        <v>243</v>
      </c>
      <c r="H1678" s="91" t="s">
        <v>286</v>
      </c>
      <c r="I1678" s="91" t="s">
        <v>497</v>
      </c>
      <c r="J1678" s="90"/>
      <c r="K1678" s="90"/>
      <c r="L1678" s="90"/>
      <c r="M1678" s="90"/>
      <c r="N1678" s="90"/>
      <c r="O1678" s="90"/>
      <c r="P1678" s="90">
        <v>0</v>
      </c>
      <c r="Q1678" s="90">
        <v>0</v>
      </c>
      <c r="R1678" s="90">
        <v>0</v>
      </c>
      <c r="S1678" s="86"/>
      <c r="T1678" s="86"/>
      <c r="U1678" s="89"/>
      <c r="V1678" s="89"/>
      <c r="W1678" s="89">
        <v>3.5038807131168473E-4</v>
      </c>
      <c r="X1678" s="89">
        <f>'RCP Data-Measures Tab'!$Q1678*'RCP Data-Measures Tab'!$W1678/1000</f>
        <v>0</v>
      </c>
      <c r="Y1678" s="88">
        <v>2.9220689289962375E-4</v>
      </c>
      <c r="Z1678" s="84">
        <f>'RCP Data-Measures Tab'!$Q1678*'RCP Data-Measures Tab'!$Y1678/1000</f>
        <v>0</v>
      </c>
      <c r="AA1678" s="87"/>
      <c r="AB1678" s="86"/>
      <c r="AC1678" s="85"/>
      <c r="AD1678" s="85"/>
      <c r="AE1678" s="84" t="str">
        <f>'RCP Data-Measures Tab'!$D1678&amp;'RCP Data-Measures Tab'!$F1678&amp;'RCP Data-Measures Tab'!$G1678&amp;'RCP Data-Measures Tab'!$H1678&amp;'RCP Data-Measures Tab'!$I1678</f>
        <v>2012ResidentialHVACHeat RecoveryUnknown</v>
      </c>
      <c r="AF1678" s="84" t="s">
        <v>246</v>
      </c>
    </row>
    <row r="1679" spans="1:32" ht="16.5" hidden="1" x14ac:dyDescent="0.45">
      <c r="A1679" s="151"/>
      <c r="B1679" s="189"/>
      <c r="C1679" s="83"/>
      <c r="D1679" s="101">
        <v>2012</v>
      </c>
      <c r="E1679" s="100">
        <v>534</v>
      </c>
      <c r="F1679" s="100" t="s">
        <v>456</v>
      </c>
      <c r="G1679" s="100" t="s">
        <v>243</v>
      </c>
      <c r="H1679" s="100" t="s">
        <v>461</v>
      </c>
      <c r="I1679" s="100" t="s">
        <v>497</v>
      </c>
      <c r="J1679" s="99"/>
      <c r="K1679" s="99"/>
      <c r="L1679" s="99"/>
      <c r="M1679" s="99"/>
      <c r="N1679" s="99"/>
      <c r="O1679" s="99"/>
      <c r="P1679" s="99">
        <v>0</v>
      </c>
      <c r="Q1679" s="99">
        <v>11246030.430821791</v>
      </c>
      <c r="R1679" s="99">
        <v>1.2837934122944725</v>
      </c>
      <c r="S1679" s="95"/>
      <c r="T1679" s="95"/>
      <c r="U1679" s="98"/>
      <c r="V1679" s="98"/>
      <c r="W1679" s="98">
        <v>3.5038807131168473E-4</v>
      </c>
      <c r="X1679" s="98">
        <f>'RCP Data-Measures Tab'!$Q1679*'RCP Data-Measures Tab'!$W1679/1000</f>
        <v>3.9404749125681624</v>
      </c>
      <c r="Y1679" s="97">
        <v>2.9220689289962375E-4</v>
      </c>
      <c r="Z1679" s="93">
        <f>'RCP Data-Measures Tab'!$Q1679*'RCP Data-Measures Tab'!$Y1679/1000</f>
        <v>3.2861676096450529</v>
      </c>
      <c r="AA1679" s="96"/>
      <c r="AB1679" s="95"/>
      <c r="AC1679" s="94"/>
      <c r="AD1679" s="94"/>
      <c r="AE1679" s="93" t="str">
        <f>'RCP Data-Measures Tab'!$D1679&amp;'RCP Data-Measures Tab'!$F1679&amp;'RCP Data-Measures Tab'!$G1679&amp;'RCP Data-Measures Tab'!$H1679&amp;'RCP Data-Measures Tab'!$I1679</f>
        <v>2012ResidentialHVACHVAC SystemUnknown</v>
      </c>
      <c r="AF1679" s="93" t="s">
        <v>246</v>
      </c>
    </row>
    <row r="1680" spans="1:32" ht="16.5" hidden="1" x14ac:dyDescent="0.45">
      <c r="A1680" s="151"/>
      <c r="B1680" s="189"/>
      <c r="C1680" s="83"/>
      <c r="D1680" s="92">
        <v>2012</v>
      </c>
      <c r="E1680" s="91">
        <v>535</v>
      </c>
      <c r="F1680" s="91" t="s">
        <v>456</v>
      </c>
      <c r="G1680" s="91" t="s">
        <v>254</v>
      </c>
      <c r="H1680" s="91" t="s">
        <v>468</v>
      </c>
      <c r="I1680" s="91" t="s">
        <v>497</v>
      </c>
      <c r="J1680" s="90"/>
      <c r="K1680" s="90"/>
      <c r="L1680" s="90"/>
      <c r="M1680" s="90"/>
      <c r="N1680" s="90"/>
      <c r="O1680" s="90"/>
      <c r="P1680" s="90">
        <v>0</v>
      </c>
      <c r="Q1680" s="90">
        <v>80481975.939026237</v>
      </c>
      <c r="R1680" s="90">
        <v>9.1874399614753308</v>
      </c>
      <c r="S1680" s="86"/>
      <c r="T1680" s="86"/>
      <c r="U1680" s="89"/>
      <c r="V1680" s="89"/>
      <c r="W1680" s="89">
        <v>2.6148752063151677E-4</v>
      </c>
      <c r="X1680" s="89">
        <f>'RCP Data-Measures Tab'!$Q1680*'RCP Data-Measures Tab'!$W1680/1000</f>
        <v>21.045032343821362</v>
      </c>
      <c r="Y1680" s="88">
        <v>8.4630650716538956E-5</v>
      </c>
      <c r="Z1680" s="84">
        <f>'RCP Data-Measures Tab'!$Q1680*'RCP Data-Measures Tab'!$Y1680/1000</f>
        <v>6.8112419946726215</v>
      </c>
      <c r="AA1680" s="87"/>
      <c r="AB1680" s="86"/>
      <c r="AC1680" s="85"/>
      <c r="AD1680" s="85"/>
      <c r="AE1680" s="84" t="str">
        <f>'RCP Data-Measures Tab'!$D1680&amp;'RCP Data-Measures Tab'!$F1680&amp;'RCP Data-Measures Tab'!$G1680&amp;'RCP Data-Measures Tab'!$H1680&amp;'RCP Data-Measures Tab'!$I1680</f>
        <v>2012ResidentialLightingLamps/FixturesUnknown</v>
      </c>
      <c r="AF1680" s="84" t="s">
        <v>246</v>
      </c>
    </row>
    <row r="1681" spans="1:32" ht="16.5" hidden="1" x14ac:dyDescent="0.45">
      <c r="A1681" s="151"/>
      <c r="B1681" s="189"/>
      <c r="C1681" s="83"/>
      <c r="D1681" s="101">
        <v>2012</v>
      </c>
      <c r="E1681" s="100">
        <v>536</v>
      </c>
      <c r="F1681" s="100" t="s">
        <v>456</v>
      </c>
      <c r="G1681" s="100" t="s">
        <v>254</v>
      </c>
      <c r="H1681" s="100" t="s">
        <v>264</v>
      </c>
      <c r="I1681" s="100" t="s">
        <v>497</v>
      </c>
      <c r="J1681" s="99"/>
      <c r="K1681" s="99"/>
      <c r="L1681" s="99"/>
      <c r="M1681" s="99"/>
      <c r="N1681" s="99"/>
      <c r="O1681" s="99"/>
      <c r="P1681" s="99">
        <v>0</v>
      </c>
      <c r="Q1681" s="99">
        <v>0</v>
      </c>
      <c r="R1681" s="99">
        <v>0</v>
      </c>
      <c r="S1681" s="95"/>
      <c r="T1681" s="95"/>
      <c r="U1681" s="98"/>
      <c r="V1681" s="98"/>
      <c r="W1681" s="98">
        <v>2.6148752063151677E-4</v>
      </c>
      <c r="X1681" s="98">
        <f>'RCP Data-Measures Tab'!$Q1681*'RCP Data-Measures Tab'!$W1681/1000</f>
        <v>0</v>
      </c>
      <c r="Y1681" s="97">
        <v>8.4630650716538956E-5</v>
      </c>
      <c r="Z1681" s="93">
        <f>'RCP Data-Measures Tab'!$Q1681*'RCP Data-Measures Tab'!$Y1681/1000</f>
        <v>0</v>
      </c>
      <c r="AA1681" s="96"/>
      <c r="AB1681" s="95"/>
      <c r="AC1681" s="94"/>
      <c r="AD1681" s="94"/>
      <c r="AE1681" s="93" t="str">
        <f>'RCP Data-Measures Tab'!$D1681&amp;'RCP Data-Measures Tab'!$F1681&amp;'RCP Data-Measures Tab'!$G1681&amp;'RCP Data-Measures Tab'!$H1681&amp;'RCP Data-Measures Tab'!$I1681</f>
        <v>2012ResidentialLightingLighting ControlsUnknown</v>
      </c>
      <c r="AF1681" s="93" t="s">
        <v>246</v>
      </c>
    </row>
    <row r="1682" spans="1:32" ht="16.5" hidden="1" x14ac:dyDescent="0.45">
      <c r="A1682" s="151"/>
      <c r="B1682" s="189"/>
      <c r="C1682" s="83"/>
      <c r="D1682" s="92">
        <v>2012</v>
      </c>
      <c r="E1682" s="91">
        <v>537</v>
      </c>
      <c r="F1682" s="91" t="s">
        <v>456</v>
      </c>
      <c r="G1682" s="91" t="s">
        <v>349</v>
      </c>
      <c r="H1682" s="91" t="s">
        <v>413</v>
      </c>
      <c r="I1682" s="91" t="s">
        <v>497</v>
      </c>
      <c r="J1682" s="90"/>
      <c r="K1682" s="90"/>
      <c r="L1682" s="90"/>
      <c r="M1682" s="90"/>
      <c r="N1682" s="90"/>
      <c r="O1682" s="90"/>
      <c r="P1682" s="90">
        <v>0</v>
      </c>
      <c r="Q1682" s="90">
        <v>0</v>
      </c>
      <c r="R1682" s="90">
        <v>0</v>
      </c>
      <c r="S1682" s="86"/>
      <c r="T1682" s="86"/>
      <c r="U1682" s="89"/>
      <c r="V1682" s="89"/>
      <c r="W1682" s="89">
        <v>9.180120756903749E-5</v>
      </c>
      <c r="X1682" s="89">
        <f>'RCP Data-Measures Tab'!$Q1682*'RCP Data-Measures Tab'!$W1682/1000</f>
        <v>0</v>
      </c>
      <c r="Y1682" s="88">
        <v>1.6669651418392401E-4</v>
      </c>
      <c r="Z1682" s="84">
        <f>'RCP Data-Measures Tab'!$Q1682*'RCP Data-Measures Tab'!$Y1682/1000</f>
        <v>0</v>
      </c>
      <c r="AA1682" s="87"/>
      <c r="AB1682" s="86"/>
      <c r="AC1682" s="85"/>
      <c r="AD1682" s="85"/>
      <c r="AE1682" s="84" t="str">
        <f>'RCP Data-Measures Tab'!$D1682&amp;'RCP Data-Measures Tab'!$F1682&amp;'RCP Data-Measures Tab'!$G1682&amp;'RCP Data-Measures Tab'!$H1682&amp;'RCP Data-Measures Tab'!$I1682</f>
        <v>2012ResidentialRefrigerationFreezersUnknown</v>
      </c>
      <c r="AF1682" s="84" t="s">
        <v>246</v>
      </c>
    </row>
    <row r="1683" spans="1:32" ht="16.5" hidden="1" x14ac:dyDescent="0.45">
      <c r="A1683" s="151"/>
      <c r="B1683" s="189"/>
      <c r="C1683" s="83"/>
      <c r="D1683" s="101">
        <v>2012</v>
      </c>
      <c r="E1683" s="100">
        <v>538</v>
      </c>
      <c r="F1683" s="100" t="s">
        <v>456</v>
      </c>
      <c r="G1683" s="100" t="s">
        <v>349</v>
      </c>
      <c r="H1683" s="100" t="s">
        <v>416</v>
      </c>
      <c r="I1683" s="100" t="s">
        <v>497</v>
      </c>
      <c r="J1683" s="99"/>
      <c r="K1683" s="99"/>
      <c r="L1683" s="99"/>
      <c r="M1683" s="99"/>
      <c r="N1683" s="99"/>
      <c r="O1683" s="99"/>
      <c r="P1683" s="99">
        <v>0</v>
      </c>
      <c r="Q1683" s="99">
        <v>10478158.977827</v>
      </c>
      <c r="R1683" s="99">
        <v>1.1961368322372401</v>
      </c>
      <c r="S1683" s="95"/>
      <c r="T1683" s="95"/>
      <c r="U1683" s="98"/>
      <c r="V1683" s="98"/>
      <c r="W1683" s="98">
        <v>1.1239650036104889E-4</v>
      </c>
      <c r="X1683" s="98">
        <f>'RCP Data-Measures Tab'!$Q1683*'RCP Data-Measures Tab'!$W1683/1000</f>
        <v>1.1777083993344599</v>
      </c>
      <c r="Y1683" s="97">
        <v>1.5305311684383932E-4</v>
      </c>
      <c r="Z1683" s="93">
        <f>'RCP Data-Measures Tab'!$Q1683*'RCP Data-Measures Tab'!$Y1683/1000</f>
        <v>1.6037148903416796</v>
      </c>
      <c r="AA1683" s="96"/>
      <c r="AB1683" s="95"/>
      <c r="AC1683" s="94"/>
      <c r="AD1683" s="94"/>
      <c r="AE1683" s="93" t="str">
        <f>'RCP Data-Measures Tab'!$D1683&amp;'RCP Data-Measures Tab'!$F1683&amp;'RCP Data-Measures Tab'!$G1683&amp;'RCP Data-Measures Tab'!$H1683&amp;'RCP Data-Measures Tab'!$I1683</f>
        <v>2012ResidentialRefrigerationRefrigeratorsUnknown</v>
      </c>
      <c r="AF1683" s="93" t="s">
        <v>246</v>
      </c>
    </row>
    <row r="1684" spans="1:32" ht="16.5" hidden="1" x14ac:dyDescent="0.45">
      <c r="A1684" s="151"/>
      <c r="B1684" s="189"/>
      <c r="C1684" s="83"/>
      <c r="D1684" s="92">
        <v>2012</v>
      </c>
      <c r="E1684" s="91">
        <v>539</v>
      </c>
      <c r="F1684" s="91" t="s">
        <v>456</v>
      </c>
      <c r="G1684" s="91" t="s">
        <v>368</v>
      </c>
      <c r="H1684" s="91" t="s">
        <v>286</v>
      </c>
      <c r="I1684" s="91" t="s">
        <v>497</v>
      </c>
      <c r="J1684" s="90"/>
      <c r="K1684" s="90"/>
      <c r="L1684" s="90"/>
      <c r="M1684" s="90"/>
      <c r="N1684" s="90"/>
      <c r="O1684" s="90"/>
      <c r="P1684" s="90">
        <v>0</v>
      </c>
      <c r="Q1684" s="90">
        <v>0</v>
      </c>
      <c r="R1684" s="90">
        <v>0</v>
      </c>
      <c r="S1684" s="86"/>
      <c r="T1684" s="86"/>
      <c r="U1684" s="89"/>
      <c r="V1684" s="89"/>
      <c r="W1684" s="89">
        <v>1.9366501647256291E-4</v>
      </c>
      <c r="X1684" s="89">
        <f>'RCP Data-Measures Tab'!$Q1684*'RCP Data-Measures Tab'!$W1684/1000</f>
        <v>0</v>
      </c>
      <c r="Y1684" s="88">
        <v>1.2476910449889296E-4</v>
      </c>
      <c r="Z1684" s="84">
        <f>'RCP Data-Measures Tab'!$Q1684*'RCP Data-Measures Tab'!$Y1684/1000</f>
        <v>0</v>
      </c>
      <c r="AA1684" s="87"/>
      <c r="AB1684" s="86"/>
      <c r="AC1684" s="85"/>
      <c r="AD1684" s="85"/>
      <c r="AE1684" s="84" t="str">
        <f>'RCP Data-Measures Tab'!$D1684&amp;'RCP Data-Measures Tab'!$F1684&amp;'RCP Data-Measures Tab'!$G1684&amp;'RCP Data-Measures Tab'!$H1684&amp;'RCP Data-Measures Tab'!$I1684</f>
        <v>2012ResidentialWater HeatingHeat RecoveryUnknown</v>
      </c>
      <c r="AF1684" s="84" t="s">
        <v>246</v>
      </c>
    </row>
    <row r="1685" spans="1:32" ht="16.5" hidden="1" x14ac:dyDescent="0.45">
      <c r="A1685" s="151"/>
      <c r="B1685" s="189"/>
      <c r="C1685" s="83"/>
      <c r="D1685" s="101">
        <v>2012</v>
      </c>
      <c r="E1685" s="100">
        <v>540</v>
      </c>
      <c r="F1685" s="100" t="s">
        <v>456</v>
      </c>
      <c r="G1685" s="100" t="s">
        <v>368</v>
      </c>
      <c r="H1685" s="100" t="s">
        <v>455</v>
      </c>
      <c r="I1685" s="100" t="s">
        <v>497</v>
      </c>
      <c r="J1685" s="99"/>
      <c r="K1685" s="99"/>
      <c r="L1685" s="99"/>
      <c r="M1685" s="99"/>
      <c r="N1685" s="99"/>
      <c r="O1685" s="99"/>
      <c r="P1685" s="99">
        <v>0</v>
      </c>
      <c r="Q1685" s="99">
        <v>0</v>
      </c>
      <c r="R1685" s="99">
        <v>0</v>
      </c>
      <c r="S1685" s="95"/>
      <c r="T1685" s="95"/>
      <c r="U1685" s="98"/>
      <c r="V1685" s="98"/>
      <c r="W1685" s="98">
        <v>1.9366501647256291E-4</v>
      </c>
      <c r="X1685" s="98">
        <f>'RCP Data-Measures Tab'!$Q1685*'RCP Data-Measures Tab'!$W1685/1000</f>
        <v>0</v>
      </c>
      <c r="Y1685" s="97">
        <v>1.2476910449889296E-4</v>
      </c>
      <c r="Z1685" s="93">
        <f>'RCP Data-Measures Tab'!$Q1685*'RCP Data-Measures Tab'!$Y1685/1000</f>
        <v>0</v>
      </c>
      <c r="AA1685" s="96"/>
      <c r="AB1685" s="95"/>
      <c r="AC1685" s="94"/>
      <c r="AD1685" s="94"/>
      <c r="AE1685" s="93" t="str">
        <f>'RCP Data-Measures Tab'!$D1685&amp;'RCP Data-Measures Tab'!$F1685&amp;'RCP Data-Measures Tab'!$G1685&amp;'RCP Data-Measures Tab'!$H1685&amp;'RCP Data-Measures Tab'!$I1685</f>
        <v>2012ResidentialWater HeatingPipe InsulationUnknown</v>
      </c>
      <c r="AF1685" s="93" t="s">
        <v>246</v>
      </c>
    </row>
    <row r="1686" spans="1:32" ht="16.5" hidden="1" x14ac:dyDescent="0.45">
      <c r="A1686" s="151"/>
      <c r="B1686" s="189"/>
      <c r="C1686" s="83"/>
      <c r="D1686" s="92">
        <v>2012</v>
      </c>
      <c r="E1686" s="91">
        <v>541</v>
      </c>
      <c r="F1686" s="91" t="s">
        <v>456</v>
      </c>
      <c r="G1686" s="91" t="s">
        <v>368</v>
      </c>
      <c r="H1686" s="91" t="s">
        <v>370</v>
      </c>
      <c r="I1686" s="91" t="s">
        <v>497</v>
      </c>
      <c r="J1686" s="90"/>
      <c r="K1686" s="90"/>
      <c r="L1686" s="90"/>
      <c r="M1686" s="90"/>
      <c r="N1686" s="90"/>
      <c r="O1686" s="90"/>
      <c r="P1686" s="90">
        <v>0</v>
      </c>
      <c r="Q1686" s="90">
        <v>1106615.4225000001</v>
      </c>
      <c r="R1686" s="90">
        <v>0.12632596399635054</v>
      </c>
      <c r="S1686" s="86"/>
      <c r="T1686" s="86"/>
      <c r="U1686" s="89"/>
      <c r="V1686" s="89"/>
      <c r="W1686" s="89">
        <v>1.9366501647256291E-4</v>
      </c>
      <c r="X1686" s="89">
        <f>'RCP Data-Measures Tab'!$Q1686*'RCP Data-Measures Tab'!$W1686/1000</f>
        <v>0.21431269402725467</v>
      </c>
      <c r="Y1686" s="88">
        <v>1.2476910449889296E-4</v>
      </c>
      <c r="Z1686" s="84">
        <f>'RCP Data-Measures Tab'!$Q1686*'RCP Data-Measures Tab'!$Y1686/1000</f>
        <v>0.13807141528998909</v>
      </c>
      <c r="AA1686" s="87"/>
      <c r="AB1686" s="86"/>
      <c r="AC1686" s="85"/>
      <c r="AD1686" s="85"/>
      <c r="AE1686" s="84" t="str">
        <f>'RCP Data-Measures Tab'!$D1686&amp;'RCP Data-Measures Tab'!$F1686&amp;'RCP Data-Measures Tab'!$G1686&amp;'RCP Data-Measures Tab'!$H1686&amp;'RCP Data-Measures Tab'!$I1686</f>
        <v>2012ResidentialWater HeatingWater HeatersUnknown</v>
      </c>
      <c r="AF1686" s="84" t="s">
        <v>246</v>
      </c>
    </row>
    <row r="1687" spans="1:32" ht="16.5" hidden="1" x14ac:dyDescent="0.45">
      <c r="A1687" s="151"/>
      <c r="B1687" s="189"/>
      <c r="C1687" s="83"/>
      <c r="D1687" s="101">
        <v>2012</v>
      </c>
      <c r="E1687" s="100">
        <v>542</v>
      </c>
      <c r="F1687" s="100" t="s">
        <v>456</v>
      </c>
      <c r="G1687" s="100" t="s">
        <v>368</v>
      </c>
      <c r="H1687" s="100" t="s">
        <v>434</v>
      </c>
      <c r="I1687" s="100" t="s">
        <v>497</v>
      </c>
      <c r="J1687" s="99"/>
      <c r="K1687" s="99"/>
      <c r="L1687" s="99"/>
      <c r="M1687" s="99"/>
      <c r="N1687" s="99"/>
      <c r="O1687" s="99"/>
      <c r="P1687" s="99">
        <v>0</v>
      </c>
      <c r="Q1687" s="99">
        <v>48267625.341597743</v>
      </c>
      <c r="R1687" s="99">
        <v>5.5100029269503636</v>
      </c>
      <c r="S1687" s="95"/>
      <c r="T1687" s="95"/>
      <c r="U1687" s="98"/>
      <c r="V1687" s="98"/>
      <c r="W1687" s="98">
        <v>1.9366501647256291E-4</v>
      </c>
      <c r="X1687" s="98">
        <f>'RCP Data-Measures Tab'!$Q1687*'RCP Data-Measures Tab'!$W1687/1000</f>
        <v>9.3477504568720207</v>
      </c>
      <c r="Y1687" s="97">
        <v>1.2476910449889296E-4</v>
      </c>
      <c r="Z1687" s="93">
        <f>'RCP Data-Measures Tab'!$Q1687*'RCP Data-Measures Tab'!$Y1687/1000</f>
        <v>6.0223083901592229</v>
      </c>
      <c r="AA1687" s="96"/>
      <c r="AB1687" s="95"/>
      <c r="AC1687" s="94"/>
      <c r="AD1687" s="94"/>
      <c r="AE1687" s="93" t="str">
        <f>'RCP Data-Measures Tab'!$D1687&amp;'RCP Data-Measures Tab'!$F1687&amp;'RCP Data-Measures Tab'!$G1687&amp;'RCP Data-Measures Tab'!$H1687&amp;'RCP Data-Measures Tab'!$I1687</f>
        <v>2012ResidentialWater HeatingWater Using DevicesUnknown</v>
      </c>
      <c r="AF1687" s="93" t="s">
        <v>246</v>
      </c>
    </row>
    <row r="1688" spans="1:32" ht="16.5" hidden="1" x14ac:dyDescent="0.45">
      <c r="A1688" s="151"/>
      <c r="B1688" s="189"/>
      <c r="C1688" s="83"/>
      <c r="D1688" s="92">
        <v>2012</v>
      </c>
      <c r="E1688" s="91">
        <v>543</v>
      </c>
      <c r="F1688" s="91" t="s">
        <v>456</v>
      </c>
      <c r="G1688" s="91" t="s">
        <v>371</v>
      </c>
      <c r="H1688" s="91" t="s">
        <v>473</v>
      </c>
      <c r="I1688" s="91" t="s">
        <v>497</v>
      </c>
      <c r="J1688" s="90"/>
      <c r="K1688" s="90"/>
      <c r="L1688" s="90"/>
      <c r="M1688" s="90"/>
      <c r="N1688" s="90"/>
      <c r="O1688" s="90"/>
      <c r="P1688" s="90">
        <v>0</v>
      </c>
      <c r="Q1688" s="90">
        <v>17296417.126769669</v>
      </c>
      <c r="R1688" s="90">
        <v>1.9744768631644531</v>
      </c>
      <c r="S1688" s="86"/>
      <c r="T1688" s="86"/>
      <c r="U1688" s="89"/>
      <c r="V1688" s="89"/>
      <c r="W1688" s="89">
        <v>2.3981935170362906E-4</v>
      </c>
      <c r="X1688" s="89">
        <f>'RCP Data-Measures Tab'!$Q1688*'RCP Data-Measures Tab'!$W1688/1000</f>
        <v>4.1480155421374487</v>
      </c>
      <c r="Y1688" s="88">
        <v>1.5374674830467136E-4</v>
      </c>
      <c r="Z1688" s="84">
        <f>'RCP Data-Measures Tab'!$Q1688*'RCP Data-Measures Tab'!$Y1688/1000</f>
        <v>2.6592678905620635</v>
      </c>
      <c r="AA1688" s="87"/>
      <c r="AB1688" s="86"/>
      <c r="AC1688" s="85"/>
      <c r="AD1688" s="85"/>
      <c r="AE1688" s="84" t="str">
        <f>'RCP Data-Measures Tab'!$D1688&amp;'RCP Data-Measures Tab'!$F1688&amp;'RCP Data-Measures Tab'!$G1688&amp;'RCP Data-Measures Tab'!$H1688&amp;'RCP Data-Measures Tab'!$I1688</f>
        <v>2012ResidentialWhole Bldg/Meter LevelHomesUnknown</v>
      </c>
      <c r="AF1688" s="84" t="s">
        <v>246</v>
      </c>
    </row>
    <row r="1689" spans="1:32" ht="16.5" hidden="1" x14ac:dyDescent="0.45">
      <c r="A1689" s="151"/>
      <c r="B1689" s="189"/>
      <c r="C1689" s="83"/>
      <c r="D1689" s="101">
        <v>2012</v>
      </c>
      <c r="E1689" s="100">
        <v>544</v>
      </c>
      <c r="F1689" s="100" t="s">
        <v>456</v>
      </c>
      <c r="G1689" s="100" t="s">
        <v>371</v>
      </c>
      <c r="H1689" s="100" t="s">
        <v>372</v>
      </c>
      <c r="I1689" s="100" t="s">
        <v>497</v>
      </c>
      <c r="J1689" s="99"/>
      <c r="K1689" s="99"/>
      <c r="L1689" s="99"/>
      <c r="M1689" s="99"/>
      <c r="N1689" s="99"/>
      <c r="O1689" s="99"/>
      <c r="P1689" s="99">
        <v>0</v>
      </c>
      <c r="Q1689" s="99">
        <v>0</v>
      </c>
      <c r="R1689" s="99">
        <v>0</v>
      </c>
      <c r="S1689" s="95"/>
      <c r="T1689" s="95"/>
      <c r="U1689" s="98"/>
      <c r="V1689" s="98"/>
      <c r="W1689" s="98">
        <v>2.3981935170362906E-4</v>
      </c>
      <c r="X1689" s="98">
        <f>'RCP Data-Measures Tab'!$Q1689*'RCP Data-Measures Tab'!$W1689/1000</f>
        <v>0</v>
      </c>
      <c r="Y1689" s="97">
        <v>1.5374674830467136E-4</v>
      </c>
      <c r="Z1689" s="93">
        <f>'RCP Data-Measures Tab'!$Q1689*'RCP Data-Measures Tab'!$Y1689/1000</f>
        <v>0</v>
      </c>
      <c r="AA1689" s="96"/>
      <c r="AB1689" s="95"/>
      <c r="AC1689" s="94"/>
      <c r="AD1689" s="94"/>
      <c r="AE1689" s="93" t="str">
        <f>'RCP Data-Measures Tab'!$D1689&amp;'RCP Data-Measures Tab'!$F1689&amp;'RCP Data-Measures Tab'!$G1689&amp;'RCP Data-Measures Tab'!$H1689&amp;'RCP Data-Measures Tab'!$I1689</f>
        <v>2012ResidentialWhole Bldg/Meter LevelWhole Bldg/Meter Level System ImprovementsUnknown</v>
      </c>
      <c r="AF1689" s="93" t="s">
        <v>246</v>
      </c>
    </row>
    <row r="1690" spans="1:32" ht="16.5" hidden="1" x14ac:dyDescent="0.45">
      <c r="A1690" s="151"/>
      <c r="B1690" s="189"/>
      <c r="C1690" s="83"/>
      <c r="D1690" s="92">
        <v>2012</v>
      </c>
      <c r="E1690" s="91">
        <v>545</v>
      </c>
      <c r="F1690" s="91" t="s">
        <v>479</v>
      </c>
      <c r="G1690" s="91" t="s">
        <v>365</v>
      </c>
      <c r="H1690" s="91" t="s">
        <v>443</v>
      </c>
      <c r="I1690" s="91" t="s">
        <v>497</v>
      </c>
      <c r="J1690" s="90"/>
      <c r="K1690" s="90"/>
      <c r="L1690" s="90"/>
      <c r="M1690" s="90"/>
      <c r="N1690" s="90"/>
      <c r="O1690" s="90"/>
      <c r="P1690" s="90">
        <v>0</v>
      </c>
      <c r="Q1690" s="90">
        <v>0</v>
      </c>
      <c r="R1690" s="90">
        <v>0</v>
      </c>
      <c r="S1690" s="86"/>
      <c r="T1690" s="86"/>
      <c r="U1690" s="89"/>
      <c r="V1690" s="89"/>
      <c r="W1690" s="89">
        <v>1.4175837785742308E-4</v>
      </c>
      <c r="X1690" s="89">
        <f>'RCP Data-Measures Tab'!$Q1690*'RCP Data-Measures Tab'!$W1690/1000</f>
        <v>0</v>
      </c>
      <c r="Y1690" s="88">
        <v>1.3735146866133245E-4</v>
      </c>
      <c r="Z1690" s="84">
        <f>'RCP Data-Measures Tab'!$Q1690*'RCP Data-Measures Tab'!$Y1690/1000</f>
        <v>0</v>
      </c>
      <c r="AA1690" s="87"/>
      <c r="AB1690" s="86"/>
      <c r="AC1690" s="85"/>
      <c r="AD1690" s="85"/>
      <c r="AE1690" s="84" t="str">
        <f>'RCP Data-Measures Tab'!$D1690&amp;'RCP Data-Measures Tab'!$F1690&amp;'RCP Data-Measures Tab'!$G1690&amp;'RCP Data-Measures Tab'!$H1690&amp;'RCP Data-Measures Tab'!$I1690</f>
        <v>2012Utility System EfficiencyUtility Distribution SystemCapacitorsUnknown</v>
      </c>
      <c r="AF1690" s="84" t="s">
        <v>246</v>
      </c>
    </row>
    <row r="1691" spans="1:32" ht="16.5" hidden="1" x14ac:dyDescent="0.45">
      <c r="A1691" s="151"/>
      <c r="B1691" s="189"/>
      <c r="C1691" s="83"/>
      <c r="D1691" s="101">
        <v>2012</v>
      </c>
      <c r="E1691" s="100">
        <v>546</v>
      </c>
      <c r="F1691" s="100" t="s">
        <v>479</v>
      </c>
      <c r="G1691" s="100" t="s">
        <v>365</v>
      </c>
      <c r="H1691" s="100" t="s">
        <v>445</v>
      </c>
      <c r="I1691" s="100" t="s">
        <v>497</v>
      </c>
      <c r="J1691" s="99"/>
      <c r="K1691" s="99"/>
      <c r="L1691" s="99"/>
      <c r="M1691" s="99"/>
      <c r="N1691" s="99"/>
      <c r="O1691" s="99"/>
      <c r="P1691" s="99">
        <v>0</v>
      </c>
      <c r="Q1691" s="99">
        <v>0</v>
      </c>
      <c r="R1691" s="99">
        <v>0</v>
      </c>
      <c r="S1691" s="95"/>
      <c r="T1691" s="95"/>
      <c r="U1691" s="98"/>
      <c r="V1691" s="98"/>
      <c r="W1691" s="98">
        <v>1.4175837785742308E-4</v>
      </c>
      <c r="X1691" s="98">
        <f>'RCP Data-Measures Tab'!$Q1691*'RCP Data-Measures Tab'!$W1691/1000</f>
        <v>0</v>
      </c>
      <c r="Y1691" s="97">
        <v>1.3735146866133245E-4</v>
      </c>
      <c r="Z1691" s="93">
        <f>'RCP Data-Measures Tab'!$Q1691*'RCP Data-Measures Tab'!$Y1691/1000</f>
        <v>0</v>
      </c>
      <c r="AA1691" s="96"/>
      <c r="AB1691" s="95"/>
      <c r="AC1691" s="94"/>
      <c r="AD1691" s="94"/>
      <c r="AE1691" s="93" t="str">
        <f>'RCP Data-Measures Tab'!$D1691&amp;'RCP Data-Measures Tab'!$F1691&amp;'RCP Data-Measures Tab'!$G1691&amp;'RCP Data-Measures Tab'!$H1691&amp;'RCP Data-Measures Tab'!$I1691</f>
        <v>2012Utility System EfficiencyUtility Distribution SystemConductorsUnknown</v>
      </c>
      <c r="AF1691" s="93" t="s">
        <v>246</v>
      </c>
    </row>
    <row r="1692" spans="1:32" ht="16.5" hidden="1" x14ac:dyDescent="0.45">
      <c r="A1692" s="151"/>
      <c r="B1692" s="189"/>
      <c r="C1692" s="83"/>
      <c r="D1692" s="92">
        <v>2012</v>
      </c>
      <c r="E1692" s="91">
        <v>547</v>
      </c>
      <c r="F1692" s="91" t="s">
        <v>479</v>
      </c>
      <c r="G1692" s="91" t="s">
        <v>365</v>
      </c>
      <c r="H1692" s="91" t="s">
        <v>480</v>
      </c>
      <c r="I1692" s="91" t="s">
        <v>497</v>
      </c>
      <c r="J1692" s="90"/>
      <c r="K1692" s="90"/>
      <c r="L1692" s="90"/>
      <c r="M1692" s="90"/>
      <c r="N1692" s="90"/>
      <c r="O1692" s="90"/>
      <c r="P1692" s="90">
        <v>0</v>
      </c>
      <c r="Q1692" s="90">
        <v>0</v>
      </c>
      <c r="R1692" s="90">
        <v>0</v>
      </c>
      <c r="S1692" s="86"/>
      <c r="T1692" s="86"/>
      <c r="U1692" s="89"/>
      <c r="V1692" s="89"/>
      <c r="W1692" s="89">
        <v>1.4175837785742308E-4</v>
      </c>
      <c r="X1692" s="89">
        <f>'RCP Data-Measures Tab'!$Q1692*'RCP Data-Measures Tab'!$W1692/1000</f>
        <v>0</v>
      </c>
      <c r="Y1692" s="88">
        <v>1.3735146866133245E-4</v>
      </c>
      <c r="Z1692" s="84">
        <f>'RCP Data-Measures Tab'!$Q1692*'RCP Data-Measures Tab'!$Y1692/1000</f>
        <v>0</v>
      </c>
      <c r="AA1692" s="87"/>
      <c r="AB1692" s="86"/>
      <c r="AC1692" s="85"/>
      <c r="AD1692" s="85"/>
      <c r="AE1692" s="84" t="str">
        <f>'RCP Data-Measures Tab'!$D1692&amp;'RCP Data-Measures Tab'!$F1692&amp;'RCP Data-Measures Tab'!$G1692&amp;'RCP Data-Measures Tab'!$H1692&amp;'RCP Data-Measures Tab'!$I1692</f>
        <v>2012Utility System EfficiencyUtility Distribution SystemInsulatorsUnknown</v>
      </c>
      <c r="AF1692" s="84" t="s">
        <v>246</v>
      </c>
    </row>
    <row r="1693" spans="1:32" ht="16.5" hidden="1" x14ac:dyDescent="0.45">
      <c r="A1693" s="151"/>
      <c r="B1693" s="189"/>
      <c r="C1693" s="83"/>
      <c r="D1693" s="101">
        <v>2012</v>
      </c>
      <c r="E1693" s="100">
        <v>548</v>
      </c>
      <c r="F1693" s="100" t="s">
        <v>479</v>
      </c>
      <c r="G1693" s="100" t="s">
        <v>365</v>
      </c>
      <c r="H1693" s="100" t="s">
        <v>447</v>
      </c>
      <c r="I1693" s="100" t="s">
        <v>497</v>
      </c>
      <c r="J1693" s="99"/>
      <c r="K1693" s="99"/>
      <c r="L1693" s="99"/>
      <c r="M1693" s="99"/>
      <c r="N1693" s="99"/>
      <c r="O1693" s="99"/>
      <c r="P1693" s="99">
        <v>0</v>
      </c>
      <c r="Q1693" s="99">
        <v>0</v>
      </c>
      <c r="R1693" s="99">
        <v>0</v>
      </c>
      <c r="S1693" s="95"/>
      <c r="T1693" s="95"/>
      <c r="U1693" s="98"/>
      <c r="V1693" s="98"/>
      <c r="W1693" s="98">
        <v>1.4175837785742308E-4</v>
      </c>
      <c r="X1693" s="98">
        <f>'RCP Data-Measures Tab'!$Q1693*'RCP Data-Measures Tab'!$W1693/1000</f>
        <v>0</v>
      </c>
      <c r="Y1693" s="97">
        <v>1.3735146866133245E-4</v>
      </c>
      <c r="Z1693" s="93">
        <f>'RCP Data-Measures Tab'!$Q1693*'RCP Data-Measures Tab'!$Y1693/1000</f>
        <v>0</v>
      </c>
      <c r="AA1693" s="96"/>
      <c r="AB1693" s="95"/>
      <c r="AC1693" s="94"/>
      <c r="AD1693" s="94"/>
      <c r="AE1693" s="93" t="str">
        <f>'RCP Data-Measures Tab'!$D1693&amp;'RCP Data-Measures Tab'!$F1693&amp;'RCP Data-Measures Tab'!$G1693&amp;'RCP Data-Measures Tab'!$H1693&amp;'RCP Data-Measures Tab'!$I1693</f>
        <v>2012Utility System EfficiencyUtility Distribution SystemPower Factor ImprovementsUnknown</v>
      </c>
      <c r="AF1693" s="93" t="s">
        <v>246</v>
      </c>
    </row>
    <row r="1694" spans="1:32" ht="16.5" hidden="1" x14ac:dyDescent="0.45">
      <c r="A1694" s="151"/>
      <c r="B1694" s="189"/>
      <c r="C1694" s="83"/>
      <c r="D1694" s="92">
        <v>2012</v>
      </c>
      <c r="E1694" s="91">
        <v>549</v>
      </c>
      <c r="F1694" s="91" t="s">
        <v>479</v>
      </c>
      <c r="G1694" s="91" t="s">
        <v>365</v>
      </c>
      <c r="H1694" s="91" t="s">
        <v>366</v>
      </c>
      <c r="I1694" s="91" t="s">
        <v>497</v>
      </c>
      <c r="J1694" s="90"/>
      <c r="K1694" s="90"/>
      <c r="L1694" s="90"/>
      <c r="M1694" s="90"/>
      <c r="N1694" s="90"/>
      <c r="O1694" s="90"/>
      <c r="P1694" s="90">
        <v>0</v>
      </c>
      <c r="Q1694" s="90">
        <v>0</v>
      </c>
      <c r="R1694" s="90">
        <v>0</v>
      </c>
      <c r="S1694" s="86"/>
      <c r="T1694" s="86"/>
      <c r="U1694" s="89"/>
      <c r="V1694" s="89"/>
      <c r="W1694" s="89">
        <v>1.4175837785742308E-4</v>
      </c>
      <c r="X1694" s="89">
        <f>'RCP Data-Measures Tab'!$Q1694*'RCP Data-Measures Tab'!$W1694/1000</f>
        <v>0</v>
      </c>
      <c r="Y1694" s="88">
        <v>1.3735146866133245E-4</v>
      </c>
      <c r="Z1694" s="84">
        <f>'RCP Data-Measures Tab'!$Q1694*'RCP Data-Measures Tab'!$Y1694/1000</f>
        <v>0</v>
      </c>
      <c r="AA1694" s="87"/>
      <c r="AB1694" s="86"/>
      <c r="AC1694" s="85"/>
      <c r="AD1694" s="85"/>
      <c r="AE1694" s="84" t="str">
        <f>'RCP Data-Measures Tab'!$D1694&amp;'RCP Data-Measures Tab'!$F1694&amp;'RCP Data-Measures Tab'!$G1694&amp;'RCP Data-Measures Tab'!$H1694&amp;'RCP Data-Measures Tab'!$I1694</f>
        <v>2012Utility System EfficiencyUtility Distribution SystemTransformersUnknown</v>
      </c>
      <c r="AF1694" s="84" t="s">
        <v>246</v>
      </c>
    </row>
    <row r="1695" spans="1:32" ht="16.5" hidden="1" x14ac:dyDescent="0.45">
      <c r="A1695" s="151"/>
      <c r="B1695" s="189"/>
      <c r="C1695" s="83"/>
      <c r="D1695" s="101">
        <v>2012</v>
      </c>
      <c r="E1695" s="100">
        <v>550</v>
      </c>
      <c r="F1695" s="100" t="s">
        <v>479</v>
      </c>
      <c r="G1695" s="100" t="s">
        <v>365</v>
      </c>
      <c r="H1695" s="100" t="s">
        <v>483</v>
      </c>
      <c r="I1695" s="100" t="s">
        <v>497</v>
      </c>
      <c r="J1695" s="99"/>
      <c r="K1695" s="99"/>
      <c r="L1695" s="99"/>
      <c r="M1695" s="99"/>
      <c r="N1695" s="99"/>
      <c r="O1695" s="99"/>
      <c r="P1695" s="99">
        <v>0</v>
      </c>
      <c r="Q1695" s="99">
        <v>0</v>
      </c>
      <c r="R1695" s="99">
        <v>0</v>
      </c>
      <c r="S1695" s="95"/>
      <c r="T1695" s="95"/>
      <c r="U1695" s="98"/>
      <c r="V1695" s="98"/>
      <c r="W1695" s="98">
        <v>1.4175837785742308E-4</v>
      </c>
      <c r="X1695" s="98">
        <f>'RCP Data-Measures Tab'!$Q1695*'RCP Data-Measures Tab'!$W1695/1000</f>
        <v>0</v>
      </c>
      <c r="Y1695" s="97">
        <v>1.3735146866133245E-4</v>
      </c>
      <c r="Z1695" s="93">
        <f>'RCP Data-Measures Tab'!$Q1695*'RCP Data-Measures Tab'!$Y1695/1000</f>
        <v>0</v>
      </c>
      <c r="AA1695" s="96"/>
      <c r="AB1695" s="95"/>
      <c r="AC1695" s="94"/>
      <c r="AD1695" s="94"/>
      <c r="AE1695" s="93" t="str">
        <f>'RCP Data-Measures Tab'!$D1695&amp;'RCP Data-Measures Tab'!$F1695&amp;'RCP Data-Measures Tab'!$G1695&amp;'RCP Data-Measures Tab'!$H1695&amp;'RCP Data-Measures Tab'!$I1695</f>
        <v>2012Utility System EfficiencyUtility Distribution SystemUtility Station Service LoadsUnknown</v>
      </c>
      <c r="AF1695" s="93" t="s">
        <v>246</v>
      </c>
    </row>
    <row r="1696" spans="1:32" ht="16.5" hidden="1" x14ac:dyDescent="0.45">
      <c r="A1696" s="151"/>
      <c r="B1696" s="189"/>
      <c r="C1696" s="83"/>
      <c r="D1696" s="92">
        <v>2012</v>
      </c>
      <c r="E1696" s="91">
        <v>551</v>
      </c>
      <c r="F1696" s="91" t="s">
        <v>479</v>
      </c>
      <c r="G1696" s="91" t="s">
        <v>486</v>
      </c>
      <c r="H1696" s="91" t="s">
        <v>483</v>
      </c>
      <c r="I1696" s="91" t="s">
        <v>497</v>
      </c>
      <c r="J1696" s="90"/>
      <c r="K1696" s="90"/>
      <c r="L1696" s="90"/>
      <c r="M1696" s="90"/>
      <c r="N1696" s="90"/>
      <c r="O1696" s="90"/>
      <c r="P1696" s="90">
        <v>0</v>
      </c>
      <c r="Q1696" s="90">
        <v>0</v>
      </c>
      <c r="R1696" s="90">
        <v>0</v>
      </c>
      <c r="S1696" s="86"/>
      <c r="T1696" s="86"/>
      <c r="U1696" s="89"/>
      <c r="V1696" s="89"/>
      <c r="W1696" s="89">
        <v>1.4175837785742308E-4</v>
      </c>
      <c r="X1696" s="89">
        <f>'RCP Data-Measures Tab'!$Q1696*'RCP Data-Measures Tab'!$W1696/1000</f>
        <v>0</v>
      </c>
      <c r="Y1696" s="88">
        <v>1.3735146866133245E-4</v>
      </c>
      <c r="Z1696" s="84">
        <f>'RCP Data-Measures Tab'!$Q1696*'RCP Data-Measures Tab'!$Y1696/1000</f>
        <v>0</v>
      </c>
      <c r="AA1696" s="87"/>
      <c r="AB1696" s="86"/>
      <c r="AC1696" s="85"/>
      <c r="AD1696" s="85"/>
      <c r="AE1696" s="84" t="str">
        <f>'RCP Data-Measures Tab'!$D1696&amp;'RCP Data-Measures Tab'!$F1696&amp;'RCP Data-Measures Tab'!$G1696&amp;'RCP Data-Measures Tab'!$H1696&amp;'RCP Data-Measures Tab'!$I1696</f>
        <v>2012Utility System EfficiencyUtility Generation SystemUtility Station Service LoadsUnknown</v>
      </c>
      <c r="AF1696" s="84" t="s">
        <v>246</v>
      </c>
    </row>
    <row r="1697" spans="1:32" ht="16.5" hidden="1" x14ac:dyDescent="0.45">
      <c r="A1697" s="151"/>
      <c r="B1697" s="189"/>
      <c r="C1697" s="83"/>
      <c r="D1697" s="101">
        <v>2012</v>
      </c>
      <c r="E1697" s="100">
        <v>552</v>
      </c>
      <c r="F1697" s="100" t="s">
        <v>479</v>
      </c>
      <c r="G1697" s="100" t="s">
        <v>488</v>
      </c>
      <c r="H1697" s="100" t="s">
        <v>443</v>
      </c>
      <c r="I1697" s="100" t="s">
        <v>497</v>
      </c>
      <c r="J1697" s="99"/>
      <c r="K1697" s="99"/>
      <c r="L1697" s="99"/>
      <c r="M1697" s="99"/>
      <c r="N1697" s="99"/>
      <c r="O1697" s="99"/>
      <c r="P1697" s="99">
        <v>0</v>
      </c>
      <c r="Q1697" s="99">
        <v>0</v>
      </c>
      <c r="R1697" s="99">
        <v>0</v>
      </c>
      <c r="S1697" s="95"/>
      <c r="T1697" s="95"/>
      <c r="U1697" s="98"/>
      <c r="V1697" s="98"/>
      <c r="W1697" s="98">
        <v>1.4175837785742308E-4</v>
      </c>
      <c r="X1697" s="98">
        <f>'RCP Data-Measures Tab'!$Q1697*'RCP Data-Measures Tab'!$W1697/1000</f>
        <v>0</v>
      </c>
      <c r="Y1697" s="97">
        <v>1.3735146866133245E-4</v>
      </c>
      <c r="Z1697" s="93">
        <f>'RCP Data-Measures Tab'!$Q1697*'RCP Data-Measures Tab'!$Y1697/1000</f>
        <v>0</v>
      </c>
      <c r="AA1697" s="96"/>
      <c r="AB1697" s="95"/>
      <c r="AC1697" s="94"/>
      <c r="AD1697" s="94"/>
      <c r="AE1697" s="93" t="str">
        <f>'RCP Data-Measures Tab'!$D1697&amp;'RCP Data-Measures Tab'!$F1697&amp;'RCP Data-Measures Tab'!$G1697&amp;'RCP Data-Measures Tab'!$H1697&amp;'RCP Data-Measures Tab'!$I1697</f>
        <v>2012Utility System EfficiencyUtility Transmission SystemCapacitorsUnknown</v>
      </c>
      <c r="AF1697" s="93" t="s">
        <v>246</v>
      </c>
    </row>
    <row r="1698" spans="1:32" ht="16.5" hidden="1" x14ac:dyDescent="0.45">
      <c r="A1698" s="151"/>
      <c r="B1698" s="189"/>
      <c r="C1698" s="83"/>
      <c r="D1698" s="92">
        <v>2012</v>
      </c>
      <c r="E1698" s="91">
        <v>553</v>
      </c>
      <c r="F1698" s="91" t="s">
        <v>479</v>
      </c>
      <c r="G1698" s="91" t="s">
        <v>488</v>
      </c>
      <c r="H1698" s="91" t="s">
        <v>445</v>
      </c>
      <c r="I1698" s="91" t="s">
        <v>497</v>
      </c>
      <c r="J1698" s="90"/>
      <c r="K1698" s="90"/>
      <c r="L1698" s="90"/>
      <c r="M1698" s="90"/>
      <c r="N1698" s="90"/>
      <c r="O1698" s="90"/>
      <c r="P1698" s="90">
        <v>0</v>
      </c>
      <c r="Q1698" s="90">
        <v>0</v>
      </c>
      <c r="R1698" s="90">
        <v>0</v>
      </c>
      <c r="S1698" s="86"/>
      <c r="T1698" s="86"/>
      <c r="U1698" s="89"/>
      <c r="V1698" s="89"/>
      <c r="W1698" s="89">
        <v>1.4175837785742308E-4</v>
      </c>
      <c r="X1698" s="89">
        <f>'RCP Data-Measures Tab'!$Q1698*'RCP Data-Measures Tab'!$W1698/1000</f>
        <v>0</v>
      </c>
      <c r="Y1698" s="88">
        <v>1.3735146866133245E-4</v>
      </c>
      <c r="Z1698" s="84">
        <f>'RCP Data-Measures Tab'!$Q1698*'RCP Data-Measures Tab'!$Y1698/1000</f>
        <v>0</v>
      </c>
      <c r="AA1698" s="87"/>
      <c r="AB1698" s="86"/>
      <c r="AC1698" s="85"/>
      <c r="AD1698" s="85"/>
      <c r="AE1698" s="84" t="str">
        <f>'RCP Data-Measures Tab'!$D1698&amp;'RCP Data-Measures Tab'!$F1698&amp;'RCP Data-Measures Tab'!$G1698&amp;'RCP Data-Measures Tab'!$H1698&amp;'RCP Data-Measures Tab'!$I1698</f>
        <v>2012Utility System EfficiencyUtility Transmission SystemConductorsUnknown</v>
      </c>
      <c r="AF1698" s="84" t="s">
        <v>246</v>
      </c>
    </row>
    <row r="1699" spans="1:32" ht="16.5" hidden="1" x14ac:dyDescent="0.45">
      <c r="A1699" s="151"/>
      <c r="B1699" s="189"/>
      <c r="C1699" s="83"/>
      <c r="D1699" s="101">
        <v>2012</v>
      </c>
      <c r="E1699" s="100">
        <v>554</v>
      </c>
      <c r="F1699" s="100" t="s">
        <v>479</v>
      </c>
      <c r="G1699" s="100" t="s">
        <v>488</v>
      </c>
      <c r="H1699" s="100" t="s">
        <v>480</v>
      </c>
      <c r="I1699" s="100" t="s">
        <v>497</v>
      </c>
      <c r="J1699" s="99"/>
      <c r="K1699" s="99"/>
      <c r="L1699" s="99"/>
      <c r="M1699" s="99"/>
      <c r="N1699" s="99"/>
      <c r="O1699" s="99"/>
      <c r="P1699" s="99">
        <v>0</v>
      </c>
      <c r="Q1699" s="99">
        <v>0</v>
      </c>
      <c r="R1699" s="99">
        <v>0</v>
      </c>
      <c r="S1699" s="95"/>
      <c r="T1699" s="95"/>
      <c r="U1699" s="98"/>
      <c r="V1699" s="98"/>
      <c r="W1699" s="98">
        <v>1.4175837785742308E-4</v>
      </c>
      <c r="X1699" s="98">
        <f>'RCP Data-Measures Tab'!$Q1699*'RCP Data-Measures Tab'!$W1699/1000</f>
        <v>0</v>
      </c>
      <c r="Y1699" s="97">
        <v>1.3735146866133245E-4</v>
      </c>
      <c r="Z1699" s="93">
        <f>'RCP Data-Measures Tab'!$Q1699*'RCP Data-Measures Tab'!$Y1699/1000</f>
        <v>0</v>
      </c>
      <c r="AA1699" s="96"/>
      <c r="AB1699" s="95"/>
      <c r="AC1699" s="94"/>
      <c r="AD1699" s="94"/>
      <c r="AE1699" s="93" t="str">
        <f>'RCP Data-Measures Tab'!$D1699&amp;'RCP Data-Measures Tab'!$F1699&amp;'RCP Data-Measures Tab'!$G1699&amp;'RCP Data-Measures Tab'!$H1699&amp;'RCP Data-Measures Tab'!$I1699</f>
        <v>2012Utility System EfficiencyUtility Transmission SystemInsulatorsUnknown</v>
      </c>
      <c r="AF1699" s="93" t="s">
        <v>246</v>
      </c>
    </row>
    <row r="1700" spans="1:32" ht="16.5" hidden="1" x14ac:dyDescent="0.45">
      <c r="A1700" s="151"/>
      <c r="B1700" s="189"/>
      <c r="C1700" s="83"/>
      <c r="D1700" s="92">
        <v>2012</v>
      </c>
      <c r="E1700" s="91">
        <v>555</v>
      </c>
      <c r="F1700" s="91" t="s">
        <v>479</v>
      </c>
      <c r="G1700" s="91" t="s">
        <v>488</v>
      </c>
      <c r="H1700" s="91" t="s">
        <v>489</v>
      </c>
      <c r="I1700" s="91" t="s">
        <v>497</v>
      </c>
      <c r="J1700" s="90"/>
      <c r="K1700" s="90"/>
      <c r="L1700" s="90"/>
      <c r="M1700" s="90"/>
      <c r="N1700" s="90"/>
      <c r="O1700" s="90"/>
      <c r="P1700" s="90">
        <v>0</v>
      </c>
      <c r="Q1700" s="90">
        <v>0</v>
      </c>
      <c r="R1700" s="90">
        <v>0</v>
      </c>
      <c r="S1700" s="86"/>
      <c r="T1700" s="86"/>
      <c r="U1700" s="89"/>
      <c r="V1700" s="89"/>
      <c r="W1700" s="89">
        <v>1.4175837785742308E-4</v>
      </c>
      <c r="X1700" s="89">
        <f>'RCP Data-Measures Tab'!$Q1700*'RCP Data-Measures Tab'!$W1700/1000</f>
        <v>0</v>
      </c>
      <c r="Y1700" s="88">
        <v>1.3735146866133245E-4</v>
      </c>
      <c r="Z1700" s="84">
        <f>'RCP Data-Measures Tab'!$Q1700*'RCP Data-Measures Tab'!$Y1700/1000</f>
        <v>0</v>
      </c>
      <c r="AA1700" s="87"/>
      <c r="AB1700" s="86"/>
      <c r="AC1700" s="85"/>
      <c r="AD1700" s="85"/>
      <c r="AE1700" s="84" t="str">
        <f>'RCP Data-Measures Tab'!$D1700&amp;'RCP Data-Measures Tab'!$F1700&amp;'RCP Data-Measures Tab'!$G1700&amp;'RCP Data-Measures Tab'!$H1700&amp;'RCP Data-Measures Tab'!$I1700</f>
        <v>2012Utility System EfficiencyUtility Transmission SystemOperationUnknown</v>
      </c>
      <c r="AF1700" s="84" t="s">
        <v>246</v>
      </c>
    </row>
    <row r="1701" spans="1:32" ht="16.5" hidden="1" x14ac:dyDescent="0.45">
      <c r="A1701" s="151"/>
      <c r="B1701" s="189"/>
      <c r="C1701" s="83"/>
      <c r="D1701" s="101">
        <v>2012</v>
      </c>
      <c r="E1701" s="100">
        <v>556</v>
      </c>
      <c r="F1701" s="100" t="s">
        <v>479</v>
      </c>
      <c r="G1701" s="100" t="s">
        <v>488</v>
      </c>
      <c r="H1701" s="100" t="s">
        <v>447</v>
      </c>
      <c r="I1701" s="100" t="s">
        <v>497</v>
      </c>
      <c r="J1701" s="99"/>
      <c r="K1701" s="99"/>
      <c r="L1701" s="99"/>
      <c r="M1701" s="99"/>
      <c r="N1701" s="99"/>
      <c r="O1701" s="99"/>
      <c r="P1701" s="99">
        <v>0</v>
      </c>
      <c r="Q1701" s="99">
        <v>0</v>
      </c>
      <c r="R1701" s="99">
        <v>0</v>
      </c>
      <c r="S1701" s="95"/>
      <c r="T1701" s="95"/>
      <c r="U1701" s="98"/>
      <c r="V1701" s="98"/>
      <c r="W1701" s="98">
        <v>1.4175837785742308E-4</v>
      </c>
      <c r="X1701" s="98">
        <f>'RCP Data-Measures Tab'!$Q1701*'RCP Data-Measures Tab'!$W1701/1000</f>
        <v>0</v>
      </c>
      <c r="Y1701" s="97">
        <v>1.3735146866133245E-4</v>
      </c>
      <c r="Z1701" s="93">
        <f>'RCP Data-Measures Tab'!$Q1701*'RCP Data-Measures Tab'!$Y1701/1000</f>
        <v>0</v>
      </c>
      <c r="AA1701" s="96"/>
      <c r="AB1701" s="95"/>
      <c r="AC1701" s="94"/>
      <c r="AD1701" s="94"/>
      <c r="AE1701" s="93" t="str">
        <f>'RCP Data-Measures Tab'!$D1701&amp;'RCP Data-Measures Tab'!$F1701&amp;'RCP Data-Measures Tab'!$G1701&amp;'RCP Data-Measures Tab'!$H1701&amp;'RCP Data-Measures Tab'!$I1701</f>
        <v>2012Utility System EfficiencyUtility Transmission SystemPower Factor ImprovementsUnknown</v>
      </c>
      <c r="AF1701" s="93" t="s">
        <v>246</v>
      </c>
    </row>
    <row r="1702" spans="1:32" ht="16.5" hidden="1" x14ac:dyDescent="0.45">
      <c r="A1702" s="151"/>
      <c r="B1702" s="189"/>
      <c r="C1702" s="83"/>
      <c r="D1702" s="92">
        <v>2012</v>
      </c>
      <c r="E1702" s="91">
        <v>557</v>
      </c>
      <c r="F1702" s="91" t="s">
        <v>479</v>
      </c>
      <c r="G1702" s="91" t="s">
        <v>488</v>
      </c>
      <c r="H1702" s="91" t="s">
        <v>366</v>
      </c>
      <c r="I1702" s="91" t="s">
        <v>497</v>
      </c>
      <c r="J1702" s="90"/>
      <c r="K1702" s="90"/>
      <c r="L1702" s="90"/>
      <c r="M1702" s="90"/>
      <c r="N1702" s="90"/>
      <c r="O1702" s="90"/>
      <c r="P1702" s="90">
        <v>0</v>
      </c>
      <c r="Q1702" s="90">
        <v>0</v>
      </c>
      <c r="R1702" s="90">
        <v>0</v>
      </c>
      <c r="S1702" s="86"/>
      <c r="T1702" s="86"/>
      <c r="U1702" s="89"/>
      <c r="V1702" s="89"/>
      <c r="W1702" s="89">
        <v>1.4175837785742308E-4</v>
      </c>
      <c r="X1702" s="89">
        <f>'RCP Data-Measures Tab'!$Q1702*'RCP Data-Measures Tab'!$W1702/1000</f>
        <v>0</v>
      </c>
      <c r="Y1702" s="88">
        <v>1.3735146866133245E-4</v>
      </c>
      <c r="Z1702" s="84">
        <f>'RCP Data-Measures Tab'!$Q1702*'RCP Data-Measures Tab'!$Y1702/1000</f>
        <v>0</v>
      </c>
      <c r="AA1702" s="87"/>
      <c r="AB1702" s="86"/>
      <c r="AC1702" s="85"/>
      <c r="AD1702" s="85"/>
      <c r="AE1702" s="84" t="str">
        <f>'RCP Data-Measures Tab'!$D1702&amp;'RCP Data-Measures Tab'!$F1702&amp;'RCP Data-Measures Tab'!$G1702&amp;'RCP Data-Measures Tab'!$H1702&amp;'RCP Data-Measures Tab'!$I1702</f>
        <v>2012Utility System EfficiencyUtility Transmission SystemTransformersUnknown</v>
      </c>
      <c r="AF1702" s="84" t="s">
        <v>246</v>
      </c>
    </row>
    <row r="1703" spans="1:32" ht="16.5" hidden="1" x14ac:dyDescent="0.45">
      <c r="A1703" s="151"/>
      <c r="B1703" s="189"/>
      <c r="C1703" s="83"/>
      <c r="D1703" s="101">
        <v>2012</v>
      </c>
      <c r="E1703" s="100">
        <v>558</v>
      </c>
      <c r="F1703" s="100" t="s">
        <v>479</v>
      </c>
      <c r="G1703" s="100" t="s">
        <v>488</v>
      </c>
      <c r="H1703" s="100" t="s">
        <v>450</v>
      </c>
      <c r="I1703" s="100" t="s">
        <v>497</v>
      </c>
      <c r="J1703" s="99"/>
      <c r="K1703" s="99"/>
      <c r="L1703" s="99"/>
      <c r="M1703" s="99"/>
      <c r="N1703" s="99"/>
      <c r="O1703" s="99"/>
      <c r="P1703" s="99">
        <v>0</v>
      </c>
      <c r="Q1703" s="99">
        <v>0</v>
      </c>
      <c r="R1703" s="99">
        <v>0</v>
      </c>
      <c r="S1703" s="95"/>
      <c r="T1703" s="95"/>
      <c r="U1703" s="98"/>
      <c r="V1703" s="98"/>
      <c r="W1703" s="98">
        <v>1.4175837785742308E-4</v>
      </c>
      <c r="X1703" s="98">
        <f>'RCP Data-Measures Tab'!$Q1703*'RCP Data-Measures Tab'!$W1703/1000</f>
        <v>0</v>
      </c>
      <c r="Y1703" s="97">
        <v>1.3735146866133245E-4</v>
      </c>
      <c r="Z1703" s="93">
        <f>'RCP Data-Measures Tab'!$Q1703*'RCP Data-Measures Tab'!$Y1703/1000</f>
        <v>0</v>
      </c>
      <c r="AA1703" s="96"/>
      <c r="AB1703" s="95"/>
      <c r="AC1703" s="94"/>
      <c r="AD1703" s="94"/>
      <c r="AE1703" s="93" t="str">
        <f>'RCP Data-Measures Tab'!$D1703&amp;'RCP Data-Measures Tab'!$F1703&amp;'RCP Data-Measures Tab'!$G1703&amp;'RCP Data-Measures Tab'!$H1703&amp;'RCP Data-Measures Tab'!$I1703</f>
        <v>2012Utility System EfficiencyUtility Transmission SystemVoltage ManagementUnknown</v>
      </c>
      <c r="AF1703" s="93" t="s">
        <v>246</v>
      </c>
    </row>
    <row r="1704" spans="1:32" ht="16.5" hidden="1" x14ac:dyDescent="0.45">
      <c r="A1704" s="151"/>
      <c r="B1704" s="189"/>
      <c r="C1704" s="83"/>
      <c r="D1704" s="92">
        <v>2012</v>
      </c>
      <c r="E1704" s="91">
        <v>559</v>
      </c>
      <c r="F1704" s="91" t="s">
        <v>272</v>
      </c>
      <c r="G1704" s="91" t="s">
        <v>497</v>
      </c>
      <c r="H1704" s="91" t="s">
        <v>497</v>
      </c>
      <c r="I1704" s="91" t="s">
        <v>497</v>
      </c>
      <c r="J1704" s="90"/>
      <c r="K1704" s="90"/>
      <c r="L1704" s="90"/>
      <c r="M1704" s="90"/>
      <c r="N1704" s="90"/>
      <c r="O1704" s="90"/>
      <c r="P1704" s="90">
        <v>0</v>
      </c>
      <c r="Q1704" s="90">
        <v>15918.9</v>
      </c>
      <c r="R1704" s="90">
        <v>1.81722606066614E-3</v>
      </c>
      <c r="S1704" s="86"/>
      <c r="T1704" s="86"/>
      <c r="U1704" s="89"/>
      <c r="V1704" s="89"/>
      <c r="W1704" s="89">
        <v>2.6493717263190194E-6</v>
      </c>
      <c r="X1704" s="89">
        <f>'RCP Data-Measures Tab'!$Q1704*'RCP Data-Measures Tab'!$W1704/1000</f>
        <v>4.2175083574099838E-5</v>
      </c>
      <c r="Y1704" s="88">
        <v>3.1260287756622589E-4</v>
      </c>
      <c r="Z1704" s="84">
        <f>'RCP Data-Measures Tab'!$Q1704*'RCP Data-Measures Tab'!$Y1704/1000</f>
        <v>4.9762939476889929E-3</v>
      </c>
      <c r="AA1704" s="87"/>
      <c r="AB1704" s="86"/>
      <c r="AC1704" s="85"/>
      <c r="AD1704" s="85"/>
      <c r="AE1704" s="84" t="str">
        <f>'RCP Data-Measures Tab'!$D1704&amp;'RCP Data-Measures Tab'!$F1704&amp;'RCP Data-Measures Tab'!$G1704&amp;'RCP Data-Measures Tab'!$H1704&amp;'RCP Data-Measures Tab'!$I1704</f>
        <v>2012AgriculturalUnknownUnknownUnknown</v>
      </c>
      <c r="AF1704" s="84" t="s">
        <v>246</v>
      </c>
    </row>
    <row r="1705" spans="1:32" ht="16.5" hidden="1" x14ac:dyDescent="0.45">
      <c r="A1705" s="151"/>
      <c r="B1705" s="189"/>
      <c r="C1705" s="83"/>
      <c r="D1705" s="101">
        <v>2012</v>
      </c>
      <c r="E1705" s="100">
        <v>560</v>
      </c>
      <c r="F1705" s="100" t="s">
        <v>242</v>
      </c>
      <c r="G1705" s="100" t="s">
        <v>497</v>
      </c>
      <c r="H1705" s="100" t="s">
        <v>497</v>
      </c>
      <c r="I1705" s="100" t="s">
        <v>497</v>
      </c>
      <c r="J1705" s="99"/>
      <c r="K1705" s="99"/>
      <c r="L1705" s="99"/>
      <c r="M1705" s="99"/>
      <c r="N1705" s="99"/>
      <c r="O1705" s="99"/>
      <c r="P1705" s="99">
        <v>0</v>
      </c>
      <c r="Q1705" s="99">
        <v>82883727.786119998</v>
      </c>
      <c r="R1705" s="99">
        <v>9.4616129728965408</v>
      </c>
      <c r="S1705" s="95"/>
      <c r="T1705" s="95"/>
      <c r="U1705" s="98"/>
      <c r="V1705" s="98"/>
      <c r="W1705" s="98">
        <v>2.4448004954142824E-4</v>
      </c>
      <c r="X1705" s="98">
        <f>'RCP Data-Measures Tab'!$Q1705*'RCP Data-Measures Tab'!$W1705/1000</f>
        <v>20.263417875328869</v>
      </c>
      <c r="Y1705" s="97">
        <v>1.6317761465144983E-4</v>
      </c>
      <c r="Z1705" s="93">
        <f>'RCP Data-Measures Tab'!$Q1705*'RCP Data-Measures Tab'!$Y1705/1000</f>
        <v>13.524768993559153</v>
      </c>
      <c r="AA1705" s="96"/>
      <c r="AB1705" s="95"/>
      <c r="AC1705" s="94"/>
      <c r="AD1705" s="94"/>
      <c r="AE1705" s="93" t="str">
        <f>'RCP Data-Measures Tab'!$D1705&amp;'RCP Data-Measures Tab'!$F1705&amp;'RCP Data-Measures Tab'!$G1705&amp;'RCP Data-Measures Tab'!$H1705&amp;'RCP Data-Measures Tab'!$I1705</f>
        <v>2012CommercialUnknownUnknownUnknown</v>
      </c>
      <c r="AF1705" s="93" t="s">
        <v>246</v>
      </c>
    </row>
    <row r="1706" spans="1:32" ht="16.5" hidden="1" x14ac:dyDescent="0.45">
      <c r="A1706" s="151"/>
      <c r="B1706" s="189"/>
      <c r="C1706" s="83"/>
      <c r="D1706" s="92">
        <v>2012</v>
      </c>
      <c r="E1706" s="91">
        <v>561</v>
      </c>
      <c r="F1706" s="91" t="s">
        <v>441</v>
      </c>
      <c r="G1706" s="91" t="s">
        <v>497</v>
      </c>
      <c r="H1706" s="91" t="s">
        <v>497</v>
      </c>
      <c r="I1706" s="91" t="s">
        <v>497</v>
      </c>
      <c r="J1706" s="90"/>
      <c r="K1706" s="90"/>
      <c r="L1706" s="90"/>
      <c r="M1706" s="90"/>
      <c r="N1706" s="90"/>
      <c r="O1706" s="90"/>
      <c r="P1706" s="90">
        <v>0</v>
      </c>
      <c r="Q1706" s="90">
        <v>5959008.0930000003</v>
      </c>
      <c r="R1706" s="90">
        <v>0.68025203421711899</v>
      </c>
      <c r="S1706" s="86"/>
      <c r="T1706" s="86"/>
      <c r="U1706" s="89"/>
      <c r="V1706" s="89"/>
      <c r="W1706" s="89">
        <v>1.2550914627205317E-4</v>
      </c>
      <c r="X1706" s="89">
        <f>'RCP Data-Measures Tab'!$Q1706*'RCP Data-Measures Tab'!$W1706/1000</f>
        <v>0.7479100183806856</v>
      </c>
      <c r="Y1706" s="88">
        <v>1.2967948758907806E-4</v>
      </c>
      <c r="Z1706" s="84">
        <f>'RCP Data-Measures Tab'!$Q1706*'RCP Data-Measures Tab'!$Y1706/1000</f>
        <v>0.77276111603940922</v>
      </c>
      <c r="AA1706" s="87"/>
      <c r="AB1706" s="86"/>
      <c r="AC1706" s="85"/>
      <c r="AD1706" s="85"/>
      <c r="AE1706" s="84" t="str">
        <f>'RCP Data-Measures Tab'!$D1706&amp;'RCP Data-Measures Tab'!$F1706&amp;'RCP Data-Measures Tab'!$G1706&amp;'RCP Data-Measures Tab'!$H1706&amp;'RCP Data-Measures Tab'!$I1706</f>
        <v>2012IndustrialUnknownUnknownUnknown</v>
      </c>
      <c r="AF1706" s="84" t="s">
        <v>246</v>
      </c>
    </row>
    <row r="1707" spans="1:32" ht="16.5" hidden="1" x14ac:dyDescent="0.45">
      <c r="A1707" s="151"/>
      <c r="B1707" s="189"/>
      <c r="C1707" s="83"/>
      <c r="D1707" s="101">
        <v>2012</v>
      </c>
      <c r="E1707" s="100">
        <v>562</v>
      </c>
      <c r="F1707" s="100" t="s">
        <v>498</v>
      </c>
      <c r="G1707" s="100" t="s">
        <v>497</v>
      </c>
      <c r="H1707" s="100" t="s">
        <v>497</v>
      </c>
      <c r="I1707" s="100" t="s">
        <v>497</v>
      </c>
      <c r="J1707" s="99"/>
      <c r="K1707" s="99"/>
      <c r="L1707" s="99"/>
      <c r="M1707" s="99"/>
      <c r="N1707" s="99"/>
      <c r="O1707" s="99"/>
      <c r="P1707" s="99">
        <v>0</v>
      </c>
      <c r="Q1707" s="99">
        <v>0</v>
      </c>
      <c r="R1707" s="99">
        <v>0</v>
      </c>
      <c r="S1707" s="95"/>
      <c r="T1707" s="95"/>
      <c r="U1707" s="98"/>
      <c r="V1707" s="98"/>
      <c r="W1707" s="98">
        <v>2.3981935170362906E-4</v>
      </c>
      <c r="X1707" s="98">
        <f>'RCP Data-Measures Tab'!$Q1707*'RCP Data-Measures Tab'!$W1707/1000</f>
        <v>0</v>
      </c>
      <c r="Y1707" s="97">
        <v>1.5374674830467136E-4</v>
      </c>
      <c r="Z1707" s="93">
        <f>'RCP Data-Measures Tab'!$Q1707*'RCP Data-Measures Tab'!$Y1707/1000</f>
        <v>0</v>
      </c>
      <c r="AA1707" s="96"/>
      <c r="AB1707" s="95"/>
      <c r="AC1707" s="94"/>
      <c r="AD1707" s="94"/>
      <c r="AE1707" s="93" t="str">
        <f>'RCP Data-Measures Tab'!$D1707&amp;'RCP Data-Measures Tab'!$F1707&amp;'RCP Data-Measures Tab'!$G1707&amp;'RCP Data-Measures Tab'!$H1707&amp;'RCP Data-Measures Tab'!$I1707</f>
        <v>2012Low IncomeUnknownUnknownUnknown</v>
      </c>
      <c r="AF1707" s="93" t="s">
        <v>246</v>
      </c>
    </row>
    <row r="1708" spans="1:32" ht="16.5" hidden="1" x14ac:dyDescent="0.45">
      <c r="A1708" s="151"/>
      <c r="B1708" s="189"/>
      <c r="C1708" s="83"/>
      <c r="D1708" s="92">
        <v>2012</v>
      </c>
      <c r="E1708" s="91">
        <v>563</v>
      </c>
      <c r="F1708" s="91" t="s">
        <v>456</v>
      </c>
      <c r="G1708" s="91" t="s">
        <v>497</v>
      </c>
      <c r="H1708" s="91" t="s">
        <v>497</v>
      </c>
      <c r="I1708" s="91" t="s">
        <v>497</v>
      </c>
      <c r="J1708" s="90"/>
      <c r="K1708" s="90"/>
      <c r="L1708" s="90"/>
      <c r="M1708" s="90"/>
      <c r="N1708" s="90"/>
      <c r="O1708" s="90"/>
      <c r="P1708" s="90">
        <v>0</v>
      </c>
      <c r="Q1708" s="90">
        <v>3532349.8216399988</v>
      </c>
      <c r="R1708" s="90">
        <v>0.40323628701298797</v>
      </c>
      <c r="S1708" s="86"/>
      <c r="T1708" s="86"/>
      <c r="U1708" s="89"/>
      <c r="V1708" s="89"/>
      <c r="W1708" s="89">
        <v>2.3981935170362906E-4</v>
      </c>
      <c r="X1708" s="89">
        <f>'RCP Data-Measures Tab'!$Q1708*'RCP Data-Measures Tab'!$W1708/1000</f>
        <v>0.84712584421613424</v>
      </c>
      <c r="Y1708" s="88">
        <v>1.5374674830467136E-4</v>
      </c>
      <c r="Z1708" s="84">
        <f>'RCP Data-Measures Tab'!$Q1708*'RCP Data-Measures Tab'!$Y1708/1000</f>
        <v>0.54308729895173569</v>
      </c>
      <c r="AA1708" s="87"/>
      <c r="AB1708" s="86"/>
      <c r="AC1708" s="85"/>
      <c r="AD1708" s="85"/>
      <c r="AE1708" s="84" t="str">
        <f>'RCP Data-Measures Tab'!$D1708&amp;'RCP Data-Measures Tab'!$F1708&amp;'RCP Data-Measures Tab'!$G1708&amp;'RCP Data-Measures Tab'!$H1708&amp;'RCP Data-Measures Tab'!$I1708</f>
        <v>2012ResidentialUnknownUnknownUnknown</v>
      </c>
      <c r="AF1708" s="84" t="s">
        <v>246</v>
      </c>
    </row>
    <row r="1709" spans="1:32" ht="16.5" hidden="1" x14ac:dyDescent="0.45">
      <c r="A1709" s="151"/>
      <c r="B1709" s="189"/>
      <c r="C1709" s="83"/>
      <c r="D1709" s="101">
        <v>2012</v>
      </c>
      <c r="E1709" s="100">
        <v>564</v>
      </c>
      <c r="F1709" s="100" t="s">
        <v>479</v>
      </c>
      <c r="G1709" s="100" t="s">
        <v>497</v>
      </c>
      <c r="H1709" s="100" t="s">
        <v>497</v>
      </c>
      <c r="I1709" s="100" t="s">
        <v>497</v>
      </c>
      <c r="J1709" s="99"/>
      <c r="K1709" s="99"/>
      <c r="L1709" s="99"/>
      <c r="M1709" s="99"/>
      <c r="N1709" s="99"/>
      <c r="O1709" s="99"/>
      <c r="P1709" s="99">
        <v>0</v>
      </c>
      <c r="Q1709" s="99">
        <v>0</v>
      </c>
      <c r="R1709" s="99">
        <v>0</v>
      </c>
      <c r="S1709" s="95"/>
      <c r="T1709" s="95"/>
      <c r="U1709" s="98"/>
      <c r="V1709" s="98"/>
      <c r="W1709" s="98">
        <v>2.3981935170362906E-4</v>
      </c>
      <c r="X1709" s="98">
        <f>'RCP Data-Measures Tab'!$Q1709*'RCP Data-Measures Tab'!$W1709/1000</f>
        <v>0</v>
      </c>
      <c r="Y1709" s="97">
        <v>1.5374674830467136E-4</v>
      </c>
      <c r="Z1709" s="93">
        <f>'RCP Data-Measures Tab'!$Q1709*'RCP Data-Measures Tab'!$Y1709/1000</f>
        <v>0</v>
      </c>
      <c r="AA1709" s="96"/>
      <c r="AB1709" s="95"/>
      <c r="AC1709" s="94"/>
      <c r="AD1709" s="94"/>
      <c r="AE1709" s="93" t="str">
        <f>'RCP Data-Measures Tab'!$D1709&amp;'RCP Data-Measures Tab'!$F1709&amp;'RCP Data-Measures Tab'!$G1709&amp;'RCP Data-Measures Tab'!$H1709&amp;'RCP Data-Measures Tab'!$I1709</f>
        <v>2012Utility System EfficiencyUnknownUnknownUnknown</v>
      </c>
      <c r="AF1709" s="93" t="s">
        <v>246</v>
      </c>
    </row>
    <row r="1710" spans="1:32" ht="16.5" hidden="1" x14ac:dyDescent="0.45">
      <c r="A1710" s="151"/>
      <c r="B1710" s="189"/>
      <c r="C1710" s="83"/>
      <c r="D1710" s="92">
        <v>2012</v>
      </c>
      <c r="E1710" s="91">
        <v>565</v>
      </c>
      <c r="F1710" s="91" t="s">
        <v>272</v>
      </c>
      <c r="G1710" s="91" t="s">
        <v>499</v>
      </c>
      <c r="H1710" s="91" t="s">
        <v>500</v>
      </c>
      <c r="I1710" s="91" t="s">
        <v>497</v>
      </c>
      <c r="J1710" s="90"/>
      <c r="K1710" s="90"/>
      <c r="L1710" s="90"/>
      <c r="M1710" s="90"/>
      <c r="N1710" s="90"/>
      <c r="O1710" s="90"/>
      <c r="P1710" s="90">
        <v>0</v>
      </c>
      <c r="Q1710" s="90">
        <v>0</v>
      </c>
      <c r="R1710" s="90">
        <v>0</v>
      </c>
      <c r="S1710" s="86"/>
      <c r="T1710" s="86"/>
      <c r="U1710" s="89"/>
      <c r="V1710" s="89"/>
      <c r="W1710" s="89">
        <v>2.6493717263190194E-6</v>
      </c>
      <c r="X1710" s="89">
        <f>'RCP Data-Measures Tab'!$Q1710*'RCP Data-Measures Tab'!$W1710/1000</f>
        <v>0</v>
      </c>
      <c r="Y1710" s="88">
        <v>3.1260287756622589E-4</v>
      </c>
      <c r="Z1710" s="84">
        <f>'RCP Data-Measures Tab'!$Q1710*'RCP Data-Measures Tab'!$Y1710/1000</f>
        <v>0</v>
      </c>
      <c r="AA1710" s="87"/>
      <c r="AB1710" s="86"/>
      <c r="AC1710" s="85"/>
      <c r="AD1710" s="85"/>
      <c r="AE1710" s="84" t="str">
        <f>'RCP Data-Measures Tab'!$D1710&amp;'RCP Data-Measures Tab'!$F1710&amp;'RCP Data-Measures Tab'!$G1710&amp;'RCP Data-Measures Tab'!$H1710&amp;'RCP Data-Measures Tab'!$I1710</f>
        <v>2012AgriculturalCodes &amp; StandardsCodesUnknown</v>
      </c>
      <c r="AF1710" s="84" t="s">
        <v>246</v>
      </c>
    </row>
    <row r="1711" spans="1:32" ht="16.5" hidden="1" x14ac:dyDescent="0.45">
      <c r="A1711" s="151"/>
      <c r="B1711" s="189"/>
      <c r="C1711" s="83"/>
      <c r="D1711" s="101">
        <v>2012</v>
      </c>
      <c r="E1711" s="100">
        <v>566</v>
      </c>
      <c r="F1711" s="100" t="s">
        <v>242</v>
      </c>
      <c r="G1711" s="100" t="s">
        <v>499</v>
      </c>
      <c r="H1711" s="100" t="s">
        <v>500</v>
      </c>
      <c r="I1711" s="100" t="s">
        <v>497</v>
      </c>
      <c r="J1711" s="99"/>
      <c r="K1711" s="99"/>
      <c r="L1711" s="99"/>
      <c r="M1711" s="99"/>
      <c r="N1711" s="99"/>
      <c r="O1711" s="99"/>
      <c r="P1711" s="99">
        <v>0</v>
      </c>
      <c r="Q1711" s="99">
        <v>11897122.202663522</v>
      </c>
      <c r="R1711" s="99">
        <v>1.3581189885735512</v>
      </c>
      <c r="S1711" s="95"/>
      <c r="T1711" s="95"/>
      <c r="U1711" s="98"/>
      <c r="V1711" s="98"/>
      <c r="W1711" s="98">
        <v>2.4448004954142824E-4</v>
      </c>
      <c r="X1711" s="98">
        <f>'RCP Data-Measures Tab'!$Q1711*'RCP Data-Measures Tab'!$W1711/1000</f>
        <v>2.9086090255076038</v>
      </c>
      <c r="Y1711" s="97">
        <v>1.6317761465144983E-4</v>
      </c>
      <c r="Z1711" s="93">
        <f>'RCP Data-Measures Tab'!$Q1711*'RCP Data-Measures Tab'!$Y1711/1000</f>
        <v>1.9413440222474363</v>
      </c>
      <c r="AA1711" s="96"/>
      <c r="AB1711" s="95"/>
      <c r="AC1711" s="94"/>
      <c r="AD1711" s="94"/>
      <c r="AE1711" s="93" t="str">
        <f>'RCP Data-Measures Tab'!$D1711&amp;'RCP Data-Measures Tab'!$F1711&amp;'RCP Data-Measures Tab'!$G1711&amp;'RCP Data-Measures Tab'!$H1711&amp;'RCP Data-Measures Tab'!$I1711</f>
        <v>2012CommercialCodes &amp; StandardsCodesUnknown</v>
      </c>
      <c r="AF1711" s="93" t="s">
        <v>246</v>
      </c>
    </row>
    <row r="1712" spans="1:32" ht="16.5" hidden="1" x14ac:dyDescent="0.45">
      <c r="A1712" s="151"/>
      <c r="B1712" s="189"/>
      <c r="C1712" s="83"/>
      <c r="D1712" s="92">
        <v>2012</v>
      </c>
      <c r="E1712" s="91">
        <v>567</v>
      </c>
      <c r="F1712" s="91" t="s">
        <v>441</v>
      </c>
      <c r="G1712" s="91" t="s">
        <v>499</v>
      </c>
      <c r="H1712" s="91" t="s">
        <v>500</v>
      </c>
      <c r="I1712" s="91" t="s">
        <v>497</v>
      </c>
      <c r="J1712" s="90"/>
      <c r="K1712" s="90"/>
      <c r="L1712" s="90"/>
      <c r="M1712" s="90"/>
      <c r="N1712" s="90"/>
      <c r="O1712" s="90"/>
      <c r="P1712" s="90">
        <v>0</v>
      </c>
      <c r="Q1712" s="90">
        <v>0</v>
      </c>
      <c r="R1712" s="90">
        <v>0</v>
      </c>
      <c r="S1712" s="86"/>
      <c r="T1712" s="86"/>
      <c r="U1712" s="89"/>
      <c r="V1712" s="89"/>
      <c r="W1712" s="89">
        <v>1.2550914627205317E-4</v>
      </c>
      <c r="X1712" s="89">
        <f>'RCP Data-Measures Tab'!$Q1712*'RCP Data-Measures Tab'!$W1712/1000</f>
        <v>0</v>
      </c>
      <c r="Y1712" s="88">
        <v>1.2967948758907806E-4</v>
      </c>
      <c r="Z1712" s="84">
        <f>'RCP Data-Measures Tab'!$Q1712*'RCP Data-Measures Tab'!$Y1712/1000</f>
        <v>0</v>
      </c>
      <c r="AA1712" s="87"/>
      <c r="AB1712" s="86"/>
      <c r="AC1712" s="85"/>
      <c r="AD1712" s="85"/>
      <c r="AE1712" s="84" t="str">
        <f>'RCP Data-Measures Tab'!$D1712&amp;'RCP Data-Measures Tab'!$F1712&amp;'RCP Data-Measures Tab'!$G1712&amp;'RCP Data-Measures Tab'!$H1712&amp;'RCP Data-Measures Tab'!$I1712</f>
        <v>2012IndustrialCodes &amp; StandardsCodesUnknown</v>
      </c>
      <c r="AF1712" s="84" t="s">
        <v>246</v>
      </c>
    </row>
    <row r="1713" spans="1:32" ht="16.5" hidden="1" x14ac:dyDescent="0.45">
      <c r="A1713" s="151"/>
      <c r="B1713" s="189"/>
      <c r="C1713" s="83"/>
      <c r="D1713" s="101">
        <v>2012</v>
      </c>
      <c r="E1713" s="100">
        <v>568</v>
      </c>
      <c r="F1713" s="100" t="s">
        <v>498</v>
      </c>
      <c r="G1713" s="100" t="s">
        <v>499</v>
      </c>
      <c r="H1713" s="100" t="s">
        <v>500</v>
      </c>
      <c r="I1713" s="100" t="s">
        <v>497</v>
      </c>
      <c r="J1713" s="99"/>
      <c r="K1713" s="99"/>
      <c r="L1713" s="99"/>
      <c r="M1713" s="99"/>
      <c r="N1713" s="99"/>
      <c r="O1713" s="99"/>
      <c r="P1713" s="99">
        <v>0</v>
      </c>
      <c r="Q1713" s="99">
        <v>0</v>
      </c>
      <c r="R1713" s="99">
        <v>0</v>
      </c>
      <c r="S1713" s="95"/>
      <c r="T1713" s="95"/>
      <c r="U1713" s="98"/>
      <c r="V1713" s="98"/>
      <c r="W1713" s="98">
        <v>2.3981935170362906E-4</v>
      </c>
      <c r="X1713" s="98">
        <f>'RCP Data-Measures Tab'!$Q1713*'RCP Data-Measures Tab'!$W1713/1000</f>
        <v>0</v>
      </c>
      <c r="Y1713" s="97">
        <v>1.5374674830467136E-4</v>
      </c>
      <c r="Z1713" s="93">
        <f>'RCP Data-Measures Tab'!$Q1713*'RCP Data-Measures Tab'!$Y1713/1000</f>
        <v>0</v>
      </c>
      <c r="AA1713" s="96"/>
      <c r="AB1713" s="95"/>
      <c r="AC1713" s="94"/>
      <c r="AD1713" s="94"/>
      <c r="AE1713" s="93" t="str">
        <f>'RCP Data-Measures Tab'!$D1713&amp;'RCP Data-Measures Tab'!$F1713&amp;'RCP Data-Measures Tab'!$G1713&amp;'RCP Data-Measures Tab'!$H1713&amp;'RCP Data-Measures Tab'!$I1713</f>
        <v>2012Low IncomeCodes &amp; StandardsCodesUnknown</v>
      </c>
      <c r="AF1713" s="93" t="s">
        <v>246</v>
      </c>
    </row>
    <row r="1714" spans="1:32" ht="16.5" hidden="1" x14ac:dyDescent="0.45">
      <c r="A1714" s="151"/>
      <c r="B1714" s="189"/>
      <c r="C1714" s="83"/>
      <c r="D1714" s="92">
        <v>2012</v>
      </c>
      <c r="E1714" s="91">
        <v>569</v>
      </c>
      <c r="F1714" s="91" t="s">
        <v>456</v>
      </c>
      <c r="G1714" s="91" t="s">
        <v>499</v>
      </c>
      <c r="H1714" s="91" t="s">
        <v>500</v>
      </c>
      <c r="I1714" s="91" t="s">
        <v>497</v>
      </c>
      <c r="J1714" s="90"/>
      <c r="K1714" s="90"/>
      <c r="L1714" s="90"/>
      <c r="M1714" s="90"/>
      <c r="N1714" s="90"/>
      <c r="O1714" s="90"/>
      <c r="P1714" s="90">
        <v>0</v>
      </c>
      <c r="Q1714" s="90">
        <v>1355955.692811568</v>
      </c>
      <c r="R1714" s="90">
        <v>0.15478946268558491</v>
      </c>
      <c r="S1714" s="86"/>
      <c r="T1714" s="86"/>
      <c r="U1714" s="89"/>
      <c r="V1714" s="89"/>
      <c r="W1714" s="89">
        <v>2.3981935170362906E-4</v>
      </c>
      <c r="X1714" s="89">
        <f>'RCP Data-Measures Tab'!$Q1714*'RCP Data-Measures Tab'!$W1714/1000</f>
        <v>0.32518441518891544</v>
      </c>
      <c r="Y1714" s="88">
        <v>1.5374674830467136E-4</v>
      </c>
      <c r="Z1714" s="84">
        <f>'RCP Data-Measures Tab'!$Q1714*'RCP Data-Measures Tab'!$Y1714/1000</f>
        <v>0.20847377861498642</v>
      </c>
      <c r="AA1714" s="87"/>
      <c r="AB1714" s="86"/>
      <c r="AC1714" s="85"/>
      <c r="AD1714" s="85"/>
      <c r="AE1714" s="84" t="str">
        <f>'RCP Data-Measures Tab'!$D1714&amp;'RCP Data-Measures Tab'!$F1714&amp;'RCP Data-Measures Tab'!$G1714&amp;'RCP Data-Measures Tab'!$H1714&amp;'RCP Data-Measures Tab'!$I1714</f>
        <v>2012ResidentialCodes &amp; StandardsCodesUnknown</v>
      </c>
      <c r="AF1714" s="84" t="s">
        <v>246</v>
      </c>
    </row>
    <row r="1715" spans="1:32" ht="16.5" hidden="1" x14ac:dyDescent="0.45">
      <c r="A1715" s="151"/>
      <c r="B1715" s="189"/>
      <c r="C1715" s="83"/>
      <c r="D1715" s="101">
        <v>2012</v>
      </c>
      <c r="E1715" s="100">
        <v>570</v>
      </c>
      <c r="F1715" s="100" t="s">
        <v>479</v>
      </c>
      <c r="G1715" s="100" t="s">
        <v>499</v>
      </c>
      <c r="H1715" s="100" t="s">
        <v>500</v>
      </c>
      <c r="I1715" s="100" t="s">
        <v>497</v>
      </c>
      <c r="J1715" s="99"/>
      <c r="K1715" s="99"/>
      <c r="L1715" s="99"/>
      <c r="M1715" s="99"/>
      <c r="N1715" s="99"/>
      <c r="O1715" s="99"/>
      <c r="P1715" s="99">
        <v>0</v>
      </c>
      <c r="Q1715" s="99">
        <v>0</v>
      </c>
      <c r="R1715" s="99">
        <v>0</v>
      </c>
      <c r="S1715" s="95"/>
      <c r="T1715" s="95"/>
      <c r="U1715" s="98"/>
      <c r="V1715" s="98"/>
      <c r="W1715" s="98">
        <v>1.4175837785742308E-4</v>
      </c>
      <c r="X1715" s="98">
        <f>'RCP Data-Measures Tab'!$Q1715*'RCP Data-Measures Tab'!$W1715/1000</f>
        <v>0</v>
      </c>
      <c r="Y1715" s="97">
        <v>1.3735146866133245E-4</v>
      </c>
      <c r="Z1715" s="93">
        <f>'RCP Data-Measures Tab'!$Q1715*'RCP Data-Measures Tab'!$Y1715/1000</f>
        <v>0</v>
      </c>
      <c r="AA1715" s="96"/>
      <c r="AB1715" s="95"/>
      <c r="AC1715" s="94"/>
      <c r="AD1715" s="94"/>
      <c r="AE1715" s="93" t="str">
        <f>'RCP Data-Measures Tab'!$D1715&amp;'RCP Data-Measures Tab'!$F1715&amp;'RCP Data-Measures Tab'!$G1715&amp;'RCP Data-Measures Tab'!$H1715&amp;'RCP Data-Measures Tab'!$I1715</f>
        <v>2012Utility System EfficiencyCodes &amp; StandardsCodesUnknown</v>
      </c>
      <c r="AF1715" s="93" t="s">
        <v>246</v>
      </c>
    </row>
    <row r="1716" spans="1:32" ht="16.5" hidden="1" x14ac:dyDescent="0.45">
      <c r="A1716" s="151"/>
      <c r="B1716" s="189"/>
      <c r="C1716" s="83"/>
      <c r="D1716" s="92">
        <v>2012</v>
      </c>
      <c r="E1716" s="91">
        <v>571</v>
      </c>
      <c r="F1716" s="91" t="s">
        <v>272</v>
      </c>
      <c r="G1716" s="91" t="s">
        <v>288</v>
      </c>
      <c r="H1716" s="91" t="s">
        <v>497</v>
      </c>
      <c r="I1716" s="91" t="s">
        <v>497</v>
      </c>
      <c r="J1716" s="90"/>
      <c r="K1716" s="90"/>
      <c r="L1716" s="90"/>
      <c r="M1716" s="90"/>
      <c r="N1716" s="90"/>
      <c r="O1716" s="90"/>
      <c r="P1716" s="90">
        <v>0</v>
      </c>
      <c r="Q1716" s="90">
        <v>0</v>
      </c>
      <c r="R1716" s="90">
        <v>0</v>
      </c>
      <c r="S1716" s="86"/>
      <c r="T1716" s="86"/>
      <c r="U1716" s="89"/>
      <c r="V1716" s="89"/>
      <c r="W1716" s="89">
        <v>2.6493717263190194E-6</v>
      </c>
      <c r="X1716" s="89">
        <f>'RCP Data-Measures Tab'!$Q1716*'RCP Data-Measures Tab'!$W1716/1000</f>
        <v>0</v>
      </c>
      <c r="Y1716" s="88">
        <v>3.1260287756622589E-4</v>
      </c>
      <c r="Z1716" s="84">
        <f>'RCP Data-Measures Tab'!$Q1716*'RCP Data-Measures Tab'!$Y1716/1000</f>
        <v>0</v>
      </c>
      <c r="AA1716" s="87"/>
      <c r="AB1716" s="86"/>
      <c r="AC1716" s="85"/>
      <c r="AD1716" s="85"/>
      <c r="AE1716" s="84" t="str">
        <f>'RCP Data-Measures Tab'!$D1716&amp;'RCP Data-Measures Tab'!$F1716&amp;'RCP Data-Measures Tab'!$G1716&amp;'RCP Data-Measures Tab'!$H1716&amp;'RCP Data-Measures Tab'!$I1716</f>
        <v>2012AgriculturalIrrigationUnknownUnknown</v>
      </c>
      <c r="AF1716" s="84" t="s">
        <v>246</v>
      </c>
    </row>
    <row r="1717" spans="1:32" ht="16.5" hidden="1" x14ac:dyDescent="0.45">
      <c r="A1717" s="151"/>
      <c r="B1717" s="189"/>
      <c r="C1717" s="83"/>
      <c r="D1717" s="101">
        <v>2012</v>
      </c>
      <c r="E1717" s="100">
        <v>572</v>
      </c>
      <c r="F1717" s="100" t="s">
        <v>272</v>
      </c>
      <c r="G1717" s="100" t="s">
        <v>288</v>
      </c>
      <c r="H1717" s="100" t="s">
        <v>316</v>
      </c>
      <c r="I1717" s="100" t="s">
        <v>501</v>
      </c>
      <c r="J1717" s="99"/>
      <c r="K1717" s="99"/>
      <c r="L1717" s="99"/>
      <c r="M1717" s="99"/>
      <c r="N1717" s="99"/>
      <c r="O1717" s="99"/>
      <c r="P1717" s="99">
        <v>0</v>
      </c>
      <c r="Q1717" s="99">
        <v>0</v>
      </c>
      <c r="R1717" s="99">
        <v>0</v>
      </c>
      <c r="S1717" s="95"/>
      <c r="T1717" s="95"/>
      <c r="U1717" s="98"/>
      <c r="V1717" s="98"/>
      <c r="W1717" s="98">
        <v>2.6493717263190194E-6</v>
      </c>
      <c r="X1717" s="98">
        <f>'RCP Data-Measures Tab'!$Q1717*'RCP Data-Measures Tab'!$W1717/1000</f>
        <v>0</v>
      </c>
      <c r="Y1717" s="97">
        <v>3.1260287756622589E-4</v>
      </c>
      <c r="Z1717" s="93">
        <f>'RCP Data-Measures Tab'!$Q1717*'RCP Data-Measures Tab'!$Y1717/1000</f>
        <v>0</v>
      </c>
      <c r="AA1717" s="96"/>
      <c r="AB1717" s="95"/>
      <c r="AC1717" s="94"/>
      <c r="AD1717" s="94"/>
      <c r="AE1717" s="93" t="str">
        <f>'RCP Data-Measures Tab'!$D1717&amp;'RCP Data-Measures Tab'!$F1717&amp;'RCP Data-Measures Tab'!$G1717&amp;'RCP Data-Measures Tab'!$H1717&amp;'RCP Data-Measures Tab'!$I1717</f>
        <v>2012AgriculturalIrrigationIrrigation System ImprovementsIrrigation System Control Improvements (VFD)</v>
      </c>
      <c r="AF1717" s="93" t="s">
        <v>246</v>
      </c>
    </row>
    <row r="1718" spans="1:32" ht="16.5" hidden="1" x14ac:dyDescent="0.45">
      <c r="A1718" s="151"/>
      <c r="B1718" s="189"/>
      <c r="C1718" s="83"/>
      <c r="D1718" s="92">
        <v>2012</v>
      </c>
      <c r="E1718" s="91">
        <v>573</v>
      </c>
      <c r="F1718" s="91" t="s">
        <v>242</v>
      </c>
      <c r="G1718" s="91" t="s">
        <v>382</v>
      </c>
      <c r="H1718" s="91" t="s">
        <v>336</v>
      </c>
      <c r="I1718" s="91" t="s">
        <v>411</v>
      </c>
      <c r="J1718" s="90"/>
      <c r="K1718" s="90"/>
      <c r="L1718" s="90"/>
      <c r="M1718" s="90"/>
      <c r="N1718" s="90"/>
      <c r="O1718" s="90"/>
      <c r="P1718" s="90">
        <v>0</v>
      </c>
      <c r="Q1718" s="90">
        <v>0</v>
      </c>
      <c r="R1718" s="90">
        <v>0</v>
      </c>
      <c r="S1718" s="86"/>
      <c r="T1718" s="86"/>
      <c r="U1718" s="89"/>
      <c r="V1718" s="89"/>
      <c r="W1718" s="89">
        <v>1.7223424803467993E-4</v>
      </c>
      <c r="X1718" s="89">
        <f>'RCP Data-Measures Tab'!$Q1718*'RCP Data-Measures Tab'!$W1718/1000</f>
        <v>0</v>
      </c>
      <c r="Y1718" s="88">
        <v>1.6216550193424696E-4</v>
      </c>
      <c r="Z1718" s="84">
        <f>'RCP Data-Measures Tab'!$Q1718*'RCP Data-Measures Tab'!$Y1718/1000</f>
        <v>0</v>
      </c>
      <c r="AA1718" s="87"/>
      <c r="AB1718" s="86"/>
      <c r="AC1718" s="85"/>
      <c r="AD1718" s="85"/>
      <c r="AE1718" s="84" t="str">
        <f>'RCP Data-Measures Tab'!$D1718&amp;'RCP Data-Measures Tab'!$F1718&amp;'RCP Data-Measures Tab'!$G1718&amp;'RCP Data-Measures Tab'!$H1718&amp;'RCP Data-Measures Tab'!$I1718</f>
        <v>2012CommercialFood PreparationMotors/Drives ControlsInteractive Process Loads System Improvements</v>
      </c>
      <c r="AF1718" s="84" t="s">
        <v>246</v>
      </c>
    </row>
    <row r="1719" spans="1:32" ht="16.5" hidden="1" x14ac:dyDescent="0.45">
      <c r="A1719" s="151"/>
      <c r="B1719" s="189"/>
      <c r="C1719" s="83"/>
      <c r="D1719" s="101">
        <v>2012</v>
      </c>
      <c r="E1719" s="100">
        <v>574</v>
      </c>
      <c r="F1719" s="100" t="s">
        <v>242</v>
      </c>
      <c r="G1719" s="100" t="s">
        <v>243</v>
      </c>
      <c r="H1719" s="100" t="s">
        <v>244</v>
      </c>
      <c r="I1719" s="100" t="s">
        <v>347</v>
      </c>
      <c r="J1719" s="99"/>
      <c r="K1719" s="99"/>
      <c r="L1719" s="99"/>
      <c r="M1719" s="99"/>
      <c r="N1719" s="99"/>
      <c r="O1719" s="99"/>
      <c r="P1719" s="99">
        <v>0</v>
      </c>
      <c r="Q1719" s="99">
        <v>0</v>
      </c>
      <c r="R1719" s="99">
        <v>0</v>
      </c>
      <c r="S1719" s="95"/>
      <c r="T1719" s="95"/>
      <c r="U1719" s="98"/>
      <c r="V1719" s="98"/>
      <c r="W1719" s="98">
        <v>7.6227769483488972E-4</v>
      </c>
      <c r="X1719" s="98">
        <f>'RCP Data-Measures Tab'!$Q1719*'RCP Data-Measures Tab'!$W1719/1000</f>
        <v>0</v>
      </c>
      <c r="Y1719" s="97">
        <v>1.3799307496006364E-5</v>
      </c>
      <c r="Z1719" s="93">
        <f>'RCP Data-Measures Tab'!$Q1719*'RCP Data-Measures Tab'!$Y1719/1000</f>
        <v>0</v>
      </c>
      <c r="AA1719" s="96"/>
      <c r="AB1719" s="95"/>
      <c r="AC1719" s="94"/>
      <c r="AD1719" s="94"/>
      <c r="AE1719" s="93" t="str">
        <f>'RCP Data-Measures Tab'!$D1719&amp;'RCP Data-Measures Tab'!$F1719&amp;'RCP Data-Measures Tab'!$G1719&amp;'RCP Data-Measures Tab'!$H1719&amp;'RCP Data-Measures Tab'!$I1719</f>
        <v>2012CommercialHVACHVAC System ImprovementsFan System Improvements</v>
      </c>
      <c r="AF1719" s="93" t="s">
        <v>246</v>
      </c>
    </row>
    <row r="1720" spans="1:32" ht="16.5" hidden="1" x14ac:dyDescent="0.45">
      <c r="A1720" s="151"/>
      <c r="B1720" s="189"/>
      <c r="C1720" s="83"/>
      <c r="D1720" s="92">
        <v>2012</v>
      </c>
      <c r="E1720" s="91">
        <v>575</v>
      </c>
      <c r="F1720" s="91" t="s">
        <v>242</v>
      </c>
      <c r="G1720" s="91" t="s">
        <v>243</v>
      </c>
      <c r="H1720" s="91" t="s">
        <v>244</v>
      </c>
      <c r="I1720" s="91" t="s">
        <v>348</v>
      </c>
      <c r="J1720" s="90"/>
      <c r="K1720" s="90"/>
      <c r="L1720" s="90"/>
      <c r="M1720" s="90"/>
      <c r="N1720" s="90"/>
      <c r="O1720" s="90"/>
      <c r="P1720" s="90">
        <v>0</v>
      </c>
      <c r="Q1720" s="90">
        <v>0</v>
      </c>
      <c r="R1720" s="90">
        <v>0</v>
      </c>
      <c r="S1720" s="86"/>
      <c r="T1720" s="86"/>
      <c r="U1720" s="89"/>
      <c r="V1720" s="89"/>
      <c r="W1720" s="89">
        <v>7.6227769483488972E-4</v>
      </c>
      <c r="X1720" s="89">
        <f>'RCP Data-Measures Tab'!$Q1720*'RCP Data-Measures Tab'!$W1720/1000</f>
        <v>0</v>
      </c>
      <c r="Y1720" s="88">
        <v>1.3799307496006364E-5</v>
      </c>
      <c r="Z1720" s="84">
        <f>'RCP Data-Measures Tab'!$Q1720*'RCP Data-Measures Tab'!$Y1720/1000</f>
        <v>0</v>
      </c>
      <c r="AA1720" s="87"/>
      <c r="AB1720" s="86"/>
      <c r="AC1720" s="85"/>
      <c r="AD1720" s="85"/>
      <c r="AE1720" s="84" t="str">
        <f>'RCP Data-Measures Tab'!$D1720&amp;'RCP Data-Measures Tab'!$F1720&amp;'RCP Data-Measures Tab'!$G1720&amp;'RCP Data-Measures Tab'!$H1720&amp;'RCP Data-Measures Tab'!$I1720</f>
        <v>2012CommercialHVACHVAC System ImprovementsPump System Improvements</v>
      </c>
      <c r="AF1720" s="84" t="s">
        <v>246</v>
      </c>
    </row>
    <row r="1721" spans="1:32" ht="16.5" hidden="1" x14ac:dyDescent="0.45">
      <c r="A1721" s="151"/>
      <c r="B1721" s="189"/>
      <c r="C1721" s="83"/>
      <c r="D1721" s="101">
        <v>2012</v>
      </c>
      <c r="E1721" s="100">
        <v>576</v>
      </c>
      <c r="F1721" s="100" t="s">
        <v>242</v>
      </c>
      <c r="G1721" s="100" t="s">
        <v>254</v>
      </c>
      <c r="H1721" s="100" t="s">
        <v>256</v>
      </c>
      <c r="I1721" s="100" t="s">
        <v>502</v>
      </c>
      <c r="J1721" s="99"/>
      <c r="K1721" s="99"/>
      <c r="L1721" s="99"/>
      <c r="M1721" s="99"/>
      <c r="N1721" s="99"/>
      <c r="O1721" s="99"/>
      <c r="P1721" s="99">
        <v>0</v>
      </c>
      <c r="Q1721" s="99">
        <v>0</v>
      </c>
      <c r="R1721" s="99">
        <v>0</v>
      </c>
      <c r="S1721" s="95"/>
      <c r="T1721" s="95"/>
      <c r="U1721" s="98"/>
      <c r="V1721" s="98"/>
      <c r="W1721" s="98">
        <v>1.7718585988588231E-4</v>
      </c>
      <c r="X1721" s="98">
        <f>'RCP Data-Measures Tab'!$Q1721*'RCP Data-Measures Tab'!$W1721/1000</f>
        <v>0</v>
      </c>
      <c r="Y1721" s="97">
        <v>1.5190564917604238E-4</v>
      </c>
      <c r="Z1721" s="93">
        <f>'RCP Data-Measures Tab'!$Q1721*'RCP Data-Measures Tab'!$Y1721/1000</f>
        <v>0</v>
      </c>
      <c r="AA1721" s="96"/>
      <c r="AB1721" s="95"/>
      <c r="AC1721" s="94"/>
      <c r="AD1721" s="94"/>
      <c r="AE1721" s="93" t="str">
        <f>'RCP Data-Measures Tab'!$D1721&amp;'RCP Data-Measures Tab'!$F1721&amp;'RCP Data-Measures Tab'!$G1721&amp;'RCP Data-Measures Tab'!$H1721&amp;'RCP Data-Measures Tab'!$I1721</f>
        <v>2012CommercialLightingLamps/Ballasts/FixturesCompact Fluorescents</v>
      </c>
      <c r="AF1721" s="93" t="s">
        <v>246</v>
      </c>
    </row>
    <row r="1722" spans="1:32" ht="16.5" hidden="1" x14ac:dyDescent="0.45">
      <c r="A1722" s="151"/>
      <c r="B1722" s="189"/>
      <c r="C1722" s="83"/>
      <c r="D1722" s="92">
        <v>2012</v>
      </c>
      <c r="E1722" s="91">
        <v>577</v>
      </c>
      <c r="F1722" s="91" t="s">
        <v>242</v>
      </c>
      <c r="G1722" s="91" t="s">
        <v>254</v>
      </c>
      <c r="H1722" s="91" t="s">
        <v>256</v>
      </c>
      <c r="I1722" s="91" t="s">
        <v>503</v>
      </c>
      <c r="J1722" s="90"/>
      <c r="K1722" s="90"/>
      <c r="L1722" s="90"/>
      <c r="M1722" s="90"/>
      <c r="N1722" s="90"/>
      <c r="O1722" s="90"/>
      <c r="P1722" s="90">
        <v>0</v>
      </c>
      <c r="Q1722" s="90">
        <v>0</v>
      </c>
      <c r="R1722" s="90">
        <v>0</v>
      </c>
      <c r="S1722" s="86"/>
      <c r="T1722" s="86"/>
      <c r="U1722" s="89"/>
      <c r="V1722" s="89"/>
      <c r="W1722" s="89">
        <v>1.7718585988588231E-4</v>
      </c>
      <c r="X1722" s="89">
        <f>'RCP Data-Measures Tab'!$Q1722*'RCP Data-Measures Tab'!$W1722/1000</f>
        <v>0</v>
      </c>
      <c r="Y1722" s="88">
        <v>1.5190564917604238E-4</v>
      </c>
      <c r="Z1722" s="84">
        <f>'RCP Data-Measures Tab'!$Q1722*'RCP Data-Measures Tab'!$Y1722/1000</f>
        <v>0</v>
      </c>
      <c r="AA1722" s="87"/>
      <c r="AB1722" s="86"/>
      <c r="AC1722" s="85"/>
      <c r="AD1722" s="85"/>
      <c r="AE1722" s="84" t="str">
        <f>'RCP Data-Measures Tab'!$D1722&amp;'RCP Data-Measures Tab'!$F1722&amp;'RCP Data-Measures Tab'!$G1722&amp;'RCP Data-Measures Tab'!$H1722&amp;'RCP Data-Measures Tab'!$I1722</f>
        <v>2012CommercialLightingLamps/Ballasts/FixturesElectronic Metal Halide</v>
      </c>
      <c r="AF1722" s="84" t="s">
        <v>246</v>
      </c>
    </row>
    <row r="1723" spans="1:32" ht="16.5" hidden="1" x14ac:dyDescent="0.45">
      <c r="A1723" s="151"/>
      <c r="B1723" s="189"/>
      <c r="C1723" s="83"/>
      <c r="D1723" s="101">
        <v>2012</v>
      </c>
      <c r="E1723" s="100">
        <v>578</v>
      </c>
      <c r="F1723" s="100" t="s">
        <v>242</v>
      </c>
      <c r="G1723" s="100" t="s">
        <v>254</v>
      </c>
      <c r="H1723" s="100" t="s">
        <v>256</v>
      </c>
      <c r="I1723" s="100" t="s">
        <v>504</v>
      </c>
      <c r="J1723" s="99"/>
      <c r="K1723" s="99"/>
      <c r="L1723" s="99"/>
      <c r="M1723" s="99"/>
      <c r="N1723" s="99"/>
      <c r="O1723" s="99"/>
      <c r="P1723" s="99">
        <v>0</v>
      </c>
      <c r="Q1723" s="99">
        <v>0</v>
      </c>
      <c r="R1723" s="99">
        <v>0</v>
      </c>
      <c r="S1723" s="95"/>
      <c r="T1723" s="95"/>
      <c r="U1723" s="98"/>
      <c r="V1723" s="98"/>
      <c r="W1723" s="98">
        <v>1.7718585988588231E-4</v>
      </c>
      <c r="X1723" s="98">
        <f>'RCP Data-Measures Tab'!$Q1723*'RCP Data-Measures Tab'!$W1723/1000</f>
        <v>0</v>
      </c>
      <c r="Y1723" s="97">
        <v>1.5190564917604238E-4</v>
      </c>
      <c r="Z1723" s="93">
        <f>'RCP Data-Measures Tab'!$Q1723*'RCP Data-Measures Tab'!$Y1723/1000</f>
        <v>0</v>
      </c>
      <c r="AA1723" s="96"/>
      <c r="AB1723" s="95"/>
      <c r="AC1723" s="94"/>
      <c r="AD1723" s="94"/>
      <c r="AE1723" s="93" t="str">
        <f>'RCP Data-Measures Tab'!$D1723&amp;'RCP Data-Measures Tab'!$F1723&amp;'RCP Data-Measures Tab'!$G1723&amp;'RCP Data-Measures Tab'!$H1723&amp;'RCP Data-Measures Tab'!$I1723</f>
        <v>2012CommercialLightingLamps/Ballasts/FixturesLED Exterior General Area</v>
      </c>
      <c r="AF1723" s="93" t="s">
        <v>246</v>
      </c>
    </row>
    <row r="1724" spans="1:32" ht="16.5" hidden="1" x14ac:dyDescent="0.45">
      <c r="A1724" s="151"/>
      <c r="B1724" s="189"/>
      <c r="C1724" s="83"/>
      <c r="D1724" s="92">
        <v>2012</v>
      </c>
      <c r="E1724" s="91">
        <v>579</v>
      </c>
      <c r="F1724" s="91" t="s">
        <v>242</v>
      </c>
      <c r="G1724" s="91" t="s">
        <v>254</v>
      </c>
      <c r="H1724" s="91" t="s">
        <v>256</v>
      </c>
      <c r="I1724" s="91" t="s">
        <v>505</v>
      </c>
      <c r="J1724" s="90"/>
      <c r="K1724" s="90"/>
      <c r="L1724" s="90"/>
      <c r="M1724" s="90"/>
      <c r="N1724" s="90"/>
      <c r="O1724" s="90"/>
      <c r="P1724" s="90">
        <v>0</v>
      </c>
      <c r="Q1724" s="90">
        <v>0</v>
      </c>
      <c r="R1724" s="90">
        <v>0</v>
      </c>
      <c r="S1724" s="86"/>
      <c r="T1724" s="86"/>
      <c r="U1724" s="89"/>
      <c r="V1724" s="89"/>
      <c r="W1724" s="89">
        <v>1.7718585988588231E-4</v>
      </c>
      <c r="X1724" s="89">
        <f>'RCP Data-Measures Tab'!$Q1724*'RCP Data-Measures Tab'!$W1724/1000</f>
        <v>0</v>
      </c>
      <c r="Y1724" s="88">
        <v>1.5190564917604238E-4</v>
      </c>
      <c r="Z1724" s="84">
        <f>'RCP Data-Measures Tab'!$Q1724*'RCP Data-Measures Tab'!$Y1724/1000</f>
        <v>0</v>
      </c>
      <c r="AA1724" s="87"/>
      <c r="AB1724" s="86"/>
      <c r="AC1724" s="85"/>
      <c r="AD1724" s="85"/>
      <c r="AE1724" s="84" t="str">
        <f>'RCP Data-Measures Tab'!$D1724&amp;'RCP Data-Measures Tab'!$F1724&amp;'RCP Data-Measures Tab'!$G1724&amp;'RCP Data-Measures Tab'!$H1724&amp;'RCP Data-Measures Tab'!$I1724</f>
        <v>2012CommercialLightingLamps/Ballasts/FixturesLED Other</v>
      </c>
      <c r="AF1724" s="84" t="s">
        <v>246</v>
      </c>
    </row>
    <row r="1725" spans="1:32" ht="16.5" hidden="1" x14ac:dyDescent="0.45">
      <c r="A1725" s="151"/>
      <c r="B1725" s="189"/>
      <c r="C1725" s="83"/>
      <c r="D1725" s="101">
        <v>2012</v>
      </c>
      <c r="E1725" s="100">
        <v>580</v>
      </c>
      <c r="F1725" s="100" t="s">
        <v>242</v>
      </c>
      <c r="G1725" s="100" t="s">
        <v>254</v>
      </c>
      <c r="H1725" s="100" t="s">
        <v>256</v>
      </c>
      <c r="I1725" s="100" t="s">
        <v>506</v>
      </c>
      <c r="J1725" s="99"/>
      <c r="K1725" s="99"/>
      <c r="L1725" s="99"/>
      <c r="M1725" s="99"/>
      <c r="N1725" s="99"/>
      <c r="O1725" s="99"/>
      <c r="P1725" s="99">
        <v>0</v>
      </c>
      <c r="Q1725" s="99">
        <v>0</v>
      </c>
      <c r="R1725" s="99">
        <v>0</v>
      </c>
      <c r="S1725" s="95"/>
      <c r="T1725" s="95"/>
      <c r="U1725" s="98"/>
      <c r="V1725" s="98"/>
      <c r="W1725" s="98">
        <v>1.7718585988588231E-4</v>
      </c>
      <c r="X1725" s="98">
        <f>'RCP Data-Measures Tab'!$Q1725*'RCP Data-Measures Tab'!$W1725/1000</f>
        <v>0</v>
      </c>
      <c r="Y1725" s="97">
        <v>1.5190564917604238E-4</v>
      </c>
      <c r="Z1725" s="93">
        <f>'RCP Data-Measures Tab'!$Q1725*'RCP Data-Measures Tab'!$Y1725/1000</f>
        <v>0</v>
      </c>
      <c r="AA1725" s="96"/>
      <c r="AB1725" s="95"/>
      <c r="AC1725" s="94"/>
      <c r="AD1725" s="94"/>
      <c r="AE1725" s="93" t="str">
        <f>'RCP Data-Measures Tab'!$D1725&amp;'RCP Data-Measures Tab'!$F1725&amp;'RCP Data-Measures Tab'!$G1725&amp;'RCP Data-Measures Tab'!$H1725&amp;'RCP Data-Measures Tab'!$I1725</f>
        <v>2012CommercialLightingLamps/Ballasts/FixturesLED Screw-In/Small Fixtures</v>
      </c>
      <c r="AF1725" s="93" t="s">
        <v>246</v>
      </c>
    </row>
    <row r="1726" spans="1:32" ht="16.5" hidden="1" x14ac:dyDescent="0.45">
      <c r="A1726" s="151"/>
      <c r="B1726" s="189"/>
      <c r="C1726" s="83"/>
      <c r="D1726" s="92">
        <v>2012</v>
      </c>
      <c r="E1726" s="91">
        <v>581</v>
      </c>
      <c r="F1726" s="91" t="s">
        <v>242</v>
      </c>
      <c r="G1726" s="91" t="s">
        <v>254</v>
      </c>
      <c r="H1726" s="91" t="s">
        <v>256</v>
      </c>
      <c r="I1726" s="91" t="s">
        <v>507</v>
      </c>
      <c r="J1726" s="90"/>
      <c r="K1726" s="90"/>
      <c r="L1726" s="90"/>
      <c r="M1726" s="90"/>
      <c r="N1726" s="90"/>
      <c r="O1726" s="90"/>
      <c r="P1726" s="90">
        <v>0</v>
      </c>
      <c r="Q1726" s="90">
        <v>0</v>
      </c>
      <c r="R1726" s="90">
        <v>0</v>
      </c>
      <c r="S1726" s="86"/>
      <c r="T1726" s="86"/>
      <c r="U1726" s="89"/>
      <c r="V1726" s="89"/>
      <c r="W1726" s="89">
        <v>1.7718585988588231E-4</v>
      </c>
      <c r="X1726" s="89">
        <f>'RCP Data-Measures Tab'!$Q1726*'RCP Data-Measures Tab'!$W1726/1000</f>
        <v>0</v>
      </c>
      <c r="Y1726" s="88">
        <v>1.5190564917604238E-4</v>
      </c>
      <c r="Z1726" s="84">
        <f>'RCP Data-Measures Tab'!$Q1726*'RCP Data-Measures Tab'!$Y1726/1000</f>
        <v>0</v>
      </c>
      <c r="AA1726" s="87"/>
      <c r="AB1726" s="86"/>
      <c r="AC1726" s="85"/>
      <c r="AD1726" s="85"/>
      <c r="AE1726" s="84" t="str">
        <f>'RCP Data-Measures Tab'!$D1726&amp;'RCP Data-Measures Tab'!$F1726&amp;'RCP Data-Measures Tab'!$G1726&amp;'RCP Data-Measures Tab'!$H1726&amp;'RCP Data-Measures Tab'!$I1726</f>
        <v>2012CommercialLightingLamps/Ballasts/FixturesLED Tubes and Troffers</v>
      </c>
      <c r="AF1726" s="84" t="s">
        <v>246</v>
      </c>
    </row>
    <row r="1727" spans="1:32" ht="16.5" hidden="1" x14ac:dyDescent="0.45">
      <c r="A1727" s="151"/>
      <c r="B1727" s="189"/>
      <c r="C1727" s="83"/>
      <c r="D1727" s="101">
        <v>2012</v>
      </c>
      <c r="E1727" s="100">
        <v>582</v>
      </c>
      <c r="F1727" s="100" t="s">
        <v>242</v>
      </c>
      <c r="G1727" s="100" t="s">
        <v>254</v>
      </c>
      <c r="H1727" s="100" t="s">
        <v>256</v>
      </c>
      <c r="I1727" s="100" t="s">
        <v>508</v>
      </c>
      <c r="J1727" s="99"/>
      <c r="K1727" s="99"/>
      <c r="L1727" s="99"/>
      <c r="M1727" s="99"/>
      <c r="N1727" s="99"/>
      <c r="O1727" s="99"/>
      <c r="P1727" s="99">
        <v>0</v>
      </c>
      <c r="Q1727" s="99">
        <v>0</v>
      </c>
      <c r="R1727" s="99">
        <v>0</v>
      </c>
      <c r="S1727" s="95"/>
      <c r="T1727" s="95"/>
      <c r="U1727" s="98"/>
      <c r="V1727" s="98"/>
      <c r="W1727" s="98">
        <v>1.7718585988588231E-4</v>
      </c>
      <c r="X1727" s="98">
        <f>'RCP Data-Measures Tab'!$Q1727*'RCP Data-Measures Tab'!$W1727/1000</f>
        <v>0</v>
      </c>
      <c r="Y1727" s="97">
        <v>1.5190564917604238E-4</v>
      </c>
      <c r="Z1727" s="93">
        <f>'RCP Data-Measures Tab'!$Q1727*'RCP Data-Measures Tab'!$Y1727/1000</f>
        <v>0</v>
      </c>
      <c r="AA1727" s="96"/>
      <c r="AB1727" s="95"/>
      <c r="AC1727" s="94"/>
      <c r="AD1727" s="94"/>
      <c r="AE1727" s="93" t="str">
        <f>'RCP Data-Measures Tab'!$D1727&amp;'RCP Data-Measures Tab'!$F1727&amp;'RCP Data-Measures Tab'!$G1727&amp;'RCP Data-Measures Tab'!$H1727&amp;'RCP Data-Measures Tab'!$I1727</f>
        <v>2012CommercialLightingLamps/Ballasts/FixturesLinear Fluorescent High Bay</v>
      </c>
      <c r="AF1727" s="93" t="s">
        <v>246</v>
      </c>
    </row>
    <row r="1728" spans="1:32" ht="16.5" hidden="1" x14ac:dyDescent="0.45">
      <c r="A1728" s="151"/>
      <c r="B1728" s="189"/>
      <c r="C1728" s="83"/>
      <c r="D1728" s="92">
        <v>2012</v>
      </c>
      <c r="E1728" s="91">
        <v>583</v>
      </c>
      <c r="F1728" s="91" t="s">
        <v>242</v>
      </c>
      <c r="G1728" s="91" t="s">
        <v>254</v>
      </c>
      <c r="H1728" s="91" t="s">
        <v>256</v>
      </c>
      <c r="I1728" s="91" t="s">
        <v>509</v>
      </c>
      <c r="J1728" s="90"/>
      <c r="K1728" s="90"/>
      <c r="L1728" s="90"/>
      <c r="M1728" s="90"/>
      <c r="N1728" s="90"/>
      <c r="O1728" s="90"/>
      <c r="P1728" s="90">
        <v>0</v>
      </c>
      <c r="Q1728" s="90">
        <v>0</v>
      </c>
      <c r="R1728" s="90">
        <v>0</v>
      </c>
      <c r="S1728" s="86"/>
      <c r="T1728" s="86"/>
      <c r="U1728" s="89"/>
      <c r="V1728" s="89"/>
      <c r="W1728" s="89">
        <v>1.7718585988588231E-4</v>
      </c>
      <c r="X1728" s="89">
        <f>'RCP Data-Measures Tab'!$Q1728*'RCP Data-Measures Tab'!$W1728/1000</f>
        <v>0</v>
      </c>
      <c r="Y1728" s="88">
        <v>1.5190564917604238E-4</v>
      </c>
      <c r="Z1728" s="84">
        <f>'RCP Data-Measures Tab'!$Q1728*'RCP Data-Measures Tab'!$Y1728/1000</f>
        <v>0</v>
      </c>
      <c r="AA1728" s="87"/>
      <c r="AB1728" s="86"/>
      <c r="AC1728" s="85"/>
      <c r="AD1728" s="85"/>
      <c r="AE1728" s="84" t="str">
        <f>'RCP Data-Measures Tab'!$D1728&amp;'RCP Data-Measures Tab'!$F1728&amp;'RCP Data-Measures Tab'!$G1728&amp;'RCP Data-Measures Tab'!$H1728&amp;'RCP Data-Measures Tab'!$I1728</f>
        <v>2012CommercialLightingLamps/Ballasts/FixturesLinear LED</v>
      </c>
      <c r="AF1728" s="84" t="s">
        <v>246</v>
      </c>
    </row>
    <row r="1729" spans="1:32" ht="16.5" hidden="1" x14ac:dyDescent="0.45">
      <c r="A1729" s="151"/>
      <c r="B1729" s="189"/>
      <c r="C1729" s="83"/>
      <c r="D1729" s="101">
        <v>2012</v>
      </c>
      <c r="E1729" s="100">
        <v>584</v>
      </c>
      <c r="F1729" s="100" t="s">
        <v>242</v>
      </c>
      <c r="G1729" s="100" t="s">
        <v>254</v>
      </c>
      <c r="H1729" s="100" t="s">
        <v>256</v>
      </c>
      <c r="I1729" s="100" t="s">
        <v>510</v>
      </c>
      <c r="J1729" s="99"/>
      <c r="K1729" s="99"/>
      <c r="L1729" s="99"/>
      <c r="M1729" s="99"/>
      <c r="N1729" s="99"/>
      <c r="O1729" s="99"/>
      <c r="P1729" s="99">
        <v>0</v>
      </c>
      <c r="Q1729" s="99">
        <v>0</v>
      </c>
      <c r="R1729" s="99">
        <v>0</v>
      </c>
      <c r="S1729" s="95"/>
      <c r="T1729" s="95"/>
      <c r="U1729" s="98"/>
      <c r="V1729" s="98"/>
      <c r="W1729" s="98">
        <v>1.7718585988588231E-4</v>
      </c>
      <c r="X1729" s="98">
        <f>'RCP Data-Measures Tab'!$Q1729*'RCP Data-Measures Tab'!$W1729/1000</f>
        <v>0</v>
      </c>
      <c r="Y1729" s="97">
        <v>1.5190564917604238E-4</v>
      </c>
      <c r="Z1729" s="93">
        <f>'RCP Data-Measures Tab'!$Q1729*'RCP Data-Measures Tab'!$Y1729/1000</f>
        <v>0</v>
      </c>
      <c r="AA1729" s="96"/>
      <c r="AB1729" s="95"/>
      <c r="AC1729" s="94"/>
      <c r="AD1729" s="94"/>
      <c r="AE1729" s="93" t="str">
        <f>'RCP Data-Measures Tab'!$D1729&amp;'RCP Data-Measures Tab'!$F1729&amp;'RCP Data-Measures Tab'!$G1729&amp;'RCP Data-Measures Tab'!$H1729&amp;'RCP Data-Measures Tab'!$I1729</f>
        <v>2012CommercialLightingLamps/Ballasts/FixturesNew Construction</v>
      </c>
      <c r="AF1729" s="93" t="s">
        <v>246</v>
      </c>
    </row>
    <row r="1730" spans="1:32" ht="16.5" hidden="1" x14ac:dyDescent="0.45">
      <c r="A1730" s="151"/>
      <c r="B1730" s="189"/>
      <c r="C1730" s="83"/>
      <c r="D1730" s="92">
        <v>2012</v>
      </c>
      <c r="E1730" s="91">
        <v>585</v>
      </c>
      <c r="F1730" s="91" t="s">
        <v>242</v>
      </c>
      <c r="G1730" s="91" t="s">
        <v>254</v>
      </c>
      <c r="H1730" s="91" t="s">
        <v>256</v>
      </c>
      <c r="I1730" s="91" t="s">
        <v>511</v>
      </c>
      <c r="J1730" s="90"/>
      <c r="K1730" s="90"/>
      <c r="L1730" s="90"/>
      <c r="M1730" s="90"/>
      <c r="N1730" s="90"/>
      <c r="O1730" s="90"/>
      <c r="P1730" s="90">
        <v>0</v>
      </c>
      <c r="Q1730" s="90">
        <v>0</v>
      </c>
      <c r="R1730" s="90">
        <v>0</v>
      </c>
      <c r="S1730" s="86"/>
      <c r="T1730" s="86"/>
      <c r="U1730" s="89"/>
      <c r="V1730" s="89"/>
      <c r="W1730" s="89">
        <v>1.7718585988588231E-4</v>
      </c>
      <c r="X1730" s="89">
        <f>'RCP Data-Measures Tab'!$Q1730*'RCP Data-Measures Tab'!$W1730/1000</f>
        <v>0</v>
      </c>
      <c r="Y1730" s="88">
        <v>1.5190564917604238E-4</v>
      </c>
      <c r="Z1730" s="84">
        <f>'RCP Data-Measures Tab'!$Q1730*'RCP Data-Measures Tab'!$Y1730/1000</f>
        <v>0</v>
      </c>
      <c r="AA1730" s="87"/>
      <c r="AB1730" s="86"/>
      <c r="AC1730" s="85"/>
      <c r="AD1730" s="85"/>
      <c r="AE1730" s="84" t="str">
        <f>'RCP Data-Measures Tab'!$D1730&amp;'RCP Data-Measures Tab'!$F1730&amp;'RCP Data-Measures Tab'!$G1730&amp;'RCP Data-Measures Tab'!$H1730&amp;'RCP Data-Measures Tab'!$I1730</f>
        <v>2012CommercialLightingLamps/Ballasts/FixturesNon-Standard</v>
      </c>
      <c r="AF1730" s="84" t="s">
        <v>246</v>
      </c>
    </row>
    <row r="1731" spans="1:32" ht="16.5" hidden="1" x14ac:dyDescent="0.45">
      <c r="A1731" s="151"/>
      <c r="B1731" s="189"/>
      <c r="C1731" s="83"/>
      <c r="D1731" s="101">
        <v>2012</v>
      </c>
      <c r="E1731" s="100">
        <v>586</v>
      </c>
      <c r="F1731" s="100" t="s">
        <v>242</v>
      </c>
      <c r="G1731" s="100" t="s">
        <v>254</v>
      </c>
      <c r="H1731" s="100" t="s">
        <v>256</v>
      </c>
      <c r="I1731" s="100" t="s">
        <v>512</v>
      </c>
      <c r="J1731" s="99"/>
      <c r="K1731" s="99"/>
      <c r="L1731" s="99"/>
      <c r="M1731" s="99"/>
      <c r="N1731" s="99"/>
      <c r="O1731" s="99"/>
      <c r="P1731" s="99">
        <v>0</v>
      </c>
      <c r="Q1731" s="99">
        <v>0</v>
      </c>
      <c r="R1731" s="99">
        <v>0</v>
      </c>
      <c r="S1731" s="95"/>
      <c r="T1731" s="95"/>
      <c r="U1731" s="98"/>
      <c r="V1731" s="98"/>
      <c r="W1731" s="98">
        <v>1.7718585988588231E-4</v>
      </c>
      <c r="X1731" s="98">
        <f>'RCP Data-Measures Tab'!$Q1731*'RCP Data-Measures Tab'!$W1731/1000</f>
        <v>0</v>
      </c>
      <c r="Y1731" s="97">
        <v>1.5190564917604238E-4</v>
      </c>
      <c r="Z1731" s="93">
        <f>'RCP Data-Measures Tab'!$Q1731*'RCP Data-Measures Tab'!$Y1731/1000</f>
        <v>0</v>
      </c>
      <c r="AA1731" s="96"/>
      <c r="AB1731" s="95"/>
      <c r="AC1731" s="94"/>
      <c r="AD1731" s="94"/>
      <c r="AE1731" s="93" t="str">
        <f>'RCP Data-Measures Tab'!$D1731&amp;'RCP Data-Measures Tab'!$F1731&amp;'RCP Data-Measures Tab'!$G1731&amp;'RCP Data-Measures Tab'!$H1731&amp;'RCP Data-Measures Tab'!$I1731</f>
        <v>2012CommercialLightingLamps/Ballasts/FixturesT8 Linear Fluorescents</v>
      </c>
      <c r="AF1731" s="93" t="s">
        <v>246</v>
      </c>
    </row>
    <row r="1732" spans="1:32" ht="16.5" hidden="1" x14ac:dyDescent="0.45">
      <c r="A1732" s="151"/>
      <c r="B1732" s="189"/>
      <c r="C1732" s="83"/>
      <c r="D1732" s="92">
        <v>2012</v>
      </c>
      <c r="E1732" s="91">
        <v>587</v>
      </c>
      <c r="F1732" s="91" t="s">
        <v>242</v>
      </c>
      <c r="G1732" s="91" t="s">
        <v>254</v>
      </c>
      <c r="H1732" s="91" t="s">
        <v>270</v>
      </c>
      <c r="I1732" s="91" t="s">
        <v>513</v>
      </c>
      <c r="J1732" s="90"/>
      <c r="K1732" s="90"/>
      <c r="L1732" s="90"/>
      <c r="M1732" s="90"/>
      <c r="N1732" s="90"/>
      <c r="O1732" s="90"/>
      <c r="P1732" s="90">
        <v>0</v>
      </c>
      <c r="Q1732" s="90">
        <v>0</v>
      </c>
      <c r="R1732" s="90">
        <v>0</v>
      </c>
      <c r="S1732" s="86"/>
      <c r="T1732" s="86"/>
      <c r="U1732" s="89"/>
      <c r="V1732" s="89"/>
      <c r="W1732" s="89">
        <v>2.3297713717693839E-4</v>
      </c>
      <c r="X1732" s="89">
        <f>'RCP Data-Measures Tab'!$Q1732*'RCP Data-Measures Tab'!$W1732/1000</f>
        <v>0</v>
      </c>
      <c r="Y1732" s="88">
        <v>0</v>
      </c>
      <c r="Z1732" s="84">
        <f>'RCP Data-Measures Tab'!$Q1732*'RCP Data-Measures Tab'!$Y1732/1000</f>
        <v>0</v>
      </c>
      <c r="AA1732" s="87"/>
      <c r="AB1732" s="86"/>
      <c r="AC1732" s="85"/>
      <c r="AD1732" s="85"/>
      <c r="AE1732" s="84" t="str">
        <f>'RCP Data-Measures Tab'!$D1732&amp;'RCP Data-Measures Tab'!$F1732&amp;'RCP Data-Measures Tab'!$G1732&amp;'RCP Data-Measures Tab'!$H1732&amp;'RCP Data-Measures Tab'!$I1732</f>
        <v>2012CommercialLightingSigns and SignalsLED Street Lighting</v>
      </c>
      <c r="AF1732" s="84" t="s">
        <v>246</v>
      </c>
    </row>
    <row r="1733" spans="1:32" ht="16.5" hidden="1" x14ac:dyDescent="0.45">
      <c r="A1733" s="151"/>
      <c r="B1733" s="189"/>
      <c r="C1733" s="83"/>
      <c r="D1733" s="101">
        <v>2012</v>
      </c>
      <c r="E1733" s="100">
        <v>588</v>
      </c>
      <c r="F1733" s="100" t="s">
        <v>456</v>
      </c>
      <c r="G1733" s="100" t="s">
        <v>374</v>
      </c>
      <c r="H1733" s="100" t="s">
        <v>380</v>
      </c>
      <c r="I1733" s="100" t="s">
        <v>514</v>
      </c>
      <c r="J1733" s="99"/>
      <c r="K1733" s="99"/>
      <c r="L1733" s="99"/>
      <c r="M1733" s="99"/>
      <c r="N1733" s="99"/>
      <c r="O1733" s="99"/>
      <c r="P1733" s="99">
        <v>0</v>
      </c>
      <c r="Q1733" s="99">
        <v>0</v>
      </c>
      <c r="R1733" s="99">
        <v>0</v>
      </c>
      <c r="S1733" s="95"/>
      <c r="T1733" s="95"/>
      <c r="U1733" s="98"/>
      <c r="V1733" s="98"/>
      <c r="W1733" s="98">
        <v>4.0028546630780444E-4</v>
      </c>
      <c r="X1733" s="98">
        <f>'RCP Data-Measures Tab'!$Q1733*'RCP Data-Measures Tab'!$W1733/1000</f>
        <v>0</v>
      </c>
      <c r="Y1733" s="97">
        <v>3.1840030799888539E-4</v>
      </c>
      <c r="Z1733" s="93">
        <f>'RCP Data-Measures Tab'!$Q1733*'RCP Data-Measures Tab'!$Y1733/1000</f>
        <v>0</v>
      </c>
      <c r="AA1733" s="96"/>
      <c r="AB1733" s="95"/>
      <c r="AC1733" s="94"/>
      <c r="AD1733" s="94"/>
      <c r="AE1733" s="93" t="str">
        <f>'RCP Data-Measures Tab'!$D1733&amp;'RCP Data-Measures Tab'!$F1733&amp;'RCP Data-Measures Tab'!$G1733&amp;'RCP Data-Measures Tab'!$H1733&amp;'RCP Data-Measures Tab'!$I1733</f>
        <v>2012ResidentialElectronicsPlug LoadClothes Dryers</v>
      </c>
      <c r="AF1733" s="93" t="s">
        <v>246</v>
      </c>
    </row>
    <row r="1734" spans="1:32" ht="16.5" hidden="1" x14ac:dyDescent="0.45">
      <c r="A1734" s="151"/>
      <c r="B1734" s="189"/>
      <c r="C1734" s="83"/>
      <c r="D1734" s="92">
        <v>2012</v>
      </c>
      <c r="E1734" s="91">
        <v>589</v>
      </c>
      <c r="F1734" s="91" t="s">
        <v>456</v>
      </c>
      <c r="G1734" s="91" t="s">
        <v>515</v>
      </c>
      <c r="H1734" s="91" t="s">
        <v>515</v>
      </c>
      <c r="I1734" s="91" t="s">
        <v>516</v>
      </c>
      <c r="J1734" s="90"/>
      <c r="K1734" s="90"/>
      <c r="L1734" s="90"/>
      <c r="M1734" s="90"/>
      <c r="N1734" s="90"/>
      <c r="O1734" s="90"/>
      <c r="P1734" s="90">
        <v>0</v>
      </c>
      <c r="Q1734" s="90">
        <v>0</v>
      </c>
      <c r="R1734" s="90">
        <v>0</v>
      </c>
      <c r="S1734" s="86"/>
      <c r="T1734" s="86"/>
      <c r="U1734" s="89"/>
      <c r="V1734" s="89"/>
      <c r="W1734" s="89">
        <v>1.5993555867321713E-5</v>
      </c>
      <c r="X1734" s="89">
        <f>'RCP Data-Measures Tab'!$Q1734*'RCP Data-Measures Tab'!$W1734/1000</f>
        <v>0</v>
      </c>
      <c r="Y1734" s="88">
        <v>2.021155852814257E-4</v>
      </c>
      <c r="Z1734" s="84">
        <f>'RCP Data-Measures Tab'!$Q1734*'RCP Data-Measures Tab'!$Y1734/1000</f>
        <v>0</v>
      </c>
      <c r="AA1734" s="87"/>
      <c r="AB1734" s="86"/>
      <c r="AC1734" s="85"/>
      <c r="AD1734" s="85"/>
      <c r="AE1734" s="84" t="str">
        <f>'RCP Data-Measures Tab'!$D1734&amp;'RCP Data-Measures Tab'!$F1734&amp;'RCP Data-Measures Tab'!$G1734&amp;'RCP Data-Measures Tab'!$H1734&amp;'RCP Data-Measures Tab'!$I1734</f>
        <v>2012ResidentialSolar PVSolar PVDirect Application Renewable - PV</v>
      </c>
      <c r="AF1734" s="84" t="s">
        <v>246</v>
      </c>
    </row>
    <row r="1735" spans="1:32" ht="16.5" hidden="1" x14ac:dyDescent="0.45">
      <c r="A1735" s="151"/>
      <c r="B1735" s="189"/>
      <c r="C1735" s="83"/>
      <c r="D1735" s="101">
        <v>2012</v>
      </c>
      <c r="E1735" s="100">
        <v>590</v>
      </c>
      <c r="F1735" s="100" t="s">
        <v>456</v>
      </c>
      <c r="G1735" s="100" t="s">
        <v>374</v>
      </c>
      <c r="H1735" s="100" t="s">
        <v>375</v>
      </c>
      <c r="I1735" s="100" t="s">
        <v>517</v>
      </c>
      <c r="J1735" s="99"/>
      <c r="K1735" s="99"/>
      <c r="L1735" s="99"/>
      <c r="M1735" s="99"/>
      <c r="N1735" s="99"/>
      <c r="O1735" s="99"/>
      <c r="P1735" s="99">
        <v>0</v>
      </c>
      <c r="Q1735" s="99">
        <v>0</v>
      </c>
      <c r="R1735" s="99">
        <v>0</v>
      </c>
      <c r="S1735" s="95"/>
      <c r="T1735" s="95"/>
      <c r="U1735" s="98"/>
      <c r="V1735" s="98"/>
      <c r="W1735" s="98">
        <v>1.4548680460948135E-4</v>
      </c>
      <c r="X1735" s="98">
        <f>'RCP Data-Measures Tab'!$Q1735*'RCP Data-Measures Tab'!$W1735/1000</f>
        <v>0</v>
      </c>
      <c r="Y1735" s="97">
        <v>1.3343328305710686E-4</v>
      </c>
      <c r="Z1735" s="93">
        <f>'RCP Data-Measures Tab'!$Q1735*'RCP Data-Measures Tab'!$Y1735/1000</f>
        <v>0</v>
      </c>
      <c r="AA1735" s="96"/>
      <c r="AB1735" s="95"/>
      <c r="AC1735" s="94"/>
      <c r="AD1735" s="94"/>
      <c r="AE1735" s="93" t="str">
        <f>'RCP Data-Measures Tab'!$D1735&amp;'RCP Data-Measures Tab'!$F1735&amp;'RCP Data-Measures Tab'!$G1735&amp;'RCP Data-Measures Tab'!$H1735&amp;'RCP Data-Measures Tab'!$I1735</f>
        <v>2012ResidentialElectronicsComputer TechnologiesComputer</v>
      </c>
      <c r="AF1735" s="93" t="s">
        <v>246</v>
      </c>
    </row>
    <row r="1736" spans="1:32" ht="16.5" hidden="1" x14ac:dyDescent="0.45">
      <c r="A1736" s="151"/>
      <c r="B1736" s="189"/>
      <c r="C1736" s="83"/>
      <c r="D1736" s="92">
        <v>2012</v>
      </c>
      <c r="E1736" s="91">
        <v>591</v>
      </c>
      <c r="F1736" s="91" t="s">
        <v>456</v>
      </c>
      <c r="G1736" s="91" t="s">
        <v>374</v>
      </c>
      <c r="H1736" s="91" t="s">
        <v>375</v>
      </c>
      <c r="I1736" s="91" t="s">
        <v>518</v>
      </c>
      <c r="J1736" s="90"/>
      <c r="K1736" s="90"/>
      <c r="L1736" s="90"/>
      <c r="M1736" s="90"/>
      <c r="N1736" s="90"/>
      <c r="O1736" s="90"/>
      <c r="P1736" s="90">
        <v>0</v>
      </c>
      <c r="Q1736" s="90">
        <v>0</v>
      </c>
      <c r="R1736" s="90">
        <v>0</v>
      </c>
      <c r="S1736" s="86"/>
      <c r="T1736" s="86"/>
      <c r="U1736" s="89"/>
      <c r="V1736" s="89"/>
      <c r="W1736" s="89">
        <v>1.4548680460948135E-4</v>
      </c>
      <c r="X1736" s="89">
        <f>'RCP Data-Measures Tab'!$Q1736*'RCP Data-Measures Tab'!$W1736/1000</f>
        <v>0</v>
      </c>
      <c r="Y1736" s="88">
        <v>1.3343328305710686E-4</v>
      </c>
      <c r="Z1736" s="84">
        <f>'RCP Data-Measures Tab'!$Q1736*'RCP Data-Measures Tab'!$Y1736/1000</f>
        <v>0</v>
      </c>
      <c r="AA1736" s="87"/>
      <c r="AB1736" s="86"/>
      <c r="AC1736" s="85"/>
      <c r="AD1736" s="85"/>
      <c r="AE1736" s="84" t="str">
        <f>'RCP Data-Measures Tab'!$D1736&amp;'RCP Data-Measures Tab'!$F1736&amp;'RCP Data-Measures Tab'!$G1736&amp;'RCP Data-Measures Tab'!$H1736&amp;'RCP Data-Measures Tab'!$I1736</f>
        <v>2012ResidentialElectronicsComputer TechnologiesMonitor</v>
      </c>
      <c r="AF1736" s="84" t="s">
        <v>246</v>
      </c>
    </row>
    <row r="1737" spans="1:32" ht="16.5" hidden="1" x14ac:dyDescent="0.45">
      <c r="A1737" s="151"/>
      <c r="B1737" s="189"/>
      <c r="C1737" s="83"/>
      <c r="D1737" s="101">
        <v>2012</v>
      </c>
      <c r="E1737" s="100">
        <v>592</v>
      </c>
      <c r="F1737" s="100" t="s">
        <v>456</v>
      </c>
      <c r="G1737" s="100" t="s">
        <v>382</v>
      </c>
      <c r="H1737" s="100" t="s">
        <v>383</v>
      </c>
      <c r="I1737" s="100" t="s">
        <v>519</v>
      </c>
      <c r="J1737" s="99"/>
      <c r="K1737" s="99"/>
      <c r="L1737" s="99"/>
      <c r="M1737" s="99"/>
      <c r="N1737" s="99"/>
      <c r="O1737" s="99"/>
      <c r="P1737" s="99">
        <v>0</v>
      </c>
      <c r="Q1737" s="99">
        <v>0</v>
      </c>
      <c r="R1737" s="99">
        <v>0</v>
      </c>
      <c r="S1737" s="95"/>
      <c r="T1737" s="95"/>
      <c r="U1737" s="98"/>
      <c r="V1737" s="98"/>
      <c r="W1737" s="98">
        <v>3.7913874379889466E-4</v>
      </c>
      <c r="X1737" s="98">
        <f>'RCP Data-Measures Tab'!$Q1737*'RCP Data-Measures Tab'!$W1737/1000</f>
        <v>0</v>
      </c>
      <c r="Y1737" s="97">
        <v>2.7988671292132118E-4</v>
      </c>
      <c r="Z1737" s="93">
        <f>'RCP Data-Measures Tab'!$Q1737*'RCP Data-Measures Tab'!$Y1737/1000</f>
        <v>0</v>
      </c>
      <c r="AA1737" s="96"/>
      <c r="AB1737" s="95"/>
      <c r="AC1737" s="94"/>
      <c r="AD1737" s="94"/>
      <c r="AE1737" s="93" t="str">
        <f>'RCP Data-Measures Tab'!$D1737&amp;'RCP Data-Measures Tab'!$F1737&amp;'RCP Data-Measures Tab'!$G1737&amp;'RCP Data-Measures Tab'!$H1737&amp;'RCP Data-Measures Tab'!$I1737</f>
        <v>2012ResidentialFood PreparationCookingMicrowave</v>
      </c>
      <c r="AF1737" s="93" t="s">
        <v>246</v>
      </c>
    </row>
    <row r="1738" spans="1:32" ht="16.5" hidden="1" x14ac:dyDescent="0.45">
      <c r="A1738" s="151"/>
      <c r="B1738" s="189"/>
      <c r="C1738" s="83"/>
      <c r="D1738" s="92">
        <v>2013</v>
      </c>
      <c r="E1738" s="91">
        <v>1</v>
      </c>
      <c r="F1738" s="91" t="s">
        <v>242</v>
      </c>
      <c r="G1738" s="91" t="s">
        <v>243</v>
      </c>
      <c r="H1738" s="91" t="s">
        <v>244</v>
      </c>
      <c r="I1738" s="91" t="s">
        <v>245</v>
      </c>
      <c r="J1738" s="90"/>
      <c r="K1738" s="90"/>
      <c r="L1738" s="90"/>
      <c r="M1738" s="90"/>
      <c r="N1738" s="90"/>
      <c r="O1738" s="90"/>
      <c r="P1738" s="90">
        <v>0</v>
      </c>
      <c r="Q1738" s="90">
        <v>678062.09400000004</v>
      </c>
      <c r="R1738" s="90">
        <v>7.7404346317052855E-2</v>
      </c>
      <c r="S1738" s="86"/>
      <c r="T1738" s="86"/>
      <c r="U1738" s="89"/>
      <c r="V1738" s="89"/>
      <c r="W1738" s="89">
        <v>7.6227769483488972E-4</v>
      </c>
      <c r="X1738" s="89">
        <f>'RCP Data-Measures Tab'!$Q1738*'RCP Data-Measures Tab'!$W1738/1000</f>
        <v>0.51687160996923831</v>
      </c>
      <c r="Y1738" s="88">
        <v>1.3799307496006364E-5</v>
      </c>
      <c r="Z1738" s="84">
        <f>'RCP Data-Measures Tab'!$Q1738*'RCP Data-Measures Tab'!$Y1738/1000</f>
        <v>9.3567873364919733E-3</v>
      </c>
      <c r="AA1738" s="87"/>
      <c r="AB1738" s="86"/>
      <c r="AC1738" s="85"/>
      <c r="AD1738" s="85"/>
      <c r="AE1738" s="84" t="str">
        <f>'RCP Data-Measures Tab'!$D1738&amp;'RCP Data-Measures Tab'!$F1738&amp;'RCP Data-Measures Tab'!$G1738&amp;'RCP Data-Measures Tab'!$H1738&amp;'RCP Data-Measures Tab'!$I1738</f>
        <v>2013CommercialHVACHVAC System ImprovementsReciprocating Chiller Improvements</v>
      </c>
      <c r="AF1738" s="84" t="s">
        <v>246</v>
      </c>
    </row>
    <row r="1739" spans="1:32" ht="16.5" hidden="1" x14ac:dyDescent="0.45">
      <c r="A1739" s="151"/>
      <c r="B1739" s="189"/>
      <c r="C1739" s="83"/>
      <c r="D1739" s="101">
        <v>2013</v>
      </c>
      <c r="E1739" s="100">
        <v>2</v>
      </c>
      <c r="F1739" s="100" t="s">
        <v>242</v>
      </c>
      <c r="G1739" s="100" t="s">
        <v>243</v>
      </c>
      <c r="H1739" s="100" t="s">
        <v>244</v>
      </c>
      <c r="I1739" s="100" t="s">
        <v>247</v>
      </c>
      <c r="J1739" s="99"/>
      <c r="K1739" s="99"/>
      <c r="L1739" s="99"/>
      <c r="M1739" s="99"/>
      <c r="N1739" s="99"/>
      <c r="O1739" s="99"/>
      <c r="P1739" s="99">
        <v>0</v>
      </c>
      <c r="Q1739" s="99">
        <v>3564881.2703800001</v>
      </c>
      <c r="R1739" s="99">
        <v>0.40694992024509702</v>
      </c>
      <c r="S1739" s="95"/>
      <c r="T1739" s="95"/>
      <c r="U1739" s="98"/>
      <c r="V1739" s="98"/>
      <c r="W1739" s="98">
        <v>7.6227769483488972E-4</v>
      </c>
      <c r="X1739" s="98">
        <f>'RCP Data-Measures Tab'!$Q1739*'RCP Data-Measures Tab'!$W1739/1000</f>
        <v>2.7174294771453398</v>
      </c>
      <c r="Y1739" s="97">
        <v>1.3799307496006364E-5</v>
      </c>
      <c r="Z1739" s="93">
        <f>'RCP Data-Measures Tab'!$Q1739*'RCP Data-Measures Tab'!$Y1739/1000</f>
        <v>4.9192892836727425E-2</v>
      </c>
      <c r="AA1739" s="96"/>
      <c r="AB1739" s="95"/>
      <c r="AC1739" s="94"/>
      <c r="AD1739" s="94"/>
      <c r="AE1739" s="93" t="str">
        <f>'RCP Data-Measures Tab'!$D1739&amp;'RCP Data-Measures Tab'!$F1739&amp;'RCP Data-Measures Tab'!$G1739&amp;'RCP Data-Measures Tab'!$H1739&amp;'RCP Data-Measures Tab'!$I1739</f>
        <v>2013CommercialHVACHVAC System ImprovementsRooftop Units</v>
      </c>
      <c r="AF1739" s="93" t="s">
        <v>246</v>
      </c>
    </row>
    <row r="1740" spans="1:32" ht="16.5" hidden="1" x14ac:dyDescent="0.45">
      <c r="A1740" s="151"/>
      <c r="B1740" s="189"/>
      <c r="C1740" s="83"/>
      <c r="D1740" s="92">
        <v>2013</v>
      </c>
      <c r="E1740" s="91">
        <v>3</v>
      </c>
      <c r="F1740" s="91" t="s">
        <v>242</v>
      </c>
      <c r="G1740" s="91" t="s">
        <v>243</v>
      </c>
      <c r="H1740" s="91" t="s">
        <v>244</v>
      </c>
      <c r="I1740" s="91" t="s">
        <v>248</v>
      </c>
      <c r="J1740" s="90"/>
      <c r="K1740" s="90"/>
      <c r="L1740" s="90"/>
      <c r="M1740" s="90"/>
      <c r="N1740" s="90"/>
      <c r="O1740" s="90"/>
      <c r="P1740" s="90">
        <v>0</v>
      </c>
      <c r="Q1740" s="90">
        <v>0</v>
      </c>
      <c r="R1740" s="90">
        <v>0</v>
      </c>
      <c r="S1740" s="86"/>
      <c r="T1740" s="86"/>
      <c r="U1740" s="89"/>
      <c r="V1740" s="89"/>
      <c r="W1740" s="89">
        <v>7.6227769483488972E-4</v>
      </c>
      <c r="X1740" s="89">
        <f>'RCP Data-Measures Tab'!$Q1740*'RCP Data-Measures Tab'!$W1740/1000</f>
        <v>0</v>
      </c>
      <c r="Y1740" s="88">
        <v>1.3799307496006364E-5</v>
      </c>
      <c r="Z1740" s="84">
        <f>'RCP Data-Measures Tab'!$Q1740*'RCP Data-Measures Tab'!$Y1740/1000</f>
        <v>0</v>
      </c>
      <c r="AA1740" s="87"/>
      <c r="AB1740" s="86"/>
      <c r="AC1740" s="85"/>
      <c r="AD1740" s="85"/>
      <c r="AE1740" s="84" t="str">
        <f>'RCP Data-Measures Tab'!$D1740&amp;'RCP Data-Measures Tab'!$F1740&amp;'RCP Data-Measures Tab'!$G1740&amp;'RCP Data-Measures Tab'!$H1740&amp;'RCP Data-Measures Tab'!$I1740</f>
        <v>2013CommercialHVACHVAC System ImprovementsRotary Screw Chiller Improvements</v>
      </c>
      <c r="AF1740" s="84" t="s">
        <v>246</v>
      </c>
    </row>
    <row r="1741" spans="1:32" ht="16.5" hidden="1" x14ac:dyDescent="0.45">
      <c r="A1741" s="151"/>
      <c r="B1741" s="189"/>
      <c r="C1741" s="83"/>
      <c r="D1741" s="101">
        <v>2013</v>
      </c>
      <c r="E1741" s="100">
        <v>4</v>
      </c>
      <c r="F1741" s="100" t="s">
        <v>242</v>
      </c>
      <c r="G1741" s="100" t="s">
        <v>243</v>
      </c>
      <c r="H1741" s="100" t="s">
        <v>244</v>
      </c>
      <c r="I1741" s="100" t="s">
        <v>249</v>
      </c>
      <c r="J1741" s="99"/>
      <c r="K1741" s="99"/>
      <c r="L1741" s="99"/>
      <c r="M1741" s="99"/>
      <c r="N1741" s="99"/>
      <c r="O1741" s="99"/>
      <c r="P1741" s="99">
        <v>0</v>
      </c>
      <c r="Q1741" s="99">
        <v>0</v>
      </c>
      <c r="R1741" s="99">
        <v>0</v>
      </c>
      <c r="S1741" s="95"/>
      <c r="T1741" s="95"/>
      <c r="U1741" s="98"/>
      <c r="V1741" s="98"/>
      <c r="W1741" s="98">
        <v>7.6227769483488972E-4</v>
      </c>
      <c r="X1741" s="98">
        <f>'RCP Data-Measures Tab'!$Q1741*'RCP Data-Measures Tab'!$W1741/1000</f>
        <v>0</v>
      </c>
      <c r="Y1741" s="97">
        <v>1.3799307496006364E-5</v>
      </c>
      <c r="Z1741" s="93">
        <f>'RCP Data-Measures Tab'!$Q1741*'RCP Data-Measures Tab'!$Y1741/1000</f>
        <v>0</v>
      </c>
      <c r="AA1741" s="96"/>
      <c r="AB1741" s="95"/>
      <c r="AC1741" s="94"/>
      <c r="AD1741" s="94"/>
      <c r="AE1741" s="93" t="str">
        <f>'RCP Data-Measures Tab'!$D1741&amp;'RCP Data-Measures Tab'!$F1741&amp;'RCP Data-Measures Tab'!$G1741&amp;'RCP Data-Measures Tab'!$H1741&amp;'RCP Data-Measures Tab'!$I1741</f>
        <v>2013CommercialHVACHVAC System ImprovementsScroll Chiller Improvements</v>
      </c>
      <c r="AF1741" s="93" t="s">
        <v>246</v>
      </c>
    </row>
    <row r="1742" spans="1:32" ht="16.5" hidden="1" x14ac:dyDescent="0.45">
      <c r="A1742" s="151"/>
      <c r="B1742" s="189"/>
      <c r="C1742" s="83"/>
      <c r="D1742" s="92">
        <v>2013</v>
      </c>
      <c r="E1742" s="91">
        <v>5</v>
      </c>
      <c r="F1742" s="91" t="s">
        <v>242</v>
      </c>
      <c r="G1742" s="91" t="s">
        <v>243</v>
      </c>
      <c r="H1742" s="91" t="s">
        <v>244</v>
      </c>
      <c r="I1742" s="91" t="s">
        <v>250</v>
      </c>
      <c r="J1742" s="90"/>
      <c r="K1742" s="90"/>
      <c r="L1742" s="90"/>
      <c r="M1742" s="90"/>
      <c r="N1742" s="90"/>
      <c r="O1742" s="90"/>
      <c r="P1742" s="90">
        <v>0</v>
      </c>
      <c r="Q1742" s="90">
        <v>0</v>
      </c>
      <c r="R1742" s="90">
        <v>0</v>
      </c>
      <c r="S1742" s="86"/>
      <c r="T1742" s="86"/>
      <c r="U1742" s="89"/>
      <c r="V1742" s="89"/>
      <c r="W1742" s="89">
        <v>7.6227769483488972E-4</v>
      </c>
      <c r="X1742" s="89">
        <f>'RCP Data-Measures Tab'!$Q1742*'RCP Data-Measures Tab'!$W1742/1000</f>
        <v>0</v>
      </c>
      <c r="Y1742" s="88">
        <v>1.3799307496006364E-5</v>
      </c>
      <c r="Z1742" s="84">
        <f>'RCP Data-Measures Tab'!$Q1742*'RCP Data-Measures Tab'!$Y1742/1000</f>
        <v>0</v>
      </c>
      <c r="AA1742" s="87"/>
      <c r="AB1742" s="86"/>
      <c r="AC1742" s="85"/>
      <c r="AD1742" s="85"/>
      <c r="AE1742" s="84" t="str">
        <f>'RCP Data-Measures Tab'!$D1742&amp;'RCP Data-Measures Tab'!$F1742&amp;'RCP Data-Measures Tab'!$G1742&amp;'RCP Data-Measures Tab'!$H1742&amp;'RCP Data-Measures Tab'!$I1742</f>
        <v>2013CommercialHVACHVAC System ImprovementsStorage Tank Insulation Improvements</v>
      </c>
      <c r="AF1742" s="84" t="s">
        <v>246</v>
      </c>
    </row>
    <row r="1743" spans="1:32" ht="16.5" hidden="1" x14ac:dyDescent="0.45">
      <c r="A1743" s="151"/>
      <c r="B1743" s="189"/>
      <c r="C1743" s="83"/>
      <c r="D1743" s="101">
        <v>2013</v>
      </c>
      <c r="E1743" s="100">
        <v>6</v>
      </c>
      <c r="F1743" s="100" t="s">
        <v>242</v>
      </c>
      <c r="G1743" s="100" t="s">
        <v>243</v>
      </c>
      <c r="H1743" s="100" t="s">
        <v>244</v>
      </c>
      <c r="I1743" s="100" t="s">
        <v>251</v>
      </c>
      <c r="J1743" s="99"/>
      <c r="K1743" s="99"/>
      <c r="L1743" s="99"/>
      <c r="M1743" s="99"/>
      <c r="N1743" s="99"/>
      <c r="O1743" s="99"/>
      <c r="P1743" s="99">
        <v>0</v>
      </c>
      <c r="Q1743" s="99">
        <v>295240.76</v>
      </c>
      <c r="R1743" s="99">
        <v>3.3703283173963407E-2</v>
      </c>
      <c r="S1743" s="95"/>
      <c r="T1743" s="95"/>
      <c r="U1743" s="98"/>
      <c r="V1743" s="98"/>
      <c r="W1743" s="98">
        <v>7.6227769483488972E-4</v>
      </c>
      <c r="X1743" s="98">
        <f>'RCP Data-Measures Tab'!$Q1743*'RCP Data-Measures Tab'!$W1743/1000</f>
        <v>0.22505544595410093</v>
      </c>
      <c r="Y1743" s="97">
        <v>1.3799307496006364E-5</v>
      </c>
      <c r="Z1743" s="93">
        <f>'RCP Data-Measures Tab'!$Q1743*'RCP Data-Measures Tab'!$Y1743/1000</f>
        <v>4.0741180325946161E-3</v>
      </c>
      <c r="AA1743" s="96"/>
      <c r="AB1743" s="95"/>
      <c r="AC1743" s="94"/>
      <c r="AD1743" s="94"/>
      <c r="AE1743" s="93" t="str">
        <f>'RCP Data-Measures Tab'!$D1743&amp;'RCP Data-Measures Tab'!$F1743&amp;'RCP Data-Measures Tab'!$G1743&amp;'RCP Data-Measures Tab'!$H1743&amp;'RCP Data-Measures Tab'!$I1743</f>
        <v>2013CommercialHVACHVAC System ImprovementsVariable Refrigerant Flow System Improvements</v>
      </c>
      <c r="AF1743" s="93" t="s">
        <v>246</v>
      </c>
    </row>
    <row r="1744" spans="1:32" ht="16.5" hidden="1" x14ac:dyDescent="0.45">
      <c r="A1744" s="151"/>
      <c r="B1744" s="189"/>
      <c r="C1744" s="83"/>
      <c r="D1744" s="92">
        <v>2013</v>
      </c>
      <c r="E1744" s="91">
        <v>7</v>
      </c>
      <c r="F1744" s="91" t="s">
        <v>242</v>
      </c>
      <c r="G1744" s="91" t="s">
        <v>243</v>
      </c>
      <c r="H1744" s="91" t="s">
        <v>244</v>
      </c>
      <c r="I1744" s="91" t="s">
        <v>252</v>
      </c>
      <c r="J1744" s="90"/>
      <c r="K1744" s="90"/>
      <c r="L1744" s="90"/>
      <c r="M1744" s="90"/>
      <c r="N1744" s="90"/>
      <c r="O1744" s="90"/>
      <c r="P1744" s="90">
        <v>0</v>
      </c>
      <c r="Q1744" s="90">
        <v>7322232.8760000011</v>
      </c>
      <c r="R1744" s="90">
        <v>0.83587132601678649</v>
      </c>
      <c r="S1744" s="86"/>
      <c r="T1744" s="86"/>
      <c r="U1744" s="89"/>
      <c r="V1744" s="89"/>
      <c r="W1744" s="89">
        <v>1.8838691068464295E-4</v>
      </c>
      <c r="X1744" s="89">
        <f>'RCP Data-Measures Tab'!$Q1744*'RCP Data-Measures Tab'!$W1744/1000</f>
        <v>1.3794128308231683</v>
      </c>
      <c r="Y1744" s="88">
        <v>1.6045613482598104E-4</v>
      </c>
      <c r="Z1744" s="84">
        <f>'RCP Data-Measures Tab'!$Q1744*'RCP Data-Measures Tab'!$Y1744/1000</f>
        <v>1.1748971855786869</v>
      </c>
      <c r="AA1744" s="87"/>
      <c r="AB1744" s="86"/>
      <c r="AC1744" s="85"/>
      <c r="AD1744" s="85"/>
      <c r="AE1744" s="84" t="str">
        <f>'RCP Data-Measures Tab'!$D1744&amp;'RCP Data-Measures Tab'!$F1744&amp;'RCP Data-Measures Tab'!$G1744&amp;'RCP Data-Measures Tab'!$H1744&amp;'RCP Data-Measures Tab'!$I1744</f>
        <v>2013CommercialHVACHVAC System ImprovementsVentilation System Improvements</v>
      </c>
      <c r="AF1744" s="84" t="s">
        <v>246</v>
      </c>
    </row>
    <row r="1745" spans="1:32" ht="16.5" hidden="1" x14ac:dyDescent="0.45">
      <c r="A1745" s="151"/>
      <c r="B1745" s="189"/>
      <c r="C1745" s="83"/>
      <c r="D1745" s="101">
        <v>2013</v>
      </c>
      <c r="E1745" s="100">
        <v>8</v>
      </c>
      <c r="F1745" s="100" t="s">
        <v>242</v>
      </c>
      <c r="G1745" s="100" t="s">
        <v>243</v>
      </c>
      <c r="H1745" s="100" t="s">
        <v>244</v>
      </c>
      <c r="I1745" s="100" t="s">
        <v>253</v>
      </c>
      <c r="J1745" s="99"/>
      <c r="K1745" s="99"/>
      <c r="L1745" s="99"/>
      <c r="M1745" s="99"/>
      <c r="N1745" s="99"/>
      <c r="O1745" s="99"/>
      <c r="P1745" s="99">
        <v>0</v>
      </c>
      <c r="Q1745" s="99">
        <v>759213.09000000008</v>
      </c>
      <c r="R1745" s="99">
        <v>8.6668161333364038E-2</v>
      </c>
      <c r="S1745" s="95"/>
      <c r="T1745" s="95"/>
      <c r="U1745" s="98"/>
      <c r="V1745" s="98"/>
      <c r="W1745" s="98">
        <v>7.6227769483488972E-4</v>
      </c>
      <c r="X1745" s="98">
        <f>'RCP Data-Measures Tab'!$Q1745*'RCP Data-Measures Tab'!$W1745/1000</f>
        <v>0.57873120413367374</v>
      </c>
      <c r="Y1745" s="97">
        <v>1.3799307496006364E-5</v>
      </c>
      <c r="Z1745" s="93">
        <f>'RCP Data-Measures Tab'!$Q1745*'RCP Data-Measures Tab'!$Y1745/1000</f>
        <v>1.0476614883903154E-2</v>
      </c>
      <c r="AA1745" s="96"/>
      <c r="AB1745" s="95"/>
      <c r="AC1745" s="94"/>
      <c r="AD1745" s="94"/>
      <c r="AE1745" s="93" t="str">
        <f>'RCP Data-Measures Tab'!$D1745&amp;'RCP Data-Measures Tab'!$F1745&amp;'RCP Data-Measures Tab'!$G1745&amp;'RCP Data-Measures Tab'!$H1745&amp;'RCP Data-Measures Tab'!$I1745</f>
        <v>2013CommercialHVACHVAC System ImprovementsWater-Source Heat Pumps</v>
      </c>
      <c r="AF1745" s="93" t="s">
        <v>246</v>
      </c>
    </row>
    <row r="1746" spans="1:32" ht="16.5" hidden="1" x14ac:dyDescent="0.45">
      <c r="A1746" s="151"/>
      <c r="B1746" s="189"/>
      <c r="C1746" s="83"/>
      <c r="D1746" s="92">
        <v>2013</v>
      </c>
      <c r="E1746" s="91">
        <v>9</v>
      </c>
      <c r="F1746" s="91" t="s">
        <v>242</v>
      </c>
      <c r="G1746" s="91" t="s">
        <v>254</v>
      </c>
      <c r="H1746" s="91" t="s">
        <v>255</v>
      </c>
      <c r="I1746" s="91" t="s">
        <v>255</v>
      </c>
      <c r="J1746" s="90"/>
      <c r="K1746" s="90"/>
      <c r="L1746" s="90"/>
      <c r="M1746" s="90"/>
      <c r="N1746" s="90"/>
      <c r="O1746" s="90"/>
      <c r="P1746" s="90">
        <v>0</v>
      </c>
      <c r="Q1746" s="90">
        <v>2112760.8390000002</v>
      </c>
      <c r="R1746" s="90">
        <v>0.24118273980639027</v>
      </c>
      <c r="S1746" s="86"/>
      <c r="T1746" s="86"/>
      <c r="U1746" s="89"/>
      <c r="V1746" s="89"/>
      <c r="W1746" s="89">
        <v>1.7718585988588231E-4</v>
      </c>
      <c r="X1746" s="89">
        <f>'RCP Data-Measures Tab'!$Q1746*'RCP Data-Measures Tab'!$W1746/1000</f>
        <v>0.37435134599143316</v>
      </c>
      <c r="Y1746" s="88">
        <v>1.5190564917604238E-4</v>
      </c>
      <c r="Z1746" s="84">
        <f>'RCP Data-Measures Tab'!$Q1746*'RCP Data-Measures Tab'!$Y1746/1000</f>
        <v>0.32094030680201496</v>
      </c>
      <c r="AA1746" s="87"/>
      <c r="AB1746" s="86"/>
      <c r="AC1746" s="85"/>
      <c r="AD1746" s="85"/>
      <c r="AE1746" s="84" t="str">
        <f>'RCP Data-Measures Tab'!$D1746&amp;'RCP Data-Measures Tab'!$F1746&amp;'RCP Data-Measures Tab'!$G1746&amp;'RCP Data-Measures Tab'!$H1746&amp;'RCP Data-Measures Tab'!$I1746</f>
        <v>2013CommercialLightingDelampingDelamping</v>
      </c>
      <c r="AF1746" s="84" t="s">
        <v>246</v>
      </c>
    </row>
    <row r="1747" spans="1:32" ht="16.5" hidden="1" x14ac:dyDescent="0.45">
      <c r="A1747" s="151"/>
      <c r="B1747" s="189"/>
      <c r="C1747" s="83"/>
      <c r="D1747" s="101">
        <v>2013</v>
      </c>
      <c r="E1747" s="100">
        <v>10</v>
      </c>
      <c r="F1747" s="100" t="s">
        <v>242</v>
      </c>
      <c r="G1747" s="100" t="s">
        <v>254</v>
      </c>
      <c r="H1747" s="100" t="s">
        <v>256</v>
      </c>
      <c r="I1747" s="100" t="s">
        <v>257</v>
      </c>
      <c r="J1747" s="99"/>
      <c r="K1747" s="99"/>
      <c r="L1747" s="99"/>
      <c r="M1747" s="99"/>
      <c r="N1747" s="99"/>
      <c r="O1747" s="99"/>
      <c r="P1747" s="99">
        <v>0</v>
      </c>
      <c r="Q1747" s="99">
        <v>76476796.960999951</v>
      </c>
      <c r="R1747" s="99">
        <v>8.7302278714419117</v>
      </c>
      <c r="S1747" s="95"/>
      <c r="T1747" s="95"/>
      <c r="U1747" s="98"/>
      <c r="V1747" s="98"/>
      <c r="W1747" s="98">
        <v>1.7718585988588231E-4</v>
      </c>
      <c r="X1747" s="98">
        <f>'RCP Data-Measures Tab'!$Q1747*'RCP Data-Measures Tab'!$W1747/1000</f>
        <v>13.550607030852808</v>
      </c>
      <c r="Y1747" s="97">
        <v>1.5190564917604238E-4</v>
      </c>
      <c r="Z1747" s="93">
        <f>'RCP Data-Measures Tab'!$Q1747*'RCP Data-Measures Tab'!$Y1747/1000</f>
        <v>11.617257489265082</v>
      </c>
      <c r="AA1747" s="96"/>
      <c r="AB1747" s="95"/>
      <c r="AC1747" s="94"/>
      <c r="AD1747" s="94"/>
      <c r="AE1747" s="93" t="str">
        <f>'RCP Data-Measures Tab'!$D1747&amp;'RCP Data-Measures Tab'!$F1747&amp;'RCP Data-Measures Tab'!$G1747&amp;'RCP Data-Measures Tab'!$H1747&amp;'RCP Data-Measures Tab'!$I1747</f>
        <v>2013CommercialLightingLamps/Ballasts/FixturesLamps/Ballasts</v>
      </c>
      <c r="AF1747" s="93" t="s">
        <v>246</v>
      </c>
    </row>
    <row r="1748" spans="1:32" ht="16.5" hidden="1" x14ac:dyDescent="0.45">
      <c r="A1748" s="151"/>
      <c r="B1748" s="189"/>
      <c r="C1748" s="83"/>
      <c r="D1748" s="92">
        <v>2013</v>
      </c>
      <c r="E1748" s="91">
        <v>11</v>
      </c>
      <c r="F1748" s="91" t="s">
        <v>242</v>
      </c>
      <c r="G1748" s="91" t="s">
        <v>254</v>
      </c>
      <c r="H1748" s="91" t="s">
        <v>256</v>
      </c>
      <c r="I1748" s="91" t="s">
        <v>258</v>
      </c>
      <c r="J1748" s="90"/>
      <c r="K1748" s="90"/>
      <c r="L1748" s="90"/>
      <c r="M1748" s="90"/>
      <c r="N1748" s="90"/>
      <c r="O1748" s="90"/>
      <c r="P1748" s="90">
        <v>0</v>
      </c>
      <c r="Q1748" s="90">
        <v>408453.97</v>
      </c>
      <c r="R1748" s="90">
        <v>4.6627165473182706E-2</v>
      </c>
      <c r="S1748" s="86"/>
      <c r="T1748" s="86"/>
      <c r="U1748" s="89"/>
      <c r="V1748" s="89"/>
      <c r="W1748" s="89">
        <v>1.7718585988588231E-4</v>
      </c>
      <c r="X1748" s="89">
        <f>'RCP Data-Measures Tab'!$Q1748*'RCP Data-Measures Tab'!$W1748/1000</f>
        <v>7.2372267898252379E-2</v>
      </c>
      <c r="Y1748" s="88">
        <v>1.5190564917604238E-4</v>
      </c>
      <c r="Z1748" s="84">
        <f>'RCP Data-Measures Tab'!$Q1748*'RCP Data-Measures Tab'!$Y1748/1000</f>
        <v>6.2046465471381734E-2</v>
      </c>
      <c r="AA1748" s="87"/>
      <c r="AB1748" s="86"/>
      <c r="AC1748" s="85"/>
      <c r="AD1748" s="85"/>
      <c r="AE1748" s="84" t="str">
        <f>'RCP Data-Measures Tab'!$D1748&amp;'RCP Data-Measures Tab'!$F1748&amp;'RCP Data-Measures Tab'!$G1748&amp;'RCP Data-Measures Tab'!$H1748&amp;'RCP Data-Measures Tab'!$I1748</f>
        <v>2013CommercialLightingLamps/Ballasts/FixturesLamps/Ballasts w/Controls</v>
      </c>
      <c r="AF1748" s="84" t="s">
        <v>246</v>
      </c>
    </row>
    <row r="1749" spans="1:32" ht="16.5" hidden="1" x14ac:dyDescent="0.45">
      <c r="A1749" s="151"/>
      <c r="B1749" s="189"/>
      <c r="C1749" s="83"/>
      <c r="D1749" s="101">
        <v>2013</v>
      </c>
      <c r="E1749" s="100">
        <v>12</v>
      </c>
      <c r="F1749" s="100" t="s">
        <v>242</v>
      </c>
      <c r="G1749" s="100" t="s">
        <v>254</v>
      </c>
      <c r="H1749" s="100" t="s">
        <v>256</v>
      </c>
      <c r="I1749" s="100" t="s">
        <v>259</v>
      </c>
      <c r="J1749" s="99"/>
      <c r="K1749" s="99"/>
      <c r="L1749" s="99"/>
      <c r="M1749" s="99"/>
      <c r="N1749" s="99"/>
      <c r="O1749" s="99"/>
      <c r="P1749" s="99">
        <v>0</v>
      </c>
      <c r="Q1749" s="99">
        <v>139129.28</v>
      </c>
      <c r="R1749" s="99">
        <v>1.5882337553193796E-2</v>
      </c>
      <c r="S1749" s="95"/>
      <c r="T1749" s="95"/>
      <c r="U1749" s="98"/>
      <c r="V1749" s="98"/>
      <c r="W1749" s="98">
        <v>1.7718585988588231E-4</v>
      </c>
      <c r="X1749" s="98">
        <f>'RCP Data-Measures Tab'!$Q1749*'RCP Data-Measures Tab'!$W1749/1000</f>
        <v>2.4651741112103689E-2</v>
      </c>
      <c r="Y1749" s="97">
        <v>1.5190564917604238E-4</v>
      </c>
      <c r="Z1749" s="93">
        <f>'RCP Data-Measures Tab'!$Q1749*'RCP Data-Measures Tab'!$Y1749/1000</f>
        <v>2.1134523597795368E-2</v>
      </c>
      <c r="AA1749" s="96"/>
      <c r="AB1749" s="95"/>
      <c r="AC1749" s="94"/>
      <c r="AD1749" s="94"/>
      <c r="AE1749" s="93" t="str">
        <f>'RCP Data-Measures Tab'!$D1749&amp;'RCP Data-Measures Tab'!$F1749&amp;'RCP Data-Measures Tab'!$G1749&amp;'RCP Data-Measures Tab'!$H1749&amp;'RCP Data-Measures Tab'!$I1749</f>
        <v>2013CommercialLightingLamps/Ballasts/FixturesLamps/Ballasts w/Delamping</v>
      </c>
      <c r="AF1749" s="93" t="s">
        <v>246</v>
      </c>
    </row>
    <row r="1750" spans="1:32" ht="16.5" hidden="1" x14ac:dyDescent="0.45">
      <c r="A1750" s="151"/>
      <c r="B1750" s="189"/>
      <c r="C1750" s="83"/>
      <c r="D1750" s="92">
        <v>2013</v>
      </c>
      <c r="E1750" s="91">
        <v>13</v>
      </c>
      <c r="F1750" s="91" t="s">
        <v>242</v>
      </c>
      <c r="G1750" s="91" t="s">
        <v>254</v>
      </c>
      <c r="H1750" s="91" t="s">
        <v>256</v>
      </c>
      <c r="I1750" s="91" t="s">
        <v>260</v>
      </c>
      <c r="J1750" s="90"/>
      <c r="K1750" s="90"/>
      <c r="L1750" s="90"/>
      <c r="M1750" s="90"/>
      <c r="N1750" s="90"/>
      <c r="O1750" s="90"/>
      <c r="P1750" s="90">
        <v>0</v>
      </c>
      <c r="Q1750" s="90">
        <v>1225255.0899999999</v>
      </c>
      <c r="R1750" s="90">
        <v>0.13986930501414468</v>
      </c>
      <c r="S1750" s="86"/>
      <c r="T1750" s="86"/>
      <c r="U1750" s="89"/>
      <c r="V1750" s="89"/>
      <c r="W1750" s="89">
        <v>1.7718585988588231E-4</v>
      </c>
      <c r="X1750" s="89">
        <f>'RCP Data-Measures Tab'!$Q1750*'RCP Data-Measures Tab'!$W1750/1000</f>
        <v>0.21709787670120409</v>
      </c>
      <c r="Y1750" s="88">
        <v>1.5190564917604238E-4</v>
      </c>
      <c r="Z1750" s="84">
        <f>'RCP Data-Measures Tab'!$Q1750*'RCP Data-Measures Tab'!$Y1750/1000</f>
        <v>0.18612316985270022</v>
      </c>
      <c r="AA1750" s="87"/>
      <c r="AB1750" s="86"/>
      <c r="AC1750" s="85"/>
      <c r="AD1750" s="85"/>
      <c r="AE1750" s="84" t="str">
        <f>'RCP Data-Measures Tab'!$D1750&amp;'RCP Data-Measures Tab'!$F1750&amp;'RCP Data-Measures Tab'!$G1750&amp;'RCP Data-Measures Tab'!$H1750&amp;'RCP Data-Measures Tab'!$I1750</f>
        <v>2013CommercialLightingLamps/Ballasts/FixturesLamps/Ballasts w/Delamping and Controls</v>
      </c>
      <c r="AF1750" s="84" t="s">
        <v>246</v>
      </c>
    </row>
    <row r="1751" spans="1:32" ht="16.5" hidden="1" x14ac:dyDescent="0.45">
      <c r="A1751" s="151"/>
      <c r="B1751" s="189"/>
      <c r="C1751" s="83"/>
      <c r="D1751" s="101">
        <v>2013</v>
      </c>
      <c r="E1751" s="100">
        <v>14</v>
      </c>
      <c r="F1751" s="100" t="s">
        <v>242</v>
      </c>
      <c r="G1751" s="100" t="s">
        <v>254</v>
      </c>
      <c r="H1751" s="100" t="s">
        <v>256</v>
      </c>
      <c r="I1751" s="100" t="s">
        <v>256</v>
      </c>
      <c r="J1751" s="99"/>
      <c r="K1751" s="99"/>
      <c r="L1751" s="99"/>
      <c r="M1751" s="99"/>
      <c r="N1751" s="99"/>
      <c r="O1751" s="99"/>
      <c r="P1751" s="99">
        <v>0</v>
      </c>
      <c r="Q1751" s="99">
        <v>209403065.81399837</v>
      </c>
      <c r="R1751" s="99">
        <v>23.904459500220586</v>
      </c>
      <c r="S1751" s="95"/>
      <c r="T1751" s="95"/>
      <c r="U1751" s="98"/>
      <c r="V1751" s="98"/>
      <c r="W1751" s="98">
        <v>1.7718585988588231E-4</v>
      </c>
      <c r="X1751" s="98">
        <f>'RCP Data-Measures Tab'!$Q1751*'RCP Data-Measures Tab'!$W1751/1000</f>
        <v>37.103262278993306</v>
      </c>
      <c r="Y1751" s="97">
        <v>1.5190564917604238E-4</v>
      </c>
      <c r="Z1751" s="93">
        <f>'RCP Data-Measures Tab'!$Q1751*'RCP Data-Measures Tab'!$Y1751/1000</f>
        <v>31.809508651928951</v>
      </c>
      <c r="AA1751" s="96"/>
      <c r="AB1751" s="95"/>
      <c r="AC1751" s="94"/>
      <c r="AD1751" s="94"/>
      <c r="AE1751" s="93" t="str">
        <f>'RCP Data-Measures Tab'!$D1751&amp;'RCP Data-Measures Tab'!$F1751&amp;'RCP Data-Measures Tab'!$G1751&amp;'RCP Data-Measures Tab'!$H1751&amp;'RCP Data-Measures Tab'!$I1751</f>
        <v>2013CommercialLightingLamps/Ballasts/FixturesLamps/Ballasts/Fixtures</v>
      </c>
      <c r="AF1751" s="93" t="s">
        <v>246</v>
      </c>
    </row>
    <row r="1752" spans="1:32" ht="16.5" hidden="1" x14ac:dyDescent="0.45">
      <c r="A1752" s="151"/>
      <c r="B1752" s="189"/>
      <c r="C1752" s="83"/>
      <c r="D1752" s="92">
        <v>2013</v>
      </c>
      <c r="E1752" s="91">
        <v>15</v>
      </c>
      <c r="F1752" s="91" t="s">
        <v>242</v>
      </c>
      <c r="G1752" s="91" t="s">
        <v>254</v>
      </c>
      <c r="H1752" s="91" t="s">
        <v>256</v>
      </c>
      <c r="I1752" s="91" t="s">
        <v>261</v>
      </c>
      <c r="J1752" s="90"/>
      <c r="K1752" s="90"/>
      <c r="L1752" s="90"/>
      <c r="M1752" s="90"/>
      <c r="N1752" s="90"/>
      <c r="O1752" s="90"/>
      <c r="P1752" s="90">
        <v>0</v>
      </c>
      <c r="Q1752" s="90">
        <v>19543391.252000012</v>
      </c>
      <c r="R1752" s="90">
        <v>2.2309807324745634</v>
      </c>
      <c r="S1752" s="86"/>
      <c r="T1752" s="86"/>
      <c r="U1752" s="89"/>
      <c r="V1752" s="89"/>
      <c r="W1752" s="89">
        <v>1.7718585988588231E-4</v>
      </c>
      <c r="X1752" s="89">
        <f>'RCP Data-Measures Tab'!$Q1752*'RCP Data-Measures Tab'!$W1752/1000</f>
        <v>3.4628125840718522</v>
      </c>
      <c r="Y1752" s="88">
        <v>1.5190564917604238E-4</v>
      </c>
      <c r="Z1752" s="84">
        <f>'RCP Data-Measures Tab'!$Q1752*'RCP Data-Measures Tab'!$Y1752/1000</f>
        <v>2.9687515352364495</v>
      </c>
      <c r="AA1752" s="87"/>
      <c r="AB1752" s="86"/>
      <c r="AC1752" s="85"/>
      <c r="AD1752" s="85"/>
      <c r="AE1752" s="84" t="str">
        <f>'RCP Data-Measures Tab'!$D1752&amp;'RCP Data-Measures Tab'!$F1752&amp;'RCP Data-Measures Tab'!$G1752&amp;'RCP Data-Measures Tab'!$H1752&amp;'RCP Data-Measures Tab'!$I1752</f>
        <v>2013CommercialLightingLamps/Ballasts/FixturesLamps/Ballasts/Fixtures w/Controls</v>
      </c>
      <c r="AF1752" s="84" t="s">
        <v>246</v>
      </c>
    </row>
    <row r="1753" spans="1:32" ht="16.5" hidden="1" x14ac:dyDescent="0.45">
      <c r="A1753" s="151"/>
      <c r="B1753" s="189"/>
      <c r="C1753" s="83"/>
      <c r="D1753" s="101">
        <v>2013</v>
      </c>
      <c r="E1753" s="100">
        <v>16</v>
      </c>
      <c r="F1753" s="100" t="s">
        <v>242</v>
      </c>
      <c r="G1753" s="100" t="s">
        <v>254</v>
      </c>
      <c r="H1753" s="100" t="s">
        <v>256</v>
      </c>
      <c r="I1753" s="100" t="s">
        <v>262</v>
      </c>
      <c r="J1753" s="99"/>
      <c r="K1753" s="99"/>
      <c r="L1753" s="99"/>
      <c r="M1753" s="99"/>
      <c r="N1753" s="99"/>
      <c r="O1753" s="99"/>
      <c r="P1753" s="99">
        <v>0</v>
      </c>
      <c r="Q1753" s="99">
        <v>75388.239999999991</v>
      </c>
      <c r="R1753" s="99">
        <v>8.6059635505080206E-3</v>
      </c>
      <c r="S1753" s="95"/>
      <c r="T1753" s="95"/>
      <c r="U1753" s="98"/>
      <c r="V1753" s="98"/>
      <c r="W1753" s="98">
        <v>1.7718585988588231E-4</v>
      </c>
      <c r="X1753" s="98">
        <f>'RCP Data-Measures Tab'!$Q1753*'RCP Data-Measures Tab'!$W1753/1000</f>
        <v>1.3357730129683268E-2</v>
      </c>
      <c r="Y1753" s="97">
        <v>1.5190564917604238E-4</v>
      </c>
      <c r="Z1753" s="93">
        <f>'RCP Data-Measures Tab'!$Q1753*'RCP Data-Measures Tab'!$Y1753/1000</f>
        <v>1.1451899537439284E-2</v>
      </c>
      <c r="AA1753" s="96"/>
      <c r="AB1753" s="95"/>
      <c r="AC1753" s="94"/>
      <c r="AD1753" s="94"/>
      <c r="AE1753" s="93" t="str">
        <f>'RCP Data-Measures Tab'!$D1753&amp;'RCP Data-Measures Tab'!$F1753&amp;'RCP Data-Measures Tab'!$G1753&amp;'RCP Data-Measures Tab'!$H1753&amp;'RCP Data-Measures Tab'!$I1753</f>
        <v>2013CommercialLightingLamps/Ballasts/FixturesLamps/Ballasts/Fixtures w/Delamping</v>
      </c>
      <c r="AF1753" s="93" t="s">
        <v>246</v>
      </c>
    </row>
    <row r="1754" spans="1:32" ht="16.5" hidden="1" x14ac:dyDescent="0.45">
      <c r="A1754" s="151"/>
      <c r="B1754" s="189"/>
      <c r="C1754" s="83"/>
      <c r="D1754" s="92">
        <v>2013</v>
      </c>
      <c r="E1754" s="91">
        <v>17</v>
      </c>
      <c r="F1754" s="91" t="s">
        <v>242</v>
      </c>
      <c r="G1754" s="91" t="s">
        <v>254</v>
      </c>
      <c r="H1754" s="91" t="s">
        <v>256</v>
      </c>
      <c r="I1754" s="91" t="s">
        <v>263</v>
      </c>
      <c r="J1754" s="90"/>
      <c r="K1754" s="90"/>
      <c r="L1754" s="90"/>
      <c r="M1754" s="90"/>
      <c r="N1754" s="90"/>
      <c r="O1754" s="90"/>
      <c r="P1754" s="90">
        <v>0</v>
      </c>
      <c r="Q1754" s="90">
        <v>2907747.0500000003</v>
      </c>
      <c r="R1754" s="90">
        <v>0.33193459286121657</v>
      </c>
      <c r="S1754" s="86"/>
      <c r="T1754" s="86"/>
      <c r="U1754" s="89"/>
      <c r="V1754" s="89"/>
      <c r="W1754" s="89">
        <v>1.7718585988588231E-4</v>
      </c>
      <c r="X1754" s="89">
        <f>'RCP Data-Measures Tab'!$Q1754*'RCP Data-Measures Tab'!$W1754/1000</f>
        <v>0.51521166138488761</v>
      </c>
      <c r="Y1754" s="88">
        <v>1.5190564917604238E-4</v>
      </c>
      <c r="Z1754" s="84">
        <f>'RCP Data-Measures Tab'!$Q1754*'RCP Data-Measures Tab'!$Y1754/1000</f>
        <v>0.4417032032699722</v>
      </c>
      <c r="AA1754" s="87"/>
      <c r="AB1754" s="86"/>
      <c r="AC1754" s="85"/>
      <c r="AD1754" s="85"/>
      <c r="AE1754" s="84" t="str">
        <f>'RCP Data-Measures Tab'!$D1754&amp;'RCP Data-Measures Tab'!$F1754&amp;'RCP Data-Measures Tab'!$G1754&amp;'RCP Data-Measures Tab'!$H1754&amp;'RCP Data-Measures Tab'!$I1754</f>
        <v>2013CommercialLightingLamps/Ballasts/FixturesLamps/Ballasts/Fixtures w/Delamping and Controls</v>
      </c>
      <c r="AF1754" s="84" t="s">
        <v>246</v>
      </c>
    </row>
    <row r="1755" spans="1:32" ht="16.5" hidden="1" x14ac:dyDescent="0.45">
      <c r="A1755" s="151"/>
      <c r="B1755" s="189"/>
      <c r="C1755" s="83"/>
      <c r="D1755" s="101">
        <v>2013</v>
      </c>
      <c r="E1755" s="100">
        <v>18</v>
      </c>
      <c r="F1755" s="100" t="s">
        <v>242</v>
      </c>
      <c r="G1755" s="100" t="s">
        <v>254</v>
      </c>
      <c r="H1755" s="100" t="s">
        <v>264</v>
      </c>
      <c r="I1755" s="100" t="s">
        <v>265</v>
      </c>
      <c r="J1755" s="99"/>
      <c r="K1755" s="99"/>
      <c r="L1755" s="99"/>
      <c r="M1755" s="99"/>
      <c r="N1755" s="99"/>
      <c r="O1755" s="99"/>
      <c r="P1755" s="99">
        <v>0</v>
      </c>
      <c r="Q1755" s="99">
        <v>5829784.0708600013</v>
      </c>
      <c r="R1755" s="99">
        <v>0.66550044910400241</v>
      </c>
      <c r="S1755" s="95"/>
      <c r="T1755" s="95"/>
      <c r="U1755" s="98"/>
      <c r="V1755" s="98"/>
      <c r="W1755" s="98">
        <v>1.7718585988588231E-4</v>
      </c>
      <c r="X1755" s="98">
        <f>'RCP Data-Measures Tab'!$Q1755*'RCP Data-Measures Tab'!$W1755/1000</f>
        <v>1.0329553035443486</v>
      </c>
      <c r="Y1755" s="97">
        <v>1.5190564917604238E-4</v>
      </c>
      <c r="Z1755" s="93">
        <f>'RCP Data-Measures Tab'!$Q1755*'RCP Data-Measures Tab'!$Y1755/1000</f>
        <v>0.88557713384013959</v>
      </c>
      <c r="AA1755" s="96"/>
      <c r="AB1755" s="95"/>
      <c r="AC1755" s="94"/>
      <c r="AD1755" s="94"/>
      <c r="AE1755" s="93" t="str">
        <f>'RCP Data-Measures Tab'!$D1755&amp;'RCP Data-Measures Tab'!$F1755&amp;'RCP Data-Measures Tab'!$G1755&amp;'RCP Data-Measures Tab'!$H1755&amp;'RCP Data-Measures Tab'!$I1755</f>
        <v>2013CommercialLightingLighting ControlsControl Panels</v>
      </c>
      <c r="AF1755" s="93" t="s">
        <v>246</v>
      </c>
    </row>
    <row r="1756" spans="1:32" ht="16.5" hidden="1" x14ac:dyDescent="0.45">
      <c r="A1756" s="151"/>
      <c r="B1756" s="189"/>
      <c r="C1756" s="83"/>
      <c r="D1756" s="92">
        <v>2013</v>
      </c>
      <c r="E1756" s="91">
        <v>19</v>
      </c>
      <c r="F1756" s="91" t="s">
        <v>242</v>
      </c>
      <c r="G1756" s="91" t="s">
        <v>254</v>
      </c>
      <c r="H1756" s="91" t="s">
        <v>264</v>
      </c>
      <c r="I1756" s="91" t="s">
        <v>266</v>
      </c>
      <c r="J1756" s="90"/>
      <c r="K1756" s="90"/>
      <c r="L1756" s="90"/>
      <c r="M1756" s="90"/>
      <c r="N1756" s="90"/>
      <c r="O1756" s="90"/>
      <c r="P1756" s="90">
        <v>0</v>
      </c>
      <c r="Q1756" s="90">
        <v>1937929.4034200003</v>
      </c>
      <c r="R1756" s="90">
        <v>0.2212248130526856</v>
      </c>
      <c r="S1756" s="86"/>
      <c r="T1756" s="86"/>
      <c r="U1756" s="89"/>
      <c r="V1756" s="89"/>
      <c r="W1756" s="89">
        <v>1.7718585988588231E-4</v>
      </c>
      <c r="X1756" s="89">
        <f>'RCP Data-Measures Tab'!$Q1756*'RCP Data-Measures Tab'!$W1756/1000</f>
        <v>0.34337368774310767</v>
      </c>
      <c r="Y1756" s="88">
        <v>1.5190564917604238E-4</v>
      </c>
      <c r="Z1756" s="84">
        <f>'RCP Data-Measures Tab'!$Q1756*'RCP Data-Measures Tab'!$Y1756/1000</f>
        <v>0.29438242408385568</v>
      </c>
      <c r="AA1756" s="87"/>
      <c r="AB1756" s="86"/>
      <c r="AC1756" s="85"/>
      <c r="AD1756" s="85"/>
      <c r="AE1756" s="84" t="str">
        <f>'RCP Data-Measures Tab'!$D1756&amp;'RCP Data-Measures Tab'!$F1756&amp;'RCP Data-Measures Tab'!$G1756&amp;'RCP Data-Measures Tab'!$H1756&amp;'RCP Data-Measures Tab'!$I1756</f>
        <v>2013CommercialLightingLighting ControlsDaylighting</v>
      </c>
      <c r="AF1756" s="84" t="s">
        <v>246</v>
      </c>
    </row>
    <row r="1757" spans="1:32" ht="16.5" hidden="1" x14ac:dyDescent="0.45">
      <c r="A1757" s="151"/>
      <c r="B1757" s="189"/>
      <c r="C1757" s="83"/>
      <c r="D1757" s="101">
        <v>2013</v>
      </c>
      <c r="E1757" s="100">
        <v>20</v>
      </c>
      <c r="F1757" s="100" t="s">
        <v>242</v>
      </c>
      <c r="G1757" s="100" t="s">
        <v>254</v>
      </c>
      <c r="H1757" s="100" t="s">
        <v>264</v>
      </c>
      <c r="I1757" s="100" t="s">
        <v>267</v>
      </c>
      <c r="J1757" s="99"/>
      <c r="K1757" s="99"/>
      <c r="L1757" s="99"/>
      <c r="M1757" s="99"/>
      <c r="N1757" s="99"/>
      <c r="O1757" s="99"/>
      <c r="P1757" s="99">
        <v>0</v>
      </c>
      <c r="Q1757" s="99">
        <v>7702322.2839400005</v>
      </c>
      <c r="R1757" s="99">
        <v>0.87926055023854099</v>
      </c>
      <c r="S1757" s="95"/>
      <c r="T1757" s="95"/>
      <c r="U1757" s="98"/>
      <c r="V1757" s="98"/>
      <c r="W1757" s="98">
        <v>1.7718585988588231E-4</v>
      </c>
      <c r="X1757" s="98">
        <f>'RCP Data-Measures Tab'!$Q1757*'RCP Data-Measures Tab'!$W1757/1000</f>
        <v>1.364742596998102</v>
      </c>
      <c r="Y1757" s="97">
        <v>1.5190564917604238E-4</v>
      </c>
      <c r="Z1757" s="93">
        <f>'RCP Data-Measures Tab'!$Q1757*'RCP Data-Measures Tab'!$Y1757/1000</f>
        <v>1.170026266705003</v>
      </c>
      <c r="AA1757" s="96"/>
      <c r="AB1757" s="95"/>
      <c r="AC1757" s="94"/>
      <c r="AD1757" s="94"/>
      <c r="AE1757" s="93" t="str">
        <f>'RCP Data-Measures Tab'!$D1757&amp;'RCP Data-Measures Tab'!$F1757&amp;'RCP Data-Measures Tab'!$G1757&amp;'RCP Data-Measures Tab'!$H1757&amp;'RCP Data-Measures Tab'!$I1757</f>
        <v>2013CommercialLightingLighting ControlsOccupancy Sensors</v>
      </c>
      <c r="AF1757" s="93" t="s">
        <v>246</v>
      </c>
    </row>
    <row r="1758" spans="1:32" ht="16.5" hidden="1" x14ac:dyDescent="0.45">
      <c r="A1758" s="151"/>
      <c r="B1758" s="189"/>
      <c r="C1758" s="83"/>
      <c r="D1758" s="92">
        <v>2013</v>
      </c>
      <c r="E1758" s="91">
        <v>21</v>
      </c>
      <c r="F1758" s="91" t="s">
        <v>242</v>
      </c>
      <c r="G1758" s="91" t="s">
        <v>254</v>
      </c>
      <c r="H1758" s="91" t="s">
        <v>264</v>
      </c>
      <c r="I1758" s="91" t="s">
        <v>268</v>
      </c>
      <c r="J1758" s="90"/>
      <c r="K1758" s="90"/>
      <c r="L1758" s="90"/>
      <c r="M1758" s="90"/>
      <c r="N1758" s="90"/>
      <c r="O1758" s="90"/>
      <c r="P1758" s="90">
        <v>0</v>
      </c>
      <c r="Q1758" s="90">
        <v>3212.3449999999998</v>
      </c>
      <c r="R1758" s="90">
        <v>3.6670605186373001E-4</v>
      </c>
      <c r="S1758" s="86"/>
      <c r="T1758" s="86"/>
      <c r="U1758" s="89"/>
      <c r="V1758" s="89"/>
      <c r="W1758" s="89">
        <v>1.7718585988588231E-4</v>
      </c>
      <c r="X1758" s="89">
        <f>'RCP Data-Measures Tab'!$Q1758*'RCP Data-Measures Tab'!$W1758/1000</f>
        <v>5.691821110751146E-4</v>
      </c>
      <c r="Y1758" s="88">
        <v>1.5190564917604238E-4</v>
      </c>
      <c r="Z1758" s="84">
        <f>'RCP Data-Measures Tab'!$Q1758*'RCP Data-Measures Tab'!$Y1758/1000</f>
        <v>4.8797335260241379E-4</v>
      </c>
      <c r="AA1758" s="87"/>
      <c r="AB1758" s="86"/>
      <c r="AC1758" s="85"/>
      <c r="AD1758" s="85"/>
      <c r="AE1758" s="84" t="str">
        <f>'RCP Data-Measures Tab'!$D1758&amp;'RCP Data-Measures Tab'!$F1758&amp;'RCP Data-Measures Tab'!$G1758&amp;'RCP Data-Measures Tab'!$H1758&amp;'RCP Data-Measures Tab'!$I1758</f>
        <v>2013CommercialLightingLighting ControlsPhotocells</v>
      </c>
      <c r="AF1758" s="84" t="s">
        <v>246</v>
      </c>
    </row>
    <row r="1759" spans="1:32" ht="16.5" hidden="1" x14ac:dyDescent="0.45">
      <c r="A1759" s="151"/>
      <c r="B1759" s="189"/>
      <c r="C1759" s="83"/>
      <c r="D1759" s="101">
        <v>2013</v>
      </c>
      <c r="E1759" s="100">
        <v>22</v>
      </c>
      <c r="F1759" s="100" t="s">
        <v>242</v>
      </c>
      <c r="G1759" s="100" t="s">
        <v>254</v>
      </c>
      <c r="H1759" s="100" t="s">
        <v>264</v>
      </c>
      <c r="I1759" s="100" t="s">
        <v>269</v>
      </c>
      <c r="J1759" s="99"/>
      <c r="K1759" s="99"/>
      <c r="L1759" s="99"/>
      <c r="M1759" s="99"/>
      <c r="N1759" s="99"/>
      <c r="O1759" s="99"/>
      <c r="P1759" s="99">
        <v>0</v>
      </c>
      <c r="Q1759" s="99">
        <v>0</v>
      </c>
      <c r="R1759" s="99">
        <v>0</v>
      </c>
      <c r="S1759" s="95"/>
      <c r="T1759" s="95"/>
      <c r="U1759" s="98"/>
      <c r="V1759" s="98"/>
      <c r="W1759" s="98">
        <v>1.7718585988588231E-4</v>
      </c>
      <c r="X1759" s="98">
        <f>'RCP Data-Measures Tab'!$Q1759*'RCP Data-Measures Tab'!$W1759/1000</f>
        <v>0</v>
      </c>
      <c r="Y1759" s="97">
        <v>1.5190564917604238E-4</v>
      </c>
      <c r="Z1759" s="93">
        <f>'RCP Data-Measures Tab'!$Q1759*'RCP Data-Measures Tab'!$Y1759/1000</f>
        <v>0</v>
      </c>
      <c r="AA1759" s="96"/>
      <c r="AB1759" s="95"/>
      <c r="AC1759" s="94"/>
      <c r="AD1759" s="94"/>
      <c r="AE1759" s="93" t="str">
        <f>'RCP Data-Measures Tab'!$D1759&amp;'RCP Data-Measures Tab'!$F1759&amp;'RCP Data-Measures Tab'!$G1759&amp;'RCP Data-Measures Tab'!$H1759&amp;'RCP Data-Measures Tab'!$I1759</f>
        <v>2013CommercialLightingLighting ControlsTimers</v>
      </c>
      <c r="AF1759" s="93" t="s">
        <v>246</v>
      </c>
    </row>
    <row r="1760" spans="1:32" ht="16.5" hidden="1" x14ac:dyDescent="0.45">
      <c r="A1760" s="151"/>
      <c r="B1760" s="189"/>
      <c r="C1760" s="83"/>
      <c r="D1760" s="92">
        <v>2013</v>
      </c>
      <c r="E1760" s="91">
        <v>23</v>
      </c>
      <c r="F1760" s="91" t="s">
        <v>242</v>
      </c>
      <c r="G1760" s="91" t="s">
        <v>254</v>
      </c>
      <c r="H1760" s="91" t="s">
        <v>270</v>
      </c>
      <c r="I1760" s="91" t="s">
        <v>271</v>
      </c>
      <c r="J1760" s="90"/>
      <c r="K1760" s="90"/>
      <c r="L1760" s="90"/>
      <c r="M1760" s="90"/>
      <c r="N1760" s="90"/>
      <c r="O1760" s="90"/>
      <c r="P1760" s="90">
        <v>0</v>
      </c>
      <c r="Q1760" s="90">
        <v>638610.88300000003</v>
      </c>
      <c r="R1760" s="90">
        <v>7.2900786326499684E-2</v>
      </c>
      <c r="S1760" s="86"/>
      <c r="T1760" s="86"/>
      <c r="U1760" s="89"/>
      <c r="V1760" s="89"/>
      <c r="W1760" s="89">
        <v>1.7718585988588231E-4</v>
      </c>
      <c r="X1760" s="89">
        <f>'RCP Data-Measures Tab'!$Q1760*'RCP Data-Measures Tab'!$W1760/1000</f>
        <v>0.1131528184368376</v>
      </c>
      <c r="Y1760" s="88">
        <v>1.5190564917604238E-4</v>
      </c>
      <c r="Z1760" s="84">
        <f>'RCP Data-Measures Tab'!$Q1760*'RCP Data-Measures Tab'!$Y1760/1000</f>
        <v>9.7008600753000648E-2</v>
      </c>
      <c r="AA1760" s="87"/>
      <c r="AB1760" s="86"/>
      <c r="AC1760" s="85"/>
      <c r="AD1760" s="85"/>
      <c r="AE1760" s="84" t="str">
        <f>'RCP Data-Measures Tab'!$D1760&amp;'RCP Data-Measures Tab'!$F1760&amp;'RCP Data-Measures Tab'!$G1760&amp;'RCP Data-Measures Tab'!$H1760&amp;'RCP Data-Measures Tab'!$I1760</f>
        <v>2013CommercialLightingSigns and SignalsLED Exit Signs</v>
      </c>
      <c r="AF1760" s="84" t="s">
        <v>246</v>
      </c>
    </row>
    <row r="1761" spans="1:32" ht="16.5" hidden="1" x14ac:dyDescent="0.45">
      <c r="A1761" s="151"/>
      <c r="B1761" s="189"/>
      <c r="C1761" s="83"/>
      <c r="D1761" s="101">
        <v>2013</v>
      </c>
      <c r="E1761" s="100">
        <v>24</v>
      </c>
      <c r="F1761" s="100" t="s">
        <v>272</v>
      </c>
      <c r="G1761" s="100" t="s">
        <v>273</v>
      </c>
      <c r="H1761" s="100" t="s">
        <v>274</v>
      </c>
      <c r="I1761" s="100" t="s">
        <v>275</v>
      </c>
      <c r="J1761" s="99"/>
      <c r="K1761" s="99"/>
      <c r="L1761" s="99"/>
      <c r="M1761" s="99"/>
      <c r="N1761" s="99"/>
      <c r="O1761" s="99"/>
      <c r="P1761" s="99">
        <v>0</v>
      </c>
      <c r="Q1761" s="99">
        <v>0</v>
      </c>
      <c r="R1761" s="99">
        <v>0</v>
      </c>
      <c r="S1761" s="95"/>
      <c r="T1761" s="95"/>
      <c r="U1761" s="98"/>
      <c r="V1761" s="98"/>
      <c r="W1761" s="98">
        <v>2.6493717263190194E-6</v>
      </c>
      <c r="X1761" s="98">
        <f>'RCP Data-Measures Tab'!$Q1761*'RCP Data-Measures Tab'!$W1761/1000</f>
        <v>0</v>
      </c>
      <c r="Y1761" s="97">
        <v>3.1260287756622589E-4</v>
      </c>
      <c r="Z1761" s="93">
        <f>'RCP Data-Measures Tab'!$Q1761*'RCP Data-Measures Tab'!$Y1761/1000</f>
        <v>0</v>
      </c>
      <c r="AA1761" s="96"/>
      <c r="AB1761" s="95"/>
      <c r="AC1761" s="94"/>
      <c r="AD1761" s="94"/>
      <c r="AE1761" s="93" t="str">
        <f>'RCP Data-Measures Tab'!$D1761&amp;'RCP Data-Measures Tab'!$F1761&amp;'RCP Data-Measures Tab'!$G1761&amp;'RCP Data-Measures Tab'!$H1761&amp;'RCP Data-Measures Tab'!$I1761</f>
        <v>2013AgriculturalCompressed AirCompressed Air System ControlsCompressed Air Control Improvements (non-VFD)</v>
      </c>
      <c r="AF1761" s="93" t="s">
        <v>246</v>
      </c>
    </row>
    <row r="1762" spans="1:32" ht="16.5" hidden="1" x14ac:dyDescent="0.45">
      <c r="A1762" s="151"/>
      <c r="B1762" s="189"/>
      <c r="C1762" s="83"/>
      <c r="D1762" s="92">
        <v>2013</v>
      </c>
      <c r="E1762" s="91">
        <v>25</v>
      </c>
      <c r="F1762" s="91" t="s">
        <v>272</v>
      </c>
      <c r="G1762" s="91" t="s">
        <v>273</v>
      </c>
      <c r="H1762" s="91" t="s">
        <v>274</v>
      </c>
      <c r="I1762" s="91" t="s">
        <v>276</v>
      </c>
      <c r="J1762" s="90"/>
      <c r="K1762" s="90"/>
      <c r="L1762" s="90"/>
      <c r="M1762" s="90"/>
      <c r="N1762" s="90"/>
      <c r="O1762" s="90"/>
      <c r="P1762" s="90">
        <v>0</v>
      </c>
      <c r="Q1762" s="90">
        <v>0</v>
      </c>
      <c r="R1762" s="90">
        <v>0</v>
      </c>
      <c r="S1762" s="86"/>
      <c r="T1762" s="86"/>
      <c r="U1762" s="89"/>
      <c r="V1762" s="89"/>
      <c r="W1762" s="89">
        <v>2.6493717263190194E-6</v>
      </c>
      <c r="X1762" s="89">
        <f>'RCP Data-Measures Tab'!$Q1762*'RCP Data-Measures Tab'!$W1762/1000</f>
        <v>0</v>
      </c>
      <c r="Y1762" s="88">
        <v>3.1260287756622589E-4</v>
      </c>
      <c r="Z1762" s="84">
        <f>'RCP Data-Measures Tab'!$Q1762*'RCP Data-Measures Tab'!$Y1762/1000</f>
        <v>0</v>
      </c>
      <c r="AA1762" s="87"/>
      <c r="AB1762" s="86"/>
      <c r="AC1762" s="85"/>
      <c r="AD1762" s="85"/>
      <c r="AE1762" s="84" t="str">
        <f>'RCP Data-Measures Tab'!$D1762&amp;'RCP Data-Measures Tab'!$F1762&amp;'RCP Data-Measures Tab'!$G1762&amp;'RCP Data-Measures Tab'!$H1762&amp;'RCP Data-Measures Tab'!$I1762</f>
        <v>2013AgriculturalCompressed AirCompressed Air System ControlsCompressed Air Control Improvements (VFD)</v>
      </c>
      <c r="AF1762" s="84" t="s">
        <v>246</v>
      </c>
    </row>
    <row r="1763" spans="1:32" ht="16.5" hidden="1" x14ac:dyDescent="0.45">
      <c r="A1763" s="151"/>
      <c r="B1763" s="189"/>
      <c r="C1763" s="83"/>
      <c r="D1763" s="101">
        <v>2013</v>
      </c>
      <c r="E1763" s="100">
        <v>26</v>
      </c>
      <c r="F1763" s="100" t="s">
        <v>272</v>
      </c>
      <c r="G1763" s="100" t="s">
        <v>273</v>
      </c>
      <c r="H1763" s="100" t="s">
        <v>277</v>
      </c>
      <c r="I1763" s="100" t="s">
        <v>278</v>
      </c>
      <c r="J1763" s="99"/>
      <c r="K1763" s="99"/>
      <c r="L1763" s="99"/>
      <c r="M1763" s="99"/>
      <c r="N1763" s="99"/>
      <c r="O1763" s="99"/>
      <c r="P1763" s="99">
        <v>0</v>
      </c>
      <c r="Q1763" s="99">
        <v>0</v>
      </c>
      <c r="R1763" s="99">
        <v>0</v>
      </c>
      <c r="S1763" s="95"/>
      <c r="T1763" s="95"/>
      <c r="U1763" s="98"/>
      <c r="V1763" s="98"/>
      <c r="W1763" s="98">
        <v>2.6493717263190194E-6</v>
      </c>
      <c r="X1763" s="98">
        <f>'RCP Data-Measures Tab'!$Q1763*'RCP Data-Measures Tab'!$W1763/1000</f>
        <v>0</v>
      </c>
      <c r="Y1763" s="97">
        <v>3.1260287756622589E-4</v>
      </c>
      <c r="Z1763" s="93">
        <f>'RCP Data-Measures Tab'!$Q1763*'RCP Data-Measures Tab'!$Y1763/1000</f>
        <v>0</v>
      </c>
      <c r="AA1763" s="96"/>
      <c r="AB1763" s="95"/>
      <c r="AC1763" s="94"/>
      <c r="AD1763" s="94"/>
      <c r="AE1763" s="93" t="str">
        <f>'RCP Data-Measures Tab'!$D1763&amp;'RCP Data-Measures Tab'!$F1763&amp;'RCP Data-Measures Tab'!$G1763&amp;'RCP Data-Measures Tab'!$H1763&amp;'RCP Data-Measures Tab'!$I1763</f>
        <v>2013AgriculturalCompressed AirCompressed Air System ImprovementsCompressed Air System Compressor Improvements (non-VFD)</v>
      </c>
      <c r="AF1763" s="93" t="s">
        <v>246</v>
      </c>
    </row>
    <row r="1764" spans="1:32" ht="16.5" hidden="1" x14ac:dyDescent="0.45">
      <c r="A1764" s="151"/>
      <c r="B1764" s="189"/>
      <c r="C1764" s="83"/>
      <c r="D1764" s="92">
        <v>2013</v>
      </c>
      <c r="E1764" s="91">
        <v>27</v>
      </c>
      <c r="F1764" s="91" t="s">
        <v>272</v>
      </c>
      <c r="G1764" s="91" t="s">
        <v>273</v>
      </c>
      <c r="H1764" s="91" t="s">
        <v>277</v>
      </c>
      <c r="I1764" s="91" t="s">
        <v>279</v>
      </c>
      <c r="J1764" s="90"/>
      <c r="K1764" s="90"/>
      <c r="L1764" s="90"/>
      <c r="M1764" s="90"/>
      <c r="N1764" s="90"/>
      <c r="O1764" s="90"/>
      <c r="P1764" s="90">
        <v>0</v>
      </c>
      <c r="Q1764" s="90">
        <v>0</v>
      </c>
      <c r="R1764" s="90">
        <v>0</v>
      </c>
      <c r="S1764" s="86"/>
      <c r="T1764" s="86"/>
      <c r="U1764" s="89"/>
      <c r="V1764" s="89"/>
      <c r="W1764" s="89">
        <v>2.6493717263190194E-6</v>
      </c>
      <c r="X1764" s="89">
        <f>'RCP Data-Measures Tab'!$Q1764*'RCP Data-Measures Tab'!$W1764/1000</f>
        <v>0</v>
      </c>
      <c r="Y1764" s="88">
        <v>3.1260287756622589E-4</v>
      </c>
      <c r="Z1764" s="84">
        <f>'RCP Data-Measures Tab'!$Q1764*'RCP Data-Measures Tab'!$Y1764/1000</f>
        <v>0</v>
      </c>
      <c r="AA1764" s="87"/>
      <c r="AB1764" s="86"/>
      <c r="AC1764" s="85"/>
      <c r="AD1764" s="85"/>
      <c r="AE1764" s="84" t="str">
        <f>'RCP Data-Measures Tab'!$D1764&amp;'RCP Data-Measures Tab'!$F1764&amp;'RCP Data-Measures Tab'!$G1764&amp;'RCP Data-Measures Tab'!$H1764&amp;'RCP Data-Measures Tab'!$I1764</f>
        <v>2013AgriculturalCompressed AirCompressed Air System ImprovementsCompressed Air System Compressor Improvements (VFD)</v>
      </c>
      <c r="AF1764" s="84" t="s">
        <v>246</v>
      </c>
    </row>
    <row r="1765" spans="1:32" ht="16.5" hidden="1" x14ac:dyDescent="0.45">
      <c r="A1765" s="151"/>
      <c r="B1765" s="189"/>
      <c r="C1765" s="83"/>
      <c r="D1765" s="101">
        <v>2013</v>
      </c>
      <c r="E1765" s="100">
        <v>28</v>
      </c>
      <c r="F1765" s="100" t="s">
        <v>272</v>
      </c>
      <c r="G1765" s="100" t="s">
        <v>273</v>
      </c>
      <c r="H1765" s="100" t="s">
        <v>277</v>
      </c>
      <c r="I1765" s="100" t="s">
        <v>280</v>
      </c>
      <c r="J1765" s="99"/>
      <c r="K1765" s="99"/>
      <c r="L1765" s="99"/>
      <c r="M1765" s="99"/>
      <c r="N1765" s="99"/>
      <c r="O1765" s="99"/>
      <c r="P1765" s="99">
        <v>0</v>
      </c>
      <c r="Q1765" s="99">
        <v>0</v>
      </c>
      <c r="R1765" s="99">
        <v>0</v>
      </c>
      <c r="S1765" s="95"/>
      <c r="T1765" s="95"/>
      <c r="U1765" s="98"/>
      <c r="V1765" s="98"/>
      <c r="W1765" s="98">
        <v>2.6493717263190194E-6</v>
      </c>
      <c r="X1765" s="98">
        <f>'RCP Data-Measures Tab'!$Q1765*'RCP Data-Measures Tab'!$W1765/1000</f>
        <v>0</v>
      </c>
      <c r="Y1765" s="97">
        <v>3.1260287756622589E-4</v>
      </c>
      <c r="Z1765" s="93">
        <f>'RCP Data-Measures Tab'!$Q1765*'RCP Data-Measures Tab'!$Y1765/1000</f>
        <v>0</v>
      </c>
      <c r="AA1765" s="96"/>
      <c r="AB1765" s="95"/>
      <c r="AC1765" s="94"/>
      <c r="AD1765" s="94"/>
      <c r="AE1765" s="93" t="str">
        <f>'RCP Data-Measures Tab'!$D1765&amp;'RCP Data-Measures Tab'!$F1765&amp;'RCP Data-Measures Tab'!$G1765&amp;'RCP Data-Measures Tab'!$H1765&amp;'RCP Data-Measures Tab'!$I1765</f>
        <v>2013AgriculturalCompressed AirCompressed Air System ImprovementsCompressed Air System Demand Side Improvements</v>
      </c>
      <c r="AF1765" s="93" t="s">
        <v>246</v>
      </c>
    </row>
    <row r="1766" spans="1:32" ht="16.5" hidden="1" x14ac:dyDescent="0.45">
      <c r="A1766" s="151"/>
      <c r="B1766" s="189"/>
      <c r="C1766" s="83"/>
      <c r="D1766" s="92">
        <v>2013</v>
      </c>
      <c r="E1766" s="91">
        <v>29</v>
      </c>
      <c r="F1766" s="91" t="s">
        <v>272</v>
      </c>
      <c r="G1766" s="91" t="s">
        <v>273</v>
      </c>
      <c r="H1766" s="91" t="s">
        <v>277</v>
      </c>
      <c r="I1766" s="91" t="s">
        <v>281</v>
      </c>
      <c r="J1766" s="90"/>
      <c r="K1766" s="90"/>
      <c r="L1766" s="90"/>
      <c r="M1766" s="90"/>
      <c r="N1766" s="90"/>
      <c r="O1766" s="90"/>
      <c r="P1766" s="90">
        <v>0</v>
      </c>
      <c r="Q1766" s="90">
        <v>0</v>
      </c>
      <c r="R1766" s="90">
        <v>0</v>
      </c>
      <c r="S1766" s="86"/>
      <c r="T1766" s="86"/>
      <c r="U1766" s="89"/>
      <c r="V1766" s="89"/>
      <c r="W1766" s="89">
        <v>2.6493717263190194E-6</v>
      </c>
      <c r="X1766" s="89">
        <f>'RCP Data-Measures Tab'!$Q1766*'RCP Data-Measures Tab'!$W1766/1000</f>
        <v>0</v>
      </c>
      <c r="Y1766" s="88">
        <v>3.1260287756622589E-4</v>
      </c>
      <c r="Z1766" s="84">
        <f>'RCP Data-Measures Tab'!$Q1766*'RCP Data-Measures Tab'!$Y1766/1000</f>
        <v>0</v>
      </c>
      <c r="AA1766" s="87"/>
      <c r="AB1766" s="86"/>
      <c r="AC1766" s="85"/>
      <c r="AD1766" s="85"/>
      <c r="AE1766" s="84" t="str">
        <f>'RCP Data-Measures Tab'!$D1766&amp;'RCP Data-Measures Tab'!$F1766&amp;'RCP Data-Measures Tab'!$G1766&amp;'RCP Data-Measures Tab'!$H1766&amp;'RCP Data-Measures Tab'!$I1766</f>
        <v>2013AgriculturalCompressed AirCompressed Air System ImprovementsCompressed Air System Dryer Improvements</v>
      </c>
      <c r="AF1766" s="84" t="s">
        <v>246</v>
      </c>
    </row>
    <row r="1767" spans="1:32" ht="16.5" hidden="1" x14ac:dyDescent="0.45">
      <c r="A1767" s="151"/>
      <c r="B1767" s="189"/>
      <c r="C1767" s="83"/>
      <c r="D1767" s="101">
        <v>2013</v>
      </c>
      <c r="E1767" s="100">
        <v>30</v>
      </c>
      <c r="F1767" s="100" t="s">
        <v>272</v>
      </c>
      <c r="G1767" s="100" t="s">
        <v>273</v>
      </c>
      <c r="H1767" s="100" t="s">
        <v>277</v>
      </c>
      <c r="I1767" s="100" t="s">
        <v>282</v>
      </c>
      <c r="J1767" s="99"/>
      <c r="K1767" s="99"/>
      <c r="L1767" s="99"/>
      <c r="M1767" s="99"/>
      <c r="N1767" s="99"/>
      <c r="O1767" s="99"/>
      <c r="P1767" s="99">
        <v>0</v>
      </c>
      <c r="Q1767" s="99">
        <v>0</v>
      </c>
      <c r="R1767" s="99">
        <v>0</v>
      </c>
      <c r="S1767" s="95"/>
      <c r="T1767" s="95"/>
      <c r="U1767" s="98"/>
      <c r="V1767" s="98"/>
      <c r="W1767" s="98">
        <v>2.6493717263190194E-6</v>
      </c>
      <c r="X1767" s="98">
        <f>'RCP Data-Measures Tab'!$Q1767*'RCP Data-Measures Tab'!$W1767/1000</f>
        <v>0</v>
      </c>
      <c r="Y1767" s="97">
        <v>3.1260287756622589E-4</v>
      </c>
      <c r="Z1767" s="93">
        <f>'RCP Data-Measures Tab'!$Q1767*'RCP Data-Measures Tab'!$Y1767/1000</f>
        <v>0</v>
      </c>
      <c r="AA1767" s="96"/>
      <c r="AB1767" s="95"/>
      <c r="AC1767" s="94"/>
      <c r="AD1767" s="94"/>
      <c r="AE1767" s="93" t="str">
        <f>'RCP Data-Measures Tab'!$D1767&amp;'RCP Data-Measures Tab'!$F1767&amp;'RCP Data-Measures Tab'!$G1767&amp;'RCP Data-Measures Tab'!$H1767&amp;'RCP Data-Measures Tab'!$I1767</f>
        <v>2013AgriculturalCompressed AirCompressed Air System ImprovementsCompressed Air System Regulation Improvements</v>
      </c>
      <c r="AF1767" s="93" t="s">
        <v>246</v>
      </c>
    </row>
    <row r="1768" spans="1:32" ht="16.5" hidden="1" x14ac:dyDescent="0.45">
      <c r="A1768" s="151"/>
      <c r="B1768" s="189"/>
      <c r="C1768" s="83"/>
      <c r="D1768" s="92">
        <v>2013</v>
      </c>
      <c r="E1768" s="91">
        <v>31</v>
      </c>
      <c r="F1768" s="91" t="s">
        <v>272</v>
      </c>
      <c r="G1768" s="91" t="s">
        <v>273</v>
      </c>
      <c r="H1768" s="91" t="s">
        <v>277</v>
      </c>
      <c r="I1768" s="91" t="s">
        <v>283</v>
      </c>
      <c r="J1768" s="90"/>
      <c r="K1768" s="90"/>
      <c r="L1768" s="90"/>
      <c r="M1768" s="90"/>
      <c r="N1768" s="90"/>
      <c r="O1768" s="90"/>
      <c r="P1768" s="90">
        <v>0</v>
      </c>
      <c r="Q1768" s="90">
        <v>0</v>
      </c>
      <c r="R1768" s="90">
        <v>0</v>
      </c>
      <c r="S1768" s="86"/>
      <c r="T1768" s="86"/>
      <c r="U1768" s="89"/>
      <c r="V1768" s="89"/>
      <c r="W1768" s="89">
        <v>2.6493717263190194E-6</v>
      </c>
      <c r="X1768" s="89">
        <f>'RCP Data-Measures Tab'!$Q1768*'RCP Data-Measures Tab'!$W1768/1000</f>
        <v>0</v>
      </c>
      <c r="Y1768" s="88">
        <v>3.1260287756622589E-4</v>
      </c>
      <c r="Z1768" s="84">
        <f>'RCP Data-Measures Tab'!$Q1768*'RCP Data-Measures Tab'!$Y1768/1000</f>
        <v>0</v>
      </c>
      <c r="AA1768" s="87"/>
      <c r="AB1768" s="86"/>
      <c r="AC1768" s="85"/>
      <c r="AD1768" s="85"/>
      <c r="AE1768" s="84" t="str">
        <f>'RCP Data-Measures Tab'!$D1768&amp;'RCP Data-Measures Tab'!$F1768&amp;'RCP Data-Measures Tab'!$G1768&amp;'RCP Data-Measures Tab'!$H1768&amp;'RCP Data-Measures Tab'!$I1768</f>
        <v>2013AgriculturalCompressed AirCompressed Air System ImprovementsCompressed Air System Storage Improvements</v>
      </c>
      <c r="AF1768" s="84" t="s">
        <v>246</v>
      </c>
    </row>
    <row r="1769" spans="1:32" ht="16.5" hidden="1" x14ac:dyDescent="0.45">
      <c r="A1769" s="151"/>
      <c r="B1769" s="189"/>
      <c r="C1769" s="83"/>
      <c r="D1769" s="101">
        <v>2013</v>
      </c>
      <c r="E1769" s="100">
        <v>32</v>
      </c>
      <c r="F1769" s="100" t="s">
        <v>272</v>
      </c>
      <c r="G1769" s="100" t="s">
        <v>273</v>
      </c>
      <c r="H1769" s="100" t="s">
        <v>277</v>
      </c>
      <c r="I1769" s="100" t="s">
        <v>284</v>
      </c>
      <c r="J1769" s="99"/>
      <c r="K1769" s="99"/>
      <c r="L1769" s="99"/>
      <c r="M1769" s="99"/>
      <c r="N1769" s="99"/>
      <c r="O1769" s="99"/>
      <c r="P1769" s="99">
        <v>0</v>
      </c>
      <c r="Q1769" s="99">
        <v>0</v>
      </c>
      <c r="R1769" s="99">
        <v>0</v>
      </c>
      <c r="S1769" s="95"/>
      <c r="T1769" s="95"/>
      <c r="U1769" s="98"/>
      <c r="V1769" s="98"/>
      <c r="W1769" s="98">
        <v>2.6493717263190194E-6</v>
      </c>
      <c r="X1769" s="98">
        <f>'RCP Data-Measures Tab'!$Q1769*'RCP Data-Measures Tab'!$W1769/1000</f>
        <v>0</v>
      </c>
      <c r="Y1769" s="97">
        <v>3.1260287756622589E-4</v>
      </c>
      <c r="Z1769" s="93">
        <f>'RCP Data-Measures Tab'!$Q1769*'RCP Data-Measures Tab'!$Y1769/1000</f>
        <v>0</v>
      </c>
      <c r="AA1769" s="96"/>
      <c r="AB1769" s="95"/>
      <c r="AC1769" s="94"/>
      <c r="AD1769" s="94"/>
      <c r="AE1769" s="93" t="str">
        <f>'RCP Data-Measures Tab'!$D1769&amp;'RCP Data-Measures Tab'!$F1769&amp;'RCP Data-Measures Tab'!$G1769&amp;'RCP Data-Measures Tab'!$H1769&amp;'RCP Data-Measures Tab'!$I1769</f>
        <v>2013AgriculturalCompressed AirCompressed Air System ImprovementsCompressed Air System Supply Side Improvements</v>
      </c>
      <c r="AF1769" s="93" t="s">
        <v>246</v>
      </c>
    </row>
    <row r="1770" spans="1:32" ht="16.5" hidden="1" x14ac:dyDescent="0.45">
      <c r="A1770" s="151"/>
      <c r="B1770" s="189"/>
      <c r="C1770" s="83"/>
      <c r="D1770" s="92">
        <v>2013</v>
      </c>
      <c r="E1770" s="91">
        <v>33</v>
      </c>
      <c r="F1770" s="91" t="s">
        <v>272</v>
      </c>
      <c r="G1770" s="91" t="s">
        <v>273</v>
      </c>
      <c r="H1770" s="91" t="s">
        <v>277</v>
      </c>
      <c r="I1770" s="91" t="s">
        <v>285</v>
      </c>
      <c r="J1770" s="90"/>
      <c r="K1770" s="90"/>
      <c r="L1770" s="90"/>
      <c r="M1770" s="90"/>
      <c r="N1770" s="90"/>
      <c r="O1770" s="90"/>
      <c r="P1770" s="90">
        <v>0</v>
      </c>
      <c r="Q1770" s="90">
        <v>0</v>
      </c>
      <c r="R1770" s="90">
        <v>0</v>
      </c>
      <c r="S1770" s="86"/>
      <c r="T1770" s="86"/>
      <c r="U1770" s="89"/>
      <c r="V1770" s="89"/>
      <c r="W1770" s="89">
        <v>2.6493717263190194E-6</v>
      </c>
      <c r="X1770" s="89">
        <f>'RCP Data-Measures Tab'!$Q1770*'RCP Data-Measures Tab'!$W1770/1000</f>
        <v>0</v>
      </c>
      <c r="Y1770" s="88">
        <v>3.1260287756622589E-4</v>
      </c>
      <c r="Z1770" s="84">
        <f>'RCP Data-Measures Tab'!$Q1770*'RCP Data-Measures Tab'!$Y1770/1000</f>
        <v>0</v>
      </c>
      <c r="AA1770" s="87"/>
      <c r="AB1770" s="86"/>
      <c r="AC1770" s="85"/>
      <c r="AD1770" s="85"/>
      <c r="AE1770" s="84" t="str">
        <f>'RCP Data-Measures Tab'!$D1770&amp;'RCP Data-Measures Tab'!$F1770&amp;'RCP Data-Measures Tab'!$G1770&amp;'RCP Data-Measures Tab'!$H1770&amp;'RCP Data-Measures Tab'!$I1770</f>
        <v>2013AgriculturalCompressed AirCompressed Air System ImprovementsCompressors</v>
      </c>
      <c r="AF1770" s="84" t="s">
        <v>246</v>
      </c>
    </row>
    <row r="1771" spans="1:32" ht="16.5" hidden="1" x14ac:dyDescent="0.45">
      <c r="A1771" s="151"/>
      <c r="B1771" s="189"/>
      <c r="C1771" s="83"/>
      <c r="D1771" s="101">
        <v>2013</v>
      </c>
      <c r="E1771" s="100">
        <v>34</v>
      </c>
      <c r="F1771" s="100" t="s">
        <v>272</v>
      </c>
      <c r="G1771" s="100" t="s">
        <v>273</v>
      </c>
      <c r="H1771" s="100" t="s">
        <v>286</v>
      </c>
      <c r="I1771" s="100" t="s">
        <v>287</v>
      </c>
      <c r="J1771" s="99"/>
      <c r="K1771" s="99"/>
      <c r="L1771" s="99"/>
      <c r="M1771" s="99"/>
      <c r="N1771" s="99"/>
      <c r="O1771" s="99"/>
      <c r="P1771" s="99">
        <v>0</v>
      </c>
      <c r="Q1771" s="99">
        <v>0</v>
      </c>
      <c r="R1771" s="99">
        <v>0</v>
      </c>
      <c r="S1771" s="95"/>
      <c r="T1771" s="95"/>
      <c r="U1771" s="98"/>
      <c r="V1771" s="98"/>
      <c r="W1771" s="98">
        <v>2.6493717263190194E-6</v>
      </c>
      <c r="X1771" s="98">
        <f>'RCP Data-Measures Tab'!$Q1771*'RCP Data-Measures Tab'!$W1771/1000</f>
        <v>0</v>
      </c>
      <c r="Y1771" s="97">
        <v>3.1260287756622589E-4</v>
      </c>
      <c r="Z1771" s="93">
        <f>'RCP Data-Measures Tab'!$Q1771*'RCP Data-Measures Tab'!$Y1771/1000</f>
        <v>0</v>
      </c>
      <c r="AA1771" s="96"/>
      <c r="AB1771" s="95"/>
      <c r="AC1771" s="94"/>
      <c r="AD1771" s="94"/>
      <c r="AE1771" s="93" t="str">
        <f>'RCP Data-Measures Tab'!$D1771&amp;'RCP Data-Measures Tab'!$F1771&amp;'RCP Data-Measures Tab'!$G1771&amp;'RCP Data-Measures Tab'!$H1771&amp;'RCP Data-Measures Tab'!$I1771</f>
        <v>2013AgriculturalCompressed AirHeat RecoveryHeat Recovery Improvements</v>
      </c>
      <c r="AF1771" s="93" t="s">
        <v>246</v>
      </c>
    </row>
    <row r="1772" spans="1:32" ht="16.5" hidden="1" x14ac:dyDescent="0.45">
      <c r="A1772" s="151"/>
      <c r="B1772" s="189"/>
      <c r="C1772" s="83"/>
      <c r="D1772" s="92">
        <v>2013</v>
      </c>
      <c r="E1772" s="91">
        <v>35</v>
      </c>
      <c r="F1772" s="91" t="s">
        <v>272</v>
      </c>
      <c r="G1772" s="91" t="s">
        <v>288</v>
      </c>
      <c r="H1772" s="91" t="s">
        <v>289</v>
      </c>
      <c r="I1772" s="91" t="s">
        <v>290</v>
      </c>
      <c r="J1772" s="90"/>
      <c r="K1772" s="90"/>
      <c r="L1772" s="90"/>
      <c r="M1772" s="90"/>
      <c r="N1772" s="90"/>
      <c r="O1772" s="90"/>
      <c r="P1772" s="90">
        <v>0</v>
      </c>
      <c r="Q1772" s="90">
        <v>67578.73</v>
      </c>
      <c r="R1772" s="90">
        <v>7.7144671231508298E-3</v>
      </c>
      <c r="S1772" s="86"/>
      <c r="T1772" s="86"/>
      <c r="U1772" s="89"/>
      <c r="V1772" s="89"/>
      <c r="W1772" s="89">
        <v>2.6493717263190194E-6</v>
      </c>
      <c r="X1772" s="89">
        <f>'RCP Data-Measures Tab'!$Q1772*'RCP Data-Measures Tab'!$W1772/1000</f>
        <v>1.790411765625469E-4</v>
      </c>
      <c r="Y1772" s="88">
        <v>3.1260287756622589E-4</v>
      </c>
      <c r="Z1772" s="84">
        <f>'RCP Data-Measures Tab'!$Q1772*'RCP Data-Measures Tab'!$Y1772/1000</f>
        <v>2.1125305460271037E-2</v>
      </c>
      <c r="AA1772" s="87"/>
      <c r="AB1772" s="86"/>
      <c r="AC1772" s="85"/>
      <c r="AD1772" s="85"/>
      <c r="AE1772" s="84" t="str">
        <f>'RCP Data-Measures Tab'!$D1772&amp;'RCP Data-Measures Tab'!$F1772&amp;'RCP Data-Measures Tab'!$G1772&amp;'RCP Data-Measures Tab'!$H1772&amp;'RCP Data-Measures Tab'!$I1772</f>
        <v>2013AgriculturalIrrigationCenter Pivot System and EquipmentCenter Pivot Conversions</v>
      </c>
      <c r="AF1772" s="84" t="s">
        <v>246</v>
      </c>
    </row>
    <row r="1773" spans="1:32" ht="16.5" hidden="1" x14ac:dyDescent="0.45">
      <c r="A1773" s="151"/>
      <c r="B1773" s="189"/>
      <c r="C1773" s="83"/>
      <c r="D1773" s="101">
        <v>2013</v>
      </c>
      <c r="E1773" s="100">
        <v>36</v>
      </c>
      <c r="F1773" s="100" t="s">
        <v>272</v>
      </c>
      <c r="G1773" s="100" t="s">
        <v>288</v>
      </c>
      <c r="H1773" s="100" t="s">
        <v>289</v>
      </c>
      <c r="I1773" s="100" t="s">
        <v>291</v>
      </c>
      <c r="J1773" s="99"/>
      <c r="K1773" s="99"/>
      <c r="L1773" s="99"/>
      <c r="M1773" s="99"/>
      <c r="N1773" s="99"/>
      <c r="O1773" s="99"/>
      <c r="P1773" s="99">
        <v>0</v>
      </c>
      <c r="Q1773" s="99">
        <v>0</v>
      </c>
      <c r="R1773" s="99">
        <v>0</v>
      </c>
      <c r="S1773" s="95"/>
      <c r="T1773" s="95"/>
      <c r="U1773" s="98"/>
      <c r="V1773" s="98"/>
      <c r="W1773" s="98">
        <v>2.6493717263190194E-6</v>
      </c>
      <c r="X1773" s="98">
        <f>'RCP Data-Measures Tab'!$Q1773*'RCP Data-Measures Tab'!$W1773/1000</f>
        <v>0</v>
      </c>
      <c r="Y1773" s="97">
        <v>3.1260287756622589E-4</v>
      </c>
      <c r="Z1773" s="93">
        <f>'RCP Data-Measures Tab'!$Q1773*'RCP Data-Measures Tab'!$Y1773/1000</f>
        <v>0</v>
      </c>
      <c r="AA1773" s="96"/>
      <c r="AB1773" s="95"/>
      <c r="AC1773" s="94"/>
      <c r="AD1773" s="94"/>
      <c r="AE1773" s="93" t="str">
        <f>'RCP Data-Measures Tab'!$D1773&amp;'RCP Data-Measures Tab'!$F1773&amp;'RCP Data-Measures Tab'!$G1773&amp;'RCP Data-Measures Tab'!$H1773&amp;'RCP Data-Measures Tab'!$I1773</f>
        <v>2013AgriculturalIrrigationCenter Pivot System and EquipmentReduce System Friction Head</v>
      </c>
      <c r="AF1773" s="93" t="s">
        <v>246</v>
      </c>
    </row>
    <row r="1774" spans="1:32" ht="16.5" hidden="1" x14ac:dyDescent="0.45">
      <c r="A1774" s="151"/>
      <c r="B1774" s="189"/>
      <c r="C1774" s="83"/>
      <c r="D1774" s="92">
        <v>2013</v>
      </c>
      <c r="E1774" s="91">
        <v>37</v>
      </c>
      <c r="F1774" s="91" t="s">
        <v>272</v>
      </c>
      <c r="G1774" s="91" t="s">
        <v>288</v>
      </c>
      <c r="H1774" s="91" t="s">
        <v>289</v>
      </c>
      <c r="I1774" s="91" t="s">
        <v>292</v>
      </c>
      <c r="J1774" s="90"/>
      <c r="K1774" s="90"/>
      <c r="L1774" s="90"/>
      <c r="M1774" s="90"/>
      <c r="N1774" s="90"/>
      <c r="O1774" s="90"/>
      <c r="P1774" s="90">
        <v>0</v>
      </c>
      <c r="Q1774" s="90">
        <v>0</v>
      </c>
      <c r="R1774" s="90">
        <v>0</v>
      </c>
      <c r="S1774" s="86"/>
      <c r="T1774" s="86"/>
      <c r="U1774" s="89"/>
      <c r="V1774" s="89"/>
      <c r="W1774" s="89">
        <v>2.6493717263190194E-6</v>
      </c>
      <c r="X1774" s="89">
        <f>'RCP Data-Measures Tab'!$Q1774*'RCP Data-Measures Tab'!$W1774/1000</f>
        <v>0</v>
      </c>
      <c r="Y1774" s="88">
        <v>3.1260287756622589E-4</v>
      </c>
      <c r="Z1774" s="84">
        <f>'RCP Data-Measures Tab'!$Q1774*'RCP Data-Measures Tab'!$Y1774/1000</f>
        <v>0</v>
      </c>
      <c r="AA1774" s="87"/>
      <c r="AB1774" s="86"/>
      <c r="AC1774" s="85"/>
      <c r="AD1774" s="85"/>
      <c r="AE1774" s="84" t="str">
        <f>'RCP Data-Measures Tab'!$D1774&amp;'RCP Data-Measures Tab'!$F1774&amp;'RCP Data-Measures Tab'!$G1774&amp;'RCP Data-Measures Tab'!$H1774&amp;'RCP Data-Measures Tab'!$I1774</f>
        <v>2013AgriculturalIrrigationCenter Pivot System and EquipmentReduce System Leakage</v>
      </c>
      <c r="AF1774" s="84" t="s">
        <v>246</v>
      </c>
    </row>
    <row r="1775" spans="1:32" ht="16.5" hidden="1" x14ac:dyDescent="0.45">
      <c r="A1775" s="151"/>
      <c r="B1775" s="189"/>
      <c r="C1775" s="83"/>
      <c r="D1775" s="101">
        <v>2013</v>
      </c>
      <c r="E1775" s="100">
        <v>38</v>
      </c>
      <c r="F1775" s="100" t="s">
        <v>272</v>
      </c>
      <c r="G1775" s="100" t="s">
        <v>288</v>
      </c>
      <c r="H1775" s="100" t="s">
        <v>289</v>
      </c>
      <c r="I1775" s="100" t="s">
        <v>293</v>
      </c>
      <c r="J1775" s="99"/>
      <c r="K1775" s="99"/>
      <c r="L1775" s="99"/>
      <c r="M1775" s="99"/>
      <c r="N1775" s="99"/>
      <c r="O1775" s="99"/>
      <c r="P1775" s="99">
        <v>0</v>
      </c>
      <c r="Q1775" s="99">
        <v>0</v>
      </c>
      <c r="R1775" s="99">
        <v>0</v>
      </c>
      <c r="S1775" s="95"/>
      <c r="T1775" s="95"/>
      <c r="U1775" s="98"/>
      <c r="V1775" s="98"/>
      <c r="W1775" s="98">
        <v>2.6493717263190194E-6</v>
      </c>
      <c r="X1775" s="98">
        <f>'RCP Data-Measures Tab'!$Q1775*'RCP Data-Measures Tab'!$W1775/1000</f>
        <v>0</v>
      </c>
      <c r="Y1775" s="97">
        <v>3.1260287756622589E-4</v>
      </c>
      <c r="Z1775" s="93">
        <f>'RCP Data-Measures Tab'!$Q1775*'RCP Data-Measures Tab'!$Y1775/1000</f>
        <v>0</v>
      </c>
      <c r="AA1775" s="96"/>
      <c r="AB1775" s="95"/>
      <c r="AC1775" s="94"/>
      <c r="AD1775" s="94"/>
      <c r="AE1775" s="93" t="str">
        <f>'RCP Data-Measures Tab'!$D1775&amp;'RCP Data-Measures Tab'!$F1775&amp;'RCP Data-Measures Tab'!$G1775&amp;'RCP Data-Measures Tab'!$H1775&amp;'RCP Data-Measures Tab'!$I1775</f>
        <v>2013AgriculturalIrrigationCenter Pivot System and EquipmentReduce System Lift</v>
      </c>
      <c r="AF1775" s="93" t="s">
        <v>246</v>
      </c>
    </row>
    <row r="1776" spans="1:32" ht="16.5" hidden="1" x14ac:dyDescent="0.45">
      <c r="A1776" s="151"/>
      <c r="B1776" s="189"/>
      <c r="C1776" s="83"/>
      <c r="D1776" s="92">
        <v>2013</v>
      </c>
      <c r="E1776" s="91">
        <v>39</v>
      </c>
      <c r="F1776" s="91" t="s">
        <v>272</v>
      </c>
      <c r="G1776" s="91" t="s">
        <v>288</v>
      </c>
      <c r="H1776" s="91" t="s">
        <v>289</v>
      </c>
      <c r="I1776" s="91" t="s">
        <v>294</v>
      </c>
      <c r="J1776" s="90"/>
      <c r="K1776" s="90"/>
      <c r="L1776" s="90"/>
      <c r="M1776" s="90"/>
      <c r="N1776" s="90"/>
      <c r="O1776" s="90"/>
      <c r="P1776" s="90">
        <v>0</v>
      </c>
      <c r="Q1776" s="90">
        <v>0</v>
      </c>
      <c r="R1776" s="90">
        <v>0</v>
      </c>
      <c r="S1776" s="86"/>
      <c r="T1776" s="86"/>
      <c r="U1776" s="89"/>
      <c r="V1776" s="89"/>
      <c r="W1776" s="89">
        <v>2.6493717263190194E-6</v>
      </c>
      <c r="X1776" s="89">
        <f>'RCP Data-Measures Tab'!$Q1776*'RCP Data-Measures Tab'!$W1776/1000</f>
        <v>0</v>
      </c>
      <c r="Y1776" s="88">
        <v>3.1260287756622589E-4</v>
      </c>
      <c r="Z1776" s="84">
        <f>'RCP Data-Measures Tab'!$Q1776*'RCP Data-Measures Tab'!$Y1776/1000</f>
        <v>0</v>
      </c>
      <c r="AA1776" s="87"/>
      <c r="AB1776" s="86"/>
      <c r="AC1776" s="85"/>
      <c r="AD1776" s="85"/>
      <c r="AE1776" s="84" t="str">
        <f>'RCP Data-Measures Tab'!$D1776&amp;'RCP Data-Measures Tab'!$F1776&amp;'RCP Data-Measures Tab'!$G1776&amp;'RCP Data-Measures Tab'!$H1776&amp;'RCP Data-Measures Tab'!$I1776</f>
        <v>2013AgriculturalIrrigationCenter Pivot System and EquipmentSystem Water Delivery Improvements</v>
      </c>
      <c r="AF1776" s="84" t="s">
        <v>246</v>
      </c>
    </row>
    <row r="1777" spans="1:32" ht="16.5" hidden="1" x14ac:dyDescent="0.45">
      <c r="A1777" s="151"/>
      <c r="B1777" s="189"/>
      <c r="C1777" s="83"/>
      <c r="D1777" s="101">
        <v>2013</v>
      </c>
      <c r="E1777" s="100">
        <v>40</v>
      </c>
      <c r="F1777" s="100" t="s">
        <v>272</v>
      </c>
      <c r="G1777" s="100" t="s">
        <v>288</v>
      </c>
      <c r="H1777" s="100" t="s">
        <v>295</v>
      </c>
      <c r="I1777" s="100" t="s">
        <v>296</v>
      </c>
      <c r="J1777" s="99"/>
      <c r="K1777" s="99"/>
      <c r="L1777" s="99"/>
      <c r="M1777" s="99"/>
      <c r="N1777" s="99"/>
      <c r="O1777" s="99"/>
      <c r="P1777" s="99">
        <v>0</v>
      </c>
      <c r="Q1777" s="99">
        <v>59071.552100000001</v>
      </c>
      <c r="R1777" s="99">
        <v>6.7433278454700433E-3</v>
      </c>
      <c r="S1777" s="95"/>
      <c r="T1777" s="95"/>
      <c r="U1777" s="98"/>
      <c r="V1777" s="98"/>
      <c r="W1777" s="98">
        <v>2.6493717263190194E-6</v>
      </c>
      <c r="X1777" s="98">
        <f>'RCP Data-Measures Tab'!$Q1777*'RCP Data-Measures Tab'!$W1777/1000</f>
        <v>1.565024999635209E-4</v>
      </c>
      <c r="Y1777" s="97">
        <v>3.1260287756622589E-4</v>
      </c>
      <c r="Z1777" s="93">
        <f>'RCP Data-Measures Tab'!$Q1777*'RCP Data-Measures Tab'!$Y1777/1000</f>
        <v>1.8465937168763234E-2</v>
      </c>
      <c r="AA1777" s="96"/>
      <c r="AB1777" s="95"/>
      <c r="AC1777" s="94"/>
      <c r="AD1777" s="94"/>
      <c r="AE1777" s="93" t="str">
        <f>'RCP Data-Measures Tab'!$D1777&amp;'RCP Data-Measures Tab'!$F1777&amp;'RCP Data-Measures Tab'!$G1777&amp;'RCP Data-Measures Tab'!$H1777&amp;'RCP Data-Measures Tab'!$I1777</f>
        <v>2013AgriculturalIrrigationDischarge Fitting EquipmentDrop Installation for Spray Heads and Pressure Regulators</v>
      </c>
      <c r="AF1777" s="93" t="s">
        <v>246</v>
      </c>
    </row>
    <row r="1778" spans="1:32" ht="16.5" hidden="1" x14ac:dyDescent="0.45">
      <c r="A1778" s="151"/>
      <c r="B1778" s="189"/>
      <c r="C1778" s="83"/>
      <c r="D1778" s="92">
        <v>2013</v>
      </c>
      <c r="E1778" s="91">
        <v>41</v>
      </c>
      <c r="F1778" s="91" t="s">
        <v>272</v>
      </c>
      <c r="G1778" s="91" t="s">
        <v>288</v>
      </c>
      <c r="H1778" s="91" t="s">
        <v>295</v>
      </c>
      <c r="I1778" s="91" t="s">
        <v>297</v>
      </c>
      <c r="J1778" s="90"/>
      <c r="K1778" s="90"/>
      <c r="L1778" s="90"/>
      <c r="M1778" s="90"/>
      <c r="N1778" s="90"/>
      <c r="O1778" s="90"/>
      <c r="P1778" s="90">
        <v>0</v>
      </c>
      <c r="Q1778" s="90">
        <v>35914</v>
      </c>
      <c r="R1778" s="90">
        <v>4.0997718460857903E-3</v>
      </c>
      <c r="S1778" s="86"/>
      <c r="T1778" s="86"/>
      <c r="U1778" s="89"/>
      <c r="V1778" s="89"/>
      <c r="W1778" s="89">
        <v>2.6493717263190194E-6</v>
      </c>
      <c r="X1778" s="89">
        <f>'RCP Data-Measures Tab'!$Q1778*'RCP Data-Measures Tab'!$W1778/1000</f>
        <v>9.514953617902126E-5</v>
      </c>
      <c r="Y1778" s="88">
        <v>3.1260287756622589E-4</v>
      </c>
      <c r="Z1778" s="84">
        <f>'RCP Data-Measures Tab'!$Q1778*'RCP Data-Measures Tab'!$Y1778/1000</f>
        <v>1.1226819744913437E-2</v>
      </c>
      <c r="AA1778" s="87"/>
      <c r="AB1778" s="86"/>
      <c r="AC1778" s="85"/>
      <c r="AD1778" s="85"/>
      <c r="AE1778" s="84" t="str">
        <f>'RCP Data-Measures Tab'!$D1778&amp;'RCP Data-Measures Tab'!$F1778&amp;'RCP Data-Measures Tab'!$G1778&amp;'RCP Data-Measures Tab'!$H1778&amp;'RCP Data-Measures Tab'!$I1778</f>
        <v>2013AgriculturalIrrigationDischarge Fitting EquipmentFlow Control Nozzles and Diffuser</v>
      </c>
      <c r="AF1778" s="84" t="s">
        <v>246</v>
      </c>
    </row>
    <row r="1779" spans="1:32" ht="16.5" hidden="1" x14ac:dyDescent="0.45">
      <c r="A1779" s="151"/>
      <c r="B1779" s="189"/>
      <c r="C1779" s="83"/>
      <c r="D1779" s="101">
        <v>2013</v>
      </c>
      <c r="E1779" s="100">
        <v>42</v>
      </c>
      <c r="F1779" s="100" t="s">
        <v>272</v>
      </c>
      <c r="G1779" s="100" t="s">
        <v>288</v>
      </c>
      <c r="H1779" s="100" t="s">
        <v>295</v>
      </c>
      <c r="I1779" s="100" t="s">
        <v>298</v>
      </c>
      <c r="J1779" s="99"/>
      <c r="K1779" s="99"/>
      <c r="L1779" s="99"/>
      <c r="M1779" s="99"/>
      <c r="N1779" s="99"/>
      <c r="O1779" s="99"/>
      <c r="P1779" s="99">
        <v>0</v>
      </c>
      <c r="Q1779" s="99">
        <v>1444164.5125</v>
      </c>
      <c r="R1779" s="99">
        <v>0.16485896197991678</v>
      </c>
      <c r="S1779" s="95"/>
      <c r="T1779" s="95"/>
      <c r="U1779" s="98"/>
      <c r="V1779" s="98"/>
      <c r="W1779" s="98">
        <v>2.6493717263190194E-6</v>
      </c>
      <c r="X1779" s="98">
        <f>'RCP Data-Measures Tab'!$Q1779*'RCP Data-Measures Tab'!$W1779/1000</f>
        <v>3.8261286275707903E-3</v>
      </c>
      <c r="Y1779" s="97">
        <v>3.1260287756622589E-4</v>
      </c>
      <c r="Z1779" s="93">
        <f>'RCP Data-Measures Tab'!$Q1779*'RCP Data-Measures Tab'!$Y1779/1000</f>
        <v>0.45144998228652577</v>
      </c>
      <c r="AA1779" s="96"/>
      <c r="AB1779" s="95"/>
      <c r="AC1779" s="94"/>
      <c r="AD1779" s="94"/>
      <c r="AE1779" s="93" t="str">
        <f>'RCP Data-Measures Tab'!$D1779&amp;'RCP Data-Measures Tab'!$F1779&amp;'RCP Data-Measures Tab'!$G1779&amp;'RCP Data-Measures Tab'!$H1779&amp;'RCP Data-Measures Tab'!$I1779</f>
        <v>2013AgriculturalIrrigationDischarge Fitting EquipmentImpact Sprinkler Heads</v>
      </c>
      <c r="AF1779" s="93" t="s">
        <v>246</v>
      </c>
    </row>
    <row r="1780" spans="1:32" ht="16.5" hidden="1" x14ac:dyDescent="0.45">
      <c r="A1780" s="151"/>
      <c r="B1780" s="189"/>
      <c r="C1780" s="83"/>
      <c r="D1780" s="92">
        <v>2013</v>
      </c>
      <c r="E1780" s="91">
        <v>43</v>
      </c>
      <c r="F1780" s="91" t="s">
        <v>272</v>
      </c>
      <c r="G1780" s="91" t="s">
        <v>288</v>
      </c>
      <c r="H1780" s="91" t="s">
        <v>295</v>
      </c>
      <c r="I1780" s="91" t="s">
        <v>299</v>
      </c>
      <c r="J1780" s="90"/>
      <c r="K1780" s="90"/>
      <c r="L1780" s="90"/>
      <c r="M1780" s="90"/>
      <c r="N1780" s="90"/>
      <c r="O1780" s="90"/>
      <c r="P1780" s="90">
        <v>0</v>
      </c>
      <c r="Q1780" s="90">
        <v>0</v>
      </c>
      <c r="R1780" s="90">
        <v>0</v>
      </c>
      <c r="S1780" s="86"/>
      <c r="T1780" s="86"/>
      <c r="U1780" s="89"/>
      <c r="V1780" s="89"/>
      <c r="W1780" s="89">
        <v>2.6493717263190194E-6</v>
      </c>
      <c r="X1780" s="89">
        <f>'RCP Data-Measures Tab'!$Q1780*'RCP Data-Measures Tab'!$W1780/1000</f>
        <v>0</v>
      </c>
      <c r="Y1780" s="88">
        <v>3.1260287756622589E-4</v>
      </c>
      <c r="Z1780" s="84">
        <f>'RCP Data-Measures Tab'!$Q1780*'RCP Data-Measures Tab'!$Y1780/1000</f>
        <v>0</v>
      </c>
      <c r="AA1780" s="87"/>
      <c r="AB1780" s="86"/>
      <c r="AC1780" s="85"/>
      <c r="AD1780" s="85"/>
      <c r="AE1780" s="84" t="str">
        <f>'RCP Data-Measures Tab'!$D1780&amp;'RCP Data-Measures Tab'!$F1780&amp;'RCP Data-Measures Tab'!$G1780&amp;'RCP Data-Measures Tab'!$H1780&amp;'RCP Data-Measures Tab'!$I1780</f>
        <v>2013AgriculturalIrrigationDischarge Fitting EquipmentLow Angle Heads</v>
      </c>
      <c r="AF1780" s="84" t="s">
        <v>246</v>
      </c>
    </row>
    <row r="1781" spans="1:32" ht="16.5" hidden="1" x14ac:dyDescent="0.45">
      <c r="A1781" s="151"/>
      <c r="B1781" s="189"/>
      <c r="C1781" s="83"/>
      <c r="D1781" s="101">
        <v>2013</v>
      </c>
      <c r="E1781" s="100">
        <v>44</v>
      </c>
      <c r="F1781" s="100" t="s">
        <v>272</v>
      </c>
      <c r="G1781" s="100" t="s">
        <v>288</v>
      </c>
      <c r="H1781" s="100" t="s">
        <v>295</v>
      </c>
      <c r="I1781" s="100" t="s">
        <v>300</v>
      </c>
      <c r="J1781" s="99"/>
      <c r="K1781" s="99"/>
      <c r="L1781" s="99"/>
      <c r="M1781" s="99"/>
      <c r="N1781" s="99"/>
      <c r="O1781" s="99"/>
      <c r="P1781" s="99">
        <v>0</v>
      </c>
      <c r="Q1781" s="99">
        <v>0</v>
      </c>
      <c r="R1781" s="99">
        <v>0</v>
      </c>
      <c r="S1781" s="95"/>
      <c r="T1781" s="95"/>
      <c r="U1781" s="98"/>
      <c r="V1781" s="98"/>
      <c r="W1781" s="98">
        <v>2.6493717263190194E-6</v>
      </c>
      <c r="X1781" s="98">
        <f>'RCP Data-Measures Tab'!$Q1781*'RCP Data-Measures Tab'!$W1781/1000</f>
        <v>0</v>
      </c>
      <c r="Y1781" s="97">
        <v>3.1260287756622589E-4</v>
      </c>
      <c r="Z1781" s="93">
        <f>'RCP Data-Measures Tab'!$Q1781*'RCP Data-Measures Tab'!$Y1781/1000</f>
        <v>0</v>
      </c>
      <c r="AA1781" s="96"/>
      <c r="AB1781" s="95"/>
      <c r="AC1781" s="94"/>
      <c r="AD1781" s="94"/>
      <c r="AE1781" s="93" t="str">
        <f>'RCP Data-Measures Tab'!$D1781&amp;'RCP Data-Measures Tab'!$F1781&amp;'RCP Data-Measures Tab'!$G1781&amp;'RCP Data-Measures Tab'!$H1781&amp;'RCP Data-Measures Tab'!$I1781</f>
        <v>2013AgriculturalIrrigationDischarge Fitting EquipmentLow Pressure End guns/Big guns</v>
      </c>
      <c r="AF1781" s="93" t="s">
        <v>246</v>
      </c>
    </row>
    <row r="1782" spans="1:32" ht="16.5" hidden="1" x14ac:dyDescent="0.45">
      <c r="A1782" s="151"/>
      <c r="B1782" s="189"/>
      <c r="C1782" s="83"/>
      <c r="D1782" s="92">
        <v>2013</v>
      </c>
      <c r="E1782" s="91">
        <v>45</v>
      </c>
      <c r="F1782" s="91" t="s">
        <v>272</v>
      </c>
      <c r="G1782" s="91" t="s">
        <v>288</v>
      </c>
      <c r="H1782" s="91" t="s">
        <v>295</v>
      </c>
      <c r="I1782" s="91" t="s">
        <v>301</v>
      </c>
      <c r="J1782" s="90"/>
      <c r="K1782" s="90"/>
      <c r="L1782" s="90"/>
      <c r="M1782" s="90"/>
      <c r="N1782" s="90"/>
      <c r="O1782" s="90"/>
      <c r="P1782" s="90">
        <v>0</v>
      </c>
      <c r="Q1782" s="90">
        <v>0</v>
      </c>
      <c r="R1782" s="90">
        <v>0</v>
      </c>
      <c r="S1782" s="86"/>
      <c r="T1782" s="86"/>
      <c r="U1782" s="89"/>
      <c r="V1782" s="89"/>
      <c r="W1782" s="89">
        <v>2.6493717263190194E-6</v>
      </c>
      <c r="X1782" s="89">
        <f>'RCP Data-Measures Tab'!$Q1782*'RCP Data-Measures Tab'!$W1782/1000</f>
        <v>0</v>
      </c>
      <c r="Y1782" s="88">
        <v>3.1260287756622589E-4</v>
      </c>
      <c r="Z1782" s="84">
        <f>'RCP Data-Measures Tab'!$Q1782*'RCP Data-Measures Tab'!$Y1782/1000</f>
        <v>0</v>
      </c>
      <c r="AA1782" s="87"/>
      <c r="AB1782" s="86"/>
      <c r="AC1782" s="85"/>
      <c r="AD1782" s="85"/>
      <c r="AE1782" s="84" t="str">
        <f>'RCP Data-Measures Tab'!$D1782&amp;'RCP Data-Measures Tab'!$F1782&amp;'RCP Data-Measures Tab'!$G1782&amp;'RCP Data-Measures Tab'!$H1782&amp;'RCP Data-Measures Tab'!$I1782</f>
        <v>2013AgriculturalIrrigationDischarge Fitting EquipmentNozzle Replacement</v>
      </c>
      <c r="AF1782" s="84" t="s">
        <v>246</v>
      </c>
    </row>
    <row r="1783" spans="1:32" ht="16.5" hidden="1" x14ac:dyDescent="0.45">
      <c r="A1783" s="151"/>
      <c r="B1783" s="189"/>
      <c r="C1783" s="83"/>
      <c r="D1783" s="101">
        <v>2013</v>
      </c>
      <c r="E1783" s="100">
        <v>46</v>
      </c>
      <c r="F1783" s="100" t="s">
        <v>272</v>
      </c>
      <c r="G1783" s="100" t="s">
        <v>288</v>
      </c>
      <c r="H1783" s="100" t="s">
        <v>295</v>
      </c>
      <c r="I1783" s="100" t="s">
        <v>302</v>
      </c>
      <c r="J1783" s="99"/>
      <c r="K1783" s="99"/>
      <c r="L1783" s="99"/>
      <c r="M1783" s="99"/>
      <c r="N1783" s="99"/>
      <c r="O1783" s="99"/>
      <c r="P1783" s="99">
        <v>0</v>
      </c>
      <c r="Q1783" s="99">
        <v>0</v>
      </c>
      <c r="R1783" s="99">
        <v>0</v>
      </c>
      <c r="S1783" s="95"/>
      <c r="T1783" s="95"/>
      <c r="U1783" s="98"/>
      <c r="V1783" s="98"/>
      <c r="W1783" s="98">
        <v>2.6493717263190194E-6</v>
      </c>
      <c r="X1783" s="98">
        <f>'RCP Data-Measures Tab'!$Q1783*'RCP Data-Measures Tab'!$W1783/1000</f>
        <v>0</v>
      </c>
      <c r="Y1783" s="97">
        <v>3.1260287756622589E-4</v>
      </c>
      <c r="Z1783" s="93">
        <f>'RCP Data-Measures Tab'!$Q1783*'RCP Data-Measures Tab'!$Y1783/1000</f>
        <v>0</v>
      </c>
      <c r="AA1783" s="96"/>
      <c r="AB1783" s="95"/>
      <c r="AC1783" s="94"/>
      <c r="AD1783" s="94"/>
      <c r="AE1783" s="93" t="str">
        <f>'RCP Data-Measures Tab'!$D1783&amp;'RCP Data-Measures Tab'!$F1783&amp;'RCP Data-Measures Tab'!$G1783&amp;'RCP Data-Measures Tab'!$H1783&amp;'RCP Data-Measures Tab'!$I1783</f>
        <v>2013AgriculturalIrrigationDischarge Fitting EquipmentSpray Heads</v>
      </c>
      <c r="AF1783" s="93" t="s">
        <v>246</v>
      </c>
    </row>
    <row r="1784" spans="1:32" ht="16.5" hidden="1" x14ac:dyDescent="0.45">
      <c r="A1784" s="151"/>
      <c r="B1784" s="189"/>
      <c r="C1784" s="83"/>
      <c r="D1784" s="92">
        <v>2013</v>
      </c>
      <c r="E1784" s="91">
        <v>47</v>
      </c>
      <c r="F1784" s="91" t="s">
        <v>272</v>
      </c>
      <c r="G1784" s="91" t="s">
        <v>288</v>
      </c>
      <c r="H1784" s="91" t="s">
        <v>303</v>
      </c>
      <c r="I1784" s="91" t="s">
        <v>291</v>
      </c>
      <c r="J1784" s="90"/>
      <c r="K1784" s="90"/>
      <c r="L1784" s="90"/>
      <c r="M1784" s="90"/>
      <c r="N1784" s="90"/>
      <c r="O1784" s="90"/>
      <c r="P1784" s="90">
        <v>0</v>
      </c>
      <c r="Q1784" s="90">
        <v>0</v>
      </c>
      <c r="R1784" s="90">
        <v>0</v>
      </c>
      <c r="S1784" s="86"/>
      <c r="T1784" s="86"/>
      <c r="U1784" s="89"/>
      <c r="V1784" s="89"/>
      <c r="W1784" s="89">
        <v>2.6493717263190194E-6</v>
      </c>
      <c r="X1784" s="89">
        <f>'RCP Data-Measures Tab'!$Q1784*'RCP Data-Measures Tab'!$W1784/1000</f>
        <v>0</v>
      </c>
      <c r="Y1784" s="88">
        <v>3.1260287756622589E-4</v>
      </c>
      <c r="Z1784" s="84">
        <f>'RCP Data-Measures Tab'!$Q1784*'RCP Data-Measures Tab'!$Y1784/1000</f>
        <v>0</v>
      </c>
      <c r="AA1784" s="87"/>
      <c r="AB1784" s="86"/>
      <c r="AC1784" s="85"/>
      <c r="AD1784" s="85"/>
      <c r="AE1784" s="84" t="str">
        <f>'RCP Data-Measures Tab'!$D1784&amp;'RCP Data-Measures Tab'!$F1784&amp;'RCP Data-Measures Tab'!$G1784&amp;'RCP Data-Measures Tab'!$H1784&amp;'RCP Data-Measures Tab'!$I1784</f>
        <v>2013AgriculturalIrrigationHandmove and Sideroll System and EquipmentReduce System Friction Head</v>
      </c>
      <c r="AF1784" s="84" t="s">
        <v>246</v>
      </c>
    </row>
    <row r="1785" spans="1:32" ht="16.5" hidden="1" x14ac:dyDescent="0.45">
      <c r="A1785" s="151"/>
      <c r="B1785" s="189"/>
      <c r="C1785" s="83"/>
      <c r="D1785" s="101">
        <v>2013</v>
      </c>
      <c r="E1785" s="100">
        <v>48</v>
      </c>
      <c r="F1785" s="100" t="s">
        <v>272</v>
      </c>
      <c r="G1785" s="100" t="s">
        <v>288</v>
      </c>
      <c r="H1785" s="100" t="s">
        <v>303</v>
      </c>
      <c r="I1785" s="100" t="s">
        <v>292</v>
      </c>
      <c r="J1785" s="99"/>
      <c r="K1785" s="99"/>
      <c r="L1785" s="99"/>
      <c r="M1785" s="99"/>
      <c r="N1785" s="99"/>
      <c r="O1785" s="99"/>
      <c r="P1785" s="99">
        <v>0</v>
      </c>
      <c r="Q1785" s="99">
        <v>0</v>
      </c>
      <c r="R1785" s="99">
        <v>0</v>
      </c>
      <c r="S1785" s="95"/>
      <c r="T1785" s="95"/>
      <c r="U1785" s="98"/>
      <c r="V1785" s="98"/>
      <c r="W1785" s="98">
        <v>2.6493717263190194E-6</v>
      </c>
      <c r="X1785" s="98">
        <f>'RCP Data-Measures Tab'!$Q1785*'RCP Data-Measures Tab'!$W1785/1000</f>
        <v>0</v>
      </c>
      <c r="Y1785" s="97">
        <v>3.1260287756622589E-4</v>
      </c>
      <c r="Z1785" s="93">
        <f>'RCP Data-Measures Tab'!$Q1785*'RCP Data-Measures Tab'!$Y1785/1000</f>
        <v>0</v>
      </c>
      <c r="AA1785" s="96"/>
      <c r="AB1785" s="95"/>
      <c r="AC1785" s="94"/>
      <c r="AD1785" s="94"/>
      <c r="AE1785" s="93" t="str">
        <f>'RCP Data-Measures Tab'!$D1785&amp;'RCP Data-Measures Tab'!$F1785&amp;'RCP Data-Measures Tab'!$G1785&amp;'RCP Data-Measures Tab'!$H1785&amp;'RCP Data-Measures Tab'!$I1785</f>
        <v>2013AgriculturalIrrigationHandmove and Sideroll System and EquipmentReduce System Leakage</v>
      </c>
      <c r="AF1785" s="93" t="s">
        <v>246</v>
      </c>
    </row>
    <row r="1786" spans="1:32" ht="16.5" hidden="1" x14ac:dyDescent="0.45">
      <c r="A1786" s="151"/>
      <c r="B1786" s="189"/>
      <c r="C1786" s="83"/>
      <c r="D1786" s="92">
        <v>2013</v>
      </c>
      <c r="E1786" s="91">
        <v>49</v>
      </c>
      <c r="F1786" s="91" t="s">
        <v>272</v>
      </c>
      <c r="G1786" s="91" t="s">
        <v>288</v>
      </c>
      <c r="H1786" s="91" t="s">
        <v>303</v>
      </c>
      <c r="I1786" s="91" t="s">
        <v>293</v>
      </c>
      <c r="J1786" s="90"/>
      <c r="K1786" s="90"/>
      <c r="L1786" s="90"/>
      <c r="M1786" s="90"/>
      <c r="N1786" s="90"/>
      <c r="O1786" s="90"/>
      <c r="P1786" s="90">
        <v>0</v>
      </c>
      <c r="Q1786" s="90">
        <v>0</v>
      </c>
      <c r="R1786" s="90">
        <v>0</v>
      </c>
      <c r="S1786" s="86"/>
      <c r="T1786" s="86"/>
      <c r="U1786" s="89"/>
      <c r="V1786" s="89"/>
      <c r="W1786" s="89">
        <v>2.6493717263190194E-6</v>
      </c>
      <c r="X1786" s="89">
        <f>'RCP Data-Measures Tab'!$Q1786*'RCP Data-Measures Tab'!$W1786/1000</f>
        <v>0</v>
      </c>
      <c r="Y1786" s="88">
        <v>3.1260287756622589E-4</v>
      </c>
      <c r="Z1786" s="84">
        <f>'RCP Data-Measures Tab'!$Q1786*'RCP Data-Measures Tab'!$Y1786/1000</f>
        <v>0</v>
      </c>
      <c r="AA1786" s="87"/>
      <c r="AB1786" s="86"/>
      <c r="AC1786" s="85"/>
      <c r="AD1786" s="85"/>
      <c r="AE1786" s="84" t="str">
        <f>'RCP Data-Measures Tab'!$D1786&amp;'RCP Data-Measures Tab'!$F1786&amp;'RCP Data-Measures Tab'!$G1786&amp;'RCP Data-Measures Tab'!$H1786&amp;'RCP Data-Measures Tab'!$I1786</f>
        <v>2013AgriculturalIrrigationHandmove and Sideroll System and EquipmentReduce System Lift</v>
      </c>
      <c r="AF1786" s="84" t="s">
        <v>246</v>
      </c>
    </row>
    <row r="1787" spans="1:32" ht="16.5" hidden="1" x14ac:dyDescent="0.45">
      <c r="A1787" s="151"/>
      <c r="B1787" s="189"/>
      <c r="C1787" s="83"/>
      <c r="D1787" s="101">
        <v>2013</v>
      </c>
      <c r="E1787" s="100">
        <v>50</v>
      </c>
      <c r="F1787" s="100" t="s">
        <v>272</v>
      </c>
      <c r="G1787" s="100" t="s">
        <v>288</v>
      </c>
      <c r="H1787" s="100" t="s">
        <v>303</v>
      </c>
      <c r="I1787" s="100" t="s">
        <v>294</v>
      </c>
      <c r="J1787" s="99"/>
      <c r="K1787" s="99"/>
      <c r="L1787" s="99"/>
      <c r="M1787" s="99"/>
      <c r="N1787" s="99"/>
      <c r="O1787" s="99"/>
      <c r="P1787" s="99">
        <v>0</v>
      </c>
      <c r="Q1787" s="99">
        <v>0</v>
      </c>
      <c r="R1787" s="99">
        <v>0</v>
      </c>
      <c r="S1787" s="95"/>
      <c r="T1787" s="95"/>
      <c r="U1787" s="98"/>
      <c r="V1787" s="98"/>
      <c r="W1787" s="98">
        <v>2.6493717263190194E-6</v>
      </c>
      <c r="X1787" s="98">
        <f>'RCP Data-Measures Tab'!$Q1787*'RCP Data-Measures Tab'!$W1787/1000</f>
        <v>0</v>
      </c>
      <c r="Y1787" s="97">
        <v>3.1260287756622589E-4</v>
      </c>
      <c r="Z1787" s="93">
        <f>'RCP Data-Measures Tab'!$Q1787*'RCP Data-Measures Tab'!$Y1787/1000</f>
        <v>0</v>
      </c>
      <c r="AA1787" s="96"/>
      <c r="AB1787" s="95"/>
      <c r="AC1787" s="94"/>
      <c r="AD1787" s="94"/>
      <c r="AE1787" s="93" t="str">
        <f>'RCP Data-Measures Tab'!$D1787&amp;'RCP Data-Measures Tab'!$F1787&amp;'RCP Data-Measures Tab'!$G1787&amp;'RCP Data-Measures Tab'!$H1787&amp;'RCP Data-Measures Tab'!$I1787</f>
        <v>2013AgriculturalIrrigationHandmove and Sideroll System and EquipmentSystem Water Delivery Improvements</v>
      </c>
      <c r="AF1787" s="93" t="s">
        <v>246</v>
      </c>
    </row>
    <row r="1788" spans="1:32" ht="16.5" hidden="1" x14ac:dyDescent="0.45">
      <c r="A1788" s="151"/>
      <c r="B1788" s="189"/>
      <c r="C1788" s="83"/>
      <c r="D1788" s="92">
        <v>2013</v>
      </c>
      <c r="E1788" s="91">
        <v>51</v>
      </c>
      <c r="F1788" s="91" t="s">
        <v>272</v>
      </c>
      <c r="G1788" s="91" t="s">
        <v>288</v>
      </c>
      <c r="H1788" s="91" t="s">
        <v>304</v>
      </c>
      <c r="I1788" s="91" t="s">
        <v>305</v>
      </c>
      <c r="J1788" s="90"/>
      <c r="K1788" s="90"/>
      <c r="L1788" s="90"/>
      <c r="M1788" s="90"/>
      <c r="N1788" s="90"/>
      <c r="O1788" s="90"/>
      <c r="P1788" s="90">
        <v>0</v>
      </c>
      <c r="Q1788" s="90">
        <v>91847.149400000009</v>
      </c>
      <c r="R1788" s="90">
        <v>1.0484834609087564E-2</v>
      </c>
      <c r="S1788" s="86"/>
      <c r="T1788" s="86"/>
      <c r="U1788" s="89"/>
      <c r="V1788" s="89"/>
      <c r="W1788" s="89">
        <v>2.6493717263190194E-6</v>
      </c>
      <c r="X1788" s="89">
        <f>'RCP Data-Measures Tab'!$Q1788*'RCP Data-Measures Tab'!$W1788/1000</f>
        <v>2.4333724076335892E-4</v>
      </c>
      <c r="Y1788" s="88">
        <v>3.1260287756622589E-4</v>
      </c>
      <c r="Z1788" s="84">
        <f>'RCP Data-Measures Tab'!$Q1788*'RCP Data-Measures Tab'!$Y1788/1000</f>
        <v>2.8711683198695059E-2</v>
      </c>
      <c r="AA1788" s="87"/>
      <c r="AB1788" s="86"/>
      <c r="AC1788" s="85"/>
      <c r="AD1788" s="85"/>
      <c r="AE1788" s="84" t="str">
        <f>'RCP Data-Measures Tab'!$D1788&amp;'RCP Data-Measures Tab'!$F1788&amp;'RCP Data-Measures Tab'!$G1788&amp;'RCP Data-Measures Tab'!$H1788&amp;'RCP Data-Measures Tab'!$I1788</f>
        <v>2013AgriculturalIrrigationHardwareDrain Replacement</v>
      </c>
      <c r="AF1788" s="84" t="s">
        <v>246</v>
      </c>
    </row>
    <row r="1789" spans="1:32" ht="16.5" hidden="1" x14ac:dyDescent="0.45">
      <c r="A1789" s="151"/>
      <c r="B1789" s="189"/>
      <c r="C1789" s="83"/>
      <c r="D1789" s="101">
        <v>2013</v>
      </c>
      <c r="E1789" s="100">
        <v>52</v>
      </c>
      <c r="F1789" s="100" t="s">
        <v>272</v>
      </c>
      <c r="G1789" s="100" t="s">
        <v>288</v>
      </c>
      <c r="H1789" s="100" t="s">
        <v>304</v>
      </c>
      <c r="I1789" s="100" t="s">
        <v>306</v>
      </c>
      <c r="J1789" s="99"/>
      <c r="K1789" s="99"/>
      <c r="L1789" s="99"/>
      <c r="M1789" s="99"/>
      <c r="N1789" s="99"/>
      <c r="O1789" s="99"/>
      <c r="P1789" s="99">
        <v>0</v>
      </c>
      <c r="Q1789" s="99">
        <v>159806.66080000001</v>
      </c>
      <c r="R1789" s="99">
        <v>1.8242769454445813E-2</v>
      </c>
      <c r="S1789" s="95"/>
      <c r="T1789" s="95"/>
      <c r="U1789" s="98"/>
      <c r="V1789" s="98"/>
      <c r="W1789" s="98">
        <v>2.6493717263190194E-6</v>
      </c>
      <c r="X1789" s="98">
        <f>'RCP Data-Measures Tab'!$Q1789*'RCP Data-Measures Tab'!$W1789/1000</f>
        <v>4.2338724880097402E-4</v>
      </c>
      <c r="Y1789" s="97">
        <v>3.1260287756622589E-4</v>
      </c>
      <c r="Z1789" s="93">
        <f>'RCP Data-Measures Tab'!$Q1789*'RCP Data-Measures Tab'!$Y1789/1000</f>
        <v>4.9956022020329796E-2</v>
      </c>
      <c r="AA1789" s="96"/>
      <c r="AB1789" s="95"/>
      <c r="AC1789" s="94"/>
      <c r="AD1789" s="94"/>
      <c r="AE1789" s="93" t="str">
        <f>'RCP Data-Measures Tab'!$D1789&amp;'RCP Data-Measures Tab'!$F1789&amp;'RCP Data-Measures Tab'!$G1789&amp;'RCP Data-Measures Tab'!$H1789&amp;'RCP Data-Measures Tab'!$I1789</f>
        <v>2013AgriculturalIrrigationHardwareDrop Tube/Hose Extension</v>
      </c>
      <c r="AF1789" s="93" t="s">
        <v>246</v>
      </c>
    </row>
    <row r="1790" spans="1:32" ht="16.5" hidden="1" x14ac:dyDescent="0.45">
      <c r="A1790" s="151"/>
      <c r="B1790" s="189"/>
      <c r="C1790" s="83"/>
      <c r="D1790" s="92">
        <v>2013</v>
      </c>
      <c r="E1790" s="91">
        <v>53</v>
      </c>
      <c r="F1790" s="91" t="s">
        <v>272</v>
      </c>
      <c r="G1790" s="91" t="s">
        <v>288</v>
      </c>
      <c r="H1790" s="91" t="s">
        <v>304</v>
      </c>
      <c r="I1790" s="91" t="s">
        <v>307</v>
      </c>
      <c r="J1790" s="90"/>
      <c r="K1790" s="90"/>
      <c r="L1790" s="90"/>
      <c r="M1790" s="90"/>
      <c r="N1790" s="90"/>
      <c r="O1790" s="90"/>
      <c r="P1790" s="90">
        <v>0</v>
      </c>
      <c r="Q1790" s="90">
        <v>1205570.9554999997</v>
      </c>
      <c r="R1790" s="90">
        <v>0.13762225361188019</v>
      </c>
      <c r="S1790" s="86"/>
      <c r="T1790" s="86"/>
      <c r="U1790" s="89"/>
      <c r="V1790" s="89"/>
      <c r="W1790" s="89">
        <v>2.6493717263190194E-6</v>
      </c>
      <c r="X1790" s="89">
        <f>'RCP Data-Measures Tab'!$Q1790*'RCP Data-Measures Tab'!$W1790/1000</f>
        <v>3.1940056035731036E-3</v>
      </c>
      <c r="Y1790" s="88">
        <v>3.1260287756622589E-4</v>
      </c>
      <c r="Z1790" s="84">
        <f>'RCP Data-Measures Tab'!$Q1790*'RCP Data-Measures Tab'!$Y1790/1000</f>
        <v>0.37686494979956436</v>
      </c>
      <c r="AA1790" s="87"/>
      <c r="AB1790" s="86"/>
      <c r="AC1790" s="85"/>
      <c r="AD1790" s="85"/>
      <c r="AE1790" s="84" t="str">
        <f>'RCP Data-Measures Tab'!$D1790&amp;'RCP Data-Measures Tab'!$F1790&amp;'RCP Data-Measures Tab'!$G1790&amp;'RCP Data-Measures Tab'!$H1790&amp;'RCP Data-Measures Tab'!$I1790</f>
        <v>2013AgriculturalIrrigationHardwareGasket Replacement</v>
      </c>
      <c r="AF1790" s="84" t="s">
        <v>246</v>
      </c>
    </row>
    <row r="1791" spans="1:32" ht="16.5" hidden="1" x14ac:dyDescent="0.45">
      <c r="A1791" s="151"/>
      <c r="B1791" s="189"/>
      <c r="C1791" s="83"/>
      <c r="D1791" s="101">
        <v>2013</v>
      </c>
      <c r="E1791" s="100">
        <v>54</v>
      </c>
      <c r="F1791" s="100" t="s">
        <v>272</v>
      </c>
      <c r="G1791" s="100" t="s">
        <v>288</v>
      </c>
      <c r="H1791" s="100" t="s">
        <v>304</v>
      </c>
      <c r="I1791" s="100" t="s">
        <v>308</v>
      </c>
      <c r="J1791" s="99"/>
      <c r="K1791" s="99"/>
      <c r="L1791" s="99"/>
      <c r="M1791" s="99"/>
      <c r="N1791" s="99"/>
      <c r="O1791" s="99"/>
      <c r="P1791" s="99">
        <v>0</v>
      </c>
      <c r="Q1791" s="99">
        <v>131218.08480000001</v>
      </c>
      <c r="R1791" s="99">
        <v>1.4979233076701346E-2</v>
      </c>
      <c r="S1791" s="95"/>
      <c r="T1791" s="95"/>
      <c r="U1791" s="98"/>
      <c r="V1791" s="98"/>
      <c r="W1791" s="98">
        <v>2.6493717263190194E-6</v>
      </c>
      <c r="X1791" s="98">
        <f>'RCP Data-Measures Tab'!$Q1791*'RCP Data-Measures Tab'!$W1791/1000</f>
        <v>3.4764548385085153E-4</v>
      </c>
      <c r="Y1791" s="97">
        <v>3.1260287756622589E-4</v>
      </c>
      <c r="Z1791" s="93">
        <f>'RCP Data-Measures Tab'!$Q1791*'RCP Data-Measures Tab'!$Y1791/1000</f>
        <v>4.1019150897209054E-2</v>
      </c>
      <c r="AA1791" s="96"/>
      <c r="AB1791" s="95"/>
      <c r="AC1791" s="94"/>
      <c r="AD1791" s="94"/>
      <c r="AE1791" s="93" t="str">
        <f>'RCP Data-Measures Tab'!$D1791&amp;'RCP Data-Measures Tab'!$F1791&amp;'RCP Data-Measures Tab'!$G1791&amp;'RCP Data-Measures Tab'!$H1791&amp;'RCP Data-Measures Tab'!$I1791</f>
        <v>2013AgriculturalIrrigationHardwareGoose Necks</v>
      </c>
      <c r="AF1791" s="93" t="s">
        <v>246</v>
      </c>
    </row>
    <row r="1792" spans="1:32" ht="16.5" hidden="1" x14ac:dyDescent="0.45">
      <c r="A1792" s="151"/>
      <c r="B1792" s="189"/>
      <c r="C1792" s="83"/>
      <c r="D1792" s="92">
        <v>2013</v>
      </c>
      <c r="E1792" s="91">
        <v>55</v>
      </c>
      <c r="F1792" s="91" t="s">
        <v>272</v>
      </c>
      <c r="G1792" s="91" t="s">
        <v>288</v>
      </c>
      <c r="H1792" s="91" t="s">
        <v>304</v>
      </c>
      <c r="I1792" s="91" t="s">
        <v>309</v>
      </c>
      <c r="J1792" s="90"/>
      <c r="K1792" s="90"/>
      <c r="L1792" s="90"/>
      <c r="M1792" s="90"/>
      <c r="N1792" s="90"/>
      <c r="O1792" s="90"/>
      <c r="P1792" s="90">
        <v>0</v>
      </c>
      <c r="Q1792" s="90">
        <v>32760</v>
      </c>
      <c r="R1792" s="90">
        <v>3.7397258565761192E-3</v>
      </c>
      <c r="S1792" s="86"/>
      <c r="T1792" s="86"/>
      <c r="U1792" s="89"/>
      <c r="V1792" s="89"/>
      <c r="W1792" s="89">
        <v>2.6493717263190194E-6</v>
      </c>
      <c r="X1792" s="89">
        <f>'RCP Data-Measures Tab'!$Q1792*'RCP Data-Measures Tab'!$W1792/1000</f>
        <v>8.6793417754211073E-5</v>
      </c>
      <c r="Y1792" s="88">
        <v>3.1260287756622589E-4</v>
      </c>
      <c r="Z1792" s="84">
        <f>'RCP Data-Measures Tab'!$Q1792*'RCP Data-Measures Tab'!$Y1792/1000</f>
        <v>1.0240870269069561E-2</v>
      </c>
      <c r="AA1792" s="87"/>
      <c r="AB1792" s="86"/>
      <c r="AC1792" s="85"/>
      <c r="AD1792" s="85"/>
      <c r="AE1792" s="84" t="str">
        <f>'RCP Data-Measures Tab'!$D1792&amp;'RCP Data-Measures Tab'!$F1792&amp;'RCP Data-Measures Tab'!$G1792&amp;'RCP Data-Measures Tab'!$H1792&amp;'RCP Data-Measures Tab'!$I1792</f>
        <v>2013AgriculturalIrrigationHardwareHub Replacement</v>
      </c>
      <c r="AF1792" s="84" t="s">
        <v>246</v>
      </c>
    </row>
    <row r="1793" spans="1:32" ht="16.5" hidden="1" x14ac:dyDescent="0.45">
      <c r="A1793" s="151"/>
      <c r="B1793" s="189"/>
      <c r="C1793" s="83"/>
      <c r="D1793" s="101">
        <v>2013</v>
      </c>
      <c r="E1793" s="100">
        <v>56</v>
      </c>
      <c r="F1793" s="100" t="s">
        <v>272</v>
      </c>
      <c r="G1793" s="100" t="s">
        <v>288</v>
      </c>
      <c r="H1793" s="100" t="s">
        <v>304</v>
      </c>
      <c r="I1793" s="100" t="s">
        <v>310</v>
      </c>
      <c r="J1793" s="99"/>
      <c r="K1793" s="99"/>
      <c r="L1793" s="99"/>
      <c r="M1793" s="99"/>
      <c r="N1793" s="99"/>
      <c r="O1793" s="99"/>
      <c r="P1793" s="99">
        <v>0</v>
      </c>
      <c r="Q1793" s="99">
        <v>3052.8220000000001</v>
      </c>
      <c r="R1793" s="99">
        <v>3.4849566191041937E-4</v>
      </c>
      <c r="S1793" s="95"/>
      <c r="T1793" s="95"/>
      <c r="U1793" s="98"/>
      <c r="V1793" s="98"/>
      <c r="W1793" s="98">
        <v>2.6493717263190194E-6</v>
      </c>
      <c r="X1793" s="98">
        <f>'RCP Data-Measures Tab'!$Q1793*'RCP Data-Measures Tab'!$W1793/1000</f>
        <v>8.0880602922846819E-6</v>
      </c>
      <c r="Y1793" s="97">
        <v>3.1260287756622589E-4</v>
      </c>
      <c r="Z1793" s="93">
        <f>'RCP Data-Measures Tab'!$Q1793*'RCP Data-Measures Tab'!$Y1793/1000</f>
        <v>9.5432094189748084E-4</v>
      </c>
      <c r="AA1793" s="96"/>
      <c r="AB1793" s="95"/>
      <c r="AC1793" s="94"/>
      <c r="AD1793" s="94"/>
      <c r="AE1793" s="93" t="str">
        <f>'RCP Data-Measures Tab'!$D1793&amp;'RCP Data-Measures Tab'!$F1793&amp;'RCP Data-Measures Tab'!$G1793&amp;'RCP Data-Measures Tab'!$H1793&amp;'RCP Data-Measures Tab'!$I1793</f>
        <v>2013AgriculturalIrrigationHardwareLeveler Rebuild</v>
      </c>
      <c r="AF1793" s="93" t="s">
        <v>246</v>
      </c>
    </row>
    <row r="1794" spans="1:32" ht="16.5" hidden="1" x14ac:dyDescent="0.45">
      <c r="A1794" s="151"/>
      <c r="B1794" s="189"/>
      <c r="C1794" s="83"/>
      <c r="D1794" s="92">
        <v>2013</v>
      </c>
      <c r="E1794" s="91">
        <v>57</v>
      </c>
      <c r="F1794" s="91" t="s">
        <v>272</v>
      </c>
      <c r="G1794" s="91" t="s">
        <v>288</v>
      </c>
      <c r="H1794" s="91" t="s">
        <v>304</v>
      </c>
      <c r="I1794" s="91" t="s">
        <v>311</v>
      </c>
      <c r="J1794" s="90"/>
      <c r="K1794" s="90"/>
      <c r="L1794" s="90"/>
      <c r="M1794" s="90"/>
      <c r="N1794" s="90"/>
      <c r="O1794" s="90"/>
      <c r="P1794" s="90">
        <v>0</v>
      </c>
      <c r="Q1794" s="90">
        <v>932.19499999999994</v>
      </c>
      <c r="R1794" s="90">
        <v>1.06414956462686E-4</v>
      </c>
      <c r="S1794" s="86"/>
      <c r="T1794" s="86"/>
      <c r="U1794" s="89"/>
      <c r="V1794" s="89"/>
      <c r="W1794" s="89">
        <v>2.6493717263190194E-6</v>
      </c>
      <c r="X1794" s="89">
        <f>'RCP Data-Measures Tab'!$Q1794*'RCP Data-Measures Tab'!$W1794/1000</f>
        <v>2.4697310764159579E-6</v>
      </c>
      <c r="Y1794" s="88">
        <v>3.1260287756622589E-4</v>
      </c>
      <c r="Z1794" s="84">
        <f>'RCP Data-Measures Tab'!$Q1794*'RCP Data-Measures Tab'!$Y1794/1000</f>
        <v>2.9140683945284791E-4</v>
      </c>
      <c r="AA1794" s="87"/>
      <c r="AB1794" s="86"/>
      <c r="AC1794" s="85"/>
      <c r="AD1794" s="85"/>
      <c r="AE1794" s="84" t="str">
        <f>'RCP Data-Measures Tab'!$D1794&amp;'RCP Data-Measures Tab'!$F1794&amp;'RCP Data-Measures Tab'!$G1794&amp;'RCP Data-Measures Tab'!$H1794&amp;'RCP Data-Measures Tab'!$I1794</f>
        <v>2013AgriculturalIrrigationHardwareLine Repairs</v>
      </c>
      <c r="AF1794" s="84" t="s">
        <v>246</v>
      </c>
    </row>
    <row r="1795" spans="1:32" ht="16.5" hidden="1" x14ac:dyDescent="0.45">
      <c r="A1795" s="151"/>
      <c r="B1795" s="189"/>
      <c r="C1795" s="83"/>
      <c r="D1795" s="101">
        <v>2013</v>
      </c>
      <c r="E1795" s="100">
        <v>58</v>
      </c>
      <c r="F1795" s="100" t="s">
        <v>272</v>
      </c>
      <c r="G1795" s="100" t="s">
        <v>288</v>
      </c>
      <c r="H1795" s="100" t="s">
        <v>304</v>
      </c>
      <c r="I1795" s="100" t="s">
        <v>312</v>
      </c>
      <c r="J1795" s="99"/>
      <c r="K1795" s="99"/>
      <c r="L1795" s="99"/>
      <c r="M1795" s="99"/>
      <c r="N1795" s="99"/>
      <c r="O1795" s="99"/>
      <c r="P1795" s="99">
        <v>0</v>
      </c>
      <c r="Q1795" s="99">
        <v>26381</v>
      </c>
      <c r="R1795" s="99">
        <v>3.0115296467556627E-3</v>
      </c>
      <c r="S1795" s="95"/>
      <c r="T1795" s="95"/>
      <c r="U1795" s="98"/>
      <c r="V1795" s="98"/>
      <c r="W1795" s="98">
        <v>2.6493717263190194E-6</v>
      </c>
      <c r="X1795" s="98">
        <f>'RCP Data-Measures Tab'!$Q1795*'RCP Data-Measures Tab'!$W1795/1000</f>
        <v>6.9893075512022053E-5</v>
      </c>
      <c r="Y1795" s="97">
        <v>3.1260287756622589E-4</v>
      </c>
      <c r="Z1795" s="93">
        <f>'RCP Data-Measures Tab'!$Q1795*'RCP Data-Measures Tab'!$Y1795/1000</f>
        <v>8.2467765130746062E-3</v>
      </c>
      <c r="AA1795" s="96"/>
      <c r="AB1795" s="95"/>
      <c r="AC1795" s="94"/>
      <c r="AD1795" s="94"/>
      <c r="AE1795" s="93" t="str">
        <f>'RCP Data-Measures Tab'!$D1795&amp;'RCP Data-Measures Tab'!$F1795&amp;'RCP Data-Measures Tab'!$G1795&amp;'RCP Data-Measures Tab'!$H1795&amp;'RCP Data-Measures Tab'!$I1795</f>
        <v>2013AgriculturalIrrigationHardwareMulti-Trajectory Sprays</v>
      </c>
      <c r="AF1795" s="93" t="s">
        <v>246</v>
      </c>
    </row>
    <row r="1796" spans="1:32" ht="16.5" hidden="1" x14ac:dyDescent="0.45">
      <c r="A1796" s="151"/>
      <c r="B1796" s="189"/>
      <c r="C1796" s="83"/>
      <c r="D1796" s="92">
        <v>2013</v>
      </c>
      <c r="E1796" s="91">
        <v>59</v>
      </c>
      <c r="F1796" s="91" t="s">
        <v>272</v>
      </c>
      <c r="G1796" s="91" t="s">
        <v>288</v>
      </c>
      <c r="H1796" s="91" t="s">
        <v>304</v>
      </c>
      <c r="I1796" s="91" t="s">
        <v>301</v>
      </c>
      <c r="J1796" s="90"/>
      <c r="K1796" s="90"/>
      <c r="L1796" s="90"/>
      <c r="M1796" s="90"/>
      <c r="N1796" s="90"/>
      <c r="O1796" s="90"/>
      <c r="P1796" s="90">
        <v>0</v>
      </c>
      <c r="Q1796" s="90">
        <v>570332.91399999976</v>
      </c>
      <c r="R1796" s="90">
        <v>6.5106497076158149E-2</v>
      </c>
      <c r="S1796" s="86"/>
      <c r="T1796" s="86"/>
      <c r="U1796" s="89"/>
      <c r="V1796" s="89"/>
      <c r="W1796" s="89">
        <v>2.6493717263190194E-6</v>
      </c>
      <c r="X1796" s="89">
        <f>'RCP Data-Measures Tab'!$Q1796*'RCP Data-Measures Tab'!$W1796/1000</f>
        <v>1.5110238969407361E-3</v>
      </c>
      <c r="Y1796" s="88">
        <v>3.1260287756622589E-4</v>
      </c>
      <c r="Z1796" s="84">
        <f>'RCP Data-Measures Tab'!$Q1796*'RCP Data-Measures Tab'!$Y1796/1000</f>
        <v>0.17828771008713076</v>
      </c>
      <c r="AA1796" s="87"/>
      <c r="AB1796" s="86"/>
      <c r="AC1796" s="85"/>
      <c r="AD1796" s="85"/>
      <c r="AE1796" s="84" t="str">
        <f>'RCP Data-Measures Tab'!$D1796&amp;'RCP Data-Measures Tab'!$F1796&amp;'RCP Data-Measures Tab'!$G1796&amp;'RCP Data-Measures Tab'!$H1796&amp;'RCP Data-Measures Tab'!$I1796</f>
        <v>2013AgriculturalIrrigationHardwareNozzle Replacement</v>
      </c>
      <c r="AF1796" s="84" t="s">
        <v>246</v>
      </c>
    </row>
    <row r="1797" spans="1:32" ht="16.5" hidden="1" x14ac:dyDescent="0.45">
      <c r="A1797" s="151"/>
      <c r="B1797" s="189"/>
      <c r="C1797" s="83"/>
      <c r="D1797" s="101">
        <v>2013</v>
      </c>
      <c r="E1797" s="100">
        <v>60</v>
      </c>
      <c r="F1797" s="100" t="s">
        <v>272</v>
      </c>
      <c r="G1797" s="100" t="s">
        <v>288</v>
      </c>
      <c r="H1797" s="100" t="s">
        <v>304</v>
      </c>
      <c r="I1797" s="100" t="s">
        <v>313</v>
      </c>
      <c r="J1797" s="99"/>
      <c r="K1797" s="99"/>
      <c r="L1797" s="99"/>
      <c r="M1797" s="99"/>
      <c r="N1797" s="99"/>
      <c r="O1797" s="99"/>
      <c r="P1797" s="99">
        <v>0</v>
      </c>
      <c r="Q1797" s="99">
        <v>167650.45669999998</v>
      </c>
      <c r="R1797" s="99">
        <v>1.91381798194925E-2</v>
      </c>
      <c r="S1797" s="95"/>
      <c r="T1797" s="95"/>
      <c r="U1797" s="98"/>
      <c r="V1797" s="98"/>
      <c r="W1797" s="98">
        <v>2.6493717263190194E-6</v>
      </c>
      <c r="X1797" s="98">
        <f>'RCP Data-Measures Tab'!$Q1797*'RCP Data-Measures Tab'!$W1797/1000</f>
        <v>4.44168379885451E-4</v>
      </c>
      <c r="Y1797" s="97">
        <v>3.1260287756622589E-4</v>
      </c>
      <c r="Z1797" s="93">
        <f>'RCP Data-Measures Tab'!$Q1797*'RCP Data-Measures Tab'!$Y1797/1000</f>
        <v>5.240801518971195E-2</v>
      </c>
      <c r="AA1797" s="96"/>
      <c r="AB1797" s="95"/>
      <c r="AC1797" s="94"/>
      <c r="AD1797" s="94"/>
      <c r="AE1797" s="93" t="str">
        <f>'RCP Data-Measures Tab'!$D1797&amp;'RCP Data-Measures Tab'!$F1797&amp;'RCP Data-Measures Tab'!$G1797&amp;'RCP Data-Measures Tab'!$H1797&amp;'RCP Data-Measures Tab'!$I1797</f>
        <v>2013AgriculturalIrrigationHardwarePipe Repair</v>
      </c>
      <c r="AF1797" s="93" t="s">
        <v>246</v>
      </c>
    </row>
    <row r="1798" spans="1:32" ht="16.5" hidden="1" x14ac:dyDescent="0.45">
      <c r="A1798" s="151"/>
      <c r="B1798" s="189"/>
      <c r="C1798" s="83"/>
      <c r="D1798" s="92">
        <v>2013</v>
      </c>
      <c r="E1798" s="91">
        <v>61</v>
      </c>
      <c r="F1798" s="91" t="s">
        <v>272</v>
      </c>
      <c r="G1798" s="91" t="s">
        <v>288</v>
      </c>
      <c r="H1798" s="91" t="s">
        <v>304</v>
      </c>
      <c r="I1798" s="91" t="s">
        <v>314</v>
      </c>
      <c r="J1798" s="90"/>
      <c r="K1798" s="90"/>
      <c r="L1798" s="90"/>
      <c r="M1798" s="90"/>
      <c r="N1798" s="90"/>
      <c r="O1798" s="90"/>
      <c r="P1798" s="90">
        <v>0</v>
      </c>
      <c r="Q1798" s="90">
        <v>2184253</v>
      </c>
      <c r="R1798" s="90">
        <v>0.24934395425952968</v>
      </c>
      <c r="S1798" s="86"/>
      <c r="T1798" s="86"/>
      <c r="U1798" s="89"/>
      <c r="V1798" s="89"/>
      <c r="W1798" s="89">
        <v>2.6493717263190194E-6</v>
      </c>
      <c r="X1798" s="89">
        <f>'RCP Data-Measures Tab'!$Q1798*'RCP Data-Measures Tab'!$W1798/1000</f>
        <v>5.786898141327497E-3</v>
      </c>
      <c r="Y1798" s="88">
        <v>3.1260287756622589E-4</v>
      </c>
      <c r="Z1798" s="84">
        <f>'RCP Data-Measures Tab'!$Q1798*'RCP Data-Measures Tab'!$Y1798/1000</f>
        <v>0.68280377313266161</v>
      </c>
      <c r="AA1798" s="87"/>
      <c r="AB1798" s="86"/>
      <c r="AC1798" s="85"/>
      <c r="AD1798" s="85"/>
      <c r="AE1798" s="84" t="str">
        <f>'RCP Data-Measures Tab'!$D1798&amp;'RCP Data-Measures Tab'!$F1798&amp;'RCP Data-Measures Tab'!$G1798&amp;'RCP Data-Measures Tab'!$H1798&amp;'RCP Data-Measures Tab'!$I1798</f>
        <v>2013AgriculturalIrrigationHardwareRegulator Replacement</v>
      </c>
      <c r="AF1798" s="84" t="s">
        <v>246</v>
      </c>
    </row>
    <row r="1799" spans="1:32" ht="16.5" hidden="1" x14ac:dyDescent="0.45">
      <c r="A1799" s="151"/>
      <c r="B1799" s="189"/>
      <c r="C1799" s="83"/>
      <c r="D1799" s="101">
        <v>2013</v>
      </c>
      <c r="E1799" s="100">
        <v>62</v>
      </c>
      <c r="F1799" s="100" t="s">
        <v>272</v>
      </c>
      <c r="G1799" s="100" t="s">
        <v>288</v>
      </c>
      <c r="H1799" s="100" t="s">
        <v>304</v>
      </c>
      <c r="I1799" s="100" t="s">
        <v>315</v>
      </c>
      <c r="J1799" s="99"/>
      <c r="K1799" s="99"/>
      <c r="L1799" s="99"/>
      <c r="M1799" s="99"/>
      <c r="N1799" s="99"/>
      <c r="O1799" s="99"/>
      <c r="P1799" s="99">
        <v>0</v>
      </c>
      <c r="Q1799" s="99">
        <v>5984297.8882000158</v>
      </c>
      <c r="R1799" s="99">
        <v>0.68313902629142831</v>
      </c>
      <c r="S1799" s="95"/>
      <c r="T1799" s="95"/>
      <c r="U1799" s="98"/>
      <c r="V1799" s="98"/>
      <c r="W1799" s="98">
        <v>2.6493717263190194E-6</v>
      </c>
      <c r="X1799" s="98">
        <f>'RCP Data-Measures Tab'!$Q1799*'RCP Data-Measures Tab'!$W1799/1000</f>
        <v>1.5854629626867737E-2</v>
      </c>
      <c r="Y1799" s="97">
        <v>3.1260287756622589E-4</v>
      </c>
      <c r="Z1799" s="93">
        <f>'RCP Data-Measures Tab'!$Q1799*'RCP Data-Measures Tab'!$Y1799/1000</f>
        <v>1.8707087400648137</v>
      </c>
      <c r="AA1799" s="96"/>
      <c r="AB1799" s="95"/>
      <c r="AC1799" s="94"/>
      <c r="AD1799" s="94"/>
      <c r="AE1799" s="93" t="str">
        <f>'RCP Data-Measures Tab'!$D1799&amp;'RCP Data-Measures Tab'!$F1799&amp;'RCP Data-Measures Tab'!$G1799&amp;'RCP Data-Measures Tab'!$H1799&amp;'RCP Data-Measures Tab'!$I1799</f>
        <v>2013AgriculturalIrrigationHardwareSprinkler Replacements</v>
      </c>
      <c r="AF1799" s="93" t="s">
        <v>246</v>
      </c>
    </row>
    <row r="1800" spans="1:32" ht="16.5" hidden="1" x14ac:dyDescent="0.45">
      <c r="A1800" s="151"/>
      <c r="B1800" s="189"/>
      <c r="C1800" s="83"/>
      <c r="D1800" s="92">
        <v>2013</v>
      </c>
      <c r="E1800" s="91">
        <v>63</v>
      </c>
      <c r="F1800" s="91" t="s">
        <v>272</v>
      </c>
      <c r="G1800" s="91" t="s">
        <v>288</v>
      </c>
      <c r="H1800" s="91" t="s">
        <v>316</v>
      </c>
      <c r="I1800" s="91" t="s">
        <v>317</v>
      </c>
      <c r="J1800" s="90"/>
      <c r="K1800" s="90"/>
      <c r="L1800" s="90"/>
      <c r="M1800" s="90"/>
      <c r="N1800" s="90"/>
      <c r="O1800" s="90"/>
      <c r="P1800" s="90">
        <v>0</v>
      </c>
      <c r="Q1800" s="90">
        <v>0</v>
      </c>
      <c r="R1800" s="90">
        <v>0</v>
      </c>
      <c r="S1800" s="86"/>
      <c r="T1800" s="86"/>
      <c r="U1800" s="89"/>
      <c r="V1800" s="89"/>
      <c r="W1800" s="89">
        <v>2.6493717263190194E-6</v>
      </c>
      <c r="X1800" s="89">
        <f>'RCP Data-Measures Tab'!$Q1800*'RCP Data-Measures Tab'!$W1800/1000</f>
        <v>0</v>
      </c>
      <c r="Y1800" s="88">
        <v>3.1260287756622589E-4</v>
      </c>
      <c r="Z1800" s="84">
        <f>'RCP Data-Measures Tab'!$Q1800*'RCP Data-Measures Tab'!$Y1800/1000</f>
        <v>0</v>
      </c>
      <c r="AA1800" s="87"/>
      <c r="AB1800" s="86"/>
      <c r="AC1800" s="85"/>
      <c r="AD1800" s="85"/>
      <c r="AE1800" s="84" t="str">
        <f>'RCP Data-Measures Tab'!$D1800&amp;'RCP Data-Measures Tab'!$F1800&amp;'RCP Data-Measures Tab'!$G1800&amp;'RCP Data-Measures Tab'!$H1800&amp;'RCP Data-Measures Tab'!$I1800</f>
        <v>2013AgriculturalIrrigationIrrigation System ImprovementsChange in Water Source</v>
      </c>
      <c r="AF1800" s="84" t="s">
        <v>246</v>
      </c>
    </row>
    <row r="1801" spans="1:32" ht="16.5" hidden="1" x14ac:dyDescent="0.45">
      <c r="A1801" s="151"/>
      <c r="B1801" s="189"/>
      <c r="C1801" s="83"/>
      <c r="D1801" s="101">
        <v>2013</v>
      </c>
      <c r="E1801" s="100">
        <v>64</v>
      </c>
      <c r="F1801" s="100" t="s">
        <v>272</v>
      </c>
      <c r="G1801" s="100" t="s">
        <v>288</v>
      </c>
      <c r="H1801" s="100" t="s">
        <v>316</v>
      </c>
      <c r="I1801" s="100" t="s">
        <v>316</v>
      </c>
      <c r="J1801" s="99"/>
      <c r="K1801" s="99"/>
      <c r="L1801" s="99"/>
      <c r="M1801" s="99"/>
      <c r="N1801" s="99"/>
      <c r="O1801" s="99"/>
      <c r="P1801" s="99">
        <v>0</v>
      </c>
      <c r="Q1801" s="99">
        <v>4112184.11</v>
      </c>
      <c r="R1801" s="99">
        <v>0.46942741097882368</v>
      </c>
      <c r="S1801" s="95"/>
      <c r="T1801" s="95"/>
      <c r="U1801" s="98"/>
      <c r="V1801" s="98"/>
      <c r="W1801" s="98">
        <v>2.6493717263190194E-6</v>
      </c>
      <c r="X1801" s="98">
        <f>'RCP Data-Measures Tab'!$Q1801*'RCP Data-Measures Tab'!$W1801/1000</f>
        <v>1.0894704314452341E-2</v>
      </c>
      <c r="Y1801" s="97">
        <v>3.1260287756622589E-4</v>
      </c>
      <c r="Z1801" s="93">
        <f>'RCP Data-Measures Tab'!$Q1801*'RCP Data-Measures Tab'!$Y1801/1000</f>
        <v>1.2854805858681095</v>
      </c>
      <c r="AA1801" s="96"/>
      <c r="AB1801" s="95"/>
      <c r="AC1801" s="94"/>
      <c r="AD1801" s="94"/>
      <c r="AE1801" s="93" t="str">
        <f>'RCP Data-Measures Tab'!$D1801&amp;'RCP Data-Measures Tab'!$F1801&amp;'RCP Data-Measures Tab'!$G1801&amp;'RCP Data-Measures Tab'!$H1801&amp;'RCP Data-Measures Tab'!$I1801</f>
        <v>2013AgriculturalIrrigationIrrigation System ImprovementsIrrigation System Improvements</v>
      </c>
      <c r="AF1801" s="93" t="s">
        <v>246</v>
      </c>
    </row>
    <row r="1802" spans="1:32" ht="16.5" hidden="1" x14ac:dyDescent="0.45">
      <c r="A1802" s="151"/>
      <c r="B1802" s="189"/>
      <c r="C1802" s="83"/>
      <c r="D1802" s="92">
        <v>2013</v>
      </c>
      <c r="E1802" s="91">
        <v>65</v>
      </c>
      <c r="F1802" s="91" t="s">
        <v>272</v>
      </c>
      <c r="G1802" s="91" t="s">
        <v>288</v>
      </c>
      <c r="H1802" s="91" t="s">
        <v>316</v>
      </c>
      <c r="I1802" s="91" t="s">
        <v>318</v>
      </c>
      <c r="J1802" s="90"/>
      <c r="K1802" s="90"/>
      <c r="L1802" s="90"/>
      <c r="M1802" s="90"/>
      <c r="N1802" s="90"/>
      <c r="O1802" s="90"/>
      <c r="P1802" s="90">
        <v>0</v>
      </c>
      <c r="Q1802" s="90">
        <v>0</v>
      </c>
      <c r="R1802" s="90">
        <v>0</v>
      </c>
      <c r="S1802" s="86"/>
      <c r="T1802" s="86"/>
      <c r="U1802" s="89"/>
      <c r="V1802" s="89"/>
      <c r="W1802" s="89">
        <v>2.6493717263190194E-6</v>
      </c>
      <c r="X1802" s="89">
        <f>'RCP Data-Measures Tab'!$Q1802*'RCP Data-Measures Tab'!$W1802/1000</f>
        <v>0</v>
      </c>
      <c r="Y1802" s="88">
        <v>3.1260287756622589E-4</v>
      </c>
      <c r="Z1802" s="84">
        <f>'RCP Data-Measures Tab'!$Q1802*'RCP Data-Measures Tab'!$Y1802/1000</f>
        <v>0</v>
      </c>
      <c r="AA1802" s="87"/>
      <c r="AB1802" s="86"/>
      <c r="AC1802" s="85"/>
      <c r="AD1802" s="85"/>
      <c r="AE1802" s="84" t="str">
        <f>'RCP Data-Measures Tab'!$D1802&amp;'RCP Data-Measures Tab'!$F1802&amp;'RCP Data-Measures Tab'!$G1802&amp;'RCP Data-Measures Tab'!$H1802&amp;'RCP Data-Measures Tab'!$I1802</f>
        <v>2013AgriculturalIrrigationIrrigation System ImprovementsReduce Delivery System Leakage</v>
      </c>
      <c r="AF1802" s="84" t="s">
        <v>246</v>
      </c>
    </row>
    <row r="1803" spans="1:32" ht="16.5" hidden="1" x14ac:dyDescent="0.45">
      <c r="A1803" s="151"/>
      <c r="B1803" s="189"/>
      <c r="C1803" s="83"/>
      <c r="D1803" s="101">
        <v>2013</v>
      </c>
      <c r="E1803" s="100">
        <v>66</v>
      </c>
      <c r="F1803" s="100" t="s">
        <v>272</v>
      </c>
      <c r="G1803" s="100" t="s">
        <v>288</v>
      </c>
      <c r="H1803" s="100" t="s">
        <v>319</v>
      </c>
      <c r="I1803" s="100" t="s">
        <v>320</v>
      </c>
      <c r="J1803" s="99"/>
      <c r="K1803" s="99"/>
      <c r="L1803" s="99"/>
      <c r="M1803" s="99"/>
      <c r="N1803" s="99"/>
      <c r="O1803" s="99"/>
      <c r="P1803" s="99">
        <v>0</v>
      </c>
      <c r="Q1803" s="99">
        <v>0</v>
      </c>
      <c r="R1803" s="99">
        <v>0</v>
      </c>
      <c r="S1803" s="95"/>
      <c r="T1803" s="95"/>
      <c r="U1803" s="98"/>
      <c r="V1803" s="98"/>
      <c r="W1803" s="98">
        <v>2.6493717263190194E-6</v>
      </c>
      <c r="X1803" s="98">
        <f>'RCP Data-Measures Tab'!$Q1803*'RCP Data-Measures Tab'!$W1803/1000</f>
        <v>0</v>
      </c>
      <c r="Y1803" s="97">
        <v>3.1260287756622589E-4</v>
      </c>
      <c r="Z1803" s="93">
        <f>'RCP Data-Measures Tab'!$Q1803*'RCP Data-Measures Tab'!$Y1803/1000</f>
        <v>0</v>
      </c>
      <c r="AA1803" s="96"/>
      <c r="AB1803" s="95"/>
      <c r="AC1803" s="94"/>
      <c r="AD1803" s="94"/>
      <c r="AE1803" s="93" t="str">
        <f>'RCP Data-Measures Tab'!$D1803&amp;'RCP Data-Measures Tab'!$F1803&amp;'RCP Data-Measures Tab'!$G1803&amp;'RCP Data-Measures Tab'!$H1803&amp;'RCP Data-Measures Tab'!$I1803</f>
        <v>2013AgriculturalIrrigationMainline System and EquipmentInteractive Mainline System and Equipment Improvements</v>
      </c>
      <c r="AF1803" s="93" t="s">
        <v>246</v>
      </c>
    </row>
    <row r="1804" spans="1:32" ht="16.5" hidden="1" x14ac:dyDescent="0.45">
      <c r="A1804" s="151"/>
      <c r="B1804" s="189"/>
      <c r="C1804" s="83"/>
      <c r="D1804" s="92">
        <v>2013</v>
      </c>
      <c r="E1804" s="91">
        <v>67</v>
      </c>
      <c r="F1804" s="91" t="s">
        <v>272</v>
      </c>
      <c r="G1804" s="91" t="s">
        <v>288</v>
      </c>
      <c r="H1804" s="91" t="s">
        <v>319</v>
      </c>
      <c r="I1804" s="91" t="s">
        <v>321</v>
      </c>
      <c r="J1804" s="90"/>
      <c r="K1804" s="90"/>
      <c r="L1804" s="90"/>
      <c r="M1804" s="90"/>
      <c r="N1804" s="90"/>
      <c r="O1804" s="90"/>
      <c r="P1804" s="90">
        <v>0</v>
      </c>
      <c r="Q1804" s="90">
        <v>0</v>
      </c>
      <c r="R1804" s="90">
        <v>0</v>
      </c>
      <c r="S1804" s="86"/>
      <c r="T1804" s="86"/>
      <c r="U1804" s="89"/>
      <c r="V1804" s="89"/>
      <c r="W1804" s="89">
        <v>2.6493717263190194E-6</v>
      </c>
      <c r="X1804" s="89">
        <f>'RCP Data-Measures Tab'!$Q1804*'RCP Data-Measures Tab'!$W1804/1000</f>
        <v>0</v>
      </c>
      <c r="Y1804" s="88">
        <v>3.1260287756622589E-4</v>
      </c>
      <c r="Z1804" s="84">
        <f>'RCP Data-Measures Tab'!$Q1804*'RCP Data-Measures Tab'!$Y1804/1000</f>
        <v>0</v>
      </c>
      <c r="AA1804" s="87"/>
      <c r="AB1804" s="86"/>
      <c r="AC1804" s="85"/>
      <c r="AD1804" s="85"/>
      <c r="AE1804" s="84" t="str">
        <f>'RCP Data-Measures Tab'!$D1804&amp;'RCP Data-Measures Tab'!$F1804&amp;'RCP Data-Measures Tab'!$G1804&amp;'RCP Data-Measures Tab'!$H1804&amp;'RCP Data-Measures Tab'!$I1804</f>
        <v>2013AgriculturalIrrigationMainline System and EquipmentMainline System Pump Improvements</v>
      </c>
      <c r="AF1804" s="84" t="s">
        <v>246</v>
      </c>
    </row>
    <row r="1805" spans="1:32" ht="16.5" hidden="1" x14ac:dyDescent="0.45">
      <c r="A1805" s="151"/>
      <c r="B1805" s="189"/>
      <c r="C1805" s="83"/>
      <c r="D1805" s="101">
        <v>2013</v>
      </c>
      <c r="E1805" s="100">
        <v>68</v>
      </c>
      <c r="F1805" s="100" t="s">
        <v>272</v>
      </c>
      <c r="G1805" s="100" t="s">
        <v>288</v>
      </c>
      <c r="H1805" s="100" t="s">
        <v>319</v>
      </c>
      <c r="I1805" s="100" t="s">
        <v>322</v>
      </c>
      <c r="J1805" s="99"/>
      <c r="K1805" s="99"/>
      <c r="L1805" s="99"/>
      <c r="M1805" s="99"/>
      <c r="N1805" s="99"/>
      <c r="O1805" s="99"/>
      <c r="P1805" s="99">
        <v>0</v>
      </c>
      <c r="Q1805" s="99">
        <v>773197.22</v>
      </c>
      <c r="R1805" s="99">
        <v>8.8264524936675998E-2</v>
      </c>
      <c r="S1805" s="95"/>
      <c r="T1805" s="95"/>
      <c r="U1805" s="98"/>
      <c r="V1805" s="98"/>
      <c r="W1805" s="98">
        <v>2.6493717263190194E-6</v>
      </c>
      <c r="X1805" s="98">
        <f>'RCP Data-Measures Tab'!$Q1805*'RCP Data-Measures Tab'!$W1805/1000</f>
        <v>2.0484868535364663E-3</v>
      </c>
      <c r="Y1805" s="97">
        <v>3.1260287756622589E-4</v>
      </c>
      <c r="Z1805" s="93">
        <f>'RCP Data-Measures Tab'!$Q1805*'RCP Data-Measures Tab'!$Y1805/1000</f>
        <v>0.24170367589820624</v>
      </c>
      <c r="AA1805" s="96"/>
      <c r="AB1805" s="95"/>
      <c r="AC1805" s="94"/>
      <c r="AD1805" s="94"/>
      <c r="AE1805" s="93" t="str">
        <f>'RCP Data-Measures Tab'!$D1805&amp;'RCP Data-Measures Tab'!$F1805&amp;'RCP Data-Measures Tab'!$G1805&amp;'RCP Data-Measures Tab'!$H1805&amp;'RCP Data-Measures Tab'!$I1805</f>
        <v>2013AgriculturalIrrigationMainline System and EquipmentReduce Friction Loss</v>
      </c>
      <c r="AF1805" s="93" t="s">
        <v>246</v>
      </c>
    </row>
    <row r="1806" spans="1:32" ht="16.5" hidden="1" x14ac:dyDescent="0.45">
      <c r="A1806" s="151"/>
      <c r="B1806" s="189"/>
      <c r="C1806" s="83"/>
      <c r="D1806" s="92">
        <v>2013</v>
      </c>
      <c r="E1806" s="91">
        <v>69</v>
      </c>
      <c r="F1806" s="91" t="s">
        <v>272</v>
      </c>
      <c r="G1806" s="91" t="s">
        <v>288</v>
      </c>
      <c r="H1806" s="91" t="s">
        <v>319</v>
      </c>
      <c r="I1806" s="91" t="s">
        <v>291</v>
      </c>
      <c r="J1806" s="90"/>
      <c r="K1806" s="90"/>
      <c r="L1806" s="90"/>
      <c r="M1806" s="90"/>
      <c r="N1806" s="90"/>
      <c r="O1806" s="90"/>
      <c r="P1806" s="90">
        <v>0</v>
      </c>
      <c r="Q1806" s="90">
        <v>0</v>
      </c>
      <c r="R1806" s="90">
        <v>0</v>
      </c>
      <c r="S1806" s="86"/>
      <c r="T1806" s="86"/>
      <c r="U1806" s="89"/>
      <c r="V1806" s="89"/>
      <c r="W1806" s="89">
        <v>2.6493717263190194E-6</v>
      </c>
      <c r="X1806" s="89">
        <f>'RCP Data-Measures Tab'!$Q1806*'RCP Data-Measures Tab'!$W1806/1000</f>
        <v>0</v>
      </c>
      <c r="Y1806" s="88">
        <v>3.1260287756622589E-4</v>
      </c>
      <c r="Z1806" s="84">
        <f>'RCP Data-Measures Tab'!$Q1806*'RCP Data-Measures Tab'!$Y1806/1000</f>
        <v>0</v>
      </c>
      <c r="AA1806" s="87"/>
      <c r="AB1806" s="86"/>
      <c r="AC1806" s="85"/>
      <c r="AD1806" s="85"/>
      <c r="AE1806" s="84" t="str">
        <f>'RCP Data-Measures Tab'!$D1806&amp;'RCP Data-Measures Tab'!$F1806&amp;'RCP Data-Measures Tab'!$G1806&amp;'RCP Data-Measures Tab'!$H1806&amp;'RCP Data-Measures Tab'!$I1806</f>
        <v>2013AgriculturalIrrigationMainline System and EquipmentReduce System Friction Head</v>
      </c>
      <c r="AF1806" s="84" t="s">
        <v>246</v>
      </c>
    </row>
    <row r="1807" spans="1:32" ht="16.5" hidden="1" x14ac:dyDescent="0.45">
      <c r="A1807" s="151"/>
      <c r="B1807" s="189"/>
      <c r="C1807" s="83"/>
      <c r="D1807" s="101">
        <v>2013</v>
      </c>
      <c r="E1807" s="100">
        <v>70</v>
      </c>
      <c r="F1807" s="100" t="s">
        <v>272</v>
      </c>
      <c r="G1807" s="100" t="s">
        <v>288</v>
      </c>
      <c r="H1807" s="100" t="s">
        <v>319</v>
      </c>
      <c r="I1807" s="100" t="s">
        <v>292</v>
      </c>
      <c r="J1807" s="99"/>
      <c r="K1807" s="99"/>
      <c r="L1807" s="99"/>
      <c r="M1807" s="99"/>
      <c r="N1807" s="99"/>
      <c r="O1807" s="99"/>
      <c r="P1807" s="99">
        <v>0</v>
      </c>
      <c r="Q1807" s="99">
        <v>7071.19</v>
      </c>
      <c r="R1807" s="99">
        <v>8.0721348058432297E-4</v>
      </c>
      <c r="S1807" s="95"/>
      <c r="T1807" s="95"/>
      <c r="U1807" s="98"/>
      <c r="V1807" s="98"/>
      <c r="W1807" s="98">
        <v>2.6493717263190194E-6</v>
      </c>
      <c r="X1807" s="98">
        <f>'RCP Data-Measures Tab'!$Q1807*'RCP Data-Measures Tab'!$W1807/1000</f>
        <v>1.8734210857429784E-5</v>
      </c>
      <c r="Y1807" s="97">
        <v>3.1260287756622589E-4</v>
      </c>
      <c r="Z1807" s="93">
        <f>'RCP Data-Measures Tab'!$Q1807*'RCP Data-Measures Tab'!$Y1807/1000</f>
        <v>2.2104743418175205E-3</v>
      </c>
      <c r="AA1807" s="96"/>
      <c r="AB1807" s="95"/>
      <c r="AC1807" s="94"/>
      <c r="AD1807" s="94"/>
      <c r="AE1807" s="93" t="str">
        <f>'RCP Data-Measures Tab'!$D1807&amp;'RCP Data-Measures Tab'!$F1807&amp;'RCP Data-Measures Tab'!$G1807&amp;'RCP Data-Measures Tab'!$H1807&amp;'RCP Data-Measures Tab'!$I1807</f>
        <v>2013AgriculturalIrrigationMainline System and EquipmentReduce System Leakage</v>
      </c>
      <c r="AF1807" s="93" t="s">
        <v>246</v>
      </c>
    </row>
    <row r="1808" spans="1:32" ht="16.5" hidden="1" x14ac:dyDescent="0.45">
      <c r="A1808" s="151"/>
      <c r="B1808" s="189"/>
      <c r="C1808" s="83"/>
      <c r="D1808" s="92">
        <v>2013</v>
      </c>
      <c r="E1808" s="91">
        <v>71</v>
      </c>
      <c r="F1808" s="91" t="s">
        <v>272</v>
      </c>
      <c r="G1808" s="91" t="s">
        <v>288</v>
      </c>
      <c r="H1808" s="91" t="s">
        <v>319</v>
      </c>
      <c r="I1808" s="91" t="s">
        <v>293</v>
      </c>
      <c r="J1808" s="90"/>
      <c r="K1808" s="90"/>
      <c r="L1808" s="90"/>
      <c r="M1808" s="90"/>
      <c r="N1808" s="90"/>
      <c r="O1808" s="90"/>
      <c r="P1808" s="90">
        <v>0</v>
      </c>
      <c r="Q1808" s="90">
        <v>0</v>
      </c>
      <c r="R1808" s="90">
        <v>0</v>
      </c>
      <c r="S1808" s="86"/>
      <c r="T1808" s="86"/>
      <c r="U1808" s="89"/>
      <c r="V1808" s="89"/>
      <c r="W1808" s="89">
        <v>2.6493717263190194E-6</v>
      </c>
      <c r="X1808" s="89">
        <f>'RCP Data-Measures Tab'!$Q1808*'RCP Data-Measures Tab'!$W1808/1000</f>
        <v>0</v>
      </c>
      <c r="Y1808" s="88">
        <v>3.1260287756622589E-4</v>
      </c>
      <c r="Z1808" s="84">
        <f>'RCP Data-Measures Tab'!$Q1808*'RCP Data-Measures Tab'!$Y1808/1000</f>
        <v>0</v>
      </c>
      <c r="AA1808" s="87"/>
      <c r="AB1808" s="86"/>
      <c r="AC1808" s="85"/>
      <c r="AD1808" s="85"/>
      <c r="AE1808" s="84" t="str">
        <f>'RCP Data-Measures Tab'!$D1808&amp;'RCP Data-Measures Tab'!$F1808&amp;'RCP Data-Measures Tab'!$G1808&amp;'RCP Data-Measures Tab'!$H1808&amp;'RCP Data-Measures Tab'!$I1808</f>
        <v>2013AgriculturalIrrigationMainline System and EquipmentReduce System Lift</v>
      </c>
      <c r="AF1808" s="84" t="s">
        <v>246</v>
      </c>
    </row>
    <row r="1809" spans="1:32" ht="16.5" hidden="1" x14ac:dyDescent="0.45">
      <c r="A1809" s="151"/>
      <c r="B1809" s="189"/>
      <c r="C1809" s="83"/>
      <c r="D1809" s="101">
        <v>2013</v>
      </c>
      <c r="E1809" s="100">
        <v>72</v>
      </c>
      <c r="F1809" s="100" t="s">
        <v>272</v>
      </c>
      <c r="G1809" s="100" t="s">
        <v>288</v>
      </c>
      <c r="H1809" s="100" t="s">
        <v>319</v>
      </c>
      <c r="I1809" s="100" t="s">
        <v>294</v>
      </c>
      <c r="J1809" s="99"/>
      <c r="K1809" s="99"/>
      <c r="L1809" s="99"/>
      <c r="M1809" s="99"/>
      <c r="N1809" s="99"/>
      <c r="O1809" s="99"/>
      <c r="P1809" s="99">
        <v>0</v>
      </c>
      <c r="Q1809" s="99">
        <v>0</v>
      </c>
      <c r="R1809" s="99">
        <v>0</v>
      </c>
      <c r="S1809" s="95"/>
      <c r="T1809" s="95"/>
      <c r="U1809" s="98"/>
      <c r="V1809" s="98"/>
      <c r="W1809" s="98">
        <v>2.6493717263190194E-6</v>
      </c>
      <c r="X1809" s="98">
        <f>'RCP Data-Measures Tab'!$Q1809*'RCP Data-Measures Tab'!$W1809/1000</f>
        <v>0</v>
      </c>
      <c r="Y1809" s="97">
        <v>3.1260287756622589E-4</v>
      </c>
      <c r="Z1809" s="93">
        <f>'RCP Data-Measures Tab'!$Q1809*'RCP Data-Measures Tab'!$Y1809/1000</f>
        <v>0</v>
      </c>
      <c r="AA1809" s="96"/>
      <c r="AB1809" s="95"/>
      <c r="AC1809" s="94"/>
      <c r="AD1809" s="94"/>
      <c r="AE1809" s="93" t="str">
        <f>'RCP Data-Measures Tab'!$D1809&amp;'RCP Data-Measures Tab'!$F1809&amp;'RCP Data-Measures Tab'!$G1809&amp;'RCP Data-Measures Tab'!$H1809&amp;'RCP Data-Measures Tab'!$I1809</f>
        <v>2013AgriculturalIrrigationMainline System and EquipmentSystem Water Delivery Improvements</v>
      </c>
      <c r="AF1809" s="93" t="s">
        <v>246</v>
      </c>
    </row>
    <row r="1810" spans="1:32" ht="16.5" hidden="1" x14ac:dyDescent="0.45">
      <c r="A1810" s="151"/>
      <c r="B1810" s="189"/>
      <c r="C1810" s="83"/>
      <c r="D1810" s="92">
        <v>2013</v>
      </c>
      <c r="E1810" s="91">
        <v>73</v>
      </c>
      <c r="F1810" s="91" t="s">
        <v>272</v>
      </c>
      <c r="G1810" s="91" t="s">
        <v>288</v>
      </c>
      <c r="H1810" s="91" t="s">
        <v>323</v>
      </c>
      <c r="I1810" s="91" t="s">
        <v>324</v>
      </c>
      <c r="J1810" s="90"/>
      <c r="K1810" s="90"/>
      <c r="L1810" s="90"/>
      <c r="M1810" s="90"/>
      <c r="N1810" s="90"/>
      <c r="O1810" s="90"/>
      <c r="P1810" s="90">
        <v>0</v>
      </c>
      <c r="Q1810" s="90">
        <v>647719.70399999991</v>
      </c>
      <c r="R1810" s="90">
        <v>7.3940605812822455E-2</v>
      </c>
      <c r="S1810" s="86"/>
      <c r="T1810" s="86"/>
      <c r="U1810" s="89"/>
      <c r="V1810" s="89"/>
      <c r="W1810" s="89">
        <v>2.6493717263190194E-6</v>
      </c>
      <c r="X1810" s="89">
        <f>'RCP Data-Measures Tab'!$Q1810*'RCP Data-Measures Tab'!$W1810/1000</f>
        <v>1.716050270357324E-3</v>
      </c>
      <c r="Y1810" s="88">
        <v>3.1260287756622589E-4</v>
      </c>
      <c r="Z1810" s="84">
        <f>'RCP Data-Measures Tab'!$Q1810*'RCP Data-Measures Tab'!$Y1810/1000</f>
        <v>0.20247904332674405</v>
      </c>
      <c r="AA1810" s="87"/>
      <c r="AB1810" s="86"/>
      <c r="AC1810" s="85"/>
      <c r="AD1810" s="85"/>
      <c r="AE1810" s="84" t="str">
        <f>'RCP Data-Measures Tab'!$D1810&amp;'RCP Data-Measures Tab'!$F1810&amp;'RCP Data-Measures Tab'!$G1810&amp;'RCP Data-Measures Tab'!$H1810&amp;'RCP Data-Measures Tab'!$I1810</f>
        <v>2013AgriculturalIrrigationPumps and FansCentrifugal Pump System Improvements</v>
      </c>
      <c r="AF1810" s="84" t="s">
        <v>246</v>
      </c>
    </row>
    <row r="1811" spans="1:32" ht="16.5" hidden="1" x14ac:dyDescent="0.45">
      <c r="A1811" s="151"/>
      <c r="B1811" s="189"/>
      <c r="C1811" s="83"/>
      <c r="D1811" s="101">
        <v>2013</v>
      </c>
      <c r="E1811" s="100">
        <v>74</v>
      </c>
      <c r="F1811" s="100" t="s">
        <v>272</v>
      </c>
      <c r="G1811" s="100" t="s">
        <v>288</v>
      </c>
      <c r="H1811" s="100" t="s">
        <v>323</v>
      </c>
      <c r="I1811" s="100" t="s">
        <v>325</v>
      </c>
      <c r="J1811" s="99"/>
      <c r="K1811" s="99"/>
      <c r="L1811" s="99"/>
      <c r="M1811" s="99"/>
      <c r="N1811" s="99"/>
      <c r="O1811" s="99"/>
      <c r="P1811" s="99">
        <v>0</v>
      </c>
      <c r="Q1811" s="99">
        <v>0</v>
      </c>
      <c r="R1811" s="99">
        <v>0</v>
      </c>
      <c r="S1811" s="95"/>
      <c r="T1811" s="95"/>
      <c r="U1811" s="98"/>
      <c r="V1811" s="98"/>
      <c r="W1811" s="98">
        <v>2.6493717263190194E-6</v>
      </c>
      <c r="X1811" s="98">
        <f>'RCP Data-Measures Tab'!$Q1811*'RCP Data-Measures Tab'!$W1811/1000</f>
        <v>0</v>
      </c>
      <c r="Y1811" s="97">
        <v>3.1260287756622589E-4</v>
      </c>
      <c r="Z1811" s="93">
        <f>'RCP Data-Measures Tab'!$Q1811*'RCP Data-Measures Tab'!$Y1811/1000</f>
        <v>0</v>
      </c>
      <c r="AA1811" s="96"/>
      <c r="AB1811" s="95"/>
      <c r="AC1811" s="94"/>
      <c r="AD1811" s="94"/>
      <c r="AE1811" s="93" t="str">
        <f>'RCP Data-Measures Tab'!$D1811&amp;'RCP Data-Measures Tab'!$F1811&amp;'RCP Data-Measures Tab'!$G1811&amp;'RCP Data-Measures Tab'!$H1811&amp;'RCP Data-Measures Tab'!$I1811</f>
        <v>2013AgriculturalIrrigationPumps and FansPump Testing Service</v>
      </c>
      <c r="AF1811" s="93" t="s">
        <v>246</v>
      </c>
    </row>
    <row r="1812" spans="1:32" ht="16.5" hidden="1" x14ac:dyDescent="0.45">
      <c r="A1812" s="151"/>
      <c r="B1812" s="189"/>
      <c r="C1812" s="83"/>
      <c r="D1812" s="92">
        <v>2013</v>
      </c>
      <c r="E1812" s="91">
        <v>75</v>
      </c>
      <c r="F1812" s="91" t="s">
        <v>272</v>
      </c>
      <c r="G1812" s="91" t="s">
        <v>288</v>
      </c>
      <c r="H1812" s="91" t="s">
        <v>323</v>
      </c>
      <c r="I1812" s="91" t="s">
        <v>326</v>
      </c>
      <c r="J1812" s="90"/>
      <c r="K1812" s="90"/>
      <c r="L1812" s="90"/>
      <c r="M1812" s="90"/>
      <c r="N1812" s="90"/>
      <c r="O1812" s="90"/>
      <c r="P1812" s="90">
        <v>0</v>
      </c>
      <c r="Q1812" s="90">
        <v>829213.83000000007</v>
      </c>
      <c r="R1812" s="90">
        <v>9.4659113383386284E-2</v>
      </c>
      <c r="S1812" s="86"/>
      <c r="T1812" s="86"/>
      <c r="U1812" s="89"/>
      <c r="V1812" s="89"/>
      <c r="W1812" s="89">
        <v>2.6493717263190194E-6</v>
      </c>
      <c r="X1812" s="89">
        <f>'RCP Data-Measures Tab'!$Q1812*'RCP Data-Measures Tab'!$W1812/1000</f>
        <v>2.1968956762747059E-3</v>
      </c>
      <c r="Y1812" s="88">
        <v>3.1260287756622589E-4</v>
      </c>
      <c r="Z1812" s="84">
        <f>'RCP Data-Measures Tab'!$Q1812*'RCP Data-Measures Tab'!$Y1812/1000</f>
        <v>0.25921462937571127</v>
      </c>
      <c r="AA1812" s="87"/>
      <c r="AB1812" s="86"/>
      <c r="AC1812" s="85"/>
      <c r="AD1812" s="85"/>
      <c r="AE1812" s="84" t="str">
        <f>'RCP Data-Measures Tab'!$D1812&amp;'RCP Data-Measures Tab'!$F1812&amp;'RCP Data-Measures Tab'!$G1812&amp;'RCP Data-Measures Tab'!$H1812&amp;'RCP Data-Measures Tab'!$I1812</f>
        <v>2013AgriculturalIrrigationPumps and FansTurbine Pump System Improvements</v>
      </c>
      <c r="AF1812" s="84" t="s">
        <v>246</v>
      </c>
    </row>
    <row r="1813" spans="1:32" ht="16.5" hidden="1" x14ac:dyDescent="0.45">
      <c r="A1813" s="151"/>
      <c r="B1813" s="189"/>
      <c r="C1813" s="83"/>
      <c r="D1813" s="101">
        <v>2013</v>
      </c>
      <c r="E1813" s="100">
        <v>76</v>
      </c>
      <c r="F1813" s="100" t="s">
        <v>272</v>
      </c>
      <c r="G1813" s="100" t="s">
        <v>288</v>
      </c>
      <c r="H1813" s="100" t="s">
        <v>323</v>
      </c>
      <c r="I1813" s="100" t="s">
        <v>327</v>
      </c>
      <c r="J1813" s="99"/>
      <c r="K1813" s="99"/>
      <c r="L1813" s="99"/>
      <c r="M1813" s="99"/>
      <c r="N1813" s="99"/>
      <c r="O1813" s="99"/>
      <c r="P1813" s="99">
        <v>0</v>
      </c>
      <c r="Q1813" s="99">
        <v>0</v>
      </c>
      <c r="R1813" s="99">
        <v>0</v>
      </c>
      <c r="S1813" s="95"/>
      <c r="T1813" s="95"/>
      <c r="U1813" s="98"/>
      <c r="V1813" s="98"/>
      <c r="W1813" s="98">
        <v>2.6493717263190194E-6</v>
      </c>
      <c r="X1813" s="98">
        <f>'RCP Data-Measures Tab'!$Q1813*'RCP Data-Measures Tab'!$W1813/1000</f>
        <v>0</v>
      </c>
      <c r="Y1813" s="97">
        <v>3.1260287756622589E-4</v>
      </c>
      <c r="Z1813" s="93">
        <f>'RCP Data-Measures Tab'!$Q1813*'RCP Data-Measures Tab'!$Y1813/1000</f>
        <v>0</v>
      </c>
      <c r="AA1813" s="96"/>
      <c r="AB1813" s="95"/>
      <c r="AC1813" s="94"/>
      <c r="AD1813" s="94"/>
      <c r="AE1813" s="93" t="str">
        <f>'RCP Data-Measures Tab'!$D1813&amp;'RCP Data-Measures Tab'!$F1813&amp;'RCP Data-Measures Tab'!$G1813&amp;'RCP Data-Measures Tab'!$H1813&amp;'RCP Data-Measures Tab'!$I1813</f>
        <v>2013AgriculturalIrrigationPumps and FansVacuum Pump System Improvements</v>
      </c>
      <c r="AF1813" s="93" t="s">
        <v>246</v>
      </c>
    </row>
    <row r="1814" spans="1:32" ht="16.5" hidden="1" x14ac:dyDescent="0.45">
      <c r="A1814" s="151"/>
      <c r="B1814" s="189"/>
      <c r="C1814" s="83"/>
      <c r="D1814" s="92">
        <v>2013</v>
      </c>
      <c r="E1814" s="91">
        <v>77</v>
      </c>
      <c r="F1814" s="91" t="s">
        <v>272</v>
      </c>
      <c r="G1814" s="91" t="s">
        <v>288</v>
      </c>
      <c r="H1814" s="91" t="s">
        <v>328</v>
      </c>
      <c r="I1814" s="91" t="s">
        <v>329</v>
      </c>
      <c r="J1814" s="90"/>
      <c r="K1814" s="90"/>
      <c r="L1814" s="90"/>
      <c r="M1814" s="90"/>
      <c r="N1814" s="90"/>
      <c r="O1814" s="90"/>
      <c r="P1814" s="90">
        <v>0</v>
      </c>
      <c r="Q1814" s="90">
        <v>0</v>
      </c>
      <c r="R1814" s="90">
        <v>0</v>
      </c>
      <c r="S1814" s="86"/>
      <c r="T1814" s="86"/>
      <c r="U1814" s="89"/>
      <c r="V1814" s="89"/>
      <c r="W1814" s="89">
        <v>2.6493717263190194E-6</v>
      </c>
      <c r="X1814" s="89">
        <f>'RCP Data-Measures Tab'!$Q1814*'RCP Data-Measures Tab'!$W1814/1000</f>
        <v>0</v>
      </c>
      <c r="Y1814" s="88">
        <v>3.1260287756622589E-4</v>
      </c>
      <c r="Z1814" s="84">
        <f>'RCP Data-Measures Tab'!$Q1814*'RCP Data-Measures Tab'!$Y1814/1000</f>
        <v>0</v>
      </c>
      <c r="AA1814" s="87"/>
      <c r="AB1814" s="86"/>
      <c r="AC1814" s="85"/>
      <c r="AD1814" s="85"/>
      <c r="AE1814" s="84" t="str">
        <f>'RCP Data-Measures Tab'!$D1814&amp;'RCP Data-Measures Tab'!$F1814&amp;'RCP Data-Measures Tab'!$G1814&amp;'RCP Data-Measures Tab'!$H1814&amp;'RCP Data-Measures Tab'!$I1814</f>
        <v>2013AgriculturalIrrigationSuction Fittings EquipmentReduce Cavitation</v>
      </c>
      <c r="AF1814" s="84" t="s">
        <v>246</v>
      </c>
    </row>
    <row r="1815" spans="1:32" ht="16.5" hidden="1" x14ac:dyDescent="0.45">
      <c r="A1815" s="151"/>
      <c r="B1815" s="189"/>
      <c r="C1815" s="83"/>
      <c r="D1815" s="101">
        <v>2013</v>
      </c>
      <c r="E1815" s="100">
        <v>78</v>
      </c>
      <c r="F1815" s="100" t="s">
        <v>272</v>
      </c>
      <c r="G1815" s="100" t="s">
        <v>288</v>
      </c>
      <c r="H1815" s="100" t="s">
        <v>328</v>
      </c>
      <c r="I1815" s="100" t="s">
        <v>291</v>
      </c>
      <c r="J1815" s="99"/>
      <c r="K1815" s="99"/>
      <c r="L1815" s="99"/>
      <c r="M1815" s="99"/>
      <c r="N1815" s="99"/>
      <c r="O1815" s="99"/>
      <c r="P1815" s="99">
        <v>0</v>
      </c>
      <c r="Q1815" s="99">
        <v>0</v>
      </c>
      <c r="R1815" s="99">
        <v>0</v>
      </c>
      <c r="S1815" s="95"/>
      <c r="T1815" s="95"/>
      <c r="U1815" s="98"/>
      <c r="V1815" s="98"/>
      <c r="W1815" s="98">
        <v>2.6493717263190194E-6</v>
      </c>
      <c r="X1815" s="98">
        <f>'RCP Data-Measures Tab'!$Q1815*'RCP Data-Measures Tab'!$W1815/1000</f>
        <v>0</v>
      </c>
      <c r="Y1815" s="97">
        <v>3.1260287756622589E-4</v>
      </c>
      <c r="Z1815" s="93">
        <f>'RCP Data-Measures Tab'!$Q1815*'RCP Data-Measures Tab'!$Y1815/1000</f>
        <v>0</v>
      </c>
      <c r="AA1815" s="96"/>
      <c r="AB1815" s="95"/>
      <c r="AC1815" s="94"/>
      <c r="AD1815" s="94"/>
      <c r="AE1815" s="93" t="str">
        <f>'RCP Data-Measures Tab'!$D1815&amp;'RCP Data-Measures Tab'!$F1815&amp;'RCP Data-Measures Tab'!$G1815&amp;'RCP Data-Measures Tab'!$H1815&amp;'RCP Data-Measures Tab'!$I1815</f>
        <v>2013AgriculturalIrrigationSuction Fittings EquipmentReduce System Friction Head</v>
      </c>
      <c r="AF1815" s="93" t="s">
        <v>246</v>
      </c>
    </row>
    <row r="1816" spans="1:32" ht="16.5" hidden="1" x14ac:dyDescent="0.45">
      <c r="A1816" s="151"/>
      <c r="B1816" s="189"/>
      <c r="C1816" s="83"/>
      <c r="D1816" s="92">
        <v>2013</v>
      </c>
      <c r="E1816" s="91">
        <v>79</v>
      </c>
      <c r="F1816" s="91" t="s">
        <v>272</v>
      </c>
      <c r="G1816" s="91" t="s">
        <v>288</v>
      </c>
      <c r="H1816" s="91" t="s">
        <v>328</v>
      </c>
      <c r="I1816" s="91" t="s">
        <v>292</v>
      </c>
      <c r="J1816" s="90"/>
      <c r="K1816" s="90"/>
      <c r="L1816" s="90"/>
      <c r="M1816" s="90"/>
      <c r="N1816" s="90"/>
      <c r="O1816" s="90"/>
      <c r="P1816" s="90">
        <v>0</v>
      </c>
      <c r="Q1816" s="90">
        <v>0</v>
      </c>
      <c r="R1816" s="90">
        <v>0</v>
      </c>
      <c r="S1816" s="86"/>
      <c r="T1816" s="86"/>
      <c r="U1816" s="89"/>
      <c r="V1816" s="89"/>
      <c r="W1816" s="89">
        <v>2.6493717263190194E-6</v>
      </c>
      <c r="X1816" s="89">
        <f>'RCP Data-Measures Tab'!$Q1816*'RCP Data-Measures Tab'!$W1816/1000</f>
        <v>0</v>
      </c>
      <c r="Y1816" s="88">
        <v>3.1260287756622589E-4</v>
      </c>
      <c r="Z1816" s="84">
        <f>'RCP Data-Measures Tab'!$Q1816*'RCP Data-Measures Tab'!$Y1816/1000</f>
        <v>0</v>
      </c>
      <c r="AA1816" s="87"/>
      <c r="AB1816" s="86"/>
      <c r="AC1816" s="85"/>
      <c r="AD1816" s="85"/>
      <c r="AE1816" s="84" t="str">
        <f>'RCP Data-Measures Tab'!$D1816&amp;'RCP Data-Measures Tab'!$F1816&amp;'RCP Data-Measures Tab'!$G1816&amp;'RCP Data-Measures Tab'!$H1816&amp;'RCP Data-Measures Tab'!$I1816</f>
        <v>2013AgriculturalIrrigationSuction Fittings EquipmentReduce System Leakage</v>
      </c>
      <c r="AF1816" s="84" t="s">
        <v>246</v>
      </c>
    </row>
    <row r="1817" spans="1:32" ht="16.5" hidden="1" x14ac:dyDescent="0.45">
      <c r="A1817" s="151"/>
      <c r="B1817" s="189"/>
      <c r="C1817" s="83"/>
      <c r="D1817" s="101">
        <v>2013</v>
      </c>
      <c r="E1817" s="100">
        <v>80</v>
      </c>
      <c r="F1817" s="100" t="s">
        <v>272</v>
      </c>
      <c r="G1817" s="100" t="s">
        <v>288</v>
      </c>
      <c r="H1817" s="100" t="s">
        <v>328</v>
      </c>
      <c r="I1817" s="100" t="s">
        <v>293</v>
      </c>
      <c r="J1817" s="99"/>
      <c r="K1817" s="99"/>
      <c r="L1817" s="99"/>
      <c r="M1817" s="99"/>
      <c r="N1817" s="99"/>
      <c r="O1817" s="99"/>
      <c r="P1817" s="99">
        <v>0</v>
      </c>
      <c r="Q1817" s="99">
        <v>0</v>
      </c>
      <c r="R1817" s="99">
        <v>0</v>
      </c>
      <c r="S1817" s="95"/>
      <c r="T1817" s="95"/>
      <c r="U1817" s="98"/>
      <c r="V1817" s="98"/>
      <c r="W1817" s="98">
        <v>2.6493717263190194E-6</v>
      </c>
      <c r="X1817" s="98">
        <f>'RCP Data-Measures Tab'!$Q1817*'RCP Data-Measures Tab'!$W1817/1000</f>
        <v>0</v>
      </c>
      <c r="Y1817" s="97">
        <v>3.1260287756622589E-4</v>
      </c>
      <c r="Z1817" s="93">
        <f>'RCP Data-Measures Tab'!$Q1817*'RCP Data-Measures Tab'!$Y1817/1000</f>
        <v>0</v>
      </c>
      <c r="AA1817" s="96"/>
      <c r="AB1817" s="95"/>
      <c r="AC1817" s="94"/>
      <c r="AD1817" s="94"/>
      <c r="AE1817" s="93" t="str">
        <f>'RCP Data-Measures Tab'!$D1817&amp;'RCP Data-Measures Tab'!$F1817&amp;'RCP Data-Measures Tab'!$G1817&amp;'RCP Data-Measures Tab'!$H1817&amp;'RCP Data-Measures Tab'!$I1817</f>
        <v>2013AgriculturalIrrigationSuction Fittings EquipmentReduce System Lift</v>
      </c>
      <c r="AF1817" s="93" t="s">
        <v>246</v>
      </c>
    </row>
    <row r="1818" spans="1:32" ht="16.5" hidden="1" x14ac:dyDescent="0.45">
      <c r="A1818" s="151"/>
      <c r="B1818" s="189"/>
      <c r="C1818" s="83"/>
      <c r="D1818" s="92">
        <v>2013</v>
      </c>
      <c r="E1818" s="91">
        <v>81</v>
      </c>
      <c r="F1818" s="91" t="s">
        <v>272</v>
      </c>
      <c r="G1818" s="91" t="s">
        <v>288</v>
      </c>
      <c r="H1818" s="91" t="s">
        <v>330</v>
      </c>
      <c r="I1818" s="91" t="s">
        <v>331</v>
      </c>
      <c r="J1818" s="90"/>
      <c r="K1818" s="90"/>
      <c r="L1818" s="90"/>
      <c r="M1818" s="90"/>
      <c r="N1818" s="90"/>
      <c r="O1818" s="90"/>
      <c r="P1818" s="90">
        <v>0</v>
      </c>
      <c r="Q1818" s="90">
        <v>29331505.079999998</v>
      </c>
      <c r="R1818" s="90">
        <v>3.3483453877270302</v>
      </c>
      <c r="S1818" s="86"/>
      <c r="T1818" s="86"/>
      <c r="U1818" s="89"/>
      <c r="V1818" s="89"/>
      <c r="W1818" s="89">
        <v>2.6493717263190194E-6</v>
      </c>
      <c r="X1818" s="89">
        <f>'RCP Data-Measures Tab'!$Q1818*'RCP Data-Measures Tab'!$W1818/1000</f>
        <v>7.7710060249334689E-2</v>
      </c>
      <c r="Y1818" s="88">
        <v>3.1260287756622589E-4</v>
      </c>
      <c r="Z1818" s="84">
        <f>'RCP Data-Measures Tab'!$Q1818*'RCP Data-Measures Tab'!$Y1818/1000</f>
        <v>9.169112891356372</v>
      </c>
      <c r="AA1818" s="87"/>
      <c r="AB1818" s="86"/>
      <c r="AC1818" s="85"/>
      <c r="AD1818" s="85"/>
      <c r="AE1818" s="84" t="str">
        <f>'RCP Data-Measures Tab'!$D1818&amp;'RCP Data-Measures Tab'!$F1818&amp;'RCP Data-Measures Tab'!$G1818&amp;'RCP Data-Measures Tab'!$H1818&amp;'RCP Data-Measures Tab'!$I1818</f>
        <v>2013AgriculturalIrrigationWater ManagementScientific Irrigation Scheduling</v>
      </c>
      <c r="AF1818" s="84" t="s">
        <v>246</v>
      </c>
    </row>
    <row r="1819" spans="1:32" ht="16.5" hidden="1" x14ac:dyDescent="0.45">
      <c r="A1819" s="151"/>
      <c r="B1819" s="189"/>
      <c r="C1819" s="83"/>
      <c r="D1819" s="101">
        <v>2013</v>
      </c>
      <c r="E1819" s="100">
        <v>82</v>
      </c>
      <c r="F1819" s="100" t="s">
        <v>272</v>
      </c>
      <c r="G1819" s="100" t="s">
        <v>254</v>
      </c>
      <c r="H1819" s="100" t="s">
        <v>255</v>
      </c>
      <c r="I1819" s="100" t="s">
        <v>255</v>
      </c>
      <c r="J1819" s="99"/>
      <c r="K1819" s="99"/>
      <c r="L1819" s="99"/>
      <c r="M1819" s="99"/>
      <c r="N1819" s="99"/>
      <c r="O1819" s="99"/>
      <c r="P1819" s="99">
        <v>0</v>
      </c>
      <c r="Q1819" s="99">
        <v>0</v>
      </c>
      <c r="R1819" s="99">
        <v>0</v>
      </c>
      <c r="S1819" s="95"/>
      <c r="T1819" s="95"/>
      <c r="U1819" s="98"/>
      <c r="V1819" s="98"/>
      <c r="W1819" s="98">
        <v>3.4246575342465754E-4</v>
      </c>
      <c r="X1819" s="98">
        <f>'RCP Data-Measures Tab'!$Q1819*'RCP Data-Measures Tab'!$W1819/1000</f>
        <v>0</v>
      </c>
      <c r="Y1819" s="97">
        <v>3.4246575342465754E-4</v>
      </c>
      <c r="Z1819" s="93">
        <f>'RCP Data-Measures Tab'!$Q1819*'RCP Data-Measures Tab'!$Y1819/1000</f>
        <v>0</v>
      </c>
      <c r="AA1819" s="96"/>
      <c r="AB1819" s="95"/>
      <c r="AC1819" s="94"/>
      <c r="AD1819" s="94"/>
      <c r="AE1819" s="93" t="str">
        <f>'RCP Data-Measures Tab'!$D1819&amp;'RCP Data-Measures Tab'!$F1819&amp;'RCP Data-Measures Tab'!$G1819&amp;'RCP Data-Measures Tab'!$H1819&amp;'RCP Data-Measures Tab'!$I1819</f>
        <v>2013AgriculturalLightingDelampingDelamping</v>
      </c>
      <c r="AF1819" s="93" t="s">
        <v>246</v>
      </c>
    </row>
    <row r="1820" spans="1:32" ht="16.5" hidden="1" x14ac:dyDescent="0.45">
      <c r="A1820" s="151"/>
      <c r="B1820" s="189"/>
      <c r="C1820" s="83"/>
      <c r="D1820" s="92">
        <v>2013</v>
      </c>
      <c r="E1820" s="91">
        <v>83</v>
      </c>
      <c r="F1820" s="91" t="s">
        <v>272</v>
      </c>
      <c r="G1820" s="91" t="s">
        <v>254</v>
      </c>
      <c r="H1820" s="91" t="s">
        <v>256</v>
      </c>
      <c r="I1820" s="91" t="s">
        <v>257</v>
      </c>
      <c r="J1820" s="90"/>
      <c r="K1820" s="90"/>
      <c r="L1820" s="90"/>
      <c r="M1820" s="90"/>
      <c r="N1820" s="90"/>
      <c r="O1820" s="90"/>
      <c r="P1820" s="90">
        <v>0</v>
      </c>
      <c r="Q1820" s="90">
        <v>0</v>
      </c>
      <c r="R1820" s="90">
        <v>0</v>
      </c>
      <c r="S1820" s="86"/>
      <c r="T1820" s="86"/>
      <c r="U1820" s="89"/>
      <c r="V1820" s="89"/>
      <c r="W1820" s="89">
        <v>3.4246575342465754E-4</v>
      </c>
      <c r="X1820" s="89">
        <f>'RCP Data-Measures Tab'!$Q1820*'RCP Data-Measures Tab'!$W1820/1000</f>
        <v>0</v>
      </c>
      <c r="Y1820" s="88">
        <v>3.4246575342465754E-4</v>
      </c>
      <c r="Z1820" s="84">
        <f>'RCP Data-Measures Tab'!$Q1820*'RCP Data-Measures Tab'!$Y1820/1000</f>
        <v>0</v>
      </c>
      <c r="AA1820" s="87"/>
      <c r="AB1820" s="86"/>
      <c r="AC1820" s="85"/>
      <c r="AD1820" s="85"/>
      <c r="AE1820" s="84" t="str">
        <f>'RCP Data-Measures Tab'!$D1820&amp;'RCP Data-Measures Tab'!$F1820&amp;'RCP Data-Measures Tab'!$G1820&amp;'RCP Data-Measures Tab'!$H1820&amp;'RCP Data-Measures Tab'!$I1820</f>
        <v>2013AgriculturalLightingLamps/Ballasts/FixturesLamps/Ballasts</v>
      </c>
      <c r="AF1820" s="84" t="s">
        <v>246</v>
      </c>
    </row>
    <row r="1821" spans="1:32" ht="16.5" hidden="1" x14ac:dyDescent="0.45">
      <c r="A1821" s="151"/>
      <c r="B1821" s="189"/>
      <c r="C1821" s="83"/>
      <c r="D1821" s="101">
        <v>2013</v>
      </c>
      <c r="E1821" s="100">
        <v>84</v>
      </c>
      <c r="F1821" s="100" t="s">
        <v>272</v>
      </c>
      <c r="G1821" s="100" t="s">
        <v>254</v>
      </c>
      <c r="H1821" s="100" t="s">
        <v>256</v>
      </c>
      <c r="I1821" s="100" t="s">
        <v>258</v>
      </c>
      <c r="J1821" s="99"/>
      <c r="K1821" s="99"/>
      <c r="L1821" s="99"/>
      <c r="M1821" s="99"/>
      <c r="N1821" s="99"/>
      <c r="O1821" s="99"/>
      <c r="P1821" s="99">
        <v>0</v>
      </c>
      <c r="Q1821" s="99">
        <v>0</v>
      </c>
      <c r="R1821" s="99">
        <v>0</v>
      </c>
      <c r="S1821" s="95"/>
      <c r="T1821" s="95"/>
      <c r="U1821" s="98"/>
      <c r="V1821" s="98"/>
      <c r="W1821" s="98">
        <v>3.4246575342465754E-4</v>
      </c>
      <c r="X1821" s="98">
        <f>'RCP Data-Measures Tab'!$Q1821*'RCP Data-Measures Tab'!$W1821/1000</f>
        <v>0</v>
      </c>
      <c r="Y1821" s="97">
        <v>3.4246575342465754E-4</v>
      </c>
      <c r="Z1821" s="93">
        <f>'RCP Data-Measures Tab'!$Q1821*'RCP Data-Measures Tab'!$Y1821/1000</f>
        <v>0</v>
      </c>
      <c r="AA1821" s="96"/>
      <c r="AB1821" s="95"/>
      <c r="AC1821" s="94"/>
      <c r="AD1821" s="94"/>
      <c r="AE1821" s="93" t="str">
        <f>'RCP Data-Measures Tab'!$D1821&amp;'RCP Data-Measures Tab'!$F1821&amp;'RCP Data-Measures Tab'!$G1821&amp;'RCP Data-Measures Tab'!$H1821&amp;'RCP Data-Measures Tab'!$I1821</f>
        <v>2013AgriculturalLightingLamps/Ballasts/FixturesLamps/Ballasts w/Controls</v>
      </c>
      <c r="AF1821" s="93" t="s">
        <v>246</v>
      </c>
    </row>
    <row r="1822" spans="1:32" ht="16.5" hidden="1" x14ac:dyDescent="0.45">
      <c r="A1822" s="151"/>
      <c r="B1822" s="189"/>
      <c r="C1822" s="83"/>
      <c r="D1822" s="92">
        <v>2013</v>
      </c>
      <c r="E1822" s="91">
        <v>85</v>
      </c>
      <c r="F1822" s="91" t="s">
        <v>272</v>
      </c>
      <c r="G1822" s="91" t="s">
        <v>254</v>
      </c>
      <c r="H1822" s="91" t="s">
        <v>256</v>
      </c>
      <c r="I1822" s="91" t="s">
        <v>259</v>
      </c>
      <c r="J1822" s="90"/>
      <c r="K1822" s="90"/>
      <c r="L1822" s="90"/>
      <c r="M1822" s="90"/>
      <c r="N1822" s="90"/>
      <c r="O1822" s="90"/>
      <c r="P1822" s="90">
        <v>0</v>
      </c>
      <c r="Q1822" s="90">
        <v>0</v>
      </c>
      <c r="R1822" s="90">
        <v>0</v>
      </c>
      <c r="S1822" s="86"/>
      <c r="T1822" s="86"/>
      <c r="U1822" s="89"/>
      <c r="V1822" s="89"/>
      <c r="W1822" s="89">
        <v>3.4246575342465754E-4</v>
      </c>
      <c r="X1822" s="89">
        <f>'RCP Data-Measures Tab'!$Q1822*'RCP Data-Measures Tab'!$W1822/1000</f>
        <v>0</v>
      </c>
      <c r="Y1822" s="88">
        <v>3.4246575342465754E-4</v>
      </c>
      <c r="Z1822" s="84">
        <f>'RCP Data-Measures Tab'!$Q1822*'RCP Data-Measures Tab'!$Y1822/1000</f>
        <v>0</v>
      </c>
      <c r="AA1822" s="87"/>
      <c r="AB1822" s="86"/>
      <c r="AC1822" s="85"/>
      <c r="AD1822" s="85"/>
      <c r="AE1822" s="84" t="str">
        <f>'RCP Data-Measures Tab'!$D1822&amp;'RCP Data-Measures Tab'!$F1822&amp;'RCP Data-Measures Tab'!$G1822&amp;'RCP Data-Measures Tab'!$H1822&amp;'RCP Data-Measures Tab'!$I1822</f>
        <v>2013AgriculturalLightingLamps/Ballasts/FixturesLamps/Ballasts w/Delamping</v>
      </c>
      <c r="AF1822" s="84" t="s">
        <v>246</v>
      </c>
    </row>
    <row r="1823" spans="1:32" ht="16.5" hidden="1" x14ac:dyDescent="0.45">
      <c r="A1823" s="151"/>
      <c r="B1823" s="189"/>
      <c r="C1823" s="83"/>
      <c r="D1823" s="101">
        <v>2013</v>
      </c>
      <c r="E1823" s="100">
        <v>86</v>
      </c>
      <c r="F1823" s="100" t="s">
        <v>272</v>
      </c>
      <c r="G1823" s="100" t="s">
        <v>254</v>
      </c>
      <c r="H1823" s="100" t="s">
        <v>256</v>
      </c>
      <c r="I1823" s="100" t="s">
        <v>260</v>
      </c>
      <c r="J1823" s="99"/>
      <c r="K1823" s="99"/>
      <c r="L1823" s="99"/>
      <c r="M1823" s="99"/>
      <c r="N1823" s="99"/>
      <c r="O1823" s="99"/>
      <c r="P1823" s="99">
        <v>0</v>
      </c>
      <c r="Q1823" s="99">
        <v>0</v>
      </c>
      <c r="R1823" s="99">
        <v>0</v>
      </c>
      <c r="S1823" s="95"/>
      <c r="T1823" s="95"/>
      <c r="U1823" s="98"/>
      <c r="V1823" s="98"/>
      <c r="W1823" s="98">
        <v>3.4246575342465754E-4</v>
      </c>
      <c r="X1823" s="98">
        <f>'RCP Data-Measures Tab'!$Q1823*'RCP Data-Measures Tab'!$W1823/1000</f>
        <v>0</v>
      </c>
      <c r="Y1823" s="97">
        <v>3.4246575342465754E-4</v>
      </c>
      <c r="Z1823" s="93">
        <f>'RCP Data-Measures Tab'!$Q1823*'RCP Data-Measures Tab'!$Y1823/1000</f>
        <v>0</v>
      </c>
      <c r="AA1823" s="96"/>
      <c r="AB1823" s="95"/>
      <c r="AC1823" s="94"/>
      <c r="AD1823" s="94"/>
      <c r="AE1823" s="93" t="str">
        <f>'RCP Data-Measures Tab'!$D1823&amp;'RCP Data-Measures Tab'!$F1823&amp;'RCP Data-Measures Tab'!$G1823&amp;'RCP Data-Measures Tab'!$H1823&amp;'RCP Data-Measures Tab'!$I1823</f>
        <v>2013AgriculturalLightingLamps/Ballasts/FixturesLamps/Ballasts w/Delamping and Controls</v>
      </c>
      <c r="AF1823" s="93" t="s">
        <v>246</v>
      </c>
    </row>
    <row r="1824" spans="1:32" ht="16.5" hidden="1" x14ac:dyDescent="0.45">
      <c r="A1824" s="151"/>
      <c r="B1824" s="189"/>
      <c r="C1824" s="83"/>
      <c r="D1824" s="92">
        <v>2013</v>
      </c>
      <c r="E1824" s="91">
        <v>87</v>
      </c>
      <c r="F1824" s="91" t="s">
        <v>272</v>
      </c>
      <c r="G1824" s="91" t="s">
        <v>254</v>
      </c>
      <c r="H1824" s="91" t="s">
        <v>256</v>
      </c>
      <c r="I1824" s="91" t="s">
        <v>256</v>
      </c>
      <c r="J1824" s="90"/>
      <c r="K1824" s="90"/>
      <c r="L1824" s="90"/>
      <c r="M1824" s="90"/>
      <c r="N1824" s="90"/>
      <c r="O1824" s="90"/>
      <c r="P1824" s="90">
        <v>0</v>
      </c>
      <c r="Q1824" s="90">
        <v>408401.22000000003</v>
      </c>
      <c r="R1824" s="90">
        <v>4.6621143625088762E-2</v>
      </c>
      <c r="S1824" s="86"/>
      <c r="T1824" s="86"/>
      <c r="U1824" s="89"/>
      <c r="V1824" s="89"/>
      <c r="W1824" s="89">
        <v>3.4246575342465754E-4</v>
      </c>
      <c r="X1824" s="89">
        <f>'RCP Data-Measures Tab'!$Q1824*'RCP Data-Measures Tab'!$W1824/1000</f>
        <v>0.13986343150684935</v>
      </c>
      <c r="Y1824" s="88">
        <v>3.4246575342465754E-4</v>
      </c>
      <c r="Z1824" s="84">
        <f>'RCP Data-Measures Tab'!$Q1824*'RCP Data-Measures Tab'!$Y1824/1000</f>
        <v>0.13986343150684935</v>
      </c>
      <c r="AA1824" s="87"/>
      <c r="AB1824" s="86"/>
      <c r="AC1824" s="85"/>
      <c r="AD1824" s="85"/>
      <c r="AE1824" s="84" t="str">
        <f>'RCP Data-Measures Tab'!$D1824&amp;'RCP Data-Measures Tab'!$F1824&amp;'RCP Data-Measures Tab'!$G1824&amp;'RCP Data-Measures Tab'!$H1824&amp;'RCP Data-Measures Tab'!$I1824</f>
        <v>2013AgriculturalLightingLamps/Ballasts/FixturesLamps/Ballasts/Fixtures</v>
      </c>
      <c r="AF1824" s="84" t="s">
        <v>246</v>
      </c>
    </row>
    <row r="1825" spans="1:32" ht="16.5" hidden="1" x14ac:dyDescent="0.45">
      <c r="A1825" s="151"/>
      <c r="B1825" s="189"/>
      <c r="C1825" s="83"/>
      <c r="D1825" s="101">
        <v>2013</v>
      </c>
      <c r="E1825" s="100">
        <v>88</v>
      </c>
      <c r="F1825" s="100" t="s">
        <v>272</v>
      </c>
      <c r="G1825" s="100" t="s">
        <v>254</v>
      </c>
      <c r="H1825" s="100" t="s">
        <v>256</v>
      </c>
      <c r="I1825" s="100" t="s">
        <v>261</v>
      </c>
      <c r="J1825" s="99"/>
      <c r="K1825" s="99"/>
      <c r="L1825" s="99"/>
      <c r="M1825" s="99"/>
      <c r="N1825" s="99"/>
      <c r="O1825" s="99"/>
      <c r="P1825" s="99">
        <v>0</v>
      </c>
      <c r="Q1825" s="99">
        <v>0</v>
      </c>
      <c r="R1825" s="99">
        <v>0</v>
      </c>
      <c r="S1825" s="95"/>
      <c r="T1825" s="95"/>
      <c r="U1825" s="98"/>
      <c r="V1825" s="98"/>
      <c r="W1825" s="98">
        <v>3.4246575342465754E-4</v>
      </c>
      <c r="X1825" s="98">
        <f>'RCP Data-Measures Tab'!$Q1825*'RCP Data-Measures Tab'!$W1825/1000</f>
        <v>0</v>
      </c>
      <c r="Y1825" s="97">
        <v>3.4246575342465754E-4</v>
      </c>
      <c r="Z1825" s="93">
        <f>'RCP Data-Measures Tab'!$Q1825*'RCP Data-Measures Tab'!$Y1825/1000</f>
        <v>0</v>
      </c>
      <c r="AA1825" s="96"/>
      <c r="AB1825" s="95"/>
      <c r="AC1825" s="94"/>
      <c r="AD1825" s="94"/>
      <c r="AE1825" s="93" t="str">
        <f>'RCP Data-Measures Tab'!$D1825&amp;'RCP Data-Measures Tab'!$F1825&amp;'RCP Data-Measures Tab'!$G1825&amp;'RCP Data-Measures Tab'!$H1825&amp;'RCP Data-Measures Tab'!$I1825</f>
        <v>2013AgriculturalLightingLamps/Ballasts/FixturesLamps/Ballasts/Fixtures w/Controls</v>
      </c>
      <c r="AF1825" s="93" t="s">
        <v>246</v>
      </c>
    </row>
    <row r="1826" spans="1:32" ht="16.5" hidden="1" x14ac:dyDescent="0.45">
      <c r="A1826" s="151"/>
      <c r="B1826" s="189"/>
      <c r="C1826" s="83"/>
      <c r="D1826" s="92">
        <v>2013</v>
      </c>
      <c r="E1826" s="91">
        <v>89</v>
      </c>
      <c r="F1826" s="91" t="s">
        <v>272</v>
      </c>
      <c r="G1826" s="91" t="s">
        <v>254</v>
      </c>
      <c r="H1826" s="91" t="s">
        <v>256</v>
      </c>
      <c r="I1826" s="91" t="s">
        <v>262</v>
      </c>
      <c r="J1826" s="90"/>
      <c r="K1826" s="90"/>
      <c r="L1826" s="90"/>
      <c r="M1826" s="90"/>
      <c r="N1826" s="90"/>
      <c r="O1826" s="90"/>
      <c r="P1826" s="90">
        <v>0</v>
      </c>
      <c r="Q1826" s="90">
        <v>0</v>
      </c>
      <c r="R1826" s="90">
        <v>0</v>
      </c>
      <c r="S1826" s="86"/>
      <c r="T1826" s="86"/>
      <c r="U1826" s="89"/>
      <c r="V1826" s="89"/>
      <c r="W1826" s="89">
        <v>3.4246575342465754E-4</v>
      </c>
      <c r="X1826" s="89">
        <f>'RCP Data-Measures Tab'!$Q1826*'RCP Data-Measures Tab'!$W1826/1000</f>
        <v>0</v>
      </c>
      <c r="Y1826" s="88">
        <v>3.4246575342465754E-4</v>
      </c>
      <c r="Z1826" s="84">
        <f>'RCP Data-Measures Tab'!$Q1826*'RCP Data-Measures Tab'!$Y1826/1000</f>
        <v>0</v>
      </c>
      <c r="AA1826" s="87"/>
      <c r="AB1826" s="86"/>
      <c r="AC1826" s="85"/>
      <c r="AD1826" s="85"/>
      <c r="AE1826" s="84" t="str">
        <f>'RCP Data-Measures Tab'!$D1826&amp;'RCP Data-Measures Tab'!$F1826&amp;'RCP Data-Measures Tab'!$G1826&amp;'RCP Data-Measures Tab'!$H1826&amp;'RCP Data-Measures Tab'!$I1826</f>
        <v>2013AgriculturalLightingLamps/Ballasts/FixturesLamps/Ballasts/Fixtures w/Delamping</v>
      </c>
      <c r="AF1826" s="84" t="s">
        <v>246</v>
      </c>
    </row>
    <row r="1827" spans="1:32" ht="16.5" hidden="1" x14ac:dyDescent="0.45">
      <c r="A1827" s="151"/>
      <c r="B1827" s="189"/>
      <c r="C1827" s="83"/>
      <c r="D1827" s="101">
        <v>2013</v>
      </c>
      <c r="E1827" s="100">
        <v>90</v>
      </c>
      <c r="F1827" s="100" t="s">
        <v>272</v>
      </c>
      <c r="G1827" s="100" t="s">
        <v>254</v>
      </c>
      <c r="H1827" s="100" t="s">
        <v>256</v>
      </c>
      <c r="I1827" s="100" t="s">
        <v>263</v>
      </c>
      <c r="J1827" s="99"/>
      <c r="K1827" s="99"/>
      <c r="L1827" s="99"/>
      <c r="M1827" s="99"/>
      <c r="N1827" s="99"/>
      <c r="O1827" s="99"/>
      <c r="P1827" s="99">
        <v>0</v>
      </c>
      <c r="Q1827" s="99">
        <v>0</v>
      </c>
      <c r="R1827" s="99">
        <v>0</v>
      </c>
      <c r="S1827" s="95"/>
      <c r="T1827" s="95"/>
      <c r="U1827" s="98"/>
      <c r="V1827" s="98"/>
      <c r="W1827" s="98">
        <v>3.4246575342465754E-4</v>
      </c>
      <c r="X1827" s="98">
        <f>'RCP Data-Measures Tab'!$Q1827*'RCP Data-Measures Tab'!$W1827/1000</f>
        <v>0</v>
      </c>
      <c r="Y1827" s="97">
        <v>3.4246575342465754E-4</v>
      </c>
      <c r="Z1827" s="93">
        <f>'RCP Data-Measures Tab'!$Q1827*'RCP Data-Measures Tab'!$Y1827/1000</f>
        <v>0</v>
      </c>
      <c r="AA1827" s="96"/>
      <c r="AB1827" s="95"/>
      <c r="AC1827" s="94"/>
      <c r="AD1827" s="94"/>
      <c r="AE1827" s="93" t="str">
        <f>'RCP Data-Measures Tab'!$D1827&amp;'RCP Data-Measures Tab'!$F1827&amp;'RCP Data-Measures Tab'!$G1827&amp;'RCP Data-Measures Tab'!$H1827&amp;'RCP Data-Measures Tab'!$I1827</f>
        <v>2013AgriculturalLightingLamps/Ballasts/FixturesLamps/Ballasts/Fixtures w/Delamping and Controls</v>
      </c>
      <c r="AF1827" s="93" t="s">
        <v>246</v>
      </c>
    </row>
    <row r="1828" spans="1:32" ht="16.5" hidden="1" x14ac:dyDescent="0.45">
      <c r="A1828" s="151"/>
      <c r="B1828" s="189"/>
      <c r="C1828" s="83"/>
      <c r="D1828" s="92">
        <v>2013</v>
      </c>
      <c r="E1828" s="91">
        <v>91</v>
      </c>
      <c r="F1828" s="91" t="s">
        <v>272</v>
      </c>
      <c r="G1828" s="91" t="s">
        <v>254</v>
      </c>
      <c r="H1828" s="91" t="s">
        <v>256</v>
      </c>
      <c r="I1828" s="91" t="s">
        <v>332</v>
      </c>
      <c r="J1828" s="90"/>
      <c r="K1828" s="90"/>
      <c r="L1828" s="90"/>
      <c r="M1828" s="90"/>
      <c r="N1828" s="90"/>
      <c r="O1828" s="90"/>
      <c r="P1828" s="90">
        <v>0</v>
      </c>
      <c r="Q1828" s="90">
        <v>0</v>
      </c>
      <c r="R1828" s="90">
        <v>0</v>
      </c>
      <c r="S1828" s="86"/>
      <c r="T1828" s="86"/>
      <c r="U1828" s="89"/>
      <c r="V1828" s="89"/>
      <c r="W1828" s="89">
        <v>3.4246575342465754E-4</v>
      </c>
      <c r="X1828" s="89">
        <f>'RCP Data-Measures Tab'!$Q1828*'RCP Data-Measures Tab'!$W1828/1000</f>
        <v>0</v>
      </c>
      <c r="Y1828" s="88">
        <v>3.4246575342465754E-4</v>
      </c>
      <c r="Z1828" s="84">
        <f>'RCP Data-Measures Tab'!$Q1828*'RCP Data-Measures Tab'!$Y1828/1000</f>
        <v>0</v>
      </c>
      <c r="AA1828" s="87"/>
      <c r="AB1828" s="86"/>
      <c r="AC1828" s="85"/>
      <c r="AD1828" s="85"/>
      <c r="AE1828" s="84" t="str">
        <f>'RCP Data-Measures Tab'!$D1828&amp;'RCP Data-Measures Tab'!$F1828&amp;'RCP Data-Measures Tab'!$G1828&amp;'RCP Data-Measures Tab'!$H1828&amp;'RCP Data-Measures Tab'!$I1828</f>
        <v>2013AgriculturalLightingLamps/Ballasts/FixturesStall Lighting</v>
      </c>
      <c r="AF1828" s="84" t="s">
        <v>246</v>
      </c>
    </row>
    <row r="1829" spans="1:32" ht="16.5" hidden="1" x14ac:dyDescent="0.45">
      <c r="A1829" s="151"/>
      <c r="B1829" s="189"/>
      <c r="C1829" s="83"/>
      <c r="D1829" s="101">
        <v>2013</v>
      </c>
      <c r="E1829" s="100">
        <v>92</v>
      </c>
      <c r="F1829" s="100" t="s">
        <v>272</v>
      </c>
      <c r="G1829" s="100" t="s">
        <v>254</v>
      </c>
      <c r="H1829" s="100" t="s">
        <v>264</v>
      </c>
      <c r="I1829" s="100" t="s">
        <v>265</v>
      </c>
      <c r="J1829" s="99"/>
      <c r="K1829" s="99"/>
      <c r="L1829" s="99"/>
      <c r="M1829" s="99"/>
      <c r="N1829" s="99"/>
      <c r="O1829" s="99"/>
      <c r="P1829" s="99">
        <v>0</v>
      </c>
      <c r="Q1829" s="99">
        <v>0</v>
      </c>
      <c r="R1829" s="99">
        <v>0</v>
      </c>
      <c r="S1829" s="95"/>
      <c r="T1829" s="95"/>
      <c r="U1829" s="98"/>
      <c r="V1829" s="98"/>
      <c r="W1829" s="98">
        <v>3.4246575342465754E-4</v>
      </c>
      <c r="X1829" s="98">
        <f>'RCP Data-Measures Tab'!$Q1829*'RCP Data-Measures Tab'!$W1829/1000</f>
        <v>0</v>
      </c>
      <c r="Y1829" s="97">
        <v>3.4246575342465754E-4</v>
      </c>
      <c r="Z1829" s="93">
        <f>'RCP Data-Measures Tab'!$Q1829*'RCP Data-Measures Tab'!$Y1829/1000</f>
        <v>0</v>
      </c>
      <c r="AA1829" s="96"/>
      <c r="AB1829" s="95"/>
      <c r="AC1829" s="94"/>
      <c r="AD1829" s="94"/>
      <c r="AE1829" s="93" t="str">
        <f>'RCP Data-Measures Tab'!$D1829&amp;'RCP Data-Measures Tab'!$F1829&amp;'RCP Data-Measures Tab'!$G1829&amp;'RCP Data-Measures Tab'!$H1829&amp;'RCP Data-Measures Tab'!$I1829</f>
        <v>2013AgriculturalLightingLighting ControlsControl Panels</v>
      </c>
      <c r="AF1829" s="93" t="s">
        <v>246</v>
      </c>
    </row>
    <row r="1830" spans="1:32" ht="16.5" hidden="1" x14ac:dyDescent="0.45">
      <c r="A1830" s="151"/>
      <c r="B1830" s="189"/>
      <c r="C1830" s="83"/>
      <c r="D1830" s="92">
        <v>2013</v>
      </c>
      <c r="E1830" s="91">
        <v>93</v>
      </c>
      <c r="F1830" s="91" t="s">
        <v>272</v>
      </c>
      <c r="G1830" s="91" t="s">
        <v>254</v>
      </c>
      <c r="H1830" s="91" t="s">
        <v>264</v>
      </c>
      <c r="I1830" s="91" t="s">
        <v>266</v>
      </c>
      <c r="J1830" s="90"/>
      <c r="K1830" s="90"/>
      <c r="L1830" s="90"/>
      <c r="M1830" s="90"/>
      <c r="N1830" s="90"/>
      <c r="O1830" s="90"/>
      <c r="P1830" s="90">
        <v>0</v>
      </c>
      <c r="Q1830" s="90">
        <v>0</v>
      </c>
      <c r="R1830" s="90">
        <v>0</v>
      </c>
      <c r="S1830" s="86"/>
      <c r="T1830" s="86"/>
      <c r="U1830" s="89"/>
      <c r="V1830" s="89"/>
      <c r="W1830" s="89">
        <v>3.4246575342465754E-4</v>
      </c>
      <c r="X1830" s="89">
        <f>'RCP Data-Measures Tab'!$Q1830*'RCP Data-Measures Tab'!$W1830/1000</f>
        <v>0</v>
      </c>
      <c r="Y1830" s="88">
        <v>3.4246575342465754E-4</v>
      </c>
      <c r="Z1830" s="84">
        <f>'RCP Data-Measures Tab'!$Q1830*'RCP Data-Measures Tab'!$Y1830/1000</f>
        <v>0</v>
      </c>
      <c r="AA1830" s="87"/>
      <c r="AB1830" s="86"/>
      <c r="AC1830" s="85"/>
      <c r="AD1830" s="85"/>
      <c r="AE1830" s="84" t="str">
        <f>'RCP Data-Measures Tab'!$D1830&amp;'RCP Data-Measures Tab'!$F1830&amp;'RCP Data-Measures Tab'!$G1830&amp;'RCP Data-Measures Tab'!$H1830&amp;'RCP Data-Measures Tab'!$I1830</f>
        <v>2013AgriculturalLightingLighting ControlsDaylighting</v>
      </c>
      <c r="AF1830" s="84" t="s">
        <v>246</v>
      </c>
    </row>
    <row r="1831" spans="1:32" ht="16.5" hidden="1" x14ac:dyDescent="0.45">
      <c r="A1831" s="151"/>
      <c r="B1831" s="189"/>
      <c r="C1831" s="83"/>
      <c r="D1831" s="101">
        <v>2013</v>
      </c>
      <c r="E1831" s="100">
        <v>94</v>
      </c>
      <c r="F1831" s="100" t="s">
        <v>272</v>
      </c>
      <c r="G1831" s="100" t="s">
        <v>254</v>
      </c>
      <c r="H1831" s="100" t="s">
        <v>264</v>
      </c>
      <c r="I1831" s="100" t="s">
        <v>267</v>
      </c>
      <c r="J1831" s="99"/>
      <c r="K1831" s="99"/>
      <c r="L1831" s="99"/>
      <c r="M1831" s="99"/>
      <c r="N1831" s="99"/>
      <c r="O1831" s="99"/>
      <c r="P1831" s="99">
        <v>0</v>
      </c>
      <c r="Q1831" s="99">
        <v>0</v>
      </c>
      <c r="R1831" s="99">
        <v>0</v>
      </c>
      <c r="S1831" s="95"/>
      <c r="T1831" s="95"/>
      <c r="U1831" s="98"/>
      <c r="V1831" s="98"/>
      <c r="W1831" s="98">
        <v>3.4246575342465754E-4</v>
      </c>
      <c r="X1831" s="98">
        <f>'RCP Data-Measures Tab'!$Q1831*'RCP Data-Measures Tab'!$W1831/1000</f>
        <v>0</v>
      </c>
      <c r="Y1831" s="97">
        <v>3.4246575342465754E-4</v>
      </c>
      <c r="Z1831" s="93">
        <f>'RCP Data-Measures Tab'!$Q1831*'RCP Data-Measures Tab'!$Y1831/1000</f>
        <v>0</v>
      </c>
      <c r="AA1831" s="96"/>
      <c r="AB1831" s="95"/>
      <c r="AC1831" s="94"/>
      <c r="AD1831" s="94"/>
      <c r="AE1831" s="93" t="str">
        <f>'RCP Data-Measures Tab'!$D1831&amp;'RCP Data-Measures Tab'!$F1831&amp;'RCP Data-Measures Tab'!$G1831&amp;'RCP Data-Measures Tab'!$H1831&amp;'RCP Data-Measures Tab'!$I1831</f>
        <v>2013AgriculturalLightingLighting ControlsOccupancy Sensors</v>
      </c>
      <c r="AF1831" s="93" t="s">
        <v>246</v>
      </c>
    </row>
    <row r="1832" spans="1:32" ht="16.5" hidden="1" x14ac:dyDescent="0.45">
      <c r="A1832" s="151"/>
      <c r="B1832" s="189"/>
      <c r="C1832" s="83"/>
      <c r="D1832" s="92">
        <v>2013</v>
      </c>
      <c r="E1832" s="91">
        <v>95</v>
      </c>
      <c r="F1832" s="91" t="s">
        <v>272</v>
      </c>
      <c r="G1832" s="91" t="s">
        <v>254</v>
      </c>
      <c r="H1832" s="91" t="s">
        <v>264</v>
      </c>
      <c r="I1832" s="91" t="s">
        <v>268</v>
      </c>
      <c r="J1832" s="90"/>
      <c r="K1832" s="90"/>
      <c r="L1832" s="90"/>
      <c r="M1832" s="90"/>
      <c r="N1832" s="90"/>
      <c r="O1832" s="90"/>
      <c r="P1832" s="90">
        <v>0</v>
      </c>
      <c r="Q1832" s="90">
        <v>0</v>
      </c>
      <c r="R1832" s="90">
        <v>0</v>
      </c>
      <c r="S1832" s="86"/>
      <c r="T1832" s="86"/>
      <c r="U1832" s="89"/>
      <c r="V1832" s="89"/>
      <c r="W1832" s="89">
        <v>3.4246575342465754E-4</v>
      </c>
      <c r="X1832" s="89">
        <f>'RCP Data-Measures Tab'!$Q1832*'RCP Data-Measures Tab'!$W1832/1000</f>
        <v>0</v>
      </c>
      <c r="Y1832" s="88">
        <v>3.4246575342465754E-4</v>
      </c>
      <c r="Z1832" s="84">
        <f>'RCP Data-Measures Tab'!$Q1832*'RCP Data-Measures Tab'!$Y1832/1000</f>
        <v>0</v>
      </c>
      <c r="AA1832" s="87"/>
      <c r="AB1832" s="86"/>
      <c r="AC1832" s="85"/>
      <c r="AD1832" s="85"/>
      <c r="AE1832" s="84" t="str">
        <f>'RCP Data-Measures Tab'!$D1832&amp;'RCP Data-Measures Tab'!$F1832&amp;'RCP Data-Measures Tab'!$G1832&amp;'RCP Data-Measures Tab'!$H1832&amp;'RCP Data-Measures Tab'!$I1832</f>
        <v>2013AgriculturalLightingLighting ControlsPhotocells</v>
      </c>
      <c r="AF1832" s="84" t="s">
        <v>246</v>
      </c>
    </row>
    <row r="1833" spans="1:32" ht="16.5" hidden="1" x14ac:dyDescent="0.45">
      <c r="A1833" s="151"/>
      <c r="B1833" s="189"/>
      <c r="C1833" s="83"/>
      <c r="D1833" s="101">
        <v>2013</v>
      </c>
      <c r="E1833" s="100">
        <v>96</v>
      </c>
      <c r="F1833" s="100" t="s">
        <v>272</v>
      </c>
      <c r="G1833" s="100" t="s">
        <v>254</v>
      </c>
      <c r="H1833" s="100" t="s">
        <v>264</v>
      </c>
      <c r="I1833" s="100" t="s">
        <v>269</v>
      </c>
      <c r="J1833" s="99"/>
      <c r="K1833" s="99"/>
      <c r="L1833" s="99"/>
      <c r="M1833" s="99"/>
      <c r="N1833" s="99"/>
      <c r="O1833" s="99"/>
      <c r="P1833" s="99">
        <v>0</v>
      </c>
      <c r="Q1833" s="99">
        <v>0</v>
      </c>
      <c r="R1833" s="99">
        <v>0</v>
      </c>
      <c r="S1833" s="95"/>
      <c r="T1833" s="95"/>
      <c r="U1833" s="98"/>
      <c r="V1833" s="98"/>
      <c r="W1833" s="98">
        <v>3.4246575342465754E-4</v>
      </c>
      <c r="X1833" s="98">
        <f>'RCP Data-Measures Tab'!$Q1833*'RCP Data-Measures Tab'!$W1833/1000</f>
        <v>0</v>
      </c>
      <c r="Y1833" s="97">
        <v>3.4246575342465754E-4</v>
      </c>
      <c r="Z1833" s="93">
        <f>'RCP Data-Measures Tab'!$Q1833*'RCP Data-Measures Tab'!$Y1833/1000</f>
        <v>0</v>
      </c>
      <c r="AA1833" s="96"/>
      <c r="AB1833" s="95"/>
      <c r="AC1833" s="94"/>
      <c r="AD1833" s="94"/>
      <c r="AE1833" s="93" t="str">
        <f>'RCP Data-Measures Tab'!$D1833&amp;'RCP Data-Measures Tab'!$F1833&amp;'RCP Data-Measures Tab'!$G1833&amp;'RCP Data-Measures Tab'!$H1833&amp;'RCP Data-Measures Tab'!$I1833</f>
        <v>2013AgriculturalLightingLighting ControlsTimers</v>
      </c>
      <c r="AF1833" s="93" t="s">
        <v>246</v>
      </c>
    </row>
    <row r="1834" spans="1:32" ht="16.5" hidden="1" x14ac:dyDescent="0.45">
      <c r="A1834" s="151"/>
      <c r="B1834" s="189"/>
      <c r="C1834" s="83"/>
      <c r="D1834" s="92">
        <v>2013</v>
      </c>
      <c r="E1834" s="91">
        <v>97</v>
      </c>
      <c r="F1834" s="91" t="s">
        <v>272</v>
      </c>
      <c r="G1834" s="91" t="s">
        <v>254</v>
      </c>
      <c r="H1834" s="91" t="s">
        <v>270</v>
      </c>
      <c r="I1834" s="91" t="s">
        <v>271</v>
      </c>
      <c r="J1834" s="90"/>
      <c r="K1834" s="90"/>
      <c r="L1834" s="90"/>
      <c r="M1834" s="90"/>
      <c r="N1834" s="90"/>
      <c r="O1834" s="90"/>
      <c r="P1834" s="90">
        <v>0</v>
      </c>
      <c r="Q1834" s="90">
        <v>0</v>
      </c>
      <c r="R1834" s="90">
        <v>0</v>
      </c>
      <c r="S1834" s="86"/>
      <c r="T1834" s="86"/>
      <c r="U1834" s="89"/>
      <c r="V1834" s="89"/>
      <c r="W1834" s="89">
        <v>3.4246575342465754E-4</v>
      </c>
      <c r="X1834" s="89">
        <f>'RCP Data-Measures Tab'!$Q1834*'RCP Data-Measures Tab'!$W1834/1000</f>
        <v>0</v>
      </c>
      <c r="Y1834" s="88">
        <v>3.4246575342465754E-4</v>
      </c>
      <c r="Z1834" s="84">
        <f>'RCP Data-Measures Tab'!$Q1834*'RCP Data-Measures Tab'!$Y1834/1000</f>
        <v>0</v>
      </c>
      <c r="AA1834" s="87"/>
      <c r="AB1834" s="86"/>
      <c r="AC1834" s="85"/>
      <c r="AD1834" s="85"/>
      <c r="AE1834" s="84" t="str">
        <f>'RCP Data-Measures Tab'!$D1834&amp;'RCP Data-Measures Tab'!$F1834&amp;'RCP Data-Measures Tab'!$G1834&amp;'RCP Data-Measures Tab'!$H1834&amp;'RCP Data-Measures Tab'!$I1834</f>
        <v>2013AgriculturalLightingSigns and SignalsLED Exit Signs</v>
      </c>
      <c r="AF1834" s="84" t="s">
        <v>246</v>
      </c>
    </row>
    <row r="1835" spans="1:32" ht="16.5" hidden="1" x14ac:dyDescent="0.45">
      <c r="A1835" s="151"/>
      <c r="B1835" s="189"/>
      <c r="C1835" s="83"/>
      <c r="D1835" s="101">
        <v>2013</v>
      </c>
      <c r="E1835" s="100">
        <v>98</v>
      </c>
      <c r="F1835" s="100" t="s">
        <v>272</v>
      </c>
      <c r="G1835" s="100" t="s">
        <v>333</v>
      </c>
      <c r="H1835" s="100" t="s">
        <v>334</v>
      </c>
      <c r="I1835" s="100" t="s">
        <v>335</v>
      </c>
      <c r="J1835" s="99"/>
      <c r="K1835" s="99"/>
      <c r="L1835" s="99"/>
      <c r="M1835" s="99"/>
      <c r="N1835" s="99"/>
      <c r="O1835" s="99"/>
      <c r="P1835" s="99">
        <v>0</v>
      </c>
      <c r="Q1835" s="99">
        <v>223752.75630000001</v>
      </c>
      <c r="R1835" s="99">
        <v>2.5542551822582041E-2</v>
      </c>
      <c r="S1835" s="95"/>
      <c r="T1835" s="95"/>
      <c r="U1835" s="98"/>
      <c r="V1835" s="98"/>
      <c r="W1835" s="98">
        <v>2.6493717263190194E-6</v>
      </c>
      <c r="X1835" s="98">
        <f>'RCP Data-Measures Tab'!$Q1835*'RCP Data-Measures Tab'!$W1835/1000</f>
        <v>5.9280422622716986E-4</v>
      </c>
      <c r="Y1835" s="97">
        <v>3.1260287756622589E-4</v>
      </c>
      <c r="Z1835" s="93">
        <f>'RCP Data-Measures Tab'!$Q1835*'RCP Data-Measures Tab'!$Y1835/1000</f>
        <v>6.9945755482754474E-2</v>
      </c>
      <c r="AA1835" s="96"/>
      <c r="AB1835" s="95"/>
      <c r="AC1835" s="94"/>
      <c r="AD1835" s="94"/>
      <c r="AE1835" s="93" t="str">
        <f>'RCP Data-Measures Tab'!$D1835&amp;'RCP Data-Measures Tab'!$F1835&amp;'RCP Data-Measures Tab'!$G1835&amp;'RCP Data-Measures Tab'!$H1835&amp;'RCP Data-Measures Tab'!$I1835</f>
        <v>2013AgriculturalMotors/DrivesMotorsMotor Rewind</v>
      </c>
      <c r="AF1835" s="93" t="s">
        <v>246</v>
      </c>
    </row>
    <row r="1836" spans="1:32" ht="16.5" hidden="1" x14ac:dyDescent="0.45">
      <c r="A1836" s="151"/>
      <c r="B1836" s="189"/>
      <c r="C1836" s="83"/>
      <c r="D1836" s="92">
        <v>2013</v>
      </c>
      <c r="E1836" s="91">
        <v>99</v>
      </c>
      <c r="F1836" s="91" t="s">
        <v>272</v>
      </c>
      <c r="G1836" s="91" t="s">
        <v>333</v>
      </c>
      <c r="H1836" s="91" t="s">
        <v>334</v>
      </c>
      <c r="I1836" s="91" t="s">
        <v>334</v>
      </c>
      <c r="J1836" s="90"/>
      <c r="K1836" s="90"/>
      <c r="L1836" s="90"/>
      <c r="M1836" s="90"/>
      <c r="N1836" s="90"/>
      <c r="O1836" s="90"/>
      <c r="P1836" s="90">
        <v>0</v>
      </c>
      <c r="Q1836" s="90">
        <v>0</v>
      </c>
      <c r="R1836" s="90">
        <v>0</v>
      </c>
      <c r="S1836" s="86"/>
      <c r="T1836" s="86"/>
      <c r="U1836" s="89"/>
      <c r="V1836" s="89"/>
      <c r="W1836" s="89">
        <v>2.6493717263190194E-6</v>
      </c>
      <c r="X1836" s="89">
        <f>'RCP Data-Measures Tab'!$Q1836*'RCP Data-Measures Tab'!$W1836/1000</f>
        <v>0</v>
      </c>
      <c r="Y1836" s="88">
        <v>3.1260287756622589E-4</v>
      </c>
      <c r="Z1836" s="84">
        <f>'RCP Data-Measures Tab'!$Q1836*'RCP Data-Measures Tab'!$Y1836/1000</f>
        <v>0</v>
      </c>
      <c r="AA1836" s="87"/>
      <c r="AB1836" s="86"/>
      <c r="AC1836" s="85"/>
      <c r="AD1836" s="85"/>
      <c r="AE1836" s="84" t="str">
        <f>'RCP Data-Measures Tab'!$D1836&amp;'RCP Data-Measures Tab'!$F1836&amp;'RCP Data-Measures Tab'!$G1836&amp;'RCP Data-Measures Tab'!$H1836&amp;'RCP Data-Measures Tab'!$I1836</f>
        <v>2013AgriculturalMotors/DrivesMotorsMotors</v>
      </c>
      <c r="AF1836" s="84" t="s">
        <v>246</v>
      </c>
    </row>
    <row r="1837" spans="1:32" ht="16.5" hidden="1" x14ac:dyDescent="0.45">
      <c r="A1837" s="151"/>
      <c r="B1837" s="189"/>
      <c r="C1837" s="83"/>
      <c r="D1837" s="101">
        <v>2013</v>
      </c>
      <c r="E1837" s="100">
        <v>100</v>
      </c>
      <c r="F1837" s="100" t="s">
        <v>272</v>
      </c>
      <c r="G1837" s="100" t="s">
        <v>333</v>
      </c>
      <c r="H1837" s="100" t="s">
        <v>336</v>
      </c>
      <c r="I1837" s="100" t="s">
        <v>337</v>
      </c>
      <c r="J1837" s="99"/>
      <c r="K1837" s="99"/>
      <c r="L1837" s="99"/>
      <c r="M1837" s="99"/>
      <c r="N1837" s="99"/>
      <c r="O1837" s="99"/>
      <c r="P1837" s="99">
        <v>0</v>
      </c>
      <c r="Q1837" s="99">
        <v>28474.52</v>
      </c>
      <c r="R1837" s="99">
        <v>3.2505160197615602E-3</v>
      </c>
      <c r="S1837" s="95"/>
      <c r="T1837" s="95"/>
      <c r="U1837" s="98"/>
      <c r="V1837" s="98"/>
      <c r="W1837" s="98">
        <v>3.4246575342465754E-4</v>
      </c>
      <c r="X1837" s="98">
        <f>'RCP Data-Measures Tab'!$Q1837*'RCP Data-Measures Tab'!$W1837/1000</f>
        <v>9.7515479452054809E-3</v>
      </c>
      <c r="Y1837" s="97">
        <v>3.4246575342465754E-4</v>
      </c>
      <c r="Z1837" s="93">
        <f>'RCP Data-Measures Tab'!$Q1837*'RCP Data-Measures Tab'!$Y1837/1000</f>
        <v>9.7515479452054809E-3</v>
      </c>
      <c r="AA1837" s="96"/>
      <c r="AB1837" s="95"/>
      <c r="AC1837" s="94"/>
      <c r="AD1837" s="94"/>
      <c r="AE1837" s="93" t="str">
        <f>'RCP Data-Measures Tab'!$D1837&amp;'RCP Data-Measures Tab'!$F1837&amp;'RCP Data-Measures Tab'!$G1837&amp;'RCP Data-Measures Tab'!$H1837&amp;'RCP Data-Measures Tab'!$I1837</f>
        <v>2013AgriculturalMotors/DrivesMotors/Drives ControlsDairy Milking Machine Control Improvements (VFD)</v>
      </c>
      <c r="AF1837" s="93" t="s">
        <v>246</v>
      </c>
    </row>
    <row r="1838" spans="1:32" ht="16.5" hidden="1" x14ac:dyDescent="0.45">
      <c r="A1838" s="151"/>
      <c r="B1838" s="189"/>
      <c r="C1838" s="83"/>
      <c r="D1838" s="92">
        <v>2013</v>
      </c>
      <c r="E1838" s="91">
        <v>101</v>
      </c>
      <c r="F1838" s="91" t="s">
        <v>272</v>
      </c>
      <c r="G1838" s="91" t="s">
        <v>333</v>
      </c>
      <c r="H1838" s="91" t="s">
        <v>336</v>
      </c>
      <c r="I1838" s="91" t="s">
        <v>338</v>
      </c>
      <c r="J1838" s="90"/>
      <c r="K1838" s="90"/>
      <c r="L1838" s="90"/>
      <c r="M1838" s="90"/>
      <c r="N1838" s="90"/>
      <c r="O1838" s="90"/>
      <c r="P1838" s="90">
        <v>0</v>
      </c>
      <c r="Q1838" s="90">
        <v>11316.74</v>
      </c>
      <c r="R1838" s="90">
        <v>1.29186525009573E-3</v>
      </c>
      <c r="S1838" s="86"/>
      <c r="T1838" s="86"/>
      <c r="U1838" s="89"/>
      <c r="V1838" s="89"/>
      <c r="W1838" s="89">
        <v>3.4246575342465754E-4</v>
      </c>
      <c r="X1838" s="89">
        <f>'RCP Data-Measures Tab'!$Q1838*'RCP Data-Measures Tab'!$W1838/1000</f>
        <v>3.8755958904109588E-3</v>
      </c>
      <c r="Y1838" s="88">
        <v>3.4246575342465754E-4</v>
      </c>
      <c r="Z1838" s="84">
        <f>'RCP Data-Measures Tab'!$Q1838*'RCP Data-Measures Tab'!$Y1838/1000</f>
        <v>3.8755958904109588E-3</v>
      </c>
      <c r="AA1838" s="87"/>
      <c r="AB1838" s="86"/>
      <c r="AC1838" s="85"/>
      <c r="AD1838" s="85"/>
      <c r="AE1838" s="84" t="str">
        <f>'RCP Data-Measures Tab'!$D1838&amp;'RCP Data-Measures Tab'!$F1838&amp;'RCP Data-Measures Tab'!$G1838&amp;'RCP Data-Measures Tab'!$H1838&amp;'RCP Data-Measures Tab'!$I1838</f>
        <v>2013AgriculturalMotors/DrivesMotors/Drives ControlsElectronically Commutated Motor (ECM)</v>
      </c>
      <c r="AF1838" s="84" t="s">
        <v>246</v>
      </c>
    </row>
    <row r="1839" spans="1:32" ht="16.5" hidden="1" x14ac:dyDescent="0.45">
      <c r="A1839" s="151"/>
      <c r="B1839" s="189"/>
      <c r="C1839" s="83"/>
      <c r="D1839" s="101">
        <v>2013</v>
      </c>
      <c r="E1839" s="100">
        <v>102</v>
      </c>
      <c r="F1839" s="100" t="s">
        <v>272</v>
      </c>
      <c r="G1839" s="100" t="s">
        <v>333</v>
      </c>
      <c r="H1839" s="100" t="s">
        <v>336</v>
      </c>
      <c r="I1839" s="100" t="s">
        <v>339</v>
      </c>
      <c r="J1839" s="99"/>
      <c r="K1839" s="99"/>
      <c r="L1839" s="99"/>
      <c r="M1839" s="99"/>
      <c r="N1839" s="99"/>
      <c r="O1839" s="99"/>
      <c r="P1839" s="99">
        <v>0</v>
      </c>
      <c r="Q1839" s="99">
        <v>159717.96</v>
      </c>
      <c r="R1839" s="99">
        <v>1.8232643604278599E-2</v>
      </c>
      <c r="S1839" s="95"/>
      <c r="T1839" s="95"/>
      <c r="U1839" s="98"/>
      <c r="V1839" s="98"/>
      <c r="W1839" s="98">
        <v>2.6493717263190194E-6</v>
      </c>
      <c r="X1839" s="98">
        <f>'RCP Data-Measures Tab'!$Q1839*'RCP Data-Measures Tab'!$W1839/1000</f>
        <v>4.2315224740935211E-4</v>
      </c>
      <c r="Y1839" s="97">
        <v>3.1260287756622589E-4</v>
      </c>
      <c r="Z1839" s="93">
        <f>'RCP Data-Measures Tab'!$Q1839*'RCP Data-Measures Tab'!$Y1839/1000</f>
        <v>4.9928293895007365E-2</v>
      </c>
      <c r="AA1839" s="96"/>
      <c r="AB1839" s="95"/>
      <c r="AC1839" s="94"/>
      <c r="AD1839" s="94"/>
      <c r="AE1839" s="93" t="str">
        <f>'RCP Data-Measures Tab'!$D1839&amp;'RCP Data-Measures Tab'!$F1839&amp;'RCP Data-Measures Tab'!$G1839&amp;'RCP Data-Measures Tab'!$H1839&amp;'RCP Data-Measures Tab'!$I1839</f>
        <v>2013AgriculturalMotors/DrivesMotors/Drives ControlsEnergy Management Systems/System Controls</v>
      </c>
      <c r="AF1839" s="93" t="s">
        <v>246</v>
      </c>
    </row>
    <row r="1840" spans="1:32" ht="16.5" hidden="1" x14ac:dyDescent="0.45">
      <c r="A1840" s="151"/>
      <c r="B1840" s="189"/>
      <c r="C1840" s="83"/>
      <c r="D1840" s="92">
        <v>2013</v>
      </c>
      <c r="E1840" s="91">
        <v>103</v>
      </c>
      <c r="F1840" s="91" t="s">
        <v>272</v>
      </c>
      <c r="G1840" s="91" t="s">
        <v>333</v>
      </c>
      <c r="H1840" s="91" t="s">
        <v>336</v>
      </c>
      <c r="I1840" s="91" t="s">
        <v>340</v>
      </c>
      <c r="J1840" s="90"/>
      <c r="K1840" s="90"/>
      <c r="L1840" s="90"/>
      <c r="M1840" s="90"/>
      <c r="N1840" s="90"/>
      <c r="O1840" s="90"/>
      <c r="P1840" s="90">
        <v>0</v>
      </c>
      <c r="Q1840" s="90">
        <v>0</v>
      </c>
      <c r="R1840" s="90">
        <v>0</v>
      </c>
      <c r="S1840" s="86"/>
      <c r="T1840" s="86"/>
      <c r="U1840" s="89"/>
      <c r="V1840" s="89"/>
      <c r="W1840" s="89">
        <v>2.6493717263190194E-6</v>
      </c>
      <c r="X1840" s="89">
        <f>'RCP Data-Measures Tab'!$Q1840*'RCP Data-Measures Tab'!$W1840/1000</f>
        <v>0</v>
      </c>
      <c r="Y1840" s="88">
        <v>3.1260287756622589E-4</v>
      </c>
      <c r="Z1840" s="84">
        <f>'RCP Data-Measures Tab'!$Q1840*'RCP Data-Measures Tab'!$Y1840/1000</f>
        <v>0</v>
      </c>
      <c r="AA1840" s="87"/>
      <c r="AB1840" s="86"/>
      <c r="AC1840" s="85"/>
      <c r="AD1840" s="85"/>
      <c r="AE1840" s="84" t="str">
        <f>'RCP Data-Measures Tab'!$D1840&amp;'RCP Data-Measures Tab'!$F1840&amp;'RCP Data-Measures Tab'!$G1840&amp;'RCP Data-Measures Tab'!$H1840&amp;'RCP Data-Measures Tab'!$I1840</f>
        <v>2013AgriculturalMotors/DrivesMotors/Drives ControlsMotors/Drives Control Improvements (non-VFD)</v>
      </c>
      <c r="AF1840" s="84" t="s">
        <v>246</v>
      </c>
    </row>
    <row r="1841" spans="1:32" ht="16.5" hidden="1" x14ac:dyDescent="0.45">
      <c r="A1841" s="151"/>
      <c r="B1841" s="189"/>
      <c r="C1841" s="83"/>
      <c r="D1841" s="101">
        <v>2013</v>
      </c>
      <c r="E1841" s="100">
        <v>104</v>
      </c>
      <c r="F1841" s="100" t="s">
        <v>272</v>
      </c>
      <c r="G1841" s="100" t="s">
        <v>333</v>
      </c>
      <c r="H1841" s="100" t="s">
        <v>336</v>
      </c>
      <c r="I1841" s="100" t="s">
        <v>341</v>
      </c>
      <c r="J1841" s="99"/>
      <c r="K1841" s="99"/>
      <c r="L1841" s="99"/>
      <c r="M1841" s="99"/>
      <c r="N1841" s="99"/>
      <c r="O1841" s="99"/>
      <c r="P1841" s="99">
        <v>0</v>
      </c>
      <c r="Q1841" s="99">
        <v>5761422.1899999995</v>
      </c>
      <c r="R1841" s="99">
        <v>0.65769659774377964</v>
      </c>
      <c r="S1841" s="95"/>
      <c r="T1841" s="95"/>
      <c r="U1841" s="98"/>
      <c r="V1841" s="98"/>
      <c r="W1841" s="98">
        <v>2.6493717263190194E-6</v>
      </c>
      <c r="X1841" s="98">
        <f>'RCP Data-Measures Tab'!$Q1841*'RCP Data-Measures Tab'!$W1841/1000</f>
        <v>1.5264149053573003E-2</v>
      </c>
      <c r="Y1841" s="97">
        <v>3.1260287756622589E-4</v>
      </c>
      <c r="Z1841" s="93">
        <f>'RCP Data-Measures Tab'!$Q1841*'RCP Data-Measures Tab'!$Y1841/1000</f>
        <v>1.8010371554679068</v>
      </c>
      <c r="AA1841" s="96"/>
      <c r="AB1841" s="95"/>
      <c r="AC1841" s="94"/>
      <c r="AD1841" s="94"/>
      <c r="AE1841" s="93" t="str">
        <f>'RCP Data-Measures Tab'!$D1841&amp;'RCP Data-Measures Tab'!$F1841&amp;'RCP Data-Measures Tab'!$G1841&amp;'RCP Data-Measures Tab'!$H1841&amp;'RCP Data-Measures Tab'!$I1841</f>
        <v>2013AgriculturalMotors/DrivesMotors/Drives ControlsMotors/Drives Control Improvements (VFD)</v>
      </c>
      <c r="AF1841" s="93" t="s">
        <v>246</v>
      </c>
    </row>
    <row r="1842" spans="1:32" ht="16.5" hidden="1" x14ac:dyDescent="0.45">
      <c r="A1842" s="151"/>
      <c r="B1842" s="189"/>
      <c r="C1842" s="83"/>
      <c r="D1842" s="92">
        <v>2013</v>
      </c>
      <c r="E1842" s="91">
        <v>105</v>
      </c>
      <c r="F1842" s="91" t="s">
        <v>272</v>
      </c>
      <c r="G1842" s="91" t="s">
        <v>333</v>
      </c>
      <c r="H1842" s="91" t="s">
        <v>323</v>
      </c>
      <c r="I1842" s="91" t="s">
        <v>342</v>
      </c>
      <c r="J1842" s="90"/>
      <c r="K1842" s="90"/>
      <c r="L1842" s="90"/>
      <c r="M1842" s="90"/>
      <c r="N1842" s="90"/>
      <c r="O1842" s="90"/>
      <c r="P1842" s="90">
        <v>0</v>
      </c>
      <c r="Q1842" s="90">
        <v>0</v>
      </c>
      <c r="R1842" s="90">
        <v>0</v>
      </c>
      <c r="S1842" s="86"/>
      <c r="T1842" s="86"/>
      <c r="U1842" s="89"/>
      <c r="V1842" s="89"/>
      <c r="W1842" s="89">
        <v>3.4246575342465754E-4</v>
      </c>
      <c r="X1842" s="89">
        <f>'RCP Data-Measures Tab'!$Q1842*'RCP Data-Measures Tab'!$W1842/1000</f>
        <v>0</v>
      </c>
      <c r="Y1842" s="88">
        <v>3.4246575342465754E-4</v>
      </c>
      <c r="Z1842" s="84">
        <f>'RCP Data-Measures Tab'!$Q1842*'RCP Data-Measures Tab'!$Y1842/1000</f>
        <v>0</v>
      </c>
      <c r="AA1842" s="87"/>
      <c r="AB1842" s="86"/>
      <c r="AC1842" s="85"/>
      <c r="AD1842" s="85"/>
      <c r="AE1842" s="84" t="str">
        <f>'RCP Data-Measures Tab'!$D1842&amp;'RCP Data-Measures Tab'!$F1842&amp;'RCP Data-Measures Tab'!$G1842&amp;'RCP Data-Measures Tab'!$H1842&amp;'RCP Data-Measures Tab'!$I1842</f>
        <v>2013AgriculturalMotors/DrivesPumps and FansMotors/Drives Installation on Fan System</v>
      </c>
      <c r="AF1842" s="84" t="s">
        <v>246</v>
      </c>
    </row>
    <row r="1843" spans="1:32" ht="16.5" hidden="1" x14ac:dyDescent="0.45">
      <c r="A1843" s="151"/>
      <c r="B1843" s="189"/>
      <c r="C1843" s="83"/>
      <c r="D1843" s="101">
        <v>2013</v>
      </c>
      <c r="E1843" s="100">
        <v>106</v>
      </c>
      <c r="F1843" s="100" t="s">
        <v>272</v>
      </c>
      <c r="G1843" s="100" t="s">
        <v>333</v>
      </c>
      <c r="H1843" s="100" t="s">
        <v>323</v>
      </c>
      <c r="I1843" s="100" t="s">
        <v>343</v>
      </c>
      <c r="J1843" s="99"/>
      <c r="K1843" s="99"/>
      <c r="L1843" s="99"/>
      <c r="M1843" s="99"/>
      <c r="N1843" s="99"/>
      <c r="O1843" s="99"/>
      <c r="P1843" s="99">
        <v>0</v>
      </c>
      <c r="Q1843" s="99">
        <v>160081.84419999999</v>
      </c>
      <c r="R1843" s="99">
        <v>1.82741825701669E-2</v>
      </c>
      <c r="S1843" s="95"/>
      <c r="T1843" s="95"/>
      <c r="U1843" s="98"/>
      <c r="V1843" s="98"/>
      <c r="W1843" s="98">
        <v>3.4246575342465754E-4</v>
      </c>
      <c r="X1843" s="98">
        <f>'RCP Data-Measures Tab'!$Q1843*'RCP Data-Measures Tab'!$W1843/1000</f>
        <v>5.4822549383561646E-2</v>
      </c>
      <c r="Y1843" s="97">
        <v>3.4246575342465754E-4</v>
      </c>
      <c r="Z1843" s="93">
        <f>'RCP Data-Measures Tab'!$Q1843*'RCP Data-Measures Tab'!$Y1843/1000</f>
        <v>5.4822549383561646E-2</v>
      </c>
      <c r="AA1843" s="96"/>
      <c r="AB1843" s="95"/>
      <c r="AC1843" s="94"/>
      <c r="AD1843" s="94"/>
      <c r="AE1843" s="93" t="str">
        <f>'RCP Data-Measures Tab'!$D1843&amp;'RCP Data-Measures Tab'!$F1843&amp;'RCP Data-Measures Tab'!$G1843&amp;'RCP Data-Measures Tab'!$H1843&amp;'RCP Data-Measures Tab'!$I1843</f>
        <v>2013AgriculturalMotors/DrivesPumps and FansMotors/Drives Installation on Vacuum Pumps</v>
      </c>
      <c r="AF1843" s="93" t="s">
        <v>246</v>
      </c>
    </row>
    <row r="1844" spans="1:32" ht="16.5" hidden="1" x14ac:dyDescent="0.45">
      <c r="A1844" s="151"/>
      <c r="B1844" s="189"/>
      <c r="C1844" s="83"/>
      <c r="D1844" s="92">
        <v>2013</v>
      </c>
      <c r="E1844" s="91">
        <v>107</v>
      </c>
      <c r="F1844" s="91" t="s">
        <v>272</v>
      </c>
      <c r="G1844" s="91" t="s">
        <v>344</v>
      </c>
      <c r="H1844" s="91" t="s">
        <v>345</v>
      </c>
      <c r="I1844" s="91" t="s">
        <v>346</v>
      </c>
      <c r="J1844" s="90"/>
      <c r="K1844" s="90"/>
      <c r="L1844" s="90"/>
      <c r="M1844" s="90"/>
      <c r="N1844" s="90"/>
      <c r="O1844" s="90"/>
      <c r="P1844" s="90">
        <v>0</v>
      </c>
      <c r="Q1844" s="90">
        <v>4800</v>
      </c>
      <c r="R1844" s="90">
        <v>5.4794520838186101E-4</v>
      </c>
      <c r="S1844" s="86"/>
      <c r="T1844" s="86"/>
      <c r="U1844" s="89"/>
      <c r="V1844" s="89"/>
      <c r="W1844" s="89">
        <v>3.063154189456556E-4</v>
      </c>
      <c r="X1844" s="89">
        <f>'RCP Data-Measures Tab'!$Q1844*'RCP Data-Measures Tab'!$W1844/1000</f>
        <v>1.4703140109391468E-3</v>
      </c>
      <c r="Y1844" s="88">
        <v>3.343096294638723E-8</v>
      </c>
      <c r="Z1844" s="84">
        <f>'RCP Data-Measures Tab'!$Q1844*'RCP Data-Measures Tab'!$Y1844/1000</f>
        <v>1.604686221426587E-7</v>
      </c>
      <c r="AA1844" s="87"/>
      <c r="AB1844" s="86"/>
      <c r="AC1844" s="85"/>
      <c r="AD1844" s="85"/>
      <c r="AE1844" s="84" t="str">
        <f>'RCP Data-Measures Tab'!$D1844&amp;'RCP Data-Measures Tab'!$F1844&amp;'RCP Data-Measures Tab'!$G1844&amp;'RCP Data-Measures Tab'!$H1844&amp;'RCP Data-Measures Tab'!$I1844</f>
        <v>2013AgriculturalProcess LoadsLivestock TanksFreeze Resistant Stock Tanks</v>
      </c>
      <c r="AF1844" s="84" t="s">
        <v>246</v>
      </c>
    </row>
    <row r="1845" spans="1:32" ht="16.5" hidden="1" x14ac:dyDescent="0.45">
      <c r="A1845" s="151"/>
      <c r="B1845" s="189"/>
      <c r="C1845" s="83"/>
      <c r="D1845" s="101">
        <v>2013</v>
      </c>
      <c r="E1845" s="100">
        <v>108</v>
      </c>
      <c r="F1845" s="100" t="s">
        <v>272</v>
      </c>
      <c r="G1845" s="100" t="s">
        <v>344</v>
      </c>
      <c r="H1845" s="100" t="s">
        <v>323</v>
      </c>
      <c r="I1845" s="100" t="s">
        <v>324</v>
      </c>
      <c r="J1845" s="99"/>
      <c r="K1845" s="99"/>
      <c r="L1845" s="99"/>
      <c r="M1845" s="99"/>
      <c r="N1845" s="99"/>
      <c r="O1845" s="99"/>
      <c r="P1845" s="99">
        <v>0</v>
      </c>
      <c r="Q1845" s="99">
        <v>0</v>
      </c>
      <c r="R1845" s="99">
        <v>0</v>
      </c>
      <c r="S1845" s="95"/>
      <c r="T1845" s="95"/>
      <c r="U1845" s="98"/>
      <c r="V1845" s="98"/>
      <c r="W1845" s="98">
        <v>3.4246575342465754E-4</v>
      </c>
      <c r="X1845" s="98">
        <f>'RCP Data-Measures Tab'!$Q1845*'RCP Data-Measures Tab'!$W1845/1000</f>
        <v>0</v>
      </c>
      <c r="Y1845" s="97">
        <v>3.4246575342465754E-4</v>
      </c>
      <c r="Z1845" s="93">
        <f>'RCP Data-Measures Tab'!$Q1845*'RCP Data-Measures Tab'!$Y1845/1000</f>
        <v>0</v>
      </c>
      <c r="AA1845" s="96"/>
      <c r="AB1845" s="95"/>
      <c r="AC1845" s="94"/>
      <c r="AD1845" s="94"/>
      <c r="AE1845" s="93" t="str">
        <f>'RCP Data-Measures Tab'!$D1845&amp;'RCP Data-Measures Tab'!$F1845&amp;'RCP Data-Measures Tab'!$G1845&amp;'RCP Data-Measures Tab'!$H1845&amp;'RCP Data-Measures Tab'!$I1845</f>
        <v>2013AgriculturalProcess LoadsPumps and FansCentrifugal Pump System Improvements</v>
      </c>
      <c r="AF1845" s="93" t="s">
        <v>246</v>
      </c>
    </row>
    <row r="1846" spans="1:32" ht="16.5" hidden="1" x14ac:dyDescent="0.45">
      <c r="A1846" s="151"/>
      <c r="B1846" s="189"/>
      <c r="C1846" s="83"/>
      <c r="D1846" s="92">
        <v>2013</v>
      </c>
      <c r="E1846" s="91">
        <v>109</v>
      </c>
      <c r="F1846" s="91" t="s">
        <v>272</v>
      </c>
      <c r="G1846" s="91" t="s">
        <v>344</v>
      </c>
      <c r="H1846" s="91" t="s">
        <v>323</v>
      </c>
      <c r="I1846" s="91" t="s">
        <v>347</v>
      </c>
      <c r="J1846" s="90"/>
      <c r="K1846" s="90"/>
      <c r="L1846" s="90"/>
      <c r="M1846" s="90"/>
      <c r="N1846" s="90"/>
      <c r="O1846" s="90"/>
      <c r="P1846" s="90">
        <v>0</v>
      </c>
      <c r="Q1846" s="90">
        <v>0</v>
      </c>
      <c r="R1846" s="90">
        <v>0</v>
      </c>
      <c r="S1846" s="86"/>
      <c r="T1846" s="86"/>
      <c r="U1846" s="89"/>
      <c r="V1846" s="89"/>
      <c r="W1846" s="89">
        <v>3.4246575342465754E-4</v>
      </c>
      <c r="X1846" s="89">
        <f>'RCP Data-Measures Tab'!$Q1846*'RCP Data-Measures Tab'!$W1846/1000</f>
        <v>0</v>
      </c>
      <c r="Y1846" s="88">
        <v>3.4246575342465754E-4</v>
      </c>
      <c r="Z1846" s="84">
        <f>'RCP Data-Measures Tab'!$Q1846*'RCP Data-Measures Tab'!$Y1846/1000</f>
        <v>0</v>
      </c>
      <c r="AA1846" s="87"/>
      <c r="AB1846" s="86"/>
      <c r="AC1846" s="85"/>
      <c r="AD1846" s="85"/>
      <c r="AE1846" s="84" t="str">
        <f>'RCP Data-Measures Tab'!$D1846&amp;'RCP Data-Measures Tab'!$F1846&amp;'RCP Data-Measures Tab'!$G1846&amp;'RCP Data-Measures Tab'!$H1846&amp;'RCP Data-Measures Tab'!$I1846</f>
        <v>2013AgriculturalProcess LoadsPumps and FansFan System Improvements</v>
      </c>
      <c r="AF1846" s="84" t="s">
        <v>246</v>
      </c>
    </row>
    <row r="1847" spans="1:32" ht="16.5" hidden="1" x14ac:dyDescent="0.45">
      <c r="A1847" s="151"/>
      <c r="B1847" s="189"/>
      <c r="C1847" s="83"/>
      <c r="D1847" s="101">
        <v>2013</v>
      </c>
      <c r="E1847" s="100">
        <v>110</v>
      </c>
      <c r="F1847" s="100" t="s">
        <v>272</v>
      </c>
      <c r="G1847" s="100" t="s">
        <v>344</v>
      </c>
      <c r="H1847" s="100" t="s">
        <v>323</v>
      </c>
      <c r="I1847" s="100" t="s">
        <v>348</v>
      </c>
      <c r="J1847" s="99"/>
      <c r="K1847" s="99"/>
      <c r="L1847" s="99"/>
      <c r="M1847" s="99"/>
      <c r="N1847" s="99"/>
      <c r="O1847" s="99"/>
      <c r="P1847" s="99">
        <v>0</v>
      </c>
      <c r="Q1847" s="99">
        <v>0</v>
      </c>
      <c r="R1847" s="99">
        <v>0</v>
      </c>
      <c r="S1847" s="95"/>
      <c r="T1847" s="95"/>
      <c r="U1847" s="98"/>
      <c r="V1847" s="98"/>
      <c r="W1847" s="98">
        <v>2.6493717263190194E-6</v>
      </c>
      <c r="X1847" s="98">
        <f>'RCP Data-Measures Tab'!$Q1847*'RCP Data-Measures Tab'!$W1847/1000</f>
        <v>0</v>
      </c>
      <c r="Y1847" s="97">
        <v>3.1260287756622589E-4</v>
      </c>
      <c r="Z1847" s="93">
        <f>'RCP Data-Measures Tab'!$Q1847*'RCP Data-Measures Tab'!$Y1847/1000</f>
        <v>0</v>
      </c>
      <c r="AA1847" s="96"/>
      <c r="AB1847" s="95"/>
      <c r="AC1847" s="94"/>
      <c r="AD1847" s="94"/>
      <c r="AE1847" s="93" t="str">
        <f>'RCP Data-Measures Tab'!$D1847&amp;'RCP Data-Measures Tab'!$F1847&amp;'RCP Data-Measures Tab'!$G1847&amp;'RCP Data-Measures Tab'!$H1847&amp;'RCP Data-Measures Tab'!$I1847</f>
        <v>2013AgriculturalProcess LoadsPumps and FansPump System Improvements</v>
      </c>
      <c r="AF1847" s="93" t="s">
        <v>246</v>
      </c>
    </row>
    <row r="1848" spans="1:32" ht="16.5" hidden="1" x14ac:dyDescent="0.45">
      <c r="A1848" s="151"/>
      <c r="B1848" s="189"/>
      <c r="C1848" s="83"/>
      <c r="D1848" s="92">
        <v>2013</v>
      </c>
      <c r="E1848" s="91">
        <v>111</v>
      </c>
      <c r="F1848" s="91" t="s">
        <v>272</v>
      </c>
      <c r="G1848" s="91" t="s">
        <v>344</v>
      </c>
      <c r="H1848" s="91" t="s">
        <v>323</v>
      </c>
      <c r="I1848" s="91" t="s">
        <v>326</v>
      </c>
      <c r="J1848" s="90"/>
      <c r="K1848" s="90"/>
      <c r="L1848" s="90"/>
      <c r="M1848" s="90"/>
      <c r="N1848" s="90"/>
      <c r="O1848" s="90"/>
      <c r="P1848" s="90">
        <v>0</v>
      </c>
      <c r="Q1848" s="90">
        <v>0</v>
      </c>
      <c r="R1848" s="90">
        <v>0</v>
      </c>
      <c r="S1848" s="86"/>
      <c r="T1848" s="86"/>
      <c r="U1848" s="89"/>
      <c r="V1848" s="89"/>
      <c r="W1848" s="89">
        <v>3.4246575342465754E-4</v>
      </c>
      <c r="X1848" s="89">
        <f>'RCP Data-Measures Tab'!$Q1848*'RCP Data-Measures Tab'!$W1848/1000</f>
        <v>0</v>
      </c>
      <c r="Y1848" s="88">
        <v>3.4246575342465754E-4</v>
      </c>
      <c r="Z1848" s="84">
        <f>'RCP Data-Measures Tab'!$Q1848*'RCP Data-Measures Tab'!$Y1848/1000</f>
        <v>0</v>
      </c>
      <c r="AA1848" s="87"/>
      <c r="AB1848" s="86"/>
      <c r="AC1848" s="85"/>
      <c r="AD1848" s="85"/>
      <c r="AE1848" s="84" t="str">
        <f>'RCP Data-Measures Tab'!$D1848&amp;'RCP Data-Measures Tab'!$F1848&amp;'RCP Data-Measures Tab'!$G1848&amp;'RCP Data-Measures Tab'!$H1848&amp;'RCP Data-Measures Tab'!$I1848</f>
        <v>2013AgriculturalProcess LoadsPumps and FansTurbine Pump System Improvements</v>
      </c>
      <c r="AF1848" s="84" t="s">
        <v>246</v>
      </c>
    </row>
    <row r="1849" spans="1:32" ht="16.5" hidden="1" x14ac:dyDescent="0.45">
      <c r="A1849" s="151"/>
      <c r="B1849" s="189"/>
      <c r="C1849" s="83"/>
      <c r="D1849" s="101">
        <v>2013</v>
      </c>
      <c r="E1849" s="100">
        <v>112</v>
      </c>
      <c r="F1849" s="100" t="s">
        <v>272</v>
      </c>
      <c r="G1849" s="100" t="s">
        <v>344</v>
      </c>
      <c r="H1849" s="100" t="s">
        <v>323</v>
      </c>
      <c r="I1849" s="100" t="s">
        <v>327</v>
      </c>
      <c r="J1849" s="99"/>
      <c r="K1849" s="99"/>
      <c r="L1849" s="99"/>
      <c r="M1849" s="99"/>
      <c r="N1849" s="99"/>
      <c r="O1849" s="99"/>
      <c r="P1849" s="99">
        <v>0</v>
      </c>
      <c r="Q1849" s="99">
        <v>0</v>
      </c>
      <c r="R1849" s="99">
        <v>0</v>
      </c>
      <c r="S1849" s="95"/>
      <c r="T1849" s="95"/>
      <c r="U1849" s="98"/>
      <c r="V1849" s="98"/>
      <c r="W1849" s="98">
        <v>3.4246575342465754E-4</v>
      </c>
      <c r="X1849" s="98">
        <f>'RCP Data-Measures Tab'!$Q1849*'RCP Data-Measures Tab'!$W1849/1000</f>
        <v>0</v>
      </c>
      <c r="Y1849" s="97">
        <v>3.4246575342465754E-4</v>
      </c>
      <c r="Z1849" s="93">
        <f>'RCP Data-Measures Tab'!$Q1849*'RCP Data-Measures Tab'!$Y1849/1000</f>
        <v>0</v>
      </c>
      <c r="AA1849" s="96"/>
      <c r="AB1849" s="95"/>
      <c r="AC1849" s="94"/>
      <c r="AD1849" s="94"/>
      <c r="AE1849" s="93" t="str">
        <f>'RCP Data-Measures Tab'!$D1849&amp;'RCP Data-Measures Tab'!$F1849&amp;'RCP Data-Measures Tab'!$G1849&amp;'RCP Data-Measures Tab'!$H1849&amp;'RCP Data-Measures Tab'!$I1849</f>
        <v>2013AgriculturalProcess LoadsPumps and FansVacuum Pump System Improvements</v>
      </c>
      <c r="AF1849" s="93" t="s">
        <v>246</v>
      </c>
    </row>
    <row r="1850" spans="1:32" ht="16.5" hidden="1" x14ac:dyDescent="0.45">
      <c r="A1850" s="151"/>
      <c r="B1850" s="189"/>
      <c r="C1850" s="83"/>
      <c r="D1850" s="92">
        <v>2013</v>
      </c>
      <c r="E1850" s="91">
        <v>113</v>
      </c>
      <c r="F1850" s="91" t="s">
        <v>272</v>
      </c>
      <c r="G1850" s="91" t="s">
        <v>349</v>
      </c>
      <c r="H1850" s="91" t="s">
        <v>350</v>
      </c>
      <c r="I1850" s="91" t="s">
        <v>287</v>
      </c>
      <c r="J1850" s="90"/>
      <c r="K1850" s="90"/>
      <c r="L1850" s="90"/>
      <c r="M1850" s="90"/>
      <c r="N1850" s="90"/>
      <c r="O1850" s="90"/>
      <c r="P1850" s="90">
        <v>0</v>
      </c>
      <c r="Q1850" s="90">
        <v>12538.571100000001</v>
      </c>
      <c r="R1850" s="90">
        <v>1.4313436986412849E-3</v>
      </c>
      <c r="S1850" s="86"/>
      <c r="T1850" s="86"/>
      <c r="U1850" s="89"/>
      <c r="V1850" s="89"/>
      <c r="W1850" s="89">
        <v>3.4246575342465754E-4</v>
      </c>
      <c r="X1850" s="89">
        <f>'RCP Data-Measures Tab'!$Q1850*'RCP Data-Measures Tab'!$W1850/1000</f>
        <v>4.2940311986301377E-3</v>
      </c>
      <c r="Y1850" s="88">
        <v>3.4246575342465754E-4</v>
      </c>
      <c r="Z1850" s="84">
        <f>'RCP Data-Measures Tab'!$Q1850*'RCP Data-Measures Tab'!$Y1850/1000</f>
        <v>4.2940311986301377E-3</v>
      </c>
      <c r="AA1850" s="87"/>
      <c r="AB1850" s="86"/>
      <c r="AC1850" s="85"/>
      <c r="AD1850" s="85"/>
      <c r="AE1850" s="84" t="str">
        <f>'RCP Data-Measures Tab'!$D1850&amp;'RCP Data-Measures Tab'!$F1850&amp;'RCP Data-Measures Tab'!$G1850&amp;'RCP Data-Measures Tab'!$H1850&amp;'RCP Data-Measures Tab'!$I1850</f>
        <v>2013AgriculturalRefrigerationDairy System ImprovementsHeat Recovery Improvements</v>
      </c>
      <c r="AF1850" s="84" t="s">
        <v>246</v>
      </c>
    </row>
    <row r="1851" spans="1:32" ht="16.5" hidden="1" x14ac:dyDescent="0.45">
      <c r="A1851" s="151"/>
      <c r="B1851" s="189"/>
      <c r="C1851" s="83"/>
      <c r="D1851" s="101">
        <v>2013</v>
      </c>
      <c r="E1851" s="100">
        <v>114</v>
      </c>
      <c r="F1851" s="100" t="s">
        <v>272</v>
      </c>
      <c r="G1851" s="100" t="s">
        <v>349</v>
      </c>
      <c r="H1851" s="100" t="s">
        <v>350</v>
      </c>
      <c r="I1851" s="100" t="s">
        <v>351</v>
      </c>
      <c r="J1851" s="99"/>
      <c r="K1851" s="99"/>
      <c r="L1851" s="99"/>
      <c r="M1851" s="99"/>
      <c r="N1851" s="99"/>
      <c r="O1851" s="99"/>
      <c r="P1851" s="99">
        <v>0</v>
      </c>
      <c r="Q1851" s="99">
        <v>186633.75569999998</v>
      </c>
      <c r="R1851" s="99">
        <v>2.1305223381204993E-2</v>
      </c>
      <c r="S1851" s="95"/>
      <c r="T1851" s="95"/>
      <c r="U1851" s="98"/>
      <c r="V1851" s="98"/>
      <c r="W1851" s="98">
        <v>3.4246575342465754E-4</v>
      </c>
      <c r="X1851" s="98">
        <f>'RCP Data-Measures Tab'!$Q1851*'RCP Data-Measures Tab'!$W1851/1000</f>
        <v>6.3915669760273963E-2</v>
      </c>
      <c r="Y1851" s="97">
        <v>3.4246575342465754E-4</v>
      </c>
      <c r="Z1851" s="93">
        <f>'RCP Data-Measures Tab'!$Q1851*'RCP Data-Measures Tab'!$Y1851/1000</f>
        <v>6.3915669760273963E-2</v>
      </c>
      <c r="AA1851" s="96"/>
      <c r="AB1851" s="95"/>
      <c r="AC1851" s="94"/>
      <c r="AD1851" s="94"/>
      <c r="AE1851" s="93" t="str">
        <f>'RCP Data-Measures Tab'!$D1851&amp;'RCP Data-Measures Tab'!$F1851&amp;'RCP Data-Measures Tab'!$G1851&amp;'RCP Data-Measures Tab'!$H1851&amp;'RCP Data-Measures Tab'!$I1851</f>
        <v>2013AgriculturalRefrigerationDairy System ImprovementsPlate Milk Pre-cooler</v>
      </c>
      <c r="AF1851" s="93" t="s">
        <v>246</v>
      </c>
    </row>
    <row r="1852" spans="1:32" ht="16.5" hidden="1" x14ac:dyDescent="0.45">
      <c r="A1852" s="151"/>
      <c r="B1852" s="189"/>
      <c r="C1852" s="83"/>
      <c r="D1852" s="92">
        <v>2013</v>
      </c>
      <c r="E1852" s="91">
        <v>115</v>
      </c>
      <c r="F1852" s="91" t="s">
        <v>272</v>
      </c>
      <c r="G1852" s="91" t="s">
        <v>349</v>
      </c>
      <c r="H1852" s="91" t="s">
        <v>286</v>
      </c>
      <c r="I1852" s="91" t="s">
        <v>287</v>
      </c>
      <c r="J1852" s="90"/>
      <c r="K1852" s="90"/>
      <c r="L1852" s="90"/>
      <c r="M1852" s="90"/>
      <c r="N1852" s="90"/>
      <c r="O1852" s="90"/>
      <c r="P1852" s="90">
        <v>0</v>
      </c>
      <c r="Q1852" s="90">
        <v>0</v>
      </c>
      <c r="R1852" s="90">
        <v>0</v>
      </c>
      <c r="S1852" s="86"/>
      <c r="T1852" s="86"/>
      <c r="U1852" s="89"/>
      <c r="V1852" s="89"/>
      <c r="W1852" s="89">
        <v>3.4246575342465754E-4</v>
      </c>
      <c r="X1852" s="89">
        <f>'RCP Data-Measures Tab'!$Q1852*'RCP Data-Measures Tab'!$W1852/1000</f>
        <v>0</v>
      </c>
      <c r="Y1852" s="88">
        <v>3.4246575342465754E-4</v>
      </c>
      <c r="Z1852" s="84">
        <f>'RCP Data-Measures Tab'!$Q1852*'RCP Data-Measures Tab'!$Y1852/1000</f>
        <v>0</v>
      </c>
      <c r="AA1852" s="87"/>
      <c r="AB1852" s="86"/>
      <c r="AC1852" s="85"/>
      <c r="AD1852" s="85"/>
      <c r="AE1852" s="84" t="str">
        <f>'RCP Data-Measures Tab'!$D1852&amp;'RCP Data-Measures Tab'!$F1852&amp;'RCP Data-Measures Tab'!$G1852&amp;'RCP Data-Measures Tab'!$H1852&amp;'RCP Data-Measures Tab'!$I1852</f>
        <v>2013AgriculturalRefrigerationHeat RecoveryHeat Recovery Improvements</v>
      </c>
      <c r="AF1852" s="84" t="s">
        <v>246</v>
      </c>
    </row>
    <row r="1853" spans="1:32" ht="16.5" hidden="1" x14ac:dyDescent="0.45">
      <c r="A1853" s="151"/>
      <c r="B1853" s="189"/>
      <c r="C1853" s="83"/>
      <c r="D1853" s="101">
        <v>2013</v>
      </c>
      <c r="E1853" s="100">
        <v>116</v>
      </c>
      <c r="F1853" s="100" t="s">
        <v>272</v>
      </c>
      <c r="G1853" s="100" t="s">
        <v>349</v>
      </c>
      <c r="H1853" s="100" t="s">
        <v>352</v>
      </c>
      <c r="I1853" s="100" t="s">
        <v>353</v>
      </c>
      <c r="J1853" s="99"/>
      <c r="K1853" s="99"/>
      <c r="L1853" s="99"/>
      <c r="M1853" s="99"/>
      <c r="N1853" s="99"/>
      <c r="O1853" s="99"/>
      <c r="P1853" s="99">
        <v>0</v>
      </c>
      <c r="Q1853" s="99">
        <v>0</v>
      </c>
      <c r="R1853" s="99">
        <v>0</v>
      </c>
      <c r="S1853" s="95"/>
      <c r="T1853" s="95"/>
      <c r="U1853" s="98"/>
      <c r="V1853" s="98"/>
      <c r="W1853" s="98">
        <v>3.4246575342465754E-4</v>
      </c>
      <c r="X1853" s="98">
        <f>'RCP Data-Measures Tab'!$Q1853*'RCP Data-Measures Tab'!$W1853/1000</f>
        <v>0</v>
      </c>
      <c r="Y1853" s="97">
        <v>3.4246575342465754E-4</v>
      </c>
      <c r="Z1853" s="93">
        <f>'RCP Data-Measures Tab'!$Q1853*'RCP Data-Measures Tab'!$Y1853/1000</f>
        <v>0</v>
      </c>
      <c r="AA1853" s="96"/>
      <c r="AB1853" s="95"/>
      <c r="AC1853" s="94"/>
      <c r="AD1853" s="94"/>
      <c r="AE1853" s="93" t="str">
        <f>'RCP Data-Measures Tab'!$D1853&amp;'RCP Data-Measures Tab'!$F1853&amp;'RCP Data-Measures Tab'!$G1853&amp;'RCP Data-Measures Tab'!$H1853&amp;'RCP Data-Measures Tab'!$I1853</f>
        <v>2013AgriculturalRefrigerationPackaged RefrigerationPackaged Refrigeration System Improvements</v>
      </c>
      <c r="AF1853" s="93" t="s">
        <v>246</v>
      </c>
    </row>
    <row r="1854" spans="1:32" ht="16.5" hidden="1" x14ac:dyDescent="0.45">
      <c r="A1854" s="151"/>
      <c r="B1854" s="189"/>
      <c r="C1854" s="83"/>
      <c r="D1854" s="92">
        <v>2013</v>
      </c>
      <c r="E1854" s="91">
        <v>117</v>
      </c>
      <c r="F1854" s="91" t="s">
        <v>272</v>
      </c>
      <c r="G1854" s="91" t="s">
        <v>349</v>
      </c>
      <c r="H1854" s="91" t="s">
        <v>323</v>
      </c>
      <c r="I1854" s="91" t="s">
        <v>354</v>
      </c>
      <c r="J1854" s="90"/>
      <c r="K1854" s="90"/>
      <c r="L1854" s="90"/>
      <c r="M1854" s="90"/>
      <c r="N1854" s="90"/>
      <c r="O1854" s="90"/>
      <c r="P1854" s="90">
        <v>0</v>
      </c>
      <c r="Q1854" s="90">
        <v>0</v>
      </c>
      <c r="R1854" s="90">
        <v>0</v>
      </c>
      <c r="S1854" s="86"/>
      <c r="T1854" s="86"/>
      <c r="U1854" s="89"/>
      <c r="V1854" s="89"/>
      <c r="W1854" s="89">
        <v>3.4246575342465754E-4</v>
      </c>
      <c r="X1854" s="89">
        <f>'RCP Data-Measures Tab'!$Q1854*'RCP Data-Measures Tab'!$W1854/1000</f>
        <v>0</v>
      </c>
      <c r="Y1854" s="88">
        <v>3.4246575342465754E-4</v>
      </c>
      <c r="Z1854" s="84">
        <f>'RCP Data-Measures Tab'!$Q1854*'RCP Data-Measures Tab'!$Y1854/1000</f>
        <v>0</v>
      </c>
      <c r="AA1854" s="87"/>
      <c r="AB1854" s="86"/>
      <c r="AC1854" s="85"/>
      <c r="AD1854" s="85"/>
      <c r="AE1854" s="84" t="str">
        <f>'RCP Data-Measures Tab'!$D1854&amp;'RCP Data-Measures Tab'!$F1854&amp;'RCP Data-Measures Tab'!$G1854&amp;'RCP Data-Measures Tab'!$H1854&amp;'RCP Data-Measures Tab'!$I1854</f>
        <v>2013AgriculturalRefrigerationPumps and FansCondensor Fan System Improvements</v>
      </c>
      <c r="AF1854" s="84" t="s">
        <v>246</v>
      </c>
    </row>
    <row r="1855" spans="1:32" ht="16.5" hidden="1" x14ac:dyDescent="0.45">
      <c r="A1855" s="151"/>
      <c r="B1855" s="189"/>
      <c r="C1855" s="83"/>
      <c r="D1855" s="101">
        <v>2013</v>
      </c>
      <c r="E1855" s="100">
        <v>118</v>
      </c>
      <c r="F1855" s="100" t="s">
        <v>272</v>
      </c>
      <c r="G1855" s="100" t="s">
        <v>349</v>
      </c>
      <c r="H1855" s="100" t="s">
        <v>323</v>
      </c>
      <c r="I1855" s="100" t="s">
        <v>355</v>
      </c>
      <c r="J1855" s="99"/>
      <c r="K1855" s="99"/>
      <c r="L1855" s="99"/>
      <c r="M1855" s="99"/>
      <c r="N1855" s="99"/>
      <c r="O1855" s="99"/>
      <c r="P1855" s="99">
        <v>0</v>
      </c>
      <c r="Q1855" s="99">
        <v>0</v>
      </c>
      <c r="R1855" s="99">
        <v>0</v>
      </c>
      <c r="S1855" s="95"/>
      <c r="T1855" s="95"/>
      <c r="U1855" s="98"/>
      <c r="V1855" s="98"/>
      <c r="W1855" s="98">
        <v>3.4246575342465754E-4</v>
      </c>
      <c r="X1855" s="98">
        <f>'RCP Data-Measures Tab'!$Q1855*'RCP Data-Measures Tab'!$W1855/1000</f>
        <v>0</v>
      </c>
      <c r="Y1855" s="97">
        <v>3.4246575342465754E-4</v>
      </c>
      <c r="Z1855" s="93">
        <f>'RCP Data-Measures Tab'!$Q1855*'RCP Data-Measures Tab'!$Y1855/1000</f>
        <v>0</v>
      </c>
      <c r="AA1855" s="96"/>
      <c r="AB1855" s="95"/>
      <c r="AC1855" s="94"/>
      <c r="AD1855" s="94"/>
      <c r="AE1855" s="93" t="str">
        <f>'RCP Data-Measures Tab'!$D1855&amp;'RCP Data-Measures Tab'!$F1855&amp;'RCP Data-Measures Tab'!$G1855&amp;'RCP Data-Measures Tab'!$H1855&amp;'RCP Data-Measures Tab'!$I1855</f>
        <v>2013AgriculturalRefrigerationPumps and FansEvaporator Coil Fan System Improvements</v>
      </c>
      <c r="AF1855" s="93" t="s">
        <v>246</v>
      </c>
    </row>
    <row r="1856" spans="1:32" ht="16.5" hidden="1" x14ac:dyDescent="0.45">
      <c r="A1856" s="151"/>
      <c r="B1856" s="189"/>
      <c r="C1856" s="83"/>
      <c r="D1856" s="92">
        <v>2013</v>
      </c>
      <c r="E1856" s="91">
        <v>119</v>
      </c>
      <c r="F1856" s="91" t="s">
        <v>272</v>
      </c>
      <c r="G1856" s="91" t="s">
        <v>349</v>
      </c>
      <c r="H1856" s="91" t="s">
        <v>323</v>
      </c>
      <c r="I1856" s="91" t="s">
        <v>356</v>
      </c>
      <c r="J1856" s="90"/>
      <c r="K1856" s="90"/>
      <c r="L1856" s="90"/>
      <c r="M1856" s="90"/>
      <c r="N1856" s="90"/>
      <c r="O1856" s="90"/>
      <c r="P1856" s="90">
        <v>0</v>
      </c>
      <c r="Q1856" s="90">
        <v>0</v>
      </c>
      <c r="R1856" s="90">
        <v>0</v>
      </c>
      <c r="S1856" s="86"/>
      <c r="T1856" s="86"/>
      <c r="U1856" s="89"/>
      <c r="V1856" s="89"/>
      <c r="W1856" s="89">
        <v>3.4246575342465754E-4</v>
      </c>
      <c r="X1856" s="89">
        <f>'RCP Data-Measures Tab'!$Q1856*'RCP Data-Measures Tab'!$W1856/1000</f>
        <v>0</v>
      </c>
      <c r="Y1856" s="88">
        <v>3.4246575342465754E-4</v>
      </c>
      <c r="Z1856" s="84">
        <f>'RCP Data-Measures Tab'!$Q1856*'RCP Data-Measures Tab'!$Y1856/1000</f>
        <v>0</v>
      </c>
      <c r="AA1856" s="87"/>
      <c r="AB1856" s="86"/>
      <c r="AC1856" s="85"/>
      <c r="AD1856" s="85"/>
      <c r="AE1856" s="84" t="str">
        <f>'RCP Data-Measures Tab'!$D1856&amp;'RCP Data-Measures Tab'!$F1856&amp;'RCP Data-Measures Tab'!$G1856&amp;'RCP Data-Measures Tab'!$H1856&amp;'RCP Data-Measures Tab'!$I1856</f>
        <v>2013AgriculturalRefrigerationPumps and FansEvaporator Fan System Improvements</v>
      </c>
      <c r="AF1856" s="84" t="s">
        <v>246</v>
      </c>
    </row>
    <row r="1857" spans="1:32" ht="16.5" hidden="1" x14ac:dyDescent="0.45">
      <c r="A1857" s="151"/>
      <c r="B1857" s="189"/>
      <c r="C1857" s="83"/>
      <c r="D1857" s="101">
        <v>2013</v>
      </c>
      <c r="E1857" s="100">
        <v>120</v>
      </c>
      <c r="F1857" s="100" t="s">
        <v>272</v>
      </c>
      <c r="G1857" s="100" t="s">
        <v>349</v>
      </c>
      <c r="H1857" s="100" t="s">
        <v>357</v>
      </c>
      <c r="I1857" s="100" t="s">
        <v>358</v>
      </c>
      <c r="J1857" s="99"/>
      <c r="K1857" s="99"/>
      <c r="L1857" s="99"/>
      <c r="M1857" s="99"/>
      <c r="N1857" s="99"/>
      <c r="O1857" s="99"/>
      <c r="P1857" s="99">
        <v>0</v>
      </c>
      <c r="Q1857" s="99">
        <v>0</v>
      </c>
      <c r="R1857" s="99">
        <v>0</v>
      </c>
      <c r="S1857" s="95"/>
      <c r="T1857" s="95"/>
      <c r="U1857" s="98"/>
      <c r="V1857" s="98"/>
      <c r="W1857" s="98">
        <v>3.4246575342465754E-4</v>
      </c>
      <c r="X1857" s="98">
        <f>'RCP Data-Measures Tab'!$Q1857*'RCP Data-Measures Tab'!$W1857/1000</f>
        <v>0</v>
      </c>
      <c r="Y1857" s="97">
        <v>3.4246575342465754E-4</v>
      </c>
      <c r="Z1857" s="93">
        <f>'RCP Data-Measures Tab'!$Q1857*'RCP Data-Measures Tab'!$Y1857/1000</f>
        <v>0</v>
      </c>
      <c r="AA1857" s="96"/>
      <c r="AB1857" s="95"/>
      <c r="AC1857" s="94"/>
      <c r="AD1857" s="94"/>
      <c r="AE1857" s="93" t="str">
        <f>'RCP Data-Measures Tab'!$D1857&amp;'RCP Data-Measures Tab'!$F1857&amp;'RCP Data-Measures Tab'!$G1857&amp;'RCP Data-Measures Tab'!$H1857&amp;'RCP Data-Measures Tab'!$I1857</f>
        <v>2013AgriculturalRefrigerationRefrigeration System ControlsDefrost Control Improvements</v>
      </c>
      <c r="AF1857" s="93" t="s">
        <v>246</v>
      </c>
    </row>
    <row r="1858" spans="1:32" ht="16.5" hidden="1" x14ac:dyDescent="0.45">
      <c r="A1858" s="151"/>
      <c r="B1858" s="189"/>
      <c r="C1858" s="83"/>
      <c r="D1858" s="92">
        <v>2013</v>
      </c>
      <c r="E1858" s="91">
        <v>121</v>
      </c>
      <c r="F1858" s="91" t="s">
        <v>272</v>
      </c>
      <c r="G1858" s="91" t="s">
        <v>349</v>
      </c>
      <c r="H1858" s="91" t="s">
        <v>357</v>
      </c>
      <c r="I1858" s="91" t="s">
        <v>359</v>
      </c>
      <c r="J1858" s="90"/>
      <c r="K1858" s="90"/>
      <c r="L1858" s="90"/>
      <c r="M1858" s="90"/>
      <c r="N1858" s="90"/>
      <c r="O1858" s="90"/>
      <c r="P1858" s="90">
        <v>0</v>
      </c>
      <c r="Q1858" s="90">
        <v>0</v>
      </c>
      <c r="R1858" s="90">
        <v>0</v>
      </c>
      <c r="S1858" s="86"/>
      <c r="T1858" s="86"/>
      <c r="U1858" s="89"/>
      <c r="V1858" s="89"/>
      <c r="W1858" s="89">
        <v>3.4246575342465754E-4</v>
      </c>
      <c r="X1858" s="89">
        <f>'RCP Data-Measures Tab'!$Q1858*'RCP Data-Measures Tab'!$W1858/1000</f>
        <v>0</v>
      </c>
      <c r="Y1858" s="88">
        <v>3.4246575342465754E-4</v>
      </c>
      <c r="Z1858" s="84">
        <f>'RCP Data-Measures Tab'!$Q1858*'RCP Data-Measures Tab'!$Y1858/1000</f>
        <v>0</v>
      </c>
      <c r="AA1858" s="87"/>
      <c r="AB1858" s="86"/>
      <c r="AC1858" s="85"/>
      <c r="AD1858" s="85"/>
      <c r="AE1858" s="84" t="str">
        <f>'RCP Data-Measures Tab'!$D1858&amp;'RCP Data-Measures Tab'!$F1858&amp;'RCP Data-Measures Tab'!$G1858&amp;'RCP Data-Measures Tab'!$H1858&amp;'RCP Data-Measures Tab'!$I1858</f>
        <v>2013AgriculturalRefrigerationRefrigeration System ControlsRefrigeration Control Improvements (non-VFD)</v>
      </c>
      <c r="AF1858" s="84" t="s">
        <v>246</v>
      </c>
    </row>
    <row r="1859" spans="1:32" ht="16.5" hidden="1" x14ac:dyDescent="0.45">
      <c r="A1859" s="151"/>
      <c r="B1859" s="189"/>
      <c r="C1859" s="83"/>
      <c r="D1859" s="101">
        <v>2013</v>
      </c>
      <c r="E1859" s="100">
        <v>122</v>
      </c>
      <c r="F1859" s="100" t="s">
        <v>272</v>
      </c>
      <c r="G1859" s="100" t="s">
        <v>349</v>
      </c>
      <c r="H1859" s="100" t="s">
        <v>357</v>
      </c>
      <c r="I1859" s="100" t="s">
        <v>360</v>
      </c>
      <c r="J1859" s="99"/>
      <c r="K1859" s="99"/>
      <c r="L1859" s="99"/>
      <c r="M1859" s="99"/>
      <c r="N1859" s="99"/>
      <c r="O1859" s="99"/>
      <c r="P1859" s="99">
        <v>0</v>
      </c>
      <c r="Q1859" s="99">
        <v>0</v>
      </c>
      <c r="R1859" s="99">
        <v>0</v>
      </c>
      <c r="S1859" s="95"/>
      <c r="T1859" s="95"/>
      <c r="U1859" s="98"/>
      <c r="V1859" s="98"/>
      <c r="W1859" s="98">
        <v>3.4246575342465754E-4</v>
      </c>
      <c r="X1859" s="98">
        <f>'RCP Data-Measures Tab'!$Q1859*'RCP Data-Measures Tab'!$W1859/1000</f>
        <v>0</v>
      </c>
      <c r="Y1859" s="97">
        <v>3.4246575342465754E-4</v>
      </c>
      <c r="Z1859" s="93">
        <f>'RCP Data-Measures Tab'!$Q1859*'RCP Data-Measures Tab'!$Y1859/1000</f>
        <v>0</v>
      </c>
      <c r="AA1859" s="96"/>
      <c r="AB1859" s="95"/>
      <c r="AC1859" s="94"/>
      <c r="AD1859" s="94"/>
      <c r="AE1859" s="93" t="str">
        <f>'RCP Data-Measures Tab'!$D1859&amp;'RCP Data-Measures Tab'!$F1859&amp;'RCP Data-Measures Tab'!$G1859&amp;'RCP Data-Measures Tab'!$H1859&amp;'RCP Data-Measures Tab'!$I1859</f>
        <v>2013AgriculturalRefrigerationRefrigeration System ControlsRefrigeration Control Improvements (VFD)</v>
      </c>
      <c r="AF1859" s="93" t="s">
        <v>246</v>
      </c>
    </row>
    <row r="1860" spans="1:32" ht="16.5" hidden="1" x14ac:dyDescent="0.45">
      <c r="A1860" s="151"/>
      <c r="B1860" s="189"/>
      <c r="C1860" s="83"/>
      <c r="D1860" s="92">
        <v>2013</v>
      </c>
      <c r="E1860" s="91">
        <v>123</v>
      </c>
      <c r="F1860" s="91" t="s">
        <v>272</v>
      </c>
      <c r="G1860" s="91" t="s">
        <v>349</v>
      </c>
      <c r="H1860" s="91" t="s">
        <v>361</v>
      </c>
      <c r="I1860" s="91" t="s">
        <v>362</v>
      </c>
      <c r="J1860" s="90"/>
      <c r="K1860" s="90"/>
      <c r="L1860" s="90"/>
      <c r="M1860" s="90"/>
      <c r="N1860" s="90"/>
      <c r="O1860" s="90"/>
      <c r="P1860" s="90">
        <v>0</v>
      </c>
      <c r="Q1860" s="90">
        <v>0</v>
      </c>
      <c r="R1860" s="90">
        <v>0</v>
      </c>
      <c r="S1860" s="86"/>
      <c r="T1860" s="86"/>
      <c r="U1860" s="89"/>
      <c r="V1860" s="89"/>
      <c r="W1860" s="89">
        <v>3.4246575342465754E-4</v>
      </c>
      <c r="X1860" s="89">
        <f>'RCP Data-Measures Tab'!$Q1860*'RCP Data-Measures Tab'!$W1860/1000</f>
        <v>0</v>
      </c>
      <c r="Y1860" s="88">
        <v>3.4246575342465754E-4</v>
      </c>
      <c r="Z1860" s="84">
        <f>'RCP Data-Measures Tab'!$Q1860*'RCP Data-Measures Tab'!$Y1860/1000</f>
        <v>0</v>
      </c>
      <c r="AA1860" s="87"/>
      <c r="AB1860" s="86"/>
      <c r="AC1860" s="85"/>
      <c r="AD1860" s="85"/>
      <c r="AE1860" s="84" t="str">
        <f>'RCP Data-Measures Tab'!$D1860&amp;'RCP Data-Measures Tab'!$F1860&amp;'RCP Data-Measures Tab'!$G1860&amp;'RCP Data-Measures Tab'!$H1860&amp;'RCP Data-Measures Tab'!$I1860</f>
        <v>2013AgriculturalRefrigerationRefrigeration System ImprovementsChiller Improvements</v>
      </c>
      <c r="AF1860" s="84" t="s">
        <v>246</v>
      </c>
    </row>
    <row r="1861" spans="1:32" ht="16.5" hidden="1" x14ac:dyDescent="0.45">
      <c r="A1861" s="151"/>
      <c r="B1861" s="189"/>
      <c r="C1861" s="83"/>
      <c r="D1861" s="101">
        <v>2013</v>
      </c>
      <c r="E1861" s="100">
        <v>124</v>
      </c>
      <c r="F1861" s="100" t="s">
        <v>272</v>
      </c>
      <c r="G1861" s="100" t="s">
        <v>349</v>
      </c>
      <c r="H1861" s="100" t="s">
        <v>361</v>
      </c>
      <c r="I1861" s="100" t="s">
        <v>363</v>
      </c>
      <c r="J1861" s="99"/>
      <c r="K1861" s="99"/>
      <c r="L1861" s="99"/>
      <c r="M1861" s="99"/>
      <c r="N1861" s="99"/>
      <c r="O1861" s="99"/>
      <c r="P1861" s="99">
        <v>0</v>
      </c>
      <c r="Q1861" s="99">
        <v>0</v>
      </c>
      <c r="R1861" s="99">
        <v>0</v>
      </c>
      <c r="S1861" s="95"/>
      <c r="T1861" s="95"/>
      <c r="U1861" s="98"/>
      <c r="V1861" s="98"/>
      <c r="W1861" s="98">
        <v>3.4246575342465754E-4</v>
      </c>
      <c r="X1861" s="98">
        <f>'RCP Data-Measures Tab'!$Q1861*'RCP Data-Measures Tab'!$W1861/1000</f>
        <v>0</v>
      </c>
      <c r="Y1861" s="97">
        <v>3.4246575342465754E-4</v>
      </c>
      <c r="Z1861" s="93">
        <f>'RCP Data-Measures Tab'!$Q1861*'RCP Data-Measures Tab'!$Y1861/1000</f>
        <v>0</v>
      </c>
      <c r="AA1861" s="96"/>
      <c r="AB1861" s="95"/>
      <c r="AC1861" s="94"/>
      <c r="AD1861" s="94"/>
      <c r="AE1861" s="93" t="str">
        <f>'RCP Data-Measures Tab'!$D1861&amp;'RCP Data-Measures Tab'!$F1861&amp;'RCP Data-Measures Tab'!$G1861&amp;'RCP Data-Measures Tab'!$H1861&amp;'RCP Data-Measures Tab'!$I1861</f>
        <v>2013AgriculturalRefrigerationRefrigeration System ImprovementsInsulation</v>
      </c>
      <c r="AF1861" s="93" t="s">
        <v>246</v>
      </c>
    </row>
    <row r="1862" spans="1:32" ht="16.5" hidden="1" x14ac:dyDescent="0.45">
      <c r="A1862" s="151"/>
      <c r="B1862" s="189"/>
      <c r="C1862" s="83"/>
      <c r="D1862" s="92">
        <v>2013</v>
      </c>
      <c r="E1862" s="91">
        <v>125</v>
      </c>
      <c r="F1862" s="91" t="s">
        <v>272</v>
      </c>
      <c r="G1862" s="91" t="s">
        <v>349</v>
      </c>
      <c r="H1862" s="91" t="s">
        <v>361</v>
      </c>
      <c r="I1862" s="91" t="s">
        <v>364</v>
      </c>
      <c r="J1862" s="90"/>
      <c r="K1862" s="90"/>
      <c r="L1862" s="90"/>
      <c r="M1862" s="90"/>
      <c r="N1862" s="90"/>
      <c r="O1862" s="90"/>
      <c r="P1862" s="90">
        <v>0</v>
      </c>
      <c r="Q1862" s="90">
        <v>0</v>
      </c>
      <c r="R1862" s="90">
        <v>0</v>
      </c>
      <c r="S1862" s="86"/>
      <c r="T1862" s="86"/>
      <c r="U1862" s="89"/>
      <c r="V1862" s="89"/>
      <c r="W1862" s="89">
        <v>3.4246575342465754E-4</v>
      </c>
      <c r="X1862" s="89">
        <f>'RCP Data-Measures Tab'!$Q1862*'RCP Data-Measures Tab'!$W1862/1000</f>
        <v>0</v>
      </c>
      <c r="Y1862" s="88">
        <v>3.4246575342465754E-4</v>
      </c>
      <c r="Z1862" s="84">
        <f>'RCP Data-Measures Tab'!$Q1862*'RCP Data-Measures Tab'!$Y1862/1000</f>
        <v>0</v>
      </c>
      <c r="AA1862" s="87"/>
      <c r="AB1862" s="86"/>
      <c r="AC1862" s="85"/>
      <c r="AD1862" s="85"/>
      <c r="AE1862" s="84" t="str">
        <f>'RCP Data-Measures Tab'!$D1862&amp;'RCP Data-Measures Tab'!$F1862&amp;'RCP Data-Measures Tab'!$G1862&amp;'RCP Data-Measures Tab'!$H1862&amp;'RCP Data-Measures Tab'!$I1862</f>
        <v>2013AgriculturalRefrigerationRefrigeration System ImprovementsInteractive Refrigeration System Improvements</v>
      </c>
      <c r="AF1862" s="84" t="s">
        <v>246</v>
      </c>
    </row>
    <row r="1863" spans="1:32" ht="16.5" hidden="1" x14ac:dyDescent="0.45">
      <c r="A1863" s="151"/>
      <c r="B1863" s="189"/>
      <c r="C1863" s="83"/>
      <c r="D1863" s="101">
        <v>2013</v>
      </c>
      <c r="E1863" s="100">
        <v>126</v>
      </c>
      <c r="F1863" s="100" t="s">
        <v>272</v>
      </c>
      <c r="G1863" s="100" t="s">
        <v>365</v>
      </c>
      <c r="H1863" s="100" t="s">
        <v>366</v>
      </c>
      <c r="I1863" s="100" t="s">
        <v>367</v>
      </c>
      <c r="J1863" s="99"/>
      <c r="K1863" s="99"/>
      <c r="L1863" s="99"/>
      <c r="M1863" s="99"/>
      <c r="N1863" s="99"/>
      <c r="O1863" s="99"/>
      <c r="P1863" s="99">
        <v>0</v>
      </c>
      <c r="Q1863" s="99">
        <v>1371505</v>
      </c>
      <c r="R1863" s="99">
        <v>0.15656450390815699</v>
      </c>
      <c r="S1863" s="95"/>
      <c r="T1863" s="95"/>
      <c r="U1863" s="98"/>
      <c r="V1863" s="98"/>
      <c r="W1863" s="98">
        <v>2.6493717263190194E-6</v>
      </c>
      <c r="X1863" s="98">
        <f>'RCP Data-Measures Tab'!$Q1863*'RCP Data-Measures Tab'!$W1863/1000</f>
        <v>3.6336265695051666E-3</v>
      </c>
      <c r="Y1863" s="97">
        <v>3.1260287756622589E-4</v>
      </c>
      <c r="Z1863" s="93">
        <f>'RCP Data-Measures Tab'!$Q1863*'RCP Data-Measures Tab'!$Y1863/1000</f>
        <v>0.42873640959646664</v>
      </c>
      <c r="AA1863" s="96"/>
      <c r="AB1863" s="95"/>
      <c r="AC1863" s="94"/>
      <c r="AD1863" s="94"/>
      <c r="AE1863" s="93" t="str">
        <f>'RCP Data-Measures Tab'!$D1863&amp;'RCP Data-Measures Tab'!$F1863&amp;'RCP Data-Measures Tab'!$G1863&amp;'RCP Data-Measures Tab'!$H1863&amp;'RCP Data-Measures Tab'!$I1863</f>
        <v>2013AgriculturalUtility Distribution SystemTransformersDe-Energization</v>
      </c>
      <c r="AF1863" s="93" t="s">
        <v>246</v>
      </c>
    </row>
    <row r="1864" spans="1:32" ht="16.5" hidden="1" x14ac:dyDescent="0.45">
      <c r="A1864" s="151"/>
      <c r="B1864" s="189"/>
      <c r="C1864" s="83"/>
      <c r="D1864" s="92">
        <v>2013</v>
      </c>
      <c r="E1864" s="91">
        <v>127</v>
      </c>
      <c r="F1864" s="91" t="s">
        <v>272</v>
      </c>
      <c r="G1864" s="91" t="s">
        <v>368</v>
      </c>
      <c r="H1864" s="91" t="s">
        <v>286</v>
      </c>
      <c r="I1864" s="91" t="s">
        <v>287</v>
      </c>
      <c r="J1864" s="90"/>
      <c r="K1864" s="90"/>
      <c r="L1864" s="90"/>
      <c r="M1864" s="90"/>
      <c r="N1864" s="90"/>
      <c r="O1864" s="90"/>
      <c r="P1864" s="90">
        <v>0</v>
      </c>
      <c r="Q1864" s="90">
        <v>0</v>
      </c>
      <c r="R1864" s="90">
        <v>0</v>
      </c>
      <c r="S1864" s="86"/>
      <c r="T1864" s="86"/>
      <c r="U1864" s="89"/>
      <c r="V1864" s="89"/>
      <c r="W1864" s="89">
        <v>3.4246575342465754E-4</v>
      </c>
      <c r="X1864" s="89">
        <f>'RCP Data-Measures Tab'!$Q1864*'RCP Data-Measures Tab'!$W1864/1000</f>
        <v>0</v>
      </c>
      <c r="Y1864" s="88">
        <v>3.4246575342465754E-4</v>
      </c>
      <c r="Z1864" s="84">
        <f>'RCP Data-Measures Tab'!$Q1864*'RCP Data-Measures Tab'!$Y1864/1000</f>
        <v>0</v>
      </c>
      <c r="AA1864" s="87"/>
      <c r="AB1864" s="86"/>
      <c r="AC1864" s="85"/>
      <c r="AD1864" s="85"/>
      <c r="AE1864" s="84" t="str">
        <f>'RCP Data-Measures Tab'!$D1864&amp;'RCP Data-Measures Tab'!$F1864&amp;'RCP Data-Measures Tab'!$G1864&amp;'RCP Data-Measures Tab'!$H1864&amp;'RCP Data-Measures Tab'!$I1864</f>
        <v>2013AgriculturalWater HeatingHeat RecoveryHeat Recovery Improvements</v>
      </c>
      <c r="AF1864" s="84" t="s">
        <v>246</v>
      </c>
    </row>
    <row r="1865" spans="1:32" ht="16.5" hidden="1" x14ac:dyDescent="0.45">
      <c r="A1865" s="151"/>
      <c r="B1865" s="189"/>
      <c r="C1865" s="83"/>
      <c r="D1865" s="101">
        <v>2013</v>
      </c>
      <c r="E1865" s="100">
        <v>128</v>
      </c>
      <c r="F1865" s="100" t="s">
        <v>272</v>
      </c>
      <c r="G1865" s="100" t="s">
        <v>368</v>
      </c>
      <c r="H1865" s="100" t="s">
        <v>369</v>
      </c>
      <c r="I1865" s="100" t="s">
        <v>363</v>
      </c>
      <c r="J1865" s="99"/>
      <c r="K1865" s="99"/>
      <c r="L1865" s="99"/>
      <c r="M1865" s="99"/>
      <c r="N1865" s="99"/>
      <c r="O1865" s="99"/>
      <c r="P1865" s="99">
        <v>0</v>
      </c>
      <c r="Q1865" s="99">
        <v>0</v>
      </c>
      <c r="R1865" s="99">
        <v>0</v>
      </c>
      <c r="S1865" s="95"/>
      <c r="T1865" s="95"/>
      <c r="U1865" s="98"/>
      <c r="V1865" s="98"/>
      <c r="W1865" s="98">
        <v>3.4246575342465754E-4</v>
      </c>
      <c r="X1865" s="98">
        <f>'RCP Data-Measures Tab'!$Q1865*'RCP Data-Measures Tab'!$W1865/1000</f>
        <v>0</v>
      </c>
      <c r="Y1865" s="97">
        <v>3.4246575342465754E-4</v>
      </c>
      <c r="Z1865" s="93">
        <f>'RCP Data-Measures Tab'!$Q1865*'RCP Data-Measures Tab'!$Y1865/1000</f>
        <v>0</v>
      </c>
      <c r="AA1865" s="96"/>
      <c r="AB1865" s="95"/>
      <c r="AC1865" s="94"/>
      <c r="AD1865" s="94"/>
      <c r="AE1865" s="93" t="str">
        <f>'RCP Data-Measures Tab'!$D1865&amp;'RCP Data-Measures Tab'!$F1865&amp;'RCP Data-Measures Tab'!$G1865&amp;'RCP Data-Measures Tab'!$H1865&amp;'RCP Data-Measures Tab'!$I1865</f>
        <v>2013AgriculturalWater HeatingSystem Efficiency ImprovementsInsulation</v>
      </c>
      <c r="AF1865" s="93" t="s">
        <v>246</v>
      </c>
    </row>
    <row r="1866" spans="1:32" ht="16.5" hidden="1" x14ac:dyDescent="0.45">
      <c r="A1866" s="151"/>
      <c r="B1866" s="189"/>
      <c r="C1866" s="83"/>
      <c r="D1866" s="92">
        <v>2013</v>
      </c>
      <c r="E1866" s="91">
        <v>129</v>
      </c>
      <c r="F1866" s="91" t="s">
        <v>272</v>
      </c>
      <c r="G1866" s="91" t="s">
        <v>368</v>
      </c>
      <c r="H1866" s="91" t="s">
        <v>370</v>
      </c>
      <c r="I1866" s="91" t="s">
        <v>370</v>
      </c>
      <c r="J1866" s="90"/>
      <c r="K1866" s="90"/>
      <c r="L1866" s="90"/>
      <c r="M1866" s="90"/>
      <c r="N1866" s="90"/>
      <c r="O1866" s="90"/>
      <c r="P1866" s="90">
        <v>0</v>
      </c>
      <c r="Q1866" s="90">
        <v>17631.080000000002</v>
      </c>
      <c r="R1866" s="90">
        <v>2.0126802846789399E-3</v>
      </c>
      <c r="S1866" s="86"/>
      <c r="T1866" s="86"/>
      <c r="U1866" s="89"/>
      <c r="V1866" s="89"/>
      <c r="W1866" s="89">
        <v>3.4246575342465754E-4</v>
      </c>
      <c r="X1866" s="89">
        <f>'RCP Data-Measures Tab'!$Q1866*'RCP Data-Measures Tab'!$W1866/1000</f>
        <v>6.038041095890412E-3</v>
      </c>
      <c r="Y1866" s="88">
        <v>3.4246575342465754E-4</v>
      </c>
      <c r="Z1866" s="84">
        <f>'RCP Data-Measures Tab'!$Q1866*'RCP Data-Measures Tab'!$Y1866/1000</f>
        <v>6.038041095890412E-3</v>
      </c>
      <c r="AA1866" s="87"/>
      <c r="AB1866" s="86"/>
      <c r="AC1866" s="85"/>
      <c r="AD1866" s="85"/>
      <c r="AE1866" s="84" t="str">
        <f>'RCP Data-Measures Tab'!$D1866&amp;'RCP Data-Measures Tab'!$F1866&amp;'RCP Data-Measures Tab'!$G1866&amp;'RCP Data-Measures Tab'!$H1866&amp;'RCP Data-Measures Tab'!$I1866</f>
        <v>2013AgriculturalWater HeatingWater HeatersWater Heaters</v>
      </c>
      <c r="AF1866" s="84" t="s">
        <v>246</v>
      </c>
    </row>
    <row r="1867" spans="1:32" ht="16.5" hidden="1" x14ac:dyDescent="0.45">
      <c r="A1867" s="151"/>
      <c r="B1867" s="189"/>
      <c r="C1867" s="83"/>
      <c r="D1867" s="101">
        <v>2013</v>
      </c>
      <c r="E1867" s="100">
        <v>130</v>
      </c>
      <c r="F1867" s="100" t="s">
        <v>272</v>
      </c>
      <c r="G1867" s="100" t="s">
        <v>371</v>
      </c>
      <c r="H1867" s="100" t="s">
        <v>372</v>
      </c>
      <c r="I1867" s="100" t="s">
        <v>373</v>
      </c>
      <c r="J1867" s="99"/>
      <c r="K1867" s="99"/>
      <c r="L1867" s="99"/>
      <c r="M1867" s="99"/>
      <c r="N1867" s="99"/>
      <c r="O1867" s="99"/>
      <c r="P1867" s="99">
        <v>0</v>
      </c>
      <c r="Q1867" s="99">
        <v>0</v>
      </c>
      <c r="R1867" s="99">
        <v>0</v>
      </c>
      <c r="S1867" s="95"/>
      <c r="T1867" s="95"/>
      <c r="U1867" s="98"/>
      <c r="V1867" s="98"/>
      <c r="W1867" s="98">
        <v>2.6493717263190194E-6</v>
      </c>
      <c r="X1867" s="98">
        <f>'RCP Data-Measures Tab'!$Q1867*'RCP Data-Measures Tab'!$W1867/1000</f>
        <v>0</v>
      </c>
      <c r="Y1867" s="97">
        <v>3.1260287756622589E-4</v>
      </c>
      <c r="Z1867" s="93">
        <f>'RCP Data-Measures Tab'!$Q1867*'RCP Data-Measures Tab'!$Y1867/1000</f>
        <v>0</v>
      </c>
      <c r="AA1867" s="96"/>
      <c r="AB1867" s="95"/>
      <c r="AC1867" s="94"/>
      <c r="AD1867" s="94"/>
      <c r="AE1867" s="93" t="str">
        <f>'RCP Data-Measures Tab'!$D1867&amp;'RCP Data-Measures Tab'!$F1867&amp;'RCP Data-Measures Tab'!$G1867&amp;'RCP Data-Measures Tab'!$H1867&amp;'RCP Data-Measures Tab'!$I1867</f>
        <v>2013AgriculturalWhole Bldg/Meter LevelWhole Bldg/Meter Level System ImprovementsInteractive Whole Bldg/Meter Level System Improvements</v>
      </c>
      <c r="AF1867" s="93" t="s">
        <v>246</v>
      </c>
    </row>
    <row r="1868" spans="1:32" ht="16.5" hidden="1" x14ac:dyDescent="0.45">
      <c r="A1868" s="151"/>
      <c r="B1868" s="189"/>
      <c r="C1868" s="83"/>
      <c r="D1868" s="92">
        <v>2013</v>
      </c>
      <c r="E1868" s="91">
        <v>131</v>
      </c>
      <c r="F1868" s="91" t="s">
        <v>242</v>
      </c>
      <c r="G1868" s="91" t="s">
        <v>273</v>
      </c>
      <c r="H1868" s="91" t="s">
        <v>274</v>
      </c>
      <c r="I1868" s="91" t="s">
        <v>275</v>
      </c>
      <c r="J1868" s="90"/>
      <c r="K1868" s="90"/>
      <c r="L1868" s="90"/>
      <c r="M1868" s="90"/>
      <c r="N1868" s="90"/>
      <c r="O1868" s="90"/>
      <c r="P1868" s="90">
        <v>0</v>
      </c>
      <c r="Q1868" s="90">
        <v>0</v>
      </c>
      <c r="R1868" s="90">
        <v>0</v>
      </c>
      <c r="S1868" s="86"/>
      <c r="T1868" s="86"/>
      <c r="U1868" s="89"/>
      <c r="V1868" s="89"/>
      <c r="W1868" s="89">
        <v>1.4106778209749957E-4</v>
      </c>
      <c r="X1868" s="89">
        <f>'RCP Data-Measures Tab'!$Q1868*'RCP Data-Measures Tab'!$W1868/1000</f>
        <v>0</v>
      </c>
      <c r="Y1868" s="88">
        <v>1.2829004757074799E-4</v>
      </c>
      <c r="Z1868" s="84">
        <f>'RCP Data-Measures Tab'!$Q1868*'RCP Data-Measures Tab'!$Y1868/1000</f>
        <v>0</v>
      </c>
      <c r="AA1868" s="87"/>
      <c r="AB1868" s="86"/>
      <c r="AC1868" s="85"/>
      <c r="AD1868" s="85"/>
      <c r="AE1868" s="84" t="str">
        <f>'RCP Data-Measures Tab'!$D1868&amp;'RCP Data-Measures Tab'!$F1868&amp;'RCP Data-Measures Tab'!$G1868&amp;'RCP Data-Measures Tab'!$H1868&amp;'RCP Data-Measures Tab'!$I1868</f>
        <v>2013CommercialCompressed AirCompressed Air System ControlsCompressed Air Control Improvements (non-VFD)</v>
      </c>
      <c r="AF1868" s="84" t="s">
        <v>246</v>
      </c>
    </row>
    <row r="1869" spans="1:32" ht="16.5" hidden="1" x14ac:dyDescent="0.45">
      <c r="A1869" s="151"/>
      <c r="B1869" s="189"/>
      <c r="C1869" s="83"/>
      <c r="D1869" s="101">
        <v>2013</v>
      </c>
      <c r="E1869" s="100">
        <v>132</v>
      </c>
      <c r="F1869" s="100" t="s">
        <v>242</v>
      </c>
      <c r="G1869" s="100" t="s">
        <v>273</v>
      </c>
      <c r="H1869" s="100" t="s">
        <v>274</v>
      </c>
      <c r="I1869" s="100" t="s">
        <v>276</v>
      </c>
      <c r="J1869" s="99"/>
      <c r="K1869" s="99"/>
      <c r="L1869" s="99"/>
      <c r="M1869" s="99"/>
      <c r="N1869" s="99"/>
      <c r="O1869" s="99"/>
      <c r="P1869" s="99">
        <v>0</v>
      </c>
      <c r="Q1869" s="99">
        <v>0</v>
      </c>
      <c r="R1869" s="99">
        <v>0</v>
      </c>
      <c r="S1869" s="95"/>
      <c r="T1869" s="95"/>
      <c r="U1869" s="98"/>
      <c r="V1869" s="98"/>
      <c r="W1869" s="98">
        <v>1.4106778209749957E-4</v>
      </c>
      <c r="X1869" s="98">
        <f>'RCP Data-Measures Tab'!$Q1869*'RCP Data-Measures Tab'!$W1869/1000</f>
        <v>0</v>
      </c>
      <c r="Y1869" s="97">
        <v>1.2829004757074799E-4</v>
      </c>
      <c r="Z1869" s="93">
        <f>'RCP Data-Measures Tab'!$Q1869*'RCP Data-Measures Tab'!$Y1869/1000</f>
        <v>0</v>
      </c>
      <c r="AA1869" s="96"/>
      <c r="AB1869" s="95"/>
      <c r="AC1869" s="94"/>
      <c r="AD1869" s="94"/>
      <c r="AE1869" s="93" t="str">
        <f>'RCP Data-Measures Tab'!$D1869&amp;'RCP Data-Measures Tab'!$F1869&amp;'RCP Data-Measures Tab'!$G1869&amp;'RCP Data-Measures Tab'!$H1869&amp;'RCP Data-Measures Tab'!$I1869</f>
        <v>2013CommercialCompressed AirCompressed Air System ControlsCompressed Air Control Improvements (VFD)</v>
      </c>
      <c r="AF1869" s="93" t="s">
        <v>246</v>
      </c>
    </row>
    <row r="1870" spans="1:32" ht="16.5" hidden="1" x14ac:dyDescent="0.45">
      <c r="A1870" s="151"/>
      <c r="B1870" s="189"/>
      <c r="C1870" s="83"/>
      <c r="D1870" s="92">
        <v>2013</v>
      </c>
      <c r="E1870" s="91">
        <v>133</v>
      </c>
      <c r="F1870" s="91" t="s">
        <v>242</v>
      </c>
      <c r="G1870" s="91" t="s">
        <v>273</v>
      </c>
      <c r="H1870" s="91" t="s">
        <v>277</v>
      </c>
      <c r="I1870" s="91" t="s">
        <v>278</v>
      </c>
      <c r="J1870" s="90"/>
      <c r="K1870" s="90"/>
      <c r="L1870" s="90"/>
      <c r="M1870" s="90"/>
      <c r="N1870" s="90"/>
      <c r="O1870" s="90"/>
      <c r="P1870" s="90">
        <v>0</v>
      </c>
      <c r="Q1870" s="90">
        <v>0</v>
      </c>
      <c r="R1870" s="90">
        <v>0</v>
      </c>
      <c r="S1870" s="86"/>
      <c r="T1870" s="86"/>
      <c r="U1870" s="89"/>
      <c r="V1870" s="89"/>
      <c r="W1870" s="89">
        <v>1.4106778209749957E-4</v>
      </c>
      <c r="X1870" s="89">
        <f>'RCP Data-Measures Tab'!$Q1870*'RCP Data-Measures Tab'!$W1870/1000</f>
        <v>0</v>
      </c>
      <c r="Y1870" s="88">
        <v>1.2829004757074799E-4</v>
      </c>
      <c r="Z1870" s="84">
        <f>'RCP Data-Measures Tab'!$Q1870*'RCP Data-Measures Tab'!$Y1870/1000</f>
        <v>0</v>
      </c>
      <c r="AA1870" s="87"/>
      <c r="AB1870" s="86"/>
      <c r="AC1870" s="85"/>
      <c r="AD1870" s="85"/>
      <c r="AE1870" s="84" t="str">
        <f>'RCP Data-Measures Tab'!$D1870&amp;'RCP Data-Measures Tab'!$F1870&amp;'RCP Data-Measures Tab'!$G1870&amp;'RCP Data-Measures Tab'!$H1870&amp;'RCP Data-Measures Tab'!$I1870</f>
        <v>2013CommercialCompressed AirCompressed Air System ImprovementsCompressed Air System Compressor Improvements (non-VFD)</v>
      </c>
      <c r="AF1870" s="84" t="s">
        <v>246</v>
      </c>
    </row>
    <row r="1871" spans="1:32" ht="16.5" hidden="1" x14ac:dyDescent="0.45">
      <c r="A1871" s="151"/>
      <c r="B1871" s="189"/>
      <c r="C1871" s="83"/>
      <c r="D1871" s="101">
        <v>2013</v>
      </c>
      <c r="E1871" s="100">
        <v>134</v>
      </c>
      <c r="F1871" s="100" t="s">
        <v>242</v>
      </c>
      <c r="G1871" s="100" t="s">
        <v>273</v>
      </c>
      <c r="H1871" s="100" t="s">
        <v>277</v>
      </c>
      <c r="I1871" s="100" t="s">
        <v>279</v>
      </c>
      <c r="J1871" s="99"/>
      <c r="K1871" s="99"/>
      <c r="L1871" s="99"/>
      <c r="M1871" s="99"/>
      <c r="N1871" s="99"/>
      <c r="O1871" s="99"/>
      <c r="P1871" s="99">
        <v>0</v>
      </c>
      <c r="Q1871" s="99">
        <v>507279.84094000002</v>
      </c>
      <c r="R1871" s="99">
        <v>5.7908657705411287E-2</v>
      </c>
      <c r="S1871" s="95"/>
      <c r="T1871" s="95"/>
      <c r="U1871" s="98"/>
      <c r="V1871" s="98"/>
      <c r="W1871" s="98">
        <v>1.4106778209749957E-4</v>
      </c>
      <c r="X1871" s="98">
        <f>'RCP Data-Measures Tab'!$Q1871*'RCP Data-Measures Tab'!$W1871/1000</f>
        <v>7.1560842064178162E-2</v>
      </c>
      <c r="Y1871" s="97">
        <v>1.2829004757074799E-4</v>
      </c>
      <c r="Z1871" s="93">
        <f>'RCP Data-Measures Tab'!$Q1871*'RCP Data-Measures Tab'!$Y1871/1000</f>
        <v>6.5078954925874066E-2</v>
      </c>
      <c r="AA1871" s="96"/>
      <c r="AB1871" s="95"/>
      <c r="AC1871" s="94"/>
      <c r="AD1871" s="94"/>
      <c r="AE1871" s="93" t="str">
        <f>'RCP Data-Measures Tab'!$D1871&amp;'RCP Data-Measures Tab'!$F1871&amp;'RCP Data-Measures Tab'!$G1871&amp;'RCP Data-Measures Tab'!$H1871&amp;'RCP Data-Measures Tab'!$I1871</f>
        <v>2013CommercialCompressed AirCompressed Air System ImprovementsCompressed Air System Compressor Improvements (VFD)</v>
      </c>
      <c r="AF1871" s="93" t="s">
        <v>246</v>
      </c>
    </row>
    <row r="1872" spans="1:32" ht="16.5" hidden="1" x14ac:dyDescent="0.45">
      <c r="A1872" s="151"/>
      <c r="B1872" s="189"/>
      <c r="C1872" s="83"/>
      <c r="D1872" s="92">
        <v>2013</v>
      </c>
      <c r="E1872" s="91">
        <v>135</v>
      </c>
      <c r="F1872" s="91" t="s">
        <v>242</v>
      </c>
      <c r="G1872" s="91" t="s">
        <v>273</v>
      </c>
      <c r="H1872" s="91" t="s">
        <v>277</v>
      </c>
      <c r="I1872" s="91" t="s">
        <v>280</v>
      </c>
      <c r="J1872" s="90"/>
      <c r="K1872" s="90"/>
      <c r="L1872" s="90"/>
      <c r="M1872" s="90"/>
      <c r="N1872" s="90"/>
      <c r="O1872" s="90"/>
      <c r="P1872" s="90">
        <v>0</v>
      </c>
      <c r="Q1872" s="90">
        <v>0</v>
      </c>
      <c r="R1872" s="90">
        <v>0</v>
      </c>
      <c r="S1872" s="86"/>
      <c r="T1872" s="86"/>
      <c r="U1872" s="89"/>
      <c r="V1872" s="89"/>
      <c r="W1872" s="89">
        <v>1.4106778209749957E-4</v>
      </c>
      <c r="X1872" s="89">
        <f>'RCP Data-Measures Tab'!$Q1872*'RCP Data-Measures Tab'!$W1872/1000</f>
        <v>0</v>
      </c>
      <c r="Y1872" s="88">
        <v>1.2829004757074799E-4</v>
      </c>
      <c r="Z1872" s="84">
        <f>'RCP Data-Measures Tab'!$Q1872*'RCP Data-Measures Tab'!$Y1872/1000</f>
        <v>0</v>
      </c>
      <c r="AA1872" s="87"/>
      <c r="AB1872" s="86"/>
      <c r="AC1872" s="85"/>
      <c r="AD1872" s="85"/>
      <c r="AE1872" s="84" t="str">
        <f>'RCP Data-Measures Tab'!$D1872&amp;'RCP Data-Measures Tab'!$F1872&amp;'RCP Data-Measures Tab'!$G1872&amp;'RCP Data-Measures Tab'!$H1872&amp;'RCP Data-Measures Tab'!$I1872</f>
        <v>2013CommercialCompressed AirCompressed Air System ImprovementsCompressed Air System Demand Side Improvements</v>
      </c>
      <c r="AF1872" s="84" t="s">
        <v>246</v>
      </c>
    </row>
    <row r="1873" spans="1:32" ht="16.5" hidden="1" x14ac:dyDescent="0.45">
      <c r="A1873" s="151"/>
      <c r="B1873" s="189"/>
      <c r="C1873" s="83"/>
      <c r="D1873" s="101">
        <v>2013</v>
      </c>
      <c r="E1873" s="100">
        <v>136</v>
      </c>
      <c r="F1873" s="100" t="s">
        <v>242</v>
      </c>
      <c r="G1873" s="100" t="s">
        <v>273</v>
      </c>
      <c r="H1873" s="100" t="s">
        <v>277</v>
      </c>
      <c r="I1873" s="100" t="s">
        <v>281</v>
      </c>
      <c r="J1873" s="99"/>
      <c r="K1873" s="99"/>
      <c r="L1873" s="99"/>
      <c r="M1873" s="99"/>
      <c r="N1873" s="99"/>
      <c r="O1873" s="99"/>
      <c r="P1873" s="99">
        <v>0</v>
      </c>
      <c r="Q1873" s="99">
        <v>15082.4187</v>
      </c>
      <c r="R1873" s="99">
        <v>1.721737295156345E-3</v>
      </c>
      <c r="S1873" s="95"/>
      <c r="T1873" s="95"/>
      <c r="U1873" s="98"/>
      <c r="V1873" s="98"/>
      <c r="W1873" s="98">
        <v>1.4106778209749957E-4</v>
      </c>
      <c r="X1873" s="98">
        <f>'RCP Data-Measures Tab'!$Q1873*'RCP Data-Measures Tab'!$W1873/1000</f>
        <v>2.1276433546748527E-3</v>
      </c>
      <c r="Y1873" s="97">
        <v>1.2829004757074799E-4</v>
      </c>
      <c r="Z1873" s="93">
        <f>'RCP Data-Measures Tab'!$Q1873*'RCP Data-Measures Tab'!$Y1873/1000</f>
        <v>1.934924212504939E-3</v>
      </c>
      <c r="AA1873" s="96"/>
      <c r="AB1873" s="95"/>
      <c r="AC1873" s="94"/>
      <c r="AD1873" s="94"/>
      <c r="AE1873" s="93" t="str">
        <f>'RCP Data-Measures Tab'!$D1873&amp;'RCP Data-Measures Tab'!$F1873&amp;'RCP Data-Measures Tab'!$G1873&amp;'RCP Data-Measures Tab'!$H1873&amp;'RCP Data-Measures Tab'!$I1873</f>
        <v>2013CommercialCompressed AirCompressed Air System ImprovementsCompressed Air System Dryer Improvements</v>
      </c>
      <c r="AF1873" s="93" t="s">
        <v>246</v>
      </c>
    </row>
    <row r="1874" spans="1:32" ht="16.5" hidden="1" x14ac:dyDescent="0.45">
      <c r="A1874" s="151"/>
      <c r="B1874" s="189"/>
      <c r="C1874" s="83"/>
      <c r="D1874" s="92">
        <v>2013</v>
      </c>
      <c r="E1874" s="91">
        <v>137</v>
      </c>
      <c r="F1874" s="91" t="s">
        <v>242</v>
      </c>
      <c r="G1874" s="91" t="s">
        <v>273</v>
      </c>
      <c r="H1874" s="91" t="s">
        <v>277</v>
      </c>
      <c r="I1874" s="91" t="s">
        <v>282</v>
      </c>
      <c r="J1874" s="90"/>
      <c r="K1874" s="90"/>
      <c r="L1874" s="90"/>
      <c r="M1874" s="90"/>
      <c r="N1874" s="90"/>
      <c r="O1874" s="90"/>
      <c r="P1874" s="90">
        <v>0</v>
      </c>
      <c r="Q1874" s="90">
        <v>0</v>
      </c>
      <c r="R1874" s="90">
        <v>0</v>
      </c>
      <c r="S1874" s="86"/>
      <c r="T1874" s="86"/>
      <c r="U1874" s="89"/>
      <c r="V1874" s="89"/>
      <c r="W1874" s="89">
        <v>1.4106778209749957E-4</v>
      </c>
      <c r="X1874" s="89">
        <f>'RCP Data-Measures Tab'!$Q1874*'RCP Data-Measures Tab'!$W1874/1000</f>
        <v>0</v>
      </c>
      <c r="Y1874" s="88">
        <v>1.2829004757074799E-4</v>
      </c>
      <c r="Z1874" s="84">
        <f>'RCP Data-Measures Tab'!$Q1874*'RCP Data-Measures Tab'!$Y1874/1000</f>
        <v>0</v>
      </c>
      <c r="AA1874" s="87"/>
      <c r="AB1874" s="86"/>
      <c r="AC1874" s="85"/>
      <c r="AD1874" s="85"/>
      <c r="AE1874" s="84" t="str">
        <f>'RCP Data-Measures Tab'!$D1874&amp;'RCP Data-Measures Tab'!$F1874&amp;'RCP Data-Measures Tab'!$G1874&amp;'RCP Data-Measures Tab'!$H1874&amp;'RCP Data-Measures Tab'!$I1874</f>
        <v>2013CommercialCompressed AirCompressed Air System ImprovementsCompressed Air System Regulation Improvements</v>
      </c>
      <c r="AF1874" s="84" t="s">
        <v>246</v>
      </c>
    </row>
    <row r="1875" spans="1:32" ht="16.5" hidden="1" x14ac:dyDescent="0.45">
      <c r="A1875" s="151"/>
      <c r="B1875" s="189"/>
      <c r="C1875" s="83"/>
      <c r="D1875" s="101">
        <v>2013</v>
      </c>
      <c r="E1875" s="100">
        <v>138</v>
      </c>
      <c r="F1875" s="100" t="s">
        <v>242</v>
      </c>
      <c r="G1875" s="100" t="s">
        <v>273</v>
      </c>
      <c r="H1875" s="100" t="s">
        <v>277</v>
      </c>
      <c r="I1875" s="100" t="s">
        <v>283</v>
      </c>
      <c r="J1875" s="99"/>
      <c r="K1875" s="99"/>
      <c r="L1875" s="99"/>
      <c r="M1875" s="99"/>
      <c r="N1875" s="99"/>
      <c r="O1875" s="99"/>
      <c r="P1875" s="99">
        <v>0</v>
      </c>
      <c r="Q1875" s="99">
        <v>3630.9526500000002</v>
      </c>
      <c r="R1875" s="99">
        <v>4.144923004787412E-4</v>
      </c>
      <c r="S1875" s="95"/>
      <c r="T1875" s="95"/>
      <c r="U1875" s="98"/>
      <c r="V1875" s="98"/>
      <c r="W1875" s="98">
        <v>1.4106778209749957E-4</v>
      </c>
      <c r="X1875" s="98">
        <f>'RCP Data-Measures Tab'!$Q1875*'RCP Data-Measures Tab'!$W1875/1000</f>
        <v>5.1221043723653856E-4</v>
      </c>
      <c r="Y1875" s="97">
        <v>1.2829004757074799E-4</v>
      </c>
      <c r="Z1875" s="93">
        <f>'RCP Data-Measures Tab'!$Q1875*'RCP Data-Measures Tab'!$Y1875/1000</f>
        <v>4.6581508819563348E-4</v>
      </c>
      <c r="AA1875" s="96"/>
      <c r="AB1875" s="95"/>
      <c r="AC1875" s="94"/>
      <c r="AD1875" s="94"/>
      <c r="AE1875" s="93" t="str">
        <f>'RCP Data-Measures Tab'!$D1875&amp;'RCP Data-Measures Tab'!$F1875&amp;'RCP Data-Measures Tab'!$G1875&amp;'RCP Data-Measures Tab'!$H1875&amp;'RCP Data-Measures Tab'!$I1875</f>
        <v>2013CommercialCompressed AirCompressed Air System ImprovementsCompressed Air System Storage Improvements</v>
      </c>
      <c r="AF1875" s="93" t="s">
        <v>246</v>
      </c>
    </row>
    <row r="1876" spans="1:32" ht="16.5" hidden="1" x14ac:dyDescent="0.45">
      <c r="A1876" s="151"/>
      <c r="B1876" s="189"/>
      <c r="C1876" s="83"/>
      <c r="D1876" s="92">
        <v>2013</v>
      </c>
      <c r="E1876" s="91">
        <v>139</v>
      </c>
      <c r="F1876" s="91" t="s">
        <v>242</v>
      </c>
      <c r="G1876" s="91" t="s">
        <v>273</v>
      </c>
      <c r="H1876" s="91" t="s">
        <v>277</v>
      </c>
      <c r="I1876" s="91" t="s">
        <v>284</v>
      </c>
      <c r="J1876" s="90"/>
      <c r="K1876" s="90"/>
      <c r="L1876" s="90"/>
      <c r="M1876" s="90"/>
      <c r="N1876" s="90"/>
      <c r="O1876" s="90"/>
      <c r="P1876" s="90">
        <v>0</v>
      </c>
      <c r="Q1876" s="90">
        <v>0</v>
      </c>
      <c r="R1876" s="90">
        <v>0</v>
      </c>
      <c r="S1876" s="86"/>
      <c r="T1876" s="86"/>
      <c r="U1876" s="89"/>
      <c r="V1876" s="89"/>
      <c r="W1876" s="89">
        <v>1.4106778209749957E-4</v>
      </c>
      <c r="X1876" s="89">
        <f>'RCP Data-Measures Tab'!$Q1876*'RCP Data-Measures Tab'!$W1876/1000</f>
        <v>0</v>
      </c>
      <c r="Y1876" s="88">
        <v>1.2829004757074799E-4</v>
      </c>
      <c r="Z1876" s="84">
        <f>'RCP Data-Measures Tab'!$Q1876*'RCP Data-Measures Tab'!$Y1876/1000</f>
        <v>0</v>
      </c>
      <c r="AA1876" s="87"/>
      <c r="AB1876" s="86"/>
      <c r="AC1876" s="85"/>
      <c r="AD1876" s="85"/>
      <c r="AE1876" s="84" t="str">
        <f>'RCP Data-Measures Tab'!$D1876&amp;'RCP Data-Measures Tab'!$F1876&amp;'RCP Data-Measures Tab'!$G1876&amp;'RCP Data-Measures Tab'!$H1876&amp;'RCP Data-Measures Tab'!$I1876</f>
        <v>2013CommercialCompressed AirCompressed Air System ImprovementsCompressed Air System Supply Side Improvements</v>
      </c>
      <c r="AF1876" s="84" t="s">
        <v>246</v>
      </c>
    </row>
    <row r="1877" spans="1:32" ht="16.5" hidden="1" x14ac:dyDescent="0.45">
      <c r="A1877" s="151"/>
      <c r="B1877" s="189"/>
      <c r="C1877" s="83"/>
      <c r="D1877" s="101">
        <v>2013</v>
      </c>
      <c r="E1877" s="100">
        <v>140</v>
      </c>
      <c r="F1877" s="100" t="s">
        <v>242</v>
      </c>
      <c r="G1877" s="100" t="s">
        <v>273</v>
      </c>
      <c r="H1877" s="100" t="s">
        <v>277</v>
      </c>
      <c r="I1877" s="100" t="s">
        <v>285</v>
      </c>
      <c r="J1877" s="99"/>
      <c r="K1877" s="99"/>
      <c r="L1877" s="99"/>
      <c r="M1877" s="99"/>
      <c r="N1877" s="99"/>
      <c r="O1877" s="99"/>
      <c r="P1877" s="99">
        <v>0</v>
      </c>
      <c r="Q1877" s="99">
        <v>385229.26</v>
      </c>
      <c r="R1877" s="99">
        <v>4.3975942768156487E-2</v>
      </c>
      <c r="S1877" s="95"/>
      <c r="T1877" s="95"/>
      <c r="U1877" s="98"/>
      <c r="V1877" s="98"/>
      <c r="W1877" s="98">
        <v>1.4106778209749957E-4</v>
      </c>
      <c r="X1877" s="98">
        <f>'RCP Data-Measures Tab'!$Q1877*'RCP Data-Measures Tab'!$W1877/1000</f>
        <v>5.4343437307261003E-2</v>
      </c>
      <c r="Y1877" s="97">
        <v>1.2829004757074799E-4</v>
      </c>
      <c r="Z1877" s="93">
        <f>'RCP Data-Measures Tab'!$Q1877*'RCP Data-Measures Tab'!$Y1877/1000</f>
        <v>4.9421080091044046E-2</v>
      </c>
      <c r="AA1877" s="96"/>
      <c r="AB1877" s="95"/>
      <c r="AC1877" s="94"/>
      <c r="AD1877" s="94"/>
      <c r="AE1877" s="93" t="str">
        <f>'RCP Data-Measures Tab'!$D1877&amp;'RCP Data-Measures Tab'!$F1877&amp;'RCP Data-Measures Tab'!$G1877&amp;'RCP Data-Measures Tab'!$H1877&amp;'RCP Data-Measures Tab'!$I1877</f>
        <v>2013CommercialCompressed AirCompressed Air System ImprovementsCompressors</v>
      </c>
      <c r="AF1877" s="93" t="s">
        <v>246</v>
      </c>
    </row>
    <row r="1878" spans="1:32" ht="16.5" hidden="1" x14ac:dyDescent="0.45">
      <c r="A1878" s="151"/>
      <c r="B1878" s="189"/>
      <c r="C1878" s="83"/>
      <c r="D1878" s="92">
        <v>2013</v>
      </c>
      <c r="E1878" s="91">
        <v>141</v>
      </c>
      <c r="F1878" s="91" t="s">
        <v>242</v>
      </c>
      <c r="G1878" s="91" t="s">
        <v>273</v>
      </c>
      <c r="H1878" s="91" t="s">
        <v>286</v>
      </c>
      <c r="I1878" s="91" t="s">
        <v>287</v>
      </c>
      <c r="J1878" s="90"/>
      <c r="K1878" s="90"/>
      <c r="L1878" s="90"/>
      <c r="M1878" s="90"/>
      <c r="N1878" s="90"/>
      <c r="O1878" s="90"/>
      <c r="P1878" s="90">
        <v>0</v>
      </c>
      <c r="Q1878" s="90">
        <v>0</v>
      </c>
      <c r="R1878" s="90">
        <v>0</v>
      </c>
      <c r="S1878" s="86"/>
      <c r="T1878" s="86"/>
      <c r="U1878" s="89"/>
      <c r="V1878" s="89"/>
      <c r="W1878" s="89">
        <v>1.4106778209749957E-4</v>
      </c>
      <c r="X1878" s="89">
        <f>'RCP Data-Measures Tab'!$Q1878*'RCP Data-Measures Tab'!$W1878/1000</f>
        <v>0</v>
      </c>
      <c r="Y1878" s="88">
        <v>1.2829004757074799E-4</v>
      </c>
      <c r="Z1878" s="84">
        <f>'RCP Data-Measures Tab'!$Q1878*'RCP Data-Measures Tab'!$Y1878/1000</f>
        <v>0</v>
      </c>
      <c r="AA1878" s="87"/>
      <c r="AB1878" s="86"/>
      <c r="AC1878" s="85"/>
      <c r="AD1878" s="85"/>
      <c r="AE1878" s="84" t="str">
        <f>'RCP Data-Measures Tab'!$D1878&amp;'RCP Data-Measures Tab'!$F1878&amp;'RCP Data-Measures Tab'!$G1878&amp;'RCP Data-Measures Tab'!$H1878&amp;'RCP Data-Measures Tab'!$I1878</f>
        <v>2013CommercialCompressed AirHeat RecoveryHeat Recovery Improvements</v>
      </c>
      <c r="AF1878" s="84" t="s">
        <v>246</v>
      </c>
    </row>
    <row r="1879" spans="1:32" ht="16.5" hidden="1" x14ac:dyDescent="0.45">
      <c r="A1879" s="151"/>
      <c r="B1879" s="189"/>
      <c r="C1879" s="83"/>
      <c r="D1879" s="101">
        <v>2013</v>
      </c>
      <c r="E1879" s="100">
        <v>142</v>
      </c>
      <c r="F1879" s="100" t="s">
        <v>242</v>
      </c>
      <c r="G1879" s="100" t="s">
        <v>374</v>
      </c>
      <c r="H1879" s="100" t="s">
        <v>375</v>
      </c>
      <c r="I1879" s="100" t="s">
        <v>376</v>
      </c>
      <c r="J1879" s="99"/>
      <c r="K1879" s="99"/>
      <c r="L1879" s="99"/>
      <c r="M1879" s="99"/>
      <c r="N1879" s="99"/>
      <c r="O1879" s="99"/>
      <c r="P1879" s="99">
        <v>0</v>
      </c>
      <c r="Q1879" s="99">
        <v>2938824.5249999999</v>
      </c>
      <c r="R1879" s="99">
        <v>0.33548224065452825</v>
      </c>
      <c r="S1879" s="95"/>
      <c r="T1879" s="95"/>
      <c r="U1879" s="98"/>
      <c r="V1879" s="98"/>
      <c r="W1879" s="98">
        <v>1.3422421172314141E-4</v>
      </c>
      <c r="X1879" s="98">
        <f>'RCP Data-Measures Tab'!$Q1879*'RCP Data-Measures Tab'!$W1879/1000</f>
        <v>0.39446140526076051</v>
      </c>
      <c r="Y1879" s="97">
        <v>1.0766561239635324E-4</v>
      </c>
      <c r="Z1879" s="93">
        <f>'RCP Data-Measures Tab'!$Q1879*'RCP Data-Measures Tab'!$Y1879/1000</f>
        <v>0.31641034220954689</v>
      </c>
      <c r="AA1879" s="96"/>
      <c r="AB1879" s="95"/>
      <c r="AC1879" s="94"/>
      <c r="AD1879" s="94"/>
      <c r="AE1879" s="93" t="str">
        <f>'RCP Data-Measures Tab'!$D1879&amp;'RCP Data-Measures Tab'!$F1879&amp;'RCP Data-Measures Tab'!$G1879&amp;'RCP Data-Measures Tab'!$H1879&amp;'RCP Data-Measures Tab'!$I1879</f>
        <v>2013CommercialElectronicsComputer TechnologiesNetwork Computer Power Management</v>
      </c>
      <c r="AF1879" s="93" t="s">
        <v>246</v>
      </c>
    </row>
    <row r="1880" spans="1:32" ht="16.5" hidden="1" x14ac:dyDescent="0.45">
      <c r="A1880" s="151"/>
      <c r="B1880" s="189"/>
      <c r="C1880" s="83"/>
      <c r="D1880" s="92">
        <v>2013</v>
      </c>
      <c r="E1880" s="91">
        <v>143</v>
      </c>
      <c r="F1880" s="91" t="s">
        <v>242</v>
      </c>
      <c r="G1880" s="91" t="s">
        <v>374</v>
      </c>
      <c r="H1880" s="91" t="s">
        <v>375</v>
      </c>
      <c r="I1880" s="91" t="s">
        <v>377</v>
      </c>
      <c r="J1880" s="90"/>
      <c r="K1880" s="90"/>
      <c r="L1880" s="90"/>
      <c r="M1880" s="90"/>
      <c r="N1880" s="90"/>
      <c r="O1880" s="90"/>
      <c r="P1880" s="90">
        <v>0</v>
      </c>
      <c r="Q1880" s="90">
        <v>70286263.699837506</v>
      </c>
      <c r="R1880" s="90">
        <v>8.0235459879040754</v>
      </c>
      <c r="S1880" s="86"/>
      <c r="T1880" s="86"/>
      <c r="U1880" s="89"/>
      <c r="V1880" s="89"/>
      <c r="W1880" s="89">
        <v>1.3422421172314141E-4</v>
      </c>
      <c r="X1880" s="89">
        <f>'RCP Data-Measures Tab'!$Q1880*'RCP Data-Measures Tab'!$W1880/1000</f>
        <v>9.4341183400755373</v>
      </c>
      <c r="Y1880" s="88">
        <v>1.0766561239635324E-4</v>
      </c>
      <c r="Z1880" s="84">
        <f>'RCP Data-Measures Tab'!$Q1880*'RCP Data-Measures Tab'!$Y1880/1000</f>
        <v>7.567413624294578</v>
      </c>
      <c r="AA1880" s="87"/>
      <c r="AB1880" s="86"/>
      <c r="AC1880" s="85"/>
      <c r="AD1880" s="85"/>
      <c r="AE1880" s="84" t="str">
        <f>'RCP Data-Measures Tab'!$D1880&amp;'RCP Data-Measures Tab'!$F1880&amp;'RCP Data-Measures Tab'!$G1880&amp;'RCP Data-Measures Tab'!$H1880&amp;'RCP Data-Measures Tab'!$I1880</f>
        <v>2013CommercialElectronicsComputer TechnologiesPower Supplies</v>
      </c>
      <c r="AF1880" s="84" t="s">
        <v>246</v>
      </c>
    </row>
    <row r="1881" spans="1:32" ht="16.5" hidden="1" x14ac:dyDescent="0.45">
      <c r="A1881" s="151"/>
      <c r="B1881" s="189"/>
      <c r="C1881" s="83"/>
      <c r="D1881" s="101">
        <v>2013</v>
      </c>
      <c r="E1881" s="100">
        <v>144</v>
      </c>
      <c r="F1881" s="100" t="s">
        <v>242</v>
      </c>
      <c r="G1881" s="100" t="s">
        <v>374</v>
      </c>
      <c r="H1881" s="100" t="s">
        <v>375</v>
      </c>
      <c r="I1881" s="100" t="s">
        <v>378</v>
      </c>
      <c r="J1881" s="99"/>
      <c r="K1881" s="99"/>
      <c r="L1881" s="99"/>
      <c r="M1881" s="99"/>
      <c r="N1881" s="99"/>
      <c r="O1881" s="99"/>
      <c r="P1881" s="99">
        <v>0</v>
      </c>
      <c r="Q1881" s="99">
        <v>669243.74</v>
      </c>
      <c r="R1881" s="99">
        <v>7.6397687196731595E-2</v>
      </c>
      <c r="S1881" s="95"/>
      <c r="T1881" s="95"/>
      <c r="U1881" s="98"/>
      <c r="V1881" s="98"/>
      <c r="W1881" s="98">
        <v>1.3422421172314141E-4</v>
      </c>
      <c r="X1881" s="98">
        <f>'RCP Data-Measures Tab'!$Q1881*'RCP Data-Measures Tab'!$W1881/1000</f>
        <v>8.9828713452147005E-2</v>
      </c>
      <c r="Y1881" s="97">
        <v>1.0766561239635324E-4</v>
      </c>
      <c r="Z1881" s="93">
        <f>'RCP Data-Measures Tab'!$Q1881*'RCP Data-Measures Tab'!$Y1881/1000</f>
        <v>7.2054537109525793E-2</v>
      </c>
      <c r="AA1881" s="96"/>
      <c r="AB1881" s="95"/>
      <c r="AC1881" s="94"/>
      <c r="AD1881" s="94"/>
      <c r="AE1881" s="93" t="str">
        <f>'RCP Data-Measures Tab'!$D1881&amp;'RCP Data-Measures Tab'!$F1881&amp;'RCP Data-Measures Tab'!$G1881&amp;'RCP Data-Measures Tab'!$H1881&amp;'RCP Data-Measures Tab'!$I1881</f>
        <v>2013CommercialElectronicsComputer TechnologiesServer Virtualization/Load Reduction</v>
      </c>
      <c r="AF1881" s="93" t="s">
        <v>246</v>
      </c>
    </row>
    <row r="1882" spans="1:32" ht="16.5" hidden="1" x14ac:dyDescent="0.45">
      <c r="A1882" s="151"/>
      <c r="B1882" s="189"/>
      <c r="C1882" s="83"/>
      <c r="D1882" s="92">
        <v>2013</v>
      </c>
      <c r="E1882" s="91">
        <v>145</v>
      </c>
      <c r="F1882" s="91" t="s">
        <v>242</v>
      </c>
      <c r="G1882" s="91" t="s">
        <v>374</v>
      </c>
      <c r="H1882" s="91" t="s">
        <v>375</v>
      </c>
      <c r="I1882" s="91" t="s">
        <v>379</v>
      </c>
      <c r="J1882" s="90"/>
      <c r="K1882" s="90"/>
      <c r="L1882" s="90"/>
      <c r="M1882" s="90"/>
      <c r="N1882" s="90"/>
      <c r="O1882" s="90"/>
      <c r="P1882" s="90">
        <v>0</v>
      </c>
      <c r="Q1882" s="90">
        <v>14375949.572000001</v>
      </c>
      <c r="R1882" s="90">
        <v>1.6410901378840221</v>
      </c>
      <c r="S1882" s="86"/>
      <c r="T1882" s="86"/>
      <c r="U1882" s="89"/>
      <c r="V1882" s="89"/>
      <c r="W1882" s="89">
        <v>1.3422421172314141E-4</v>
      </c>
      <c r="X1882" s="89">
        <f>'RCP Data-Measures Tab'!$Q1882*'RCP Data-Measures Tab'!$W1882/1000</f>
        <v>1.9296004990733322</v>
      </c>
      <c r="Y1882" s="88">
        <v>1.0766561239635324E-4</v>
      </c>
      <c r="Z1882" s="84">
        <f>'RCP Data-Measures Tab'!$Q1882*'RCP Data-Measures Tab'!$Y1882/1000</f>
        <v>1.5477954144484722</v>
      </c>
      <c r="AA1882" s="87"/>
      <c r="AB1882" s="86"/>
      <c r="AC1882" s="85"/>
      <c r="AD1882" s="85"/>
      <c r="AE1882" s="84" t="str">
        <f>'RCP Data-Measures Tab'!$D1882&amp;'RCP Data-Measures Tab'!$F1882&amp;'RCP Data-Measures Tab'!$G1882&amp;'RCP Data-Measures Tab'!$H1882&amp;'RCP Data-Measures Tab'!$I1882</f>
        <v>2013CommercialElectronicsComputer TechnologiesServers</v>
      </c>
      <c r="AF1882" s="84" t="s">
        <v>246</v>
      </c>
    </row>
    <row r="1883" spans="1:32" ht="16.5" hidden="1" x14ac:dyDescent="0.45">
      <c r="A1883" s="151"/>
      <c r="B1883" s="189"/>
      <c r="C1883" s="83"/>
      <c r="D1883" s="101">
        <v>2013</v>
      </c>
      <c r="E1883" s="100">
        <v>146</v>
      </c>
      <c r="F1883" s="100" t="s">
        <v>242</v>
      </c>
      <c r="G1883" s="100" t="s">
        <v>374</v>
      </c>
      <c r="H1883" s="100" t="s">
        <v>380</v>
      </c>
      <c r="I1883" s="100" t="s">
        <v>381</v>
      </c>
      <c r="J1883" s="99"/>
      <c r="K1883" s="99"/>
      <c r="L1883" s="99"/>
      <c r="M1883" s="99"/>
      <c r="N1883" s="99"/>
      <c r="O1883" s="99"/>
      <c r="P1883" s="99">
        <v>0</v>
      </c>
      <c r="Q1883" s="99">
        <v>428261</v>
      </c>
      <c r="R1883" s="99">
        <v>4.8888242148677812E-2</v>
      </c>
      <c r="S1883" s="95"/>
      <c r="T1883" s="95"/>
      <c r="U1883" s="98"/>
      <c r="V1883" s="98"/>
      <c r="W1883" s="98">
        <v>1.3422421172314141E-4</v>
      </c>
      <c r="X1883" s="98">
        <f>'RCP Data-Measures Tab'!$Q1883*'RCP Data-Measures Tab'!$W1883/1000</f>
        <v>5.7482995136764269E-2</v>
      </c>
      <c r="Y1883" s="97">
        <v>1.0766561239635324E-4</v>
      </c>
      <c r="Z1883" s="93">
        <f>'RCP Data-Measures Tab'!$Q1883*'RCP Data-Measures Tab'!$Y1883/1000</f>
        <v>4.610898283047464E-2</v>
      </c>
      <c r="AA1883" s="96"/>
      <c r="AB1883" s="95"/>
      <c r="AC1883" s="94"/>
      <c r="AD1883" s="94"/>
      <c r="AE1883" s="93" t="str">
        <f>'RCP Data-Measures Tab'!$D1883&amp;'RCP Data-Measures Tab'!$F1883&amp;'RCP Data-Measures Tab'!$G1883&amp;'RCP Data-Measures Tab'!$H1883&amp;'RCP Data-Measures Tab'!$I1883</f>
        <v>2013CommercialElectronicsPlug LoadPower Strips</v>
      </c>
      <c r="AF1883" s="93" t="s">
        <v>246</v>
      </c>
    </row>
    <row r="1884" spans="1:32" ht="16.5" hidden="1" x14ac:dyDescent="0.45">
      <c r="A1884" s="151"/>
      <c r="B1884" s="189"/>
      <c r="C1884" s="83"/>
      <c r="D1884" s="92">
        <v>2013</v>
      </c>
      <c r="E1884" s="91">
        <v>147</v>
      </c>
      <c r="F1884" s="91" t="s">
        <v>242</v>
      </c>
      <c r="G1884" s="91" t="s">
        <v>382</v>
      </c>
      <c r="H1884" s="91" t="s">
        <v>383</v>
      </c>
      <c r="I1884" s="91" t="s">
        <v>384</v>
      </c>
      <c r="J1884" s="90"/>
      <c r="K1884" s="90"/>
      <c r="L1884" s="90"/>
      <c r="M1884" s="90"/>
      <c r="N1884" s="90"/>
      <c r="O1884" s="90"/>
      <c r="P1884" s="90">
        <v>0</v>
      </c>
      <c r="Q1884" s="90">
        <v>886228.6161660722</v>
      </c>
      <c r="R1884" s="90">
        <v>0.10116764993290413</v>
      </c>
      <c r="S1884" s="86"/>
      <c r="T1884" s="86"/>
      <c r="U1884" s="89"/>
      <c r="V1884" s="89"/>
      <c r="W1884" s="89">
        <v>1.7223424803467993E-4</v>
      </c>
      <c r="X1884" s="89">
        <f>'RCP Data-Measures Tab'!$Q1884*'RCP Data-Measures Tab'!$W1884/1000</f>
        <v>0.15263891929217843</v>
      </c>
      <c r="Y1884" s="88">
        <v>1.6216550193424696E-4</v>
      </c>
      <c r="Z1884" s="84">
        <f>'RCP Data-Measures Tab'!$Q1884*'RCP Data-Measures Tab'!$Y1884/1000</f>
        <v>0.14371570836906419</v>
      </c>
      <c r="AA1884" s="87"/>
      <c r="AB1884" s="86"/>
      <c r="AC1884" s="85"/>
      <c r="AD1884" s="85"/>
      <c r="AE1884" s="84" t="str">
        <f>'RCP Data-Measures Tab'!$D1884&amp;'RCP Data-Measures Tab'!$F1884&amp;'RCP Data-Measures Tab'!$G1884&amp;'RCP Data-Measures Tab'!$H1884&amp;'RCP Data-Measures Tab'!$I1884</f>
        <v>2013CommercialFood PreparationCookingCooking Equipment</v>
      </c>
      <c r="AF1884" s="84" t="s">
        <v>246</v>
      </c>
    </row>
    <row r="1885" spans="1:32" ht="16.5" hidden="1" x14ac:dyDescent="0.45">
      <c r="A1885" s="151"/>
      <c r="B1885" s="189"/>
      <c r="C1885" s="83"/>
      <c r="D1885" s="101">
        <v>2013</v>
      </c>
      <c r="E1885" s="100">
        <v>148</v>
      </c>
      <c r="F1885" s="100" t="s">
        <v>242</v>
      </c>
      <c r="G1885" s="100" t="s">
        <v>382</v>
      </c>
      <c r="H1885" s="100" t="s">
        <v>383</v>
      </c>
      <c r="I1885" s="100" t="s">
        <v>385</v>
      </c>
      <c r="J1885" s="99"/>
      <c r="K1885" s="99"/>
      <c r="L1885" s="99"/>
      <c r="M1885" s="99"/>
      <c r="N1885" s="99"/>
      <c r="O1885" s="99"/>
      <c r="P1885" s="99">
        <v>0</v>
      </c>
      <c r="Q1885" s="99">
        <v>39407.616000000002</v>
      </c>
      <c r="R1885" s="99">
        <v>4.4985865242779298E-3</v>
      </c>
      <c r="S1885" s="95"/>
      <c r="T1885" s="95"/>
      <c r="U1885" s="98"/>
      <c r="V1885" s="98"/>
      <c r="W1885" s="98">
        <v>1.7223424803467993E-4</v>
      </c>
      <c r="X1885" s="98">
        <f>'RCP Data-Measures Tab'!$Q1885*'RCP Data-Measures Tab'!$W1885/1000</f>
        <v>6.7873411085994217E-3</v>
      </c>
      <c r="Y1885" s="97">
        <v>1.6216550193424696E-4</v>
      </c>
      <c r="Z1885" s="93">
        <f>'RCP Data-Measures Tab'!$Q1885*'RCP Data-Measures Tab'!$Y1885/1000</f>
        <v>6.3905558286720615E-3</v>
      </c>
      <c r="AA1885" s="96"/>
      <c r="AB1885" s="95"/>
      <c r="AC1885" s="94"/>
      <c r="AD1885" s="94"/>
      <c r="AE1885" s="93" t="str">
        <f>'RCP Data-Measures Tab'!$D1885&amp;'RCP Data-Measures Tab'!$F1885&amp;'RCP Data-Measures Tab'!$G1885&amp;'RCP Data-Measures Tab'!$H1885&amp;'RCP Data-Measures Tab'!$I1885</f>
        <v>2013CommercialFood PreparationCookingElectric Combination Ovens</v>
      </c>
      <c r="AF1885" s="93" t="s">
        <v>246</v>
      </c>
    </row>
    <row r="1886" spans="1:32" ht="16.5" hidden="1" x14ac:dyDescent="0.45">
      <c r="A1886" s="151"/>
      <c r="B1886" s="189"/>
      <c r="C1886" s="83"/>
      <c r="D1886" s="92">
        <v>2013</v>
      </c>
      <c r="E1886" s="91">
        <v>149</v>
      </c>
      <c r="F1886" s="91" t="s">
        <v>242</v>
      </c>
      <c r="G1886" s="91" t="s">
        <v>382</v>
      </c>
      <c r="H1886" s="91" t="s">
        <v>383</v>
      </c>
      <c r="I1886" s="91" t="s">
        <v>386</v>
      </c>
      <c r="J1886" s="90"/>
      <c r="K1886" s="90"/>
      <c r="L1886" s="90"/>
      <c r="M1886" s="90"/>
      <c r="N1886" s="90"/>
      <c r="O1886" s="90"/>
      <c r="P1886" s="90">
        <v>0</v>
      </c>
      <c r="Q1886" s="90">
        <v>94091.200630000007</v>
      </c>
      <c r="R1886" s="90">
        <v>1.0741004392912144E-2</v>
      </c>
      <c r="S1886" s="86"/>
      <c r="T1886" s="86"/>
      <c r="U1886" s="89"/>
      <c r="V1886" s="89"/>
      <c r="W1886" s="89">
        <v>1.7223424803467993E-4</v>
      </c>
      <c r="X1886" s="89">
        <f>'RCP Data-Measures Tab'!$Q1886*'RCP Data-Measures Tab'!$W1886/1000</f>
        <v>1.6205727187188251E-2</v>
      </c>
      <c r="Y1886" s="88">
        <v>1.6216550193424696E-4</v>
      </c>
      <c r="Z1886" s="84">
        <f>'RCP Data-Measures Tab'!$Q1886*'RCP Data-Measures Tab'!$Y1886/1000</f>
        <v>1.5258346777759885E-2</v>
      </c>
      <c r="AA1886" s="87"/>
      <c r="AB1886" s="86"/>
      <c r="AC1886" s="85"/>
      <c r="AD1886" s="85"/>
      <c r="AE1886" s="84" t="str">
        <f>'RCP Data-Measures Tab'!$D1886&amp;'RCP Data-Measures Tab'!$F1886&amp;'RCP Data-Measures Tab'!$G1886&amp;'RCP Data-Measures Tab'!$H1886&amp;'RCP Data-Measures Tab'!$I1886</f>
        <v>2013CommercialFood PreparationCookingElectric Commercial Steam Cookers</v>
      </c>
      <c r="AF1886" s="84" t="s">
        <v>246</v>
      </c>
    </row>
    <row r="1887" spans="1:32" ht="16.5" hidden="1" x14ac:dyDescent="0.45">
      <c r="A1887" s="151"/>
      <c r="B1887" s="189"/>
      <c r="C1887" s="83"/>
      <c r="D1887" s="101">
        <v>2013</v>
      </c>
      <c r="E1887" s="100">
        <v>150</v>
      </c>
      <c r="F1887" s="100" t="s">
        <v>242</v>
      </c>
      <c r="G1887" s="100" t="s">
        <v>382</v>
      </c>
      <c r="H1887" s="100" t="s">
        <v>383</v>
      </c>
      <c r="I1887" s="100" t="s">
        <v>387</v>
      </c>
      <c r="J1887" s="99"/>
      <c r="K1887" s="99"/>
      <c r="L1887" s="99"/>
      <c r="M1887" s="99"/>
      <c r="N1887" s="99"/>
      <c r="O1887" s="99"/>
      <c r="P1887" s="99">
        <v>0</v>
      </c>
      <c r="Q1887" s="99">
        <v>172760.48200000002</v>
      </c>
      <c r="R1887" s="99">
        <v>1.972151639347431E-2</v>
      </c>
      <c r="S1887" s="95"/>
      <c r="T1887" s="95"/>
      <c r="U1887" s="98"/>
      <c r="V1887" s="98"/>
      <c r="W1887" s="98">
        <v>1.7223424803467993E-4</v>
      </c>
      <c r="X1887" s="98">
        <f>'RCP Data-Measures Tab'!$Q1887*'RCP Data-Measures Tab'!$W1887/1000</f>
        <v>2.975527170737886E-2</v>
      </c>
      <c r="Y1887" s="97">
        <v>1.6216550193424696E-4</v>
      </c>
      <c r="Z1887" s="93">
        <f>'RCP Data-Measures Tab'!$Q1887*'RCP Data-Measures Tab'!$Y1887/1000</f>
        <v>2.8015790277932443E-2</v>
      </c>
      <c r="AA1887" s="96"/>
      <c r="AB1887" s="95"/>
      <c r="AC1887" s="94"/>
      <c r="AD1887" s="94"/>
      <c r="AE1887" s="93" t="str">
        <f>'RCP Data-Measures Tab'!$D1887&amp;'RCP Data-Measures Tab'!$F1887&amp;'RCP Data-Measures Tab'!$G1887&amp;'RCP Data-Measures Tab'!$H1887&amp;'RCP Data-Measures Tab'!$I1887</f>
        <v>2013CommercialFood PreparationCookingElectric Convection Ovens</v>
      </c>
      <c r="AF1887" s="93" t="s">
        <v>246</v>
      </c>
    </row>
    <row r="1888" spans="1:32" ht="16.5" hidden="1" x14ac:dyDescent="0.45">
      <c r="A1888" s="151"/>
      <c r="B1888" s="189"/>
      <c r="C1888" s="83"/>
      <c r="D1888" s="92">
        <v>2013</v>
      </c>
      <c r="E1888" s="91">
        <v>151</v>
      </c>
      <c r="F1888" s="91" t="s">
        <v>242</v>
      </c>
      <c r="G1888" s="91" t="s">
        <v>382</v>
      </c>
      <c r="H1888" s="91" t="s">
        <v>383</v>
      </c>
      <c r="I1888" s="91" t="s">
        <v>388</v>
      </c>
      <c r="J1888" s="90"/>
      <c r="K1888" s="90"/>
      <c r="L1888" s="90"/>
      <c r="M1888" s="90"/>
      <c r="N1888" s="90"/>
      <c r="O1888" s="90"/>
      <c r="P1888" s="90">
        <v>0</v>
      </c>
      <c r="Q1888" s="90">
        <v>3283.9679999999998</v>
      </c>
      <c r="R1888" s="90">
        <v>3.7488219095393999E-4</v>
      </c>
      <c r="S1888" s="86"/>
      <c r="T1888" s="86"/>
      <c r="U1888" s="89"/>
      <c r="V1888" s="89"/>
      <c r="W1888" s="89">
        <v>1.7223424803467993E-4</v>
      </c>
      <c r="X1888" s="89">
        <f>'RCP Data-Measures Tab'!$Q1888*'RCP Data-Measures Tab'!$W1888/1000</f>
        <v>5.6561175904995173E-4</v>
      </c>
      <c r="Y1888" s="88">
        <v>1.6216550193424696E-4</v>
      </c>
      <c r="Z1888" s="84">
        <f>'RCP Data-Measures Tab'!$Q1888*'RCP Data-Measures Tab'!$Y1888/1000</f>
        <v>5.3254631905600509E-4</v>
      </c>
      <c r="AA1888" s="87"/>
      <c r="AB1888" s="86"/>
      <c r="AC1888" s="85"/>
      <c r="AD1888" s="85"/>
      <c r="AE1888" s="84" t="str">
        <f>'RCP Data-Measures Tab'!$D1888&amp;'RCP Data-Measures Tab'!$F1888&amp;'RCP Data-Measures Tab'!$G1888&amp;'RCP Data-Measures Tab'!$H1888&amp;'RCP Data-Measures Tab'!$I1888</f>
        <v>2013CommercialFood PreparationCookingElectric Fryers</v>
      </c>
      <c r="AF1888" s="84" t="s">
        <v>246</v>
      </c>
    </row>
    <row r="1889" spans="1:32" ht="16.5" hidden="1" x14ac:dyDescent="0.45">
      <c r="A1889" s="151"/>
      <c r="B1889" s="189"/>
      <c r="C1889" s="83"/>
      <c r="D1889" s="101">
        <v>2013</v>
      </c>
      <c r="E1889" s="100">
        <v>152</v>
      </c>
      <c r="F1889" s="100" t="s">
        <v>242</v>
      </c>
      <c r="G1889" s="100" t="s">
        <v>382</v>
      </c>
      <c r="H1889" s="100" t="s">
        <v>383</v>
      </c>
      <c r="I1889" s="100" t="s">
        <v>389</v>
      </c>
      <c r="J1889" s="99"/>
      <c r="K1889" s="99"/>
      <c r="L1889" s="99"/>
      <c r="M1889" s="99"/>
      <c r="N1889" s="99"/>
      <c r="O1889" s="99"/>
      <c r="P1889" s="99">
        <v>0</v>
      </c>
      <c r="Q1889" s="99">
        <v>75500.26496</v>
      </c>
      <c r="R1889" s="99">
        <v>8.6187517008511298E-3</v>
      </c>
      <c r="S1889" s="95"/>
      <c r="T1889" s="95"/>
      <c r="U1889" s="98"/>
      <c r="V1889" s="98"/>
      <c r="W1889" s="98">
        <v>1.7223424803467993E-4</v>
      </c>
      <c r="X1889" s="98">
        <f>'RCP Data-Measures Tab'!$Q1889*'RCP Data-Measures Tab'!$W1889/1000</f>
        <v>1.3003731361804695E-2</v>
      </c>
      <c r="Y1889" s="97">
        <v>1.6216550193424696E-4</v>
      </c>
      <c r="Z1889" s="93">
        <f>'RCP Data-Measures Tab'!$Q1889*'RCP Data-Measures Tab'!$Y1889/1000</f>
        <v>1.2243538363407039E-2</v>
      </c>
      <c r="AA1889" s="96"/>
      <c r="AB1889" s="95"/>
      <c r="AC1889" s="94"/>
      <c r="AD1889" s="94"/>
      <c r="AE1889" s="93" t="str">
        <f>'RCP Data-Measures Tab'!$D1889&amp;'RCP Data-Measures Tab'!$F1889&amp;'RCP Data-Measures Tab'!$G1889&amp;'RCP Data-Measures Tab'!$H1889&amp;'RCP Data-Measures Tab'!$I1889</f>
        <v>2013CommercialFood PreparationCookingHot Food Holding Cabinets</v>
      </c>
      <c r="AF1889" s="93" t="s">
        <v>246</v>
      </c>
    </row>
    <row r="1890" spans="1:32" ht="16.5" hidden="1" x14ac:dyDescent="0.45">
      <c r="A1890" s="151"/>
      <c r="B1890" s="189"/>
      <c r="C1890" s="83"/>
      <c r="D1890" s="92">
        <v>2013</v>
      </c>
      <c r="E1890" s="91">
        <v>153</v>
      </c>
      <c r="F1890" s="91" t="s">
        <v>242</v>
      </c>
      <c r="G1890" s="91" t="s">
        <v>243</v>
      </c>
      <c r="H1890" s="91" t="s">
        <v>390</v>
      </c>
      <c r="I1890" s="91" t="s">
        <v>391</v>
      </c>
      <c r="J1890" s="90"/>
      <c r="K1890" s="90"/>
      <c r="L1890" s="90"/>
      <c r="M1890" s="90"/>
      <c r="N1890" s="90"/>
      <c r="O1890" s="90"/>
      <c r="P1890" s="90">
        <v>0</v>
      </c>
      <c r="Q1890" s="90">
        <v>147234.70000000001</v>
      </c>
      <c r="R1890" s="90">
        <v>1.6807614360004681E-2</v>
      </c>
      <c r="S1890" s="86"/>
      <c r="T1890" s="86"/>
      <c r="U1890" s="89"/>
      <c r="V1890" s="89"/>
      <c r="W1890" s="89">
        <v>7.6227769483488972E-4</v>
      </c>
      <c r="X1890" s="89">
        <f>'RCP Data-Measures Tab'!$Q1890*'RCP Data-Measures Tab'!$W1890/1000</f>
        <v>0.11223372771570655</v>
      </c>
      <c r="Y1890" s="88">
        <v>1.3799307496006364E-5</v>
      </c>
      <c r="Z1890" s="84">
        <f>'RCP Data-Measures Tab'!$Q1890*'RCP Data-Measures Tab'!$Y1890/1000</f>
        <v>2.0317368993822481E-3</v>
      </c>
      <c r="AA1890" s="87"/>
      <c r="AB1890" s="86"/>
      <c r="AC1890" s="85"/>
      <c r="AD1890" s="85"/>
      <c r="AE1890" s="84" t="str">
        <f>'RCP Data-Measures Tab'!$D1890&amp;'RCP Data-Measures Tab'!$F1890&amp;'RCP Data-Measures Tab'!$G1890&amp;'RCP Data-Measures Tab'!$H1890&amp;'RCP Data-Measures Tab'!$I1890</f>
        <v>2013CommercialHVACEnvelopeAir Sealing</v>
      </c>
      <c r="AF1890" s="84" t="s">
        <v>246</v>
      </c>
    </row>
    <row r="1891" spans="1:32" ht="16.5" hidden="1" x14ac:dyDescent="0.45">
      <c r="A1891" s="151"/>
      <c r="B1891" s="189"/>
      <c r="C1891" s="83"/>
      <c r="D1891" s="101">
        <v>2013</v>
      </c>
      <c r="E1891" s="100">
        <v>154</v>
      </c>
      <c r="F1891" s="100" t="s">
        <v>242</v>
      </c>
      <c r="G1891" s="100" t="s">
        <v>243</v>
      </c>
      <c r="H1891" s="100" t="s">
        <v>390</v>
      </c>
      <c r="I1891" s="100" t="s">
        <v>363</v>
      </c>
      <c r="J1891" s="99"/>
      <c r="K1891" s="99"/>
      <c r="L1891" s="99"/>
      <c r="M1891" s="99"/>
      <c r="N1891" s="99"/>
      <c r="O1891" s="99"/>
      <c r="P1891" s="99">
        <v>0</v>
      </c>
      <c r="Q1891" s="99">
        <v>1472075.3784401205</v>
      </c>
      <c r="R1891" s="99">
        <v>0.16804513254282935</v>
      </c>
      <c r="S1891" s="95"/>
      <c r="T1891" s="95"/>
      <c r="U1891" s="98"/>
      <c r="V1891" s="98"/>
      <c r="W1891" s="98">
        <v>7.6227769483488972E-4</v>
      </c>
      <c r="X1891" s="98">
        <f>'RCP Data-Measures Tab'!$Q1891*'RCP Data-Measures Tab'!$W1891/1000</f>
        <v>1.122130226100533</v>
      </c>
      <c r="Y1891" s="97">
        <v>1.3799307496006364E-5</v>
      </c>
      <c r="Z1891" s="93">
        <f>'RCP Data-Measures Tab'!$Q1891*'RCP Data-Measures Tab'!$Y1891/1000</f>
        <v>2.0313620804395159E-2</v>
      </c>
      <c r="AA1891" s="96"/>
      <c r="AB1891" s="95"/>
      <c r="AC1891" s="94"/>
      <c r="AD1891" s="94"/>
      <c r="AE1891" s="93" t="str">
        <f>'RCP Data-Measures Tab'!$D1891&amp;'RCP Data-Measures Tab'!$F1891&amp;'RCP Data-Measures Tab'!$G1891&amp;'RCP Data-Measures Tab'!$H1891&amp;'RCP Data-Measures Tab'!$I1891</f>
        <v>2013CommercialHVACEnvelopeInsulation</v>
      </c>
      <c r="AF1891" s="93" t="s">
        <v>246</v>
      </c>
    </row>
    <row r="1892" spans="1:32" ht="16.5" hidden="1" x14ac:dyDescent="0.45">
      <c r="A1892" s="151"/>
      <c r="B1892" s="189"/>
      <c r="C1892" s="83"/>
      <c r="D1892" s="92">
        <v>2013</v>
      </c>
      <c r="E1892" s="91">
        <v>155</v>
      </c>
      <c r="F1892" s="91" t="s">
        <v>242</v>
      </c>
      <c r="G1892" s="91" t="s">
        <v>243</v>
      </c>
      <c r="H1892" s="91" t="s">
        <v>390</v>
      </c>
      <c r="I1892" s="91" t="s">
        <v>392</v>
      </c>
      <c r="J1892" s="90"/>
      <c r="K1892" s="90"/>
      <c r="L1892" s="90"/>
      <c r="M1892" s="90"/>
      <c r="N1892" s="90"/>
      <c r="O1892" s="90"/>
      <c r="P1892" s="90">
        <v>0</v>
      </c>
      <c r="Q1892" s="90">
        <v>1464654.38051</v>
      </c>
      <c r="R1892" s="90">
        <v>0.16719799022757792</v>
      </c>
      <c r="S1892" s="86"/>
      <c r="T1892" s="86"/>
      <c r="U1892" s="89"/>
      <c r="V1892" s="89"/>
      <c r="W1892" s="89">
        <v>7.6227769483488972E-4</v>
      </c>
      <c r="X1892" s="89">
        <f>'RCP Data-Measures Tab'!$Q1892*'RCP Data-Measures Tab'!$W1892/1000</f>
        <v>1.1164733649049863</v>
      </c>
      <c r="Y1892" s="88">
        <v>1.3799307496006364E-5</v>
      </c>
      <c r="Z1892" s="84">
        <f>'RCP Data-Measures Tab'!$Q1892*'RCP Data-Measures Tab'!$Y1892/1000</f>
        <v>2.0211216172030203E-2</v>
      </c>
      <c r="AA1892" s="87"/>
      <c r="AB1892" s="86"/>
      <c r="AC1892" s="85"/>
      <c r="AD1892" s="85"/>
      <c r="AE1892" s="84" t="str">
        <f>'RCP Data-Measures Tab'!$D1892&amp;'RCP Data-Measures Tab'!$F1892&amp;'RCP Data-Measures Tab'!$G1892&amp;'RCP Data-Measures Tab'!$H1892&amp;'RCP Data-Measures Tab'!$I1892</f>
        <v>2013CommercialHVACEnvelopeWindows</v>
      </c>
      <c r="AF1892" s="84" t="s">
        <v>246</v>
      </c>
    </row>
    <row r="1893" spans="1:32" ht="16.5" hidden="1" x14ac:dyDescent="0.45">
      <c r="A1893" s="151"/>
      <c r="B1893" s="189"/>
      <c r="C1893" s="83"/>
      <c r="D1893" s="101">
        <v>2013</v>
      </c>
      <c r="E1893" s="100">
        <v>156</v>
      </c>
      <c r="F1893" s="100" t="s">
        <v>242</v>
      </c>
      <c r="G1893" s="100" t="s">
        <v>243</v>
      </c>
      <c r="H1893" s="100" t="s">
        <v>286</v>
      </c>
      <c r="I1893" s="100" t="s">
        <v>287</v>
      </c>
      <c r="J1893" s="99"/>
      <c r="K1893" s="99"/>
      <c r="L1893" s="99"/>
      <c r="M1893" s="99"/>
      <c r="N1893" s="99"/>
      <c r="O1893" s="99"/>
      <c r="P1893" s="99">
        <v>0</v>
      </c>
      <c r="Q1893" s="99">
        <v>633171.85000000009</v>
      </c>
      <c r="R1893" s="99">
        <v>7.2279893560334943E-2</v>
      </c>
      <c r="S1893" s="95"/>
      <c r="T1893" s="95"/>
      <c r="U1893" s="98"/>
      <c r="V1893" s="98"/>
      <c r="W1893" s="98">
        <v>7.6227769483488972E-4</v>
      </c>
      <c r="X1893" s="98">
        <f>'RCP Data-Measures Tab'!$Q1893*'RCP Data-Measures Tab'!$W1893/1000</f>
        <v>0.4826527782523426</v>
      </c>
      <c r="Y1893" s="97">
        <v>1.3799307496006364E-5</v>
      </c>
      <c r="Z1893" s="93">
        <f>'RCP Data-Measures Tab'!$Q1893*'RCP Data-Measures Tab'!$Y1893/1000</f>
        <v>8.7373330559652185E-3</v>
      </c>
      <c r="AA1893" s="96"/>
      <c r="AB1893" s="95"/>
      <c r="AC1893" s="94"/>
      <c r="AD1893" s="94"/>
      <c r="AE1893" s="93" t="str">
        <f>'RCP Data-Measures Tab'!$D1893&amp;'RCP Data-Measures Tab'!$F1893&amp;'RCP Data-Measures Tab'!$G1893&amp;'RCP Data-Measures Tab'!$H1893&amp;'RCP Data-Measures Tab'!$I1893</f>
        <v>2013CommercialHVACHeat RecoveryHeat Recovery Improvements</v>
      </c>
      <c r="AF1893" s="93" t="s">
        <v>246</v>
      </c>
    </row>
    <row r="1894" spans="1:32" ht="16.5" hidden="1" x14ac:dyDescent="0.45">
      <c r="A1894" s="151"/>
      <c r="B1894" s="189"/>
      <c r="C1894" s="83"/>
      <c r="D1894" s="92">
        <v>2013</v>
      </c>
      <c r="E1894" s="91">
        <v>157</v>
      </c>
      <c r="F1894" s="91" t="s">
        <v>242</v>
      </c>
      <c r="G1894" s="91" t="s">
        <v>243</v>
      </c>
      <c r="H1894" s="91" t="s">
        <v>286</v>
      </c>
      <c r="I1894" s="91" t="s">
        <v>393</v>
      </c>
      <c r="J1894" s="90"/>
      <c r="K1894" s="90"/>
      <c r="L1894" s="90"/>
      <c r="M1894" s="90"/>
      <c r="N1894" s="90"/>
      <c r="O1894" s="90"/>
      <c r="P1894" s="90">
        <v>0</v>
      </c>
      <c r="Q1894" s="90">
        <v>0</v>
      </c>
      <c r="R1894" s="90">
        <v>0</v>
      </c>
      <c r="S1894" s="86"/>
      <c r="T1894" s="86"/>
      <c r="U1894" s="89"/>
      <c r="V1894" s="89"/>
      <c r="W1894" s="89">
        <v>7.6227769483488972E-4</v>
      </c>
      <c r="X1894" s="89">
        <f>'RCP Data-Measures Tab'!$Q1894*'RCP Data-Measures Tab'!$W1894/1000</f>
        <v>0</v>
      </c>
      <c r="Y1894" s="88">
        <v>1.3799307496006364E-5</v>
      </c>
      <c r="Z1894" s="84">
        <f>'RCP Data-Measures Tab'!$Q1894*'RCP Data-Measures Tab'!$Y1894/1000</f>
        <v>0</v>
      </c>
      <c r="AA1894" s="87"/>
      <c r="AB1894" s="86"/>
      <c r="AC1894" s="85"/>
      <c r="AD1894" s="85"/>
      <c r="AE1894" s="84" t="str">
        <f>'RCP Data-Measures Tab'!$D1894&amp;'RCP Data-Measures Tab'!$F1894&amp;'RCP Data-Measures Tab'!$G1894&amp;'RCP Data-Measures Tab'!$H1894&amp;'RCP Data-Measures Tab'!$I1894</f>
        <v>2013CommercialHVACHeat RecoveryHumidification/Dehumidification Improvements</v>
      </c>
      <c r="AF1894" s="84" t="s">
        <v>246</v>
      </c>
    </row>
    <row r="1895" spans="1:32" ht="16.5" hidden="1" x14ac:dyDescent="0.45">
      <c r="A1895" s="151"/>
      <c r="B1895" s="189"/>
      <c r="C1895" s="83"/>
      <c r="D1895" s="101">
        <v>2013</v>
      </c>
      <c r="E1895" s="100">
        <v>158</v>
      </c>
      <c r="F1895" s="100" t="s">
        <v>242</v>
      </c>
      <c r="G1895" s="100" t="s">
        <v>243</v>
      </c>
      <c r="H1895" s="100" t="s">
        <v>394</v>
      </c>
      <c r="I1895" s="100" t="s">
        <v>339</v>
      </c>
      <c r="J1895" s="99"/>
      <c r="K1895" s="99"/>
      <c r="L1895" s="99"/>
      <c r="M1895" s="99"/>
      <c r="N1895" s="99"/>
      <c r="O1895" s="99"/>
      <c r="P1895" s="99">
        <v>0</v>
      </c>
      <c r="Q1895" s="99">
        <v>17036088.58977</v>
      </c>
      <c r="R1895" s="99">
        <v>1.9447589966002847</v>
      </c>
      <c r="S1895" s="95"/>
      <c r="T1895" s="95"/>
      <c r="U1895" s="98"/>
      <c r="V1895" s="98"/>
      <c r="W1895" s="98">
        <v>7.6227769483488972E-4</v>
      </c>
      <c r="X1895" s="98">
        <f>'RCP Data-Measures Tab'!$Q1895*'RCP Data-Measures Tab'!$W1895/1000</f>
        <v>12.986230339212844</v>
      </c>
      <c r="Y1895" s="97">
        <v>1.3799307496006364E-5</v>
      </c>
      <c r="Z1895" s="93">
        <f>'RCP Data-Measures Tab'!$Q1895*'RCP Data-Measures Tab'!$Y1895/1000</f>
        <v>0.23508622497944165</v>
      </c>
      <c r="AA1895" s="96"/>
      <c r="AB1895" s="95"/>
      <c r="AC1895" s="94"/>
      <c r="AD1895" s="94"/>
      <c r="AE1895" s="93" t="str">
        <f>'RCP Data-Measures Tab'!$D1895&amp;'RCP Data-Measures Tab'!$F1895&amp;'RCP Data-Measures Tab'!$G1895&amp;'RCP Data-Measures Tab'!$H1895&amp;'RCP Data-Measures Tab'!$I1895</f>
        <v>2013CommercialHVACHVAC System ControlsEnergy Management Systems/System Controls</v>
      </c>
      <c r="AF1895" s="93" t="s">
        <v>246</v>
      </c>
    </row>
    <row r="1896" spans="1:32" ht="16.5" hidden="1" x14ac:dyDescent="0.45">
      <c r="A1896" s="151"/>
      <c r="B1896" s="189"/>
      <c r="C1896" s="83"/>
      <c r="D1896" s="92">
        <v>2013</v>
      </c>
      <c r="E1896" s="91">
        <v>159</v>
      </c>
      <c r="F1896" s="91" t="s">
        <v>242</v>
      </c>
      <c r="G1896" s="91" t="s">
        <v>243</v>
      </c>
      <c r="H1896" s="91" t="s">
        <v>394</v>
      </c>
      <c r="I1896" s="91" t="s">
        <v>395</v>
      </c>
      <c r="J1896" s="90"/>
      <c r="K1896" s="90"/>
      <c r="L1896" s="90"/>
      <c r="M1896" s="90"/>
      <c r="N1896" s="90"/>
      <c r="O1896" s="90"/>
      <c r="P1896" s="90">
        <v>0</v>
      </c>
      <c r="Q1896" s="90">
        <v>9269348.8629999999</v>
      </c>
      <c r="R1896" s="90">
        <v>1.0581448488374008</v>
      </c>
      <c r="S1896" s="86"/>
      <c r="T1896" s="86"/>
      <c r="U1896" s="89"/>
      <c r="V1896" s="89"/>
      <c r="W1896" s="89">
        <v>7.6227769483488972E-4</v>
      </c>
      <c r="X1896" s="89">
        <f>'RCP Data-Measures Tab'!$Q1896*'RCP Data-Measures Tab'!$W1896/1000</f>
        <v>7.0658178839080454</v>
      </c>
      <c r="Y1896" s="88">
        <v>1.3799307496006364E-5</v>
      </c>
      <c r="Z1896" s="84">
        <f>'RCP Data-Measures Tab'!$Q1896*'RCP Data-Measures Tab'!$Y1896/1000</f>
        <v>0.12791059524829398</v>
      </c>
      <c r="AA1896" s="87"/>
      <c r="AB1896" s="86"/>
      <c r="AC1896" s="85"/>
      <c r="AD1896" s="85"/>
      <c r="AE1896" s="84" t="str">
        <f>'RCP Data-Measures Tab'!$D1896&amp;'RCP Data-Measures Tab'!$F1896&amp;'RCP Data-Measures Tab'!$G1896&amp;'RCP Data-Measures Tab'!$H1896&amp;'RCP Data-Measures Tab'!$I1896</f>
        <v>2013CommercialHVACHVAC System ControlsHVAC Control Improvements (non-VFD)</v>
      </c>
      <c r="AF1896" s="84" t="s">
        <v>246</v>
      </c>
    </row>
    <row r="1897" spans="1:32" ht="16.5" hidden="1" x14ac:dyDescent="0.45">
      <c r="A1897" s="151"/>
      <c r="B1897" s="189"/>
      <c r="C1897" s="83"/>
      <c r="D1897" s="101">
        <v>2013</v>
      </c>
      <c r="E1897" s="100">
        <v>160</v>
      </c>
      <c r="F1897" s="100" t="s">
        <v>242</v>
      </c>
      <c r="G1897" s="100" t="s">
        <v>243</v>
      </c>
      <c r="H1897" s="100" t="s">
        <v>394</v>
      </c>
      <c r="I1897" s="100" t="s">
        <v>396</v>
      </c>
      <c r="J1897" s="99"/>
      <c r="K1897" s="99"/>
      <c r="L1897" s="99"/>
      <c r="M1897" s="99"/>
      <c r="N1897" s="99"/>
      <c r="O1897" s="99"/>
      <c r="P1897" s="99">
        <v>0</v>
      </c>
      <c r="Q1897" s="99">
        <v>4375119.0930705909</v>
      </c>
      <c r="R1897" s="99">
        <v>0.49944282168871734</v>
      </c>
      <c r="S1897" s="95"/>
      <c r="T1897" s="95"/>
      <c r="U1897" s="98"/>
      <c r="V1897" s="98"/>
      <c r="W1897" s="98">
        <v>7.6227769483488972E-4</v>
      </c>
      <c r="X1897" s="98">
        <f>'RCP Data-Measures Tab'!$Q1897*'RCP Data-Measures Tab'!$W1897/1000</f>
        <v>3.3350556968939631</v>
      </c>
      <c r="Y1897" s="97">
        <v>1.3799307496006364E-5</v>
      </c>
      <c r="Z1897" s="93">
        <f>'RCP Data-Measures Tab'!$Q1897*'RCP Data-Measures Tab'!$Y1897/1000</f>
        <v>6.0373613696929569E-2</v>
      </c>
      <c r="AA1897" s="96"/>
      <c r="AB1897" s="95"/>
      <c r="AC1897" s="94"/>
      <c r="AD1897" s="94"/>
      <c r="AE1897" s="93" t="str">
        <f>'RCP Data-Measures Tab'!$D1897&amp;'RCP Data-Measures Tab'!$F1897&amp;'RCP Data-Measures Tab'!$G1897&amp;'RCP Data-Measures Tab'!$H1897&amp;'RCP Data-Measures Tab'!$I1897</f>
        <v>2013CommercialHVACHVAC System ControlsHVAC Control Improvements (VFD)</v>
      </c>
      <c r="AF1897" s="93" t="s">
        <v>246</v>
      </c>
    </row>
    <row r="1898" spans="1:32" ht="16.5" hidden="1" x14ac:dyDescent="0.45">
      <c r="A1898" s="151"/>
      <c r="B1898" s="189"/>
      <c r="C1898" s="83"/>
      <c r="D1898" s="92">
        <v>2013</v>
      </c>
      <c r="E1898" s="91">
        <v>161</v>
      </c>
      <c r="F1898" s="91" t="s">
        <v>242</v>
      </c>
      <c r="G1898" s="91" t="s">
        <v>243</v>
      </c>
      <c r="H1898" s="91" t="s">
        <v>394</v>
      </c>
      <c r="I1898" s="91" t="s">
        <v>397</v>
      </c>
      <c r="J1898" s="90"/>
      <c r="K1898" s="90"/>
      <c r="L1898" s="90"/>
      <c r="M1898" s="90"/>
      <c r="N1898" s="90"/>
      <c r="O1898" s="90"/>
      <c r="P1898" s="90">
        <v>0</v>
      </c>
      <c r="Q1898" s="90">
        <v>4843835.1600000011</v>
      </c>
      <c r="R1898" s="90">
        <v>0.55294922622852027</v>
      </c>
      <c r="S1898" s="86"/>
      <c r="T1898" s="86"/>
      <c r="U1898" s="89"/>
      <c r="V1898" s="89"/>
      <c r="W1898" s="89">
        <v>7.6227769483488972E-4</v>
      </c>
      <c r="X1898" s="89">
        <f>'RCP Data-Measures Tab'!$Q1898*'RCP Data-Measures Tab'!$W1898/1000</f>
        <v>3.6923474999249901</v>
      </c>
      <c r="Y1898" s="88">
        <v>1.3799307496006364E-5</v>
      </c>
      <c r="Z1898" s="84">
        <f>'RCP Data-Measures Tab'!$Q1898*'RCP Data-Measures Tab'!$Y1898/1000</f>
        <v>6.6841570832807201E-2</v>
      </c>
      <c r="AA1898" s="87"/>
      <c r="AB1898" s="86"/>
      <c r="AC1898" s="85"/>
      <c r="AD1898" s="85"/>
      <c r="AE1898" s="84" t="str">
        <f>'RCP Data-Measures Tab'!$D1898&amp;'RCP Data-Measures Tab'!$F1898&amp;'RCP Data-Measures Tab'!$G1898&amp;'RCP Data-Measures Tab'!$H1898&amp;'RCP Data-Measures Tab'!$I1898</f>
        <v>2013CommercialHVACHVAC System ControlsPneumatic to DDC Control Improvements</v>
      </c>
      <c r="AF1898" s="84" t="s">
        <v>246</v>
      </c>
    </row>
    <row r="1899" spans="1:32" ht="16.5" hidden="1" x14ac:dyDescent="0.45">
      <c r="A1899" s="151"/>
      <c r="B1899" s="189"/>
      <c r="C1899" s="83"/>
      <c r="D1899" s="101">
        <v>2013</v>
      </c>
      <c r="E1899" s="100">
        <v>162</v>
      </c>
      <c r="F1899" s="100" t="s">
        <v>242</v>
      </c>
      <c r="G1899" s="100" t="s">
        <v>243</v>
      </c>
      <c r="H1899" s="100" t="s">
        <v>394</v>
      </c>
      <c r="I1899" s="100" t="s">
        <v>121</v>
      </c>
      <c r="J1899" s="99"/>
      <c r="K1899" s="99"/>
      <c r="L1899" s="99"/>
      <c r="M1899" s="99"/>
      <c r="N1899" s="99"/>
      <c r="O1899" s="99"/>
      <c r="P1899" s="99">
        <v>0</v>
      </c>
      <c r="Q1899" s="99">
        <v>1309283.5035999999</v>
      </c>
      <c r="R1899" s="99">
        <v>0.14946158470411319</v>
      </c>
      <c r="S1899" s="95"/>
      <c r="T1899" s="95"/>
      <c r="U1899" s="98"/>
      <c r="V1899" s="98"/>
      <c r="W1899" s="98">
        <v>7.6227769483488972E-4</v>
      </c>
      <c r="X1899" s="98">
        <f>'RCP Data-Measures Tab'!$Q1899*'RCP Data-Measures Tab'!$W1899/1000</f>
        <v>0.99803761100955601</v>
      </c>
      <c r="Y1899" s="97">
        <v>1.3799307496006364E-5</v>
      </c>
      <c r="Z1899" s="93">
        <f>'RCP Data-Measures Tab'!$Q1899*'RCP Data-Measures Tab'!$Y1899/1000</f>
        <v>1.8067205665624954E-2</v>
      </c>
      <c r="AA1899" s="96"/>
      <c r="AB1899" s="95"/>
      <c r="AC1899" s="94"/>
      <c r="AD1899" s="94"/>
      <c r="AE1899" s="93" t="str">
        <f>'RCP Data-Measures Tab'!$D1899&amp;'RCP Data-Measures Tab'!$F1899&amp;'RCP Data-Measures Tab'!$G1899&amp;'RCP Data-Measures Tab'!$H1899&amp;'RCP Data-Measures Tab'!$I1899</f>
        <v>2013CommercialHVACHVAC System ControlsThermostats</v>
      </c>
      <c r="AF1899" s="93" t="s">
        <v>246</v>
      </c>
    </row>
    <row r="1900" spans="1:32" ht="16.5" hidden="1" x14ac:dyDescent="0.45">
      <c r="A1900" s="151"/>
      <c r="B1900" s="189"/>
      <c r="C1900" s="83"/>
      <c r="D1900" s="92">
        <v>2013</v>
      </c>
      <c r="E1900" s="91">
        <v>163</v>
      </c>
      <c r="F1900" s="91" t="s">
        <v>242</v>
      </c>
      <c r="G1900" s="91" t="s">
        <v>243</v>
      </c>
      <c r="H1900" s="91" t="s">
        <v>244</v>
      </c>
      <c r="I1900" s="91" t="s">
        <v>398</v>
      </c>
      <c r="J1900" s="90"/>
      <c r="K1900" s="90"/>
      <c r="L1900" s="90"/>
      <c r="M1900" s="90"/>
      <c r="N1900" s="90"/>
      <c r="O1900" s="90"/>
      <c r="P1900" s="90">
        <v>0</v>
      </c>
      <c r="Q1900" s="90">
        <v>2935178.9959999998</v>
      </c>
      <c r="R1900" s="90">
        <v>0.33506609391588432</v>
      </c>
      <c r="S1900" s="86"/>
      <c r="T1900" s="86"/>
      <c r="U1900" s="89"/>
      <c r="V1900" s="89"/>
      <c r="W1900" s="89">
        <v>7.6227769483488972E-4</v>
      </c>
      <c r="X1900" s="89">
        <f>'RCP Data-Measures Tab'!$Q1900*'RCP Data-Measures Tab'!$W1900/1000</f>
        <v>2.2374214789986659</v>
      </c>
      <c r="Y1900" s="88">
        <v>1.3799307496006364E-5</v>
      </c>
      <c r="Z1900" s="84">
        <f>'RCP Data-Measures Tab'!$Q1900*'RCP Data-Measures Tab'!$Y1900/1000</f>
        <v>4.0503437521623234E-2</v>
      </c>
      <c r="AA1900" s="87"/>
      <c r="AB1900" s="86"/>
      <c r="AC1900" s="85"/>
      <c r="AD1900" s="85"/>
      <c r="AE1900" s="84" t="str">
        <f>'RCP Data-Measures Tab'!$D1900&amp;'RCP Data-Measures Tab'!$F1900&amp;'RCP Data-Measures Tab'!$G1900&amp;'RCP Data-Measures Tab'!$H1900&amp;'RCP Data-Measures Tab'!$I1900</f>
        <v>2013CommercialHVACHVAC System ImprovementsAir-Source Heat Pumps</v>
      </c>
      <c r="AF1900" s="84" t="s">
        <v>246</v>
      </c>
    </row>
    <row r="1901" spans="1:32" ht="16.5" hidden="1" x14ac:dyDescent="0.45">
      <c r="A1901" s="151"/>
      <c r="B1901" s="189"/>
      <c r="C1901" s="83"/>
      <c r="D1901" s="101">
        <v>2013</v>
      </c>
      <c r="E1901" s="100">
        <v>164</v>
      </c>
      <c r="F1901" s="100" t="s">
        <v>242</v>
      </c>
      <c r="G1901" s="100" t="s">
        <v>243</v>
      </c>
      <c r="H1901" s="100" t="s">
        <v>244</v>
      </c>
      <c r="I1901" s="100" t="s">
        <v>399</v>
      </c>
      <c r="J1901" s="99"/>
      <c r="K1901" s="99"/>
      <c r="L1901" s="99"/>
      <c r="M1901" s="99"/>
      <c r="N1901" s="99"/>
      <c r="O1901" s="99"/>
      <c r="P1901" s="99">
        <v>0</v>
      </c>
      <c r="Q1901" s="99">
        <v>30353968.209554587</v>
      </c>
      <c r="R1901" s="99">
        <v>3.465064848569456</v>
      </c>
      <c r="S1901" s="95"/>
      <c r="T1901" s="95"/>
      <c r="U1901" s="98"/>
      <c r="V1901" s="98"/>
      <c r="W1901" s="98">
        <v>7.6227769483488972E-4</v>
      </c>
      <c r="X1901" s="98">
        <f>'RCP Data-Measures Tab'!$Q1901*'RCP Data-Measures Tab'!$W1901/1000</f>
        <v>23.138152915870798</v>
      </c>
      <c r="Y1901" s="97">
        <v>1.3799307496006364E-5</v>
      </c>
      <c r="Z1901" s="93">
        <f>'RCP Data-Measures Tab'!$Q1901*'RCP Data-Measures Tab'!$Y1901/1000</f>
        <v>0.41886374104764545</v>
      </c>
      <c r="AA1901" s="96"/>
      <c r="AB1901" s="95"/>
      <c r="AC1901" s="94"/>
      <c r="AD1901" s="94"/>
      <c r="AE1901" s="93" t="str">
        <f>'RCP Data-Measures Tab'!$D1901&amp;'RCP Data-Measures Tab'!$F1901&amp;'RCP Data-Measures Tab'!$G1901&amp;'RCP Data-Measures Tab'!$H1901&amp;'RCP Data-Measures Tab'!$I1901</f>
        <v>2013CommercialHVACHVAC System ImprovementsBuilding Commissioning Improvements</v>
      </c>
      <c r="AF1901" s="93" t="s">
        <v>246</v>
      </c>
    </row>
    <row r="1902" spans="1:32" ht="16.5" hidden="1" x14ac:dyDescent="0.45">
      <c r="A1902" s="151"/>
      <c r="B1902" s="189"/>
      <c r="C1902" s="83"/>
      <c r="D1902" s="92">
        <v>2013</v>
      </c>
      <c r="E1902" s="91">
        <v>165</v>
      </c>
      <c r="F1902" s="91" t="s">
        <v>242</v>
      </c>
      <c r="G1902" s="91" t="s">
        <v>243</v>
      </c>
      <c r="H1902" s="91" t="s">
        <v>244</v>
      </c>
      <c r="I1902" s="91" t="s">
        <v>400</v>
      </c>
      <c r="J1902" s="90"/>
      <c r="K1902" s="90"/>
      <c r="L1902" s="90"/>
      <c r="M1902" s="90"/>
      <c r="N1902" s="90"/>
      <c r="O1902" s="90"/>
      <c r="P1902" s="90">
        <v>0</v>
      </c>
      <c r="Q1902" s="90">
        <v>2069738.3483300002</v>
      </c>
      <c r="R1902" s="90">
        <v>0.23627150082029402</v>
      </c>
      <c r="S1902" s="86"/>
      <c r="T1902" s="86"/>
      <c r="U1902" s="89"/>
      <c r="V1902" s="89"/>
      <c r="W1902" s="89">
        <v>7.6227769483488972E-4</v>
      </c>
      <c r="X1902" s="89">
        <f>'RCP Data-Measures Tab'!$Q1902*'RCP Data-Measures Tab'!$W1902/1000</f>
        <v>1.5777153770763646</v>
      </c>
      <c r="Y1902" s="88">
        <v>1.3799307496006364E-5</v>
      </c>
      <c r="Z1902" s="84">
        <f>'RCP Data-Measures Tab'!$Q1902*'RCP Data-Measures Tab'!$Y1902/1000</f>
        <v>2.8560955904882005E-2</v>
      </c>
      <c r="AA1902" s="87"/>
      <c r="AB1902" s="86"/>
      <c r="AC1902" s="85"/>
      <c r="AD1902" s="85"/>
      <c r="AE1902" s="84" t="str">
        <f>'RCP Data-Measures Tab'!$D1902&amp;'RCP Data-Measures Tab'!$F1902&amp;'RCP Data-Measures Tab'!$G1902&amp;'RCP Data-Measures Tab'!$H1902&amp;'RCP Data-Measures Tab'!$I1902</f>
        <v>2013CommercialHVACHVAC System ImprovementsCentrifugal Chiller Improvements</v>
      </c>
      <c r="AF1902" s="84" t="s">
        <v>246</v>
      </c>
    </row>
    <row r="1903" spans="1:32" ht="16.5" hidden="1" x14ac:dyDescent="0.45">
      <c r="A1903" s="151"/>
      <c r="B1903" s="189"/>
      <c r="C1903" s="83"/>
      <c r="D1903" s="101">
        <v>2013</v>
      </c>
      <c r="E1903" s="100">
        <v>166</v>
      </c>
      <c r="F1903" s="100" t="s">
        <v>242</v>
      </c>
      <c r="G1903" s="100" t="s">
        <v>243</v>
      </c>
      <c r="H1903" s="100" t="s">
        <v>244</v>
      </c>
      <c r="I1903" s="100" t="s">
        <v>401</v>
      </c>
      <c r="J1903" s="99"/>
      <c r="K1903" s="99"/>
      <c r="L1903" s="99"/>
      <c r="M1903" s="99"/>
      <c r="N1903" s="99"/>
      <c r="O1903" s="99"/>
      <c r="P1903" s="99">
        <v>0</v>
      </c>
      <c r="Q1903" s="99">
        <v>123425.22</v>
      </c>
      <c r="R1903" s="99">
        <v>1.40896369703114E-2</v>
      </c>
      <c r="S1903" s="95"/>
      <c r="T1903" s="95"/>
      <c r="U1903" s="98"/>
      <c r="V1903" s="98"/>
      <c r="W1903" s="98">
        <v>7.6227769483488972E-4</v>
      </c>
      <c r="X1903" s="98">
        <f>'RCP Data-Measures Tab'!$Q1903*'RCP Data-Measures Tab'!$W1903/1000</f>
        <v>9.408429218608913E-2</v>
      </c>
      <c r="Y1903" s="97">
        <v>1.3799307496006364E-5</v>
      </c>
      <c r="Z1903" s="93">
        <f>'RCP Data-Measures Tab'!$Q1903*'RCP Data-Measures Tab'!$Y1903/1000</f>
        <v>1.7031825635422347E-3</v>
      </c>
      <c r="AA1903" s="96"/>
      <c r="AB1903" s="95"/>
      <c r="AC1903" s="94"/>
      <c r="AD1903" s="94"/>
      <c r="AE1903" s="93" t="str">
        <f>'RCP Data-Measures Tab'!$D1903&amp;'RCP Data-Measures Tab'!$F1903&amp;'RCP Data-Measures Tab'!$G1903&amp;'RCP Data-Measures Tab'!$H1903&amp;'RCP Data-Measures Tab'!$I1903</f>
        <v>2013CommercialHVACHVAC System ImprovementsDuct Insulation</v>
      </c>
      <c r="AF1903" s="93" t="s">
        <v>246</v>
      </c>
    </row>
    <row r="1904" spans="1:32" ht="16.5" hidden="1" x14ac:dyDescent="0.45">
      <c r="A1904" s="151"/>
      <c r="B1904" s="189"/>
      <c r="C1904" s="83"/>
      <c r="D1904" s="92">
        <v>2013</v>
      </c>
      <c r="E1904" s="91">
        <v>167</v>
      </c>
      <c r="F1904" s="91" t="s">
        <v>242</v>
      </c>
      <c r="G1904" s="91" t="s">
        <v>243</v>
      </c>
      <c r="H1904" s="91" t="s">
        <v>244</v>
      </c>
      <c r="I1904" s="91" t="s">
        <v>98</v>
      </c>
      <c r="J1904" s="90"/>
      <c r="K1904" s="90"/>
      <c r="L1904" s="90"/>
      <c r="M1904" s="90"/>
      <c r="N1904" s="90"/>
      <c r="O1904" s="90"/>
      <c r="P1904" s="90">
        <v>0</v>
      </c>
      <c r="Q1904" s="90">
        <v>1120649.6599999999</v>
      </c>
      <c r="R1904" s="90">
        <v>0.1279280440940056</v>
      </c>
      <c r="S1904" s="86"/>
      <c r="T1904" s="86"/>
      <c r="U1904" s="89"/>
      <c r="V1904" s="89"/>
      <c r="W1904" s="89">
        <v>7.6227769483488972E-4</v>
      </c>
      <c r="X1904" s="89">
        <f>'RCP Data-Measures Tab'!$Q1904*'RCP Data-Measures Tab'!$W1904/1000</f>
        <v>0.85424623954230283</v>
      </c>
      <c r="Y1904" s="88">
        <v>1.3799307496006364E-5</v>
      </c>
      <c r="Z1904" s="84">
        <f>'RCP Data-Measures Tab'!$Q1904*'RCP Data-Measures Tab'!$Y1904/1000</f>
        <v>1.5464189253634983E-2</v>
      </c>
      <c r="AA1904" s="87"/>
      <c r="AB1904" s="86"/>
      <c r="AC1904" s="85"/>
      <c r="AD1904" s="85"/>
      <c r="AE1904" s="84" t="str">
        <f>'RCP Data-Measures Tab'!$D1904&amp;'RCP Data-Measures Tab'!$F1904&amp;'RCP Data-Measures Tab'!$G1904&amp;'RCP Data-Measures Tab'!$H1904&amp;'RCP Data-Measures Tab'!$I1904</f>
        <v>2013CommercialHVACHVAC System ImprovementsDuctless Heat Pumps</v>
      </c>
      <c r="AF1904" s="84" t="s">
        <v>246</v>
      </c>
    </row>
    <row r="1905" spans="1:32" ht="16.5" hidden="1" x14ac:dyDescent="0.45">
      <c r="A1905" s="151"/>
      <c r="B1905" s="189"/>
      <c r="C1905" s="83"/>
      <c r="D1905" s="101">
        <v>2013</v>
      </c>
      <c r="E1905" s="100">
        <v>168</v>
      </c>
      <c r="F1905" s="100" t="s">
        <v>242</v>
      </c>
      <c r="G1905" s="100" t="s">
        <v>243</v>
      </c>
      <c r="H1905" s="100" t="s">
        <v>244</v>
      </c>
      <c r="I1905" s="100" t="s">
        <v>402</v>
      </c>
      <c r="J1905" s="99"/>
      <c r="K1905" s="99"/>
      <c r="L1905" s="99"/>
      <c r="M1905" s="99"/>
      <c r="N1905" s="99"/>
      <c r="O1905" s="99"/>
      <c r="P1905" s="99">
        <v>0</v>
      </c>
      <c r="Q1905" s="99">
        <v>5442470.9626699993</v>
      </c>
      <c r="R1905" s="99">
        <v>0.62128663578914745</v>
      </c>
      <c r="S1905" s="95"/>
      <c r="T1905" s="95"/>
      <c r="U1905" s="98"/>
      <c r="V1905" s="98"/>
      <c r="W1905" s="98">
        <v>7.6227769483488972E-4</v>
      </c>
      <c r="X1905" s="98">
        <f>'RCP Data-Measures Tab'!$Q1905*'RCP Data-Measures Tab'!$W1905/1000</f>
        <v>4.1486742196299105</v>
      </c>
      <c r="Y1905" s="97">
        <v>1.3799307496006364E-5</v>
      </c>
      <c r="Z1905" s="93">
        <f>'RCP Data-Measures Tab'!$Q1905*'RCP Data-Measures Tab'!$Y1905/1000</f>
        <v>7.5102330351969088E-2</v>
      </c>
      <c r="AA1905" s="96"/>
      <c r="AB1905" s="95"/>
      <c r="AC1905" s="94"/>
      <c r="AD1905" s="94"/>
      <c r="AE1905" s="93" t="str">
        <f>'RCP Data-Measures Tab'!$D1905&amp;'RCP Data-Measures Tab'!$F1905&amp;'RCP Data-Measures Tab'!$G1905&amp;'RCP Data-Measures Tab'!$H1905&amp;'RCP Data-Measures Tab'!$I1905</f>
        <v>2013CommercialHVACHVAC System ImprovementsEconomizer System Improvements</v>
      </c>
      <c r="AF1905" s="93" t="s">
        <v>246</v>
      </c>
    </row>
    <row r="1906" spans="1:32" ht="16.5" hidden="1" x14ac:dyDescent="0.45">
      <c r="A1906" s="151"/>
      <c r="B1906" s="189"/>
      <c r="C1906" s="83"/>
      <c r="D1906" s="92">
        <v>2013</v>
      </c>
      <c r="E1906" s="91">
        <v>169</v>
      </c>
      <c r="F1906" s="91" t="s">
        <v>242</v>
      </c>
      <c r="G1906" s="91" t="s">
        <v>243</v>
      </c>
      <c r="H1906" s="91" t="s">
        <v>244</v>
      </c>
      <c r="I1906" s="91" t="s">
        <v>403</v>
      </c>
      <c r="J1906" s="90"/>
      <c r="K1906" s="90"/>
      <c r="L1906" s="90"/>
      <c r="M1906" s="90"/>
      <c r="N1906" s="90"/>
      <c r="O1906" s="90"/>
      <c r="P1906" s="90">
        <v>0</v>
      </c>
      <c r="Q1906" s="90">
        <v>34649827.191240907</v>
      </c>
      <c r="R1906" s="90">
        <v>3.9554598083486812</v>
      </c>
      <c r="S1906" s="86"/>
      <c r="T1906" s="86"/>
      <c r="U1906" s="89"/>
      <c r="V1906" s="89"/>
      <c r="W1906" s="89">
        <v>7.6227769483488972E-4</v>
      </c>
      <c r="X1906" s="89">
        <f>'RCP Data-Measures Tab'!$Q1906*'RCP Data-Measures Tab'!$W1906/1000</f>
        <v>26.4127903977664</v>
      </c>
      <c r="Y1906" s="88">
        <v>1.3799307496006364E-5</v>
      </c>
      <c r="Z1906" s="84">
        <f>'RCP Data-Measures Tab'!$Q1906*'RCP Data-Measures Tab'!$Y1906/1000</f>
        <v>0.47814362009541578</v>
      </c>
      <c r="AA1906" s="87"/>
      <c r="AB1906" s="86"/>
      <c r="AC1906" s="85"/>
      <c r="AD1906" s="85"/>
      <c r="AE1906" s="84" t="str">
        <f>'RCP Data-Measures Tab'!$D1906&amp;'RCP Data-Measures Tab'!$F1906&amp;'RCP Data-Measures Tab'!$G1906&amp;'RCP Data-Measures Tab'!$H1906&amp;'RCP Data-Measures Tab'!$I1906</f>
        <v>2013CommercialHVACHVAC System ImprovementsInteractive HVAC System Improvements</v>
      </c>
      <c r="AF1906" s="84" t="s">
        <v>246</v>
      </c>
    </row>
    <row r="1907" spans="1:32" ht="16.5" hidden="1" x14ac:dyDescent="0.45">
      <c r="A1907" s="151"/>
      <c r="B1907" s="189"/>
      <c r="C1907" s="83"/>
      <c r="D1907" s="101">
        <v>2013</v>
      </c>
      <c r="E1907" s="100">
        <v>170</v>
      </c>
      <c r="F1907" s="100" t="s">
        <v>242</v>
      </c>
      <c r="G1907" s="100" t="s">
        <v>254</v>
      </c>
      <c r="H1907" s="100" t="s">
        <v>270</v>
      </c>
      <c r="I1907" s="100" t="s">
        <v>404</v>
      </c>
      <c r="J1907" s="99"/>
      <c r="K1907" s="99"/>
      <c r="L1907" s="99"/>
      <c r="M1907" s="99"/>
      <c r="N1907" s="99"/>
      <c r="O1907" s="99"/>
      <c r="P1907" s="99">
        <v>0</v>
      </c>
      <c r="Q1907" s="99">
        <v>683922.46299999999</v>
      </c>
      <c r="R1907" s="99">
        <v>7.807334026892937E-2</v>
      </c>
      <c r="S1907" s="95"/>
      <c r="T1907" s="95"/>
      <c r="U1907" s="98"/>
      <c r="V1907" s="98"/>
      <c r="W1907" s="98">
        <v>2.3297713717693839E-4</v>
      </c>
      <c r="X1907" s="98">
        <f>'RCP Data-Measures Tab'!$Q1907*'RCP Data-Measures Tab'!$W1907/1000</f>
        <v>0.15933829748074058</v>
      </c>
      <c r="Y1907" s="97">
        <v>0</v>
      </c>
      <c r="Z1907" s="93">
        <f>'RCP Data-Measures Tab'!$Q1907*'RCP Data-Measures Tab'!$Y1907/1000</f>
        <v>0</v>
      </c>
      <c r="AA1907" s="96"/>
      <c r="AB1907" s="95"/>
      <c r="AC1907" s="94"/>
      <c r="AD1907" s="94"/>
      <c r="AE1907" s="93" t="str">
        <f>'RCP Data-Measures Tab'!$D1907&amp;'RCP Data-Measures Tab'!$F1907&amp;'RCP Data-Measures Tab'!$G1907&amp;'RCP Data-Measures Tab'!$H1907&amp;'RCP Data-Measures Tab'!$I1907</f>
        <v>2013CommercialLightingSigns and SignalsLED Traffic Signals</v>
      </c>
      <c r="AF1907" s="93" t="s">
        <v>246</v>
      </c>
    </row>
    <row r="1908" spans="1:32" ht="16.5" hidden="1" x14ac:dyDescent="0.45">
      <c r="A1908" s="151"/>
      <c r="B1908" s="189"/>
      <c r="C1908" s="83"/>
      <c r="D1908" s="92">
        <v>2013</v>
      </c>
      <c r="E1908" s="91">
        <v>171</v>
      </c>
      <c r="F1908" s="91" t="s">
        <v>242</v>
      </c>
      <c r="G1908" s="91" t="s">
        <v>333</v>
      </c>
      <c r="H1908" s="91" t="s">
        <v>334</v>
      </c>
      <c r="I1908" s="91" t="s">
        <v>335</v>
      </c>
      <c r="J1908" s="90"/>
      <c r="K1908" s="90"/>
      <c r="L1908" s="90"/>
      <c r="M1908" s="90"/>
      <c r="N1908" s="90"/>
      <c r="O1908" s="90"/>
      <c r="P1908" s="90">
        <v>0</v>
      </c>
      <c r="Q1908" s="90">
        <v>0</v>
      </c>
      <c r="R1908" s="90">
        <v>0</v>
      </c>
      <c r="S1908" s="86"/>
      <c r="T1908" s="86"/>
      <c r="U1908" s="89"/>
      <c r="V1908" s="89"/>
      <c r="W1908" s="89">
        <v>2.4448004954142824E-4</v>
      </c>
      <c r="X1908" s="89">
        <f>'RCP Data-Measures Tab'!$Q1908*'RCP Data-Measures Tab'!$W1908/1000</f>
        <v>0</v>
      </c>
      <c r="Y1908" s="88">
        <v>1.6317761465144983E-4</v>
      </c>
      <c r="Z1908" s="84">
        <f>'RCP Data-Measures Tab'!$Q1908*'RCP Data-Measures Tab'!$Y1908/1000</f>
        <v>0</v>
      </c>
      <c r="AA1908" s="87"/>
      <c r="AB1908" s="86"/>
      <c r="AC1908" s="85"/>
      <c r="AD1908" s="85"/>
      <c r="AE1908" s="84" t="str">
        <f>'RCP Data-Measures Tab'!$D1908&amp;'RCP Data-Measures Tab'!$F1908&amp;'RCP Data-Measures Tab'!$G1908&amp;'RCP Data-Measures Tab'!$H1908&amp;'RCP Data-Measures Tab'!$I1908</f>
        <v>2013CommercialMotors/DrivesMotorsMotor Rewind</v>
      </c>
      <c r="AF1908" s="84" t="s">
        <v>246</v>
      </c>
    </row>
    <row r="1909" spans="1:32" ht="16.5" hidden="1" x14ac:dyDescent="0.45">
      <c r="A1909" s="151"/>
      <c r="B1909" s="189"/>
      <c r="C1909" s="83"/>
      <c r="D1909" s="101">
        <v>2013</v>
      </c>
      <c r="E1909" s="100">
        <v>172</v>
      </c>
      <c r="F1909" s="100" t="s">
        <v>242</v>
      </c>
      <c r="G1909" s="100" t="s">
        <v>333</v>
      </c>
      <c r="H1909" s="100" t="s">
        <v>334</v>
      </c>
      <c r="I1909" s="100" t="s">
        <v>334</v>
      </c>
      <c r="J1909" s="99"/>
      <c r="K1909" s="99"/>
      <c r="L1909" s="99"/>
      <c r="M1909" s="99"/>
      <c r="N1909" s="99"/>
      <c r="O1909" s="99"/>
      <c r="P1909" s="99">
        <v>0</v>
      </c>
      <c r="Q1909" s="99">
        <v>1875490.5218799999</v>
      </c>
      <c r="R1909" s="99">
        <v>0.21409708585997558</v>
      </c>
      <c r="S1909" s="95"/>
      <c r="T1909" s="95"/>
      <c r="U1909" s="98"/>
      <c r="V1909" s="98"/>
      <c r="W1909" s="98">
        <v>2.4448004954142824E-4</v>
      </c>
      <c r="X1909" s="98">
        <f>'RCP Data-Measures Tab'!$Q1909*'RCP Data-Measures Tab'!$W1909/1000</f>
        <v>0.45852001570370143</v>
      </c>
      <c r="Y1909" s="97">
        <v>1.6317761465144983E-4</v>
      </c>
      <c r="Z1909" s="93">
        <f>'RCP Data-Measures Tab'!$Q1909*'RCP Data-Measures Tab'!$Y1909/1000</f>
        <v>0.30603806966178115</v>
      </c>
      <c r="AA1909" s="96"/>
      <c r="AB1909" s="95"/>
      <c r="AC1909" s="94"/>
      <c r="AD1909" s="94"/>
      <c r="AE1909" s="93" t="str">
        <f>'RCP Data-Measures Tab'!$D1909&amp;'RCP Data-Measures Tab'!$F1909&amp;'RCP Data-Measures Tab'!$G1909&amp;'RCP Data-Measures Tab'!$H1909&amp;'RCP Data-Measures Tab'!$I1909</f>
        <v>2013CommercialMotors/DrivesMotorsMotors</v>
      </c>
      <c r="AF1909" s="93" t="s">
        <v>246</v>
      </c>
    </row>
    <row r="1910" spans="1:32" ht="16.5" hidden="1" x14ac:dyDescent="0.45">
      <c r="A1910" s="151"/>
      <c r="B1910" s="189"/>
      <c r="C1910" s="83"/>
      <c r="D1910" s="92">
        <v>2013</v>
      </c>
      <c r="E1910" s="91">
        <v>173</v>
      </c>
      <c r="F1910" s="91" t="s">
        <v>242</v>
      </c>
      <c r="G1910" s="91" t="s">
        <v>333</v>
      </c>
      <c r="H1910" s="91" t="s">
        <v>336</v>
      </c>
      <c r="I1910" s="91" t="s">
        <v>338</v>
      </c>
      <c r="J1910" s="90"/>
      <c r="K1910" s="90"/>
      <c r="L1910" s="90"/>
      <c r="M1910" s="90"/>
      <c r="N1910" s="90"/>
      <c r="O1910" s="90"/>
      <c r="P1910" s="90">
        <v>0</v>
      </c>
      <c r="Q1910" s="90">
        <v>648273.02300000004</v>
      </c>
      <c r="R1910" s="90">
        <v>7.4003771995194284E-2</v>
      </c>
      <c r="S1910" s="86"/>
      <c r="T1910" s="86"/>
      <c r="U1910" s="89"/>
      <c r="V1910" s="89"/>
      <c r="W1910" s="89">
        <v>2.4448004954142824E-4</v>
      </c>
      <c r="X1910" s="89">
        <f>'RCP Data-Measures Tab'!$Q1910*'RCP Data-Measures Tab'!$W1910/1000</f>
        <v>0.15848982077941148</v>
      </c>
      <c r="Y1910" s="88">
        <v>1.6317761465144983E-4</v>
      </c>
      <c r="Z1910" s="84">
        <f>'RCP Data-Measures Tab'!$Q1910*'RCP Data-Measures Tab'!$Y1910/1000</f>
        <v>0.10578364553602448</v>
      </c>
      <c r="AA1910" s="87"/>
      <c r="AB1910" s="86"/>
      <c r="AC1910" s="85"/>
      <c r="AD1910" s="85"/>
      <c r="AE1910" s="84" t="str">
        <f>'RCP Data-Measures Tab'!$D1910&amp;'RCP Data-Measures Tab'!$F1910&amp;'RCP Data-Measures Tab'!$G1910&amp;'RCP Data-Measures Tab'!$H1910&amp;'RCP Data-Measures Tab'!$I1910</f>
        <v>2013CommercialMotors/DrivesMotors/Drives ControlsElectronically Commutated Motor (ECM)</v>
      </c>
      <c r="AF1910" s="84" t="s">
        <v>246</v>
      </c>
    </row>
    <row r="1911" spans="1:32" ht="16.5" hidden="1" x14ac:dyDescent="0.45">
      <c r="A1911" s="151"/>
      <c r="B1911" s="189"/>
      <c r="C1911" s="83"/>
      <c r="D1911" s="101">
        <v>2013</v>
      </c>
      <c r="E1911" s="100">
        <v>174</v>
      </c>
      <c r="F1911" s="100" t="s">
        <v>242</v>
      </c>
      <c r="G1911" s="100" t="s">
        <v>333</v>
      </c>
      <c r="H1911" s="100" t="s">
        <v>336</v>
      </c>
      <c r="I1911" s="100" t="s">
        <v>339</v>
      </c>
      <c r="J1911" s="99"/>
      <c r="K1911" s="99"/>
      <c r="L1911" s="99"/>
      <c r="M1911" s="99"/>
      <c r="N1911" s="99"/>
      <c r="O1911" s="99"/>
      <c r="P1911" s="99">
        <v>0</v>
      </c>
      <c r="Q1911" s="99">
        <v>18472.43</v>
      </c>
      <c r="R1911" s="99">
        <v>2.1087247878313099E-3</v>
      </c>
      <c r="S1911" s="95"/>
      <c r="T1911" s="95"/>
      <c r="U1911" s="98"/>
      <c r="V1911" s="98"/>
      <c r="W1911" s="98">
        <v>2.4448004954142824E-4</v>
      </c>
      <c r="X1911" s="98">
        <f>'RCP Data-Measures Tab'!$Q1911*'RCP Data-Measures Tab'!$W1911/1000</f>
        <v>4.5161406015505647E-3</v>
      </c>
      <c r="Y1911" s="97">
        <v>1.6317761465144983E-4</v>
      </c>
      <c r="Z1911" s="93">
        <f>'RCP Data-Measures Tab'!$Q1911*'RCP Data-Measures Tab'!$Y1911/1000</f>
        <v>3.0142870642158814E-3</v>
      </c>
      <c r="AA1911" s="96"/>
      <c r="AB1911" s="95"/>
      <c r="AC1911" s="94"/>
      <c r="AD1911" s="94"/>
      <c r="AE1911" s="93" t="str">
        <f>'RCP Data-Measures Tab'!$D1911&amp;'RCP Data-Measures Tab'!$F1911&amp;'RCP Data-Measures Tab'!$G1911&amp;'RCP Data-Measures Tab'!$H1911&amp;'RCP Data-Measures Tab'!$I1911</f>
        <v>2013CommercialMotors/DrivesMotors/Drives ControlsEnergy Management Systems/System Controls</v>
      </c>
      <c r="AF1911" s="93" t="s">
        <v>246</v>
      </c>
    </row>
    <row r="1912" spans="1:32" ht="16.5" hidden="1" x14ac:dyDescent="0.45">
      <c r="A1912" s="151"/>
      <c r="B1912" s="189"/>
      <c r="C1912" s="83"/>
      <c r="D1912" s="92">
        <v>2013</v>
      </c>
      <c r="E1912" s="91">
        <v>175</v>
      </c>
      <c r="F1912" s="91" t="s">
        <v>242</v>
      </c>
      <c r="G1912" s="91" t="s">
        <v>333</v>
      </c>
      <c r="H1912" s="91" t="s">
        <v>336</v>
      </c>
      <c r="I1912" s="91" t="s">
        <v>340</v>
      </c>
      <c r="J1912" s="90"/>
      <c r="K1912" s="90"/>
      <c r="L1912" s="90"/>
      <c r="M1912" s="90"/>
      <c r="N1912" s="90"/>
      <c r="O1912" s="90"/>
      <c r="P1912" s="90">
        <v>0</v>
      </c>
      <c r="Q1912" s="90">
        <v>0</v>
      </c>
      <c r="R1912" s="90">
        <v>0</v>
      </c>
      <c r="S1912" s="86"/>
      <c r="T1912" s="86"/>
      <c r="U1912" s="89"/>
      <c r="V1912" s="89"/>
      <c r="W1912" s="89">
        <v>2.4448004954142824E-4</v>
      </c>
      <c r="X1912" s="89">
        <f>'RCP Data-Measures Tab'!$Q1912*'RCP Data-Measures Tab'!$W1912/1000</f>
        <v>0</v>
      </c>
      <c r="Y1912" s="88">
        <v>1.6317761465144983E-4</v>
      </c>
      <c r="Z1912" s="84">
        <f>'RCP Data-Measures Tab'!$Q1912*'RCP Data-Measures Tab'!$Y1912/1000</f>
        <v>0</v>
      </c>
      <c r="AA1912" s="87"/>
      <c r="AB1912" s="86"/>
      <c r="AC1912" s="85"/>
      <c r="AD1912" s="85"/>
      <c r="AE1912" s="84" t="str">
        <f>'RCP Data-Measures Tab'!$D1912&amp;'RCP Data-Measures Tab'!$F1912&amp;'RCP Data-Measures Tab'!$G1912&amp;'RCP Data-Measures Tab'!$H1912&amp;'RCP Data-Measures Tab'!$I1912</f>
        <v>2013CommercialMotors/DrivesMotors/Drives ControlsMotors/Drives Control Improvements (non-VFD)</v>
      </c>
      <c r="AF1912" s="84" t="s">
        <v>246</v>
      </c>
    </row>
    <row r="1913" spans="1:32" ht="16.5" hidden="1" x14ac:dyDescent="0.45">
      <c r="A1913" s="151"/>
      <c r="B1913" s="189"/>
      <c r="C1913" s="83"/>
      <c r="D1913" s="101">
        <v>2013</v>
      </c>
      <c r="E1913" s="100">
        <v>176</v>
      </c>
      <c r="F1913" s="100" t="s">
        <v>242</v>
      </c>
      <c r="G1913" s="100" t="s">
        <v>333</v>
      </c>
      <c r="H1913" s="100" t="s">
        <v>336</v>
      </c>
      <c r="I1913" s="100" t="s">
        <v>341</v>
      </c>
      <c r="J1913" s="99"/>
      <c r="K1913" s="99"/>
      <c r="L1913" s="99"/>
      <c r="M1913" s="99"/>
      <c r="N1913" s="99"/>
      <c r="O1913" s="99"/>
      <c r="P1913" s="99">
        <v>0</v>
      </c>
      <c r="Q1913" s="99">
        <v>9014583.3731999993</v>
      </c>
      <c r="R1913" s="99">
        <v>1.0290620271116497</v>
      </c>
      <c r="S1913" s="95"/>
      <c r="T1913" s="95"/>
      <c r="U1913" s="98"/>
      <c r="V1913" s="98"/>
      <c r="W1913" s="98">
        <v>2.4448004954142824E-4</v>
      </c>
      <c r="X1913" s="98">
        <f>'RCP Data-Measures Tab'!$Q1913*'RCP Data-Measures Tab'!$W1913/1000</f>
        <v>2.203885789675271</v>
      </c>
      <c r="Y1913" s="97">
        <v>1.6317761465144983E-4</v>
      </c>
      <c r="Z1913" s="93">
        <f>'RCP Data-Measures Tab'!$Q1913*'RCP Data-Measures Tab'!$Y1913/1000</f>
        <v>1.4709782119153962</v>
      </c>
      <c r="AA1913" s="96"/>
      <c r="AB1913" s="95"/>
      <c r="AC1913" s="94"/>
      <c r="AD1913" s="94"/>
      <c r="AE1913" s="93" t="str">
        <f>'RCP Data-Measures Tab'!$D1913&amp;'RCP Data-Measures Tab'!$F1913&amp;'RCP Data-Measures Tab'!$G1913&amp;'RCP Data-Measures Tab'!$H1913&amp;'RCP Data-Measures Tab'!$I1913</f>
        <v>2013CommercialMotors/DrivesMotors/Drives ControlsMotors/Drives Control Improvements (VFD)</v>
      </c>
      <c r="AF1913" s="93" t="s">
        <v>246</v>
      </c>
    </row>
    <row r="1914" spans="1:32" ht="16.5" hidden="1" x14ac:dyDescent="0.45">
      <c r="A1914" s="151"/>
      <c r="B1914" s="189"/>
      <c r="C1914" s="83"/>
      <c r="D1914" s="92">
        <v>2013</v>
      </c>
      <c r="E1914" s="91">
        <v>177</v>
      </c>
      <c r="F1914" s="91" t="s">
        <v>242</v>
      </c>
      <c r="G1914" s="91" t="s">
        <v>333</v>
      </c>
      <c r="H1914" s="91" t="s">
        <v>323</v>
      </c>
      <c r="I1914" s="91" t="s">
        <v>342</v>
      </c>
      <c r="J1914" s="90"/>
      <c r="K1914" s="90"/>
      <c r="L1914" s="90"/>
      <c r="M1914" s="90"/>
      <c r="N1914" s="90"/>
      <c r="O1914" s="90"/>
      <c r="P1914" s="90">
        <v>0</v>
      </c>
      <c r="Q1914" s="90">
        <v>6728317.8489500005</v>
      </c>
      <c r="R1914" s="90">
        <v>0.76807282032677904</v>
      </c>
      <c r="S1914" s="86"/>
      <c r="T1914" s="86"/>
      <c r="U1914" s="89"/>
      <c r="V1914" s="89"/>
      <c r="W1914" s="89">
        <v>2.4448004954142824E-4</v>
      </c>
      <c r="X1914" s="89">
        <f>'RCP Data-Measures Tab'!$Q1914*'RCP Data-Measures Tab'!$W1914/1000</f>
        <v>1.6449394810417721</v>
      </c>
      <c r="Y1914" s="88">
        <v>1.6317761465144983E-4</v>
      </c>
      <c r="Z1914" s="84">
        <f>'RCP Data-Measures Tab'!$Q1914*'RCP Data-Measures Tab'!$Y1914/1000</f>
        <v>1.0979108572084348</v>
      </c>
      <c r="AA1914" s="87"/>
      <c r="AB1914" s="86"/>
      <c r="AC1914" s="85"/>
      <c r="AD1914" s="85"/>
      <c r="AE1914" s="84" t="str">
        <f>'RCP Data-Measures Tab'!$D1914&amp;'RCP Data-Measures Tab'!$F1914&amp;'RCP Data-Measures Tab'!$G1914&amp;'RCP Data-Measures Tab'!$H1914&amp;'RCP Data-Measures Tab'!$I1914</f>
        <v>2013CommercialMotors/DrivesPumps and FansMotors/Drives Installation on Fan System</v>
      </c>
      <c r="AF1914" s="84" t="s">
        <v>246</v>
      </c>
    </row>
    <row r="1915" spans="1:32" ht="16.5" hidden="1" x14ac:dyDescent="0.45">
      <c r="A1915" s="151"/>
      <c r="B1915" s="189"/>
      <c r="C1915" s="83"/>
      <c r="D1915" s="101">
        <v>2013</v>
      </c>
      <c r="E1915" s="100">
        <v>178</v>
      </c>
      <c r="F1915" s="100" t="s">
        <v>242</v>
      </c>
      <c r="G1915" s="100" t="s">
        <v>333</v>
      </c>
      <c r="H1915" s="100" t="s">
        <v>323</v>
      </c>
      <c r="I1915" s="100" t="s">
        <v>343</v>
      </c>
      <c r="J1915" s="99"/>
      <c r="K1915" s="99"/>
      <c r="L1915" s="99"/>
      <c r="M1915" s="99"/>
      <c r="N1915" s="99"/>
      <c r="O1915" s="99"/>
      <c r="P1915" s="99">
        <v>0</v>
      </c>
      <c r="Q1915" s="99">
        <v>171972.16800000001</v>
      </c>
      <c r="R1915" s="99">
        <v>1.96315255016088E-2</v>
      </c>
      <c r="S1915" s="95"/>
      <c r="T1915" s="95"/>
      <c r="U1915" s="98"/>
      <c r="V1915" s="98"/>
      <c r="W1915" s="98">
        <v>2.4448004954142824E-4</v>
      </c>
      <c r="X1915" s="98">
        <f>'RCP Data-Measures Tab'!$Q1915*'RCP Data-Measures Tab'!$W1915/1000</f>
        <v>4.2043764152386823E-2</v>
      </c>
      <c r="Y1915" s="97">
        <v>1.6317761465144983E-4</v>
      </c>
      <c r="Z1915" s="93">
        <f>'RCP Data-Measures Tab'!$Q1915*'RCP Data-Measures Tab'!$Y1915/1000</f>
        <v>2.8062008160678394E-2</v>
      </c>
      <c r="AA1915" s="96"/>
      <c r="AB1915" s="95"/>
      <c r="AC1915" s="94"/>
      <c r="AD1915" s="94"/>
      <c r="AE1915" s="93" t="str">
        <f>'RCP Data-Measures Tab'!$D1915&amp;'RCP Data-Measures Tab'!$F1915&amp;'RCP Data-Measures Tab'!$G1915&amp;'RCP Data-Measures Tab'!$H1915&amp;'RCP Data-Measures Tab'!$I1915</f>
        <v>2013CommercialMotors/DrivesPumps and FansMotors/Drives Installation on Vacuum Pumps</v>
      </c>
      <c r="AF1915" s="93" t="s">
        <v>246</v>
      </c>
    </row>
    <row r="1916" spans="1:32" ht="16.5" hidden="1" x14ac:dyDescent="0.45">
      <c r="A1916" s="151"/>
      <c r="B1916" s="189"/>
      <c r="C1916" s="83"/>
      <c r="D1916" s="92">
        <v>2013</v>
      </c>
      <c r="E1916" s="91">
        <v>179</v>
      </c>
      <c r="F1916" s="91" t="s">
        <v>242</v>
      </c>
      <c r="G1916" s="91" t="s">
        <v>344</v>
      </c>
      <c r="H1916" s="91" t="s">
        <v>405</v>
      </c>
      <c r="I1916" s="91" t="s">
        <v>405</v>
      </c>
      <c r="J1916" s="90"/>
      <c r="K1916" s="90"/>
      <c r="L1916" s="90"/>
      <c r="M1916" s="90"/>
      <c r="N1916" s="90"/>
      <c r="O1916" s="90"/>
      <c r="P1916" s="90">
        <v>0</v>
      </c>
      <c r="Q1916" s="90">
        <v>536882.67999999993</v>
      </c>
      <c r="R1916" s="90">
        <v>6.1287978547625264E-2</v>
      </c>
      <c r="S1916" s="86"/>
      <c r="T1916" s="86"/>
      <c r="U1916" s="89"/>
      <c r="V1916" s="89"/>
      <c r="W1916" s="89">
        <v>1.4106778209749957E-4</v>
      </c>
      <c r="X1916" s="89">
        <f>'RCP Data-Measures Tab'!$Q1916*'RCP Data-Measures Tab'!$W1916/1000</f>
        <v>7.5736848914161589E-2</v>
      </c>
      <c r="Y1916" s="88">
        <v>1.2829004757074799E-4</v>
      </c>
      <c r="Z1916" s="84">
        <f>'RCP Data-Measures Tab'!$Q1916*'RCP Data-Measures Tab'!$Y1916/1000</f>
        <v>6.8876704557110674E-2</v>
      </c>
      <c r="AA1916" s="87"/>
      <c r="AB1916" s="86"/>
      <c r="AC1916" s="85"/>
      <c r="AD1916" s="85"/>
      <c r="AE1916" s="84" t="str">
        <f>'RCP Data-Measures Tab'!$D1916&amp;'RCP Data-Measures Tab'!$F1916&amp;'RCP Data-Measures Tab'!$G1916&amp;'RCP Data-Measures Tab'!$H1916&amp;'RCP Data-Measures Tab'!$I1916</f>
        <v>2013CommercialProcess LoadsElevatorsElevators</v>
      </c>
      <c r="AF1916" s="84" t="s">
        <v>246</v>
      </c>
    </row>
    <row r="1917" spans="1:32" ht="16.5" hidden="1" x14ac:dyDescent="0.45">
      <c r="A1917" s="151"/>
      <c r="B1917" s="189"/>
      <c r="C1917" s="83"/>
      <c r="D1917" s="101">
        <v>2013</v>
      </c>
      <c r="E1917" s="100">
        <v>180</v>
      </c>
      <c r="F1917" s="100" t="s">
        <v>242</v>
      </c>
      <c r="G1917" s="100" t="s">
        <v>344</v>
      </c>
      <c r="H1917" s="100" t="s">
        <v>406</v>
      </c>
      <c r="I1917" s="100" t="s">
        <v>406</v>
      </c>
      <c r="J1917" s="99"/>
      <c r="K1917" s="99"/>
      <c r="L1917" s="99"/>
      <c r="M1917" s="99"/>
      <c r="N1917" s="99"/>
      <c r="O1917" s="99"/>
      <c r="P1917" s="99">
        <v>0</v>
      </c>
      <c r="Q1917" s="99">
        <v>0</v>
      </c>
      <c r="R1917" s="99">
        <v>0</v>
      </c>
      <c r="S1917" s="95"/>
      <c r="T1917" s="95"/>
      <c r="U1917" s="98"/>
      <c r="V1917" s="98"/>
      <c r="W1917" s="98">
        <v>1.4106778209749957E-4</v>
      </c>
      <c r="X1917" s="98">
        <f>'RCP Data-Measures Tab'!$Q1917*'RCP Data-Measures Tab'!$W1917/1000</f>
        <v>0</v>
      </c>
      <c r="Y1917" s="97">
        <v>1.2829004757074799E-4</v>
      </c>
      <c r="Z1917" s="93">
        <f>'RCP Data-Measures Tab'!$Q1917*'RCP Data-Measures Tab'!$Y1917/1000</f>
        <v>0</v>
      </c>
      <c r="AA1917" s="96"/>
      <c r="AB1917" s="95"/>
      <c r="AC1917" s="94"/>
      <c r="AD1917" s="94"/>
      <c r="AE1917" s="93" t="str">
        <f>'RCP Data-Measures Tab'!$D1917&amp;'RCP Data-Measures Tab'!$F1917&amp;'RCP Data-Measures Tab'!$G1917&amp;'RCP Data-Measures Tab'!$H1917&amp;'RCP Data-Measures Tab'!$I1917</f>
        <v>2013CommercialProcess LoadsEscalatorsEscalators</v>
      </c>
      <c r="AF1917" s="93" t="s">
        <v>246</v>
      </c>
    </row>
    <row r="1918" spans="1:32" ht="16.5" hidden="1" x14ac:dyDescent="0.45">
      <c r="A1918" s="151"/>
      <c r="B1918" s="189"/>
      <c r="C1918" s="83"/>
      <c r="D1918" s="92">
        <v>2013</v>
      </c>
      <c r="E1918" s="91">
        <v>181</v>
      </c>
      <c r="F1918" s="91" t="s">
        <v>242</v>
      </c>
      <c r="G1918" s="91" t="s">
        <v>344</v>
      </c>
      <c r="H1918" s="91" t="s">
        <v>286</v>
      </c>
      <c r="I1918" s="91" t="s">
        <v>287</v>
      </c>
      <c r="J1918" s="90"/>
      <c r="K1918" s="90"/>
      <c r="L1918" s="90"/>
      <c r="M1918" s="90"/>
      <c r="N1918" s="90"/>
      <c r="O1918" s="90"/>
      <c r="P1918" s="90">
        <v>0</v>
      </c>
      <c r="Q1918" s="90">
        <v>0</v>
      </c>
      <c r="R1918" s="90">
        <v>0</v>
      </c>
      <c r="S1918" s="86"/>
      <c r="T1918" s="86"/>
      <c r="U1918" s="89"/>
      <c r="V1918" s="89"/>
      <c r="W1918" s="89">
        <v>1.4106778209749957E-4</v>
      </c>
      <c r="X1918" s="89">
        <f>'RCP Data-Measures Tab'!$Q1918*'RCP Data-Measures Tab'!$W1918/1000</f>
        <v>0</v>
      </c>
      <c r="Y1918" s="88">
        <v>1.2829004757074799E-4</v>
      </c>
      <c r="Z1918" s="84">
        <f>'RCP Data-Measures Tab'!$Q1918*'RCP Data-Measures Tab'!$Y1918/1000</f>
        <v>0</v>
      </c>
      <c r="AA1918" s="87"/>
      <c r="AB1918" s="86"/>
      <c r="AC1918" s="85"/>
      <c r="AD1918" s="85"/>
      <c r="AE1918" s="84" t="str">
        <f>'RCP Data-Measures Tab'!$D1918&amp;'RCP Data-Measures Tab'!$F1918&amp;'RCP Data-Measures Tab'!$G1918&amp;'RCP Data-Measures Tab'!$H1918&amp;'RCP Data-Measures Tab'!$I1918</f>
        <v>2013CommercialProcess LoadsHeat RecoveryHeat Recovery Improvements</v>
      </c>
      <c r="AF1918" s="84" t="s">
        <v>246</v>
      </c>
    </row>
    <row r="1919" spans="1:32" ht="16.5" hidden="1" x14ac:dyDescent="0.45">
      <c r="A1919" s="151"/>
      <c r="B1919" s="189"/>
      <c r="C1919" s="83"/>
      <c r="D1919" s="101">
        <v>2013</v>
      </c>
      <c r="E1919" s="100">
        <v>182</v>
      </c>
      <c r="F1919" s="100" t="s">
        <v>242</v>
      </c>
      <c r="G1919" s="100" t="s">
        <v>344</v>
      </c>
      <c r="H1919" s="100" t="s">
        <v>407</v>
      </c>
      <c r="I1919" s="100" t="s">
        <v>408</v>
      </c>
      <c r="J1919" s="99"/>
      <c r="K1919" s="99"/>
      <c r="L1919" s="99"/>
      <c r="M1919" s="99"/>
      <c r="N1919" s="99"/>
      <c r="O1919" s="99"/>
      <c r="P1919" s="99">
        <v>0</v>
      </c>
      <c r="Q1919" s="99">
        <v>0</v>
      </c>
      <c r="R1919" s="99">
        <v>0</v>
      </c>
      <c r="S1919" s="95"/>
      <c r="T1919" s="95"/>
      <c r="U1919" s="98"/>
      <c r="V1919" s="98"/>
      <c r="W1919" s="98">
        <v>1.4106778209749957E-4</v>
      </c>
      <c r="X1919" s="98">
        <f>'RCP Data-Measures Tab'!$Q1919*'RCP Data-Measures Tab'!$W1919/1000</f>
        <v>0</v>
      </c>
      <c r="Y1919" s="97">
        <v>1.2829004757074799E-4</v>
      </c>
      <c r="Z1919" s="93">
        <f>'RCP Data-Measures Tab'!$Q1919*'RCP Data-Measures Tab'!$Y1919/1000</f>
        <v>0</v>
      </c>
      <c r="AA1919" s="96"/>
      <c r="AB1919" s="95"/>
      <c r="AC1919" s="94"/>
      <c r="AD1919" s="94"/>
      <c r="AE1919" s="93" t="str">
        <f>'RCP Data-Measures Tab'!$D1919&amp;'RCP Data-Measures Tab'!$F1919&amp;'RCP Data-Measures Tab'!$G1919&amp;'RCP Data-Measures Tab'!$H1919&amp;'RCP Data-Measures Tab'!$I1919</f>
        <v>2013CommercialProcess LoadsProcess Loads System ControlsProcess Loads Control Improvements (non-VFD)</v>
      </c>
      <c r="AF1919" s="93" t="s">
        <v>246</v>
      </c>
    </row>
    <row r="1920" spans="1:32" ht="16.5" hidden="1" x14ac:dyDescent="0.45">
      <c r="A1920" s="151"/>
      <c r="B1920" s="189"/>
      <c r="C1920" s="83"/>
      <c r="D1920" s="92">
        <v>2013</v>
      </c>
      <c r="E1920" s="91">
        <v>183</v>
      </c>
      <c r="F1920" s="91" t="s">
        <v>242</v>
      </c>
      <c r="G1920" s="91" t="s">
        <v>344</v>
      </c>
      <c r="H1920" s="91" t="s">
        <v>407</v>
      </c>
      <c r="I1920" s="91" t="s">
        <v>409</v>
      </c>
      <c r="J1920" s="90"/>
      <c r="K1920" s="90"/>
      <c r="L1920" s="90"/>
      <c r="M1920" s="90"/>
      <c r="N1920" s="90"/>
      <c r="O1920" s="90"/>
      <c r="P1920" s="90">
        <v>0</v>
      </c>
      <c r="Q1920" s="90">
        <v>0</v>
      </c>
      <c r="R1920" s="90">
        <v>0</v>
      </c>
      <c r="S1920" s="86"/>
      <c r="T1920" s="86"/>
      <c r="U1920" s="89"/>
      <c r="V1920" s="89"/>
      <c r="W1920" s="89">
        <v>1.4106778209749957E-4</v>
      </c>
      <c r="X1920" s="89">
        <f>'RCP Data-Measures Tab'!$Q1920*'RCP Data-Measures Tab'!$W1920/1000</f>
        <v>0</v>
      </c>
      <c r="Y1920" s="88">
        <v>1.2829004757074799E-4</v>
      </c>
      <c r="Z1920" s="84">
        <f>'RCP Data-Measures Tab'!$Q1920*'RCP Data-Measures Tab'!$Y1920/1000</f>
        <v>0</v>
      </c>
      <c r="AA1920" s="87"/>
      <c r="AB1920" s="86"/>
      <c r="AC1920" s="85"/>
      <c r="AD1920" s="85"/>
      <c r="AE1920" s="84" t="str">
        <f>'RCP Data-Measures Tab'!$D1920&amp;'RCP Data-Measures Tab'!$F1920&amp;'RCP Data-Measures Tab'!$G1920&amp;'RCP Data-Measures Tab'!$H1920&amp;'RCP Data-Measures Tab'!$I1920</f>
        <v>2013CommercialProcess LoadsProcess Loads System ControlsProcess Loads Control Improvements (VFD)</v>
      </c>
      <c r="AF1920" s="84" t="s">
        <v>246</v>
      </c>
    </row>
    <row r="1921" spans="1:32" ht="16.5" hidden="1" x14ac:dyDescent="0.45">
      <c r="A1921" s="151"/>
      <c r="B1921" s="189"/>
      <c r="C1921" s="83"/>
      <c r="D1921" s="101">
        <v>2013</v>
      </c>
      <c r="E1921" s="100">
        <v>184</v>
      </c>
      <c r="F1921" s="100" t="s">
        <v>242</v>
      </c>
      <c r="G1921" s="100" t="s">
        <v>344</v>
      </c>
      <c r="H1921" s="100" t="s">
        <v>410</v>
      </c>
      <c r="I1921" s="100" t="s">
        <v>411</v>
      </c>
      <c r="J1921" s="99"/>
      <c r="K1921" s="99"/>
      <c r="L1921" s="99"/>
      <c r="M1921" s="99"/>
      <c r="N1921" s="99"/>
      <c r="O1921" s="99"/>
      <c r="P1921" s="99">
        <v>0</v>
      </c>
      <c r="Q1921" s="99">
        <v>6372706.8259999985</v>
      </c>
      <c r="R1921" s="99">
        <v>0.7274779507424679</v>
      </c>
      <c r="S1921" s="95"/>
      <c r="T1921" s="95"/>
      <c r="U1921" s="98"/>
      <c r="V1921" s="98"/>
      <c r="W1921" s="98">
        <v>1.4106778209749957E-4</v>
      </c>
      <c r="X1921" s="98">
        <f>'RCP Data-Measures Tab'!$Q1921*'RCP Data-Measures Tab'!$W1921/1000</f>
        <v>0.8989836179014159</v>
      </c>
      <c r="Y1921" s="97">
        <v>1.2829004757074799E-4</v>
      </c>
      <c r="Z1921" s="93">
        <f>'RCP Data-Measures Tab'!$Q1921*'RCP Data-Measures Tab'!$Y1921/1000</f>
        <v>0.81755486186197024</v>
      </c>
      <c r="AA1921" s="96"/>
      <c r="AB1921" s="95"/>
      <c r="AC1921" s="94"/>
      <c r="AD1921" s="94"/>
      <c r="AE1921" s="93" t="str">
        <f>'RCP Data-Measures Tab'!$D1921&amp;'RCP Data-Measures Tab'!$F1921&amp;'RCP Data-Measures Tab'!$G1921&amp;'RCP Data-Measures Tab'!$H1921&amp;'RCP Data-Measures Tab'!$I1921</f>
        <v>2013CommercialProcess LoadsProcess Loads System ImprovementsInteractive Process Loads System Improvements</v>
      </c>
      <c r="AF1921" s="93" t="s">
        <v>246</v>
      </c>
    </row>
    <row r="1922" spans="1:32" ht="16.5" hidden="1" x14ac:dyDescent="0.45">
      <c r="A1922" s="151"/>
      <c r="B1922" s="189"/>
      <c r="C1922" s="83"/>
      <c r="D1922" s="92">
        <v>2013</v>
      </c>
      <c r="E1922" s="91">
        <v>185</v>
      </c>
      <c r="F1922" s="91" t="s">
        <v>242</v>
      </c>
      <c r="G1922" s="91" t="s">
        <v>344</v>
      </c>
      <c r="H1922" s="91" t="s">
        <v>323</v>
      </c>
      <c r="I1922" s="91" t="s">
        <v>324</v>
      </c>
      <c r="J1922" s="90"/>
      <c r="K1922" s="90"/>
      <c r="L1922" s="90"/>
      <c r="M1922" s="90"/>
      <c r="N1922" s="90"/>
      <c r="O1922" s="90"/>
      <c r="P1922" s="90">
        <v>0</v>
      </c>
      <c r="Q1922" s="90">
        <v>18728.189999999999</v>
      </c>
      <c r="R1922" s="90">
        <v>2.1379212848842101E-3</v>
      </c>
      <c r="S1922" s="86"/>
      <c r="T1922" s="86"/>
      <c r="U1922" s="89"/>
      <c r="V1922" s="89"/>
      <c r="W1922" s="89">
        <v>1.4106778209749957E-4</v>
      </c>
      <c r="X1922" s="89">
        <f>'RCP Data-Measures Tab'!$Q1922*'RCP Data-Measures Tab'!$W1922/1000</f>
        <v>2.6419442260005705E-3</v>
      </c>
      <c r="Y1922" s="88">
        <v>1.2829004757074799E-4</v>
      </c>
      <c r="Z1922" s="84">
        <f>'RCP Data-Measures Tab'!$Q1922*'RCP Data-Measures Tab'!$Y1922/1000</f>
        <v>2.4026403860140069E-3</v>
      </c>
      <c r="AA1922" s="87"/>
      <c r="AB1922" s="86"/>
      <c r="AC1922" s="85"/>
      <c r="AD1922" s="85"/>
      <c r="AE1922" s="84" t="str">
        <f>'RCP Data-Measures Tab'!$D1922&amp;'RCP Data-Measures Tab'!$F1922&amp;'RCP Data-Measures Tab'!$G1922&amp;'RCP Data-Measures Tab'!$H1922&amp;'RCP Data-Measures Tab'!$I1922</f>
        <v>2013CommercialProcess LoadsPumps and FansCentrifugal Pump System Improvements</v>
      </c>
      <c r="AF1922" s="84" t="s">
        <v>246</v>
      </c>
    </row>
    <row r="1923" spans="1:32" ht="16.5" hidden="1" x14ac:dyDescent="0.45">
      <c r="A1923" s="151"/>
      <c r="B1923" s="189"/>
      <c r="C1923" s="83"/>
      <c r="D1923" s="101">
        <v>2013</v>
      </c>
      <c r="E1923" s="100">
        <v>186</v>
      </c>
      <c r="F1923" s="100" t="s">
        <v>242</v>
      </c>
      <c r="G1923" s="100" t="s">
        <v>344</v>
      </c>
      <c r="H1923" s="100" t="s">
        <v>323</v>
      </c>
      <c r="I1923" s="100" t="s">
        <v>347</v>
      </c>
      <c r="J1923" s="99"/>
      <c r="K1923" s="99"/>
      <c r="L1923" s="99"/>
      <c r="M1923" s="99"/>
      <c r="N1923" s="99"/>
      <c r="O1923" s="99"/>
      <c r="P1923" s="99">
        <v>0</v>
      </c>
      <c r="Q1923" s="99">
        <v>0</v>
      </c>
      <c r="R1923" s="99">
        <v>0</v>
      </c>
      <c r="S1923" s="95"/>
      <c r="T1923" s="95"/>
      <c r="U1923" s="98"/>
      <c r="V1923" s="98"/>
      <c r="W1923" s="98">
        <v>1.4106778209749957E-4</v>
      </c>
      <c r="X1923" s="98">
        <f>'RCP Data-Measures Tab'!$Q1923*'RCP Data-Measures Tab'!$W1923/1000</f>
        <v>0</v>
      </c>
      <c r="Y1923" s="97">
        <v>1.2829004757074799E-4</v>
      </c>
      <c r="Z1923" s="93">
        <f>'RCP Data-Measures Tab'!$Q1923*'RCP Data-Measures Tab'!$Y1923/1000</f>
        <v>0</v>
      </c>
      <c r="AA1923" s="96"/>
      <c r="AB1923" s="95"/>
      <c r="AC1923" s="94"/>
      <c r="AD1923" s="94"/>
      <c r="AE1923" s="93" t="str">
        <f>'RCP Data-Measures Tab'!$D1923&amp;'RCP Data-Measures Tab'!$F1923&amp;'RCP Data-Measures Tab'!$G1923&amp;'RCP Data-Measures Tab'!$H1923&amp;'RCP Data-Measures Tab'!$I1923</f>
        <v>2013CommercialProcess LoadsPumps and FansFan System Improvements</v>
      </c>
      <c r="AF1923" s="93" t="s">
        <v>246</v>
      </c>
    </row>
    <row r="1924" spans="1:32" ht="16.5" hidden="1" x14ac:dyDescent="0.45">
      <c r="A1924" s="151"/>
      <c r="B1924" s="189"/>
      <c r="C1924" s="83"/>
      <c r="D1924" s="92">
        <v>2013</v>
      </c>
      <c r="E1924" s="91">
        <v>187</v>
      </c>
      <c r="F1924" s="91" t="s">
        <v>242</v>
      </c>
      <c r="G1924" s="91" t="s">
        <v>344</v>
      </c>
      <c r="H1924" s="91" t="s">
        <v>323</v>
      </c>
      <c r="I1924" s="91" t="s">
        <v>348</v>
      </c>
      <c r="J1924" s="90"/>
      <c r="K1924" s="90"/>
      <c r="L1924" s="90"/>
      <c r="M1924" s="90"/>
      <c r="N1924" s="90"/>
      <c r="O1924" s="90"/>
      <c r="P1924" s="90">
        <v>0</v>
      </c>
      <c r="Q1924" s="90">
        <v>0</v>
      </c>
      <c r="R1924" s="90">
        <v>0</v>
      </c>
      <c r="S1924" s="86"/>
      <c r="T1924" s="86"/>
      <c r="U1924" s="89"/>
      <c r="V1924" s="89"/>
      <c r="W1924" s="89">
        <v>1.4106778209749957E-4</v>
      </c>
      <c r="X1924" s="89">
        <f>'RCP Data-Measures Tab'!$Q1924*'RCP Data-Measures Tab'!$W1924/1000</f>
        <v>0</v>
      </c>
      <c r="Y1924" s="88">
        <v>1.2829004757074799E-4</v>
      </c>
      <c r="Z1924" s="84">
        <f>'RCP Data-Measures Tab'!$Q1924*'RCP Data-Measures Tab'!$Y1924/1000</f>
        <v>0</v>
      </c>
      <c r="AA1924" s="87"/>
      <c r="AB1924" s="86"/>
      <c r="AC1924" s="85"/>
      <c r="AD1924" s="85"/>
      <c r="AE1924" s="84" t="str">
        <f>'RCP Data-Measures Tab'!$D1924&amp;'RCP Data-Measures Tab'!$F1924&amp;'RCP Data-Measures Tab'!$G1924&amp;'RCP Data-Measures Tab'!$H1924&amp;'RCP Data-Measures Tab'!$I1924</f>
        <v>2013CommercialProcess LoadsPumps and FansPump System Improvements</v>
      </c>
      <c r="AF1924" s="84" t="s">
        <v>246</v>
      </c>
    </row>
    <row r="1925" spans="1:32" ht="16.5" hidden="1" x14ac:dyDescent="0.45">
      <c r="A1925" s="151"/>
      <c r="B1925" s="189"/>
      <c r="C1925" s="83"/>
      <c r="D1925" s="101">
        <v>2013</v>
      </c>
      <c r="E1925" s="100">
        <v>188</v>
      </c>
      <c r="F1925" s="100" t="s">
        <v>242</v>
      </c>
      <c r="G1925" s="100" t="s">
        <v>344</v>
      </c>
      <c r="H1925" s="100" t="s">
        <v>323</v>
      </c>
      <c r="I1925" s="100" t="s">
        <v>326</v>
      </c>
      <c r="J1925" s="99"/>
      <c r="K1925" s="99"/>
      <c r="L1925" s="99"/>
      <c r="M1925" s="99"/>
      <c r="N1925" s="99"/>
      <c r="O1925" s="99"/>
      <c r="P1925" s="99">
        <v>0</v>
      </c>
      <c r="Q1925" s="99">
        <v>0</v>
      </c>
      <c r="R1925" s="99">
        <v>0</v>
      </c>
      <c r="S1925" s="95"/>
      <c r="T1925" s="95"/>
      <c r="U1925" s="98"/>
      <c r="V1925" s="98"/>
      <c r="W1925" s="98">
        <v>1.4106778209749957E-4</v>
      </c>
      <c r="X1925" s="98">
        <f>'RCP Data-Measures Tab'!$Q1925*'RCP Data-Measures Tab'!$W1925/1000</f>
        <v>0</v>
      </c>
      <c r="Y1925" s="97">
        <v>1.2829004757074799E-4</v>
      </c>
      <c r="Z1925" s="93">
        <f>'RCP Data-Measures Tab'!$Q1925*'RCP Data-Measures Tab'!$Y1925/1000</f>
        <v>0</v>
      </c>
      <c r="AA1925" s="96"/>
      <c r="AB1925" s="95"/>
      <c r="AC1925" s="94"/>
      <c r="AD1925" s="94"/>
      <c r="AE1925" s="93" t="str">
        <f>'RCP Data-Measures Tab'!$D1925&amp;'RCP Data-Measures Tab'!$F1925&amp;'RCP Data-Measures Tab'!$G1925&amp;'RCP Data-Measures Tab'!$H1925&amp;'RCP Data-Measures Tab'!$I1925</f>
        <v>2013CommercialProcess LoadsPumps and FansTurbine Pump System Improvements</v>
      </c>
      <c r="AF1925" s="93" t="s">
        <v>246</v>
      </c>
    </row>
    <row r="1926" spans="1:32" ht="16.5" hidden="1" x14ac:dyDescent="0.45">
      <c r="A1926" s="151"/>
      <c r="B1926" s="189"/>
      <c r="C1926" s="83"/>
      <c r="D1926" s="92">
        <v>2013</v>
      </c>
      <c r="E1926" s="91">
        <v>189</v>
      </c>
      <c r="F1926" s="91" t="s">
        <v>242</v>
      </c>
      <c r="G1926" s="91" t="s">
        <v>344</v>
      </c>
      <c r="H1926" s="91" t="s">
        <v>323</v>
      </c>
      <c r="I1926" s="91" t="s">
        <v>327</v>
      </c>
      <c r="J1926" s="90"/>
      <c r="K1926" s="90"/>
      <c r="L1926" s="90"/>
      <c r="M1926" s="90"/>
      <c r="N1926" s="90"/>
      <c r="O1926" s="90"/>
      <c r="P1926" s="90">
        <v>0</v>
      </c>
      <c r="Q1926" s="90">
        <v>0</v>
      </c>
      <c r="R1926" s="90">
        <v>0</v>
      </c>
      <c r="S1926" s="86"/>
      <c r="T1926" s="86"/>
      <c r="U1926" s="89"/>
      <c r="V1926" s="89"/>
      <c r="W1926" s="89">
        <v>1.4106778209749957E-4</v>
      </c>
      <c r="X1926" s="89">
        <f>'RCP Data-Measures Tab'!$Q1926*'RCP Data-Measures Tab'!$W1926/1000</f>
        <v>0</v>
      </c>
      <c r="Y1926" s="88">
        <v>1.2829004757074799E-4</v>
      </c>
      <c r="Z1926" s="84">
        <f>'RCP Data-Measures Tab'!$Q1926*'RCP Data-Measures Tab'!$Y1926/1000</f>
        <v>0</v>
      </c>
      <c r="AA1926" s="87"/>
      <c r="AB1926" s="86"/>
      <c r="AC1926" s="85"/>
      <c r="AD1926" s="85"/>
      <c r="AE1926" s="84" t="str">
        <f>'RCP Data-Measures Tab'!$D1926&amp;'RCP Data-Measures Tab'!$F1926&amp;'RCP Data-Measures Tab'!$G1926&amp;'RCP Data-Measures Tab'!$H1926&amp;'RCP Data-Measures Tab'!$I1926</f>
        <v>2013CommercialProcess LoadsPumps and FansVacuum Pump System Improvements</v>
      </c>
      <c r="AF1926" s="84" t="s">
        <v>246</v>
      </c>
    </row>
    <row r="1927" spans="1:32" ht="16.5" hidden="1" x14ac:dyDescent="0.45">
      <c r="A1927" s="151"/>
      <c r="B1927" s="189"/>
      <c r="C1927" s="83"/>
      <c r="D1927" s="101">
        <v>2013</v>
      </c>
      <c r="E1927" s="100">
        <v>190</v>
      </c>
      <c r="F1927" s="100" t="s">
        <v>242</v>
      </c>
      <c r="G1927" s="100" t="s">
        <v>349</v>
      </c>
      <c r="H1927" s="100" t="s">
        <v>286</v>
      </c>
      <c r="I1927" s="100" t="s">
        <v>287</v>
      </c>
      <c r="J1927" s="99"/>
      <c r="K1927" s="99"/>
      <c r="L1927" s="99"/>
      <c r="M1927" s="99"/>
      <c r="N1927" s="99"/>
      <c r="O1927" s="99"/>
      <c r="P1927" s="99">
        <v>0</v>
      </c>
      <c r="Q1927" s="99">
        <v>0</v>
      </c>
      <c r="R1927" s="99">
        <v>0</v>
      </c>
      <c r="S1927" s="95"/>
      <c r="T1927" s="95"/>
      <c r="U1927" s="98"/>
      <c r="V1927" s="98"/>
      <c r="W1927" s="98">
        <v>1.1589630601048657E-4</v>
      </c>
      <c r="X1927" s="98">
        <f>'RCP Data-Measures Tab'!$Q1927*'RCP Data-Measures Tab'!$W1927/1000</f>
        <v>0</v>
      </c>
      <c r="Y1927" s="97">
        <v>1.2881769086422074E-4</v>
      </c>
      <c r="Z1927" s="93">
        <f>'RCP Data-Measures Tab'!$Q1927*'RCP Data-Measures Tab'!$Y1927/1000</f>
        <v>0</v>
      </c>
      <c r="AA1927" s="96"/>
      <c r="AB1927" s="95"/>
      <c r="AC1927" s="94"/>
      <c r="AD1927" s="94"/>
      <c r="AE1927" s="93" t="str">
        <f>'RCP Data-Measures Tab'!$D1927&amp;'RCP Data-Measures Tab'!$F1927&amp;'RCP Data-Measures Tab'!$G1927&amp;'RCP Data-Measures Tab'!$H1927&amp;'RCP Data-Measures Tab'!$I1927</f>
        <v>2013CommercialRefrigerationHeat RecoveryHeat Recovery Improvements</v>
      </c>
      <c r="AF1927" s="93" t="s">
        <v>246</v>
      </c>
    </row>
    <row r="1928" spans="1:32" ht="16.5" hidden="1" x14ac:dyDescent="0.45">
      <c r="A1928" s="151"/>
      <c r="B1928" s="189"/>
      <c r="C1928" s="83"/>
      <c r="D1928" s="92">
        <v>2013</v>
      </c>
      <c r="E1928" s="91">
        <v>191</v>
      </c>
      <c r="F1928" s="91" t="s">
        <v>242</v>
      </c>
      <c r="G1928" s="91" t="s">
        <v>349</v>
      </c>
      <c r="H1928" s="91" t="s">
        <v>352</v>
      </c>
      <c r="I1928" s="91" t="s">
        <v>412</v>
      </c>
      <c r="J1928" s="90"/>
      <c r="K1928" s="90"/>
      <c r="L1928" s="90"/>
      <c r="M1928" s="90"/>
      <c r="N1928" s="90"/>
      <c r="O1928" s="90"/>
      <c r="P1928" s="90">
        <v>0</v>
      </c>
      <c r="Q1928" s="90">
        <v>0</v>
      </c>
      <c r="R1928" s="90">
        <v>0</v>
      </c>
      <c r="S1928" s="86"/>
      <c r="T1928" s="86"/>
      <c r="U1928" s="89"/>
      <c r="V1928" s="89"/>
      <c r="W1928" s="89">
        <v>1.1589630601048657E-4</v>
      </c>
      <c r="X1928" s="89">
        <f>'RCP Data-Measures Tab'!$Q1928*'RCP Data-Measures Tab'!$W1928/1000</f>
        <v>0</v>
      </c>
      <c r="Y1928" s="88">
        <v>1.2881769086422074E-4</v>
      </c>
      <c r="Z1928" s="84">
        <f>'RCP Data-Measures Tab'!$Q1928*'RCP Data-Measures Tab'!$Y1928/1000</f>
        <v>0</v>
      </c>
      <c r="AA1928" s="87"/>
      <c r="AB1928" s="86"/>
      <c r="AC1928" s="85"/>
      <c r="AD1928" s="85"/>
      <c r="AE1928" s="84" t="str">
        <f>'RCP Data-Measures Tab'!$D1928&amp;'RCP Data-Measures Tab'!$F1928&amp;'RCP Data-Measures Tab'!$G1928&amp;'RCP Data-Measures Tab'!$H1928&amp;'RCP Data-Measures Tab'!$I1928</f>
        <v>2013CommercialRefrigerationPackaged RefrigerationFreezer Decommissioning</v>
      </c>
      <c r="AF1928" s="84" t="s">
        <v>246</v>
      </c>
    </row>
    <row r="1929" spans="1:32" ht="16.5" hidden="1" x14ac:dyDescent="0.45">
      <c r="A1929" s="151"/>
      <c r="B1929" s="189"/>
      <c r="C1929" s="83"/>
      <c r="D1929" s="101">
        <v>2013</v>
      </c>
      <c r="E1929" s="100">
        <v>192</v>
      </c>
      <c r="F1929" s="100" t="s">
        <v>242</v>
      </c>
      <c r="G1929" s="100" t="s">
        <v>349</v>
      </c>
      <c r="H1929" s="100" t="s">
        <v>352</v>
      </c>
      <c r="I1929" s="100" t="s">
        <v>413</v>
      </c>
      <c r="J1929" s="99"/>
      <c r="K1929" s="99"/>
      <c r="L1929" s="99"/>
      <c r="M1929" s="99"/>
      <c r="N1929" s="99"/>
      <c r="O1929" s="99"/>
      <c r="P1929" s="99">
        <v>0</v>
      </c>
      <c r="Q1929" s="99">
        <v>66377.367702180782</v>
      </c>
      <c r="R1929" s="99">
        <v>7.5773248845507615E-3</v>
      </c>
      <c r="S1929" s="95"/>
      <c r="T1929" s="95"/>
      <c r="U1929" s="98"/>
      <c r="V1929" s="98"/>
      <c r="W1929" s="98">
        <v>1.1589630601048657E-4</v>
      </c>
      <c r="X1929" s="98">
        <f>'RCP Data-Measures Tab'!$Q1929*'RCP Data-Measures Tab'!$W1929/1000</f>
        <v>7.6928917193825313E-3</v>
      </c>
      <c r="Y1929" s="97">
        <v>1.2881769086422074E-4</v>
      </c>
      <c r="Z1929" s="93">
        <f>'RCP Data-Measures Tab'!$Q1929*'RCP Data-Measures Tab'!$Y1929/1000</f>
        <v>8.5505792330402338E-3</v>
      </c>
      <c r="AA1929" s="96"/>
      <c r="AB1929" s="95"/>
      <c r="AC1929" s="94"/>
      <c r="AD1929" s="94"/>
      <c r="AE1929" s="93" t="str">
        <f>'RCP Data-Measures Tab'!$D1929&amp;'RCP Data-Measures Tab'!$F1929&amp;'RCP Data-Measures Tab'!$G1929&amp;'RCP Data-Measures Tab'!$H1929&amp;'RCP Data-Measures Tab'!$I1929</f>
        <v>2013CommercialRefrigerationPackaged RefrigerationFreezers</v>
      </c>
      <c r="AF1929" s="93" t="s">
        <v>246</v>
      </c>
    </row>
    <row r="1930" spans="1:32" ht="16.5" hidden="1" x14ac:dyDescent="0.45">
      <c r="A1930" s="151"/>
      <c r="B1930" s="189"/>
      <c r="C1930" s="83"/>
      <c r="D1930" s="92">
        <v>2013</v>
      </c>
      <c r="E1930" s="91">
        <v>193</v>
      </c>
      <c r="F1930" s="91" t="s">
        <v>242</v>
      </c>
      <c r="G1930" s="91" t="s">
        <v>349</v>
      </c>
      <c r="H1930" s="91" t="s">
        <v>352</v>
      </c>
      <c r="I1930" s="91" t="s">
        <v>414</v>
      </c>
      <c r="J1930" s="90"/>
      <c r="K1930" s="90"/>
      <c r="L1930" s="90"/>
      <c r="M1930" s="90"/>
      <c r="N1930" s="90"/>
      <c r="O1930" s="90"/>
      <c r="P1930" s="90">
        <v>0</v>
      </c>
      <c r="Q1930" s="90">
        <v>157810.39292000001</v>
      </c>
      <c r="R1930" s="90">
        <v>1.8014884954027362E-2</v>
      </c>
      <c r="S1930" s="86"/>
      <c r="T1930" s="86"/>
      <c r="U1930" s="89"/>
      <c r="V1930" s="89"/>
      <c r="W1930" s="89">
        <v>1.1589630601048657E-4</v>
      </c>
      <c r="X1930" s="89">
        <f>'RCP Data-Measures Tab'!$Q1930*'RCP Data-Measures Tab'!$W1930/1000</f>
        <v>1.8289641589491444E-2</v>
      </c>
      <c r="Y1930" s="88">
        <v>1.2881769086422074E-4</v>
      </c>
      <c r="Z1930" s="84">
        <f>'RCP Data-Measures Tab'!$Q1930*'RCP Data-Measures Tab'!$Y1930/1000</f>
        <v>2.032877041032977E-2</v>
      </c>
      <c r="AA1930" s="87"/>
      <c r="AB1930" s="86"/>
      <c r="AC1930" s="85"/>
      <c r="AD1930" s="85"/>
      <c r="AE1930" s="84" t="str">
        <f>'RCP Data-Measures Tab'!$D1930&amp;'RCP Data-Measures Tab'!$F1930&amp;'RCP Data-Measures Tab'!$G1930&amp;'RCP Data-Measures Tab'!$H1930&amp;'RCP Data-Measures Tab'!$I1930</f>
        <v>2013CommercialRefrigerationPackaged RefrigerationIce Makers</v>
      </c>
      <c r="AF1930" s="84" t="s">
        <v>246</v>
      </c>
    </row>
    <row r="1931" spans="1:32" ht="16.5" hidden="1" x14ac:dyDescent="0.45">
      <c r="A1931" s="151"/>
      <c r="B1931" s="189"/>
      <c r="C1931" s="83"/>
      <c r="D1931" s="101">
        <v>2013</v>
      </c>
      <c r="E1931" s="100">
        <v>194</v>
      </c>
      <c r="F1931" s="100" t="s">
        <v>242</v>
      </c>
      <c r="G1931" s="100" t="s">
        <v>349</v>
      </c>
      <c r="H1931" s="100" t="s">
        <v>352</v>
      </c>
      <c r="I1931" s="100" t="s">
        <v>353</v>
      </c>
      <c r="J1931" s="99"/>
      <c r="K1931" s="99"/>
      <c r="L1931" s="99"/>
      <c r="M1931" s="99"/>
      <c r="N1931" s="99"/>
      <c r="O1931" s="99"/>
      <c r="P1931" s="99">
        <v>0</v>
      </c>
      <c r="Q1931" s="99">
        <v>616557.50900000008</v>
      </c>
      <c r="R1931" s="99">
        <v>7.0383277256041779E-2</v>
      </c>
      <c r="S1931" s="95"/>
      <c r="T1931" s="95"/>
      <c r="U1931" s="98"/>
      <c r="V1931" s="98"/>
      <c r="W1931" s="98">
        <v>1.1589630601048657E-4</v>
      </c>
      <c r="X1931" s="98">
        <f>'RCP Data-Measures Tab'!$Q1931*'RCP Data-Measures Tab'!$W1931/1000</f>
        <v>7.1456737736127332E-2</v>
      </c>
      <c r="Y1931" s="97">
        <v>1.2881769086422074E-4</v>
      </c>
      <c r="Z1931" s="93">
        <f>'RCP Data-Measures Tab'!$Q1931*'RCP Data-Measures Tab'!$Y1931/1000</f>
        <v>7.9423514594376007E-2</v>
      </c>
      <c r="AA1931" s="96"/>
      <c r="AB1931" s="95"/>
      <c r="AC1931" s="94"/>
      <c r="AD1931" s="94"/>
      <c r="AE1931" s="93" t="str">
        <f>'RCP Data-Measures Tab'!$D1931&amp;'RCP Data-Measures Tab'!$F1931&amp;'RCP Data-Measures Tab'!$G1931&amp;'RCP Data-Measures Tab'!$H1931&amp;'RCP Data-Measures Tab'!$I1931</f>
        <v>2013CommercialRefrigerationPackaged RefrigerationPackaged Refrigeration System Improvements</v>
      </c>
      <c r="AF1931" s="93" t="s">
        <v>246</v>
      </c>
    </row>
    <row r="1932" spans="1:32" ht="16.5" hidden="1" x14ac:dyDescent="0.45">
      <c r="A1932" s="151"/>
      <c r="B1932" s="189"/>
      <c r="C1932" s="83"/>
      <c r="D1932" s="92">
        <v>2013</v>
      </c>
      <c r="E1932" s="91">
        <v>195</v>
      </c>
      <c r="F1932" s="91" t="s">
        <v>242</v>
      </c>
      <c r="G1932" s="91" t="s">
        <v>349</v>
      </c>
      <c r="H1932" s="91" t="s">
        <v>352</v>
      </c>
      <c r="I1932" s="91" t="s">
        <v>415</v>
      </c>
      <c r="J1932" s="90"/>
      <c r="K1932" s="90"/>
      <c r="L1932" s="90"/>
      <c r="M1932" s="90"/>
      <c r="N1932" s="90"/>
      <c r="O1932" s="90"/>
      <c r="P1932" s="90">
        <v>0</v>
      </c>
      <c r="Q1932" s="90">
        <v>0</v>
      </c>
      <c r="R1932" s="90">
        <v>0</v>
      </c>
      <c r="S1932" s="86"/>
      <c r="T1932" s="86"/>
      <c r="U1932" s="89"/>
      <c r="V1932" s="89"/>
      <c r="W1932" s="89">
        <v>1.1589630601048657E-4</v>
      </c>
      <c r="X1932" s="89">
        <f>'RCP Data-Measures Tab'!$Q1932*'RCP Data-Measures Tab'!$W1932/1000</f>
        <v>0</v>
      </c>
      <c r="Y1932" s="88">
        <v>1.2881769086422074E-4</v>
      </c>
      <c r="Z1932" s="84">
        <f>'RCP Data-Measures Tab'!$Q1932*'RCP Data-Measures Tab'!$Y1932/1000</f>
        <v>0</v>
      </c>
      <c r="AA1932" s="87"/>
      <c r="AB1932" s="86"/>
      <c r="AC1932" s="85"/>
      <c r="AD1932" s="85"/>
      <c r="AE1932" s="84" t="str">
        <f>'RCP Data-Measures Tab'!$D1932&amp;'RCP Data-Measures Tab'!$F1932&amp;'RCP Data-Measures Tab'!$G1932&amp;'RCP Data-Measures Tab'!$H1932&amp;'RCP Data-Measures Tab'!$I1932</f>
        <v>2013CommercialRefrigerationPackaged RefrigerationRefrigerator Decommissioning</v>
      </c>
      <c r="AF1932" s="84" t="s">
        <v>246</v>
      </c>
    </row>
    <row r="1933" spans="1:32" ht="16.5" hidden="1" x14ac:dyDescent="0.45">
      <c r="A1933" s="151"/>
      <c r="B1933" s="189"/>
      <c r="C1933" s="83"/>
      <c r="D1933" s="101">
        <v>2013</v>
      </c>
      <c r="E1933" s="100">
        <v>196</v>
      </c>
      <c r="F1933" s="100" t="s">
        <v>242</v>
      </c>
      <c r="G1933" s="100" t="s">
        <v>349</v>
      </c>
      <c r="H1933" s="100" t="s">
        <v>352</v>
      </c>
      <c r="I1933" s="100" t="s">
        <v>416</v>
      </c>
      <c r="J1933" s="99"/>
      <c r="K1933" s="99"/>
      <c r="L1933" s="99"/>
      <c r="M1933" s="99"/>
      <c r="N1933" s="99"/>
      <c r="O1933" s="99"/>
      <c r="P1933" s="99">
        <v>0</v>
      </c>
      <c r="Q1933" s="99">
        <v>6560703.0772890728</v>
      </c>
      <c r="R1933" s="99">
        <v>0.74893871178545657</v>
      </c>
      <c r="S1933" s="95"/>
      <c r="T1933" s="95"/>
      <c r="U1933" s="98"/>
      <c r="V1933" s="98"/>
      <c r="W1933" s="98">
        <v>1.1589630601048657E-4</v>
      </c>
      <c r="X1933" s="98">
        <f>'RCP Data-Measures Tab'!$Q1933*'RCP Data-Measures Tab'!$W1933/1000</f>
        <v>0.76036125148943534</v>
      </c>
      <c r="Y1933" s="97">
        <v>1.2881769086422074E-4</v>
      </c>
      <c r="Z1933" s="93">
        <f>'RCP Data-Measures Tab'!$Q1933*'RCP Data-Measures Tab'!$Y1933/1000</f>
        <v>0.84513462086216551</v>
      </c>
      <c r="AA1933" s="96"/>
      <c r="AB1933" s="95"/>
      <c r="AC1933" s="94"/>
      <c r="AD1933" s="94"/>
      <c r="AE1933" s="93" t="str">
        <f>'RCP Data-Measures Tab'!$D1933&amp;'RCP Data-Measures Tab'!$F1933&amp;'RCP Data-Measures Tab'!$G1933&amp;'RCP Data-Measures Tab'!$H1933&amp;'RCP Data-Measures Tab'!$I1933</f>
        <v>2013CommercialRefrigerationPackaged RefrigerationRefrigerators</v>
      </c>
      <c r="AF1933" s="93" t="s">
        <v>246</v>
      </c>
    </row>
    <row r="1934" spans="1:32" ht="16.5" hidden="1" x14ac:dyDescent="0.45">
      <c r="A1934" s="151"/>
      <c r="B1934" s="189"/>
      <c r="C1934" s="83"/>
      <c r="D1934" s="92">
        <v>2013</v>
      </c>
      <c r="E1934" s="91">
        <v>197</v>
      </c>
      <c r="F1934" s="91" t="s">
        <v>242</v>
      </c>
      <c r="G1934" s="91" t="s">
        <v>349</v>
      </c>
      <c r="H1934" s="91" t="s">
        <v>352</v>
      </c>
      <c r="I1934" s="91" t="s">
        <v>417</v>
      </c>
      <c r="J1934" s="90"/>
      <c r="K1934" s="90"/>
      <c r="L1934" s="90"/>
      <c r="M1934" s="90"/>
      <c r="N1934" s="90"/>
      <c r="O1934" s="90"/>
      <c r="P1934" s="90">
        <v>0</v>
      </c>
      <c r="Q1934" s="90">
        <v>0</v>
      </c>
      <c r="R1934" s="90">
        <v>0</v>
      </c>
      <c r="S1934" s="86"/>
      <c r="T1934" s="86"/>
      <c r="U1934" s="89"/>
      <c r="V1934" s="89"/>
      <c r="W1934" s="89">
        <v>1.1589630601048657E-4</v>
      </c>
      <c r="X1934" s="89">
        <f>'RCP Data-Measures Tab'!$Q1934*'RCP Data-Measures Tab'!$W1934/1000</f>
        <v>0</v>
      </c>
      <c r="Y1934" s="88">
        <v>1.2881769086422074E-4</v>
      </c>
      <c r="Z1934" s="84">
        <f>'RCP Data-Measures Tab'!$Q1934*'RCP Data-Measures Tab'!$Y1934/1000</f>
        <v>0</v>
      </c>
      <c r="AA1934" s="87"/>
      <c r="AB1934" s="86"/>
      <c r="AC1934" s="85"/>
      <c r="AD1934" s="85"/>
      <c r="AE1934" s="84" t="str">
        <f>'RCP Data-Measures Tab'!$D1934&amp;'RCP Data-Measures Tab'!$F1934&amp;'RCP Data-Measures Tab'!$G1934&amp;'RCP Data-Measures Tab'!$H1934&amp;'RCP Data-Measures Tab'!$I1934</f>
        <v>2013CommercialRefrigerationPackaged RefrigerationVending Machines</v>
      </c>
      <c r="AF1934" s="84" t="s">
        <v>246</v>
      </c>
    </row>
    <row r="1935" spans="1:32" ht="16.5" hidden="1" x14ac:dyDescent="0.45">
      <c r="A1935" s="151"/>
      <c r="B1935" s="189"/>
      <c r="C1935" s="83"/>
      <c r="D1935" s="101">
        <v>2013</v>
      </c>
      <c r="E1935" s="100">
        <v>198</v>
      </c>
      <c r="F1935" s="100" t="s">
        <v>242</v>
      </c>
      <c r="G1935" s="100" t="s">
        <v>349</v>
      </c>
      <c r="H1935" s="100" t="s">
        <v>323</v>
      </c>
      <c r="I1935" s="100" t="s">
        <v>354</v>
      </c>
      <c r="J1935" s="99"/>
      <c r="K1935" s="99"/>
      <c r="L1935" s="99"/>
      <c r="M1935" s="99"/>
      <c r="N1935" s="99"/>
      <c r="O1935" s="99"/>
      <c r="P1935" s="99">
        <v>0</v>
      </c>
      <c r="Q1935" s="99">
        <v>0</v>
      </c>
      <c r="R1935" s="99">
        <v>0</v>
      </c>
      <c r="S1935" s="95"/>
      <c r="T1935" s="95"/>
      <c r="U1935" s="98"/>
      <c r="V1935" s="98"/>
      <c r="W1935" s="98">
        <v>1.1589630601048657E-4</v>
      </c>
      <c r="X1935" s="98">
        <f>'RCP Data-Measures Tab'!$Q1935*'RCP Data-Measures Tab'!$W1935/1000</f>
        <v>0</v>
      </c>
      <c r="Y1935" s="97">
        <v>1.2881769086422074E-4</v>
      </c>
      <c r="Z1935" s="93">
        <f>'RCP Data-Measures Tab'!$Q1935*'RCP Data-Measures Tab'!$Y1935/1000</f>
        <v>0</v>
      </c>
      <c r="AA1935" s="96"/>
      <c r="AB1935" s="95"/>
      <c r="AC1935" s="94"/>
      <c r="AD1935" s="94"/>
      <c r="AE1935" s="93" t="str">
        <f>'RCP Data-Measures Tab'!$D1935&amp;'RCP Data-Measures Tab'!$F1935&amp;'RCP Data-Measures Tab'!$G1935&amp;'RCP Data-Measures Tab'!$H1935&amp;'RCP Data-Measures Tab'!$I1935</f>
        <v>2013CommercialRefrigerationPumps and FansCondensor Fan System Improvements</v>
      </c>
      <c r="AF1935" s="93" t="s">
        <v>246</v>
      </c>
    </row>
    <row r="1936" spans="1:32" ht="16.5" hidden="1" x14ac:dyDescent="0.45">
      <c r="A1936" s="151"/>
      <c r="B1936" s="189"/>
      <c r="C1936" s="83"/>
      <c r="D1936" s="92">
        <v>2013</v>
      </c>
      <c r="E1936" s="91">
        <v>199</v>
      </c>
      <c r="F1936" s="91" t="s">
        <v>242</v>
      </c>
      <c r="G1936" s="91" t="s">
        <v>349</v>
      </c>
      <c r="H1936" s="91" t="s">
        <v>323</v>
      </c>
      <c r="I1936" s="91" t="s">
        <v>355</v>
      </c>
      <c r="J1936" s="90"/>
      <c r="K1936" s="90"/>
      <c r="L1936" s="90"/>
      <c r="M1936" s="90"/>
      <c r="N1936" s="90"/>
      <c r="O1936" s="90"/>
      <c r="P1936" s="90">
        <v>0</v>
      </c>
      <c r="Q1936" s="90">
        <v>0</v>
      </c>
      <c r="R1936" s="90">
        <v>0</v>
      </c>
      <c r="S1936" s="86"/>
      <c r="T1936" s="86"/>
      <c r="U1936" s="89"/>
      <c r="V1936" s="89"/>
      <c r="W1936" s="89">
        <v>1.1589630601048657E-4</v>
      </c>
      <c r="X1936" s="89">
        <f>'RCP Data-Measures Tab'!$Q1936*'RCP Data-Measures Tab'!$W1936/1000</f>
        <v>0</v>
      </c>
      <c r="Y1936" s="88">
        <v>1.2881769086422074E-4</v>
      </c>
      <c r="Z1936" s="84">
        <f>'RCP Data-Measures Tab'!$Q1936*'RCP Data-Measures Tab'!$Y1936/1000</f>
        <v>0</v>
      </c>
      <c r="AA1936" s="87"/>
      <c r="AB1936" s="86"/>
      <c r="AC1936" s="85"/>
      <c r="AD1936" s="85"/>
      <c r="AE1936" s="84" t="str">
        <f>'RCP Data-Measures Tab'!$D1936&amp;'RCP Data-Measures Tab'!$F1936&amp;'RCP Data-Measures Tab'!$G1936&amp;'RCP Data-Measures Tab'!$H1936&amp;'RCP Data-Measures Tab'!$I1936</f>
        <v>2013CommercialRefrigerationPumps and FansEvaporator Coil Fan System Improvements</v>
      </c>
      <c r="AF1936" s="84" t="s">
        <v>246</v>
      </c>
    </row>
    <row r="1937" spans="1:32" ht="16.5" hidden="1" x14ac:dyDescent="0.45">
      <c r="A1937" s="151"/>
      <c r="B1937" s="189"/>
      <c r="C1937" s="83"/>
      <c r="D1937" s="101">
        <v>2013</v>
      </c>
      <c r="E1937" s="100">
        <v>200</v>
      </c>
      <c r="F1937" s="100" t="s">
        <v>242</v>
      </c>
      <c r="G1937" s="100" t="s">
        <v>349</v>
      </c>
      <c r="H1937" s="100" t="s">
        <v>323</v>
      </c>
      <c r="I1937" s="100" t="s">
        <v>356</v>
      </c>
      <c r="J1937" s="99"/>
      <c r="K1937" s="99"/>
      <c r="L1937" s="99"/>
      <c r="M1937" s="99"/>
      <c r="N1937" s="99"/>
      <c r="O1937" s="99"/>
      <c r="P1937" s="99">
        <v>0</v>
      </c>
      <c r="Q1937" s="99">
        <v>0</v>
      </c>
      <c r="R1937" s="99">
        <v>0</v>
      </c>
      <c r="S1937" s="95"/>
      <c r="T1937" s="95"/>
      <c r="U1937" s="98"/>
      <c r="V1937" s="98"/>
      <c r="W1937" s="98">
        <v>1.1589630601048657E-4</v>
      </c>
      <c r="X1937" s="98">
        <f>'RCP Data-Measures Tab'!$Q1937*'RCP Data-Measures Tab'!$W1937/1000</f>
        <v>0</v>
      </c>
      <c r="Y1937" s="97">
        <v>1.2881769086422074E-4</v>
      </c>
      <c r="Z1937" s="93">
        <f>'RCP Data-Measures Tab'!$Q1937*'RCP Data-Measures Tab'!$Y1937/1000</f>
        <v>0</v>
      </c>
      <c r="AA1937" s="96"/>
      <c r="AB1937" s="95"/>
      <c r="AC1937" s="94"/>
      <c r="AD1937" s="94"/>
      <c r="AE1937" s="93" t="str">
        <f>'RCP Data-Measures Tab'!$D1937&amp;'RCP Data-Measures Tab'!$F1937&amp;'RCP Data-Measures Tab'!$G1937&amp;'RCP Data-Measures Tab'!$H1937&amp;'RCP Data-Measures Tab'!$I1937</f>
        <v>2013CommercialRefrigerationPumps and FansEvaporator Fan System Improvements</v>
      </c>
      <c r="AF1937" s="93" t="s">
        <v>246</v>
      </c>
    </row>
    <row r="1938" spans="1:32" ht="16.5" hidden="1" x14ac:dyDescent="0.45">
      <c r="A1938" s="151"/>
      <c r="B1938" s="189"/>
      <c r="C1938" s="83"/>
      <c r="D1938" s="92">
        <v>2013</v>
      </c>
      <c r="E1938" s="91">
        <v>201</v>
      </c>
      <c r="F1938" s="91" t="s">
        <v>242</v>
      </c>
      <c r="G1938" s="91" t="s">
        <v>349</v>
      </c>
      <c r="H1938" s="91" t="s">
        <v>357</v>
      </c>
      <c r="I1938" s="91" t="s">
        <v>358</v>
      </c>
      <c r="J1938" s="90"/>
      <c r="K1938" s="90"/>
      <c r="L1938" s="90"/>
      <c r="M1938" s="90"/>
      <c r="N1938" s="90"/>
      <c r="O1938" s="90"/>
      <c r="P1938" s="90">
        <v>0</v>
      </c>
      <c r="Q1938" s="90">
        <v>2444383.8831200004</v>
      </c>
      <c r="R1938" s="90">
        <v>0.27903926209546626</v>
      </c>
      <c r="S1938" s="86"/>
      <c r="T1938" s="86"/>
      <c r="U1938" s="89"/>
      <c r="V1938" s="89"/>
      <c r="W1938" s="89">
        <v>1.1589630601048657E-4</v>
      </c>
      <c r="X1938" s="89">
        <f>'RCP Data-Measures Tab'!$Q1938*'RCP Data-Measures Tab'!$W1938/1000</f>
        <v>0.283295062525177</v>
      </c>
      <c r="Y1938" s="88">
        <v>1.2881769086422074E-4</v>
      </c>
      <c r="Z1938" s="84">
        <f>'RCP Data-Measures Tab'!$Q1938*'RCP Data-Measures Tab'!$Y1938/1000</f>
        <v>0.31487988740923567</v>
      </c>
      <c r="AA1938" s="87"/>
      <c r="AB1938" s="86"/>
      <c r="AC1938" s="85"/>
      <c r="AD1938" s="85"/>
      <c r="AE1938" s="84" t="str">
        <f>'RCP Data-Measures Tab'!$D1938&amp;'RCP Data-Measures Tab'!$F1938&amp;'RCP Data-Measures Tab'!$G1938&amp;'RCP Data-Measures Tab'!$H1938&amp;'RCP Data-Measures Tab'!$I1938</f>
        <v>2013CommercialRefrigerationRefrigeration System ControlsDefrost Control Improvements</v>
      </c>
      <c r="AF1938" s="84" t="s">
        <v>246</v>
      </c>
    </row>
    <row r="1939" spans="1:32" ht="16.5" hidden="1" x14ac:dyDescent="0.45">
      <c r="A1939" s="151"/>
      <c r="B1939" s="189"/>
      <c r="C1939" s="83"/>
      <c r="D1939" s="101">
        <v>2013</v>
      </c>
      <c r="E1939" s="100">
        <v>202</v>
      </c>
      <c r="F1939" s="100" t="s">
        <v>242</v>
      </c>
      <c r="G1939" s="100" t="s">
        <v>349</v>
      </c>
      <c r="H1939" s="100" t="s">
        <v>357</v>
      </c>
      <c r="I1939" s="100" t="s">
        <v>418</v>
      </c>
      <c r="J1939" s="99"/>
      <c r="K1939" s="99"/>
      <c r="L1939" s="99"/>
      <c r="M1939" s="99"/>
      <c r="N1939" s="99"/>
      <c r="O1939" s="99"/>
      <c r="P1939" s="99">
        <v>0</v>
      </c>
      <c r="Q1939" s="99">
        <v>0</v>
      </c>
      <c r="R1939" s="99">
        <v>0</v>
      </c>
      <c r="S1939" s="95"/>
      <c r="T1939" s="95"/>
      <c r="U1939" s="98"/>
      <c r="V1939" s="98"/>
      <c r="W1939" s="98">
        <v>1.1589630601048657E-4</v>
      </c>
      <c r="X1939" s="98">
        <f>'RCP Data-Measures Tab'!$Q1939*'RCP Data-Measures Tab'!$W1939/1000</f>
        <v>0</v>
      </c>
      <c r="Y1939" s="97">
        <v>1.2881769086422074E-4</v>
      </c>
      <c r="Z1939" s="93">
        <f>'RCP Data-Measures Tab'!$Q1939*'RCP Data-Measures Tab'!$Y1939/1000</f>
        <v>0</v>
      </c>
      <c r="AA1939" s="96"/>
      <c r="AB1939" s="95"/>
      <c r="AC1939" s="94"/>
      <c r="AD1939" s="94"/>
      <c r="AE1939" s="93" t="str">
        <f>'RCP Data-Measures Tab'!$D1939&amp;'RCP Data-Measures Tab'!$F1939&amp;'RCP Data-Measures Tab'!$G1939&amp;'RCP Data-Measures Tab'!$H1939&amp;'RCP Data-Measures Tab'!$I1939</f>
        <v>2013CommercialRefrigerationRefrigeration System ControlsMultiplex</v>
      </c>
      <c r="AF1939" s="93" t="s">
        <v>246</v>
      </c>
    </row>
    <row r="1940" spans="1:32" ht="16.5" hidden="1" x14ac:dyDescent="0.45">
      <c r="A1940" s="151"/>
      <c r="B1940" s="189"/>
      <c r="C1940" s="83"/>
      <c r="D1940" s="92">
        <v>2013</v>
      </c>
      <c r="E1940" s="91">
        <v>203</v>
      </c>
      <c r="F1940" s="91" t="s">
        <v>242</v>
      </c>
      <c r="G1940" s="91" t="s">
        <v>349</v>
      </c>
      <c r="H1940" s="91" t="s">
        <v>357</v>
      </c>
      <c r="I1940" s="91" t="s">
        <v>359</v>
      </c>
      <c r="J1940" s="90"/>
      <c r="K1940" s="90"/>
      <c r="L1940" s="90"/>
      <c r="M1940" s="90"/>
      <c r="N1940" s="90"/>
      <c r="O1940" s="90"/>
      <c r="P1940" s="90">
        <v>0</v>
      </c>
      <c r="Q1940" s="90">
        <v>200941.52</v>
      </c>
      <c r="R1940" s="90">
        <v>2.2938529029488598E-2</v>
      </c>
      <c r="S1940" s="86"/>
      <c r="T1940" s="86"/>
      <c r="U1940" s="89"/>
      <c r="V1940" s="89"/>
      <c r="W1940" s="89">
        <v>1.1589630601048657E-4</v>
      </c>
      <c r="X1940" s="89">
        <f>'RCP Data-Measures Tab'!$Q1940*'RCP Data-Measures Tab'!$W1940/1000</f>
        <v>2.3288379892132303E-2</v>
      </c>
      <c r="Y1940" s="88">
        <v>1.2881769086422074E-4</v>
      </c>
      <c r="Z1940" s="84">
        <f>'RCP Data-Measures Tab'!$Q1940*'RCP Data-Measures Tab'!$Y1940/1000</f>
        <v>2.5884822605146629E-2</v>
      </c>
      <c r="AA1940" s="87"/>
      <c r="AB1940" s="86"/>
      <c r="AC1940" s="85"/>
      <c r="AD1940" s="85"/>
      <c r="AE1940" s="84" t="str">
        <f>'RCP Data-Measures Tab'!$D1940&amp;'RCP Data-Measures Tab'!$F1940&amp;'RCP Data-Measures Tab'!$G1940&amp;'RCP Data-Measures Tab'!$H1940&amp;'RCP Data-Measures Tab'!$I1940</f>
        <v>2013CommercialRefrigerationRefrigeration System ControlsRefrigeration Control Improvements (non-VFD)</v>
      </c>
      <c r="AF1940" s="84" t="s">
        <v>246</v>
      </c>
    </row>
    <row r="1941" spans="1:32" ht="16.5" hidden="1" x14ac:dyDescent="0.45">
      <c r="A1941" s="151"/>
      <c r="B1941" s="189"/>
      <c r="C1941" s="83"/>
      <c r="D1941" s="101">
        <v>2013</v>
      </c>
      <c r="E1941" s="100">
        <v>204</v>
      </c>
      <c r="F1941" s="100" t="s">
        <v>242</v>
      </c>
      <c r="G1941" s="100" t="s">
        <v>349</v>
      </c>
      <c r="H1941" s="100" t="s">
        <v>357</v>
      </c>
      <c r="I1941" s="100" t="s">
        <v>360</v>
      </c>
      <c r="J1941" s="99"/>
      <c r="K1941" s="99"/>
      <c r="L1941" s="99"/>
      <c r="M1941" s="99"/>
      <c r="N1941" s="99"/>
      <c r="O1941" s="99"/>
      <c r="P1941" s="99">
        <v>0</v>
      </c>
      <c r="Q1941" s="99">
        <v>906696</v>
      </c>
      <c r="R1941" s="99">
        <v>0.1035041101276875</v>
      </c>
      <c r="S1941" s="95"/>
      <c r="T1941" s="95"/>
      <c r="U1941" s="98"/>
      <c r="V1941" s="98"/>
      <c r="W1941" s="98">
        <v>1.1589630601048657E-4</v>
      </c>
      <c r="X1941" s="98">
        <f>'RCP Data-Measures Tab'!$Q1941*'RCP Data-Measures Tab'!$W1941/1000</f>
        <v>0.10508271707448412</v>
      </c>
      <c r="Y1941" s="97">
        <v>1.2881769086422074E-4</v>
      </c>
      <c r="Z1941" s="93">
        <f>'RCP Data-Measures Tab'!$Q1941*'RCP Data-Measures Tab'!$Y1941/1000</f>
        <v>0.11679848503582549</v>
      </c>
      <c r="AA1941" s="96"/>
      <c r="AB1941" s="95"/>
      <c r="AC1941" s="94"/>
      <c r="AD1941" s="94"/>
      <c r="AE1941" s="93" t="str">
        <f>'RCP Data-Measures Tab'!$D1941&amp;'RCP Data-Measures Tab'!$F1941&amp;'RCP Data-Measures Tab'!$G1941&amp;'RCP Data-Measures Tab'!$H1941&amp;'RCP Data-Measures Tab'!$I1941</f>
        <v>2013CommercialRefrigerationRefrigeration System ControlsRefrigeration Control Improvements (VFD)</v>
      </c>
      <c r="AF1941" s="93" t="s">
        <v>246</v>
      </c>
    </row>
    <row r="1942" spans="1:32" ht="16.5" hidden="1" x14ac:dyDescent="0.45">
      <c r="A1942" s="151"/>
      <c r="B1942" s="189"/>
      <c r="C1942" s="83"/>
      <c r="D1942" s="92">
        <v>2013</v>
      </c>
      <c r="E1942" s="91">
        <v>205</v>
      </c>
      <c r="F1942" s="91" t="s">
        <v>242</v>
      </c>
      <c r="G1942" s="91" t="s">
        <v>349</v>
      </c>
      <c r="H1942" s="91" t="s">
        <v>361</v>
      </c>
      <c r="I1942" s="91" t="s">
        <v>419</v>
      </c>
      <c r="J1942" s="90"/>
      <c r="K1942" s="90"/>
      <c r="L1942" s="90"/>
      <c r="M1942" s="90"/>
      <c r="N1942" s="90"/>
      <c r="O1942" s="90"/>
      <c r="P1942" s="90">
        <v>0</v>
      </c>
      <c r="Q1942" s="90">
        <v>9874.4490000000005</v>
      </c>
      <c r="R1942" s="90">
        <v>1.1272201918473006E-3</v>
      </c>
      <c r="S1942" s="86"/>
      <c r="T1942" s="86"/>
      <c r="U1942" s="89"/>
      <c r="V1942" s="89"/>
      <c r="W1942" s="89">
        <v>1.1589630601048657E-4</v>
      </c>
      <c r="X1942" s="89">
        <f>'RCP Data-Measures Tab'!$Q1942*'RCP Data-Measures Tab'!$W1942/1000</f>
        <v>1.1444121629889431E-3</v>
      </c>
      <c r="Y1942" s="88">
        <v>1.2881769086422074E-4</v>
      </c>
      <c r="Z1942" s="84">
        <f>'RCP Data-Measures Tab'!$Q1942*'RCP Data-Measures Tab'!$Y1942/1000</f>
        <v>1.2720037187365137E-3</v>
      </c>
      <c r="AA1942" s="87"/>
      <c r="AB1942" s="86"/>
      <c r="AC1942" s="85"/>
      <c r="AD1942" s="85"/>
      <c r="AE1942" s="84" t="str">
        <f>'RCP Data-Measures Tab'!$D1942&amp;'RCP Data-Measures Tab'!$F1942&amp;'RCP Data-Measures Tab'!$G1942&amp;'RCP Data-Measures Tab'!$H1942&amp;'RCP Data-Measures Tab'!$I1942</f>
        <v>2013CommercialRefrigerationRefrigeration System ImprovementsAuto Closers</v>
      </c>
      <c r="AF1942" s="84" t="s">
        <v>246</v>
      </c>
    </row>
    <row r="1943" spans="1:32" ht="16.5" hidden="1" x14ac:dyDescent="0.45">
      <c r="A1943" s="151"/>
      <c r="B1943" s="189"/>
      <c r="C1943" s="83"/>
      <c r="D1943" s="101">
        <v>2013</v>
      </c>
      <c r="E1943" s="100">
        <v>206</v>
      </c>
      <c r="F1943" s="100" t="s">
        <v>242</v>
      </c>
      <c r="G1943" s="100" t="s">
        <v>349</v>
      </c>
      <c r="H1943" s="100" t="s">
        <v>361</v>
      </c>
      <c r="I1943" s="100" t="s">
        <v>399</v>
      </c>
      <c r="J1943" s="99"/>
      <c r="K1943" s="99"/>
      <c r="L1943" s="99"/>
      <c r="M1943" s="99"/>
      <c r="N1943" s="99"/>
      <c r="O1943" s="99"/>
      <c r="P1943" s="99">
        <v>0</v>
      </c>
      <c r="Q1943" s="99">
        <v>0</v>
      </c>
      <c r="R1943" s="99">
        <v>0</v>
      </c>
      <c r="S1943" s="95"/>
      <c r="T1943" s="95"/>
      <c r="U1943" s="98"/>
      <c r="V1943" s="98"/>
      <c r="W1943" s="98">
        <v>1.1589630601048657E-4</v>
      </c>
      <c r="X1943" s="98">
        <f>'RCP Data-Measures Tab'!$Q1943*'RCP Data-Measures Tab'!$W1943/1000</f>
        <v>0</v>
      </c>
      <c r="Y1943" s="97">
        <v>1.2881769086422074E-4</v>
      </c>
      <c r="Z1943" s="93">
        <f>'RCP Data-Measures Tab'!$Q1943*'RCP Data-Measures Tab'!$Y1943/1000</f>
        <v>0</v>
      </c>
      <c r="AA1943" s="96"/>
      <c r="AB1943" s="95"/>
      <c r="AC1943" s="94"/>
      <c r="AD1943" s="94"/>
      <c r="AE1943" s="93" t="str">
        <f>'RCP Data-Measures Tab'!$D1943&amp;'RCP Data-Measures Tab'!$F1943&amp;'RCP Data-Measures Tab'!$G1943&amp;'RCP Data-Measures Tab'!$H1943&amp;'RCP Data-Measures Tab'!$I1943</f>
        <v>2013CommercialRefrigerationRefrigeration System ImprovementsBuilding Commissioning Improvements</v>
      </c>
      <c r="AF1943" s="93" t="s">
        <v>246</v>
      </c>
    </row>
    <row r="1944" spans="1:32" ht="16.5" hidden="1" x14ac:dyDescent="0.45">
      <c r="A1944" s="151"/>
      <c r="B1944" s="189"/>
      <c r="C1944" s="83"/>
      <c r="D1944" s="92">
        <v>2013</v>
      </c>
      <c r="E1944" s="91">
        <v>207</v>
      </c>
      <c r="F1944" s="91" t="s">
        <v>242</v>
      </c>
      <c r="G1944" s="91" t="s">
        <v>349</v>
      </c>
      <c r="H1944" s="91" t="s">
        <v>361</v>
      </c>
      <c r="I1944" s="91" t="s">
        <v>420</v>
      </c>
      <c r="J1944" s="90"/>
      <c r="K1944" s="90"/>
      <c r="L1944" s="90"/>
      <c r="M1944" s="90"/>
      <c r="N1944" s="90"/>
      <c r="O1944" s="90"/>
      <c r="P1944" s="90">
        <v>0</v>
      </c>
      <c r="Q1944" s="90">
        <v>8668549.4547742475</v>
      </c>
      <c r="R1944" s="90">
        <v>0.989560430505662</v>
      </c>
      <c r="S1944" s="86"/>
      <c r="T1944" s="86"/>
      <c r="U1944" s="89"/>
      <c r="V1944" s="89"/>
      <c r="W1944" s="89">
        <v>1.1589630601048657E-4</v>
      </c>
      <c r="X1944" s="89">
        <f>'RCP Data-Measures Tab'!$Q1944*'RCP Data-Measures Tab'!$W1944/1000</f>
        <v>1.0046528602775526</v>
      </c>
      <c r="Y1944" s="88">
        <v>1.2881769086422074E-4</v>
      </c>
      <c r="Z1944" s="84">
        <f>'RCP Data-Measures Tab'!$Q1944*'RCP Data-Measures Tab'!$Y1944/1000</f>
        <v>1.1166625239063181</v>
      </c>
      <c r="AA1944" s="87"/>
      <c r="AB1944" s="86"/>
      <c r="AC1944" s="85"/>
      <c r="AD1944" s="85"/>
      <c r="AE1944" s="84" t="str">
        <f>'RCP Data-Measures Tab'!$D1944&amp;'RCP Data-Measures Tab'!$F1944&amp;'RCP Data-Measures Tab'!$G1944&amp;'RCP Data-Measures Tab'!$H1944&amp;'RCP Data-Measures Tab'!$I1944</f>
        <v>2013CommercialRefrigerationRefrigeration System ImprovementsCase Lighting</v>
      </c>
      <c r="AF1944" s="84" t="s">
        <v>246</v>
      </c>
    </row>
    <row r="1945" spans="1:32" ht="16.5" hidden="1" x14ac:dyDescent="0.45">
      <c r="A1945" s="151"/>
      <c r="B1945" s="189"/>
      <c r="C1945" s="83"/>
      <c r="D1945" s="101">
        <v>2013</v>
      </c>
      <c r="E1945" s="100">
        <v>208</v>
      </c>
      <c r="F1945" s="100" t="s">
        <v>242</v>
      </c>
      <c r="G1945" s="100" t="s">
        <v>349</v>
      </c>
      <c r="H1945" s="100" t="s">
        <v>361</v>
      </c>
      <c r="I1945" s="100" t="s">
        <v>421</v>
      </c>
      <c r="J1945" s="99"/>
      <c r="K1945" s="99"/>
      <c r="L1945" s="99"/>
      <c r="M1945" s="99"/>
      <c r="N1945" s="99"/>
      <c r="O1945" s="99"/>
      <c r="P1945" s="99">
        <v>0</v>
      </c>
      <c r="Q1945" s="99">
        <v>0</v>
      </c>
      <c r="R1945" s="99">
        <v>0</v>
      </c>
      <c r="S1945" s="95"/>
      <c r="T1945" s="95"/>
      <c r="U1945" s="98"/>
      <c r="V1945" s="98"/>
      <c r="W1945" s="98">
        <v>1.1589630601048657E-4</v>
      </c>
      <c r="X1945" s="98">
        <f>'RCP Data-Measures Tab'!$Q1945*'RCP Data-Measures Tab'!$W1945/1000</f>
        <v>0</v>
      </c>
      <c r="Y1945" s="97">
        <v>1.2881769086422074E-4</v>
      </c>
      <c r="Z1945" s="93">
        <f>'RCP Data-Measures Tab'!$Q1945*'RCP Data-Measures Tab'!$Y1945/1000</f>
        <v>0</v>
      </c>
      <c r="AA1945" s="96"/>
      <c r="AB1945" s="95"/>
      <c r="AC1945" s="94"/>
      <c r="AD1945" s="94"/>
      <c r="AE1945" s="93" t="str">
        <f>'RCP Data-Measures Tab'!$D1945&amp;'RCP Data-Measures Tab'!$F1945&amp;'RCP Data-Measures Tab'!$G1945&amp;'RCP Data-Measures Tab'!$H1945&amp;'RCP Data-Measures Tab'!$I1945</f>
        <v>2013CommercialRefrigerationRefrigeration System ImprovementsCase Lighting Delamping</v>
      </c>
      <c r="AF1945" s="93" t="s">
        <v>246</v>
      </c>
    </row>
    <row r="1946" spans="1:32" ht="16.5" hidden="1" x14ac:dyDescent="0.45">
      <c r="A1946" s="151"/>
      <c r="B1946" s="189"/>
      <c r="C1946" s="83"/>
      <c r="D1946" s="92">
        <v>2013</v>
      </c>
      <c r="E1946" s="91">
        <v>209</v>
      </c>
      <c r="F1946" s="91" t="s">
        <v>242</v>
      </c>
      <c r="G1946" s="91" t="s">
        <v>349</v>
      </c>
      <c r="H1946" s="91" t="s">
        <v>361</v>
      </c>
      <c r="I1946" s="91" t="s">
        <v>422</v>
      </c>
      <c r="J1946" s="90"/>
      <c r="K1946" s="90"/>
      <c r="L1946" s="90"/>
      <c r="M1946" s="90"/>
      <c r="N1946" s="90"/>
      <c r="O1946" s="90"/>
      <c r="P1946" s="90">
        <v>0</v>
      </c>
      <c r="Q1946" s="90">
        <v>1634246.0228000002</v>
      </c>
      <c r="R1946" s="90">
        <v>0.18655776412924746</v>
      </c>
      <c r="S1946" s="86"/>
      <c r="T1946" s="86"/>
      <c r="U1946" s="89"/>
      <c r="V1946" s="89"/>
      <c r="W1946" s="89">
        <v>1.1589630601048657E-4</v>
      </c>
      <c r="X1946" s="89">
        <f>'RCP Data-Measures Tab'!$Q1946*'RCP Data-Measures Tab'!$W1946/1000</f>
        <v>0.18940307715484941</v>
      </c>
      <c r="Y1946" s="88">
        <v>1.2881769086422074E-4</v>
      </c>
      <c r="Z1946" s="84">
        <f>'RCP Data-Measures Tab'!$Q1946*'RCP Data-Measures Tab'!$Y1946/1000</f>
        <v>0.21051979896113265</v>
      </c>
      <c r="AA1946" s="87"/>
      <c r="AB1946" s="86"/>
      <c r="AC1946" s="85"/>
      <c r="AD1946" s="85"/>
      <c r="AE1946" s="84" t="str">
        <f>'RCP Data-Measures Tab'!$D1946&amp;'RCP Data-Measures Tab'!$F1946&amp;'RCP Data-Measures Tab'!$G1946&amp;'RCP Data-Measures Tab'!$H1946&amp;'RCP Data-Measures Tab'!$I1946</f>
        <v>2013CommercialRefrigerationRefrigeration System ImprovementsCases</v>
      </c>
      <c r="AF1946" s="84" t="s">
        <v>246</v>
      </c>
    </row>
    <row r="1947" spans="1:32" ht="16.5" hidden="1" x14ac:dyDescent="0.45">
      <c r="A1947" s="151"/>
      <c r="B1947" s="189"/>
      <c r="C1947" s="83"/>
      <c r="D1947" s="101">
        <v>2013</v>
      </c>
      <c r="E1947" s="100">
        <v>210</v>
      </c>
      <c r="F1947" s="100" t="s">
        <v>242</v>
      </c>
      <c r="G1947" s="100" t="s">
        <v>349</v>
      </c>
      <c r="H1947" s="100" t="s">
        <v>361</v>
      </c>
      <c r="I1947" s="100" t="s">
        <v>362</v>
      </c>
      <c r="J1947" s="99"/>
      <c r="K1947" s="99"/>
      <c r="L1947" s="99"/>
      <c r="M1947" s="99"/>
      <c r="N1947" s="99"/>
      <c r="O1947" s="99"/>
      <c r="P1947" s="99">
        <v>0</v>
      </c>
      <c r="Q1947" s="99">
        <v>283937.11</v>
      </c>
      <c r="R1947" s="99">
        <v>3.2412912230938708E-2</v>
      </c>
      <c r="S1947" s="95"/>
      <c r="T1947" s="95"/>
      <c r="U1947" s="98"/>
      <c r="V1947" s="98"/>
      <c r="W1947" s="98">
        <v>1.1589630601048657E-4</v>
      </c>
      <c r="X1947" s="98">
        <f>'RCP Data-Measures Tab'!$Q1947*'RCP Data-Measures Tab'!$W1947/1000</f>
        <v>3.2907262188293179E-2</v>
      </c>
      <c r="Y1947" s="97">
        <v>1.2881769086422074E-4</v>
      </c>
      <c r="Z1947" s="93">
        <f>'RCP Data-Measures Tab'!$Q1947*'RCP Data-Measures Tab'!$Y1947/1000</f>
        <v>3.657612286086024E-2</v>
      </c>
      <c r="AA1947" s="96"/>
      <c r="AB1947" s="95"/>
      <c r="AC1947" s="94"/>
      <c r="AD1947" s="94"/>
      <c r="AE1947" s="93" t="str">
        <f>'RCP Data-Measures Tab'!$D1947&amp;'RCP Data-Measures Tab'!$F1947&amp;'RCP Data-Measures Tab'!$G1947&amp;'RCP Data-Measures Tab'!$H1947&amp;'RCP Data-Measures Tab'!$I1947</f>
        <v>2013CommercialRefrigerationRefrigeration System ImprovementsChiller Improvements</v>
      </c>
      <c r="AF1947" s="93" t="s">
        <v>246</v>
      </c>
    </row>
    <row r="1948" spans="1:32" ht="16.5" hidden="1" x14ac:dyDescent="0.45">
      <c r="A1948" s="151"/>
      <c r="B1948" s="189"/>
      <c r="C1948" s="83"/>
      <c r="D1948" s="92">
        <v>2013</v>
      </c>
      <c r="E1948" s="91">
        <v>211</v>
      </c>
      <c r="F1948" s="91" t="s">
        <v>242</v>
      </c>
      <c r="G1948" s="91" t="s">
        <v>349</v>
      </c>
      <c r="H1948" s="91" t="s">
        <v>361</v>
      </c>
      <c r="I1948" s="91" t="s">
        <v>285</v>
      </c>
      <c r="J1948" s="90"/>
      <c r="K1948" s="90"/>
      <c r="L1948" s="90"/>
      <c r="M1948" s="90"/>
      <c r="N1948" s="90"/>
      <c r="O1948" s="90"/>
      <c r="P1948" s="90">
        <v>0</v>
      </c>
      <c r="Q1948" s="90">
        <v>0</v>
      </c>
      <c r="R1948" s="90">
        <v>0</v>
      </c>
      <c r="S1948" s="86"/>
      <c r="T1948" s="86"/>
      <c r="U1948" s="89"/>
      <c r="V1948" s="89"/>
      <c r="W1948" s="89">
        <v>1.1589630601048657E-4</v>
      </c>
      <c r="X1948" s="89">
        <f>'RCP Data-Measures Tab'!$Q1948*'RCP Data-Measures Tab'!$W1948/1000</f>
        <v>0</v>
      </c>
      <c r="Y1948" s="88">
        <v>1.2881769086422074E-4</v>
      </c>
      <c r="Z1948" s="84">
        <f>'RCP Data-Measures Tab'!$Q1948*'RCP Data-Measures Tab'!$Y1948/1000</f>
        <v>0</v>
      </c>
      <c r="AA1948" s="87"/>
      <c r="AB1948" s="86"/>
      <c r="AC1948" s="85"/>
      <c r="AD1948" s="85"/>
      <c r="AE1948" s="84" t="str">
        <f>'RCP Data-Measures Tab'!$D1948&amp;'RCP Data-Measures Tab'!$F1948&amp;'RCP Data-Measures Tab'!$G1948&amp;'RCP Data-Measures Tab'!$H1948&amp;'RCP Data-Measures Tab'!$I1948</f>
        <v>2013CommercialRefrigerationRefrigeration System ImprovementsCompressors</v>
      </c>
      <c r="AF1948" s="84" t="s">
        <v>246</v>
      </c>
    </row>
    <row r="1949" spans="1:32" ht="16.5" hidden="1" x14ac:dyDescent="0.45">
      <c r="A1949" s="151"/>
      <c r="B1949" s="189"/>
      <c r="C1949" s="83"/>
      <c r="D1949" s="101">
        <v>2013</v>
      </c>
      <c r="E1949" s="100">
        <v>212</v>
      </c>
      <c r="F1949" s="100" t="s">
        <v>242</v>
      </c>
      <c r="G1949" s="100" t="s">
        <v>349</v>
      </c>
      <c r="H1949" s="100" t="s">
        <v>361</v>
      </c>
      <c r="I1949" s="100" t="s">
        <v>423</v>
      </c>
      <c r="J1949" s="99"/>
      <c r="K1949" s="99"/>
      <c r="L1949" s="99"/>
      <c r="M1949" s="99"/>
      <c r="N1949" s="99"/>
      <c r="O1949" s="99"/>
      <c r="P1949" s="99">
        <v>0</v>
      </c>
      <c r="Q1949" s="99">
        <v>64254.7</v>
      </c>
      <c r="R1949" s="99">
        <v>7.3350113816559297E-3</v>
      </c>
      <c r="S1949" s="95"/>
      <c r="T1949" s="95"/>
      <c r="U1949" s="98"/>
      <c r="V1949" s="98"/>
      <c r="W1949" s="98">
        <v>1.1589630601048657E-4</v>
      </c>
      <c r="X1949" s="98">
        <f>'RCP Data-Measures Tab'!$Q1949*'RCP Data-Measures Tab'!$W1949/1000</f>
        <v>7.446882373812011E-3</v>
      </c>
      <c r="Y1949" s="97">
        <v>1.2881769086422074E-4</v>
      </c>
      <c r="Z1949" s="93">
        <f>'RCP Data-Measures Tab'!$Q1949*'RCP Data-Measures Tab'!$Y1949/1000</f>
        <v>8.277142081173243E-3</v>
      </c>
      <c r="AA1949" s="96"/>
      <c r="AB1949" s="95"/>
      <c r="AC1949" s="94"/>
      <c r="AD1949" s="94"/>
      <c r="AE1949" s="93" t="str">
        <f>'RCP Data-Measures Tab'!$D1949&amp;'RCP Data-Measures Tab'!$F1949&amp;'RCP Data-Measures Tab'!$G1949&amp;'RCP Data-Measures Tab'!$H1949&amp;'RCP Data-Measures Tab'!$I1949</f>
        <v>2013CommercialRefrigerationRefrigeration System ImprovementsCondensors</v>
      </c>
      <c r="AF1949" s="93" t="s">
        <v>246</v>
      </c>
    </row>
    <row r="1950" spans="1:32" ht="16.5" hidden="1" x14ac:dyDescent="0.45">
      <c r="A1950" s="151"/>
      <c r="B1950" s="189"/>
      <c r="C1950" s="83"/>
      <c r="D1950" s="92">
        <v>2013</v>
      </c>
      <c r="E1950" s="91">
        <v>213</v>
      </c>
      <c r="F1950" s="91" t="s">
        <v>242</v>
      </c>
      <c r="G1950" s="91" t="s">
        <v>349</v>
      </c>
      <c r="H1950" s="91" t="s">
        <v>361</v>
      </c>
      <c r="I1950" s="91" t="s">
        <v>424</v>
      </c>
      <c r="J1950" s="90"/>
      <c r="K1950" s="90"/>
      <c r="L1950" s="90"/>
      <c r="M1950" s="90"/>
      <c r="N1950" s="90"/>
      <c r="O1950" s="90"/>
      <c r="P1950" s="90">
        <v>0</v>
      </c>
      <c r="Q1950" s="90">
        <v>2378924.148560001</v>
      </c>
      <c r="R1950" s="90">
        <v>0.27156668063253186</v>
      </c>
      <c r="S1950" s="86"/>
      <c r="T1950" s="86"/>
      <c r="U1950" s="89"/>
      <c r="V1950" s="89"/>
      <c r="W1950" s="89">
        <v>1.1589630601048657E-4</v>
      </c>
      <c r="X1950" s="89">
        <f>'RCP Data-Measures Tab'!$Q1950*'RCP Data-Measures Tab'!$W1950/1000</f>
        <v>0.27570852109724608</v>
      </c>
      <c r="Y1950" s="88">
        <v>1.2881769086422074E-4</v>
      </c>
      <c r="Z1950" s="84">
        <f>'RCP Data-Measures Tab'!$Q1950*'RCP Data-Measures Tab'!$Y1950/1000</f>
        <v>0.30644751555863176</v>
      </c>
      <c r="AA1950" s="87"/>
      <c r="AB1950" s="86"/>
      <c r="AC1950" s="85"/>
      <c r="AD1950" s="85"/>
      <c r="AE1950" s="84" t="str">
        <f>'RCP Data-Measures Tab'!$D1950&amp;'RCP Data-Measures Tab'!$F1950&amp;'RCP Data-Measures Tab'!$G1950&amp;'RCP Data-Measures Tab'!$H1950&amp;'RCP Data-Measures Tab'!$I1950</f>
        <v>2013CommercialRefrigerationRefrigeration System ImprovementsDoors</v>
      </c>
      <c r="AF1950" s="84" t="s">
        <v>246</v>
      </c>
    </row>
    <row r="1951" spans="1:32" ht="16.5" hidden="1" x14ac:dyDescent="0.45">
      <c r="A1951" s="151"/>
      <c r="B1951" s="189"/>
      <c r="C1951" s="83"/>
      <c r="D1951" s="101">
        <v>2013</v>
      </c>
      <c r="E1951" s="100">
        <v>214</v>
      </c>
      <c r="F1951" s="100" t="s">
        <v>242</v>
      </c>
      <c r="G1951" s="100" t="s">
        <v>349</v>
      </c>
      <c r="H1951" s="100" t="s">
        <v>361</v>
      </c>
      <c r="I1951" s="100" t="s">
        <v>307</v>
      </c>
      <c r="J1951" s="99"/>
      <c r="K1951" s="99"/>
      <c r="L1951" s="99"/>
      <c r="M1951" s="99"/>
      <c r="N1951" s="99"/>
      <c r="O1951" s="99"/>
      <c r="P1951" s="99">
        <v>0</v>
      </c>
      <c r="Q1951" s="99">
        <v>1072951.85146</v>
      </c>
      <c r="R1951" s="99">
        <v>0.12248309171627619</v>
      </c>
      <c r="S1951" s="95"/>
      <c r="T1951" s="95"/>
      <c r="U1951" s="98"/>
      <c r="V1951" s="98"/>
      <c r="W1951" s="98">
        <v>1.1589630601048657E-4</v>
      </c>
      <c r="X1951" s="98">
        <f>'RCP Data-Measures Tab'!$Q1951*'RCP Data-Measures Tab'!$W1951/1000</f>
        <v>0.12435115611132629</v>
      </c>
      <c r="Y1951" s="97">
        <v>1.2881769086422074E-4</v>
      </c>
      <c r="Z1951" s="93">
        <f>'RCP Data-Measures Tab'!$Q1951*'RCP Data-Measures Tab'!$Y1951/1000</f>
        <v>0.13821517991356758</v>
      </c>
      <c r="AA1951" s="96"/>
      <c r="AB1951" s="95"/>
      <c r="AC1951" s="94"/>
      <c r="AD1951" s="94"/>
      <c r="AE1951" s="93" t="str">
        <f>'RCP Data-Measures Tab'!$D1951&amp;'RCP Data-Measures Tab'!$F1951&amp;'RCP Data-Measures Tab'!$G1951&amp;'RCP Data-Measures Tab'!$H1951&amp;'RCP Data-Measures Tab'!$I1951</f>
        <v>2013CommercialRefrigerationRefrigeration System ImprovementsGasket Replacement</v>
      </c>
      <c r="AF1951" s="93" t="s">
        <v>246</v>
      </c>
    </row>
    <row r="1952" spans="1:32" ht="16.5" hidden="1" x14ac:dyDescent="0.45">
      <c r="A1952" s="151"/>
      <c r="B1952" s="189"/>
      <c r="C1952" s="83"/>
      <c r="D1952" s="92">
        <v>2013</v>
      </c>
      <c r="E1952" s="91">
        <v>215</v>
      </c>
      <c r="F1952" s="91" t="s">
        <v>242</v>
      </c>
      <c r="G1952" s="91" t="s">
        <v>349</v>
      </c>
      <c r="H1952" s="91" t="s">
        <v>361</v>
      </c>
      <c r="I1952" s="91" t="s">
        <v>363</v>
      </c>
      <c r="J1952" s="90"/>
      <c r="K1952" s="90"/>
      <c r="L1952" s="90"/>
      <c r="M1952" s="90"/>
      <c r="N1952" s="90"/>
      <c r="O1952" s="90"/>
      <c r="P1952" s="90">
        <v>0</v>
      </c>
      <c r="Q1952" s="90">
        <v>10902.33</v>
      </c>
      <c r="R1952" s="90">
        <v>1.24455825425684E-3</v>
      </c>
      <c r="S1952" s="86"/>
      <c r="T1952" s="86"/>
      <c r="U1952" s="89"/>
      <c r="V1952" s="89"/>
      <c r="W1952" s="89">
        <v>1.1589630601048657E-4</v>
      </c>
      <c r="X1952" s="89">
        <f>'RCP Data-Measures Tab'!$Q1952*'RCP Data-Measures Tab'!$W1952/1000</f>
        <v>1.263539773907308E-3</v>
      </c>
      <c r="Y1952" s="88">
        <v>1.2881769086422074E-4</v>
      </c>
      <c r="Z1952" s="84">
        <f>'RCP Data-Measures Tab'!$Q1952*'RCP Data-Measures Tab'!$Y1952/1000</f>
        <v>1.4044129756397197E-3</v>
      </c>
      <c r="AA1952" s="87"/>
      <c r="AB1952" s="86"/>
      <c r="AC1952" s="85"/>
      <c r="AD1952" s="85"/>
      <c r="AE1952" s="84" t="str">
        <f>'RCP Data-Measures Tab'!$D1952&amp;'RCP Data-Measures Tab'!$F1952&amp;'RCP Data-Measures Tab'!$G1952&amp;'RCP Data-Measures Tab'!$H1952&amp;'RCP Data-Measures Tab'!$I1952</f>
        <v>2013CommercialRefrigerationRefrigeration System ImprovementsInsulation</v>
      </c>
      <c r="AF1952" s="84" t="s">
        <v>246</v>
      </c>
    </row>
    <row r="1953" spans="1:32" ht="16.5" hidden="1" x14ac:dyDescent="0.45">
      <c r="A1953" s="151"/>
      <c r="B1953" s="189"/>
      <c r="C1953" s="83"/>
      <c r="D1953" s="101">
        <v>2013</v>
      </c>
      <c r="E1953" s="100">
        <v>216</v>
      </c>
      <c r="F1953" s="100" t="s">
        <v>242</v>
      </c>
      <c r="G1953" s="100" t="s">
        <v>349</v>
      </c>
      <c r="H1953" s="100" t="s">
        <v>361</v>
      </c>
      <c r="I1953" s="100" t="s">
        <v>364</v>
      </c>
      <c r="J1953" s="99"/>
      <c r="K1953" s="99"/>
      <c r="L1953" s="99"/>
      <c r="M1953" s="99"/>
      <c r="N1953" s="99"/>
      <c r="O1953" s="99"/>
      <c r="P1953" s="99">
        <v>0</v>
      </c>
      <c r="Q1953" s="99">
        <v>7164143.9326941697</v>
      </c>
      <c r="R1953" s="99">
        <v>0.81782463192939836</v>
      </c>
      <c r="S1953" s="95"/>
      <c r="T1953" s="95"/>
      <c r="U1953" s="98"/>
      <c r="V1953" s="98"/>
      <c r="W1953" s="98">
        <v>1.1589630601048657E-4</v>
      </c>
      <c r="X1953" s="98">
        <f>'RCP Data-Measures Tab'!$Q1953*'RCP Data-Measures Tab'!$W1953/1000</f>
        <v>0.83029781752669418</v>
      </c>
      <c r="Y1953" s="97">
        <v>1.2881769086422074E-4</v>
      </c>
      <c r="Z1953" s="93">
        <f>'RCP Data-Measures Tab'!$Q1953*'RCP Data-Measures Tab'!$Y1953/1000</f>
        <v>0.92286847842858011</v>
      </c>
      <c r="AA1953" s="96"/>
      <c r="AB1953" s="95"/>
      <c r="AC1953" s="94"/>
      <c r="AD1953" s="94"/>
      <c r="AE1953" s="93" t="str">
        <f>'RCP Data-Measures Tab'!$D1953&amp;'RCP Data-Measures Tab'!$F1953&amp;'RCP Data-Measures Tab'!$G1953&amp;'RCP Data-Measures Tab'!$H1953&amp;'RCP Data-Measures Tab'!$I1953</f>
        <v>2013CommercialRefrigerationRefrigeration System ImprovementsInteractive Refrigeration System Improvements</v>
      </c>
      <c r="AF1953" s="93" t="s">
        <v>246</v>
      </c>
    </row>
    <row r="1954" spans="1:32" ht="16.5" hidden="1" x14ac:dyDescent="0.45">
      <c r="A1954" s="151"/>
      <c r="B1954" s="189"/>
      <c r="C1954" s="83"/>
      <c r="D1954" s="92">
        <v>2013</v>
      </c>
      <c r="E1954" s="91">
        <v>217</v>
      </c>
      <c r="F1954" s="91" t="s">
        <v>242</v>
      </c>
      <c r="G1954" s="91" t="s">
        <v>349</v>
      </c>
      <c r="H1954" s="91" t="s">
        <v>361</v>
      </c>
      <c r="I1954" s="91" t="s">
        <v>257</v>
      </c>
      <c r="J1954" s="90"/>
      <c r="K1954" s="90"/>
      <c r="L1954" s="90"/>
      <c r="M1954" s="90"/>
      <c r="N1954" s="90"/>
      <c r="O1954" s="90"/>
      <c r="P1954" s="90">
        <v>0</v>
      </c>
      <c r="Q1954" s="90">
        <v>0</v>
      </c>
      <c r="R1954" s="90">
        <v>0</v>
      </c>
      <c r="S1954" s="86"/>
      <c r="T1954" s="86"/>
      <c r="U1954" s="89"/>
      <c r="V1954" s="89"/>
      <c r="W1954" s="89">
        <v>1.1589630601048657E-4</v>
      </c>
      <c r="X1954" s="89">
        <f>'RCP Data-Measures Tab'!$Q1954*'RCP Data-Measures Tab'!$W1954/1000</f>
        <v>0</v>
      </c>
      <c r="Y1954" s="88">
        <v>1.2881769086422074E-4</v>
      </c>
      <c r="Z1954" s="84">
        <f>'RCP Data-Measures Tab'!$Q1954*'RCP Data-Measures Tab'!$Y1954/1000</f>
        <v>0</v>
      </c>
      <c r="AA1954" s="87"/>
      <c r="AB1954" s="86"/>
      <c r="AC1954" s="85"/>
      <c r="AD1954" s="85"/>
      <c r="AE1954" s="84" t="str">
        <f>'RCP Data-Measures Tab'!$D1954&amp;'RCP Data-Measures Tab'!$F1954&amp;'RCP Data-Measures Tab'!$G1954&amp;'RCP Data-Measures Tab'!$H1954&amp;'RCP Data-Measures Tab'!$I1954</f>
        <v>2013CommercialRefrigerationRefrigeration System ImprovementsLamps/Ballasts</v>
      </c>
      <c r="AF1954" s="84" t="s">
        <v>246</v>
      </c>
    </row>
    <row r="1955" spans="1:32" ht="16.5" hidden="1" x14ac:dyDescent="0.45">
      <c r="A1955" s="151"/>
      <c r="B1955" s="189"/>
      <c r="C1955" s="83"/>
      <c r="D1955" s="101">
        <v>2013</v>
      </c>
      <c r="E1955" s="100">
        <v>218</v>
      </c>
      <c r="F1955" s="100" t="s">
        <v>242</v>
      </c>
      <c r="G1955" s="100" t="s">
        <v>349</v>
      </c>
      <c r="H1955" s="100" t="s">
        <v>361</v>
      </c>
      <c r="I1955" s="100" t="s">
        <v>425</v>
      </c>
      <c r="J1955" s="99"/>
      <c r="K1955" s="99"/>
      <c r="L1955" s="99"/>
      <c r="M1955" s="99"/>
      <c r="N1955" s="99"/>
      <c r="O1955" s="99"/>
      <c r="P1955" s="99">
        <v>0</v>
      </c>
      <c r="Q1955" s="99">
        <v>0</v>
      </c>
      <c r="R1955" s="99">
        <v>0</v>
      </c>
      <c r="S1955" s="95"/>
      <c r="T1955" s="95"/>
      <c r="U1955" s="98"/>
      <c r="V1955" s="98"/>
      <c r="W1955" s="98">
        <v>1.1589630601048657E-4</v>
      </c>
      <c r="X1955" s="98">
        <f>'RCP Data-Measures Tab'!$Q1955*'RCP Data-Measures Tab'!$W1955/1000</f>
        <v>0</v>
      </c>
      <c r="Y1955" s="97">
        <v>1.2881769086422074E-4</v>
      </c>
      <c r="Z1955" s="93">
        <f>'RCP Data-Measures Tab'!$Q1955*'RCP Data-Measures Tab'!$Y1955/1000</f>
        <v>0</v>
      </c>
      <c r="AA1955" s="96"/>
      <c r="AB1955" s="95"/>
      <c r="AC1955" s="94"/>
      <c r="AD1955" s="94"/>
      <c r="AE1955" s="93" t="str">
        <f>'RCP Data-Measures Tab'!$D1955&amp;'RCP Data-Measures Tab'!$F1955&amp;'RCP Data-Measures Tab'!$G1955&amp;'RCP Data-Measures Tab'!$H1955&amp;'RCP Data-Measures Tab'!$I1955</f>
        <v>2013CommercialRefrigerationRefrigeration System ImprovementsMotion Sensors</v>
      </c>
      <c r="AF1955" s="93" t="s">
        <v>246</v>
      </c>
    </row>
    <row r="1956" spans="1:32" ht="16.5" hidden="1" x14ac:dyDescent="0.45">
      <c r="A1956" s="151"/>
      <c r="B1956" s="189"/>
      <c r="C1956" s="83"/>
      <c r="D1956" s="92">
        <v>2013</v>
      </c>
      <c r="E1956" s="91">
        <v>219</v>
      </c>
      <c r="F1956" s="91" t="s">
        <v>242</v>
      </c>
      <c r="G1956" s="91" t="s">
        <v>349</v>
      </c>
      <c r="H1956" s="91" t="s">
        <v>361</v>
      </c>
      <c r="I1956" s="91" t="s">
        <v>334</v>
      </c>
      <c r="J1956" s="90"/>
      <c r="K1956" s="90"/>
      <c r="L1956" s="90"/>
      <c r="M1956" s="90"/>
      <c r="N1956" s="90"/>
      <c r="O1956" s="90"/>
      <c r="P1956" s="90">
        <v>0</v>
      </c>
      <c r="Q1956" s="90">
        <v>7281762.7400000039</v>
      </c>
      <c r="R1956" s="90">
        <v>0.83125143942743296</v>
      </c>
      <c r="S1956" s="86"/>
      <c r="T1956" s="86"/>
      <c r="U1956" s="89"/>
      <c r="V1956" s="89"/>
      <c r="W1956" s="89">
        <v>1.1589630601048657E-4</v>
      </c>
      <c r="X1956" s="89">
        <f>'RCP Data-Measures Tab'!$Q1956*'RCP Data-Measures Tab'!$W1956/1000</f>
        <v>0.84392940281079964</v>
      </c>
      <c r="Y1956" s="88">
        <v>1.2881769086422074E-4</v>
      </c>
      <c r="Z1956" s="84">
        <f>'RCP Data-Measures Tab'!$Q1956*'RCP Data-Measures Tab'!$Y1956/1000</f>
        <v>0.9380198615879215</v>
      </c>
      <c r="AA1956" s="87"/>
      <c r="AB1956" s="86"/>
      <c r="AC1956" s="85"/>
      <c r="AD1956" s="85"/>
      <c r="AE1956" s="84" t="str">
        <f>'RCP Data-Measures Tab'!$D1956&amp;'RCP Data-Measures Tab'!$F1956&amp;'RCP Data-Measures Tab'!$G1956&amp;'RCP Data-Measures Tab'!$H1956&amp;'RCP Data-Measures Tab'!$I1956</f>
        <v>2013CommercialRefrigerationRefrigeration System ImprovementsMotors</v>
      </c>
      <c r="AF1956" s="84" t="s">
        <v>246</v>
      </c>
    </row>
    <row r="1957" spans="1:32" ht="16.5" hidden="1" x14ac:dyDescent="0.45">
      <c r="A1957" s="151"/>
      <c r="B1957" s="189"/>
      <c r="C1957" s="83"/>
      <c r="D1957" s="101">
        <v>2013</v>
      </c>
      <c r="E1957" s="100">
        <v>220</v>
      </c>
      <c r="F1957" s="100" t="s">
        <v>242</v>
      </c>
      <c r="G1957" s="100" t="s">
        <v>349</v>
      </c>
      <c r="H1957" s="100" t="s">
        <v>361</v>
      </c>
      <c r="I1957" s="100" t="s">
        <v>418</v>
      </c>
      <c r="J1957" s="99"/>
      <c r="K1957" s="99"/>
      <c r="L1957" s="99"/>
      <c r="M1957" s="99"/>
      <c r="N1957" s="99"/>
      <c r="O1957" s="99"/>
      <c r="P1957" s="99">
        <v>0</v>
      </c>
      <c r="Q1957" s="99">
        <v>551461.20224999997</v>
      </c>
      <c r="R1957" s="99">
        <v>6.2952191801741789E-2</v>
      </c>
      <c r="S1957" s="95"/>
      <c r="T1957" s="95"/>
      <c r="U1957" s="98"/>
      <c r="V1957" s="98"/>
      <c r="W1957" s="98">
        <v>1.1589630601048657E-4</v>
      </c>
      <c r="X1957" s="98">
        <f>'RCP Data-Measures Tab'!$Q1957*'RCP Data-Measures Tab'!$W1957/1000</f>
        <v>6.3912316248876819E-2</v>
      </c>
      <c r="Y1957" s="97">
        <v>1.2881769086422074E-4</v>
      </c>
      <c r="Z1957" s="93">
        <f>'RCP Data-Measures Tab'!$Q1957*'RCP Data-Measures Tab'!$Y1957/1000</f>
        <v>7.1037958675052013E-2</v>
      </c>
      <c r="AA1957" s="96"/>
      <c r="AB1957" s="95"/>
      <c r="AC1957" s="94"/>
      <c r="AD1957" s="94"/>
      <c r="AE1957" s="93" t="str">
        <f>'RCP Data-Measures Tab'!$D1957&amp;'RCP Data-Measures Tab'!$F1957&amp;'RCP Data-Measures Tab'!$G1957&amp;'RCP Data-Measures Tab'!$H1957&amp;'RCP Data-Measures Tab'!$I1957</f>
        <v>2013CommercialRefrigerationRefrigeration System ImprovementsMultiplex</v>
      </c>
      <c r="AF1957" s="93" t="s">
        <v>246</v>
      </c>
    </row>
    <row r="1958" spans="1:32" ht="16.5" hidden="1" x14ac:dyDescent="0.45">
      <c r="A1958" s="151"/>
      <c r="B1958" s="189"/>
      <c r="C1958" s="83"/>
      <c r="D1958" s="92">
        <v>2013</v>
      </c>
      <c r="E1958" s="91">
        <v>221</v>
      </c>
      <c r="F1958" s="91" t="s">
        <v>242</v>
      </c>
      <c r="G1958" s="91" t="s">
        <v>349</v>
      </c>
      <c r="H1958" s="91" t="s">
        <v>361</v>
      </c>
      <c r="I1958" s="91" t="s">
        <v>426</v>
      </c>
      <c r="J1958" s="90"/>
      <c r="K1958" s="90"/>
      <c r="L1958" s="90"/>
      <c r="M1958" s="90"/>
      <c r="N1958" s="90"/>
      <c r="O1958" s="90"/>
      <c r="P1958" s="90">
        <v>0</v>
      </c>
      <c r="Q1958" s="90">
        <v>292965.12200000003</v>
      </c>
      <c r="R1958" s="90">
        <v>3.3443507316405913E-2</v>
      </c>
      <c r="S1958" s="86"/>
      <c r="T1958" s="86"/>
      <c r="U1958" s="89"/>
      <c r="V1958" s="89"/>
      <c r="W1958" s="89">
        <v>1.1589630601048657E-4</v>
      </c>
      <c r="X1958" s="89">
        <f>'RCP Data-Measures Tab'!$Q1958*'RCP Data-Measures Tab'!$W1958/1000</f>
        <v>3.3953575429711537E-2</v>
      </c>
      <c r="Y1958" s="88">
        <v>1.2881769086422074E-4</v>
      </c>
      <c r="Z1958" s="84">
        <f>'RCP Data-Measures Tab'!$Q1958*'RCP Data-Measures Tab'!$Y1958/1000</f>
        <v>3.7739090519794724E-2</v>
      </c>
      <c r="AA1958" s="87"/>
      <c r="AB1958" s="86"/>
      <c r="AC1958" s="85"/>
      <c r="AD1958" s="85"/>
      <c r="AE1958" s="84" t="str">
        <f>'RCP Data-Measures Tab'!$D1958&amp;'RCP Data-Measures Tab'!$F1958&amp;'RCP Data-Measures Tab'!$G1958&amp;'RCP Data-Measures Tab'!$H1958&amp;'RCP Data-Measures Tab'!$I1958</f>
        <v>2013CommercialRefrigerationRefrigeration System ImprovementsNight Covers</v>
      </c>
      <c r="AF1958" s="84" t="s">
        <v>246</v>
      </c>
    </row>
    <row r="1959" spans="1:32" ht="16.5" hidden="1" x14ac:dyDescent="0.45">
      <c r="A1959" s="151"/>
      <c r="B1959" s="189"/>
      <c r="C1959" s="83"/>
      <c r="D1959" s="101">
        <v>2013</v>
      </c>
      <c r="E1959" s="100">
        <v>222</v>
      </c>
      <c r="F1959" s="100" t="s">
        <v>242</v>
      </c>
      <c r="G1959" s="100" t="s">
        <v>349</v>
      </c>
      <c r="H1959" s="100" t="s">
        <v>361</v>
      </c>
      <c r="I1959" s="100" t="s">
        <v>427</v>
      </c>
      <c r="J1959" s="99"/>
      <c r="K1959" s="99"/>
      <c r="L1959" s="99"/>
      <c r="M1959" s="99"/>
      <c r="N1959" s="99"/>
      <c r="O1959" s="99"/>
      <c r="P1959" s="99">
        <v>0</v>
      </c>
      <c r="Q1959" s="99">
        <v>757862.99699999997</v>
      </c>
      <c r="R1959" s="99">
        <v>8.6514041002374156E-2</v>
      </c>
      <c r="S1959" s="95"/>
      <c r="T1959" s="95"/>
      <c r="U1959" s="98"/>
      <c r="V1959" s="98"/>
      <c r="W1959" s="98">
        <v>1.1589630601048657E-4</v>
      </c>
      <c r="X1959" s="98">
        <f>'RCP Data-Measures Tab'!$Q1959*'RCP Data-Measures Tab'!$W1959/1000</f>
        <v>8.7833521814336471E-2</v>
      </c>
      <c r="Y1959" s="97">
        <v>1.2881769086422074E-4</v>
      </c>
      <c r="Z1959" s="93">
        <f>'RCP Data-Measures Tab'!$Q1959*'RCP Data-Measures Tab'!$Y1959/1000</f>
        <v>9.7626161264977848E-2</v>
      </c>
      <c r="AA1959" s="96"/>
      <c r="AB1959" s="95"/>
      <c r="AC1959" s="94"/>
      <c r="AD1959" s="94"/>
      <c r="AE1959" s="93" t="str">
        <f>'RCP Data-Measures Tab'!$D1959&amp;'RCP Data-Measures Tab'!$F1959&amp;'RCP Data-Measures Tab'!$G1959&amp;'RCP Data-Measures Tab'!$H1959&amp;'RCP Data-Measures Tab'!$I1959</f>
        <v>2013CommercialRefrigerationRefrigeration System ImprovementsStrip Curtains</v>
      </c>
      <c r="AF1959" s="93" t="s">
        <v>246</v>
      </c>
    </row>
    <row r="1960" spans="1:32" ht="16.5" hidden="1" x14ac:dyDescent="0.45">
      <c r="A1960" s="151"/>
      <c r="B1960" s="189"/>
      <c r="C1960" s="83"/>
      <c r="D1960" s="92">
        <v>2013</v>
      </c>
      <c r="E1960" s="91">
        <v>223</v>
      </c>
      <c r="F1960" s="91" t="s">
        <v>242</v>
      </c>
      <c r="G1960" s="91" t="s">
        <v>349</v>
      </c>
      <c r="H1960" s="91" t="s">
        <v>361</v>
      </c>
      <c r="I1960" s="91" t="s">
        <v>428</v>
      </c>
      <c r="J1960" s="90"/>
      <c r="K1960" s="90"/>
      <c r="L1960" s="90"/>
      <c r="M1960" s="90"/>
      <c r="N1960" s="90"/>
      <c r="O1960" s="90"/>
      <c r="P1960" s="90">
        <v>0</v>
      </c>
      <c r="Q1960" s="90">
        <v>6020.6080000000002</v>
      </c>
      <c r="R1960" s="90">
        <v>6.8728404585272095E-4</v>
      </c>
      <c r="S1960" s="86"/>
      <c r="T1960" s="86"/>
      <c r="U1960" s="89"/>
      <c r="V1960" s="89"/>
      <c r="W1960" s="89">
        <v>1.1589630601048657E-4</v>
      </c>
      <c r="X1960" s="89">
        <f>'RCP Data-Measures Tab'!$Q1960*'RCP Data-Measures Tab'!$W1960/1000</f>
        <v>6.9776622713718347E-4</v>
      </c>
      <c r="Y1960" s="88">
        <v>1.2881769086422074E-4</v>
      </c>
      <c r="Z1960" s="84">
        <f>'RCP Data-Measures Tab'!$Q1960*'RCP Data-Measures Tab'!$Y1960/1000</f>
        <v>7.7556082015865432E-4</v>
      </c>
      <c r="AA1960" s="87"/>
      <c r="AB1960" s="86"/>
      <c r="AC1960" s="85"/>
      <c r="AD1960" s="85"/>
      <c r="AE1960" s="84" t="str">
        <f>'RCP Data-Measures Tab'!$D1960&amp;'RCP Data-Measures Tab'!$F1960&amp;'RCP Data-Measures Tab'!$G1960&amp;'RCP Data-Measures Tab'!$H1960&amp;'RCP Data-Measures Tab'!$I1960</f>
        <v>2013CommercialRefrigerationRefrigeration System ImprovementsSuction Line Insulation</v>
      </c>
      <c r="AF1960" s="84" t="s">
        <v>246</v>
      </c>
    </row>
    <row r="1961" spans="1:32" ht="16.5" hidden="1" x14ac:dyDescent="0.45">
      <c r="A1961" s="151"/>
      <c r="B1961" s="189"/>
      <c r="C1961" s="83"/>
      <c r="D1961" s="101">
        <v>2013</v>
      </c>
      <c r="E1961" s="100">
        <v>224</v>
      </c>
      <c r="F1961" s="100" t="s">
        <v>242</v>
      </c>
      <c r="G1961" s="100" t="s">
        <v>368</v>
      </c>
      <c r="H1961" s="100" t="s">
        <v>286</v>
      </c>
      <c r="I1961" s="100" t="s">
        <v>287</v>
      </c>
      <c r="J1961" s="99"/>
      <c r="K1961" s="99"/>
      <c r="L1961" s="99"/>
      <c r="M1961" s="99"/>
      <c r="N1961" s="99"/>
      <c r="O1961" s="99"/>
      <c r="P1961" s="99">
        <v>0</v>
      </c>
      <c r="Q1961" s="99">
        <v>0</v>
      </c>
      <c r="R1961" s="99">
        <v>0</v>
      </c>
      <c r="S1961" s="95"/>
      <c r="T1961" s="95"/>
      <c r="U1961" s="98"/>
      <c r="V1961" s="98"/>
      <c r="W1961" s="98">
        <v>1.7242856193782588E-4</v>
      </c>
      <c r="X1961" s="98">
        <f>'RCP Data-Measures Tab'!$Q1961*'RCP Data-Measures Tab'!$W1961/1000</f>
        <v>0</v>
      </c>
      <c r="Y1961" s="97">
        <v>1.2477892650479032E-4</v>
      </c>
      <c r="Z1961" s="93">
        <f>'RCP Data-Measures Tab'!$Q1961*'RCP Data-Measures Tab'!$Y1961/1000</f>
        <v>0</v>
      </c>
      <c r="AA1961" s="96"/>
      <c r="AB1961" s="95"/>
      <c r="AC1961" s="94"/>
      <c r="AD1961" s="94"/>
      <c r="AE1961" s="93" t="str">
        <f>'RCP Data-Measures Tab'!$D1961&amp;'RCP Data-Measures Tab'!$F1961&amp;'RCP Data-Measures Tab'!$G1961&amp;'RCP Data-Measures Tab'!$H1961&amp;'RCP Data-Measures Tab'!$I1961</f>
        <v>2013CommercialWater HeatingHeat RecoveryHeat Recovery Improvements</v>
      </c>
      <c r="AF1961" s="93" t="s">
        <v>246</v>
      </c>
    </row>
    <row r="1962" spans="1:32" ht="16.5" hidden="1" x14ac:dyDescent="0.45">
      <c r="A1962" s="151"/>
      <c r="B1962" s="189"/>
      <c r="C1962" s="83"/>
      <c r="D1962" s="92">
        <v>2013</v>
      </c>
      <c r="E1962" s="91">
        <v>225</v>
      </c>
      <c r="F1962" s="91" t="s">
        <v>242</v>
      </c>
      <c r="G1962" s="91" t="s">
        <v>368</v>
      </c>
      <c r="H1962" s="91" t="s">
        <v>429</v>
      </c>
      <c r="I1962" s="91" t="s">
        <v>430</v>
      </c>
      <c r="J1962" s="90"/>
      <c r="K1962" s="90"/>
      <c r="L1962" s="90"/>
      <c r="M1962" s="90"/>
      <c r="N1962" s="90"/>
      <c r="O1962" s="90"/>
      <c r="P1962" s="90">
        <v>0</v>
      </c>
      <c r="Q1962" s="90">
        <v>0</v>
      </c>
      <c r="R1962" s="90">
        <v>0</v>
      </c>
      <c r="S1962" s="86"/>
      <c r="T1962" s="86"/>
      <c r="U1962" s="89"/>
      <c r="V1962" s="89"/>
      <c r="W1962" s="89">
        <v>1.7242856193782588E-4</v>
      </c>
      <c r="X1962" s="89">
        <f>'RCP Data-Measures Tab'!$Q1962*'RCP Data-Measures Tab'!$W1962/1000</f>
        <v>0</v>
      </c>
      <c r="Y1962" s="88">
        <v>1.2477892650479032E-4</v>
      </c>
      <c r="Z1962" s="84">
        <f>'RCP Data-Measures Tab'!$Q1962*'RCP Data-Measures Tab'!$Y1962/1000</f>
        <v>0</v>
      </c>
      <c r="AA1962" s="87"/>
      <c r="AB1962" s="86"/>
      <c r="AC1962" s="85"/>
      <c r="AD1962" s="85"/>
      <c r="AE1962" s="84" t="str">
        <f>'RCP Data-Measures Tab'!$D1962&amp;'RCP Data-Measures Tab'!$F1962&amp;'RCP Data-Measures Tab'!$G1962&amp;'RCP Data-Measures Tab'!$H1962&amp;'RCP Data-Measures Tab'!$I1962</f>
        <v>2013CommercialWater HeatingPool System ImprovementsPool Blankets</v>
      </c>
      <c r="AF1962" s="84" t="s">
        <v>246</v>
      </c>
    </row>
    <row r="1963" spans="1:32" ht="16.5" hidden="1" x14ac:dyDescent="0.45">
      <c r="A1963" s="151"/>
      <c r="B1963" s="189"/>
      <c r="C1963" s="83"/>
      <c r="D1963" s="101">
        <v>2013</v>
      </c>
      <c r="E1963" s="100">
        <v>226</v>
      </c>
      <c r="F1963" s="100" t="s">
        <v>242</v>
      </c>
      <c r="G1963" s="100" t="s">
        <v>368</v>
      </c>
      <c r="H1963" s="100" t="s">
        <v>429</v>
      </c>
      <c r="I1963" s="100" t="s">
        <v>429</v>
      </c>
      <c r="J1963" s="99"/>
      <c r="K1963" s="99"/>
      <c r="L1963" s="99"/>
      <c r="M1963" s="99"/>
      <c r="N1963" s="99"/>
      <c r="O1963" s="99"/>
      <c r="P1963" s="99">
        <v>0</v>
      </c>
      <c r="Q1963" s="99">
        <v>20726.09</v>
      </c>
      <c r="R1963" s="99">
        <v>2.36599193885922E-3</v>
      </c>
      <c r="S1963" s="95"/>
      <c r="T1963" s="95"/>
      <c r="U1963" s="98"/>
      <c r="V1963" s="98"/>
      <c r="W1963" s="98">
        <v>1.7242856193782588E-4</v>
      </c>
      <c r="X1963" s="98">
        <f>'RCP Data-Measures Tab'!$Q1963*'RCP Data-Measures Tab'!$W1963/1000</f>
        <v>3.5737698932939541E-3</v>
      </c>
      <c r="Y1963" s="97">
        <v>1.2477892650479032E-4</v>
      </c>
      <c r="Z1963" s="93">
        <f>'RCP Data-Measures Tab'!$Q1963*'RCP Data-Measures Tab'!$Y1963/1000</f>
        <v>2.5861792608416695E-3</v>
      </c>
      <c r="AA1963" s="96"/>
      <c r="AB1963" s="95"/>
      <c r="AC1963" s="94"/>
      <c r="AD1963" s="94"/>
      <c r="AE1963" s="93" t="str">
        <f>'RCP Data-Measures Tab'!$D1963&amp;'RCP Data-Measures Tab'!$F1963&amp;'RCP Data-Measures Tab'!$G1963&amp;'RCP Data-Measures Tab'!$H1963&amp;'RCP Data-Measures Tab'!$I1963</f>
        <v>2013CommercialWater HeatingPool System ImprovementsPool System Improvements</v>
      </c>
      <c r="AF1963" s="93" t="s">
        <v>246</v>
      </c>
    </row>
    <row r="1964" spans="1:32" ht="16.5" hidden="1" x14ac:dyDescent="0.45">
      <c r="A1964" s="151"/>
      <c r="B1964" s="189"/>
      <c r="C1964" s="83"/>
      <c r="D1964" s="92">
        <v>2013</v>
      </c>
      <c r="E1964" s="91">
        <v>227</v>
      </c>
      <c r="F1964" s="91" t="s">
        <v>242</v>
      </c>
      <c r="G1964" s="91" t="s">
        <v>368</v>
      </c>
      <c r="H1964" s="91" t="s">
        <v>369</v>
      </c>
      <c r="I1964" s="91" t="s">
        <v>363</v>
      </c>
      <c r="J1964" s="90"/>
      <c r="K1964" s="90"/>
      <c r="L1964" s="90"/>
      <c r="M1964" s="90"/>
      <c r="N1964" s="90"/>
      <c r="O1964" s="90"/>
      <c r="P1964" s="90">
        <v>0</v>
      </c>
      <c r="Q1964" s="90">
        <v>5213.5129999999999</v>
      </c>
      <c r="R1964" s="90">
        <v>5.95149875152856E-4</v>
      </c>
      <c r="S1964" s="86"/>
      <c r="T1964" s="86"/>
      <c r="U1964" s="89"/>
      <c r="V1964" s="89"/>
      <c r="W1964" s="89">
        <v>1.7242856193782588E-4</v>
      </c>
      <c r="X1964" s="89">
        <f>'RCP Data-Measures Tab'!$Q1964*'RCP Data-Measures Tab'!$W1964/1000</f>
        <v>8.9895854923416037E-4</v>
      </c>
      <c r="Y1964" s="88">
        <v>1.2477892650479032E-4</v>
      </c>
      <c r="Z1964" s="84">
        <f>'RCP Data-Measures Tab'!$Q1964*'RCP Data-Measures Tab'!$Y1964/1000</f>
        <v>6.5053655545876889E-4</v>
      </c>
      <c r="AA1964" s="87"/>
      <c r="AB1964" s="86"/>
      <c r="AC1964" s="85"/>
      <c r="AD1964" s="85"/>
      <c r="AE1964" s="84" t="str">
        <f>'RCP Data-Measures Tab'!$D1964&amp;'RCP Data-Measures Tab'!$F1964&amp;'RCP Data-Measures Tab'!$G1964&amp;'RCP Data-Measures Tab'!$H1964&amp;'RCP Data-Measures Tab'!$I1964</f>
        <v>2013CommercialWater HeatingSystem Efficiency ImprovementsInsulation</v>
      </c>
      <c r="AF1964" s="84" t="s">
        <v>246</v>
      </c>
    </row>
    <row r="1965" spans="1:32" ht="16.5" hidden="1" x14ac:dyDescent="0.45">
      <c r="A1965" s="151"/>
      <c r="B1965" s="189"/>
      <c r="C1965" s="83"/>
      <c r="D1965" s="101">
        <v>2013</v>
      </c>
      <c r="E1965" s="100">
        <v>228</v>
      </c>
      <c r="F1965" s="100" t="s">
        <v>242</v>
      </c>
      <c r="G1965" s="100" t="s">
        <v>368</v>
      </c>
      <c r="H1965" s="100" t="s">
        <v>370</v>
      </c>
      <c r="I1965" s="100" t="s">
        <v>370</v>
      </c>
      <c r="J1965" s="99"/>
      <c r="K1965" s="99"/>
      <c r="L1965" s="99"/>
      <c r="M1965" s="99"/>
      <c r="N1965" s="99"/>
      <c r="O1965" s="99"/>
      <c r="P1965" s="99">
        <v>0</v>
      </c>
      <c r="Q1965" s="99">
        <v>449703.64112014207</v>
      </c>
      <c r="R1965" s="99">
        <v>5.1336031714527032E-2</v>
      </c>
      <c r="S1965" s="95"/>
      <c r="T1965" s="95"/>
      <c r="U1965" s="98"/>
      <c r="V1965" s="98"/>
      <c r="W1965" s="98">
        <v>1.7242856193782588E-4</v>
      </c>
      <c r="X1965" s="98">
        <f>'RCP Data-Measures Tab'!$Q1965*'RCP Data-Measures Tab'!$W1965/1000</f>
        <v>7.7541752136550249E-2</v>
      </c>
      <c r="Y1965" s="97">
        <v>1.2477892650479032E-4</v>
      </c>
      <c r="Z1965" s="93">
        <f>'RCP Data-Measures Tab'!$Q1965*'RCP Data-Measures Tab'!$Y1965/1000</f>
        <v>5.6113537584266807E-2</v>
      </c>
      <c r="AA1965" s="96"/>
      <c r="AB1965" s="95"/>
      <c r="AC1965" s="94"/>
      <c r="AD1965" s="94"/>
      <c r="AE1965" s="93" t="str">
        <f>'RCP Data-Measures Tab'!$D1965&amp;'RCP Data-Measures Tab'!$F1965&amp;'RCP Data-Measures Tab'!$G1965&amp;'RCP Data-Measures Tab'!$H1965&amp;'RCP Data-Measures Tab'!$I1965</f>
        <v>2013CommercialWater HeatingWater HeatersWater Heaters</v>
      </c>
      <c r="AF1965" s="93" t="s">
        <v>246</v>
      </c>
    </row>
    <row r="1966" spans="1:32" ht="16.5" hidden="1" x14ac:dyDescent="0.45">
      <c r="A1966" s="151"/>
      <c r="B1966" s="189"/>
      <c r="C1966" s="83"/>
      <c r="D1966" s="92">
        <v>2013</v>
      </c>
      <c r="E1966" s="91">
        <v>229</v>
      </c>
      <c r="F1966" s="91" t="s">
        <v>242</v>
      </c>
      <c r="G1966" s="91" t="s">
        <v>368</v>
      </c>
      <c r="H1966" s="91" t="s">
        <v>431</v>
      </c>
      <c r="I1966" s="91" t="s">
        <v>339</v>
      </c>
      <c r="J1966" s="90"/>
      <c r="K1966" s="90"/>
      <c r="L1966" s="90"/>
      <c r="M1966" s="90"/>
      <c r="N1966" s="90"/>
      <c r="O1966" s="90"/>
      <c r="P1966" s="90">
        <v>0</v>
      </c>
      <c r="Q1966" s="90">
        <v>0</v>
      </c>
      <c r="R1966" s="90">
        <v>0</v>
      </c>
      <c r="S1966" s="86"/>
      <c r="T1966" s="86"/>
      <c r="U1966" s="89"/>
      <c r="V1966" s="89"/>
      <c r="W1966" s="89">
        <v>1.7242856193782588E-4</v>
      </c>
      <c r="X1966" s="89">
        <f>'RCP Data-Measures Tab'!$Q1966*'RCP Data-Measures Tab'!$W1966/1000</f>
        <v>0</v>
      </c>
      <c r="Y1966" s="88">
        <v>1.2477892650479032E-4</v>
      </c>
      <c r="Z1966" s="84">
        <f>'RCP Data-Measures Tab'!$Q1966*'RCP Data-Measures Tab'!$Y1966/1000</f>
        <v>0</v>
      </c>
      <c r="AA1966" s="87"/>
      <c r="AB1966" s="86"/>
      <c r="AC1966" s="85"/>
      <c r="AD1966" s="85"/>
      <c r="AE1966" s="84" t="str">
        <f>'RCP Data-Measures Tab'!$D1966&amp;'RCP Data-Measures Tab'!$F1966&amp;'RCP Data-Measures Tab'!$G1966&amp;'RCP Data-Measures Tab'!$H1966&amp;'RCP Data-Measures Tab'!$I1966</f>
        <v>2013CommercialWater HeatingWater Heating ControlsEnergy Management Systems/System Controls</v>
      </c>
      <c r="AF1966" s="84" t="s">
        <v>246</v>
      </c>
    </row>
    <row r="1967" spans="1:32" ht="16.5" hidden="1" x14ac:dyDescent="0.45">
      <c r="A1967" s="151"/>
      <c r="B1967" s="189"/>
      <c r="C1967" s="83"/>
      <c r="D1967" s="101">
        <v>2013</v>
      </c>
      <c r="E1967" s="100">
        <v>230</v>
      </c>
      <c r="F1967" s="100" t="s">
        <v>242</v>
      </c>
      <c r="G1967" s="100" t="s">
        <v>368</v>
      </c>
      <c r="H1967" s="100" t="s">
        <v>431</v>
      </c>
      <c r="I1967" s="100" t="s">
        <v>432</v>
      </c>
      <c r="J1967" s="99"/>
      <c r="K1967" s="99"/>
      <c r="L1967" s="99"/>
      <c r="M1967" s="99"/>
      <c r="N1967" s="99"/>
      <c r="O1967" s="99"/>
      <c r="P1967" s="99">
        <v>0</v>
      </c>
      <c r="Q1967" s="99">
        <v>79222.64</v>
      </c>
      <c r="R1967" s="99">
        <v>9.0436805039644207E-3</v>
      </c>
      <c r="S1967" s="95"/>
      <c r="T1967" s="95"/>
      <c r="U1967" s="98"/>
      <c r="V1967" s="98"/>
      <c r="W1967" s="98">
        <v>1.7242856193782588E-4</v>
      </c>
      <c r="X1967" s="98">
        <f>'RCP Data-Measures Tab'!$Q1967*'RCP Data-Measures Tab'!$W1967/1000</f>
        <v>1.3660245888118082E-2</v>
      </c>
      <c r="Y1967" s="97">
        <v>1.2477892650479032E-4</v>
      </c>
      <c r="Z1967" s="93">
        <f>'RCP Data-Measures Tab'!$Q1967*'RCP Data-Measures Tab'!$Y1967/1000</f>
        <v>9.8853159740754631E-3</v>
      </c>
      <c r="AA1967" s="96"/>
      <c r="AB1967" s="95"/>
      <c r="AC1967" s="94"/>
      <c r="AD1967" s="94"/>
      <c r="AE1967" s="93" t="str">
        <f>'RCP Data-Measures Tab'!$D1967&amp;'RCP Data-Measures Tab'!$F1967&amp;'RCP Data-Measures Tab'!$G1967&amp;'RCP Data-Measures Tab'!$H1967&amp;'RCP Data-Measures Tab'!$I1967</f>
        <v>2013CommercialWater HeatingWater Heating ControlsWater Heating Control Improvements (non-VFD)</v>
      </c>
      <c r="AF1967" s="93" t="s">
        <v>246</v>
      </c>
    </row>
    <row r="1968" spans="1:32" ht="16.5" hidden="1" x14ac:dyDescent="0.45">
      <c r="A1968" s="151"/>
      <c r="B1968" s="189"/>
      <c r="C1968" s="83"/>
      <c r="D1968" s="92">
        <v>2013</v>
      </c>
      <c r="E1968" s="91">
        <v>231</v>
      </c>
      <c r="F1968" s="91" t="s">
        <v>242</v>
      </c>
      <c r="G1968" s="91" t="s">
        <v>368</v>
      </c>
      <c r="H1968" s="91" t="s">
        <v>431</v>
      </c>
      <c r="I1968" s="91" t="s">
        <v>433</v>
      </c>
      <c r="J1968" s="90"/>
      <c r="K1968" s="90"/>
      <c r="L1968" s="90"/>
      <c r="M1968" s="90"/>
      <c r="N1968" s="90"/>
      <c r="O1968" s="90"/>
      <c r="P1968" s="90">
        <v>0</v>
      </c>
      <c r="Q1968" s="90">
        <v>0</v>
      </c>
      <c r="R1968" s="90">
        <v>0</v>
      </c>
      <c r="S1968" s="86"/>
      <c r="T1968" s="86"/>
      <c r="U1968" s="89"/>
      <c r="V1968" s="89"/>
      <c r="W1968" s="89">
        <v>1.7242856193782588E-4</v>
      </c>
      <c r="X1968" s="89">
        <f>'RCP Data-Measures Tab'!$Q1968*'RCP Data-Measures Tab'!$W1968/1000</f>
        <v>0</v>
      </c>
      <c r="Y1968" s="88">
        <v>1.2477892650479032E-4</v>
      </c>
      <c r="Z1968" s="84">
        <f>'RCP Data-Measures Tab'!$Q1968*'RCP Data-Measures Tab'!$Y1968/1000</f>
        <v>0</v>
      </c>
      <c r="AA1968" s="87"/>
      <c r="AB1968" s="86"/>
      <c r="AC1968" s="85"/>
      <c r="AD1968" s="85"/>
      <c r="AE1968" s="84" t="str">
        <f>'RCP Data-Measures Tab'!$D1968&amp;'RCP Data-Measures Tab'!$F1968&amp;'RCP Data-Measures Tab'!$G1968&amp;'RCP Data-Measures Tab'!$H1968&amp;'RCP Data-Measures Tab'!$I1968</f>
        <v>2013CommercialWater HeatingWater Heating ControlsWater Heating Control Improvements (VFD)</v>
      </c>
      <c r="AF1968" s="84" t="s">
        <v>246</v>
      </c>
    </row>
    <row r="1969" spans="1:32" ht="16.5" hidden="1" x14ac:dyDescent="0.45">
      <c r="A1969" s="151"/>
      <c r="B1969" s="189"/>
      <c r="C1969" s="83"/>
      <c r="D1969" s="101">
        <v>2013</v>
      </c>
      <c r="E1969" s="100">
        <v>232</v>
      </c>
      <c r="F1969" s="100" t="s">
        <v>242</v>
      </c>
      <c r="G1969" s="100" t="s">
        <v>368</v>
      </c>
      <c r="H1969" s="100" t="s">
        <v>434</v>
      </c>
      <c r="I1969" s="100" t="s">
        <v>435</v>
      </c>
      <c r="J1969" s="99"/>
      <c r="K1969" s="99"/>
      <c r="L1969" s="99"/>
      <c r="M1969" s="99"/>
      <c r="N1969" s="99"/>
      <c r="O1969" s="99"/>
      <c r="P1969" s="99">
        <v>0</v>
      </c>
      <c r="Q1969" s="99">
        <v>5193802.2739999993</v>
      </c>
      <c r="R1969" s="99">
        <v>0.59289979364257306</v>
      </c>
      <c r="S1969" s="95"/>
      <c r="T1969" s="95"/>
      <c r="U1969" s="98"/>
      <c r="V1969" s="98"/>
      <c r="W1969" s="98">
        <v>1.7242856193782588E-4</v>
      </c>
      <c r="X1969" s="98">
        <f>'RCP Data-Measures Tab'!$Q1969*'RCP Data-Measures Tab'!$W1969/1000</f>
        <v>0.89555985709522989</v>
      </c>
      <c r="Y1969" s="97">
        <v>1.2477892650479032E-4</v>
      </c>
      <c r="Z1969" s="93">
        <f>'RCP Data-Measures Tab'!$Q1969*'RCP Data-Measures Tab'!$Y1969/1000</f>
        <v>0.64807707222785871</v>
      </c>
      <c r="AA1969" s="96"/>
      <c r="AB1969" s="95"/>
      <c r="AC1969" s="94"/>
      <c r="AD1969" s="94"/>
      <c r="AE1969" s="93" t="str">
        <f>'RCP Data-Measures Tab'!$D1969&amp;'RCP Data-Measures Tab'!$F1969&amp;'RCP Data-Measures Tab'!$G1969&amp;'RCP Data-Measures Tab'!$H1969&amp;'RCP Data-Measures Tab'!$I1969</f>
        <v>2013CommercialWater HeatingWater Using DevicesAerators</v>
      </c>
      <c r="AF1969" s="93" t="s">
        <v>246</v>
      </c>
    </row>
    <row r="1970" spans="1:32" ht="16.5" hidden="1" x14ac:dyDescent="0.45">
      <c r="A1970" s="151"/>
      <c r="B1970" s="189"/>
      <c r="C1970" s="83"/>
      <c r="D1970" s="92">
        <v>2013</v>
      </c>
      <c r="E1970" s="91">
        <v>233</v>
      </c>
      <c r="F1970" s="91" t="s">
        <v>242</v>
      </c>
      <c r="G1970" s="91" t="s">
        <v>368</v>
      </c>
      <c r="H1970" s="91" t="s">
        <v>434</v>
      </c>
      <c r="I1970" s="91" t="s">
        <v>436</v>
      </c>
      <c r="J1970" s="90"/>
      <c r="K1970" s="90"/>
      <c r="L1970" s="90"/>
      <c r="M1970" s="90"/>
      <c r="N1970" s="90"/>
      <c r="O1970" s="90"/>
      <c r="P1970" s="90">
        <v>0</v>
      </c>
      <c r="Q1970" s="90">
        <v>1322410.3726365331</v>
      </c>
      <c r="R1970" s="90">
        <v>0.15096008462114693</v>
      </c>
      <c r="S1970" s="86"/>
      <c r="T1970" s="86"/>
      <c r="U1970" s="89"/>
      <c r="V1970" s="89"/>
      <c r="W1970" s="89">
        <v>1.7242856193782588E-4</v>
      </c>
      <c r="X1970" s="89">
        <f>'RCP Data-Measures Tab'!$Q1970*'RCP Data-Measures Tab'!$W1970/1000</f>
        <v>0.22802131884538188</v>
      </c>
      <c r="Y1970" s="88">
        <v>1.2477892650479032E-4</v>
      </c>
      <c r="Z1970" s="84">
        <f>'RCP Data-Measures Tab'!$Q1970*'RCP Data-Measures Tab'!$Y1970/1000</f>
        <v>0.16500894669638635</v>
      </c>
      <c r="AA1970" s="87"/>
      <c r="AB1970" s="86"/>
      <c r="AC1970" s="85"/>
      <c r="AD1970" s="85"/>
      <c r="AE1970" s="84" t="str">
        <f>'RCP Data-Measures Tab'!$D1970&amp;'RCP Data-Measures Tab'!$F1970&amp;'RCP Data-Measures Tab'!$G1970&amp;'RCP Data-Measures Tab'!$H1970&amp;'RCP Data-Measures Tab'!$I1970</f>
        <v>2013CommercialWater HeatingWater Using DevicesClothes Washers</v>
      </c>
      <c r="AF1970" s="84" t="s">
        <v>246</v>
      </c>
    </row>
    <row r="1971" spans="1:32" ht="16.5" hidden="1" x14ac:dyDescent="0.45">
      <c r="A1971" s="151"/>
      <c r="B1971" s="189"/>
      <c r="C1971" s="83"/>
      <c r="D1971" s="101">
        <v>2013</v>
      </c>
      <c r="E1971" s="100">
        <v>234</v>
      </c>
      <c r="F1971" s="100" t="s">
        <v>242</v>
      </c>
      <c r="G1971" s="100" t="s">
        <v>368</v>
      </c>
      <c r="H1971" s="100" t="s">
        <v>434</v>
      </c>
      <c r="I1971" s="100" t="s">
        <v>437</v>
      </c>
      <c r="J1971" s="99"/>
      <c r="K1971" s="99"/>
      <c r="L1971" s="99"/>
      <c r="M1971" s="99"/>
      <c r="N1971" s="99"/>
      <c r="O1971" s="99"/>
      <c r="P1971" s="99">
        <v>0</v>
      </c>
      <c r="Q1971" s="99">
        <v>442398.07015999994</v>
      </c>
      <c r="R1971" s="99">
        <v>5.0502063203566636E-2</v>
      </c>
      <c r="S1971" s="95"/>
      <c r="T1971" s="95"/>
      <c r="U1971" s="98"/>
      <c r="V1971" s="98"/>
      <c r="W1971" s="98">
        <v>1.7242856193782588E-4</v>
      </c>
      <c r="X1971" s="98">
        <f>'RCP Data-Measures Tab'!$Q1971*'RCP Data-Measures Tab'!$W1971/1000</f>
        <v>7.6282063041758191E-2</v>
      </c>
      <c r="Y1971" s="97">
        <v>1.2477892650479032E-4</v>
      </c>
      <c r="Z1971" s="93">
        <f>'RCP Data-Measures Tab'!$Q1971*'RCP Data-Measures Tab'!$Y1971/1000</f>
        <v>5.5201956282355705E-2</v>
      </c>
      <c r="AA1971" s="96"/>
      <c r="AB1971" s="95"/>
      <c r="AC1971" s="94"/>
      <c r="AD1971" s="94"/>
      <c r="AE1971" s="93" t="str">
        <f>'RCP Data-Measures Tab'!$D1971&amp;'RCP Data-Measures Tab'!$F1971&amp;'RCP Data-Measures Tab'!$G1971&amp;'RCP Data-Measures Tab'!$H1971&amp;'RCP Data-Measures Tab'!$I1971</f>
        <v>2013CommercialWater HeatingWater Using DevicesDishwashers</v>
      </c>
      <c r="AF1971" s="93" t="s">
        <v>246</v>
      </c>
    </row>
    <row r="1972" spans="1:32" ht="16.5" hidden="1" x14ac:dyDescent="0.45">
      <c r="A1972" s="151"/>
      <c r="B1972" s="189"/>
      <c r="C1972" s="83"/>
      <c r="D1972" s="92">
        <v>2013</v>
      </c>
      <c r="E1972" s="91">
        <v>235</v>
      </c>
      <c r="F1972" s="91" t="s">
        <v>242</v>
      </c>
      <c r="G1972" s="91" t="s">
        <v>368</v>
      </c>
      <c r="H1972" s="91" t="s">
        <v>434</v>
      </c>
      <c r="I1972" s="91" t="s">
        <v>438</v>
      </c>
      <c r="J1972" s="90"/>
      <c r="K1972" s="90"/>
      <c r="L1972" s="90"/>
      <c r="M1972" s="90"/>
      <c r="N1972" s="90"/>
      <c r="O1972" s="90"/>
      <c r="P1972" s="90">
        <v>0</v>
      </c>
      <c r="Q1972" s="90">
        <v>2163609.0840000003</v>
      </c>
      <c r="R1972" s="90">
        <v>0.24698733899276659</v>
      </c>
      <c r="S1972" s="86"/>
      <c r="T1972" s="86"/>
      <c r="U1972" s="89"/>
      <c r="V1972" s="89"/>
      <c r="W1972" s="89">
        <v>1.7242856193782588E-4</v>
      </c>
      <c r="X1972" s="89">
        <f>'RCP Data-Measures Tab'!$Q1972*'RCP Data-Measures Tab'!$W1972/1000</f>
        <v>0.37306800294973674</v>
      </c>
      <c r="Y1972" s="88">
        <v>1.2477892650479032E-4</v>
      </c>
      <c r="Z1972" s="84">
        <f>'RCP Data-Measures Tab'!$Q1972*'RCP Data-Measures Tab'!$Y1972/1000</f>
        <v>0.26997281887753277</v>
      </c>
      <c r="AA1972" s="87"/>
      <c r="AB1972" s="86"/>
      <c r="AC1972" s="85"/>
      <c r="AD1972" s="85"/>
      <c r="AE1972" s="84" t="str">
        <f>'RCP Data-Measures Tab'!$D1972&amp;'RCP Data-Measures Tab'!$F1972&amp;'RCP Data-Measures Tab'!$G1972&amp;'RCP Data-Measures Tab'!$H1972&amp;'RCP Data-Measures Tab'!$I1972</f>
        <v>2013CommercialWater HeatingWater Using DevicesPre Rinse Spray Valves</v>
      </c>
      <c r="AF1972" s="84" t="s">
        <v>246</v>
      </c>
    </row>
    <row r="1973" spans="1:32" ht="16.5" hidden="1" x14ac:dyDescent="0.45">
      <c r="A1973" s="151"/>
      <c r="B1973" s="189"/>
      <c r="C1973" s="83"/>
      <c r="D1973" s="101">
        <v>2013</v>
      </c>
      <c r="E1973" s="100">
        <v>236</v>
      </c>
      <c r="F1973" s="100" t="s">
        <v>242</v>
      </c>
      <c r="G1973" s="100" t="s">
        <v>368</v>
      </c>
      <c r="H1973" s="100" t="s">
        <v>434</v>
      </c>
      <c r="I1973" s="100" t="s">
        <v>439</v>
      </c>
      <c r="J1973" s="99"/>
      <c r="K1973" s="99"/>
      <c r="L1973" s="99"/>
      <c r="M1973" s="99"/>
      <c r="N1973" s="99"/>
      <c r="O1973" s="99"/>
      <c r="P1973" s="99">
        <v>0</v>
      </c>
      <c r="Q1973" s="99">
        <v>5124529</v>
      </c>
      <c r="R1973" s="99">
        <v>0.58499189049507516</v>
      </c>
      <c r="S1973" s="95"/>
      <c r="T1973" s="95"/>
      <c r="U1973" s="98"/>
      <c r="V1973" s="98"/>
      <c r="W1973" s="98">
        <v>1.7242856193782588E-4</v>
      </c>
      <c r="X1973" s="98">
        <f>'RCP Data-Measures Tab'!$Q1973*'RCP Data-Measures Tab'!$W1973/1000</f>
        <v>0.88361516607868495</v>
      </c>
      <c r="Y1973" s="97">
        <v>1.2477892650479032E-4</v>
      </c>
      <c r="Z1973" s="93">
        <f>'RCP Data-Measures Tab'!$Q1973*'RCP Data-Measures Tab'!$Y1973/1000</f>
        <v>0.63943322746266662</v>
      </c>
      <c r="AA1973" s="96"/>
      <c r="AB1973" s="95"/>
      <c r="AC1973" s="94"/>
      <c r="AD1973" s="94"/>
      <c r="AE1973" s="93" t="str">
        <f>'RCP Data-Measures Tab'!$D1973&amp;'RCP Data-Measures Tab'!$F1973&amp;'RCP Data-Measures Tab'!$G1973&amp;'RCP Data-Measures Tab'!$H1973&amp;'RCP Data-Measures Tab'!$I1973</f>
        <v>2013CommercialWater HeatingWater Using DevicesShowerheads</v>
      </c>
      <c r="AF1973" s="93" t="s">
        <v>246</v>
      </c>
    </row>
    <row r="1974" spans="1:32" ht="16.5" hidden="1" x14ac:dyDescent="0.45">
      <c r="A1974" s="151"/>
      <c r="B1974" s="189"/>
      <c r="C1974" s="83"/>
      <c r="D1974" s="92">
        <v>2013</v>
      </c>
      <c r="E1974" s="91">
        <v>237</v>
      </c>
      <c r="F1974" s="91" t="s">
        <v>242</v>
      </c>
      <c r="G1974" s="91" t="s">
        <v>371</v>
      </c>
      <c r="H1974" s="91" t="s">
        <v>372</v>
      </c>
      <c r="I1974" s="91" t="s">
        <v>373</v>
      </c>
      <c r="J1974" s="90"/>
      <c r="K1974" s="90"/>
      <c r="L1974" s="90"/>
      <c r="M1974" s="90"/>
      <c r="N1974" s="90"/>
      <c r="O1974" s="90"/>
      <c r="P1974" s="90">
        <v>0</v>
      </c>
      <c r="Q1974" s="90">
        <v>96683969.392501563</v>
      </c>
      <c r="R1974" s="90">
        <v>11.036982842750149</v>
      </c>
      <c r="S1974" s="86"/>
      <c r="T1974" s="86"/>
      <c r="U1974" s="89"/>
      <c r="V1974" s="89"/>
      <c r="W1974" s="89">
        <v>2.4448004954142824E-4</v>
      </c>
      <c r="X1974" s="89">
        <f>'RCP Data-Measures Tab'!$Q1974*'RCP Data-Measures Tab'!$W1974/1000</f>
        <v>23.637301626940712</v>
      </c>
      <c r="Y1974" s="88">
        <v>1.6317761465144983E-4</v>
      </c>
      <c r="Z1974" s="84">
        <f>'RCP Data-Measures Tab'!$Q1974*'RCP Data-Measures Tab'!$Y1974/1000</f>
        <v>15.776659500502189</v>
      </c>
      <c r="AA1974" s="87"/>
      <c r="AB1974" s="86"/>
      <c r="AC1974" s="85"/>
      <c r="AD1974" s="85"/>
      <c r="AE1974" s="84" t="str">
        <f>'RCP Data-Measures Tab'!$D1974&amp;'RCP Data-Measures Tab'!$F1974&amp;'RCP Data-Measures Tab'!$G1974&amp;'RCP Data-Measures Tab'!$H1974&amp;'RCP Data-Measures Tab'!$I1974</f>
        <v>2013CommercialWhole Bldg/Meter LevelWhole Bldg/Meter Level System ImprovementsInteractive Whole Bldg/Meter Level System Improvements</v>
      </c>
      <c r="AF1974" s="84" t="s">
        <v>246</v>
      </c>
    </row>
    <row r="1975" spans="1:32" ht="16.5" hidden="1" x14ac:dyDescent="0.45">
      <c r="A1975" s="151"/>
      <c r="B1975" s="189"/>
      <c r="C1975" s="83"/>
      <c r="D1975" s="101">
        <v>2013</v>
      </c>
      <c r="E1975" s="100">
        <v>238</v>
      </c>
      <c r="F1975" s="100" t="s">
        <v>242</v>
      </c>
      <c r="G1975" s="100" t="s">
        <v>371</v>
      </c>
      <c r="H1975" s="100" t="s">
        <v>372</v>
      </c>
      <c r="I1975" s="100" t="s">
        <v>440</v>
      </c>
      <c r="J1975" s="99"/>
      <c r="K1975" s="99"/>
      <c r="L1975" s="99"/>
      <c r="M1975" s="99"/>
      <c r="N1975" s="99"/>
      <c r="O1975" s="99"/>
      <c r="P1975" s="99">
        <v>0</v>
      </c>
      <c r="Q1975" s="99">
        <v>0</v>
      </c>
      <c r="R1975" s="99">
        <v>0</v>
      </c>
      <c r="S1975" s="95"/>
      <c r="T1975" s="95"/>
      <c r="U1975" s="98"/>
      <c r="V1975" s="98"/>
      <c r="W1975" s="98">
        <v>2.4448004954142824E-4</v>
      </c>
      <c r="X1975" s="98">
        <f>'RCP Data-Measures Tab'!$Q1975*'RCP Data-Measures Tab'!$W1975/1000</f>
        <v>0</v>
      </c>
      <c r="Y1975" s="97">
        <v>1.6317761465144983E-4</v>
      </c>
      <c r="Z1975" s="93">
        <f>'RCP Data-Measures Tab'!$Q1975*'RCP Data-Measures Tab'!$Y1975/1000</f>
        <v>0</v>
      </c>
      <c r="AA1975" s="96"/>
      <c r="AB1975" s="95"/>
      <c r="AC1975" s="94"/>
      <c r="AD1975" s="94"/>
      <c r="AE1975" s="93" t="str">
        <f>'RCP Data-Measures Tab'!$D1975&amp;'RCP Data-Measures Tab'!$F1975&amp;'RCP Data-Measures Tab'!$G1975&amp;'RCP Data-Measures Tab'!$H1975&amp;'RCP Data-Measures Tab'!$I1975</f>
        <v>2013CommercialWhole Bldg/Meter LevelWhole Bldg/Meter Level System ImprovementsSmall Office Package</v>
      </c>
      <c r="AF1975" s="93" t="s">
        <v>246</v>
      </c>
    </row>
    <row r="1976" spans="1:32" ht="16.5" hidden="1" x14ac:dyDescent="0.45">
      <c r="A1976" s="151"/>
      <c r="B1976" s="189"/>
      <c r="C1976" s="83"/>
      <c r="D1976" s="92">
        <v>2013</v>
      </c>
      <c r="E1976" s="91">
        <v>239</v>
      </c>
      <c r="F1976" s="91" t="s">
        <v>441</v>
      </c>
      <c r="G1976" s="91" t="s">
        <v>273</v>
      </c>
      <c r="H1976" s="91" t="s">
        <v>274</v>
      </c>
      <c r="I1976" s="91" t="s">
        <v>275</v>
      </c>
      <c r="J1976" s="90"/>
      <c r="K1976" s="90"/>
      <c r="L1976" s="90"/>
      <c r="M1976" s="90"/>
      <c r="N1976" s="90"/>
      <c r="O1976" s="90"/>
      <c r="P1976" s="90">
        <v>0</v>
      </c>
      <c r="Q1976" s="90">
        <v>94584.27</v>
      </c>
      <c r="R1976" s="90">
        <v>1.0797291179187599E-2</v>
      </c>
      <c r="S1976" s="86"/>
      <c r="T1976" s="86"/>
      <c r="U1976" s="89"/>
      <c r="V1976" s="89"/>
      <c r="W1976" s="89">
        <v>1.2550914627205317E-4</v>
      </c>
      <c r="X1976" s="89">
        <f>'RCP Data-Measures Tab'!$Q1976*'RCP Data-Measures Tab'!$W1976/1000</f>
        <v>1.1871190978465371E-2</v>
      </c>
      <c r="Y1976" s="88">
        <v>1.2967948758907806E-4</v>
      </c>
      <c r="Z1976" s="84">
        <f>'RCP Data-Measures Tab'!$Q1976*'RCP Data-Measures Tab'!$Y1976/1000</f>
        <v>1.2265639667587008E-2</v>
      </c>
      <c r="AA1976" s="87"/>
      <c r="AB1976" s="86"/>
      <c r="AC1976" s="85"/>
      <c r="AD1976" s="85"/>
      <c r="AE1976" s="84" t="str">
        <f>'RCP Data-Measures Tab'!$D1976&amp;'RCP Data-Measures Tab'!$F1976&amp;'RCP Data-Measures Tab'!$G1976&amp;'RCP Data-Measures Tab'!$H1976&amp;'RCP Data-Measures Tab'!$I1976</f>
        <v>2013IndustrialCompressed AirCompressed Air System ControlsCompressed Air Control Improvements (non-VFD)</v>
      </c>
      <c r="AF1976" s="84" t="s">
        <v>246</v>
      </c>
    </row>
    <row r="1977" spans="1:32" ht="16.5" hidden="1" x14ac:dyDescent="0.45">
      <c r="A1977" s="151"/>
      <c r="B1977" s="189"/>
      <c r="C1977" s="83"/>
      <c r="D1977" s="101">
        <v>2013</v>
      </c>
      <c r="E1977" s="100">
        <v>240</v>
      </c>
      <c r="F1977" s="100" t="s">
        <v>441</v>
      </c>
      <c r="G1977" s="100" t="s">
        <v>273</v>
      </c>
      <c r="H1977" s="100" t="s">
        <v>274</v>
      </c>
      <c r="I1977" s="100" t="s">
        <v>276</v>
      </c>
      <c r="J1977" s="99"/>
      <c r="K1977" s="99"/>
      <c r="L1977" s="99"/>
      <c r="M1977" s="99"/>
      <c r="N1977" s="99"/>
      <c r="O1977" s="99"/>
      <c r="P1977" s="99">
        <v>0</v>
      </c>
      <c r="Q1977" s="99">
        <v>1932908.8737400002</v>
      </c>
      <c r="R1977" s="99">
        <v>0.22065170248970384</v>
      </c>
      <c r="S1977" s="95"/>
      <c r="T1977" s="95"/>
      <c r="U1977" s="98"/>
      <c r="V1977" s="98"/>
      <c r="W1977" s="98">
        <v>1.2550914627205317E-4</v>
      </c>
      <c r="X1977" s="98">
        <f>'RCP Data-Measures Tab'!$Q1977*'RCP Data-Measures Tab'!$W1977/1000</f>
        <v>0.24259774256478323</v>
      </c>
      <c r="Y1977" s="97">
        <v>1.2967948758907806E-4</v>
      </c>
      <c r="Z1977" s="93">
        <f>'RCP Data-Measures Tab'!$Q1977*'RCP Data-Measures Tab'!$Y1977/1000</f>
        <v>0.25065863230298518</v>
      </c>
      <c r="AA1977" s="96"/>
      <c r="AB1977" s="95"/>
      <c r="AC1977" s="94"/>
      <c r="AD1977" s="94"/>
      <c r="AE1977" s="93" t="str">
        <f>'RCP Data-Measures Tab'!$D1977&amp;'RCP Data-Measures Tab'!$F1977&amp;'RCP Data-Measures Tab'!$G1977&amp;'RCP Data-Measures Tab'!$H1977&amp;'RCP Data-Measures Tab'!$I1977</f>
        <v>2013IndustrialCompressed AirCompressed Air System ControlsCompressed Air Control Improvements (VFD)</v>
      </c>
      <c r="AF1977" s="93" t="s">
        <v>246</v>
      </c>
    </row>
    <row r="1978" spans="1:32" ht="16.5" hidden="1" x14ac:dyDescent="0.45">
      <c r="A1978" s="151"/>
      <c r="B1978" s="189"/>
      <c r="C1978" s="83"/>
      <c r="D1978" s="92">
        <v>2013</v>
      </c>
      <c r="E1978" s="91">
        <v>241</v>
      </c>
      <c r="F1978" s="91" t="s">
        <v>441</v>
      </c>
      <c r="G1978" s="91" t="s">
        <v>273</v>
      </c>
      <c r="H1978" s="91" t="s">
        <v>277</v>
      </c>
      <c r="I1978" s="91" t="s">
        <v>278</v>
      </c>
      <c r="J1978" s="90"/>
      <c r="K1978" s="90"/>
      <c r="L1978" s="90"/>
      <c r="M1978" s="90"/>
      <c r="N1978" s="90"/>
      <c r="O1978" s="90"/>
      <c r="P1978" s="90">
        <v>0</v>
      </c>
      <c r="Q1978" s="90">
        <v>2222957.9035100001</v>
      </c>
      <c r="R1978" s="90">
        <v>0.25376231153495626</v>
      </c>
      <c r="S1978" s="86"/>
      <c r="T1978" s="86"/>
      <c r="U1978" s="89"/>
      <c r="V1978" s="89"/>
      <c r="W1978" s="89">
        <v>1.2550914627205317E-4</v>
      </c>
      <c r="X1978" s="89">
        <f>'RCP Data-Measures Tab'!$Q1978*'RCP Data-Measures Tab'!$W1978/1000</f>
        <v>0.27900154866825322</v>
      </c>
      <c r="Y1978" s="88">
        <v>1.2967948758907806E-4</v>
      </c>
      <c r="Z1978" s="84">
        <f>'RCP Data-Measures Tab'!$Q1978*'RCP Data-Measures Tab'!$Y1978/1000</f>
        <v>0.28827204185926802</v>
      </c>
      <c r="AA1978" s="87"/>
      <c r="AB1978" s="86"/>
      <c r="AC1978" s="85"/>
      <c r="AD1978" s="85"/>
      <c r="AE1978" s="84" t="str">
        <f>'RCP Data-Measures Tab'!$D1978&amp;'RCP Data-Measures Tab'!$F1978&amp;'RCP Data-Measures Tab'!$G1978&amp;'RCP Data-Measures Tab'!$H1978&amp;'RCP Data-Measures Tab'!$I1978</f>
        <v>2013IndustrialCompressed AirCompressed Air System ImprovementsCompressed Air System Compressor Improvements (non-VFD)</v>
      </c>
      <c r="AF1978" s="84" t="s">
        <v>246</v>
      </c>
    </row>
    <row r="1979" spans="1:32" ht="16.5" hidden="1" x14ac:dyDescent="0.45">
      <c r="A1979" s="151"/>
      <c r="B1979" s="189"/>
      <c r="C1979" s="83"/>
      <c r="D1979" s="101">
        <v>2013</v>
      </c>
      <c r="E1979" s="100">
        <v>242</v>
      </c>
      <c r="F1979" s="100" t="s">
        <v>441</v>
      </c>
      <c r="G1979" s="100" t="s">
        <v>273</v>
      </c>
      <c r="H1979" s="100" t="s">
        <v>277</v>
      </c>
      <c r="I1979" s="100" t="s">
        <v>279</v>
      </c>
      <c r="J1979" s="99"/>
      <c r="K1979" s="99"/>
      <c r="L1979" s="99"/>
      <c r="M1979" s="99"/>
      <c r="N1979" s="99"/>
      <c r="O1979" s="99"/>
      <c r="P1979" s="99">
        <v>0</v>
      </c>
      <c r="Q1979" s="99">
        <v>7906228.2952000024</v>
      </c>
      <c r="R1979" s="99">
        <v>0.90253748060786043</v>
      </c>
      <c r="S1979" s="95"/>
      <c r="T1979" s="95"/>
      <c r="U1979" s="98"/>
      <c r="V1979" s="98"/>
      <c r="W1979" s="98">
        <v>1.2550914627205317E-4</v>
      </c>
      <c r="X1979" s="98">
        <f>'RCP Data-Measures Tab'!$Q1979*'RCP Data-Measures Tab'!$W1979/1000</f>
        <v>0.99230396356250261</v>
      </c>
      <c r="Y1979" s="97">
        <v>1.2967948758907806E-4</v>
      </c>
      <c r="Z1979" s="93">
        <f>'RCP Data-Measures Tab'!$Q1979*'RCP Data-Measures Tab'!$Y1979/1000</f>
        <v>1.0252756340838063</v>
      </c>
      <c r="AA1979" s="96"/>
      <c r="AB1979" s="95"/>
      <c r="AC1979" s="94"/>
      <c r="AD1979" s="94"/>
      <c r="AE1979" s="93" t="str">
        <f>'RCP Data-Measures Tab'!$D1979&amp;'RCP Data-Measures Tab'!$F1979&amp;'RCP Data-Measures Tab'!$G1979&amp;'RCP Data-Measures Tab'!$H1979&amp;'RCP Data-Measures Tab'!$I1979</f>
        <v>2013IndustrialCompressed AirCompressed Air System ImprovementsCompressed Air System Compressor Improvements (VFD)</v>
      </c>
      <c r="AF1979" s="93" t="s">
        <v>246</v>
      </c>
    </row>
    <row r="1980" spans="1:32" ht="16.5" hidden="1" x14ac:dyDescent="0.45">
      <c r="A1980" s="151"/>
      <c r="B1980" s="189"/>
      <c r="C1980" s="83"/>
      <c r="D1980" s="92">
        <v>2013</v>
      </c>
      <c r="E1980" s="91">
        <v>243</v>
      </c>
      <c r="F1980" s="91" t="s">
        <v>441</v>
      </c>
      <c r="G1980" s="91" t="s">
        <v>273</v>
      </c>
      <c r="H1980" s="91" t="s">
        <v>277</v>
      </c>
      <c r="I1980" s="91" t="s">
        <v>280</v>
      </c>
      <c r="J1980" s="90"/>
      <c r="K1980" s="90"/>
      <c r="L1980" s="90"/>
      <c r="M1980" s="90"/>
      <c r="N1980" s="90"/>
      <c r="O1980" s="90"/>
      <c r="P1980" s="90">
        <v>0</v>
      </c>
      <c r="Q1980" s="90">
        <v>0</v>
      </c>
      <c r="R1980" s="90">
        <v>0</v>
      </c>
      <c r="S1980" s="86"/>
      <c r="T1980" s="86"/>
      <c r="U1980" s="89"/>
      <c r="V1980" s="89"/>
      <c r="W1980" s="89">
        <v>1.2550914627205317E-4</v>
      </c>
      <c r="X1980" s="89">
        <f>'RCP Data-Measures Tab'!$Q1980*'RCP Data-Measures Tab'!$W1980/1000</f>
        <v>0</v>
      </c>
      <c r="Y1980" s="88">
        <v>1.2967948758907806E-4</v>
      </c>
      <c r="Z1980" s="84">
        <f>'RCP Data-Measures Tab'!$Q1980*'RCP Data-Measures Tab'!$Y1980/1000</f>
        <v>0</v>
      </c>
      <c r="AA1980" s="87"/>
      <c r="AB1980" s="86"/>
      <c r="AC1980" s="85"/>
      <c r="AD1980" s="85"/>
      <c r="AE1980" s="84" t="str">
        <f>'RCP Data-Measures Tab'!$D1980&amp;'RCP Data-Measures Tab'!$F1980&amp;'RCP Data-Measures Tab'!$G1980&amp;'RCP Data-Measures Tab'!$H1980&amp;'RCP Data-Measures Tab'!$I1980</f>
        <v>2013IndustrialCompressed AirCompressed Air System ImprovementsCompressed Air System Demand Side Improvements</v>
      </c>
      <c r="AF1980" s="84" t="s">
        <v>246</v>
      </c>
    </row>
    <row r="1981" spans="1:32" ht="16.5" hidden="1" x14ac:dyDescent="0.45">
      <c r="A1981" s="151"/>
      <c r="B1981" s="189"/>
      <c r="C1981" s="83"/>
      <c r="D1981" s="101">
        <v>2013</v>
      </c>
      <c r="E1981" s="100">
        <v>244</v>
      </c>
      <c r="F1981" s="100" t="s">
        <v>441</v>
      </c>
      <c r="G1981" s="100" t="s">
        <v>273</v>
      </c>
      <c r="H1981" s="100" t="s">
        <v>277</v>
      </c>
      <c r="I1981" s="100" t="s">
        <v>281</v>
      </c>
      <c r="J1981" s="99"/>
      <c r="K1981" s="99"/>
      <c r="L1981" s="99"/>
      <c r="M1981" s="99"/>
      <c r="N1981" s="99"/>
      <c r="O1981" s="99"/>
      <c r="P1981" s="99">
        <v>0</v>
      </c>
      <c r="Q1981" s="99">
        <v>527282.49</v>
      </c>
      <c r="R1981" s="99">
        <v>6.0192065604496775E-2</v>
      </c>
      <c r="S1981" s="95"/>
      <c r="T1981" s="95"/>
      <c r="U1981" s="98"/>
      <c r="V1981" s="98"/>
      <c r="W1981" s="98">
        <v>1.2550914627205317E-4</v>
      </c>
      <c r="X1981" s="98">
        <f>'RCP Data-Measures Tab'!$Q1981*'RCP Data-Measures Tab'!$W1981/1000</f>
        <v>6.6178775164102407E-2</v>
      </c>
      <c r="Y1981" s="97">
        <v>1.2967948758907806E-4</v>
      </c>
      <c r="Z1981" s="93">
        <f>'RCP Data-Measures Tab'!$Q1981*'RCP Data-Measures Tab'!$Y1981/1000</f>
        <v>6.8377723117893169E-2</v>
      </c>
      <c r="AA1981" s="96"/>
      <c r="AB1981" s="95"/>
      <c r="AC1981" s="94"/>
      <c r="AD1981" s="94"/>
      <c r="AE1981" s="93" t="str">
        <f>'RCP Data-Measures Tab'!$D1981&amp;'RCP Data-Measures Tab'!$F1981&amp;'RCP Data-Measures Tab'!$G1981&amp;'RCP Data-Measures Tab'!$H1981&amp;'RCP Data-Measures Tab'!$I1981</f>
        <v>2013IndustrialCompressed AirCompressed Air System ImprovementsCompressed Air System Dryer Improvements</v>
      </c>
      <c r="AF1981" s="93" t="s">
        <v>246</v>
      </c>
    </row>
    <row r="1982" spans="1:32" ht="16.5" hidden="1" x14ac:dyDescent="0.45">
      <c r="A1982" s="151"/>
      <c r="B1982" s="189"/>
      <c r="C1982" s="83"/>
      <c r="D1982" s="92">
        <v>2013</v>
      </c>
      <c r="E1982" s="91">
        <v>245</v>
      </c>
      <c r="F1982" s="91" t="s">
        <v>441</v>
      </c>
      <c r="G1982" s="91" t="s">
        <v>273</v>
      </c>
      <c r="H1982" s="91" t="s">
        <v>277</v>
      </c>
      <c r="I1982" s="91" t="s">
        <v>282</v>
      </c>
      <c r="J1982" s="90"/>
      <c r="K1982" s="90"/>
      <c r="L1982" s="90"/>
      <c r="M1982" s="90"/>
      <c r="N1982" s="90"/>
      <c r="O1982" s="90"/>
      <c r="P1982" s="90">
        <v>0</v>
      </c>
      <c r="Q1982" s="90">
        <v>0</v>
      </c>
      <c r="R1982" s="90">
        <v>0</v>
      </c>
      <c r="S1982" s="86"/>
      <c r="T1982" s="86"/>
      <c r="U1982" s="89"/>
      <c r="V1982" s="89"/>
      <c r="W1982" s="89">
        <v>1.2550914627205317E-4</v>
      </c>
      <c r="X1982" s="89">
        <f>'RCP Data-Measures Tab'!$Q1982*'RCP Data-Measures Tab'!$W1982/1000</f>
        <v>0</v>
      </c>
      <c r="Y1982" s="88">
        <v>1.2967948758907806E-4</v>
      </c>
      <c r="Z1982" s="84">
        <f>'RCP Data-Measures Tab'!$Q1982*'RCP Data-Measures Tab'!$Y1982/1000</f>
        <v>0</v>
      </c>
      <c r="AA1982" s="87"/>
      <c r="AB1982" s="86"/>
      <c r="AC1982" s="85"/>
      <c r="AD1982" s="85"/>
      <c r="AE1982" s="84" t="str">
        <f>'RCP Data-Measures Tab'!$D1982&amp;'RCP Data-Measures Tab'!$F1982&amp;'RCP Data-Measures Tab'!$G1982&amp;'RCP Data-Measures Tab'!$H1982&amp;'RCP Data-Measures Tab'!$I1982</f>
        <v>2013IndustrialCompressed AirCompressed Air System ImprovementsCompressed Air System Regulation Improvements</v>
      </c>
      <c r="AF1982" s="84" t="s">
        <v>246</v>
      </c>
    </row>
    <row r="1983" spans="1:32" ht="16.5" hidden="1" x14ac:dyDescent="0.45">
      <c r="A1983" s="151"/>
      <c r="B1983" s="189"/>
      <c r="C1983" s="83"/>
      <c r="D1983" s="101">
        <v>2013</v>
      </c>
      <c r="E1983" s="100">
        <v>246</v>
      </c>
      <c r="F1983" s="100" t="s">
        <v>441</v>
      </c>
      <c r="G1983" s="100" t="s">
        <v>273</v>
      </c>
      <c r="H1983" s="100" t="s">
        <v>277</v>
      </c>
      <c r="I1983" s="100" t="s">
        <v>283</v>
      </c>
      <c r="J1983" s="99"/>
      <c r="K1983" s="99"/>
      <c r="L1983" s="99"/>
      <c r="M1983" s="99"/>
      <c r="N1983" s="99"/>
      <c r="O1983" s="99"/>
      <c r="P1983" s="99">
        <v>0</v>
      </c>
      <c r="Q1983" s="99">
        <v>104336.06</v>
      </c>
      <c r="R1983" s="99">
        <v>1.191050885245204E-2</v>
      </c>
      <c r="S1983" s="95"/>
      <c r="T1983" s="95"/>
      <c r="U1983" s="98"/>
      <c r="V1983" s="98"/>
      <c r="W1983" s="98">
        <v>1.2550914627205317E-4</v>
      </c>
      <c r="X1983" s="98">
        <f>'RCP Data-Measures Tab'!$Q1983*'RCP Data-Measures Tab'!$W1983/1000</f>
        <v>1.3095129815989716E-2</v>
      </c>
      <c r="Y1983" s="97">
        <v>1.2967948758907806E-4</v>
      </c>
      <c r="Z1983" s="93">
        <f>'RCP Data-Measures Tab'!$Q1983*'RCP Data-Measures Tab'!$Y1983/1000</f>
        <v>1.3530246797863302E-2</v>
      </c>
      <c r="AA1983" s="96"/>
      <c r="AB1983" s="95"/>
      <c r="AC1983" s="94"/>
      <c r="AD1983" s="94"/>
      <c r="AE1983" s="93" t="str">
        <f>'RCP Data-Measures Tab'!$D1983&amp;'RCP Data-Measures Tab'!$F1983&amp;'RCP Data-Measures Tab'!$G1983&amp;'RCP Data-Measures Tab'!$H1983&amp;'RCP Data-Measures Tab'!$I1983</f>
        <v>2013IndustrialCompressed AirCompressed Air System ImprovementsCompressed Air System Storage Improvements</v>
      </c>
      <c r="AF1983" s="93" t="s">
        <v>246</v>
      </c>
    </row>
    <row r="1984" spans="1:32" ht="16.5" hidden="1" x14ac:dyDescent="0.45">
      <c r="A1984" s="151"/>
      <c r="B1984" s="189"/>
      <c r="C1984" s="83"/>
      <c r="D1984" s="92">
        <v>2013</v>
      </c>
      <c r="E1984" s="91">
        <v>247</v>
      </c>
      <c r="F1984" s="91" t="s">
        <v>441</v>
      </c>
      <c r="G1984" s="91" t="s">
        <v>273</v>
      </c>
      <c r="H1984" s="91" t="s">
        <v>277</v>
      </c>
      <c r="I1984" s="91" t="s">
        <v>284</v>
      </c>
      <c r="J1984" s="90"/>
      <c r="K1984" s="90"/>
      <c r="L1984" s="90"/>
      <c r="M1984" s="90"/>
      <c r="N1984" s="90"/>
      <c r="O1984" s="90"/>
      <c r="P1984" s="90">
        <v>0</v>
      </c>
      <c r="Q1984" s="90">
        <v>3413273.96</v>
      </c>
      <c r="R1984" s="90">
        <v>0.38964314712211479</v>
      </c>
      <c r="S1984" s="86"/>
      <c r="T1984" s="86"/>
      <c r="U1984" s="89"/>
      <c r="V1984" s="89"/>
      <c r="W1984" s="89">
        <v>1.2550914627205317E-4</v>
      </c>
      <c r="X1984" s="89">
        <f>'RCP Data-Measures Tab'!$Q1984*'RCP Data-Measures Tab'!$W1984/1000</f>
        <v>0.42839710071223014</v>
      </c>
      <c r="Y1984" s="88">
        <v>1.2967948758907806E-4</v>
      </c>
      <c r="Z1984" s="84">
        <f>'RCP Data-Measures Tab'!$Q1984*'RCP Data-Measures Tab'!$Y1984/1000</f>
        <v>0.44263161813394336</v>
      </c>
      <c r="AA1984" s="87"/>
      <c r="AB1984" s="86"/>
      <c r="AC1984" s="85"/>
      <c r="AD1984" s="85"/>
      <c r="AE1984" s="84" t="str">
        <f>'RCP Data-Measures Tab'!$D1984&amp;'RCP Data-Measures Tab'!$F1984&amp;'RCP Data-Measures Tab'!$G1984&amp;'RCP Data-Measures Tab'!$H1984&amp;'RCP Data-Measures Tab'!$I1984</f>
        <v>2013IndustrialCompressed AirCompressed Air System ImprovementsCompressed Air System Supply Side Improvements</v>
      </c>
      <c r="AF1984" s="84" t="s">
        <v>246</v>
      </c>
    </row>
    <row r="1985" spans="1:32" ht="16.5" hidden="1" x14ac:dyDescent="0.45">
      <c r="A1985" s="151"/>
      <c r="B1985" s="189"/>
      <c r="C1985" s="83"/>
      <c r="D1985" s="101">
        <v>2013</v>
      </c>
      <c r="E1985" s="100">
        <v>248</v>
      </c>
      <c r="F1985" s="100" t="s">
        <v>441</v>
      </c>
      <c r="G1985" s="100" t="s">
        <v>273</v>
      </c>
      <c r="H1985" s="100" t="s">
        <v>277</v>
      </c>
      <c r="I1985" s="100" t="s">
        <v>285</v>
      </c>
      <c r="J1985" s="99"/>
      <c r="K1985" s="99"/>
      <c r="L1985" s="99"/>
      <c r="M1985" s="99"/>
      <c r="N1985" s="99"/>
      <c r="O1985" s="99"/>
      <c r="P1985" s="99">
        <v>0</v>
      </c>
      <c r="Q1985" s="99">
        <v>14133635.794854365</v>
      </c>
      <c r="R1985" s="99">
        <v>1.6134287428576501</v>
      </c>
      <c r="S1985" s="95"/>
      <c r="T1985" s="95"/>
      <c r="U1985" s="98"/>
      <c r="V1985" s="98"/>
      <c r="W1985" s="98">
        <v>1.2550914627205317E-4</v>
      </c>
      <c r="X1985" s="98">
        <f>'RCP Data-Measures Tab'!$Q1985*'RCP Data-Measures Tab'!$W1985/1000</f>
        <v>1.773900562332303</v>
      </c>
      <c r="Y1985" s="97">
        <v>1.2967948758907806E-4</v>
      </c>
      <c r="Z1985" s="93">
        <f>'RCP Data-Measures Tab'!$Q1985*'RCP Data-Measures Tab'!$Y1985/1000</f>
        <v>1.832842647647366</v>
      </c>
      <c r="AA1985" s="96"/>
      <c r="AB1985" s="95"/>
      <c r="AC1985" s="94"/>
      <c r="AD1985" s="94"/>
      <c r="AE1985" s="93" t="str">
        <f>'RCP Data-Measures Tab'!$D1985&amp;'RCP Data-Measures Tab'!$F1985&amp;'RCP Data-Measures Tab'!$G1985&amp;'RCP Data-Measures Tab'!$H1985&amp;'RCP Data-Measures Tab'!$I1985</f>
        <v>2013IndustrialCompressed AirCompressed Air System ImprovementsCompressors</v>
      </c>
      <c r="AF1985" s="93" t="s">
        <v>246</v>
      </c>
    </row>
    <row r="1986" spans="1:32" ht="16.5" hidden="1" x14ac:dyDescent="0.45">
      <c r="A1986" s="151"/>
      <c r="B1986" s="189"/>
      <c r="C1986" s="83"/>
      <c r="D1986" s="92">
        <v>2013</v>
      </c>
      <c r="E1986" s="91">
        <v>249</v>
      </c>
      <c r="F1986" s="91" t="s">
        <v>441</v>
      </c>
      <c r="G1986" s="91" t="s">
        <v>273</v>
      </c>
      <c r="H1986" s="91" t="s">
        <v>286</v>
      </c>
      <c r="I1986" s="91" t="s">
        <v>287</v>
      </c>
      <c r="J1986" s="90"/>
      <c r="K1986" s="90"/>
      <c r="L1986" s="90"/>
      <c r="M1986" s="90"/>
      <c r="N1986" s="90"/>
      <c r="O1986" s="90"/>
      <c r="P1986" s="90">
        <v>0</v>
      </c>
      <c r="Q1986" s="90">
        <v>0</v>
      </c>
      <c r="R1986" s="90">
        <v>0</v>
      </c>
      <c r="S1986" s="86"/>
      <c r="T1986" s="86"/>
      <c r="U1986" s="89"/>
      <c r="V1986" s="89"/>
      <c r="W1986" s="89">
        <v>1.2550914627205317E-4</v>
      </c>
      <c r="X1986" s="89">
        <f>'RCP Data-Measures Tab'!$Q1986*'RCP Data-Measures Tab'!$W1986/1000</f>
        <v>0</v>
      </c>
      <c r="Y1986" s="88">
        <v>1.2967948758907806E-4</v>
      </c>
      <c r="Z1986" s="84">
        <f>'RCP Data-Measures Tab'!$Q1986*'RCP Data-Measures Tab'!$Y1986/1000</f>
        <v>0</v>
      </c>
      <c r="AA1986" s="87"/>
      <c r="AB1986" s="86"/>
      <c r="AC1986" s="85"/>
      <c r="AD1986" s="85"/>
      <c r="AE1986" s="84" t="str">
        <f>'RCP Data-Measures Tab'!$D1986&amp;'RCP Data-Measures Tab'!$F1986&amp;'RCP Data-Measures Tab'!$G1986&amp;'RCP Data-Measures Tab'!$H1986&amp;'RCP Data-Measures Tab'!$I1986</f>
        <v>2013IndustrialCompressed AirHeat RecoveryHeat Recovery Improvements</v>
      </c>
      <c r="AF1986" s="84" t="s">
        <v>246</v>
      </c>
    </row>
    <row r="1987" spans="1:32" ht="16.5" hidden="1" x14ac:dyDescent="0.45">
      <c r="A1987" s="151"/>
      <c r="B1987" s="189"/>
      <c r="C1987" s="83"/>
      <c r="D1987" s="101">
        <v>2013</v>
      </c>
      <c r="E1987" s="100">
        <v>250</v>
      </c>
      <c r="F1987" s="100" t="s">
        <v>441</v>
      </c>
      <c r="G1987" s="100" t="s">
        <v>442</v>
      </c>
      <c r="H1987" s="100" t="s">
        <v>443</v>
      </c>
      <c r="I1987" s="100" t="s">
        <v>444</v>
      </c>
      <c r="J1987" s="99"/>
      <c r="K1987" s="99"/>
      <c r="L1987" s="99"/>
      <c r="M1987" s="99"/>
      <c r="N1987" s="99"/>
      <c r="O1987" s="99"/>
      <c r="P1987" s="99">
        <v>0</v>
      </c>
      <c r="Q1987" s="99">
        <v>0</v>
      </c>
      <c r="R1987" s="99">
        <v>0</v>
      </c>
      <c r="S1987" s="95"/>
      <c r="T1987" s="95"/>
      <c r="U1987" s="98"/>
      <c r="V1987" s="98"/>
      <c r="W1987" s="98">
        <v>1.2550914627205317E-4</v>
      </c>
      <c r="X1987" s="98">
        <f>'RCP Data-Measures Tab'!$Q1987*'RCP Data-Measures Tab'!$W1987/1000</f>
        <v>0</v>
      </c>
      <c r="Y1987" s="97">
        <v>1.2967948758907806E-4</v>
      </c>
      <c r="Z1987" s="93">
        <f>'RCP Data-Measures Tab'!$Q1987*'RCP Data-Measures Tab'!$Y1987/1000</f>
        <v>0</v>
      </c>
      <c r="AA1987" s="96"/>
      <c r="AB1987" s="95"/>
      <c r="AC1987" s="94"/>
      <c r="AD1987" s="94"/>
      <c r="AE1987" s="93" t="str">
        <f>'RCP Data-Measures Tab'!$D1987&amp;'RCP Data-Measures Tab'!$F1987&amp;'RCP Data-Measures Tab'!$G1987&amp;'RCP Data-Measures Tab'!$H1987&amp;'RCP Data-Measures Tab'!$I1987</f>
        <v>2013IndustrialFacility Distribution SystemCapacitorsFixed and Switched Shunt Capacitor</v>
      </c>
      <c r="AF1987" s="93" t="s">
        <v>246</v>
      </c>
    </row>
    <row r="1988" spans="1:32" ht="16.5" hidden="1" x14ac:dyDescent="0.45">
      <c r="A1988" s="151"/>
      <c r="B1988" s="189"/>
      <c r="C1988" s="83"/>
      <c r="D1988" s="92">
        <v>2013</v>
      </c>
      <c r="E1988" s="91">
        <v>251</v>
      </c>
      <c r="F1988" s="91" t="s">
        <v>441</v>
      </c>
      <c r="G1988" s="91" t="s">
        <v>442</v>
      </c>
      <c r="H1988" s="91" t="s">
        <v>445</v>
      </c>
      <c r="I1988" s="91" t="s">
        <v>446</v>
      </c>
      <c r="J1988" s="90"/>
      <c r="K1988" s="90"/>
      <c r="L1988" s="90"/>
      <c r="M1988" s="90"/>
      <c r="N1988" s="90"/>
      <c r="O1988" s="90"/>
      <c r="P1988" s="90">
        <v>0</v>
      </c>
      <c r="Q1988" s="90">
        <v>0</v>
      </c>
      <c r="R1988" s="90">
        <v>0</v>
      </c>
      <c r="S1988" s="86"/>
      <c r="T1988" s="86"/>
      <c r="U1988" s="89"/>
      <c r="V1988" s="89"/>
      <c r="W1988" s="89">
        <v>1.2550914627205317E-4</v>
      </c>
      <c r="X1988" s="89">
        <f>'RCP Data-Measures Tab'!$Q1988*'RCP Data-Measures Tab'!$W1988/1000</f>
        <v>0</v>
      </c>
      <c r="Y1988" s="88">
        <v>1.2967948758907806E-4</v>
      </c>
      <c r="Z1988" s="84">
        <f>'RCP Data-Measures Tab'!$Q1988*'RCP Data-Measures Tab'!$Y1988/1000</f>
        <v>0</v>
      </c>
      <c r="AA1988" s="87"/>
      <c r="AB1988" s="86"/>
      <c r="AC1988" s="85"/>
      <c r="AD1988" s="85"/>
      <c r="AE1988" s="84" t="str">
        <f>'RCP Data-Measures Tab'!$D1988&amp;'RCP Data-Measures Tab'!$F1988&amp;'RCP Data-Measures Tab'!$G1988&amp;'RCP Data-Measures Tab'!$H1988&amp;'RCP Data-Measures Tab'!$I1988</f>
        <v>2013IndustrialFacility Distribution SystemConductorsService Conductor Replacement</v>
      </c>
      <c r="AF1988" s="84" t="s">
        <v>246</v>
      </c>
    </row>
    <row r="1989" spans="1:32" ht="16.5" hidden="1" x14ac:dyDescent="0.45">
      <c r="A1989" s="151"/>
      <c r="B1989" s="189"/>
      <c r="C1989" s="83"/>
      <c r="D1989" s="101">
        <v>2013</v>
      </c>
      <c r="E1989" s="100">
        <v>252</v>
      </c>
      <c r="F1989" s="100" t="s">
        <v>441</v>
      </c>
      <c r="G1989" s="100" t="s">
        <v>442</v>
      </c>
      <c r="H1989" s="100" t="s">
        <v>447</v>
      </c>
      <c r="I1989" s="100" t="s">
        <v>448</v>
      </c>
      <c r="J1989" s="99"/>
      <c r="K1989" s="99"/>
      <c r="L1989" s="99"/>
      <c r="M1989" s="99"/>
      <c r="N1989" s="99"/>
      <c r="O1989" s="99"/>
      <c r="P1989" s="99">
        <v>0</v>
      </c>
      <c r="Q1989" s="99">
        <v>0</v>
      </c>
      <c r="R1989" s="99">
        <v>0</v>
      </c>
      <c r="S1989" s="95"/>
      <c r="T1989" s="95"/>
      <c r="U1989" s="98"/>
      <c r="V1989" s="98"/>
      <c r="W1989" s="98">
        <v>1.2550914627205317E-4</v>
      </c>
      <c r="X1989" s="98">
        <f>'RCP Data-Measures Tab'!$Q1989*'RCP Data-Measures Tab'!$W1989/1000</f>
        <v>0</v>
      </c>
      <c r="Y1989" s="97">
        <v>1.2967948758907806E-4</v>
      </c>
      <c r="Z1989" s="93">
        <f>'RCP Data-Measures Tab'!$Q1989*'RCP Data-Measures Tab'!$Y1989/1000</f>
        <v>0</v>
      </c>
      <c r="AA1989" s="96"/>
      <c r="AB1989" s="95"/>
      <c r="AC1989" s="94"/>
      <c r="AD1989" s="94"/>
      <c r="AE1989" s="93" t="str">
        <f>'RCP Data-Measures Tab'!$D1989&amp;'RCP Data-Measures Tab'!$F1989&amp;'RCP Data-Measures Tab'!$G1989&amp;'RCP Data-Measures Tab'!$H1989&amp;'RCP Data-Measures Tab'!$I1989</f>
        <v>2013IndustrialFacility Distribution SystemPower Factor ImprovementsVAR Management/Controls</v>
      </c>
      <c r="AF1989" s="93" t="s">
        <v>246</v>
      </c>
    </row>
    <row r="1990" spans="1:32" ht="16.5" hidden="1" x14ac:dyDescent="0.45">
      <c r="A1990" s="151"/>
      <c r="B1990" s="189"/>
      <c r="C1990" s="83"/>
      <c r="D1990" s="92">
        <v>2013</v>
      </c>
      <c r="E1990" s="91">
        <v>253</v>
      </c>
      <c r="F1990" s="91" t="s">
        <v>441</v>
      </c>
      <c r="G1990" s="91" t="s">
        <v>442</v>
      </c>
      <c r="H1990" s="91" t="s">
        <v>366</v>
      </c>
      <c r="I1990" s="91" t="s">
        <v>367</v>
      </c>
      <c r="J1990" s="90"/>
      <c r="K1990" s="90"/>
      <c r="L1990" s="90"/>
      <c r="M1990" s="90"/>
      <c r="N1990" s="90"/>
      <c r="O1990" s="90"/>
      <c r="P1990" s="90">
        <v>0</v>
      </c>
      <c r="Q1990" s="90">
        <v>0</v>
      </c>
      <c r="R1990" s="90">
        <v>0</v>
      </c>
      <c r="S1990" s="86"/>
      <c r="T1990" s="86"/>
      <c r="U1990" s="89"/>
      <c r="V1990" s="89"/>
      <c r="W1990" s="89">
        <v>1.2550914627205317E-4</v>
      </c>
      <c r="X1990" s="89">
        <f>'RCP Data-Measures Tab'!$Q1990*'RCP Data-Measures Tab'!$W1990/1000</f>
        <v>0</v>
      </c>
      <c r="Y1990" s="88">
        <v>1.2967948758907806E-4</v>
      </c>
      <c r="Z1990" s="84">
        <f>'RCP Data-Measures Tab'!$Q1990*'RCP Data-Measures Tab'!$Y1990/1000</f>
        <v>0</v>
      </c>
      <c r="AA1990" s="87"/>
      <c r="AB1990" s="86"/>
      <c r="AC1990" s="85"/>
      <c r="AD1990" s="85"/>
      <c r="AE1990" s="84" t="str">
        <f>'RCP Data-Measures Tab'!$D1990&amp;'RCP Data-Measures Tab'!$F1990&amp;'RCP Data-Measures Tab'!$G1990&amp;'RCP Data-Measures Tab'!$H1990&amp;'RCP Data-Measures Tab'!$I1990</f>
        <v>2013IndustrialFacility Distribution SystemTransformersDe-Energization</v>
      </c>
      <c r="AF1990" s="84" t="s">
        <v>246</v>
      </c>
    </row>
    <row r="1991" spans="1:32" ht="16.5" hidden="1" x14ac:dyDescent="0.45">
      <c r="A1991" s="151"/>
      <c r="B1991" s="189"/>
      <c r="C1991" s="83"/>
      <c r="D1991" s="101">
        <v>2013</v>
      </c>
      <c r="E1991" s="100">
        <v>254</v>
      </c>
      <c r="F1991" s="100" t="s">
        <v>441</v>
      </c>
      <c r="G1991" s="100" t="s">
        <v>442</v>
      </c>
      <c r="H1991" s="100" t="s">
        <v>366</v>
      </c>
      <c r="I1991" s="100" t="s">
        <v>449</v>
      </c>
      <c r="J1991" s="99"/>
      <c r="K1991" s="99"/>
      <c r="L1991" s="99"/>
      <c r="M1991" s="99"/>
      <c r="N1991" s="99"/>
      <c r="O1991" s="99"/>
      <c r="P1991" s="99">
        <v>0</v>
      </c>
      <c r="Q1991" s="99">
        <v>0</v>
      </c>
      <c r="R1991" s="99">
        <v>0</v>
      </c>
      <c r="S1991" s="95"/>
      <c r="T1991" s="95"/>
      <c r="U1991" s="98"/>
      <c r="V1991" s="98"/>
      <c r="W1991" s="98">
        <v>1.2550914627205317E-4</v>
      </c>
      <c r="X1991" s="98">
        <f>'RCP Data-Measures Tab'!$Q1991*'RCP Data-Measures Tab'!$W1991/1000</f>
        <v>0</v>
      </c>
      <c r="Y1991" s="97">
        <v>1.2967948758907806E-4</v>
      </c>
      <c r="Z1991" s="93">
        <f>'RCP Data-Measures Tab'!$Q1991*'RCP Data-Measures Tab'!$Y1991/1000</f>
        <v>0</v>
      </c>
      <c r="AA1991" s="96"/>
      <c r="AB1991" s="95"/>
      <c r="AC1991" s="94"/>
      <c r="AD1991" s="94"/>
      <c r="AE1991" s="93" t="str">
        <f>'RCP Data-Measures Tab'!$D1991&amp;'RCP Data-Measures Tab'!$F1991&amp;'RCP Data-Measures Tab'!$G1991&amp;'RCP Data-Measures Tab'!$H1991&amp;'RCP Data-Measures Tab'!$I1991</f>
        <v>2013IndustrialFacility Distribution SystemTransformersTransformers (NEMA TP-1 or Higher)</v>
      </c>
      <c r="AF1991" s="93" t="s">
        <v>246</v>
      </c>
    </row>
    <row r="1992" spans="1:32" ht="16.5" hidden="1" x14ac:dyDescent="0.45">
      <c r="A1992" s="151"/>
      <c r="B1992" s="189"/>
      <c r="C1992" s="83"/>
      <c r="D1992" s="92">
        <v>2013</v>
      </c>
      <c r="E1992" s="91">
        <v>255</v>
      </c>
      <c r="F1992" s="91" t="s">
        <v>441</v>
      </c>
      <c r="G1992" s="91" t="s">
        <v>442</v>
      </c>
      <c r="H1992" s="91" t="s">
        <v>450</v>
      </c>
      <c r="I1992" s="91" t="s">
        <v>451</v>
      </c>
      <c r="J1992" s="90"/>
      <c r="K1992" s="90"/>
      <c r="L1992" s="90"/>
      <c r="M1992" s="90"/>
      <c r="N1992" s="90"/>
      <c r="O1992" s="90"/>
      <c r="P1992" s="90">
        <v>0</v>
      </c>
      <c r="Q1992" s="90">
        <v>10752.92</v>
      </c>
      <c r="R1992" s="90">
        <v>1.2275022454559801E-3</v>
      </c>
      <c r="S1992" s="86"/>
      <c r="T1992" s="86"/>
      <c r="U1992" s="89"/>
      <c r="V1992" s="89"/>
      <c r="W1992" s="89">
        <v>1.2550914627205317E-4</v>
      </c>
      <c r="X1992" s="89">
        <f>'RCP Data-Measures Tab'!$Q1992*'RCP Data-Measures Tab'!$W1992/1000</f>
        <v>1.3495898091316861E-3</v>
      </c>
      <c r="Y1992" s="88">
        <v>1.2967948758907806E-4</v>
      </c>
      <c r="Z1992" s="84">
        <f>'RCP Data-Measures Tab'!$Q1992*'RCP Data-Measures Tab'!$Y1992/1000</f>
        <v>1.3944331556863493E-3</v>
      </c>
      <c r="AA1992" s="87"/>
      <c r="AB1992" s="86"/>
      <c r="AC1992" s="85"/>
      <c r="AD1992" s="85"/>
      <c r="AE1992" s="84" t="str">
        <f>'RCP Data-Measures Tab'!$D1992&amp;'RCP Data-Measures Tab'!$F1992&amp;'RCP Data-Measures Tab'!$G1992&amp;'RCP Data-Measures Tab'!$H1992&amp;'RCP Data-Measures Tab'!$I1992</f>
        <v>2013IndustrialFacility Distribution SystemVoltage ManagementConservation Voltage Reduction (CVR)</v>
      </c>
      <c r="AF1992" s="84" t="s">
        <v>246</v>
      </c>
    </row>
    <row r="1993" spans="1:32" ht="16.5" hidden="1" x14ac:dyDescent="0.45">
      <c r="A1993" s="151"/>
      <c r="B1993" s="189"/>
      <c r="C1993" s="83"/>
      <c r="D1993" s="101">
        <v>2013</v>
      </c>
      <c r="E1993" s="100">
        <v>256</v>
      </c>
      <c r="F1993" s="100" t="s">
        <v>441</v>
      </c>
      <c r="G1993" s="100" t="s">
        <v>243</v>
      </c>
      <c r="H1993" s="100" t="s">
        <v>390</v>
      </c>
      <c r="I1993" s="100" t="s">
        <v>391</v>
      </c>
      <c r="J1993" s="99"/>
      <c r="K1993" s="99"/>
      <c r="L1993" s="99"/>
      <c r="M1993" s="99"/>
      <c r="N1993" s="99"/>
      <c r="O1993" s="99"/>
      <c r="P1993" s="99">
        <v>0</v>
      </c>
      <c r="Q1993" s="99">
        <v>0</v>
      </c>
      <c r="R1993" s="99">
        <v>0</v>
      </c>
      <c r="S1993" s="95"/>
      <c r="T1993" s="95"/>
      <c r="U1993" s="98"/>
      <c r="V1993" s="98"/>
      <c r="W1993" s="98">
        <v>1.2550914627205317E-4</v>
      </c>
      <c r="X1993" s="98">
        <f>'RCP Data-Measures Tab'!$Q1993*'RCP Data-Measures Tab'!$W1993/1000</f>
        <v>0</v>
      </c>
      <c r="Y1993" s="97">
        <v>1.2967948758907806E-4</v>
      </c>
      <c r="Z1993" s="93">
        <f>'RCP Data-Measures Tab'!$Q1993*'RCP Data-Measures Tab'!$Y1993/1000</f>
        <v>0</v>
      </c>
      <c r="AA1993" s="96"/>
      <c r="AB1993" s="95"/>
      <c r="AC1993" s="94"/>
      <c r="AD1993" s="94"/>
      <c r="AE1993" s="93" t="str">
        <f>'RCP Data-Measures Tab'!$D1993&amp;'RCP Data-Measures Tab'!$F1993&amp;'RCP Data-Measures Tab'!$G1993&amp;'RCP Data-Measures Tab'!$H1993&amp;'RCP Data-Measures Tab'!$I1993</f>
        <v>2013IndustrialHVACEnvelopeAir Sealing</v>
      </c>
      <c r="AF1993" s="93" t="s">
        <v>246</v>
      </c>
    </row>
    <row r="1994" spans="1:32" ht="16.5" hidden="1" x14ac:dyDescent="0.45">
      <c r="A1994" s="151"/>
      <c r="B1994" s="189"/>
      <c r="C1994" s="83"/>
      <c r="D1994" s="92">
        <v>2013</v>
      </c>
      <c r="E1994" s="91">
        <v>257</v>
      </c>
      <c r="F1994" s="91" t="s">
        <v>441</v>
      </c>
      <c r="G1994" s="91" t="s">
        <v>243</v>
      </c>
      <c r="H1994" s="91" t="s">
        <v>390</v>
      </c>
      <c r="I1994" s="91" t="s">
        <v>363</v>
      </c>
      <c r="J1994" s="90"/>
      <c r="K1994" s="90"/>
      <c r="L1994" s="90"/>
      <c r="M1994" s="90"/>
      <c r="N1994" s="90"/>
      <c r="O1994" s="90"/>
      <c r="P1994" s="90">
        <v>0</v>
      </c>
      <c r="Q1994" s="90">
        <v>84870.451860000001</v>
      </c>
      <c r="R1994" s="90">
        <v>9.688407836620179E-3</v>
      </c>
      <c r="S1994" s="86"/>
      <c r="T1994" s="86"/>
      <c r="U1994" s="89"/>
      <c r="V1994" s="89"/>
      <c r="W1994" s="89">
        <v>1.2550914627205317E-4</v>
      </c>
      <c r="X1994" s="89">
        <f>'RCP Data-Measures Tab'!$Q1994*'RCP Data-Measures Tab'!$W1994/1000</f>
        <v>1.0652017956671986E-2</v>
      </c>
      <c r="Y1994" s="88">
        <v>1.2967948758907806E-4</v>
      </c>
      <c r="Z1994" s="84">
        <f>'RCP Data-Measures Tab'!$Q1994*'RCP Data-Measures Tab'!$Y1994/1000</f>
        <v>1.1005956708658317E-2</v>
      </c>
      <c r="AA1994" s="87"/>
      <c r="AB1994" s="86"/>
      <c r="AC1994" s="85"/>
      <c r="AD1994" s="85"/>
      <c r="AE1994" s="84" t="str">
        <f>'RCP Data-Measures Tab'!$D1994&amp;'RCP Data-Measures Tab'!$F1994&amp;'RCP Data-Measures Tab'!$G1994&amp;'RCP Data-Measures Tab'!$H1994&amp;'RCP Data-Measures Tab'!$I1994</f>
        <v>2013IndustrialHVACEnvelopeInsulation</v>
      </c>
      <c r="AF1994" s="84" t="s">
        <v>246</v>
      </c>
    </row>
    <row r="1995" spans="1:32" ht="16.5" hidden="1" x14ac:dyDescent="0.45">
      <c r="A1995" s="151"/>
      <c r="B1995" s="189"/>
      <c r="C1995" s="83"/>
      <c r="D1995" s="101">
        <v>2013</v>
      </c>
      <c r="E1995" s="100">
        <v>258</v>
      </c>
      <c r="F1995" s="100" t="s">
        <v>441</v>
      </c>
      <c r="G1995" s="100" t="s">
        <v>243</v>
      </c>
      <c r="H1995" s="100" t="s">
        <v>390</v>
      </c>
      <c r="I1995" s="100" t="s">
        <v>392</v>
      </c>
      <c r="J1995" s="99"/>
      <c r="K1995" s="99"/>
      <c r="L1995" s="99"/>
      <c r="M1995" s="99"/>
      <c r="N1995" s="99"/>
      <c r="O1995" s="99"/>
      <c r="P1995" s="99">
        <v>0</v>
      </c>
      <c r="Q1995" s="99">
        <v>0</v>
      </c>
      <c r="R1995" s="99">
        <v>0</v>
      </c>
      <c r="S1995" s="95"/>
      <c r="T1995" s="95"/>
      <c r="U1995" s="98"/>
      <c r="V1995" s="98"/>
      <c r="W1995" s="98">
        <v>1.2550914627205317E-4</v>
      </c>
      <c r="X1995" s="98">
        <f>'RCP Data-Measures Tab'!$Q1995*'RCP Data-Measures Tab'!$W1995/1000</f>
        <v>0</v>
      </c>
      <c r="Y1995" s="97">
        <v>1.2967948758907806E-4</v>
      </c>
      <c r="Z1995" s="93">
        <f>'RCP Data-Measures Tab'!$Q1995*'RCP Data-Measures Tab'!$Y1995/1000</f>
        <v>0</v>
      </c>
      <c r="AA1995" s="96"/>
      <c r="AB1995" s="95"/>
      <c r="AC1995" s="94"/>
      <c r="AD1995" s="94"/>
      <c r="AE1995" s="93" t="str">
        <f>'RCP Data-Measures Tab'!$D1995&amp;'RCP Data-Measures Tab'!$F1995&amp;'RCP Data-Measures Tab'!$G1995&amp;'RCP Data-Measures Tab'!$H1995&amp;'RCP Data-Measures Tab'!$I1995</f>
        <v>2013IndustrialHVACEnvelopeWindows</v>
      </c>
      <c r="AF1995" s="93" t="s">
        <v>246</v>
      </c>
    </row>
    <row r="1996" spans="1:32" ht="16.5" hidden="1" x14ac:dyDescent="0.45">
      <c r="A1996" s="151"/>
      <c r="B1996" s="189"/>
      <c r="C1996" s="83"/>
      <c r="D1996" s="92">
        <v>2013</v>
      </c>
      <c r="E1996" s="91">
        <v>259</v>
      </c>
      <c r="F1996" s="91" t="s">
        <v>441</v>
      </c>
      <c r="G1996" s="91" t="s">
        <v>243</v>
      </c>
      <c r="H1996" s="91" t="s">
        <v>286</v>
      </c>
      <c r="I1996" s="91" t="s">
        <v>287</v>
      </c>
      <c r="J1996" s="90"/>
      <c r="K1996" s="90"/>
      <c r="L1996" s="90"/>
      <c r="M1996" s="90"/>
      <c r="N1996" s="90"/>
      <c r="O1996" s="90"/>
      <c r="P1996" s="90">
        <v>0</v>
      </c>
      <c r="Q1996" s="90">
        <v>23203</v>
      </c>
      <c r="R1996" s="90">
        <v>2.64874426648021E-3</v>
      </c>
      <c r="S1996" s="86"/>
      <c r="T1996" s="86"/>
      <c r="U1996" s="89"/>
      <c r="V1996" s="89"/>
      <c r="W1996" s="89">
        <v>1.2550914627205317E-4</v>
      </c>
      <c r="X1996" s="89">
        <f>'RCP Data-Measures Tab'!$Q1996*'RCP Data-Measures Tab'!$W1996/1000</f>
        <v>2.9121887209504495E-3</v>
      </c>
      <c r="Y1996" s="88">
        <v>1.2967948758907806E-4</v>
      </c>
      <c r="Z1996" s="84">
        <f>'RCP Data-Measures Tab'!$Q1996*'RCP Data-Measures Tab'!$Y1996/1000</f>
        <v>3.0089531505293784E-3</v>
      </c>
      <c r="AA1996" s="87"/>
      <c r="AB1996" s="86"/>
      <c r="AC1996" s="85"/>
      <c r="AD1996" s="85"/>
      <c r="AE1996" s="84" t="str">
        <f>'RCP Data-Measures Tab'!$D1996&amp;'RCP Data-Measures Tab'!$F1996&amp;'RCP Data-Measures Tab'!$G1996&amp;'RCP Data-Measures Tab'!$H1996&amp;'RCP Data-Measures Tab'!$I1996</f>
        <v>2013IndustrialHVACHeat RecoveryHeat Recovery Improvements</v>
      </c>
      <c r="AF1996" s="84" t="s">
        <v>246</v>
      </c>
    </row>
    <row r="1997" spans="1:32" ht="16.5" hidden="1" x14ac:dyDescent="0.45">
      <c r="A1997" s="151"/>
      <c r="B1997" s="189"/>
      <c r="C1997" s="83"/>
      <c r="D1997" s="101">
        <v>2013</v>
      </c>
      <c r="E1997" s="100">
        <v>260</v>
      </c>
      <c r="F1997" s="100" t="s">
        <v>441</v>
      </c>
      <c r="G1997" s="100" t="s">
        <v>243</v>
      </c>
      <c r="H1997" s="100" t="s">
        <v>286</v>
      </c>
      <c r="I1997" s="100" t="s">
        <v>393</v>
      </c>
      <c r="J1997" s="99"/>
      <c r="K1997" s="99"/>
      <c r="L1997" s="99"/>
      <c r="M1997" s="99"/>
      <c r="N1997" s="99"/>
      <c r="O1997" s="99"/>
      <c r="P1997" s="99">
        <v>0</v>
      </c>
      <c r="Q1997" s="99">
        <v>0</v>
      </c>
      <c r="R1997" s="99">
        <v>0</v>
      </c>
      <c r="S1997" s="95"/>
      <c r="T1997" s="95"/>
      <c r="U1997" s="98"/>
      <c r="V1997" s="98"/>
      <c r="W1997" s="98">
        <v>1.2550914627205317E-4</v>
      </c>
      <c r="X1997" s="98">
        <f>'RCP Data-Measures Tab'!$Q1997*'RCP Data-Measures Tab'!$W1997/1000</f>
        <v>0</v>
      </c>
      <c r="Y1997" s="97">
        <v>1.2967948758907806E-4</v>
      </c>
      <c r="Z1997" s="93">
        <f>'RCP Data-Measures Tab'!$Q1997*'RCP Data-Measures Tab'!$Y1997/1000</f>
        <v>0</v>
      </c>
      <c r="AA1997" s="96"/>
      <c r="AB1997" s="95"/>
      <c r="AC1997" s="94"/>
      <c r="AD1997" s="94"/>
      <c r="AE1997" s="93" t="str">
        <f>'RCP Data-Measures Tab'!$D1997&amp;'RCP Data-Measures Tab'!$F1997&amp;'RCP Data-Measures Tab'!$G1997&amp;'RCP Data-Measures Tab'!$H1997&amp;'RCP Data-Measures Tab'!$I1997</f>
        <v>2013IndustrialHVACHeat RecoveryHumidification/Dehumidification Improvements</v>
      </c>
      <c r="AF1997" s="93" t="s">
        <v>246</v>
      </c>
    </row>
    <row r="1998" spans="1:32" ht="16.5" hidden="1" x14ac:dyDescent="0.45">
      <c r="A1998" s="151"/>
      <c r="B1998" s="189"/>
      <c r="C1998" s="83"/>
      <c r="D1998" s="92">
        <v>2013</v>
      </c>
      <c r="E1998" s="91">
        <v>261</v>
      </c>
      <c r="F1998" s="91" t="s">
        <v>441</v>
      </c>
      <c r="G1998" s="91" t="s">
        <v>243</v>
      </c>
      <c r="H1998" s="91" t="s">
        <v>394</v>
      </c>
      <c r="I1998" s="91" t="s">
        <v>339</v>
      </c>
      <c r="J1998" s="90"/>
      <c r="K1998" s="90"/>
      <c r="L1998" s="90"/>
      <c r="M1998" s="90"/>
      <c r="N1998" s="90"/>
      <c r="O1998" s="90"/>
      <c r="P1998" s="90">
        <v>0</v>
      </c>
      <c r="Q1998" s="90">
        <v>0</v>
      </c>
      <c r="R1998" s="90">
        <v>0</v>
      </c>
      <c r="S1998" s="86"/>
      <c r="T1998" s="86"/>
      <c r="U1998" s="89"/>
      <c r="V1998" s="89"/>
      <c r="W1998" s="89">
        <v>1.2550914627205317E-4</v>
      </c>
      <c r="X1998" s="89">
        <f>'RCP Data-Measures Tab'!$Q1998*'RCP Data-Measures Tab'!$W1998/1000</f>
        <v>0</v>
      </c>
      <c r="Y1998" s="88">
        <v>1.2967948758907806E-4</v>
      </c>
      <c r="Z1998" s="84">
        <f>'RCP Data-Measures Tab'!$Q1998*'RCP Data-Measures Tab'!$Y1998/1000</f>
        <v>0</v>
      </c>
      <c r="AA1998" s="87"/>
      <c r="AB1998" s="86"/>
      <c r="AC1998" s="85"/>
      <c r="AD1998" s="85"/>
      <c r="AE1998" s="84" t="str">
        <f>'RCP Data-Measures Tab'!$D1998&amp;'RCP Data-Measures Tab'!$F1998&amp;'RCP Data-Measures Tab'!$G1998&amp;'RCP Data-Measures Tab'!$H1998&amp;'RCP Data-Measures Tab'!$I1998</f>
        <v>2013IndustrialHVACHVAC System ControlsEnergy Management Systems/System Controls</v>
      </c>
      <c r="AF1998" s="84" t="s">
        <v>246</v>
      </c>
    </row>
    <row r="1999" spans="1:32" ht="16.5" hidden="1" x14ac:dyDescent="0.45">
      <c r="A1999" s="151"/>
      <c r="B1999" s="189"/>
      <c r="C1999" s="83"/>
      <c r="D1999" s="101">
        <v>2013</v>
      </c>
      <c r="E1999" s="100">
        <v>262</v>
      </c>
      <c r="F1999" s="100" t="s">
        <v>441</v>
      </c>
      <c r="G1999" s="100" t="s">
        <v>243</v>
      </c>
      <c r="H1999" s="100" t="s">
        <v>394</v>
      </c>
      <c r="I1999" s="100" t="s">
        <v>395</v>
      </c>
      <c r="J1999" s="99"/>
      <c r="K1999" s="99"/>
      <c r="L1999" s="99"/>
      <c r="M1999" s="99"/>
      <c r="N1999" s="99"/>
      <c r="O1999" s="99"/>
      <c r="P1999" s="99">
        <v>0</v>
      </c>
      <c r="Q1999" s="99">
        <v>6206092.3200000003</v>
      </c>
      <c r="R1999" s="99">
        <v>0.70845803618431102</v>
      </c>
      <c r="S1999" s="95"/>
      <c r="T1999" s="95"/>
      <c r="U1999" s="98"/>
      <c r="V1999" s="98"/>
      <c r="W1999" s="98">
        <v>1.2550914627205317E-4</v>
      </c>
      <c r="X1999" s="98">
        <f>'RCP Data-Measures Tab'!$Q1999*'RCP Data-Measures Tab'!$W1999/1000</f>
        <v>0.77892134876874586</v>
      </c>
      <c r="Y1999" s="97">
        <v>1.2967948758907806E-4</v>
      </c>
      <c r="Z1999" s="93">
        <f>'RCP Data-Measures Tab'!$Q1999*'RCP Data-Measures Tab'!$Y1999/1000</f>
        <v>0.80480287198811262</v>
      </c>
      <c r="AA1999" s="96"/>
      <c r="AB1999" s="95"/>
      <c r="AC1999" s="94"/>
      <c r="AD1999" s="94"/>
      <c r="AE1999" s="93" t="str">
        <f>'RCP Data-Measures Tab'!$D1999&amp;'RCP Data-Measures Tab'!$F1999&amp;'RCP Data-Measures Tab'!$G1999&amp;'RCP Data-Measures Tab'!$H1999&amp;'RCP Data-Measures Tab'!$I1999</f>
        <v>2013IndustrialHVACHVAC System ControlsHVAC Control Improvements (non-VFD)</v>
      </c>
      <c r="AF1999" s="93" t="s">
        <v>246</v>
      </c>
    </row>
    <row r="2000" spans="1:32" ht="16.5" hidden="1" x14ac:dyDescent="0.45">
      <c r="A2000" s="151"/>
      <c r="B2000" s="189"/>
      <c r="C2000" s="83"/>
      <c r="D2000" s="92">
        <v>2013</v>
      </c>
      <c r="E2000" s="91">
        <v>263</v>
      </c>
      <c r="F2000" s="91" t="s">
        <v>441</v>
      </c>
      <c r="G2000" s="91" t="s">
        <v>243</v>
      </c>
      <c r="H2000" s="91" t="s">
        <v>394</v>
      </c>
      <c r="I2000" s="91" t="s">
        <v>396</v>
      </c>
      <c r="J2000" s="90"/>
      <c r="K2000" s="90"/>
      <c r="L2000" s="90"/>
      <c r="M2000" s="90"/>
      <c r="N2000" s="90"/>
      <c r="O2000" s="90"/>
      <c r="P2000" s="90">
        <v>0</v>
      </c>
      <c r="Q2000" s="90">
        <v>1558357.9159208571</v>
      </c>
      <c r="R2000" s="90">
        <v>0.17789473617449406</v>
      </c>
      <c r="S2000" s="86"/>
      <c r="T2000" s="86"/>
      <c r="U2000" s="89"/>
      <c r="V2000" s="89"/>
      <c r="W2000" s="89">
        <v>1.2550914627205317E-4</v>
      </c>
      <c r="X2000" s="89">
        <f>'RCP Data-Measures Tab'!$Q2000*'RCP Data-Measures Tab'!$W2000/1000</f>
        <v>0.19558817161352277</v>
      </c>
      <c r="Y2000" s="88">
        <v>1.2967948758907806E-4</v>
      </c>
      <c r="Z2000" s="84">
        <f>'RCP Data-Measures Tab'!$Q2000*'RCP Data-Measures Tab'!$Y2000/1000</f>
        <v>0.20208705601700033</v>
      </c>
      <c r="AA2000" s="87"/>
      <c r="AB2000" s="86"/>
      <c r="AC2000" s="85"/>
      <c r="AD2000" s="85"/>
      <c r="AE2000" s="84" t="str">
        <f>'RCP Data-Measures Tab'!$D2000&amp;'RCP Data-Measures Tab'!$F2000&amp;'RCP Data-Measures Tab'!$G2000&amp;'RCP Data-Measures Tab'!$H2000&amp;'RCP Data-Measures Tab'!$I2000</f>
        <v>2013IndustrialHVACHVAC System ControlsHVAC Control Improvements (VFD)</v>
      </c>
      <c r="AF2000" s="84" t="s">
        <v>246</v>
      </c>
    </row>
    <row r="2001" spans="1:32" ht="16.5" hidden="1" x14ac:dyDescent="0.45">
      <c r="A2001" s="151"/>
      <c r="B2001" s="189"/>
      <c r="C2001" s="83"/>
      <c r="D2001" s="101">
        <v>2013</v>
      </c>
      <c r="E2001" s="100">
        <v>264</v>
      </c>
      <c r="F2001" s="100" t="s">
        <v>441</v>
      </c>
      <c r="G2001" s="100" t="s">
        <v>243</v>
      </c>
      <c r="H2001" s="100" t="s">
        <v>394</v>
      </c>
      <c r="I2001" s="100" t="s">
        <v>397</v>
      </c>
      <c r="J2001" s="99"/>
      <c r="K2001" s="99"/>
      <c r="L2001" s="99"/>
      <c r="M2001" s="99"/>
      <c r="N2001" s="99"/>
      <c r="O2001" s="99"/>
      <c r="P2001" s="99">
        <v>0</v>
      </c>
      <c r="Q2001" s="99">
        <v>0</v>
      </c>
      <c r="R2001" s="99">
        <v>0</v>
      </c>
      <c r="S2001" s="95"/>
      <c r="T2001" s="95"/>
      <c r="U2001" s="98"/>
      <c r="V2001" s="98"/>
      <c r="W2001" s="98">
        <v>1.2550914627205317E-4</v>
      </c>
      <c r="X2001" s="98">
        <f>'RCP Data-Measures Tab'!$Q2001*'RCP Data-Measures Tab'!$W2001/1000</f>
        <v>0</v>
      </c>
      <c r="Y2001" s="97">
        <v>1.2967948758907806E-4</v>
      </c>
      <c r="Z2001" s="93">
        <f>'RCP Data-Measures Tab'!$Q2001*'RCP Data-Measures Tab'!$Y2001/1000</f>
        <v>0</v>
      </c>
      <c r="AA2001" s="96"/>
      <c r="AB2001" s="95"/>
      <c r="AC2001" s="94"/>
      <c r="AD2001" s="94"/>
      <c r="AE2001" s="93" t="str">
        <f>'RCP Data-Measures Tab'!$D2001&amp;'RCP Data-Measures Tab'!$F2001&amp;'RCP Data-Measures Tab'!$G2001&amp;'RCP Data-Measures Tab'!$H2001&amp;'RCP Data-Measures Tab'!$I2001</f>
        <v>2013IndustrialHVACHVAC System ControlsPneumatic to DDC Control Improvements</v>
      </c>
      <c r="AF2001" s="93" t="s">
        <v>246</v>
      </c>
    </row>
    <row r="2002" spans="1:32" ht="16.5" hidden="1" x14ac:dyDescent="0.45">
      <c r="A2002" s="151"/>
      <c r="B2002" s="189"/>
      <c r="C2002" s="83"/>
      <c r="D2002" s="92">
        <v>2013</v>
      </c>
      <c r="E2002" s="91">
        <v>265</v>
      </c>
      <c r="F2002" s="91" t="s">
        <v>441</v>
      </c>
      <c r="G2002" s="91" t="s">
        <v>243</v>
      </c>
      <c r="H2002" s="91" t="s">
        <v>394</v>
      </c>
      <c r="I2002" s="91" t="s">
        <v>121</v>
      </c>
      <c r="J2002" s="90"/>
      <c r="K2002" s="90"/>
      <c r="L2002" s="90"/>
      <c r="M2002" s="90"/>
      <c r="N2002" s="90"/>
      <c r="O2002" s="90"/>
      <c r="P2002" s="90">
        <v>0</v>
      </c>
      <c r="Q2002" s="90">
        <v>0</v>
      </c>
      <c r="R2002" s="90">
        <v>0</v>
      </c>
      <c r="S2002" s="86"/>
      <c r="T2002" s="86"/>
      <c r="U2002" s="89"/>
      <c r="V2002" s="89"/>
      <c r="W2002" s="89">
        <v>1.2550914627205317E-4</v>
      </c>
      <c r="X2002" s="89">
        <f>'RCP Data-Measures Tab'!$Q2002*'RCP Data-Measures Tab'!$W2002/1000</f>
        <v>0</v>
      </c>
      <c r="Y2002" s="88">
        <v>1.2967948758907806E-4</v>
      </c>
      <c r="Z2002" s="84">
        <f>'RCP Data-Measures Tab'!$Q2002*'RCP Data-Measures Tab'!$Y2002/1000</f>
        <v>0</v>
      </c>
      <c r="AA2002" s="87"/>
      <c r="AB2002" s="86"/>
      <c r="AC2002" s="85"/>
      <c r="AD2002" s="85"/>
      <c r="AE2002" s="84" t="str">
        <f>'RCP Data-Measures Tab'!$D2002&amp;'RCP Data-Measures Tab'!$F2002&amp;'RCP Data-Measures Tab'!$G2002&amp;'RCP Data-Measures Tab'!$H2002&amp;'RCP Data-Measures Tab'!$I2002</f>
        <v>2013IndustrialHVACHVAC System ControlsThermostats</v>
      </c>
      <c r="AF2002" s="84" t="s">
        <v>246</v>
      </c>
    </row>
    <row r="2003" spans="1:32" ht="16.5" hidden="1" x14ac:dyDescent="0.45">
      <c r="A2003" s="151"/>
      <c r="B2003" s="189"/>
      <c r="C2003" s="83"/>
      <c r="D2003" s="101">
        <v>2013</v>
      </c>
      <c r="E2003" s="100">
        <v>266</v>
      </c>
      <c r="F2003" s="100" t="s">
        <v>441</v>
      </c>
      <c r="G2003" s="100" t="s">
        <v>243</v>
      </c>
      <c r="H2003" s="100" t="s">
        <v>244</v>
      </c>
      <c r="I2003" s="100" t="s">
        <v>398</v>
      </c>
      <c r="J2003" s="99"/>
      <c r="K2003" s="99"/>
      <c r="L2003" s="99"/>
      <c r="M2003" s="99"/>
      <c r="N2003" s="99"/>
      <c r="O2003" s="99"/>
      <c r="P2003" s="99">
        <v>0</v>
      </c>
      <c r="Q2003" s="99">
        <v>476</v>
      </c>
      <c r="R2003" s="99">
        <v>5.4337899200618301E-5</v>
      </c>
      <c r="S2003" s="95"/>
      <c r="T2003" s="95"/>
      <c r="U2003" s="98"/>
      <c r="V2003" s="98"/>
      <c r="W2003" s="98">
        <v>1.2550914627205317E-4</v>
      </c>
      <c r="X2003" s="98">
        <f>'RCP Data-Measures Tab'!$Q2003*'RCP Data-Measures Tab'!$W2003/1000</f>
        <v>5.9742353625497305E-5</v>
      </c>
      <c r="Y2003" s="97">
        <v>1.2967948758907806E-4</v>
      </c>
      <c r="Z2003" s="93">
        <f>'RCP Data-Measures Tab'!$Q2003*'RCP Data-Measures Tab'!$Y2003/1000</f>
        <v>6.172743609240115E-5</v>
      </c>
      <c r="AA2003" s="96"/>
      <c r="AB2003" s="95"/>
      <c r="AC2003" s="94"/>
      <c r="AD2003" s="94"/>
      <c r="AE2003" s="93" t="str">
        <f>'RCP Data-Measures Tab'!$D2003&amp;'RCP Data-Measures Tab'!$F2003&amp;'RCP Data-Measures Tab'!$G2003&amp;'RCP Data-Measures Tab'!$H2003&amp;'RCP Data-Measures Tab'!$I2003</f>
        <v>2013IndustrialHVACHVAC System ImprovementsAir-Source Heat Pumps</v>
      </c>
      <c r="AF2003" s="93" t="s">
        <v>246</v>
      </c>
    </row>
    <row r="2004" spans="1:32" ht="16.5" hidden="1" x14ac:dyDescent="0.45">
      <c r="A2004" s="151"/>
      <c r="B2004" s="189"/>
      <c r="C2004" s="83"/>
      <c r="D2004" s="92">
        <v>2013</v>
      </c>
      <c r="E2004" s="91">
        <v>267</v>
      </c>
      <c r="F2004" s="91" t="s">
        <v>441</v>
      </c>
      <c r="G2004" s="91" t="s">
        <v>243</v>
      </c>
      <c r="H2004" s="91" t="s">
        <v>244</v>
      </c>
      <c r="I2004" s="91" t="s">
        <v>399</v>
      </c>
      <c r="J2004" s="90"/>
      <c r="K2004" s="90"/>
      <c r="L2004" s="90"/>
      <c r="M2004" s="90"/>
      <c r="N2004" s="90"/>
      <c r="O2004" s="90"/>
      <c r="P2004" s="90">
        <v>0</v>
      </c>
      <c r="Q2004" s="90">
        <v>0</v>
      </c>
      <c r="R2004" s="90">
        <v>0</v>
      </c>
      <c r="S2004" s="86"/>
      <c r="T2004" s="86"/>
      <c r="U2004" s="89"/>
      <c r="V2004" s="89"/>
      <c r="W2004" s="89">
        <v>1.2550914627205317E-4</v>
      </c>
      <c r="X2004" s="89">
        <f>'RCP Data-Measures Tab'!$Q2004*'RCP Data-Measures Tab'!$W2004/1000</f>
        <v>0</v>
      </c>
      <c r="Y2004" s="88">
        <v>1.2967948758907806E-4</v>
      </c>
      <c r="Z2004" s="84">
        <f>'RCP Data-Measures Tab'!$Q2004*'RCP Data-Measures Tab'!$Y2004/1000</f>
        <v>0</v>
      </c>
      <c r="AA2004" s="87"/>
      <c r="AB2004" s="86"/>
      <c r="AC2004" s="85"/>
      <c r="AD2004" s="85"/>
      <c r="AE2004" s="84" t="str">
        <f>'RCP Data-Measures Tab'!$D2004&amp;'RCP Data-Measures Tab'!$F2004&amp;'RCP Data-Measures Tab'!$G2004&amp;'RCP Data-Measures Tab'!$H2004&amp;'RCP Data-Measures Tab'!$I2004</f>
        <v>2013IndustrialHVACHVAC System ImprovementsBuilding Commissioning Improvements</v>
      </c>
      <c r="AF2004" s="84" t="s">
        <v>246</v>
      </c>
    </row>
    <row r="2005" spans="1:32" ht="16.5" hidden="1" x14ac:dyDescent="0.45">
      <c r="A2005" s="151"/>
      <c r="B2005" s="189"/>
      <c r="C2005" s="83"/>
      <c r="D2005" s="101">
        <v>2013</v>
      </c>
      <c r="E2005" s="100">
        <v>268</v>
      </c>
      <c r="F2005" s="100" t="s">
        <v>441</v>
      </c>
      <c r="G2005" s="100" t="s">
        <v>243</v>
      </c>
      <c r="H2005" s="100" t="s">
        <v>244</v>
      </c>
      <c r="I2005" s="100" t="s">
        <v>400</v>
      </c>
      <c r="J2005" s="99"/>
      <c r="K2005" s="99"/>
      <c r="L2005" s="99"/>
      <c r="M2005" s="99"/>
      <c r="N2005" s="99"/>
      <c r="O2005" s="99"/>
      <c r="P2005" s="99">
        <v>0</v>
      </c>
      <c r="Q2005" s="99">
        <v>0</v>
      </c>
      <c r="R2005" s="99">
        <v>0</v>
      </c>
      <c r="S2005" s="95"/>
      <c r="T2005" s="95"/>
      <c r="U2005" s="98"/>
      <c r="V2005" s="98"/>
      <c r="W2005" s="98">
        <v>1.2550914627205317E-4</v>
      </c>
      <c r="X2005" s="98">
        <f>'RCP Data-Measures Tab'!$Q2005*'RCP Data-Measures Tab'!$W2005/1000</f>
        <v>0</v>
      </c>
      <c r="Y2005" s="97">
        <v>1.2967948758907806E-4</v>
      </c>
      <c r="Z2005" s="93">
        <f>'RCP Data-Measures Tab'!$Q2005*'RCP Data-Measures Tab'!$Y2005/1000</f>
        <v>0</v>
      </c>
      <c r="AA2005" s="96"/>
      <c r="AB2005" s="95"/>
      <c r="AC2005" s="94"/>
      <c r="AD2005" s="94"/>
      <c r="AE2005" s="93" t="str">
        <f>'RCP Data-Measures Tab'!$D2005&amp;'RCP Data-Measures Tab'!$F2005&amp;'RCP Data-Measures Tab'!$G2005&amp;'RCP Data-Measures Tab'!$H2005&amp;'RCP Data-Measures Tab'!$I2005</f>
        <v>2013IndustrialHVACHVAC System ImprovementsCentrifugal Chiller Improvements</v>
      </c>
      <c r="AF2005" s="93" t="s">
        <v>246</v>
      </c>
    </row>
    <row r="2006" spans="1:32" ht="16.5" hidden="1" x14ac:dyDescent="0.45">
      <c r="A2006" s="151"/>
      <c r="B2006" s="189"/>
      <c r="C2006" s="83"/>
      <c r="D2006" s="92">
        <v>2013</v>
      </c>
      <c r="E2006" s="91">
        <v>269</v>
      </c>
      <c r="F2006" s="91" t="s">
        <v>441</v>
      </c>
      <c r="G2006" s="91" t="s">
        <v>243</v>
      </c>
      <c r="H2006" s="91" t="s">
        <v>244</v>
      </c>
      <c r="I2006" s="91" t="s">
        <v>401</v>
      </c>
      <c r="J2006" s="90"/>
      <c r="K2006" s="90"/>
      <c r="L2006" s="90"/>
      <c r="M2006" s="90"/>
      <c r="N2006" s="90"/>
      <c r="O2006" s="90"/>
      <c r="P2006" s="90">
        <v>0</v>
      </c>
      <c r="Q2006" s="90">
        <v>0</v>
      </c>
      <c r="R2006" s="90">
        <v>0</v>
      </c>
      <c r="S2006" s="86"/>
      <c r="T2006" s="86"/>
      <c r="U2006" s="89"/>
      <c r="V2006" s="89"/>
      <c r="W2006" s="89">
        <v>1.2550914627205317E-4</v>
      </c>
      <c r="X2006" s="89">
        <f>'RCP Data-Measures Tab'!$Q2006*'RCP Data-Measures Tab'!$W2006/1000</f>
        <v>0</v>
      </c>
      <c r="Y2006" s="88">
        <v>1.2967948758907806E-4</v>
      </c>
      <c r="Z2006" s="84">
        <f>'RCP Data-Measures Tab'!$Q2006*'RCP Data-Measures Tab'!$Y2006/1000</f>
        <v>0</v>
      </c>
      <c r="AA2006" s="87"/>
      <c r="AB2006" s="86"/>
      <c r="AC2006" s="85"/>
      <c r="AD2006" s="85"/>
      <c r="AE2006" s="84" t="str">
        <f>'RCP Data-Measures Tab'!$D2006&amp;'RCP Data-Measures Tab'!$F2006&amp;'RCP Data-Measures Tab'!$G2006&amp;'RCP Data-Measures Tab'!$H2006&amp;'RCP Data-Measures Tab'!$I2006</f>
        <v>2013IndustrialHVACHVAC System ImprovementsDuct Insulation</v>
      </c>
      <c r="AF2006" s="84" t="s">
        <v>246</v>
      </c>
    </row>
    <row r="2007" spans="1:32" ht="16.5" hidden="1" x14ac:dyDescent="0.45">
      <c r="A2007" s="151"/>
      <c r="B2007" s="189"/>
      <c r="C2007" s="83"/>
      <c r="D2007" s="101">
        <v>2013</v>
      </c>
      <c r="E2007" s="100">
        <v>270</v>
      </c>
      <c r="F2007" s="100" t="s">
        <v>441</v>
      </c>
      <c r="G2007" s="100" t="s">
        <v>243</v>
      </c>
      <c r="H2007" s="100" t="s">
        <v>244</v>
      </c>
      <c r="I2007" s="100" t="s">
        <v>98</v>
      </c>
      <c r="J2007" s="99"/>
      <c r="K2007" s="99"/>
      <c r="L2007" s="99"/>
      <c r="M2007" s="99"/>
      <c r="N2007" s="99"/>
      <c r="O2007" s="99"/>
      <c r="P2007" s="99">
        <v>0</v>
      </c>
      <c r="Q2007" s="99">
        <v>16338.760000000002</v>
      </c>
      <c r="R2007" s="99">
        <v>1.8651552600203998E-3</v>
      </c>
      <c r="S2007" s="95"/>
      <c r="T2007" s="95"/>
      <c r="U2007" s="98"/>
      <c r="V2007" s="98"/>
      <c r="W2007" s="98">
        <v>1.2550914627205317E-4</v>
      </c>
      <c r="X2007" s="98">
        <f>'RCP Data-Measures Tab'!$Q2007*'RCP Data-Measures Tab'!$W2007/1000</f>
        <v>2.0506638187439718E-3</v>
      </c>
      <c r="Y2007" s="97">
        <v>1.2967948758907806E-4</v>
      </c>
      <c r="Z2007" s="93">
        <f>'RCP Data-Measures Tab'!$Q2007*'RCP Data-Measures Tab'!$Y2007/1000</f>
        <v>2.1188020246409255E-3</v>
      </c>
      <c r="AA2007" s="96"/>
      <c r="AB2007" s="95"/>
      <c r="AC2007" s="94"/>
      <c r="AD2007" s="94"/>
      <c r="AE2007" s="93" t="str">
        <f>'RCP Data-Measures Tab'!$D2007&amp;'RCP Data-Measures Tab'!$F2007&amp;'RCP Data-Measures Tab'!$G2007&amp;'RCP Data-Measures Tab'!$H2007&amp;'RCP Data-Measures Tab'!$I2007</f>
        <v>2013IndustrialHVACHVAC System ImprovementsDuctless Heat Pumps</v>
      </c>
      <c r="AF2007" s="93" t="s">
        <v>246</v>
      </c>
    </row>
    <row r="2008" spans="1:32" ht="16.5" hidden="1" x14ac:dyDescent="0.45">
      <c r="A2008" s="151"/>
      <c r="B2008" s="189"/>
      <c r="C2008" s="83"/>
      <c r="D2008" s="92">
        <v>2013</v>
      </c>
      <c r="E2008" s="91">
        <v>271</v>
      </c>
      <c r="F2008" s="91" t="s">
        <v>441</v>
      </c>
      <c r="G2008" s="91" t="s">
        <v>243</v>
      </c>
      <c r="H2008" s="91" t="s">
        <v>244</v>
      </c>
      <c r="I2008" s="91" t="s">
        <v>402</v>
      </c>
      <c r="J2008" s="90"/>
      <c r="K2008" s="90"/>
      <c r="L2008" s="90"/>
      <c r="M2008" s="90"/>
      <c r="N2008" s="90"/>
      <c r="O2008" s="90"/>
      <c r="P2008" s="90">
        <v>0</v>
      </c>
      <c r="Q2008" s="90">
        <v>114479.35</v>
      </c>
      <c r="R2008" s="90">
        <v>1.30684189498425E-2</v>
      </c>
      <c r="S2008" s="86"/>
      <c r="T2008" s="86"/>
      <c r="U2008" s="89"/>
      <c r="V2008" s="89"/>
      <c r="W2008" s="89">
        <v>1.2550914627205317E-4</v>
      </c>
      <c r="X2008" s="89">
        <f>'RCP Data-Measures Tab'!$Q2008*'RCP Data-Measures Tab'!$W2008/1000</f>
        <v>1.4368205484279572E-2</v>
      </c>
      <c r="Y2008" s="88">
        <v>1.2967948758907806E-4</v>
      </c>
      <c r="Z2008" s="84">
        <f>'RCP Data-Measures Tab'!$Q2008*'RCP Data-Measures Tab'!$Y2008/1000</f>
        <v>1.4845623447530723E-2</v>
      </c>
      <c r="AA2008" s="87"/>
      <c r="AB2008" s="86"/>
      <c r="AC2008" s="85"/>
      <c r="AD2008" s="85"/>
      <c r="AE2008" s="84" t="str">
        <f>'RCP Data-Measures Tab'!$D2008&amp;'RCP Data-Measures Tab'!$F2008&amp;'RCP Data-Measures Tab'!$G2008&amp;'RCP Data-Measures Tab'!$H2008&amp;'RCP Data-Measures Tab'!$I2008</f>
        <v>2013IndustrialHVACHVAC System ImprovementsEconomizer System Improvements</v>
      </c>
      <c r="AF2008" s="84" t="s">
        <v>246</v>
      </c>
    </row>
    <row r="2009" spans="1:32" ht="16.5" hidden="1" x14ac:dyDescent="0.45">
      <c r="A2009" s="151"/>
      <c r="B2009" s="189"/>
      <c r="C2009" s="83"/>
      <c r="D2009" s="101">
        <v>2013</v>
      </c>
      <c r="E2009" s="100">
        <v>272</v>
      </c>
      <c r="F2009" s="100" t="s">
        <v>441</v>
      </c>
      <c r="G2009" s="100" t="s">
        <v>243</v>
      </c>
      <c r="H2009" s="100" t="s">
        <v>244</v>
      </c>
      <c r="I2009" s="100" t="s">
        <v>403</v>
      </c>
      <c r="J2009" s="99"/>
      <c r="K2009" s="99"/>
      <c r="L2009" s="99"/>
      <c r="M2009" s="99"/>
      <c r="N2009" s="99"/>
      <c r="O2009" s="99"/>
      <c r="P2009" s="99">
        <v>0</v>
      </c>
      <c r="Q2009" s="99">
        <v>4690590.2149999999</v>
      </c>
      <c r="R2009" s="99">
        <v>0.53545550850685686</v>
      </c>
      <c r="S2009" s="95"/>
      <c r="T2009" s="95"/>
      <c r="U2009" s="98"/>
      <c r="V2009" s="98"/>
      <c r="W2009" s="98">
        <v>1.2550914627205317E-4</v>
      </c>
      <c r="X2009" s="98">
        <f>'RCP Data-Measures Tab'!$Q2009*'RCP Data-Measures Tab'!$W2009/1000</f>
        <v>0.58871197339669634</v>
      </c>
      <c r="Y2009" s="97">
        <v>1.2967948758907806E-4</v>
      </c>
      <c r="Z2009" s="93">
        <f>'RCP Data-Measures Tab'!$Q2009*'RCP Data-Measures Tab'!$Y2009/1000</f>
        <v>0.60827333557154351</v>
      </c>
      <c r="AA2009" s="96"/>
      <c r="AB2009" s="95"/>
      <c r="AC2009" s="94"/>
      <c r="AD2009" s="94"/>
      <c r="AE2009" s="93" t="str">
        <f>'RCP Data-Measures Tab'!$D2009&amp;'RCP Data-Measures Tab'!$F2009&amp;'RCP Data-Measures Tab'!$G2009&amp;'RCP Data-Measures Tab'!$H2009&amp;'RCP Data-Measures Tab'!$I2009</f>
        <v>2013IndustrialHVACHVAC System ImprovementsInteractive HVAC System Improvements</v>
      </c>
      <c r="AF2009" s="93" t="s">
        <v>246</v>
      </c>
    </row>
    <row r="2010" spans="1:32" ht="16.5" hidden="1" x14ac:dyDescent="0.45">
      <c r="A2010" s="151"/>
      <c r="B2010" s="189"/>
      <c r="C2010" s="83"/>
      <c r="D2010" s="92">
        <v>2013</v>
      </c>
      <c r="E2010" s="91">
        <v>273</v>
      </c>
      <c r="F2010" s="91" t="s">
        <v>441</v>
      </c>
      <c r="G2010" s="91" t="s">
        <v>243</v>
      </c>
      <c r="H2010" s="91" t="s">
        <v>244</v>
      </c>
      <c r="I2010" s="91" t="s">
        <v>247</v>
      </c>
      <c r="J2010" s="90"/>
      <c r="K2010" s="90"/>
      <c r="L2010" s="90"/>
      <c r="M2010" s="90"/>
      <c r="N2010" s="90"/>
      <c r="O2010" s="90"/>
      <c r="P2010" s="90">
        <v>0</v>
      </c>
      <c r="Q2010" s="90">
        <v>0</v>
      </c>
      <c r="R2010" s="90">
        <v>0</v>
      </c>
      <c r="S2010" s="86"/>
      <c r="T2010" s="86"/>
      <c r="U2010" s="89"/>
      <c r="V2010" s="89"/>
      <c r="W2010" s="89">
        <v>1.2550914627205317E-4</v>
      </c>
      <c r="X2010" s="89">
        <f>'RCP Data-Measures Tab'!$Q2010*'RCP Data-Measures Tab'!$W2010/1000</f>
        <v>0</v>
      </c>
      <c r="Y2010" s="88">
        <v>1.2967948758907806E-4</v>
      </c>
      <c r="Z2010" s="84">
        <f>'RCP Data-Measures Tab'!$Q2010*'RCP Data-Measures Tab'!$Y2010/1000</f>
        <v>0</v>
      </c>
      <c r="AA2010" s="87"/>
      <c r="AB2010" s="86"/>
      <c r="AC2010" s="85"/>
      <c r="AD2010" s="85"/>
      <c r="AE2010" s="84" t="str">
        <f>'RCP Data-Measures Tab'!$D2010&amp;'RCP Data-Measures Tab'!$F2010&amp;'RCP Data-Measures Tab'!$G2010&amp;'RCP Data-Measures Tab'!$H2010&amp;'RCP Data-Measures Tab'!$I2010</f>
        <v>2013IndustrialHVACHVAC System ImprovementsRooftop Units</v>
      </c>
      <c r="AF2010" s="84" t="s">
        <v>246</v>
      </c>
    </row>
    <row r="2011" spans="1:32" ht="16.5" hidden="1" x14ac:dyDescent="0.45">
      <c r="A2011" s="151"/>
      <c r="B2011" s="189"/>
      <c r="C2011" s="83"/>
      <c r="D2011" s="101">
        <v>2013</v>
      </c>
      <c r="E2011" s="100">
        <v>274</v>
      </c>
      <c r="F2011" s="100" t="s">
        <v>441</v>
      </c>
      <c r="G2011" s="100" t="s">
        <v>243</v>
      </c>
      <c r="H2011" s="100" t="s">
        <v>244</v>
      </c>
      <c r="I2011" s="100" t="s">
        <v>248</v>
      </c>
      <c r="J2011" s="99"/>
      <c r="K2011" s="99"/>
      <c r="L2011" s="99"/>
      <c r="M2011" s="99"/>
      <c r="N2011" s="99"/>
      <c r="O2011" s="99"/>
      <c r="P2011" s="99">
        <v>0</v>
      </c>
      <c r="Q2011" s="99">
        <v>0</v>
      </c>
      <c r="R2011" s="99">
        <v>0</v>
      </c>
      <c r="S2011" s="95"/>
      <c r="T2011" s="95"/>
      <c r="U2011" s="98"/>
      <c r="V2011" s="98"/>
      <c r="W2011" s="98">
        <v>1.2550914627205317E-4</v>
      </c>
      <c r="X2011" s="98">
        <f>'RCP Data-Measures Tab'!$Q2011*'RCP Data-Measures Tab'!$W2011/1000</f>
        <v>0</v>
      </c>
      <c r="Y2011" s="97">
        <v>1.2967948758907806E-4</v>
      </c>
      <c r="Z2011" s="93">
        <f>'RCP Data-Measures Tab'!$Q2011*'RCP Data-Measures Tab'!$Y2011/1000</f>
        <v>0</v>
      </c>
      <c r="AA2011" s="96"/>
      <c r="AB2011" s="95"/>
      <c r="AC2011" s="94"/>
      <c r="AD2011" s="94"/>
      <c r="AE2011" s="93" t="str">
        <f>'RCP Data-Measures Tab'!$D2011&amp;'RCP Data-Measures Tab'!$F2011&amp;'RCP Data-Measures Tab'!$G2011&amp;'RCP Data-Measures Tab'!$H2011&amp;'RCP Data-Measures Tab'!$I2011</f>
        <v>2013IndustrialHVACHVAC System ImprovementsRotary Screw Chiller Improvements</v>
      </c>
      <c r="AF2011" s="93" t="s">
        <v>246</v>
      </c>
    </row>
    <row r="2012" spans="1:32" ht="16.5" hidden="1" x14ac:dyDescent="0.45">
      <c r="A2012" s="151"/>
      <c r="B2012" s="189"/>
      <c r="C2012" s="83"/>
      <c r="D2012" s="92">
        <v>2013</v>
      </c>
      <c r="E2012" s="91">
        <v>275</v>
      </c>
      <c r="F2012" s="91" t="s">
        <v>441</v>
      </c>
      <c r="G2012" s="91" t="s">
        <v>243</v>
      </c>
      <c r="H2012" s="91" t="s">
        <v>244</v>
      </c>
      <c r="I2012" s="91" t="s">
        <v>249</v>
      </c>
      <c r="J2012" s="90"/>
      <c r="K2012" s="90"/>
      <c r="L2012" s="90"/>
      <c r="M2012" s="90"/>
      <c r="N2012" s="90"/>
      <c r="O2012" s="90"/>
      <c r="P2012" s="90">
        <v>0</v>
      </c>
      <c r="Q2012" s="90">
        <v>0</v>
      </c>
      <c r="R2012" s="90">
        <v>0</v>
      </c>
      <c r="S2012" s="86"/>
      <c r="T2012" s="86"/>
      <c r="U2012" s="89"/>
      <c r="V2012" s="89"/>
      <c r="W2012" s="89">
        <v>1.2550914627205317E-4</v>
      </c>
      <c r="X2012" s="89">
        <f>'RCP Data-Measures Tab'!$Q2012*'RCP Data-Measures Tab'!$W2012/1000</f>
        <v>0</v>
      </c>
      <c r="Y2012" s="88">
        <v>1.2967948758907806E-4</v>
      </c>
      <c r="Z2012" s="84">
        <f>'RCP Data-Measures Tab'!$Q2012*'RCP Data-Measures Tab'!$Y2012/1000</f>
        <v>0</v>
      </c>
      <c r="AA2012" s="87"/>
      <c r="AB2012" s="86"/>
      <c r="AC2012" s="85"/>
      <c r="AD2012" s="85"/>
      <c r="AE2012" s="84" t="str">
        <f>'RCP Data-Measures Tab'!$D2012&amp;'RCP Data-Measures Tab'!$F2012&amp;'RCP Data-Measures Tab'!$G2012&amp;'RCP Data-Measures Tab'!$H2012&amp;'RCP Data-Measures Tab'!$I2012</f>
        <v>2013IndustrialHVACHVAC System ImprovementsScroll Chiller Improvements</v>
      </c>
      <c r="AF2012" s="84" t="s">
        <v>246</v>
      </c>
    </row>
    <row r="2013" spans="1:32" ht="16.5" hidden="1" x14ac:dyDescent="0.45">
      <c r="A2013" s="151"/>
      <c r="B2013" s="189"/>
      <c r="C2013" s="83"/>
      <c r="D2013" s="101">
        <v>2013</v>
      </c>
      <c r="E2013" s="100">
        <v>276</v>
      </c>
      <c r="F2013" s="100" t="s">
        <v>441</v>
      </c>
      <c r="G2013" s="100" t="s">
        <v>243</v>
      </c>
      <c r="H2013" s="100" t="s">
        <v>244</v>
      </c>
      <c r="I2013" s="100" t="s">
        <v>250</v>
      </c>
      <c r="J2013" s="99"/>
      <c r="K2013" s="99"/>
      <c r="L2013" s="99"/>
      <c r="M2013" s="99"/>
      <c r="N2013" s="99"/>
      <c r="O2013" s="99"/>
      <c r="P2013" s="99">
        <v>0</v>
      </c>
      <c r="Q2013" s="99">
        <v>0</v>
      </c>
      <c r="R2013" s="99">
        <v>0</v>
      </c>
      <c r="S2013" s="95"/>
      <c r="T2013" s="95"/>
      <c r="U2013" s="98"/>
      <c r="V2013" s="98"/>
      <c r="W2013" s="98">
        <v>1.2550914627205317E-4</v>
      </c>
      <c r="X2013" s="98">
        <f>'RCP Data-Measures Tab'!$Q2013*'RCP Data-Measures Tab'!$W2013/1000</f>
        <v>0</v>
      </c>
      <c r="Y2013" s="97">
        <v>1.2967948758907806E-4</v>
      </c>
      <c r="Z2013" s="93">
        <f>'RCP Data-Measures Tab'!$Q2013*'RCP Data-Measures Tab'!$Y2013/1000</f>
        <v>0</v>
      </c>
      <c r="AA2013" s="96"/>
      <c r="AB2013" s="95"/>
      <c r="AC2013" s="94"/>
      <c r="AD2013" s="94"/>
      <c r="AE2013" s="93" t="str">
        <f>'RCP Data-Measures Tab'!$D2013&amp;'RCP Data-Measures Tab'!$F2013&amp;'RCP Data-Measures Tab'!$G2013&amp;'RCP Data-Measures Tab'!$H2013&amp;'RCP Data-Measures Tab'!$I2013</f>
        <v>2013IndustrialHVACHVAC System ImprovementsStorage Tank Insulation Improvements</v>
      </c>
      <c r="AF2013" s="93" t="s">
        <v>246</v>
      </c>
    </row>
    <row r="2014" spans="1:32" ht="16.5" hidden="1" x14ac:dyDescent="0.45">
      <c r="A2014" s="151"/>
      <c r="B2014" s="189"/>
      <c r="C2014" s="83"/>
      <c r="D2014" s="92">
        <v>2013</v>
      </c>
      <c r="E2014" s="91">
        <v>277</v>
      </c>
      <c r="F2014" s="91" t="s">
        <v>441</v>
      </c>
      <c r="G2014" s="91" t="s">
        <v>243</v>
      </c>
      <c r="H2014" s="91" t="s">
        <v>244</v>
      </c>
      <c r="I2014" s="91" t="s">
        <v>251</v>
      </c>
      <c r="J2014" s="90"/>
      <c r="K2014" s="90"/>
      <c r="L2014" s="90"/>
      <c r="M2014" s="90"/>
      <c r="N2014" s="90"/>
      <c r="O2014" s="90"/>
      <c r="P2014" s="90">
        <v>0</v>
      </c>
      <c r="Q2014" s="90">
        <v>0</v>
      </c>
      <c r="R2014" s="90">
        <v>0</v>
      </c>
      <c r="S2014" s="86"/>
      <c r="T2014" s="86"/>
      <c r="U2014" s="89"/>
      <c r="V2014" s="89"/>
      <c r="W2014" s="89">
        <v>1.2550914627205317E-4</v>
      </c>
      <c r="X2014" s="89">
        <f>'RCP Data-Measures Tab'!$Q2014*'RCP Data-Measures Tab'!$W2014/1000</f>
        <v>0</v>
      </c>
      <c r="Y2014" s="88">
        <v>1.2967948758907806E-4</v>
      </c>
      <c r="Z2014" s="84">
        <f>'RCP Data-Measures Tab'!$Q2014*'RCP Data-Measures Tab'!$Y2014/1000</f>
        <v>0</v>
      </c>
      <c r="AA2014" s="87"/>
      <c r="AB2014" s="86"/>
      <c r="AC2014" s="85"/>
      <c r="AD2014" s="85"/>
      <c r="AE2014" s="84" t="str">
        <f>'RCP Data-Measures Tab'!$D2014&amp;'RCP Data-Measures Tab'!$F2014&amp;'RCP Data-Measures Tab'!$G2014&amp;'RCP Data-Measures Tab'!$H2014&amp;'RCP Data-Measures Tab'!$I2014</f>
        <v>2013IndustrialHVACHVAC System ImprovementsVariable Refrigerant Flow System Improvements</v>
      </c>
      <c r="AF2014" s="84" t="s">
        <v>246</v>
      </c>
    </row>
    <row r="2015" spans="1:32" ht="16.5" hidden="1" x14ac:dyDescent="0.45">
      <c r="A2015" s="151"/>
      <c r="B2015" s="189"/>
      <c r="C2015" s="83"/>
      <c r="D2015" s="101">
        <v>2013</v>
      </c>
      <c r="E2015" s="100">
        <v>278</v>
      </c>
      <c r="F2015" s="100" t="s">
        <v>441</v>
      </c>
      <c r="G2015" s="100" t="s">
        <v>243</v>
      </c>
      <c r="H2015" s="100" t="s">
        <v>244</v>
      </c>
      <c r="I2015" s="100" t="s">
        <v>252</v>
      </c>
      <c r="J2015" s="99"/>
      <c r="K2015" s="99"/>
      <c r="L2015" s="99"/>
      <c r="M2015" s="99"/>
      <c r="N2015" s="99"/>
      <c r="O2015" s="99"/>
      <c r="P2015" s="99">
        <v>0</v>
      </c>
      <c r="Q2015" s="99">
        <v>3771235.9</v>
      </c>
      <c r="R2015" s="99">
        <v>0.4305063653737311</v>
      </c>
      <c r="S2015" s="95"/>
      <c r="T2015" s="95"/>
      <c r="U2015" s="98"/>
      <c r="V2015" s="98"/>
      <c r="W2015" s="98">
        <v>1.2550914627205317E-4</v>
      </c>
      <c r="X2015" s="98">
        <f>'RCP Data-Measures Tab'!$Q2015*'RCP Data-Measures Tab'!$W2015/1000</f>
        <v>0.47332459819951805</v>
      </c>
      <c r="Y2015" s="97">
        <v>1.2967948758907806E-4</v>
      </c>
      <c r="Z2015" s="93">
        <f>'RCP Data-Measures Tab'!$Q2015*'RCP Data-Measures Tab'!$Y2015/1000</f>
        <v>0.48905193908953559</v>
      </c>
      <c r="AA2015" s="96"/>
      <c r="AB2015" s="95"/>
      <c r="AC2015" s="94"/>
      <c r="AD2015" s="94"/>
      <c r="AE2015" s="93" t="str">
        <f>'RCP Data-Measures Tab'!$D2015&amp;'RCP Data-Measures Tab'!$F2015&amp;'RCP Data-Measures Tab'!$G2015&amp;'RCP Data-Measures Tab'!$H2015&amp;'RCP Data-Measures Tab'!$I2015</f>
        <v>2013IndustrialHVACHVAC System ImprovementsVentilation System Improvements</v>
      </c>
      <c r="AF2015" s="93" t="s">
        <v>246</v>
      </c>
    </row>
    <row r="2016" spans="1:32" ht="16.5" hidden="1" x14ac:dyDescent="0.45">
      <c r="A2016" s="151"/>
      <c r="B2016" s="189"/>
      <c r="C2016" s="83"/>
      <c r="D2016" s="92">
        <v>2013</v>
      </c>
      <c r="E2016" s="91">
        <v>279</v>
      </c>
      <c r="F2016" s="91" t="s">
        <v>441</v>
      </c>
      <c r="G2016" s="91" t="s">
        <v>243</v>
      </c>
      <c r="H2016" s="91" t="s">
        <v>244</v>
      </c>
      <c r="I2016" s="91" t="s">
        <v>253</v>
      </c>
      <c r="J2016" s="90"/>
      <c r="K2016" s="90"/>
      <c r="L2016" s="90"/>
      <c r="M2016" s="90"/>
      <c r="N2016" s="90"/>
      <c r="O2016" s="90"/>
      <c r="P2016" s="90">
        <v>0</v>
      </c>
      <c r="Q2016" s="90">
        <v>241559.04000000001</v>
      </c>
      <c r="R2016" s="90">
        <v>2.7575232088565799E-2</v>
      </c>
      <c r="S2016" s="86"/>
      <c r="T2016" s="86"/>
      <c r="U2016" s="89"/>
      <c r="V2016" s="89"/>
      <c r="W2016" s="89">
        <v>1.2550914627205317E-4</v>
      </c>
      <c r="X2016" s="89">
        <f>'RCP Data-Measures Tab'!$Q2016*'RCP Data-Measures Tab'!$W2016/1000</f>
        <v>3.0317868884696744E-2</v>
      </c>
      <c r="Y2016" s="88">
        <v>1.2967948758907806E-4</v>
      </c>
      <c r="Z2016" s="84">
        <f>'RCP Data-Measures Tab'!$Q2016*'RCP Data-Measures Tab'!$Y2016/1000</f>
        <v>3.1325252529709614E-2</v>
      </c>
      <c r="AA2016" s="87"/>
      <c r="AB2016" s="86"/>
      <c r="AC2016" s="85"/>
      <c r="AD2016" s="85"/>
      <c r="AE2016" s="84" t="str">
        <f>'RCP Data-Measures Tab'!$D2016&amp;'RCP Data-Measures Tab'!$F2016&amp;'RCP Data-Measures Tab'!$G2016&amp;'RCP Data-Measures Tab'!$H2016&amp;'RCP Data-Measures Tab'!$I2016</f>
        <v>2013IndustrialHVACHVAC System ImprovementsWater-Source Heat Pumps</v>
      </c>
      <c r="AF2016" s="84" t="s">
        <v>246</v>
      </c>
    </row>
    <row r="2017" spans="1:32" ht="16.5" hidden="1" x14ac:dyDescent="0.45">
      <c r="A2017" s="151"/>
      <c r="B2017" s="189"/>
      <c r="C2017" s="83"/>
      <c r="D2017" s="101">
        <v>2013</v>
      </c>
      <c r="E2017" s="100">
        <v>280</v>
      </c>
      <c r="F2017" s="100" t="s">
        <v>441</v>
      </c>
      <c r="G2017" s="100" t="s">
        <v>254</v>
      </c>
      <c r="H2017" s="100" t="s">
        <v>255</v>
      </c>
      <c r="I2017" s="100" t="s">
        <v>255</v>
      </c>
      <c r="J2017" s="99"/>
      <c r="K2017" s="99"/>
      <c r="L2017" s="99"/>
      <c r="M2017" s="99"/>
      <c r="N2017" s="99"/>
      <c r="O2017" s="99"/>
      <c r="P2017" s="99">
        <v>0</v>
      </c>
      <c r="Q2017" s="99">
        <v>316861.56</v>
      </c>
      <c r="R2017" s="99">
        <v>3.6171409174130559E-2</v>
      </c>
      <c r="S2017" s="95"/>
      <c r="T2017" s="95"/>
      <c r="U2017" s="98"/>
      <c r="V2017" s="98"/>
      <c r="W2017" s="98">
        <v>1.2550914627205317E-4</v>
      </c>
      <c r="X2017" s="98">
        <f>'RCP Data-Measures Tab'!$Q2017*'RCP Data-Measures Tab'!$W2017/1000</f>
        <v>3.9769023882030949E-2</v>
      </c>
      <c r="Y2017" s="97">
        <v>1.2967948758907806E-4</v>
      </c>
      <c r="Z2017" s="93">
        <f>'RCP Data-Measures Tab'!$Q2017*'RCP Data-Measures Tab'!$Y2017/1000</f>
        <v>4.109044473747591E-2</v>
      </c>
      <c r="AA2017" s="96"/>
      <c r="AB2017" s="95"/>
      <c r="AC2017" s="94"/>
      <c r="AD2017" s="94"/>
      <c r="AE2017" s="93" t="str">
        <f>'RCP Data-Measures Tab'!$D2017&amp;'RCP Data-Measures Tab'!$F2017&amp;'RCP Data-Measures Tab'!$G2017&amp;'RCP Data-Measures Tab'!$H2017&amp;'RCP Data-Measures Tab'!$I2017</f>
        <v>2013IndustrialLightingDelampingDelamping</v>
      </c>
      <c r="AF2017" s="93" t="s">
        <v>246</v>
      </c>
    </row>
    <row r="2018" spans="1:32" ht="16.5" hidden="1" x14ac:dyDescent="0.45">
      <c r="A2018" s="151"/>
      <c r="B2018" s="189"/>
      <c r="C2018" s="83"/>
      <c r="D2018" s="92">
        <v>2013</v>
      </c>
      <c r="E2018" s="91">
        <v>281</v>
      </c>
      <c r="F2018" s="91" t="s">
        <v>441</v>
      </c>
      <c r="G2018" s="91" t="s">
        <v>254</v>
      </c>
      <c r="H2018" s="91" t="s">
        <v>256</v>
      </c>
      <c r="I2018" s="91" t="s">
        <v>257</v>
      </c>
      <c r="J2018" s="90"/>
      <c r="K2018" s="90"/>
      <c r="L2018" s="90"/>
      <c r="M2018" s="90"/>
      <c r="N2018" s="90"/>
      <c r="O2018" s="90"/>
      <c r="P2018" s="90">
        <v>0</v>
      </c>
      <c r="Q2018" s="90">
        <v>24753634.758000001</v>
      </c>
      <c r="R2018" s="90">
        <v>2.8257573361479449</v>
      </c>
      <c r="S2018" s="86"/>
      <c r="T2018" s="86"/>
      <c r="U2018" s="89"/>
      <c r="V2018" s="89"/>
      <c r="W2018" s="89">
        <v>1.2550914627205317E-4</v>
      </c>
      <c r="X2018" s="89">
        <f>'RCP Data-Measures Tab'!$Q2018*'RCP Data-Measures Tab'!$W2018/1000</f>
        <v>3.1068075656068017</v>
      </c>
      <c r="Y2018" s="88">
        <v>1.2967948758907806E-4</v>
      </c>
      <c r="Z2018" s="84">
        <f>'RCP Data-Measures Tab'!$Q2018*'RCP Data-Measures Tab'!$Y2018/1000</f>
        <v>3.2100386713846323</v>
      </c>
      <c r="AA2018" s="87"/>
      <c r="AB2018" s="86"/>
      <c r="AC2018" s="85"/>
      <c r="AD2018" s="85"/>
      <c r="AE2018" s="84" t="str">
        <f>'RCP Data-Measures Tab'!$D2018&amp;'RCP Data-Measures Tab'!$F2018&amp;'RCP Data-Measures Tab'!$G2018&amp;'RCP Data-Measures Tab'!$H2018&amp;'RCP Data-Measures Tab'!$I2018</f>
        <v>2013IndustrialLightingLamps/Ballasts/FixturesLamps/Ballasts</v>
      </c>
      <c r="AF2018" s="84" t="s">
        <v>246</v>
      </c>
    </row>
    <row r="2019" spans="1:32" ht="16.5" hidden="1" x14ac:dyDescent="0.45">
      <c r="A2019" s="151"/>
      <c r="B2019" s="189"/>
      <c r="C2019" s="83"/>
      <c r="D2019" s="101">
        <v>2013</v>
      </c>
      <c r="E2019" s="100">
        <v>282</v>
      </c>
      <c r="F2019" s="100" t="s">
        <v>441</v>
      </c>
      <c r="G2019" s="100" t="s">
        <v>254</v>
      </c>
      <c r="H2019" s="100" t="s">
        <v>256</v>
      </c>
      <c r="I2019" s="100" t="s">
        <v>258</v>
      </c>
      <c r="J2019" s="99"/>
      <c r="K2019" s="99"/>
      <c r="L2019" s="99"/>
      <c r="M2019" s="99"/>
      <c r="N2019" s="99"/>
      <c r="O2019" s="99"/>
      <c r="P2019" s="99">
        <v>0</v>
      </c>
      <c r="Q2019" s="99">
        <v>1156497.4300000002</v>
      </c>
      <c r="R2019" s="99">
        <v>0.1320202546194196</v>
      </c>
      <c r="S2019" s="95"/>
      <c r="T2019" s="95"/>
      <c r="U2019" s="98"/>
      <c r="V2019" s="98"/>
      <c r="W2019" s="98">
        <v>1.2550914627205317E-4</v>
      </c>
      <c r="X2019" s="98">
        <f>'RCP Data-Measures Tab'!$Q2019*'RCP Data-Measures Tab'!$W2019/1000</f>
        <v>0.1451510051051236</v>
      </c>
      <c r="Y2019" s="97">
        <v>1.2967948758907806E-4</v>
      </c>
      <c r="Z2019" s="93">
        <f>'RCP Data-Measures Tab'!$Q2019*'RCP Data-Measures Tab'!$Y2019/1000</f>
        <v>0.14997399412048568</v>
      </c>
      <c r="AA2019" s="96"/>
      <c r="AB2019" s="95"/>
      <c r="AC2019" s="94"/>
      <c r="AD2019" s="94"/>
      <c r="AE2019" s="93" t="str">
        <f>'RCP Data-Measures Tab'!$D2019&amp;'RCP Data-Measures Tab'!$F2019&amp;'RCP Data-Measures Tab'!$G2019&amp;'RCP Data-Measures Tab'!$H2019&amp;'RCP Data-Measures Tab'!$I2019</f>
        <v>2013IndustrialLightingLamps/Ballasts/FixturesLamps/Ballasts w/Controls</v>
      </c>
      <c r="AF2019" s="93" t="s">
        <v>246</v>
      </c>
    </row>
    <row r="2020" spans="1:32" ht="16.5" hidden="1" x14ac:dyDescent="0.45">
      <c r="A2020" s="151"/>
      <c r="B2020" s="189"/>
      <c r="C2020" s="83"/>
      <c r="D2020" s="92">
        <v>2013</v>
      </c>
      <c r="E2020" s="91">
        <v>283</v>
      </c>
      <c r="F2020" s="91" t="s">
        <v>441</v>
      </c>
      <c r="G2020" s="91" t="s">
        <v>254</v>
      </c>
      <c r="H2020" s="91" t="s">
        <v>256</v>
      </c>
      <c r="I2020" s="91" t="s">
        <v>259</v>
      </c>
      <c r="J2020" s="90"/>
      <c r="K2020" s="90"/>
      <c r="L2020" s="90"/>
      <c r="M2020" s="90"/>
      <c r="N2020" s="90"/>
      <c r="O2020" s="90"/>
      <c r="P2020" s="90">
        <v>0</v>
      </c>
      <c r="Q2020" s="90">
        <v>0</v>
      </c>
      <c r="R2020" s="90">
        <v>0</v>
      </c>
      <c r="S2020" s="86"/>
      <c r="T2020" s="86"/>
      <c r="U2020" s="89"/>
      <c r="V2020" s="89"/>
      <c r="W2020" s="89">
        <v>1.2550914627205317E-4</v>
      </c>
      <c r="X2020" s="89">
        <f>'RCP Data-Measures Tab'!$Q2020*'RCP Data-Measures Tab'!$W2020/1000</f>
        <v>0</v>
      </c>
      <c r="Y2020" s="88">
        <v>1.2967948758907806E-4</v>
      </c>
      <c r="Z2020" s="84">
        <f>'RCP Data-Measures Tab'!$Q2020*'RCP Data-Measures Tab'!$Y2020/1000</f>
        <v>0</v>
      </c>
      <c r="AA2020" s="87"/>
      <c r="AB2020" s="86"/>
      <c r="AC2020" s="85"/>
      <c r="AD2020" s="85"/>
      <c r="AE2020" s="84" t="str">
        <f>'RCP Data-Measures Tab'!$D2020&amp;'RCP Data-Measures Tab'!$F2020&amp;'RCP Data-Measures Tab'!$G2020&amp;'RCP Data-Measures Tab'!$H2020&amp;'RCP Data-Measures Tab'!$I2020</f>
        <v>2013IndustrialLightingLamps/Ballasts/FixturesLamps/Ballasts w/Delamping</v>
      </c>
      <c r="AF2020" s="84" t="s">
        <v>246</v>
      </c>
    </row>
    <row r="2021" spans="1:32" ht="16.5" hidden="1" x14ac:dyDescent="0.45">
      <c r="A2021" s="151"/>
      <c r="B2021" s="189"/>
      <c r="C2021" s="83"/>
      <c r="D2021" s="101">
        <v>2013</v>
      </c>
      <c r="E2021" s="100">
        <v>284</v>
      </c>
      <c r="F2021" s="100" t="s">
        <v>441</v>
      </c>
      <c r="G2021" s="100" t="s">
        <v>254</v>
      </c>
      <c r="H2021" s="100" t="s">
        <v>256</v>
      </c>
      <c r="I2021" s="100" t="s">
        <v>260</v>
      </c>
      <c r="J2021" s="99"/>
      <c r="K2021" s="99"/>
      <c r="L2021" s="99"/>
      <c r="M2021" s="99"/>
      <c r="N2021" s="99"/>
      <c r="O2021" s="99"/>
      <c r="P2021" s="99">
        <v>0</v>
      </c>
      <c r="Q2021" s="99">
        <v>110925.22</v>
      </c>
      <c r="R2021" s="99">
        <v>1.26626966521144E-2</v>
      </c>
      <c r="S2021" s="95"/>
      <c r="T2021" s="95"/>
      <c r="U2021" s="98"/>
      <c r="V2021" s="98"/>
      <c r="W2021" s="98">
        <v>1.2550914627205317E-4</v>
      </c>
      <c r="X2021" s="98">
        <f>'RCP Data-Measures Tab'!$Q2021*'RCP Data-Measures Tab'!$W2021/1000</f>
        <v>1.3922129662239678E-2</v>
      </c>
      <c r="Y2021" s="97">
        <v>1.2967948758907806E-4</v>
      </c>
      <c r="Z2021" s="93">
        <f>'RCP Data-Measures Tab'!$Q2021*'RCP Data-Measures Tab'!$Y2021/1000</f>
        <v>1.4384725690305753E-2</v>
      </c>
      <c r="AA2021" s="96"/>
      <c r="AB2021" s="95"/>
      <c r="AC2021" s="94"/>
      <c r="AD2021" s="94"/>
      <c r="AE2021" s="93" t="str">
        <f>'RCP Data-Measures Tab'!$D2021&amp;'RCP Data-Measures Tab'!$F2021&amp;'RCP Data-Measures Tab'!$G2021&amp;'RCP Data-Measures Tab'!$H2021&amp;'RCP Data-Measures Tab'!$I2021</f>
        <v>2013IndustrialLightingLamps/Ballasts/FixturesLamps/Ballasts w/Delamping and Controls</v>
      </c>
      <c r="AF2021" s="93" t="s">
        <v>246</v>
      </c>
    </row>
    <row r="2022" spans="1:32" ht="16.5" hidden="1" x14ac:dyDescent="0.45">
      <c r="A2022" s="151"/>
      <c r="B2022" s="189"/>
      <c r="C2022" s="83"/>
      <c r="D2022" s="92">
        <v>2013</v>
      </c>
      <c r="E2022" s="91">
        <v>285</v>
      </c>
      <c r="F2022" s="91" t="s">
        <v>441</v>
      </c>
      <c r="G2022" s="91" t="s">
        <v>254</v>
      </c>
      <c r="H2022" s="91" t="s">
        <v>256</v>
      </c>
      <c r="I2022" s="91" t="s">
        <v>256</v>
      </c>
      <c r="J2022" s="90"/>
      <c r="K2022" s="90"/>
      <c r="L2022" s="90"/>
      <c r="M2022" s="90"/>
      <c r="N2022" s="90"/>
      <c r="O2022" s="90"/>
      <c r="P2022" s="90">
        <v>0</v>
      </c>
      <c r="Q2022" s="90">
        <v>30584617.533280004</v>
      </c>
      <c r="R2022" s="90">
        <v>3.4913946964607003</v>
      </c>
      <c r="S2022" s="86"/>
      <c r="T2022" s="86"/>
      <c r="U2022" s="89"/>
      <c r="V2022" s="89"/>
      <c r="W2022" s="89">
        <v>1.2550914627205317E-4</v>
      </c>
      <c r="X2022" s="89">
        <f>'RCP Data-Measures Tab'!$Q2022*'RCP Data-Measures Tab'!$W2022/1000</f>
        <v>3.8386492356592421</v>
      </c>
      <c r="Y2022" s="88">
        <v>1.2967948758907806E-4</v>
      </c>
      <c r="Z2022" s="84">
        <f>'RCP Data-Measures Tab'!$Q2022*'RCP Data-Measures Tab'!$Y2022/1000</f>
        <v>3.9661975298236833</v>
      </c>
      <c r="AA2022" s="87"/>
      <c r="AB2022" s="86"/>
      <c r="AC2022" s="85"/>
      <c r="AD2022" s="85"/>
      <c r="AE2022" s="84" t="str">
        <f>'RCP Data-Measures Tab'!$D2022&amp;'RCP Data-Measures Tab'!$F2022&amp;'RCP Data-Measures Tab'!$G2022&amp;'RCP Data-Measures Tab'!$H2022&amp;'RCP Data-Measures Tab'!$I2022</f>
        <v>2013IndustrialLightingLamps/Ballasts/FixturesLamps/Ballasts/Fixtures</v>
      </c>
      <c r="AF2022" s="84" t="s">
        <v>246</v>
      </c>
    </row>
    <row r="2023" spans="1:32" ht="16.5" hidden="1" x14ac:dyDescent="0.45">
      <c r="A2023" s="151"/>
      <c r="B2023" s="189"/>
      <c r="C2023" s="83"/>
      <c r="D2023" s="101">
        <v>2013</v>
      </c>
      <c r="E2023" s="100">
        <v>286</v>
      </c>
      <c r="F2023" s="100" t="s">
        <v>441</v>
      </c>
      <c r="G2023" s="100" t="s">
        <v>254</v>
      </c>
      <c r="H2023" s="100" t="s">
        <v>256</v>
      </c>
      <c r="I2023" s="100" t="s">
        <v>261</v>
      </c>
      <c r="J2023" s="99"/>
      <c r="K2023" s="99"/>
      <c r="L2023" s="99"/>
      <c r="M2023" s="99"/>
      <c r="N2023" s="99"/>
      <c r="O2023" s="99"/>
      <c r="P2023" s="99">
        <v>0</v>
      </c>
      <c r="Q2023" s="99">
        <v>7120207.4699999997</v>
      </c>
      <c r="R2023" s="99">
        <v>0.81280908320331924</v>
      </c>
      <c r="S2023" s="95"/>
      <c r="T2023" s="95"/>
      <c r="U2023" s="98"/>
      <c r="V2023" s="98"/>
      <c r="W2023" s="98">
        <v>1.2550914627205317E-4</v>
      </c>
      <c r="X2023" s="98">
        <f>'RCP Data-Measures Tab'!$Q2023*'RCP Data-Measures Tab'!$W2023/1000</f>
        <v>0.89365116083959562</v>
      </c>
      <c r="Y2023" s="97">
        <v>1.2967948758907806E-4</v>
      </c>
      <c r="Z2023" s="93">
        <f>'RCP Data-Measures Tab'!$Q2023*'RCP Data-Measures Tab'!$Y2023/1000</f>
        <v>0.92334485623752582</v>
      </c>
      <c r="AA2023" s="96"/>
      <c r="AB2023" s="95"/>
      <c r="AC2023" s="94"/>
      <c r="AD2023" s="94"/>
      <c r="AE2023" s="93" t="str">
        <f>'RCP Data-Measures Tab'!$D2023&amp;'RCP Data-Measures Tab'!$F2023&amp;'RCP Data-Measures Tab'!$G2023&amp;'RCP Data-Measures Tab'!$H2023&amp;'RCP Data-Measures Tab'!$I2023</f>
        <v>2013IndustrialLightingLamps/Ballasts/FixturesLamps/Ballasts/Fixtures w/Controls</v>
      </c>
      <c r="AF2023" s="93" t="s">
        <v>246</v>
      </c>
    </row>
    <row r="2024" spans="1:32" ht="16.5" hidden="1" x14ac:dyDescent="0.45">
      <c r="A2024" s="151"/>
      <c r="B2024" s="189"/>
      <c r="C2024" s="83"/>
      <c r="D2024" s="92">
        <v>2013</v>
      </c>
      <c r="E2024" s="91">
        <v>287</v>
      </c>
      <c r="F2024" s="91" t="s">
        <v>441</v>
      </c>
      <c r="G2024" s="91" t="s">
        <v>254</v>
      </c>
      <c r="H2024" s="91" t="s">
        <v>256</v>
      </c>
      <c r="I2024" s="91" t="s">
        <v>262</v>
      </c>
      <c r="J2024" s="90"/>
      <c r="K2024" s="90"/>
      <c r="L2024" s="90"/>
      <c r="M2024" s="90"/>
      <c r="N2024" s="90"/>
      <c r="O2024" s="90"/>
      <c r="P2024" s="90">
        <v>0</v>
      </c>
      <c r="Q2024" s="90">
        <v>140400.88</v>
      </c>
      <c r="R2024" s="90">
        <v>1.6027497127652199E-2</v>
      </c>
      <c r="S2024" s="86"/>
      <c r="T2024" s="86"/>
      <c r="U2024" s="89"/>
      <c r="V2024" s="89"/>
      <c r="W2024" s="89">
        <v>1.2550914627205317E-4</v>
      </c>
      <c r="X2024" s="89">
        <f>'RCP Data-Measures Tab'!$Q2024*'RCP Data-Measures Tab'!$W2024/1000</f>
        <v>1.7621594584644986E-2</v>
      </c>
      <c r="Y2024" s="88">
        <v>1.2967948758907806E-4</v>
      </c>
      <c r="Z2024" s="84">
        <f>'RCP Data-Measures Tab'!$Q2024*'RCP Data-Measures Tab'!$Y2024/1000</f>
        <v>1.8207114175455636E-2</v>
      </c>
      <c r="AA2024" s="87"/>
      <c r="AB2024" s="86"/>
      <c r="AC2024" s="85"/>
      <c r="AD2024" s="85"/>
      <c r="AE2024" s="84" t="str">
        <f>'RCP Data-Measures Tab'!$D2024&amp;'RCP Data-Measures Tab'!$F2024&amp;'RCP Data-Measures Tab'!$G2024&amp;'RCP Data-Measures Tab'!$H2024&amp;'RCP Data-Measures Tab'!$I2024</f>
        <v>2013IndustrialLightingLamps/Ballasts/FixturesLamps/Ballasts/Fixtures w/Delamping</v>
      </c>
      <c r="AF2024" s="84" t="s">
        <v>246</v>
      </c>
    </row>
    <row r="2025" spans="1:32" ht="16.5" hidden="1" x14ac:dyDescent="0.45">
      <c r="A2025" s="151"/>
      <c r="B2025" s="189"/>
      <c r="C2025" s="83"/>
      <c r="D2025" s="101">
        <v>2013</v>
      </c>
      <c r="E2025" s="100">
        <v>288</v>
      </c>
      <c r="F2025" s="100" t="s">
        <v>441</v>
      </c>
      <c r="G2025" s="100" t="s">
        <v>254</v>
      </c>
      <c r="H2025" s="100" t="s">
        <v>256</v>
      </c>
      <c r="I2025" s="100" t="s">
        <v>263</v>
      </c>
      <c r="J2025" s="99"/>
      <c r="K2025" s="99"/>
      <c r="L2025" s="99"/>
      <c r="M2025" s="99"/>
      <c r="N2025" s="99"/>
      <c r="O2025" s="99"/>
      <c r="P2025" s="99">
        <v>0</v>
      </c>
      <c r="Q2025" s="99">
        <v>7235764.6999999993</v>
      </c>
      <c r="R2025" s="99">
        <v>0.82600053027272191</v>
      </c>
      <c r="S2025" s="95"/>
      <c r="T2025" s="95"/>
      <c r="U2025" s="98"/>
      <c r="V2025" s="98"/>
      <c r="W2025" s="98">
        <v>1.2550914627205317E-4</v>
      </c>
      <c r="X2025" s="98">
        <f>'RCP Data-Measures Tab'!$Q2025*'RCP Data-Measures Tab'!$W2025/1000</f>
        <v>0.90815465012245877</v>
      </c>
      <c r="Y2025" s="97">
        <v>1.2967948758907806E-4</v>
      </c>
      <c r="Z2025" s="93">
        <f>'RCP Data-Measures Tab'!$Q2025*'RCP Data-Measures Tab'!$Y2025/1000</f>
        <v>0.93833025861113906</v>
      </c>
      <c r="AA2025" s="96"/>
      <c r="AB2025" s="95"/>
      <c r="AC2025" s="94"/>
      <c r="AD2025" s="94"/>
      <c r="AE2025" s="93" t="str">
        <f>'RCP Data-Measures Tab'!$D2025&amp;'RCP Data-Measures Tab'!$F2025&amp;'RCP Data-Measures Tab'!$G2025&amp;'RCP Data-Measures Tab'!$H2025&amp;'RCP Data-Measures Tab'!$I2025</f>
        <v>2013IndustrialLightingLamps/Ballasts/FixturesLamps/Ballasts/Fixtures w/Delamping and Controls</v>
      </c>
      <c r="AF2025" s="93" t="s">
        <v>246</v>
      </c>
    </row>
    <row r="2026" spans="1:32" ht="16.5" hidden="1" x14ac:dyDescent="0.45">
      <c r="A2026" s="151"/>
      <c r="B2026" s="189"/>
      <c r="C2026" s="83"/>
      <c r="D2026" s="92">
        <v>2013</v>
      </c>
      <c r="E2026" s="91">
        <v>289</v>
      </c>
      <c r="F2026" s="91" t="s">
        <v>441</v>
      </c>
      <c r="G2026" s="91" t="s">
        <v>254</v>
      </c>
      <c r="H2026" s="91" t="s">
        <v>264</v>
      </c>
      <c r="I2026" s="91" t="s">
        <v>265</v>
      </c>
      <c r="J2026" s="90"/>
      <c r="K2026" s="90"/>
      <c r="L2026" s="90"/>
      <c r="M2026" s="90"/>
      <c r="N2026" s="90"/>
      <c r="O2026" s="90"/>
      <c r="P2026" s="90">
        <v>0</v>
      </c>
      <c r="Q2026" s="90">
        <v>66396.56</v>
      </c>
      <c r="R2026" s="90">
        <v>7.5795159209519599E-3</v>
      </c>
      <c r="S2026" s="86"/>
      <c r="T2026" s="86"/>
      <c r="U2026" s="89"/>
      <c r="V2026" s="89"/>
      <c r="W2026" s="89">
        <v>1.2550914627205317E-4</v>
      </c>
      <c r="X2026" s="89">
        <f>'RCP Data-Measures Tab'!$Q2026*'RCP Data-Measures Tab'!$W2026/1000</f>
        <v>8.333375561001154E-3</v>
      </c>
      <c r="Y2026" s="88">
        <v>1.2967948758907806E-4</v>
      </c>
      <c r="Z2026" s="84">
        <f>'RCP Data-Measures Tab'!$Q2026*'RCP Data-Measures Tab'!$Y2026/1000</f>
        <v>8.6102718784774757E-3</v>
      </c>
      <c r="AA2026" s="87"/>
      <c r="AB2026" s="86"/>
      <c r="AC2026" s="85"/>
      <c r="AD2026" s="85"/>
      <c r="AE2026" s="84" t="str">
        <f>'RCP Data-Measures Tab'!$D2026&amp;'RCP Data-Measures Tab'!$F2026&amp;'RCP Data-Measures Tab'!$G2026&amp;'RCP Data-Measures Tab'!$H2026&amp;'RCP Data-Measures Tab'!$I2026</f>
        <v>2013IndustrialLightingLighting ControlsControl Panels</v>
      </c>
      <c r="AF2026" s="84" t="s">
        <v>246</v>
      </c>
    </row>
    <row r="2027" spans="1:32" ht="16.5" hidden="1" x14ac:dyDescent="0.45">
      <c r="A2027" s="151"/>
      <c r="B2027" s="189"/>
      <c r="C2027" s="83"/>
      <c r="D2027" s="101">
        <v>2013</v>
      </c>
      <c r="E2027" s="100">
        <v>290</v>
      </c>
      <c r="F2027" s="100" t="s">
        <v>441</v>
      </c>
      <c r="G2027" s="100" t="s">
        <v>254</v>
      </c>
      <c r="H2027" s="100" t="s">
        <v>264</v>
      </c>
      <c r="I2027" s="100" t="s">
        <v>266</v>
      </c>
      <c r="J2027" s="99"/>
      <c r="K2027" s="99"/>
      <c r="L2027" s="99"/>
      <c r="M2027" s="99"/>
      <c r="N2027" s="99"/>
      <c r="O2027" s="99"/>
      <c r="P2027" s="99">
        <v>0</v>
      </c>
      <c r="Q2027" s="99">
        <v>0</v>
      </c>
      <c r="R2027" s="99">
        <v>0</v>
      </c>
      <c r="S2027" s="95"/>
      <c r="T2027" s="95"/>
      <c r="U2027" s="98"/>
      <c r="V2027" s="98"/>
      <c r="W2027" s="98">
        <v>1.2550914627205317E-4</v>
      </c>
      <c r="X2027" s="98">
        <f>'RCP Data-Measures Tab'!$Q2027*'RCP Data-Measures Tab'!$W2027/1000</f>
        <v>0</v>
      </c>
      <c r="Y2027" s="97">
        <v>1.2967948758907806E-4</v>
      </c>
      <c r="Z2027" s="93">
        <f>'RCP Data-Measures Tab'!$Q2027*'RCP Data-Measures Tab'!$Y2027/1000</f>
        <v>0</v>
      </c>
      <c r="AA2027" s="96"/>
      <c r="AB2027" s="95"/>
      <c r="AC2027" s="94"/>
      <c r="AD2027" s="94"/>
      <c r="AE2027" s="93" t="str">
        <f>'RCP Data-Measures Tab'!$D2027&amp;'RCP Data-Measures Tab'!$F2027&amp;'RCP Data-Measures Tab'!$G2027&amp;'RCP Data-Measures Tab'!$H2027&amp;'RCP Data-Measures Tab'!$I2027</f>
        <v>2013IndustrialLightingLighting ControlsDaylighting</v>
      </c>
      <c r="AF2027" s="93" t="s">
        <v>246</v>
      </c>
    </row>
    <row r="2028" spans="1:32" ht="16.5" hidden="1" x14ac:dyDescent="0.45">
      <c r="A2028" s="151"/>
      <c r="B2028" s="189"/>
      <c r="C2028" s="83"/>
      <c r="D2028" s="92">
        <v>2013</v>
      </c>
      <c r="E2028" s="91">
        <v>291</v>
      </c>
      <c r="F2028" s="91" t="s">
        <v>441</v>
      </c>
      <c r="G2028" s="91" t="s">
        <v>254</v>
      </c>
      <c r="H2028" s="91" t="s">
        <v>264</v>
      </c>
      <c r="I2028" s="91" t="s">
        <v>267</v>
      </c>
      <c r="J2028" s="90"/>
      <c r="K2028" s="90"/>
      <c r="L2028" s="90"/>
      <c r="M2028" s="90"/>
      <c r="N2028" s="90"/>
      <c r="O2028" s="90"/>
      <c r="P2028" s="90">
        <v>0</v>
      </c>
      <c r="Q2028" s="90">
        <v>1999399.46</v>
      </c>
      <c r="R2028" s="90">
        <v>0.22824194791610306</v>
      </c>
      <c r="S2028" s="86"/>
      <c r="T2028" s="86"/>
      <c r="U2028" s="89"/>
      <c r="V2028" s="89"/>
      <c r="W2028" s="89">
        <v>1.2550914627205317E-4</v>
      </c>
      <c r="X2028" s="89">
        <f>'RCP Data-Measures Tab'!$Q2028*'RCP Data-Measures Tab'!$W2028/1000</f>
        <v>0.25094291928140411</v>
      </c>
      <c r="Y2028" s="88">
        <v>1.2967948758907806E-4</v>
      </c>
      <c r="Z2028" s="84">
        <f>'RCP Data-Measures Tab'!$Q2028*'RCP Data-Measures Tab'!$Y2028/1000</f>
        <v>0.25928109745867939</v>
      </c>
      <c r="AA2028" s="87"/>
      <c r="AB2028" s="86"/>
      <c r="AC2028" s="85"/>
      <c r="AD2028" s="85"/>
      <c r="AE2028" s="84" t="str">
        <f>'RCP Data-Measures Tab'!$D2028&amp;'RCP Data-Measures Tab'!$F2028&amp;'RCP Data-Measures Tab'!$G2028&amp;'RCP Data-Measures Tab'!$H2028&amp;'RCP Data-Measures Tab'!$I2028</f>
        <v>2013IndustrialLightingLighting ControlsOccupancy Sensors</v>
      </c>
      <c r="AF2028" s="84" t="s">
        <v>246</v>
      </c>
    </row>
    <row r="2029" spans="1:32" ht="16.5" hidden="1" x14ac:dyDescent="0.45">
      <c r="A2029" s="151"/>
      <c r="B2029" s="189"/>
      <c r="C2029" s="83"/>
      <c r="D2029" s="101">
        <v>2013</v>
      </c>
      <c r="E2029" s="100">
        <v>292</v>
      </c>
      <c r="F2029" s="100" t="s">
        <v>441</v>
      </c>
      <c r="G2029" s="100" t="s">
        <v>254</v>
      </c>
      <c r="H2029" s="100" t="s">
        <v>264</v>
      </c>
      <c r="I2029" s="100" t="s">
        <v>268</v>
      </c>
      <c r="J2029" s="99"/>
      <c r="K2029" s="99"/>
      <c r="L2029" s="99"/>
      <c r="M2029" s="99"/>
      <c r="N2029" s="99"/>
      <c r="O2029" s="99"/>
      <c r="P2029" s="99">
        <v>0</v>
      </c>
      <c r="Q2029" s="99">
        <v>0</v>
      </c>
      <c r="R2029" s="99">
        <v>0</v>
      </c>
      <c r="S2029" s="95"/>
      <c r="T2029" s="95"/>
      <c r="U2029" s="98"/>
      <c r="V2029" s="98"/>
      <c r="W2029" s="98">
        <v>1.2550914627205317E-4</v>
      </c>
      <c r="X2029" s="98">
        <f>'RCP Data-Measures Tab'!$Q2029*'RCP Data-Measures Tab'!$W2029/1000</f>
        <v>0</v>
      </c>
      <c r="Y2029" s="97">
        <v>1.2967948758907806E-4</v>
      </c>
      <c r="Z2029" s="93">
        <f>'RCP Data-Measures Tab'!$Q2029*'RCP Data-Measures Tab'!$Y2029/1000</f>
        <v>0</v>
      </c>
      <c r="AA2029" s="96"/>
      <c r="AB2029" s="95"/>
      <c r="AC2029" s="94"/>
      <c r="AD2029" s="94"/>
      <c r="AE2029" s="93" t="str">
        <f>'RCP Data-Measures Tab'!$D2029&amp;'RCP Data-Measures Tab'!$F2029&amp;'RCP Data-Measures Tab'!$G2029&amp;'RCP Data-Measures Tab'!$H2029&amp;'RCP Data-Measures Tab'!$I2029</f>
        <v>2013IndustrialLightingLighting ControlsPhotocells</v>
      </c>
      <c r="AF2029" s="93" t="s">
        <v>246</v>
      </c>
    </row>
    <row r="2030" spans="1:32" ht="16.5" hidden="1" x14ac:dyDescent="0.45">
      <c r="A2030" s="151"/>
      <c r="B2030" s="189"/>
      <c r="C2030" s="83"/>
      <c r="D2030" s="92">
        <v>2013</v>
      </c>
      <c r="E2030" s="91">
        <v>293</v>
      </c>
      <c r="F2030" s="91" t="s">
        <v>441</v>
      </c>
      <c r="G2030" s="91" t="s">
        <v>254</v>
      </c>
      <c r="H2030" s="91" t="s">
        <v>264</v>
      </c>
      <c r="I2030" s="91" t="s">
        <v>269</v>
      </c>
      <c r="J2030" s="90"/>
      <c r="K2030" s="90"/>
      <c r="L2030" s="90"/>
      <c r="M2030" s="90"/>
      <c r="N2030" s="90"/>
      <c r="O2030" s="90"/>
      <c r="P2030" s="90">
        <v>0</v>
      </c>
      <c r="Q2030" s="90">
        <v>0</v>
      </c>
      <c r="R2030" s="90">
        <v>0</v>
      </c>
      <c r="S2030" s="86"/>
      <c r="T2030" s="86"/>
      <c r="U2030" s="89"/>
      <c r="V2030" s="89"/>
      <c r="W2030" s="89">
        <v>1.2550914627205317E-4</v>
      </c>
      <c r="X2030" s="89">
        <f>'RCP Data-Measures Tab'!$Q2030*'RCP Data-Measures Tab'!$W2030/1000</f>
        <v>0</v>
      </c>
      <c r="Y2030" s="88">
        <v>1.2967948758907806E-4</v>
      </c>
      <c r="Z2030" s="84">
        <f>'RCP Data-Measures Tab'!$Q2030*'RCP Data-Measures Tab'!$Y2030/1000</f>
        <v>0</v>
      </c>
      <c r="AA2030" s="87"/>
      <c r="AB2030" s="86"/>
      <c r="AC2030" s="85"/>
      <c r="AD2030" s="85"/>
      <c r="AE2030" s="84" t="str">
        <f>'RCP Data-Measures Tab'!$D2030&amp;'RCP Data-Measures Tab'!$F2030&amp;'RCP Data-Measures Tab'!$G2030&amp;'RCP Data-Measures Tab'!$H2030&amp;'RCP Data-Measures Tab'!$I2030</f>
        <v>2013IndustrialLightingLighting ControlsTimers</v>
      </c>
      <c r="AF2030" s="84" t="s">
        <v>246</v>
      </c>
    </row>
    <row r="2031" spans="1:32" ht="16.5" hidden="1" x14ac:dyDescent="0.45">
      <c r="A2031" s="151"/>
      <c r="B2031" s="189"/>
      <c r="C2031" s="83"/>
      <c r="D2031" s="101">
        <v>2013</v>
      </c>
      <c r="E2031" s="100">
        <v>294</v>
      </c>
      <c r="F2031" s="100" t="s">
        <v>441</v>
      </c>
      <c r="G2031" s="100" t="s">
        <v>254</v>
      </c>
      <c r="H2031" s="100" t="s">
        <v>270</v>
      </c>
      <c r="I2031" s="100" t="s">
        <v>271</v>
      </c>
      <c r="J2031" s="99"/>
      <c r="K2031" s="99"/>
      <c r="L2031" s="99"/>
      <c r="M2031" s="99"/>
      <c r="N2031" s="99"/>
      <c r="O2031" s="99"/>
      <c r="P2031" s="99">
        <v>0</v>
      </c>
      <c r="Q2031" s="99">
        <v>38021</v>
      </c>
      <c r="R2031" s="99">
        <v>4.3402968731243163E-3</v>
      </c>
      <c r="S2031" s="95"/>
      <c r="T2031" s="95"/>
      <c r="U2031" s="98"/>
      <c r="V2031" s="98"/>
      <c r="W2031" s="98">
        <v>1.2550914627205317E-4</v>
      </c>
      <c r="X2031" s="98">
        <f>'RCP Data-Measures Tab'!$Q2031*'RCP Data-Measures Tab'!$W2031/1000</f>
        <v>4.7719832504097334E-3</v>
      </c>
      <c r="Y2031" s="97">
        <v>1.2967948758907806E-4</v>
      </c>
      <c r="Z2031" s="93">
        <f>'RCP Data-Measures Tab'!$Q2031*'RCP Data-Measures Tab'!$Y2031/1000</f>
        <v>4.9305437976243363E-3</v>
      </c>
      <c r="AA2031" s="96"/>
      <c r="AB2031" s="95"/>
      <c r="AC2031" s="94"/>
      <c r="AD2031" s="94"/>
      <c r="AE2031" s="93" t="str">
        <f>'RCP Data-Measures Tab'!$D2031&amp;'RCP Data-Measures Tab'!$F2031&amp;'RCP Data-Measures Tab'!$G2031&amp;'RCP Data-Measures Tab'!$H2031&amp;'RCP Data-Measures Tab'!$I2031</f>
        <v>2013IndustrialLightingSigns and SignalsLED Exit Signs</v>
      </c>
      <c r="AF2031" s="93" t="s">
        <v>246</v>
      </c>
    </row>
    <row r="2032" spans="1:32" ht="16.5" hidden="1" x14ac:dyDescent="0.45">
      <c r="A2032" s="151"/>
      <c r="B2032" s="189"/>
      <c r="C2032" s="83"/>
      <c r="D2032" s="92">
        <v>2013</v>
      </c>
      <c r="E2032" s="91">
        <v>295</v>
      </c>
      <c r="F2032" s="91" t="s">
        <v>441</v>
      </c>
      <c r="G2032" s="91" t="s">
        <v>333</v>
      </c>
      <c r="H2032" s="91" t="s">
        <v>334</v>
      </c>
      <c r="I2032" s="91" t="s">
        <v>335</v>
      </c>
      <c r="J2032" s="90"/>
      <c r="K2032" s="90"/>
      <c r="L2032" s="90"/>
      <c r="M2032" s="90"/>
      <c r="N2032" s="90"/>
      <c r="O2032" s="90"/>
      <c r="P2032" s="90">
        <v>0</v>
      </c>
      <c r="Q2032" s="90">
        <v>1915254.9406147264</v>
      </c>
      <c r="R2032" s="90">
        <v>0.21863641183881552</v>
      </c>
      <c r="S2032" s="86"/>
      <c r="T2032" s="86"/>
      <c r="U2032" s="89"/>
      <c r="V2032" s="89"/>
      <c r="W2032" s="89">
        <v>1.2550914627205317E-4</v>
      </c>
      <c r="X2032" s="89">
        <f>'RCP Data-Measures Tab'!$Q2032*'RCP Data-Measures Tab'!$W2032/1000</f>
        <v>0.24038201248988619</v>
      </c>
      <c r="Y2032" s="88">
        <v>1.2967948758907806E-4</v>
      </c>
      <c r="Z2032" s="84">
        <f>'RCP Data-Measures Tab'!$Q2032*'RCP Data-Measures Tab'!$Y2032/1000</f>
        <v>0.24836927930136785</v>
      </c>
      <c r="AA2032" s="87"/>
      <c r="AB2032" s="86"/>
      <c r="AC2032" s="85"/>
      <c r="AD2032" s="85"/>
      <c r="AE2032" s="84" t="str">
        <f>'RCP Data-Measures Tab'!$D2032&amp;'RCP Data-Measures Tab'!$F2032&amp;'RCP Data-Measures Tab'!$G2032&amp;'RCP Data-Measures Tab'!$H2032&amp;'RCP Data-Measures Tab'!$I2032</f>
        <v>2013IndustrialMotors/DrivesMotorsMotor Rewind</v>
      </c>
      <c r="AF2032" s="84" t="s">
        <v>246</v>
      </c>
    </row>
    <row r="2033" spans="1:32" ht="16.5" hidden="1" x14ac:dyDescent="0.45">
      <c r="A2033" s="151"/>
      <c r="B2033" s="189"/>
      <c r="C2033" s="83"/>
      <c r="D2033" s="101">
        <v>2013</v>
      </c>
      <c r="E2033" s="100">
        <v>296</v>
      </c>
      <c r="F2033" s="100" t="s">
        <v>441</v>
      </c>
      <c r="G2033" s="100" t="s">
        <v>333</v>
      </c>
      <c r="H2033" s="100" t="s">
        <v>334</v>
      </c>
      <c r="I2033" s="100" t="s">
        <v>334</v>
      </c>
      <c r="J2033" s="99"/>
      <c r="K2033" s="99"/>
      <c r="L2033" s="99"/>
      <c r="M2033" s="99"/>
      <c r="N2033" s="99"/>
      <c r="O2033" s="99"/>
      <c r="P2033" s="99">
        <v>0</v>
      </c>
      <c r="Q2033" s="99">
        <v>1939505.6282713928</v>
      </c>
      <c r="R2033" s="99">
        <v>0.22140474832849544</v>
      </c>
      <c r="S2033" s="95"/>
      <c r="T2033" s="95"/>
      <c r="U2033" s="98"/>
      <c r="V2033" s="98"/>
      <c r="W2033" s="98">
        <v>1.2550914627205317E-4</v>
      </c>
      <c r="X2033" s="98">
        <f>'RCP Data-Measures Tab'!$Q2033*'RCP Data-Measures Tab'!$W2033/1000</f>
        <v>0.24342569559418462</v>
      </c>
      <c r="Y2033" s="97">
        <v>1.2967948758907806E-4</v>
      </c>
      <c r="Z2033" s="93">
        <f>'RCP Data-Measures Tab'!$Q2033*'RCP Data-Measures Tab'!$Y2033/1000</f>
        <v>0.25151409605036712</v>
      </c>
      <c r="AA2033" s="96"/>
      <c r="AB2033" s="95"/>
      <c r="AC2033" s="94"/>
      <c r="AD2033" s="94"/>
      <c r="AE2033" s="93" t="str">
        <f>'RCP Data-Measures Tab'!$D2033&amp;'RCP Data-Measures Tab'!$F2033&amp;'RCP Data-Measures Tab'!$G2033&amp;'RCP Data-Measures Tab'!$H2033&amp;'RCP Data-Measures Tab'!$I2033</f>
        <v>2013IndustrialMotors/DrivesMotorsMotors</v>
      </c>
      <c r="AF2033" s="93" t="s">
        <v>246</v>
      </c>
    </row>
    <row r="2034" spans="1:32" ht="16.5" hidden="1" x14ac:dyDescent="0.45">
      <c r="A2034" s="151"/>
      <c r="B2034" s="189"/>
      <c r="C2034" s="83"/>
      <c r="D2034" s="92">
        <v>2013</v>
      </c>
      <c r="E2034" s="91">
        <v>297</v>
      </c>
      <c r="F2034" s="91" t="s">
        <v>441</v>
      </c>
      <c r="G2034" s="91" t="s">
        <v>333</v>
      </c>
      <c r="H2034" s="91" t="s">
        <v>336</v>
      </c>
      <c r="I2034" s="91" t="s">
        <v>338</v>
      </c>
      <c r="J2034" s="90"/>
      <c r="K2034" s="90"/>
      <c r="L2034" s="90"/>
      <c r="M2034" s="90"/>
      <c r="N2034" s="90"/>
      <c r="O2034" s="90"/>
      <c r="P2034" s="90">
        <v>0</v>
      </c>
      <c r="Q2034" s="90">
        <v>0</v>
      </c>
      <c r="R2034" s="90">
        <v>0</v>
      </c>
      <c r="S2034" s="86"/>
      <c r="T2034" s="86"/>
      <c r="U2034" s="89"/>
      <c r="V2034" s="89"/>
      <c r="W2034" s="89">
        <v>1.2550914627205317E-4</v>
      </c>
      <c r="X2034" s="89">
        <f>'RCP Data-Measures Tab'!$Q2034*'RCP Data-Measures Tab'!$W2034/1000</f>
        <v>0</v>
      </c>
      <c r="Y2034" s="88">
        <v>1.2967948758907806E-4</v>
      </c>
      <c r="Z2034" s="84">
        <f>'RCP Data-Measures Tab'!$Q2034*'RCP Data-Measures Tab'!$Y2034/1000</f>
        <v>0</v>
      </c>
      <c r="AA2034" s="87"/>
      <c r="AB2034" s="86"/>
      <c r="AC2034" s="85"/>
      <c r="AD2034" s="85"/>
      <c r="AE2034" s="84" t="str">
        <f>'RCP Data-Measures Tab'!$D2034&amp;'RCP Data-Measures Tab'!$F2034&amp;'RCP Data-Measures Tab'!$G2034&amp;'RCP Data-Measures Tab'!$H2034&amp;'RCP Data-Measures Tab'!$I2034</f>
        <v>2013IndustrialMotors/DrivesMotors/Drives ControlsElectronically Commutated Motor (ECM)</v>
      </c>
      <c r="AF2034" s="84" t="s">
        <v>246</v>
      </c>
    </row>
    <row r="2035" spans="1:32" ht="16.5" hidden="1" x14ac:dyDescent="0.45">
      <c r="A2035" s="151"/>
      <c r="B2035" s="189"/>
      <c r="C2035" s="83"/>
      <c r="D2035" s="101">
        <v>2013</v>
      </c>
      <c r="E2035" s="100">
        <v>298</v>
      </c>
      <c r="F2035" s="100" t="s">
        <v>441</v>
      </c>
      <c r="G2035" s="100" t="s">
        <v>333</v>
      </c>
      <c r="H2035" s="100" t="s">
        <v>336</v>
      </c>
      <c r="I2035" s="100" t="s">
        <v>339</v>
      </c>
      <c r="J2035" s="99"/>
      <c r="K2035" s="99"/>
      <c r="L2035" s="99"/>
      <c r="M2035" s="99"/>
      <c r="N2035" s="99"/>
      <c r="O2035" s="99"/>
      <c r="P2035" s="99">
        <v>0</v>
      </c>
      <c r="Q2035" s="99">
        <v>1219935.31</v>
      </c>
      <c r="R2035" s="99">
        <v>0.13926201662979973</v>
      </c>
      <c r="S2035" s="95"/>
      <c r="T2035" s="95"/>
      <c r="U2035" s="98"/>
      <c r="V2035" s="98"/>
      <c r="W2035" s="98">
        <v>1.2550914627205317E-4</v>
      </c>
      <c r="X2035" s="98">
        <f>'RCP Data-Measures Tab'!$Q2035*'RCP Data-Measures Tab'!$W2035/1000</f>
        <v>0.15311303926523254</v>
      </c>
      <c r="Y2035" s="97">
        <v>1.2967948758907806E-4</v>
      </c>
      <c r="Z2035" s="93">
        <f>'RCP Data-Measures Tab'!$Q2035*'RCP Data-Measures Tab'!$Y2035/1000</f>
        <v>0.15820058589262312</v>
      </c>
      <c r="AA2035" s="96"/>
      <c r="AB2035" s="95"/>
      <c r="AC2035" s="94"/>
      <c r="AD2035" s="94"/>
      <c r="AE2035" s="93" t="str">
        <f>'RCP Data-Measures Tab'!$D2035&amp;'RCP Data-Measures Tab'!$F2035&amp;'RCP Data-Measures Tab'!$G2035&amp;'RCP Data-Measures Tab'!$H2035&amp;'RCP Data-Measures Tab'!$I2035</f>
        <v>2013IndustrialMotors/DrivesMotors/Drives ControlsEnergy Management Systems/System Controls</v>
      </c>
      <c r="AF2035" s="93" t="s">
        <v>246</v>
      </c>
    </row>
    <row r="2036" spans="1:32" ht="16.5" hidden="1" x14ac:dyDescent="0.45">
      <c r="A2036" s="151"/>
      <c r="B2036" s="189"/>
      <c r="C2036" s="83"/>
      <c r="D2036" s="92">
        <v>2013</v>
      </c>
      <c r="E2036" s="91">
        <v>299</v>
      </c>
      <c r="F2036" s="91" t="s">
        <v>441</v>
      </c>
      <c r="G2036" s="91" t="s">
        <v>333</v>
      </c>
      <c r="H2036" s="91" t="s">
        <v>336</v>
      </c>
      <c r="I2036" s="91" t="s">
        <v>340</v>
      </c>
      <c r="J2036" s="90"/>
      <c r="K2036" s="90"/>
      <c r="L2036" s="90"/>
      <c r="M2036" s="90"/>
      <c r="N2036" s="90"/>
      <c r="O2036" s="90"/>
      <c r="P2036" s="90">
        <v>0</v>
      </c>
      <c r="Q2036" s="90">
        <v>656172.5</v>
      </c>
      <c r="R2036" s="90">
        <v>7.4905534740537377E-2</v>
      </c>
      <c r="S2036" s="86"/>
      <c r="T2036" s="86"/>
      <c r="U2036" s="89"/>
      <c r="V2036" s="89"/>
      <c r="W2036" s="89">
        <v>1.2550914627205317E-4</v>
      </c>
      <c r="X2036" s="89">
        <f>'RCP Data-Measures Tab'!$Q2036*'RCP Data-Measures Tab'!$W2036/1000</f>
        <v>8.2355650282198808E-2</v>
      </c>
      <c r="Y2036" s="88">
        <v>1.2967948758907806E-4</v>
      </c>
      <c r="Z2036" s="84">
        <f>'RCP Data-Measures Tab'!$Q2036*'RCP Data-Measures Tab'!$Y2036/1000</f>
        <v>8.5092113570044314E-2</v>
      </c>
      <c r="AA2036" s="87"/>
      <c r="AB2036" s="86"/>
      <c r="AC2036" s="85"/>
      <c r="AD2036" s="85"/>
      <c r="AE2036" s="84" t="str">
        <f>'RCP Data-Measures Tab'!$D2036&amp;'RCP Data-Measures Tab'!$F2036&amp;'RCP Data-Measures Tab'!$G2036&amp;'RCP Data-Measures Tab'!$H2036&amp;'RCP Data-Measures Tab'!$I2036</f>
        <v>2013IndustrialMotors/DrivesMotors/Drives ControlsMotors/Drives Control Improvements (non-VFD)</v>
      </c>
      <c r="AF2036" s="84" t="s">
        <v>246</v>
      </c>
    </row>
    <row r="2037" spans="1:32" ht="16.5" hidden="1" x14ac:dyDescent="0.45">
      <c r="A2037" s="151"/>
      <c r="B2037" s="189"/>
      <c r="C2037" s="83"/>
      <c r="D2037" s="101">
        <v>2013</v>
      </c>
      <c r="E2037" s="100">
        <v>300</v>
      </c>
      <c r="F2037" s="100" t="s">
        <v>441</v>
      </c>
      <c r="G2037" s="100" t="s">
        <v>333</v>
      </c>
      <c r="H2037" s="100" t="s">
        <v>336</v>
      </c>
      <c r="I2037" s="100" t="s">
        <v>341</v>
      </c>
      <c r="J2037" s="99"/>
      <c r="K2037" s="99"/>
      <c r="L2037" s="99"/>
      <c r="M2037" s="99"/>
      <c r="N2037" s="99"/>
      <c r="O2037" s="99"/>
      <c r="P2037" s="99">
        <v>0</v>
      </c>
      <c r="Q2037" s="99">
        <v>15031393.108517842</v>
      </c>
      <c r="R2037" s="99">
        <v>1.715912436775398</v>
      </c>
      <c r="S2037" s="95"/>
      <c r="T2037" s="95"/>
      <c r="U2037" s="98"/>
      <c r="V2037" s="98"/>
      <c r="W2037" s="98">
        <v>1.2550914627205317E-4</v>
      </c>
      <c r="X2037" s="98">
        <f>'RCP Data-Measures Tab'!$Q2037*'RCP Data-Measures Tab'!$W2037/1000</f>
        <v>1.8865773163296979</v>
      </c>
      <c r="Y2037" s="97">
        <v>1.2967948758907806E-4</v>
      </c>
      <c r="Z2037" s="93">
        <f>'RCP Data-Measures Tab'!$Q2037*'RCP Data-Measures Tab'!$Y2037/1000</f>
        <v>1.9492633560625929</v>
      </c>
      <c r="AA2037" s="96"/>
      <c r="AB2037" s="95"/>
      <c r="AC2037" s="94"/>
      <c r="AD2037" s="94"/>
      <c r="AE2037" s="93" t="str">
        <f>'RCP Data-Measures Tab'!$D2037&amp;'RCP Data-Measures Tab'!$F2037&amp;'RCP Data-Measures Tab'!$G2037&amp;'RCP Data-Measures Tab'!$H2037&amp;'RCP Data-Measures Tab'!$I2037</f>
        <v>2013IndustrialMotors/DrivesMotors/Drives ControlsMotors/Drives Control Improvements (VFD)</v>
      </c>
      <c r="AF2037" s="93" t="s">
        <v>246</v>
      </c>
    </row>
    <row r="2038" spans="1:32" ht="16.5" hidden="1" x14ac:dyDescent="0.45">
      <c r="A2038" s="151"/>
      <c r="B2038" s="189"/>
      <c r="C2038" s="83"/>
      <c r="D2038" s="92">
        <v>2013</v>
      </c>
      <c r="E2038" s="91">
        <v>301</v>
      </c>
      <c r="F2038" s="91" t="s">
        <v>441</v>
      </c>
      <c r="G2038" s="91" t="s">
        <v>333</v>
      </c>
      <c r="H2038" s="91" t="s">
        <v>323</v>
      </c>
      <c r="I2038" s="91" t="s">
        <v>342</v>
      </c>
      <c r="J2038" s="90"/>
      <c r="K2038" s="90"/>
      <c r="L2038" s="90"/>
      <c r="M2038" s="90"/>
      <c r="N2038" s="90"/>
      <c r="O2038" s="90"/>
      <c r="P2038" s="90">
        <v>0</v>
      </c>
      <c r="Q2038" s="90">
        <v>7492612.4700799994</v>
      </c>
      <c r="R2038" s="90">
        <v>0.85532105609308962</v>
      </c>
      <c r="S2038" s="86"/>
      <c r="T2038" s="86"/>
      <c r="U2038" s="89"/>
      <c r="V2038" s="89"/>
      <c r="W2038" s="89">
        <v>1.2550914627205317E-4</v>
      </c>
      <c r="X2038" s="89">
        <f>'RCP Data-Measures Tab'!$Q2038*'RCP Data-Measures Tab'!$W2038/1000</f>
        <v>0.9403913944670802</v>
      </c>
      <c r="Y2038" s="88">
        <v>1.2967948758907806E-4</v>
      </c>
      <c r="Z2038" s="84">
        <f>'RCP Data-Measures Tab'!$Q2038*'RCP Data-Measures Tab'!$Y2038/1000</f>
        <v>0.97163814582351071</v>
      </c>
      <c r="AA2038" s="87"/>
      <c r="AB2038" s="86"/>
      <c r="AC2038" s="85"/>
      <c r="AD2038" s="85"/>
      <c r="AE2038" s="84" t="str">
        <f>'RCP Data-Measures Tab'!$D2038&amp;'RCP Data-Measures Tab'!$F2038&amp;'RCP Data-Measures Tab'!$G2038&amp;'RCP Data-Measures Tab'!$H2038&amp;'RCP Data-Measures Tab'!$I2038</f>
        <v>2013IndustrialMotors/DrivesPumps and FansMotors/Drives Installation on Fan System</v>
      </c>
      <c r="AF2038" s="84" t="s">
        <v>246</v>
      </c>
    </row>
    <row r="2039" spans="1:32" ht="16.5" hidden="1" x14ac:dyDescent="0.45">
      <c r="A2039" s="151"/>
      <c r="B2039" s="189"/>
      <c r="C2039" s="83"/>
      <c r="D2039" s="101">
        <v>2013</v>
      </c>
      <c r="E2039" s="100">
        <v>302</v>
      </c>
      <c r="F2039" s="100" t="s">
        <v>441</v>
      </c>
      <c r="G2039" s="100" t="s">
        <v>333</v>
      </c>
      <c r="H2039" s="100" t="s">
        <v>323</v>
      </c>
      <c r="I2039" s="100" t="s">
        <v>343</v>
      </c>
      <c r="J2039" s="99"/>
      <c r="K2039" s="99"/>
      <c r="L2039" s="99"/>
      <c r="M2039" s="99"/>
      <c r="N2039" s="99"/>
      <c r="O2039" s="99"/>
      <c r="P2039" s="99">
        <v>0</v>
      </c>
      <c r="Q2039" s="99">
        <v>411874.92478</v>
      </c>
      <c r="R2039" s="99">
        <v>4.7017685603350359E-2</v>
      </c>
      <c r="S2039" s="95"/>
      <c r="T2039" s="95"/>
      <c r="U2039" s="98"/>
      <c r="V2039" s="98"/>
      <c r="W2039" s="98">
        <v>1.2550914627205317E-4</v>
      </c>
      <c r="X2039" s="98">
        <f>'RCP Data-Measures Tab'!$Q2039*'RCP Data-Measures Tab'!$W2039/1000</f>
        <v>5.1694070180003909E-2</v>
      </c>
      <c r="Y2039" s="97">
        <v>1.2967948758907806E-4</v>
      </c>
      <c r="Z2039" s="93">
        <f>'RCP Data-Measures Tab'!$Q2039*'RCP Data-Measures Tab'!$Y2039/1000</f>
        <v>5.3411729196260464E-2</v>
      </c>
      <c r="AA2039" s="96"/>
      <c r="AB2039" s="95"/>
      <c r="AC2039" s="94"/>
      <c r="AD2039" s="94"/>
      <c r="AE2039" s="93" t="str">
        <f>'RCP Data-Measures Tab'!$D2039&amp;'RCP Data-Measures Tab'!$F2039&amp;'RCP Data-Measures Tab'!$G2039&amp;'RCP Data-Measures Tab'!$H2039&amp;'RCP Data-Measures Tab'!$I2039</f>
        <v>2013IndustrialMotors/DrivesPumps and FansMotors/Drives Installation on Vacuum Pumps</v>
      </c>
      <c r="AF2039" s="93" t="s">
        <v>246</v>
      </c>
    </row>
    <row r="2040" spans="1:32" ht="16.5" hidden="1" x14ac:dyDescent="0.45">
      <c r="A2040" s="151"/>
      <c r="B2040" s="189"/>
      <c r="C2040" s="83"/>
      <c r="D2040" s="92">
        <v>2013</v>
      </c>
      <c r="E2040" s="91">
        <v>303</v>
      </c>
      <c r="F2040" s="91" t="s">
        <v>441</v>
      </c>
      <c r="G2040" s="91" t="s">
        <v>344</v>
      </c>
      <c r="H2040" s="91" t="s">
        <v>286</v>
      </c>
      <c r="I2040" s="91" t="s">
        <v>287</v>
      </c>
      <c r="J2040" s="90"/>
      <c r="K2040" s="90"/>
      <c r="L2040" s="90"/>
      <c r="M2040" s="90"/>
      <c r="N2040" s="90"/>
      <c r="O2040" s="90"/>
      <c r="P2040" s="90">
        <v>0</v>
      </c>
      <c r="Q2040" s="90">
        <v>0</v>
      </c>
      <c r="R2040" s="90">
        <v>0</v>
      </c>
      <c r="S2040" s="86"/>
      <c r="T2040" s="86"/>
      <c r="U2040" s="89"/>
      <c r="V2040" s="89"/>
      <c r="W2040" s="89">
        <v>1.2550914627205317E-4</v>
      </c>
      <c r="X2040" s="89">
        <f>'RCP Data-Measures Tab'!$Q2040*'RCP Data-Measures Tab'!$W2040/1000</f>
        <v>0</v>
      </c>
      <c r="Y2040" s="88">
        <v>1.2967948758907806E-4</v>
      </c>
      <c r="Z2040" s="84">
        <f>'RCP Data-Measures Tab'!$Q2040*'RCP Data-Measures Tab'!$Y2040/1000</f>
        <v>0</v>
      </c>
      <c r="AA2040" s="87"/>
      <c r="AB2040" s="86"/>
      <c r="AC2040" s="85"/>
      <c r="AD2040" s="85"/>
      <c r="AE2040" s="84" t="str">
        <f>'RCP Data-Measures Tab'!$D2040&amp;'RCP Data-Measures Tab'!$F2040&amp;'RCP Data-Measures Tab'!$G2040&amp;'RCP Data-Measures Tab'!$H2040&amp;'RCP Data-Measures Tab'!$I2040</f>
        <v>2013IndustrialProcess LoadsHeat RecoveryHeat Recovery Improvements</v>
      </c>
      <c r="AF2040" s="84" t="s">
        <v>246</v>
      </c>
    </row>
    <row r="2041" spans="1:32" ht="16.5" hidden="1" x14ac:dyDescent="0.45">
      <c r="A2041" s="151"/>
      <c r="B2041" s="189"/>
      <c r="C2041" s="83"/>
      <c r="D2041" s="101">
        <v>2013</v>
      </c>
      <c r="E2041" s="100">
        <v>304</v>
      </c>
      <c r="F2041" s="100" t="s">
        <v>441</v>
      </c>
      <c r="G2041" s="100" t="s">
        <v>344</v>
      </c>
      <c r="H2041" s="100" t="s">
        <v>407</v>
      </c>
      <c r="I2041" s="100" t="s">
        <v>408</v>
      </c>
      <c r="J2041" s="99"/>
      <c r="K2041" s="99"/>
      <c r="L2041" s="99"/>
      <c r="M2041" s="99"/>
      <c r="N2041" s="99"/>
      <c r="O2041" s="99"/>
      <c r="P2041" s="99">
        <v>0</v>
      </c>
      <c r="Q2041" s="99">
        <v>8743142.75</v>
      </c>
      <c r="R2041" s="99">
        <v>0.99807568080723263</v>
      </c>
      <c r="S2041" s="95"/>
      <c r="T2041" s="95"/>
      <c r="U2041" s="98"/>
      <c r="V2041" s="98"/>
      <c r="W2041" s="98">
        <v>1.2550914627205317E-4</v>
      </c>
      <c r="X2041" s="98">
        <f>'RCP Data-Measures Tab'!$Q2041*'RCP Data-Measures Tab'!$W2041/1000</f>
        <v>1.0973443822871911</v>
      </c>
      <c r="Y2041" s="97">
        <v>1.2967948758907806E-4</v>
      </c>
      <c r="Z2041" s="93">
        <f>'RCP Data-Measures Tab'!$Q2041*'RCP Data-Measures Tab'!$Y2041/1000</f>
        <v>1.133806271738163</v>
      </c>
      <c r="AA2041" s="96"/>
      <c r="AB2041" s="95"/>
      <c r="AC2041" s="94"/>
      <c r="AD2041" s="94"/>
      <c r="AE2041" s="93" t="str">
        <f>'RCP Data-Measures Tab'!$D2041&amp;'RCP Data-Measures Tab'!$F2041&amp;'RCP Data-Measures Tab'!$G2041&amp;'RCP Data-Measures Tab'!$H2041&amp;'RCP Data-Measures Tab'!$I2041</f>
        <v>2013IndustrialProcess LoadsProcess Loads System ControlsProcess Loads Control Improvements (non-VFD)</v>
      </c>
      <c r="AF2041" s="93" t="s">
        <v>246</v>
      </c>
    </row>
    <row r="2042" spans="1:32" ht="16.5" hidden="1" x14ac:dyDescent="0.45">
      <c r="A2042" s="151"/>
      <c r="B2042" s="189"/>
      <c r="C2042" s="83"/>
      <c r="D2042" s="92">
        <v>2013</v>
      </c>
      <c r="E2042" s="91">
        <v>305</v>
      </c>
      <c r="F2042" s="91" t="s">
        <v>441</v>
      </c>
      <c r="G2042" s="91" t="s">
        <v>344</v>
      </c>
      <c r="H2042" s="91" t="s">
        <v>407</v>
      </c>
      <c r="I2042" s="91" t="s">
        <v>409</v>
      </c>
      <c r="J2042" s="90"/>
      <c r="K2042" s="90"/>
      <c r="L2042" s="90"/>
      <c r="M2042" s="90"/>
      <c r="N2042" s="90"/>
      <c r="O2042" s="90"/>
      <c r="P2042" s="90">
        <v>0</v>
      </c>
      <c r="Q2042" s="90">
        <v>194462.12</v>
      </c>
      <c r="R2042" s="90">
        <v>2.2198872640728999E-2</v>
      </c>
      <c r="S2042" s="86"/>
      <c r="T2042" s="86"/>
      <c r="U2042" s="89"/>
      <c r="V2042" s="89"/>
      <c r="W2042" s="89">
        <v>1.2550914627205317E-4</v>
      </c>
      <c r="X2042" s="89">
        <f>'RCP Data-Measures Tab'!$Q2042*'RCP Data-Measures Tab'!$W2042/1000</f>
        <v>2.4406774663453555E-2</v>
      </c>
      <c r="Y2042" s="88">
        <v>1.2967948758907806E-4</v>
      </c>
      <c r="Z2042" s="84">
        <f>'RCP Data-Measures Tab'!$Q2042*'RCP Data-Measures Tab'!$Y2042/1000</f>
        <v>2.5217748077085808E-2</v>
      </c>
      <c r="AA2042" s="87"/>
      <c r="AB2042" s="86"/>
      <c r="AC2042" s="85"/>
      <c r="AD2042" s="85"/>
      <c r="AE2042" s="84" t="str">
        <f>'RCP Data-Measures Tab'!$D2042&amp;'RCP Data-Measures Tab'!$F2042&amp;'RCP Data-Measures Tab'!$G2042&amp;'RCP Data-Measures Tab'!$H2042&amp;'RCP Data-Measures Tab'!$I2042</f>
        <v>2013IndustrialProcess LoadsProcess Loads System ControlsProcess Loads Control Improvements (VFD)</v>
      </c>
      <c r="AF2042" s="84" t="s">
        <v>246</v>
      </c>
    </row>
    <row r="2043" spans="1:32" ht="16.5" hidden="1" x14ac:dyDescent="0.45">
      <c r="A2043" s="151"/>
      <c r="B2043" s="189"/>
      <c r="C2043" s="83"/>
      <c r="D2043" s="101">
        <v>2013</v>
      </c>
      <c r="E2043" s="100">
        <v>306</v>
      </c>
      <c r="F2043" s="100" t="s">
        <v>441</v>
      </c>
      <c r="G2043" s="100" t="s">
        <v>344</v>
      </c>
      <c r="H2043" s="100" t="s">
        <v>410</v>
      </c>
      <c r="I2043" s="100" t="s">
        <v>411</v>
      </c>
      <c r="J2043" s="99"/>
      <c r="K2043" s="99"/>
      <c r="L2043" s="99"/>
      <c r="M2043" s="99"/>
      <c r="N2043" s="99"/>
      <c r="O2043" s="99"/>
      <c r="P2043" s="99">
        <v>0</v>
      </c>
      <c r="Q2043" s="99">
        <v>39677658.723170586</v>
      </c>
      <c r="R2043" s="99">
        <v>4.5294131194386829</v>
      </c>
      <c r="S2043" s="95"/>
      <c r="T2043" s="95"/>
      <c r="U2043" s="98"/>
      <c r="V2043" s="98"/>
      <c r="W2043" s="98">
        <v>1.2550914627205317E-4</v>
      </c>
      <c r="X2043" s="98">
        <f>'RCP Data-Measures Tab'!$Q2043*'RCP Data-Measures Tab'!$W2043/1000</f>
        <v>4.9799090724190238</v>
      </c>
      <c r="Y2043" s="97">
        <v>1.2967948758907806E-4</v>
      </c>
      <c r="Z2043" s="93">
        <f>'RCP Data-Measures Tab'!$Q2043*'RCP Data-Measures Tab'!$Y2043/1000</f>
        <v>5.1453784519550743</v>
      </c>
      <c r="AA2043" s="96"/>
      <c r="AB2043" s="95"/>
      <c r="AC2043" s="94"/>
      <c r="AD2043" s="94"/>
      <c r="AE2043" s="93" t="str">
        <f>'RCP Data-Measures Tab'!$D2043&amp;'RCP Data-Measures Tab'!$F2043&amp;'RCP Data-Measures Tab'!$G2043&amp;'RCP Data-Measures Tab'!$H2043&amp;'RCP Data-Measures Tab'!$I2043</f>
        <v>2013IndustrialProcess LoadsProcess Loads System ImprovementsInteractive Process Loads System Improvements</v>
      </c>
      <c r="AF2043" s="93" t="s">
        <v>246</v>
      </c>
    </row>
    <row r="2044" spans="1:32" ht="16.5" hidden="1" x14ac:dyDescent="0.45">
      <c r="A2044" s="151"/>
      <c r="B2044" s="189"/>
      <c r="C2044" s="83"/>
      <c r="D2044" s="92">
        <v>2013</v>
      </c>
      <c r="E2044" s="91">
        <v>307</v>
      </c>
      <c r="F2044" s="91" t="s">
        <v>441</v>
      </c>
      <c r="G2044" s="91" t="s">
        <v>344</v>
      </c>
      <c r="H2044" s="91" t="s">
        <v>323</v>
      </c>
      <c r="I2044" s="91" t="s">
        <v>324</v>
      </c>
      <c r="J2044" s="90"/>
      <c r="K2044" s="90"/>
      <c r="L2044" s="90"/>
      <c r="M2044" s="90"/>
      <c r="N2044" s="90"/>
      <c r="O2044" s="90"/>
      <c r="P2044" s="90">
        <v>0</v>
      </c>
      <c r="Q2044" s="90">
        <v>1561028.69</v>
      </c>
      <c r="R2044" s="90">
        <v>0.17819962417706847</v>
      </c>
      <c r="S2044" s="86"/>
      <c r="T2044" s="86"/>
      <c r="U2044" s="89"/>
      <c r="V2044" s="89"/>
      <c r="W2044" s="89">
        <v>1.2550914627205317E-4</v>
      </c>
      <c r="X2044" s="89">
        <f>'RCP Data-Measures Tab'!$Q2044*'RCP Data-Measures Tab'!$W2044/1000</f>
        <v>0.19592337818808153</v>
      </c>
      <c r="Y2044" s="88">
        <v>1.2967948758907806E-4</v>
      </c>
      <c r="Z2044" s="84">
        <f>'RCP Data-Measures Tab'!$Q2044*'RCP Data-Measures Tab'!$Y2044/1000</f>
        <v>0.20243340063104978</v>
      </c>
      <c r="AA2044" s="87"/>
      <c r="AB2044" s="86"/>
      <c r="AC2044" s="85"/>
      <c r="AD2044" s="85"/>
      <c r="AE2044" s="84" t="str">
        <f>'RCP Data-Measures Tab'!$D2044&amp;'RCP Data-Measures Tab'!$F2044&amp;'RCP Data-Measures Tab'!$G2044&amp;'RCP Data-Measures Tab'!$H2044&amp;'RCP Data-Measures Tab'!$I2044</f>
        <v>2013IndustrialProcess LoadsPumps and FansCentrifugal Pump System Improvements</v>
      </c>
      <c r="AF2044" s="84" t="s">
        <v>246</v>
      </c>
    </row>
    <row r="2045" spans="1:32" ht="16.5" hidden="1" x14ac:dyDescent="0.45">
      <c r="A2045" s="151"/>
      <c r="B2045" s="189"/>
      <c r="C2045" s="83"/>
      <c r="D2045" s="101">
        <v>2013</v>
      </c>
      <c r="E2045" s="100">
        <v>308</v>
      </c>
      <c r="F2045" s="100" t="s">
        <v>441</v>
      </c>
      <c r="G2045" s="100" t="s">
        <v>344</v>
      </c>
      <c r="H2045" s="100" t="s">
        <v>323</v>
      </c>
      <c r="I2045" s="100" t="s">
        <v>347</v>
      </c>
      <c r="J2045" s="99"/>
      <c r="K2045" s="99"/>
      <c r="L2045" s="99"/>
      <c r="M2045" s="99"/>
      <c r="N2045" s="99"/>
      <c r="O2045" s="99"/>
      <c r="P2045" s="99">
        <v>0</v>
      </c>
      <c r="Q2045" s="99">
        <v>3623896.0225499999</v>
      </c>
      <c r="R2045" s="99">
        <v>0.41368675493868068</v>
      </c>
      <c r="S2045" s="95"/>
      <c r="T2045" s="95"/>
      <c r="U2045" s="98"/>
      <c r="V2045" s="98"/>
      <c r="W2045" s="98">
        <v>1.2550914627205317E-4</v>
      </c>
      <c r="X2045" s="98">
        <f>'RCP Data-Measures Tab'!$Q2045*'RCP Data-Measures Tab'!$W2045/1000</f>
        <v>0.45483209596893959</v>
      </c>
      <c r="Y2045" s="97">
        <v>1.2967948758907806E-4</v>
      </c>
      <c r="Z2045" s="93">
        <f>'RCP Data-Measures Tab'!$Q2045*'RCP Data-Measures Tab'!$Y2045/1000</f>
        <v>0.46994497928038204</v>
      </c>
      <c r="AA2045" s="96"/>
      <c r="AB2045" s="95"/>
      <c r="AC2045" s="94"/>
      <c r="AD2045" s="94"/>
      <c r="AE2045" s="93" t="str">
        <f>'RCP Data-Measures Tab'!$D2045&amp;'RCP Data-Measures Tab'!$F2045&amp;'RCP Data-Measures Tab'!$G2045&amp;'RCP Data-Measures Tab'!$H2045&amp;'RCP Data-Measures Tab'!$I2045</f>
        <v>2013IndustrialProcess LoadsPumps and FansFan System Improvements</v>
      </c>
      <c r="AF2045" s="93" t="s">
        <v>246</v>
      </c>
    </row>
    <row r="2046" spans="1:32" ht="16.5" hidden="1" x14ac:dyDescent="0.45">
      <c r="A2046" s="151"/>
      <c r="B2046" s="189"/>
      <c r="C2046" s="83"/>
      <c r="D2046" s="92">
        <v>2013</v>
      </c>
      <c r="E2046" s="91">
        <v>309</v>
      </c>
      <c r="F2046" s="91" t="s">
        <v>441</v>
      </c>
      <c r="G2046" s="91" t="s">
        <v>344</v>
      </c>
      <c r="H2046" s="91" t="s">
        <v>323</v>
      </c>
      <c r="I2046" s="91" t="s">
        <v>348</v>
      </c>
      <c r="J2046" s="90"/>
      <c r="K2046" s="90"/>
      <c r="L2046" s="90"/>
      <c r="M2046" s="90"/>
      <c r="N2046" s="90"/>
      <c r="O2046" s="90"/>
      <c r="P2046" s="90">
        <v>0</v>
      </c>
      <c r="Q2046" s="90">
        <v>13474038.509669997</v>
      </c>
      <c r="R2046" s="90">
        <v>1.5381322636967534</v>
      </c>
      <c r="S2046" s="86"/>
      <c r="T2046" s="86"/>
      <c r="U2046" s="89"/>
      <c r="V2046" s="89"/>
      <c r="W2046" s="89">
        <v>1.2550914627205317E-4</v>
      </c>
      <c r="X2046" s="89">
        <f>'RCP Data-Measures Tab'!$Q2046*'RCP Data-Measures Tab'!$W2046/1000</f>
        <v>1.6911150701854489</v>
      </c>
      <c r="Y2046" s="88">
        <v>1.2967948758907806E-4</v>
      </c>
      <c r="Z2046" s="84">
        <f>'RCP Data-Measures Tab'!$Q2046*'RCP Data-Measures Tab'!$Y2046/1000</f>
        <v>1.7473064096895103</v>
      </c>
      <c r="AA2046" s="87"/>
      <c r="AB2046" s="86"/>
      <c r="AC2046" s="85"/>
      <c r="AD2046" s="85"/>
      <c r="AE2046" s="84" t="str">
        <f>'RCP Data-Measures Tab'!$D2046&amp;'RCP Data-Measures Tab'!$F2046&amp;'RCP Data-Measures Tab'!$G2046&amp;'RCP Data-Measures Tab'!$H2046&amp;'RCP Data-Measures Tab'!$I2046</f>
        <v>2013IndustrialProcess LoadsPumps and FansPump System Improvements</v>
      </c>
      <c r="AF2046" s="84" t="s">
        <v>246</v>
      </c>
    </row>
    <row r="2047" spans="1:32" ht="16.5" hidden="1" x14ac:dyDescent="0.45">
      <c r="A2047" s="151"/>
      <c r="B2047" s="189"/>
      <c r="C2047" s="83"/>
      <c r="D2047" s="101">
        <v>2013</v>
      </c>
      <c r="E2047" s="100">
        <v>310</v>
      </c>
      <c r="F2047" s="100" t="s">
        <v>441</v>
      </c>
      <c r="G2047" s="100" t="s">
        <v>344</v>
      </c>
      <c r="H2047" s="100" t="s">
        <v>323</v>
      </c>
      <c r="I2047" s="100" t="s">
        <v>326</v>
      </c>
      <c r="J2047" s="99"/>
      <c r="K2047" s="99"/>
      <c r="L2047" s="99"/>
      <c r="M2047" s="99"/>
      <c r="N2047" s="99"/>
      <c r="O2047" s="99"/>
      <c r="P2047" s="99">
        <v>0</v>
      </c>
      <c r="Q2047" s="99">
        <v>2659718.95481</v>
      </c>
      <c r="R2047" s="99">
        <v>0.30362088792026026</v>
      </c>
      <c r="S2047" s="95"/>
      <c r="T2047" s="95"/>
      <c r="U2047" s="98"/>
      <c r="V2047" s="98"/>
      <c r="W2047" s="98">
        <v>1.2550914627205317E-4</v>
      </c>
      <c r="X2047" s="98">
        <f>'RCP Data-Measures Tab'!$Q2047*'RCP Data-Measures Tab'!$W2047/1000</f>
        <v>0.33381905534180067</v>
      </c>
      <c r="Y2047" s="97">
        <v>1.2967948758907806E-4</v>
      </c>
      <c r="Z2047" s="93">
        <f>'RCP Data-Measures Tab'!$Q2047*'RCP Data-Measures Tab'!$Y2047/1000</f>
        <v>0.34491099119071905</v>
      </c>
      <c r="AA2047" s="96"/>
      <c r="AB2047" s="95"/>
      <c r="AC2047" s="94"/>
      <c r="AD2047" s="94"/>
      <c r="AE2047" s="93" t="str">
        <f>'RCP Data-Measures Tab'!$D2047&amp;'RCP Data-Measures Tab'!$F2047&amp;'RCP Data-Measures Tab'!$G2047&amp;'RCP Data-Measures Tab'!$H2047&amp;'RCP Data-Measures Tab'!$I2047</f>
        <v>2013IndustrialProcess LoadsPumps and FansTurbine Pump System Improvements</v>
      </c>
      <c r="AF2047" s="93" t="s">
        <v>246</v>
      </c>
    </row>
    <row r="2048" spans="1:32" ht="16.5" hidden="1" x14ac:dyDescent="0.45">
      <c r="A2048" s="151"/>
      <c r="B2048" s="189"/>
      <c r="C2048" s="83"/>
      <c r="D2048" s="92">
        <v>2013</v>
      </c>
      <c r="E2048" s="91">
        <v>311</v>
      </c>
      <c r="F2048" s="91" t="s">
        <v>441</v>
      </c>
      <c r="G2048" s="91" t="s">
        <v>344</v>
      </c>
      <c r="H2048" s="91" t="s">
        <v>323</v>
      </c>
      <c r="I2048" s="91" t="s">
        <v>327</v>
      </c>
      <c r="J2048" s="90"/>
      <c r="K2048" s="90"/>
      <c r="L2048" s="90"/>
      <c r="M2048" s="90"/>
      <c r="N2048" s="90"/>
      <c r="O2048" s="90"/>
      <c r="P2048" s="90">
        <v>0</v>
      </c>
      <c r="Q2048" s="90">
        <v>0</v>
      </c>
      <c r="R2048" s="90">
        <v>0</v>
      </c>
      <c r="S2048" s="86"/>
      <c r="T2048" s="86"/>
      <c r="U2048" s="89"/>
      <c r="V2048" s="89"/>
      <c r="W2048" s="89">
        <v>1.2550914627205317E-4</v>
      </c>
      <c r="X2048" s="89">
        <f>'RCP Data-Measures Tab'!$Q2048*'RCP Data-Measures Tab'!$W2048/1000</f>
        <v>0</v>
      </c>
      <c r="Y2048" s="88">
        <v>1.2967948758907806E-4</v>
      </c>
      <c r="Z2048" s="84">
        <f>'RCP Data-Measures Tab'!$Q2048*'RCP Data-Measures Tab'!$Y2048/1000</f>
        <v>0</v>
      </c>
      <c r="AA2048" s="87"/>
      <c r="AB2048" s="86"/>
      <c r="AC2048" s="85"/>
      <c r="AD2048" s="85"/>
      <c r="AE2048" s="84" t="str">
        <f>'RCP Data-Measures Tab'!$D2048&amp;'RCP Data-Measures Tab'!$F2048&amp;'RCP Data-Measures Tab'!$G2048&amp;'RCP Data-Measures Tab'!$H2048&amp;'RCP Data-Measures Tab'!$I2048</f>
        <v>2013IndustrialProcess LoadsPumps and FansVacuum Pump System Improvements</v>
      </c>
      <c r="AF2048" s="84" t="s">
        <v>246</v>
      </c>
    </row>
    <row r="2049" spans="1:32" ht="16.5" hidden="1" x14ac:dyDescent="0.45">
      <c r="A2049" s="151"/>
      <c r="B2049" s="189"/>
      <c r="C2049" s="83"/>
      <c r="D2049" s="101">
        <v>2013</v>
      </c>
      <c r="E2049" s="100">
        <v>312</v>
      </c>
      <c r="F2049" s="100" t="s">
        <v>441</v>
      </c>
      <c r="G2049" s="100" t="s">
        <v>344</v>
      </c>
      <c r="H2049" s="100" t="s">
        <v>452</v>
      </c>
      <c r="I2049" s="100" t="s">
        <v>453</v>
      </c>
      <c r="J2049" s="99"/>
      <c r="K2049" s="99"/>
      <c r="L2049" s="99"/>
      <c r="M2049" s="99"/>
      <c r="N2049" s="99"/>
      <c r="O2049" s="99"/>
      <c r="P2049" s="99">
        <v>0</v>
      </c>
      <c r="Q2049" s="99">
        <v>6314489.3169</v>
      </c>
      <c r="R2049" s="99">
        <v>0.72083211989229345</v>
      </c>
      <c r="S2049" s="95"/>
      <c r="T2049" s="95"/>
      <c r="U2049" s="98"/>
      <c r="V2049" s="98"/>
      <c r="W2049" s="98">
        <v>1.2550914627205317E-4</v>
      </c>
      <c r="X2049" s="98">
        <f>'RCP Data-Measures Tab'!$Q2049*'RCP Data-Measures Tab'!$W2049/1000</f>
        <v>0.7925261633081192</v>
      </c>
      <c r="Y2049" s="97">
        <v>1.2967948758907806E-4</v>
      </c>
      <c r="Z2049" s="93">
        <f>'RCP Data-Measures Tab'!$Q2049*'RCP Data-Measures Tab'!$Y2049/1000</f>
        <v>0.81885973900229958</v>
      </c>
      <c r="AA2049" s="96"/>
      <c r="AB2049" s="95"/>
      <c r="AC2049" s="94"/>
      <c r="AD2049" s="94"/>
      <c r="AE2049" s="93" t="str">
        <f>'RCP Data-Measures Tab'!$D2049&amp;'RCP Data-Measures Tab'!$F2049&amp;'RCP Data-Measures Tab'!$G2049&amp;'RCP Data-Measures Tab'!$H2049&amp;'RCP Data-Measures Tab'!$I2049</f>
        <v>2013IndustrialProcess LoadsWastewater System ImprovementsInteractive Wastewater System Improvements</v>
      </c>
      <c r="AF2049" s="93" t="s">
        <v>246</v>
      </c>
    </row>
    <row r="2050" spans="1:32" ht="16.5" hidden="1" x14ac:dyDescent="0.45">
      <c r="A2050" s="151"/>
      <c r="B2050" s="189"/>
      <c r="C2050" s="83"/>
      <c r="D2050" s="92">
        <v>2013</v>
      </c>
      <c r="E2050" s="91">
        <v>313</v>
      </c>
      <c r="F2050" s="91" t="s">
        <v>441</v>
      </c>
      <c r="G2050" s="91" t="s">
        <v>349</v>
      </c>
      <c r="H2050" s="91" t="s">
        <v>286</v>
      </c>
      <c r="I2050" s="91" t="s">
        <v>287</v>
      </c>
      <c r="J2050" s="90"/>
      <c r="K2050" s="90"/>
      <c r="L2050" s="90"/>
      <c r="M2050" s="90"/>
      <c r="N2050" s="90"/>
      <c r="O2050" s="90"/>
      <c r="P2050" s="90">
        <v>0</v>
      </c>
      <c r="Q2050" s="90">
        <v>0</v>
      </c>
      <c r="R2050" s="90">
        <v>0</v>
      </c>
      <c r="S2050" s="86"/>
      <c r="T2050" s="86"/>
      <c r="U2050" s="89"/>
      <c r="V2050" s="89"/>
      <c r="W2050" s="89">
        <v>1.2550914627205317E-4</v>
      </c>
      <c r="X2050" s="89">
        <f>'RCP Data-Measures Tab'!$Q2050*'RCP Data-Measures Tab'!$W2050/1000</f>
        <v>0</v>
      </c>
      <c r="Y2050" s="88">
        <v>1.2967948758907806E-4</v>
      </c>
      <c r="Z2050" s="84">
        <f>'RCP Data-Measures Tab'!$Q2050*'RCP Data-Measures Tab'!$Y2050/1000</f>
        <v>0</v>
      </c>
      <c r="AA2050" s="87"/>
      <c r="AB2050" s="86"/>
      <c r="AC2050" s="85"/>
      <c r="AD2050" s="85"/>
      <c r="AE2050" s="84" t="str">
        <f>'RCP Data-Measures Tab'!$D2050&amp;'RCP Data-Measures Tab'!$F2050&amp;'RCP Data-Measures Tab'!$G2050&amp;'RCP Data-Measures Tab'!$H2050&amp;'RCP Data-Measures Tab'!$I2050</f>
        <v>2013IndustrialRefrigerationHeat RecoveryHeat Recovery Improvements</v>
      </c>
      <c r="AF2050" s="84" t="s">
        <v>246</v>
      </c>
    </row>
    <row r="2051" spans="1:32" ht="16.5" hidden="1" x14ac:dyDescent="0.45">
      <c r="A2051" s="151"/>
      <c r="B2051" s="189"/>
      <c r="C2051" s="83"/>
      <c r="D2051" s="101">
        <v>2013</v>
      </c>
      <c r="E2051" s="100">
        <v>314</v>
      </c>
      <c r="F2051" s="100" t="s">
        <v>441</v>
      </c>
      <c r="G2051" s="100" t="s">
        <v>349</v>
      </c>
      <c r="H2051" s="100" t="s">
        <v>352</v>
      </c>
      <c r="I2051" s="100" t="s">
        <v>353</v>
      </c>
      <c r="J2051" s="99"/>
      <c r="K2051" s="99"/>
      <c r="L2051" s="99"/>
      <c r="M2051" s="99"/>
      <c r="N2051" s="99"/>
      <c r="O2051" s="99"/>
      <c r="P2051" s="99">
        <v>0</v>
      </c>
      <c r="Q2051" s="99">
        <v>1510518.3</v>
      </c>
      <c r="R2051" s="99">
        <v>0.17243359470740008</v>
      </c>
      <c r="S2051" s="95"/>
      <c r="T2051" s="95"/>
      <c r="U2051" s="98"/>
      <c r="V2051" s="98"/>
      <c r="W2051" s="98">
        <v>1.2550914627205317E-4</v>
      </c>
      <c r="X2051" s="98">
        <f>'RCP Data-Measures Tab'!$Q2051*'RCP Data-Measures Tab'!$W2051/1000</f>
        <v>0.1895838622613131</v>
      </c>
      <c r="Y2051" s="97">
        <v>1.2967948758907806E-4</v>
      </c>
      <c r="Z2051" s="93">
        <f>'RCP Data-Measures Tab'!$Q2051*'RCP Data-Measures Tab'!$Y2051/1000</f>
        <v>0.1958832391379253</v>
      </c>
      <c r="AA2051" s="96"/>
      <c r="AB2051" s="95"/>
      <c r="AC2051" s="94"/>
      <c r="AD2051" s="94"/>
      <c r="AE2051" s="93" t="str">
        <f>'RCP Data-Measures Tab'!$D2051&amp;'RCP Data-Measures Tab'!$F2051&amp;'RCP Data-Measures Tab'!$G2051&amp;'RCP Data-Measures Tab'!$H2051&amp;'RCP Data-Measures Tab'!$I2051</f>
        <v>2013IndustrialRefrigerationPackaged RefrigerationPackaged Refrigeration System Improvements</v>
      </c>
      <c r="AF2051" s="93" t="s">
        <v>246</v>
      </c>
    </row>
    <row r="2052" spans="1:32" ht="16.5" hidden="1" x14ac:dyDescent="0.45">
      <c r="A2052" s="151"/>
      <c r="B2052" s="189"/>
      <c r="C2052" s="83"/>
      <c r="D2052" s="92">
        <v>2013</v>
      </c>
      <c r="E2052" s="91">
        <v>315</v>
      </c>
      <c r="F2052" s="91" t="s">
        <v>441</v>
      </c>
      <c r="G2052" s="91" t="s">
        <v>349</v>
      </c>
      <c r="H2052" s="91" t="s">
        <v>323</v>
      </c>
      <c r="I2052" s="91" t="s">
        <v>354</v>
      </c>
      <c r="J2052" s="90"/>
      <c r="K2052" s="90"/>
      <c r="L2052" s="90"/>
      <c r="M2052" s="90"/>
      <c r="N2052" s="90"/>
      <c r="O2052" s="90"/>
      <c r="P2052" s="90">
        <v>0</v>
      </c>
      <c r="Q2052" s="90">
        <v>2892388.7711700001</v>
      </c>
      <c r="R2052" s="90">
        <v>0.33018136071041237</v>
      </c>
      <c r="S2052" s="86"/>
      <c r="T2052" s="86"/>
      <c r="U2052" s="89"/>
      <c r="V2052" s="89"/>
      <c r="W2052" s="89">
        <v>1.2550914627205317E-4</v>
      </c>
      <c r="X2052" s="89">
        <f>'RCP Data-Measures Tab'!$Q2052*'RCP Data-Measures Tab'!$W2052/1000</f>
        <v>0.36302124535641961</v>
      </c>
      <c r="Y2052" s="88">
        <v>1.2967948758907806E-4</v>
      </c>
      <c r="Z2052" s="84">
        <f>'RCP Data-Measures Tab'!$Q2052*'RCP Data-Measures Tab'!$Y2052/1000</f>
        <v>0.37508349375372874</v>
      </c>
      <c r="AA2052" s="87"/>
      <c r="AB2052" s="86"/>
      <c r="AC2052" s="85"/>
      <c r="AD2052" s="85"/>
      <c r="AE2052" s="84" t="str">
        <f>'RCP Data-Measures Tab'!$D2052&amp;'RCP Data-Measures Tab'!$F2052&amp;'RCP Data-Measures Tab'!$G2052&amp;'RCP Data-Measures Tab'!$H2052&amp;'RCP Data-Measures Tab'!$I2052</f>
        <v>2013IndustrialRefrigerationPumps and FansCondensor Fan System Improvements</v>
      </c>
      <c r="AF2052" s="84" t="s">
        <v>246</v>
      </c>
    </row>
    <row r="2053" spans="1:32" ht="16.5" hidden="1" x14ac:dyDescent="0.45">
      <c r="A2053" s="151"/>
      <c r="B2053" s="189"/>
      <c r="C2053" s="83"/>
      <c r="D2053" s="101">
        <v>2013</v>
      </c>
      <c r="E2053" s="100">
        <v>316</v>
      </c>
      <c r="F2053" s="100" t="s">
        <v>441</v>
      </c>
      <c r="G2053" s="100" t="s">
        <v>349</v>
      </c>
      <c r="H2053" s="100" t="s">
        <v>323</v>
      </c>
      <c r="I2053" s="100" t="s">
        <v>355</v>
      </c>
      <c r="J2053" s="99"/>
      <c r="K2053" s="99"/>
      <c r="L2053" s="99"/>
      <c r="M2053" s="99"/>
      <c r="N2053" s="99"/>
      <c r="O2053" s="99"/>
      <c r="P2053" s="99">
        <v>0</v>
      </c>
      <c r="Q2053" s="99">
        <v>499619.33999999997</v>
      </c>
      <c r="R2053" s="99">
        <v>5.70341721177101E-2</v>
      </c>
      <c r="S2053" s="95"/>
      <c r="T2053" s="95"/>
      <c r="U2053" s="98"/>
      <c r="V2053" s="98"/>
      <c r="W2053" s="98">
        <v>1.2550914627205317E-4</v>
      </c>
      <c r="X2053" s="98">
        <f>'RCP Data-Measures Tab'!$Q2053*'RCP Data-Measures Tab'!$W2053/1000</f>
        <v>6.2706796824406663E-2</v>
      </c>
      <c r="Y2053" s="97">
        <v>1.2967948758907806E-4</v>
      </c>
      <c r="Z2053" s="93">
        <f>'RCP Data-Measures Tab'!$Q2053*'RCP Data-Measures Tab'!$Y2053/1000</f>
        <v>6.479038000079336E-2</v>
      </c>
      <c r="AA2053" s="96"/>
      <c r="AB2053" s="95"/>
      <c r="AC2053" s="94"/>
      <c r="AD2053" s="94"/>
      <c r="AE2053" s="93" t="str">
        <f>'RCP Data-Measures Tab'!$D2053&amp;'RCP Data-Measures Tab'!$F2053&amp;'RCP Data-Measures Tab'!$G2053&amp;'RCP Data-Measures Tab'!$H2053&amp;'RCP Data-Measures Tab'!$I2053</f>
        <v>2013IndustrialRefrigerationPumps and FansEvaporator Coil Fan System Improvements</v>
      </c>
      <c r="AF2053" s="93" t="s">
        <v>246</v>
      </c>
    </row>
    <row r="2054" spans="1:32" ht="16.5" hidden="1" x14ac:dyDescent="0.45">
      <c r="A2054" s="151"/>
      <c r="B2054" s="189"/>
      <c r="C2054" s="83"/>
      <c r="D2054" s="92">
        <v>2013</v>
      </c>
      <c r="E2054" s="91">
        <v>317</v>
      </c>
      <c r="F2054" s="91" t="s">
        <v>441</v>
      </c>
      <c r="G2054" s="91" t="s">
        <v>349</v>
      </c>
      <c r="H2054" s="91" t="s">
        <v>323</v>
      </c>
      <c r="I2054" s="91" t="s">
        <v>356</v>
      </c>
      <c r="J2054" s="90"/>
      <c r="K2054" s="90"/>
      <c r="L2054" s="90"/>
      <c r="M2054" s="90"/>
      <c r="N2054" s="90"/>
      <c r="O2054" s="90"/>
      <c r="P2054" s="90">
        <v>0</v>
      </c>
      <c r="Q2054" s="90">
        <v>3412169.12793</v>
      </c>
      <c r="R2054" s="90">
        <v>0.38951701903715724</v>
      </c>
      <c r="S2054" s="86"/>
      <c r="T2054" s="86"/>
      <c r="U2054" s="89"/>
      <c r="V2054" s="89"/>
      <c r="W2054" s="89">
        <v>1.2550914627205317E-4</v>
      </c>
      <c r="X2054" s="89">
        <f>'RCP Data-Measures Tab'!$Q2054*'RCP Data-Measures Tab'!$W2054/1000</f>
        <v>0.42825843418235049</v>
      </c>
      <c r="Y2054" s="88">
        <v>1.2967948758907806E-4</v>
      </c>
      <c r="Z2054" s="84">
        <f>'RCP Data-Measures Tab'!$Q2054*'RCP Data-Measures Tab'!$Y2054/1000</f>
        <v>0.4424883440772337</v>
      </c>
      <c r="AA2054" s="87"/>
      <c r="AB2054" s="86"/>
      <c r="AC2054" s="85"/>
      <c r="AD2054" s="85"/>
      <c r="AE2054" s="84" t="str">
        <f>'RCP Data-Measures Tab'!$D2054&amp;'RCP Data-Measures Tab'!$F2054&amp;'RCP Data-Measures Tab'!$G2054&amp;'RCP Data-Measures Tab'!$H2054&amp;'RCP Data-Measures Tab'!$I2054</f>
        <v>2013IndustrialRefrigerationPumps and FansEvaporator Fan System Improvements</v>
      </c>
      <c r="AF2054" s="84" t="s">
        <v>246</v>
      </c>
    </row>
    <row r="2055" spans="1:32" ht="16.5" hidden="1" x14ac:dyDescent="0.45">
      <c r="A2055" s="151"/>
      <c r="B2055" s="189"/>
      <c r="C2055" s="83"/>
      <c r="D2055" s="101">
        <v>2013</v>
      </c>
      <c r="E2055" s="100">
        <v>318</v>
      </c>
      <c r="F2055" s="100" t="s">
        <v>441</v>
      </c>
      <c r="G2055" s="100" t="s">
        <v>349</v>
      </c>
      <c r="H2055" s="100" t="s">
        <v>357</v>
      </c>
      <c r="I2055" s="100" t="s">
        <v>358</v>
      </c>
      <c r="J2055" s="99"/>
      <c r="K2055" s="99"/>
      <c r="L2055" s="99"/>
      <c r="M2055" s="99"/>
      <c r="N2055" s="99"/>
      <c r="O2055" s="99"/>
      <c r="P2055" s="99">
        <v>0</v>
      </c>
      <c r="Q2055" s="99">
        <v>4935.87</v>
      </c>
      <c r="R2055" s="99">
        <v>5.6345545453950795E-4</v>
      </c>
      <c r="S2055" s="95"/>
      <c r="T2055" s="95"/>
      <c r="U2055" s="98"/>
      <c r="V2055" s="98"/>
      <c r="W2055" s="98">
        <v>1.2550914627205317E-4</v>
      </c>
      <c r="X2055" s="98">
        <f>'RCP Data-Measures Tab'!$Q2055*'RCP Data-Measures Tab'!$W2055/1000</f>
        <v>6.1949682980983899E-4</v>
      </c>
      <c r="Y2055" s="97">
        <v>1.2967948758907806E-4</v>
      </c>
      <c r="Z2055" s="93">
        <f>'RCP Data-Measures Tab'!$Q2055*'RCP Data-Measures Tab'!$Y2055/1000</f>
        <v>6.4008109240630269E-4</v>
      </c>
      <c r="AA2055" s="96"/>
      <c r="AB2055" s="95"/>
      <c r="AC2055" s="94"/>
      <c r="AD2055" s="94"/>
      <c r="AE2055" s="93" t="str">
        <f>'RCP Data-Measures Tab'!$D2055&amp;'RCP Data-Measures Tab'!$F2055&amp;'RCP Data-Measures Tab'!$G2055&amp;'RCP Data-Measures Tab'!$H2055&amp;'RCP Data-Measures Tab'!$I2055</f>
        <v>2013IndustrialRefrigerationRefrigeration System ControlsDefrost Control Improvements</v>
      </c>
      <c r="AF2055" s="93" t="s">
        <v>246</v>
      </c>
    </row>
    <row r="2056" spans="1:32" ht="16.5" hidden="1" x14ac:dyDescent="0.45">
      <c r="A2056" s="151"/>
      <c r="B2056" s="189"/>
      <c r="C2056" s="83"/>
      <c r="D2056" s="92">
        <v>2013</v>
      </c>
      <c r="E2056" s="91">
        <v>319</v>
      </c>
      <c r="F2056" s="91" t="s">
        <v>441</v>
      </c>
      <c r="G2056" s="91" t="s">
        <v>349</v>
      </c>
      <c r="H2056" s="91" t="s">
        <v>357</v>
      </c>
      <c r="I2056" s="91" t="s">
        <v>359</v>
      </c>
      <c r="J2056" s="90"/>
      <c r="K2056" s="90"/>
      <c r="L2056" s="90"/>
      <c r="M2056" s="90"/>
      <c r="N2056" s="90"/>
      <c r="O2056" s="90"/>
      <c r="P2056" s="90">
        <v>0</v>
      </c>
      <c r="Q2056" s="90">
        <v>510892.45999999996</v>
      </c>
      <c r="R2056" s="90">
        <v>5.8321058750152602E-2</v>
      </c>
      <c r="S2056" s="86"/>
      <c r="T2056" s="86"/>
      <c r="U2056" s="89"/>
      <c r="V2056" s="89"/>
      <c r="W2056" s="89">
        <v>1.2550914627205317E-4</v>
      </c>
      <c r="X2056" s="89">
        <f>'RCP Data-Measures Tab'!$Q2056*'RCP Data-Measures Tab'!$W2056/1000</f>
        <v>6.4121676491429067E-2</v>
      </c>
      <c r="Y2056" s="88">
        <v>1.2967948758907806E-4</v>
      </c>
      <c r="Z2056" s="84">
        <f>'RCP Data-Measures Tab'!$Q2056*'RCP Data-Measures Tab'!$Y2056/1000</f>
        <v>6.6252272425923547E-2</v>
      </c>
      <c r="AA2056" s="87"/>
      <c r="AB2056" s="86"/>
      <c r="AC2056" s="85"/>
      <c r="AD2056" s="85"/>
      <c r="AE2056" s="84" t="str">
        <f>'RCP Data-Measures Tab'!$D2056&amp;'RCP Data-Measures Tab'!$F2056&amp;'RCP Data-Measures Tab'!$G2056&amp;'RCP Data-Measures Tab'!$H2056&amp;'RCP Data-Measures Tab'!$I2056</f>
        <v>2013IndustrialRefrigerationRefrigeration System ControlsRefrigeration Control Improvements (non-VFD)</v>
      </c>
      <c r="AF2056" s="84" t="s">
        <v>246</v>
      </c>
    </row>
    <row r="2057" spans="1:32" ht="16.5" hidden="1" x14ac:dyDescent="0.45">
      <c r="A2057" s="151"/>
      <c r="B2057" s="189"/>
      <c r="C2057" s="83"/>
      <c r="D2057" s="101">
        <v>2013</v>
      </c>
      <c r="E2057" s="100">
        <v>320</v>
      </c>
      <c r="F2057" s="100" t="s">
        <v>441</v>
      </c>
      <c r="G2057" s="100" t="s">
        <v>349</v>
      </c>
      <c r="H2057" s="100" t="s">
        <v>357</v>
      </c>
      <c r="I2057" s="100" t="s">
        <v>360</v>
      </c>
      <c r="J2057" s="99"/>
      <c r="K2057" s="99"/>
      <c r="L2057" s="99"/>
      <c r="M2057" s="99"/>
      <c r="N2057" s="99"/>
      <c r="O2057" s="99"/>
      <c r="P2057" s="99">
        <v>0</v>
      </c>
      <c r="Q2057" s="99">
        <v>2798963.67</v>
      </c>
      <c r="R2057" s="99">
        <v>0.31951639987528296</v>
      </c>
      <c r="S2057" s="95"/>
      <c r="T2057" s="95"/>
      <c r="U2057" s="98"/>
      <c r="V2057" s="98"/>
      <c r="W2057" s="98">
        <v>1.2550914627205317E-4</v>
      </c>
      <c r="X2057" s="98">
        <f>'RCP Data-Measures Tab'!$Q2057*'RCP Data-Measures Tab'!$W2057/1000</f>
        <v>0.35129554066819274</v>
      </c>
      <c r="Y2057" s="97">
        <v>1.2967948758907806E-4</v>
      </c>
      <c r="Z2057" s="93">
        <f>'RCP Data-Measures Tab'!$Q2057*'RCP Data-Measures Tab'!$Y2057/1000</f>
        <v>0.3629681745060454</v>
      </c>
      <c r="AA2057" s="96"/>
      <c r="AB2057" s="95"/>
      <c r="AC2057" s="94"/>
      <c r="AD2057" s="94"/>
      <c r="AE2057" s="93" t="str">
        <f>'RCP Data-Measures Tab'!$D2057&amp;'RCP Data-Measures Tab'!$F2057&amp;'RCP Data-Measures Tab'!$G2057&amp;'RCP Data-Measures Tab'!$H2057&amp;'RCP Data-Measures Tab'!$I2057</f>
        <v>2013IndustrialRefrigerationRefrigeration System ControlsRefrigeration Control Improvements (VFD)</v>
      </c>
      <c r="AF2057" s="93" t="s">
        <v>246</v>
      </c>
    </row>
    <row r="2058" spans="1:32" ht="16.5" hidden="1" x14ac:dyDescent="0.45">
      <c r="A2058" s="151"/>
      <c r="B2058" s="189"/>
      <c r="C2058" s="83"/>
      <c r="D2058" s="92">
        <v>2013</v>
      </c>
      <c r="E2058" s="91">
        <v>321</v>
      </c>
      <c r="F2058" s="91" t="s">
        <v>441</v>
      </c>
      <c r="G2058" s="91" t="s">
        <v>349</v>
      </c>
      <c r="H2058" s="91" t="s">
        <v>361</v>
      </c>
      <c r="I2058" s="91" t="s">
        <v>399</v>
      </c>
      <c r="J2058" s="90"/>
      <c r="K2058" s="90"/>
      <c r="L2058" s="90"/>
      <c r="M2058" s="90"/>
      <c r="N2058" s="90"/>
      <c r="O2058" s="90"/>
      <c r="P2058" s="90">
        <v>0</v>
      </c>
      <c r="Q2058" s="90">
        <v>0</v>
      </c>
      <c r="R2058" s="90">
        <v>0</v>
      </c>
      <c r="S2058" s="86"/>
      <c r="T2058" s="86"/>
      <c r="U2058" s="89"/>
      <c r="V2058" s="89"/>
      <c r="W2058" s="89">
        <v>1.2550914627205317E-4</v>
      </c>
      <c r="X2058" s="89">
        <f>'RCP Data-Measures Tab'!$Q2058*'RCP Data-Measures Tab'!$W2058/1000</f>
        <v>0</v>
      </c>
      <c r="Y2058" s="88">
        <v>1.2967948758907806E-4</v>
      </c>
      <c r="Z2058" s="84">
        <f>'RCP Data-Measures Tab'!$Q2058*'RCP Data-Measures Tab'!$Y2058/1000</f>
        <v>0</v>
      </c>
      <c r="AA2058" s="87"/>
      <c r="AB2058" s="86"/>
      <c r="AC2058" s="85"/>
      <c r="AD2058" s="85"/>
      <c r="AE2058" s="84" t="str">
        <f>'RCP Data-Measures Tab'!$D2058&amp;'RCP Data-Measures Tab'!$F2058&amp;'RCP Data-Measures Tab'!$G2058&amp;'RCP Data-Measures Tab'!$H2058&amp;'RCP Data-Measures Tab'!$I2058</f>
        <v>2013IndustrialRefrigerationRefrigeration System ImprovementsBuilding Commissioning Improvements</v>
      </c>
      <c r="AF2058" s="84" t="s">
        <v>246</v>
      </c>
    </row>
    <row r="2059" spans="1:32" ht="16.5" hidden="1" x14ac:dyDescent="0.45">
      <c r="A2059" s="151"/>
      <c r="B2059" s="189"/>
      <c r="C2059" s="83"/>
      <c r="D2059" s="101">
        <v>2013</v>
      </c>
      <c r="E2059" s="100">
        <v>322</v>
      </c>
      <c r="F2059" s="100" t="s">
        <v>441</v>
      </c>
      <c r="G2059" s="100" t="s">
        <v>349</v>
      </c>
      <c r="H2059" s="100" t="s">
        <v>361</v>
      </c>
      <c r="I2059" s="100" t="s">
        <v>362</v>
      </c>
      <c r="J2059" s="99"/>
      <c r="K2059" s="99"/>
      <c r="L2059" s="99"/>
      <c r="M2059" s="99"/>
      <c r="N2059" s="99"/>
      <c r="O2059" s="99"/>
      <c r="P2059" s="99">
        <v>0</v>
      </c>
      <c r="Q2059" s="99">
        <v>1605549.7</v>
      </c>
      <c r="R2059" s="99">
        <v>0.18328193016350289</v>
      </c>
      <c r="S2059" s="95"/>
      <c r="T2059" s="95"/>
      <c r="U2059" s="98"/>
      <c r="V2059" s="98"/>
      <c r="W2059" s="98">
        <v>1.2550914627205317E-4</v>
      </c>
      <c r="X2059" s="98">
        <f>'RCP Data-Measures Tab'!$Q2059*'RCP Data-Measures Tab'!$W2059/1000</f>
        <v>0.20151117214435108</v>
      </c>
      <c r="Y2059" s="97">
        <v>1.2967948758907806E-4</v>
      </c>
      <c r="Z2059" s="93">
        <f>'RCP Data-Measures Tab'!$Q2059*'RCP Data-Measures Tab'!$Y2059/1000</f>
        <v>0.20820686239479799</v>
      </c>
      <c r="AA2059" s="96"/>
      <c r="AB2059" s="95"/>
      <c r="AC2059" s="94"/>
      <c r="AD2059" s="94"/>
      <c r="AE2059" s="93" t="str">
        <f>'RCP Data-Measures Tab'!$D2059&amp;'RCP Data-Measures Tab'!$F2059&amp;'RCP Data-Measures Tab'!$G2059&amp;'RCP Data-Measures Tab'!$H2059&amp;'RCP Data-Measures Tab'!$I2059</f>
        <v>2013IndustrialRefrigerationRefrigeration System ImprovementsChiller Improvements</v>
      </c>
      <c r="AF2059" s="93" t="s">
        <v>246</v>
      </c>
    </row>
    <row r="2060" spans="1:32" ht="16.5" hidden="1" x14ac:dyDescent="0.45">
      <c r="A2060" s="151"/>
      <c r="B2060" s="189"/>
      <c r="C2060" s="83"/>
      <c r="D2060" s="92">
        <v>2013</v>
      </c>
      <c r="E2060" s="91">
        <v>323</v>
      </c>
      <c r="F2060" s="91" t="s">
        <v>441</v>
      </c>
      <c r="G2060" s="91" t="s">
        <v>349</v>
      </c>
      <c r="H2060" s="91" t="s">
        <v>361</v>
      </c>
      <c r="I2060" s="91" t="s">
        <v>454</v>
      </c>
      <c r="J2060" s="90"/>
      <c r="K2060" s="90"/>
      <c r="L2060" s="90"/>
      <c r="M2060" s="90"/>
      <c r="N2060" s="90"/>
      <c r="O2060" s="90"/>
      <c r="P2060" s="90">
        <v>0</v>
      </c>
      <c r="Q2060" s="90">
        <v>356899.56250999996</v>
      </c>
      <c r="R2060" s="90">
        <v>4.0741958895523567E-2</v>
      </c>
      <c r="S2060" s="86"/>
      <c r="T2060" s="86"/>
      <c r="U2060" s="89"/>
      <c r="V2060" s="89"/>
      <c r="W2060" s="89">
        <v>1.2550914627205317E-4</v>
      </c>
      <c r="X2060" s="89">
        <f>'RCP Data-Measures Tab'!$Q2060*'RCP Data-Measures Tab'!$W2060/1000</f>
        <v>4.4794159395499369E-2</v>
      </c>
      <c r="Y2060" s="88">
        <v>1.2967948758907806E-4</v>
      </c>
      <c r="Z2060" s="84">
        <f>'RCP Data-Measures Tab'!$Q2060*'RCP Data-Measures Tab'!$Y2060/1000</f>
        <v>4.6282552387062928E-2</v>
      </c>
      <c r="AA2060" s="87"/>
      <c r="AB2060" s="86"/>
      <c r="AC2060" s="85"/>
      <c r="AD2060" s="85"/>
      <c r="AE2060" s="84" t="str">
        <f>'RCP Data-Measures Tab'!$D2060&amp;'RCP Data-Measures Tab'!$F2060&amp;'RCP Data-Measures Tab'!$G2060&amp;'RCP Data-Measures Tab'!$H2060&amp;'RCP Data-Measures Tab'!$I2060</f>
        <v>2013IndustrialRefrigerationRefrigeration System ImprovementsFast Acting Doors</v>
      </c>
      <c r="AF2060" s="84" t="s">
        <v>246</v>
      </c>
    </row>
    <row r="2061" spans="1:32" ht="16.5" hidden="1" x14ac:dyDescent="0.45">
      <c r="A2061" s="151"/>
      <c r="B2061" s="189"/>
      <c r="C2061" s="83"/>
      <c r="D2061" s="101">
        <v>2013</v>
      </c>
      <c r="E2061" s="100">
        <v>324</v>
      </c>
      <c r="F2061" s="100" t="s">
        <v>441</v>
      </c>
      <c r="G2061" s="100" t="s">
        <v>349</v>
      </c>
      <c r="H2061" s="100" t="s">
        <v>361</v>
      </c>
      <c r="I2061" s="100" t="s">
        <v>363</v>
      </c>
      <c r="J2061" s="99"/>
      <c r="K2061" s="99"/>
      <c r="L2061" s="99"/>
      <c r="M2061" s="99"/>
      <c r="N2061" s="99"/>
      <c r="O2061" s="99"/>
      <c r="P2061" s="99">
        <v>0</v>
      </c>
      <c r="Q2061" s="99">
        <v>0</v>
      </c>
      <c r="R2061" s="99">
        <v>0</v>
      </c>
      <c r="S2061" s="95"/>
      <c r="T2061" s="95"/>
      <c r="U2061" s="98"/>
      <c r="V2061" s="98"/>
      <c r="W2061" s="98">
        <v>1.2550914627205317E-4</v>
      </c>
      <c r="X2061" s="98">
        <f>'RCP Data-Measures Tab'!$Q2061*'RCP Data-Measures Tab'!$W2061/1000</f>
        <v>0</v>
      </c>
      <c r="Y2061" s="97">
        <v>1.2967948758907806E-4</v>
      </c>
      <c r="Z2061" s="93">
        <f>'RCP Data-Measures Tab'!$Q2061*'RCP Data-Measures Tab'!$Y2061/1000</f>
        <v>0</v>
      </c>
      <c r="AA2061" s="96"/>
      <c r="AB2061" s="95"/>
      <c r="AC2061" s="94"/>
      <c r="AD2061" s="94"/>
      <c r="AE2061" s="93" t="str">
        <f>'RCP Data-Measures Tab'!$D2061&amp;'RCP Data-Measures Tab'!$F2061&amp;'RCP Data-Measures Tab'!$G2061&amp;'RCP Data-Measures Tab'!$H2061&amp;'RCP Data-Measures Tab'!$I2061</f>
        <v>2013IndustrialRefrigerationRefrigeration System ImprovementsInsulation</v>
      </c>
      <c r="AF2061" s="93" t="s">
        <v>246</v>
      </c>
    </row>
    <row r="2062" spans="1:32" ht="16.5" hidden="1" x14ac:dyDescent="0.45">
      <c r="A2062" s="151"/>
      <c r="B2062" s="189"/>
      <c r="C2062" s="83"/>
      <c r="D2062" s="92">
        <v>2013</v>
      </c>
      <c r="E2062" s="91">
        <v>325</v>
      </c>
      <c r="F2062" s="91" t="s">
        <v>441</v>
      </c>
      <c r="G2062" s="91" t="s">
        <v>349</v>
      </c>
      <c r="H2062" s="91" t="s">
        <v>361</v>
      </c>
      <c r="I2062" s="91" t="s">
        <v>364</v>
      </c>
      <c r="J2062" s="90"/>
      <c r="K2062" s="90"/>
      <c r="L2062" s="90"/>
      <c r="M2062" s="90"/>
      <c r="N2062" s="90"/>
      <c r="O2062" s="90"/>
      <c r="P2062" s="90">
        <v>0</v>
      </c>
      <c r="Q2062" s="90">
        <v>14423154.795379998</v>
      </c>
      <c r="R2062" s="90">
        <v>1.6464788395678613</v>
      </c>
      <c r="S2062" s="86"/>
      <c r="T2062" s="86"/>
      <c r="U2062" s="89"/>
      <c r="V2062" s="89"/>
      <c r="W2062" s="89">
        <v>1.2550914627205317E-4</v>
      </c>
      <c r="X2062" s="89">
        <f>'RCP Data-Measures Tab'!$Q2062*'RCP Data-Measures Tab'!$W2062/1000</f>
        <v>1.8102378449178131</v>
      </c>
      <c r="Y2062" s="88">
        <v>1.2967948758907806E-4</v>
      </c>
      <c r="Z2062" s="84">
        <f>'RCP Data-Measures Tab'!$Q2062*'RCP Data-Measures Tab'!$Y2062/1000</f>
        <v>1.8703873232828321</v>
      </c>
      <c r="AA2062" s="87"/>
      <c r="AB2062" s="86"/>
      <c r="AC2062" s="85"/>
      <c r="AD2062" s="85"/>
      <c r="AE2062" s="84" t="str">
        <f>'RCP Data-Measures Tab'!$D2062&amp;'RCP Data-Measures Tab'!$F2062&amp;'RCP Data-Measures Tab'!$G2062&amp;'RCP Data-Measures Tab'!$H2062&amp;'RCP Data-Measures Tab'!$I2062</f>
        <v>2013IndustrialRefrigerationRefrigeration System ImprovementsInteractive Refrigeration System Improvements</v>
      </c>
      <c r="AF2062" s="84" t="s">
        <v>246</v>
      </c>
    </row>
    <row r="2063" spans="1:32" ht="16.5" hidden="1" x14ac:dyDescent="0.45">
      <c r="A2063" s="151"/>
      <c r="B2063" s="189"/>
      <c r="C2063" s="83"/>
      <c r="D2063" s="101">
        <v>2013</v>
      </c>
      <c r="E2063" s="100">
        <v>326</v>
      </c>
      <c r="F2063" s="100" t="s">
        <v>441</v>
      </c>
      <c r="G2063" s="100" t="s">
        <v>368</v>
      </c>
      <c r="H2063" s="100" t="s">
        <v>286</v>
      </c>
      <c r="I2063" s="100" t="s">
        <v>287</v>
      </c>
      <c r="J2063" s="99"/>
      <c r="K2063" s="99"/>
      <c r="L2063" s="99"/>
      <c r="M2063" s="99"/>
      <c r="N2063" s="99"/>
      <c r="O2063" s="99"/>
      <c r="P2063" s="99">
        <v>0</v>
      </c>
      <c r="Q2063" s="99">
        <v>0</v>
      </c>
      <c r="R2063" s="99">
        <v>0</v>
      </c>
      <c r="S2063" s="95"/>
      <c r="T2063" s="95"/>
      <c r="U2063" s="98"/>
      <c r="V2063" s="98"/>
      <c r="W2063" s="98">
        <v>1.2550914627205317E-4</v>
      </c>
      <c r="X2063" s="98">
        <f>'RCP Data-Measures Tab'!$Q2063*'RCP Data-Measures Tab'!$W2063/1000</f>
        <v>0</v>
      </c>
      <c r="Y2063" s="97">
        <v>1.2967948758907806E-4</v>
      </c>
      <c r="Z2063" s="93">
        <f>'RCP Data-Measures Tab'!$Q2063*'RCP Data-Measures Tab'!$Y2063/1000</f>
        <v>0</v>
      </c>
      <c r="AA2063" s="96"/>
      <c r="AB2063" s="95"/>
      <c r="AC2063" s="94"/>
      <c r="AD2063" s="94"/>
      <c r="AE2063" s="93" t="str">
        <f>'RCP Data-Measures Tab'!$D2063&amp;'RCP Data-Measures Tab'!$F2063&amp;'RCP Data-Measures Tab'!$G2063&amp;'RCP Data-Measures Tab'!$H2063&amp;'RCP Data-Measures Tab'!$I2063</f>
        <v>2013IndustrialWater HeatingHeat RecoveryHeat Recovery Improvements</v>
      </c>
      <c r="AF2063" s="93" t="s">
        <v>246</v>
      </c>
    </row>
    <row r="2064" spans="1:32" ht="16.5" hidden="1" x14ac:dyDescent="0.45">
      <c r="A2064" s="151"/>
      <c r="B2064" s="189"/>
      <c r="C2064" s="83"/>
      <c r="D2064" s="92">
        <v>2013</v>
      </c>
      <c r="E2064" s="91">
        <v>327</v>
      </c>
      <c r="F2064" s="91" t="s">
        <v>441</v>
      </c>
      <c r="G2064" s="91" t="s">
        <v>368</v>
      </c>
      <c r="H2064" s="91" t="s">
        <v>455</v>
      </c>
      <c r="I2064" s="91" t="s">
        <v>455</v>
      </c>
      <c r="J2064" s="90"/>
      <c r="K2064" s="90"/>
      <c r="L2064" s="90"/>
      <c r="M2064" s="90"/>
      <c r="N2064" s="90"/>
      <c r="O2064" s="90"/>
      <c r="P2064" s="90">
        <v>0</v>
      </c>
      <c r="Q2064" s="90">
        <v>0</v>
      </c>
      <c r="R2064" s="90">
        <v>0</v>
      </c>
      <c r="S2064" s="86"/>
      <c r="T2064" s="86"/>
      <c r="U2064" s="89"/>
      <c r="V2064" s="89"/>
      <c r="W2064" s="89">
        <v>1.2550914627205317E-4</v>
      </c>
      <c r="X2064" s="89">
        <f>'RCP Data-Measures Tab'!$Q2064*'RCP Data-Measures Tab'!$W2064/1000</f>
        <v>0</v>
      </c>
      <c r="Y2064" s="88">
        <v>1.2967948758907806E-4</v>
      </c>
      <c r="Z2064" s="84">
        <f>'RCP Data-Measures Tab'!$Q2064*'RCP Data-Measures Tab'!$Y2064/1000</f>
        <v>0</v>
      </c>
      <c r="AA2064" s="87"/>
      <c r="AB2064" s="86"/>
      <c r="AC2064" s="85"/>
      <c r="AD2064" s="85"/>
      <c r="AE2064" s="84" t="str">
        <f>'RCP Data-Measures Tab'!$D2064&amp;'RCP Data-Measures Tab'!$F2064&amp;'RCP Data-Measures Tab'!$G2064&amp;'RCP Data-Measures Tab'!$H2064&amp;'RCP Data-Measures Tab'!$I2064</f>
        <v>2013IndustrialWater HeatingPipe InsulationPipe Insulation</v>
      </c>
      <c r="AF2064" s="84" t="s">
        <v>246</v>
      </c>
    </row>
    <row r="2065" spans="1:32" ht="16.5" hidden="1" x14ac:dyDescent="0.45">
      <c r="A2065" s="151"/>
      <c r="B2065" s="189"/>
      <c r="C2065" s="83"/>
      <c r="D2065" s="101">
        <v>2013</v>
      </c>
      <c r="E2065" s="100">
        <v>328</v>
      </c>
      <c r="F2065" s="100" t="s">
        <v>441</v>
      </c>
      <c r="G2065" s="100" t="s">
        <v>368</v>
      </c>
      <c r="H2065" s="100" t="s">
        <v>369</v>
      </c>
      <c r="I2065" s="100" t="s">
        <v>363</v>
      </c>
      <c r="J2065" s="99"/>
      <c r="K2065" s="99"/>
      <c r="L2065" s="99"/>
      <c r="M2065" s="99"/>
      <c r="N2065" s="99"/>
      <c r="O2065" s="99"/>
      <c r="P2065" s="99">
        <v>0</v>
      </c>
      <c r="Q2065" s="99">
        <v>0</v>
      </c>
      <c r="R2065" s="99">
        <v>0</v>
      </c>
      <c r="S2065" s="95"/>
      <c r="T2065" s="95"/>
      <c r="U2065" s="98"/>
      <c r="V2065" s="98"/>
      <c r="W2065" s="98">
        <v>1.2550914627205317E-4</v>
      </c>
      <c r="X2065" s="98">
        <f>'RCP Data-Measures Tab'!$Q2065*'RCP Data-Measures Tab'!$W2065/1000</f>
        <v>0</v>
      </c>
      <c r="Y2065" s="97">
        <v>1.2967948758907806E-4</v>
      </c>
      <c r="Z2065" s="93">
        <f>'RCP Data-Measures Tab'!$Q2065*'RCP Data-Measures Tab'!$Y2065/1000</f>
        <v>0</v>
      </c>
      <c r="AA2065" s="96"/>
      <c r="AB2065" s="95"/>
      <c r="AC2065" s="94"/>
      <c r="AD2065" s="94"/>
      <c r="AE2065" s="93" t="str">
        <f>'RCP Data-Measures Tab'!$D2065&amp;'RCP Data-Measures Tab'!$F2065&amp;'RCP Data-Measures Tab'!$G2065&amp;'RCP Data-Measures Tab'!$H2065&amp;'RCP Data-Measures Tab'!$I2065</f>
        <v>2013IndustrialWater HeatingSystem Efficiency ImprovementsInsulation</v>
      </c>
      <c r="AF2065" s="93" t="s">
        <v>246</v>
      </c>
    </row>
    <row r="2066" spans="1:32" ht="16.5" hidden="1" x14ac:dyDescent="0.45">
      <c r="A2066" s="151"/>
      <c r="B2066" s="189"/>
      <c r="C2066" s="83"/>
      <c r="D2066" s="92">
        <v>2013</v>
      </c>
      <c r="E2066" s="91">
        <v>329</v>
      </c>
      <c r="F2066" s="91" t="s">
        <v>441</v>
      </c>
      <c r="G2066" s="91" t="s">
        <v>368</v>
      </c>
      <c r="H2066" s="91" t="s">
        <v>431</v>
      </c>
      <c r="I2066" s="91" t="s">
        <v>339</v>
      </c>
      <c r="J2066" s="90"/>
      <c r="K2066" s="90"/>
      <c r="L2066" s="90"/>
      <c r="M2066" s="90"/>
      <c r="N2066" s="90"/>
      <c r="O2066" s="90"/>
      <c r="P2066" s="90">
        <v>0</v>
      </c>
      <c r="Q2066" s="90">
        <v>0</v>
      </c>
      <c r="R2066" s="90">
        <v>0</v>
      </c>
      <c r="S2066" s="86"/>
      <c r="T2066" s="86"/>
      <c r="U2066" s="89"/>
      <c r="V2066" s="89"/>
      <c r="W2066" s="89">
        <v>1.2550914627205317E-4</v>
      </c>
      <c r="X2066" s="89">
        <f>'RCP Data-Measures Tab'!$Q2066*'RCP Data-Measures Tab'!$W2066/1000</f>
        <v>0</v>
      </c>
      <c r="Y2066" s="88">
        <v>1.2967948758907806E-4</v>
      </c>
      <c r="Z2066" s="84">
        <f>'RCP Data-Measures Tab'!$Q2066*'RCP Data-Measures Tab'!$Y2066/1000</f>
        <v>0</v>
      </c>
      <c r="AA2066" s="87"/>
      <c r="AB2066" s="86"/>
      <c r="AC2066" s="85"/>
      <c r="AD2066" s="85"/>
      <c r="AE2066" s="84" t="str">
        <f>'RCP Data-Measures Tab'!$D2066&amp;'RCP Data-Measures Tab'!$F2066&amp;'RCP Data-Measures Tab'!$G2066&amp;'RCP Data-Measures Tab'!$H2066&amp;'RCP Data-Measures Tab'!$I2066</f>
        <v>2013IndustrialWater HeatingWater Heating ControlsEnergy Management Systems/System Controls</v>
      </c>
      <c r="AF2066" s="84" t="s">
        <v>246</v>
      </c>
    </row>
    <row r="2067" spans="1:32" ht="16.5" hidden="1" x14ac:dyDescent="0.45">
      <c r="A2067" s="151"/>
      <c r="B2067" s="189"/>
      <c r="C2067" s="83"/>
      <c r="D2067" s="101">
        <v>2013</v>
      </c>
      <c r="E2067" s="100">
        <v>330</v>
      </c>
      <c r="F2067" s="100" t="s">
        <v>441</v>
      </c>
      <c r="G2067" s="100" t="s">
        <v>368</v>
      </c>
      <c r="H2067" s="100" t="s">
        <v>431</v>
      </c>
      <c r="I2067" s="100" t="s">
        <v>432</v>
      </c>
      <c r="J2067" s="99"/>
      <c r="K2067" s="99"/>
      <c r="L2067" s="99"/>
      <c r="M2067" s="99"/>
      <c r="N2067" s="99"/>
      <c r="O2067" s="99"/>
      <c r="P2067" s="99">
        <v>0</v>
      </c>
      <c r="Q2067" s="99">
        <v>0</v>
      </c>
      <c r="R2067" s="99">
        <v>0</v>
      </c>
      <c r="S2067" s="95"/>
      <c r="T2067" s="95"/>
      <c r="U2067" s="98"/>
      <c r="V2067" s="98"/>
      <c r="W2067" s="98">
        <v>1.2550914627205317E-4</v>
      </c>
      <c r="X2067" s="98">
        <f>'RCP Data-Measures Tab'!$Q2067*'RCP Data-Measures Tab'!$W2067/1000</f>
        <v>0</v>
      </c>
      <c r="Y2067" s="97">
        <v>1.2967948758907806E-4</v>
      </c>
      <c r="Z2067" s="93">
        <f>'RCP Data-Measures Tab'!$Q2067*'RCP Data-Measures Tab'!$Y2067/1000</f>
        <v>0</v>
      </c>
      <c r="AA2067" s="96"/>
      <c r="AB2067" s="95"/>
      <c r="AC2067" s="94"/>
      <c r="AD2067" s="94"/>
      <c r="AE2067" s="93" t="str">
        <f>'RCP Data-Measures Tab'!$D2067&amp;'RCP Data-Measures Tab'!$F2067&amp;'RCP Data-Measures Tab'!$G2067&amp;'RCP Data-Measures Tab'!$H2067&amp;'RCP Data-Measures Tab'!$I2067</f>
        <v>2013IndustrialWater HeatingWater Heating ControlsWater Heating Control Improvements (non-VFD)</v>
      </c>
      <c r="AF2067" s="93" t="s">
        <v>246</v>
      </c>
    </row>
    <row r="2068" spans="1:32" ht="16.5" hidden="1" x14ac:dyDescent="0.45">
      <c r="A2068" s="151"/>
      <c r="B2068" s="189"/>
      <c r="C2068" s="83"/>
      <c r="D2068" s="92">
        <v>2013</v>
      </c>
      <c r="E2068" s="91">
        <v>331</v>
      </c>
      <c r="F2068" s="91" t="s">
        <v>441</v>
      </c>
      <c r="G2068" s="91" t="s">
        <v>368</v>
      </c>
      <c r="H2068" s="91" t="s">
        <v>431</v>
      </c>
      <c r="I2068" s="91" t="s">
        <v>433</v>
      </c>
      <c r="J2068" s="90"/>
      <c r="K2068" s="90"/>
      <c r="L2068" s="90"/>
      <c r="M2068" s="90"/>
      <c r="N2068" s="90"/>
      <c r="O2068" s="90"/>
      <c r="P2068" s="90">
        <v>0</v>
      </c>
      <c r="Q2068" s="90">
        <v>0</v>
      </c>
      <c r="R2068" s="90">
        <v>0</v>
      </c>
      <c r="S2068" s="86"/>
      <c r="T2068" s="86"/>
      <c r="U2068" s="89"/>
      <c r="V2068" s="89"/>
      <c r="W2068" s="89">
        <v>1.2550914627205317E-4</v>
      </c>
      <c r="X2068" s="89">
        <f>'RCP Data-Measures Tab'!$Q2068*'RCP Data-Measures Tab'!$W2068/1000</f>
        <v>0</v>
      </c>
      <c r="Y2068" s="88">
        <v>1.2967948758907806E-4</v>
      </c>
      <c r="Z2068" s="84">
        <f>'RCP Data-Measures Tab'!$Q2068*'RCP Data-Measures Tab'!$Y2068/1000</f>
        <v>0</v>
      </c>
      <c r="AA2068" s="87"/>
      <c r="AB2068" s="86"/>
      <c r="AC2068" s="85"/>
      <c r="AD2068" s="85"/>
      <c r="AE2068" s="84" t="str">
        <f>'RCP Data-Measures Tab'!$D2068&amp;'RCP Data-Measures Tab'!$F2068&amp;'RCP Data-Measures Tab'!$G2068&amp;'RCP Data-Measures Tab'!$H2068&amp;'RCP Data-Measures Tab'!$I2068</f>
        <v>2013IndustrialWater HeatingWater Heating ControlsWater Heating Control Improvements (VFD)</v>
      </c>
      <c r="AF2068" s="84" t="s">
        <v>246</v>
      </c>
    </row>
    <row r="2069" spans="1:32" ht="16.5" hidden="1" x14ac:dyDescent="0.45">
      <c r="A2069" s="151"/>
      <c r="B2069" s="189"/>
      <c r="C2069" s="83"/>
      <c r="D2069" s="101">
        <v>2013</v>
      </c>
      <c r="E2069" s="100">
        <v>332</v>
      </c>
      <c r="F2069" s="100" t="s">
        <v>441</v>
      </c>
      <c r="G2069" s="100" t="s">
        <v>371</v>
      </c>
      <c r="H2069" s="100" t="s">
        <v>372</v>
      </c>
      <c r="I2069" s="100" t="s">
        <v>373</v>
      </c>
      <c r="J2069" s="99"/>
      <c r="K2069" s="99"/>
      <c r="L2069" s="99"/>
      <c r="M2069" s="99"/>
      <c r="N2069" s="99"/>
      <c r="O2069" s="99"/>
      <c r="P2069" s="99">
        <v>0</v>
      </c>
      <c r="Q2069" s="99">
        <v>105979212.32190254</v>
      </c>
      <c r="R2069" s="99">
        <v>12.098083394579589</v>
      </c>
      <c r="S2069" s="95"/>
      <c r="T2069" s="95"/>
      <c r="U2069" s="98"/>
      <c r="V2069" s="98"/>
      <c r="W2069" s="98">
        <v>1.2550914627205317E-4</v>
      </c>
      <c r="X2069" s="98">
        <f>'RCP Data-Measures Tab'!$Q2069*'RCP Data-Measures Tab'!$W2069/1000</f>
        <v>13.301360461106645</v>
      </c>
      <c r="Y2069" s="97">
        <v>1.2967948758907806E-4</v>
      </c>
      <c r="Z2069" s="93">
        <f>'RCP Data-Measures Tab'!$Q2069*'RCP Data-Measures Tab'!$Y2069/1000</f>
        <v>13.743329948998429</v>
      </c>
      <c r="AA2069" s="96"/>
      <c r="AB2069" s="95"/>
      <c r="AC2069" s="94"/>
      <c r="AD2069" s="94"/>
      <c r="AE2069" s="93" t="str">
        <f>'RCP Data-Measures Tab'!$D2069&amp;'RCP Data-Measures Tab'!$F2069&amp;'RCP Data-Measures Tab'!$G2069&amp;'RCP Data-Measures Tab'!$H2069&amp;'RCP Data-Measures Tab'!$I2069</f>
        <v>2013IndustrialWhole Bldg/Meter LevelWhole Bldg/Meter Level System ImprovementsInteractive Whole Bldg/Meter Level System Improvements</v>
      </c>
      <c r="AF2069" s="93" t="s">
        <v>246</v>
      </c>
    </row>
    <row r="2070" spans="1:32" ht="16.5" hidden="1" x14ac:dyDescent="0.45">
      <c r="A2070" s="151"/>
      <c r="B2070" s="189"/>
      <c r="C2070" s="83"/>
      <c r="D2070" s="92">
        <v>2013</v>
      </c>
      <c r="E2070" s="91">
        <v>333</v>
      </c>
      <c r="F2070" s="91" t="s">
        <v>456</v>
      </c>
      <c r="G2070" s="91" t="s">
        <v>374</v>
      </c>
      <c r="H2070" s="91" t="s">
        <v>375</v>
      </c>
      <c r="I2070" s="91" t="s">
        <v>376</v>
      </c>
      <c r="J2070" s="90"/>
      <c r="K2070" s="90"/>
      <c r="L2070" s="90"/>
      <c r="M2070" s="90"/>
      <c r="N2070" s="90"/>
      <c r="O2070" s="90"/>
      <c r="P2070" s="90">
        <v>0</v>
      </c>
      <c r="Q2070" s="90">
        <v>0</v>
      </c>
      <c r="R2070" s="90">
        <v>0</v>
      </c>
      <c r="S2070" s="86"/>
      <c r="T2070" s="86"/>
      <c r="U2070" s="89"/>
      <c r="V2070" s="89"/>
      <c r="W2070" s="89">
        <v>1.4548680460948135E-4</v>
      </c>
      <c r="X2070" s="89">
        <f>'RCP Data-Measures Tab'!$Q2070*'RCP Data-Measures Tab'!$W2070/1000</f>
        <v>0</v>
      </c>
      <c r="Y2070" s="88">
        <v>1.3343328305710686E-4</v>
      </c>
      <c r="Z2070" s="84">
        <f>'RCP Data-Measures Tab'!$Q2070*'RCP Data-Measures Tab'!$Y2070/1000</f>
        <v>0</v>
      </c>
      <c r="AA2070" s="87"/>
      <c r="AB2070" s="86"/>
      <c r="AC2070" s="85"/>
      <c r="AD2070" s="85"/>
      <c r="AE2070" s="84" t="str">
        <f>'RCP Data-Measures Tab'!$D2070&amp;'RCP Data-Measures Tab'!$F2070&amp;'RCP Data-Measures Tab'!$G2070&amp;'RCP Data-Measures Tab'!$H2070&amp;'RCP Data-Measures Tab'!$I2070</f>
        <v>2013ResidentialElectronicsComputer TechnologiesNetwork Computer Power Management</v>
      </c>
      <c r="AF2070" s="84" t="s">
        <v>246</v>
      </c>
    </row>
    <row r="2071" spans="1:32" ht="16.5" hidden="1" x14ac:dyDescent="0.45">
      <c r="A2071" s="151"/>
      <c r="B2071" s="189"/>
      <c r="C2071" s="83"/>
      <c r="D2071" s="101">
        <v>2013</v>
      </c>
      <c r="E2071" s="100">
        <v>334</v>
      </c>
      <c r="F2071" s="100" t="s">
        <v>456</v>
      </c>
      <c r="G2071" s="100" t="s">
        <v>374</v>
      </c>
      <c r="H2071" s="100" t="s">
        <v>457</v>
      </c>
      <c r="I2071" s="100" t="s">
        <v>458</v>
      </c>
      <c r="J2071" s="99"/>
      <c r="K2071" s="99"/>
      <c r="L2071" s="99"/>
      <c r="M2071" s="99"/>
      <c r="N2071" s="99"/>
      <c r="O2071" s="99"/>
      <c r="P2071" s="99">
        <v>0</v>
      </c>
      <c r="Q2071" s="99">
        <v>0</v>
      </c>
      <c r="R2071" s="99">
        <v>0</v>
      </c>
      <c r="S2071" s="95"/>
      <c r="T2071" s="95"/>
      <c r="U2071" s="98"/>
      <c r="V2071" s="98"/>
      <c r="W2071" s="98">
        <v>2.1383317696776821E-4</v>
      </c>
      <c r="X2071" s="98">
        <f>'RCP Data-Measures Tab'!$Q2071*'RCP Data-Measures Tab'!$W2071/1000</f>
        <v>0</v>
      </c>
      <c r="Y2071" s="97">
        <v>1.7220062569962805E-4</v>
      </c>
      <c r="Z2071" s="93">
        <f>'RCP Data-Measures Tab'!$Q2071*'RCP Data-Measures Tab'!$Y2071/1000</f>
        <v>0</v>
      </c>
      <c r="AA2071" s="96"/>
      <c r="AB2071" s="95"/>
      <c r="AC2071" s="94"/>
      <c r="AD2071" s="94"/>
      <c r="AE2071" s="93" t="str">
        <f>'RCP Data-Measures Tab'!$D2071&amp;'RCP Data-Measures Tab'!$F2071&amp;'RCP Data-Measures Tab'!$G2071&amp;'RCP Data-Measures Tab'!$H2071&amp;'RCP Data-Measures Tab'!$I2071</f>
        <v>2013ResidentialElectronicsEntertainmentSet Top Boxes</v>
      </c>
      <c r="AF2071" s="93" t="s">
        <v>246</v>
      </c>
    </row>
    <row r="2072" spans="1:32" ht="16.5" hidden="1" x14ac:dyDescent="0.45">
      <c r="A2072" s="151"/>
      <c r="B2072" s="189"/>
      <c r="C2072" s="83"/>
      <c r="D2072" s="92">
        <v>2013</v>
      </c>
      <c r="E2072" s="91">
        <v>335</v>
      </c>
      <c r="F2072" s="91" t="s">
        <v>456</v>
      </c>
      <c r="G2072" s="91" t="s">
        <v>374</v>
      </c>
      <c r="H2072" s="91" t="s">
        <v>457</v>
      </c>
      <c r="I2072" s="91" t="s">
        <v>459</v>
      </c>
      <c r="J2072" s="90"/>
      <c r="K2072" s="90"/>
      <c r="L2072" s="90"/>
      <c r="M2072" s="90"/>
      <c r="N2072" s="90"/>
      <c r="O2072" s="90"/>
      <c r="P2072" s="90">
        <v>0</v>
      </c>
      <c r="Q2072" s="90">
        <v>282459574.756154</v>
      </c>
      <c r="R2072" s="90">
        <v>32.2442436218262</v>
      </c>
      <c r="S2072" s="86"/>
      <c r="T2072" s="86"/>
      <c r="U2072" s="89"/>
      <c r="V2072" s="89"/>
      <c r="W2072" s="89">
        <v>2.1383317696776821E-4</v>
      </c>
      <c r="X2072" s="89">
        <f>'RCP Data-Measures Tab'!$Q2072*'RCP Data-Measures Tab'!$W2072/1000</f>
        <v>60.399228235073238</v>
      </c>
      <c r="Y2072" s="88">
        <v>1.7220062569962805E-4</v>
      </c>
      <c r="Z2072" s="84">
        <f>'RCP Data-Measures Tab'!$Q2072*'RCP Data-Measures Tab'!$Y2072/1000</f>
        <v>48.639715507860586</v>
      </c>
      <c r="AA2072" s="87"/>
      <c r="AB2072" s="86"/>
      <c r="AC2072" s="85"/>
      <c r="AD2072" s="85"/>
      <c r="AE2072" s="84" t="str">
        <f>'RCP Data-Measures Tab'!$D2072&amp;'RCP Data-Measures Tab'!$F2072&amp;'RCP Data-Measures Tab'!$G2072&amp;'RCP Data-Measures Tab'!$H2072&amp;'RCP Data-Measures Tab'!$I2072</f>
        <v>2013ResidentialElectronicsEntertainmentTelevisions</v>
      </c>
      <c r="AF2072" s="84" t="s">
        <v>246</v>
      </c>
    </row>
    <row r="2073" spans="1:32" ht="16.5" hidden="1" x14ac:dyDescent="0.45">
      <c r="A2073" s="151"/>
      <c r="B2073" s="189"/>
      <c r="C2073" s="83"/>
      <c r="D2073" s="101">
        <v>2013</v>
      </c>
      <c r="E2073" s="100">
        <v>336</v>
      </c>
      <c r="F2073" s="100" t="s">
        <v>456</v>
      </c>
      <c r="G2073" s="100" t="s">
        <v>374</v>
      </c>
      <c r="H2073" s="100" t="s">
        <v>380</v>
      </c>
      <c r="I2073" s="100" t="s">
        <v>381</v>
      </c>
      <c r="J2073" s="99"/>
      <c r="K2073" s="99"/>
      <c r="L2073" s="99"/>
      <c r="M2073" s="99"/>
      <c r="N2073" s="99"/>
      <c r="O2073" s="99"/>
      <c r="P2073" s="99">
        <v>0</v>
      </c>
      <c r="Q2073" s="99">
        <v>1169699.7999999998</v>
      </c>
      <c r="R2073" s="99">
        <v>0.13352737086825081</v>
      </c>
      <c r="S2073" s="95"/>
      <c r="T2073" s="95"/>
      <c r="U2073" s="98"/>
      <c r="V2073" s="98"/>
      <c r="W2073" s="98">
        <v>2.1383317696776821E-4</v>
      </c>
      <c r="X2073" s="98">
        <f>'RCP Data-Measures Tab'!$Q2073*'RCP Data-Measures Tab'!$W2073/1000</f>
        <v>0.25012062433256305</v>
      </c>
      <c r="Y2073" s="97">
        <v>1.7220062569962805E-4</v>
      </c>
      <c r="Z2073" s="93">
        <f>'RCP Data-Measures Tab'!$Q2073*'RCP Data-Measures Tab'!$Y2073/1000</f>
        <v>0.20142303744072976</v>
      </c>
      <c r="AA2073" s="96"/>
      <c r="AB2073" s="95"/>
      <c r="AC2073" s="94"/>
      <c r="AD2073" s="94"/>
      <c r="AE2073" s="93" t="str">
        <f>'RCP Data-Measures Tab'!$D2073&amp;'RCP Data-Measures Tab'!$F2073&amp;'RCP Data-Measures Tab'!$G2073&amp;'RCP Data-Measures Tab'!$H2073&amp;'RCP Data-Measures Tab'!$I2073</f>
        <v>2013ResidentialElectronicsPlug LoadPower Strips</v>
      </c>
      <c r="AF2073" s="93" t="s">
        <v>246</v>
      </c>
    </row>
    <row r="2074" spans="1:32" ht="16.5" hidden="1" x14ac:dyDescent="0.45">
      <c r="A2074" s="151"/>
      <c r="B2074" s="189"/>
      <c r="C2074" s="83"/>
      <c r="D2074" s="92">
        <v>2013</v>
      </c>
      <c r="E2074" s="91">
        <v>337</v>
      </c>
      <c r="F2074" s="91" t="s">
        <v>456</v>
      </c>
      <c r="G2074" s="91" t="s">
        <v>382</v>
      </c>
      <c r="H2074" s="91" t="s">
        <v>383</v>
      </c>
      <c r="I2074" s="91" t="s">
        <v>460</v>
      </c>
      <c r="J2074" s="90"/>
      <c r="K2074" s="90"/>
      <c r="L2074" s="90"/>
      <c r="M2074" s="90"/>
      <c r="N2074" s="90"/>
      <c r="O2074" s="90"/>
      <c r="P2074" s="90">
        <v>0</v>
      </c>
      <c r="Q2074" s="90">
        <v>0</v>
      </c>
      <c r="R2074" s="90">
        <v>0</v>
      </c>
      <c r="S2074" s="86"/>
      <c r="T2074" s="86"/>
      <c r="U2074" s="89"/>
      <c r="V2074" s="89"/>
      <c r="W2074" s="89">
        <v>5.7620670736429919E-4</v>
      </c>
      <c r="X2074" s="89">
        <f>'RCP Data-Measures Tab'!$Q2074*'RCP Data-Measures Tab'!$W2074/1000</f>
        <v>0</v>
      </c>
      <c r="Y2074" s="88">
        <v>3.9409268442229105E-4</v>
      </c>
      <c r="Z2074" s="84">
        <f>'RCP Data-Measures Tab'!$Q2074*'RCP Data-Measures Tab'!$Y2074/1000</f>
        <v>0</v>
      </c>
      <c r="AA2074" s="87"/>
      <c r="AB2074" s="86"/>
      <c r="AC2074" s="85"/>
      <c r="AD2074" s="85"/>
      <c r="AE2074" s="84" t="str">
        <f>'RCP Data-Measures Tab'!$D2074&amp;'RCP Data-Measures Tab'!$F2074&amp;'RCP Data-Measures Tab'!$G2074&amp;'RCP Data-Measures Tab'!$H2074&amp;'RCP Data-Measures Tab'!$I2074</f>
        <v>2013ResidentialFood PreparationCookingBi-Radient Oven</v>
      </c>
      <c r="AF2074" s="84" t="s">
        <v>246</v>
      </c>
    </row>
    <row r="2075" spans="1:32" ht="16.5" hidden="1" x14ac:dyDescent="0.45">
      <c r="A2075" s="151"/>
      <c r="B2075" s="189"/>
      <c r="C2075" s="83"/>
      <c r="D2075" s="101">
        <v>2013</v>
      </c>
      <c r="E2075" s="100">
        <v>338</v>
      </c>
      <c r="F2075" s="100" t="s">
        <v>456</v>
      </c>
      <c r="G2075" s="100" t="s">
        <v>243</v>
      </c>
      <c r="H2075" s="100" t="s">
        <v>390</v>
      </c>
      <c r="I2075" s="100" t="s">
        <v>391</v>
      </c>
      <c r="J2075" s="99"/>
      <c r="K2075" s="99"/>
      <c r="L2075" s="99"/>
      <c r="M2075" s="99"/>
      <c r="N2075" s="99"/>
      <c r="O2075" s="99"/>
      <c r="P2075" s="99">
        <v>0</v>
      </c>
      <c r="Q2075" s="99">
        <v>791015.17022758047</v>
      </c>
      <c r="R2075" s="99">
        <v>9.029853494757839E-2</v>
      </c>
      <c r="S2075" s="95"/>
      <c r="T2075" s="95"/>
      <c r="U2075" s="98"/>
      <c r="V2075" s="98"/>
      <c r="W2075" s="98">
        <v>3.5038807131168473E-4</v>
      </c>
      <c r="X2075" s="98">
        <f>'RCP Data-Measures Tab'!$Q2075*'RCP Data-Measures Tab'!$W2075/1000</f>
        <v>0.2771622798743259</v>
      </c>
      <c r="Y2075" s="97">
        <v>2.9220689289962375E-4</v>
      </c>
      <c r="Z2075" s="93">
        <f>'RCP Data-Measures Tab'!$Q2075*'RCP Data-Measures Tab'!$Y2075/1000</f>
        <v>0.23114008512866827</v>
      </c>
      <c r="AA2075" s="96"/>
      <c r="AB2075" s="95"/>
      <c r="AC2075" s="94"/>
      <c r="AD2075" s="94"/>
      <c r="AE2075" s="93" t="str">
        <f>'RCP Data-Measures Tab'!$D2075&amp;'RCP Data-Measures Tab'!$F2075&amp;'RCP Data-Measures Tab'!$G2075&amp;'RCP Data-Measures Tab'!$H2075&amp;'RCP Data-Measures Tab'!$I2075</f>
        <v>2013ResidentialHVACEnvelopeAir Sealing</v>
      </c>
      <c r="AF2075" s="93" t="s">
        <v>246</v>
      </c>
    </row>
    <row r="2076" spans="1:32" ht="16.5" hidden="1" x14ac:dyDescent="0.45">
      <c r="A2076" s="151"/>
      <c r="B2076" s="189"/>
      <c r="C2076" s="83"/>
      <c r="D2076" s="92">
        <v>2013</v>
      </c>
      <c r="E2076" s="91">
        <v>340</v>
      </c>
      <c r="F2076" s="91" t="s">
        <v>456</v>
      </c>
      <c r="G2076" s="91" t="s">
        <v>243</v>
      </c>
      <c r="H2076" s="91" t="s">
        <v>390</v>
      </c>
      <c r="I2076" s="91" t="s">
        <v>392</v>
      </c>
      <c r="J2076" s="90"/>
      <c r="K2076" s="90"/>
      <c r="L2076" s="90"/>
      <c r="M2076" s="90"/>
      <c r="N2076" s="90"/>
      <c r="O2076" s="90"/>
      <c r="P2076" s="90">
        <v>0</v>
      </c>
      <c r="Q2076" s="90">
        <v>21350049.112127651</v>
      </c>
      <c r="R2076" s="90">
        <v>2.4372202144224957</v>
      </c>
      <c r="S2076" s="86"/>
      <c r="T2076" s="86"/>
      <c r="U2076" s="89"/>
      <c r="V2076" s="89"/>
      <c r="W2076" s="89">
        <v>3.5038807131168473E-4</v>
      </c>
      <c r="X2076" s="89">
        <f>'RCP Data-Measures Tab'!$Q2076*'RCP Data-Measures Tab'!$W2076/1000</f>
        <v>7.4808025308081545</v>
      </c>
      <c r="Y2076" s="88">
        <v>2.9220689289962375E-4</v>
      </c>
      <c r="Z2076" s="84">
        <f>'RCP Data-Measures Tab'!$Q2076*'RCP Data-Measures Tab'!$Y2076/1000</f>
        <v>6.2386315143091915</v>
      </c>
      <c r="AA2076" s="87"/>
      <c r="AB2076" s="86"/>
      <c r="AC2076" s="85"/>
      <c r="AD2076" s="85"/>
      <c r="AE2076" s="84" t="str">
        <f>'RCP Data-Measures Tab'!$D2076&amp;'RCP Data-Measures Tab'!$F2076&amp;'RCP Data-Measures Tab'!$G2076&amp;'RCP Data-Measures Tab'!$H2076&amp;'RCP Data-Measures Tab'!$I2076</f>
        <v>2013ResidentialHVACEnvelopeWindows</v>
      </c>
      <c r="AF2076" s="84" t="s">
        <v>246</v>
      </c>
    </row>
    <row r="2077" spans="1:32" ht="16.5" hidden="1" x14ac:dyDescent="0.45">
      <c r="A2077" s="151"/>
      <c r="B2077" s="189"/>
      <c r="C2077" s="83"/>
      <c r="D2077" s="101">
        <v>2013</v>
      </c>
      <c r="E2077" s="100">
        <v>341</v>
      </c>
      <c r="F2077" s="100" t="s">
        <v>456</v>
      </c>
      <c r="G2077" s="100" t="s">
        <v>243</v>
      </c>
      <c r="H2077" s="100" t="s">
        <v>461</v>
      </c>
      <c r="I2077" s="100" t="s">
        <v>40</v>
      </c>
      <c r="J2077" s="99"/>
      <c r="K2077" s="99"/>
      <c r="L2077" s="99"/>
      <c r="M2077" s="99"/>
      <c r="N2077" s="99"/>
      <c r="O2077" s="99"/>
      <c r="P2077" s="99">
        <v>0</v>
      </c>
      <c r="Q2077" s="99">
        <v>27817.466489999999</v>
      </c>
      <c r="R2077" s="99">
        <v>3.1755098607391084E-3</v>
      </c>
      <c r="S2077" s="95"/>
      <c r="T2077" s="95"/>
      <c r="U2077" s="98"/>
      <c r="V2077" s="98"/>
      <c r="W2077" s="98">
        <v>0</v>
      </c>
      <c r="X2077" s="98">
        <f>'RCP Data-Measures Tab'!$Q2077*'RCP Data-Measures Tab'!$W2077/1000</f>
        <v>0</v>
      </c>
      <c r="Y2077" s="97">
        <v>2.6089686998702318E-3</v>
      </c>
      <c r="Z2077" s="93">
        <f>'RCP Data-Measures Tab'!$Q2077*'RCP Data-Measures Tab'!$Y2077/1000</f>
        <v>7.2574899382099031E-2</v>
      </c>
      <c r="AA2077" s="96"/>
      <c r="AB2077" s="95"/>
      <c r="AC2077" s="94"/>
      <c r="AD2077" s="94"/>
      <c r="AE2077" s="93" t="str">
        <f>'RCP Data-Measures Tab'!$D2077&amp;'RCP Data-Measures Tab'!$F2077&amp;'RCP Data-Measures Tab'!$G2077&amp;'RCP Data-Measures Tab'!$H2077&amp;'RCP Data-Measures Tab'!$I2077</f>
        <v>2013ResidentialHVACHVAC SystemAir Conditioners</v>
      </c>
      <c r="AF2077" s="93" t="s">
        <v>246</v>
      </c>
    </row>
    <row r="2078" spans="1:32" ht="16.5" hidden="1" x14ac:dyDescent="0.45">
      <c r="A2078" s="151"/>
      <c r="B2078" s="189"/>
      <c r="C2078" s="83"/>
      <c r="D2078" s="92">
        <v>2013</v>
      </c>
      <c r="E2078" s="91">
        <v>342</v>
      </c>
      <c r="F2078" s="91" t="s">
        <v>456</v>
      </c>
      <c r="G2078" s="91" t="s">
        <v>243</v>
      </c>
      <c r="H2078" s="91" t="s">
        <v>461</v>
      </c>
      <c r="I2078" s="91" t="s">
        <v>462</v>
      </c>
      <c r="J2078" s="90"/>
      <c r="K2078" s="90"/>
      <c r="L2078" s="90"/>
      <c r="M2078" s="90"/>
      <c r="N2078" s="90"/>
      <c r="O2078" s="90"/>
      <c r="P2078" s="90">
        <v>0</v>
      </c>
      <c r="Q2078" s="90">
        <v>3822335.9299999997</v>
      </c>
      <c r="R2078" s="90">
        <v>0.43633972177485703</v>
      </c>
      <c r="S2078" s="86"/>
      <c r="T2078" s="86"/>
      <c r="U2078" s="89"/>
      <c r="V2078" s="89"/>
      <c r="W2078" s="89">
        <v>3.5038807131168473E-4</v>
      </c>
      <c r="X2078" s="89">
        <f>'RCP Data-Measures Tab'!$Q2078*'RCP Data-Measures Tab'!$W2078/1000</f>
        <v>1.3393009144180545</v>
      </c>
      <c r="Y2078" s="88">
        <v>2.9220689289962375E-4</v>
      </c>
      <c r="Z2078" s="84">
        <f>'RCP Data-Measures Tab'!$Q2078*'RCP Data-Measures Tab'!$Y2078/1000</f>
        <v>1.1169129057238936</v>
      </c>
      <c r="AA2078" s="87"/>
      <c r="AB2078" s="86"/>
      <c r="AC2078" s="85"/>
      <c r="AD2078" s="85"/>
      <c r="AE2078" s="84" t="str">
        <f>'RCP Data-Measures Tab'!$D2078&amp;'RCP Data-Measures Tab'!$F2078&amp;'RCP Data-Measures Tab'!$G2078&amp;'RCP Data-Measures Tab'!$H2078&amp;'RCP Data-Measures Tab'!$I2078</f>
        <v>2013ResidentialHVACHVAC SystemAir-Source Heat Pumps w/Duct Sealing</v>
      </c>
      <c r="AF2078" s="84" t="s">
        <v>246</v>
      </c>
    </row>
    <row r="2079" spans="1:32" ht="16.5" hidden="1" x14ac:dyDescent="0.45">
      <c r="A2079" s="151"/>
      <c r="B2079" s="189"/>
      <c r="C2079" s="83"/>
      <c r="D2079" s="101">
        <v>2013</v>
      </c>
      <c r="E2079" s="100">
        <v>343</v>
      </c>
      <c r="F2079" s="100" t="s">
        <v>456</v>
      </c>
      <c r="G2079" s="100" t="s">
        <v>243</v>
      </c>
      <c r="H2079" s="100" t="s">
        <v>461</v>
      </c>
      <c r="I2079" s="100" t="s">
        <v>53</v>
      </c>
      <c r="J2079" s="99"/>
      <c r="K2079" s="99"/>
      <c r="L2079" s="99"/>
      <c r="M2079" s="99"/>
      <c r="N2079" s="99"/>
      <c r="O2079" s="99"/>
      <c r="P2079" s="99">
        <v>0</v>
      </c>
      <c r="Q2079" s="99">
        <v>10741028.348439414</v>
      </c>
      <c r="R2079" s="99">
        <v>1.2261447740747822</v>
      </c>
      <c r="S2079" s="95"/>
      <c r="T2079" s="95"/>
      <c r="U2079" s="98"/>
      <c r="V2079" s="98"/>
      <c r="W2079" s="98">
        <v>3.5038807131168473E-4</v>
      </c>
      <c r="X2079" s="98">
        <f>'RCP Data-Measures Tab'!$Q2079*'RCP Data-Measures Tab'!$W2079/1000</f>
        <v>3.7635282069138167</v>
      </c>
      <c r="Y2079" s="97">
        <v>2.9220689289962375E-4</v>
      </c>
      <c r="Z2079" s="93">
        <f>'RCP Data-Measures Tab'!$Q2079*'RCP Data-Measures Tab'!$Y2079/1000</f>
        <v>3.1386025202442585</v>
      </c>
      <c r="AA2079" s="96"/>
      <c r="AB2079" s="95"/>
      <c r="AC2079" s="94"/>
      <c r="AD2079" s="94"/>
      <c r="AE2079" s="93" t="str">
        <f>'RCP Data-Measures Tab'!$D2079&amp;'RCP Data-Measures Tab'!$F2079&amp;'RCP Data-Measures Tab'!$G2079&amp;'RCP Data-Measures Tab'!$H2079&amp;'RCP Data-Measures Tab'!$I2079</f>
        <v>2013ResidentialHVACHVAC SystemAir-Source Heat Pumps w/o Duct Sealing</v>
      </c>
      <c r="AF2079" s="93" t="s">
        <v>246</v>
      </c>
    </row>
    <row r="2080" spans="1:32" ht="16.5" hidden="1" x14ac:dyDescent="0.45">
      <c r="A2080" s="151"/>
      <c r="B2080" s="189"/>
      <c r="C2080" s="83"/>
      <c r="D2080" s="92">
        <v>2013</v>
      </c>
      <c r="E2080" s="91">
        <v>344</v>
      </c>
      <c r="F2080" s="91" t="s">
        <v>456</v>
      </c>
      <c r="G2080" s="91" t="s">
        <v>243</v>
      </c>
      <c r="H2080" s="91" t="s">
        <v>461</v>
      </c>
      <c r="I2080" s="91" t="s">
        <v>71</v>
      </c>
      <c r="J2080" s="90"/>
      <c r="K2080" s="90"/>
      <c r="L2080" s="90"/>
      <c r="M2080" s="90"/>
      <c r="N2080" s="90"/>
      <c r="O2080" s="90"/>
      <c r="P2080" s="90">
        <v>0</v>
      </c>
      <c r="Q2080" s="90">
        <v>1513298.5813999961</v>
      </c>
      <c r="R2080" s="90">
        <v>0.17275098380196161</v>
      </c>
      <c r="S2080" s="86"/>
      <c r="T2080" s="86"/>
      <c r="U2080" s="89"/>
      <c r="V2080" s="89"/>
      <c r="W2080" s="89">
        <v>3.5038807131168473E-4</v>
      </c>
      <c r="X2080" s="89">
        <f>'RCP Data-Measures Tab'!$Q2080*'RCP Data-Measures Tab'!$W2080/1000</f>
        <v>0.53024177125545313</v>
      </c>
      <c r="Y2080" s="88">
        <v>2.9220689289962375E-4</v>
      </c>
      <c r="Z2080" s="84">
        <f>'RCP Data-Measures Tab'!$Q2080*'RCP Data-Measures Tab'!$Y2080/1000</f>
        <v>0.44219627650030124</v>
      </c>
      <c r="AA2080" s="87"/>
      <c r="AB2080" s="86"/>
      <c r="AC2080" s="85"/>
      <c r="AD2080" s="85"/>
      <c r="AE2080" s="84" t="str">
        <f>'RCP Data-Measures Tab'!$D2080&amp;'RCP Data-Measures Tab'!$F2080&amp;'RCP Data-Measures Tab'!$G2080&amp;'RCP Data-Measures Tab'!$H2080&amp;'RCP Data-Measures Tab'!$I2080</f>
        <v>2013ResidentialHVACHVAC SystemCommissioning Controls Sizing</v>
      </c>
      <c r="AF2080" s="84" t="s">
        <v>246</v>
      </c>
    </row>
    <row r="2081" spans="1:32" ht="16.5" hidden="1" x14ac:dyDescent="0.45">
      <c r="A2081" s="151"/>
      <c r="B2081" s="189"/>
      <c r="C2081" s="83"/>
      <c r="D2081" s="101">
        <v>2013</v>
      </c>
      <c r="E2081" s="100">
        <v>345</v>
      </c>
      <c r="F2081" s="100" t="s">
        <v>456</v>
      </c>
      <c r="G2081" s="100" t="s">
        <v>243</v>
      </c>
      <c r="H2081" s="100" t="s">
        <v>461</v>
      </c>
      <c r="I2081" s="100" t="s">
        <v>11</v>
      </c>
      <c r="J2081" s="99"/>
      <c r="K2081" s="99"/>
      <c r="L2081" s="99"/>
      <c r="M2081" s="99"/>
      <c r="N2081" s="99"/>
      <c r="O2081" s="99"/>
      <c r="P2081" s="99">
        <v>0</v>
      </c>
      <c r="Q2081" s="99">
        <v>15976652.54616846</v>
      </c>
      <c r="R2081" s="99">
        <v>1.8238187788374487</v>
      </c>
      <c r="S2081" s="95"/>
      <c r="T2081" s="95"/>
      <c r="U2081" s="98"/>
      <c r="V2081" s="98"/>
      <c r="W2081" s="98">
        <v>3.5038807131168473E-4</v>
      </c>
      <c r="X2081" s="98">
        <f>'RCP Data-Measures Tab'!$Q2081*'RCP Data-Measures Tab'!$W2081/1000</f>
        <v>5.5980284716688837</v>
      </c>
      <c r="Y2081" s="97">
        <v>2.9220689289962375E-4</v>
      </c>
      <c r="Z2081" s="93">
        <f>'RCP Data-Measures Tab'!$Q2081*'RCP Data-Measures Tab'!$Y2081/1000</f>
        <v>4.6684879994527479</v>
      </c>
      <c r="AA2081" s="96"/>
      <c r="AB2081" s="95"/>
      <c r="AC2081" s="94"/>
      <c r="AD2081" s="94"/>
      <c r="AE2081" s="93" t="str">
        <f>'RCP Data-Measures Tab'!$D2081&amp;'RCP Data-Measures Tab'!$F2081&amp;'RCP Data-Measures Tab'!$G2081&amp;'RCP Data-Measures Tab'!$H2081&amp;'RCP Data-Measures Tab'!$I2081</f>
        <v>2013ResidentialHVACHVAC SystemDuct Sealing</v>
      </c>
      <c r="AF2081" s="93" t="s">
        <v>246</v>
      </c>
    </row>
    <row r="2082" spans="1:32" ht="16.5" hidden="1" x14ac:dyDescent="0.45">
      <c r="A2082" s="151"/>
      <c r="B2082" s="189"/>
      <c r="C2082" s="83"/>
      <c r="D2082" s="92">
        <v>2013</v>
      </c>
      <c r="E2082" s="91">
        <v>346</v>
      </c>
      <c r="F2082" s="91" t="s">
        <v>456</v>
      </c>
      <c r="G2082" s="91" t="s">
        <v>243</v>
      </c>
      <c r="H2082" s="91" t="s">
        <v>461</v>
      </c>
      <c r="I2082" s="91" t="s">
        <v>98</v>
      </c>
      <c r="J2082" s="90"/>
      <c r="K2082" s="90"/>
      <c r="L2082" s="90"/>
      <c r="M2082" s="90"/>
      <c r="N2082" s="90"/>
      <c r="O2082" s="90"/>
      <c r="P2082" s="90">
        <v>0</v>
      </c>
      <c r="Q2082" s="90">
        <v>28397788.534340777</v>
      </c>
      <c r="R2082" s="90">
        <v>3.2417567000084087</v>
      </c>
      <c r="S2082" s="86"/>
      <c r="T2082" s="86"/>
      <c r="U2082" s="89"/>
      <c r="V2082" s="89"/>
      <c r="W2082" s="89">
        <v>4.449604356893965E-4</v>
      </c>
      <c r="X2082" s="89">
        <f>'RCP Data-Measures Tab'!$Q2082*'RCP Data-Measures Tab'!$W2082/1000</f>
        <v>12.635892358855621</v>
      </c>
      <c r="Y2082" s="88">
        <v>1.4598463630365719E-5</v>
      </c>
      <c r="Z2082" s="84">
        <f>'RCP Data-Measures Tab'!$Q2082*'RCP Data-Measures Tab'!$Y2082/1000</f>
        <v>0.41456408310139048</v>
      </c>
      <c r="AA2082" s="87"/>
      <c r="AB2082" s="86"/>
      <c r="AC2082" s="85"/>
      <c r="AD2082" s="85"/>
      <c r="AE2082" s="84" t="str">
        <f>'RCP Data-Measures Tab'!$D2082&amp;'RCP Data-Measures Tab'!$F2082&amp;'RCP Data-Measures Tab'!$G2082&amp;'RCP Data-Measures Tab'!$H2082&amp;'RCP Data-Measures Tab'!$I2082</f>
        <v>2013ResidentialHVACHVAC SystemDuctless Heat Pumps</v>
      </c>
      <c r="AF2082" s="84" t="s">
        <v>246</v>
      </c>
    </row>
    <row r="2083" spans="1:32" ht="16.5" hidden="1" x14ac:dyDescent="0.45">
      <c r="A2083" s="151"/>
      <c r="B2083" s="189"/>
      <c r="C2083" s="83"/>
      <c r="D2083" s="101">
        <v>2013</v>
      </c>
      <c r="E2083" s="100">
        <v>347</v>
      </c>
      <c r="F2083" s="100" t="s">
        <v>456</v>
      </c>
      <c r="G2083" s="100" t="s">
        <v>243</v>
      </c>
      <c r="H2083" s="100" t="s">
        <v>461</v>
      </c>
      <c r="I2083" s="100" t="s">
        <v>463</v>
      </c>
      <c r="J2083" s="99"/>
      <c r="K2083" s="99"/>
      <c r="L2083" s="99"/>
      <c r="M2083" s="99"/>
      <c r="N2083" s="99"/>
      <c r="O2083" s="99"/>
      <c r="P2083" s="99">
        <v>0</v>
      </c>
      <c r="Q2083" s="99">
        <v>0</v>
      </c>
      <c r="R2083" s="99">
        <v>0</v>
      </c>
      <c r="S2083" s="95"/>
      <c r="T2083" s="95"/>
      <c r="U2083" s="98"/>
      <c r="V2083" s="98"/>
      <c r="W2083" s="98">
        <v>3.5038807131168473E-4</v>
      </c>
      <c r="X2083" s="98">
        <f>'RCP Data-Measures Tab'!$Q2083*'RCP Data-Measures Tab'!$W2083/1000</f>
        <v>0</v>
      </c>
      <c r="Y2083" s="97">
        <v>2.9220689289962375E-4</v>
      </c>
      <c r="Z2083" s="93">
        <f>'RCP Data-Measures Tab'!$Q2083*'RCP Data-Measures Tab'!$Y2083/1000</f>
        <v>0</v>
      </c>
      <c r="AA2083" s="96"/>
      <c r="AB2083" s="95"/>
      <c r="AC2083" s="94"/>
      <c r="AD2083" s="94"/>
      <c r="AE2083" s="93" t="str">
        <f>'RCP Data-Measures Tab'!$D2083&amp;'RCP Data-Measures Tab'!$F2083&amp;'RCP Data-Measures Tab'!$G2083&amp;'RCP Data-Measures Tab'!$H2083&amp;'RCP Data-Measures Tab'!$I2083</f>
        <v>2013ResidentialHVACHVAC SystemGround-Source Heat Pumps w/ Duct Sealing</v>
      </c>
      <c r="AF2083" s="93" t="s">
        <v>246</v>
      </c>
    </row>
    <row r="2084" spans="1:32" ht="16.5" hidden="1" x14ac:dyDescent="0.45">
      <c r="A2084" s="151"/>
      <c r="B2084" s="189"/>
      <c r="C2084" s="83"/>
      <c r="D2084" s="92">
        <v>2013</v>
      </c>
      <c r="E2084" s="91">
        <v>348</v>
      </c>
      <c r="F2084" s="91" t="s">
        <v>456</v>
      </c>
      <c r="G2084" s="91" t="s">
        <v>243</v>
      </c>
      <c r="H2084" s="91" t="s">
        <v>461</v>
      </c>
      <c r="I2084" s="91" t="s">
        <v>116</v>
      </c>
      <c r="J2084" s="90"/>
      <c r="K2084" s="90"/>
      <c r="L2084" s="90"/>
      <c r="M2084" s="90"/>
      <c r="N2084" s="90"/>
      <c r="O2084" s="90"/>
      <c r="P2084" s="90">
        <v>0</v>
      </c>
      <c r="Q2084" s="90">
        <v>788052</v>
      </c>
      <c r="R2084" s="90">
        <v>8.9960273850010639E-2</v>
      </c>
      <c r="S2084" s="86"/>
      <c r="T2084" s="86"/>
      <c r="U2084" s="89"/>
      <c r="V2084" s="89"/>
      <c r="W2084" s="89">
        <v>3.5038807131168473E-4</v>
      </c>
      <c r="X2084" s="89">
        <f>'RCP Data-Measures Tab'!$Q2084*'RCP Data-Measures Tab'!$W2084/1000</f>
        <v>0.27612402037331579</v>
      </c>
      <c r="Y2084" s="88">
        <v>2.9220689289962375E-4</v>
      </c>
      <c r="Z2084" s="84">
        <f>'RCP Data-Measures Tab'!$Q2084*'RCP Data-Measures Tab'!$Y2084/1000</f>
        <v>0.23027422636333431</v>
      </c>
      <c r="AA2084" s="87"/>
      <c r="AB2084" s="86"/>
      <c r="AC2084" s="85"/>
      <c r="AD2084" s="85"/>
      <c r="AE2084" s="84" t="str">
        <f>'RCP Data-Measures Tab'!$D2084&amp;'RCP Data-Measures Tab'!$F2084&amp;'RCP Data-Measures Tab'!$G2084&amp;'RCP Data-Measures Tab'!$H2084&amp;'RCP Data-Measures Tab'!$I2084</f>
        <v>2013ResidentialHVACHVAC SystemGround-Source Heat Pumps w/o Duct Sealing</v>
      </c>
      <c r="AF2084" s="84" t="s">
        <v>246</v>
      </c>
    </row>
    <row r="2085" spans="1:32" ht="16.5" hidden="1" x14ac:dyDescent="0.45">
      <c r="A2085" s="151"/>
      <c r="B2085" s="189"/>
      <c r="C2085" s="83"/>
      <c r="D2085" s="101">
        <v>2013</v>
      </c>
      <c r="E2085" s="100">
        <v>349</v>
      </c>
      <c r="F2085" s="100" t="s">
        <v>272</v>
      </c>
      <c r="G2085" s="100" t="s">
        <v>333</v>
      </c>
      <c r="H2085" s="100" t="s">
        <v>277</v>
      </c>
      <c r="I2085" s="100" t="s">
        <v>464</v>
      </c>
      <c r="J2085" s="99"/>
      <c r="K2085" s="99"/>
      <c r="L2085" s="99"/>
      <c r="M2085" s="99"/>
      <c r="N2085" s="99"/>
      <c r="O2085" s="99"/>
      <c r="P2085" s="99">
        <v>0</v>
      </c>
      <c r="Q2085" s="99">
        <v>0</v>
      </c>
      <c r="R2085" s="99">
        <v>0</v>
      </c>
      <c r="S2085" s="95"/>
      <c r="T2085" s="95"/>
      <c r="U2085" s="98"/>
      <c r="V2085" s="98"/>
      <c r="W2085" s="98">
        <v>2.6493717263190194E-6</v>
      </c>
      <c r="X2085" s="98">
        <f>'RCP Data-Measures Tab'!$Q2085*'RCP Data-Measures Tab'!$W2085/1000</f>
        <v>0</v>
      </c>
      <c r="Y2085" s="97">
        <v>3.1260287756622589E-4</v>
      </c>
      <c r="Z2085" s="93">
        <f>'RCP Data-Measures Tab'!$Q2085*'RCP Data-Measures Tab'!$Y2085/1000</f>
        <v>0</v>
      </c>
      <c r="AA2085" s="96"/>
      <c r="AB2085" s="95"/>
      <c r="AC2085" s="94"/>
      <c r="AD2085" s="94"/>
      <c r="AE2085" s="93" t="str">
        <f>'RCP Data-Measures Tab'!$D2085&amp;'RCP Data-Measures Tab'!$F2085&amp;'RCP Data-Measures Tab'!$G2085&amp;'RCP Data-Measures Tab'!$H2085&amp;'RCP Data-Measures Tab'!$I2085</f>
        <v>2013AgriculturalMotors/DrivesCompressed Air System ImprovementsMotors/Drives Installation on Compressed Air System</v>
      </c>
      <c r="AF2085" s="93" t="s">
        <v>246</v>
      </c>
    </row>
    <row r="2086" spans="1:32" ht="16.5" hidden="1" x14ac:dyDescent="0.45">
      <c r="A2086" s="151"/>
      <c r="B2086" s="189"/>
      <c r="C2086" s="83"/>
      <c r="D2086" s="92">
        <v>2013</v>
      </c>
      <c r="E2086" s="91">
        <v>350</v>
      </c>
      <c r="F2086" s="91" t="s">
        <v>456</v>
      </c>
      <c r="G2086" s="91" t="s">
        <v>243</v>
      </c>
      <c r="H2086" s="91" t="s">
        <v>461</v>
      </c>
      <c r="I2086" s="91" t="s">
        <v>121</v>
      </c>
      <c r="J2086" s="90"/>
      <c r="K2086" s="90"/>
      <c r="L2086" s="90"/>
      <c r="M2086" s="90"/>
      <c r="N2086" s="90"/>
      <c r="O2086" s="90"/>
      <c r="P2086" s="90">
        <v>0</v>
      </c>
      <c r="Q2086" s="90">
        <v>58243.002000000008</v>
      </c>
      <c r="R2086" s="90">
        <v>6.6487446238170404E-3</v>
      </c>
      <c r="S2086" s="86"/>
      <c r="T2086" s="86"/>
      <c r="U2086" s="89"/>
      <c r="V2086" s="89"/>
      <c r="W2086" s="89">
        <v>3.5038807131168473E-4</v>
      </c>
      <c r="X2086" s="89">
        <f>'RCP Data-Measures Tab'!$Q2086*'RCP Data-Measures Tab'!$W2086/1000</f>
        <v>2.0407653138182599E-2</v>
      </c>
      <c r="Y2086" s="88">
        <v>2.9220689289962375E-4</v>
      </c>
      <c r="Z2086" s="84">
        <f>'RCP Data-Measures Tab'!$Q2086*'RCP Data-Measures Tab'!$Y2086/1000</f>
        <v>1.7019006647566573E-2</v>
      </c>
      <c r="AA2086" s="87"/>
      <c r="AB2086" s="86"/>
      <c r="AC2086" s="85"/>
      <c r="AD2086" s="85"/>
      <c r="AE2086" s="84" t="str">
        <f>'RCP Data-Measures Tab'!$D2086&amp;'RCP Data-Measures Tab'!$F2086&amp;'RCP Data-Measures Tab'!$G2086&amp;'RCP Data-Measures Tab'!$H2086&amp;'RCP Data-Measures Tab'!$I2086</f>
        <v>2013ResidentialHVACHVAC SystemThermostats</v>
      </c>
      <c r="AF2086" s="84" t="s">
        <v>246</v>
      </c>
    </row>
    <row r="2087" spans="1:32" ht="16.5" hidden="1" x14ac:dyDescent="0.45">
      <c r="A2087" s="151"/>
      <c r="B2087" s="189"/>
      <c r="C2087" s="83"/>
      <c r="D2087" s="101">
        <v>2013</v>
      </c>
      <c r="E2087" s="100">
        <v>351</v>
      </c>
      <c r="F2087" s="100" t="s">
        <v>456</v>
      </c>
      <c r="G2087" s="100" t="s">
        <v>243</v>
      </c>
      <c r="H2087" s="100" t="s">
        <v>461</v>
      </c>
      <c r="I2087" s="100" t="s">
        <v>465</v>
      </c>
      <c r="J2087" s="99"/>
      <c r="K2087" s="99"/>
      <c r="L2087" s="99"/>
      <c r="M2087" s="99"/>
      <c r="N2087" s="99"/>
      <c r="O2087" s="99"/>
      <c r="P2087" s="99">
        <v>0</v>
      </c>
      <c r="Q2087" s="99">
        <v>0</v>
      </c>
      <c r="R2087" s="99">
        <v>0</v>
      </c>
      <c r="S2087" s="95"/>
      <c r="T2087" s="95"/>
      <c r="U2087" s="98"/>
      <c r="V2087" s="98"/>
      <c r="W2087" s="98">
        <v>3.5038807131168473E-4</v>
      </c>
      <c r="X2087" s="98">
        <f>'RCP Data-Measures Tab'!$Q2087*'RCP Data-Measures Tab'!$W2087/1000</f>
        <v>0</v>
      </c>
      <c r="Y2087" s="97">
        <v>2.9220689289962375E-4</v>
      </c>
      <c r="Z2087" s="93">
        <f>'RCP Data-Measures Tab'!$Q2087*'RCP Data-Measures Tab'!$Y2087/1000</f>
        <v>0</v>
      </c>
      <c r="AA2087" s="96"/>
      <c r="AB2087" s="95"/>
      <c r="AC2087" s="94"/>
      <c r="AD2087" s="94"/>
      <c r="AE2087" s="93" t="str">
        <f>'RCP Data-Measures Tab'!$D2087&amp;'RCP Data-Measures Tab'!$F2087&amp;'RCP Data-Measures Tab'!$G2087&amp;'RCP Data-Measures Tab'!$H2087&amp;'RCP Data-Measures Tab'!$I2087</f>
        <v>2013ResidentialHVACHVAC SystemSealing and Commissioning</v>
      </c>
      <c r="AF2087" s="93" t="s">
        <v>246</v>
      </c>
    </row>
    <row r="2088" spans="1:32" ht="16.5" hidden="1" x14ac:dyDescent="0.45">
      <c r="A2088" s="151"/>
      <c r="B2088" s="189"/>
      <c r="C2088" s="83"/>
      <c r="D2088" s="92">
        <v>2013</v>
      </c>
      <c r="E2088" s="91">
        <v>352</v>
      </c>
      <c r="F2088" s="91" t="s">
        <v>456</v>
      </c>
      <c r="G2088" s="91" t="s">
        <v>243</v>
      </c>
      <c r="H2088" s="91" t="s">
        <v>461</v>
      </c>
      <c r="I2088" s="91" t="s">
        <v>466</v>
      </c>
      <c r="J2088" s="90"/>
      <c r="K2088" s="90"/>
      <c r="L2088" s="90"/>
      <c r="M2088" s="90"/>
      <c r="N2088" s="90"/>
      <c r="O2088" s="90"/>
      <c r="P2088" s="90">
        <v>0</v>
      </c>
      <c r="Q2088" s="90">
        <v>0</v>
      </c>
      <c r="R2088" s="90">
        <v>0</v>
      </c>
      <c r="S2088" s="86"/>
      <c r="T2088" s="86"/>
      <c r="U2088" s="89"/>
      <c r="V2088" s="89"/>
      <c r="W2088" s="89">
        <v>3.5038807131168473E-4</v>
      </c>
      <c r="X2088" s="89">
        <f>'RCP Data-Measures Tab'!$Q2088*'RCP Data-Measures Tab'!$W2088/1000</f>
        <v>0</v>
      </c>
      <c r="Y2088" s="88">
        <v>2.9220689289962375E-4</v>
      </c>
      <c r="Z2088" s="84">
        <f>'RCP Data-Measures Tab'!$Q2088*'RCP Data-Measures Tab'!$Y2088/1000</f>
        <v>0</v>
      </c>
      <c r="AA2088" s="87"/>
      <c r="AB2088" s="86"/>
      <c r="AC2088" s="85"/>
      <c r="AD2088" s="85"/>
      <c r="AE2088" s="84" t="str">
        <f>'RCP Data-Measures Tab'!$D2088&amp;'RCP Data-Measures Tab'!$F2088&amp;'RCP Data-Measures Tab'!$G2088&amp;'RCP Data-Measures Tab'!$H2088&amp;'RCP Data-Measures Tab'!$I2088</f>
        <v>2013ResidentialHVACHVAC SystemSealing Commissioning and Controls</v>
      </c>
      <c r="AF2088" s="84" t="s">
        <v>246</v>
      </c>
    </row>
    <row r="2089" spans="1:32" ht="16.5" hidden="1" x14ac:dyDescent="0.45">
      <c r="A2089" s="151"/>
      <c r="B2089" s="189"/>
      <c r="C2089" s="83"/>
      <c r="D2089" s="101">
        <v>2013</v>
      </c>
      <c r="E2089" s="100">
        <v>353</v>
      </c>
      <c r="F2089" s="100" t="s">
        <v>456</v>
      </c>
      <c r="G2089" s="100" t="s">
        <v>243</v>
      </c>
      <c r="H2089" s="100" t="s">
        <v>461</v>
      </c>
      <c r="I2089" s="100" t="s">
        <v>467</v>
      </c>
      <c r="J2089" s="99"/>
      <c r="K2089" s="99"/>
      <c r="L2089" s="99"/>
      <c r="M2089" s="99"/>
      <c r="N2089" s="99"/>
      <c r="O2089" s="99"/>
      <c r="P2089" s="99">
        <v>0</v>
      </c>
      <c r="Q2089" s="99">
        <v>288908.23949999997</v>
      </c>
      <c r="R2089" s="99">
        <v>3.2980392570607329E-2</v>
      </c>
      <c r="S2089" s="95"/>
      <c r="T2089" s="95"/>
      <c r="U2089" s="98"/>
      <c r="V2089" s="98"/>
      <c r="W2089" s="98">
        <v>3.5038807131168473E-4</v>
      </c>
      <c r="X2089" s="98">
        <f>'RCP Data-Measures Tab'!$Q2089*'RCP Data-Measures Tab'!$W2089/1000</f>
        <v>0.10123000082445928</v>
      </c>
      <c r="Y2089" s="97">
        <v>2.9220689289962375E-4</v>
      </c>
      <c r="Z2089" s="93">
        <f>'RCP Data-Measures Tab'!$Q2089*'RCP Data-Measures Tab'!$Y2089/1000</f>
        <v>8.4420978997395341E-2</v>
      </c>
      <c r="AA2089" s="96"/>
      <c r="AB2089" s="95"/>
      <c r="AC2089" s="94"/>
      <c r="AD2089" s="94"/>
      <c r="AE2089" s="93" t="str">
        <f>'RCP Data-Measures Tab'!$D2089&amp;'RCP Data-Measures Tab'!$F2089&amp;'RCP Data-Measures Tab'!$G2089&amp;'RCP Data-Measures Tab'!$H2089&amp;'RCP Data-Measures Tab'!$I2089</f>
        <v>2013ResidentialHVACHVAC SystemGround-source Heat Pump</v>
      </c>
      <c r="AF2089" s="93" t="s">
        <v>246</v>
      </c>
    </row>
    <row r="2090" spans="1:32" ht="16.5" hidden="1" x14ac:dyDescent="0.45">
      <c r="A2090" s="151"/>
      <c r="B2090" s="189"/>
      <c r="C2090" s="83"/>
      <c r="D2090" s="92">
        <v>2013</v>
      </c>
      <c r="E2090" s="91">
        <v>354</v>
      </c>
      <c r="F2090" s="91" t="s">
        <v>456</v>
      </c>
      <c r="G2090" s="91" t="s">
        <v>254</v>
      </c>
      <c r="H2090" s="91" t="s">
        <v>468</v>
      </c>
      <c r="I2090" s="91" t="s">
        <v>469</v>
      </c>
      <c r="J2090" s="90"/>
      <c r="K2090" s="90"/>
      <c r="L2090" s="90"/>
      <c r="M2090" s="90"/>
      <c r="N2090" s="90"/>
      <c r="O2090" s="90"/>
      <c r="P2090" s="90">
        <v>0</v>
      </c>
      <c r="Q2090" s="90">
        <v>8710077.1121600028</v>
      </c>
      <c r="R2090" s="90">
        <v>0.9943010398692429</v>
      </c>
      <c r="S2090" s="86"/>
      <c r="T2090" s="86"/>
      <c r="U2090" s="89"/>
      <c r="V2090" s="89"/>
      <c r="W2090" s="89">
        <v>2.6148752063151677E-4</v>
      </c>
      <c r="X2090" s="89">
        <f>'RCP Data-Measures Tab'!$Q2090*'RCP Data-Measures Tab'!$W2090/1000</f>
        <v>2.2775764685680406</v>
      </c>
      <c r="Y2090" s="88">
        <v>8.4630650716538956E-5</v>
      </c>
      <c r="Z2090" s="84">
        <f>'RCP Data-Measures Tab'!$Q2090*'RCP Data-Measures Tab'!$Y2090/1000</f>
        <v>0.73713949379333343</v>
      </c>
      <c r="AA2090" s="87"/>
      <c r="AB2090" s="86"/>
      <c r="AC2090" s="85"/>
      <c r="AD2090" s="85"/>
      <c r="AE2090" s="84" t="str">
        <f>'RCP Data-Measures Tab'!$D2090&amp;'RCP Data-Measures Tab'!$F2090&amp;'RCP Data-Measures Tab'!$G2090&amp;'RCP Data-Measures Tab'!$H2090&amp;'RCP Data-Measures Tab'!$I2090</f>
        <v>2013ResidentialLightingLamps/FixturesFixtures</v>
      </c>
      <c r="AF2090" s="84" t="s">
        <v>246</v>
      </c>
    </row>
    <row r="2091" spans="1:32" ht="16.5" hidden="1" x14ac:dyDescent="0.45">
      <c r="A2091" s="151"/>
      <c r="B2091" s="189"/>
      <c r="C2091" s="83"/>
      <c r="D2091" s="101">
        <v>2013</v>
      </c>
      <c r="E2091" s="100">
        <v>355</v>
      </c>
      <c r="F2091" s="100" t="s">
        <v>456</v>
      </c>
      <c r="G2091" s="100" t="s">
        <v>254</v>
      </c>
      <c r="H2091" s="100" t="s">
        <v>468</v>
      </c>
      <c r="I2091" s="100" t="s">
        <v>470</v>
      </c>
      <c r="J2091" s="99"/>
      <c r="K2091" s="99"/>
      <c r="L2091" s="99"/>
      <c r="M2091" s="99"/>
      <c r="N2091" s="99"/>
      <c r="O2091" s="99"/>
      <c r="P2091" s="99">
        <v>0</v>
      </c>
      <c r="Q2091" s="99">
        <v>324862884.54247701</v>
      </c>
      <c r="R2091" s="99">
        <v>37.084804321860688</v>
      </c>
      <c r="S2091" s="95"/>
      <c r="T2091" s="95"/>
      <c r="U2091" s="98"/>
      <c r="V2091" s="98"/>
      <c r="W2091" s="98">
        <v>2.6148752063151677E-4</v>
      </c>
      <c r="X2091" s="98">
        <f>'RCP Data-Measures Tab'!$Q2091*'RCP Data-Measures Tab'!$W2091/1000</f>
        <v>84.947590224215006</v>
      </c>
      <c r="Y2091" s="97">
        <v>8.4630650716538956E-5</v>
      </c>
      <c r="Z2091" s="93">
        <f>'RCP Data-Measures Tab'!$Q2091*'RCP Data-Measures Tab'!$Y2091/1000</f>
        <v>27.493357312481695</v>
      </c>
      <c r="AA2091" s="96"/>
      <c r="AB2091" s="95"/>
      <c r="AC2091" s="94"/>
      <c r="AD2091" s="94"/>
      <c r="AE2091" s="93" t="str">
        <f>'RCP Data-Measures Tab'!$D2091&amp;'RCP Data-Measures Tab'!$F2091&amp;'RCP Data-Measures Tab'!$G2091&amp;'RCP Data-Measures Tab'!$H2091&amp;'RCP Data-Measures Tab'!$I2091</f>
        <v>2013ResidentialLightingLamps/FixturesLamps</v>
      </c>
      <c r="AF2091" s="93" t="s">
        <v>246</v>
      </c>
    </row>
    <row r="2092" spans="1:32" ht="16.5" hidden="1" x14ac:dyDescent="0.45">
      <c r="A2092" s="151"/>
      <c r="B2092" s="189"/>
      <c r="C2092" s="83"/>
      <c r="D2092" s="92">
        <v>2013</v>
      </c>
      <c r="E2092" s="91">
        <v>356</v>
      </c>
      <c r="F2092" s="91" t="s">
        <v>456</v>
      </c>
      <c r="G2092" s="91" t="s">
        <v>254</v>
      </c>
      <c r="H2092" s="91" t="s">
        <v>264</v>
      </c>
      <c r="I2092" s="91" t="s">
        <v>264</v>
      </c>
      <c r="J2092" s="90"/>
      <c r="K2092" s="90"/>
      <c r="L2092" s="90"/>
      <c r="M2092" s="90"/>
      <c r="N2092" s="90"/>
      <c r="O2092" s="90"/>
      <c r="P2092" s="90">
        <v>0</v>
      </c>
      <c r="Q2092" s="90">
        <v>0</v>
      </c>
      <c r="R2092" s="90">
        <v>0</v>
      </c>
      <c r="S2092" s="86"/>
      <c r="T2092" s="86"/>
      <c r="U2092" s="89"/>
      <c r="V2092" s="89"/>
      <c r="W2092" s="89">
        <v>2.6148752063151677E-4</v>
      </c>
      <c r="X2092" s="89">
        <f>'RCP Data-Measures Tab'!$Q2092*'RCP Data-Measures Tab'!$W2092/1000</f>
        <v>0</v>
      </c>
      <c r="Y2092" s="88">
        <v>8.4630650716538956E-5</v>
      </c>
      <c r="Z2092" s="84">
        <f>'RCP Data-Measures Tab'!$Q2092*'RCP Data-Measures Tab'!$Y2092/1000</f>
        <v>0</v>
      </c>
      <c r="AA2092" s="87"/>
      <c r="AB2092" s="86"/>
      <c r="AC2092" s="85"/>
      <c r="AD2092" s="85"/>
      <c r="AE2092" s="84" t="str">
        <f>'RCP Data-Measures Tab'!$D2092&amp;'RCP Data-Measures Tab'!$F2092&amp;'RCP Data-Measures Tab'!$G2092&amp;'RCP Data-Measures Tab'!$H2092&amp;'RCP Data-Measures Tab'!$I2092</f>
        <v>2013ResidentialLightingLighting ControlsLighting Controls</v>
      </c>
      <c r="AF2092" s="84" t="s">
        <v>246</v>
      </c>
    </row>
    <row r="2093" spans="1:32" ht="16.5" hidden="1" x14ac:dyDescent="0.45">
      <c r="A2093" s="151"/>
      <c r="B2093" s="189"/>
      <c r="C2093" s="83"/>
      <c r="D2093" s="101">
        <v>2013</v>
      </c>
      <c r="E2093" s="100">
        <v>357</v>
      </c>
      <c r="F2093" s="100" t="s">
        <v>456</v>
      </c>
      <c r="G2093" s="100" t="s">
        <v>349</v>
      </c>
      <c r="H2093" s="100" t="s">
        <v>413</v>
      </c>
      <c r="I2093" s="100" t="s">
        <v>412</v>
      </c>
      <c r="J2093" s="99"/>
      <c r="K2093" s="99"/>
      <c r="L2093" s="99"/>
      <c r="M2093" s="99"/>
      <c r="N2093" s="99"/>
      <c r="O2093" s="99"/>
      <c r="P2093" s="99">
        <v>0</v>
      </c>
      <c r="Q2093" s="99">
        <v>2734398.3571204776</v>
      </c>
      <c r="R2093" s="99">
        <v>0.31214592924516221</v>
      </c>
      <c r="S2093" s="95"/>
      <c r="T2093" s="95"/>
      <c r="U2093" s="98"/>
      <c r="V2093" s="98"/>
      <c r="W2093" s="98">
        <v>9.180120756903749E-5</v>
      </c>
      <c r="X2093" s="98">
        <f>'RCP Data-Measures Tab'!$Q2093*'RCP Data-Measures Tab'!$W2093/1000</f>
        <v>0.25102107115845207</v>
      </c>
      <c r="Y2093" s="97">
        <v>1.6669651418392401E-4</v>
      </c>
      <c r="Z2093" s="93">
        <f>'RCP Data-Measures Tab'!$Q2093*'RCP Data-Measures Tab'!$Y2093/1000</f>
        <v>0.45581467452223223</v>
      </c>
      <c r="AA2093" s="96"/>
      <c r="AB2093" s="95"/>
      <c r="AC2093" s="94"/>
      <c r="AD2093" s="94"/>
      <c r="AE2093" s="93" t="str">
        <f>'RCP Data-Measures Tab'!$D2093&amp;'RCP Data-Measures Tab'!$F2093&amp;'RCP Data-Measures Tab'!$G2093&amp;'RCP Data-Measures Tab'!$H2093&amp;'RCP Data-Measures Tab'!$I2093</f>
        <v>2013ResidentialRefrigerationFreezersFreezer Decommissioning</v>
      </c>
      <c r="AF2093" s="93" t="s">
        <v>246</v>
      </c>
    </row>
    <row r="2094" spans="1:32" ht="16.5" hidden="1" x14ac:dyDescent="0.45">
      <c r="A2094" s="151"/>
      <c r="B2094" s="189"/>
      <c r="C2094" s="83"/>
      <c r="D2094" s="92">
        <v>2013</v>
      </c>
      <c r="E2094" s="91">
        <v>358</v>
      </c>
      <c r="F2094" s="91" t="s">
        <v>456</v>
      </c>
      <c r="G2094" s="91" t="s">
        <v>349</v>
      </c>
      <c r="H2094" s="91" t="s">
        <v>413</v>
      </c>
      <c r="I2094" s="91" t="s">
        <v>413</v>
      </c>
      <c r="J2094" s="90"/>
      <c r="K2094" s="90"/>
      <c r="L2094" s="90"/>
      <c r="M2094" s="90"/>
      <c r="N2094" s="90"/>
      <c r="O2094" s="90"/>
      <c r="P2094" s="90">
        <v>0</v>
      </c>
      <c r="Q2094" s="90">
        <v>153203.29475040021</v>
      </c>
      <c r="R2094" s="90">
        <v>1.7488960699665768E-2</v>
      </c>
      <c r="S2094" s="86"/>
      <c r="T2094" s="86"/>
      <c r="U2094" s="89"/>
      <c r="V2094" s="89"/>
      <c r="W2094" s="89">
        <v>9.180120756903749E-5</v>
      </c>
      <c r="X2094" s="89">
        <f>'RCP Data-Measures Tab'!$Q2094*'RCP Data-Measures Tab'!$W2094/1000</f>
        <v>1.4064247461641921E-2</v>
      </c>
      <c r="Y2094" s="88">
        <v>1.6669651418392401E-4</v>
      </c>
      <c r="Z2094" s="84">
        <f>'RCP Data-Measures Tab'!$Q2094*'RCP Data-Measures Tab'!$Y2094/1000</f>
        <v>2.5538455196383977E-2</v>
      </c>
      <c r="AA2094" s="87"/>
      <c r="AB2094" s="86"/>
      <c r="AC2094" s="85"/>
      <c r="AD2094" s="85"/>
      <c r="AE2094" s="84" t="str">
        <f>'RCP Data-Measures Tab'!$D2094&amp;'RCP Data-Measures Tab'!$F2094&amp;'RCP Data-Measures Tab'!$G2094&amp;'RCP Data-Measures Tab'!$H2094&amp;'RCP Data-Measures Tab'!$I2094</f>
        <v>2013ResidentialRefrigerationFreezersFreezers</v>
      </c>
      <c r="AF2094" s="84" t="s">
        <v>246</v>
      </c>
    </row>
    <row r="2095" spans="1:32" ht="16.5" hidden="1" x14ac:dyDescent="0.45">
      <c r="A2095" s="151"/>
      <c r="B2095" s="189"/>
      <c r="C2095" s="83"/>
      <c r="D2095" s="101">
        <v>2013</v>
      </c>
      <c r="E2095" s="100">
        <v>359</v>
      </c>
      <c r="F2095" s="100" t="s">
        <v>456</v>
      </c>
      <c r="G2095" s="100" t="s">
        <v>349</v>
      </c>
      <c r="H2095" s="100" t="s">
        <v>416</v>
      </c>
      <c r="I2095" s="100" t="s">
        <v>415</v>
      </c>
      <c r="J2095" s="99"/>
      <c r="K2095" s="99"/>
      <c r="L2095" s="99"/>
      <c r="M2095" s="99"/>
      <c r="N2095" s="99"/>
      <c r="O2095" s="99"/>
      <c r="P2095" s="99">
        <v>0</v>
      </c>
      <c r="Q2095" s="99">
        <v>18201695.401482582</v>
      </c>
      <c r="R2095" s="99">
        <v>2.0778191052522712</v>
      </c>
      <c r="S2095" s="95"/>
      <c r="T2095" s="95"/>
      <c r="U2095" s="98"/>
      <c r="V2095" s="98"/>
      <c r="W2095" s="98">
        <v>1.1239650036104889E-4</v>
      </c>
      <c r="X2095" s="98">
        <f>'RCP Data-Measures Tab'!$Q2095*'RCP Data-Measures Tab'!$W2095/1000</f>
        <v>2.0458068637644389</v>
      </c>
      <c r="Y2095" s="97">
        <v>1.5305311684383932E-4</v>
      </c>
      <c r="Z2095" s="93">
        <f>'RCP Data-Measures Tab'!$Q2095*'RCP Data-Measures Tab'!$Y2095/1000</f>
        <v>2.7858262130390861</v>
      </c>
      <c r="AA2095" s="96"/>
      <c r="AB2095" s="95"/>
      <c r="AC2095" s="94"/>
      <c r="AD2095" s="94"/>
      <c r="AE2095" s="93" t="str">
        <f>'RCP Data-Measures Tab'!$D2095&amp;'RCP Data-Measures Tab'!$F2095&amp;'RCP Data-Measures Tab'!$G2095&amp;'RCP Data-Measures Tab'!$H2095&amp;'RCP Data-Measures Tab'!$I2095</f>
        <v>2013ResidentialRefrigerationRefrigeratorsRefrigerator Decommissioning</v>
      </c>
      <c r="AF2095" s="93" t="s">
        <v>246</v>
      </c>
    </row>
    <row r="2096" spans="1:32" ht="16.5" hidden="1" x14ac:dyDescent="0.45">
      <c r="A2096" s="151"/>
      <c r="B2096" s="189"/>
      <c r="C2096" s="83"/>
      <c r="D2096" s="92">
        <v>2013</v>
      </c>
      <c r="E2096" s="91">
        <v>360</v>
      </c>
      <c r="F2096" s="91" t="s">
        <v>456</v>
      </c>
      <c r="G2096" s="91" t="s">
        <v>349</v>
      </c>
      <c r="H2096" s="91" t="s">
        <v>416</v>
      </c>
      <c r="I2096" s="91" t="s">
        <v>416</v>
      </c>
      <c r="J2096" s="90"/>
      <c r="K2096" s="90"/>
      <c r="L2096" s="90"/>
      <c r="M2096" s="90"/>
      <c r="N2096" s="90"/>
      <c r="O2096" s="90"/>
      <c r="P2096" s="90">
        <v>0</v>
      </c>
      <c r="Q2096" s="90">
        <v>16732452.111667668</v>
      </c>
      <c r="R2096" s="90">
        <v>1.9100972590495084</v>
      </c>
      <c r="S2096" s="86"/>
      <c r="T2096" s="86"/>
      <c r="U2096" s="89"/>
      <c r="V2096" s="89"/>
      <c r="W2096" s="89">
        <v>1.1239650036104889E-4</v>
      </c>
      <c r="X2096" s="89">
        <f>'RCP Data-Measures Tab'!$Q2096*'RCP Data-Measures Tab'!$W2096/1000</f>
        <v>1.8806690598102882</v>
      </c>
      <c r="Y2096" s="88">
        <v>1.5305311684383932E-4</v>
      </c>
      <c r="Z2096" s="84">
        <f>'RCP Data-Measures Tab'!$Q2096*'RCP Data-Measures Tab'!$Y2096/1000</f>
        <v>2.5609539481310177</v>
      </c>
      <c r="AA2096" s="87"/>
      <c r="AB2096" s="86"/>
      <c r="AC2096" s="85"/>
      <c r="AD2096" s="85"/>
      <c r="AE2096" s="84" t="str">
        <f>'RCP Data-Measures Tab'!$D2096&amp;'RCP Data-Measures Tab'!$F2096&amp;'RCP Data-Measures Tab'!$G2096&amp;'RCP Data-Measures Tab'!$H2096&amp;'RCP Data-Measures Tab'!$I2096</f>
        <v>2013ResidentialRefrigerationRefrigeratorsRefrigerators</v>
      </c>
      <c r="AF2096" s="84" t="s">
        <v>246</v>
      </c>
    </row>
    <row r="2097" spans="1:32" ht="16.5" hidden="1" x14ac:dyDescent="0.45">
      <c r="A2097" s="151"/>
      <c r="B2097" s="189"/>
      <c r="C2097" s="83"/>
      <c r="D2097" s="101">
        <v>2013</v>
      </c>
      <c r="E2097" s="100">
        <v>361</v>
      </c>
      <c r="F2097" s="100" t="s">
        <v>456</v>
      </c>
      <c r="G2097" s="100" t="s">
        <v>368</v>
      </c>
      <c r="H2097" s="100" t="s">
        <v>286</v>
      </c>
      <c r="I2097" s="100" t="s">
        <v>471</v>
      </c>
      <c r="J2097" s="99"/>
      <c r="K2097" s="99"/>
      <c r="L2097" s="99"/>
      <c r="M2097" s="99"/>
      <c r="N2097" s="99"/>
      <c r="O2097" s="99"/>
      <c r="P2097" s="99">
        <v>0</v>
      </c>
      <c r="Q2097" s="99">
        <v>797.47400000000005</v>
      </c>
      <c r="R2097" s="99">
        <v>9.1035843070130795E-5</v>
      </c>
      <c r="S2097" s="95"/>
      <c r="T2097" s="95"/>
      <c r="U2097" s="98"/>
      <c r="V2097" s="98"/>
      <c r="W2097" s="98">
        <v>1.9366501647256291E-4</v>
      </c>
      <c r="X2097" s="98">
        <f>'RCP Data-Measures Tab'!$Q2097*'RCP Data-Measures Tab'!$W2097/1000</f>
        <v>1.5444281534644064E-4</v>
      </c>
      <c r="Y2097" s="97">
        <v>1.2476910449889296E-4</v>
      </c>
      <c r="Z2097" s="93">
        <f>'RCP Data-Measures Tab'!$Q2097*'RCP Data-Measures Tab'!$Y2097/1000</f>
        <v>9.9500116841150178E-5</v>
      </c>
      <c r="AA2097" s="96"/>
      <c r="AB2097" s="95"/>
      <c r="AC2097" s="94"/>
      <c r="AD2097" s="94"/>
      <c r="AE2097" s="93" t="str">
        <f>'RCP Data-Measures Tab'!$D2097&amp;'RCP Data-Measures Tab'!$F2097&amp;'RCP Data-Measures Tab'!$G2097&amp;'RCP Data-Measures Tab'!$H2097&amp;'RCP Data-Measures Tab'!$I2097</f>
        <v>2013ResidentialWater HeatingHeat RecoveryWater Heat Recovery</v>
      </c>
      <c r="AF2097" s="93" t="s">
        <v>246</v>
      </c>
    </row>
    <row r="2098" spans="1:32" ht="16.5" hidden="1" x14ac:dyDescent="0.45">
      <c r="A2098" s="151"/>
      <c r="B2098" s="189"/>
      <c r="C2098" s="83"/>
      <c r="D2098" s="92">
        <v>2013</v>
      </c>
      <c r="E2098" s="91">
        <v>362</v>
      </c>
      <c r="F2098" s="91" t="s">
        <v>456</v>
      </c>
      <c r="G2098" s="91" t="s">
        <v>368</v>
      </c>
      <c r="H2098" s="91" t="s">
        <v>455</v>
      </c>
      <c r="I2098" s="91" t="s">
        <v>455</v>
      </c>
      <c r="J2098" s="90"/>
      <c r="K2098" s="90"/>
      <c r="L2098" s="90"/>
      <c r="M2098" s="90"/>
      <c r="N2098" s="90"/>
      <c r="O2098" s="90"/>
      <c r="P2098" s="90">
        <v>0</v>
      </c>
      <c r="Q2098" s="90">
        <v>136040.58999999997</v>
      </c>
      <c r="R2098" s="90">
        <v>1.5529748058725094E-2</v>
      </c>
      <c r="S2098" s="86"/>
      <c r="T2098" s="86"/>
      <c r="U2098" s="89"/>
      <c r="V2098" s="89"/>
      <c r="W2098" s="89">
        <v>1.9366501647256291E-4</v>
      </c>
      <c r="X2098" s="89">
        <f>'RCP Data-Measures Tab'!$Q2098*'RCP Data-Measures Tab'!$W2098/1000</f>
        <v>2.6346303103287168E-2</v>
      </c>
      <c r="Y2098" s="88">
        <v>1.2476910449889296E-4</v>
      </c>
      <c r="Z2098" s="84">
        <f>'RCP Data-Measures Tab'!$Q2098*'RCP Data-Measures Tab'!$Y2098/1000</f>
        <v>1.6973662589801049E-2</v>
      </c>
      <c r="AA2098" s="87"/>
      <c r="AB2098" s="86"/>
      <c r="AC2098" s="85"/>
      <c r="AD2098" s="85"/>
      <c r="AE2098" s="84" t="str">
        <f>'RCP Data-Measures Tab'!$D2098&amp;'RCP Data-Measures Tab'!$F2098&amp;'RCP Data-Measures Tab'!$G2098&amp;'RCP Data-Measures Tab'!$H2098&amp;'RCP Data-Measures Tab'!$I2098</f>
        <v>2013ResidentialWater HeatingPipe InsulationPipe Insulation</v>
      </c>
      <c r="AF2098" s="84" t="s">
        <v>246</v>
      </c>
    </row>
    <row r="2099" spans="1:32" ht="16.5" hidden="1" x14ac:dyDescent="0.45">
      <c r="A2099" s="151"/>
      <c r="B2099" s="189"/>
      <c r="C2099" s="83"/>
      <c r="D2099" s="101">
        <v>2013</v>
      </c>
      <c r="E2099" s="100">
        <v>363</v>
      </c>
      <c r="F2099" s="100" t="s">
        <v>456</v>
      </c>
      <c r="G2099" s="100" t="s">
        <v>368</v>
      </c>
      <c r="H2099" s="100" t="s">
        <v>370</v>
      </c>
      <c r="I2099" s="100" t="s">
        <v>472</v>
      </c>
      <c r="J2099" s="99"/>
      <c r="K2099" s="99"/>
      <c r="L2099" s="99"/>
      <c r="M2099" s="99"/>
      <c r="N2099" s="99"/>
      <c r="O2099" s="99"/>
      <c r="P2099" s="99">
        <v>0</v>
      </c>
      <c r="Q2099" s="99">
        <v>2724352.1298851678</v>
      </c>
      <c r="R2099" s="99">
        <v>0.31099910550983617</v>
      </c>
      <c r="S2099" s="95"/>
      <c r="T2099" s="95"/>
      <c r="U2099" s="98"/>
      <c r="V2099" s="98"/>
      <c r="W2099" s="98">
        <v>2.109863130394388E-4</v>
      </c>
      <c r="X2099" s="98">
        <f>'RCP Data-Measures Tab'!$Q2099*'RCP Data-Measures Tab'!$W2099/1000</f>
        <v>0.5748010113056139</v>
      </c>
      <c r="Y2099" s="97">
        <v>8.8550650256434728E-5</v>
      </c>
      <c r="Z2099" s="93">
        <f>'RCP Data-Measures Tab'!$Q2099*'RCP Data-Measures Tab'!$Y2099/1000</f>
        <v>0.24124315262883453</v>
      </c>
      <c r="AA2099" s="96"/>
      <c r="AB2099" s="95"/>
      <c r="AC2099" s="94"/>
      <c r="AD2099" s="94"/>
      <c r="AE2099" s="93" t="str">
        <f>'RCP Data-Measures Tab'!$D2099&amp;'RCP Data-Measures Tab'!$F2099&amp;'RCP Data-Measures Tab'!$G2099&amp;'RCP Data-Measures Tab'!$H2099&amp;'RCP Data-Measures Tab'!$I2099</f>
        <v>2013ResidentialWater HeatingWater HeatersHeat Pump Water Heaters</v>
      </c>
      <c r="AF2099" s="93" t="s">
        <v>246</v>
      </c>
    </row>
    <row r="2100" spans="1:32" ht="16.5" hidden="1" x14ac:dyDescent="0.45">
      <c r="A2100" s="151"/>
      <c r="B2100" s="189"/>
      <c r="C2100" s="83"/>
      <c r="D2100" s="92">
        <v>2013</v>
      </c>
      <c r="E2100" s="91">
        <v>364</v>
      </c>
      <c r="F2100" s="91" t="s">
        <v>456</v>
      </c>
      <c r="G2100" s="91" t="s">
        <v>368</v>
      </c>
      <c r="H2100" s="91" t="s">
        <v>370</v>
      </c>
      <c r="I2100" s="91" t="s">
        <v>370</v>
      </c>
      <c r="J2100" s="90"/>
      <c r="K2100" s="90"/>
      <c r="L2100" s="90"/>
      <c r="M2100" s="90"/>
      <c r="N2100" s="90"/>
      <c r="O2100" s="90"/>
      <c r="P2100" s="90">
        <v>0</v>
      </c>
      <c r="Q2100" s="90">
        <v>330752.64904648368</v>
      </c>
      <c r="R2100" s="90">
        <v>3.7757151375444664E-2</v>
      </c>
      <c r="S2100" s="86"/>
      <c r="T2100" s="86"/>
      <c r="U2100" s="89"/>
      <c r="V2100" s="89"/>
      <c r="W2100" s="89">
        <v>1.9366501647256291E-4</v>
      </c>
      <c r="X2100" s="89">
        <f>'RCP Data-Measures Tab'!$Q2100*'RCP Data-Measures Tab'!$W2100/1000</f>
        <v>6.4055217225931077E-2</v>
      </c>
      <c r="Y2100" s="88">
        <v>1.2476910449889296E-4</v>
      </c>
      <c r="Z2100" s="84">
        <f>'RCP Data-Measures Tab'!$Q2100*'RCP Data-Measures Tab'!$Y2100/1000</f>
        <v>4.126771183216639E-2</v>
      </c>
      <c r="AA2100" s="87"/>
      <c r="AB2100" s="86"/>
      <c r="AC2100" s="85"/>
      <c r="AD2100" s="85"/>
      <c r="AE2100" s="84" t="str">
        <f>'RCP Data-Measures Tab'!$D2100&amp;'RCP Data-Measures Tab'!$F2100&amp;'RCP Data-Measures Tab'!$G2100&amp;'RCP Data-Measures Tab'!$H2100&amp;'RCP Data-Measures Tab'!$I2100</f>
        <v>2013ResidentialWater HeatingWater HeatersWater Heaters</v>
      </c>
      <c r="AF2100" s="84" t="s">
        <v>246</v>
      </c>
    </row>
    <row r="2101" spans="1:32" ht="16.5" hidden="1" x14ac:dyDescent="0.45">
      <c r="A2101" s="151"/>
      <c r="B2101" s="189"/>
      <c r="C2101" s="83"/>
      <c r="D2101" s="101">
        <v>2013</v>
      </c>
      <c r="E2101" s="100">
        <v>365</v>
      </c>
      <c r="F2101" s="100" t="s">
        <v>456</v>
      </c>
      <c r="G2101" s="100" t="s">
        <v>368</v>
      </c>
      <c r="H2101" s="100" t="s">
        <v>434</v>
      </c>
      <c r="I2101" s="100" t="s">
        <v>436</v>
      </c>
      <c r="J2101" s="99"/>
      <c r="K2101" s="99"/>
      <c r="L2101" s="99"/>
      <c r="M2101" s="99"/>
      <c r="N2101" s="99"/>
      <c r="O2101" s="99"/>
      <c r="P2101" s="99">
        <v>0</v>
      </c>
      <c r="Q2101" s="99">
        <v>32931693.680174574</v>
      </c>
      <c r="R2101" s="99">
        <v>3.7593257831858846</v>
      </c>
      <c r="S2101" s="95"/>
      <c r="T2101" s="95"/>
      <c r="U2101" s="98"/>
      <c r="V2101" s="98"/>
      <c r="W2101" s="98">
        <v>1.4764576859564583E-4</v>
      </c>
      <c r="X2101" s="98">
        <f>'RCP Data-Measures Tab'!$Q2101*'RCP Data-Measures Tab'!$W2101/1000</f>
        <v>4.8622252245657469</v>
      </c>
      <c r="Y2101" s="97">
        <v>1.9747437456987604E-4</v>
      </c>
      <c r="Z2101" s="93">
        <f>'RCP Data-Measures Tab'!$Q2101*'RCP Data-Measures Tab'!$Y2101/1000</f>
        <v>6.5031656130192133</v>
      </c>
      <c r="AA2101" s="96"/>
      <c r="AB2101" s="95"/>
      <c r="AC2101" s="94"/>
      <c r="AD2101" s="94"/>
      <c r="AE2101" s="93" t="str">
        <f>'RCP Data-Measures Tab'!$D2101&amp;'RCP Data-Measures Tab'!$F2101&amp;'RCP Data-Measures Tab'!$G2101&amp;'RCP Data-Measures Tab'!$H2101&amp;'RCP Data-Measures Tab'!$I2101</f>
        <v>2013ResidentialWater HeatingWater Using DevicesClothes Washers</v>
      </c>
      <c r="AF2101" s="93" t="s">
        <v>246</v>
      </c>
    </row>
    <row r="2102" spans="1:32" ht="16.5" hidden="1" x14ac:dyDescent="0.45">
      <c r="A2102" s="151"/>
      <c r="B2102" s="189"/>
      <c r="C2102" s="83"/>
      <c r="D2102" s="92">
        <v>2013</v>
      </c>
      <c r="E2102" s="91">
        <v>366</v>
      </c>
      <c r="F2102" s="91" t="s">
        <v>456</v>
      </c>
      <c r="G2102" s="91" t="s">
        <v>368</v>
      </c>
      <c r="H2102" s="91" t="s">
        <v>434</v>
      </c>
      <c r="I2102" s="91" t="s">
        <v>437</v>
      </c>
      <c r="J2102" s="90"/>
      <c r="K2102" s="90"/>
      <c r="L2102" s="90"/>
      <c r="M2102" s="90"/>
      <c r="N2102" s="90"/>
      <c r="O2102" s="90"/>
      <c r="P2102" s="90">
        <v>0</v>
      </c>
      <c r="Q2102" s="90">
        <v>3682169.9426206001</v>
      </c>
      <c r="R2102" s="90">
        <v>0.42033904154459417</v>
      </c>
      <c r="S2102" s="86"/>
      <c r="T2102" s="86"/>
      <c r="U2102" s="89"/>
      <c r="V2102" s="89"/>
      <c r="W2102" s="89">
        <v>1.4417374069393513E-4</v>
      </c>
      <c r="X2102" s="89">
        <f>'RCP Data-Measures Tab'!$Q2102*'RCP Data-Measures Tab'!$W2102/1000</f>
        <v>0.5308722144983844</v>
      </c>
      <c r="Y2102" s="88">
        <v>1.3448487391548786E-4</v>
      </c>
      <c r="Z2102" s="84">
        <f>'RCP Data-Measures Tab'!$Q2102*'RCP Data-Measures Tab'!$Y2102/1000</f>
        <v>0.49519616046873055</v>
      </c>
      <c r="AA2102" s="87"/>
      <c r="AB2102" s="86"/>
      <c r="AC2102" s="85"/>
      <c r="AD2102" s="85"/>
      <c r="AE2102" s="84" t="str">
        <f>'RCP Data-Measures Tab'!$D2102&amp;'RCP Data-Measures Tab'!$F2102&amp;'RCP Data-Measures Tab'!$G2102&amp;'RCP Data-Measures Tab'!$H2102&amp;'RCP Data-Measures Tab'!$I2102</f>
        <v>2013ResidentialWater HeatingWater Using DevicesDishwashers</v>
      </c>
      <c r="AF2102" s="84" t="s">
        <v>246</v>
      </c>
    </row>
    <row r="2103" spans="1:32" ht="16.5" hidden="1" x14ac:dyDescent="0.45">
      <c r="A2103" s="151"/>
      <c r="B2103" s="189"/>
      <c r="C2103" s="83"/>
      <c r="D2103" s="101">
        <v>2013</v>
      </c>
      <c r="E2103" s="100">
        <v>367</v>
      </c>
      <c r="F2103" s="100" t="s">
        <v>456</v>
      </c>
      <c r="G2103" s="100" t="s">
        <v>368</v>
      </c>
      <c r="H2103" s="100" t="s">
        <v>434</v>
      </c>
      <c r="I2103" s="100" t="s">
        <v>439</v>
      </c>
      <c r="J2103" s="99"/>
      <c r="K2103" s="99"/>
      <c r="L2103" s="99"/>
      <c r="M2103" s="99"/>
      <c r="N2103" s="99"/>
      <c r="O2103" s="99"/>
      <c r="P2103" s="99">
        <v>0</v>
      </c>
      <c r="Q2103" s="99">
        <v>28464326.506994706</v>
      </c>
      <c r="R2103" s="99">
        <v>3.2493523140010434</v>
      </c>
      <c r="S2103" s="95"/>
      <c r="T2103" s="95"/>
      <c r="U2103" s="98"/>
      <c r="V2103" s="98"/>
      <c r="W2103" s="98">
        <v>1.9366501647256291E-4</v>
      </c>
      <c r="X2103" s="98">
        <f>'RCP Data-Measures Tab'!$Q2103*'RCP Data-Measures Tab'!$W2103/1000</f>
        <v>5.5125442618575393</v>
      </c>
      <c r="Y2103" s="97">
        <v>1.2476910449889296E-4</v>
      </c>
      <c r="Z2103" s="93">
        <f>'RCP Data-Measures Tab'!$Q2103*'RCP Data-Measures Tab'!$Y2103/1000</f>
        <v>3.5514685284418315</v>
      </c>
      <c r="AA2103" s="96"/>
      <c r="AB2103" s="95"/>
      <c r="AC2103" s="94"/>
      <c r="AD2103" s="94"/>
      <c r="AE2103" s="93" t="str">
        <f>'RCP Data-Measures Tab'!$D2103&amp;'RCP Data-Measures Tab'!$F2103&amp;'RCP Data-Measures Tab'!$G2103&amp;'RCP Data-Measures Tab'!$H2103&amp;'RCP Data-Measures Tab'!$I2103</f>
        <v>2013ResidentialWater HeatingWater Using DevicesShowerheads</v>
      </c>
      <c r="AF2103" s="93" t="s">
        <v>246</v>
      </c>
    </row>
    <row r="2104" spans="1:32" ht="16.5" hidden="1" x14ac:dyDescent="0.45">
      <c r="A2104" s="151"/>
      <c r="B2104" s="189"/>
      <c r="C2104" s="83"/>
      <c r="D2104" s="92">
        <v>2013</v>
      </c>
      <c r="E2104" s="91">
        <v>368</v>
      </c>
      <c r="F2104" s="91" t="s">
        <v>456</v>
      </c>
      <c r="G2104" s="91" t="s">
        <v>371</v>
      </c>
      <c r="H2104" s="91" t="s">
        <v>473</v>
      </c>
      <c r="I2104" s="91" t="s">
        <v>474</v>
      </c>
      <c r="J2104" s="90"/>
      <c r="K2104" s="90"/>
      <c r="L2104" s="90"/>
      <c r="M2104" s="90"/>
      <c r="N2104" s="90"/>
      <c r="O2104" s="90"/>
      <c r="P2104" s="90">
        <v>0</v>
      </c>
      <c r="Q2104" s="90">
        <v>0</v>
      </c>
      <c r="R2104" s="90">
        <v>0</v>
      </c>
      <c r="S2104" s="86"/>
      <c r="T2104" s="86"/>
      <c r="U2104" s="89"/>
      <c r="V2104" s="89"/>
      <c r="W2104" s="89">
        <v>2.3981935170362906E-4</v>
      </c>
      <c r="X2104" s="89">
        <f>'RCP Data-Measures Tab'!$Q2104*'RCP Data-Measures Tab'!$W2104/1000</f>
        <v>0</v>
      </c>
      <c r="Y2104" s="88">
        <v>1.5374674830467136E-4</v>
      </c>
      <c r="Z2104" s="84">
        <f>'RCP Data-Measures Tab'!$Q2104*'RCP Data-Measures Tab'!$Y2104/1000</f>
        <v>0</v>
      </c>
      <c r="AA2104" s="87"/>
      <c r="AB2104" s="86"/>
      <c r="AC2104" s="85"/>
      <c r="AD2104" s="85"/>
      <c r="AE2104" s="84" t="str">
        <f>'RCP Data-Measures Tab'!$D2104&amp;'RCP Data-Measures Tab'!$F2104&amp;'RCP Data-Measures Tab'!$G2104&amp;'RCP Data-Measures Tab'!$H2104&amp;'RCP Data-Measures Tab'!$I2104</f>
        <v>2013ResidentialWhole Bldg/Meter LevelHomesBuilt Green Home</v>
      </c>
      <c r="AF2104" s="84" t="s">
        <v>246</v>
      </c>
    </row>
    <row r="2105" spans="1:32" ht="16.5" hidden="1" x14ac:dyDescent="0.45">
      <c r="A2105" s="151"/>
      <c r="B2105" s="189"/>
      <c r="C2105" s="83"/>
      <c r="D2105" s="101">
        <v>2013</v>
      </c>
      <c r="E2105" s="100">
        <v>369</v>
      </c>
      <c r="F2105" s="100" t="s">
        <v>456</v>
      </c>
      <c r="G2105" s="100" t="s">
        <v>371</v>
      </c>
      <c r="H2105" s="100" t="s">
        <v>473</v>
      </c>
      <c r="I2105" s="100" t="s">
        <v>475</v>
      </c>
      <c r="J2105" s="99"/>
      <c r="K2105" s="99"/>
      <c r="L2105" s="99"/>
      <c r="M2105" s="99"/>
      <c r="N2105" s="99"/>
      <c r="O2105" s="99"/>
      <c r="P2105" s="99">
        <v>0</v>
      </c>
      <c r="Q2105" s="99">
        <v>245955.06299999999</v>
      </c>
      <c r="R2105" s="99">
        <v>2.8077061811927699E-2</v>
      </c>
      <c r="S2105" s="95"/>
      <c r="T2105" s="95"/>
      <c r="U2105" s="98"/>
      <c r="V2105" s="98"/>
      <c r="W2105" s="98">
        <v>2.3981935170362906E-4</v>
      </c>
      <c r="X2105" s="98">
        <f>'RCP Data-Measures Tab'!$Q2105*'RCP Data-Measures Tab'!$W2105/1000</f>
        <v>5.8984783756885241E-2</v>
      </c>
      <c r="Y2105" s="97">
        <v>1.5374674830467136E-4</v>
      </c>
      <c r="Z2105" s="93">
        <f>'RCP Data-Measures Tab'!$Q2105*'RCP Data-Measures Tab'!$Y2105/1000</f>
        <v>3.7814791165320584E-2</v>
      </c>
      <c r="AA2105" s="96"/>
      <c r="AB2105" s="95"/>
      <c r="AC2105" s="94"/>
      <c r="AD2105" s="94"/>
      <c r="AE2105" s="93" t="str">
        <f>'RCP Data-Measures Tab'!$D2105&amp;'RCP Data-Measures Tab'!$F2105&amp;'RCP Data-Measures Tab'!$G2105&amp;'RCP Data-Measures Tab'!$H2105&amp;'RCP Data-Measures Tab'!$I2105</f>
        <v>2013ResidentialWhole Bldg/Meter LevelHomesEcoRated Home</v>
      </c>
      <c r="AF2105" s="93" t="s">
        <v>246</v>
      </c>
    </row>
    <row r="2106" spans="1:32" ht="16.5" hidden="1" x14ac:dyDescent="0.45">
      <c r="A2106" s="151"/>
      <c r="B2106" s="189"/>
      <c r="C2106" s="83"/>
      <c r="D2106" s="92">
        <v>2013</v>
      </c>
      <c r="E2106" s="91">
        <v>370</v>
      </c>
      <c r="F2106" s="91" t="s">
        <v>456</v>
      </c>
      <c r="G2106" s="91" t="s">
        <v>371</v>
      </c>
      <c r="H2106" s="91" t="s">
        <v>473</v>
      </c>
      <c r="I2106" s="91" t="s">
        <v>476</v>
      </c>
      <c r="J2106" s="90"/>
      <c r="K2106" s="90"/>
      <c r="L2106" s="90"/>
      <c r="M2106" s="90"/>
      <c r="N2106" s="90"/>
      <c r="O2106" s="90"/>
      <c r="P2106" s="90">
        <v>0</v>
      </c>
      <c r="Q2106" s="90">
        <v>3714597.8513000002</v>
      </c>
      <c r="R2106" s="90">
        <v>0.42404085531597979</v>
      </c>
      <c r="S2106" s="86"/>
      <c r="T2106" s="86"/>
      <c r="U2106" s="89"/>
      <c r="V2106" s="89"/>
      <c r="W2106" s="89">
        <v>2.3981935170362906E-4</v>
      </c>
      <c r="X2106" s="89">
        <f>'RCP Data-Measures Tab'!$Q2106*'RCP Data-Measures Tab'!$W2106/1000</f>
        <v>0.89083244853845955</v>
      </c>
      <c r="Y2106" s="88">
        <v>1.5374674830467136E-4</v>
      </c>
      <c r="Z2106" s="84">
        <f>'RCP Data-Measures Tab'!$Q2106*'RCP Data-Measures Tab'!$Y2106/1000</f>
        <v>0.57110734089689419</v>
      </c>
      <c r="AA2106" s="87"/>
      <c r="AB2106" s="86"/>
      <c r="AC2106" s="85"/>
      <c r="AD2106" s="85"/>
      <c r="AE2106" s="84" t="str">
        <f>'RCP Data-Measures Tab'!$D2106&amp;'RCP Data-Measures Tab'!$F2106&amp;'RCP Data-Measures Tab'!$G2106&amp;'RCP Data-Measures Tab'!$H2106&amp;'RCP Data-Measures Tab'!$I2106</f>
        <v>2013ResidentialWhole Bldg/Meter LevelHomesEnergy Star Home</v>
      </c>
      <c r="AF2106" s="84" t="s">
        <v>246</v>
      </c>
    </row>
    <row r="2107" spans="1:32" ht="16.5" hidden="1" x14ac:dyDescent="0.45">
      <c r="A2107" s="151"/>
      <c r="B2107" s="189"/>
      <c r="C2107" s="83"/>
      <c r="D2107" s="101">
        <v>2013</v>
      </c>
      <c r="E2107" s="100">
        <v>371</v>
      </c>
      <c r="F2107" s="100" t="s">
        <v>456</v>
      </c>
      <c r="G2107" s="100" t="s">
        <v>371</v>
      </c>
      <c r="H2107" s="100" t="s">
        <v>473</v>
      </c>
      <c r="I2107" s="100" t="s">
        <v>477</v>
      </c>
      <c r="J2107" s="99"/>
      <c r="K2107" s="99"/>
      <c r="L2107" s="99"/>
      <c r="M2107" s="99"/>
      <c r="N2107" s="99"/>
      <c r="O2107" s="99"/>
      <c r="P2107" s="99">
        <v>0</v>
      </c>
      <c r="Q2107" s="99">
        <v>12806</v>
      </c>
      <c r="R2107" s="99">
        <v>1.4618721324950461E-3</v>
      </c>
      <c r="S2107" s="95"/>
      <c r="T2107" s="95"/>
      <c r="U2107" s="98"/>
      <c r="V2107" s="98"/>
      <c r="W2107" s="98">
        <v>2.3981935170362906E-4</v>
      </c>
      <c r="X2107" s="98">
        <f>'RCP Data-Measures Tab'!$Q2107*'RCP Data-Measures Tab'!$W2107/1000</f>
        <v>3.071126617916674E-3</v>
      </c>
      <c r="Y2107" s="97">
        <v>1.5374674830467136E-4</v>
      </c>
      <c r="Z2107" s="93">
        <f>'RCP Data-Measures Tab'!$Q2107*'RCP Data-Measures Tab'!$Y2107/1000</f>
        <v>1.9688808587896216E-3</v>
      </c>
      <c r="AA2107" s="96"/>
      <c r="AB2107" s="95"/>
      <c r="AC2107" s="94"/>
      <c r="AD2107" s="94"/>
      <c r="AE2107" s="93" t="str">
        <f>'RCP Data-Measures Tab'!$D2107&amp;'RCP Data-Measures Tab'!$F2107&amp;'RCP Data-Measures Tab'!$G2107&amp;'RCP Data-Measures Tab'!$H2107&amp;'RCP Data-Measures Tab'!$I2107</f>
        <v>2013ResidentialWhole Bldg/Meter LevelHomesMontana House</v>
      </c>
      <c r="AF2107" s="93" t="s">
        <v>246</v>
      </c>
    </row>
    <row r="2108" spans="1:32" ht="16.5" hidden="1" x14ac:dyDescent="0.45">
      <c r="A2108" s="151"/>
      <c r="B2108" s="189"/>
      <c r="C2108" s="83"/>
      <c r="D2108" s="92">
        <v>2013</v>
      </c>
      <c r="E2108" s="91">
        <v>372</v>
      </c>
      <c r="F2108" s="91" t="s">
        <v>456</v>
      </c>
      <c r="G2108" s="91" t="s">
        <v>371</v>
      </c>
      <c r="H2108" s="91" t="s">
        <v>473</v>
      </c>
      <c r="I2108" s="91" t="s">
        <v>478</v>
      </c>
      <c r="J2108" s="90"/>
      <c r="K2108" s="90"/>
      <c r="L2108" s="90"/>
      <c r="M2108" s="90"/>
      <c r="N2108" s="90"/>
      <c r="O2108" s="90"/>
      <c r="P2108" s="90">
        <v>0</v>
      </c>
      <c r="Q2108" s="90">
        <v>550893.45000000007</v>
      </c>
      <c r="R2108" s="90">
        <v>6.288737959403079E-2</v>
      </c>
      <c r="S2108" s="86"/>
      <c r="T2108" s="86"/>
      <c r="U2108" s="89"/>
      <c r="V2108" s="89"/>
      <c r="W2108" s="89">
        <v>2.3981935170362906E-4</v>
      </c>
      <c r="X2108" s="89">
        <f>'RCP Data-Measures Tab'!$Q2108*'RCP Data-Measures Tab'!$W2108/1000</f>
        <v>0.13211491003677558</v>
      </c>
      <c r="Y2108" s="88">
        <v>1.5374674830467136E-4</v>
      </c>
      <c r="Z2108" s="84">
        <f>'RCP Data-Measures Tab'!$Q2108*'RCP Data-Measures Tab'!$Y2108/1000</f>
        <v>8.4698076599842062E-2</v>
      </c>
      <c r="AA2108" s="87"/>
      <c r="AB2108" s="86"/>
      <c r="AC2108" s="85"/>
      <c r="AD2108" s="85"/>
      <c r="AE2108" s="84" t="str">
        <f>'RCP Data-Measures Tab'!$D2108&amp;'RCP Data-Measures Tab'!$F2108&amp;'RCP Data-Measures Tab'!$G2108&amp;'RCP Data-Measures Tab'!$H2108&amp;'RCP Data-Measures Tab'!$I2108</f>
        <v>2013ResidentialWhole Bldg/Meter LevelHomesNEEM Certified Home</v>
      </c>
      <c r="AF2108" s="84" t="s">
        <v>246</v>
      </c>
    </row>
    <row r="2109" spans="1:32" ht="16.5" hidden="1" x14ac:dyDescent="0.45">
      <c r="A2109" s="151"/>
      <c r="B2109" s="189"/>
      <c r="C2109" s="83"/>
      <c r="D2109" s="101">
        <v>2013</v>
      </c>
      <c r="E2109" s="100">
        <v>373</v>
      </c>
      <c r="F2109" s="100" t="s">
        <v>479</v>
      </c>
      <c r="G2109" s="100" t="s">
        <v>365</v>
      </c>
      <c r="H2109" s="100" t="s">
        <v>443</v>
      </c>
      <c r="I2109" s="100" t="s">
        <v>444</v>
      </c>
      <c r="J2109" s="99"/>
      <c r="K2109" s="99"/>
      <c r="L2109" s="99"/>
      <c r="M2109" s="99"/>
      <c r="N2109" s="99"/>
      <c r="O2109" s="99"/>
      <c r="P2109" s="99">
        <v>0</v>
      </c>
      <c r="Q2109" s="99">
        <v>0</v>
      </c>
      <c r="R2109" s="99">
        <v>0</v>
      </c>
      <c r="S2109" s="95"/>
      <c r="T2109" s="95"/>
      <c r="U2109" s="98"/>
      <c r="V2109" s="98"/>
      <c r="W2109" s="98">
        <v>1.4175837785742308E-4</v>
      </c>
      <c r="X2109" s="98">
        <f>'RCP Data-Measures Tab'!$Q2109*'RCP Data-Measures Tab'!$W2109/1000</f>
        <v>0</v>
      </c>
      <c r="Y2109" s="97">
        <v>1.3735146866133245E-4</v>
      </c>
      <c r="Z2109" s="93">
        <f>'RCP Data-Measures Tab'!$Q2109*'RCP Data-Measures Tab'!$Y2109/1000</f>
        <v>0</v>
      </c>
      <c r="AA2109" s="96"/>
      <c r="AB2109" s="95"/>
      <c r="AC2109" s="94"/>
      <c r="AD2109" s="94"/>
      <c r="AE2109" s="93" t="str">
        <f>'RCP Data-Measures Tab'!$D2109&amp;'RCP Data-Measures Tab'!$F2109&amp;'RCP Data-Measures Tab'!$G2109&amp;'RCP Data-Measures Tab'!$H2109&amp;'RCP Data-Measures Tab'!$I2109</f>
        <v>2013Utility System EfficiencyUtility Distribution SystemCapacitorsFixed and Switched Shunt Capacitor</v>
      </c>
      <c r="AF2109" s="93" t="s">
        <v>246</v>
      </c>
    </row>
    <row r="2110" spans="1:32" ht="16.5" hidden="1" x14ac:dyDescent="0.45">
      <c r="A2110" s="151"/>
      <c r="B2110" s="189"/>
      <c r="C2110" s="83"/>
      <c r="D2110" s="92">
        <v>2013</v>
      </c>
      <c r="E2110" s="91">
        <v>374</v>
      </c>
      <c r="F2110" s="91" t="s">
        <v>479</v>
      </c>
      <c r="G2110" s="91" t="s">
        <v>365</v>
      </c>
      <c r="H2110" s="91" t="s">
        <v>445</v>
      </c>
      <c r="I2110" s="91" t="s">
        <v>446</v>
      </c>
      <c r="J2110" s="90"/>
      <c r="K2110" s="90"/>
      <c r="L2110" s="90"/>
      <c r="M2110" s="90"/>
      <c r="N2110" s="90"/>
      <c r="O2110" s="90"/>
      <c r="P2110" s="90">
        <v>0</v>
      </c>
      <c r="Q2110" s="90">
        <v>329571.59000000003</v>
      </c>
      <c r="R2110" s="90">
        <v>3.7622327450662865E-2</v>
      </c>
      <c r="S2110" s="86"/>
      <c r="T2110" s="86"/>
      <c r="U2110" s="89"/>
      <c r="V2110" s="89"/>
      <c r="W2110" s="89">
        <v>1.4175837785742308E-4</v>
      </c>
      <c r="X2110" s="89">
        <f>'RCP Data-Measures Tab'!$Q2110*'RCP Data-Measures Tab'!$W2110/1000</f>
        <v>4.6719533986291722E-2</v>
      </c>
      <c r="Y2110" s="88">
        <v>1.3735146866133245E-4</v>
      </c>
      <c r="Z2110" s="84">
        <f>'RCP Data-Measures Tab'!$Q2110*'RCP Data-Measures Tab'!$Y2110/1000</f>
        <v>4.5267141915550507E-2</v>
      </c>
      <c r="AA2110" s="87"/>
      <c r="AB2110" s="86"/>
      <c r="AC2110" s="85"/>
      <c r="AD2110" s="85"/>
      <c r="AE2110" s="84" t="str">
        <f>'RCP Data-Measures Tab'!$D2110&amp;'RCP Data-Measures Tab'!$F2110&amp;'RCP Data-Measures Tab'!$G2110&amp;'RCP Data-Measures Tab'!$H2110&amp;'RCP Data-Measures Tab'!$I2110</f>
        <v>2013Utility System EfficiencyUtility Distribution SystemConductorsService Conductor Replacement</v>
      </c>
      <c r="AF2110" s="84" t="s">
        <v>246</v>
      </c>
    </row>
    <row r="2111" spans="1:32" ht="16.5" hidden="1" x14ac:dyDescent="0.45">
      <c r="A2111" s="151"/>
      <c r="B2111" s="189"/>
      <c r="C2111" s="83"/>
      <c r="D2111" s="101">
        <v>2013</v>
      </c>
      <c r="E2111" s="100">
        <v>375</v>
      </c>
      <c r="F2111" s="100" t="s">
        <v>479</v>
      </c>
      <c r="G2111" s="100" t="s">
        <v>365</v>
      </c>
      <c r="H2111" s="100" t="s">
        <v>480</v>
      </c>
      <c r="I2111" s="100" t="s">
        <v>480</v>
      </c>
      <c r="J2111" s="99"/>
      <c r="K2111" s="99"/>
      <c r="L2111" s="99"/>
      <c r="M2111" s="99"/>
      <c r="N2111" s="99"/>
      <c r="O2111" s="99"/>
      <c r="P2111" s="99">
        <v>0</v>
      </c>
      <c r="Q2111" s="99">
        <v>0</v>
      </c>
      <c r="R2111" s="99">
        <v>0</v>
      </c>
      <c r="S2111" s="95"/>
      <c r="T2111" s="95"/>
      <c r="U2111" s="98"/>
      <c r="V2111" s="98"/>
      <c r="W2111" s="98">
        <v>1.4175837785742308E-4</v>
      </c>
      <c r="X2111" s="98">
        <f>'RCP Data-Measures Tab'!$Q2111*'RCP Data-Measures Tab'!$W2111/1000</f>
        <v>0</v>
      </c>
      <c r="Y2111" s="97">
        <v>1.3735146866133245E-4</v>
      </c>
      <c r="Z2111" s="93">
        <f>'RCP Data-Measures Tab'!$Q2111*'RCP Data-Measures Tab'!$Y2111/1000</f>
        <v>0</v>
      </c>
      <c r="AA2111" s="96"/>
      <c r="AB2111" s="95"/>
      <c r="AC2111" s="94"/>
      <c r="AD2111" s="94"/>
      <c r="AE2111" s="93" t="str">
        <f>'RCP Data-Measures Tab'!$D2111&amp;'RCP Data-Measures Tab'!$F2111&amp;'RCP Data-Measures Tab'!$G2111&amp;'RCP Data-Measures Tab'!$H2111&amp;'RCP Data-Measures Tab'!$I2111</f>
        <v>2013Utility System EfficiencyUtility Distribution SystemInsulatorsInsulators</v>
      </c>
      <c r="AF2111" s="93" t="s">
        <v>246</v>
      </c>
    </row>
    <row r="2112" spans="1:32" ht="16.5" hidden="1" x14ac:dyDescent="0.45">
      <c r="A2112" s="151"/>
      <c r="B2112" s="189"/>
      <c r="C2112" s="83"/>
      <c r="D2112" s="92">
        <v>2013</v>
      </c>
      <c r="E2112" s="91">
        <v>376</v>
      </c>
      <c r="F2112" s="91" t="s">
        <v>479</v>
      </c>
      <c r="G2112" s="91" t="s">
        <v>365</v>
      </c>
      <c r="H2112" s="91" t="s">
        <v>447</v>
      </c>
      <c r="I2112" s="91" t="s">
        <v>481</v>
      </c>
      <c r="J2112" s="90"/>
      <c r="K2112" s="90"/>
      <c r="L2112" s="90"/>
      <c r="M2112" s="90"/>
      <c r="N2112" s="90"/>
      <c r="O2112" s="90"/>
      <c r="P2112" s="90">
        <v>0</v>
      </c>
      <c r="Q2112" s="90">
        <v>0</v>
      </c>
      <c r="R2112" s="90">
        <v>0</v>
      </c>
      <c r="S2112" s="86"/>
      <c r="T2112" s="86"/>
      <c r="U2112" s="89"/>
      <c r="V2112" s="89"/>
      <c r="W2112" s="89">
        <v>1.4175837785742308E-4</v>
      </c>
      <c r="X2112" s="89">
        <f>'RCP Data-Measures Tab'!$Q2112*'RCP Data-Measures Tab'!$W2112/1000</f>
        <v>0</v>
      </c>
      <c r="Y2112" s="88">
        <v>1.3735146866133245E-4</v>
      </c>
      <c r="Z2112" s="84">
        <f>'RCP Data-Measures Tab'!$Q2112*'RCP Data-Measures Tab'!$Y2112/1000</f>
        <v>0</v>
      </c>
      <c r="AA2112" s="87"/>
      <c r="AB2112" s="86"/>
      <c r="AC2112" s="85"/>
      <c r="AD2112" s="85"/>
      <c r="AE2112" s="84" t="str">
        <f>'RCP Data-Measures Tab'!$D2112&amp;'RCP Data-Measures Tab'!$F2112&amp;'RCP Data-Measures Tab'!$G2112&amp;'RCP Data-Measures Tab'!$H2112&amp;'RCP Data-Measures Tab'!$I2112</f>
        <v>2013Utility System EfficiencyUtility Distribution SystemPower Factor ImprovementsOperation System Improvements</v>
      </c>
      <c r="AF2112" s="84" t="s">
        <v>246</v>
      </c>
    </row>
    <row r="2113" spans="1:32" ht="16.5" hidden="1" x14ac:dyDescent="0.45">
      <c r="A2113" s="151"/>
      <c r="B2113" s="189"/>
      <c r="C2113" s="83"/>
      <c r="D2113" s="101">
        <v>2013</v>
      </c>
      <c r="E2113" s="100">
        <v>377</v>
      </c>
      <c r="F2113" s="100" t="s">
        <v>479</v>
      </c>
      <c r="G2113" s="100" t="s">
        <v>365</v>
      </c>
      <c r="H2113" s="100" t="s">
        <v>447</v>
      </c>
      <c r="I2113" s="100" t="s">
        <v>448</v>
      </c>
      <c r="J2113" s="99"/>
      <c r="K2113" s="99"/>
      <c r="L2113" s="99"/>
      <c r="M2113" s="99"/>
      <c r="N2113" s="99"/>
      <c r="O2113" s="99"/>
      <c r="P2113" s="99">
        <v>0</v>
      </c>
      <c r="Q2113" s="99">
        <v>0</v>
      </c>
      <c r="R2113" s="99">
        <v>0</v>
      </c>
      <c r="S2113" s="95"/>
      <c r="T2113" s="95"/>
      <c r="U2113" s="98"/>
      <c r="V2113" s="98"/>
      <c r="W2113" s="98">
        <v>1.4175837785742308E-4</v>
      </c>
      <c r="X2113" s="98">
        <f>'RCP Data-Measures Tab'!$Q2113*'RCP Data-Measures Tab'!$W2113/1000</f>
        <v>0</v>
      </c>
      <c r="Y2113" s="97">
        <v>1.3735146866133245E-4</v>
      </c>
      <c r="Z2113" s="93">
        <f>'RCP Data-Measures Tab'!$Q2113*'RCP Data-Measures Tab'!$Y2113/1000</f>
        <v>0</v>
      </c>
      <c r="AA2113" s="96"/>
      <c r="AB2113" s="95"/>
      <c r="AC2113" s="94"/>
      <c r="AD2113" s="94"/>
      <c r="AE2113" s="93" t="str">
        <f>'RCP Data-Measures Tab'!$D2113&amp;'RCP Data-Measures Tab'!$F2113&amp;'RCP Data-Measures Tab'!$G2113&amp;'RCP Data-Measures Tab'!$H2113&amp;'RCP Data-Measures Tab'!$I2113</f>
        <v>2013Utility System EfficiencyUtility Distribution SystemPower Factor ImprovementsVAR Management/Controls</v>
      </c>
      <c r="AF2113" s="93" t="s">
        <v>246</v>
      </c>
    </row>
    <row r="2114" spans="1:32" ht="16.5" hidden="1" x14ac:dyDescent="0.45">
      <c r="A2114" s="151"/>
      <c r="B2114" s="189"/>
      <c r="C2114" s="83"/>
      <c r="D2114" s="92">
        <v>2013</v>
      </c>
      <c r="E2114" s="91">
        <v>378</v>
      </c>
      <c r="F2114" s="91" t="s">
        <v>479</v>
      </c>
      <c r="G2114" s="91" t="s">
        <v>365</v>
      </c>
      <c r="H2114" s="91" t="s">
        <v>366</v>
      </c>
      <c r="I2114" s="91" t="s">
        <v>482</v>
      </c>
      <c r="J2114" s="90"/>
      <c r="K2114" s="90"/>
      <c r="L2114" s="90"/>
      <c r="M2114" s="90"/>
      <c r="N2114" s="90"/>
      <c r="O2114" s="90"/>
      <c r="P2114" s="90">
        <v>0</v>
      </c>
      <c r="Q2114" s="90">
        <v>0</v>
      </c>
      <c r="R2114" s="90">
        <v>0</v>
      </c>
      <c r="S2114" s="86"/>
      <c r="T2114" s="86"/>
      <c r="U2114" s="89"/>
      <c r="V2114" s="89"/>
      <c r="W2114" s="89">
        <v>1.4175837785742308E-4</v>
      </c>
      <c r="X2114" s="89">
        <f>'RCP Data-Measures Tab'!$Q2114*'RCP Data-Measures Tab'!$W2114/1000</f>
        <v>0</v>
      </c>
      <c r="Y2114" s="88">
        <v>1.3735146866133245E-4</v>
      </c>
      <c r="Z2114" s="84">
        <f>'RCP Data-Measures Tab'!$Q2114*'RCP Data-Measures Tab'!$Y2114/1000</f>
        <v>0</v>
      </c>
      <c r="AA2114" s="87"/>
      <c r="AB2114" s="86"/>
      <c r="AC2114" s="85"/>
      <c r="AD2114" s="85"/>
      <c r="AE2114" s="84" t="str">
        <f>'RCP Data-Measures Tab'!$D2114&amp;'RCP Data-Measures Tab'!$F2114&amp;'RCP Data-Measures Tab'!$G2114&amp;'RCP Data-Measures Tab'!$H2114&amp;'RCP Data-Measures Tab'!$I2114</f>
        <v>2013Utility System EfficiencyUtility Distribution SystemTransformersTransformer Load Management</v>
      </c>
      <c r="AF2114" s="84" t="s">
        <v>246</v>
      </c>
    </row>
    <row r="2115" spans="1:32" ht="16.5" hidden="1" x14ac:dyDescent="0.45">
      <c r="A2115" s="151"/>
      <c r="B2115" s="189"/>
      <c r="C2115" s="83"/>
      <c r="D2115" s="101">
        <v>2013</v>
      </c>
      <c r="E2115" s="100">
        <v>379</v>
      </c>
      <c r="F2115" s="100" t="s">
        <v>479</v>
      </c>
      <c r="G2115" s="100" t="s">
        <v>365</v>
      </c>
      <c r="H2115" s="100" t="s">
        <v>366</v>
      </c>
      <c r="I2115" s="100" t="s">
        <v>449</v>
      </c>
      <c r="J2115" s="99"/>
      <c r="K2115" s="99"/>
      <c r="L2115" s="99"/>
      <c r="M2115" s="99"/>
      <c r="N2115" s="99"/>
      <c r="O2115" s="99"/>
      <c r="P2115" s="99">
        <v>0</v>
      </c>
      <c r="Q2115" s="99">
        <v>0</v>
      </c>
      <c r="R2115" s="99">
        <v>0</v>
      </c>
      <c r="S2115" s="95"/>
      <c r="T2115" s="95"/>
      <c r="U2115" s="98"/>
      <c r="V2115" s="98"/>
      <c r="W2115" s="98">
        <v>1.4175837785742308E-4</v>
      </c>
      <c r="X2115" s="98">
        <f>'RCP Data-Measures Tab'!$Q2115*'RCP Data-Measures Tab'!$W2115/1000</f>
        <v>0</v>
      </c>
      <c r="Y2115" s="97">
        <v>1.3735146866133245E-4</v>
      </c>
      <c r="Z2115" s="93">
        <f>'RCP Data-Measures Tab'!$Q2115*'RCP Data-Measures Tab'!$Y2115/1000</f>
        <v>0</v>
      </c>
      <c r="AA2115" s="96"/>
      <c r="AB2115" s="95"/>
      <c r="AC2115" s="94"/>
      <c r="AD2115" s="94"/>
      <c r="AE2115" s="93" t="str">
        <f>'RCP Data-Measures Tab'!$D2115&amp;'RCP Data-Measures Tab'!$F2115&amp;'RCP Data-Measures Tab'!$G2115&amp;'RCP Data-Measures Tab'!$H2115&amp;'RCP Data-Measures Tab'!$I2115</f>
        <v>2013Utility System EfficiencyUtility Distribution SystemTransformersTransformers (NEMA TP-1 or Higher)</v>
      </c>
      <c r="AF2115" s="93" t="s">
        <v>246</v>
      </c>
    </row>
    <row r="2116" spans="1:32" ht="16.5" hidden="1" x14ac:dyDescent="0.45">
      <c r="A2116" s="151"/>
      <c r="B2116" s="189"/>
      <c r="C2116" s="83"/>
      <c r="D2116" s="92">
        <v>2013</v>
      </c>
      <c r="E2116" s="91">
        <v>380</v>
      </c>
      <c r="F2116" s="91" t="s">
        <v>479</v>
      </c>
      <c r="G2116" s="91" t="s">
        <v>365</v>
      </c>
      <c r="H2116" s="91" t="s">
        <v>483</v>
      </c>
      <c r="I2116" s="91" t="s">
        <v>484</v>
      </c>
      <c r="J2116" s="90"/>
      <c r="K2116" s="90"/>
      <c r="L2116" s="90"/>
      <c r="M2116" s="90"/>
      <c r="N2116" s="90"/>
      <c r="O2116" s="90"/>
      <c r="P2116" s="90">
        <v>0</v>
      </c>
      <c r="Q2116" s="90">
        <v>0</v>
      </c>
      <c r="R2116" s="90">
        <v>0</v>
      </c>
      <c r="S2116" s="86"/>
      <c r="T2116" s="86"/>
      <c r="U2116" s="89"/>
      <c r="V2116" s="89"/>
      <c r="W2116" s="89">
        <v>1.4175837785742308E-4</v>
      </c>
      <c r="X2116" s="89">
        <f>'RCP Data-Measures Tab'!$Q2116*'RCP Data-Measures Tab'!$W2116/1000</f>
        <v>0</v>
      </c>
      <c r="Y2116" s="88">
        <v>1.3735146866133245E-4</v>
      </c>
      <c r="Z2116" s="84">
        <f>'RCP Data-Measures Tab'!$Q2116*'RCP Data-Measures Tab'!$Y2116/1000</f>
        <v>0</v>
      </c>
      <c r="AA2116" s="87"/>
      <c r="AB2116" s="86"/>
      <c r="AC2116" s="85"/>
      <c r="AD2116" s="85"/>
      <c r="AE2116" s="84" t="str">
        <f>'RCP Data-Measures Tab'!$D2116&amp;'RCP Data-Measures Tab'!$F2116&amp;'RCP Data-Measures Tab'!$G2116&amp;'RCP Data-Measures Tab'!$H2116&amp;'RCP Data-Measures Tab'!$I2116</f>
        <v>2013Utility System EfficiencyUtility Distribution SystemUtility Station Service LoadsUtility Remote Feedback</v>
      </c>
      <c r="AF2116" s="84" t="s">
        <v>246</v>
      </c>
    </row>
    <row r="2117" spans="1:32" ht="16.5" hidden="1" x14ac:dyDescent="0.45">
      <c r="A2117" s="151"/>
      <c r="B2117" s="189"/>
      <c r="C2117" s="83"/>
      <c r="D2117" s="101">
        <v>2013</v>
      </c>
      <c r="E2117" s="100">
        <v>381</v>
      </c>
      <c r="F2117" s="100" t="s">
        <v>479</v>
      </c>
      <c r="G2117" s="100" t="s">
        <v>365</v>
      </c>
      <c r="H2117" s="100" t="s">
        <v>483</v>
      </c>
      <c r="I2117" s="100" t="s">
        <v>485</v>
      </c>
      <c r="J2117" s="99"/>
      <c r="K2117" s="99"/>
      <c r="L2117" s="99"/>
      <c r="M2117" s="99"/>
      <c r="N2117" s="99"/>
      <c r="O2117" s="99"/>
      <c r="P2117" s="99">
        <v>0</v>
      </c>
      <c r="Q2117" s="99">
        <v>0</v>
      </c>
      <c r="R2117" s="99">
        <v>0</v>
      </c>
      <c r="S2117" s="95"/>
      <c r="T2117" s="95"/>
      <c r="U2117" s="98"/>
      <c r="V2117" s="98"/>
      <c r="W2117" s="98">
        <v>1.4175837785742308E-4</v>
      </c>
      <c r="X2117" s="98">
        <f>'RCP Data-Measures Tab'!$Q2117*'RCP Data-Measures Tab'!$W2117/1000</f>
        <v>0</v>
      </c>
      <c r="Y2117" s="97">
        <v>1.3735146866133245E-4</v>
      </c>
      <c r="Z2117" s="93">
        <f>'RCP Data-Measures Tab'!$Q2117*'RCP Data-Measures Tab'!$Y2117/1000</f>
        <v>0</v>
      </c>
      <c r="AA2117" s="96"/>
      <c r="AB2117" s="95"/>
      <c r="AC2117" s="94"/>
      <c r="AD2117" s="94"/>
      <c r="AE2117" s="93" t="str">
        <f>'RCP Data-Measures Tab'!$D2117&amp;'RCP Data-Measures Tab'!$F2117&amp;'RCP Data-Measures Tab'!$G2117&amp;'RCP Data-Measures Tab'!$H2117&amp;'RCP Data-Measures Tab'!$I2117</f>
        <v>2013Utility System EfficiencyUtility Distribution SystemUtility Station Service LoadsUtility Service Connection Standards</v>
      </c>
      <c r="AF2117" s="93" t="s">
        <v>246</v>
      </c>
    </row>
    <row r="2118" spans="1:32" ht="16.5" hidden="1" x14ac:dyDescent="0.45">
      <c r="A2118" s="151"/>
      <c r="B2118" s="189"/>
      <c r="C2118" s="83"/>
      <c r="D2118" s="92">
        <v>2013</v>
      </c>
      <c r="E2118" s="91">
        <v>382</v>
      </c>
      <c r="F2118" s="91" t="s">
        <v>479</v>
      </c>
      <c r="G2118" s="91" t="s">
        <v>486</v>
      </c>
      <c r="H2118" s="91" t="s">
        <v>483</v>
      </c>
      <c r="I2118" s="91" t="s">
        <v>487</v>
      </c>
      <c r="J2118" s="90"/>
      <c r="K2118" s="90"/>
      <c r="L2118" s="90"/>
      <c r="M2118" s="90"/>
      <c r="N2118" s="90"/>
      <c r="O2118" s="90"/>
      <c r="P2118" s="90">
        <v>0</v>
      </c>
      <c r="Q2118" s="90">
        <v>0</v>
      </c>
      <c r="R2118" s="90">
        <v>0</v>
      </c>
      <c r="S2118" s="86"/>
      <c r="T2118" s="86"/>
      <c r="U2118" s="89"/>
      <c r="V2118" s="89"/>
      <c r="W2118" s="89">
        <v>1.4175837785742308E-4</v>
      </c>
      <c r="X2118" s="89">
        <f>'RCP Data-Measures Tab'!$Q2118*'RCP Data-Measures Tab'!$W2118/1000</f>
        <v>0</v>
      </c>
      <c r="Y2118" s="88">
        <v>1.3735146866133245E-4</v>
      </c>
      <c r="Z2118" s="84">
        <f>'RCP Data-Measures Tab'!$Q2118*'RCP Data-Measures Tab'!$Y2118/1000</f>
        <v>0</v>
      </c>
      <c r="AA2118" s="87"/>
      <c r="AB2118" s="86"/>
      <c r="AC2118" s="85"/>
      <c r="AD2118" s="85"/>
      <c r="AE2118" s="84" t="str">
        <f>'RCP Data-Measures Tab'!$D2118&amp;'RCP Data-Measures Tab'!$F2118&amp;'RCP Data-Measures Tab'!$G2118&amp;'RCP Data-Measures Tab'!$H2118&amp;'RCP Data-Measures Tab'!$I2118</f>
        <v>2013Utility System EfficiencyUtility Generation SystemUtility Station Service LoadsService Station System Improvements</v>
      </c>
      <c r="AF2118" s="84" t="s">
        <v>246</v>
      </c>
    </row>
    <row r="2119" spans="1:32" ht="16.5" hidden="1" x14ac:dyDescent="0.45">
      <c r="A2119" s="151"/>
      <c r="B2119" s="189"/>
      <c r="C2119" s="83"/>
      <c r="D2119" s="101">
        <v>2013</v>
      </c>
      <c r="E2119" s="100">
        <v>383</v>
      </c>
      <c r="F2119" s="100" t="s">
        <v>479</v>
      </c>
      <c r="G2119" s="100" t="s">
        <v>488</v>
      </c>
      <c r="H2119" s="100" t="s">
        <v>489</v>
      </c>
      <c r="I2119" s="100" t="s">
        <v>490</v>
      </c>
      <c r="J2119" s="99"/>
      <c r="K2119" s="99"/>
      <c r="L2119" s="99"/>
      <c r="M2119" s="99"/>
      <c r="N2119" s="99"/>
      <c r="O2119" s="99"/>
      <c r="P2119" s="99">
        <v>0</v>
      </c>
      <c r="Q2119" s="99">
        <v>0</v>
      </c>
      <c r="R2119" s="99">
        <v>0</v>
      </c>
      <c r="S2119" s="95"/>
      <c r="T2119" s="95"/>
      <c r="U2119" s="98"/>
      <c r="V2119" s="98"/>
      <c r="W2119" s="98">
        <v>1.4175837785742308E-4</v>
      </c>
      <c r="X2119" s="98">
        <f>'RCP Data-Measures Tab'!$Q2119*'RCP Data-Measures Tab'!$W2119/1000</f>
        <v>0</v>
      </c>
      <c r="Y2119" s="97">
        <v>1.3735146866133245E-4</v>
      </c>
      <c r="Z2119" s="93">
        <f>'RCP Data-Measures Tab'!$Q2119*'RCP Data-Measures Tab'!$Y2119/1000</f>
        <v>0</v>
      </c>
      <c r="AA2119" s="96"/>
      <c r="AB2119" s="95"/>
      <c r="AC2119" s="94"/>
      <c r="AD2119" s="94"/>
      <c r="AE2119" s="93" t="str">
        <f>'RCP Data-Measures Tab'!$D2119&amp;'RCP Data-Measures Tab'!$F2119&amp;'RCP Data-Measures Tab'!$G2119&amp;'RCP Data-Measures Tab'!$H2119&amp;'RCP Data-Measures Tab'!$I2119</f>
        <v>2013Utility System EfficiencyUtility Transmission SystemOperationFixed and Swtiched Shunt Capacitor</v>
      </c>
      <c r="AF2119" s="93" t="s">
        <v>246</v>
      </c>
    </row>
    <row r="2120" spans="1:32" ht="16.5" hidden="1" x14ac:dyDescent="0.45">
      <c r="A2120" s="151"/>
      <c r="B2120" s="189"/>
      <c r="C2120" s="83"/>
      <c r="D2120" s="92">
        <v>2013</v>
      </c>
      <c r="E2120" s="91">
        <v>384</v>
      </c>
      <c r="F2120" s="91" t="s">
        <v>479</v>
      </c>
      <c r="G2120" s="91" t="s">
        <v>488</v>
      </c>
      <c r="H2120" s="91" t="s">
        <v>443</v>
      </c>
      <c r="I2120" s="91" t="s">
        <v>490</v>
      </c>
      <c r="J2120" s="90"/>
      <c r="K2120" s="90"/>
      <c r="L2120" s="90"/>
      <c r="M2120" s="90"/>
      <c r="N2120" s="90"/>
      <c r="O2120" s="90"/>
      <c r="P2120" s="90">
        <v>0</v>
      </c>
      <c r="Q2120" s="90">
        <v>0</v>
      </c>
      <c r="R2120" s="90">
        <v>0</v>
      </c>
      <c r="S2120" s="86"/>
      <c r="T2120" s="86"/>
      <c r="U2120" s="89"/>
      <c r="V2120" s="89"/>
      <c r="W2120" s="89">
        <v>1.4175837785742308E-4</v>
      </c>
      <c r="X2120" s="89">
        <f>'RCP Data-Measures Tab'!$Q2120*'RCP Data-Measures Tab'!$W2120/1000</f>
        <v>0</v>
      </c>
      <c r="Y2120" s="88">
        <v>1.3735146866133245E-4</v>
      </c>
      <c r="Z2120" s="84">
        <f>'RCP Data-Measures Tab'!$Q2120*'RCP Data-Measures Tab'!$Y2120/1000</f>
        <v>0</v>
      </c>
      <c r="AA2120" s="87"/>
      <c r="AB2120" s="86"/>
      <c r="AC2120" s="85"/>
      <c r="AD2120" s="85"/>
      <c r="AE2120" s="84" t="str">
        <f>'RCP Data-Measures Tab'!$D2120&amp;'RCP Data-Measures Tab'!$F2120&amp;'RCP Data-Measures Tab'!$G2120&amp;'RCP Data-Measures Tab'!$H2120&amp;'RCP Data-Measures Tab'!$I2120</f>
        <v>2013Utility System EfficiencyUtility Transmission SystemCapacitorsFixed and Swtiched Shunt Capacitor</v>
      </c>
      <c r="AF2120" s="84" t="s">
        <v>246</v>
      </c>
    </row>
    <row r="2121" spans="1:32" ht="16.5" hidden="1" x14ac:dyDescent="0.45">
      <c r="A2121" s="151"/>
      <c r="B2121" s="189"/>
      <c r="C2121" s="83"/>
      <c r="D2121" s="101">
        <v>2013</v>
      </c>
      <c r="E2121" s="100">
        <v>385</v>
      </c>
      <c r="F2121" s="100" t="s">
        <v>479</v>
      </c>
      <c r="G2121" s="100" t="s">
        <v>488</v>
      </c>
      <c r="H2121" s="100" t="s">
        <v>445</v>
      </c>
      <c r="I2121" s="100" t="s">
        <v>446</v>
      </c>
      <c r="J2121" s="99"/>
      <c r="K2121" s="99"/>
      <c r="L2121" s="99"/>
      <c r="M2121" s="99"/>
      <c r="N2121" s="99"/>
      <c r="O2121" s="99"/>
      <c r="P2121" s="99">
        <v>0</v>
      </c>
      <c r="Q2121" s="99">
        <v>59080</v>
      </c>
      <c r="R2121" s="99">
        <v>6.7442920990288301E-3</v>
      </c>
      <c r="S2121" s="95"/>
      <c r="T2121" s="95"/>
      <c r="U2121" s="98"/>
      <c r="V2121" s="98"/>
      <c r="W2121" s="98">
        <v>1.4175837785742308E-4</v>
      </c>
      <c r="X2121" s="98">
        <f>'RCP Data-Measures Tab'!$Q2121*'RCP Data-Measures Tab'!$W2121/1000</f>
        <v>8.375084963816554E-3</v>
      </c>
      <c r="Y2121" s="97">
        <v>1.3735146866133245E-4</v>
      </c>
      <c r="Z2121" s="93">
        <f>'RCP Data-Measures Tab'!$Q2121*'RCP Data-Measures Tab'!$Y2121/1000</f>
        <v>8.1147247685115203E-3</v>
      </c>
      <c r="AA2121" s="96"/>
      <c r="AB2121" s="95"/>
      <c r="AC2121" s="94"/>
      <c r="AD2121" s="94"/>
      <c r="AE2121" s="93" t="str">
        <f>'RCP Data-Measures Tab'!$D2121&amp;'RCP Data-Measures Tab'!$F2121&amp;'RCP Data-Measures Tab'!$G2121&amp;'RCP Data-Measures Tab'!$H2121&amp;'RCP Data-Measures Tab'!$I2121</f>
        <v>2013Utility System EfficiencyUtility Transmission SystemConductorsService Conductor Replacement</v>
      </c>
      <c r="AF2121" s="93" t="s">
        <v>246</v>
      </c>
    </row>
    <row r="2122" spans="1:32" ht="16.5" hidden="1" x14ac:dyDescent="0.45">
      <c r="A2122" s="151"/>
      <c r="B2122" s="189"/>
      <c r="C2122" s="83"/>
      <c r="D2122" s="92">
        <v>2013</v>
      </c>
      <c r="E2122" s="91">
        <v>386</v>
      </c>
      <c r="F2122" s="91" t="s">
        <v>479</v>
      </c>
      <c r="G2122" s="91" t="s">
        <v>488</v>
      </c>
      <c r="H2122" s="91" t="s">
        <v>480</v>
      </c>
      <c r="I2122" s="91" t="s">
        <v>490</v>
      </c>
      <c r="J2122" s="90"/>
      <c r="K2122" s="90"/>
      <c r="L2122" s="90"/>
      <c r="M2122" s="90"/>
      <c r="N2122" s="90"/>
      <c r="O2122" s="90"/>
      <c r="P2122" s="90">
        <v>0</v>
      </c>
      <c r="Q2122" s="90">
        <v>0</v>
      </c>
      <c r="R2122" s="90">
        <v>0</v>
      </c>
      <c r="S2122" s="86"/>
      <c r="T2122" s="86"/>
      <c r="U2122" s="89"/>
      <c r="V2122" s="89"/>
      <c r="W2122" s="89">
        <v>1.4175837785742308E-4</v>
      </c>
      <c r="X2122" s="89">
        <f>'RCP Data-Measures Tab'!$Q2122*'RCP Data-Measures Tab'!$W2122/1000</f>
        <v>0</v>
      </c>
      <c r="Y2122" s="88">
        <v>1.3735146866133245E-4</v>
      </c>
      <c r="Z2122" s="84">
        <f>'RCP Data-Measures Tab'!$Q2122*'RCP Data-Measures Tab'!$Y2122/1000</f>
        <v>0</v>
      </c>
      <c r="AA2122" s="87"/>
      <c r="AB2122" s="86"/>
      <c r="AC2122" s="85"/>
      <c r="AD2122" s="85"/>
      <c r="AE2122" s="84" t="str">
        <f>'RCP Data-Measures Tab'!$D2122&amp;'RCP Data-Measures Tab'!$F2122&amp;'RCP Data-Measures Tab'!$G2122&amp;'RCP Data-Measures Tab'!$H2122&amp;'RCP Data-Measures Tab'!$I2122</f>
        <v>2013Utility System EfficiencyUtility Transmission SystemInsulatorsFixed and Swtiched Shunt Capacitor</v>
      </c>
      <c r="AF2122" s="84" t="s">
        <v>246</v>
      </c>
    </row>
    <row r="2123" spans="1:32" ht="16.5" hidden="1" x14ac:dyDescent="0.45">
      <c r="A2123" s="151"/>
      <c r="B2123" s="189"/>
      <c r="C2123" s="83"/>
      <c r="D2123" s="101">
        <v>2013</v>
      </c>
      <c r="E2123" s="100">
        <v>387</v>
      </c>
      <c r="F2123" s="100" t="s">
        <v>479</v>
      </c>
      <c r="G2123" s="100" t="s">
        <v>488</v>
      </c>
      <c r="H2123" s="100" t="s">
        <v>447</v>
      </c>
      <c r="I2123" s="100" t="s">
        <v>448</v>
      </c>
      <c r="J2123" s="99"/>
      <c r="K2123" s="99"/>
      <c r="L2123" s="99"/>
      <c r="M2123" s="99"/>
      <c r="N2123" s="99"/>
      <c r="O2123" s="99"/>
      <c r="P2123" s="99">
        <v>0</v>
      </c>
      <c r="Q2123" s="99">
        <v>0</v>
      </c>
      <c r="R2123" s="99">
        <v>0</v>
      </c>
      <c r="S2123" s="95"/>
      <c r="T2123" s="95"/>
      <c r="U2123" s="98"/>
      <c r="V2123" s="98"/>
      <c r="W2123" s="98">
        <v>1.4175837785742308E-4</v>
      </c>
      <c r="X2123" s="98">
        <f>'RCP Data-Measures Tab'!$Q2123*'RCP Data-Measures Tab'!$W2123/1000</f>
        <v>0</v>
      </c>
      <c r="Y2123" s="97">
        <v>1.3735146866133245E-4</v>
      </c>
      <c r="Z2123" s="93">
        <f>'RCP Data-Measures Tab'!$Q2123*'RCP Data-Measures Tab'!$Y2123/1000</f>
        <v>0</v>
      </c>
      <c r="AA2123" s="96"/>
      <c r="AB2123" s="95"/>
      <c r="AC2123" s="94"/>
      <c r="AD2123" s="94"/>
      <c r="AE2123" s="93" t="str">
        <f>'RCP Data-Measures Tab'!$D2123&amp;'RCP Data-Measures Tab'!$F2123&amp;'RCP Data-Measures Tab'!$G2123&amp;'RCP Data-Measures Tab'!$H2123&amp;'RCP Data-Measures Tab'!$I2123</f>
        <v>2013Utility System EfficiencyUtility Transmission SystemPower Factor ImprovementsVAR Management/Controls</v>
      </c>
      <c r="AF2123" s="93" t="s">
        <v>246</v>
      </c>
    </row>
    <row r="2124" spans="1:32" ht="16.5" hidden="1" x14ac:dyDescent="0.45">
      <c r="A2124" s="151"/>
      <c r="B2124" s="189"/>
      <c r="C2124" s="83"/>
      <c r="D2124" s="92">
        <v>2013</v>
      </c>
      <c r="E2124" s="91">
        <v>388</v>
      </c>
      <c r="F2124" s="91" t="s">
        <v>479</v>
      </c>
      <c r="G2124" s="91" t="s">
        <v>488</v>
      </c>
      <c r="H2124" s="91" t="s">
        <v>366</v>
      </c>
      <c r="I2124" s="91" t="s">
        <v>482</v>
      </c>
      <c r="J2124" s="90"/>
      <c r="K2124" s="90"/>
      <c r="L2124" s="90"/>
      <c r="M2124" s="90"/>
      <c r="N2124" s="90"/>
      <c r="O2124" s="90"/>
      <c r="P2124" s="90">
        <v>0</v>
      </c>
      <c r="Q2124" s="90">
        <v>0</v>
      </c>
      <c r="R2124" s="90">
        <v>0</v>
      </c>
      <c r="S2124" s="86"/>
      <c r="T2124" s="86"/>
      <c r="U2124" s="89"/>
      <c r="V2124" s="89"/>
      <c r="W2124" s="89">
        <v>1.4175837785742308E-4</v>
      </c>
      <c r="X2124" s="89">
        <f>'RCP Data-Measures Tab'!$Q2124*'RCP Data-Measures Tab'!$W2124/1000</f>
        <v>0</v>
      </c>
      <c r="Y2124" s="88">
        <v>1.3735146866133245E-4</v>
      </c>
      <c r="Z2124" s="84">
        <f>'RCP Data-Measures Tab'!$Q2124*'RCP Data-Measures Tab'!$Y2124/1000</f>
        <v>0</v>
      </c>
      <c r="AA2124" s="87"/>
      <c r="AB2124" s="86"/>
      <c r="AC2124" s="85"/>
      <c r="AD2124" s="85"/>
      <c r="AE2124" s="84" t="str">
        <f>'RCP Data-Measures Tab'!$D2124&amp;'RCP Data-Measures Tab'!$F2124&amp;'RCP Data-Measures Tab'!$G2124&amp;'RCP Data-Measures Tab'!$H2124&amp;'RCP Data-Measures Tab'!$I2124</f>
        <v>2013Utility System EfficiencyUtility Transmission SystemTransformersTransformer Load Management</v>
      </c>
      <c r="AF2124" s="84" t="s">
        <v>246</v>
      </c>
    </row>
    <row r="2125" spans="1:32" ht="16.5" hidden="1" x14ac:dyDescent="0.45">
      <c r="A2125" s="151"/>
      <c r="B2125" s="189"/>
      <c r="C2125" s="83"/>
      <c r="D2125" s="101">
        <v>2013</v>
      </c>
      <c r="E2125" s="100">
        <v>389</v>
      </c>
      <c r="F2125" s="100" t="s">
        <v>479</v>
      </c>
      <c r="G2125" s="100" t="s">
        <v>488</v>
      </c>
      <c r="H2125" s="100" t="s">
        <v>366</v>
      </c>
      <c r="I2125" s="100" t="s">
        <v>449</v>
      </c>
      <c r="J2125" s="99"/>
      <c r="K2125" s="99"/>
      <c r="L2125" s="99"/>
      <c r="M2125" s="99"/>
      <c r="N2125" s="99"/>
      <c r="O2125" s="99"/>
      <c r="P2125" s="99">
        <v>0</v>
      </c>
      <c r="Q2125" s="99">
        <v>0</v>
      </c>
      <c r="R2125" s="99">
        <v>0</v>
      </c>
      <c r="S2125" s="95"/>
      <c r="T2125" s="95"/>
      <c r="U2125" s="98"/>
      <c r="V2125" s="98"/>
      <c r="W2125" s="98">
        <v>1.4175837785742308E-4</v>
      </c>
      <c r="X2125" s="98">
        <f>'RCP Data-Measures Tab'!$Q2125*'RCP Data-Measures Tab'!$W2125/1000</f>
        <v>0</v>
      </c>
      <c r="Y2125" s="97">
        <v>1.3735146866133245E-4</v>
      </c>
      <c r="Z2125" s="93">
        <f>'RCP Data-Measures Tab'!$Q2125*'RCP Data-Measures Tab'!$Y2125/1000</f>
        <v>0</v>
      </c>
      <c r="AA2125" s="96"/>
      <c r="AB2125" s="95"/>
      <c r="AC2125" s="94"/>
      <c r="AD2125" s="94"/>
      <c r="AE2125" s="93" t="str">
        <f>'RCP Data-Measures Tab'!$D2125&amp;'RCP Data-Measures Tab'!$F2125&amp;'RCP Data-Measures Tab'!$G2125&amp;'RCP Data-Measures Tab'!$H2125&amp;'RCP Data-Measures Tab'!$I2125</f>
        <v>2013Utility System EfficiencyUtility Transmission SystemTransformersTransformers (NEMA TP-1 or Higher)</v>
      </c>
      <c r="AF2125" s="93" t="s">
        <v>246</v>
      </c>
    </row>
    <row r="2126" spans="1:32" ht="16.5" hidden="1" x14ac:dyDescent="0.45">
      <c r="A2126" s="151"/>
      <c r="B2126" s="189"/>
      <c r="C2126" s="83"/>
      <c r="D2126" s="92">
        <v>2013</v>
      </c>
      <c r="E2126" s="91">
        <v>390</v>
      </c>
      <c r="F2126" s="91" t="s">
        <v>479</v>
      </c>
      <c r="G2126" s="91" t="s">
        <v>488</v>
      </c>
      <c r="H2126" s="91" t="s">
        <v>450</v>
      </c>
      <c r="I2126" s="91" t="s">
        <v>451</v>
      </c>
      <c r="J2126" s="90"/>
      <c r="K2126" s="90"/>
      <c r="L2126" s="90"/>
      <c r="M2126" s="90"/>
      <c r="N2126" s="90"/>
      <c r="O2126" s="90"/>
      <c r="P2126" s="90">
        <v>0</v>
      </c>
      <c r="Q2126" s="90">
        <v>46121963.520000003</v>
      </c>
      <c r="R2126" s="90">
        <v>5.2650642395019496</v>
      </c>
      <c r="S2126" s="86"/>
      <c r="T2126" s="86"/>
      <c r="U2126" s="89"/>
      <c r="V2126" s="89"/>
      <c r="W2126" s="89">
        <v>1.4175837785742308E-4</v>
      </c>
      <c r="X2126" s="89">
        <f>'RCP Data-Measures Tab'!$Q2126*'RCP Data-Measures Tab'!$W2126/1000</f>
        <v>6.5381747321944435</v>
      </c>
      <c r="Y2126" s="88">
        <v>1.3735146866133245E-4</v>
      </c>
      <c r="Z2126" s="84">
        <f>'RCP Data-Measures Tab'!$Q2126*'RCP Data-Measures Tab'!$Y2126/1000</f>
        <v>6.3349194270163993</v>
      </c>
      <c r="AA2126" s="87"/>
      <c r="AB2126" s="86"/>
      <c r="AC2126" s="85"/>
      <c r="AD2126" s="85"/>
      <c r="AE2126" s="84" t="str">
        <f>'RCP Data-Measures Tab'!$D2126&amp;'RCP Data-Measures Tab'!$F2126&amp;'RCP Data-Measures Tab'!$G2126&amp;'RCP Data-Measures Tab'!$H2126&amp;'RCP Data-Measures Tab'!$I2126</f>
        <v>2013Utility System EfficiencyUtility Transmission SystemVoltage ManagementConservation Voltage Reduction (CVR)</v>
      </c>
      <c r="AF2126" s="84" t="s">
        <v>246</v>
      </c>
    </row>
    <row r="2127" spans="1:32" ht="16.5" hidden="1" x14ac:dyDescent="0.45">
      <c r="A2127" s="151"/>
      <c r="B2127" s="189"/>
      <c r="C2127" s="83"/>
      <c r="D2127" s="101">
        <v>2013</v>
      </c>
      <c r="E2127" s="100">
        <v>391</v>
      </c>
      <c r="F2127" s="100" t="s">
        <v>272</v>
      </c>
      <c r="G2127" s="100" t="s">
        <v>273</v>
      </c>
      <c r="H2127" s="100" t="s">
        <v>277</v>
      </c>
      <c r="I2127" s="100" t="s">
        <v>491</v>
      </c>
      <c r="J2127" s="99"/>
      <c r="K2127" s="99"/>
      <c r="L2127" s="99"/>
      <c r="M2127" s="99"/>
      <c r="N2127" s="99"/>
      <c r="O2127" s="99"/>
      <c r="P2127" s="99">
        <v>0</v>
      </c>
      <c r="Q2127" s="99">
        <v>0</v>
      </c>
      <c r="R2127" s="99">
        <v>0</v>
      </c>
      <c r="S2127" s="95"/>
      <c r="T2127" s="95"/>
      <c r="U2127" s="98"/>
      <c r="V2127" s="98"/>
      <c r="W2127" s="98">
        <v>2.6493717263190194E-6</v>
      </c>
      <c r="X2127" s="98">
        <f>'RCP Data-Measures Tab'!$Q2127*'RCP Data-Measures Tab'!$W2127/1000</f>
        <v>0</v>
      </c>
      <c r="Y2127" s="97">
        <v>3.1260287756622589E-4</v>
      </c>
      <c r="Z2127" s="93">
        <f>'RCP Data-Measures Tab'!$Q2127*'RCP Data-Measures Tab'!$Y2127/1000</f>
        <v>0</v>
      </c>
      <c r="AA2127" s="96"/>
      <c r="AB2127" s="95"/>
      <c r="AC2127" s="94"/>
      <c r="AD2127" s="94"/>
      <c r="AE2127" s="93" t="str">
        <f>'RCP Data-Measures Tab'!$D2127&amp;'RCP Data-Measures Tab'!$F2127&amp;'RCP Data-Measures Tab'!$G2127&amp;'RCP Data-Measures Tab'!$H2127&amp;'RCP Data-Measures Tab'!$I2127</f>
        <v>2013AgriculturalCompressed AirCompressed Air System ImprovementsInteractive Compressed Air System Supply/Demand Improvements</v>
      </c>
      <c r="AF2127" s="93" t="s">
        <v>246</v>
      </c>
    </row>
    <row r="2128" spans="1:32" ht="16.5" hidden="1" x14ac:dyDescent="0.45">
      <c r="A2128" s="151"/>
      <c r="B2128" s="189"/>
      <c r="C2128" s="83"/>
      <c r="D2128" s="92">
        <v>2013</v>
      </c>
      <c r="E2128" s="91">
        <v>392</v>
      </c>
      <c r="F2128" s="91" t="s">
        <v>272</v>
      </c>
      <c r="G2128" s="91" t="s">
        <v>243</v>
      </c>
      <c r="H2128" s="91" t="s">
        <v>244</v>
      </c>
      <c r="I2128" s="91" t="s">
        <v>403</v>
      </c>
      <c r="J2128" s="90"/>
      <c r="K2128" s="90"/>
      <c r="L2128" s="90"/>
      <c r="M2128" s="90"/>
      <c r="N2128" s="90"/>
      <c r="O2128" s="90"/>
      <c r="P2128" s="90">
        <v>0</v>
      </c>
      <c r="Q2128" s="90">
        <v>0</v>
      </c>
      <c r="R2128" s="90">
        <v>0</v>
      </c>
      <c r="S2128" s="86"/>
      <c r="T2128" s="86"/>
      <c r="U2128" s="89"/>
      <c r="V2128" s="89"/>
      <c r="W2128" s="89">
        <v>2.6493717263190194E-6</v>
      </c>
      <c r="X2128" s="89">
        <f>'RCP Data-Measures Tab'!$Q2128*'RCP Data-Measures Tab'!$W2128/1000</f>
        <v>0</v>
      </c>
      <c r="Y2128" s="88">
        <v>3.1260287756622589E-4</v>
      </c>
      <c r="Z2128" s="84">
        <f>'RCP Data-Measures Tab'!$Q2128*'RCP Data-Measures Tab'!$Y2128/1000</f>
        <v>0</v>
      </c>
      <c r="AA2128" s="87"/>
      <c r="AB2128" s="86"/>
      <c r="AC2128" s="85"/>
      <c r="AD2128" s="85"/>
      <c r="AE2128" s="84" t="str">
        <f>'RCP Data-Measures Tab'!$D2128&amp;'RCP Data-Measures Tab'!$F2128&amp;'RCP Data-Measures Tab'!$G2128&amp;'RCP Data-Measures Tab'!$H2128&amp;'RCP Data-Measures Tab'!$I2128</f>
        <v>2013AgriculturalHVACHVAC System ImprovementsInteractive HVAC System Improvements</v>
      </c>
      <c r="AF2128" s="84" t="s">
        <v>246</v>
      </c>
    </row>
    <row r="2129" spans="1:32" ht="16.5" hidden="1" x14ac:dyDescent="0.45">
      <c r="A2129" s="151"/>
      <c r="B2129" s="189"/>
      <c r="C2129" s="83"/>
      <c r="D2129" s="101">
        <v>2013</v>
      </c>
      <c r="E2129" s="100">
        <v>394</v>
      </c>
      <c r="F2129" s="100" t="s">
        <v>272</v>
      </c>
      <c r="G2129" s="100" t="s">
        <v>333</v>
      </c>
      <c r="H2129" s="100" t="s">
        <v>323</v>
      </c>
      <c r="I2129" s="100" t="s">
        <v>492</v>
      </c>
      <c r="J2129" s="99"/>
      <c r="K2129" s="99"/>
      <c r="L2129" s="99"/>
      <c r="M2129" s="99"/>
      <c r="N2129" s="99"/>
      <c r="O2129" s="99"/>
      <c r="P2129" s="99">
        <v>0</v>
      </c>
      <c r="Q2129" s="99">
        <v>450007.59</v>
      </c>
      <c r="R2129" s="99">
        <v>5.1370728760957697E-2</v>
      </c>
      <c r="S2129" s="95"/>
      <c r="T2129" s="95"/>
      <c r="U2129" s="98"/>
      <c r="V2129" s="98"/>
      <c r="W2129" s="98">
        <v>3.4246575342465754E-4</v>
      </c>
      <c r="X2129" s="98">
        <f>'RCP Data-Measures Tab'!$Q2129*'RCP Data-Measures Tab'!$W2129/1000</f>
        <v>0.15411218835616439</v>
      </c>
      <c r="Y2129" s="97">
        <v>3.4246575342465754E-4</v>
      </c>
      <c r="Z2129" s="93">
        <f>'RCP Data-Measures Tab'!$Q2129*'RCP Data-Measures Tab'!$Y2129/1000</f>
        <v>0.15411218835616439</v>
      </c>
      <c r="AA2129" s="96"/>
      <c r="AB2129" s="95"/>
      <c r="AC2129" s="94"/>
      <c r="AD2129" s="94"/>
      <c r="AE2129" s="93" t="str">
        <f>'RCP Data-Measures Tab'!$D2129&amp;'RCP Data-Measures Tab'!$F2129&amp;'RCP Data-Measures Tab'!$G2129&amp;'RCP Data-Measures Tab'!$H2129&amp;'RCP Data-Measures Tab'!$I2129</f>
        <v>2013AgriculturalMotors/DrivesPumps and FansMotors/Drives Installation on Pump System</v>
      </c>
      <c r="AF2129" s="93" t="s">
        <v>246</v>
      </c>
    </row>
    <row r="2130" spans="1:32" ht="16.5" hidden="1" x14ac:dyDescent="0.45">
      <c r="A2130" s="151"/>
      <c r="B2130" s="189"/>
      <c r="C2130" s="83"/>
      <c r="D2130" s="92">
        <v>2013</v>
      </c>
      <c r="E2130" s="91">
        <v>395</v>
      </c>
      <c r="F2130" s="91" t="s">
        <v>272</v>
      </c>
      <c r="G2130" s="91" t="s">
        <v>344</v>
      </c>
      <c r="H2130" s="91" t="s">
        <v>410</v>
      </c>
      <c r="I2130" s="91" t="s">
        <v>411</v>
      </c>
      <c r="J2130" s="90"/>
      <c r="K2130" s="90"/>
      <c r="L2130" s="90"/>
      <c r="M2130" s="90"/>
      <c r="N2130" s="90"/>
      <c r="O2130" s="90"/>
      <c r="P2130" s="90">
        <v>0</v>
      </c>
      <c r="Q2130" s="90">
        <v>0</v>
      </c>
      <c r="R2130" s="90">
        <v>0</v>
      </c>
      <c r="S2130" s="86"/>
      <c r="T2130" s="86"/>
      <c r="U2130" s="89"/>
      <c r="V2130" s="89"/>
      <c r="W2130" s="89">
        <v>3.4246575342465754E-4</v>
      </c>
      <c r="X2130" s="89">
        <f>'RCP Data-Measures Tab'!$Q2130*'RCP Data-Measures Tab'!$W2130/1000</f>
        <v>0</v>
      </c>
      <c r="Y2130" s="88">
        <v>3.4246575342465754E-4</v>
      </c>
      <c r="Z2130" s="84">
        <f>'RCP Data-Measures Tab'!$Q2130*'RCP Data-Measures Tab'!$Y2130/1000</f>
        <v>0</v>
      </c>
      <c r="AA2130" s="87"/>
      <c r="AB2130" s="86"/>
      <c r="AC2130" s="85"/>
      <c r="AD2130" s="85"/>
      <c r="AE2130" s="84" t="str">
        <f>'RCP Data-Measures Tab'!$D2130&amp;'RCP Data-Measures Tab'!$F2130&amp;'RCP Data-Measures Tab'!$G2130&amp;'RCP Data-Measures Tab'!$H2130&amp;'RCP Data-Measures Tab'!$I2130</f>
        <v>2013AgriculturalProcess LoadsProcess Loads System ImprovementsInteractive Process Loads System Improvements</v>
      </c>
      <c r="AF2130" s="84" t="s">
        <v>246</v>
      </c>
    </row>
    <row r="2131" spans="1:32" ht="16.5" hidden="1" x14ac:dyDescent="0.45">
      <c r="A2131" s="151"/>
      <c r="B2131" s="189"/>
      <c r="C2131" s="83"/>
      <c r="D2131" s="101">
        <v>2013</v>
      </c>
      <c r="E2131" s="100">
        <v>396</v>
      </c>
      <c r="F2131" s="100" t="s">
        <v>441</v>
      </c>
      <c r="G2131" s="100" t="s">
        <v>333</v>
      </c>
      <c r="H2131" s="100" t="s">
        <v>323</v>
      </c>
      <c r="I2131" s="100" t="s">
        <v>493</v>
      </c>
      <c r="J2131" s="99"/>
      <c r="K2131" s="99"/>
      <c r="L2131" s="99"/>
      <c r="M2131" s="99"/>
      <c r="N2131" s="99"/>
      <c r="O2131" s="99"/>
      <c r="P2131" s="99">
        <v>0</v>
      </c>
      <c r="Q2131" s="99">
        <v>7732551.4581399998</v>
      </c>
      <c r="R2131" s="99">
        <v>0.88271136313414866</v>
      </c>
      <c r="S2131" s="95"/>
      <c r="T2131" s="95"/>
      <c r="U2131" s="98"/>
      <c r="V2131" s="98"/>
      <c r="W2131" s="98">
        <v>1.2550914627205317E-4</v>
      </c>
      <c r="X2131" s="98">
        <f>'RCP Data-Measures Tab'!$Q2131*'RCP Data-Measures Tab'!$W2131/1000</f>
        <v>0.97050593201587121</v>
      </c>
      <c r="Y2131" s="97">
        <v>1.2967948758907806E-4</v>
      </c>
      <c r="Z2131" s="93">
        <f>'RCP Data-Measures Tab'!$Q2131*'RCP Data-Measures Tab'!$Y2131/1000</f>
        <v>1.0027533108477735</v>
      </c>
      <c r="AA2131" s="96"/>
      <c r="AB2131" s="95"/>
      <c r="AC2131" s="94"/>
      <c r="AD2131" s="94"/>
      <c r="AE2131" s="93" t="str">
        <f>'RCP Data-Measures Tab'!$D2131&amp;'RCP Data-Measures Tab'!$F2131&amp;'RCP Data-Measures Tab'!$G2131&amp;'RCP Data-Measures Tab'!$H2131&amp;'RCP Data-Measures Tab'!$I2131</f>
        <v>2013IndustrialMotors/DrivesPumps and FansMotors/Drives Installation on Blower System</v>
      </c>
      <c r="AF2131" s="93" t="s">
        <v>246</v>
      </c>
    </row>
    <row r="2132" spans="1:32" ht="16.5" hidden="1" x14ac:dyDescent="0.45">
      <c r="A2132" s="151"/>
      <c r="B2132" s="189"/>
      <c r="C2132" s="83"/>
      <c r="D2132" s="92">
        <v>2013</v>
      </c>
      <c r="E2132" s="91">
        <v>397</v>
      </c>
      <c r="F2132" s="91" t="s">
        <v>441</v>
      </c>
      <c r="G2132" s="91" t="s">
        <v>344</v>
      </c>
      <c r="H2132" s="91" t="s">
        <v>323</v>
      </c>
      <c r="I2132" s="91" t="s">
        <v>494</v>
      </c>
      <c r="J2132" s="90"/>
      <c r="K2132" s="90"/>
      <c r="L2132" s="90"/>
      <c r="M2132" s="90"/>
      <c r="N2132" s="90"/>
      <c r="O2132" s="90"/>
      <c r="P2132" s="90">
        <v>0</v>
      </c>
      <c r="Q2132" s="90">
        <v>6794045.9400000004</v>
      </c>
      <c r="R2132" s="90">
        <v>0.77557604387402568</v>
      </c>
      <c r="S2132" s="86"/>
      <c r="T2132" s="86"/>
      <c r="U2132" s="89"/>
      <c r="V2132" s="89"/>
      <c r="W2132" s="89">
        <v>1.2550914627205317E-4</v>
      </c>
      <c r="X2132" s="89">
        <f>'RCP Data-Measures Tab'!$Q2132*'RCP Data-Measures Tab'!$W2132/1000</f>
        <v>0.85271490566250896</v>
      </c>
      <c r="Y2132" s="88">
        <v>1.2967948758907806E-4</v>
      </c>
      <c r="Z2132" s="84">
        <f>'RCP Data-Measures Tab'!$Q2132*'RCP Data-Measures Tab'!$Y2132/1000</f>
        <v>0.88104839615585628</v>
      </c>
      <c r="AA2132" s="87"/>
      <c r="AB2132" s="86"/>
      <c r="AC2132" s="85"/>
      <c r="AD2132" s="85"/>
      <c r="AE2132" s="84" t="str">
        <f>'RCP Data-Measures Tab'!$D2132&amp;'RCP Data-Measures Tab'!$F2132&amp;'RCP Data-Measures Tab'!$G2132&amp;'RCP Data-Measures Tab'!$H2132&amp;'RCP Data-Measures Tab'!$I2132</f>
        <v>2013IndustrialProcess LoadsPumps and FansBlower System Improvements</v>
      </c>
      <c r="AF2132" s="84" t="s">
        <v>246</v>
      </c>
    </row>
    <row r="2133" spans="1:32" ht="16.5" hidden="1" x14ac:dyDescent="0.45">
      <c r="A2133" s="151"/>
      <c r="B2133" s="189"/>
      <c r="C2133" s="83"/>
      <c r="D2133" s="101">
        <v>2013</v>
      </c>
      <c r="E2133" s="100">
        <v>398</v>
      </c>
      <c r="F2133" s="100" t="s">
        <v>456</v>
      </c>
      <c r="G2133" s="100" t="s">
        <v>371</v>
      </c>
      <c r="H2133" s="100" t="s">
        <v>372</v>
      </c>
      <c r="I2133" s="100" t="s">
        <v>495</v>
      </c>
      <c r="J2133" s="99"/>
      <c r="K2133" s="99"/>
      <c r="L2133" s="99"/>
      <c r="M2133" s="99"/>
      <c r="N2133" s="99"/>
      <c r="O2133" s="99"/>
      <c r="P2133" s="99">
        <v>0</v>
      </c>
      <c r="Q2133" s="99">
        <v>34048440.321720004</v>
      </c>
      <c r="R2133" s="99">
        <v>3.8868082463741311</v>
      </c>
      <c r="S2133" s="95"/>
      <c r="T2133" s="95"/>
      <c r="U2133" s="98"/>
      <c r="V2133" s="98"/>
      <c r="W2133" s="98">
        <v>2.3981935170362906E-4</v>
      </c>
      <c r="X2133" s="98">
        <f>'RCP Data-Measures Tab'!$Q2133*'RCP Data-Measures Tab'!$W2133/1000</f>
        <v>8.1654748844745946</v>
      </c>
      <c r="Y2133" s="97">
        <v>1.5374674830467136E-4</v>
      </c>
      <c r="Z2133" s="93">
        <f>'RCP Data-Measures Tab'!$Q2133*'RCP Data-Measures Tab'!$Y2133/1000</f>
        <v>5.2348369843101095</v>
      </c>
      <c r="AA2133" s="96"/>
      <c r="AB2133" s="95"/>
      <c r="AC2133" s="94"/>
      <c r="AD2133" s="94"/>
      <c r="AE2133" s="93" t="str">
        <f>'RCP Data-Measures Tab'!$D2133&amp;'RCP Data-Measures Tab'!$F2133&amp;'RCP Data-Measures Tab'!$G2133&amp;'RCP Data-Measures Tab'!$H2133&amp;'RCP Data-Measures Tab'!$I2133</f>
        <v>2013ResidentialWhole Bldg/Meter LevelWhole Bldg/Meter Level System ImprovementsBehavioral</v>
      </c>
      <c r="AF2133" s="93" t="s">
        <v>246</v>
      </c>
    </row>
    <row r="2134" spans="1:32" ht="16.5" hidden="1" x14ac:dyDescent="0.45">
      <c r="A2134" s="151"/>
      <c r="B2134" s="189"/>
      <c r="C2134" s="83"/>
      <c r="D2134" s="92">
        <v>2013</v>
      </c>
      <c r="E2134" s="91">
        <v>399</v>
      </c>
      <c r="F2134" s="91" t="s">
        <v>456</v>
      </c>
      <c r="G2134" s="91" t="s">
        <v>243</v>
      </c>
      <c r="H2134" s="91" t="s">
        <v>461</v>
      </c>
      <c r="I2134" s="91" t="s">
        <v>403</v>
      </c>
      <c r="J2134" s="90"/>
      <c r="K2134" s="90"/>
      <c r="L2134" s="90"/>
      <c r="M2134" s="90"/>
      <c r="N2134" s="90"/>
      <c r="O2134" s="90"/>
      <c r="P2134" s="90">
        <v>0</v>
      </c>
      <c r="Q2134" s="90">
        <v>5062.7839999999997</v>
      </c>
      <c r="R2134" s="90">
        <v>5.7794339954853101E-4</v>
      </c>
      <c r="S2134" s="86"/>
      <c r="T2134" s="86"/>
      <c r="U2134" s="89"/>
      <c r="V2134" s="89"/>
      <c r="W2134" s="89">
        <v>3.5038807131168473E-4</v>
      </c>
      <c r="X2134" s="89">
        <f>'RCP Data-Measures Tab'!$Q2134*'RCP Data-Measures Tab'!$W2134/1000</f>
        <v>1.7739391212276564E-3</v>
      </c>
      <c r="Y2134" s="88">
        <v>2.9220689289962375E-4</v>
      </c>
      <c r="Z2134" s="84">
        <f>'RCP Data-Measures Tab'!$Q2134*'RCP Data-Measures Tab'!$Y2134/1000</f>
        <v>1.4793803820619287E-3</v>
      </c>
      <c r="AA2134" s="87"/>
      <c r="AB2134" s="86"/>
      <c r="AC2134" s="85"/>
      <c r="AD2134" s="85"/>
      <c r="AE2134" s="84" t="str">
        <f>'RCP Data-Measures Tab'!$D2134&amp;'RCP Data-Measures Tab'!$F2134&amp;'RCP Data-Measures Tab'!$G2134&amp;'RCP Data-Measures Tab'!$H2134&amp;'RCP Data-Measures Tab'!$I2134</f>
        <v>2013ResidentialHVACHVAC SystemInteractive HVAC System Improvements</v>
      </c>
      <c r="AF2134" s="84" t="s">
        <v>246</v>
      </c>
    </row>
    <row r="2135" spans="1:32" ht="16.5" hidden="1" x14ac:dyDescent="0.45">
      <c r="A2135" s="151"/>
      <c r="B2135" s="189"/>
      <c r="C2135" s="83"/>
      <c r="D2135" s="101">
        <v>2013</v>
      </c>
      <c r="E2135" s="100">
        <v>400</v>
      </c>
      <c r="F2135" s="100" t="s">
        <v>456</v>
      </c>
      <c r="G2135" s="100" t="s">
        <v>243</v>
      </c>
      <c r="H2135" s="100" t="s">
        <v>461</v>
      </c>
      <c r="I2135" s="100" t="s">
        <v>496</v>
      </c>
      <c r="J2135" s="99"/>
      <c r="K2135" s="99"/>
      <c r="L2135" s="99"/>
      <c r="M2135" s="99"/>
      <c r="N2135" s="99"/>
      <c r="O2135" s="99"/>
      <c r="P2135" s="99">
        <v>0</v>
      </c>
      <c r="Q2135" s="99">
        <v>28189</v>
      </c>
      <c r="R2135" s="99">
        <v>3.2179223489947639E-3</v>
      </c>
      <c r="S2135" s="95"/>
      <c r="T2135" s="95"/>
      <c r="U2135" s="98"/>
      <c r="V2135" s="98"/>
      <c r="W2135" s="98">
        <v>3.5038807131168473E-4</v>
      </c>
      <c r="X2135" s="98">
        <f>'RCP Data-Measures Tab'!$Q2135*'RCP Data-Measures Tab'!$W2135/1000</f>
        <v>9.8770893422050806E-3</v>
      </c>
      <c r="Y2135" s="97">
        <v>2.9220689289962375E-4</v>
      </c>
      <c r="Z2135" s="93">
        <f>'RCP Data-Measures Tab'!$Q2135*'RCP Data-Measures Tab'!$Y2135/1000</f>
        <v>8.2370201039474941E-3</v>
      </c>
      <c r="AA2135" s="96"/>
      <c r="AB2135" s="95"/>
      <c r="AC2135" s="94"/>
      <c r="AD2135" s="94"/>
      <c r="AE2135" s="93" t="str">
        <f>'RCP Data-Measures Tab'!$D2135&amp;'RCP Data-Measures Tab'!$F2135&amp;'RCP Data-Measures Tab'!$G2135&amp;'RCP Data-Measures Tab'!$H2135&amp;'RCP Data-Measures Tab'!$I2135</f>
        <v>2013ResidentialHVACHVAC SystemVariable Speed Heat Pumps w/o Duct Sealing</v>
      </c>
      <c r="AF2135" s="93" t="s">
        <v>246</v>
      </c>
    </row>
    <row r="2136" spans="1:32" ht="16.5" hidden="1" x14ac:dyDescent="0.45">
      <c r="A2136" s="151"/>
      <c r="B2136" s="189"/>
      <c r="C2136" s="83"/>
      <c r="D2136" s="92">
        <v>2013</v>
      </c>
      <c r="E2136" s="91">
        <v>402</v>
      </c>
      <c r="F2136" s="91" t="s">
        <v>456</v>
      </c>
      <c r="G2136" s="91" t="s">
        <v>243</v>
      </c>
      <c r="H2136" s="91" t="s">
        <v>390</v>
      </c>
      <c r="I2136" s="91" t="s">
        <v>363</v>
      </c>
      <c r="J2136" s="90"/>
      <c r="K2136" s="90"/>
      <c r="L2136" s="90"/>
      <c r="M2136" s="90"/>
      <c r="N2136" s="90"/>
      <c r="O2136" s="90"/>
      <c r="P2136" s="90">
        <v>0</v>
      </c>
      <c r="Q2136" s="90">
        <v>18897309.790938981</v>
      </c>
      <c r="R2136" s="90">
        <v>2.1572271357878203</v>
      </c>
      <c r="S2136" s="86"/>
      <c r="T2136" s="86"/>
      <c r="U2136" s="89"/>
      <c r="V2136" s="89"/>
      <c r="W2136" s="89">
        <v>3.5038807131168473E-4</v>
      </c>
      <c r="X2136" s="89">
        <f>'RCP Data-Measures Tab'!$Q2136*'RCP Data-Measures Tab'!$W2136/1000</f>
        <v>6.6213919306265252</v>
      </c>
      <c r="Y2136" s="88">
        <v>2.9220689289962375E-4</v>
      </c>
      <c r="Z2136" s="84">
        <f>'RCP Data-Measures Tab'!$Q2136*'RCP Data-Measures Tab'!$Y2136/1000</f>
        <v>5.5219241781719184</v>
      </c>
      <c r="AA2136" s="87"/>
      <c r="AB2136" s="86"/>
      <c r="AC2136" s="85"/>
      <c r="AD2136" s="85"/>
      <c r="AE2136" s="84" t="str">
        <f>'RCP Data-Measures Tab'!$D2136&amp;'RCP Data-Measures Tab'!$F2136&amp;'RCP Data-Measures Tab'!$G2136&amp;'RCP Data-Measures Tab'!$H2136&amp;'RCP Data-Measures Tab'!$I2136</f>
        <v>2013ResidentialHVACEnvelopeInsulation</v>
      </c>
      <c r="AF2136" s="84" t="s">
        <v>246</v>
      </c>
    </row>
    <row r="2137" spans="1:32" ht="16.5" hidden="1" x14ac:dyDescent="0.45">
      <c r="A2137" s="151"/>
      <c r="B2137" s="189"/>
      <c r="C2137" s="83"/>
      <c r="D2137" s="101">
        <v>2013</v>
      </c>
      <c r="E2137" s="100">
        <v>409</v>
      </c>
      <c r="F2137" s="100" t="s">
        <v>456</v>
      </c>
      <c r="G2137" s="100" t="s">
        <v>243</v>
      </c>
      <c r="H2137" s="100" t="s">
        <v>286</v>
      </c>
      <c r="I2137" s="100" t="s">
        <v>287</v>
      </c>
      <c r="J2137" s="99"/>
      <c r="K2137" s="99"/>
      <c r="L2137" s="99"/>
      <c r="M2137" s="99"/>
      <c r="N2137" s="99"/>
      <c r="O2137" s="99"/>
      <c r="P2137" s="99">
        <v>0</v>
      </c>
      <c r="Q2137" s="99">
        <v>237376.79500000001</v>
      </c>
      <c r="R2137" s="99">
        <v>2.7097808371763725E-2</v>
      </c>
      <c r="S2137" s="95"/>
      <c r="T2137" s="95"/>
      <c r="U2137" s="98"/>
      <c r="V2137" s="98"/>
      <c r="W2137" s="98">
        <v>3.5038807131168473E-4</v>
      </c>
      <c r="X2137" s="98">
        <f>'RCP Data-Measures Tab'!$Q2137*'RCP Data-Measures Tab'!$W2137/1000</f>
        <v>8.3173997374199171E-2</v>
      </c>
      <c r="Y2137" s="97">
        <v>2.9220689289962375E-4</v>
      </c>
      <c r="Z2137" s="93">
        <f>'RCP Data-Measures Tab'!$Q2137*'RCP Data-Measures Tab'!$Y2137/1000</f>
        <v>6.936313571342094E-2</v>
      </c>
      <c r="AA2137" s="96"/>
      <c r="AB2137" s="95"/>
      <c r="AC2137" s="94"/>
      <c r="AD2137" s="94"/>
      <c r="AE2137" s="93" t="str">
        <f>'RCP Data-Measures Tab'!$D2137&amp;'RCP Data-Measures Tab'!$F2137&amp;'RCP Data-Measures Tab'!$G2137&amp;'RCP Data-Measures Tab'!$H2137&amp;'RCP Data-Measures Tab'!$I2137</f>
        <v>2013ResidentialHVACHeat RecoveryHeat Recovery Improvements</v>
      </c>
      <c r="AF2137" s="93" t="s">
        <v>246</v>
      </c>
    </row>
    <row r="2138" spans="1:32" ht="16.5" hidden="1" x14ac:dyDescent="0.45">
      <c r="A2138" s="151"/>
      <c r="B2138" s="189"/>
      <c r="C2138" s="83"/>
      <c r="D2138" s="92">
        <v>2013</v>
      </c>
      <c r="E2138" s="91">
        <v>416</v>
      </c>
      <c r="F2138" s="91" t="s">
        <v>242</v>
      </c>
      <c r="G2138" s="91" t="s">
        <v>273</v>
      </c>
      <c r="H2138" s="91" t="s">
        <v>277</v>
      </c>
      <c r="I2138" s="91" t="s">
        <v>491</v>
      </c>
      <c r="J2138" s="90"/>
      <c r="K2138" s="90"/>
      <c r="L2138" s="90"/>
      <c r="M2138" s="90"/>
      <c r="N2138" s="90"/>
      <c r="O2138" s="90"/>
      <c r="P2138" s="90">
        <v>0</v>
      </c>
      <c r="Q2138" s="90">
        <v>0</v>
      </c>
      <c r="R2138" s="90">
        <v>0</v>
      </c>
      <c r="S2138" s="86"/>
      <c r="T2138" s="86"/>
      <c r="U2138" s="89"/>
      <c r="V2138" s="89"/>
      <c r="W2138" s="89">
        <v>1.4106778209749957E-4</v>
      </c>
      <c r="X2138" s="89">
        <f>'RCP Data-Measures Tab'!$Q2138*'RCP Data-Measures Tab'!$W2138/1000</f>
        <v>0</v>
      </c>
      <c r="Y2138" s="88">
        <v>1.2829004757074799E-4</v>
      </c>
      <c r="Z2138" s="84">
        <f>'RCP Data-Measures Tab'!$Q2138*'RCP Data-Measures Tab'!$Y2138/1000</f>
        <v>0</v>
      </c>
      <c r="AA2138" s="87"/>
      <c r="AB2138" s="86"/>
      <c r="AC2138" s="85"/>
      <c r="AD2138" s="85"/>
      <c r="AE2138" s="84" t="str">
        <f>'RCP Data-Measures Tab'!$D2138&amp;'RCP Data-Measures Tab'!$F2138&amp;'RCP Data-Measures Tab'!$G2138&amp;'RCP Data-Measures Tab'!$H2138&amp;'RCP Data-Measures Tab'!$I2138</f>
        <v>2013CommercialCompressed AirCompressed Air System ImprovementsInteractive Compressed Air System Supply/Demand Improvements</v>
      </c>
      <c r="AF2138" s="84" t="s">
        <v>246</v>
      </c>
    </row>
    <row r="2139" spans="1:32" ht="16.5" hidden="1" x14ac:dyDescent="0.45">
      <c r="A2139" s="151"/>
      <c r="B2139" s="189"/>
      <c r="C2139" s="83"/>
      <c r="D2139" s="101">
        <v>2013</v>
      </c>
      <c r="E2139" s="100">
        <v>417</v>
      </c>
      <c r="F2139" s="100" t="s">
        <v>441</v>
      </c>
      <c r="G2139" s="100" t="s">
        <v>273</v>
      </c>
      <c r="H2139" s="100" t="s">
        <v>277</v>
      </c>
      <c r="I2139" s="100" t="s">
        <v>491</v>
      </c>
      <c r="J2139" s="99"/>
      <c r="K2139" s="99"/>
      <c r="L2139" s="99"/>
      <c r="M2139" s="99"/>
      <c r="N2139" s="99"/>
      <c r="O2139" s="99"/>
      <c r="P2139" s="99">
        <v>0</v>
      </c>
      <c r="Q2139" s="99">
        <v>2867301.44</v>
      </c>
      <c r="R2139" s="99">
        <v>0.32731750607490501</v>
      </c>
      <c r="S2139" s="95"/>
      <c r="T2139" s="95"/>
      <c r="U2139" s="98"/>
      <c r="V2139" s="98"/>
      <c r="W2139" s="98">
        <v>1.2550914627205317E-4</v>
      </c>
      <c r="X2139" s="98">
        <f>'RCP Data-Measures Tab'!$Q2139*'RCP Data-Measures Tab'!$W2139/1000</f>
        <v>0.35987255583902866</v>
      </c>
      <c r="Y2139" s="97">
        <v>1.2967948758907806E-4</v>
      </c>
      <c r="Z2139" s="93">
        <f>'RCP Data-Measures Tab'!$Q2139*'RCP Data-Measures Tab'!$Y2139/1000</f>
        <v>0.37183018150262565</v>
      </c>
      <c r="AA2139" s="96"/>
      <c r="AB2139" s="95"/>
      <c r="AC2139" s="94"/>
      <c r="AD2139" s="94"/>
      <c r="AE2139" s="93" t="str">
        <f>'RCP Data-Measures Tab'!$D2139&amp;'RCP Data-Measures Tab'!$F2139&amp;'RCP Data-Measures Tab'!$G2139&amp;'RCP Data-Measures Tab'!$H2139&amp;'RCP Data-Measures Tab'!$I2139</f>
        <v>2013IndustrialCompressed AirCompressed Air System ImprovementsInteractive Compressed Air System Supply/Demand Improvements</v>
      </c>
      <c r="AF2139" s="93" t="s">
        <v>246</v>
      </c>
    </row>
    <row r="2140" spans="1:32" ht="16.5" hidden="1" x14ac:dyDescent="0.45">
      <c r="A2140" s="151"/>
      <c r="B2140" s="189"/>
      <c r="C2140" s="83"/>
      <c r="D2140" s="92">
        <v>2013</v>
      </c>
      <c r="E2140" s="91">
        <v>418</v>
      </c>
      <c r="F2140" s="91" t="s">
        <v>242</v>
      </c>
      <c r="G2140" s="91" t="s">
        <v>333</v>
      </c>
      <c r="H2140" s="91" t="s">
        <v>277</v>
      </c>
      <c r="I2140" s="91" t="s">
        <v>464</v>
      </c>
      <c r="J2140" s="90"/>
      <c r="K2140" s="90"/>
      <c r="L2140" s="90"/>
      <c r="M2140" s="90"/>
      <c r="N2140" s="90"/>
      <c r="O2140" s="90"/>
      <c r="P2140" s="90">
        <v>0</v>
      </c>
      <c r="Q2140" s="90">
        <v>0</v>
      </c>
      <c r="R2140" s="90">
        <v>0</v>
      </c>
      <c r="S2140" s="86"/>
      <c r="T2140" s="86"/>
      <c r="U2140" s="89"/>
      <c r="V2140" s="89"/>
      <c r="W2140" s="89">
        <v>1.4106778209749957E-4</v>
      </c>
      <c r="X2140" s="89">
        <f>'RCP Data-Measures Tab'!$Q2140*'RCP Data-Measures Tab'!$W2140/1000</f>
        <v>0</v>
      </c>
      <c r="Y2140" s="88">
        <v>1.2829004757074799E-4</v>
      </c>
      <c r="Z2140" s="84">
        <f>'RCP Data-Measures Tab'!$Q2140*'RCP Data-Measures Tab'!$Y2140/1000</f>
        <v>0</v>
      </c>
      <c r="AA2140" s="87"/>
      <c r="AB2140" s="86"/>
      <c r="AC2140" s="85"/>
      <c r="AD2140" s="85"/>
      <c r="AE2140" s="84" t="str">
        <f>'RCP Data-Measures Tab'!$D2140&amp;'RCP Data-Measures Tab'!$F2140&amp;'RCP Data-Measures Tab'!$G2140&amp;'RCP Data-Measures Tab'!$H2140&amp;'RCP Data-Measures Tab'!$I2140</f>
        <v>2013CommercialMotors/DrivesCompressed Air System ImprovementsMotors/Drives Installation on Compressed Air System</v>
      </c>
      <c r="AF2140" s="84" t="s">
        <v>246</v>
      </c>
    </row>
    <row r="2141" spans="1:32" ht="16.5" hidden="1" x14ac:dyDescent="0.45">
      <c r="A2141" s="151"/>
      <c r="B2141" s="189"/>
      <c r="C2141" s="83"/>
      <c r="D2141" s="101">
        <v>2013</v>
      </c>
      <c r="E2141" s="100">
        <v>419</v>
      </c>
      <c r="F2141" s="100" t="s">
        <v>242</v>
      </c>
      <c r="G2141" s="100" t="s">
        <v>333</v>
      </c>
      <c r="H2141" s="100" t="s">
        <v>323</v>
      </c>
      <c r="I2141" s="100" t="s">
        <v>492</v>
      </c>
      <c r="J2141" s="99"/>
      <c r="K2141" s="99"/>
      <c r="L2141" s="99"/>
      <c r="M2141" s="99"/>
      <c r="N2141" s="99"/>
      <c r="O2141" s="99"/>
      <c r="P2141" s="99">
        <v>0</v>
      </c>
      <c r="Q2141" s="99">
        <v>1078800.5</v>
      </c>
      <c r="R2141" s="99">
        <v>0.12315074197249488</v>
      </c>
      <c r="S2141" s="95"/>
      <c r="T2141" s="95"/>
      <c r="U2141" s="98"/>
      <c r="V2141" s="98"/>
      <c r="W2141" s="98">
        <v>1.4106778209749957E-4</v>
      </c>
      <c r="X2141" s="98">
        <f>'RCP Data-Measures Tab'!$Q2141*'RCP Data-Measures Tab'!$W2141/1000</f>
        <v>0.15218399386067358</v>
      </c>
      <c r="Y2141" s="97">
        <v>1.2829004757074799E-4</v>
      </c>
      <c r="Z2141" s="93">
        <f>'RCP Data-Measures Tab'!$Q2141*'RCP Data-Measures Tab'!$Y2141/1000</f>
        <v>0.13839936746434672</v>
      </c>
      <c r="AA2141" s="96"/>
      <c r="AB2141" s="95"/>
      <c r="AC2141" s="94"/>
      <c r="AD2141" s="94"/>
      <c r="AE2141" s="93" t="str">
        <f>'RCP Data-Measures Tab'!$D2141&amp;'RCP Data-Measures Tab'!$F2141&amp;'RCP Data-Measures Tab'!$G2141&amp;'RCP Data-Measures Tab'!$H2141&amp;'RCP Data-Measures Tab'!$I2141</f>
        <v>2013CommercialMotors/DrivesPumps and FansMotors/Drives Installation on Pump System</v>
      </c>
      <c r="AF2141" s="93" t="s">
        <v>246</v>
      </c>
    </row>
    <row r="2142" spans="1:32" ht="16.5" hidden="1" x14ac:dyDescent="0.45">
      <c r="A2142" s="151"/>
      <c r="B2142" s="189"/>
      <c r="C2142" s="83"/>
      <c r="D2142" s="92">
        <v>2013</v>
      </c>
      <c r="E2142" s="91">
        <v>420</v>
      </c>
      <c r="F2142" s="91" t="s">
        <v>441</v>
      </c>
      <c r="G2142" s="91" t="s">
        <v>333</v>
      </c>
      <c r="H2142" s="91" t="s">
        <v>277</v>
      </c>
      <c r="I2142" s="91" t="s">
        <v>464</v>
      </c>
      <c r="J2142" s="90"/>
      <c r="K2142" s="90"/>
      <c r="L2142" s="90"/>
      <c r="M2142" s="90"/>
      <c r="N2142" s="90"/>
      <c r="O2142" s="90"/>
      <c r="P2142" s="90">
        <v>0</v>
      </c>
      <c r="Q2142" s="90">
        <v>5963319.4900000002</v>
      </c>
      <c r="R2142" s="90">
        <v>0.68074422515928701</v>
      </c>
      <c r="S2142" s="86"/>
      <c r="T2142" s="86"/>
      <c r="U2142" s="89"/>
      <c r="V2142" s="89"/>
      <c r="W2142" s="89">
        <v>1.2550914627205317E-4</v>
      </c>
      <c r="X2142" s="89">
        <f>'RCP Data-Measures Tab'!$Q2142*'RCP Data-Measures Tab'!$W2142/1000</f>
        <v>0.74845113813739561</v>
      </c>
      <c r="Y2142" s="88">
        <v>1.2967948758907806E-4</v>
      </c>
      <c r="Z2142" s="84">
        <f>'RCP Data-Measures Tab'!$Q2142*'RCP Data-Measures Tab'!$Y2142/1000</f>
        <v>0.77332021579316235</v>
      </c>
      <c r="AA2142" s="87"/>
      <c r="AB2142" s="86"/>
      <c r="AC2142" s="85"/>
      <c r="AD2142" s="85"/>
      <c r="AE2142" s="84" t="str">
        <f>'RCP Data-Measures Tab'!$D2142&amp;'RCP Data-Measures Tab'!$F2142&amp;'RCP Data-Measures Tab'!$G2142&amp;'RCP Data-Measures Tab'!$H2142&amp;'RCP Data-Measures Tab'!$I2142</f>
        <v>2013IndustrialMotors/DrivesCompressed Air System ImprovementsMotors/Drives Installation on Compressed Air System</v>
      </c>
      <c r="AF2142" s="84" t="s">
        <v>246</v>
      </c>
    </row>
    <row r="2143" spans="1:32" ht="16.5" hidden="1" x14ac:dyDescent="0.45">
      <c r="A2143" s="151"/>
      <c r="B2143" s="189"/>
      <c r="C2143" s="83"/>
      <c r="D2143" s="101">
        <v>2013</v>
      </c>
      <c r="E2143" s="100">
        <v>421</v>
      </c>
      <c r="F2143" s="100" t="s">
        <v>441</v>
      </c>
      <c r="G2143" s="100" t="s">
        <v>333</v>
      </c>
      <c r="H2143" s="100" t="s">
        <v>323</v>
      </c>
      <c r="I2143" s="100" t="s">
        <v>492</v>
      </c>
      <c r="J2143" s="99"/>
      <c r="K2143" s="99"/>
      <c r="L2143" s="99"/>
      <c r="M2143" s="99"/>
      <c r="N2143" s="99"/>
      <c r="O2143" s="99"/>
      <c r="P2143" s="99">
        <v>0</v>
      </c>
      <c r="Q2143" s="99">
        <v>3086456.02</v>
      </c>
      <c r="R2143" s="99">
        <v>0.35233516432344864</v>
      </c>
      <c r="S2143" s="95"/>
      <c r="T2143" s="95"/>
      <c r="U2143" s="98"/>
      <c r="V2143" s="98"/>
      <c r="W2143" s="98">
        <v>1.2550914627205317E-4</v>
      </c>
      <c r="X2143" s="98">
        <f>'RCP Data-Measures Tab'!$Q2143*'RCP Data-Measures Tab'!$W2143/1000</f>
        <v>0.38737846007643906</v>
      </c>
      <c r="Y2143" s="97">
        <v>1.2967948758907806E-4</v>
      </c>
      <c r="Z2143" s="93">
        <f>'RCP Data-Measures Tab'!$Q2143*'RCP Data-Measures Tab'!$Y2143/1000</f>
        <v>0.40025003513982527</v>
      </c>
      <c r="AA2143" s="96"/>
      <c r="AB2143" s="95"/>
      <c r="AC2143" s="94"/>
      <c r="AD2143" s="94"/>
      <c r="AE2143" s="93" t="str">
        <f>'RCP Data-Measures Tab'!$D2143&amp;'RCP Data-Measures Tab'!$F2143&amp;'RCP Data-Measures Tab'!$G2143&amp;'RCP Data-Measures Tab'!$H2143&amp;'RCP Data-Measures Tab'!$I2143</f>
        <v>2013IndustrialMotors/DrivesPumps and FansMotors/Drives Installation on Pump System</v>
      </c>
      <c r="AF2143" s="93" t="s">
        <v>246</v>
      </c>
    </row>
    <row r="2144" spans="1:32" ht="16.5" hidden="1" x14ac:dyDescent="0.45">
      <c r="A2144" s="151"/>
      <c r="B2144" s="189"/>
      <c r="C2144" s="83"/>
      <c r="D2144" s="92">
        <v>2013</v>
      </c>
      <c r="E2144" s="91">
        <v>422</v>
      </c>
      <c r="F2144" s="91" t="s">
        <v>272</v>
      </c>
      <c r="G2144" s="91" t="s">
        <v>273</v>
      </c>
      <c r="H2144" s="91" t="s">
        <v>274</v>
      </c>
      <c r="I2144" s="91" t="s">
        <v>497</v>
      </c>
      <c r="J2144" s="90"/>
      <c r="K2144" s="90"/>
      <c r="L2144" s="90"/>
      <c r="M2144" s="90"/>
      <c r="N2144" s="90"/>
      <c r="O2144" s="90"/>
      <c r="P2144" s="90">
        <v>0</v>
      </c>
      <c r="Q2144" s="90">
        <v>0</v>
      </c>
      <c r="R2144" s="90">
        <v>0</v>
      </c>
      <c r="S2144" s="86"/>
      <c r="T2144" s="86"/>
      <c r="U2144" s="89"/>
      <c r="V2144" s="89"/>
      <c r="W2144" s="89">
        <v>2.6493717263190194E-6</v>
      </c>
      <c r="X2144" s="89">
        <f>'RCP Data-Measures Tab'!$Q2144*'RCP Data-Measures Tab'!$W2144/1000</f>
        <v>0</v>
      </c>
      <c r="Y2144" s="88">
        <v>3.1260287756622589E-4</v>
      </c>
      <c r="Z2144" s="84">
        <f>'RCP Data-Measures Tab'!$Q2144*'RCP Data-Measures Tab'!$Y2144/1000</f>
        <v>0</v>
      </c>
      <c r="AA2144" s="87"/>
      <c r="AB2144" s="86"/>
      <c r="AC2144" s="85"/>
      <c r="AD2144" s="85"/>
      <c r="AE2144" s="84" t="str">
        <f>'RCP Data-Measures Tab'!$D2144&amp;'RCP Data-Measures Tab'!$F2144&amp;'RCP Data-Measures Tab'!$G2144&amp;'RCP Data-Measures Tab'!$H2144&amp;'RCP Data-Measures Tab'!$I2144</f>
        <v>2013AgriculturalCompressed AirCompressed Air System ControlsUnknown</v>
      </c>
      <c r="AF2144" s="84" t="s">
        <v>246</v>
      </c>
    </row>
    <row r="2145" spans="1:32" ht="16.5" hidden="1" x14ac:dyDescent="0.45">
      <c r="A2145" s="151"/>
      <c r="B2145" s="189"/>
      <c r="C2145" s="83"/>
      <c r="D2145" s="101">
        <v>2013</v>
      </c>
      <c r="E2145" s="100">
        <v>423</v>
      </c>
      <c r="F2145" s="100" t="s">
        <v>272</v>
      </c>
      <c r="G2145" s="100" t="s">
        <v>273</v>
      </c>
      <c r="H2145" s="100" t="s">
        <v>277</v>
      </c>
      <c r="I2145" s="100" t="s">
        <v>497</v>
      </c>
      <c r="J2145" s="99"/>
      <c r="K2145" s="99"/>
      <c r="L2145" s="99"/>
      <c r="M2145" s="99"/>
      <c r="N2145" s="99"/>
      <c r="O2145" s="99"/>
      <c r="P2145" s="99">
        <v>0</v>
      </c>
      <c r="Q2145" s="99">
        <v>0</v>
      </c>
      <c r="R2145" s="99">
        <v>0</v>
      </c>
      <c r="S2145" s="95"/>
      <c r="T2145" s="95"/>
      <c r="U2145" s="98"/>
      <c r="V2145" s="98"/>
      <c r="W2145" s="98">
        <v>2.6493717263190194E-6</v>
      </c>
      <c r="X2145" s="98">
        <f>'RCP Data-Measures Tab'!$Q2145*'RCP Data-Measures Tab'!$W2145/1000</f>
        <v>0</v>
      </c>
      <c r="Y2145" s="97">
        <v>3.1260287756622589E-4</v>
      </c>
      <c r="Z2145" s="93">
        <f>'RCP Data-Measures Tab'!$Q2145*'RCP Data-Measures Tab'!$Y2145/1000</f>
        <v>0</v>
      </c>
      <c r="AA2145" s="96"/>
      <c r="AB2145" s="95"/>
      <c r="AC2145" s="94"/>
      <c r="AD2145" s="94"/>
      <c r="AE2145" s="93" t="str">
        <f>'RCP Data-Measures Tab'!$D2145&amp;'RCP Data-Measures Tab'!$F2145&amp;'RCP Data-Measures Tab'!$G2145&amp;'RCP Data-Measures Tab'!$H2145&amp;'RCP Data-Measures Tab'!$I2145</f>
        <v>2013AgriculturalCompressed AirCompressed Air System ImprovementsUnknown</v>
      </c>
      <c r="AF2145" s="93" t="s">
        <v>246</v>
      </c>
    </row>
    <row r="2146" spans="1:32" ht="16.5" hidden="1" x14ac:dyDescent="0.45">
      <c r="A2146" s="151"/>
      <c r="B2146" s="189"/>
      <c r="C2146" s="83"/>
      <c r="D2146" s="92">
        <v>2013</v>
      </c>
      <c r="E2146" s="91">
        <v>424</v>
      </c>
      <c r="F2146" s="91" t="s">
        <v>272</v>
      </c>
      <c r="G2146" s="91" t="s">
        <v>273</v>
      </c>
      <c r="H2146" s="91" t="s">
        <v>286</v>
      </c>
      <c r="I2146" s="91" t="s">
        <v>497</v>
      </c>
      <c r="J2146" s="90"/>
      <c r="K2146" s="90"/>
      <c r="L2146" s="90"/>
      <c r="M2146" s="90"/>
      <c r="N2146" s="90"/>
      <c r="O2146" s="90"/>
      <c r="P2146" s="90">
        <v>0</v>
      </c>
      <c r="Q2146" s="90">
        <v>0</v>
      </c>
      <c r="R2146" s="90">
        <v>0</v>
      </c>
      <c r="S2146" s="86"/>
      <c r="T2146" s="86"/>
      <c r="U2146" s="89"/>
      <c r="V2146" s="89"/>
      <c r="W2146" s="89">
        <v>2.6493717263190194E-6</v>
      </c>
      <c r="X2146" s="89">
        <f>'RCP Data-Measures Tab'!$Q2146*'RCP Data-Measures Tab'!$W2146/1000</f>
        <v>0</v>
      </c>
      <c r="Y2146" s="88">
        <v>3.1260287756622589E-4</v>
      </c>
      <c r="Z2146" s="84">
        <f>'RCP Data-Measures Tab'!$Q2146*'RCP Data-Measures Tab'!$Y2146/1000</f>
        <v>0</v>
      </c>
      <c r="AA2146" s="87"/>
      <c r="AB2146" s="86"/>
      <c r="AC2146" s="85"/>
      <c r="AD2146" s="85"/>
      <c r="AE2146" s="84" t="str">
        <f>'RCP Data-Measures Tab'!$D2146&amp;'RCP Data-Measures Tab'!$F2146&amp;'RCP Data-Measures Tab'!$G2146&amp;'RCP Data-Measures Tab'!$H2146&amp;'RCP Data-Measures Tab'!$I2146</f>
        <v>2013AgriculturalCompressed AirHeat RecoveryUnknown</v>
      </c>
      <c r="AF2146" s="84" t="s">
        <v>246</v>
      </c>
    </row>
    <row r="2147" spans="1:32" ht="16.5" hidden="1" x14ac:dyDescent="0.45">
      <c r="A2147" s="151"/>
      <c r="B2147" s="189"/>
      <c r="C2147" s="83"/>
      <c r="D2147" s="101">
        <v>2013</v>
      </c>
      <c r="E2147" s="100">
        <v>425</v>
      </c>
      <c r="F2147" s="100" t="s">
        <v>272</v>
      </c>
      <c r="G2147" s="100" t="s">
        <v>243</v>
      </c>
      <c r="H2147" s="100" t="s">
        <v>244</v>
      </c>
      <c r="I2147" s="100" t="s">
        <v>497</v>
      </c>
      <c r="J2147" s="99"/>
      <c r="K2147" s="99"/>
      <c r="L2147" s="99"/>
      <c r="M2147" s="99"/>
      <c r="N2147" s="99"/>
      <c r="O2147" s="99"/>
      <c r="P2147" s="99">
        <v>0</v>
      </c>
      <c r="Q2147" s="99">
        <v>0</v>
      </c>
      <c r="R2147" s="99">
        <v>0</v>
      </c>
      <c r="S2147" s="95"/>
      <c r="T2147" s="95"/>
      <c r="U2147" s="98"/>
      <c r="V2147" s="98"/>
      <c r="W2147" s="98">
        <v>3.4246575342465754E-4</v>
      </c>
      <c r="X2147" s="98">
        <f>'RCP Data-Measures Tab'!$Q2147*'RCP Data-Measures Tab'!$W2147/1000</f>
        <v>0</v>
      </c>
      <c r="Y2147" s="97">
        <v>3.4246575342465754E-4</v>
      </c>
      <c r="Z2147" s="93">
        <f>'RCP Data-Measures Tab'!$Q2147*'RCP Data-Measures Tab'!$Y2147/1000</f>
        <v>0</v>
      </c>
      <c r="AA2147" s="96"/>
      <c r="AB2147" s="95"/>
      <c r="AC2147" s="94"/>
      <c r="AD2147" s="94"/>
      <c r="AE2147" s="93" t="str">
        <f>'RCP Data-Measures Tab'!$D2147&amp;'RCP Data-Measures Tab'!$F2147&amp;'RCP Data-Measures Tab'!$G2147&amp;'RCP Data-Measures Tab'!$H2147&amp;'RCP Data-Measures Tab'!$I2147</f>
        <v>2013AgriculturalHVACHVAC System ImprovementsUnknown</v>
      </c>
      <c r="AF2147" s="93" t="s">
        <v>246</v>
      </c>
    </row>
    <row r="2148" spans="1:32" ht="16.5" hidden="1" x14ac:dyDescent="0.45">
      <c r="A2148" s="151"/>
      <c r="B2148" s="189"/>
      <c r="C2148" s="83"/>
      <c r="D2148" s="92">
        <v>2013</v>
      </c>
      <c r="E2148" s="91">
        <v>426</v>
      </c>
      <c r="F2148" s="91" t="s">
        <v>272</v>
      </c>
      <c r="G2148" s="91" t="s">
        <v>288</v>
      </c>
      <c r="H2148" s="91" t="s">
        <v>289</v>
      </c>
      <c r="I2148" s="91" t="s">
        <v>497</v>
      </c>
      <c r="J2148" s="90"/>
      <c r="K2148" s="90"/>
      <c r="L2148" s="90"/>
      <c r="M2148" s="90"/>
      <c r="N2148" s="90"/>
      <c r="O2148" s="90"/>
      <c r="P2148" s="90">
        <v>0</v>
      </c>
      <c r="Q2148" s="90">
        <v>0</v>
      </c>
      <c r="R2148" s="90">
        <v>0</v>
      </c>
      <c r="S2148" s="86"/>
      <c r="T2148" s="86"/>
      <c r="U2148" s="89"/>
      <c r="V2148" s="89"/>
      <c r="W2148" s="89">
        <v>2.6493717263190194E-6</v>
      </c>
      <c r="X2148" s="89">
        <f>'RCP Data-Measures Tab'!$Q2148*'RCP Data-Measures Tab'!$W2148/1000</f>
        <v>0</v>
      </c>
      <c r="Y2148" s="88">
        <v>3.1260287756622589E-4</v>
      </c>
      <c r="Z2148" s="84">
        <f>'RCP Data-Measures Tab'!$Q2148*'RCP Data-Measures Tab'!$Y2148/1000</f>
        <v>0</v>
      </c>
      <c r="AA2148" s="87"/>
      <c r="AB2148" s="86"/>
      <c r="AC2148" s="85"/>
      <c r="AD2148" s="85"/>
      <c r="AE2148" s="84" t="str">
        <f>'RCP Data-Measures Tab'!$D2148&amp;'RCP Data-Measures Tab'!$F2148&amp;'RCP Data-Measures Tab'!$G2148&amp;'RCP Data-Measures Tab'!$H2148&amp;'RCP Data-Measures Tab'!$I2148</f>
        <v>2013AgriculturalIrrigationCenter Pivot System and EquipmentUnknown</v>
      </c>
      <c r="AF2148" s="84" t="s">
        <v>246</v>
      </c>
    </row>
    <row r="2149" spans="1:32" ht="16.5" hidden="1" x14ac:dyDescent="0.45">
      <c r="A2149" s="151"/>
      <c r="B2149" s="189"/>
      <c r="C2149" s="83"/>
      <c r="D2149" s="101">
        <v>2013</v>
      </c>
      <c r="E2149" s="100">
        <v>427</v>
      </c>
      <c r="F2149" s="100" t="s">
        <v>272</v>
      </c>
      <c r="G2149" s="100" t="s">
        <v>288</v>
      </c>
      <c r="H2149" s="100" t="s">
        <v>295</v>
      </c>
      <c r="I2149" s="100" t="s">
        <v>497</v>
      </c>
      <c r="J2149" s="99"/>
      <c r="K2149" s="99"/>
      <c r="L2149" s="99"/>
      <c r="M2149" s="99"/>
      <c r="N2149" s="99"/>
      <c r="O2149" s="99"/>
      <c r="P2149" s="99">
        <v>0</v>
      </c>
      <c r="Q2149" s="99">
        <v>0</v>
      </c>
      <c r="R2149" s="99">
        <v>0</v>
      </c>
      <c r="S2149" s="95"/>
      <c r="T2149" s="95"/>
      <c r="U2149" s="98"/>
      <c r="V2149" s="98"/>
      <c r="W2149" s="98">
        <v>2.6493717263190194E-6</v>
      </c>
      <c r="X2149" s="98">
        <f>'RCP Data-Measures Tab'!$Q2149*'RCP Data-Measures Tab'!$W2149/1000</f>
        <v>0</v>
      </c>
      <c r="Y2149" s="97">
        <v>3.1260287756622589E-4</v>
      </c>
      <c r="Z2149" s="93">
        <f>'RCP Data-Measures Tab'!$Q2149*'RCP Data-Measures Tab'!$Y2149/1000</f>
        <v>0</v>
      </c>
      <c r="AA2149" s="96"/>
      <c r="AB2149" s="95"/>
      <c r="AC2149" s="94"/>
      <c r="AD2149" s="94"/>
      <c r="AE2149" s="93" t="str">
        <f>'RCP Data-Measures Tab'!$D2149&amp;'RCP Data-Measures Tab'!$F2149&amp;'RCP Data-Measures Tab'!$G2149&amp;'RCP Data-Measures Tab'!$H2149&amp;'RCP Data-Measures Tab'!$I2149</f>
        <v>2013AgriculturalIrrigationDischarge Fitting EquipmentUnknown</v>
      </c>
      <c r="AF2149" s="93" t="s">
        <v>246</v>
      </c>
    </row>
    <row r="2150" spans="1:32" ht="16.5" hidden="1" x14ac:dyDescent="0.45">
      <c r="A2150" s="151"/>
      <c r="B2150" s="189"/>
      <c r="C2150" s="83"/>
      <c r="D2150" s="92">
        <v>2013</v>
      </c>
      <c r="E2150" s="91">
        <v>428</v>
      </c>
      <c r="F2150" s="91" t="s">
        <v>272</v>
      </c>
      <c r="G2150" s="91" t="s">
        <v>288</v>
      </c>
      <c r="H2150" s="91" t="s">
        <v>303</v>
      </c>
      <c r="I2150" s="91" t="s">
        <v>497</v>
      </c>
      <c r="J2150" s="90"/>
      <c r="K2150" s="90"/>
      <c r="L2150" s="90"/>
      <c r="M2150" s="90"/>
      <c r="N2150" s="90"/>
      <c r="O2150" s="90"/>
      <c r="P2150" s="90">
        <v>0</v>
      </c>
      <c r="Q2150" s="90">
        <v>0</v>
      </c>
      <c r="R2150" s="90">
        <v>0</v>
      </c>
      <c r="S2150" s="86"/>
      <c r="T2150" s="86"/>
      <c r="U2150" s="89"/>
      <c r="V2150" s="89"/>
      <c r="W2150" s="89">
        <v>2.6493717263190194E-6</v>
      </c>
      <c r="X2150" s="89">
        <f>'RCP Data-Measures Tab'!$Q2150*'RCP Data-Measures Tab'!$W2150/1000</f>
        <v>0</v>
      </c>
      <c r="Y2150" s="88">
        <v>3.1260287756622589E-4</v>
      </c>
      <c r="Z2150" s="84">
        <f>'RCP Data-Measures Tab'!$Q2150*'RCP Data-Measures Tab'!$Y2150/1000</f>
        <v>0</v>
      </c>
      <c r="AA2150" s="87"/>
      <c r="AB2150" s="86"/>
      <c r="AC2150" s="85"/>
      <c r="AD2150" s="85"/>
      <c r="AE2150" s="84" t="str">
        <f>'RCP Data-Measures Tab'!$D2150&amp;'RCP Data-Measures Tab'!$F2150&amp;'RCP Data-Measures Tab'!$G2150&amp;'RCP Data-Measures Tab'!$H2150&amp;'RCP Data-Measures Tab'!$I2150</f>
        <v>2013AgriculturalIrrigationHandmove and Sideroll System and EquipmentUnknown</v>
      </c>
      <c r="AF2150" s="84" t="s">
        <v>246</v>
      </c>
    </row>
    <row r="2151" spans="1:32" ht="16.5" hidden="1" x14ac:dyDescent="0.45">
      <c r="A2151" s="151"/>
      <c r="B2151" s="189"/>
      <c r="C2151" s="83"/>
      <c r="D2151" s="101">
        <v>2013</v>
      </c>
      <c r="E2151" s="100">
        <v>429</v>
      </c>
      <c r="F2151" s="100" t="s">
        <v>272</v>
      </c>
      <c r="G2151" s="100" t="s">
        <v>288</v>
      </c>
      <c r="H2151" s="100" t="s">
        <v>304</v>
      </c>
      <c r="I2151" s="100" t="s">
        <v>497</v>
      </c>
      <c r="J2151" s="99"/>
      <c r="K2151" s="99"/>
      <c r="L2151" s="99"/>
      <c r="M2151" s="99"/>
      <c r="N2151" s="99"/>
      <c r="O2151" s="99"/>
      <c r="P2151" s="99">
        <v>0</v>
      </c>
      <c r="Q2151" s="99">
        <v>788104.91760000004</v>
      </c>
      <c r="R2151" s="99">
        <v>8.9966312050819397E-2</v>
      </c>
      <c r="S2151" s="95"/>
      <c r="T2151" s="95"/>
      <c r="U2151" s="98"/>
      <c r="V2151" s="98"/>
      <c r="W2151" s="98">
        <v>2.6493717263190194E-6</v>
      </c>
      <c r="X2151" s="98">
        <f>'RCP Data-Measures Tab'!$Q2151*'RCP Data-Measures Tab'!$W2151/1000</f>
        <v>2.0879828860624204E-3</v>
      </c>
      <c r="Y2151" s="97">
        <v>3.1260287756622589E-4</v>
      </c>
      <c r="Z2151" s="93">
        <f>'RCP Data-Measures Tab'!$Q2151*'RCP Data-Measures Tab'!$Y2151/1000</f>
        <v>0.24636386506585337</v>
      </c>
      <c r="AA2151" s="96"/>
      <c r="AB2151" s="95"/>
      <c r="AC2151" s="94"/>
      <c r="AD2151" s="94"/>
      <c r="AE2151" s="93" t="str">
        <f>'RCP Data-Measures Tab'!$D2151&amp;'RCP Data-Measures Tab'!$F2151&amp;'RCP Data-Measures Tab'!$G2151&amp;'RCP Data-Measures Tab'!$H2151&amp;'RCP Data-Measures Tab'!$I2151</f>
        <v>2013AgriculturalIrrigationHardwareUnknown</v>
      </c>
      <c r="AF2151" s="93" t="s">
        <v>246</v>
      </c>
    </row>
    <row r="2152" spans="1:32" ht="16.5" hidden="1" x14ac:dyDescent="0.45">
      <c r="A2152" s="151"/>
      <c r="B2152" s="189"/>
      <c r="C2152" s="83"/>
      <c r="D2152" s="92">
        <v>2013</v>
      </c>
      <c r="E2152" s="91">
        <v>430</v>
      </c>
      <c r="F2152" s="91" t="s">
        <v>272</v>
      </c>
      <c r="G2152" s="91" t="s">
        <v>288</v>
      </c>
      <c r="H2152" s="91" t="s">
        <v>316</v>
      </c>
      <c r="I2152" s="91" t="s">
        <v>497</v>
      </c>
      <c r="J2152" s="90"/>
      <c r="K2152" s="90"/>
      <c r="L2152" s="90"/>
      <c r="M2152" s="90"/>
      <c r="N2152" s="90"/>
      <c r="O2152" s="90"/>
      <c r="P2152" s="90">
        <v>0</v>
      </c>
      <c r="Q2152" s="90">
        <v>0</v>
      </c>
      <c r="R2152" s="90">
        <v>0</v>
      </c>
      <c r="S2152" s="86"/>
      <c r="T2152" s="86"/>
      <c r="U2152" s="89"/>
      <c r="V2152" s="89"/>
      <c r="W2152" s="89">
        <v>2.6493717263190194E-6</v>
      </c>
      <c r="X2152" s="89">
        <f>'RCP Data-Measures Tab'!$Q2152*'RCP Data-Measures Tab'!$W2152/1000</f>
        <v>0</v>
      </c>
      <c r="Y2152" s="88">
        <v>3.1260287756622589E-4</v>
      </c>
      <c r="Z2152" s="84">
        <f>'RCP Data-Measures Tab'!$Q2152*'RCP Data-Measures Tab'!$Y2152/1000</f>
        <v>0</v>
      </c>
      <c r="AA2152" s="87"/>
      <c r="AB2152" s="86"/>
      <c r="AC2152" s="85"/>
      <c r="AD2152" s="85"/>
      <c r="AE2152" s="84" t="str">
        <f>'RCP Data-Measures Tab'!$D2152&amp;'RCP Data-Measures Tab'!$F2152&amp;'RCP Data-Measures Tab'!$G2152&amp;'RCP Data-Measures Tab'!$H2152&amp;'RCP Data-Measures Tab'!$I2152</f>
        <v>2013AgriculturalIrrigationIrrigation System ImprovementsUnknown</v>
      </c>
      <c r="AF2152" s="84" t="s">
        <v>246</v>
      </c>
    </row>
    <row r="2153" spans="1:32" ht="16.5" hidden="1" x14ac:dyDescent="0.45">
      <c r="A2153" s="151"/>
      <c r="B2153" s="189"/>
      <c r="C2153" s="83"/>
      <c r="D2153" s="101">
        <v>2013</v>
      </c>
      <c r="E2153" s="100">
        <v>431</v>
      </c>
      <c r="F2153" s="100" t="s">
        <v>272</v>
      </c>
      <c r="G2153" s="100" t="s">
        <v>288</v>
      </c>
      <c r="H2153" s="100" t="s">
        <v>319</v>
      </c>
      <c r="I2153" s="100" t="s">
        <v>497</v>
      </c>
      <c r="J2153" s="99"/>
      <c r="K2153" s="99"/>
      <c r="L2153" s="99"/>
      <c r="M2153" s="99"/>
      <c r="N2153" s="99"/>
      <c r="O2153" s="99"/>
      <c r="P2153" s="99">
        <v>0</v>
      </c>
      <c r="Q2153" s="99">
        <v>0</v>
      </c>
      <c r="R2153" s="99">
        <v>0</v>
      </c>
      <c r="S2153" s="95"/>
      <c r="T2153" s="95"/>
      <c r="U2153" s="98"/>
      <c r="V2153" s="98"/>
      <c r="W2153" s="98">
        <v>2.6493717263190194E-6</v>
      </c>
      <c r="X2153" s="98">
        <f>'RCP Data-Measures Tab'!$Q2153*'RCP Data-Measures Tab'!$W2153/1000</f>
        <v>0</v>
      </c>
      <c r="Y2153" s="97">
        <v>3.1260287756622589E-4</v>
      </c>
      <c r="Z2153" s="93">
        <f>'RCP Data-Measures Tab'!$Q2153*'RCP Data-Measures Tab'!$Y2153/1000</f>
        <v>0</v>
      </c>
      <c r="AA2153" s="96"/>
      <c r="AB2153" s="95"/>
      <c r="AC2153" s="94"/>
      <c r="AD2153" s="94"/>
      <c r="AE2153" s="93" t="str">
        <f>'RCP Data-Measures Tab'!$D2153&amp;'RCP Data-Measures Tab'!$F2153&amp;'RCP Data-Measures Tab'!$G2153&amp;'RCP Data-Measures Tab'!$H2153&amp;'RCP Data-Measures Tab'!$I2153</f>
        <v>2013AgriculturalIrrigationMainline System and EquipmentUnknown</v>
      </c>
      <c r="AF2153" s="93" t="s">
        <v>246</v>
      </c>
    </row>
    <row r="2154" spans="1:32" ht="16.5" hidden="1" x14ac:dyDescent="0.45">
      <c r="A2154" s="151"/>
      <c r="B2154" s="189"/>
      <c r="C2154" s="83"/>
      <c r="D2154" s="92">
        <v>2013</v>
      </c>
      <c r="E2154" s="91">
        <v>432</v>
      </c>
      <c r="F2154" s="91" t="s">
        <v>272</v>
      </c>
      <c r="G2154" s="91" t="s">
        <v>288</v>
      </c>
      <c r="H2154" s="91" t="s">
        <v>323</v>
      </c>
      <c r="I2154" s="91" t="s">
        <v>497</v>
      </c>
      <c r="J2154" s="90"/>
      <c r="K2154" s="90"/>
      <c r="L2154" s="90"/>
      <c r="M2154" s="90"/>
      <c r="N2154" s="90"/>
      <c r="O2154" s="90"/>
      <c r="P2154" s="90">
        <v>0</v>
      </c>
      <c r="Q2154" s="90">
        <v>0</v>
      </c>
      <c r="R2154" s="90">
        <v>0</v>
      </c>
      <c r="S2154" s="86"/>
      <c r="T2154" s="86"/>
      <c r="U2154" s="89"/>
      <c r="V2154" s="89"/>
      <c r="W2154" s="89">
        <v>2.6493717263190194E-6</v>
      </c>
      <c r="X2154" s="89">
        <f>'RCP Data-Measures Tab'!$Q2154*'RCP Data-Measures Tab'!$W2154/1000</f>
        <v>0</v>
      </c>
      <c r="Y2154" s="88">
        <v>3.1260287756622589E-4</v>
      </c>
      <c r="Z2154" s="84">
        <f>'RCP Data-Measures Tab'!$Q2154*'RCP Data-Measures Tab'!$Y2154/1000</f>
        <v>0</v>
      </c>
      <c r="AA2154" s="87"/>
      <c r="AB2154" s="86"/>
      <c r="AC2154" s="85"/>
      <c r="AD2154" s="85"/>
      <c r="AE2154" s="84" t="str">
        <f>'RCP Data-Measures Tab'!$D2154&amp;'RCP Data-Measures Tab'!$F2154&amp;'RCP Data-Measures Tab'!$G2154&amp;'RCP Data-Measures Tab'!$H2154&amp;'RCP Data-Measures Tab'!$I2154</f>
        <v>2013AgriculturalIrrigationPumps and FansUnknown</v>
      </c>
      <c r="AF2154" s="84" t="s">
        <v>246</v>
      </c>
    </row>
    <row r="2155" spans="1:32" ht="16.5" hidden="1" x14ac:dyDescent="0.45">
      <c r="A2155" s="151"/>
      <c r="B2155" s="189"/>
      <c r="C2155" s="83"/>
      <c r="D2155" s="101">
        <v>2013</v>
      </c>
      <c r="E2155" s="100">
        <v>433</v>
      </c>
      <c r="F2155" s="100" t="s">
        <v>272</v>
      </c>
      <c r="G2155" s="100" t="s">
        <v>288</v>
      </c>
      <c r="H2155" s="100" t="s">
        <v>328</v>
      </c>
      <c r="I2155" s="100" t="s">
        <v>497</v>
      </c>
      <c r="J2155" s="99"/>
      <c r="K2155" s="99"/>
      <c r="L2155" s="99"/>
      <c r="M2155" s="99"/>
      <c r="N2155" s="99"/>
      <c r="O2155" s="99"/>
      <c r="P2155" s="99">
        <v>0</v>
      </c>
      <c r="Q2155" s="99">
        <v>0</v>
      </c>
      <c r="R2155" s="99">
        <v>0</v>
      </c>
      <c r="S2155" s="95"/>
      <c r="T2155" s="95"/>
      <c r="U2155" s="98"/>
      <c r="V2155" s="98"/>
      <c r="W2155" s="98">
        <v>2.6493717263190194E-6</v>
      </c>
      <c r="X2155" s="98">
        <f>'RCP Data-Measures Tab'!$Q2155*'RCP Data-Measures Tab'!$W2155/1000</f>
        <v>0</v>
      </c>
      <c r="Y2155" s="97">
        <v>3.1260287756622589E-4</v>
      </c>
      <c r="Z2155" s="93">
        <f>'RCP Data-Measures Tab'!$Q2155*'RCP Data-Measures Tab'!$Y2155/1000</f>
        <v>0</v>
      </c>
      <c r="AA2155" s="96"/>
      <c r="AB2155" s="95"/>
      <c r="AC2155" s="94"/>
      <c r="AD2155" s="94"/>
      <c r="AE2155" s="93" t="str">
        <f>'RCP Data-Measures Tab'!$D2155&amp;'RCP Data-Measures Tab'!$F2155&amp;'RCP Data-Measures Tab'!$G2155&amp;'RCP Data-Measures Tab'!$H2155&amp;'RCP Data-Measures Tab'!$I2155</f>
        <v>2013AgriculturalIrrigationSuction Fittings EquipmentUnknown</v>
      </c>
      <c r="AF2155" s="93" t="s">
        <v>246</v>
      </c>
    </row>
    <row r="2156" spans="1:32" ht="16.5" hidden="1" x14ac:dyDescent="0.45">
      <c r="A2156" s="151"/>
      <c r="B2156" s="189"/>
      <c r="C2156" s="83"/>
      <c r="D2156" s="92">
        <v>2013</v>
      </c>
      <c r="E2156" s="91">
        <v>434</v>
      </c>
      <c r="F2156" s="91" t="s">
        <v>272</v>
      </c>
      <c r="G2156" s="91" t="s">
        <v>288</v>
      </c>
      <c r="H2156" s="91" t="s">
        <v>330</v>
      </c>
      <c r="I2156" s="91" t="s">
        <v>497</v>
      </c>
      <c r="J2156" s="90"/>
      <c r="K2156" s="90"/>
      <c r="L2156" s="90"/>
      <c r="M2156" s="90"/>
      <c r="N2156" s="90"/>
      <c r="O2156" s="90"/>
      <c r="P2156" s="90">
        <v>0</v>
      </c>
      <c r="Q2156" s="90">
        <v>0</v>
      </c>
      <c r="R2156" s="90">
        <v>0</v>
      </c>
      <c r="S2156" s="86"/>
      <c r="T2156" s="86"/>
      <c r="U2156" s="89"/>
      <c r="V2156" s="89"/>
      <c r="W2156" s="89">
        <v>2.6493717263190194E-6</v>
      </c>
      <c r="X2156" s="89">
        <f>'RCP Data-Measures Tab'!$Q2156*'RCP Data-Measures Tab'!$W2156/1000</f>
        <v>0</v>
      </c>
      <c r="Y2156" s="88">
        <v>3.1260287756622589E-4</v>
      </c>
      <c r="Z2156" s="84">
        <f>'RCP Data-Measures Tab'!$Q2156*'RCP Data-Measures Tab'!$Y2156/1000</f>
        <v>0</v>
      </c>
      <c r="AA2156" s="87"/>
      <c r="AB2156" s="86"/>
      <c r="AC2156" s="85"/>
      <c r="AD2156" s="85"/>
      <c r="AE2156" s="84" t="str">
        <f>'RCP Data-Measures Tab'!$D2156&amp;'RCP Data-Measures Tab'!$F2156&amp;'RCP Data-Measures Tab'!$G2156&amp;'RCP Data-Measures Tab'!$H2156&amp;'RCP Data-Measures Tab'!$I2156</f>
        <v>2013AgriculturalIrrigationWater ManagementUnknown</v>
      </c>
      <c r="AF2156" s="84" t="s">
        <v>246</v>
      </c>
    </row>
    <row r="2157" spans="1:32" ht="16.5" hidden="1" x14ac:dyDescent="0.45">
      <c r="A2157" s="151"/>
      <c r="B2157" s="189"/>
      <c r="C2157" s="83"/>
      <c r="D2157" s="101">
        <v>2013</v>
      </c>
      <c r="E2157" s="100">
        <v>435</v>
      </c>
      <c r="F2157" s="100" t="s">
        <v>272</v>
      </c>
      <c r="G2157" s="100" t="s">
        <v>254</v>
      </c>
      <c r="H2157" s="100" t="s">
        <v>255</v>
      </c>
      <c r="I2157" s="100" t="s">
        <v>497</v>
      </c>
      <c r="J2157" s="99"/>
      <c r="K2157" s="99"/>
      <c r="L2157" s="99"/>
      <c r="M2157" s="99"/>
      <c r="N2157" s="99"/>
      <c r="O2157" s="99"/>
      <c r="P2157" s="99">
        <v>0</v>
      </c>
      <c r="Q2157" s="99">
        <v>0</v>
      </c>
      <c r="R2157" s="99">
        <v>0</v>
      </c>
      <c r="S2157" s="95"/>
      <c r="T2157" s="95"/>
      <c r="U2157" s="98"/>
      <c r="V2157" s="98"/>
      <c r="W2157" s="98">
        <v>3.4246575342465754E-4</v>
      </c>
      <c r="X2157" s="98">
        <f>'RCP Data-Measures Tab'!$Q2157*'RCP Data-Measures Tab'!$W2157/1000</f>
        <v>0</v>
      </c>
      <c r="Y2157" s="97">
        <v>3.4246575342465754E-4</v>
      </c>
      <c r="Z2157" s="93">
        <f>'RCP Data-Measures Tab'!$Q2157*'RCP Data-Measures Tab'!$Y2157/1000</f>
        <v>0</v>
      </c>
      <c r="AA2157" s="96"/>
      <c r="AB2157" s="95"/>
      <c r="AC2157" s="94"/>
      <c r="AD2157" s="94"/>
      <c r="AE2157" s="93" t="str">
        <f>'RCP Data-Measures Tab'!$D2157&amp;'RCP Data-Measures Tab'!$F2157&amp;'RCP Data-Measures Tab'!$G2157&amp;'RCP Data-Measures Tab'!$H2157&amp;'RCP Data-Measures Tab'!$I2157</f>
        <v>2013AgriculturalLightingDelampingUnknown</v>
      </c>
      <c r="AF2157" s="93" t="s">
        <v>246</v>
      </c>
    </row>
    <row r="2158" spans="1:32" ht="16.5" hidden="1" x14ac:dyDescent="0.45">
      <c r="A2158" s="151"/>
      <c r="B2158" s="189"/>
      <c r="C2158" s="83"/>
      <c r="D2158" s="92">
        <v>2013</v>
      </c>
      <c r="E2158" s="91">
        <v>436</v>
      </c>
      <c r="F2158" s="91" t="s">
        <v>272</v>
      </c>
      <c r="G2158" s="91" t="s">
        <v>254</v>
      </c>
      <c r="H2158" s="91" t="s">
        <v>256</v>
      </c>
      <c r="I2158" s="91" t="s">
        <v>497</v>
      </c>
      <c r="J2158" s="90"/>
      <c r="K2158" s="90"/>
      <c r="L2158" s="90"/>
      <c r="M2158" s="90"/>
      <c r="N2158" s="90"/>
      <c r="O2158" s="90"/>
      <c r="P2158" s="90">
        <v>0</v>
      </c>
      <c r="Q2158" s="90">
        <v>0</v>
      </c>
      <c r="R2158" s="90">
        <v>0</v>
      </c>
      <c r="S2158" s="86"/>
      <c r="T2158" s="86"/>
      <c r="U2158" s="89"/>
      <c r="V2158" s="89"/>
      <c r="W2158" s="89">
        <v>3.4246575342465754E-4</v>
      </c>
      <c r="X2158" s="89">
        <f>'RCP Data-Measures Tab'!$Q2158*'RCP Data-Measures Tab'!$W2158/1000</f>
        <v>0</v>
      </c>
      <c r="Y2158" s="88">
        <v>3.4246575342465754E-4</v>
      </c>
      <c r="Z2158" s="84">
        <f>'RCP Data-Measures Tab'!$Q2158*'RCP Data-Measures Tab'!$Y2158/1000</f>
        <v>0</v>
      </c>
      <c r="AA2158" s="87"/>
      <c r="AB2158" s="86"/>
      <c r="AC2158" s="85"/>
      <c r="AD2158" s="85"/>
      <c r="AE2158" s="84" t="str">
        <f>'RCP Data-Measures Tab'!$D2158&amp;'RCP Data-Measures Tab'!$F2158&amp;'RCP Data-Measures Tab'!$G2158&amp;'RCP Data-Measures Tab'!$H2158&amp;'RCP Data-Measures Tab'!$I2158</f>
        <v>2013AgriculturalLightingLamps/Ballasts/FixturesUnknown</v>
      </c>
      <c r="AF2158" s="84" t="s">
        <v>246</v>
      </c>
    </row>
    <row r="2159" spans="1:32" ht="16.5" hidden="1" x14ac:dyDescent="0.45">
      <c r="A2159" s="151"/>
      <c r="B2159" s="189"/>
      <c r="C2159" s="83"/>
      <c r="D2159" s="101">
        <v>2013</v>
      </c>
      <c r="E2159" s="100">
        <v>437</v>
      </c>
      <c r="F2159" s="100" t="s">
        <v>272</v>
      </c>
      <c r="G2159" s="100" t="s">
        <v>254</v>
      </c>
      <c r="H2159" s="100" t="s">
        <v>264</v>
      </c>
      <c r="I2159" s="100" t="s">
        <v>497</v>
      </c>
      <c r="J2159" s="99"/>
      <c r="K2159" s="99"/>
      <c r="L2159" s="99"/>
      <c r="M2159" s="99"/>
      <c r="N2159" s="99"/>
      <c r="O2159" s="99"/>
      <c r="P2159" s="99">
        <v>0</v>
      </c>
      <c r="Q2159" s="99">
        <v>0</v>
      </c>
      <c r="R2159" s="99">
        <v>0</v>
      </c>
      <c r="S2159" s="95"/>
      <c r="T2159" s="95"/>
      <c r="U2159" s="98"/>
      <c r="V2159" s="98"/>
      <c r="W2159" s="98">
        <v>3.4246575342465754E-4</v>
      </c>
      <c r="X2159" s="98">
        <f>'RCP Data-Measures Tab'!$Q2159*'RCP Data-Measures Tab'!$W2159/1000</f>
        <v>0</v>
      </c>
      <c r="Y2159" s="97">
        <v>3.4246575342465754E-4</v>
      </c>
      <c r="Z2159" s="93">
        <f>'RCP Data-Measures Tab'!$Q2159*'RCP Data-Measures Tab'!$Y2159/1000</f>
        <v>0</v>
      </c>
      <c r="AA2159" s="96"/>
      <c r="AB2159" s="95"/>
      <c r="AC2159" s="94"/>
      <c r="AD2159" s="94"/>
      <c r="AE2159" s="93" t="str">
        <f>'RCP Data-Measures Tab'!$D2159&amp;'RCP Data-Measures Tab'!$F2159&amp;'RCP Data-Measures Tab'!$G2159&amp;'RCP Data-Measures Tab'!$H2159&amp;'RCP Data-Measures Tab'!$I2159</f>
        <v>2013AgriculturalLightingLighting ControlsUnknown</v>
      </c>
      <c r="AF2159" s="93" t="s">
        <v>246</v>
      </c>
    </row>
    <row r="2160" spans="1:32" ht="16.5" hidden="1" x14ac:dyDescent="0.45">
      <c r="A2160" s="151"/>
      <c r="B2160" s="189"/>
      <c r="C2160" s="83"/>
      <c r="D2160" s="92">
        <v>2013</v>
      </c>
      <c r="E2160" s="91">
        <v>438</v>
      </c>
      <c r="F2160" s="91" t="s">
        <v>272</v>
      </c>
      <c r="G2160" s="91" t="s">
        <v>254</v>
      </c>
      <c r="H2160" s="91" t="s">
        <v>270</v>
      </c>
      <c r="I2160" s="91" t="s">
        <v>497</v>
      </c>
      <c r="J2160" s="90"/>
      <c r="K2160" s="90"/>
      <c r="L2160" s="90"/>
      <c r="M2160" s="90"/>
      <c r="N2160" s="90"/>
      <c r="O2160" s="90"/>
      <c r="P2160" s="90">
        <v>0</v>
      </c>
      <c r="Q2160" s="90">
        <v>0</v>
      </c>
      <c r="R2160" s="90">
        <v>0</v>
      </c>
      <c r="S2160" s="86"/>
      <c r="T2160" s="86"/>
      <c r="U2160" s="89"/>
      <c r="V2160" s="89"/>
      <c r="W2160" s="89">
        <v>3.4246575342465754E-4</v>
      </c>
      <c r="X2160" s="89">
        <f>'RCP Data-Measures Tab'!$Q2160*'RCP Data-Measures Tab'!$W2160/1000</f>
        <v>0</v>
      </c>
      <c r="Y2160" s="88">
        <v>3.4246575342465754E-4</v>
      </c>
      <c r="Z2160" s="84">
        <f>'RCP Data-Measures Tab'!$Q2160*'RCP Data-Measures Tab'!$Y2160/1000</f>
        <v>0</v>
      </c>
      <c r="AA2160" s="87"/>
      <c r="AB2160" s="86"/>
      <c r="AC2160" s="85"/>
      <c r="AD2160" s="85"/>
      <c r="AE2160" s="84" t="str">
        <f>'RCP Data-Measures Tab'!$D2160&amp;'RCP Data-Measures Tab'!$F2160&amp;'RCP Data-Measures Tab'!$G2160&amp;'RCP Data-Measures Tab'!$H2160&amp;'RCP Data-Measures Tab'!$I2160</f>
        <v>2013AgriculturalLightingSigns and SignalsUnknown</v>
      </c>
      <c r="AF2160" s="84" t="s">
        <v>246</v>
      </c>
    </row>
    <row r="2161" spans="1:32" ht="16.5" hidden="1" x14ac:dyDescent="0.45">
      <c r="A2161" s="151"/>
      <c r="B2161" s="189"/>
      <c r="C2161" s="83"/>
      <c r="D2161" s="101">
        <v>2013</v>
      </c>
      <c r="E2161" s="100">
        <v>439</v>
      </c>
      <c r="F2161" s="100" t="s">
        <v>272</v>
      </c>
      <c r="G2161" s="100" t="s">
        <v>333</v>
      </c>
      <c r="H2161" s="100" t="s">
        <v>277</v>
      </c>
      <c r="I2161" s="100" t="s">
        <v>497</v>
      </c>
      <c r="J2161" s="99"/>
      <c r="K2161" s="99"/>
      <c r="L2161" s="99"/>
      <c r="M2161" s="99"/>
      <c r="N2161" s="99"/>
      <c r="O2161" s="99"/>
      <c r="P2161" s="99">
        <v>0</v>
      </c>
      <c r="Q2161" s="99">
        <v>0</v>
      </c>
      <c r="R2161" s="99">
        <v>0</v>
      </c>
      <c r="S2161" s="95"/>
      <c r="T2161" s="95"/>
      <c r="U2161" s="98"/>
      <c r="V2161" s="98"/>
      <c r="W2161" s="98">
        <v>3.4246575342465754E-4</v>
      </c>
      <c r="X2161" s="98">
        <f>'RCP Data-Measures Tab'!$Q2161*'RCP Data-Measures Tab'!$W2161/1000</f>
        <v>0</v>
      </c>
      <c r="Y2161" s="97">
        <v>3.4246575342465754E-4</v>
      </c>
      <c r="Z2161" s="93">
        <f>'RCP Data-Measures Tab'!$Q2161*'RCP Data-Measures Tab'!$Y2161/1000</f>
        <v>0</v>
      </c>
      <c r="AA2161" s="96"/>
      <c r="AB2161" s="95"/>
      <c r="AC2161" s="94"/>
      <c r="AD2161" s="94"/>
      <c r="AE2161" s="93" t="str">
        <f>'RCP Data-Measures Tab'!$D2161&amp;'RCP Data-Measures Tab'!$F2161&amp;'RCP Data-Measures Tab'!$G2161&amp;'RCP Data-Measures Tab'!$H2161&amp;'RCP Data-Measures Tab'!$I2161</f>
        <v>2013AgriculturalMotors/DrivesCompressed Air System ImprovementsUnknown</v>
      </c>
      <c r="AF2161" s="93" t="s">
        <v>246</v>
      </c>
    </row>
    <row r="2162" spans="1:32" ht="16.5" hidden="1" x14ac:dyDescent="0.45">
      <c r="A2162" s="151"/>
      <c r="B2162" s="189"/>
      <c r="C2162" s="83"/>
      <c r="D2162" s="92">
        <v>2013</v>
      </c>
      <c r="E2162" s="91">
        <v>440</v>
      </c>
      <c r="F2162" s="91" t="s">
        <v>272</v>
      </c>
      <c r="G2162" s="91" t="s">
        <v>333</v>
      </c>
      <c r="H2162" s="91" t="s">
        <v>334</v>
      </c>
      <c r="I2162" s="91" t="s">
        <v>497</v>
      </c>
      <c r="J2162" s="90"/>
      <c r="K2162" s="90"/>
      <c r="L2162" s="90"/>
      <c r="M2162" s="90"/>
      <c r="N2162" s="90"/>
      <c r="O2162" s="90"/>
      <c r="P2162" s="90">
        <v>0</v>
      </c>
      <c r="Q2162" s="90">
        <v>0</v>
      </c>
      <c r="R2162" s="90">
        <v>0</v>
      </c>
      <c r="S2162" s="86"/>
      <c r="T2162" s="86"/>
      <c r="U2162" s="89"/>
      <c r="V2162" s="89"/>
      <c r="W2162" s="89">
        <v>3.4246575342465754E-4</v>
      </c>
      <c r="X2162" s="89">
        <f>'RCP Data-Measures Tab'!$Q2162*'RCP Data-Measures Tab'!$W2162/1000</f>
        <v>0</v>
      </c>
      <c r="Y2162" s="88">
        <v>3.4246575342465754E-4</v>
      </c>
      <c r="Z2162" s="84">
        <f>'RCP Data-Measures Tab'!$Q2162*'RCP Data-Measures Tab'!$Y2162/1000</f>
        <v>0</v>
      </c>
      <c r="AA2162" s="87"/>
      <c r="AB2162" s="86"/>
      <c r="AC2162" s="85"/>
      <c r="AD2162" s="85"/>
      <c r="AE2162" s="84" t="str">
        <f>'RCP Data-Measures Tab'!$D2162&amp;'RCP Data-Measures Tab'!$F2162&amp;'RCP Data-Measures Tab'!$G2162&amp;'RCP Data-Measures Tab'!$H2162&amp;'RCP Data-Measures Tab'!$I2162</f>
        <v>2013AgriculturalMotors/DrivesMotorsUnknown</v>
      </c>
      <c r="AF2162" s="84" t="s">
        <v>246</v>
      </c>
    </row>
    <row r="2163" spans="1:32" ht="16.5" hidden="1" x14ac:dyDescent="0.45">
      <c r="A2163" s="151"/>
      <c r="B2163" s="189"/>
      <c r="C2163" s="83"/>
      <c r="D2163" s="101">
        <v>2013</v>
      </c>
      <c r="E2163" s="100">
        <v>441</v>
      </c>
      <c r="F2163" s="100" t="s">
        <v>272</v>
      </c>
      <c r="G2163" s="100" t="s">
        <v>333</v>
      </c>
      <c r="H2163" s="100" t="s">
        <v>336</v>
      </c>
      <c r="I2163" s="100" t="s">
        <v>497</v>
      </c>
      <c r="J2163" s="99"/>
      <c r="K2163" s="99"/>
      <c r="L2163" s="99"/>
      <c r="M2163" s="99"/>
      <c r="N2163" s="99"/>
      <c r="O2163" s="99"/>
      <c r="P2163" s="99">
        <v>0</v>
      </c>
      <c r="Q2163" s="99">
        <v>0</v>
      </c>
      <c r="R2163" s="99">
        <v>0</v>
      </c>
      <c r="S2163" s="95"/>
      <c r="T2163" s="95"/>
      <c r="U2163" s="98"/>
      <c r="V2163" s="98"/>
      <c r="W2163" s="98">
        <v>3.4246575342465754E-4</v>
      </c>
      <c r="X2163" s="98">
        <f>'RCP Data-Measures Tab'!$Q2163*'RCP Data-Measures Tab'!$W2163/1000</f>
        <v>0</v>
      </c>
      <c r="Y2163" s="97">
        <v>3.4246575342465754E-4</v>
      </c>
      <c r="Z2163" s="93">
        <f>'RCP Data-Measures Tab'!$Q2163*'RCP Data-Measures Tab'!$Y2163/1000</f>
        <v>0</v>
      </c>
      <c r="AA2163" s="96"/>
      <c r="AB2163" s="95"/>
      <c r="AC2163" s="94"/>
      <c r="AD2163" s="94"/>
      <c r="AE2163" s="93" t="str">
        <f>'RCP Data-Measures Tab'!$D2163&amp;'RCP Data-Measures Tab'!$F2163&amp;'RCP Data-Measures Tab'!$G2163&amp;'RCP Data-Measures Tab'!$H2163&amp;'RCP Data-Measures Tab'!$I2163</f>
        <v>2013AgriculturalMotors/DrivesMotors/Drives ControlsUnknown</v>
      </c>
      <c r="AF2163" s="93" t="s">
        <v>246</v>
      </c>
    </row>
    <row r="2164" spans="1:32" ht="16.5" hidden="1" x14ac:dyDescent="0.45">
      <c r="A2164" s="151"/>
      <c r="B2164" s="189"/>
      <c r="C2164" s="83"/>
      <c r="D2164" s="92">
        <v>2013</v>
      </c>
      <c r="E2164" s="91">
        <v>442</v>
      </c>
      <c r="F2164" s="91" t="s">
        <v>272</v>
      </c>
      <c r="G2164" s="91" t="s">
        <v>333</v>
      </c>
      <c r="H2164" s="91" t="s">
        <v>323</v>
      </c>
      <c r="I2164" s="91" t="s">
        <v>497</v>
      </c>
      <c r="J2164" s="90"/>
      <c r="K2164" s="90"/>
      <c r="L2164" s="90"/>
      <c r="M2164" s="90"/>
      <c r="N2164" s="90"/>
      <c r="O2164" s="90"/>
      <c r="P2164" s="90">
        <v>0</v>
      </c>
      <c r="Q2164" s="90">
        <v>0</v>
      </c>
      <c r="R2164" s="90">
        <v>0</v>
      </c>
      <c r="S2164" s="86"/>
      <c r="T2164" s="86"/>
      <c r="U2164" s="89"/>
      <c r="V2164" s="89"/>
      <c r="W2164" s="89">
        <v>3.4246575342465754E-4</v>
      </c>
      <c r="X2164" s="89">
        <f>'RCP Data-Measures Tab'!$Q2164*'RCP Data-Measures Tab'!$W2164/1000</f>
        <v>0</v>
      </c>
      <c r="Y2164" s="88">
        <v>3.4246575342465754E-4</v>
      </c>
      <c r="Z2164" s="84">
        <f>'RCP Data-Measures Tab'!$Q2164*'RCP Data-Measures Tab'!$Y2164/1000</f>
        <v>0</v>
      </c>
      <c r="AA2164" s="87"/>
      <c r="AB2164" s="86"/>
      <c r="AC2164" s="85"/>
      <c r="AD2164" s="85"/>
      <c r="AE2164" s="84" t="str">
        <f>'RCP Data-Measures Tab'!$D2164&amp;'RCP Data-Measures Tab'!$F2164&amp;'RCP Data-Measures Tab'!$G2164&amp;'RCP Data-Measures Tab'!$H2164&amp;'RCP Data-Measures Tab'!$I2164</f>
        <v>2013AgriculturalMotors/DrivesPumps and FansUnknown</v>
      </c>
      <c r="AF2164" s="84" t="s">
        <v>246</v>
      </c>
    </row>
    <row r="2165" spans="1:32" ht="16.5" hidden="1" x14ac:dyDescent="0.45">
      <c r="A2165" s="151"/>
      <c r="B2165" s="189"/>
      <c r="C2165" s="83"/>
      <c r="D2165" s="101">
        <v>2013</v>
      </c>
      <c r="E2165" s="100">
        <v>443</v>
      </c>
      <c r="F2165" s="100" t="s">
        <v>272</v>
      </c>
      <c r="G2165" s="100" t="s">
        <v>344</v>
      </c>
      <c r="H2165" s="100" t="s">
        <v>345</v>
      </c>
      <c r="I2165" s="100" t="s">
        <v>497</v>
      </c>
      <c r="J2165" s="99"/>
      <c r="K2165" s="99"/>
      <c r="L2165" s="99"/>
      <c r="M2165" s="99"/>
      <c r="N2165" s="99"/>
      <c r="O2165" s="99"/>
      <c r="P2165" s="99">
        <v>0</v>
      </c>
      <c r="Q2165" s="99">
        <v>0</v>
      </c>
      <c r="R2165" s="99">
        <v>0</v>
      </c>
      <c r="S2165" s="95"/>
      <c r="T2165" s="95"/>
      <c r="U2165" s="98"/>
      <c r="V2165" s="98"/>
      <c r="W2165" s="98">
        <v>3.4246575342465754E-4</v>
      </c>
      <c r="X2165" s="98">
        <f>'RCP Data-Measures Tab'!$Q2165*'RCP Data-Measures Tab'!$W2165/1000</f>
        <v>0</v>
      </c>
      <c r="Y2165" s="97">
        <v>3.4246575342465754E-4</v>
      </c>
      <c r="Z2165" s="93">
        <f>'RCP Data-Measures Tab'!$Q2165*'RCP Data-Measures Tab'!$Y2165/1000</f>
        <v>0</v>
      </c>
      <c r="AA2165" s="96"/>
      <c r="AB2165" s="95"/>
      <c r="AC2165" s="94"/>
      <c r="AD2165" s="94"/>
      <c r="AE2165" s="93" t="str">
        <f>'RCP Data-Measures Tab'!$D2165&amp;'RCP Data-Measures Tab'!$F2165&amp;'RCP Data-Measures Tab'!$G2165&amp;'RCP Data-Measures Tab'!$H2165&amp;'RCP Data-Measures Tab'!$I2165</f>
        <v>2013AgriculturalProcess LoadsLivestock TanksUnknown</v>
      </c>
      <c r="AF2165" s="93" t="s">
        <v>246</v>
      </c>
    </row>
    <row r="2166" spans="1:32" ht="16.5" hidden="1" x14ac:dyDescent="0.45">
      <c r="A2166" s="151"/>
      <c r="B2166" s="189"/>
      <c r="C2166" s="83"/>
      <c r="D2166" s="92">
        <v>2013</v>
      </c>
      <c r="E2166" s="91">
        <v>444</v>
      </c>
      <c r="F2166" s="91" t="s">
        <v>272</v>
      </c>
      <c r="G2166" s="91" t="s">
        <v>344</v>
      </c>
      <c r="H2166" s="91" t="s">
        <v>410</v>
      </c>
      <c r="I2166" s="91" t="s">
        <v>497</v>
      </c>
      <c r="J2166" s="90"/>
      <c r="K2166" s="90"/>
      <c r="L2166" s="90"/>
      <c r="M2166" s="90"/>
      <c r="N2166" s="90"/>
      <c r="O2166" s="90"/>
      <c r="P2166" s="90">
        <v>0</v>
      </c>
      <c r="Q2166" s="90">
        <v>0</v>
      </c>
      <c r="R2166" s="90">
        <v>0</v>
      </c>
      <c r="S2166" s="86"/>
      <c r="T2166" s="86"/>
      <c r="U2166" s="89"/>
      <c r="V2166" s="89"/>
      <c r="W2166" s="89">
        <v>3.4246575342465754E-4</v>
      </c>
      <c r="X2166" s="89">
        <f>'RCP Data-Measures Tab'!$Q2166*'RCP Data-Measures Tab'!$W2166/1000</f>
        <v>0</v>
      </c>
      <c r="Y2166" s="88">
        <v>3.4246575342465754E-4</v>
      </c>
      <c r="Z2166" s="84">
        <f>'RCP Data-Measures Tab'!$Q2166*'RCP Data-Measures Tab'!$Y2166/1000</f>
        <v>0</v>
      </c>
      <c r="AA2166" s="87"/>
      <c r="AB2166" s="86"/>
      <c r="AC2166" s="85"/>
      <c r="AD2166" s="85"/>
      <c r="AE2166" s="84" t="str">
        <f>'RCP Data-Measures Tab'!$D2166&amp;'RCP Data-Measures Tab'!$F2166&amp;'RCP Data-Measures Tab'!$G2166&amp;'RCP Data-Measures Tab'!$H2166&amp;'RCP Data-Measures Tab'!$I2166</f>
        <v>2013AgriculturalProcess LoadsProcess Loads System ImprovementsUnknown</v>
      </c>
      <c r="AF2166" s="84" t="s">
        <v>246</v>
      </c>
    </row>
    <row r="2167" spans="1:32" ht="16.5" hidden="1" x14ac:dyDescent="0.45">
      <c r="A2167" s="151"/>
      <c r="B2167" s="189"/>
      <c r="C2167" s="83"/>
      <c r="D2167" s="101">
        <v>2013</v>
      </c>
      <c r="E2167" s="100">
        <v>445</v>
      </c>
      <c r="F2167" s="100" t="s">
        <v>272</v>
      </c>
      <c r="G2167" s="100" t="s">
        <v>344</v>
      </c>
      <c r="H2167" s="100" t="s">
        <v>323</v>
      </c>
      <c r="I2167" s="100" t="s">
        <v>497</v>
      </c>
      <c r="J2167" s="99"/>
      <c r="K2167" s="99"/>
      <c r="L2167" s="99"/>
      <c r="M2167" s="99"/>
      <c r="N2167" s="99"/>
      <c r="O2167" s="99"/>
      <c r="P2167" s="99">
        <v>0</v>
      </c>
      <c r="Q2167" s="99">
        <v>0</v>
      </c>
      <c r="R2167" s="99">
        <v>0</v>
      </c>
      <c r="S2167" s="95"/>
      <c r="T2167" s="95"/>
      <c r="U2167" s="98"/>
      <c r="V2167" s="98"/>
      <c r="W2167" s="98">
        <v>3.4246575342465754E-4</v>
      </c>
      <c r="X2167" s="98">
        <f>'RCP Data-Measures Tab'!$Q2167*'RCP Data-Measures Tab'!$W2167/1000</f>
        <v>0</v>
      </c>
      <c r="Y2167" s="97">
        <v>3.4246575342465754E-4</v>
      </c>
      <c r="Z2167" s="93">
        <f>'RCP Data-Measures Tab'!$Q2167*'RCP Data-Measures Tab'!$Y2167/1000</f>
        <v>0</v>
      </c>
      <c r="AA2167" s="96"/>
      <c r="AB2167" s="95"/>
      <c r="AC2167" s="94"/>
      <c r="AD2167" s="94"/>
      <c r="AE2167" s="93" t="str">
        <f>'RCP Data-Measures Tab'!$D2167&amp;'RCP Data-Measures Tab'!$F2167&amp;'RCP Data-Measures Tab'!$G2167&amp;'RCP Data-Measures Tab'!$H2167&amp;'RCP Data-Measures Tab'!$I2167</f>
        <v>2013AgriculturalProcess LoadsPumps and FansUnknown</v>
      </c>
      <c r="AF2167" s="93" t="s">
        <v>246</v>
      </c>
    </row>
    <row r="2168" spans="1:32" ht="16.5" hidden="1" x14ac:dyDescent="0.45">
      <c r="A2168" s="151"/>
      <c r="B2168" s="189"/>
      <c r="C2168" s="83"/>
      <c r="D2168" s="92">
        <v>2013</v>
      </c>
      <c r="E2168" s="91">
        <v>446</v>
      </c>
      <c r="F2168" s="91" t="s">
        <v>272</v>
      </c>
      <c r="G2168" s="91" t="s">
        <v>349</v>
      </c>
      <c r="H2168" s="91" t="s">
        <v>350</v>
      </c>
      <c r="I2168" s="91" t="s">
        <v>497</v>
      </c>
      <c r="J2168" s="90"/>
      <c r="K2168" s="90"/>
      <c r="L2168" s="90"/>
      <c r="M2168" s="90"/>
      <c r="N2168" s="90"/>
      <c r="O2168" s="90"/>
      <c r="P2168" s="90">
        <v>0</v>
      </c>
      <c r="Q2168" s="90">
        <v>0</v>
      </c>
      <c r="R2168" s="90">
        <v>0</v>
      </c>
      <c r="S2168" s="86"/>
      <c r="T2168" s="86"/>
      <c r="U2168" s="89"/>
      <c r="V2168" s="89"/>
      <c r="W2168" s="89">
        <v>3.4246575342465754E-4</v>
      </c>
      <c r="X2168" s="89">
        <f>'RCP Data-Measures Tab'!$Q2168*'RCP Data-Measures Tab'!$W2168/1000</f>
        <v>0</v>
      </c>
      <c r="Y2168" s="88">
        <v>3.4246575342465754E-4</v>
      </c>
      <c r="Z2168" s="84">
        <f>'RCP Data-Measures Tab'!$Q2168*'RCP Data-Measures Tab'!$Y2168/1000</f>
        <v>0</v>
      </c>
      <c r="AA2168" s="87"/>
      <c r="AB2168" s="86"/>
      <c r="AC2168" s="85"/>
      <c r="AD2168" s="85"/>
      <c r="AE2168" s="84" t="str">
        <f>'RCP Data-Measures Tab'!$D2168&amp;'RCP Data-Measures Tab'!$F2168&amp;'RCP Data-Measures Tab'!$G2168&amp;'RCP Data-Measures Tab'!$H2168&amp;'RCP Data-Measures Tab'!$I2168</f>
        <v>2013AgriculturalRefrigerationDairy System ImprovementsUnknown</v>
      </c>
      <c r="AF2168" s="84" t="s">
        <v>246</v>
      </c>
    </row>
    <row r="2169" spans="1:32" ht="16.5" hidden="1" x14ac:dyDescent="0.45">
      <c r="A2169" s="151"/>
      <c r="B2169" s="189"/>
      <c r="C2169" s="83"/>
      <c r="D2169" s="101">
        <v>2013</v>
      </c>
      <c r="E2169" s="100">
        <v>447</v>
      </c>
      <c r="F2169" s="100" t="s">
        <v>272</v>
      </c>
      <c r="G2169" s="100" t="s">
        <v>349</v>
      </c>
      <c r="H2169" s="100" t="s">
        <v>286</v>
      </c>
      <c r="I2169" s="100" t="s">
        <v>497</v>
      </c>
      <c r="J2169" s="99"/>
      <c r="K2169" s="99"/>
      <c r="L2169" s="99"/>
      <c r="M2169" s="99"/>
      <c r="N2169" s="99"/>
      <c r="O2169" s="99"/>
      <c r="P2169" s="99">
        <v>0</v>
      </c>
      <c r="Q2169" s="99">
        <v>0</v>
      </c>
      <c r="R2169" s="99">
        <v>0</v>
      </c>
      <c r="S2169" s="95"/>
      <c r="T2169" s="95"/>
      <c r="U2169" s="98"/>
      <c r="V2169" s="98"/>
      <c r="W2169" s="98">
        <v>3.4246575342465754E-4</v>
      </c>
      <c r="X2169" s="98">
        <f>'RCP Data-Measures Tab'!$Q2169*'RCP Data-Measures Tab'!$W2169/1000</f>
        <v>0</v>
      </c>
      <c r="Y2169" s="97">
        <v>3.4246575342465754E-4</v>
      </c>
      <c r="Z2169" s="93">
        <f>'RCP Data-Measures Tab'!$Q2169*'RCP Data-Measures Tab'!$Y2169/1000</f>
        <v>0</v>
      </c>
      <c r="AA2169" s="96"/>
      <c r="AB2169" s="95"/>
      <c r="AC2169" s="94"/>
      <c r="AD2169" s="94"/>
      <c r="AE2169" s="93" t="str">
        <f>'RCP Data-Measures Tab'!$D2169&amp;'RCP Data-Measures Tab'!$F2169&amp;'RCP Data-Measures Tab'!$G2169&amp;'RCP Data-Measures Tab'!$H2169&amp;'RCP Data-Measures Tab'!$I2169</f>
        <v>2013AgriculturalRefrigerationHeat RecoveryUnknown</v>
      </c>
      <c r="AF2169" s="93" t="s">
        <v>246</v>
      </c>
    </row>
    <row r="2170" spans="1:32" ht="16.5" hidden="1" x14ac:dyDescent="0.45">
      <c r="A2170" s="151"/>
      <c r="B2170" s="189"/>
      <c r="C2170" s="83"/>
      <c r="D2170" s="92">
        <v>2013</v>
      </c>
      <c r="E2170" s="91">
        <v>448</v>
      </c>
      <c r="F2170" s="91" t="s">
        <v>272</v>
      </c>
      <c r="G2170" s="91" t="s">
        <v>349</v>
      </c>
      <c r="H2170" s="91" t="s">
        <v>352</v>
      </c>
      <c r="I2170" s="91" t="s">
        <v>497</v>
      </c>
      <c r="J2170" s="90"/>
      <c r="K2170" s="90"/>
      <c r="L2170" s="90"/>
      <c r="M2170" s="90"/>
      <c r="N2170" s="90"/>
      <c r="O2170" s="90"/>
      <c r="P2170" s="90">
        <v>0</v>
      </c>
      <c r="Q2170" s="90">
        <v>0</v>
      </c>
      <c r="R2170" s="90">
        <v>0</v>
      </c>
      <c r="S2170" s="86"/>
      <c r="T2170" s="86"/>
      <c r="U2170" s="89"/>
      <c r="V2170" s="89"/>
      <c r="W2170" s="89">
        <v>3.4246575342465754E-4</v>
      </c>
      <c r="X2170" s="89">
        <f>'RCP Data-Measures Tab'!$Q2170*'RCP Data-Measures Tab'!$W2170/1000</f>
        <v>0</v>
      </c>
      <c r="Y2170" s="88">
        <v>3.4246575342465754E-4</v>
      </c>
      <c r="Z2170" s="84">
        <f>'RCP Data-Measures Tab'!$Q2170*'RCP Data-Measures Tab'!$Y2170/1000</f>
        <v>0</v>
      </c>
      <c r="AA2170" s="87"/>
      <c r="AB2170" s="86"/>
      <c r="AC2170" s="85"/>
      <c r="AD2170" s="85"/>
      <c r="AE2170" s="84" t="str">
        <f>'RCP Data-Measures Tab'!$D2170&amp;'RCP Data-Measures Tab'!$F2170&amp;'RCP Data-Measures Tab'!$G2170&amp;'RCP Data-Measures Tab'!$H2170&amp;'RCP Data-Measures Tab'!$I2170</f>
        <v>2013AgriculturalRefrigerationPackaged RefrigerationUnknown</v>
      </c>
      <c r="AF2170" s="84" t="s">
        <v>246</v>
      </c>
    </row>
    <row r="2171" spans="1:32" ht="16.5" hidden="1" x14ac:dyDescent="0.45">
      <c r="A2171" s="151"/>
      <c r="B2171" s="189"/>
      <c r="C2171" s="83"/>
      <c r="D2171" s="101">
        <v>2013</v>
      </c>
      <c r="E2171" s="100">
        <v>449</v>
      </c>
      <c r="F2171" s="100" t="s">
        <v>272</v>
      </c>
      <c r="G2171" s="100" t="s">
        <v>349</v>
      </c>
      <c r="H2171" s="100" t="s">
        <v>323</v>
      </c>
      <c r="I2171" s="100" t="s">
        <v>497</v>
      </c>
      <c r="J2171" s="99"/>
      <c r="K2171" s="99"/>
      <c r="L2171" s="99"/>
      <c r="M2171" s="99"/>
      <c r="N2171" s="99"/>
      <c r="O2171" s="99"/>
      <c r="P2171" s="99">
        <v>0</v>
      </c>
      <c r="Q2171" s="99">
        <v>0</v>
      </c>
      <c r="R2171" s="99">
        <v>0</v>
      </c>
      <c r="S2171" s="95"/>
      <c r="T2171" s="95"/>
      <c r="U2171" s="98"/>
      <c r="V2171" s="98"/>
      <c r="W2171" s="98">
        <v>3.4246575342465754E-4</v>
      </c>
      <c r="X2171" s="98">
        <f>'RCP Data-Measures Tab'!$Q2171*'RCP Data-Measures Tab'!$W2171/1000</f>
        <v>0</v>
      </c>
      <c r="Y2171" s="97">
        <v>3.4246575342465754E-4</v>
      </c>
      <c r="Z2171" s="93">
        <f>'RCP Data-Measures Tab'!$Q2171*'RCP Data-Measures Tab'!$Y2171/1000</f>
        <v>0</v>
      </c>
      <c r="AA2171" s="96"/>
      <c r="AB2171" s="95"/>
      <c r="AC2171" s="94"/>
      <c r="AD2171" s="94"/>
      <c r="AE2171" s="93" t="str">
        <f>'RCP Data-Measures Tab'!$D2171&amp;'RCP Data-Measures Tab'!$F2171&amp;'RCP Data-Measures Tab'!$G2171&amp;'RCP Data-Measures Tab'!$H2171&amp;'RCP Data-Measures Tab'!$I2171</f>
        <v>2013AgriculturalRefrigerationPumps and FansUnknown</v>
      </c>
      <c r="AF2171" s="93" t="s">
        <v>246</v>
      </c>
    </row>
    <row r="2172" spans="1:32" ht="16.5" hidden="1" x14ac:dyDescent="0.45">
      <c r="A2172" s="151"/>
      <c r="B2172" s="189"/>
      <c r="C2172" s="83"/>
      <c r="D2172" s="92">
        <v>2013</v>
      </c>
      <c r="E2172" s="91">
        <v>450</v>
      </c>
      <c r="F2172" s="91" t="s">
        <v>272</v>
      </c>
      <c r="G2172" s="91" t="s">
        <v>349</v>
      </c>
      <c r="H2172" s="91" t="s">
        <v>357</v>
      </c>
      <c r="I2172" s="91" t="s">
        <v>497</v>
      </c>
      <c r="J2172" s="90"/>
      <c r="K2172" s="90"/>
      <c r="L2172" s="90"/>
      <c r="M2172" s="90"/>
      <c r="N2172" s="90"/>
      <c r="O2172" s="90"/>
      <c r="P2172" s="90">
        <v>0</v>
      </c>
      <c r="Q2172" s="90">
        <v>0</v>
      </c>
      <c r="R2172" s="90">
        <v>0</v>
      </c>
      <c r="S2172" s="86"/>
      <c r="T2172" s="86"/>
      <c r="U2172" s="89"/>
      <c r="V2172" s="89"/>
      <c r="W2172" s="89">
        <v>3.4246575342465754E-4</v>
      </c>
      <c r="X2172" s="89">
        <f>'RCP Data-Measures Tab'!$Q2172*'RCP Data-Measures Tab'!$W2172/1000</f>
        <v>0</v>
      </c>
      <c r="Y2172" s="88">
        <v>3.4246575342465754E-4</v>
      </c>
      <c r="Z2172" s="84">
        <f>'RCP Data-Measures Tab'!$Q2172*'RCP Data-Measures Tab'!$Y2172/1000</f>
        <v>0</v>
      </c>
      <c r="AA2172" s="87"/>
      <c r="AB2172" s="86"/>
      <c r="AC2172" s="85"/>
      <c r="AD2172" s="85"/>
      <c r="AE2172" s="84" t="str">
        <f>'RCP Data-Measures Tab'!$D2172&amp;'RCP Data-Measures Tab'!$F2172&amp;'RCP Data-Measures Tab'!$G2172&amp;'RCP Data-Measures Tab'!$H2172&amp;'RCP Data-Measures Tab'!$I2172</f>
        <v>2013AgriculturalRefrigerationRefrigeration System ControlsUnknown</v>
      </c>
      <c r="AF2172" s="84" t="s">
        <v>246</v>
      </c>
    </row>
    <row r="2173" spans="1:32" ht="16.5" hidden="1" x14ac:dyDescent="0.45">
      <c r="A2173" s="151"/>
      <c r="B2173" s="189"/>
      <c r="C2173" s="83"/>
      <c r="D2173" s="101">
        <v>2013</v>
      </c>
      <c r="E2173" s="100">
        <v>451</v>
      </c>
      <c r="F2173" s="100" t="s">
        <v>272</v>
      </c>
      <c r="G2173" s="100" t="s">
        <v>349</v>
      </c>
      <c r="H2173" s="100" t="s">
        <v>361</v>
      </c>
      <c r="I2173" s="100" t="s">
        <v>497</v>
      </c>
      <c r="J2173" s="99"/>
      <c r="K2173" s="99"/>
      <c r="L2173" s="99"/>
      <c r="M2173" s="99"/>
      <c r="N2173" s="99"/>
      <c r="O2173" s="99"/>
      <c r="P2173" s="99">
        <v>0</v>
      </c>
      <c r="Q2173" s="99">
        <v>0</v>
      </c>
      <c r="R2173" s="99">
        <v>0</v>
      </c>
      <c r="S2173" s="95"/>
      <c r="T2173" s="95"/>
      <c r="U2173" s="98"/>
      <c r="V2173" s="98"/>
      <c r="W2173" s="98">
        <v>3.4246575342465754E-4</v>
      </c>
      <c r="X2173" s="98">
        <f>'RCP Data-Measures Tab'!$Q2173*'RCP Data-Measures Tab'!$W2173/1000</f>
        <v>0</v>
      </c>
      <c r="Y2173" s="97">
        <v>3.4246575342465754E-4</v>
      </c>
      <c r="Z2173" s="93">
        <f>'RCP Data-Measures Tab'!$Q2173*'RCP Data-Measures Tab'!$Y2173/1000</f>
        <v>0</v>
      </c>
      <c r="AA2173" s="96"/>
      <c r="AB2173" s="95"/>
      <c r="AC2173" s="94"/>
      <c r="AD2173" s="94"/>
      <c r="AE2173" s="93" t="str">
        <f>'RCP Data-Measures Tab'!$D2173&amp;'RCP Data-Measures Tab'!$F2173&amp;'RCP Data-Measures Tab'!$G2173&amp;'RCP Data-Measures Tab'!$H2173&amp;'RCP Data-Measures Tab'!$I2173</f>
        <v>2013AgriculturalRefrigerationRefrigeration System ImprovementsUnknown</v>
      </c>
      <c r="AF2173" s="93" t="s">
        <v>246</v>
      </c>
    </row>
    <row r="2174" spans="1:32" ht="16.5" hidden="1" x14ac:dyDescent="0.45">
      <c r="A2174" s="151"/>
      <c r="B2174" s="189"/>
      <c r="C2174" s="83"/>
      <c r="D2174" s="92">
        <v>2013</v>
      </c>
      <c r="E2174" s="91">
        <v>452</v>
      </c>
      <c r="F2174" s="91" t="s">
        <v>272</v>
      </c>
      <c r="G2174" s="91" t="s">
        <v>365</v>
      </c>
      <c r="H2174" s="91" t="s">
        <v>366</v>
      </c>
      <c r="I2174" s="91" t="s">
        <v>497</v>
      </c>
      <c r="J2174" s="90"/>
      <c r="K2174" s="90"/>
      <c r="L2174" s="90"/>
      <c r="M2174" s="90"/>
      <c r="N2174" s="90"/>
      <c r="O2174" s="90"/>
      <c r="P2174" s="90">
        <v>0</v>
      </c>
      <c r="Q2174" s="90">
        <v>0</v>
      </c>
      <c r="R2174" s="90">
        <v>0</v>
      </c>
      <c r="S2174" s="86"/>
      <c r="T2174" s="86"/>
      <c r="U2174" s="89"/>
      <c r="V2174" s="89"/>
      <c r="W2174" s="89">
        <v>2.6493717263190194E-6</v>
      </c>
      <c r="X2174" s="89">
        <f>'RCP Data-Measures Tab'!$Q2174*'RCP Data-Measures Tab'!$W2174/1000</f>
        <v>0</v>
      </c>
      <c r="Y2174" s="88">
        <v>3.1260287756622589E-4</v>
      </c>
      <c r="Z2174" s="84">
        <f>'RCP Data-Measures Tab'!$Q2174*'RCP Data-Measures Tab'!$Y2174/1000</f>
        <v>0</v>
      </c>
      <c r="AA2174" s="87"/>
      <c r="AB2174" s="86"/>
      <c r="AC2174" s="85"/>
      <c r="AD2174" s="85"/>
      <c r="AE2174" s="84" t="str">
        <f>'RCP Data-Measures Tab'!$D2174&amp;'RCP Data-Measures Tab'!$F2174&amp;'RCP Data-Measures Tab'!$G2174&amp;'RCP Data-Measures Tab'!$H2174&amp;'RCP Data-Measures Tab'!$I2174</f>
        <v>2013AgriculturalUtility Distribution SystemTransformersUnknown</v>
      </c>
      <c r="AF2174" s="84" t="s">
        <v>246</v>
      </c>
    </row>
    <row r="2175" spans="1:32" ht="16.5" hidden="1" x14ac:dyDescent="0.45">
      <c r="A2175" s="151"/>
      <c r="B2175" s="189"/>
      <c r="C2175" s="83"/>
      <c r="D2175" s="101">
        <v>2013</v>
      </c>
      <c r="E2175" s="100">
        <v>453</v>
      </c>
      <c r="F2175" s="100" t="s">
        <v>272</v>
      </c>
      <c r="G2175" s="100" t="s">
        <v>368</v>
      </c>
      <c r="H2175" s="100" t="s">
        <v>286</v>
      </c>
      <c r="I2175" s="100" t="s">
        <v>497</v>
      </c>
      <c r="J2175" s="99"/>
      <c r="K2175" s="99"/>
      <c r="L2175" s="99"/>
      <c r="M2175" s="99"/>
      <c r="N2175" s="99"/>
      <c r="O2175" s="99"/>
      <c r="P2175" s="99">
        <v>0</v>
      </c>
      <c r="Q2175" s="99">
        <v>0</v>
      </c>
      <c r="R2175" s="99">
        <v>0</v>
      </c>
      <c r="S2175" s="95"/>
      <c r="T2175" s="95"/>
      <c r="U2175" s="98"/>
      <c r="V2175" s="98"/>
      <c r="W2175" s="98">
        <v>3.4246575342465754E-4</v>
      </c>
      <c r="X2175" s="98">
        <f>'RCP Data-Measures Tab'!$Q2175*'RCP Data-Measures Tab'!$W2175/1000</f>
        <v>0</v>
      </c>
      <c r="Y2175" s="97">
        <v>3.4246575342465754E-4</v>
      </c>
      <c r="Z2175" s="93">
        <f>'RCP Data-Measures Tab'!$Q2175*'RCP Data-Measures Tab'!$Y2175/1000</f>
        <v>0</v>
      </c>
      <c r="AA2175" s="96"/>
      <c r="AB2175" s="95"/>
      <c r="AC2175" s="94"/>
      <c r="AD2175" s="94"/>
      <c r="AE2175" s="93" t="str">
        <f>'RCP Data-Measures Tab'!$D2175&amp;'RCP Data-Measures Tab'!$F2175&amp;'RCP Data-Measures Tab'!$G2175&amp;'RCP Data-Measures Tab'!$H2175&amp;'RCP Data-Measures Tab'!$I2175</f>
        <v>2013AgriculturalWater HeatingHeat RecoveryUnknown</v>
      </c>
      <c r="AF2175" s="93" t="s">
        <v>246</v>
      </c>
    </row>
    <row r="2176" spans="1:32" ht="16.5" hidden="1" x14ac:dyDescent="0.45">
      <c r="A2176" s="151"/>
      <c r="B2176" s="189"/>
      <c r="C2176" s="83"/>
      <c r="D2176" s="92">
        <v>2013</v>
      </c>
      <c r="E2176" s="91">
        <v>454</v>
      </c>
      <c r="F2176" s="91" t="s">
        <v>272</v>
      </c>
      <c r="G2176" s="91" t="s">
        <v>368</v>
      </c>
      <c r="H2176" s="91" t="s">
        <v>369</v>
      </c>
      <c r="I2176" s="91" t="s">
        <v>497</v>
      </c>
      <c r="J2176" s="90"/>
      <c r="K2176" s="90"/>
      <c r="L2176" s="90"/>
      <c r="M2176" s="90"/>
      <c r="N2176" s="90"/>
      <c r="O2176" s="90"/>
      <c r="P2176" s="90">
        <v>0</v>
      </c>
      <c r="Q2176" s="90">
        <v>0</v>
      </c>
      <c r="R2176" s="90">
        <v>0</v>
      </c>
      <c r="S2176" s="86"/>
      <c r="T2176" s="86"/>
      <c r="U2176" s="89"/>
      <c r="V2176" s="89"/>
      <c r="W2176" s="89">
        <v>3.4246575342465754E-4</v>
      </c>
      <c r="X2176" s="89">
        <f>'RCP Data-Measures Tab'!$Q2176*'RCP Data-Measures Tab'!$W2176/1000</f>
        <v>0</v>
      </c>
      <c r="Y2176" s="88">
        <v>3.4246575342465754E-4</v>
      </c>
      <c r="Z2176" s="84">
        <f>'RCP Data-Measures Tab'!$Q2176*'RCP Data-Measures Tab'!$Y2176/1000</f>
        <v>0</v>
      </c>
      <c r="AA2176" s="87"/>
      <c r="AB2176" s="86"/>
      <c r="AC2176" s="85"/>
      <c r="AD2176" s="85"/>
      <c r="AE2176" s="84" t="str">
        <f>'RCP Data-Measures Tab'!$D2176&amp;'RCP Data-Measures Tab'!$F2176&amp;'RCP Data-Measures Tab'!$G2176&amp;'RCP Data-Measures Tab'!$H2176&amp;'RCP Data-Measures Tab'!$I2176</f>
        <v>2013AgriculturalWater HeatingSystem Efficiency ImprovementsUnknown</v>
      </c>
      <c r="AF2176" s="84" t="s">
        <v>246</v>
      </c>
    </row>
    <row r="2177" spans="1:32" ht="16.5" hidden="1" x14ac:dyDescent="0.45">
      <c r="A2177" s="151"/>
      <c r="B2177" s="189"/>
      <c r="C2177" s="83"/>
      <c r="D2177" s="101">
        <v>2013</v>
      </c>
      <c r="E2177" s="100">
        <v>455</v>
      </c>
      <c r="F2177" s="100" t="s">
        <v>272</v>
      </c>
      <c r="G2177" s="100" t="s">
        <v>368</v>
      </c>
      <c r="H2177" s="100" t="s">
        <v>370</v>
      </c>
      <c r="I2177" s="100" t="s">
        <v>497</v>
      </c>
      <c r="J2177" s="99"/>
      <c r="K2177" s="99"/>
      <c r="L2177" s="99"/>
      <c r="M2177" s="99"/>
      <c r="N2177" s="99"/>
      <c r="O2177" s="99"/>
      <c r="P2177" s="99">
        <v>0</v>
      </c>
      <c r="Q2177" s="99">
        <v>0</v>
      </c>
      <c r="R2177" s="99">
        <v>0</v>
      </c>
      <c r="S2177" s="95"/>
      <c r="T2177" s="95"/>
      <c r="U2177" s="98"/>
      <c r="V2177" s="98"/>
      <c r="W2177" s="98">
        <v>3.4246575342465754E-4</v>
      </c>
      <c r="X2177" s="98">
        <f>'RCP Data-Measures Tab'!$Q2177*'RCP Data-Measures Tab'!$W2177/1000</f>
        <v>0</v>
      </c>
      <c r="Y2177" s="97">
        <v>3.4246575342465754E-4</v>
      </c>
      <c r="Z2177" s="93">
        <f>'RCP Data-Measures Tab'!$Q2177*'RCP Data-Measures Tab'!$Y2177/1000</f>
        <v>0</v>
      </c>
      <c r="AA2177" s="96"/>
      <c r="AB2177" s="95"/>
      <c r="AC2177" s="94"/>
      <c r="AD2177" s="94"/>
      <c r="AE2177" s="93" t="str">
        <f>'RCP Data-Measures Tab'!$D2177&amp;'RCP Data-Measures Tab'!$F2177&amp;'RCP Data-Measures Tab'!$G2177&amp;'RCP Data-Measures Tab'!$H2177&amp;'RCP Data-Measures Tab'!$I2177</f>
        <v>2013AgriculturalWater HeatingWater HeatersUnknown</v>
      </c>
      <c r="AF2177" s="93" t="s">
        <v>246</v>
      </c>
    </row>
    <row r="2178" spans="1:32" ht="16.5" hidden="1" x14ac:dyDescent="0.45">
      <c r="A2178" s="151"/>
      <c r="B2178" s="189"/>
      <c r="C2178" s="83"/>
      <c r="D2178" s="92">
        <v>2013</v>
      </c>
      <c r="E2178" s="91">
        <v>456</v>
      </c>
      <c r="F2178" s="91" t="s">
        <v>272</v>
      </c>
      <c r="G2178" s="91" t="s">
        <v>371</v>
      </c>
      <c r="H2178" s="91" t="s">
        <v>372</v>
      </c>
      <c r="I2178" s="91" t="s">
        <v>497</v>
      </c>
      <c r="J2178" s="90"/>
      <c r="K2178" s="90"/>
      <c r="L2178" s="90"/>
      <c r="M2178" s="90"/>
      <c r="N2178" s="90"/>
      <c r="O2178" s="90"/>
      <c r="P2178" s="90">
        <v>0</v>
      </c>
      <c r="Q2178" s="90">
        <v>0</v>
      </c>
      <c r="R2178" s="90">
        <v>0</v>
      </c>
      <c r="S2178" s="86"/>
      <c r="T2178" s="86"/>
      <c r="U2178" s="89"/>
      <c r="V2178" s="89"/>
      <c r="W2178" s="89">
        <v>2.6493717263190194E-6</v>
      </c>
      <c r="X2178" s="89">
        <f>'RCP Data-Measures Tab'!$Q2178*'RCP Data-Measures Tab'!$W2178/1000</f>
        <v>0</v>
      </c>
      <c r="Y2178" s="88">
        <v>3.1260287756622589E-4</v>
      </c>
      <c r="Z2178" s="84">
        <f>'RCP Data-Measures Tab'!$Q2178*'RCP Data-Measures Tab'!$Y2178/1000</f>
        <v>0</v>
      </c>
      <c r="AA2178" s="87"/>
      <c r="AB2178" s="86"/>
      <c r="AC2178" s="85"/>
      <c r="AD2178" s="85"/>
      <c r="AE2178" s="84" t="str">
        <f>'RCP Data-Measures Tab'!$D2178&amp;'RCP Data-Measures Tab'!$F2178&amp;'RCP Data-Measures Tab'!$G2178&amp;'RCP Data-Measures Tab'!$H2178&amp;'RCP Data-Measures Tab'!$I2178</f>
        <v>2013AgriculturalWhole Bldg/Meter LevelWhole Bldg/Meter Level System ImprovementsUnknown</v>
      </c>
      <c r="AF2178" s="84" t="s">
        <v>246</v>
      </c>
    </row>
    <row r="2179" spans="1:32" ht="16.5" hidden="1" x14ac:dyDescent="0.45">
      <c r="A2179" s="151"/>
      <c r="B2179" s="189"/>
      <c r="C2179" s="83"/>
      <c r="D2179" s="101">
        <v>2013</v>
      </c>
      <c r="E2179" s="100">
        <v>457</v>
      </c>
      <c r="F2179" s="100" t="s">
        <v>242</v>
      </c>
      <c r="G2179" s="100" t="s">
        <v>273</v>
      </c>
      <c r="H2179" s="100" t="s">
        <v>274</v>
      </c>
      <c r="I2179" s="100" t="s">
        <v>497</v>
      </c>
      <c r="J2179" s="99"/>
      <c r="K2179" s="99"/>
      <c r="L2179" s="99"/>
      <c r="M2179" s="99"/>
      <c r="N2179" s="99"/>
      <c r="O2179" s="99"/>
      <c r="P2179" s="99">
        <v>0</v>
      </c>
      <c r="Q2179" s="99">
        <v>0</v>
      </c>
      <c r="R2179" s="99">
        <v>0</v>
      </c>
      <c r="S2179" s="95"/>
      <c r="T2179" s="95"/>
      <c r="U2179" s="98"/>
      <c r="V2179" s="98"/>
      <c r="W2179" s="98">
        <v>1.4106778209749957E-4</v>
      </c>
      <c r="X2179" s="98">
        <f>'RCP Data-Measures Tab'!$Q2179*'RCP Data-Measures Tab'!$W2179/1000</f>
        <v>0</v>
      </c>
      <c r="Y2179" s="97">
        <v>1.2829004757074799E-4</v>
      </c>
      <c r="Z2179" s="93">
        <f>'RCP Data-Measures Tab'!$Q2179*'RCP Data-Measures Tab'!$Y2179/1000</f>
        <v>0</v>
      </c>
      <c r="AA2179" s="96"/>
      <c r="AB2179" s="95"/>
      <c r="AC2179" s="94"/>
      <c r="AD2179" s="94"/>
      <c r="AE2179" s="93" t="str">
        <f>'RCP Data-Measures Tab'!$D2179&amp;'RCP Data-Measures Tab'!$F2179&amp;'RCP Data-Measures Tab'!$G2179&amp;'RCP Data-Measures Tab'!$H2179&amp;'RCP Data-Measures Tab'!$I2179</f>
        <v>2013CommercialCompressed AirCompressed Air System ControlsUnknown</v>
      </c>
      <c r="AF2179" s="93" t="s">
        <v>246</v>
      </c>
    </row>
    <row r="2180" spans="1:32" ht="16.5" hidden="1" x14ac:dyDescent="0.45">
      <c r="A2180" s="151"/>
      <c r="B2180" s="189"/>
      <c r="C2180" s="83"/>
      <c r="D2180" s="92">
        <v>2013</v>
      </c>
      <c r="E2180" s="91">
        <v>458</v>
      </c>
      <c r="F2180" s="91" t="s">
        <v>242</v>
      </c>
      <c r="G2180" s="91" t="s">
        <v>273</v>
      </c>
      <c r="H2180" s="91" t="s">
        <v>277</v>
      </c>
      <c r="I2180" s="91" t="s">
        <v>497</v>
      </c>
      <c r="J2180" s="90"/>
      <c r="K2180" s="90"/>
      <c r="L2180" s="90"/>
      <c r="M2180" s="90"/>
      <c r="N2180" s="90"/>
      <c r="O2180" s="90"/>
      <c r="P2180" s="90">
        <v>0</v>
      </c>
      <c r="Q2180" s="90">
        <v>0</v>
      </c>
      <c r="R2180" s="90">
        <v>0</v>
      </c>
      <c r="S2180" s="86"/>
      <c r="T2180" s="86"/>
      <c r="U2180" s="89"/>
      <c r="V2180" s="89"/>
      <c r="W2180" s="89">
        <v>1.4106778209749957E-4</v>
      </c>
      <c r="X2180" s="89">
        <f>'RCP Data-Measures Tab'!$Q2180*'RCP Data-Measures Tab'!$W2180/1000</f>
        <v>0</v>
      </c>
      <c r="Y2180" s="88">
        <v>1.2829004757074799E-4</v>
      </c>
      <c r="Z2180" s="84">
        <f>'RCP Data-Measures Tab'!$Q2180*'RCP Data-Measures Tab'!$Y2180/1000</f>
        <v>0</v>
      </c>
      <c r="AA2180" s="87"/>
      <c r="AB2180" s="86"/>
      <c r="AC2180" s="85"/>
      <c r="AD2180" s="85"/>
      <c r="AE2180" s="84" t="str">
        <f>'RCP Data-Measures Tab'!$D2180&amp;'RCP Data-Measures Tab'!$F2180&amp;'RCP Data-Measures Tab'!$G2180&amp;'RCP Data-Measures Tab'!$H2180&amp;'RCP Data-Measures Tab'!$I2180</f>
        <v>2013CommercialCompressed AirCompressed Air System ImprovementsUnknown</v>
      </c>
      <c r="AF2180" s="84" t="s">
        <v>246</v>
      </c>
    </row>
    <row r="2181" spans="1:32" ht="16.5" hidden="1" x14ac:dyDescent="0.45">
      <c r="A2181" s="151"/>
      <c r="B2181" s="189"/>
      <c r="C2181" s="83"/>
      <c r="D2181" s="101">
        <v>2013</v>
      </c>
      <c r="E2181" s="100">
        <v>459</v>
      </c>
      <c r="F2181" s="100" t="s">
        <v>242</v>
      </c>
      <c r="G2181" s="100" t="s">
        <v>273</v>
      </c>
      <c r="H2181" s="100" t="s">
        <v>286</v>
      </c>
      <c r="I2181" s="100" t="s">
        <v>497</v>
      </c>
      <c r="J2181" s="99"/>
      <c r="K2181" s="99"/>
      <c r="L2181" s="99"/>
      <c r="M2181" s="99"/>
      <c r="N2181" s="99"/>
      <c r="O2181" s="99"/>
      <c r="P2181" s="99">
        <v>0</v>
      </c>
      <c r="Q2181" s="99">
        <v>0</v>
      </c>
      <c r="R2181" s="99">
        <v>0</v>
      </c>
      <c r="S2181" s="95"/>
      <c r="T2181" s="95"/>
      <c r="U2181" s="98"/>
      <c r="V2181" s="98"/>
      <c r="W2181" s="98">
        <v>1.4106778209749957E-4</v>
      </c>
      <c r="X2181" s="98">
        <f>'RCP Data-Measures Tab'!$Q2181*'RCP Data-Measures Tab'!$W2181/1000</f>
        <v>0</v>
      </c>
      <c r="Y2181" s="97">
        <v>1.2829004757074799E-4</v>
      </c>
      <c r="Z2181" s="93">
        <f>'RCP Data-Measures Tab'!$Q2181*'RCP Data-Measures Tab'!$Y2181/1000</f>
        <v>0</v>
      </c>
      <c r="AA2181" s="96"/>
      <c r="AB2181" s="95"/>
      <c r="AC2181" s="94"/>
      <c r="AD2181" s="94"/>
      <c r="AE2181" s="93" t="str">
        <f>'RCP Data-Measures Tab'!$D2181&amp;'RCP Data-Measures Tab'!$F2181&amp;'RCP Data-Measures Tab'!$G2181&amp;'RCP Data-Measures Tab'!$H2181&amp;'RCP Data-Measures Tab'!$I2181</f>
        <v>2013CommercialCompressed AirHeat RecoveryUnknown</v>
      </c>
      <c r="AF2181" s="93" t="s">
        <v>246</v>
      </c>
    </row>
    <row r="2182" spans="1:32" ht="16.5" hidden="1" x14ac:dyDescent="0.45">
      <c r="A2182" s="151"/>
      <c r="B2182" s="189"/>
      <c r="C2182" s="83"/>
      <c r="D2182" s="92">
        <v>2013</v>
      </c>
      <c r="E2182" s="91">
        <v>460</v>
      </c>
      <c r="F2182" s="91" t="s">
        <v>242</v>
      </c>
      <c r="G2182" s="91" t="s">
        <v>374</v>
      </c>
      <c r="H2182" s="91" t="s">
        <v>375</v>
      </c>
      <c r="I2182" s="91" t="s">
        <v>497</v>
      </c>
      <c r="J2182" s="90"/>
      <c r="K2182" s="90"/>
      <c r="L2182" s="90"/>
      <c r="M2182" s="90"/>
      <c r="N2182" s="90"/>
      <c r="O2182" s="90"/>
      <c r="P2182" s="90">
        <v>0</v>
      </c>
      <c r="Q2182" s="90">
        <v>171200.35</v>
      </c>
      <c r="R2182" s="90">
        <v>1.9543418660759902E-2</v>
      </c>
      <c r="S2182" s="86"/>
      <c r="T2182" s="86"/>
      <c r="U2182" s="89"/>
      <c r="V2182" s="89"/>
      <c r="W2182" s="89">
        <v>1.3422421172314141E-4</v>
      </c>
      <c r="X2182" s="89">
        <f>'RCP Data-Measures Tab'!$Q2182*'RCP Data-Measures Tab'!$W2182/1000</f>
        <v>2.2979232025475912E-2</v>
      </c>
      <c r="Y2182" s="88">
        <v>1.0766561239635324E-4</v>
      </c>
      <c r="Z2182" s="84">
        <f>'RCP Data-Measures Tab'!$Q2182*'RCP Data-Measures Tab'!$Y2182/1000</f>
        <v>1.8432390525220013E-2</v>
      </c>
      <c r="AA2182" s="87"/>
      <c r="AB2182" s="86"/>
      <c r="AC2182" s="85"/>
      <c r="AD2182" s="85"/>
      <c r="AE2182" s="84" t="str">
        <f>'RCP Data-Measures Tab'!$D2182&amp;'RCP Data-Measures Tab'!$F2182&amp;'RCP Data-Measures Tab'!$G2182&amp;'RCP Data-Measures Tab'!$H2182&amp;'RCP Data-Measures Tab'!$I2182</f>
        <v>2013CommercialElectronicsComputer TechnologiesUnknown</v>
      </c>
      <c r="AF2182" s="84" t="s">
        <v>246</v>
      </c>
    </row>
    <row r="2183" spans="1:32" ht="16.5" hidden="1" x14ac:dyDescent="0.45">
      <c r="A2183" s="151"/>
      <c r="B2183" s="189"/>
      <c r="C2183" s="83"/>
      <c r="D2183" s="101">
        <v>2013</v>
      </c>
      <c r="E2183" s="100">
        <v>461</v>
      </c>
      <c r="F2183" s="100" t="s">
        <v>242</v>
      </c>
      <c r="G2183" s="100" t="s">
        <v>374</v>
      </c>
      <c r="H2183" s="100" t="s">
        <v>380</v>
      </c>
      <c r="I2183" s="100" t="s">
        <v>497</v>
      </c>
      <c r="J2183" s="99"/>
      <c r="K2183" s="99"/>
      <c r="L2183" s="99"/>
      <c r="M2183" s="99"/>
      <c r="N2183" s="99"/>
      <c r="O2183" s="99"/>
      <c r="P2183" s="99">
        <v>0</v>
      </c>
      <c r="Q2183" s="99">
        <v>0</v>
      </c>
      <c r="R2183" s="99">
        <v>0</v>
      </c>
      <c r="S2183" s="95"/>
      <c r="T2183" s="95"/>
      <c r="U2183" s="98"/>
      <c r="V2183" s="98"/>
      <c r="W2183" s="98">
        <v>1.3422421172314141E-4</v>
      </c>
      <c r="X2183" s="98">
        <f>'RCP Data-Measures Tab'!$Q2183*'RCP Data-Measures Tab'!$W2183/1000</f>
        <v>0</v>
      </c>
      <c r="Y2183" s="97">
        <v>1.0766561239635324E-4</v>
      </c>
      <c r="Z2183" s="93">
        <f>'RCP Data-Measures Tab'!$Q2183*'RCP Data-Measures Tab'!$Y2183/1000</f>
        <v>0</v>
      </c>
      <c r="AA2183" s="96"/>
      <c r="AB2183" s="95"/>
      <c r="AC2183" s="94"/>
      <c r="AD2183" s="94"/>
      <c r="AE2183" s="93" t="str">
        <f>'RCP Data-Measures Tab'!$D2183&amp;'RCP Data-Measures Tab'!$F2183&amp;'RCP Data-Measures Tab'!$G2183&amp;'RCP Data-Measures Tab'!$H2183&amp;'RCP Data-Measures Tab'!$I2183</f>
        <v>2013CommercialElectronicsPlug LoadUnknown</v>
      </c>
      <c r="AF2183" s="93" t="s">
        <v>246</v>
      </c>
    </row>
    <row r="2184" spans="1:32" ht="16.5" hidden="1" x14ac:dyDescent="0.45">
      <c r="A2184" s="151"/>
      <c r="B2184" s="189"/>
      <c r="C2184" s="83"/>
      <c r="D2184" s="92">
        <v>2013</v>
      </c>
      <c r="E2184" s="91">
        <v>462</v>
      </c>
      <c r="F2184" s="91" t="s">
        <v>242</v>
      </c>
      <c r="G2184" s="91" t="s">
        <v>382</v>
      </c>
      <c r="H2184" s="91" t="s">
        <v>383</v>
      </c>
      <c r="I2184" s="91" t="s">
        <v>497</v>
      </c>
      <c r="J2184" s="90"/>
      <c r="K2184" s="90"/>
      <c r="L2184" s="90"/>
      <c r="M2184" s="90"/>
      <c r="N2184" s="90"/>
      <c r="O2184" s="90"/>
      <c r="P2184" s="90">
        <v>0</v>
      </c>
      <c r="Q2184" s="90">
        <v>0</v>
      </c>
      <c r="R2184" s="90">
        <v>0</v>
      </c>
      <c r="S2184" s="86"/>
      <c r="T2184" s="86"/>
      <c r="U2184" s="89"/>
      <c r="V2184" s="89"/>
      <c r="W2184" s="89">
        <v>1.7223424803467993E-4</v>
      </c>
      <c r="X2184" s="89">
        <f>'RCP Data-Measures Tab'!$Q2184*'RCP Data-Measures Tab'!$W2184/1000</f>
        <v>0</v>
      </c>
      <c r="Y2184" s="88">
        <v>1.6216550193424696E-4</v>
      </c>
      <c r="Z2184" s="84">
        <f>'RCP Data-Measures Tab'!$Q2184*'RCP Data-Measures Tab'!$Y2184/1000</f>
        <v>0</v>
      </c>
      <c r="AA2184" s="87"/>
      <c r="AB2184" s="86"/>
      <c r="AC2184" s="85"/>
      <c r="AD2184" s="85"/>
      <c r="AE2184" s="84" t="str">
        <f>'RCP Data-Measures Tab'!$D2184&amp;'RCP Data-Measures Tab'!$F2184&amp;'RCP Data-Measures Tab'!$G2184&amp;'RCP Data-Measures Tab'!$H2184&amp;'RCP Data-Measures Tab'!$I2184</f>
        <v>2013CommercialFood PreparationCookingUnknown</v>
      </c>
      <c r="AF2184" s="84" t="s">
        <v>246</v>
      </c>
    </row>
    <row r="2185" spans="1:32" ht="16.5" hidden="1" x14ac:dyDescent="0.45">
      <c r="A2185" s="151"/>
      <c r="B2185" s="189"/>
      <c r="C2185" s="83"/>
      <c r="D2185" s="101">
        <v>2013</v>
      </c>
      <c r="E2185" s="100">
        <v>463</v>
      </c>
      <c r="F2185" s="100" t="s">
        <v>242</v>
      </c>
      <c r="G2185" s="100" t="s">
        <v>243</v>
      </c>
      <c r="H2185" s="100" t="s">
        <v>390</v>
      </c>
      <c r="I2185" s="100" t="s">
        <v>497</v>
      </c>
      <c r="J2185" s="99"/>
      <c r="K2185" s="99"/>
      <c r="L2185" s="99"/>
      <c r="M2185" s="99"/>
      <c r="N2185" s="99"/>
      <c r="O2185" s="99"/>
      <c r="P2185" s="99">
        <v>0</v>
      </c>
      <c r="Q2185" s="99">
        <v>555729.55307999998</v>
      </c>
      <c r="R2185" s="99">
        <v>6.3439447141718147E-2</v>
      </c>
      <c r="S2185" s="95"/>
      <c r="T2185" s="95"/>
      <c r="U2185" s="98"/>
      <c r="V2185" s="98"/>
      <c r="W2185" s="98">
        <v>7.6227769483488972E-4</v>
      </c>
      <c r="X2185" s="98">
        <f>'RCP Data-Measures Tab'!$Q2185*'RCP Data-Measures Tab'!$W2185/1000</f>
        <v>0.42362024267344589</v>
      </c>
      <c r="Y2185" s="97">
        <v>1.3799307496006364E-5</v>
      </c>
      <c r="Z2185" s="93">
        <f>'RCP Data-Measures Tab'!$Q2185*'RCP Data-Measures Tab'!$Y2185/1000</f>
        <v>7.6686829875691103E-3</v>
      </c>
      <c r="AA2185" s="96"/>
      <c r="AB2185" s="95"/>
      <c r="AC2185" s="94"/>
      <c r="AD2185" s="94"/>
      <c r="AE2185" s="93" t="str">
        <f>'RCP Data-Measures Tab'!$D2185&amp;'RCP Data-Measures Tab'!$F2185&amp;'RCP Data-Measures Tab'!$G2185&amp;'RCP Data-Measures Tab'!$H2185&amp;'RCP Data-Measures Tab'!$I2185</f>
        <v>2013CommercialHVACEnvelopeUnknown</v>
      </c>
      <c r="AF2185" s="93" t="s">
        <v>246</v>
      </c>
    </row>
    <row r="2186" spans="1:32" ht="16.5" hidden="1" x14ac:dyDescent="0.45">
      <c r="A2186" s="151"/>
      <c r="B2186" s="189"/>
      <c r="C2186" s="83"/>
      <c r="D2186" s="92">
        <v>2013</v>
      </c>
      <c r="E2186" s="91">
        <v>464</v>
      </c>
      <c r="F2186" s="91" t="s">
        <v>242</v>
      </c>
      <c r="G2186" s="91" t="s">
        <v>243</v>
      </c>
      <c r="H2186" s="91" t="s">
        <v>286</v>
      </c>
      <c r="I2186" s="91" t="s">
        <v>497</v>
      </c>
      <c r="J2186" s="90"/>
      <c r="K2186" s="90"/>
      <c r="L2186" s="90"/>
      <c r="M2186" s="90"/>
      <c r="N2186" s="90"/>
      <c r="O2186" s="90"/>
      <c r="P2186" s="90">
        <v>0</v>
      </c>
      <c r="Q2186" s="90">
        <v>0</v>
      </c>
      <c r="R2186" s="90">
        <v>0</v>
      </c>
      <c r="S2186" s="86"/>
      <c r="T2186" s="86"/>
      <c r="U2186" s="89"/>
      <c r="V2186" s="89"/>
      <c r="W2186" s="89">
        <v>7.6227769483488972E-4</v>
      </c>
      <c r="X2186" s="89">
        <f>'RCP Data-Measures Tab'!$Q2186*'RCP Data-Measures Tab'!$W2186/1000</f>
        <v>0</v>
      </c>
      <c r="Y2186" s="88">
        <v>1.3799307496006364E-5</v>
      </c>
      <c r="Z2186" s="84">
        <f>'RCP Data-Measures Tab'!$Q2186*'RCP Data-Measures Tab'!$Y2186/1000</f>
        <v>0</v>
      </c>
      <c r="AA2186" s="87"/>
      <c r="AB2186" s="86"/>
      <c r="AC2186" s="85"/>
      <c r="AD2186" s="85"/>
      <c r="AE2186" s="84" t="str">
        <f>'RCP Data-Measures Tab'!$D2186&amp;'RCP Data-Measures Tab'!$F2186&amp;'RCP Data-Measures Tab'!$G2186&amp;'RCP Data-Measures Tab'!$H2186&amp;'RCP Data-Measures Tab'!$I2186</f>
        <v>2013CommercialHVACHeat RecoveryUnknown</v>
      </c>
      <c r="AF2186" s="84" t="s">
        <v>246</v>
      </c>
    </row>
    <row r="2187" spans="1:32" ht="16.5" hidden="1" x14ac:dyDescent="0.45">
      <c r="A2187" s="151"/>
      <c r="B2187" s="189"/>
      <c r="C2187" s="83"/>
      <c r="D2187" s="101">
        <v>2013</v>
      </c>
      <c r="E2187" s="100">
        <v>465</v>
      </c>
      <c r="F2187" s="100" t="s">
        <v>242</v>
      </c>
      <c r="G2187" s="100" t="s">
        <v>243</v>
      </c>
      <c r="H2187" s="100" t="s">
        <v>394</v>
      </c>
      <c r="I2187" s="100" t="s">
        <v>497</v>
      </c>
      <c r="J2187" s="99"/>
      <c r="K2187" s="99"/>
      <c r="L2187" s="99"/>
      <c r="M2187" s="99"/>
      <c r="N2187" s="99"/>
      <c r="O2187" s="99"/>
      <c r="P2187" s="99">
        <v>0</v>
      </c>
      <c r="Q2187" s="99">
        <v>0</v>
      </c>
      <c r="R2187" s="99">
        <v>0</v>
      </c>
      <c r="S2187" s="95"/>
      <c r="T2187" s="95"/>
      <c r="U2187" s="98"/>
      <c r="V2187" s="98"/>
      <c r="W2187" s="98">
        <v>7.6227769483488972E-4</v>
      </c>
      <c r="X2187" s="98">
        <f>'RCP Data-Measures Tab'!$Q2187*'RCP Data-Measures Tab'!$W2187/1000</f>
        <v>0</v>
      </c>
      <c r="Y2187" s="97">
        <v>1.3799307496006364E-5</v>
      </c>
      <c r="Z2187" s="93">
        <f>'RCP Data-Measures Tab'!$Q2187*'RCP Data-Measures Tab'!$Y2187/1000</f>
        <v>0</v>
      </c>
      <c r="AA2187" s="96"/>
      <c r="AB2187" s="95"/>
      <c r="AC2187" s="94"/>
      <c r="AD2187" s="94"/>
      <c r="AE2187" s="93" t="str">
        <f>'RCP Data-Measures Tab'!$D2187&amp;'RCP Data-Measures Tab'!$F2187&amp;'RCP Data-Measures Tab'!$G2187&amp;'RCP Data-Measures Tab'!$H2187&amp;'RCP Data-Measures Tab'!$I2187</f>
        <v>2013CommercialHVACHVAC System ControlsUnknown</v>
      </c>
      <c r="AF2187" s="93" t="s">
        <v>246</v>
      </c>
    </row>
    <row r="2188" spans="1:32" ht="16.5" hidden="1" x14ac:dyDescent="0.45">
      <c r="A2188" s="151"/>
      <c r="B2188" s="189"/>
      <c r="C2188" s="83"/>
      <c r="D2188" s="92">
        <v>2013</v>
      </c>
      <c r="E2188" s="91">
        <v>466</v>
      </c>
      <c r="F2188" s="91" t="s">
        <v>242</v>
      </c>
      <c r="G2188" s="91" t="s">
        <v>243</v>
      </c>
      <c r="H2188" s="91" t="s">
        <v>244</v>
      </c>
      <c r="I2188" s="91" t="s">
        <v>497</v>
      </c>
      <c r="J2188" s="90"/>
      <c r="K2188" s="90"/>
      <c r="L2188" s="90"/>
      <c r="M2188" s="90"/>
      <c r="N2188" s="90"/>
      <c r="O2188" s="90"/>
      <c r="P2188" s="90">
        <v>0</v>
      </c>
      <c r="Q2188" s="90">
        <v>199452.89140999995</v>
      </c>
      <c r="R2188" s="90">
        <v>2.2768594457375019E-2</v>
      </c>
      <c r="S2188" s="86"/>
      <c r="T2188" s="86"/>
      <c r="U2188" s="89"/>
      <c r="V2188" s="89"/>
      <c r="W2188" s="89">
        <v>7.6227769483488972E-4</v>
      </c>
      <c r="X2188" s="89">
        <f>'RCP Data-Measures Tab'!$Q2188*'RCP Data-Measures Tab'!$W2188/1000</f>
        <v>0.15203849029216834</v>
      </c>
      <c r="Y2188" s="88">
        <v>1.3799307496006364E-5</v>
      </c>
      <c r="Z2188" s="84">
        <f>'RCP Data-Measures Tab'!$Q2188*'RCP Data-Measures Tab'!$Y2188/1000</f>
        <v>2.7523117795341554E-3</v>
      </c>
      <c r="AA2188" s="87"/>
      <c r="AB2188" s="86"/>
      <c r="AC2188" s="85"/>
      <c r="AD2188" s="85"/>
      <c r="AE2188" s="84" t="str">
        <f>'RCP Data-Measures Tab'!$D2188&amp;'RCP Data-Measures Tab'!$F2188&amp;'RCP Data-Measures Tab'!$G2188&amp;'RCP Data-Measures Tab'!$H2188&amp;'RCP Data-Measures Tab'!$I2188</f>
        <v>2013CommercialHVACHVAC System ImprovementsUnknown</v>
      </c>
      <c r="AF2188" s="84" t="s">
        <v>246</v>
      </c>
    </row>
    <row r="2189" spans="1:32" ht="16.5" hidden="1" x14ac:dyDescent="0.45">
      <c r="A2189" s="151"/>
      <c r="B2189" s="189"/>
      <c r="C2189" s="83"/>
      <c r="D2189" s="101">
        <v>2013</v>
      </c>
      <c r="E2189" s="100">
        <v>467</v>
      </c>
      <c r="F2189" s="100" t="s">
        <v>242</v>
      </c>
      <c r="G2189" s="100" t="s">
        <v>254</v>
      </c>
      <c r="H2189" s="100" t="s">
        <v>255</v>
      </c>
      <c r="I2189" s="100" t="s">
        <v>497</v>
      </c>
      <c r="J2189" s="99"/>
      <c r="K2189" s="99"/>
      <c r="L2189" s="99"/>
      <c r="M2189" s="99"/>
      <c r="N2189" s="99"/>
      <c r="O2189" s="99"/>
      <c r="P2189" s="99">
        <v>0</v>
      </c>
      <c r="Q2189" s="99">
        <v>0</v>
      </c>
      <c r="R2189" s="99">
        <v>0</v>
      </c>
      <c r="S2189" s="95"/>
      <c r="T2189" s="95"/>
      <c r="U2189" s="98"/>
      <c r="V2189" s="98"/>
      <c r="W2189" s="98">
        <v>1.7718585988588231E-4</v>
      </c>
      <c r="X2189" s="98">
        <f>'RCP Data-Measures Tab'!$Q2189*'RCP Data-Measures Tab'!$W2189/1000</f>
        <v>0</v>
      </c>
      <c r="Y2189" s="97">
        <v>1.5190564917604238E-4</v>
      </c>
      <c r="Z2189" s="93">
        <f>'RCP Data-Measures Tab'!$Q2189*'RCP Data-Measures Tab'!$Y2189/1000</f>
        <v>0</v>
      </c>
      <c r="AA2189" s="96"/>
      <c r="AB2189" s="95"/>
      <c r="AC2189" s="94"/>
      <c r="AD2189" s="94"/>
      <c r="AE2189" s="93" t="str">
        <f>'RCP Data-Measures Tab'!$D2189&amp;'RCP Data-Measures Tab'!$F2189&amp;'RCP Data-Measures Tab'!$G2189&amp;'RCP Data-Measures Tab'!$H2189&amp;'RCP Data-Measures Tab'!$I2189</f>
        <v>2013CommercialLightingDelampingUnknown</v>
      </c>
      <c r="AF2189" s="93" t="s">
        <v>246</v>
      </c>
    </row>
    <row r="2190" spans="1:32" ht="16.5" hidden="1" x14ac:dyDescent="0.45">
      <c r="A2190" s="151"/>
      <c r="B2190" s="189"/>
      <c r="C2190" s="83"/>
      <c r="D2190" s="92">
        <v>2013</v>
      </c>
      <c r="E2190" s="91">
        <v>468</v>
      </c>
      <c r="F2190" s="91" t="s">
        <v>242</v>
      </c>
      <c r="G2190" s="91" t="s">
        <v>254</v>
      </c>
      <c r="H2190" s="91" t="s">
        <v>256</v>
      </c>
      <c r="I2190" s="91" t="s">
        <v>497</v>
      </c>
      <c r="J2190" s="90"/>
      <c r="K2190" s="90"/>
      <c r="L2190" s="90"/>
      <c r="M2190" s="90"/>
      <c r="N2190" s="90"/>
      <c r="O2190" s="90"/>
      <c r="P2190" s="90">
        <v>0</v>
      </c>
      <c r="Q2190" s="90">
        <v>0</v>
      </c>
      <c r="R2190" s="90">
        <v>0</v>
      </c>
      <c r="S2190" s="86"/>
      <c r="T2190" s="86"/>
      <c r="U2190" s="89"/>
      <c r="V2190" s="89"/>
      <c r="W2190" s="89">
        <v>1.7718585988588231E-4</v>
      </c>
      <c r="X2190" s="89">
        <f>'RCP Data-Measures Tab'!$Q2190*'RCP Data-Measures Tab'!$W2190/1000</f>
        <v>0</v>
      </c>
      <c r="Y2190" s="88">
        <v>1.5190564917604238E-4</v>
      </c>
      <c r="Z2190" s="84">
        <f>'RCP Data-Measures Tab'!$Q2190*'RCP Data-Measures Tab'!$Y2190/1000</f>
        <v>0</v>
      </c>
      <c r="AA2190" s="87"/>
      <c r="AB2190" s="86"/>
      <c r="AC2190" s="85"/>
      <c r="AD2190" s="85"/>
      <c r="AE2190" s="84" t="str">
        <f>'RCP Data-Measures Tab'!$D2190&amp;'RCP Data-Measures Tab'!$F2190&amp;'RCP Data-Measures Tab'!$G2190&amp;'RCP Data-Measures Tab'!$H2190&amp;'RCP Data-Measures Tab'!$I2190</f>
        <v>2013CommercialLightingLamps/Ballasts/FixturesUnknown</v>
      </c>
      <c r="AF2190" s="84" t="s">
        <v>246</v>
      </c>
    </row>
    <row r="2191" spans="1:32" ht="16.5" hidden="1" x14ac:dyDescent="0.45">
      <c r="A2191" s="151"/>
      <c r="B2191" s="189"/>
      <c r="C2191" s="83"/>
      <c r="D2191" s="101">
        <v>2013</v>
      </c>
      <c r="E2191" s="100">
        <v>469</v>
      </c>
      <c r="F2191" s="100" t="s">
        <v>242</v>
      </c>
      <c r="G2191" s="100" t="s">
        <v>254</v>
      </c>
      <c r="H2191" s="100" t="s">
        <v>264</v>
      </c>
      <c r="I2191" s="100" t="s">
        <v>497</v>
      </c>
      <c r="J2191" s="99"/>
      <c r="K2191" s="99"/>
      <c r="L2191" s="99"/>
      <c r="M2191" s="99"/>
      <c r="N2191" s="99"/>
      <c r="O2191" s="99"/>
      <c r="P2191" s="99">
        <v>0</v>
      </c>
      <c r="Q2191" s="99">
        <v>0</v>
      </c>
      <c r="R2191" s="99">
        <v>0</v>
      </c>
      <c r="S2191" s="95"/>
      <c r="T2191" s="95"/>
      <c r="U2191" s="98"/>
      <c r="V2191" s="98"/>
      <c r="W2191" s="98">
        <v>1.7718585988588231E-4</v>
      </c>
      <c r="X2191" s="98">
        <f>'RCP Data-Measures Tab'!$Q2191*'RCP Data-Measures Tab'!$W2191/1000</f>
        <v>0</v>
      </c>
      <c r="Y2191" s="97">
        <v>1.5190564917604238E-4</v>
      </c>
      <c r="Z2191" s="93">
        <f>'RCP Data-Measures Tab'!$Q2191*'RCP Data-Measures Tab'!$Y2191/1000</f>
        <v>0</v>
      </c>
      <c r="AA2191" s="96"/>
      <c r="AB2191" s="95"/>
      <c r="AC2191" s="94"/>
      <c r="AD2191" s="94"/>
      <c r="AE2191" s="93" t="str">
        <f>'RCP Data-Measures Tab'!$D2191&amp;'RCP Data-Measures Tab'!$F2191&amp;'RCP Data-Measures Tab'!$G2191&amp;'RCP Data-Measures Tab'!$H2191&amp;'RCP Data-Measures Tab'!$I2191</f>
        <v>2013CommercialLightingLighting ControlsUnknown</v>
      </c>
      <c r="AF2191" s="93" t="s">
        <v>246</v>
      </c>
    </row>
    <row r="2192" spans="1:32" ht="16.5" hidden="1" x14ac:dyDescent="0.45">
      <c r="A2192" s="151"/>
      <c r="B2192" s="189"/>
      <c r="C2192" s="83"/>
      <c r="D2192" s="92">
        <v>2013</v>
      </c>
      <c r="E2192" s="91">
        <v>470</v>
      </c>
      <c r="F2192" s="91" t="s">
        <v>242</v>
      </c>
      <c r="G2192" s="91" t="s">
        <v>254</v>
      </c>
      <c r="H2192" s="91" t="s">
        <v>270</v>
      </c>
      <c r="I2192" s="91" t="s">
        <v>497</v>
      </c>
      <c r="J2192" s="90"/>
      <c r="K2192" s="90"/>
      <c r="L2192" s="90"/>
      <c r="M2192" s="90"/>
      <c r="N2192" s="90"/>
      <c r="O2192" s="90"/>
      <c r="P2192" s="90">
        <v>0</v>
      </c>
      <c r="Q2192" s="90">
        <v>0</v>
      </c>
      <c r="R2192" s="90">
        <v>0</v>
      </c>
      <c r="S2192" s="86"/>
      <c r="T2192" s="86"/>
      <c r="U2192" s="89"/>
      <c r="V2192" s="89"/>
      <c r="W2192" s="89">
        <v>2.3297713717693839E-4</v>
      </c>
      <c r="X2192" s="89">
        <f>'RCP Data-Measures Tab'!$Q2192*'RCP Data-Measures Tab'!$W2192/1000</f>
        <v>0</v>
      </c>
      <c r="Y2192" s="88">
        <v>0</v>
      </c>
      <c r="Z2192" s="84">
        <f>'RCP Data-Measures Tab'!$Q2192*'RCP Data-Measures Tab'!$Y2192/1000</f>
        <v>0</v>
      </c>
      <c r="AA2192" s="87"/>
      <c r="AB2192" s="86"/>
      <c r="AC2192" s="85"/>
      <c r="AD2192" s="85"/>
      <c r="AE2192" s="84" t="str">
        <f>'RCP Data-Measures Tab'!$D2192&amp;'RCP Data-Measures Tab'!$F2192&amp;'RCP Data-Measures Tab'!$G2192&amp;'RCP Data-Measures Tab'!$H2192&amp;'RCP Data-Measures Tab'!$I2192</f>
        <v>2013CommercialLightingSigns and SignalsUnknown</v>
      </c>
      <c r="AF2192" s="84" t="s">
        <v>246</v>
      </c>
    </row>
    <row r="2193" spans="1:32" ht="16.5" hidden="1" x14ac:dyDescent="0.45">
      <c r="A2193" s="151"/>
      <c r="B2193" s="189"/>
      <c r="C2193" s="83"/>
      <c r="D2193" s="101">
        <v>2013</v>
      </c>
      <c r="E2193" s="100">
        <v>471</v>
      </c>
      <c r="F2193" s="100" t="s">
        <v>242</v>
      </c>
      <c r="G2193" s="100" t="s">
        <v>333</v>
      </c>
      <c r="H2193" s="100" t="s">
        <v>277</v>
      </c>
      <c r="I2193" s="100" t="s">
        <v>497</v>
      </c>
      <c r="J2193" s="99"/>
      <c r="K2193" s="99"/>
      <c r="L2193" s="99"/>
      <c r="M2193" s="99"/>
      <c r="N2193" s="99"/>
      <c r="O2193" s="99"/>
      <c r="P2193" s="99">
        <v>0</v>
      </c>
      <c r="Q2193" s="99">
        <v>0</v>
      </c>
      <c r="R2193" s="99">
        <v>0</v>
      </c>
      <c r="S2193" s="95"/>
      <c r="T2193" s="95"/>
      <c r="U2193" s="98"/>
      <c r="V2193" s="98"/>
      <c r="W2193" s="98">
        <v>1.4106778209749957E-4</v>
      </c>
      <c r="X2193" s="98">
        <f>'RCP Data-Measures Tab'!$Q2193*'RCP Data-Measures Tab'!$W2193/1000</f>
        <v>0</v>
      </c>
      <c r="Y2193" s="97">
        <v>1.2829004757074799E-4</v>
      </c>
      <c r="Z2193" s="93">
        <f>'RCP Data-Measures Tab'!$Q2193*'RCP Data-Measures Tab'!$Y2193/1000</f>
        <v>0</v>
      </c>
      <c r="AA2193" s="96"/>
      <c r="AB2193" s="95"/>
      <c r="AC2193" s="94"/>
      <c r="AD2193" s="94"/>
      <c r="AE2193" s="93" t="str">
        <f>'RCP Data-Measures Tab'!$D2193&amp;'RCP Data-Measures Tab'!$F2193&amp;'RCP Data-Measures Tab'!$G2193&amp;'RCP Data-Measures Tab'!$H2193&amp;'RCP Data-Measures Tab'!$I2193</f>
        <v>2013CommercialMotors/DrivesCompressed Air System ImprovementsUnknown</v>
      </c>
      <c r="AF2193" s="93" t="s">
        <v>246</v>
      </c>
    </row>
    <row r="2194" spans="1:32" ht="16.5" hidden="1" x14ac:dyDescent="0.45">
      <c r="A2194" s="151"/>
      <c r="B2194" s="189"/>
      <c r="C2194" s="83"/>
      <c r="D2194" s="92">
        <v>2013</v>
      </c>
      <c r="E2194" s="91">
        <v>472</v>
      </c>
      <c r="F2194" s="91" t="s">
        <v>242</v>
      </c>
      <c r="G2194" s="91" t="s">
        <v>333</v>
      </c>
      <c r="H2194" s="91" t="s">
        <v>334</v>
      </c>
      <c r="I2194" s="91" t="s">
        <v>497</v>
      </c>
      <c r="J2194" s="90"/>
      <c r="K2194" s="90"/>
      <c r="L2194" s="90"/>
      <c r="M2194" s="90"/>
      <c r="N2194" s="90"/>
      <c r="O2194" s="90"/>
      <c r="P2194" s="90">
        <v>0</v>
      </c>
      <c r="Q2194" s="90">
        <v>0</v>
      </c>
      <c r="R2194" s="90">
        <v>0</v>
      </c>
      <c r="S2194" s="86"/>
      <c r="T2194" s="86"/>
      <c r="U2194" s="89"/>
      <c r="V2194" s="89"/>
      <c r="W2194" s="89">
        <v>1.4106778209749957E-4</v>
      </c>
      <c r="X2194" s="89">
        <f>'RCP Data-Measures Tab'!$Q2194*'RCP Data-Measures Tab'!$W2194/1000</f>
        <v>0</v>
      </c>
      <c r="Y2194" s="88">
        <v>1.2829004757074799E-4</v>
      </c>
      <c r="Z2194" s="84">
        <f>'RCP Data-Measures Tab'!$Q2194*'RCP Data-Measures Tab'!$Y2194/1000</f>
        <v>0</v>
      </c>
      <c r="AA2194" s="87"/>
      <c r="AB2194" s="86"/>
      <c r="AC2194" s="85"/>
      <c r="AD2194" s="85"/>
      <c r="AE2194" s="84" t="str">
        <f>'RCP Data-Measures Tab'!$D2194&amp;'RCP Data-Measures Tab'!$F2194&amp;'RCP Data-Measures Tab'!$G2194&amp;'RCP Data-Measures Tab'!$H2194&amp;'RCP Data-Measures Tab'!$I2194</f>
        <v>2013CommercialMotors/DrivesMotorsUnknown</v>
      </c>
      <c r="AF2194" s="84" t="s">
        <v>246</v>
      </c>
    </row>
    <row r="2195" spans="1:32" ht="16.5" hidden="1" x14ac:dyDescent="0.45">
      <c r="A2195" s="151"/>
      <c r="B2195" s="189"/>
      <c r="C2195" s="83"/>
      <c r="D2195" s="101">
        <v>2013</v>
      </c>
      <c r="E2195" s="100">
        <v>473</v>
      </c>
      <c r="F2195" s="100" t="s">
        <v>242</v>
      </c>
      <c r="G2195" s="100" t="s">
        <v>333</v>
      </c>
      <c r="H2195" s="100" t="s">
        <v>336</v>
      </c>
      <c r="I2195" s="100" t="s">
        <v>497</v>
      </c>
      <c r="J2195" s="99"/>
      <c r="K2195" s="99"/>
      <c r="L2195" s="99"/>
      <c r="M2195" s="99"/>
      <c r="N2195" s="99"/>
      <c r="O2195" s="99"/>
      <c r="P2195" s="99">
        <v>0</v>
      </c>
      <c r="Q2195" s="99">
        <v>7016356.8779999996</v>
      </c>
      <c r="R2195" s="99">
        <v>0.80095398426055897</v>
      </c>
      <c r="S2195" s="95"/>
      <c r="T2195" s="95"/>
      <c r="U2195" s="98"/>
      <c r="V2195" s="98"/>
      <c r="W2195" s="98">
        <v>1.4106778209749957E-4</v>
      </c>
      <c r="X2195" s="98">
        <f>'RCP Data-Measures Tab'!$Q2195*'RCP Data-Measures Tab'!$W2195/1000</f>
        <v>0.98978190318399628</v>
      </c>
      <c r="Y2195" s="97">
        <v>1.2829004757074799E-4</v>
      </c>
      <c r="Z2195" s="93">
        <f>'RCP Data-Measures Tab'!$Q2195*'RCP Data-Measures Tab'!$Y2195/1000</f>
        <v>0.90012875765196487</v>
      </c>
      <c r="AA2195" s="96"/>
      <c r="AB2195" s="95"/>
      <c r="AC2195" s="94"/>
      <c r="AD2195" s="94"/>
      <c r="AE2195" s="93" t="str">
        <f>'RCP Data-Measures Tab'!$D2195&amp;'RCP Data-Measures Tab'!$F2195&amp;'RCP Data-Measures Tab'!$G2195&amp;'RCP Data-Measures Tab'!$H2195&amp;'RCP Data-Measures Tab'!$I2195</f>
        <v>2013CommercialMotors/DrivesMotors/Drives ControlsUnknown</v>
      </c>
      <c r="AF2195" s="93" t="s">
        <v>246</v>
      </c>
    </row>
    <row r="2196" spans="1:32" ht="16.5" hidden="1" x14ac:dyDescent="0.45">
      <c r="A2196" s="151"/>
      <c r="B2196" s="189"/>
      <c r="C2196" s="83"/>
      <c r="D2196" s="92">
        <v>2013</v>
      </c>
      <c r="E2196" s="91">
        <v>474</v>
      </c>
      <c r="F2196" s="91" t="s">
        <v>242</v>
      </c>
      <c r="G2196" s="91" t="s">
        <v>333</v>
      </c>
      <c r="H2196" s="91" t="s">
        <v>323</v>
      </c>
      <c r="I2196" s="91" t="s">
        <v>497</v>
      </c>
      <c r="J2196" s="90"/>
      <c r="K2196" s="90"/>
      <c r="L2196" s="90"/>
      <c r="M2196" s="90"/>
      <c r="N2196" s="90"/>
      <c r="O2196" s="90"/>
      <c r="P2196" s="90">
        <v>0</v>
      </c>
      <c r="Q2196" s="90">
        <v>0</v>
      </c>
      <c r="R2196" s="90">
        <v>0</v>
      </c>
      <c r="S2196" s="86"/>
      <c r="T2196" s="86"/>
      <c r="U2196" s="89"/>
      <c r="V2196" s="89"/>
      <c r="W2196" s="89">
        <v>1.4106778209749957E-4</v>
      </c>
      <c r="X2196" s="89">
        <f>'RCP Data-Measures Tab'!$Q2196*'RCP Data-Measures Tab'!$W2196/1000</f>
        <v>0</v>
      </c>
      <c r="Y2196" s="88">
        <v>1.2829004757074799E-4</v>
      </c>
      <c r="Z2196" s="84">
        <f>'RCP Data-Measures Tab'!$Q2196*'RCP Data-Measures Tab'!$Y2196/1000</f>
        <v>0</v>
      </c>
      <c r="AA2196" s="87"/>
      <c r="AB2196" s="86"/>
      <c r="AC2196" s="85"/>
      <c r="AD2196" s="85"/>
      <c r="AE2196" s="84" t="str">
        <f>'RCP Data-Measures Tab'!$D2196&amp;'RCP Data-Measures Tab'!$F2196&amp;'RCP Data-Measures Tab'!$G2196&amp;'RCP Data-Measures Tab'!$H2196&amp;'RCP Data-Measures Tab'!$I2196</f>
        <v>2013CommercialMotors/DrivesPumps and FansUnknown</v>
      </c>
      <c r="AF2196" s="84" t="s">
        <v>246</v>
      </c>
    </row>
    <row r="2197" spans="1:32" ht="16.5" hidden="1" x14ac:dyDescent="0.45">
      <c r="A2197" s="151"/>
      <c r="B2197" s="189"/>
      <c r="C2197" s="83"/>
      <c r="D2197" s="101">
        <v>2013</v>
      </c>
      <c r="E2197" s="100">
        <v>475</v>
      </c>
      <c r="F2197" s="100" t="s">
        <v>242</v>
      </c>
      <c r="G2197" s="100" t="s">
        <v>344</v>
      </c>
      <c r="H2197" s="100" t="s">
        <v>405</v>
      </c>
      <c r="I2197" s="100" t="s">
        <v>497</v>
      </c>
      <c r="J2197" s="99"/>
      <c r="K2197" s="99"/>
      <c r="L2197" s="99"/>
      <c r="M2197" s="99"/>
      <c r="N2197" s="99"/>
      <c r="O2197" s="99"/>
      <c r="P2197" s="99">
        <v>0</v>
      </c>
      <c r="Q2197" s="99">
        <v>0</v>
      </c>
      <c r="R2197" s="99">
        <v>0</v>
      </c>
      <c r="S2197" s="95"/>
      <c r="T2197" s="95"/>
      <c r="U2197" s="98"/>
      <c r="V2197" s="98"/>
      <c r="W2197" s="98">
        <v>1.4106778209749957E-4</v>
      </c>
      <c r="X2197" s="98">
        <f>'RCP Data-Measures Tab'!$Q2197*'RCP Data-Measures Tab'!$W2197/1000</f>
        <v>0</v>
      </c>
      <c r="Y2197" s="97">
        <v>1.2829004757074799E-4</v>
      </c>
      <c r="Z2197" s="93">
        <f>'RCP Data-Measures Tab'!$Q2197*'RCP Data-Measures Tab'!$Y2197/1000</f>
        <v>0</v>
      </c>
      <c r="AA2197" s="96"/>
      <c r="AB2197" s="95"/>
      <c r="AC2197" s="94"/>
      <c r="AD2197" s="94"/>
      <c r="AE2197" s="93" t="str">
        <f>'RCP Data-Measures Tab'!$D2197&amp;'RCP Data-Measures Tab'!$F2197&amp;'RCP Data-Measures Tab'!$G2197&amp;'RCP Data-Measures Tab'!$H2197&amp;'RCP Data-Measures Tab'!$I2197</f>
        <v>2013CommercialProcess LoadsElevatorsUnknown</v>
      </c>
      <c r="AF2197" s="93" t="s">
        <v>246</v>
      </c>
    </row>
    <row r="2198" spans="1:32" ht="16.5" hidden="1" x14ac:dyDescent="0.45">
      <c r="A2198" s="151"/>
      <c r="B2198" s="189"/>
      <c r="C2198" s="83"/>
      <c r="D2198" s="92">
        <v>2013</v>
      </c>
      <c r="E2198" s="91">
        <v>476</v>
      </c>
      <c r="F2198" s="91" t="s">
        <v>242</v>
      </c>
      <c r="G2198" s="91" t="s">
        <v>344</v>
      </c>
      <c r="H2198" s="91" t="s">
        <v>406</v>
      </c>
      <c r="I2198" s="91" t="s">
        <v>497</v>
      </c>
      <c r="J2198" s="90"/>
      <c r="K2198" s="90"/>
      <c r="L2198" s="90"/>
      <c r="M2198" s="90"/>
      <c r="N2198" s="90"/>
      <c r="O2198" s="90"/>
      <c r="P2198" s="90">
        <v>0</v>
      </c>
      <c r="Q2198" s="90">
        <v>0</v>
      </c>
      <c r="R2198" s="90">
        <v>0</v>
      </c>
      <c r="S2198" s="86"/>
      <c r="T2198" s="86"/>
      <c r="U2198" s="89"/>
      <c r="V2198" s="89"/>
      <c r="W2198" s="89">
        <v>1.4106778209749957E-4</v>
      </c>
      <c r="X2198" s="89">
        <f>'RCP Data-Measures Tab'!$Q2198*'RCP Data-Measures Tab'!$W2198/1000</f>
        <v>0</v>
      </c>
      <c r="Y2198" s="88">
        <v>1.2829004757074799E-4</v>
      </c>
      <c r="Z2198" s="84">
        <f>'RCP Data-Measures Tab'!$Q2198*'RCP Data-Measures Tab'!$Y2198/1000</f>
        <v>0</v>
      </c>
      <c r="AA2198" s="87"/>
      <c r="AB2198" s="86"/>
      <c r="AC2198" s="85"/>
      <c r="AD2198" s="85"/>
      <c r="AE2198" s="84" t="str">
        <f>'RCP Data-Measures Tab'!$D2198&amp;'RCP Data-Measures Tab'!$F2198&amp;'RCP Data-Measures Tab'!$G2198&amp;'RCP Data-Measures Tab'!$H2198&amp;'RCP Data-Measures Tab'!$I2198</f>
        <v>2013CommercialProcess LoadsEscalatorsUnknown</v>
      </c>
      <c r="AF2198" s="84" t="s">
        <v>246</v>
      </c>
    </row>
    <row r="2199" spans="1:32" ht="16.5" hidden="1" x14ac:dyDescent="0.45">
      <c r="A2199" s="151"/>
      <c r="B2199" s="189"/>
      <c r="C2199" s="83"/>
      <c r="D2199" s="101">
        <v>2013</v>
      </c>
      <c r="E2199" s="100">
        <v>477</v>
      </c>
      <c r="F2199" s="100" t="s">
        <v>242</v>
      </c>
      <c r="G2199" s="100" t="s">
        <v>344</v>
      </c>
      <c r="H2199" s="100" t="s">
        <v>286</v>
      </c>
      <c r="I2199" s="100" t="s">
        <v>497</v>
      </c>
      <c r="J2199" s="99"/>
      <c r="K2199" s="99"/>
      <c r="L2199" s="99"/>
      <c r="M2199" s="99"/>
      <c r="N2199" s="99"/>
      <c r="O2199" s="99"/>
      <c r="P2199" s="99">
        <v>0</v>
      </c>
      <c r="Q2199" s="99">
        <v>0</v>
      </c>
      <c r="R2199" s="99">
        <v>0</v>
      </c>
      <c r="S2199" s="95"/>
      <c r="T2199" s="95"/>
      <c r="U2199" s="98"/>
      <c r="V2199" s="98"/>
      <c r="W2199" s="98">
        <v>1.4106778209749957E-4</v>
      </c>
      <c r="X2199" s="98">
        <f>'RCP Data-Measures Tab'!$Q2199*'RCP Data-Measures Tab'!$W2199/1000</f>
        <v>0</v>
      </c>
      <c r="Y2199" s="97">
        <v>1.2829004757074799E-4</v>
      </c>
      <c r="Z2199" s="93">
        <f>'RCP Data-Measures Tab'!$Q2199*'RCP Data-Measures Tab'!$Y2199/1000</f>
        <v>0</v>
      </c>
      <c r="AA2199" s="96"/>
      <c r="AB2199" s="95"/>
      <c r="AC2199" s="94"/>
      <c r="AD2199" s="94"/>
      <c r="AE2199" s="93" t="str">
        <f>'RCP Data-Measures Tab'!$D2199&amp;'RCP Data-Measures Tab'!$F2199&amp;'RCP Data-Measures Tab'!$G2199&amp;'RCP Data-Measures Tab'!$H2199&amp;'RCP Data-Measures Tab'!$I2199</f>
        <v>2013CommercialProcess LoadsHeat RecoveryUnknown</v>
      </c>
      <c r="AF2199" s="93" t="s">
        <v>246</v>
      </c>
    </row>
    <row r="2200" spans="1:32" ht="16.5" hidden="1" x14ac:dyDescent="0.45">
      <c r="A2200" s="151"/>
      <c r="B2200" s="189"/>
      <c r="C2200" s="83"/>
      <c r="D2200" s="92">
        <v>2013</v>
      </c>
      <c r="E2200" s="91">
        <v>478</v>
      </c>
      <c r="F2200" s="91" t="s">
        <v>242</v>
      </c>
      <c r="G2200" s="91" t="s">
        <v>344</v>
      </c>
      <c r="H2200" s="91" t="s">
        <v>407</v>
      </c>
      <c r="I2200" s="91" t="s">
        <v>497</v>
      </c>
      <c r="J2200" s="90"/>
      <c r="K2200" s="90"/>
      <c r="L2200" s="90"/>
      <c r="M2200" s="90"/>
      <c r="N2200" s="90"/>
      <c r="O2200" s="90"/>
      <c r="P2200" s="90">
        <v>0</v>
      </c>
      <c r="Q2200" s="90">
        <v>0</v>
      </c>
      <c r="R2200" s="90">
        <v>0</v>
      </c>
      <c r="S2200" s="86"/>
      <c r="T2200" s="86"/>
      <c r="U2200" s="89"/>
      <c r="V2200" s="89"/>
      <c r="W2200" s="89">
        <v>1.4106778209749957E-4</v>
      </c>
      <c r="X2200" s="89">
        <f>'RCP Data-Measures Tab'!$Q2200*'RCP Data-Measures Tab'!$W2200/1000</f>
        <v>0</v>
      </c>
      <c r="Y2200" s="88">
        <v>1.2829004757074799E-4</v>
      </c>
      <c r="Z2200" s="84">
        <f>'RCP Data-Measures Tab'!$Q2200*'RCP Data-Measures Tab'!$Y2200/1000</f>
        <v>0</v>
      </c>
      <c r="AA2200" s="87"/>
      <c r="AB2200" s="86"/>
      <c r="AC2200" s="85"/>
      <c r="AD2200" s="85"/>
      <c r="AE2200" s="84" t="str">
        <f>'RCP Data-Measures Tab'!$D2200&amp;'RCP Data-Measures Tab'!$F2200&amp;'RCP Data-Measures Tab'!$G2200&amp;'RCP Data-Measures Tab'!$H2200&amp;'RCP Data-Measures Tab'!$I2200</f>
        <v>2013CommercialProcess LoadsProcess Loads System ControlsUnknown</v>
      </c>
      <c r="AF2200" s="84" t="s">
        <v>246</v>
      </c>
    </row>
    <row r="2201" spans="1:32" ht="16.5" hidden="1" x14ac:dyDescent="0.45">
      <c r="A2201" s="151"/>
      <c r="B2201" s="189"/>
      <c r="C2201" s="83"/>
      <c r="D2201" s="101">
        <v>2013</v>
      </c>
      <c r="E2201" s="100">
        <v>479</v>
      </c>
      <c r="F2201" s="100" t="s">
        <v>242</v>
      </c>
      <c r="G2201" s="100" t="s">
        <v>344</v>
      </c>
      <c r="H2201" s="100" t="s">
        <v>410</v>
      </c>
      <c r="I2201" s="100" t="s">
        <v>497</v>
      </c>
      <c r="J2201" s="99"/>
      <c r="K2201" s="99"/>
      <c r="L2201" s="99"/>
      <c r="M2201" s="99"/>
      <c r="N2201" s="99"/>
      <c r="O2201" s="99"/>
      <c r="P2201" s="99">
        <v>0</v>
      </c>
      <c r="Q2201" s="99">
        <v>0</v>
      </c>
      <c r="R2201" s="99">
        <v>0</v>
      </c>
      <c r="S2201" s="95"/>
      <c r="T2201" s="95"/>
      <c r="U2201" s="98"/>
      <c r="V2201" s="98"/>
      <c r="W2201" s="98">
        <v>1.4106778209749957E-4</v>
      </c>
      <c r="X2201" s="98">
        <f>'RCP Data-Measures Tab'!$Q2201*'RCP Data-Measures Tab'!$W2201/1000</f>
        <v>0</v>
      </c>
      <c r="Y2201" s="97">
        <v>1.2829004757074799E-4</v>
      </c>
      <c r="Z2201" s="93">
        <f>'RCP Data-Measures Tab'!$Q2201*'RCP Data-Measures Tab'!$Y2201/1000</f>
        <v>0</v>
      </c>
      <c r="AA2201" s="96"/>
      <c r="AB2201" s="95"/>
      <c r="AC2201" s="94"/>
      <c r="AD2201" s="94"/>
      <c r="AE2201" s="93" t="str">
        <f>'RCP Data-Measures Tab'!$D2201&amp;'RCP Data-Measures Tab'!$F2201&amp;'RCP Data-Measures Tab'!$G2201&amp;'RCP Data-Measures Tab'!$H2201&amp;'RCP Data-Measures Tab'!$I2201</f>
        <v>2013CommercialProcess LoadsProcess Loads System ImprovementsUnknown</v>
      </c>
      <c r="AF2201" s="93" t="s">
        <v>246</v>
      </c>
    </row>
    <row r="2202" spans="1:32" ht="16.5" hidden="1" x14ac:dyDescent="0.45">
      <c r="A2202" s="151"/>
      <c r="B2202" s="189"/>
      <c r="C2202" s="83"/>
      <c r="D2202" s="92">
        <v>2013</v>
      </c>
      <c r="E2202" s="91">
        <v>480</v>
      </c>
      <c r="F2202" s="91" t="s">
        <v>242</v>
      </c>
      <c r="G2202" s="91" t="s">
        <v>344</v>
      </c>
      <c r="H2202" s="91" t="s">
        <v>323</v>
      </c>
      <c r="I2202" s="91" t="s">
        <v>497</v>
      </c>
      <c r="J2202" s="90"/>
      <c r="K2202" s="90"/>
      <c r="L2202" s="90"/>
      <c r="M2202" s="90"/>
      <c r="N2202" s="90"/>
      <c r="O2202" s="90"/>
      <c r="P2202" s="90">
        <v>0</v>
      </c>
      <c r="Q2202" s="90">
        <v>0</v>
      </c>
      <c r="R2202" s="90">
        <v>0</v>
      </c>
      <c r="S2202" s="86"/>
      <c r="T2202" s="86"/>
      <c r="U2202" s="89"/>
      <c r="V2202" s="89"/>
      <c r="W2202" s="89">
        <v>1.4106778209749957E-4</v>
      </c>
      <c r="X2202" s="89">
        <f>'RCP Data-Measures Tab'!$Q2202*'RCP Data-Measures Tab'!$W2202/1000</f>
        <v>0</v>
      </c>
      <c r="Y2202" s="88">
        <v>1.2829004757074799E-4</v>
      </c>
      <c r="Z2202" s="84">
        <f>'RCP Data-Measures Tab'!$Q2202*'RCP Data-Measures Tab'!$Y2202/1000</f>
        <v>0</v>
      </c>
      <c r="AA2202" s="87"/>
      <c r="AB2202" s="86"/>
      <c r="AC2202" s="85"/>
      <c r="AD2202" s="85"/>
      <c r="AE2202" s="84" t="str">
        <f>'RCP Data-Measures Tab'!$D2202&amp;'RCP Data-Measures Tab'!$F2202&amp;'RCP Data-Measures Tab'!$G2202&amp;'RCP Data-Measures Tab'!$H2202&amp;'RCP Data-Measures Tab'!$I2202</f>
        <v>2013CommercialProcess LoadsPumps and FansUnknown</v>
      </c>
      <c r="AF2202" s="84" t="s">
        <v>246</v>
      </c>
    </row>
    <row r="2203" spans="1:32" ht="16.5" hidden="1" x14ac:dyDescent="0.45">
      <c r="A2203" s="151"/>
      <c r="B2203" s="189"/>
      <c r="C2203" s="83"/>
      <c r="D2203" s="101">
        <v>2013</v>
      </c>
      <c r="E2203" s="100">
        <v>481</v>
      </c>
      <c r="F2203" s="100" t="s">
        <v>242</v>
      </c>
      <c r="G2203" s="100" t="s">
        <v>349</v>
      </c>
      <c r="H2203" s="100" t="s">
        <v>286</v>
      </c>
      <c r="I2203" s="100" t="s">
        <v>497</v>
      </c>
      <c r="J2203" s="99"/>
      <c r="K2203" s="99"/>
      <c r="L2203" s="99"/>
      <c r="M2203" s="99"/>
      <c r="N2203" s="99"/>
      <c r="O2203" s="99"/>
      <c r="P2203" s="99">
        <v>0</v>
      </c>
      <c r="Q2203" s="99">
        <v>0</v>
      </c>
      <c r="R2203" s="99">
        <v>0</v>
      </c>
      <c r="S2203" s="95"/>
      <c r="T2203" s="95"/>
      <c r="U2203" s="98"/>
      <c r="V2203" s="98"/>
      <c r="W2203" s="98">
        <v>1.1589630601048657E-4</v>
      </c>
      <c r="X2203" s="98">
        <f>'RCP Data-Measures Tab'!$Q2203*'RCP Data-Measures Tab'!$W2203/1000</f>
        <v>0</v>
      </c>
      <c r="Y2203" s="97">
        <v>1.2881769086422074E-4</v>
      </c>
      <c r="Z2203" s="93">
        <f>'RCP Data-Measures Tab'!$Q2203*'RCP Data-Measures Tab'!$Y2203/1000</f>
        <v>0</v>
      </c>
      <c r="AA2203" s="96"/>
      <c r="AB2203" s="95"/>
      <c r="AC2203" s="94"/>
      <c r="AD2203" s="94"/>
      <c r="AE2203" s="93" t="str">
        <f>'RCP Data-Measures Tab'!$D2203&amp;'RCP Data-Measures Tab'!$F2203&amp;'RCP Data-Measures Tab'!$G2203&amp;'RCP Data-Measures Tab'!$H2203&amp;'RCP Data-Measures Tab'!$I2203</f>
        <v>2013CommercialRefrigerationHeat RecoveryUnknown</v>
      </c>
      <c r="AF2203" s="93" t="s">
        <v>246</v>
      </c>
    </row>
    <row r="2204" spans="1:32" ht="16.5" hidden="1" x14ac:dyDescent="0.45">
      <c r="A2204" s="151"/>
      <c r="B2204" s="189"/>
      <c r="C2204" s="83"/>
      <c r="D2204" s="92">
        <v>2013</v>
      </c>
      <c r="E2204" s="91">
        <v>482</v>
      </c>
      <c r="F2204" s="91" t="s">
        <v>242</v>
      </c>
      <c r="G2204" s="91" t="s">
        <v>349</v>
      </c>
      <c r="H2204" s="91" t="s">
        <v>352</v>
      </c>
      <c r="I2204" s="91" t="s">
        <v>497</v>
      </c>
      <c r="J2204" s="90"/>
      <c r="K2204" s="90"/>
      <c r="L2204" s="90"/>
      <c r="M2204" s="90"/>
      <c r="N2204" s="90"/>
      <c r="O2204" s="90"/>
      <c r="P2204" s="90">
        <v>0</v>
      </c>
      <c r="Q2204" s="90">
        <v>0</v>
      </c>
      <c r="R2204" s="90">
        <v>0</v>
      </c>
      <c r="S2204" s="86"/>
      <c r="T2204" s="86"/>
      <c r="U2204" s="89"/>
      <c r="V2204" s="89"/>
      <c r="W2204" s="89">
        <v>1.1589630601048657E-4</v>
      </c>
      <c r="X2204" s="89">
        <f>'RCP Data-Measures Tab'!$Q2204*'RCP Data-Measures Tab'!$W2204/1000</f>
        <v>0</v>
      </c>
      <c r="Y2204" s="88">
        <v>1.2881769086422074E-4</v>
      </c>
      <c r="Z2204" s="84">
        <f>'RCP Data-Measures Tab'!$Q2204*'RCP Data-Measures Tab'!$Y2204/1000</f>
        <v>0</v>
      </c>
      <c r="AA2204" s="87"/>
      <c r="AB2204" s="86"/>
      <c r="AC2204" s="85"/>
      <c r="AD2204" s="85"/>
      <c r="AE2204" s="84" t="str">
        <f>'RCP Data-Measures Tab'!$D2204&amp;'RCP Data-Measures Tab'!$F2204&amp;'RCP Data-Measures Tab'!$G2204&amp;'RCP Data-Measures Tab'!$H2204&amp;'RCP Data-Measures Tab'!$I2204</f>
        <v>2013CommercialRefrigerationPackaged RefrigerationUnknown</v>
      </c>
      <c r="AF2204" s="84" t="s">
        <v>246</v>
      </c>
    </row>
    <row r="2205" spans="1:32" ht="16.5" hidden="1" x14ac:dyDescent="0.45">
      <c r="A2205" s="151"/>
      <c r="B2205" s="189"/>
      <c r="C2205" s="83"/>
      <c r="D2205" s="101">
        <v>2013</v>
      </c>
      <c r="E2205" s="100">
        <v>483</v>
      </c>
      <c r="F2205" s="100" t="s">
        <v>242</v>
      </c>
      <c r="G2205" s="100" t="s">
        <v>349</v>
      </c>
      <c r="H2205" s="100" t="s">
        <v>323</v>
      </c>
      <c r="I2205" s="100" t="s">
        <v>497</v>
      </c>
      <c r="J2205" s="99"/>
      <c r="K2205" s="99"/>
      <c r="L2205" s="99"/>
      <c r="M2205" s="99"/>
      <c r="N2205" s="99"/>
      <c r="O2205" s="99"/>
      <c r="P2205" s="99">
        <v>0</v>
      </c>
      <c r="Q2205" s="99">
        <v>0</v>
      </c>
      <c r="R2205" s="99">
        <v>0</v>
      </c>
      <c r="S2205" s="95"/>
      <c r="T2205" s="95"/>
      <c r="U2205" s="98"/>
      <c r="V2205" s="98"/>
      <c r="W2205" s="98">
        <v>1.1589630601048657E-4</v>
      </c>
      <c r="X2205" s="98">
        <f>'RCP Data-Measures Tab'!$Q2205*'RCP Data-Measures Tab'!$W2205/1000</f>
        <v>0</v>
      </c>
      <c r="Y2205" s="97">
        <v>1.2881769086422074E-4</v>
      </c>
      <c r="Z2205" s="93">
        <f>'RCP Data-Measures Tab'!$Q2205*'RCP Data-Measures Tab'!$Y2205/1000</f>
        <v>0</v>
      </c>
      <c r="AA2205" s="96"/>
      <c r="AB2205" s="95"/>
      <c r="AC2205" s="94"/>
      <c r="AD2205" s="94"/>
      <c r="AE2205" s="93" t="str">
        <f>'RCP Data-Measures Tab'!$D2205&amp;'RCP Data-Measures Tab'!$F2205&amp;'RCP Data-Measures Tab'!$G2205&amp;'RCP Data-Measures Tab'!$H2205&amp;'RCP Data-Measures Tab'!$I2205</f>
        <v>2013CommercialRefrigerationPumps and FansUnknown</v>
      </c>
      <c r="AF2205" s="93" t="s">
        <v>246</v>
      </c>
    </row>
    <row r="2206" spans="1:32" ht="16.5" hidden="1" x14ac:dyDescent="0.45">
      <c r="A2206" s="151"/>
      <c r="B2206" s="189"/>
      <c r="C2206" s="83"/>
      <c r="D2206" s="92">
        <v>2013</v>
      </c>
      <c r="E2206" s="91">
        <v>484</v>
      </c>
      <c r="F2206" s="91" t="s">
        <v>242</v>
      </c>
      <c r="G2206" s="91" t="s">
        <v>349</v>
      </c>
      <c r="H2206" s="91" t="s">
        <v>357</v>
      </c>
      <c r="I2206" s="91" t="s">
        <v>497</v>
      </c>
      <c r="J2206" s="90"/>
      <c r="K2206" s="90"/>
      <c r="L2206" s="90"/>
      <c r="M2206" s="90"/>
      <c r="N2206" s="90"/>
      <c r="O2206" s="90"/>
      <c r="P2206" s="90">
        <v>0</v>
      </c>
      <c r="Q2206" s="90">
        <v>2796884.1917000012</v>
      </c>
      <c r="R2206" s="90">
        <v>0.31927901761082467</v>
      </c>
      <c r="S2206" s="86"/>
      <c r="T2206" s="86"/>
      <c r="U2206" s="89"/>
      <c r="V2206" s="89"/>
      <c r="W2206" s="89">
        <v>1.1589630601048657E-4</v>
      </c>
      <c r="X2206" s="89">
        <f>'RCP Data-Measures Tab'!$Q2206*'RCP Data-Measures Tab'!$W2206/1000</f>
        <v>0.32414854615715571</v>
      </c>
      <c r="Y2206" s="88">
        <v>1.2881769086422074E-4</v>
      </c>
      <c r="Z2206" s="84">
        <f>'RCP Data-Measures Tab'!$Q2206*'RCP Data-Measures Tab'!$Y2206/1000</f>
        <v>0.36028816318943668</v>
      </c>
      <c r="AA2206" s="87"/>
      <c r="AB2206" s="86"/>
      <c r="AC2206" s="85"/>
      <c r="AD2206" s="85"/>
      <c r="AE2206" s="84" t="str">
        <f>'RCP Data-Measures Tab'!$D2206&amp;'RCP Data-Measures Tab'!$F2206&amp;'RCP Data-Measures Tab'!$G2206&amp;'RCP Data-Measures Tab'!$H2206&amp;'RCP Data-Measures Tab'!$I2206</f>
        <v>2013CommercialRefrigerationRefrigeration System ControlsUnknown</v>
      </c>
      <c r="AF2206" s="84" t="s">
        <v>246</v>
      </c>
    </row>
    <row r="2207" spans="1:32" ht="16.5" hidden="1" x14ac:dyDescent="0.45">
      <c r="A2207" s="151"/>
      <c r="B2207" s="189"/>
      <c r="C2207" s="83"/>
      <c r="D2207" s="101">
        <v>2013</v>
      </c>
      <c r="E2207" s="100">
        <v>485</v>
      </c>
      <c r="F2207" s="100" t="s">
        <v>242</v>
      </c>
      <c r="G2207" s="100" t="s">
        <v>349</v>
      </c>
      <c r="H2207" s="100" t="s">
        <v>361</v>
      </c>
      <c r="I2207" s="100" t="s">
        <v>497</v>
      </c>
      <c r="J2207" s="99"/>
      <c r="K2207" s="99"/>
      <c r="L2207" s="99"/>
      <c r="M2207" s="99"/>
      <c r="N2207" s="99"/>
      <c r="O2207" s="99"/>
      <c r="P2207" s="99">
        <v>0</v>
      </c>
      <c r="Q2207" s="99">
        <v>9111213.9072807692</v>
      </c>
      <c r="R2207" s="99">
        <v>1.0400929132974852</v>
      </c>
      <c r="S2207" s="95"/>
      <c r="T2207" s="95"/>
      <c r="U2207" s="98"/>
      <c r="V2207" s="98"/>
      <c r="W2207" s="98">
        <v>1.1589630601048657E-4</v>
      </c>
      <c r="X2207" s="98">
        <f>'RCP Data-Measures Tab'!$Q2207*'RCP Data-Measures Tab'!$W2207/1000</f>
        <v>1.0559560351252131</v>
      </c>
      <c r="Y2207" s="97">
        <v>1.2881769086422074E-4</v>
      </c>
      <c r="Z2207" s="93">
        <f>'RCP Data-Measures Tab'!$Q2207*'RCP Data-Measures Tab'!$Y2207/1000</f>
        <v>1.1736855365058829</v>
      </c>
      <c r="AA2207" s="96"/>
      <c r="AB2207" s="95"/>
      <c r="AC2207" s="94"/>
      <c r="AD2207" s="94"/>
      <c r="AE2207" s="93" t="str">
        <f>'RCP Data-Measures Tab'!$D2207&amp;'RCP Data-Measures Tab'!$F2207&amp;'RCP Data-Measures Tab'!$G2207&amp;'RCP Data-Measures Tab'!$H2207&amp;'RCP Data-Measures Tab'!$I2207</f>
        <v>2013CommercialRefrigerationRefrigeration System ImprovementsUnknown</v>
      </c>
      <c r="AF2207" s="93" t="s">
        <v>246</v>
      </c>
    </row>
    <row r="2208" spans="1:32" ht="16.5" hidden="1" x14ac:dyDescent="0.45">
      <c r="A2208" s="151"/>
      <c r="B2208" s="189"/>
      <c r="C2208" s="83"/>
      <c r="D2208" s="92">
        <v>2013</v>
      </c>
      <c r="E2208" s="91">
        <v>486</v>
      </c>
      <c r="F2208" s="91" t="s">
        <v>242</v>
      </c>
      <c r="G2208" s="91" t="s">
        <v>368</v>
      </c>
      <c r="H2208" s="91" t="s">
        <v>286</v>
      </c>
      <c r="I2208" s="91" t="s">
        <v>497</v>
      </c>
      <c r="J2208" s="90"/>
      <c r="K2208" s="90"/>
      <c r="L2208" s="90"/>
      <c r="M2208" s="90"/>
      <c r="N2208" s="90"/>
      <c r="O2208" s="90"/>
      <c r="P2208" s="90">
        <v>0</v>
      </c>
      <c r="Q2208" s="90">
        <v>0</v>
      </c>
      <c r="R2208" s="90">
        <v>0</v>
      </c>
      <c r="S2208" s="86"/>
      <c r="T2208" s="86"/>
      <c r="U2208" s="89"/>
      <c r="V2208" s="89"/>
      <c r="W2208" s="89">
        <v>1.7242856193782588E-4</v>
      </c>
      <c r="X2208" s="89">
        <f>'RCP Data-Measures Tab'!$Q2208*'RCP Data-Measures Tab'!$W2208/1000</f>
        <v>0</v>
      </c>
      <c r="Y2208" s="88">
        <v>1.2477892650479032E-4</v>
      </c>
      <c r="Z2208" s="84">
        <f>'RCP Data-Measures Tab'!$Q2208*'RCP Data-Measures Tab'!$Y2208/1000</f>
        <v>0</v>
      </c>
      <c r="AA2208" s="87"/>
      <c r="AB2208" s="86"/>
      <c r="AC2208" s="85"/>
      <c r="AD2208" s="85"/>
      <c r="AE2208" s="84" t="str">
        <f>'RCP Data-Measures Tab'!$D2208&amp;'RCP Data-Measures Tab'!$F2208&amp;'RCP Data-Measures Tab'!$G2208&amp;'RCP Data-Measures Tab'!$H2208&amp;'RCP Data-Measures Tab'!$I2208</f>
        <v>2013CommercialWater HeatingHeat RecoveryUnknown</v>
      </c>
      <c r="AF2208" s="84" t="s">
        <v>246</v>
      </c>
    </row>
    <row r="2209" spans="1:32" ht="16.5" hidden="1" x14ac:dyDescent="0.45">
      <c r="A2209" s="151"/>
      <c r="B2209" s="189"/>
      <c r="C2209" s="83"/>
      <c r="D2209" s="101">
        <v>2013</v>
      </c>
      <c r="E2209" s="100">
        <v>487</v>
      </c>
      <c r="F2209" s="100" t="s">
        <v>242</v>
      </c>
      <c r="G2209" s="100" t="s">
        <v>368</v>
      </c>
      <c r="H2209" s="100" t="s">
        <v>429</v>
      </c>
      <c r="I2209" s="100" t="s">
        <v>497</v>
      </c>
      <c r="J2209" s="99"/>
      <c r="K2209" s="99"/>
      <c r="L2209" s="99"/>
      <c r="M2209" s="99"/>
      <c r="N2209" s="99"/>
      <c r="O2209" s="99"/>
      <c r="P2209" s="99">
        <v>0</v>
      </c>
      <c r="Q2209" s="99">
        <v>0</v>
      </c>
      <c r="R2209" s="99">
        <v>0</v>
      </c>
      <c r="S2209" s="95"/>
      <c r="T2209" s="95"/>
      <c r="U2209" s="98"/>
      <c r="V2209" s="98"/>
      <c r="W2209" s="98">
        <v>1.7242856193782588E-4</v>
      </c>
      <c r="X2209" s="98">
        <f>'RCP Data-Measures Tab'!$Q2209*'RCP Data-Measures Tab'!$W2209/1000</f>
        <v>0</v>
      </c>
      <c r="Y2209" s="97">
        <v>1.2477892650479032E-4</v>
      </c>
      <c r="Z2209" s="93">
        <f>'RCP Data-Measures Tab'!$Q2209*'RCP Data-Measures Tab'!$Y2209/1000</f>
        <v>0</v>
      </c>
      <c r="AA2209" s="96"/>
      <c r="AB2209" s="95"/>
      <c r="AC2209" s="94"/>
      <c r="AD2209" s="94"/>
      <c r="AE2209" s="93" t="str">
        <f>'RCP Data-Measures Tab'!$D2209&amp;'RCP Data-Measures Tab'!$F2209&amp;'RCP Data-Measures Tab'!$G2209&amp;'RCP Data-Measures Tab'!$H2209&amp;'RCP Data-Measures Tab'!$I2209</f>
        <v>2013CommercialWater HeatingPool System ImprovementsUnknown</v>
      </c>
      <c r="AF2209" s="93" t="s">
        <v>246</v>
      </c>
    </row>
    <row r="2210" spans="1:32" ht="16.5" hidden="1" x14ac:dyDescent="0.45">
      <c r="A2210" s="151"/>
      <c r="B2210" s="189"/>
      <c r="C2210" s="83"/>
      <c r="D2210" s="92">
        <v>2013</v>
      </c>
      <c r="E2210" s="91">
        <v>488</v>
      </c>
      <c r="F2210" s="91" t="s">
        <v>242</v>
      </c>
      <c r="G2210" s="91" t="s">
        <v>368</v>
      </c>
      <c r="H2210" s="91" t="s">
        <v>369</v>
      </c>
      <c r="I2210" s="91" t="s">
        <v>497</v>
      </c>
      <c r="J2210" s="90"/>
      <c r="K2210" s="90"/>
      <c r="L2210" s="90"/>
      <c r="M2210" s="90"/>
      <c r="N2210" s="90"/>
      <c r="O2210" s="90"/>
      <c r="P2210" s="90">
        <v>0</v>
      </c>
      <c r="Q2210" s="90">
        <v>0</v>
      </c>
      <c r="R2210" s="90">
        <v>0</v>
      </c>
      <c r="S2210" s="86"/>
      <c r="T2210" s="86"/>
      <c r="U2210" s="89"/>
      <c r="V2210" s="89"/>
      <c r="W2210" s="89">
        <v>1.7242856193782588E-4</v>
      </c>
      <c r="X2210" s="89">
        <f>'RCP Data-Measures Tab'!$Q2210*'RCP Data-Measures Tab'!$W2210/1000</f>
        <v>0</v>
      </c>
      <c r="Y2210" s="88">
        <v>1.2477892650479032E-4</v>
      </c>
      <c r="Z2210" s="84">
        <f>'RCP Data-Measures Tab'!$Q2210*'RCP Data-Measures Tab'!$Y2210/1000</f>
        <v>0</v>
      </c>
      <c r="AA2210" s="87"/>
      <c r="AB2210" s="86"/>
      <c r="AC2210" s="85"/>
      <c r="AD2210" s="85"/>
      <c r="AE2210" s="84" t="str">
        <f>'RCP Data-Measures Tab'!$D2210&amp;'RCP Data-Measures Tab'!$F2210&amp;'RCP Data-Measures Tab'!$G2210&amp;'RCP Data-Measures Tab'!$H2210&amp;'RCP Data-Measures Tab'!$I2210</f>
        <v>2013CommercialWater HeatingSystem Efficiency ImprovementsUnknown</v>
      </c>
      <c r="AF2210" s="84" t="s">
        <v>246</v>
      </c>
    </row>
    <row r="2211" spans="1:32" ht="16.5" hidden="1" x14ac:dyDescent="0.45">
      <c r="A2211" s="151"/>
      <c r="B2211" s="189"/>
      <c r="C2211" s="83"/>
      <c r="D2211" s="101">
        <v>2013</v>
      </c>
      <c r="E2211" s="100">
        <v>489</v>
      </c>
      <c r="F2211" s="100" t="s">
        <v>242</v>
      </c>
      <c r="G2211" s="100" t="s">
        <v>368</v>
      </c>
      <c r="H2211" s="100" t="s">
        <v>370</v>
      </c>
      <c r="I2211" s="100" t="s">
        <v>497</v>
      </c>
      <c r="J2211" s="99"/>
      <c r="K2211" s="99"/>
      <c r="L2211" s="99"/>
      <c r="M2211" s="99"/>
      <c r="N2211" s="99"/>
      <c r="O2211" s="99"/>
      <c r="P2211" s="99">
        <v>0</v>
      </c>
      <c r="Q2211" s="99">
        <v>0</v>
      </c>
      <c r="R2211" s="99">
        <v>0</v>
      </c>
      <c r="S2211" s="95"/>
      <c r="T2211" s="95"/>
      <c r="U2211" s="98"/>
      <c r="V2211" s="98"/>
      <c r="W2211" s="98">
        <v>1.7242856193782588E-4</v>
      </c>
      <c r="X2211" s="98">
        <f>'RCP Data-Measures Tab'!$Q2211*'RCP Data-Measures Tab'!$W2211/1000</f>
        <v>0</v>
      </c>
      <c r="Y2211" s="97">
        <v>1.2477892650479032E-4</v>
      </c>
      <c r="Z2211" s="93">
        <f>'RCP Data-Measures Tab'!$Q2211*'RCP Data-Measures Tab'!$Y2211/1000</f>
        <v>0</v>
      </c>
      <c r="AA2211" s="96"/>
      <c r="AB2211" s="95"/>
      <c r="AC2211" s="94"/>
      <c r="AD2211" s="94"/>
      <c r="AE2211" s="93" t="str">
        <f>'RCP Data-Measures Tab'!$D2211&amp;'RCP Data-Measures Tab'!$F2211&amp;'RCP Data-Measures Tab'!$G2211&amp;'RCP Data-Measures Tab'!$H2211&amp;'RCP Data-Measures Tab'!$I2211</f>
        <v>2013CommercialWater HeatingWater HeatersUnknown</v>
      </c>
      <c r="AF2211" s="93" t="s">
        <v>246</v>
      </c>
    </row>
    <row r="2212" spans="1:32" ht="16.5" hidden="1" x14ac:dyDescent="0.45">
      <c r="A2212" s="151"/>
      <c r="B2212" s="189"/>
      <c r="C2212" s="83"/>
      <c r="D2212" s="92">
        <v>2013</v>
      </c>
      <c r="E2212" s="91">
        <v>490</v>
      </c>
      <c r="F2212" s="91" t="s">
        <v>242</v>
      </c>
      <c r="G2212" s="91" t="s">
        <v>368</v>
      </c>
      <c r="H2212" s="91" t="s">
        <v>431</v>
      </c>
      <c r="I2212" s="91" t="s">
        <v>497</v>
      </c>
      <c r="J2212" s="90"/>
      <c r="K2212" s="90"/>
      <c r="L2212" s="90"/>
      <c r="M2212" s="90"/>
      <c r="N2212" s="90"/>
      <c r="O2212" s="90"/>
      <c r="P2212" s="90">
        <v>0</v>
      </c>
      <c r="Q2212" s="90">
        <v>0</v>
      </c>
      <c r="R2212" s="90">
        <v>0</v>
      </c>
      <c r="S2212" s="86"/>
      <c r="T2212" s="86"/>
      <c r="U2212" s="89"/>
      <c r="V2212" s="89"/>
      <c r="W2212" s="89">
        <v>1.7242856193782588E-4</v>
      </c>
      <c r="X2212" s="89">
        <f>'RCP Data-Measures Tab'!$Q2212*'RCP Data-Measures Tab'!$W2212/1000</f>
        <v>0</v>
      </c>
      <c r="Y2212" s="88">
        <v>1.2477892650479032E-4</v>
      </c>
      <c r="Z2212" s="84">
        <f>'RCP Data-Measures Tab'!$Q2212*'RCP Data-Measures Tab'!$Y2212/1000</f>
        <v>0</v>
      </c>
      <c r="AA2212" s="87"/>
      <c r="AB2212" s="86"/>
      <c r="AC2212" s="85"/>
      <c r="AD2212" s="85"/>
      <c r="AE2212" s="84" t="str">
        <f>'RCP Data-Measures Tab'!$D2212&amp;'RCP Data-Measures Tab'!$F2212&amp;'RCP Data-Measures Tab'!$G2212&amp;'RCP Data-Measures Tab'!$H2212&amp;'RCP Data-Measures Tab'!$I2212</f>
        <v>2013CommercialWater HeatingWater Heating ControlsUnknown</v>
      </c>
      <c r="AF2212" s="84" t="s">
        <v>246</v>
      </c>
    </row>
    <row r="2213" spans="1:32" ht="16.5" hidden="1" x14ac:dyDescent="0.45">
      <c r="A2213" s="151"/>
      <c r="B2213" s="189"/>
      <c r="C2213" s="83"/>
      <c r="D2213" s="101">
        <v>2013</v>
      </c>
      <c r="E2213" s="100">
        <v>491</v>
      </c>
      <c r="F2213" s="100" t="s">
        <v>242</v>
      </c>
      <c r="G2213" s="100" t="s">
        <v>368</v>
      </c>
      <c r="H2213" s="100" t="s">
        <v>434</v>
      </c>
      <c r="I2213" s="100" t="s">
        <v>497</v>
      </c>
      <c r="J2213" s="99"/>
      <c r="K2213" s="99"/>
      <c r="L2213" s="99"/>
      <c r="M2213" s="99"/>
      <c r="N2213" s="99"/>
      <c r="O2213" s="99"/>
      <c r="P2213" s="99">
        <v>0</v>
      </c>
      <c r="Q2213" s="99">
        <v>0</v>
      </c>
      <c r="R2213" s="99">
        <v>0</v>
      </c>
      <c r="S2213" s="95"/>
      <c r="T2213" s="95"/>
      <c r="U2213" s="98"/>
      <c r="V2213" s="98"/>
      <c r="W2213" s="98">
        <v>1.7242856193782588E-4</v>
      </c>
      <c r="X2213" s="98">
        <f>'RCP Data-Measures Tab'!$Q2213*'RCP Data-Measures Tab'!$W2213/1000</f>
        <v>0</v>
      </c>
      <c r="Y2213" s="97">
        <v>1.2477892650479032E-4</v>
      </c>
      <c r="Z2213" s="93">
        <f>'RCP Data-Measures Tab'!$Q2213*'RCP Data-Measures Tab'!$Y2213/1000</f>
        <v>0</v>
      </c>
      <c r="AA2213" s="96"/>
      <c r="AB2213" s="95"/>
      <c r="AC2213" s="94"/>
      <c r="AD2213" s="94"/>
      <c r="AE2213" s="93" t="str">
        <f>'RCP Data-Measures Tab'!$D2213&amp;'RCP Data-Measures Tab'!$F2213&amp;'RCP Data-Measures Tab'!$G2213&amp;'RCP Data-Measures Tab'!$H2213&amp;'RCP Data-Measures Tab'!$I2213</f>
        <v>2013CommercialWater HeatingWater Using DevicesUnknown</v>
      </c>
      <c r="AF2213" s="93" t="s">
        <v>246</v>
      </c>
    </row>
    <row r="2214" spans="1:32" ht="16.5" hidden="1" x14ac:dyDescent="0.45">
      <c r="A2214" s="151"/>
      <c r="B2214" s="189"/>
      <c r="C2214" s="83"/>
      <c r="D2214" s="92">
        <v>2013</v>
      </c>
      <c r="E2214" s="91">
        <v>492</v>
      </c>
      <c r="F2214" s="91" t="s">
        <v>242</v>
      </c>
      <c r="G2214" s="91" t="s">
        <v>371</v>
      </c>
      <c r="H2214" s="91" t="s">
        <v>372</v>
      </c>
      <c r="I2214" s="91" t="s">
        <v>497</v>
      </c>
      <c r="J2214" s="90"/>
      <c r="K2214" s="90"/>
      <c r="L2214" s="90"/>
      <c r="M2214" s="90"/>
      <c r="N2214" s="90"/>
      <c r="O2214" s="90"/>
      <c r="P2214" s="90">
        <v>0</v>
      </c>
      <c r="Q2214" s="90">
        <v>0</v>
      </c>
      <c r="R2214" s="90">
        <v>0</v>
      </c>
      <c r="S2214" s="86"/>
      <c r="T2214" s="86"/>
      <c r="U2214" s="89"/>
      <c r="V2214" s="89"/>
      <c r="W2214" s="89">
        <v>2.4448004954142824E-4</v>
      </c>
      <c r="X2214" s="89">
        <f>'RCP Data-Measures Tab'!$Q2214*'RCP Data-Measures Tab'!$W2214/1000</f>
        <v>0</v>
      </c>
      <c r="Y2214" s="88">
        <v>1.6317761465144983E-4</v>
      </c>
      <c r="Z2214" s="84">
        <f>'RCP Data-Measures Tab'!$Q2214*'RCP Data-Measures Tab'!$Y2214/1000</f>
        <v>0</v>
      </c>
      <c r="AA2214" s="87"/>
      <c r="AB2214" s="86"/>
      <c r="AC2214" s="85"/>
      <c r="AD2214" s="85"/>
      <c r="AE2214" s="84" t="str">
        <f>'RCP Data-Measures Tab'!$D2214&amp;'RCP Data-Measures Tab'!$F2214&amp;'RCP Data-Measures Tab'!$G2214&amp;'RCP Data-Measures Tab'!$H2214&amp;'RCP Data-Measures Tab'!$I2214</f>
        <v>2013CommercialWhole Bldg/Meter LevelWhole Bldg/Meter Level System ImprovementsUnknown</v>
      </c>
      <c r="AF2214" s="84" t="s">
        <v>246</v>
      </c>
    </row>
    <row r="2215" spans="1:32" ht="16.5" hidden="1" x14ac:dyDescent="0.45">
      <c r="A2215" s="151"/>
      <c r="B2215" s="189"/>
      <c r="C2215" s="83"/>
      <c r="D2215" s="101">
        <v>2013</v>
      </c>
      <c r="E2215" s="100">
        <v>493</v>
      </c>
      <c r="F2215" s="100" t="s">
        <v>441</v>
      </c>
      <c r="G2215" s="100" t="s">
        <v>273</v>
      </c>
      <c r="H2215" s="100" t="s">
        <v>274</v>
      </c>
      <c r="I2215" s="100" t="s">
        <v>497</v>
      </c>
      <c r="J2215" s="99"/>
      <c r="K2215" s="99"/>
      <c r="L2215" s="99"/>
      <c r="M2215" s="99"/>
      <c r="N2215" s="99"/>
      <c r="O2215" s="99"/>
      <c r="P2215" s="99">
        <v>0</v>
      </c>
      <c r="Q2215" s="99">
        <v>0</v>
      </c>
      <c r="R2215" s="99">
        <v>0</v>
      </c>
      <c r="S2215" s="95"/>
      <c r="T2215" s="95"/>
      <c r="U2215" s="98"/>
      <c r="V2215" s="98"/>
      <c r="W2215" s="98">
        <v>1.2550914627205317E-4</v>
      </c>
      <c r="X2215" s="98">
        <f>'RCP Data-Measures Tab'!$Q2215*'RCP Data-Measures Tab'!$W2215/1000</f>
        <v>0</v>
      </c>
      <c r="Y2215" s="97">
        <v>1.2967948758907806E-4</v>
      </c>
      <c r="Z2215" s="93">
        <f>'RCP Data-Measures Tab'!$Q2215*'RCP Data-Measures Tab'!$Y2215/1000</f>
        <v>0</v>
      </c>
      <c r="AA2215" s="96"/>
      <c r="AB2215" s="95"/>
      <c r="AC2215" s="94"/>
      <c r="AD2215" s="94"/>
      <c r="AE2215" s="93" t="str">
        <f>'RCP Data-Measures Tab'!$D2215&amp;'RCP Data-Measures Tab'!$F2215&amp;'RCP Data-Measures Tab'!$G2215&amp;'RCP Data-Measures Tab'!$H2215&amp;'RCP Data-Measures Tab'!$I2215</f>
        <v>2013IndustrialCompressed AirCompressed Air System ControlsUnknown</v>
      </c>
      <c r="AF2215" s="93" t="s">
        <v>246</v>
      </c>
    </row>
    <row r="2216" spans="1:32" ht="16.5" hidden="1" x14ac:dyDescent="0.45">
      <c r="A2216" s="151"/>
      <c r="B2216" s="189"/>
      <c r="C2216" s="83"/>
      <c r="D2216" s="92">
        <v>2013</v>
      </c>
      <c r="E2216" s="91">
        <v>494</v>
      </c>
      <c r="F2216" s="91" t="s">
        <v>441</v>
      </c>
      <c r="G2216" s="91" t="s">
        <v>273</v>
      </c>
      <c r="H2216" s="91" t="s">
        <v>277</v>
      </c>
      <c r="I2216" s="91" t="s">
        <v>497</v>
      </c>
      <c r="J2216" s="90"/>
      <c r="K2216" s="90"/>
      <c r="L2216" s="90"/>
      <c r="M2216" s="90"/>
      <c r="N2216" s="90"/>
      <c r="O2216" s="90"/>
      <c r="P2216" s="90">
        <v>0</v>
      </c>
      <c r="Q2216" s="90">
        <v>1091179.4790000001</v>
      </c>
      <c r="R2216" s="90">
        <v>0.12456386536359799</v>
      </c>
      <c r="S2216" s="86"/>
      <c r="T2216" s="86"/>
      <c r="U2216" s="89"/>
      <c r="V2216" s="89"/>
      <c r="W2216" s="89">
        <v>1.2550914627205317E-4</v>
      </c>
      <c r="X2216" s="89">
        <f>'RCP Data-Measures Tab'!$Q2216*'RCP Data-Measures Tab'!$W2216/1000</f>
        <v>0.13695300483887377</v>
      </c>
      <c r="Y2216" s="88">
        <v>1.2967948758907806E-4</v>
      </c>
      <c r="Z2216" s="84">
        <f>'RCP Data-Measures Tab'!$Q2216*'RCP Data-Measures Tab'!$Y2216/1000</f>
        <v>0.14150359570443719</v>
      </c>
      <c r="AA2216" s="87"/>
      <c r="AB2216" s="86"/>
      <c r="AC2216" s="85"/>
      <c r="AD2216" s="85"/>
      <c r="AE2216" s="84" t="str">
        <f>'RCP Data-Measures Tab'!$D2216&amp;'RCP Data-Measures Tab'!$F2216&amp;'RCP Data-Measures Tab'!$G2216&amp;'RCP Data-Measures Tab'!$H2216&amp;'RCP Data-Measures Tab'!$I2216</f>
        <v>2013IndustrialCompressed AirCompressed Air System ImprovementsUnknown</v>
      </c>
      <c r="AF2216" s="84" t="s">
        <v>246</v>
      </c>
    </row>
    <row r="2217" spans="1:32" ht="16.5" hidden="1" x14ac:dyDescent="0.45">
      <c r="A2217" s="151"/>
      <c r="B2217" s="189"/>
      <c r="C2217" s="83"/>
      <c r="D2217" s="101">
        <v>2013</v>
      </c>
      <c r="E2217" s="100">
        <v>495</v>
      </c>
      <c r="F2217" s="100" t="s">
        <v>441</v>
      </c>
      <c r="G2217" s="100" t="s">
        <v>273</v>
      </c>
      <c r="H2217" s="100" t="s">
        <v>286</v>
      </c>
      <c r="I2217" s="100" t="s">
        <v>497</v>
      </c>
      <c r="J2217" s="99"/>
      <c r="K2217" s="99"/>
      <c r="L2217" s="99"/>
      <c r="M2217" s="99"/>
      <c r="N2217" s="99"/>
      <c r="O2217" s="99"/>
      <c r="P2217" s="99">
        <v>0</v>
      </c>
      <c r="Q2217" s="99">
        <v>0</v>
      </c>
      <c r="R2217" s="99">
        <v>0</v>
      </c>
      <c r="S2217" s="95"/>
      <c r="T2217" s="95"/>
      <c r="U2217" s="98"/>
      <c r="V2217" s="98"/>
      <c r="W2217" s="98">
        <v>1.2550914627205317E-4</v>
      </c>
      <c r="X2217" s="98">
        <f>'RCP Data-Measures Tab'!$Q2217*'RCP Data-Measures Tab'!$W2217/1000</f>
        <v>0</v>
      </c>
      <c r="Y2217" s="97">
        <v>1.2967948758907806E-4</v>
      </c>
      <c r="Z2217" s="93">
        <f>'RCP Data-Measures Tab'!$Q2217*'RCP Data-Measures Tab'!$Y2217/1000</f>
        <v>0</v>
      </c>
      <c r="AA2217" s="96"/>
      <c r="AB2217" s="95"/>
      <c r="AC2217" s="94"/>
      <c r="AD2217" s="94"/>
      <c r="AE2217" s="93" t="str">
        <f>'RCP Data-Measures Tab'!$D2217&amp;'RCP Data-Measures Tab'!$F2217&amp;'RCP Data-Measures Tab'!$G2217&amp;'RCP Data-Measures Tab'!$H2217&amp;'RCP Data-Measures Tab'!$I2217</f>
        <v>2013IndustrialCompressed AirHeat RecoveryUnknown</v>
      </c>
      <c r="AF2217" s="93" t="s">
        <v>246</v>
      </c>
    </row>
    <row r="2218" spans="1:32" ht="16.5" hidden="1" x14ac:dyDescent="0.45">
      <c r="A2218" s="151"/>
      <c r="B2218" s="189"/>
      <c r="C2218" s="83"/>
      <c r="D2218" s="92">
        <v>2013</v>
      </c>
      <c r="E2218" s="91">
        <v>496</v>
      </c>
      <c r="F2218" s="91" t="s">
        <v>441</v>
      </c>
      <c r="G2218" s="91" t="s">
        <v>442</v>
      </c>
      <c r="H2218" s="91" t="s">
        <v>443</v>
      </c>
      <c r="I2218" s="91" t="s">
        <v>497</v>
      </c>
      <c r="J2218" s="90"/>
      <c r="K2218" s="90"/>
      <c r="L2218" s="90"/>
      <c r="M2218" s="90"/>
      <c r="N2218" s="90"/>
      <c r="O2218" s="90"/>
      <c r="P2218" s="90">
        <v>0</v>
      </c>
      <c r="Q2218" s="90">
        <v>0</v>
      </c>
      <c r="R2218" s="90">
        <v>0</v>
      </c>
      <c r="S2218" s="86"/>
      <c r="T2218" s="86"/>
      <c r="U2218" s="89"/>
      <c r="V2218" s="89"/>
      <c r="W2218" s="89">
        <v>1.2550914627205317E-4</v>
      </c>
      <c r="X2218" s="89">
        <f>'RCP Data-Measures Tab'!$Q2218*'RCP Data-Measures Tab'!$W2218/1000</f>
        <v>0</v>
      </c>
      <c r="Y2218" s="88">
        <v>1.2967948758907806E-4</v>
      </c>
      <c r="Z2218" s="84">
        <f>'RCP Data-Measures Tab'!$Q2218*'RCP Data-Measures Tab'!$Y2218/1000</f>
        <v>0</v>
      </c>
      <c r="AA2218" s="87"/>
      <c r="AB2218" s="86"/>
      <c r="AC2218" s="85"/>
      <c r="AD2218" s="85"/>
      <c r="AE2218" s="84" t="str">
        <f>'RCP Data-Measures Tab'!$D2218&amp;'RCP Data-Measures Tab'!$F2218&amp;'RCP Data-Measures Tab'!$G2218&amp;'RCP Data-Measures Tab'!$H2218&amp;'RCP Data-Measures Tab'!$I2218</f>
        <v>2013IndustrialFacility Distribution SystemCapacitorsUnknown</v>
      </c>
      <c r="AF2218" s="84" t="s">
        <v>246</v>
      </c>
    </row>
    <row r="2219" spans="1:32" ht="16.5" hidden="1" x14ac:dyDescent="0.45">
      <c r="A2219" s="151"/>
      <c r="B2219" s="189"/>
      <c r="C2219" s="83"/>
      <c r="D2219" s="101">
        <v>2013</v>
      </c>
      <c r="E2219" s="100">
        <v>497</v>
      </c>
      <c r="F2219" s="100" t="s">
        <v>441</v>
      </c>
      <c r="G2219" s="100" t="s">
        <v>442</v>
      </c>
      <c r="H2219" s="100" t="s">
        <v>445</v>
      </c>
      <c r="I2219" s="100" t="s">
        <v>497</v>
      </c>
      <c r="J2219" s="99"/>
      <c r="K2219" s="99"/>
      <c r="L2219" s="99"/>
      <c r="M2219" s="99"/>
      <c r="N2219" s="99"/>
      <c r="O2219" s="99"/>
      <c r="P2219" s="99">
        <v>0</v>
      </c>
      <c r="Q2219" s="99">
        <v>0</v>
      </c>
      <c r="R2219" s="99">
        <v>0</v>
      </c>
      <c r="S2219" s="95"/>
      <c r="T2219" s="95"/>
      <c r="U2219" s="98"/>
      <c r="V2219" s="98"/>
      <c r="W2219" s="98">
        <v>1.2550914627205317E-4</v>
      </c>
      <c r="X2219" s="98">
        <f>'RCP Data-Measures Tab'!$Q2219*'RCP Data-Measures Tab'!$W2219/1000</f>
        <v>0</v>
      </c>
      <c r="Y2219" s="97">
        <v>1.2967948758907806E-4</v>
      </c>
      <c r="Z2219" s="93">
        <f>'RCP Data-Measures Tab'!$Q2219*'RCP Data-Measures Tab'!$Y2219/1000</f>
        <v>0</v>
      </c>
      <c r="AA2219" s="96"/>
      <c r="AB2219" s="95"/>
      <c r="AC2219" s="94"/>
      <c r="AD2219" s="94"/>
      <c r="AE2219" s="93" t="str">
        <f>'RCP Data-Measures Tab'!$D2219&amp;'RCP Data-Measures Tab'!$F2219&amp;'RCP Data-Measures Tab'!$G2219&amp;'RCP Data-Measures Tab'!$H2219&amp;'RCP Data-Measures Tab'!$I2219</f>
        <v>2013IndustrialFacility Distribution SystemConductorsUnknown</v>
      </c>
      <c r="AF2219" s="93" t="s">
        <v>246</v>
      </c>
    </row>
    <row r="2220" spans="1:32" ht="16.5" hidden="1" x14ac:dyDescent="0.45">
      <c r="A2220" s="151"/>
      <c r="B2220" s="189"/>
      <c r="C2220" s="83"/>
      <c r="D2220" s="92">
        <v>2013</v>
      </c>
      <c r="E2220" s="91">
        <v>498</v>
      </c>
      <c r="F2220" s="91" t="s">
        <v>441</v>
      </c>
      <c r="G2220" s="91" t="s">
        <v>442</v>
      </c>
      <c r="H2220" s="91" t="s">
        <v>447</v>
      </c>
      <c r="I2220" s="91" t="s">
        <v>497</v>
      </c>
      <c r="J2220" s="90"/>
      <c r="K2220" s="90"/>
      <c r="L2220" s="90"/>
      <c r="M2220" s="90"/>
      <c r="N2220" s="90"/>
      <c r="O2220" s="90"/>
      <c r="P2220" s="90">
        <v>0</v>
      </c>
      <c r="Q2220" s="90">
        <v>0</v>
      </c>
      <c r="R2220" s="90">
        <v>0</v>
      </c>
      <c r="S2220" s="86"/>
      <c r="T2220" s="86"/>
      <c r="U2220" s="89"/>
      <c r="V2220" s="89"/>
      <c r="W2220" s="89">
        <v>1.2550914627205317E-4</v>
      </c>
      <c r="X2220" s="89">
        <f>'RCP Data-Measures Tab'!$Q2220*'RCP Data-Measures Tab'!$W2220/1000</f>
        <v>0</v>
      </c>
      <c r="Y2220" s="88">
        <v>1.2967948758907806E-4</v>
      </c>
      <c r="Z2220" s="84">
        <f>'RCP Data-Measures Tab'!$Q2220*'RCP Data-Measures Tab'!$Y2220/1000</f>
        <v>0</v>
      </c>
      <c r="AA2220" s="87"/>
      <c r="AB2220" s="86"/>
      <c r="AC2220" s="85"/>
      <c r="AD2220" s="85"/>
      <c r="AE2220" s="84" t="str">
        <f>'RCP Data-Measures Tab'!$D2220&amp;'RCP Data-Measures Tab'!$F2220&amp;'RCP Data-Measures Tab'!$G2220&amp;'RCP Data-Measures Tab'!$H2220&amp;'RCP Data-Measures Tab'!$I2220</f>
        <v>2013IndustrialFacility Distribution SystemPower Factor ImprovementsUnknown</v>
      </c>
      <c r="AF2220" s="84" t="s">
        <v>246</v>
      </c>
    </row>
    <row r="2221" spans="1:32" ht="16.5" hidden="1" x14ac:dyDescent="0.45">
      <c r="A2221" s="151"/>
      <c r="B2221" s="189"/>
      <c r="C2221" s="83"/>
      <c r="D2221" s="101">
        <v>2013</v>
      </c>
      <c r="E2221" s="100">
        <v>499</v>
      </c>
      <c r="F2221" s="100" t="s">
        <v>441</v>
      </c>
      <c r="G2221" s="100" t="s">
        <v>442</v>
      </c>
      <c r="H2221" s="100" t="s">
        <v>366</v>
      </c>
      <c r="I2221" s="100" t="s">
        <v>497</v>
      </c>
      <c r="J2221" s="99"/>
      <c r="K2221" s="99"/>
      <c r="L2221" s="99"/>
      <c r="M2221" s="99"/>
      <c r="N2221" s="99"/>
      <c r="O2221" s="99"/>
      <c r="P2221" s="99">
        <v>0</v>
      </c>
      <c r="Q2221" s="99">
        <v>0</v>
      </c>
      <c r="R2221" s="99">
        <v>0</v>
      </c>
      <c r="S2221" s="95"/>
      <c r="T2221" s="95"/>
      <c r="U2221" s="98"/>
      <c r="V2221" s="98"/>
      <c r="W2221" s="98">
        <v>1.2550914627205317E-4</v>
      </c>
      <c r="X2221" s="98">
        <f>'RCP Data-Measures Tab'!$Q2221*'RCP Data-Measures Tab'!$W2221/1000</f>
        <v>0</v>
      </c>
      <c r="Y2221" s="97">
        <v>1.2967948758907806E-4</v>
      </c>
      <c r="Z2221" s="93">
        <f>'RCP Data-Measures Tab'!$Q2221*'RCP Data-Measures Tab'!$Y2221/1000</f>
        <v>0</v>
      </c>
      <c r="AA2221" s="96"/>
      <c r="AB2221" s="95"/>
      <c r="AC2221" s="94"/>
      <c r="AD2221" s="94"/>
      <c r="AE2221" s="93" t="str">
        <f>'RCP Data-Measures Tab'!$D2221&amp;'RCP Data-Measures Tab'!$F2221&amp;'RCP Data-Measures Tab'!$G2221&amp;'RCP Data-Measures Tab'!$H2221&amp;'RCP Data-Measures Tab'!$I2221</f>
        <v>2013IndustrialFacility Distribution SystemTransformersUnknown</v>
      </c>
      <c r="AF2221" s="93" t="s">
        <v>246</v>
      </c>
    </row>
    <row r="2222" spans="1:32" ht="16.5" hidden="1" x14ac:dyDescent="0.45">
      <c r="A2222" s="151"/>
      <c r="B2222" s="189"/>
      <c r="C2222" s="83"/>
      <c r="D2222" s="92">
        <v>2013</v>
      </c>
      <c r="E2222" s="91">
        <v>500</v>
      </c>
      <c r="F2222" s="91" t="s">
        <v>441</v>
      </c>
      <c r="G2222" s="91" t="s">
        <v>442</v>
      </c>
      <c r="H2222" s="91" t="s">
        <v>450</v>
      </c>
      <c r="I2222" s="91" t="s">
        <v>497</v>
      </c>
      <c r="J2222" s="90"/>
      <c r="K2222" s="90"/>
      <c r="L2222" s="90"/>
      <c r="M2222" s="90"/>
      <c r="N2222" s="90"/>
      <c r="O2222" s="90"/>
      <c r="P2222" s="90">
        <v>0</v>
      </c>
      <c r="Q2222" s="90">
        <v>0</v>
      </c>
      <c r="R2222" s="90">
        <v>0</v>
      </c>
      <c r="S2222" s="86"/>
      <c r="T2222" s="86"/>
      <c r="U2222" s="89"/>
      <c r="V2222" s="89"/>
      <c r="W2222" s="89">
        <v>1.2550914627205317E-4</v>
      </c>
      <c r="X2222" s="89">
        <f>'RCP Data-Measures Tab'!$Q2222*'RCP Data-Measures Tab'!$W2222/1000</f>
        <v>0</v>
      </c>
      <c r="Y2222" s="88">
        <v>1.2967948758907806E-4</v>
      </c>
      <c r="Z2222" s="84">
        <f>'RCP Data-Measures Tab'!$Q2222*'RCP Data-Measures Tab'!$Y2222/1000</f>
        <v>0</v>
      </c>
      <c r="AA2222" s="87"/>
      <c r="AB2222" s="86"/>
      <c r="AC2222" s="85"/>
      <c r="AD2222" s="85"/>
      <c r="AE2222" s="84" t="str">
        <f>'RCP Data-Measures Tab'!$D2222&amp;'RCP Data-Measures Tab'!$F2222&amp;'RCP Data-Measures Tab'!$G2222&amp;'RCP Data-Measures Tab'!$H2222&amp;'RCP Data-Measures Tab'!$I2222</f>
        <v>2013IndustrialFacility Distribution SystemVoltage ManagementUnknown</v>
      </c>
      <c r="AF2222" s="84" t="s">
        <v>246</v>
      </c>
    </row>
    <row r="2223" spans="1:32" ht="16.5" hidden="1" x14ac:dyDescent="0.45">
      <c r="A2223" s="151"/>
      <c r="B2223" s="189"/>
      <c r="C2223" s="83"/>
      <c r="D2223" s="101">
        <v>2013</v>
      </c>
      <c r="E2223" s="100">
        <v>501</v>
      </c>
      <c r="F2223" s="100" t="s">
        <v>441</v>
      </c>
      <c r="G2223" s="100" t="s">
        <v>243</v>
      </c>
      <c r="H2223" s="100" t="s">
        <v>390</v>
      </c>
      <c r="I2223" s="100" t="s">
        <v>497</v>
      </c>
      <c r="J2223" s="99"/>
      <c r="K2223" s="99"/>
      <c r="L2223" s="99"/>
      <c r="M2223" s="99"/>
      <c r="N2223" s="99"/>
      <c r="O2223" s="99"/>
      <c r="P2223" s="99">
        <v>0</v>
      </c>
      <c r="Q2223" s="99">
        <v>0</v>
      </c>
      <c r="R2223" s="99">
        <v>0</v>
      </c>
      <c r="S2223" s="95"/>
      <c r="T2223" s="95"/>
      <c r="U2223" s="98"/>
      <c r="V2223" s="98"/>
      <c r="W2223" s="98">
        <v>1.2550914627205317E-4</v>
      </c>
      <c r="X2223" s="98">
        <f>'RCP Data-Measures Tab'!$Q2223*'RCP Data-Measures Tab'!$W2223/1000</f>
        <v>0</v>
      </c>
      <c r="Y2223" s="97">
        <v>1.2967948758907806E-4</v>
      </c>
      <c r="Z2223" s="93">
        <f>'RCP Data-Measures Tab'!$Q2223*'RCP Data-Measures Tab'!$Y2223/1000</f>
        <v>0</v>
      </c>
      <c r="AA2223" s="96"/>
      <c r="AB2223" s="95"/>
      <c r="AC2223" s="94"/>
      <c r="AD2223" s="94"/>
      <c r="AE2223" s="93" t="str">
        <f>'RCP Data-Measures Tab'!$D2223&amp;'RCP Data-Measures Tab'!$F2223&amp;'RCP Data-Measures Tab'!$G2223&amp;'RCP Data-Measures Tab'!$H2223&amp;'RCP Data-Measures Tab'!$I2223</f>
        <v>2013IndustrialHVACEnvelopeUnknown</v>
      </c>
      <c r="AF2223" s="93" t="s">
        <v>246</v>
      </c>
    </row>
    <row r="2224" spans="1:32" ht="16.5" hidden="1" x14ac:dyDescent="0.45">
      <c r="A2224" s="151"/>
      <c r="B2224" s="189"/>
      <c r="C2224" s="83"/>
      <c r="D2224" s="92">
        <v>2013</v>
      </c>
      <c r="E2224" s="91">
        <v>502</v>
      </c>
      <c r="F2224" s="91" t="s">
        <v>441</v>
      </c>
      <c r="G2224" s="91" t="s">
        <v>243</v>
      </c>
      <c r="H2224" s="91" t="s">
        <v>286</v>
      </c>
      <c r="I2224" s="91" t="s">
        <v>497</v>
      </c>
      <c r="J2224" s="90"/>
      <c r="K2224" s="90"/>
      <c r="L2224" s="90"/>
      <c r="M2224" s="90"/>
      <c r="N2224" s="90"/>
      <c r="O2224" s="90"/>
      <c r="P2224" s="90">
        <v>0</v>
      </c>
      <c r="Q2224" s="90">
        <v>0</v>
      </c>
      <c r="R2224" s="90">
        <v>0</v>
      </c>
      <c r="S2224" s="86"/>
      <c r="T2224" s="86"/>
      <c r="U2224" s="89"/>
      <c r="V2224" s="89"/>
      <c r="W2224" s="89">
        <v>1.2550914627205317E-4</v>
      </c>
      <c r="X2224" s="89">
        <f>'RCP Data-Measures Tab'!$Q2224*'RCP Data-Measures Tab'!$W2224/1000</f>
        <v>0</v>
      </c>
      <c r="Y2224" s="88">
        <v>1.2967948758907806E-4</v>
      </c>
      <c r="Z2224" s="84">
        <f>'RCP Data-Measures Tab'!$Q2224*'RCP Data-Measures Tab'!$Y2224/1000</f>
        <v>0</v>
      </c>
      <c r="AA2224" s="87"/>
      <c r="AB2224" s="86"/>
      <c r="AC2224" s="85"/>
      <c r="AD2224" s="85"/>
      <c r="AE2224" s="84" t="str">
        <f>'RCP Data-Measures Tab'!$D2224&amp;'RCP Data-Measures Tab'!$F2224&amp;'RCP Data-Measures Tab'!$G2224&amp;'RCP Data-Measures Tab'!$H2224&amp;'RCP Data-Measures Tab'!$I2224</f>
        <v>2013IndustrialHVACHeat RecoveryUnknown</v>
      </c>
      <c r="AF2224" s="84" t="s">
        <v>246</v>
      </c>
    </row>
    <row r="2225" spans="1:32" ht="16.5" hidden="1" x14ac:dyDescent="0.45">
      <c r="A2225" s="151"/>
      <c r="B2225" s="189"/>
      <c r="C2225" s="83"/>
      <c r="D2225" s="101">
        <v>2013</v>
      </c>
      <c r="E2225" s="100">
        <v>503</v>
      </c>
      <c r="F2225" s="100" t="s">
        <v>441</v>
      </c>
      <c r="G2225" s="100" t="s">
        <v>243</v>
      </c>
      <c r="H2225" s="100" t="s">
        <v>394</v>
      </c>
      <c r="I2225" s="100" t="s">
        <v>497</v>
      </c>
      <c r="J2225" s="99"/>
      <c r="K2225" s="99"/>
      <c r="L2225" s="99"/>
      <c r="M2225" s="99"/>
      <c r="N2225" s="99"/>
      <c r="O2225" s="99"/>
      <c r="P2225" s="99">
        <v>0</v>
      </c>
      <c r="Q2225" s="99">
        <v>0</v>
      </c>
      <c r="R2225" s="99">
        <v>0</v>
      </c>
      <c r="S2225" s="95"/>
      <c r="T2225" s="95"/>
      <c r="U2225" s="98"/>
      <c r="V2225" s="98"/>
      <c r="W2225" s="98">
        <v>1.2550914627205317E-4</v>
      </c>
      <c r="X2225" s="98">
        <f>'RCP Data-Measures Tab'!$Q2225*'RCP Data-Measures Tab'!$W2225/1000</f>
        <v>0</v>
      </c>
      <c r="Y2225" s="97">
        <v>1.2967948758907806E-4</v>
      </c>
      <c r="Z2225" s="93">
        <f>'RCP Data-Measures Tab'!$Q2225*'RCP Data-Measures Tab'!$Y2225/1000</f>
        <v>0</v>
      </c>
      <c r="AA2225" s="96"/>
      <c r="AB2225" s="95"/>
      <c r="AC2225" s="94"/>
      <c r="AD2225" s="94"/>
      <c r="AE2225" s="93" t="str">
        <f>'RCP Data-Measures Tab'!$D2225&amp;'RCP Data-Measures Tab'!$F2225&amp;'RCP Data-Measures Tab'!$G2225&amp;'RCP Data-Measures Tab'!$H2225&amp;'RCP Data-Measures Tab'!$I2225</f>
        <v>2013IndustrialHVACHVAC System ControlsUnknown</v>
      </c>
      <c r="AF2225" s="93" t="s">
        <v>246</v>
      </c>
    </row>
    <row r="2226" spans="1:32" ht="16.5" hidden="1" x14ac:dyDescent="0.45">
      <c r="A2226" s="151"/>
      <c r="B2226" s="189"/>
      <c r="C2226" s="83"/>
      <c r="D2226" s="92">
        <v>2013</v>
      </c>
      <c r="E2226" s="91">
        <v>504</v>
      </c>
      <c r="F2226" s="91" t="s">
        <v>441</v>
      </c>
      <c r="G2226" s="91" t="s">
        <v>243</v>
      </c>
      <c r="H2226" s="91" t="s">
        <v>244</v>
      </c>
      <c r="I2226" s="91" t="s">
        <v>497</v>
      </c>
      <c r="J2226" s="90"/>
      <c r="K2226" s="90"/>
      <c r="L2226" s="90"/>
      <c r="M2226" s="90"/>
      <c r="N2226" s="90"/>
      <c r="O2226" s="90"/>
      <c r="P2226" s="90">
        <v>0</v>
      </c>
      <c r="Q2226" s="90">
        <v>0</v>
      </c>
      <c r="R2226" s="90">
        <v>0</v>
      </c>
      <c r="S2226" s="86"/>
      <c r="T2226" s="86"/>
      <c r="U2226" s="89"/>
      <c r="V2226" s="89"/>
      <c r="W2226" s="89">
        <v>1.2550914627205317E-4</v>
      </c>
      <c r="X2226" s="89">
        <f>'RCP Data-Measures Tab'!$Q2226*'RCP Data-Measures Tab'!$W2226/1000</f>
        <v>0</v>
      </c>
      <c r="Y2226" s="88">
        <v>1.2967948758907806E-4</v>
      </c>
      <c r="Z2226" s="84">
        <f>'RCP Data-Measures Tab'!$Q2226*'RCP Data-Measures Tab'!$Y2226/1000</f>
        <v>0</v>
      </c>
      <c r="AA2226" s="87"/>
      <c r="AB2226" s="86"/>
      <c r="AC2226" s="85"/>
      <c r="AD2226" s="85"/>
      <c r="AE2226" s="84" t="str">
        <f>'RCP Data-Measures Tab'!$D2226&amp;'RCP Data-Measures Tab'!$F2226&amp;'RCP Data-Measures Tab'!$G2226&amp;'RCP Data-Measures Tab'!$H2226&amp;'RCP Data-Measures Tab'!$I2226</f>
        <v>2013IndustrialHVACHVAC System ImprovementsUnknown</v>
      </c>
      <c r="AF2226" s="84" t="s">
        <v>246</v>
      </c>
    </row>
    <row r="2227" spans="1:32" ht="16.5" hidden="1" x14ac:dyDescent="0.45">
      <c r="A2227" s="151"/>
      <c r="B2227" s="189"/>
      <c r="C2227" s="83"/>
      <c r="D2227" s="101">
        <v>2013</v>
      </c>
      <c r="E2227" s="100">
        <v>505</v>
      </c>
      <c r="F2227" s="100" t="s">
        <v>441</v>
      </c>
      <c r="G2227" s="100" t="s">
        <v>254</v>
      </c>
      <c r="H2227" s="100" t="s">
        <v>255</v>
      </c>
      <c r="I2227" s="100" t="s">
        <v>497</v>
      </c>
      <c r="J2227" s="99"/>
      <c r="K2227" s="99"/>
      <c r="L2227" s="99"/>
      <c r="M2227" s="99"/>
      <c r="N2227" s="99"/>
      <c r="O2227" s="99"/>
      <c r="P2227" s="99">
        <v>0</v>
      </c>
      <c r="Q2227" s="99">
        <v>0</v>
      </c>
      <c r="R2227" s="99">
        <v>0</v>
      </c>
      <c r="S2227" s="95"/>
      <c r="T2227" s="95"/>
      <c r="U2227" s="98"/>
      <c r="V2227" s="98"/>
      <c r="W2227" s="98">
        <v>1.2550914627205317E-4</v>
      </c>
      <c r="X2227" s="98">
        <f>'RCP Data-Measures Tab'!$Q2227*'RCP Data-Measures Tab'!$W2227/1000</f>
        <v>0</v>
      </c>
      <c r="Y2227" s="97">
        <v>1.2967948758907806E-4</v>
      </c>
      <c r="Z2227" s="93">
        <f>'RCP Data-Measures Tab'!$Q2227*'RCP Data-Measures Tab'!$Y2227/1000</f>
        <v>0</v>
      </c>
      <c r="AA2227" s="96"/>
      <c r="AB2227" s="95"/>
      <c r="AC2227" s="94"/>
      <c r="AD2227" s="94"/>
      <c r="AE2227" s="93" t="str">
        <f>'RCP Data-Measures Tab'!$D2227&amp;'RCP Data-Measures Tab'!$F2227&amp;'RCP Data-Measures Tab'!$G2227&amp;'RCP Data-Measures Tab'!$H2227&amp;'RCP Data-Measures Tab'!$I2227</f>
        <v>2013IndustrialLightingDelampingUnknown</v>
      </c>
      <c r="AF2227" s="93" t="s">
        <v>246</v>
      </c>
    </row>
    <row r="2228" spans="1:32" ht="16.5" hidden="1" x14ac:dyDescent="0.45">
      <c r="A2228" s="151"/>
      <c r="B2228" s="189"/>
      <c r="C2228" s="83"/>
      <c r="D2228" s="92">
        <v>2013</v>
      </c>
      <c r="E2228" s="91">
        <v>506</v>
      </c>
      <c r="F2228" s="91" t="s">
        <v>441</v>
      </c>
      <c r="G2228" s="91" t="s">
        <v>254</v>
      </c>
      <c r="H2228" s="91" t="s">
        <v>256</v>
      </c>
      <c r="I2228" s="91" t="s">
        <v>497</v>
      </c>
      <c r="J2228" s="90"/>
      <c r="K2228" s="90"/>
      <c r="L2228" s="90"/>
      <c r="M2228" s="90"/>
      <c r="N2228" s="90"/>
      <c r="O2228" s="90"/>
      <c r="P2228" s="90">
        <v>0</v>
      </c>
      <c r="Q2228" s="90">
        <v>0</v>
      </c>
      <c r="R2228" s="90">
        <v>0</v>
      </c>
      <c r="S2228" s="86"/>
      <c r="T2228" s="86"/>
      <c r="U2228" s="89"/>
      <c r="V2228" s="89"/>
      <c r="W2228" s="89">
        <v>1.2550914627205317E-4</v>
      </c>
      <c r="X2228" s="89">
        <f>'RCP Data-Measures Tab'!$Q2228*'RCP Data-Measures Tab'!$W2228/1000</f>
        <v>0</v>
      </c>
      <c r="Y2228" s="88">
        <v>1.2967948758907806E-4</v>
      </c>
      <c r="Z2228" s="84">
        <f>'RCP Data-Measures Tab'!$Q2228*'RCP Data-Measures Tab'!$Y2228/1000</f>
        <v>0</v>
      </c>
      <c r="AA2228" s="87"/>
      <c r="AB2228" s="86"/>
      <c r="AC2228" s="85"/>
      <c r="AD2228" s="85"/>
      <c r="AE2228" s="84" t="str">
        <f>'RCP Data-Measures Tab'!$D2228&amp;'RCP Data-Measures Tab'!$F2228&amp;'RCP Data-Measures Tab'!$G2228&amp;'RCP Data-Measures Tab'!$H2228&amp;'RCP Data-Measures Tab'!$I2228</f>
        <v>2013IndustrialLightingLamps/Ballasts/FixturesUnknown</v>
      </c>
      <c r="AF2228" s="84" t="s">
        <v>246</v>
      </c>
    </row>
    <row r="2229" spans="1:32" ht="16.5" hidden="1" x14ac:dyDescent="0.45">
      <c r="A2229" s="151"/>
      <c r="B2229" s="189"/>
      <c r="C2229" s="83"/>
      <c r="D2229" s="101">
        <v>2013</v>
      </c>
      <c r="E2229" s="100">
        <v>507</v>
      </c>
      <c r="F2229" s="100" t="s">
        <v>441</v>
      </c>
      <c r="G2229" s="100" t="s">
        <v>254</v>
      </c>
      <c r="H2229" s="100" t="s">
        <v>264</v>
      </c>
      <c r="I2229" s="100" t="s">
        <v>497</v>
      </c>
      <c r="J2229" s="99"/>
      <c r="K2229" s="99"/>
      <c r="L2229" s="99"/>
      <c r="M2229" s="99"/>
      <c r="N2229" s="99"/>
      <c r="O2229" s="99"/>
      <c r="P2229" s="99">
        <v>0</v>
      </c>
      <c r="Q2229" s="99">
        <v>0</v>
      </c>
      <c r="R2229" s="99">
        <v>0</v>
      </c>
      <c r="S2229" s="95"/>
      <c r="T2229" s="95"/>
      <c r="U2229" s="98"/>
      <c r="V2229" s="98"/>
      <c r="W2229" s="98">
        <v>1.2550914627205317E-4</v>
      </c>
      <c r="X2229" s="98">
        <f>'RCP Data-Measures Tab'!$Q2229*'RCP Data-Measures Tab'!$W2229/1000</f>
        <v>0</v>
      </c>
      <c r="Y2229" s="97">
        <v>1.2967948758907806E-4</v>
      </c>
      <c r="Z2229" s="93">
        <f>'RCP Data-Measures Tab'!$Q2229*'RCP Data-Measures Tab'!$Y2229/1000</f>
        <v>0</v>
      </c>
      <c r="AA2229" s="96"/>
      <c r="AB2229" s="95"/>
      <c r="AC2229" s="94"/>
      <c r="AD2229" s="94"/>
      <c r="AE2229" s="93" t="str">
        <f>'RCP Data-Measures Tab'!$D2229&amp;'RCP Data-Measures Tab'!$F2229&amp;'RCP Data-Measures Tab'!$G2229&amp;'RCP Data-Measures Tab'!$H2229&amp;'RCP Data-Measures Tab'!$I2229</f>
        <v>2013IndustrialLightingLighting ControlsUnknown</v>
      </c>
      <c r="AF2229" s="93" t="s">
        <v>246</v>
      </c>
    </row>
    <row r="2230" spans="1:32" ht="16.5" hidden="1" x14ac:dyDescent="0.45">
      <c r="A2230" s="151"/>
      <c r="B2230" s="189"/>
      <c r="C2230" s="83"/>
      <c r="D2230" s="92">
        <v>2013</v>
      </c>
      <c r="E2230" s="91">
        <v>508</v>
      </c>
      <c r="F2230" s="91" t="s">
        <v>441</v>
      </c>
      <c r="G2230" s="91" t="s">
        <v>254</v>
      </c>
      <c r="H2230" s="91" t="s">
        <v>270</v>
      </c>
      <c r="I2230" s="91" t="s">
        <v>497</v>
      </c>
      <c r="J2230" s="90"/>
      <c r="K2230" s="90"/>
      <c r="L2230" s="90"/>
      <c r="M2230" s="90"/>
      <c r="N2230" s="90"/>
      <c r="O2230" s="90"/>
      <c r="P2230" s="90">
        <v>0</v>
      </c>
      <c r="Q2230" s="90">
        <v>0</v>
      </c>
      <c r="R2230" s="90">
        <v>0</v>
      </c>
      <c r="S2230" s="86"/>
      <c r="T2230" s="86"/>
      <c r="U2230" s="89"/>
      <c r="V2230" s="89"/>
      <c r="W2230" s="89">
        <v>1.2550914627205317E-4</v>
      </c>
      <c r="X2230" s="89">
        <f>'RCP Data-Measures Tab'!$Q2230*'RCP Data-Measures Tab'!$W2230/1000</f>
        <v>0</v>
      </c>
      <c r="Y2230" s="88">
        <v>1.2967948758907806E-4</v>
      </c>
      <c r="Z2230" s="84">
        <f>'RCP Data-Measures Tab'!$Q2230*'RCP Data-Measures Tab'!$Y2230/1000</f>
        <v>0</v>
      </c>
      <c r="AA2230" s="87"/>
      <c r="AB2230" s="86"/>
      <c r="AC2230" s="85"/>
      <c r="AD2230" s="85"/>
      <c r="AE2230" s="84" t="str">
        <f>'RCP Data-Measures Tab'!$D2230&amp;'RCP Data-Measures Tab'!$F2230&amp;'RCP Data-Measures Tab'!$G2230&amp;'RCP Data-Measures Tab'!$H2230&amp;'RCP Data-Measures Tab'!$I2230</f>
        <v>2013IndustrialLightingSigns and SignalsUnknown</v>
      </c>
      <c r="AF2230" s="84" t="s">
        <v>246</v>
      </c>
    </row>
    <row r="2231" spans="1:32" ht="16.5" hidden="1" x14ac:dyDescent="0.45">
      <c r="A2231" s="151"/>
      <c r="B2231" s="189"/>
      <c r="C2231" s="83"/>
      <c r="D2231" s="101">
        <v>2013</v>
      </c>
      <c r="E2231" s="100">
        <v>509</v>
      </c>
      <c r="F2231" s="100" t="s">
        <v>441</v>
      </c>
      <c r="G2231" s="100" t="s">
        <v>333</v>
      </c>
      <c r="H2231" s="100" t="s">
        <v>277</v>
      </c>
      <c r="I2231" s="100" t="s">
        <v>497</v>
      </c>
      <c r="J2231" s="99"/>
      <c r="K2231" s="99"/>
      <c r="L2231" s="99"/>
      <c r="M2231" s="99"/>
      <c r="N2231" s="99"/>
      <c r="O2231" s="99"/>
      <c r="P2231" s="99">
        <v>0</v>
      </c>
      <c r="Q2231" s="99">
        <v>0</v>
      </c>
      <c r="R2231" s="99">
        <v>0</v>
      </c>
      <c r="S2231" s="95"/>
      <c r="T2231" s="95"/>
      <c r="U2231" s="98"/>
      <c r="V2231" s="98"/>
      <c r="W2231" s="98">
        <v>1.2550914627205317E-4</v>
      </c>
      <c r="X2231" s="98">
        <f>'RCP Data-Measures Tab'!$Q2231*'RCP Data-Measures Tab'!$W2231/1000</f>
        <v>0</v>
      </c>
      <c r="Y2231" s="97">
        <v>1.2967948758907806E-4</v>
      </c>
      <c r="Z2231" s="93">
        <f>'RCP Data-Measures Tab'!$Q2231*'RCP Data-Measures Tab'!$Y2231/1000</f>
        <v>0</v>
      </c>
      <c r="AA2231" s="96"/>
      <c r="AB2231" s="95"/>
      <c r="AC2231" s="94"/>
      <c r="AD2231" s="94"/>
      <c r="AE2231" s="93" t="str">
        <f>'RCP Data-Measures Tab'!$D2231&amp;'RCP Data-Measures Tab'!$F2231&amp;'RCP Data-Measures Tab'!$G2231&amp;'RCP Data-Measures Tab'!$H2231&amp;'RCP Data-Measures Tab'!$I2231</f>
        <v>2013IndustrialMotors/DrivesCompressed Air System ImprovementsUnknown</v>
      </c>
      <c r="AF2231" s="93" t="s">
        <v>246</v>
      </c>
    </row>
    <row r="2232" spans="1:32" ht="16.5" hidden="1" x14ac:dyDescent="0.45">
      <c r="A2232" s="151"/>
      <c r="B2232" s="189"/>
      <c r="C2232" s="83"/>
      <c r="D2232" s="92">
        <v>2013</v>
      </c>
      <c r="E2232" s="91">
        <v>510</v>
      </c>
      <c r="F2232" s="91" t="s">
        <v>441</v>
      </c>
      <c r="G2232" s="91" t="s">
        <v>333</v>
      </c>
      <c r="H2232" s="91" t="s">
        <v>334</v>
      </c>
      <c r="I2232" s="91" t="s">
        <v>497</v>
      </c>
      <c r="J2232" s="90"/>
      <c r="K2232" s="90"/>
      <c r="L2232" s="90"/>
      <c r="M2232" s="90"/>
      <c r="N2232" s="90"/>
      <c r="O2232" s="90"/>
      <c r="P2232" s="90">
        <v>0</v>
      </c>
      <c r="Q2232" s="90">
        <v>0</v>
      </c>
      <c r="R2232" s="90">
        <v>0</v>
      </c>
      <c r="S2232" s="86"/>
      <c r="T2232" s="86"/>
      <c r="U2232" s="89"/>
      <c r="V2232" s="89"/>
      <c r="W2232" s="89">
        <v>1.2550914627205317E-4</v>
      </c>
      <c r="X2232" s="89">
        <f>'RCP Data-Measures Tab'!$Q2232*'RCP Data-Measures Tab'!$W2232/1000</f>
        <v>0</v>
      </c>
      <c r="Y2232" s="88">
        <v>1.2967948758907806E-4</v>
      </c>
      <c r="Z2232" s="84">
        <f>'RCP Data-Measures Tab'!$Q2232*'RCP Data-Measures Tab'!$Y2232/1000</f>
        <v>0</v>
      </c>
      <c r="AA2232" s="87"/>
      <c r="AB2232" s="86"/>
      <c r="AC2232" s="85"/>
      <c r="AD2232" s="85"/>
      <c r="AE2232" s="84" t="str">
        <f>'RCP Data-Measures Tab'!$D2232&amp;'RCP Data-Measures Tab'!$F2232&amp;'RCP Data-Measures Tab'!$G2232&amp;'RCP Data-Measures Tab'!$H2232&amp;'RCP Data-Measures Tab'!$I2232</f>
        <v>2013IndustrialMotors/DrivesMotorsUnknown</v>
      </c>
      <c r="AF2232" s="84" t="s">
        <v>246</v>
      </c>
    </row>
    <row r="2233" spans="1:32" ht="16.5" hidden="1" x14ac:dyDescent="0.45">
      <c r="A2233" s="151"/>
      <c r="B2233" s="189"/>
      <c r="C2233" s="83"/>
      <c r="D2233" s="101">
        <v>2013</v>
      </c>
      <c r="E2233" s="100">
        <v>511</v>
      </c>
      <c r="F2233" s="100" t="s">
        <v>441</v>
      </c>
      <c r="G2233" s="100" t="s">
        <v>333</v>
      </c>
      <c r="H2233" s="100" t="s">
        <v>336</v>
      </c>
      <c r="I2233" s="100" t="s">
        <v>497</v>
      </c>
      <c r="J2233" s="99"/>
      <c r="K2233" s="99"/>
      <c r="L2233" s="99"/>
      <c r="M2233" s="99"/>
      <c r="N2233" s="99"/>
      <c r="O2233" s="99"/>
      <c r="P2233" s="99">
        <v>0</v>
      </c>
      <c r="Q2233" s="99">
        <v>0</v>
      </c>
      <c r="R2233" s="99">
        <v>0</v>
      </c>
      <c r="S2233" s="95"/>
      <c r="T2233" s="95"/>
      <c r="U2233" s="98"/>
      <c r="V2233" s="98"/>
      <c r="W2233" s="98">
        <v>1.2550914627205317E-4</v>
      </c>
      <c r="X2233" s="98">
        <f>'RCP Data-Measures Tab'!$Q2233*'RCP Data-Measures Tab'!$W2233/1000</f>
        <v>0</v>
      </c>
      <c r="Y2233" s="97">
        <v>1.2967948758907806E-4</v>
      </c>
      <c r="Z2233" s="93">
        <f>'RCP Data-Measures Tab'!$Q2233*'RCP Data-Measures Tab'!$Y2233/1000</f>
        <v>0</v>
      </c>
      <c r="AA2233" s="96"/>
      <c r="AB2233" s="95"/>
      <c r="AC2233" s="94"/>
      <c r="AD2233" s="94"/>
      <c r="AE2233" s="93" t="str">
        <f>'RCP Data-Measures Tab'!$D2233&amp;'RCP Data-Measures Tab'!$F2233&amp;'RCP Data-Measures Tab'!$G2233&amp;'RCP Data-Measures Tab'!$H2233&amp;'RCP Data-Measures Tab'!$I2233</f>
        <v>2013IndustrialMotors/DrivesMotors/Drives ControlsUnknown</v>
      </c>
      <c r="AF2233" s="93" t="s">
        <v>246</v>
      </c>
    </row>
    <row r="2234" spans="1:32" ht="16.5" hidden="1" x14ac:dyDescent="0.45">
      <c r="A2234" s="151"/>
      <c r="B2234" s="189"/>
      <c r="C2234" s="83"/>
      <c r="D2234" s="92">
        <v>2013</v>
      </c>
      <c r="E2234" s="91">
        <v>512</v>
      </c>
      <c r="F2234" s="91" t="s">
        <v>441</v>
      </c>
      <c r="G2234" s="91" t="s">
        <v>333</v>
      </c>
      <c r="H2234" s="91" t="s">
        <v>323</v>
      </c>
      <c r="I2234" s="91" t="s">
        <v>497</v>
      </c>
      <c r="J2234" s="90"/>
      <c r="K2234" s="90"/>
      <c r="L2234" s="90"/>
      <c r="M2234" s="90"/>
      <c r="N2234" s="90"/>
      <c r="O2234" s="90"/>
      <c r="P2234" s="90">
        <v>0</v>
      </c>
      <c r="Q2234" s="90">
        <v>140101.37023999999</v>
      </c>
      <c r="R2234" s="90">
        <v>1.5993307344615442E-2</v>
      </c>
      <c r="S2234" s="86"/>
      <c r="T2234" s="86"/>
      <c r="U2234" s="89"/>
      <c r="V2234" s="89"/>
      <c r="W2234" s="89">
        <v>1.2550914627205317E-4</v>
      </c>
      <c r="X2234" s="89">
        <f>'RCP Data-Measures Tab'!$Q2234*'RCP Data-Measures Tab'!$W2234/1000</f>
        <v>1.7584003370367234E-2</v>
      </c>
      <c r="Y2234" s="88">
        <v>1.2967948758907806E-4</v>
      </c>
      <c r="Z2234" s="84">
        <f>'RCP Data-Measures Tab'!$Q2234*'RCP Data-Measures Tab'!$Y2234/1000</f>
        <v>1.816827390325091E-2</v>
      </c>
      <c r="AA2234" s="87"/>
      <c r="AB2234" s="86"/>
      <c r="AC2234" s="85"/>
      <c r="AD2234" s="85"/>
      <c r="AE2234" s="84" t="str">
        <f>'RCP Data-Measures Tab'!$D2234&amp;'RCP Data-Measures Tab'!$F2234&amp;'RCP Data-Measures Tab'!$G2234&amp;'RCP Data-Measures Tab'!$H2234&amp;'RCP Data-Measures Tab'!$I2234</f>
        <v>2013IndustrialMotors/DrivesPumps and FansUnknown</v>
      </c>
      <c r="AF2234" s="84" t="s">
        <v>246</v>
      </c>
    </row>
    <row r="2235" spans="1:32" ht="16.5" hidden="1" x14ac:dyDescent="0.45">
      <c r="A2235" s="151"/>
      <c r="B2235" s="189"/>
      <c r="C2235" s="83"/>
      <c r="D2235" s="101">
        <v>2013</v>
      </c>
      <c r="E2235" s="100">
        <v>513</v>
      </c>
      <c r="F2235" s="100" t="s">
        <v>441</v>
      </c>
      <c r="G2235" s="100" t="s">
        <v>344</v>
      </c>
      <c r="H2235" s="100" t="s">
        <v>286</v>
      </c>
      <c r="I2235" s="100" t="s">
        <v>497</v>
      </c>
      <c r="J2235" s="99"/>
      <c r="K2235" s="99"/>
      <c r="L2235" s="99"/>
      <c r="M2235" s="99"/>
      <c r="N2235" s="99"/>
      <c r="O2235" s="99"/>
      <c r="P2235" s="99">
        <v>0</v>
      </c>
      <c r="Q2235" s="99">
        <v>0</v>
      </c>
      <c r="R2235" s="99">
        <v>0</v>
      </c>
      <c r="S2235" s="95"/>
      <c r="T2235" s="95"/>
      <c r="U2235" s="98"/>
      <c r="V2235" s="98"/>
      <c r="W2235" s="98">
        <v>1.2550914627205317E-4</v>
      </c>
      <c r="X2235" s="98">
        <f>'RCP Data-Measures Tab'!$Q2235*'RCP Data-Measures Tab'!$W2235/1000</f>
        <v>0</v>
      </c>
      <c r="Y2235" s="97">
        <v>1.2967948758907806E-4</v>
      </c>
      <c r="Z2235" s="93">
        <f>'RCP Data-Measures Tab'!$Q2235*'RCP Data-Measures Tab'!$Y2235/1000</f>
        <v>0</v>
      </c>
      <c r="AA2235" s="96"/>
      <c r="AB2235" s="95"/>
      <c r="AC2235" s="94"/>
      <c r="AD2235" s="94"/>
      <c r="AE2235" s="93" t="str">
        <f>'RCP Data-Measures Tab'!$D2235&amp;'RCP Data-Measures Tab'!$F2235&amp;'RCP Data-Measures Tab'!$G2235&amp;'RCP Data-Measures Tab'!$H2235&amp;'RCP Data-Measures Tab'!$I2235</f>
        <v>2013IndustrialProcess LoadsHeat RecoveryUnknown</v>
      </c>
      <c r="AF2235" s="93" t="s">
        <v>246</v>
      </c>
    </row>
    <row r="2236" spans="1:32" ht="16.5" hidden="1" x14ac:dyDescent="0.45">
      <c r="A2236" s="151"/>
      <c r="B2236" s="189"/>
      <c r="C2236" s="83"/>
      <c r="D2236" s="92">
        <v>2013</v>
      </c>
      <c r="E2236" s="91">
        <v>514</v>
      </c>
      <c r="F2236" s="91" t="s">
        <v>441</v>
      </c>
      <c r="G2236" s="91" t="s">
        <v>344</v>
      </c>
      <c r="H2236" s="91" t="s">
        <v>407</v>
      </c>
      <c r="I2236" s="91" t="s">
        <v>497</v>
      </c>
      <c r="J2236" s="90"/>
      <c r="K2236" s="90"/>
      <c r="L2236" s="90"/>
      <c r="M2236" s="90"/>
      <c r="N2236" s="90"/>
      <c r="O2236" s="90"/>
      <c r="P2236" s="90">
        <v>0</v>
      </c>
      <c r="Q2236" s="90">
        <v>0</v>
      </c>
      <c r="R2236" s="90">
        <v>0</v>
      </c>
      <c r="S2236" s="86"/>
      <c r="T2236" s="86"/>
      <c r="U2236" s="89"/>
      <c r="V2236" s="89"/>
      <c r="W2236" s="89">
        <v>1.2550914627205317E-4</v>
      </c>
      <c r="X2236" s="89">
        <f>'RCP Data-Measures Tab'!$Q2236*'RCP Data-Measures Tab'!$W2236/1000</f>
        <v>0</v>
      </c>
      <c r="Y2236" s="88">
        <v>1.2967948758907806E-4</v>
      </c>
      <c r="Z2236" s="84">
        <f>'RCP Data-Measures Tab'!$Q2236*'RCP Data-Measures Tab'!$Y2236/1000</f>
        <v>0</v>
      </c>
      <c r="AA2236" s="87"/>
      <c r="AB2236" s="86"/>
      <c r="AC2236" s="85"/>
      <c r="AD2236" s="85"/>
      <c r="AE2236" s="84" t="str">
        <f>'RCP Data-Measures Tab'!$D2236&amp;'RCP Data-Measures Tab'!$F2236&amp;'RCP Data-Measures Tab'!$G2236&amp;'RCP Data-Measures Tab'!$H2236&amp;'RCP Data-Measures Tab'!$I2236</f>
        <v>2013IndustrialProcess LoadsProcess Loads System ControlsUnknown</v>
      </c>
      <c r="AF2236" s="84" t="s">
        <v>246</v>
      </c>
    </row>
    <row r="2237" spans="1:32" ht="16.5" hidden="1" x14ac:dyDescent="0.45">
      <c r="A2237" s="151"/>
      <c r="B2237" s="189"/>
      <c r="C2237" s="83"/>
      <c r="D2237" s="101">
        <v>2013</v>
      </c>
      <c r="E2237" s="100">
        <v>515</v>
      </c>
      <c r="F2237" s="100" t="s">
        <v>441</v>
      </c>
      <c r="G2237" s="100" t="s">
        <v>344</v>
      </c>
      <c r="H2237" s="100" t="s">
        <v>410</v>
      </c>
      <c r="I2237" s="100" t="s">
        <v>497</v>
      </c>
      <c r="J2237" s="99"/>
      <c r="K2237" s="99"/>
      <c r="L2237" s="99"/>
      <c r="M2237" s="99"/>
      <c r="N2237" s="99"/>
      <c r="O2237" s="99"/>
      <c r="P2237" s="99">
        <v>0</v>
      </c>
      <c r="Q2237" s="99">
        <v>0</v>
      </c>
      <c r="R2237" s="99">
        <v>0</v>
      </c>
      <c r="S2237" s="95"/>
      <c r="T2237" s="95"/>
      <c r="U2237" s="98"/>
      <c r="V2237" s="98"/>
      <c r="W2237" s="98">
        <v>1.2550914627205317E-4</v>
      </c>
      <c r="X2237" s="98">
        <f>'RCP Data-Measures Tab'!$Q2237*'RCP Data-Measures Tab'!$W2237/1000</f>
        <v>0</v>
      </c>
      <c r="Y2237" s="97">
        <v>1.2967948758907806E-4</v>
      </c>
      <c r="Z2237" s="93">
        <f>'RCP Data-Measures Tab'!$Q2237*'RCP Data-Measures Tab'!$Y2237/1000</f>
        <v>0</v>
      </c>
      <c r="AA2237" s="96"/>
      <c r="AB2237" s="95"/>
      <c r="AC2237" s="94"/>
      <c r="AD2237" s="94"/>
      <c r="AE2237" s="93" t="str">
        <f>'RCP Data-Measures Tab'!$D2237&amp;'RCP Data-Measures Tab'!$F2237&amp;'RCP Data-Measures Tab'!$G2237&amp;'RCP Data-Measures Tab'!$H2237&amp;'RCP Data-Measures Tab'!$I2237</f>
        <v>2013IndustrialProcess LoadsProcess Loads System ImprovementsUnknown</v>
      </c>
      <c r="AF2237" s="93" t="s">
        <v>246</v>
      </c>
    </row>
    <row r="2238" spans="1:32" ht="16.5" hidden="1" x14ac:dyDescent="0.45">
      <c r="A2238" s="151"/>
      <c r="B2238" s="189"/>
      <c r="C2238" s="83"/>
      <c r="D2238" s="92">
        <v>2013</v>
      </c>
      <c r="E2238" s="91">
        <v>516</v>
      </c>
      <c r="F2238" s="91" t="s">
        <v>441</v>
      </c>
      <c r="G2238" s="91" t="s">
        <v>344</v>
      </c>
      <c r="H2238" s="91" t="s">
        <v>323</v>
      </c>
      <c r="I2238" s="91" t="s">
        <v>497</v>
      </c>
      <c r="J2238" s="90"/>
      <c r="K2238" s="90"/>
      <c r="L2238" s="90"/>
      <c r="M2238" s="90"/>
      <c r="N2238" s="90"/>
      <c r="O2238" s="90"/>
      <c r="P2238" s="90">
        <v>0</v>
      </c>
      <c r="Q2238" s="90">
        <v>0</v>
      </c>
      <c r="R2238" s="90">
        <v>0</v>
      </c>
      <c r="S2238" s="86"/>
      <c r="T2238" s="86"/>
      <c r="U2238" s="89"/>
      <c r="V2238" s="89"/>
      <c r="W2238" s="89">
        <v>1.2550914627205317E-4</v>
      </c>
      <c r="X2238" s="89">
        <f>'RCP Data-Measures Tab'!$Q2238*'RCP Data-Measures Tab'!$W2238/1000</f>
        <v>0</v>
      </c>
      <c r="Y2238" s="88">
        <v>1.2967948758907806E-4</v>
      </c>
      <c r="Z2238" s="84">
        <f>'RCP Data-Measures Tab'!$Q2238*'RCP Data-Measures Tab'!$Y2238/1000</f>
        <v>0</v>
      </c>
      <c r="AA2238" s="87"/>
      <c r="AB2238" s="86"/>
      <c r="AC2238" s="85"/>
      <c r="AD2238" s="85"/>
      <c r="AE2238" s="84" t="str">
        <f>'RCP Data-Measures Tab'!$D2238&amp;'RCP Data-Measures Tab'!$F2238&amp;'RCP Data-Measures Tab'!$G2238&amp;'RCP Data-Measures Tab'!$H2238&amp;'RCP Data-Measures Tab'!$I2238</f>
        <v>2013IndustrialProcess LoadsPumps and FansUnknown</v>
      </c>
      <c r="AF2238" s="84" t="s">
        <v>246</v>
      </c>
    </row>
    <row r="2239" spans="1:32" ht="16.5" hidden="1" x14ac:dyDescent="0.45">
      <c r="A2239" s="151"/>
      <c r="B2239" s="189"/>
      <c r="C2239" s="83"/>
      <c r="D2239" s="101">
        <v>2013</v>
      </c>
      <c r="E2239" s="100">
        <v>517</v>
      </c>
      <c r="F2239" s="100" t="s">
        <v>441</v>
      </c>
      <c r="G2239" s="100" t="s">
        <v>344</v>
      </c>
      <c r="H2239" s="100" t="s">
        <v>452</v>
      </c>
      <c r="I2239" s="100" t="s">
        <v>497</v>
      </c>
      <c r="J2239" s="99"/>
      <c r="K2239" s="99"/>
      <c r="L2239" s="99"/>
      <c r="M2239" s="99"/>
      <c r="N2239" s="99"/>
      <c r="O2239" s="99"/>
      <c r="P2239" s="99">
        <v>0</v>
      </c>
      <c r="Q2239" s="99">
        <v>0</v>
      </c>
      <c r="R2239" s="99">
        <v>0</v>
      </c>
      <c r="S2239" s="95"/>
      <c r="T2239" s="95"/>
      <c r="U2239" s="98"/>
      <c r="V2239" s="98"/>
      <c r="W2239" s="98">
        <v>1.2550914627205317E-4</v>
      </c>
      <c r="X2239" s="98">
        <f>'RCP Data-Measures Tab'!$Q2239*'RCP Data-Measures Tab'!$W2239/1000</f>
        <v>0</v>
      </c>
      <c r="Y2239" s="97">
        <v>1.2967948758907806E-4</v>
      </c>
      <c r="Z2239" s="93">
        <f>'RCP Data-Measures Tab'!$Q2239*'RCP Data-Measures Tab'!$Y2239/1000</f>
        <v>0</v>
      </c>
      <c r="AA2239" s="96"/>
      <c r="AB2239" s="95"/>
      <c r="AC2239" s="94"/>
      <c r="AD2239" s="94"/>
      <c r="AE2239" s="93" t="str">
        <f>'RCP Data-Measures Tab'!$D2239&amp;'RCP Data-Measures Tab'!$F2239&amp;'RCP Data-Measures Tab'!$G2239&amp;'RCP Data-Measures Tab'!$H2239&amp;'RCP Data-Measures Tab'!$I2239</f>
        <v>2013IndustrialProcess LoadsWastewater System ImprovementsUnknown</v>
      </c>
      <c r="AF2239" s="93" t="s">
        <v>246</v>
      </c>
    </row>
    <row r="2240" spans="1:32" ht="16.5" hidden="1" x14ac:dyDescent="0.45">
      <c r="A2240" s="151"/>
      <c r="B2240" s="189"/>
      <c r="C2240" s="83"/>
      <c r="D2240" s="92">
        <v>2013</v>
      </c>
      <c r="E2240" s="91">
        <v>518</v>
      </c>
      <c r="F2240" s="91" t="s">
        <v>441</v>
      </c>
      <c r="G2240" s="91" t="s">
        <v>349</v>
      </c>
      <c r="H2240" s="91" t="s">
        <v>286</v>
      </c>
      <c r="I2240" s="91" t="s">
        <v>497</v>
      </c>
      <c r="J2240" s="90"/>
      <c r="K2240" s="90"/>
      <c r="L2240" s="90"/>
      <c r="M2240" s="90"/>
      <c r="N2240" s="90"/>
      <c r="O2240" s="90"/>
      <c r="P2240" s="90">
        <v>0</v>
      </c>
      <c r="Q2240" s="90">
        <v>0</v>
      </c>
      <c r="R2240" s="90">
        <v>0</v>
      </c>
      <c r="S2240" s="86"/>
      <c r="T2240" s="86"/>
      <c r="U2240" s="89"/>
      <c r="V2240" s="89"/>
      <c r="W2240" s="89">
        <v>1.2550914627205317E-4</v>
      </c>
      <c r="X2240" s="89">
        <f>'RCP Data-Measures Tab'!$Q2240*'RCP Data-Measures Tab'!$W2240/1000</f>
        <v>0</v>
      </c>
      <c r="Y2240" s="88">
        <v>1.2967948758907806E-4</v>
      </c>
      <c r="Z2240" s="84">
        <f>'RCP Data-Measures Tab'!$Q2240*'RCP Data-Measures Tab'!$Y2240/1000</f>
        <v>0</v>
      </c>
      <c r="AA2240" s="87"/>
      <c r="AB2240" s="86"/>
      <c r="AC2240" s="85"/>
      <c r="AD2240" s="85"/>
      <c r="AE2240" s="84" t="str">
        <f>'RCP Data-Measures Tab'!$D2240&amp;'RCP Data-Measures Tab'!$F2240&amp;'RCP Data-Measures Tab'!$G2240&amp;'RCP Data-Measures Tab'!$H2240&amp;'RCP Data-Measures Tab'!$I2240</f>
        <v>2013IndustrialRefrigerationHeat RecoveryUnknown</v>
      </c>
      <c r="AF2240" s="84" t="s">
        <v>246</v>
      </c>
    </row>
    <row r="2241" spans="1:32" ht="16.5" hidden="1" x14ac:dyDescent="0.45">
      <c r="A2241" s="151"/>
      <c r="B2241" s="189"/>
      <c r="C2241" s="83"/>
      <c r="D2241" s="101">
        <v>2013</v>
      </c>
      <c r="E2241" s="100">
        <v>519</v>
      </c>
      <c r="F2241" s="100" t="s">
        <v>441</v>
      </c>
      <c r="G2241" s="100" t="s">
        <v>349</v>
      </c>
      <c r="H2241" s="100" t="s">
        <v>352</v>
      </c>
      <c r="I2241" s="100" t="s">
        <v>497</v>
      </c>
      <c r="J2241" s="99"/>
      <c r="K2241" s="99"/>
      <c r="L2241" s="99"/>
      <c r="M2241" s="99"/>
      <c r="N2241" s="99"/>
      <c r="O2241" s="99"/>
      <c r="P2241" s="99">
        <v>0</v>
      </c>
      <c r="Q2241" s="99">
        <v>0</v>
      </c>
      <c r="R2241" s="99">
        <v>0</v>
      </c>
      <c r="S2241" s="95"/>
      <c r="T2241" s="95"/>
      <c r="U2241" s="98"/>
      <c r="V2241" s="98"/>
      <c r="W2241" s="98">
        <v>1.2550914627205317E-4</v>
      </c>
      <c r="X2241" s="98">
        <f>'RCP Data-Measures Tab'!$Q2241*'RCP Data-Measures Tab'!$W2241/1000</f>
        <v>0</v>
      </c>
      <c r="Y2241" s="97">
        <v>1.2967948758907806E-4</v>
      </c>
      <c r="Z2241" s="93">
        <f>'RCP Data-Measures Tab'!$Q2241*'RCP Data-Measures Tab'!$Y2241/1000</f>
        <v>0</v>
      </c>
      <c r="AA2241" s="96"/>
      <c r="AB2241" s="95"/>
      <c r="AC2241" s="94"/>
      <c r="AD2241" s="94"/>
      <c r="AE2241" s="93" t="str">
        <f>'RCP Data-Measures Tab'!$D2241&amp;'RCP Data-Measures Tab'!$F2241&amp;'RCP Data-Measures Tab'!$G2241&amp;'RCP Data-Measures Tab'!$H2241&amp;'RCP Data-Measures Tab'!$I2241</f>
        <v>2013IndustrialRefrigerationPackaged RefrigerationUnknown</v>
      </c>
      <c r="AF2241" s="93" t="s">
        <v>246</v>
      </c>
    </row>
    <row r="2242" spans="1:32" ht="16.5" hidden="1" x14ac:dyDescent="0.45">
      <c r="A2242" s="151"/>
      <c r="B2242" s="189"/>
      <c r="C2242" s="83"/>
      <c r="D2242" s="92">
        <v>2013</v>
      </c>
      <c r="E2242" s="91">
        <v>520</v>
      </c>
      <c r="F2242" s="91" t="s">
        <v>441</v>
      </c>
      <c r="G2242" s="91" t="s">
        <v>349</v>
      </c>
      <c r="H2242" s="91" t="s">
        <v>323</v>
      </c>
      <c r="I2242" s="91" t="s">
        <v>497</v>
      </c>
      <c r="J2242" s="90"/>
      <c r="K2242" s="90"/>
      <c r="L2242" s="90"/>
      <c r="M2242" s="90"/>
      <c r="N2242" s="90"/>
      <c r="O2242" s="90"/>
      <c r="P2242" s="90">
        <v>0</v>
      </c>
      <c r="Q2242" s="90">
        <v>0</v>
      </c>
      <c r="R2242" s="90">
        <v>0</v>
      </c>
      <c r="S2242" s="86"/>
      <c r="T2242" s="86"/>
      <c r="U2242" s="89"/>
      <c r="V2242" s="89"/>
      <c r="W2242" s="89">
        <v>1.2550914627205317E-4</v>
      </c>
      <c r="X2242" s="89">
        <f>'RCP Data-Measures Tab'!$Q2242*'RCP Data-Measures Tab'!$W2242/1000</f>
        <v>0</v>
      </c>
      <c r="Y2242" s="88">
        <v>1.2967948758907806E-4</v>
      </c>
      <c r="Z2242" s="84">
        <f>'RCP Data-Measures Tab'!$Q2242*'RCP Data-Measures Tab'!$Y2242/1000</f>
        <v>0</v>
      </c>
      <c r="AA2242" s="87"/>
      <c r="AB2242" s="86"/>
      <c r="AC2242" s="85"/>
      <c r="AD2242" s="85"/>
      <c r="AE2242" s="84" t="str">
        <f>'RCP Data-Measures Tab'!$D2242&amp;'RCP Data-Measures Tab'!$F2242&amp;'RCP Data-Measures Tab'!$G2242&amp;'RCP Data-Measures Tab'!$H2242&amp;'RCP Data-Measures Tab'!$I2242</f>
        <v>2013IndustrialRefrigerationPumps and FansUnknown</v>
      </c>
      <c r="AF2242" s="84" t="s">
        <v>246</v>
      </c>
    </row>
    <row r="2243" spans="1:32" ht="16.5" hidden="1" x14ac:dyDescent="0.45">
      <c r="A2243" s="151"/>
      <c r="B2243" s="189"/>
      <c r="C2243" s="83"/>
      <c r="D2243" s="101">
        <v>2013</v>
      </c>
      <c r="E2243" s="100">
        <v>521</v>
      </c>
      <c r="F2243" s="100" t="s">
        <v>441</v>
      </c>
      <c r="G2243" s="100" t="s">
        <v>349</v>
      </c>
      <c r="H2243" s="100" t="s">
        <v>357</v>
      </c>
      <c r="I2243" s="100" t="s">
        <v>497</v>
      </c>
      <c r="J2243" s="99"/>
      <c r="K2243" s="99"/>
      <c r="L2243" s="99"/>
      <c r="M2243" s="99"/>
      <c r="N2243" s="99"/>
      <c r="O2243" s="99"/>
      <c r="P2243" s="99">
        <v>0</v>
      </c>
      <c r="Q2243" s="99">
        <v>0</v>
      </c>
      <c r="R2243" s="99">
        <v>0</v>
      </c>
      <c r="S2243" s="95"/>
      <c r="T2243" s="95"/>
      <c r="U2243" s="98"/>
      <c r="V2243" s="98"/>
      <c r="W2243" s="98">
        <v>1.2550914627205317E-4</v>
      </c>
      <c r="X2243" s="98">
        <f>'RCP Data-Measures Tab'!$Q2243*'RCP Data-Measures Tab'!$W2243/1000</f>
        <v>0</v>
      </c>
      <c r="Y2243" s="97">
        <v>1.2967948758907806E-4</v>
      </c>
      <c r="Z2243" s="93">
        <f>'RCP Data-Measures Tab'!$Q2243*'RCP Data-Measures Tab'!$Y2243/1000</f>
        <v>0</v>
      </c>
      <c r="AA2243" s="96"/>
      <c r="AB2243" s="95"/>
      <c r="AC2243" s="94"/>
      <c r="AD2243" s="94"/>
      <c r="AE2243" s="93" t="str">
        <f>'RCP Data-Measures Tab'!$D2243&amp;'RCP Data-Measures Tab'!$F2243&amp;'RCP Data-Measures Tab'!$G2243&amp;'RCP Data-Measures Tab'!$H2243&amp;'RCP Data-Measures Tab'!$I2243</f>
        <v>2013IndustrialRefrigerationRefrigeration System ControlsUnknown</v>
      </c>
      <c r="AF2243" s="93" t="s">
        <v>246</v>
      </c>
    </row>
    <row r="2244" spans="1:32" ht="16.5" hidden="1" x14ac:dyDescent="0.45">
      <c r="A2244" s="151"/>
      <c r="B2244" s="189"/>
      <c r="C2244" s="83"/>
      <c r="D2244" s="92">
        <v>2013</v>
      </c>
      <c r="E2244" s="91">
        <v>522</v>
      </c>
      <c r="F2244" s="91" t="s">
        <v>441</v>
      </c>
      <c r="G2244" s="91" t="s">
        <v>349</v>
      </c>
      <c r="H2244" s="91" t="s">
        <v>361</v>
      </c>
      <c r="I2244" s="91" t="s">
        <v>497</v>
      </c>
      <c r="J2244" s="90"/>
      <c r="K2244" s="90"/>
      <c r="L2244" s="90"/>
      <c r="M2244" s="90"/>
      <c r="N2244" s="90"/>
      <c r="O2244" s="90"/>
      <c r="P2244" s="90">
        <v>0</v>
      </c>
      <c r="Q2244" s="90">
        <v>0</v>
      </c>
      <c r="R2244" s="90">
        <v>0</v>
      </c>
      <c r="S2244" s="86"/>
      <c r="T2244" s="86"/>
      <c r="U2244" s="89"/>
      <c r="V2244" s="89"/>
      <c r="W2244" s="89">
        <v>1.2550914627205317E-4</v>
      </c>
      <c r="X2244" s="89">
        <f>'RCP Data-Measures Tab'!$Q2244*'RCP Data-Measures Tab'!$W2244/1000</f>
        <v>0</v>
      </c>
      <c r="Y2244" s="88">
        <v>1.2967948758907806E-4</v>
      </c>
      <c r="Z2244" s="84">
        <f>'RCP Data-Measures Tab'!$Q2244*'RCP Data-Measures Tab'!$Y2244/1000</f>
        <v>0</v>
      </c>
      <c r="AA2244" s="87"/>
      <c r="AB2244" s="86"/>
      <c r="AC2244" s="85"/>
      <c r="AD2244" s="85"/>
      <c r="AE2244" s="84" t="str">
        <f>'RCP Data-Measures Tab'!$D2244&amp;'RCP Data-Measures Tab'!$F2244&amp;'RCP Data-Measures Tab'!$G2244&amp;'RCP Data-Measures Tab'!$H2244&amp;'RCP Data-Measures Tab'!$I2244</f>
        <v>2013IndustrialRefrigerationRefrigeration System ImprovementsUnknown</v>
      </c>
      <c r="AF2244" s="84" t="s">
        <v>246</v>
      </c>
    </row>
    <row r="2245" spans="1:32" ht="16.5" hidden="1" x14ac:dyDescent="0.45">
      <c r="A2245" s="151"/>
      <c r="B2245" s="189"/>
      <c r="C2245" s="83"/>
      <c r="D2245" s="101">
        <v>2013</v>
      </c>
      <c r="E2245" s="100">
        <v>523</v>
      </c>
      <c r="F2245" s="100" t="s">
        <v>441</v>
      </c>
      <c r="G2245" s="100" t="s">
        <v>368</v>
      </c>
      <c r="H2245" s="100" t="s">
        <v>286</v>
      </c>
      <c r="I2245" s="100" t="s">
        <v>497</v>
      </c>
      <c r="J2245" s="99"/>
      <c r="K2245" s="99"/>
      <c r="L2245" s="99"/>
      <c r="M2245" s="99"/>
      <c r="N2245" s="99"/>
      <c r="O2245" s="99"/>
      <c r="P2245" s="99">
        <v>0</v>
      </c>
      <c r="Q2245" s="99">
        <v>0</v>
      </c>
      <c r="R2245" s="99">
        <v>0</v>
      </c>
      <c r="S2245" s="95"/>
      <c r="T2245" s="95"/>
      <c r="U2245" s="98"/>
      <c r="V2245" s="98"/>
      <c r="W2245" s="98">
        <v>1.2550914627205317E-4</v>
      </c>
      <c r="X2245" s="98">
        <f>'RCP Data-Measures Tab'!$Q2245*'RCP Data-Measures Tab'!$W2245/1000</f>
        <v>0</v>
      </c>
      <c r="Y2245" s="97">
        <v>1.2967948758907806E-4</v>
      </c>
      <c r="Z2245" s="93">
        <f>'RCP Data-Measures Tab'!$Q2245*'RCP Data-Measures Tab'!$Y2245/1000</f>
        <v>0</v>
      </c>
      <c r="AA2245" s="96"/>
      <c r="AB2245" s="95"/>
      <c r="AC2245" s="94"/>
      <c r="AD2245" s="94"/>
      <c r="AE2245" s="93" t="str">
        <f>'RCP Data-Measures Tab'!$D2245&amp;'RCP Data-Measures Tab'!$F2245&amp;'RCP Data-Measures Tab'!$G2245&amp;'RCP Data-Measures Tab'!$H2245&amp;'RCP Data-Measures Tab'!$I2245</f>
        <v>2013IndustrialWater HeatingHeat RecoveryUnknown</v>
      </c>
      <c r="AF2245" s="93" t="s">
        <v>246</v>
      </c>
    </row>
    <row r="2246" spans="1:32" ht="16.5" hidden="1" x14ac:dyDescent="0.45">
      <c r="A2246" s="151"/>
      <c r="B2246" s="189"/>
      <c r="C2246" s="83"/>
      <c r="D2246" s="92">
        <v>2013</v>
      </c>
      <c r="E2246" s="91">
        <v>524</v>
      </c>
      <c r="F2246" s="91" t="s">
        <v>441</v>
      </c>
      <c r="G2246" s="91" t="s">
        <v>368</v>
      </c>
      <c r="H2246" s="91" t="s">
        <v>455</v>
      </c>
      <c r="I2246" s="91" t="s">
        <v>497</v>
      </c>
      <c r="J2246" s="90"/>
      <c r="K2246" s="90"/>
      <c r="L2246" s="90"/>
      <c r="M2246" s="90"/>
      <c r="N2246" s="90"/>
      <c r="O2246" s="90"/>
      <c r="P2246" s="90">
        <v>0</v>
      </c>
      <c r="Q2246" s="90">
        <v>0</v>
      </c>
      <c r="R2246" s="90">
        <v>0</v>
      </c>
      <c r="S2246" s="86"/>
      <c r="T2246" s="86"/>
      <c r="U2246" s="89"/>
      <c r="V2246" s="89"/>
      <c r="W2246" s="89">
        <v>1.2550914627205317E-4</v>
      </c>
      <c r="X2246" s="89">
        <f>'RCP Data-Measures Tab'!$Q2246*'RCP Data-Measures Tab'!$W2246/1000</f>
        <v>0</v>
      </c>
      <c r="Y2246" s="88">
        <v>1.2967948758907806E-4</v>
      </c>
      <c r="Z2246" s="84">
        <f>'RCP Data-Measures Tab'!$Q2246*'RCP Data-Measures Tab'!$Y2246/1000</f>
        <v>0</v>
      </c>
      <c r="AA2246" s="87"/>
      <c r="AB2246" s="86"/>
      <c r="AC2246" s="85"/>
      <c r="AD2246" s="85"/>
      <c r="AE2246" s="84" t="str">
        <f>'RCP Data-Measures Tab'!$D2246&amp;'RCP Data-Measures Tab'!$F2246&amp;'RCP Data-Measures Tab'!$G2246&amp;'RCP Data-Measures Tab'!$H2246&amp;'RCP Data-Measures Tab'!$I2246</f>
        <v>2013IndustrialWater HeatingPipe InsulationUnknown</v>
      </c>
      <c r="AF2246" s="84" t="s">
        <v>246</v>
      </c>
    </row>
    <row r="2247" spans="1:32" ht="16.5" hidden="1" x14ac:dyDescent="0.45">
      <c r="A2247" s="151"/>
      <c r="B2247" s="189"/>
      <c r="C2247" s="83"/>
      <c r="D2247" s="101">
        <v>2013</v>
      </c>
      <c r="E2247" s="100">
        <v>525</v>
      </c>
      <c r="F2247" s="100" t="s">
        <v>441</v>
      </c>
      <c r="G2247" s="100" t="s">
        <v>368</v>
      </c>
      <c r="H2247" s="100" t="s">
        <v>369</v>
      </c>
      <c r="I2247" s="100" t="s">
        <v>497</v>
      </c>
      <c r="J2247" s="99"/>
      <c r="K2247" s="99"/>
      <c r="L2247" s="99"/>
      <c r="M2247" s="99"/>
      <c r="N2247" s="99"/>
      <c r="O2247" s="99"/>
      <c r="P2247" s="99">
        <v>0</v>
      </c>
      <c r="Q2247" s="99">
        <v>0</v>
      </c>
      <c r="R2247" s="99">
        <v>0</v>
      </c>
      <c r="S2247" s="95"/>
      <c r="T2247" s="95"/>
      <c r="U2247" s="98"/>
      <c r="V2247" s="98"/>
      <c r="W2247" s="98">
        <v>1.2550914627205317E-4</v>
      </c>
      <c r="X2247" s="98">
        <f>'RCP Data-Measures Tab'!$Q2247*'RCP Data-Measures Tab'!$W2247/1000</f>
        <v>0</v>
      </c>
      <c r="Y2247" s="97">
        <v>1.2967948758907806E-4</v>
      </c>
      <c r="Z2247" s="93">
        <f>'RCP Data-Measures Tab'!$Q2247*'RCP Data-Measures Tab'!$Y2247/1000</f>
        <v>0</v>
      </c>
      <c r="AA2247" s="96"/>
      <c r="AB2247" s="95"/>
      <c r="AC2247" s="94"/>
      <c r="AD2247" s="94"/>
      <c r="AE2247" s="93" t="str">
        <f>'RCP Data-Measures Tab'!$D2247&amp;'RCP Data-Measures Tab'!$F2247&amp;'RCP Data-Measures Tab'!$G2247&amp;'RCP Data-Measures Tab'!$H2247&amp;'RCP Data-Measures Tab'!$I2247</f>
        <v>2013IndustrialWater HeatingSystem Efficiency ImprovementsUnknown</v>
      </c>
      <c r="AF2247" s="93" t="s">
        <v>246</v>
      </c>
    </row>
    <row r="2248" spans="1:32" ht="16.5" hidden="1" x14ac:dyDescent="0.45">
      <c r="A2248" s="151"/>
      <c r="B2248" s="189"/>
      <c r="C2248" s="83"/>
      <c r="D2248" s="92">
        <v>2013</v>
      </c>
      <c r="E2248" s="91">
        <v>526</v>
      </c>
      <c r="F2248" s="91" t="s">
        <v>441</v>
      </c>
      <c r="G2248" s="91" t="s">
        <v>368</v>
      </c>
      <c r="H2248" s="91" t="s">
        <v>431</v>
      </c>
      <c r="I2248" s="91" t="s">
        <v>497</v>
      </c>
      <c r="J2248" s="90"/>
      <c r="K2248" s="90"/>
      <c r="L2248" s="90"/>
      <c r="M2248" s="90"/>
      <c r="N2248" s="90"/>
      <c r="O2248" s="90"/>
      <c r="P2248" s="90">
        <v>0</v>
      </c>
      <c r="Q2248" s="90">
        <v>0</v>
      </c>
      <c r="R2248" s="90">
        <v>0</v>
      </c>
      <c r="S2248" s="86"/>
      <c r="T2248" s="86"/>
      <c r="U2248" s="89"/>
      <c r="V2248" s="89"/>
      <c r="W2248" s="89">
        <v>1.2550914627205317E-4</v>
      </c>
      <c r="X2248" s="89">
        <f>'RCP Data-Measures Tab'!$Q2248*'RCP Data-Measures Tab'!$W2248/1000</f>
        <v>0</v>
      </c>
      <c r="Y2248" s="88">
        <v>1.2967948758907806E-4</v>
      </c>
      <c r="Z2248" s="84">
        <f>'RCP Data-Measures Tab'!$Q2248*'RCP Data-Measures Tab'!$Y2248/1000</f>
        <v>0</v>
      </c>
      <c r="AA2248" s="87"/>
      <c r="AB2248" s="86"/>
      <c r="AC2248" s="85"/>
      <c r="AD2248" s="85"/>
      <c r="AE2248" s="84" t="str">
        <f>'RCP Data-Measures Tab'!$D2248&amp;'RCP Data-Measures Tab'!$F2248&amp;'RCP Data-Measures Tab'!$G2248&amp;'RCP Data-Measures Tab'!$H2248&amp;'RCP Data-Measures Tab'!$I2248</f>
        <v>2013IndustrialWater HeatingWater Heating ControlsUnknown</v>
      </c>
      <c r="AF2248" s="84" t="s">
        <v>246</v>
      </c>
    </row>
    <row r="2249" spans="1:32" ht="16.5" hidden="1" x14ac:dyDescent="0.45">
      <c r="A2249" s="151"/>
      <c r="B2249" s="189"/>
      <c r="C2249" s="83"/>
      <c r="D2249" s="101">
        <v>2013</v>
      </c>
      <c r="E2249" s="100">
        <v>527</v>
      </c>
      <c r="F2249" s="100" t="s">
        <v>441</v>
      </c>
      <c r="G2249" s="100" t="s">
        <v>371</v>
      </c>
      <c r="H2249" s="100" t="s">
        <v>372</v>
      </c>
      <c r="I2249" s="100" t="s">
        <v>497</v>
      </c>
      <c r="J2249" s="99"/>
      <c r="K2249" s="99"/>
      <c r="L2249" s="99"/>
      <c r="M2249" s="99"/>
      <c r="N2249" s="99"/>
      <c r="O2249" s="99"/>
      <c r="P2249" s="99">
        <v>0</v>
      </c>
      <c r="Q2249" s="99">
        <v>0</v>
      </c>
      <c r="R2249" s="99">
        <v>0</v>
      </c>
      <c r="S2249" s="95"/>
      <c r="T2249" s="95"/>
      <c r="U2249" s="98"/>
      <c r="V2249" s="98"/>
      <c r="W2249" s="98">
        <v>1.2550914627205317E-4</v>
      </c>
      <c r="X2249" s="98">
        <f>'RCP Data-Measures Tab'!$Q2249*'RCP Data-Measures Tab'!$W2249/1000</f>
        <v>0</v>
      </c>
      <c r="Y2249" s="97">
        <v>1.2967948758907806E-4</v>
      </c>
      <c r="Z2249" s="93">
        <f>'RCP Data-Measures Tab'!$Q2249*'RCP Data-Measures Tab'!$Y2249/1000</f>
        <v>0</v>
      </c>
      <c r="AA2249" s="96"/>
      <c r="AB2249" s="95"/>
      <c r="AC2249" s="94"/>
      <c r="AD2249" s="94"/>
      <c r="AE2249" s="93" t="str">
        <f>'RCP Data-Measures Tab'!$D2249&amp;'RCP Data-Measures Tab'!$F2249&amp;'RCP Data-Measures Tab'!$G2249&amp;'RCP Data-Measures Tab'!$H2249&amp;'RCP Data-Measures Tab'!$I2249</f>
        <v>2013IndustrialWhole Bldg/Meter LevelWhole Bldg/Meter Level System ImprovementsUnknown</v>
      </c>
      <c r="AF2249" s="93" t="s">
        <v>246</v>
      </c>
    </row>
    <row r="2250" spans="1:32" ht="16.5" hidden="1" x14ac:dyDescent="0.45">
      <c r="A2250" s="151"/>
      <c r="B2250" s="189"/>
      <c r="C2250" s="83"/>
      <c r="D2250" s="92">
        <v>2013</v>
      </c>
      <c r="E2250" s="91">
        <v>528</v>
      </c>
      <c r="F2250" s="91" t="s">
        <v>456</v>
      </c>
      <c r="G2250" s="91" t="s">
        <v>374</v>
      </c>
      <c r="H2250" s="91" t="s">
        <v>375</v>
      </c>
      <c r="I2250" s="91" t="s">
        <v>497</v>
      </c>
      <c r="J2250" s="90"/>
      <c r="K2250" s="90"/>
      <c r="L2250" s="90"/>
      <c r="M2250" s="90"/>
      <c r="N2250" s="90"/>
      <c r="O2250" s="90"/>
      <c r="P2250" s="90">
        <v>0</v>
      </c>
      <c r="Q2250" s="90">
        <v>0</v>
      </c>
      <c r="R2250" s="90">
        <v>0</v>
      </c>
      <c r="S2250" s="86"/>
      <c r="T2250" s="86"/>
      <c r="U2250" s="89"/>
      <c r="V2250" s="89"/>
      <c r="W2250" s="89">
        <v>1.4548680460948135E-4</v>
      </c>
      <c r="X2250" s="89">
        <f>'RCP Data-Measures Tab'!$Q2250*'RCP Data-Measures Tab'!$W2250/1000</f>
        <v>0</v>
      </c>
      <c r="Y2250" s="88">
        <v>1.3343328305710686E-4</v>
      </c>
      <c r="Z2250" s="84">
        <f>'RCP Data-Measures Tab'!$Q2250*'RCP Data-Measures Tab'!$Y2250/1000</f>
        <v>0</v>
      </c>
      <c r="AA2250" s="87"/>
      <c r="AB2250" s="86"/>
      <c r="AC2250" s="85"/>
      <c r="AD2250" s="85"/>
      <c r="AE2250" s="84" t="str">
        <f>'RCP Data-Measures Tab'!$D2250&amp;'RCP Data-Measures Tab'!$F2250&amp;'RCP Data-Measures Tab'!$G2250&amp;'RCP Data-Measures Tab'!$H2250&amp;'RCP Data-Measures Tab'!$I2250</f>
        <v>2013ResidentialElectronicsComputer TechnologiesUnknown</v>
      </c>
      <c r="AF2250" s="84" t="s">
        <v>246</v>
      </c>
    </row>
    <row r="2251" spans="1:32" ht="16.5" hidden="1" x14ac:dyDescent="0.45">
      <c r="A2251" s="151"/>
      <c r="B2251" s="189"/>
      <c r="C2251" s="83"/>
      <c r="D2251" s="101">
        <v>2013</v>
      </c>
      <c r="E2251" s="100">
        <v>529</v>
      </c>
      <c r="F2251" s="100" t="s">
        <v>456</v>
      </c>
      <c r="G2251" s="100" t="s">
        <v>374</v>
      </c>
      <c r="H2251" s="100" t="s">
        <v>457</v>
      </c>
      <c r="I2251" s="100" t="s">
        <v>497</v>
      </c>
      <c r="J2251" s="99"/>
      <c r="K2251" s="99"/>
      <c r="L2251" s="99"/>
      <c r="M2251" s="99"/>
      <c r="N2251" s="99"/>
      <c r="O2251" s="99"/>
      <c r="P2251" s="99">
        <v>0</v>
      </c>
      <c r="Q2251" s="99">
        <v>0</v>
      </c>
      <c r="R2251" s="99">
        <v>0</v>
      </c>
      <c r="S2251" s="95"/>
      <c r="T2251" s="95"/>
      <c r="U2251" s="98"/>
      <c r="V2251" s="98"/>
      <c r="W2251" s="98">
        <v>2.1383317696776821E-4</v>
      </c>
      <c r="X2251" s="98">
        <f>'RCP Data-Measures Tab'!$Q2251*'RCP Data-Measures Tab'!$W2251/1000</f>
        <v>0</v>
      </c>
      <c r="Y2251" s="97">
        <v>1.7220062569962805E-4</v>
      </c>
      <c r="Z2251" s="93">
        <f>'RCP Data-Measures Tab'!$Q2251*'RCP Data-Measures Tab'!$Y2251/1000</f>
        <v>0</v>
      </c>
      <c r="AA2251" s="96"/>
      <c r="AB2251" s="95"/>
      <c r="AC2251" s="94"/>
      <c r="AD2251" s="94"/>
      <c r="AE2251" s="93" t="str">
        <f>'RCP Data-Measures Tab'!$D2251&amp;'RCP Data-Measures Tab'!$F2251&amp;'RCP Data-Measures Tab'!$G2251&amp;'RCP Data-Measures Tab'!$H2251&amp;'RCP Data-Measures Tab'!$I2251</f>
        <v>2013ResidentialElectronicsEntertainmentUnknown</v>
      </c>
      <c r="AF2251" s="93" t="s">
        <v>246</v>
      </c>
    </row>
    <row r="2252" spans="1:32" ht="16.5" hidden="1" x14ac:dyDescent="0.45">
      <c r="A2252" s="151"/>
      <c r="B2252" s="189"/>
      <c r="C2252" s="83"/>
      <c r="D2252" s="92">
        <v>2013</v>
      </c>
      <c r="E2252" s="91">
        <v>530</v>
      </c>
      <c r="F2252" s="91" t="s">
        <v>456</v>
      </c>
      <c r="G2252" s="91" t="s">
        <v>374</v>
      </c>
      <c r="H2252" s="91" t="s">
        <v>380</v>
      </c>
      <c r="I2252" s="91" t="s">
        <v>497</v>
      </c>
      <c r="J2252" s="90"/>
      <c r="K2252" s="90"/>
      <c r="L2252" s="90"/>
      <c r="M2252" s="90"/>
      <c r="N2252" s="90"/>
      <c r="O2252" s="90"/>
      <c r="P2252" s="90">
        <v>0</v>
      </c>
      <c r="Q2252" s="90">
        <v>0</v>
      </c>
      <c r="R2252" s="90">
        <v>0</v>
      </c>
      <c r="S2252" s="86"/>
      <c r="T2252" s="86"/>
      <c r="U2252" s="89"/>
      <c r="V2252" s="89"/>
      <c r="W2252" s="89">
        <v>2.1383317696776821E-4</v>
      </c>
      <c r="X2252" s="89">
        <f>'RCP Data-Measures Tab'!$Q2252*'RCP Data-Measures Tab'!$W2252/1000</f>
        <v>0</v>
      </c>
      <c r="Y2252" s="88">
        <v>1.7220062569962805E-4</v>
      </c>
      <c r="Z2252" s="84">
        <f>'RCP Data-Measures Tab'!$Q2252*'RCP Data-Measures Tab'!$Y2252/1000</f>
        <v>0</v>
      </c>
      <c r="AA2252" s="87"/>
      <c r="AB2252" s="86"/>
      <c r="AC2252" s="85"/>
      <c r="AD2252" s="85"/>
      <c r="AE2252" s="84" t="str">
        <f>'RCP Data-Measures Tab'!$D2252&amp;'RCP Data-Measures Tab'!$F2252&amp;'RCP Data-Measures Tab'!$G2252&amp;'RCP Data-Measures Tab'!$H2252&amp;'RCP Data-Measures Tab'!$I2252</f>
        <v>2013ResidentialElectronicsPlug LoadUnknown</v>
      </c>
      <c r="AF2252" s="84" t="s">
        <v>246</v>
      </c>
    </row>
    <row r="2253" spans="1:32" ht="16.5" hidden="1" x14ac:dyDescent="0.45">
      <c r="A2253" s="151"/>
      <c r="B2253" s="189"/>
      <c r="C2253" s="83"/>
      <c r="D2253" s="101">
        <v>2013</v>
      </c>
      <c r="E2253" s="100">
        <v>531</v>
      </c>
      <c r="F2253" s="100" t="s">
        <v>456</v>
      </c>
      <c r="G2253" s="100" t="s">
        <v>382</v>
      </c>
      <c r="H2253" s="100" t="s">
        <v>383</v>
      </c>
      <c r="I2253" s="100" t="s">
        <v>497</v>
      </c>
      <c r="J2253" s="99"/>
      <c r="K2253" s="99"/>
      <c r="L2253" s="99"/>
      <c r="M2253" s="99"/>
      <c r="N2253" s="99"/>
      <c r="O2253" s="99"/>
      <c r="P2253" s="99">
        <v>0</v>
      </c>
      <c r="Q2253" s="99">
        <v>0</v>
      </c>
      <c r="R2253" s="99">
        <v>0</v>
      </c>
      <c r="S2253" s="95"/>
      <c r="T2253" s="95"/>
      <c r="U2253" s="98"/>
      <c r="V2253" s="98"/>
      <c r="W2253" s="98">
        <v>5.7620670736429919E-4</v>
      </c>
      <c r="X2253" s="98">
        <f>'RCP Data-Measures Tab'!$Q2253*'RCP Data-Measures Tab'!$W2253/1000</f>
        <v>0</v>
      </c>
      <c r="Y2253" s="97">
        <v>3.9409268442229105E-4</v>
      </c>
      <c r="Z2253" s="93">
        <f>'RCP Data-Measures Tab'!$Q2253*'RCP Data-Measures Tab'!$Y2253/1000</f>
        <v>0</v>
      </c>
      <c r="AA2253" s="96"/>
      <c r="AB2253" s="95"/>
      <c r="AC2253" s="94"/>
      <c r="AD2253" s="94"/>
      <c r="AE2253" s="93" t="str">
        <f>'RCP Data-Measures Tab'!$D2253&amp;'RCP Data-Measures Tab'!$F2253&amp;'RCP Data-Measures Tab'!$G2253&amp;'RCP Data-Measures Tab'!$H2253&amp;'RCP Data-Measures Tab'!$I2253</f>
        <v>2013ResidentialFood PreparationCookingUnknown</v>
      </c>
      <c r="AF2253" s="93" t="s">
        <v>246</v>
      </c>
    </row>
    <row r="2254" spans="1:32" ht="16.5" hidden="1" x14ac:dyDescent="0.45">
      <c r="A2254" s="151"/>
      <c r="B2254" s="189"/>
      <c r="C2254" s="83"/>
      <c r="D2254" s="92">
        <v>2013</v>
      </c>
      <c r="E2254" s="91">
        <v>532</v>
      </c>
      <c r="F2254" s="91" t="s">
        <v>456</v>
      </c>
      <c r="G2254" s="91" t="s">
        <v>243</v>
      </c>
      <c r="H2254" s="91" t="s">
        <v>390</v>
      </c>
      <c r="I2254" s="91" t="s">
        <v>497</v>
      </c>
      <c r="J2254" s="90"/>
      <c r="K2254" s="90"/>
      <c r="L2254" s="90"/>
      <c r="M2254" s="90"/>
      <c r="N2254" s="90"/>
      <c r="O2254" s="90"/>
      <c r="P2254" s="90">
        <v>0</v>
      </c>
      <c r="Q2254" s="90">
        <v>1116784.4392178105</v>
      </c>
      <c r="R2254" s="90">
        <v>0.1274868107284422</v>
      </c>
      <c r="S2254" s="86"/>
      <c r="T2254" s="86"/>
      <c r="U2254" s="89"/>
      <c r="V2254" s="89"/>
      <c r="W2254" s="89">
        <v>3.5038807131168473E-4</v>
      </c>
      <c r="X2254" s="89">
        <f>'RCP Data-Measures Tab'!$Q2254*'RCP Data-Measures Tab'!$W2254/1000</f>
        <v>0.39130794572843003</v>
      </c>
      <c r="Y2254" s="88">
        <v>2.9220689289962375E-4</v>
      </c>
      <c r="Z2254" s="84">
        <f>'RCP Data-Measures Tab'!$Q2254*'RCP Data-Measures Tab'!$Y2254/1000</f>
        <v>0.32633211102248516</v>
      </c>
      <c r="AA2254" s="87"/>
      <c r="AB2254" s="86"/>
      <c r="AC2254" s="85"/>
      <c r="AD2254" s="85"/>
      <c r="AE2254" s="84" t="str">
        <f>'RCP Data-Measures Tab'!$D2254&amp;'RCP Data-Measures Tab'!$F2254&amp;'RCP Data-Measures Tab'!$G2254&amp;'RCP Data-Measures Tab'!$H2254&amp;'RCP Data-Measures Tab'!$I2254</f>
        <v>2013ResidentialHVACEnvelopeUnknown</v>
      </c>
      <c r="AF2254" s="84" t="s">
        <v>246</v>
      </c>
    </row>
    <row r="2255" spans="1:32" ht="16.5" hidden="1" x14ac:dyDescent="0.45">
      <c r="A2255" s="151"/>
      <c r="B2255" s="189"/>
      <c r="C2255" s="83"/>
      <c r="D2255" s="101">
        <v>2013</v>
      </c>
      <c r="E2255" s="100">
        <v>533</v>
      </c>
      <c r="F2255" s="100" t="s">
        <v>456</v>
      </c>
      <c r="G2255" s="100" t="s">
        <v>243</v>
      </c>
      <c r="H2255" s="100" t="s">
        <v>286</v>
      </c>
      <c r="I2255" s="100" t="s">
        <v>497</v>
      </c>
      <c r="J2255" s="99"/>
      <c r="K2255" s="99"/>
      <c r="L2255" s="99"/>
      <c r="M2255" s="99"/>
      <c r="N2255" s="99"/>
      <c r="O2255" s="99"/>
      <c r="P2255" s="99">
        <v>0</v>
      </c>
      <c r="Q2255" s="99">
        <v>0</v>
      </c>
      <c r="R2255" s="99">
        <v>0</v>
      </c>
      <c r="S2255" s="95"/>
      <c r="T2255" s="95"/>
      <c r="U2255" s="98"/>
      <c r="V2255" s="98"/>
      <c r="W2255" s="98">
        <v>3.5038807131168473E-4</v>
      </c>
      <c r="X2255" s="98">
        <f>'RCP Data-Measures Tab'!$Q2255*'RCP Data-Measures Tab'!$W2255/1000</f>
        <v>0</v>
      </c>
      <c r="Y2255" s="97">
        <v>2.9220689289962375E-4</v>
      </c>
      <c r="Z2255" s="93">
        <f>'RCP Data-Measures Tab'!$Q2255*'RCP Data-Measures Tab'!$Y2255/1000</f>
        <v>0</v>
      </c>
      <c r="AA2255" s="96"/>
      <c r="AB2255" s="95"/>
      <c r="AC2255" s="94"/>
      <c r="AD2255" s="94"/>
      <c r="AE2255" s="93" t="str">
        <f>'RCP Data-Measures Tab'!$D2255&amp;'RCP Data-Measures Tab'!$F2255&amp;'RCP Data-Measures Tab'!$G2255&amp;'RCP Data-Measures Tab'!$H2255&amp;'RCP Data-Measures Tab'!$I2255</f>
        <v>2013ResidentialHVACHeat RecoveryUnknown</v>
      </c>
      <c r="AF2255" s="93" t="s">
        <v>246</v>
      </c>
    </row>
    <row r="2256" spans="1:32" ht="16.5" hidden="1" x14ac:dyDescent="0.45">
      <c r="A2256" s="151"/>
      <c r="B2256" s="189"/>
      <c r="C2256" s="83"/>
      <c r="D2256" s="92">
        <v>2013</v>
      </c>
      <c r="E2256" s="91">
        <v>534</v>
      </c>
      <c r="F2256" s="91" t="s">
        <v>456</v>
      </c>
      <c r="G2256" s="91" t="s">
        <v>243</v>
      </c>
      <c r="H2256" s="91" t="s">
        <v>461</v>
      </c>
      <c r="I2256" s="91" t="s">
        <v>497</v>
      </c>
      <c r="J2256" s="90"/>
      <c r="K2256" s="90"/>
      <c r="L2256" s="90"/>
      <c r="M2256" s="90"/>
      <c r="N2256" s="90"/>
      <c r="O2256" s="90"/>
      <c r="P2256" s="90">
        <v>0</v>
      </c>
      <c r="Q2256" s="90">
        <v>716979.1860832863</v>
      </c>
      <c r="R2256" s="90">
        <v>8.1846938530361554E-2</v>
      </c>
      <c r="S2256" s="86"/>
      <c r="T2256" s="86"/>
      <c r="U2256" s="89"/>
      <c r="V2256" s="89"/>
      <c r="W2256" s="89">
        <v>3.5038807131168473E-4</v>
      </c>
      <c r="X2256" s="89">
        <f>'RCP Data-Measures Tab'!$Q2256*'RCP Data-Measures Tab'!$W2256/1000</f>
        <v>0.25122095418234419</v>
      </c>
      <c r="Y2256" s="88">
        <v>2.9220689289962375E-4</v>
      </c>
      <c r="Z2256" s="84">
        <f>'RCP Data-Measures Tab'!$Q2256*'RCP Data-Measures Tab'!$Y2256/1000</f>
        <v>0.20950626023909824</v>
      </c>
      <c r="AA2256" s="87"/>
      <c r="AB2256" s="86"/>
      <c r="AC2256" s="85"/>
      <c r="AD2256" s="85"/>
      <c r="AE2256" s="84" t="str">
        <f>'RCP Data-Measures Tab'!$D2256&amp;'RCP Data-Measures Tab'!$F2256&amp;'RCP Data-Measures Tab'!$G2256&amp;'RCP Data-Measures Tab'!$H2256&amp;'RCP Data-Measures Tab'!$I2256</f>
        <v>2013ResidentialHVACHVAC SystemUnknown</v>
      </c>
      <c r="AF2256" s="84" t="s">
        <v>246</v>
      </c>
    </row>
    <row r="2257" spans="1:32" ht="16.5" hidden="1" x14ac:dyDescent="0.45">
      <c r="A2257" s="151"/>
      <c r="B2257" s="189"/>
      <c r="C2257" s="83"/>
      <c r="D2257" s="101">
        <v>2013</v>
      </c>
      <c r="E2257" s="100">
        <v>535</v>
      </c>
      <c r="F2257" s="100" t="s">
        <v>456</v>
      </c>
      <c r="G2257" s="100" t="s">
        <v>254</v>
      </c>
      <c r="H2257" s="100" t="s">
        <v>468</v>
      </c>
      <c r="I2257" s="100" t="s">
        <v>497</v>
      </c>
      <c r="J2257" s="99"/>
      <c r="K2257" s="99"/>
      <c r="L2257" s="99"/>
      <c r="M2257" s="99"/>
      <c r="N2257" s="99"/>
      <c r="O2257" s="99"/>
      <c r="P2257" s="99">
        <v>0</v>
      </c>
      <c r="Q2257" s="99">
        <v>0</v>
      </c>
      <c r="R2257" s="99">
        <v>0</v>
      </c>
      <c r="S2257" s="95"/>
      <c r="T2257" s="95"/>
      <c r="U2257" s="98"/>
      <c r="V2257" s="98"/>
      <c r="W2257" s="98">
        <v>2.6148752063151677E-4</v>
      </c>
      <c r="X2257" s="98">
        <f>'RCP Data-Measures Tab'!$Q2257*'RCP Data-Measures Tab'!$W2257/1000</f>
        <v>0</v>
      </c>
      <c r="Y2257" s="97">
        <v>8.4630650716538956E-5</v>
      </c>
      <c r="Z2257" s="93">
        <f>'RCP Data-Measures Tab'!$Q2257*'RCP Data-Measures Tab'!$Y2257/1000</f>
        <v>0</v>
      </c>
      <c r="AA2257" s="96"/>
      <c r="AB2257" s="95"/>
      <c r="AC2257" s="94"/>
      <c r="AD2257" s="94"/>
      <c r="AE2257" s="93" t="str">
        <f>'RCP Data-Measures Tab'!$D2257&amp;'RCP Data-Measures Tab'!$F2257&amp;'RCP Data-Measures Tab'!$G2257&amp;'RCP Data-Measures Tab'!$H2257&amp;'RCP Data-Measures Tab'!$I2257</f>
        <v>2013ResidentialLightingLamps/FixturesUnknown</v>
      </c>
      <c r="AF2257" s="93" t="s">
        <v>246</v>
      </c>
    </row>
    <row r="2258" spans="1:32" ht="16.5" hidden="1" x14ac:dyDescent="0.45">
      <c r="A2258" s="151"/>
      <c r="B2258" s="189"/>
      <c r="C2258" s="83"/>
      <c r="D2258" s="92">
        <v>2013</v>
      </c>
      <c r="E2258" s="91">
        <v>536</v>
      </c>
      <c r="F2258" s="91" t="s">
        <v>456</v>
      </c>
      <c r="G2258" s="91" t="s">
        <v>254</v>
      </c>
      <c r="H2258" s="91" t="s">
        <v>264</v>
      </c>
      <c r="I2258" s="91" t="s">
        <v>497</v>
      </c>
      <c r="J2258" s="90"/>
      <c r="K2258" s="90"/>
      <c r="L2258" s="90"/>
      <c r="M2258" s="90"/>
      <c r="N2258" s="90"/>
      <c r="O2258" s="90"/>
      <c r="P2258" s="90">
        <v>0</v>
      </c>
      <c r="Q2258" s="90">
        <v>0</v>
      </c>
      <c r="R2258" s="90">
        <v>0</v>
      </c>
      <c r="S2258" s="86"/>
      <c r="T2258" s="86"/>
      <c r="U2258" s="89"/>
      <c r="V2258" s="89"/>
      <c r="W2258" s="89">
        <v>2.6148752063151677E-4</v>
      </c>
      <c r="X2258" s="89">
        <f>'RCP Data-Measures Tab'!$Q2258*'RCP Data-Measures Tab'!$W2258/1000</f>
        <v>0</v>
      </c>
      <c r="Y2258" s="88">
        <v>8.4630650716538956E-5</v>
      </c>
      <c r="Z2258" s="84">
        <f>'RCP Data-Measures Tab'!$Q2258*'RCP Data-Measures Tab'!$Y2258/1000</f>
        <v>0</v>
      </c>
      <c r="AA2258" s="87"/>
      <c r="AB2258" s="86"/>
      <c r="AC2258" s="85"/>
      <c r="AD2258" s="85"/>
      <c r="AE2258" s="84" t="str">
        <f>'RCP Data-Measures Tab'!$D2258&amp;'RCP Data-Measures Tab'!$F2258&amp;'RCP Data-Measures Tab'!$G2258&amp;'RCP Data-Measures Tab'!$H2258&amp;'RCP Data-Measures Tab'!$I2258</f>
        <v>2013ResidentialLightingLighting ControlsUnknown</v>
      </c>
      <c r="AF2258" s="84" t="s">
        <v>246</v>
      </c>
    </row>
    <row r="2259" spans="1:32" ht="16.5" hidden="1" x14ac:dyDescent="0.45">
      <c r="A2259" s="151"/>
      <c r="B2259" s="189"/>
      <c r="C2259" s="83"/>
      <c r="D2259" s="101">
        <v>2013</v>
      </c>
      <c r="E2259" s="100">
        <v>537</v>
      </c>
      <c r="F2259" s="100" t="s">
        <v>456</v>
      </c>
      <c r="G2259" s="100" t="s">
        <v>349</v>
      </c>
      <c r="H2259" s="100" t="s">
        <v>413</v>
      </c>
      <c r="I2259" s="100" t="s">
        <v>497</v>
      </c>
      <c r="J2259" s="99"/>
      <c r="K2259" s="99"/>
      <c r="L2259" s="99"/>
      <c r="M2259" s="99"/>
      <c r="N2259" s="99"/>
      <c r="O2259" s="99"/>
      <c r="P2259" s="99">
        <v>0</v>
      </c>
      <c r="Q2259" s="99">
        <v>0</v>
      </c>
      <c r="R2259" s="99">
        <v>0</v>
      </c>
      <c r="S2259" s="95"/>
      <c r="T2259" s="95"/>
      <c r="U2259" s="98"/>
      <c r="V2259" s="98"/>
      <c r="W2259" s="98">
        <v>9.180120756903749E-5</v>
      </c>
      <c r="X2259" s="98">
        <f>'RCP Data-Measures Tab'!$Q2259*'RCP Data-Measures Tab'!$W2259/1000</f>
        <v>0</v>
      </c>
      <c r="Y2259" s="97">
        <v>1.6669651418392401E-4</v>
      </c>
      <c r="Z2259" s="93">
        <f>'RCP Data-Measures Tab'!$Q2259*'RCP Data-Measures Tab'!$Y2259/1000</f>
        <v>0</v>
      </c>
      <c r="AA2259" s="96"/>
      <c r="AB2259" s="95"/>
      <c r="AC2259" s="94"/>
      <c r="AD2259" s="94"/>
      <c r="AE2259" s="93" t="str">
        <f>'RCP Data-Measures Tab'!$D2259&amp;'RCP Data-Measures Tab'!$F2259&amp;'RCP Data-Measures Tab'!$G2259&amp;'RCP Data-Measures Tab'!$H2259&amp;'RCP Data-Measures Tab'!$I2259</f>
        <v>2013ResidentialRefrigerationFreezersUnknown</v>
      </c>
      <c r="AF2259" s="93" t="s">
        <v>246</v>
      </c>
    </row>
    <row r="2260" spans="1:32" ht="16.5" hidden="1" x14ac:dyDescent="0.45">
      <c r="A2260" s="151"/>
      <c r="B2260" s="189"/>
      <c r="C2260" s="83"/>
      <c r="D2260" s="92">
        <v>2013</v>
      </c>
      <c r="E2260" s="91">
        <v>538</v>
      </c>
      <c r="F2260" s="91" t="s">
        <v>456</v>
      </c>
      <c r="G2260" s="91" t="s">
        <v>349</v>
      </c>
      <c r="H2260" s="91" t="s">
        <v>416</v>
      </c>
      <c r="I2260" s="91" t="s">
        <v>497</v>
      </c>
      <c r="J2260" s="90"/>
      <c r="K2260" s="90"/>
      <c r="L2260" s="90"/>
      <c r="M2260" s="90"/>
      <c r="N2260" s="90"/>
      <c r="O2260" s="90"/>
      <c r="P2260" s="90">
        <v>0</v>
      </c>
      <c r="Q2260" s="90">
        <v>0</v>
      </c>
      <c r="R2260" s="90">
        <v>0</v>
      </c>
      <c r="S2260" s="86"/>
      <c r="T2260" s="86"/>
      <c r="U2260" s="89"/>
      <c r="V2260" s="89"/>
      <c r="W2260" s="89">
        <v>1.1239650036104889E-4</v>
      </c>
      <c r="X2260" s="89">
        <f>'RCP Data-Measures Tab'!$Q2260*'RCP Data-Measures Tab'!$W2260/1000</f>
        <v>0</v>
      </c>
      <c r="Y2260" s="88">
        <v>1.5305311684383932E-4</v>
      </c>
      <c r="Z2260" s="84">
        <f>'RCP Data-Measures Tab'!$Q2260*'RCP Data-Measures Tab'!$Y2260/1000</f>
        <v>0</v>
      </c>
      <c r="AA2260" s="87"/>
      <c r="AB2260" s="86"/>
      <c r="AC2260" s="85"/>
      <c r="AD2260" s="85"/>
      <c r="AE2260" s="84" t="str">
        <f>'RCP Data-Measures Tab'!$D2260&amp;'RCP Data-Measures Tab'!$F2260&amp;'RCP Data-Measures Tab'!$G2260&amp;'RCP Data-Measures Tab'!$H2260&amp;'RCP Data-Measures Tab'!$I2260</f>
        <v>2013ResidentialRefrigerationRefrigeratorsUnknown</v>
      </c>
      <c r="AF2260" s="84" t="s">
        <v>246</v>
      </c>
    </row>
    <row r="2261" spans="1:32" ht="16.5" hidden="1" x14ac:dyDescent="0.45">
      <c r="A2261" s="151"/>
      <c r="B2261" s="189"/>
      <c r="C2261" s="83"/>
      <c r="D2261" s="101">
        <v>2013</v>
      </c>
      <c r="E2261" s="100">
        <v>539</v>
      </c>
      <c r="F2261" s="100" t="s">
        <v>456</v>
      </c>
      <c r="G2261" s="100" t="s">
        <v>368</v>
      </c>
      <c r="H2261" s="100" t="s">
        <v>286</v>
      </c>
      <c r="I2261" s="100" t="s">
        <v>497</v>
      </c>
      <c r="J2261" s="99"/>
      <c r="K2261" s="99"/>
      <c r="L2261" s="99"/>
      <c r="M2261" s="99"/>
      <c r="N2261" s="99"/>
      <c r="O2261" s="99"/>
      <c r="P2261" s="99">
        <v>0</v>
      </c>
      <c r="Q2261" s="99">
        <v>0</v>
      </c>
      <c r="R2261" s="99">
        <v>0</v>
      </c>
      <c r="S2261" s="95"/>
      <c r="T2261" s="95"/>
      <c r="U2261" s="98"/>
      <c r="V2261" s="98"/>
      <c r="W2261" s="98">
        <v>1.9366501647256291E-4</v>
      </c>
      <c r="X2261" s="98">
        <f>'RCP Data-Measures Tab'!$Q2261*'RCP Data-Measures Tab'!$W2261/1000</f>
        <v>0</v>
      </c>
      <c r="Y2261" s="97">
        <v>1.2476910449889296E-4</v>
      </c>
      <c r="Z2261" s="93">
        <f>'RCP Data-Measures Tab'!$Q2261*'RCP Data-Measures Tab'!$Y2261/1000</f>
        <v>0</v>
      </c>
      <c r="AA2261" s="96"/>
      <c r="AB2261" s="95"/>
      <c r="AC2261" s="94"/>
      <c r="AD2261" s="94"/>
      <c r="AE2261" s="93" t="str">
        <f>'RCP Data-Measures Tab'!$D2261&amp;'RCP Data-Measures Tab'!$F2261&amp;'RCP Data-Measures Tab'!$G2261&amp;'RCP Data-Measures Tab'!$H2261&amp;'RCP Data-Measures Tab'!$I2261</f>
        <v>2013ResidentialWater HeatingHeat RecoveryUnknown</v>
      </c>
      <c r="AF2261" s="93" t="s">
        <v>246</v>
      </c>
    </row>
    <row r="2262" spans="1:32" ht="16.5" hidden="1" x14ac:dyDescent="0.45">
      <c r="A2262" s="151"/>
      <c r="B2262" s="189"/>
      <c r="C2262" s="83"/>
      <c r="D2262" s="92">
        <v>2013</v>
      </c>
      <c r="E2262" s="91">
        <v>540</v>
      </c>
      <c r="F2262" s="91" t="s">
        <v>456</v>
      </c>
      <c r="G2262" s="91" t="s">
        <v>368</v>
      </c>
      <c r="H2262" s="91" t="s">
        <v>455</v>
      </c>
      <c r="I2262" s="91" t="s">
        <v>497</v>
      </c>
      <c r="J2262" s="90"/>
      <c r="K2262" s="90"/>
      <c r="L2262" s="90"/>
      <c r="M2262" s="90"/>
      <c r="N2262" s="90"/>
      <c r="O2262" s="90"/>
      <c r="P2262" s="90">
        <v>0</v>
      </c>
      <c r="Q2262" s="90">
        <v>0</v>
      </c>
      <c r="R2262" s="90">
        <v>0</v>
      </c>
      <c r="S2262" s="86"/>
      <c r="T2262" s="86"/>
      <c r="U2262" s="89"/>
      <c r="V2262" s="89"/>
      <c r="W2262" s="89">
        <v>1.9366501647256291E-4</v>
      </c>
      <c r="X2262" s="89">
        <f>'RCP Data-Measures Tab'!$Q2262*'RCP Data-Measures Tab'!$W2262/1000</f>
        <v>0</v>
      </c>
      <c r="Y2262" s="88">
        <v>1.2476910449889296E-4</v>
      </c>
      <c r="Z2262" s="84">
        <f>'RCP Data-Measures Tab'!$Q2262*'RCP Data-Measures Tab'!$Y2262/1000</f>
        <v>0</v>
      </c>
      <c r="AA2262" s="87"/>
      <c r="AB2262" s="86"/>
      <c r="AC2262" s="85"/>
      <c r="AD2262" s="85"/>
      <c r="AE2262" s="84" t="str">
        <f>'RCP Data-Measures Tab'!$D2262&amp;'RCP Data-Measures Tab'!$F2262&amp;'RCP Data-Measures Tab'!$G2262&amp;'RCP Data-Measures Tab'!$H2262&amp;'RCP Data-Measures Tab'!$I2262</f>
        <v>2013ResidentialWater HeatingPipe InsulationUnknown</v>
      </c>
      <c r="AF2262" s="84" t="s">
        <v>246</v>
      </c>
    </row>
    <row r="2263" spans="1:32" ht="16.5" hidden="1" x14ac:dyDescent="0.45">
      <c r="A2263" s="151"/>
      <c r="B2263" s="189"/>
      <c r="C2263" s="83"/>
      <c r="D2263" s="101">
        <v>2013</v>
      </c>
      <c r="E2263" s="100">
        <v>541</v>
      </c>
      <c r="F2263" s="100" t="s">
        <v>456</v>
      </c>
      <c r="G2263" s="100" t="s">
        <v>368</v>
      </c>
      <c r="H2263" s="100" t="s">
        <v>370</v>
      </c>
      <c r="I2263" s="100" t="s">
        <v>497</v>
      </c>
      <c r="J2263" s="99"/>
      <c r="K2263" s="99"/>
      <c r="L2263" s="99"/>
      <c r="M2263" s="99"/>
      <c r="N2263" s="99"/>
      <c r="O2263" s="99"/>
      <c r="P2263" s="99">
        <v>0</v>
      </c>
      <c r="Q2263" s="99">
        <v>0</v>
      </c>
      <c r="R2263" s="99">
        <v>0</v>
      </c>
      <c r="S2263" s="95"/>
      <c r="T2263" s="95"/>
      <c r="U2263" s="98"/>
      <c r="V2263" s="98"/>
      <c r="W2263" s="98">
        <v>1.9366501647256291E-4</v>
      </c>
      <c r="X2263" s="98">
        <f>'RCP Data-Measures Tab'!$Q2263*'RCP Data-Measures Tab'!$W2263/1000</f>
        <v>0</v>
      </c>
      <c r="Y2263" s="97">
        <v>1.2476910449889296E-4</v>
      </c>
      <c r="Z2263" s="93">
        <f>'RCP Data-Measures Tab'!$Q2263*'RCP Data-Measures Tab'!$Y2263/1000</f>
        <v>0</v>
      </c>
      <c r="AA2263" s="96"/>
      <c r="AB2263" s="95"/>
      <c r="AC2263" s="94"/>
      <c r="AD2263" s="94"/>
      <c r="AE2263" s="93" t="str">
        <f>'RCP Data-Measures Tab'!$D2263&amp;'RCP Data-Measures Tab'!$F2263&amp;'RCP Data-Measures Tab'!$G2263&amp;'RCP Data-Measures Tab'!$H2263&amp;'RCP Data-Measures Tab'!$I2263</f>
        <v>2013ResidentialWater HeatingWater HeatersUnknown</v>
      </c>
      <c r="AF2263" s="93" t="s">
        <v>246</v>
      </c>
    </row>
    <row r="2264" spans="1:32" ht="16.5" hidden="1" x14ac:dyDescent="0.45">
      <c r="A2264" s="151"/>
      <c r="B2264" s="189"/>
      <c r="C2264" s="83"/>
      <c r="D2264" s="92">
        <v>2013</v>
      </c>
      <c r="E2264" s="91">
        <v>542</v>
      </c>
      <c r="F2264" s="91" t="s">
        <v>456</v>
      </c>
      <c r="G2264" s="91" t="s">
        <v>368</v>
      </c>
      <c r="H2264" s="91" t="s">
        <v>434</v>
      </c>
      <c r="I2264" s="91" t="s">
        <v>497</v>
      </c>
      <c r="J2264" s="90"/>
      <c r="K2264" s="90"/>
      <c r="L2264" s="90"/>
      <c r="M2264" s="90"/>
      <c r="N2264" s="90"/>
      <c r="O2264" s="90"/>
      <c r="P2264" s="90">
        <v>0</v>
      </c>
      <c r="Q2264" s="90">
        <v>3924361</v>
      </c>
      <c r="R2264" s="90">
        <v>0.44798641087436392</v>
      </c>
      <c r="S2264" s="86"/>
      <c r="T2264" s="86"/>
      <c r="U2264" s="89"/>
      <c r="V2264" s="89"/>
      <c r="W2264" s="89">
        <v>1.9366501647256291E-4</v>
      </c>
      <c r="X2264" s="89">
        <f>'RCP Data-Measures Tab'!$Q2264*'RCP Data-Measures Tab'!$W2264/1000</f>
        <v>0.76001143770928348</v>
      </c>
      <c r="Y2264" s="88">
        <v>1.2476910449889296E-4</v>
      </c>
      <c r="Z2264" s="84">
        <f>'RCP Data-Measures Tab'!$Q2264*'RCP Data-Measures Tab'!$Y2264/1000</f>
        <v>0.4896390077003801</v>
      </c>
      <c r="AA2264" s="87"/>
      <c r="AB2264" s="86"/>
      <c r="AC2264" s="85"/>
      <c r="AD2264" s="85"/>
      <c r="AE2264" s="84" t="str">
        <f>'RCP Data-Measures Tab'!$D2264&amp;'RCP Data-Measures Tab'!$F2264&amp;'RCP Data-Measures Tab'!$G2264&amp;'RCP Data-Measures Tab'!$H2264&amp;'RCP Data-Measures Tab'!$I2264</f>
        <v>2013ResidentialWater HeatingWater Using DevicesUnknown</v>
      </c>
      <c r="AF2264" s="84" t="s">
        <v>246</v>
      </c>
    </row>
    <row r="2265" spans="1:32" ht="16.5" hidden="1" x14ac:dyDescent="0.45">
      <c r="A2265" s="151"/>
      <c r="B2265" s="189"/>
      <c r="C2265" s="83"/>
      <c r="D2265" s="101">
        <v>2013</v>
      </c>
      <c r="E2265" s="100">
        <v>543</v>
      </c>
      <c r="F2265" s="100" t="s">
        <v>456</v>
      </c>
      <c r="G2265" s="100" t="s">
        <v>371</v>
      </c>
      <c r="H2265" s="100" t="s">
        <v>473</v>
      </c>
      <c r="I2265" s="100" t="s">
        <v>497</v>
      </c>
      <c r="J2265" s="99"/>
      <c r="K2265" s="99"/>
      <c r="L2265" s="99"/>
      <c r="M2265" s="99"/>
      <c r="N2265" s="99"/>
      <c r="O2265" s="99"/>
      <c r="P2265" s="99">
        <v>0</v>
      </c>
      <c r="Q2265" s="99">
        <v>0</v>
      </c>
      <c r="R2265" s="99">
        <v>0</v>
      </c>
      <c r="S2265" s="95"/>
      <c r="T2265" s="95"/>
      <c r="U2265" s="98"/>
      <c r="V2265" s="98"/>
      <c r="W2265" s="98">
        <v>2.3981935170362906E-4</v>
      </c>
      <c r="X2265" s="98">
        <f>'RCP Data-Measures Tab'!$Q2265*'RCP Data-Measures Tab'!$W2265/1000</f>
        <v>0</v>
      </c>
      <c r="Y2265" s="97">
        <v>1.5374674830467136E-4</v>
      </c>
      <c r="Z2265" s="93">
        <f>'RCP Data-Measures Tab'!$Q2265*'RCP Data-Measures Tab'!$Y2265/1000</f>
        <v>0</v>
      </c>
      <c r="AA2265" s="96"/>
      <c r="AB2265" s="95"/>
      <c r="AC2265" s="94"/>
      <c r="AD2265" s="94"/>
      <c r="AE2265" s="93" t="str">
        <f>'RCP Data-Measures Tab'!$D2265&amp;'RCP Data-Measures Tab'!$F2265&amp;'RCP Data-Measures Tab'!$G2265&amp;'RCP Data-Measures Tab'!$H2265&amp;'RCP Data-Measures Tab'!$I2265</f>
        <v>2013ResidentialWhole Bldg/Meter LevelHomesUnknown</v>
      </c>
      <c r="AF2265" s="93" t="s">
        <v>246</v>
      </c>
    </row>
    <row r="2266" spans="1:32" ht="16.5" hidden="1" x14ac:dyDescent="0.45">
      <c r="A2266" s="151"/>
      <c r="B2266" s="189"/>
      <c r="C2266" s="83"/>
      <c r="D2266" s="92">
        <v>2013</v>
      </c>
      <c r="E2266" s="91">
        <v>544</v>
      </c>
      <c r="F2266" s="91" t="s">
        <v>456</v>
      </c>
      <c r="G2266" s="91" t="s">
        <v>371</v>
      </c>
      <c r="H2266" s="91" t="s">
        <v>372</v>
      </c>
      <c r="I2266" s="91" t="s">
        <v>497</v>
      </c>
      <c r="J2266" s="90"/>
      <c r="K2266" s="90"/>
      <c r="L2266" s="90"/>
      <c r="M2266" s="90"/>
      <c r="N2266" s="90"/>
      <c r="O2266" s="90"/>
      <c r="P2266" s="90">
        <v>0</v>
      </c>
      <c r="Q2266" s="90">
        <v>0</v>
      </c>
      <c r="R2266" s="90">
        <v>0</v>
      </c>
      <c r="S2266" s="86"/>
      <c r="T2266" s="86"/>
      <c r="U2266" s="89"/>
      <c r="V2266" s="89"/>
      <c r="W2266" s="89">
        <v>2.3981935170362906E-4</v>
      </c>
      <c r="X2266" s="89">
        <f>'RCP Data-Measures Tab'!$Q2266*'RCP Data-Measures Tab'!$W2266/1000</f>
        <v>0</v>
      </c>
      <c r="Y2266" s="88">
        <v>1.5374674830467136E-4</v>
      </c>
      <c r="Z2266" s="84">
        <f>'RCP Data-Measures Tab'!$Q2266*'RCP Data-Measures Tab'!$Y2266/1000</f>
        <v>0</v>
      </c>
      <c r="AA2266" s="87"/>
      <c r="AB2266" s="86"/>
      <c r="AC2266" s="85"/>
      <c r="AD2266" s="85"/>
      <c r="AE2266" s="84" t="str">
        <f>'RCP Data-Measures Tab'!$D2266&amp;'RCP Data-Measures Tab'!$F2266&amp;'RCP Data-Measures Tab'!$G2266&amp;'RCP Data-Measures Tab'!$H2266&amp;'RCP Data-Measures Tab'!$I2266</f>
        <v>2013ResidentialWhole Bldg/Meter LevelWhole Bldg/Meter Level System ImprovementsUnknown</v>
      </c>
      <c r="AF2266" s="84" t="s">
        <v>246</v>
      </c>
    </row>
    <row r="2267" spans="1:32" ht="16.5" hidden="1" x14ac:dyDescent="0.45">
      <c r="A2267" s="151"/>
      <c r="B2267" s="189"/>
      <c r="C2267" s="83"/>
      <c r="D2267" s="101">
        <v>2013</v>
      </c>
      <c r="E2267" s="100">
        <v>545</v>
      </c>
      <c r="F2267" s="100" t="s">
        <v>479</v>
      </c>
      <c r="G2267" s="100" t="s">
        <v>365</v>
      </c>
      <c r="H2267" s="100" t="s">
        <v>443</v>
      </c>
      <c r="I2267" s="100" t="s">
        <v>497</v>
      </c>
      <c r="J2267" s="99"/>
      <c r="K2267" s="99"/>
      <c r="L2267" s="99"/>
      <c r="M2267" s="99"/>
      <c r="N2267" s="99"/>
      <c r="O2267" s="99"/>
      <c r="P2267" s="99">
        <v>0</v>
      </c>
      <c r="Q2267" s="99">
        <v>0</v>
      </c>
      <c r="R2267" s="99">
        <v>0</v>
      </c>
      <c r="S2267" s="95"/>
      <c r="T2267" s="95"/>
      <c r="U2267" s="98"/>
      <c r="V2267" s="98"/>
      <c r="W2267" s="98">
        <v>1.4175837785742308E-4</v>
      </c>
      <c r="X2267" s="98">
        <f>'RCP Data-Measures Tab'!$Q2267*'RCP Data-Measures Tab'!$W2267/1000</f>
        <v>0</v>
      </c>
      <c r="Y2267" s="97">
        <v>1.3735146866133245E-4</v>
      </c>
      <c r="Z2267" s="93">
        <f>'RCP Data-Measures Tab'!$Q2267*'RCP Data-Measures Tab'!$Y2267/1000</f>
        <v>0</v>
      </c>
      <c r="AA2267" s="96"/>
      <c r="AB2267" s="95"/>
      <c r="AC2267" s="94"/>
      <c r="AD2267" s="94"/>
      <c r="AE2267" s="93" t="str">
        <f>'RCP Data-Measures Tab'!$D2267&amp;'RCP Data-Measures Tab'!$F2267&amp;'RCP Data-Measures Tab'!$G2267&amp;'RCP Data-Measures Tab'!$H2267&amp;'RCP Data-Measures Tab'!$I2267</f>
        <v>2013Utility System EfficiencyUtility Distribution SystemCapacitorsUnknown</v>
      </c>
      <c r="AF2267" s="93" t="s">
        <v>246</v>
      </c>
    </row>
    <row r="2268" spans="1:32" ht="16.5" hidden="1" x14ac:dyDescent="0.45">
      <c r="A2268" s="151"/>
      <c r="B2268" s="189"/>
      <c r="C2268" s="83"/>
      <c r="D2268" s="92">
        <v>2013</v>
      </c>
      <c r="E2268" s="91">
        <v>546</v>
      </c>
      <c r="F2268" s="91" t="s">
        <v>479</v>
      </c>
      <c r="G2268" s="91" t="s">
        <v>365</v>
      </c>
      <c r="H2268" s="91" t="s">
        <v>445</v>
      </c>
      <c r="I2268" s="91" t="s">
        <v>497</v>
      </c>
      <c r="J2268" s="90"/>
      <c r="K2268" s="90"/>
      <c r="L2268" s="90"/>
      <c r="M2268" s="90"/>
      <c r="N2268" s="90"/>
      <c r="O2268" s="90"/>
      <c r="P2268" s="90">
        <v>0</v>
      </c>
      <c r="Q2268" s="90">
        <v>0</v>
      </c>
      <c r="R2268" s="90">
        <v>0</v>
      </c>
      <c r="S2268" s="86"/>
      <c r="T2268" s="86"/>
      <c r="U2268" s="89"/>
      <c r="V2268" s="89"/>
      <c r="W2268" s="89">
        <v>1.4175837785742308E-4</v>
      </c>
      <c r="X2268" s="89">
        <f>'RCP Data-Measures Tab'!$Q2268*'RCP Data-Measures Tab'!$W2268/1000</f>
        <v>0</v>
      </c>
      <c r="Y2268" s="88">
        <v>1.3735146866133245E-4</v>
      </c>
      <c r="Z2268" s="84">
        <f>'RCP Data-Measures Tab'!$Q2268*'RCP Data-Measures Tab'!$Y2268/1000</f>
        <v>0</v>
      </c>
      <c r="AA2268" s="87"/>
      <c r="AB2268" s="86"/>
      <c r="AC2268" s="85"/>
      <c r="AD2268" s="85"/>
      <c r="AE2268" s="84" t="str">
        <f>'RCP Data-Measures Tab'!$D2268&amp;'RCP Data-Measures Tab'!$F2268&amp;'RCP Data-Measures Tab'!$G2268&amp;'RCP Data-Measures Tab'!$H2268&amp;'RCP Data-Measures Tab'!$I2268</f>
        <v>2013Utility System EfficiencyUtility Distribution SystemConductorsUnknown</v>
      </c>
      <c r="AF2268" s="84" t="s">
        <v>246</v>
      </c>
    </row>
    <row r="2269" spans="1:32" ht="16.5" hidden="1" x14ac:dyDescent="0.45">
      <c r="A2269" s="151"/>
      <c r="B2269" s="189"/>
      <c r="C2269" s="83"/>
      <c r="D2269" s="101">
        <v>2013</v>
      </c>
      <c r="E2269" s="100">
        <v>547</v>
      </c>
      <c r="F2269" s="100" t="s">
        <v>479</v>
      </c>
      <c r="G2269" s="100" t="s">
        <v>365</v>
      </c>
      <c r="H2269" s="100" t="s">
        <v>480</v>
      </c>
      <c r="I2269" s="100" t="s">
        <v>497</v>
      </c>
      <c r="J2269" s="99"/>
      <c r="K2269" s="99"/>
      <c r="L2269" s="99"/>
      <c r="M2269" s="99"/>
      <c r="N2269" s="99"/>
      <c r="O2269" s="99"/>
      <c r="P2269" s="99">
        <v>0</v>
      </c>
      <c r="Q2269" s="99">
        <v>0</v>
      </c>
      <c r="R2269" s="99">
        <v>0</v>
      </c>
      <c r="S2269" s="95"/>
      <c r="T2269" s="95"/>
      <c r="U2269" s="98"/>
      <c r="V2269" s="98"/>
      <c r="W2269" s="98">
        <v>1.4175837785742308E-4</v>
      </c>
      <c r="X2269" s="98">
        <f>'RCP Data-Measures Tab'!$Q2269*'RCP Data-Measures Tab'!$W2269/1000</f>
        <v>0</v>
      </c>
      <c r="Y2269" s="97">
        <v>1.3735146866133245E-4</v>
      </c>
      <c r="Z2269" s="93">
        <f>'RCP Data-Measures Tab'!$Q2269*'RCP Data-Measures Tab'!$Y2269/1000</f>
        <v>0</v>
      </c>
      <c r="AA2269" s="96"/>
      <c r="AB2269" s="95"/>
      <c r="AC2269" s="94"/>
      <c r="AD2269" s="94"/>
      <c r="AE2269" s="93" t="str">
        <f>'RCP Data-Measures Tab'!$D2269&amp;'RCP Data-Measures Tab'!$F2269&amp;'RCP Data-Measures Tab'!$G2269&amp;'RCP Data-Measures Tab'!$H2269&amp;'RCP Data-Measures Tab'!$I2269</f>
        <v>2013Utility System EfficiencyUtility Distribution SystemInsulatorsUnknown</v>
      </c>
      <c r="AF2269" s="93" t="s">
        <v>246</v>
      </c>
    </row>
    <row r="2270" spans="1:32" ht="16.5" hidden="1" x14ac:dyDescent="0.45">
      <c r="A2270" s="151"/>
      <c r="B2270" s="189"/>
      <c r="C2270" s="83"/>
      <c r="D2270" s="92">
        <v>2013</v>
      </c>
      <c r="E2270" s="91">
        <v>548</v>
      </c>
      <c r="F2270" s="91" t="s">
        <v>479</v>
      </c>
      <c r="G2270" s="91" t="s">
        <v>365</v>
      </c>
      <c r="H2270" s="91" t="s">
        <v>447</v>
      </c>
      <c r="I2270" s="91" t="s">
        <v>497</v>
      </c>
      <c r="J2270" s="90"/>
      <c r="K2270" s="90"/>
      <c r="L2270" s="90"/>
      <c r="M2270" s="90"/>
      <c r="N2270" s="90"/>
      <c r="O2270" s="90"/>
      <c r="P2270" s="90">
        <v>0</v>
      </c>
      <c r="Q2270" s="90">
        <v>0</v>
      </c>
      <c r="R2270" s="90">
        <v>0</v>
      </c>
      <c r="S2270" s="86"/>
      <c r="T2270" s="86"/>
      <c r="U2270" s="89"/>
      <c r="V2270" s="89"/>
      <c r="W2270" s="89">
        <v>1.4175837785742308E-4</v>
      </c>
      <c r="X2270" s="89">
        <f>'RCP Data-Measures Tab'!$Q2270*'RCP Data-Measures Tab'!$W2270/1000</f>
        <v>0</v>
      </c>
      <c r="Y2270" s="88">
        <v>1.3735146866133245E-4</v>
      </c>
      <c r="Z2270" s="84">
        <f>'RCP Data-Measures Tab'!$Q2270*'RCP Data-Measures Tab'!$Y2270/1000</f>
        <v>0</v>
      </c>
      <c r="AA2270" s="87"/>
      <c r="AB2270" s="86"/>
      <c r="AC2270" s="85"/>
      <c r="AD2270" s="85"/>
      <c r="AE2270" s="84" t="str">
        <f>'RCP Data-Measures Tab'!$D2270&amp;'RCP Data-Measures Tab'!$F2270&amp;'RCP Data-Measures Tab'!$G2270&amp;'RCP Data-Measures Tab'!$H2270&amp;'RCP Data-Measures Tab'!$I2270</f>
        <v>2013Utility System EfficiencyUtility Distribution SystemPower Factor ImprovementsUnknown</v>
      </c>
      <c r="AF2270" s="84" t="s">
        <v>246</v>
      </c>
    </row>
    <row r="2271" spans="1:32" ht="16.5" hidden="1" x14ac:dyDescent="0.45">
      <c r="A2271" s="151"/>
      <c r="B2271" s="189"/>
      <c r="C2271" s="83"/>
      <c r="D2271" s="101">
        <v>2013</v>
      </c>
      <c r="E2271" s="100">
        <v>549</v>
      </c>
      <c r="F2271" s="100" t="s">
        <v>479</v>
      </c>
      <c r="G2271" s="100" t="s">
        <v>365</v>
      </c>
      <c r="H2271" s="100" t="s">
        <v>366</v>
      </c>
      <c r="I2271" s="100" t="s">
        <v>497</v>
      </c>
      <c r="J2271" s="99"/>
      <c r="K2271" s="99"/>
      <c r="L2271" s="99"/>
      <c r="M2271" s="99"/>
      <c r="N2271" s="99"/>
      <c r="O2271" s="99"/>
      <c r="P2271" s="99">
        <v>0</v>
      </c>
      <c r="Q2271" s="99">
        <v>0</v>
      </c>
      <c r="R2271" s="99">
        <v>0</v>
      </c>
      <c r="S2271" s="95"/>
      <c r="T2271" s="95"/>
      <c r="U2271" s="98"/>
      <c r="V2271" s="98"/>
      <c r="W2271" s="98">
        <v>1.4175837785742308E-4</v>
      </c>
      <c r="X2271" s="98">
        <f>'RCP Data-Measures Tab'!$Q2271*'RCP Data-Measures Tab'!$W2271/1000</f>
        <v>0</v>
      </c>
      <c r="Y2271" s="97">
        <v>1.3735146866133245E-4</v>
      </c>
      <c r="Z2271" s="93">
        <f>'RCP Data-Measures Tab'!$Q2271*'RCP Data-Measures Tab'!$Y2271/1000</f>
        <v>0</v>
      </c>
      <c r="AA2271" s="96"/>
      <c r="AB2271" s="95"/>
      <c r="AC2271" s="94"/>
      <c r="AD2271" s="94"/>
      <c r="AE2271" s="93" t="str">
        <f>'RCP Data-Measures Tab'!$D2271&amp;'RCP Data-Measures Tab'!$F2271&amp;'RCP Data-Measures Tab'!$G2271&amp;'RCP Data-Measures Tab'!$H2271&amp;'RCP Data-Measures Tab'!$I2271</f>
        <v>2013Utility System EfficiencyUtility Distribution SystemTransformersUnknown</v>
      </c>
      <c r="AF2271" s="93" t="s">
        <v>246</v>
      </c>
    </row>
    <row r="2272" spans="1:32" ht="16.5" hidden="1" x14ac:dyDescent="0.45">
      <c r="A2272" s="151"/>
      <c r="B2272" s="189"/>
      <c r="C2272" s="83"/>
      <c r="D2272" s="92">
        <v>2013</v>
      </c>
      <c r="E2272" s="91">
        <v>550</v>
      </c>
      <c r="F2272" s="91" t="s">
        <v>479</v>
      </c>
      <c r="G2272" s="91" t="s">
        <v>365</v>
      </c>
      <c r="H2272" s="91" t="s">
        <v>483</v>
      </c>
      <c r="I2272" s="91" t="s">
        <v>497</v>
      </c>
      <c r="J2272" s="90"/>
      <c r="K2272" s="90"/>
      <c r="L2272" s="90"/>
      <c r="M2272" s="90"/>
      <c r="N2272" s="90"/>
      <c r="O2272" s="90"/>
      <c r="P2272" s="90">
        <v>0</v>
      </c>
      <c r="Q2272" s="90">
        <v>0</v>
      </c>
      <c r="R2272" s="90">
        <v>0</v>
      </c>
      <c r="S2272" s="86"/>
      <c r="T2272" s="86"/>
      <c r="U2272" s="89"/>
      <c r="V2272" s="89"/>
      <c r="W2272" s="89">
        <v>1.4175837785742308E-4</v>
      </c>
      <c r="X2272" s="89">
        <f>'RCP Data-Measures Tab'!$Q2272*'RCP Data-Measures Tab'!$W2272/1000</f>
        <v>0</v>
      </c>
      <c r="Y2272" s="88">
        <v>1.3735146866133245E-4</v>
      </c>
      <c r="Z2272" s="84">
        <f>'RCP Data-Measures Tab'!$Q2272*'RCP Data-Measures Tab'!$Y2272/1000</f>
        <v>0</v>
      </c>
      <c r="AA2272" s="87"/>
      <c r="AB2272" s="86"/>
      <c r="AC2272" s="85"/>
      <c r="AD2272" s="85"/>
      <c r="AE2272" s="84" t="str">
        <f>'RCP Data-Measures Tab'!$D2272&amp;'RCP Data-Measures Tab'!$F2272&amp;'RCP Data-Measures Tab'!$G2272&amp;'RCP Data-Measures Tab'!$H2272&amp;'RCP Data-Measures Tab'!$I2272</f>
        <v>2013Utility System EfficiencyUtility Distribution SystemUtility Station Service LoadsUnknown</v>
      </c>
      <c r="AF2272" s="84" t="s">
        <v>246</v>
      </c>
    </row>
    <row r="2273" spans="1:32" ht="16.5" hidden="1" x14ac:dyDescent="0.45">
      <c r="A2273" s="151"/>
      <c r="B2273" s="189"/>
      <c r="C2273" s="83"/>
      <c r="D2273" s="101">
        <v>2013</v>
      </c>
      <c r="E2273" s="100">
        <v>551</v>
      </c>
      <c r="F2273" s="100" t="s">
        <v>479</v>
      </c>
      <c r="G2273" s="100" t="s">
        <v>486</v>
      </c>
      <c r="H2273" s="100" t="s">
        <v>483</v>
      </c>
      <c r="I2273" s="100" t="s">
        <v>497</v>
      </c>
      <c r="J2273" s="99"/>
      <c r="K2273" s="99"/>
      <c r="L2273" s="99"/>
      <c r="M2273" s="99"/>
      <c r="N2273" s="99"/>
      <c r="O2273" s="99"/>
      <c r="P2273" s="99">
        <v>0</v>
      </c>
      <c r="Q2273" s="99">
        <v>0</v>
      </c>
      <c r="R2273" s="99">
        <v>0</v>
      </c>
      <c r="S2273" s="95"/>
      <c r="T2273" s="95"/>
      <c r="U2273" s="98"/>
      <c r="V2273" s="98"/>
      <c r="W2273" s="98">
        <v>1.4175837785742308E-4</v>
      </c>
      <c r="X2273" s="98">
        <f>'RCP Data-Measures Tab'!$Q2273*'RCP Data-Measures Tab'!$W2273/1000</f>
        <v>0</v>
      </c>
      <c r="Y2273" s="97">
        <v>1.3735146866133245E-4</v>
      </c>
      <c r="Z2273" s="93">
        <f>'RCP Data-Measures Tab'!$Q2273*'RCP Data-Measures Tab'!$Y2273/1000</f>
        <v>0</v>
      </c>
      <c r="AA2273" s="96"/>
      <c r="AB2273" s="95"/>
      <c r="AC2273" s="94"/>
      <c r="AD2273" s="94"/>
      <c r="AE2273" s="93" t="str">
        <f>'RCP Data-Measures Tab'!$D2273&amp;'RCP Data-Measures Tab'!$F2273&amp;'RCP Data-Measures Tab'!$G2273&amp;'RCP Data-Measures Tab'!$H2273&amp;'RCP Data-Measures Tab'!$I2273</f>
        <v>2013Utility System EfficiencyUtility Generation SystemUtility Station Service LoadsUnknown</v>
      </c>
      <c r="AF2273" s="93" t="s">
        <v>246</v>
      </c>
    </row>
    <row r="2274" spans="1:32" ht="16.5" hidden="1" x14ac:dyDescent="0.45">
      <c r="A2274" s="151"/>
      <c r="B2274" s="189"/>
      <c r="C2274" s="83"/>
      <c r="D2274" s="92">
        <v>2013</v>
      </c>
      <c r="E2274" s="91">
        <v>552</v>
      </c>
      <c r="F2274" s="91" t="s">
        <v>479</v>
      </c>
      <c r="G2274" s="91" t="s">
        <v>488</v>
      </c>
      <c r="H2274" s="91" t="s">
        <v>443</v>
      </c>
      <c r="I2274" s="91" t="s">
        <v>497</v>
      </c>
      <c r="J2274" s="90"/>
      <c r="K2274" s="90"/>
      <c r="L2274" s="90"/>
      <c r="M2274" s="90"/>
      <c r="N2274" s="90"/>
      <c r="O2274" s="90"/>
      <c r="P2274" s="90">
        <v>0</v>
      </c>
      <c r="Q2274" s="90">
        <v>0</v>
      </c>
      <c r="R2274" s="90">
        <v>0</v>
      </c>
      <c r="S2274" s="86"/>
      <c r="T2274" s="86"/>
      <c r="U2274" s="89"/>
      <c r="V2274" s="89"/>
      <c r="W2274" s="89">
        <v>1.4175837785742308E-4</v>
      </c>
      <c r="X2274" s="89">
        <f>'RCP Data-Measures Tab'!$Q2274*'RCP Data-Measures Tab'!$W2274/1000</f>
        <v>0</v>
      </c>
      <c r="Y2274" s="88">
        <v>1.3735146866133245E-4</v>
      </c>
      <c r="Z2274" s="84">
        <f>'RCP Data-Measures Tab'!$Q2274*'RCP Data-Measures Tab'!$Y2274/1000</f>
        <v>0</v>
      </c>
      <c r="AA2274" s="87"/>
      <c r="AB2274" s="86"/>
      <c r="AC2274" s="85"/>
      <c r="AD2274" s="85"/>
      <c r="AE2274" s="84" t="str">
        <f>'RCP Data-Measures Tab'!$D2274&amp;'RCP Data-Measures Tab'!$F2274&amp;'RCP Data-Measures Tab'!$G2274&amp;'RCP Data-Measures Tab'!$H2274&amp;'RCP Data-Measures Tab'!$I2274</f>
        <v>2013Utility System EfficiencyUtility Transmission SystemCapacitorsUnknown</v>
      </c>
      <c r="AF2274" s="84" t="s">
        <v>246</v>
      </c>
    </row>
    <row r="2275" spans="1:32" ht="16.5" hidden="1" x14ac:dyDescent="0.45">
      <c r="A2275" s="151"/>
      <c r="B2275" s="189"/>
      <c r="C2275" s="83"/>
      <c r="D2275" s="101">
        <v>2013</v>
      </c>
      <c r="E2275" s="100">
        <v>553</v>
      </c>
      <c r="F2275" s="100" t="s">
        <v>479</v>
      </c>
      <c r="G2275" s="100" t="s">
        <v>488</v>
      </c>
      <c r="H2275" s="100" t="s">
        <v>445</v>
      </c>
      <c r="I2275" s="100" t="s">
        <v>497</v>
      </c>
      <c r="J2275" s="99"/>
      <c r="K2275" s="99"/>
      <c r="L2275" s="99"/>
      <c r="M2275" s="99"/>
      <c r="N2275" s="99"/>
      <c r="O2275" s="99"/>
      <c r="P2275" s="99">
        <v>0</v>
      </c>
      <c r="Q2275" s="99">
        <v>0</v>
      </c>
      <c r="R2275" s="99">
        <v>0</v>
      </c>
      <c r="S2275" s="95"/>
      <c r="T2275" s="95"/>
      <c r="U2275" s="98"/>
      <c r="V2275" s="98"/>
      <c r="W2275" s="98">
        <v>1.4175837785742308E-4</v>
      </c>
      <c r="X2275" s="98">
        <f>'RCP Data-Measures Tab'!$Q2275*'RCP Data-Measures Tab'!$W2275/1000</f>
        <v>0</v>
      </c>
      <c r="Y2275" s="97">
        <v>1.3735146866133245E-4</v>
      </c>
      <c r="Z2275" s="93">
        <f>'RCP Data-Measures Tab'!$Q2275*'RCP Data-Measures Tab'!$Y2275/1000</f>
        <v>0</v>
      </c>
      <c r="AA2275" s="96"/>
      <c r="AB2275" s="95"/>
      <c r="AC2275" s="94"/>
      <c r="AD2275" s="94"/>
      <c r="AE2275" s="93" t="str">
        <f>'RCP Data-Measures Tab'!$D2275&amp;'RCP Data-Measures Tab'!$F2275&amp;'RCP Data-Measures Tab'!$G2275&amp;'RCP Data-Measures Tab'!$H2275&amp;'RCP Data-Measures Tab'!$I2275</f>
        <v>2013Utility System EfficiencyUtility Transmission SystemConductorsUnknown</v>
      </c>
      <c r="AF2275" s="93" t="s">
        <v>246</v>
      </c>
    </row>
    <row r="2276" spans="1:32" ht="16.5" hidden="1" x14ac:dyDescent="0.45">
      <c r="A2276" s="151"/>
      <c r="B2276" s="189"/>
      <c r="C2276" s="83"/>
      <c r="D2276" s="92">
        <v>2013</v>
      </c>
      <c r="E2276" s="91">
        <v>554</v>
      </c>
      <c r="F2276" s="91" t="s">
        <v>479</v>
      </c>
      <c r="G2276" s="91" t="s">
        <v>488</v>
      </c>
      <c r="H2276" s="91" t="s">
        <v>480</v>
      </c>
      <c r="I2276" s="91" t="s">
        <v>497</v>
      </c>
      <c r="J2276" s="90"/>
      <c r="K2276" s="90"/>
      <c r="L2276" s="90"/>
      <c r="M2276" s="90"/>
      <c r="N2276" s="90"/>
      <c r="O2276" s="90"/>
      <c r="P2276" s="90">
        <v>0</v>
      </c>
      <c r="Q2276" s="90">
        <v>0</v>
      </c>
      <c r="R2276" s="90">
        <v>0</v>
      </c>
      <c r="S2276" s="86"/>
      <c r="T2276" s="86"/>
      <c r="U2276" s="89"/>
      <c r="V2276" s="89"/>
      <c r="W2276" s="89">
        <v>1.4175837785742308E-4</v>
      </c>
      <c r="X2276" s="89">
        <f>'RCP Data-Measures Tab'!$Q2276*'RCP Data-Measures Tab'!$W2276/1000</f>
        <v>0</v>
      </c>
      <c r="Y2276" s="88">
        <v>1.3735146866133245E-4</v>
      </c>
      <c r="Z2276" s="84">
        <f>'RCP Data-Measures Tab'!$Q2276*'RCP Data-Measures Tab'!$Y2276/1000</f>
        <v>0</v>
      </c>
      <c r="AA2276" s="87"/>
      <c r="AB2276" s="86"/>
      <c r="AC2276" s="85"/>
      <c r="AD2276" s="85"/>
      <c r="AE2276" s="84" t="str">
        <f>'RCP Data-Measures Tab'!$D2276&amp;'RCP Data-Measures Tab'!$F2276&amp;'RCP Data-Measures Tab'!$G2276&amp;'RCP Data-Measures Tab'!$H2276&amp;'RCP Data-Measures Tab'!$I2276</f>
        <v>2013Utility System EfficiencyUtility Transmission SystemInsulatorsUnknown</v>
      </c>
      <c r="AF2276" s="84" t="s">
        <v>246</v>
      </c>
    </row>
    <row r="2277" spans="1:32" ht="16.5" hidden="1" x14ac:dyDescent="0.45">
      <c r="A2277" s="151"/>
      <c r="B2277" s="189"/>
      <c r="C2277" s="83"/>
      <c r="D2277" s="101">
        <v>2013</v>
      </c>
      <c r="E2277" s="100">
        <v>555</v>
      </c>
      <c r="F2277" s="100" t="s">
        <v>479</v>
      </c>
      <c r="G2277" s="100" t="s">
        <v>488</v>
      </c>
      <c r="H2277" s="100" t="s">
        <v>489</v>
      </c>
      <c r="I2277" s="100" t="s">
        <v>497</v>
      </c>
      <c r="J2277" s="99"/>
      <c r="K2277" s="99"/>
      <c r="L2277" s="99"/>
      <c r="M2277" s="99"/>
      <c r="N2277" s="99"/>
      <c r="O2277" s="99"/>
      <c r="P2277" s="99">
        <v>0</v>
      </c>
      <c r="Q2277" s="99">
        <v>0</v>
      </c>
      <c r="R2277" s="99">
        <v>0</v>
      </c>
      <c r="S2277" s="95"/>
      <c r="T2277" s="95"/>
      <c r="U2277" s="98"/>
      <c r="V2277" s="98"/>
      <c r="W2277" s="98">
        <v>1.4175837785742308E-4</v>
      </c>
      <c r="X2277" s="98">
        <f>'RCP Data-Measures Tab'!$Q2277*'RCP Data-Measures Tab'!$W2277/1000</f>
        <v>0</v>
      </c>
      <c r="Y2277" s="97">
        <v>1.3735146866133245E-4</v>
      </c>
      <c r="Z2277" s="93">
        <f>'RCP Data-Measures Tab'!$Q2277*'RCP Data-Measures Tab'!$Y2277/1000</f>
        <v>0</v>
      </c>
      <c r="AA2277" s="96"/>
      <c r="AB2277" s="95"/>
      <c r="AC2277" s="94"/>
      <c r="AD2277" s="94"/>
      <c r="AE2277" s="93" t="str">
        <f>'RCP Data-Measures Tab'!$D2277&amp;'RCP Data-Measures Tab'!$F2277&amp;'RCP Data-Measures Tab'!$G2277&amp;'RCP Data-Measures Tab'!$H2277&amp;'RCP Data-Measures Tab'!$I2277</f>
        <v>2013Utility System EfficiencyUtility Transmission SystemOperationUnknown</v>
      </c>
      <c r="AF2277" s="93" t="s">
        <v>246</v>
      </c>
    </row>
    <row r="2278" spans="1:32" ht="16.5" hidden="1" x14ac:dyDescent="0.45">
      <c r="A2278" s="151"/>
      <c r="B2278" s="189"/>
      <c r="C2278" s="83"/>
      <c r="D2278" s="92">
        <v>2013</v>
      </c>
      <c r="E2278" s="91">
        <v>556</v>
      </c>
      <c r="F2278" s="91" t="s">
        <v>479</v>
      </c>
      <c r="G2278" s="91" t="s">
        <v>488</v>
      </c>
      <c r="H2278" s="91" t="s">
        <v>447</v>
      </c>
      <c r="I2278" s="91" t="s">
        <v>497</v>
      </c>
      <c r="J2278" s="90"/>
      <c r="K2278" s="90"/>
      <c r="L2278" s="90"/>
      <c r="M2278" s="90"/>
      <c r="N2278" s="90"/>
      <c r="O2278" s="90"/>
      <c r="P2278" s="90">
        <v>0</v>
      </c>
      <c r="Q2278" s="90">
        <v>0</v>
      </c>
      <c r="R2278" s="90">
        <v>0</v>
      </c>
      <c r="S2278" s="86"/>
      <c r="T2278" s="86"/>
      <c r="U2278" s="89"/>
      <c r="V2278" s="89"/>
      <c r="W2278" s="89">
        <v>1.4175837785742308E-4</v>
      </c>
      <c r="X2278" s="89">
        <f>'RCP Data-Measures Tab'!$Q2278*'RCP Data-Measures Tab'!$W2278/1000</f>
        <v>0</v>
      </c>
      <c r="Y2278" s="88">
        <v>1.3735146866133245E-4</v>
      </c>
      <c r="Z2278" s="84">
        <f>'RCP Data-Measures Tab'!$Q2278*'RCP Data-Measures Tab'!$Y2278/1000</f>
        <v>0</v>
      </c>
      <c r="AA2278" s="87"/>
      <c r="AB2278" s="86"/>
      <c r="AC2278" s="85"/>
      <c r="AD2278" s="85"/>
      <c r="AE2278" s="84" t="str">
        <f>'RCP Data-Measures Tab'!$D2278&amp;'RCP Data-Measures Tab'!$F2278&amp;'RCP Data-Measures Tab'!$G2278&amp;'RCP Data-Measures Tab'!$H2278&amp;'RCP Data-Measures Tab'!$I2278</f>
        <v>2013Utility System EfficiencyUtility Transmission SystemPower Factor ImprovementsUnknown</v>
      </c>
      <c r="AF2278" s="84" t="s">
        <v>246</v>
      </c>
    </row>
    <row r="2279" spans="1:32" ht="16.5" hidden="1" x14ac:dyDescent="0.45">
      <c r="A2279" s="151"/>
      <c r="B2279" s="189"/>
      <c r="C2279" s="83"/>
      <c r="D2279" s="101">
        <v>2013</v>
      </c>
      <c r="E2279" s="100">
        <v>557</v>
      </c>
      <c r="F2279" s="100" t="s">
        <v>479</v>
      </c>
      <c r="G2279" s="100" t="s">
        <v>488</v>
      </c>
      <c r="H2279" s="100" t="s">
        <v>366</v>
      </c>
      <c r="I2279" s="100" t="s">
        <v>497</v>
      </c>
      <c r="J2279" s="99"/>
      <c r="K2279" s="99"/>
      <c r="L2279" s="99"/>
      <c r="M2279" s="99"/>
      <c r="N2279" s="99"/>
      <c r="O2279" s="99"/>
      <c r="P2279" s="99">
        <v>0</v>
      </c>
      <c r="Q2279" s="99">
        <v>0</v>
      </c>
      <c r="R2279" s="99">
        <v>0</v>
      </c>
      <c r="S2279" s="95"/>
      <c r="T2279" s="95"/>
      <c r="U2279" s="98"/>
      <c r="V2279" s="98"/>
      <c r="W2279" s="98">
        <v>1.4175837785742308E-4</v>
      </c>
      <c r="X2279" s="98">
        <f>'RCP Data-Measures Tab'!$Q2279*'RCP Data-Measures Tab'!$W2279/1000</f>
        <v>0</v>
      </c>
      <c r="Y2279" s="97">
        <v>1.3735146866133245E-4</v>
      </c>
      <c r="Z2279" s="93">
        <f>'RCP Data-Measures Tab'!$Q2279*'RCP Data-Measures Tab'!$Y2279/1000</f>
        <v>0</v>
      </c>
      <c r="AA2279" s="96"/>
      <c r="AB2279" s="95"/>
      <c r="AC2279" s="94"/>
      <c r="AD2279" s="94"/>
      <c r="AE2279" s="93" t="str">
        <f>'RCP Data-Measures Tab'!$D2279&amp;'RCP Data-Measures Tab'!$F2279&amp;'RCP Data-Measures Tab'!$G2279&amp;'RCP Data-Measures Tab'!$H2279&amp;'RCP Data-Measures Tab'!$I2279</f>
        <v>2013Utility System EfficiencyUtility Transmission SystemTransformersUnknown</v>
      </c>
      <c r="AF2279" s="93" t="s">
        <v>246</v>
      </c>
    </row>
    <row r="2280" spans="1:32" ht="16.5" hidden="1" x14ac:dyDescent="0.45">
      <c r="A2280" s="151"/>
      <c r="B2280" s="189"/>
      <c r="C2280" s="83"/>
      <c r="D2280" s="92">
        <v>2013</v>
      </c>
      <c r="E2280" s="91">
        <v>558</v>
      </c>
      <c r="F2280" s="91" t="s">
        <v>479</v>
      </c>
      <c r="G2280" s="91" t="s">
        <v>488</v>
      </c>
      <c r="H2280" s="91" t="s">
        <v>450</v>
      </c>
      <c r="I2280" s="91" t="s">
        <v>497</v>
      </c>
      <c r="J2280" s="90"/>
      <c r="K2280" s="90"/>
      <c r="L2280" s="90"/>
      <c r="M2280" s="90"/>
      <c r="N2280" s="90"/>
      <c r="O2280" s="90"/>
      <c r="P2280" s="90">
        <v>0</v>
      </c>
      <c r="Q2280" s="90">
        <v>0</v>
      </c>
      <c r="R2280" s="90">
        <v>0</v>
      </c>
      <c r="S2280" s="86"/>
      <c r="T2280" s="86"/>
      <c r="U2280" s="89"/>
      <c r="V2280" s="89"/>
      <c r="W2280" s="89">
        <v>1.4175837785742308E-4</v>
      </c>
      <c r="X2280" s="89">
        <f>'RCP Data-Measures Tab'!$Q2280*'RCP Data-Measures Tab'!$W2280/1000</f>
        <v>0</v>
      </c>
      <c r="Y2280" s="88">
        <v>1.3735146866133245E-4</v>
      </c>
      <c r="Z2280" s="84">
        <f>'RCP Data-Measures Tab'!$Q2280*'RCP Data-Measures Tab'!$Y2280/1000</f>
        <v>0</v>
      </c>
      <c r="AA2280" s="87"/>
      <c r="AB2280" s="86"/>
      <c r="AC2280" s="85"/>
      <c r="AD2280" s="85"/>
      <c r="AE2280" s="84" t="str">
        <f>'RCP Data-Measures Tab'!$D2280&amp;'RCP Data-Measures Tab'!$F2280&amp;'RCP Data-Measures Tab'!$G2280&amp;'RCP Data-Measures Tab'!$H2280&amp;'RCP Data-Measures Tab'!$I2280</f>
        <v>2013Utility System EfficiencyUtility Transmission SystemVoltage ManagementUnknown</v>
      </c>
      <c r="AF2280" s="84" t="s">
        <v>246</v>
      </c>
    </row>
    <row r="2281" spans="1:32" ht="16.5" hidden="1" x14ac:dyDescent="0.45">
      <c r="A2281" s="151"/>
      <c r="B2281" s="189"/>
      <c r="C2281" s="83"/>
      <c r="D2281" s="101">
        <v>2013</v>
      </c>
      <c r="E2281" s="100">
        <v>559</v>
      </c>
      <c r="F2281" s="100" t="s">
        <v>272</v>
      </c>
      <c r="G2281" s="100" t="s">
        <v>497</v>
      </c>
      <c r="H2281" s="100" t="s">
        <v>497</v>
      </c>
      <c r="I2281" s="100" t="s">
        <v>497</v>
      </c>
      <c r="J2281" s="99"/>
      <c r="K2281" s="99"/>
      <c r="L2281" s="99"/>
      <c r="M2281" s="99"/>
      <c r="N2281" s="99"/>
      <c r="O2281" s="99"/>
      <c r="P2281" s="99">
        <v>0</v>
      </c>
      <c r="Q2281" s="99">
        <v>0</v>
      </c>
      <c r="R2281" s="99">
        <v>0</v>
      </c>
      <c r="S2281" s="95"/>
      <c r="T2281" s="95"/>
      <c r="U2281" s="98"/>
      <c r="V2281" s="98"/>
      <c r="W2281" s="98">
        <v>2.6493717263190194E-6</v>
      </c>
      <c r="X2281" s="98">
        <f>'RCP Data-Measures Tab'!$Q2281*'RCP Data-Measures Tab'!$W2281/1000</f>
        <v>0</v>
      </c>
      <c r="Y2281" s="97">
        <v>3.1260287756622589E-4</v>
      </c>
      <c r="Z2281" s="93">
        <f>'RCP Data-Measures Tab'!$Q2281*'RCP Data-Measures Tab'!$Y2281/1000</f>
        <v>0</v>
      </c>
      <c r="AA2281" s="96"/>
      <c r="AB2281" s="95"/>
      <c r="AC2281" s="94"/>
      <c r="AD2281" s="94"/>
      <c r="AE2281" s="93" t="str">
        <f>'RCP Data-Measures Tab'!$D2281&amp;'RCP Data-Measures Tab'!$F2281&amp;'RCP Data-Measures Tab'!$G2281&amp;'RCP Data-Measures Tab'!$H2281&amp;'RCP Data-Measures Tab'!$I2281</f>
        <v>2013AgriculturalUnknownUnknownUnknown</v>
      </c>
      <c r="AF2281" s="93" t="s">
        <v>246</v>
      </c>
    </row>
    <row r="2282" spans="1:32" ht="16.5" hidden="1" x14ac:dyDescent="0.45">
      <c r="A2282" s="151"/>
      <c r="B2282" s="189"/>
      <c r="C2282" s="83"/>
      <c r="D2282" s="92">
        <v>2013</v>
      </c>
      <c r="E2282" s="91">
        <v>560</v>
      </c>
      <c r="F2282" s="91" t="s">
        <v>242</v>
      </c>
      <c r="G2282" s="91" t="s">
        <v>497</v>
      </c>
      <c r="H2282" s="91" t="s">
        <v>497</v>
      </c>
      <c r="I2282" s="91" t="s">
        <v>497</v>
      </c>
      <c r="J2282" s="90"/>
      <c r="K2282" s="90"/>
      <c r="L2282" s="90"/>
      <c r="M2282" s="90"/>
      <c r="N2282" s="90"/>
      <c r="O2282" s="90"/>
      <c r="P2282" s="90">
        <v>0</v>
      </c>
      <c r="Q2282" s="90">
        <v>3299904.3687868607</v>
      </c>
      <c r="R2282" s="90">
        <v>0.37670142259594264</v>
      </c>
      <c r="S2282" s="86"/>
      <c r="T2282" s="86"/>
      <c r="U2282" s="89"/>
      <c r="V2282" s="89"/>
      <c r="W2282" s="89">
        <v>2.4448004954142824E-4</v>
      </c>
      <c r="X2282" s="89">
        <f>'RCP Data-Measures Tab'!$Q2282*'RCP Data-Measures Tab'!$W2282/1000</f>
        <v>0.80676078356298719</v>
      </c>
      <c r="Y2282" s="88">
        <v>1.6317761465144983E-4</v>
      </c>
      <c r="Z2282" s="84">
        <f>'RCP Data-Measures Tab'!$Q2282*'RCP Data-Measures Tab'!$Y2282/1000</f>
        <v>0.53847052347653812</v>
      </c>
      <c r="AA2282" s="87"/>
      <c r="AB2282" s="86"/>
      <c r="AC2282" s="85"/>
      <c r="AD2282" s="85"/>
      <c r="AE2282" s="84" t="str">
        <f>'RCP Data-Measures Tab'!$D2282&amp;'RCP Data-Measures Tab'!$F2282&amp;'RCP Data-Measures Tab'!$G2282&amp;'RCP Data-Measures Tab'!$H2282&amp;'RCP Data-Measures Tab'!$I2282</f>
        <v>2013CommercialUnknownUnknownUnknown</v>
      </c>
      <c r="AF2282" s="84" t="s">
        <v>246</v>
      </c>
    </row>
    <row r="2283" spans="1:32" ht="16.5" hidden="1" x14ac:dyDescent="0.45">
      <c r="A2283" s="151"/>
      <c r="B2283" s="189"/>
      <c r="C2283" s="83"/>
      <c r="D2283" s="101">
        <v>2013</v>
      </c>
      <c r="E2283" s="100">
        <v>561</v>
      </c>
      <c r="F2283" s="100" t="s">
        <v>441</v>
      </c>
      <c r="G2283" s="100" t="s">
        <v>497</v>
      </c>
      <c r="H2283" s="100" t="s">
        <v>497</v>
      </c>
      <c r="I2283" s="100" t="s">
        <v>497</v>
      </c>
      <c r="J2283" s="99"/>
      <c r="K2283" s="99"/>
      <c r="L2283" s="99"/>
      <c r="M2283" s="99"/>
      <c r="N2283" s="99"/>
      <c r="O2283" s="99"/>
      <c r="P2283" s="99">
        <v>0</v>
      </c>
      <c r="Q2283" s="99">
        <v>1806682.8699455201</v>
      </c>
      <c r="R2283" s="99">
        <v>0.20624234294518815</v>
      </c>
      <c r="S2283" s="95"/>
      <c r="T2283" s="95"/>
      <c r="U2283" s="98"/>
      <c r="V2283" s="98"/>
      <c r="W2283" s="98">
        <v>1.2550914627205317E-4</v>
      </c>
      <c r="X2283" s="98">
        <f>'RCP Data-Measures Tab'!$Q2283*'RCP Data-Measures Tab'!$W2283/1000</f>
        <v>0.22675522459120509</v>
      </c>
      <c r="Y2283" s="97">
        <v>1.2967948758907806E-4</v>
      </c>
      <c r="Z2283" s="93">
        <f>'RCP Data-Measures Tab'!$Q2283*'RCP Data-Measures Tab'!$Y2283/1000</f>
        <v>0.23428970881050001</v>
      </c>
      <c r="AA2283" s="96"/>
      <c r="AB2283" s="95"/>
      <c r="AC2283" s="94"/>
      <c r="AD2283" s="94"/>
      <c r="AE2283" s="93" t="str">
        <f>'RCP Data-Measures Tab'!$D2283&amp;'RCP Data-Measures Tab'!$F2283&amp;'RCP Data-Measures Tab'!$G2283&amp;'RCP Data-Measures Tab'!$H2283&amp;'RCP Data-Measures Tab'!$I2283</f>
        <v>2013IndustrialUnknownUnknownUnknown</v>
      </c>
      <c r="AF2283" s="93" t="s">
        <v>246</v>
      </c>
    </row>
    <row r="2284" spans="1:32" ht="16.5" hidden="1" x14ac:dyDescent="0.45">
      <c r="A2284" s="151"/>
      <c r="B2284" s="189"/>
      <c r="C2284" s="83"/>
      <c r="D2284" s="92">
        <v>2013</v>
      </c>
      <c r="E2284" s="91">
        <v>562</v>
      </c>
      <c r="F2284" s="91" t="s">
        <v>498</v>
      </c>
      <c r="G2284" s="91" t="s">
        <v>497</v>
      </c>
      <c r="H2284" s="91" t="s">
        <v>497</v>
      </c>
      <c r="I2284" s="91" t="s">
        <v>497</v>
      </c>
      <c r="J2284" s="90"/>
      <c r="K2284" s="90"/>
      <c r="L2284" s="90"/>
      <c r="M2284" s="90"/>
      <c r="N2284" s="90"/>
      <c r="O2284" s="90"/>
      <c r="P2284" s="90">
        <v>0</v>
      </c>
      <c r="Q2284" s="90">
        <v>0</v>
      </c>
      <c r="R2284" s="90">
        <v>0</v>
      </c>
      <c r="S2284" s="86"/>
      <c r="T2284" s="86"/>
      <c r="U2284" s="89"/>
      <c r="V2284" s="89"/>
      <c r="W2284" s="89">
        <v>2.3981935170362906E-4</v>
      </c>
      <c r="X2284" s="89">
        <f>'RCP Data-Measures Tab'!$Q2284*'RCP Data-Measures Tab'!$W2284/1000</f>
        <v>0</v>
      </c>
      <c r="Y2284" s="88">
        <v>1.5374674830467136E-4</v>
      </c>
      <c r="Z2284" s="84">
        <f>'RCP Data-Measures Tab'!$Q2284*'RCP Data-Measures Tab'!$Y2284/1000</f>
        <v>0</v>
      </c>
      <c r="AA2284" s="87"/>
      <c r="AB2284" s="86"/>
      <c r="AC2284" s="85"/>
      <c r="AD2284" s="85"/>
      <c r="AE2284" s="84" t="str">
        <f>'RCP Data-Measures Tab'!$D2284&amp;'RCP Data-Measures Tab'!$F2284&amp;'RCP Data-Measures Tab'!$G2284&amp;'RCP Data-Measures Tab'!$H2284&amp;'RCP Data-Measures Tab'!$I2284</f>
        <v>2013Low IncomeUnknownUnknownUnknown</v>
      </c>
      <c r="AF2284" s="84" t="s">
        <v>246</v>
      </c>
    </row>
    <row r="2285" spans="1:32" ht="16.5" hidden="1" x14ac:dyDescent="0.45">
      <c r="A2285" s="151"/>
      <c r="B2285" s="189"/>
      <c r="C2285" s="83"/>
      <c r="D2285" s="101">
        <v>2013</v>
      </c>
      <c r="E2285" s="100">
        <v>563</v>
      </c>
      <c r="F2285" s="100" t="s">
        <v>456</v>
      </c>
      <c r="G2285" s="100" t="s">
        <v>497</v>
      </c>
      <c r="H2285" s="100" t="s">
        <v>497</v>
      </c>
      <c r="I2285" s="100" t="s">
        <v>497</v>
      </c>
      <c r="J2285" s="99"/>
      <c r="K2285" s="99"/>
      <c r="L2285" s="99"/>
      <c r="M2285" s="99"/>
      <c r="N2285" s="99"/>
      <c r="O2285" s="99"/>
      <c r="P2285" s="99">
        <v>0</v>
      </c>
      <c r="Q2285" s="99">
        <v>735811.12099999958</v>
      </c>
      <c r="R2285" s="99">
        <v>8.3996701985597583E-2</v>
      </c>
      <c r="S2285" s="95"/>
      <c r="T2285" s="95"/>
      <c r="U2285" s="98"/>
      <c r="V2285" s="98"/>
      <c r="W2285" s="98">
        <v>2.3981935170362906E-4</v>
      </c>
      <c r="X2285" s="98">
        <f>'RCP Data-Measures Tab'!$Q2285*'RCP Data-Measures Tab'!$W2285/1000</f>
        <v>0.17646174601454045</v>
      </c>
      <c r="Y2285" s="97">
        <v>1.5374674830467136E-4</v>
      </c>
      <c r="Z2285" s="93">
        <f>'RCP Data-Measures Tab'!$Q2285*'RCP Data-Measures Tab'!$Y2285/1000</f>
        <v>0.11312856722016502</v>
      </c>
      <c r="AA2285" s="96"/>
      <c r="AB2285" s="95"/>
      <c r="AC2285" s="94"/>
      <c r="AD2285" s="94"/>
      <c r="AE2285" s="93" t="str">
        <f>'RCP Data-Measures Tab'!$D2285&amp;'RCP Data-Measures Tab'!$F2285&amp;'RCP Data-Measures Tab'!$G2285&amp;'RCP Data-Measures Tab'!$H2285&amp;'RCP Data-Measures Tab'!$I2285</f>
        <v>2013ResidentialUnknownUnknownUnknown</v>
      </c>
      <c r="AF2285" s="93" t="s">
        <v>246</v>
      </c>
    </row>
    <row r="2286" spans="1:32" ht="16.5" hidden="1" x14ac:dyDescent="0.45">
      <c r="A2286" s="151"/>
      <c r="B2286" s="189"/>
      <c r="C2286" s="83"/>
      <c r="D2286" s="92">
        <v>2013</v>
      </c>
      <c r="E2286" s="91">
        <v>564</v>
      </c>
      <c r="F2286" s="91" t="s">
        <v>479</v>
      </c>
      <c r="G2286" s="91" t="s">
        <v>497</v>
      </c>
      <c r="H2286" s="91" t="s">
        <v>497</v>
      </c>
      <c r="I2286" s="91" t="s">
        <v>497</v>
      </c>
      <c r="J2286" s="90"/>
      <c r="K2286" s="90"/>
      <c r="L2286" s="90"/>
      <c r="M2286" s="90"/>
      <c r="N2286" s="90"/>
      <c r="O2286" s="90"/>
      <c r="P2286" s="90">
        <v>0</v>
      </c>
      <c r="Q2286" s="90">
        <v>0</v>
      </c>
      <c r="R2286" s="90">
        <v>0</v>
      </c>
      <c r="S2286" s="86"/>
      <c r="T2286" s="86"/>
      <c r="U2286" s="89"/>
      <c r="V2286" s="89"/>
      <c r="W2286" s="89">
        <v>2.3981935170362906E-4</v>
      </c>
      <c r="X2286" s="89">
        <f>'RCP Data-Measures Tab'!$Q2286*'RCP Data-Measures Tab'!$W2286/1000</f>
        <v>0</v>
      </c>
      <c r="Y2286" s="88">
        <v>1.5374674830467136E-4</v>
      </c>
      <c r="Z2286" s="84">
        <f>'RCP Data-Measures Tab'!$Q2286*'RCP Data-Measures Tab'!$Y2286/1000</f>
        <v>0</v>
      </c>
      <c r="AA2286" s="87"/>
      <c r="AB2286" s="86"/>
      <c r="AC2286" s="85"/>
      <c r="AD2286" s="85"/>
      <c r="AE2286" s="84" t="str">
        <f>'RCP Data-Measures Tab'!$D2286&amp;'RCP Data-Measures Tab'!$F2286&amp;'RCP Data-Measures Tab'!$G2286&amp;'RCP Data-Measures Tab'!$H2286&amp;'RCP Data-Measures Tab'!$I2286</f>
        <v>2013Utility System EfficiencyUnknownUnknownUnknown</v>
      </c>
      <c r="AF2286" s="84" t="s">
        <v>246</v>
      </c>
    </row>
    <row r="2287" spans="1:32" ht="16.5" hidden="1" x14ac:dyDescent="0.45">
      <c r="A2287" s="151"/>
      <c r="B2287" s="189"/>
      <c r="C2287" s="83"/>
      <c r="D2287" s="101">
        <v>2013</v>
      </c>
      <c r="E2287" s="100">
        <v>565</v>
      </c>
      <c r="F2287" s="100" t="s">
        <v>272</v>
      </c>
      <c r="G2287" s="100" t="s">
        <v>499</v>
      </c>
      <c r="H2287" s="100" t="s">
        <v>500</v>
      </c>
      <c r="I2287" s="100" t="s">
        <v>497</v>
      </c>
      <c r="J2287" s="99"/>
      <c r="K2287" s="99"/>
      <c r="L2287" s="99"/>
      <c r="M2287" s="99"/>
      <c r="N2287" s="99"/>
      <c r="O2287" s="99"/>
      <c r="P2287" s="99">
        <v>0</v>
      </c>
      <c r="Q2287" s="99">
        <v>0</v>
      </c>
      <c r="R2287" s="99">
        <v>0</v>
      </c>
      <c r="S2287" s="95"/>
      <c r="T2287" s="95"/>
      <c r="U2287" s="98"/>
      <c r="V2287" s="98"/>
      <c r="W2287" s="98">
        <v>2.6493717263190194E-6</v>
      </c>
      <c r="X2287" s="98">
        <f>'RCP Data-Measures Tab'!$Q2287*'RCP Data-Measures Tab'!$W2287/1000</f>
        <v>0</v>
      </c>
      <c r="Y2287" s="97">
        <v>3.1260287756622589E-4</v>
      </c>
      <c r="Z2287" s="93">
        <f>'RCP Data-Measures Tab'!$Q2287*'RCP Data-Measures Tab'!$Y2287/1000</f>
        <v>0</v>
      </c>
      <c r="AA2287" s="96"/>
      <c r="AB2287" s="95"/>
      <c r="AC2287" s="94"/>
      <c r="AD2287" s="94"/>
      <c r="AE2287" s="93" t="str">
        <f>'RCP Data-Measures Tab'!$D2287&amp;'RCP Data-Measures Tab'!$F2287&amp;'RCP Data-Measures Tab'!$G2287&amp;'RCP Data-Measures Tab'!$H2287&amp;'RCP Data-Measures Tab'!$I2287</f>
        <v>2013AgriculturalCodes &amp; StandardsCodesUnknown</v>
      </c>
      <c r="AF2287" s="93" t="s">
        <v>246</v>
      </c>
    </row>
    <row r="2288" spans="1:32" ht="16.5" hidden="1" x14ac:dyDescent="0.45">
      <c r="A2288" s="151"/>
      <c r="B2288" s="189"/>
      <c r="C2288" s="83"/>
      <c r="D2288" s="92">
        <v>2013</v>
      </c>
      <c r="E2288" s="91">
        <v>566</v>
      </c>
      <c r="F2288" s="91" t="s">
        <v>242</v>
      </c>
      <c r="G2288" s="91" t="s">
        <v>499</v>
      </c>
      <c r="H2288" s="91" t="s">
        <v>500</v>
      </c>
      <c r="I2288" s="91" t="s">
        <v>497</v>
      </c>
      <c r="J2288" s="90"/>
      <c r="K2288" s="90"/>
      <c r="L2288" s="90"/>
      <c r="M2288" s="90"/>
      <c r="N2288" s="90"/>
      <c r="O2288" s="90"/>
      <c r="P2288" s="90">
        <v>0</v>
      </c>
      <c r="Q2288" s="90">
        <v>27636539.082316253</v>
      </c>
      <c r="R2288" s="90">
        <v>3.1548561096424197</v>
      </c>
      <c r="S2288" s="86"/>
      <c r="T2288" s="86"/>
      <c r="U2288" s="89"/>
      <c r="V2288" s="89"/>
      <c r="W2288" s="89">
        <v>2.4448004954142824E-4</v>
      </c>
      <c r="X2288" s="89">
        <f>'RCP Data-Measures Tab'!$Q2288*'RCP Data-Measures Tab'!$W2288/1000</f>
        <v>6.7565824439982949</v>
      </c>
      <c r="Y2288" s="88">
        <v>1.6317761465144983E-4</v>
      </c>
      <c r="Z2288" s="84">
        <f>'RCP Data-Measures Tab'!$Q2288*'RCP Data-Measures Tab'!$Y2288/1000</f>
        <v>4.5096645246739344</v>
      </c>
      <c r="AA2288" s="87"/>
      <c r="AB2288" s="86"/>
      <c r="AC2288" s="85"/>
      <c r="AD2288" s="85"/>
      <c r="AE2288" s="84" t="str">
        <f>'RCP Data-Measures Tab'!$D2288&amp;'RCP Data-Measures Tab'!$F2288&amp;'RCP Data-Measures Tab'!$G2288&amp;'RCP Data-Measures Tab'!$H2288&amp;'RCP Data-Measures Tab'!$I2288</f>
        <v>2013CommercialCodes &amp; StandardsCodesUnknown</v>
      </c>
      <c r="AF2288" s="84" t="s">
        <v>246</v>
      </c>
    </row>
    <row r="2289" spans="1:32" ht="16.5" hidden="1" x14ac:dyDescent="0.45">
      <c r="A2289" s="151"/>
      <c r="B2289" s="189"/>
      <c r="C2289" s="83"/>
      <c r="D2289" s="101">
        <v>2013</v>
      </c>
      <c r="E2289" s="100">
        <v>567</v>
      </c>
      <c r="F2289" s="100" t="s">
        <v>441</v>
      </c>
      <c r="G2289" s="100" t="s">
        <v>499</v>
      </c>
      <c r="H2289" s="100" t="s">
        <v>500</v>
      </c>
      <c r="I2289" s="100" t="s">
        <v>497</v>
      </c>
      <c r="J2289" s="99"/>
      <c r="K2289" s="99"/>
      <c r="L2289" s="99"/>
      <c r="M2289" s="99"/>
      <c r="N2289" s="99"/>
      <c r="O2289" s="99"/>
      <c r="P2289" s="99">
        <v>0</v>
      </c>
      <c r="Q2289" s="99">
        <v>0</v>
      </c>
      <c r="R2289" s="99">
        <v>0</v>
      </c>
      <c r="S2289" s="95"/>
      <c r="T2289" s="95"/>
      <c r="U2289" s="98"/>
      <c r="V2289" s="98"/>
      <c r="W2289" s="98">
        <v>1.2550914627205317E-4</v>
      </c>
      <c r="X2289" s="98">
        <f>'RCP Data-Measures Tab'!$Q2289*'RCP Data-Measures Tab'!$W2289/1000</f>
        <v>0</v>
      </c>
      <c r="Y2289" s="97">
        <v>1.2967948758907806E-4</v>
      </c>
      <c r="Z2289" s="93">
        <f>'RCP Data-Measures Tab'!$Q2289*'RCP Data-Measures Tab'!$Y2289/1000</f>
        <v>0</v>
      </c>
      <c r="AA2289" s="96"/>
      <c r="AB2289" s="95"/>
      <c r="AC2289" s="94"/>
      <c r="AD2289" s="94"/>
      <c r="AE2289" s="93" t="str">
        <f>'RCP Data-Measures Tab'!$D2289&amp;'RCP Data-Measures Tab'!$F2289&amp;'RCP Data-Measures Tab'!$G2289&amp;'RCP Data-Measures Tab'!$H2289&amp;'RCP Data-Measures Tab'!$I2289</f>
        <v>2013IndustrialCodes &amp; StandardsCodesUnknown</v>
      </c>
      <c r="AF2289" s="93" t="s">
        <v>246</v>
      </c>
    </row>
    <row r="2290" spans="1:32" ht="16.5" hidden="1" x14ac:dyDescent="0.45">
      <c r="A2290" s="151"/>
      <c r="B2290" s="189"/>
      <c r="C2290" s="83"/>
      <c r="D2290" s="92">
        <v>2013</v>
      </c>
      <c r="E2290" s="91">
        <v>568</v>
      </c>
      <c r="F2290" s="91" t="s">
        <v>498</v>
      </c>
      <c r="G2290" s="91" t="s">
        <v>499</v>
      </c>
      <c r="H2290" s="91" t="s">
        <v>500</v>
      </c>
      <c r="I2290" s="91" t="s">
        <v>497</v>
      </c>
      <c r="J2290" s="90"/>
      <c r="K2290" s="90"/>
      <c r="L2290" s="90"/>
      <c r="M2290" s="90"/>
      <c r="N2290" s="90"/>
      <c r="O2290" s="90"/>
      <c r="P2290" s="90">
        <v>0</v>
      </c>
      <c r="Q2290" s="90">
        <v>0</v>
      </c>
      <c r="R2290" s="90">
        <v>0</v>
      </c>
      <c r="S2290" s="86"/>
      <c r="T2290" s="86"/>
      <c r="U2290" s="89"/>
      <c r="V2290" s="89"/>
      <c r="W2290" s="89">
        <v>2.3981935170362906E-4</v>
      </c>
      <c r="X2290" s="89">
        <f>'RCP Data-Measures Tab'!$Q2290*'RCP Data-Measures Tab'!$W2290/1000</f>
        <v>0</v>
      </c>
      <c r="Y2290" s="88">
        <v>1.5374674830467136E-4</v>
      </c>
      <c r="Z2290" s="84">
        <f>'RCP Data-Measures Tab'!$Q2290*'RCP Data-Measures Tab'!$Y2290/1000</f>
        <v>0</v>
      </c>
      <c r="AA2290" s="87"/>
      <c r="AB2290" s="86"/>
      <c r="AC2290" s="85"/>
      <c r="AD2290" s="85"/>
      <c r="AE2290" s="84" t="str">
        <f>'RCP Data-Measures Tab'!$D2290&amp;'RCP Data-Measures Tab'!$F2290&amp;'RCP Data-Measures Tab'!$G2290&amp;'RCP Data-Measures Tab'!$H2290&amp;'RCP Data-Measures Tab'!$I2290</f>
        <v>2013Low IncomeCodes &amp; StandardsCodesUnknown</v>
      </c>
      <c r="AF2290" s="84" t="s">
        <v>246</v>
      </c>
    </row>
    <row r="2291" spans="1:32" ht="16.5" hidden="1" x14ac:dyDescent="0.45">
      <c r="A2291" s="151"/>
      <c r="B2291" s="189"/>
      <c r="C2291" s="83"/>
      <c r="D2291" s="101">
        <v>2013</v>
      </c>
      <c r="E2291" s="100">
        <v>569</v>
      </c>
      <c r="F2291" s="100" t="s">
        <v>456</v>
      </c>
      <c r="G2291" s="100" t="s">
        <v>499</v>
      </c>
      <c r="H2291" s="100" t="s">
        <v>500</v>
      </c>
      <c r="I2291" s="100" t="s">
        <v>497</v>
      </c>
      <c r="J2291" s="99"/>
      <c r="K2291" s="99"/>
      <c r="L2291" s="99"/>
      <c r="M2291" s="99"/>
      <c r="N2291" s="99"/>
      <c r="O2291" s="99"/>
      <c r="P2291" s="99">
        <v>0</v>
      </c>
      <c r="Q2291" s="99">
        <v>42132276.993814573</v>
      </c>
      <c r="R2291" s="99">
        <v>4.8096207082271611</v>
      </c>
      <c r="S2291" s="95"/>
      <c r="T2291" s="95"/>
      <c r="U2291" s="98"/>
      <c r="V2291" s="98"/>
      <c r="W2291" s="98">
        <v>2.3981935170362906E-4</v>
      </c>
      <c r="X2291" s="98">
        <f>'RCP Data-Measures Tab'!$Q2291*'RCP Data-Measures Tab'!$W2291/1000</f>
        <v>10.104135354454336</v>
      </c>
      <c r="Y2291" s="97">
        <v>1.5374674830467136E-4</v>
      </c>
      <c r="Z2291" s="93">
        <f>'RCP Data-Measures Tab'!$Q2291*'RCP Data-Measures Tab'!$Y2291/1000</f>
        <v>6.4777005864707053</v>
      </c>
      <c r="AA2291" s="96"/>
      <c r="AB2291" s="95"/>
      <c r="AC2291" s="94"/>
      <c r="AD2291" s="94"/>
      <c r="AE2291" s="93" t="str">
        <f>'RCP Data-Measures Tab'!$D2291&amp;'RCP Data-Measures Tab'!$F2291&amp;'RCP Data-Measures Tab'!$G2291&amp;'RCP Data-Measures Tab'!$H2291&amp;'RCP Data-Measures Tab'!$I2291</f>
        <v>2013ResidentialCodes &amp; StandardsCodesUnknown</v>
      </c>
      <c r="AF2291" s="93" t="s">
        <v>246</v>
      </c>
    </row>
    <row r="2292" spans="1:32" ht="16.5" hidden="1" x14ac:dyDescent="0.45">
      <c r="A2292" s="151"/>
      <c r="B2292" s="189"/>
      <c r="C2292" s="83"/>
      <c r="D2292" s="92">
        <v>2013</v>
      </c>
      <c r="E2292" s="91">
        <v>570</v>
      </c>
      <c r="F2292" s="91" t="s">
        <v>479</v>
      </c>
      <c r="G2292" s="91" t="s">
        <v>499</v>
      </c>
      <c r="H2292" s="91" t="s">
        <v>500</v>
      </c>
      <c r="I2292" s="91" t="s">
        <v>497</v>
      </c>
      <c r="J2292" s="90"/>
      <c r="K2292" s="90"/>
      <c r="L2292" s="90"/>
      <c r="M2292" s="90"/>
      <c r="N2292" s="90"/>
      <c r="O2292" s="90"/>
      <c r="P2292" s="90">
        <v>0</v>
      </c>
      <c r="Q2292" s="90">
        <v>0</v>
      </c>
      <c r="R2292" s="90">
        <v>0</v>
      </c>
      <c r="S2292" s="86"/>
      <c r="T2292" s="86"/>
      <c r="U2292" s="89"/>
      <c r="V2292" s="89"/>
      <c r="W2292" s="89">
        <v>1.4175837785742308E-4</v>
      </c>
      <c r="X2292" s="89">
        <f>'RCP Data-Measures Tab'!$Q2292*'RCP Data-Measures Tab'!$W2292/1000</f>
        <v>0</v>
      </c>
      <c r="Y2292" s="88">
        <v>1.3735146866133245E-4</v>
      </c>
      <c r="Z2292" s="84">
        <f>'RCP Data-Measures Tab'!$Q2292*'RCP Data-Measures Tab'!$Y2292/1000</f>
        <v>0</v>
      </c>
      <c r="AA2292" s="87"/>
      <c r="AB2292" s="86"/>
      <c r="AC2292" s="85"/>
      <c r="AD2292" s="85"/>
      <c r="AE2292" s="84" t="str">
        <f>'RCP Data-Measures Tab'!$D2292&amp;'RCP Data-Measures Tab'!$F2292&amp;'RCP Data-Measures Tab'!$G2292&amp;'RCP Data-Measures Tab'!$H2292&amp;'RCP Data-Measures Tab'!$I2292</f>
        <v>2013Utility System EfficiencyCodes &amp; StandardsCodesUnknown</v>
      </c>
      <c r="AF2292" s="84" t="s">
        <v>246</v>
      </c>
    </row>
    <row r="2293" spans="1:32" ht="16.5" hidden="1" x14ac:dyDescent="0.45">
      <c r="A2293" s="151"/>
      <c r="B2293" s="189"/>
      <c r="C2293" s="83"/>
      <c r="D2293" s="101">
        <v>2013</v>
      </c>
      <c r="E2293" s="100">
        <v>571</v>
      </c>
      <c r="F2293" s="100" t="s">
        <v>272</v>
      </c>
      <c r="G2293" s="100" t="s">
        <v>288</v>
      </c>
      <c r="H2293" s="100" t="s">
        <v>497</v>
      </c>
      <c r="I2293" s="100" t="s">
        <v>497</v>
      </c>
      <c r="J2293" s="99"/>
      <c r="K2293" s="99"/>
      <c r="L2293" s="99"/>
      <c r="M2293" s="99"/>
      <c r="N2293" s="99"/>
      <c r="O2293" s="99"/>
      <c r="P2293" s="99">
        <v>0</v>
      </c>
      <c r="Q2293" s="99">
        <v>20528944.089000002</v>
      </c>
      <c r="R2293" s="99">
        <v>2.3434867858886701</v>
      </c>
      <c r="S2293" s="95"/>
      <c r="T2293" s="95"/>
      <c r="U2293" s="98"/>
      <c r="V2293" s="98"/>
      <c r="W2293" s="98">
        <v>2.6493717263190194E-6</v>
      </c>
      <c r="X2293" s="98">
        <f>'RCP Data-Measures Tab'!$Q2293*'RCP Data-Measures Tab'!$W2293/1000</f>
        <v>5.4388804040580566E-2</v>
      </c>
      <c r="Y2293" s="97">
        <v>3.1260287756622589E-4</v>
      </c>
      <c r="Z2293" s="93">
        <f>'RCP Data-Measures Tab'!$Q2293*'RCP Data-Measures Tab'!$Y2293/1000</f>
        <v>6.4174069956175641</v>
      </c>
      <c r="AA2293" s="96"/>
      <c r="AB2293" s="95"/>
      <c r="AC2293" s="94"/>
      <c r="AD2293" s="94"/>
      <c r="AE2293" s="93" t="str">
        <f>'RCP Data-Measures Tab'!$D2293&amp;'RCP Data-Measures Tab'!$F2293&amp;'RCP Data-Measures Tab'!$G2293&amp;'RCP Data-Measures Tab'!$H2293&amp;'RCP Data-Measures Tab'!$I2293</f>
        <v>2013AgriculturalIrrigationUnknownUnknown</v>
      </c>
      <c r="AF2293" s="93" t="s">
        <v>246</v>
      </c>
    </row>
    <row r="2294" spans="1:32" ht="16.5" hidden="1" x14ac:dyDescent="0.45">
      <c r="A2294" s="151"/>
      <c r="B2294" s="189"/>
      <c r="C2294" s="83"/>
      <c r="D2294" s="92">
        <v>2013</v>
      </c>
      <c r="E2294" s="91">
        <v>572</v>
      </c>
      <c r="F2294" s="91" t="s">
        <v>272</v>
      </c>
      <c r="G2294" s="91" t="s">
        <v>288</v>
      </c>
      <c r="H2294" s="91" t="s">
        <v>316</v>
      </c>
      <c r="I2294" s="91" t="s">
        <v>501</v>
      </c>
      <c r="J2294" s="90"/>
      <c r="K2294" s="90"/>
      <c r="L2294" s="90"/>
      <c r="M2294" s="90"/>
      <c r="N2294" s="90"/>
      <c r="O2294" s="90"/>
      <c r="P2294" s="90">
        <v>0</v>
      </c>
      <c r="Q2294" s="90">
        <v>0</v>
      </c>
      <c r="R2294" s="90">
        <v>0</v>
      </c>
      <c r="S2294" s="86"/>
      <c r="T2294" s="86"/>
      <c r="U2294" s="89"/>
      <c r="V2294" s="89"/>
      <c r="W2294" s="89">
        <v>2.6493717263190194E-6</v>
      </c>
      <c r="X2294" s="89">
        <f>'RCP Data-Measures Tab'!$Q2294*'RCP Data-Measures Tab'!$W2294/1000</f>
        <v>0</v>
      </c>
      <c r="Y2294" s="88">
        <v>3.1260287756622589E-4</v>
      </c>
      <c r="Z2294" s="84">
        <f>'RCP Data-Measures Tab'!$Q2294*'RCP Data-Measures Tab'!$Y2294/1000</f>
        <v>0</v>
      </c>
      <c r="AA2294" s="87"/>
      <c r="AB2294" s="86"/>
      <c r="AC2294" s="85"/>
      <c r="AD2294" s="85"/>
      <c r="AE2294" s="84" t="str">
        <f>'RCP Data-Measures Tab'!$D2294&amp;'RCP Data-Measures Tab'!$F2294&amp;'RCP Data-Measures Tab'!$G2294&amp;'RCP Data-Measures Tab'!$H2294&amp;'RCP Data-Measures Tab'!$I2294</f>
        <v>2013AgriculturalIrrigationIrrigation System ImprovementsIrrigation System Control Improvements (VFD)</v>
      </c>
      <c r="AF2294" s="84" t="s">
        <v>246</v>
      </c>
    </row>
    <row r="2295" spans="1:32" ht="16.5" hidden="1" x14ac:dyDescent="0.45">
      <c r="A2295" s="151"/>
      <c r="B2295" s="189"/>
      <c r="C2295" s="83"/>
      <c r="D2295" s="101">
        <v>2013</v>
      </c>
      <c r="E2295" s="100">
        <v>573</v>
      </c>
      <c r="F2295" s="100" t="s">
        <v>242</v>
      </c>
      <c r="G2295" s="100" t="s">
        <v>382</v>
      </c>
      <c r="H2295" s="100" t="s">
        <v>336</v>
      </c>
      <c r="I2295" s="100" t="s">
        <v>411</v>
      </c>
      <c r="J2295" s="99"/>
      <c r="K2295" s="99"/>
      <c r="L2295" s="99"/>
      <c r="M2295" s="99"/>
      <c r="N2295" s="99"/>
      <c r="O2295" s="99"/>
      <c r="P2295" s="99">
        <v>0</v>
      </c>
      <c r="Q2295" s="99">
        <v>0</v>
      </c>
      <c r="R2295" s="99">
        <v>0</v>
      </c>
      <c r="S2295" s="95"/>
      <c r="T2295" s="95"/>
      <c r="U2295" s="98"/>
      <c r="V2295" s="98"/>
      <c r="W2295" s="98">
        <v>1.7223424803467993E-4</v>
      </c>
      <c r="X2295" s="98">
        <f>'RCP Data-Measures Tab'!$Q2295*'RCP Data-Measures Tab'!$W2295/1000</f>
        <v>0</v>
      </c>
      <c r="Y2295" s="97">
        <v>1.6216550193424696E-4</v>
      </c>
      <c r="Z2295" s="93">
        <f>'RCP Data-Measures Tab'!$Q2295*'RCP Data-Measures Tab'!$Y2295/1000</f>
        <v>0</v>
      </c>
      <c r="AA2295" s="96"/>
      <c r="AB2295" s="95"/>
      <c r="AC2295" s="94"/>
      <c r="AD2295" s="94"/>
      <c r="AE2295" s="93" t="str">
        <f>'RCP Data-Measures Tab'!$D2295&amp;'RCP Data-Measures Tab'!$F2295&amp;'RCP Data-Measures Tab'!$G2295&amp;'RCP Data-Measures Tab'!$H2295&amp;'RCP Data-Measures Tab'!$I2295</f>
        <v>2013CommercialFood PreparationMotors/Drives ControlsInteractive Process Loads System Improvements</v>
      </c>
      <c r="AF2295" s="93" t="s">
        <v>246</v>
      </c>
    </row>
    <row r="2296" spans="1:32" ht="16.5" hidden="1" x14ac:dyDescent="0.45">
      <c r="A2296" s="151"/>
      <c r="B2296" s="189"/>
      <c r="C2296" s="83"/>
      <c r="D2296" s="92">
        <v>2013</v>
      </c>
      <c r="E2296" s="91">
        <v>574</v>
      </c>
      <c r="F2296" s="91" t="s">
        <v>242</v>
      </c>
      <c r="G2296" s="91" t="s">
        <v>243</v>
      </c>
      <c r="H2296" s="91" t="s">
        <v>244</v>
      </c>
      <c r="I2296" s="91" t="s">
        <v>347</v>
      </c>
      <c r="J2296" s="90"/>
      <c r="K2296" s="90"/>
      <c r="L2296" s="90"/>
      <c r="M2296" s="90"/>
      <c r="N2296" s="90"/>
      <c r="O2296" s="90"/>
      <c r="P2296" s="90">
        <v>0</v>
      </c>
      <c r="Q2296" s="90">
        <v>0</v>
      </c>
      <c r="R2296" s="90">
        <v>0</v>
      </c>
      <c r="S2296" s="86"/>
      <c r="T2296" s="86"/>
      <c r="U2296" s="89"/>
      <c r="V2296" s="89"/>
      <c r="W2296" s="89">
        <v>7.6227769483488972E-4</v>
      </c>
      <c r="X2296" s="89">
        <f>'RCP Data-Measures Tab'!$Q2296*'RCP Data-Measures Tab'!$W2296/1000</f>
        <v>0</v>
      </c>
      <c r="Y2296" s="88">
        <v>1.3799307496006364E-5</v>
      </c>
      <c r="Z2296" s="84">
        <f>'RCP Data-Measures Tab'!$Q2296*'RCP Data-Measures Tab'!$Y2296/1000</f>
        <v>0</v>
      </c>
      <c r="AA2296" s="87"/>
      <c r="AB2296" s="86"/>
      <c r="AC2296" s="85"/>
      <c r="AD2296" s="85"/>
      <c r="AE2296" s="84" t="str">
        <f>'RCP Data-Measures Tab'!$D2296&amp;'RCP Data-Measures Tab'!$F2296&amp;'RCP Data-Measures Tab'!$G2296&amp;'RCP Data-Measures Tab'!$H2296&amp;'RCP Data-Measures Tab'!$I2296</f>
        <v>2013CommercialHVACHVAC System ImprovementsFan System Improvements</v>
      </c>
      <c r="AF2296" s="84" t="s">
        <v>246</v>
      </c>
    </row>
    <row r="2297" spans="1:32" ht="16.5" hidden="1" x14ac:dyDescent="0.45">
      <c r="A2297" s="151"/>
      <c r="B2297" s="189"/>
      <c r="C2297" s="83"/>
      <c r="D2297" s="101">
        <v>2013</v>
      </c>
      <c r="E2297" s="100">
        <v>575</v>
      </c>
      <c r="F2297" s="100" t="s">
        <v>242</v>
      </c>
      <c r="G2297" s="100" t="s">
        <v>243</v>
      </c>
      <c r="H2297" s="100" t="s">
        <v>244</v>
      </c>
      <c r="I2297" s="100" t="s">
        <v>348</v>
      </c>
      <c r="J2297" s="99"/>
      <c r="K2297" s="99"/>
      <c r="L2297" s="99"/>
      <c r="M2297" s="99"/>
      <c r="N2297" s="99"/>
      <c r="O2297" s="99"/>
      <c r="P2297" s="99">
        <v>0</v>
      </c>
      <c r="Q2297" s="99">
        <v>0</v>
      </c>
      <c r="R2297" s="99">
        <v>0</v>
      </c>
      <c r="S2297" s="95"/>
      <c r="T2297" s="95"/>
      <c r="U2297" s="98"/>
      <c r="V2297" s="98"/>
      <c r="W2297" s="98">
        <v>7.6227769483488972E-4</v>
      </c>
      <c r="X2297" s="98">
        <f>'RCP Data-Measures Tab'!$Q2297*'RCP Data-Measures Tab'!$W2297/1000</f>
        <v>0</v>
      </c>
      <c r="Y2297" s="97">
        <v>1.3799307496006364E-5</v>
      </c>
      <c r="Z2297" s="93">
        <f>'RCP Data-Measures Tab'!$Q2297*'RCP Data-Measures Tab'!$Y2297/1000</f>
        <v>0</v>
      </c>
      <c r="AA2297" s="96"/>
      <c r="AB2297" s="95"/>
      <c r="AC2297" s="94"/>
      <c r="AD2297" s="94"/>
      <c r="AE2297" s="93" t="str">
        <f>'RCP Data-Measures Tab'!$D2297&amp;'RCP Data-Measures Tab'!$F2297&amp;'RCP Data-Measures Tab'!$G2297&amp;'RCP Data-Measures Tab'!$H2297&amp;'RCP Data-Measures Tab'!$I2297</f>
        <v>2013CommercialHVACHVAC System ImprovementsPump System Improvements</v>
      </c>
      <c r="AF2297" s="93" t="s">
        <v>246</v>
      </c>
    </row>
    <row r="2298" spans="1:32" ht="16.5" hidden="1" x14ac:dyDescent="0.45">
      <c r="A2298" s="151"/>
      <c r="B2298" s="189"/>
      <c r="C2298" s="83"/>
      <c r="D2298" s="92">
        <v>2013</v>
      </c>
      <c r="E2298" s="91">
        <v>576</v>
      </c>
      <c r="F2298" s="91" t="s">
        <v>242</v>
      </c>
      <c r="G2298" s="91" t="s">
        <v>254</v>
      </c>
      <c r="H2298" s="91" t="s">
        <v>256</v>
      </c>
      <c r="I2298" s="91" t="s">
        <v>502</v>
      </c>
      <c r="J2298" s="90"/>
      <c r="K2298" s="90"/>
      <c r="L2298" s="90"/>
      <c r="M2298" s="90"/>
      <c r="N2298" s="90"/>
      <c r="O2298" s="90"/>
      <c r="P2298" s="90">
        <v>0</v>
      </c>
      <c r="Q2298" s="90">
        <v>0</v>
      </c>
      <c r="R2298" s="90">
        <v>0</v>
      </c>
      <c r="S2298" s="86"/>
      <c r="T2298" s="86"/>
      <c r="U2298" s="89"/>
      <c r="V2298" s="89"/>
      <c r="W2298" s="89">
        <v>1.7718585988588231E-4</v>
      </c>
      <c r="X2298" s="89">
        <f>'RCP Data-Measures Tab'!$Q2298*'RCP Data-Measures Tab'!$W2298/1000</f>
        <v>0</v>
      </c>
      <c r="Y2298" s="88">
        <v>1.5190564917604238E-4</v>
      </c>
      <c r="Z2298" s="84">
        <f>'RCP Data-Measures Tab'!$Q2298*'RCP Data-Measures Tab'!$Y2298/1000</f>
        <v>0</v>
      </c>
      <c r="AA2298" s="87"/>
      <c r="AB2298" s="86"/>
      <c r="AC2298" s="85"/>
      <c r="AD2298" s="85"/>
      <c r="AE2298" s="84" t="str">
        <f>'RCP Data-Measures Tab'!$D2298&amp;'RCP Data-Measures Tab'!$F2298&amp;'RCP Data-Measures Tab'!$G2298&amp;'RCP Data-Measures Tab'!$H2298&amp;'RCP Data-Measures Tab'!$I2298</f>
        <v>2013CommercialLightingLamps/Ballasts/FixturesCompact Fluorescents</v>
      </c>
      <c r="AF2298" s="84" t="s">
        <v>246</v>
      </c>
    </row>
    <row r="2299" spans="1:32" ht="16.5" hidden="1" x14ac:dyDescent="0.45">
      <c r="A2299" s="151"/>
      <c r="B2299" s="189"/>
      <c r="C2299" s="83"/>
      <c r="D2299" s="101">
        <v>2013</v>
      </c>
      <c r="E2299" s="100">
        <v>577</v>
      </c>
      <c r="F2299" s="100" t="s">
        <v>242</v>
      </c>
      <c r="G2299" s="100" t="s">
        <v>254</v>
      </c>
      <c r="H2299" s="100" t="s">
        <v>256</v>
      </c>
      <c r="I2299" s="100" t="s">
        <v>503</v>
      </c>
      <c r="J2299" s="99"/>
      <c r="K2299" s="99"/>
      <c r="L2299" s="99"/>
      <c r="M2299" s="99"/>
      <c r="N2299" s="99"/>
      <c r="O2299" s="99"/>
      <c r="P2299" s="99">
        <v>0</v>
      </c>
      <c r="Q2299" s="99">
        <v>0</v>
      </c>
      <c r="R2299" s="99">
        <v>0</v>
      </c>
      <c r="S2299" s="95"/>
      <c r="T2299" s="95"/>
      <c r="U2299" s="98"/>
      <c r="V2299" s="98"/>
      <c r="W2299" s="98">
        <v>1.7718585988588231E-4</v>
      </c>
      <c r="X2299" s="98">
        <f>'RCP Data-Measures Tab'!$Q2299*'RCP Data-Measures Tab'!$W2299/1000</f>
        <v>0</v>
      </c>
      <c r="Y2299" s="97">
        <v>1.5190564917604238E-4</v>
      </c>
      <c r="Z2299" s="93">
        <f>'RCP Data-Measures Tab'!$Q2299*'RCP Data-Measures Tab'!$Y2299/1000</f>
        <v>0</v>
      </c>
      <c r="AA2299" s="96"/>
      <c r="AB2299" s="95"/>
      <c r="AC2299" s="94"/>
      <c r="AD2299" s="94"/>
      <c r="AE2299" s="93" t="str">
        <f>'RCP Data-Measures Tab'!$D2299&amp;'RCP Data-Measures Tab'!$F2299&amp;'RCP Data-Measures Tab'!$G2299&amp;'RCP Data-Measures Tab'!$H2299&amp;'RCP Data-Measures Tab'!$I2299</f>
        <v>2013CommercialLightingLamps/Ballasts/FixturesElectronic Metal Halide</v>
      </c>
      <c r="AF2299" s="93" t="s">
        <v>246</v>
      </c>
    </row>
    <row r="2300" spans="1:32" ht="16.5" hidden="1" x14ac:dyDescent="0.45">
      <c r="A2300" s="151"/>
      <c r="B2300" s="189"/>
      <c r="C2300" s="83"/>
      <c r="D2300" s="92">
        <v>2013</v>
      </c>
      <c r="E2300" s="91">
        <v>578</v>
      </c>
      <c r="F2300" s="91" t="s">
        <v>242</v>
      </c>
      <c r="G2300" s="91" t="s">
        <v>254</v>
      </c>
      <c r="H2300" s="91" t="s">
        <v>256</v>
      </c>
      <c r="I2300" s="91" t="s">
        <v>504</v>
      </c>
      <c r="J2300" s="90"/>
      <c r="K2300" s="90"/>
      <c r="L2300" s="90"/>
      <c r="M2300" s="90"/>
      <c r="N2300" s="90"/>
      <c r="O2300" s="90"/>
      <c r="P2300" s="90">
        <v>0</v>
      </c>
      <c r="Q2300" s="90">
        <v>0</v>
      </c>
      <c r="R2300" s="90">
        <v>0</v>
      </c>
      <c r="S2300" s="86"/>
      <c r="T2300" s="86"/>
      <c r="U2300" s="89"/>
      <c r="V2300" s="89"/>
      <c r="W2300" s="89">
        <v>1.7718585988588231E-4</v>
      </c>
      <c r="X2300" s="89">
        <f>'RCP Data-Measures Tab'!$Q2300*'RCP Data-Measures Tab'!$W2300/1000</f>
        <v>0</v>
      </c>
      <c r="Y2300" s="88">
        <v>1.5190564917604238E-4</v>
      </c>
      <c r="Z2300" s="84">
        <f>'RCP Data-Measures Tab'!$Q2300*'RCP Data-Measures Tab'!$Y2300/1000</f>
        <v>0</v>
      </c>
      <c r="AA2300" s="87"/>
      <c r="AB2300" s="86"/>
      <c r="AC2300" s="85"/>
      <c r="AD2300" s="85"/>
      <c r="AE2300" s="84" t="str">
        <f>'RCP Data-Measures Tab'!$D2300&amp;'RCP Data-Measures Tab'!$F2300&amp;'RCP Data-Measures Tab'!$G2300&amp;'RCP Data-Measures Tab'!$H2300&amp;'RCP Data-Measures Tab'!$I2300</f>
        <v>2013CommercialLightingLamps/Ballasts/FixturesLED Exterior General Area</v>
      </c>
      <c r="AF2300" s="84" t="s">
        <v>246</v>
      </c>
    </row>
    <row r="2301" spans="1:32" ht="16.5" hidden="1" x14ac:dyDescent="0.45">
      <c r="A2301" s="151"/>
      <c r="B2301" s="189"/>
      <c r="C2301" s="83"/>
      <c r="D2301" s="101">
        <v>2013</v>
      </c>
      <c r="E2301" s="100">
        <v>579</v>
      </c>
      <c r="F2301" s="100" t="s">
        <v>242</v>
      </c>
      <c r="G2301" s="100" t="s">
        <v>254</v>
      </c>
      <c r="H2301" s="100" t="s">
        <v>256</v>
      </c>
      <c r="I2301" s="100" t="s">
        <v>505</v>
      </c>
      <c r="J2301" s="99"/>
      <c r="K2301" s="99"/>
      <c r="L2301" s="99"/>
      <c r="M2301" s="99"/>
      <c r="N2301" s="99"/>
      <c r="O2301" s="99"/>
      <c r="P2301" s="99">
        <v>0</v>
      </c>
      <c r="Q2301" s="99">
        <v>0</v>
      </c>
      <c r="R2301" s="99">
        <v>0</v>
      </c>
      <c r="S2301" s="95"/>
      <c r="T2301" s="95"/>
      <c r="U2301" s="98"/>
      <c r="V2301" s="98"/>
      <c r="W2301" s="98">
        <v>1.7718585988588231E-4</v>
      </c>
      <c r="X2301" s="98">
        <f>'RCP Data-Measures Tab'!$Q2301*'RCP Data-Measures Tab'!$W2301/1000</f>
        <v>0</v>
      </c>
      <c r="Y2301" s="97">
        <v>1.5190564917604238E-4</v>
      </c>
      <c r="Z2301" s="93">
        <f>'RCP Data-Measures Tab'!$Q2301*'RCP Data-Measures Tab'!$Y2301/1000</f>
        <v>0</v>
      </c>
      <c r="AA2301" s="96"/>
      <c r="AB2301" s="95"/>
      <c r="AC2301" s="94"/>
      <c r="AD2301" s="94"/>
      <c r="AE2301" s="93" t="str">
        <f>'RCP Data-Measures Tab'!$D2301&amp;'RCP Data-Measures Tab'!$F2301&amp;'RCP Data-Measures Tab'!$G2301&amp;'RCP Data-Measures Tab'!$H2301&amp;'RCP Data-Measures Tab'!$I2301</f>
        <v>2013CommercialLightingLamps/Ballasts/FixturesLED Other</v>
      </c>
      <c r="AF2301" s="93" t="s">
        <v>246</v>
      </c>
    </row>
    <row r="2302" spans="1:32" ht="16.5" hidden="1" x14ac:dyDescent="0.45">
      <c r="A2302" s="151"/>
      <c r="B2302" s="189"/>
      <c r="C2302" s="83"/>
      <c r="D2302" s="92">
        <v>2013</v>
      </c>
      <c r="E2302" s="91">
        <v>580</v>
      </c>
      <c r="F2302" s="91" t="s">
        <v>242</v>
      </c>
      <c r="G2302" s="91" t="s">
        <v>254</v>
      </c>
      <c r="H2302" s="91" t="s">
        <v>256</v>
      </c>
      <c r="I2302" s="91" t="s">
        <v>506</v>
      </c>
      <c r="J2302" s="90"/>
      <c r="K2302" s="90"/>
      <c r="L2302" s="90"/>
      <c r="M2302" s="90"/>
      <c r="N2302" s="90"/>
      <c r="O2302" s="90"/>
      <c r="P2302" s="90">
        <v>0</v>
      </c>
      <c r="Q2302" s="90">
        <v>0</v>
      </c>
      <c r="R2302" s="90">
        <v>0</v>
      </c>
      <c r="S2302" s="86"/>
      <c r="T2302" s="86"/>
      <c r="U2302" s="89"/>
      <c r="V2302" s="89"/>
      <c r="W2302" s="89">
        <v>1.7718585988588231E-4</v>
      </c>
      <c r="X2302" s="89">
        <f>'RCP Data-Measures Tab'!$Q2302*'RCP Data-Measures Tab'!$W2302/1000</f>
        <v>0</v>
      </c>
      <c r="Y2302" s="88">
        <v>1.5190564917604238E-4</v>
      </c>
      <c r="Z2302" s="84">
        <f>'RCP Data-Measures Tab'!$Q2302*'RCP Data-Measures Tab'!$Y2302/1000</f>
        <v>0</v>
      </c>
      <c r="AA2302" s="87"/>
      <c r="AB2302" s="86"/>
      <c r="AC2302" s="85"/>
      <c r="AD2302" s="85"/>
      <c r="AE2302" s="84" t="str">
        <f>'RCP Data-Measures Tab'!$D2302&amp;'RCP Data-Measures Tab'!$F2302&amp;'RCP Data-Measures Tab'!$G2302&amp;'RCP Data-Measures Tab'!$H2302&amp;'RCP Data-Measures Tab'!$I2302</f>
        <v>2013CommercialLightingLamps/Ballasts/FixturesLED Screw-In/Small Fixtures</v>
      </c>
      <c r="AF2302" s="84" t="s">
        <v>246</v>
      </c>
    </row>
    <row r="2303" spans="1:32" ht="16.5" hidden="1" x14ac:dyDescent="0.45">
      <c r="A2303" s="151"/>
      <c r="B2303" s="189"/>
      <c r="C2303" s="83"/>
      <c r="D2303" s="101">
        <v>2013</v>
      </c>
      <c r="E2303" s="100">
        <v>581</v>
      </c>
      <c r="F2303" s="100" t="s">
        <v>242</v>
      </c>
      <c r="G2303" s="100" t="s">
        <v>254</v>
      </c>
      <c r="H2303" s="100" t="s">
        <v>256</v>
      </c>
      <c r="I2303" s="100" t="s">
        <v>507</v>
      </c>
      <c r="J2303" s="99"/>
      <c r="K2303" s="99"/>
      <c r="L2303" s="99"/>
      <c r="M2303" s="99"/>
      <c r="N2303" s="99"/>
      <c r="O2303" s="99"/>
      <c r="P2303" s="99">
        <v>0</v>
      </c>
      <c r="Q2303" s="99">
        <v>0</v>
      </c>
      <c r="R2303" s="99">
        <v>0</v>
      </c>
      <c r="S2303" s="95"/>
      <c r="T2303" s="95"/>
      <c r="U2303" s="98"/>
      <c r="V2303" s="98"/>
      <c r="W2303" s="98">
        <v>1.7718585988588231E-4</v>
      </c>
      <c r="X2303" s="98">
        <f>'RCP Data-Measures Tab'!$Q2303*'RCP Data-Measures Tab'!$W2303/1000</f>
        <v>0</v>
      </c>
      <c r="Y2303" s="97">
        <v>1.5190564917604238E-4</v>
      </c>
      <c r="Z2303" s="93">
        <f>'RCP Data-Measures Tab'!$Q2303*'RCP Data-Measures Tab'!$Y2303/1000</f>
        <v>0</v>
      </c>
      <c r="AA2303" s="96"/>
      <c r="AB2303" s="95"/>
      <c r="AC2303" s="94"/>
      <c r="AD2303" s="94"/>
      <c r="AE2303" s="93" t="str">
        <f>'RCP Data-Measures Tab'!$D2303&amp;'RCP Data-Measures Tab'!$F2303&amp;'RCP Data-Measures Tab'!$G2303&amp;'RCP Data-Measures Tab'!$H2303&amp;'RCP Data-Measures Tab'!$I2303</f>
        <v>2013CommercialLightingLamps/Ballasts/FixturesLED Tubes and Troffers</v>
      </c>
      <c r="AF2303" s="93" t="s">
        <v>246</v>
      </c>
    </row>
    <row r="2304" spans="1:32" ht="16.5" hidden="1" x14ac:dyDescent="0.45">
      <c r="A2304" s="151"/>
      <c r="B2304" s="189"/>
      <c r="C2304" s="83"/>
      <c r="D2304" s="92">
        <v>2013</v>
      </c>
      <c r="E2304" s="91">
        <v>582</v>
      </c>
      <c r="F2304" s="91" t="s">
        <v>242</v>
      </c>
      <c r="G2304" s="91" t="s">
        <v>254</v>
      </c>
      <c r="H2304" s="91" t="s">
        <v>256</v>
      </c>
      <c r="I2304" s="91" t="s">
        <v>508</v>
      </c>
      <c r="J2304" s="90"/>
      <c r="K2304" s="90"/>
      <c r="L2304" s="90"/>
      <c r="M2304" s="90"/>
      <c r="N2304" s="90"/>
      <c r="O2304" s="90"/>
      <c r="P2304" s="90">
        <v>0</v>
      </c>
      <c r="Q2304" s="90">
        <v>0</v>
      </c>
      <c r="R2304" s="90">
        <v>0</v>
      </c>
      <c r="S2304" s="86"/>
      <c r="T2304" s="86"/>
      <c r="U2304" s="89"/>
      <c r="V2304" s="89"/>
      <c r="W2304" s="89">
        <v>1.7718585988588231E-4</v>
      </c>
      <c r="X2304" s="89">
        <f>'RCP Data-Measures Tab'!$Q2304*'RCP Data-Measures Tab'!$W2304/1000</f>
        <v>0</v>
      </c>
      <c r="Y2304" s="88">
        <v>1.5190564917604238E-4</v>
      </c>
      <c r="Z2304" s="84">
        <f>'RCP Data-Measures Tab'!$Q2304*'RCP Data-Measures Tab'!$Y2304/1000</f>
        <v>0</v>
      </c>
      <c r="AA2304" s="87"/>
      <c r="AB2304" s="86"/>
      <c r="AC2304" s="85"/>
      <c r="AD2304" s="85"/>
      <c r="AE2304" s="84" t="str">
        <f>'RCP Data-Measures Tab'!$D2304&amp;'RCP Data-Measures Tab'!$F2304&amp;'RCP Data-Measures Tab'!$G2304&amp;'RCP Data-Measures Tab'!$H2304&amp;'RCP Data-Measures Tab'!$I2304</f>
        <v>2013CommercialLightingLamps/Ballasts/FixturesLinear Fluorescent High Bay</v>
      </c>
      <c r="AF2304" s="84" t="s">
        <v>246</v>
      </c>
    </row>
    <row r="2305" spans="1:32" ht="16.5" hidden="1" x14ac:dyDescent="0.45">
      <c r="A2305" s="151"/>
      <c r="B2305" s="189"/>
      <c r="C2305" s="83"/>
      <c r="D2305" s="101">
        <v>2013</v>
      </c>
      <c r="E2305" s="100">
        <v>583</v>
      </c>
      <c r="F2305" s="100" t="s">
        <v>242</v>
      </c>
      <c r="G2305" s="100" t="s">
        <v>254</v>
      </c>
      <c r="H2305" s="100" t="s">
        <v>256</v>
      </c>
      <c r="I2305" s="100" t="s">
        <v>509</v>
      </c>
      <c r="J2305" s="99"/>
      <c r="K2305" s="99"/>
      <c r="L2305" s="99"/>
      <c r="M2305" s="99"/>
      <c r="N2305" s="99"/>
      <c r="O2305" s="99"/>
      <c r="P2305" s="99">
        <v>0</v>
      </c>
      <c r="Q2305" s="99">
        <v>0</v>
      </c>
      <c r="R2305" s="99">
        <v>0</v>
      </c>
      <c r="S2305" s="95"/>
      <c r="T2305" s="95"/>
      <c r="U2305" s="98"/>
      <c r="V2305" s="98"/>
      <c r="W2305" s="98">
        <v>1.7718585988588231E-4</v>
      </c>
      <c r="X2305" s="98">
        <f>'RCP Data-Measures Tab'!$Q2305*'RCP Data-Measures Tab'!$W2305/1000</f>
        <v>0</v>
      </c>
      <c r="Y2305" s="97">
        <v>1.5190564917604238E-4</v>
      </c>
      <c r="Z2305" s="93">
        <f>'RCP Data-Measures Tab'!$Q2305*'RCP Data-Measures Tab'!$Y2305/1000</f>
        <v>0</v>
      </c>
      <c r="AA2305" s="96"/>
      <c r="AB2305" s="95"/>
      <c r="AC2305" s="94"/>
      <c r="AD2305" s="94"/>
      <c r="AE2305" s="93" t="str">
        <f>'RCP Data-Measures Tab'!$D2305&amp;'RCP Data-Measures Tab'!$F2305&amp;'RCP Data-Measures Tab'!$G2305&amp;'RCP Data-Measures Tab'!$H2305&amp;'RCP Data-Measures Tab'!$I2305</f>
        <v>2013CommercialLightingLamps/Ballasts/FixturesLinear LED</v>
      </c>
      <c r="AF2305" s="93" t="s">
        <v>246</v>
      </c>
    </row>
    <row r="2306" spans="1:32" ht="16.5" hidden="1" x14ac:dyDescent="0.45">
      <c r="A2306" s="151"/>
      <c r="B2306" s="189"/>
      <c r="C2306" s="83"/>
      <c r="D2306" s="92">
        <v>2013</v>
      </c>
      <c r="E2306" s="91">
        <v>584</v>
      </c>
      <c r="F2306" s="91" t="s">
        <v>242</v>
      </c>
      <c r="G2306" s="91" t="s">
        <v>254</v>
      </c>
      <c r="H2306" s="91" t="s">
        <v>256</v>
      </c>
      <c r="I2306" s="91" t="s">
        <v>510</v>
      </c>
      <c r="J2306" s="90"/>
      <c r="K2306" s="90"/>
      <c r="L2306" s="90"/>
      <c r="M2306" s="90"/>
      <c r="N2306" s="90"/>
      <c r="O2306" s="90"/>
      <c r="P2306" s="90">
        <v>0</v>
      </c>
      <c r="Q2306" s="90">
        <v>0</v>
      </c>
      <c r="R2306" s="90">
        <v>0</v>
      </c>
      <c r="S2306" s="86"/>
      <c r="T2306" s="86"/>
      <c r="U2306" s="89"/>
      <c r="V2306" s="89"/>
      <c r="W2306" s="89">
        <v>1.7718585988588231E-4</v>
      </c>
      <c r="X2306" s="89">
        <f>'RCP Data-Measures Tab'!$Q2306*'RCP Data-Measures Tab'!$W2306/1000</f>
        <v>0</v>
      </c>
      <c r="Y2306" s="88">
        <v>1.5190564917604238E-4</v>
      </c>
      <c r="Z2306" s="84">
        <f>'RCP Data-Measures Tab'!$Q2306*'RCP Data-Measures Tab'!$Y2306/1000</f>
        <v>0</v>
      </c>
      <c r="AA2306" s="87"/>
      <c r="AB2306" s="86"/>
      <c r="AC2306" s="85"/>
      <c r="AD2306" s="85"/>
      <c r="AE2306" s="84" t="str">
        <f>'RCP Data-Measures Tab'!$D2306&amp;'RCP Data-Measures Tab'!$F2306&amp;'RCP Data-Measures Tab'!$G2306&amp;'RCP Data-Measures Tab'!$H2306&amp;'RCP Data-Measures Tab'!$I2306</f>
        <v>2013CommercialLightingLamps/Ballasts/FixturesNew Construction</v>
      </c>
      <c r="AF2306" s="84" t="s">
        <v>246</v>
      </c>
    </row>
    <row r="2307" spans="1:32" ht="16.5" hidden="1" x14ac:dyDescent="0.45">
      <c r="A2307" s="151"/>
      <c r="B2307" s="189"/>
      <c r="C2307" s="83"/>
      <c r="D2307" s="101">
        <v>2013</v>
      </c>
      <c r="E2307" s="100">
        <v>585</v>
      </c>
      <c r="F2307" s="100" t="s">
        <v>242</v>
      </c>
      <c r="G2307" s="100" t="s">
        <v>254</v>
      </c>
      <c r="H2307" s="100" t="s">
        <v>256</v>
      </c>
      <c r="I2307" s="100" t="s">
        <v>511</v>
      </c>
      <c r="J2307" s="99"/>
      <c r="K2307" s="99"/>
      <c r="L2307" s="99"/>
      <c r="M2307" s="99"/>
      <c r="N2307" s="99"/>
      <c r="O2307" s="99"/>
      <c r="P2307" s="99">
        <v>0</v>
      </c>
      <c r="Q2307" s="99">
        <v>0</v>
      </c>
      <c r="R2307" s="99">
        <v>0</v>
      </c>
      <c r="S2307" s="95"/>
      <c r="T2307" s="95"/>
      <c r="U2307" s="98"/>
      <c r="V2307" s="98"/>
      <c r="W2307" s="98">
        <v>1.7718585988588231E-4</v>
      </c>
      <c r="X2307" s="98">
        <f>'RCP Data-Measures Tab'!$Q2307*'RCP Data-Measures Tab'!$W2307/1000</f>
        <v>0</v>
      </c>
      <c r="Y2307" s="97">
        <v>1.5190564917604238E-4</v>
      </c>
      <c r="Z2307" s="93">
        <f>'RCP Data-Measures Tab'!$Q2307*'RCP Data-Measures Tab'!$Y2307/1000</f>
        <v>0</v>
      </c>
      <c r="AA2307" s="96"/>
      <c r="AB2307" s="95"/>
      <c r="AC2307" s="94"/>
      <c r="AD2307" s="94"/>
      <c r="AE2307" s="93" t="str">
        <f>'RCP Data-Measures Tab'!$D2307&amp;'RCP Data-Measures Tab'!$F2307&amp;'RCP Data-Measures Tab'!$G2307&amp;'RCP Data-Measures Tab'!$H2307&amp;'RCP Data-Measures Tab'!$I2307</f>
        <v>2013CommercialLightingLamps/Ballasts/FixturesNon-Standard</v>
      </c>
      <c r="AF2307" s="93" t="s">
        <v>246</v>
      </c>
    </row>
    <row r="2308" spans="1:32" ht="16.5" hidden="1" x14ac:dyDescent="0.45">
      <c r="A2308" s="151"/>
      <c r="B2308" s="189"/>
      <c r="C2308" s="83"/>
      <c r="D2308" s="92">
        <v>2013</v>
      </c>
      <c r="E2308" s="91">
        <v>586</v>
      </c>
      <c r="F2308" s="91" t="s">
        <v>242</v>
      </c>
      <c r="G2308" s="91" t="s">
        <v>254</v>
      </c>
      <c r="H2308" s="91" t="s">
        <v>256</v>
      </c>
      <c r="I2308" s="91" t="s">
        <v>512</v>
      </c>
      <c r="J2308" s="90"/>
      <c r="K2308" s="90"/>
      <c r="L2308" s="90"/>
      <c r="M2308" s="90"/>
      <c r="N2308" s="90"/>
      <c r="O2308" s="90"/>
      <c r="P2308" s="90">
        <v>0</v>
      </c>
      <c r="Q2308" s="90">
        <v>0</v>
      </c>
      <c r="R2308" s="90">
        <v>0</v>
      </c>
      <c r="S2308" s="86"/>
      <c r="T2308" s="86"/>
      <c r="U2308" s="89"/>
      <c r="V2308" s="89"/>
      <c r="W2308" s="89">
        <v>1.7718585988588231E-4</v>
      </c>
      <c r="X2308" s="89">
        <f>'RCP Data-Measures Tab'!$Q2308*'RCP Data-Measures Tab'!$W2308/1000</f>
        <v>0</v>
      </c>
      <c r="Y2308" s="88">
        <v>1.5190564917604238E-4</v>
      </c>
      <c r="Z2308" s="84">
        <f>'RCP Data-Measures Tab'!$Q2308*'RCP Data-Measures Tab'!$Y2308/1000</f>
        <v>0</v>
      </c>
      <c r="AA2308" s="87"/>
      <c r="AB2308" s="86"/>
      <c r="AC2308" s="85"/>
      <c r="AD2308" s="85"/>
      <c r="AE2308" s="84" t="str">
        <f>'RCP Data-Measures Tab'!$D2308&amp;'RCP Data-Measures Tab'!$F2308&amp;'RCP Data-Measures Tab'!$G2308&amp;'RCP Data-Measures Tab'!$H2308&amp;'RCP Data-Measures Tab'!$I2308</f>
        <v>2013CommercialLightingLamps/Ballasts/FixturesT8 Linear Fluorescents</v>
      </c>
      <c r="AF2308" s="84" t="s">
        <v>246</v>
      </c>
    </row>
    <row r="2309" spans="1:32" ht="16.5" hidden="1" x14ac:dyDescent="0.45">
      <c r="A2309" s="151"/>
      <c r="B2309" s="189"/>
      <c r="C2309" s="83"/>
      <c r="D2309" s="101">
        <v>2013</v>
      </c>
      <c r="E2309" s="100">
        <v>587</v>
      </c>
      <c r="F2309" s="100" t="s">
        <v>242</v>
      </c>
      <c r="G2309" s="100" t="s">
        <v>254</v>
      </c>
      <c r="H2309" s="100" t="s">
        <v>270</v>
      </c>
      <c r="I2309" s="100" t="s">
        <v>513</v>
      </c>
      <c r="J2309" s="99"/>
      <c r="K2309" s="99"/>
      <c r="L2309" s="99"/>
      <c r="M2309" s="99"/>
      <c r="N2309" s="99"/>
      <c r="O2309" s="99"/>
      <c r="P2309" s="99">
        <v>0</v>
      </c>
      <c r="Q2309" s="99">
        <v>0</v>
      </c>
      <c r="R2309" s="99">
        <v>0</v>
      </c>
      <c r="S2309" s="95"/>
      <c r="T2309" s="95"/>
      <c r="U2309" s="98"/>
      <c r="V2309" s="98"/>
      <c r="W2309" s="98">
        <v>2.3297713717693839E-4</v>
      </c>
      <c r="X2309" s="98">
        <f>'RCP Data-Measures Tab'!$Q2309*'RCP Data-Measures Tab'!$W2309/1000</f>
        <v>0</v>
      </c>
      <c r="Y2309" s="97">
        <v>0</v>
      </c>
      <c r="Z2309" s="93">
        <f>'RCP Data-Measures Tab'!$Q2309*'RCP Data-Measures Tab'!$Y2309/1000</f>
        <v>0</v>
      </c>
      <c r="AA2309" s="96"/>
      <c r="AB2309" s="95"/>
      <c r="AC2309" s="94"/>
      <c r="AD2309" s="94"/>
      <c r="AE2309" s="93" t="str">
        <f>'RCP Data-Measures Tab'!$D2309&amp;'RCP Data-Measures Tab'!$F2309&amp;'RCP Data-Measures Tab'!$G2309&amp;'RCP Data-Measures Tab'!$H2309&amp;'RCP Data-Measures Tab'!$I2309</f>
        <v>2013CommercialLightingSigns and SignalsLED Street Lighting</v>
      </c>
      <c r="AF2309" s="93" t="s">
        <v>246</v>
      </c>
    </row>
    <row r="2310" spans="1:32" ht="16.5" hidden="1" x14ac:dyDescent="0.45">
      <c r="A2310" s="151"/>
      <c r="B2310" s="189"/>
      <c r="C2310" s="83"/>
      <c r="D2310" s="92">
        <v>2013</v>
      </c>
      <c r="E2310" s="91">
        <v>588</v>
      </c>
      <c r="F2310" s="91" t="s">
        <v>456</v>
      </c>
      <c r="G2310" s="91" t="s">
        <v>374</v>
      </c>
      <c r="H2310" s="91" t="s">
        <v>380</v>
      </c>
      <c r="I2310" s="91" t="s">
        <v>514</v>
      </c>
      <c r="J2310" s="90"/>
      <c r="K2310" s="90"/>
      <c r="L2310" s="90"/>
      <c r="M2310" s="90"/>
      <c r="N2310" s="90"/>
      <c r="O2310" s="90"/>
      <c r="P2310" s="90">
        <v>0</v>
      </c>
      <c r="Q2310" s="90">
        <v>0</v>
      </c>
      <c r="R2310" s="90">
        <v>0</v>
      </c>
      <c r="S2310" s="86"/>
      <c r="T2310" s="86"/>
      <c r="U2310" s="89"/>
      <c r="V2310" s="89"/>
      <c r="W2310" s="89">
        <v>4.0028546630780444E-4</v>
      </c>
      <c r="X2310" s="89">
        <f>'RCP Data-Measures Tab'!$Q2310*'RCP Data-Measures Tab'!$W2310/1000</f>
        <v>0</v>
      </c>
      <c r="Y2310" s="88">
        <v>3.1840030799888539E-4</v>
      </c>
      <c r="Z2310" s="84">
        <f>'RCP Data-Measures Tab'!$Q2310*'RCP Data-Measures Tab'!$Y2310/1000</f>
        <v>0</v>
      </c>
      <c r="AA2310" s="87"/>
      <c r="AB2310" s="86"/>
      <c r="AC2310" s="85"/>
      <c r="AD2310" s="85"/>
      <c r="AE2310" s="84" t="str">
        <f>'RCP Data-Measures Tab'!$D2310&amp;'RCP Data-Measures Tab'!$F2310&amp;'RCP Data-Measures Tab'!$G2310&amp;'RCP Data-Measures Tab'!$H2310&amp;'RCP Data-Measures Tab'!$I2310</f>
        <v>2013ResidentialElectronicsPlug LoadClothes Dryers</v>
      </c>
      <c r="AF2310" s="84" t="s">
        <v>246</v>
      </c>
    </row>
    <row r="2311" spans="1:32" ht="16.5" hidden="1" x14ac:dyDescent="0.45">
      <c r="A2311" s="151"/>
      <c r="B2311" s="189"/>
      <c r="C2311" s="83"/>
      <c r="D2311" s="101">
        <v>2013</v>
      </c>
      <c r="E2311" s="100">
        <v>589</v>
      </c>
      <c r="F2311" s="100" t="s">
        <v>456</v>
      </c>
      <c r="G2311" s="100" t="s">
        <v>515</v>
      </c>
      <c r="H2311" s="100" t="s">
        <v>515</v>
      </c>
      <c r="I2311" s="100" t="s">
        <v>516</v>
      </c>
      <c r="J2311" s="99"/>
      <c r="K2311" s="99"/>
      <c r="L2311" s="99"/>
      <c r="M2311" s="99"/>
      <c r="N2311" s="99"/>
      <c r="O2311" s="99"/>
      <c r="P2311" s="99">
        <v>0</v>
      </c>
      <c r="Q2311" s="99">
        <v>0</v>
      </c>
      <c r="R2311" s="99">
        <v>0</v>
      </c>
      <c r="S2311" s="95"/>
      <c r="T2311" s="95"/>
      <c r="U2311" s="98"/>
      <c r="V2311" s="98"/>
      <c r="W2311" s="98">
        <v>1.5993555867321713E-5</v>
      </c>
      <c r="X2311" s="98">
        <f>'RCP Data-Measures Tab'!$Q2311*'RCP Data-Measures Tab'!$W2311/1000</f>
        <v>0</v>
      </c>
      <c r="Y2311" s="97">
        <v>2.021155852814257E-4</v>
      </c>
      <c r="Z2311" s="93">
        <f>'RCP Data-Measures Tab'!$Q2311*'RCP Data-Measures Tab'!$Y2311/1000</f>
        <v>0</v>
      </c>
      <c r="AA2311" s="96"/>
      <c r="AB2311" s="95"/>
      <c r="AC2311" s="94"/>
      <c r="AD2311" s="94"/>
      <c r="AE2311" s="93" t="str">
        <f>'RCP Data-Measures Tab'!$D2311&amp;'RCP Data-Measures Tab'!$F2311&amp;'RCP Data-Measures Tab'!$G2311&amp;'RCP Data-Measures Tab'!$H2311&amp;'RCP Data-Measures Tab'!$I2311</f>
        <v>2013ResidentialSolar PVSolar PVDirect Application Renewable - PV</v>
      </c>
      <c r="AF2311" s="93" t="s">
        <v>246</v>
      </c>
    </row>
    <row r="2312" spans="1:32" ht="16.5" hidden="1" x14ac:dyDescent="0.45">
      <c r="A2312" s="151"/>
      <c r="B2312" s="189"/>
      <c r="C2312" s="83"/>
      <c r="D2312" s="92">
        <v>2013</v>
      </c>
      <c r="E2312" s="91">
        <v>590</v>
      </c>
      <c r="F2312" s="91" t="s">
        <v>456</v>
      </c>
      <c r="G2312" s="91" t="s">
        <v>374</v>
      </c>
      <c r="H2312" s="91" t="s">
        <v>375</v>
      </c>
      <c r="I2312" s="91" t="s">
        <v>517</v>
      </c>
      <c r="J2312" s="90"/>
      <c r="K2312" s="90"/>
      <c r="L2312" s="90"/>
      <c r="M2312" s="90"/>
      <c r="N2312" s="90"/>
      <c r="O2312" s="90"/>
      <c r="P2312" s="90">
        <v>0</v>
      </c>
      <c r="Q2312" s="90">
        <v>0</v>
      </c>
      <c r="R2312" s="90">
        <v>0</v>
      </c>
      <c r="S2312" s="86"/>
      <c r="T2312" s="86"/>
      <c r="U2312" s="89"/>
      <c r="V2312" s="89"/>
      <c r="W2312" s="89">
        <v>1.4548680460948135E-4</v>
      </c>
      <c r="X2312" s="89">
        <f>'RCP Data-Measures Tab'!$Q2312*'RCP Data-Measures Tab'!$W2312/1000</f>
        <v>0</v>
      </c>
      <c r="Y2312" s="88">
        <v>1.3343328305710686E-4</v>
      </c>
      <c r="Z2312" s="84">
        <f>'RCP Data-Measures Tab'!$Q2312*'RCP Data-Measures Tab'!$Y2312/1000</f>
        <v>0</v>
      </c>
      <c r="AA2312" s="87"/>
      <c r="AB2312" s="86"/>
      <c r="AC2312" s="85"/>
      <c r="AD2312" s="85"/>
      <c r="AE2312" s="84" t="str">
        <f>'RCP Data-Measures Tab'!$D2312&amp;'RCP Data-Measures Tab'!$F2312&amp;'RCP Data-Measures Tab'!$G2312&amp;'RCP Data-Measures Tab'!$H2312&amp;'RCP Data-Measures Tab'!$I2312</f>
        <v>2013ResidentialElectronicsComputer TechnologiesComputer</v>
      </c>
      <c r="AF2312" s="84" t="s">
        <v>246</v>
      </c>
    </row>
    <row r="2313" spans="1:32" ht="16.5" hidden="1" x14ac:dyDescent="0.45">
      <c r="A2313" s="151"/>
      <c r="B2313" s="189"/>
      <c r="C2313" s="83"/>
      <c r="D2313" s="101">
        <v>2013</v>
      </c>
      <c r="E2313" s="100">
        <v>591</v>
      </c>
      <c r="F2313" s="100" t="s">
        <v>456</v>
      </c>
      <c r="G2313" s="100" t="s">
        <v>374</v>
      </c>
      <c r="H2313" s="100" t="s">
        <v>375</v>
      </c>
      <c r="I2313" s="100" t="s">
        <v>518</v>
      </c>
      <c r="J2313" s="99"/>
      <c r="K2313" s="99"/>
      <c r="L2313" s="99"/>
      <c r="M2313" s="99"/>
      <c r="N2313" s="99"/>
      <c r="O2313" s="99"/>
      <c r="P2313" s="99">
        <v>0</v>
      </c>
      <c r="Q2313" s="99">
        <v>0</v>
      </c>
      <c r="R2313" s="99">
        <v>0</v>
      </c>
      <c r="S2313" s="95"/>
      <c r="T2313" s="95"/>
      <c r="U2313" s="98"/>
      <c r="V2313" s="98"/>
      <c r="W2313" s="98">
        <v>1.4548680460948135E-4</v>
      </c>
      <c r="X2313" s="98">
        <f>'RCP Data-Measures Tab'!$Q2313*'RCP Data-Measures Tab'!$W2313/1000</f>
        <v>0</v>
      </c>
      <c r="Y2313" s="97">
        <v>1.3343328305710686E-4</v>
      </c>
      <c r="Z2313" s="93">
        <f>'RCP Data-Measures Tab'!$Q2313*'RCP Data-Measures Tab'!$Y2313/1000</f>
        <v>0</v>
      </c>
      <c r="AA2313" s="96"/>
      <c r="AB2313" s="95"/>
      <c r="AC2313" s="94"/>
      <c r="AD2313" s="94"/>
      <c r="AE2313" s="93" t="str">
        <f>'RCP Data-Measures Tab'!$D2313&amp;'RCP Data-Measures Tab'!$F2313&amp;'RCP Data-Measures Tab'!$G2313&amp;'RCP Data-Measures Tab'!$H2313&amp;'RCP Data-Measures Tab'!$I2313</f>
        <v>2013ResidentialElectronicsComputer TechnologiesMonitor</v>
      </c>
      <c r="AF2313" s="93" t="s">
        <v>246</v>
      </c>
    </row>
    <row r="2314" spans="1:32" ht="16.5" hidden="1" x14ac:dyDescent="0.45">
      <c r="A2314" s="151"/>
      <c r="B2314" s="189"/>
      <c r="C2314" s="83"/>
      <c r="D2314" s="92">
        <v>2013</v>
      </c>
      <c r="E2314" s="91">
        <v>592</v>
      </c>
      <c r="F2314" s="91" t="s">
        <v>456</v>
      </c>
      <c r="G2314" s="91" t="s">
        <v>382</v>
      </c>
      <c r="H2314" s="91" t="s">
        <v>383</v>
      </c>
      <c r="I2314" s="91" t="s">
        <v>519</v>
      </c>
      <c r="J2314" s="90"/>
      <c r="K2314" s="90"/>
      <c r="L2314" s="90"/>
      <c r="M2314" s="90"/>
      <c r="N2314" s="90"/>
      <c r="O2314" s="90"/>
      <c r="P2314" s="90">
        <v>0</v>
      </c>
      <c r="Q2314" s="90">
        <v>0</v>
      </c>
      <c r="R2314" s="90">
        <v>0</v>
      </c>
      <c r="S2314" s="86"/>
      <c r="T2314" s="86"/>
      <c r="U2314" s="89"/>
      <c r="V2314" s="89"/>
      <c r="W2314" s="89">
        <v>3.7913874379889466E-4</v>
      </c>
      <c r="X2314" s="89">
        <f>'RCP Data-Measures Tab'!$Q2314*'RCP Data-Measures Tab'!$W2314/1000</f>
        <v>0</v>
      </c>
      <c r="Y2314" s="88">
        <v>2.7988671292132118E-4</v>
      </c>
      <c r="Z2314" s="84">
        <f>'RCP Data-Measures Tab'!$Q2314*'RCP Data-Measures Tab'!$Y2314/1000</f>
        <v>0</v>
      </c>
      <c r="AA2314" s="87"/>
      <c r="AB2314" s="86"/>
      <c r="AC2314" s="85"/>
      <c r="AD2314" s="85"/>
      <c r="AE2314" s="84" t="str">
        <f>'RCP Data-Measures Tab'!$D2314&amp;'RCP Data-Measures Tab'!$F2314&amp;'RCP Data-Measures Tab'!$G2314&amp;'RCP Data-Measures Tab'!$H2314&amp;'RCP Data-Measures Tab'!$I2314</f>
        <v>2013ResidentialFood PreparationCookingMicrowave</v>
      </c>
      <c r="AF2314" s="84" t="s">
        <v>246</v>
      </c>
    </row>
    <row r="2315" spans="1:32" ht="16.5" hidden="1" x14ac:dyDescent="0.45">
      <c r="A2315" s="151"/>
      <c r="B2315" s="189"/>
      <c r="C2315" s="83"/>
      <c r="D2315" s="101">
        <v>2014</v>
      </c>
      <c r="E2315" s="100">
        <v>1</v>
      </c>
      <c r="F2315" s="100" t="s">
        <v>242</v>
      </c>
      <c r="G2315" s="100" t="s">
        <v>243</v>
      </c>
      <c r="H2315" s="100" t="s">
        <v>244</v>
      </c>
      <c r="I2315" s="100" t="s">
        <v>245</v>
      </c>
      <c r="J2315" s="99"/>
      <c r="K2315" s="99"/>
      <c r="L2315" s="99"/>
      <c r="M2315" s="99"/>
      <c r="N2315" s="99"/>
      <c r="O2315" s="99"/>
      <c r="P2315" s="99">
        <v>0</v>
      </c>
      <c r="Q2315" s="99">
        <v>448836</v>
      </c>
      <c r="R2315" s="99">
        <v>5.1237001782283173E-2</v>
      </c>
      <c r="S2315" s="95"/>
      <c r="T2315" s="95"/>
      <c r="U2315" s="98"/>
      <c r="V2315" s="98"/>
      <c r="W2315" s="98">
        <v>7.6227769483488972E-4</v>
      </c>
      <c r="X2315" s="98">
        <f>'RCP Data-Measures Tab'!$Q2315*'RCP Data-Measures Tab'!$W2315/1000</f>
        <v>0.34213767143891255</v>
      </c>
      <c r="Y2315" s="97">
        <v>1.3799307496006364E-5</v>
      </c>
      <c r="Z2315" s="93">
        <f>'RCP Data-Measures Tab'!$Q2315*'RCP Data-Measures Tab'!$Y2315/1000</f>
        <v>6.1936259792775127E-3</v>
      </c>
      <c r="AA2315" s="96"/>
      <c r="AB2315" s="95"/>
      <c r="AC2315" s="94"/>
      <c r="AD2315" s="94"/>
      <c r="AE2315" s="93" t="str">
        <f>'RCP Data-Measures Tab'!$D2315&amp;'RCP Data-Measures Tab'!$F2315&amp;'RCP Data-Measures Tab'!$G2315&amp;'RCP Data-Measures Tab'!$H2315&amp;'RCP Data-Measures Tab'!$I2315</f>
        <v>2014CommercialHVACHVAC System ImprovementsReciprocating Chiller Improvements</v>
      </c>
      <c r="AF2315" s="93" t="s">
        <v>246</v>
      </c>
    </row>
    <row r="2316" spans="1:32" ht="16.5" hidden="1" x14ac:dyDescent="0.45">
      <c r="A2316" s="151"/>
      <c r="B2316" s="189"/>
      <c r="C2316" s="83"/>
      <c r="D2316" s="92">
        <v>2014</v>
      </c>
      <c r="E2316" s="91">
        <v>2</v>
      </c>
      <c r="F2316" s="91" t="s">
        <v>242</v>
      </c>
      <c r="G2316" s="91" t="s">
        <v>243</v>
      </c>
      <c r="H2316" s="91" t="s">
        <v>244</v>
      </c>
      <c r="I2316" s="91" t="s">
        <v>247</v>
      </c>
      <c r="J2316" s="90"/>
      <c r="K2316" s="90"/>
      <c r="L2316" s="90"/>
      <c r="M2316" s="90"/>
      <c r="N2316" s="90"/>
      <c r="O2316" s="90"/>
      <c r="P2316" s="90">
        <v>0</v>
      </c>
      <c r="Q2316" s="90">
        <v>2212538.8582169698</v>
      </c>
      <c r="R2316" s="90">
        <v>0.2525728934633662</v>
      </c>
      <c r="S2316" s="86"/>
      <c r="T2316" s="86"/>
      <c r="U2316" s="89"/>
      <c r="V2316" s="89"/>
      <c r="W2316" s="89">
        <v>7.6227769483488972E-4</v>
      </c>
      <c r="X2316" s="89">
        <f>'RCP Data-Measures Tab'!$Q2316*'RCP Data-Measures Tab'!$W2316/1000</f>
        <v>1.6865690205742505</v>
      </c>
      <c r="Y2316" s="88">
        <v>1.3799307496006364E-5</v>
      </c>
      <c r="Z2316" s="84">
        <f>'RCP Data-Measures Tab'!$Q2316*'RCP Data-Measures Tab'!$Y2316/1000</f>
        <v>3.0531504051398792E-2</v>
      </c>
      <c r="AA2316" s="87"/>
      <c r="AB2316" s="86"/>
      <c r="AC2316" s="85"/>
      <c r="AD2316" s="85"/>
      <c r="AE2316" s="84" t="str">
        <f>'RCP Data-Measures Tab'!$D2316&amp;'RCP Data-Measures Tab'!$F2316&amp;'RCP Data-Measures Tab'!$G2316&amp;'RCP Data-Measures Tab'!$H2316&amp;'RCP Data-Measures Tab'!$I2316</f>
        <v>2014CommercialHVACHVAC System ImprovementsRooftop Units</v>
      </c>
      <c r="AF2316" s="84" t="s">
        <v>246</v>
      </c>
    </row>
    <row r="2317" spans="1:32" ht="16.5" hidden="1" x14ac:dyDescent="0.45">
      <c r="A2317" s="151"/>
      <c r="B2317" s="189"/>
      <c r="C2317" s="83"/>
      <c r="D2317" s="101">
        <v>2014</v>
      </c>
      <c r="E2317" s="100">
        <v>3</v>
      </c>
      <c r="F2317" s="100" t="s">
        <v>242</v>
      </c>
      <c r="G2317" s="100" t="s">
        <v>243</v>
      </c>
      <c r="H2317" s="100" t="s">
        <v>244</v>
      </c>
      <c r="I2317" s="100" t="s">
        <v>248</v>
      </c>
      <c r="J2317" s="99"/>
      <c r="K2317" s="99"/>
      <c r="L2317" s="99"/>
      <c r="M2317" s="99"/>
      <c r="N2317" s="99"/>
      <c r="O2317" s="99"/>
      <c r="P2317" s="99">
        <v>0</v>
      </c>
      <c r="Q2317" s="99">
        <v>417935</v>
      </c>
      <c r="R2317" s="99">
        <v>4.7709510661661701E-2</v>
      </c>
      <c r="S2317" s="95"/>
      <c r="T2317" s="95"/>
      <c r="U2317" s="98"/>
      <c r="V2317" s="98"/>
      <c r="W2317" s="98">
        <v>7.6227769483488972E-4</v>
      </c>
      <c r="X2317" s="98">
        <f>'RCP Data-Measures Tab'!$Q2317*'RCP Data-Measures Tab'!$W2317/1000</f>
        <v>0.31858252839081963</v>
      </c>
      <c r="Y2317" s="97">
        <v>1.3799307496006364E-5</v>
      </c>
      <c r="Z2317" s="93">
        <f>'RCP Data-Measures Tab'!$Q2317*'RCP Data-Measures Tab'!$Y2317/1000</f>
        <v>5.7672135783434202E-3</v>
      </c>
      <c r="AA2317" s="96"/>
      <c r="AB2317" s="95"/>
      <c r="AC2317" s="94"/>
      <c r="AD2317" s="94"/>
      <c r="AE2317" s="93" t="str">
        <f>'RCP Data-Measures Tab'!$D2317&amp;'RCP Data-Measures Tab'!$F2317&amp;'RCP Data-Measures Tab'!$G2317&amp;'RCP Data-Measures Tab'!$H2317&amp;'RCP Data-Measures Tab'!$I2317</f>
        <v>2014CommercialHVACHVAC System ImprovementsRotary Screw Chiller Improvements</v>
      </c>
      <c r="AF2317" s="93" t="s">
        <v>246</v>
      </c>
    </row>
    <row r="2318" spans="1:32" ht="16.5" hidden="1" x14ac:dyDescent="0.45">
      <c r="A2318" s="151"/>
      <c r="B2318" s="189"/>
      <c r="C2318" s="83"/>
      <c r="D2318" s="92">
        <v>2014</v>
      </c>
      <c r="E2318" s="91">
        <v>4</v>
      </c>
      <c r="F2318" s="91" t="s">
        <v>242</v>
      </c>
      <c r="G2318" s="91" t="s">
        <v>243</v>
      </c>
      <c r="H2318" s="91" t="s">
        <v>244</v>
      </c>
      <c r="I2318" s="91" t="s">
        <v>249</v>
      </c>
      <c r="J2318" s="90"/>
      <c r="K2318" s="90"/>
      <c r="L2318" s="90"/>
      <c r="M2318" s="90"/>
      <c r="N2318" s="90"/>
      <c r="O2318" s="90"/>
      <c r="P2318" s="90">
        <v>0</v>
      </c>
      <c r="Q2318" s="90">
        <v>799571</v>
      </c>
      <c r="R2318" s="90">
        <v>9.1275187674909844E-2</v>
      </c>
      <c r="S2318" s="86"/>
      <c r="T2318" s="86"/>
      <c r="U2318" s="89"/>
      <c r="V2318" s="89"/>
      <c r="W2318" s="89">
        <v>7.6227769483488972E-4</v>
      </c>
      <c r="X2318" s="89">
        <f>'RCP Data-Measures Tab'!$Q2318*'RCP Data-Measures Tab'!$W2318/1000</f>
        <v>0.60949513873682759</v>
      </c>
      <c r="Y2318" s="88">
        <v>1.3799307496006364E-5</v>
      </c>
      <c r="Z2318" s="84">
        <f>'RCP Data-Measures Tab'!$Q2318*'RCP Data-Measures Tab'!$Y2318/1000</f>
        <v>1.1033526093889304E-2</v>
      </c>
      <c r="AA2318" s="87"/>
      <c r="AB2318" s="86"/>
      <c r="AC2318" s="85"/>
      <c r="AD2318" s="85"/>
      <c r="AE2318" s="84" t="str">
        <f>'RCP Data-Measures Tab'!$D2318&amp;'RCP Data-Measures Tab'!$F2318&amp;'RCP Data-Measures Tab'!$G2318&amp;'RCP Data-Measures Tab'!$H2318&amp;'RCP Data-Measures Tab'!$I2318</f>
        <v>2014CommercialHVACHVAC System ImprovementsScroll Chiller Improvements</v>
      </c>
      <c r="AF2318" s="84" t="s">
        <v>246</v>
      </c>
    </row>
    <row r="2319" spans="1:32" ht="16.5" hidden="1" x14ac:dyDescent="0.45">
      <c r="A2319" s="151"/>
      <c r="B2319" s="189"/>
      <c r="C2319" s="83"/>
      <c r="D2319" s="101">
        <v>2014</v>
      </c>
      <c r="E2319" s="100">
        <v>5</v>
      </c>
      <c r="F2319" s="100" t="s">
        <v>242</v>
      </c>
      <c r="G2319" s="100" t="s">
        <v>243</v>
      </c>
      <c r="H2319" s="100" t="s">
        <v>244</v>
      </c>
      <c r="I2319" s="100" t="s">
        <v>250</v>
      </c>
      <c r="J2319" s="99"/>
      <c r="K2319" s="99"/>
      <c r="L2319" s="99"/>
      <c r="M2319" s="99"/>
      <c r="N2319" s="99"/>
      <c r="O2319" s="99"/>
      <c r="P2319" s="99">
        <v>0</v>
      </c>
      <c r="Q2319" s="99">
        <v>0</v>
      </c>
      <c r="R2319" s="99">
        <v>0</v>
      </c>
      <c r="S2319" s="95"/>
      <c r="T2319" s="95"/>
      <c r="U2319" s="98"/>
      <c r="V2319" s="98"/>
      <c r="W2319" s="98">
        <v>7.6227769483488972E-4</v>
      </c>
      <c r="X2319" s="98">
        <f>'RCP Data-Measures Tab'!$Q2319*'RCP Data-Measures Tab'!$W2319/1000</f>
        <v>0</v>
      </c>
      <c r="Y2319" s="97">
        <v>1.3799307496006364E-5</v>
      </c>
      <c r="Z2319" s="93">
        <f>'RCP Data-Measures Tab'!$Q2319*'RCP Data-Measures Tab'!$Y2319/1000</f>
        <v>0</v>
      </c>
      <c r="AA2319" s="96"/>
      <c r="AB2319" s="95"/>
      <c r="AC2319" s="94"/>
      <c r="AD2319" s="94"/>
      <c r="AE2319" s="93" t="str">
        <f>'RCP Data-Measures Tab'!$D2319&amp;'RCP Data-Measures Tab'!$F2319&amp;'RCP Data-Measures Tab'!$G2319&amp;'RCP Data-Measures Tab'!$H2319&amp;'RCP Data-Measures Tab'!$I2319</f>
        <v>2014CommercialHVACHVAC System ImprovementsStorage Tank Insulation Improvements</v>
      </c>
      <c r="AF2319" s="93" t="s">
        <v>246</v>
      </c>
    </row>
    <row r="2320" spans="1:32" ht="16.5" hidden="1" x14ac:dyDescent="0.45">
      <c r="A2320" s="151"/>
      <c r="B2320" s="189"/>
      <c r="C2320" s="83"/>
      <c r="D2320" s="92">
        <v>2014</v>
      </c>
      <c r="E2320" s="91">
        <v>6</v>
      </c>
      <c r="F2320" s="91" t="s">
        <v>242</v>
      </c>
      <c r="G2320" s="91" t="s">
        <v>243</v>
      </c>
      <c r="H2320" s="91" t="s">
        <v>244</v>
      </c>
      <c r="I2320" s="91" t="s">
        <v>251</v>
      </c>
      <c r="J2320" s="90"/>
      <c r="K2320" s="90"/>
      <c r="L2320" s="90"/>
      <c r="M2320" s="90"/>
      <c r="N2320" s="90"/>
      <c r="O2320" s="90"/>
      <c r="P2320" s="90">
        <v>0</v>
      </c>
      <c r="Q2320" s="90">
        <v>364448</v>
      </c>
      <c r="R2320" s="90">
        <v>4.1603619174566162E-2</v>
      </c>
      <c r="S2320" s="86"/>
      <c r="T2320" s="86"/>
      <c r="U2320" s="89"/>
      <c r="V2320" s="89"/>
      <c r="W2320" s="89">
        <v>7.6227769483488972E-4</v>
      </c>
      <c r="X2320" s="89">
        <f>'RCP Data-Measures Tab'!$Q2320*'RCP Data-Measures Tab'!$W2320/1000</f>
        <v>0.27781058132718589</v>
      </c>
      <c r="Y2320" s="88">
        <v>1.3799307496006364E-5</v>
      </c>
      <c r="Z2320" s="84">
        <f>'RCP Data-Measures Tab'!$Q2320*'RCP Data-Measures Tab'!$Y2320/1000</f>
        <v>5.0291300183045269E-3</v>
      </c>
      <c r="AA2320" s="87"/>
      <c r="AB2320" s="86"/>
      <c r="AC2320" s="85"/>
      <c r="AD2320" s="85"/>
      <c r="AE2320" s="84" t="str">
        <f>'RCP Data-Measures Tab'!$D2320&amp;'RCP Data-Measures Tab'!$F2320&amp;'RCP Data-Measures Tab'!$G2320&amp;'RCP Data-Measures Tab'!$H2320&amp;'RCP Data-Measures Tab'!$I2320</f>
        <v>2014CommercialHVACHVAC System ImprovementsVariable Refrigerant Flow System Improvements</v>
      </c>
      <c r="AF2320" s="84" t="s">
        <v>246</v>
      </c>
    </row>
    <row r="2321" spans="1:32" ht="16.5" hidden="1" x14ac:dyDescent="0.45">
      <c r="A2321" s="151"/>
      <c r="B2321" s="189"/>
      <c r="C2321" s="83"/>
      <c r="D2321" s="101">
        <v>2014</v>
      </c>
      <c r="E2321" s="100">
        <v>7</v>
      </c>
      <c r="F2321" s="100" t="s">
        <v>242</v>
      </c>
      <c r="G2321" s="100" t="s">
        <v>243</v>
      </c>
      <c r="H2321" s="100" t="s">
        <v>244</v>
      </c>
      <c r="I2321" s="100" t="s">
        <v>252</v>
      </c>
      <c r="J2321" s="99"/>
      <c r="K2321" s="99"/>
      <c r="L2321" s="99"/>
      <c r="M2321" s="99"/>
      <c r="N2321" s="99"/>
      <c r="O2321" s="99"/>
      <c r="P2321" s="99">
        <v>0</v>
      </c>
      <c r="Q2321" s="99">
        <v>3652465.6799140708</v>
      </c>
      <c r="R2321" s="99">
        <v>0.41694819829717733</v>
      </c>
      <c r="S2321" s="95"/>
      <c r="T2321" s="95"/>
      <c r="U2321" s="98"/>
      <c r="V2321" s="98"/>
      <c r="W2321" s="98">
        <v>1.8838691068464295E-4</v>
      </c>
      <c r="X2321" s="98">
        <f>'RCP Data-Measures Tab'!$Q2321*'RCP Data-Measures Tab'!$W2321/1000</f>
        <v>0.68807672582069579</v>
      </c>
      <c r="Y2321" s="97">
        <v>1.6045613482598104E-4</v>
      </c>
      <c r="Z2321" s="93">
        <f>'RCP Data-Measures Tab'!$Q2321*'RCP Data-Measures Tab'!$Y2321/1000</f>
        <v>0.5860605255835607</v>
      </c>
      <c r="AA2321" s="96"/>
      <c r="AB2321" s="95"/>
      <c r="AC2321" s="94"/>
      <c r="AD2321" s="94"/>
      <c r="AE2321" s="93" t="str">
        <f>'RCP Data-Measures Tab'!$D2321&amp;'RCP Data-Measures Tab'!$F2321&amp;'RCP Data-Measures Tab'!$G2321&amp;'RCP Data-Measures Tab'!$H2321&amp;'RCP Data-Measures Tab'!$I2321</f>
        <v>2014CommercialHVACHVAC System ImprovementsVentilation System Improvements</v>
      </c>
      <c r="AF2321" s="93" t="s">
        <v>246</v>
      </c>
    </row>
    <row r="2322" spans="1:32" ht="16.5" hidden="1" x14ac:dyDescent="0.45">
      <c r="A2322" s="151"/>
      <c r="B2322" s="189"/>
      <c r="C2322" s="83"/>
      <c r="D2322" s="92">
        <v>2014</v>
      </c>
      <c r="E2322" s="91">
        <v>8</v>
      </c>
      <c r="F2322" s="91" t="s">
        <v>242</v>
      </c>
      <c r="G2322" s="91" t="s">
        <v>243</v>
      </c>
      <c r="H2322" s="91" t="s">
        <v>244</v>
      </c>
      <c r="I2322" s="91" t="s">
        <v>253</v>
      </c>
      <c r="J2322" s="90"/>
      <c r="K2322" s="90"/>
      <c r="L2322" s="90"/>
      <c r="M2322" s="90"/>
      <c r="N2322" s="90"/>
      <c r="O2322" s="90"/>
      <c r="P2322" s="90">
        <v>0</v>
      </c>
      <c r="Q2322" s="90">
        <v>859960</v>
      </c>
      <c r="R2322" s="90">
        <v>9.8169108023284921E-2</v>
      </c>
      <c r="S2322" s="86"/>
      <c r="T2322" s="86"/>
      <c r="U2322" s="89"/>
      <c r="V2322" s="89"/>
      <c r="W2322" s="89">
        <v>7.6227769483488972E-4</v>
      </c>
      <c r="X2322" s="89">
        <f>'RCP Data-Measures Tab'!$Q2322*'RCP Data-Measures Tab'!$W2322/1000</f>
        <v>0.65552832645021186</v>
      </c>
      <c r="Y2322" s="88">
        <v>1.3799307496006364E-5</v>
      </c>
      <c r="Z2322" s="84">
        <f>'RCP Data-Measures Tab'!$Q2322*'RCP Data-Measures Tab'!$Y2322/1000</f>
        <v>1.1866852474265633E-2</v>
      </c>
      <c r="AA2322" s="87"/>
      <c r="AB2322" s="86"/>
      <c r="AC2322" s="85"/>
      <c r="AD2322" s="85"/>
      <c r="AE2322" s="84" t="str">
        <f>'RCP Data-Measures Tab'!$D2322&amp;'RCP Data-Measures Tab'!$F2322&amp;'RCP Data-Measures Tab'!$G2322&amp;'RCP Data-Measures Tab'!$H2322&amp;'RCP Data-Measures Tab'!$I2322</f>
        <v>2014CommercialHVACHVAC System ImprovementsWater-Source Heat Pumps</v>
      </c>
      <c r="AF2322" s="84" t="s">
        <v>246</v>
      </c>
    </row>
    <row r="2323" spans="1:32" ht="16.5" hidden="1" x14ac:dyDescent="0.45">
      <c r="A2323" s="151"/>
      <c r="B2323" s="189"/>
      <c r="C2323" s="83"/>
      <c r="D2323" s="101">
        <v>2014</v>
      </c>
      <c r="E2323" s="100">
        <v>9</v>
      </c>
      <c r="F2323" s="100" t="s">
        <v>242</v>
      </c>
      <c r="G2323" s="100" t="s">
        <v>254</v>
      </c>
      <c r="H2323" s="100" t="s">
        <v>255</v>
      </c>
      <c r="I2323" s="100" t="s">
        <v>255</v>
      </c>
      <c r="J2323" s="99"/>
      <c r="K2323" s="99"/>
      <c r="L2323" s="99"/>
      <c r="M2323" s="99"/>
      <c r="N2323" s="99"/>
      <c r="O2323" s="99"/>
      <c r="P2323" s="99">
        <v>0</v>
      </c>
      <c r="Q2323" s="99">
        <v>7144559</v>
      </c>
      <c r="R2323" s="99">
        <v>0.8155888908077028</v>
      </c>
      <c r="S2323" s="95"/>
      <c r="T2323" s="95"/>
      <c r="U2323" s="98"/>
      <c r="V2323" s="98"/>
      <c r="W2323" s="98">
        <v>1.7718585988588231E-4</v>
      </c>
      <c r="X2323" s="98">
        <f>'RCP Data-Measures Tab'!$Q2323*'RCP Data-Measures Tab'!$W2323/1000</f>
        <v>1.2659148299204195</v>
      </c>
      <c r="Y2323" s="97">
        <v>1.5190564917604238E-4</v>
      </c>
      <c r="Z2323" s="93">
        <f>'RCP Data-Measures Tab'!$Q2323*'RCP Data-Measures Tab'!$Y2323/1000</f>
        <v>1.0852988729715363</v>
      </c>
      <c r="AA2323" s="96"/>
      <c r="AB2323" s="95"/>
      <c r="AC2323" s="94"/>
      <c r="AD2323" s="94"/>
      <c r="AE2323" s="93" t="str">
        <f>'RCP Data-Measures Tab'!$D2323&amp;'RCP Data-Measures Tab'!$F2323&amp;'RCP Data-Measures Tab'!$G2323&amp;'RCP Data-Measures Tab'!$H2323&amp;'RCP Data-Measures Tab'!$I2323</f>
        <v>2014CommercialLightingDelampingDelamping</v>
      </c>
      <c r="AF2323" s="93" t="s">
        <v>246</v>
      </c>
    </row>
    <row r="2324" spans="1:32" ht="16.5" hidden="1" x14ac:dyDescent="0.45">
      <c r="A2324" s="151"/>
      <c r="B2324" s="189"/>
      <c r="C2324" s="83"/>
      <c r="D2324" s="92">
        <v>2014</v>
      </c>
      <c r="E2324" s="91">
        <v>10</v>
      </c>
      <c r="F2324" s="91" t="s">
        <v>242</v>
      </c>
      <c r="G2324" s="91" t="s">
        <v>254</v>
      </c>
      <c r="H2324" s="91" t="s">
        <v>256</v>
      </c>
      <c r="I2324" s="91" t="s">
        <v>257</v>
      </c>
      <c r="J2324" s="90"/>
      <c r="K2324" s="90"/>
      <c r="L2324" s="90"/>
      <c r="M2324" s="90"/>
      <c r="N2324" s="90"/>
      <c r="O2324" s="90"/>
      <c r="P2324" s="90">
        <v>0</v>
      </c>
      <c r="Q2324" s="90">
        <v>7114993</v>
      </c>
      <c r="R2324" s="90">
        <v>0.81221385299613758</v>
      </c>
      <c r="S2324" s="86"/>
      <c r="T2324" s="86"/>
      <c r="U2324" s="89"/>
      <c r="V2324" s="89"/>
      <c r="W2324" s="89">
        <v>1.7718585988588231E-4</v>
      </c>
      <c r="X2324" s="89">
        <f>'RCP Data-Measures Tab'!$Q2324*'RCP Data-Measures Tab'!$W2324/1000</f>
        <v>1.2606761527870336</v>
      </c>
      <c r="Y2324" s="88">
        <v>1.5190564917604238E-4</v>
      </c>
      <c r="Z2324" s="84">
        <f>'RCP Data-Measures Tab'!$Q2324*'RCP Data-Measures Tab'!$Y2324/1000</f>
        <v>1.0808076305479974</v>
      </c>
      <c r="AA2324" s="87"/>
      <c r="AB2324" s="86"/>
      <c r="AC2324" s="85"/>
      <c r="AD2324" s="85"/>
      <c r="AE2324" s="84" t="str">
        <f>'RCP Data-Measures Tab'!$D2324&amp;'RCP Data-Measures Tab'!$F2324&amp;'RCP Data-Measures Tab'!$G2324&amp;'RCP Data-Measures Tab'!$H2324&amp;'RCP Data-Measures Tab'!$I2324</f>
        <v>2014CommercialLightingLamps/Ballasts/FixturesLamps/Ballasts</v>
      </c>
      <c r="AF2324" s="84" t="s">
        <v>246</v>
      </c>
    </row>
    <row r="2325" spans="1:32" ht="16.5" hidden="1" x14ac:dyDescent="0.45">
      <c r="A2325" s="151"/>
      <c r="B2325" s="189"/>
      <c r="C2325" s="83"/>
      <c r="D2325" s="101">
        <v>2014</v>
      </c>
      <c r="E2325" s="100">
        <v>11</v>
      </c>
      <c r="F2325" s="100" t="s">
        <v>242</v>
      </c>
      <c r="G2325" s="100" t="s">
        <v>254</v>
      </c>
      <c r="H2325" s="100" t="s">
        <v>256</v>
      </c>
      <c r="I2325" s="100" t="s">
        <v>258</v>
      </c>
      <c r="J2325" s="99"/>
      <c r="K2325" s="99"/>
      <c r="L2325" s="99"/>
      <c r="M2325" s="99"/>
      <c r="N2325" s="99"/>
      <c r="O2325" s="99"/>
      <c r="P2325" s="99">
        <v>0</v>
      </c>
      <c r="Q2325" s="99">
        <v>1331638</v>
      </c>
      <c r="R2325" s="99">
        <v>0.15201335874735383</v>
      </c>
      <c r="S2325" s="95"/>
      <c r="T2325" s="95"/>
      <c r="U2325" s="98"/>
      <c r="V2325" s="98"/>
      <c r="W2325" s="98">
        <v>1.7718585988588231E-4</v>
      </c>
      <c r="X2325" s="98">
        <f>'RCP Data-Measures Tab'!$Q2325*'RCP Data-Measures Tab'!$W2325/1000</f>
        <v>0.23594742408671654</v>
      </c>
      <c r="Y2325" s="97">
        <v>1.5190564917604238E-4</v>
      </c>
      <c r="Z2325" s="93">
        <f>'RCP Data-Measures Tab'!$Q2325*'RCP Data-Measures Tab'!$Y2325/1000</f>
        <v>0.20228333485748673</v>
      </c>
      <c r="AA2325" s="96"/>
      <c r="AB2325" s="95"/>
      <c r="AC2325" s="94"/>
      <c r="AD2325" s="94"/>
      <c r="AE2325" s="93" t="str">
        <f>'RCP Data-Measures Tab'!$D2325&amp;'RCP Data-Measures Tab'!$F2325&amp;'RCP Data-Measures Tab'!$G2325&amp;'RCP Data-Measures Tab'!$H2325&amp;'RCP Data-Measures Tab'!$I2325</f>
        <v>2014CommercialLightingLamps/Ballasts/FixturesLamps/Ballasts w/Controls</v>
      </c>
      <c r="AF2325" s="93" t="s">
        <v>246</v>
      </c>
    </row>
    <row r="2326" spans="1:32" ht="16.5" hidden="1" x14ac:dyDescent="0.45">
      <c r="A2326" s="151"/>
      <c r="B2326" s="189"/>
      <c r="C2326" s="83"/>
      <c r="D2326" s="92">
        <v>2014</v>
      </c>
      <c r="E2326" s="91">
        <v>12</v>
      </c>
      <c r="F2326" s="91" t="s">
        <v>242</v>
      </c>
      <c r="G2326" s="91" t="s">
        <v>254</v>
      </c>
      <c r="H2326" s="91" t="s">
        <v>256</v>
      </c>
      <c r="I2326" s="91" t="s">
        <v>259</v>
      </c>
      <c r="J2326" s="90"/>
      <c r="K2326" s="90"/>
      <c r="L2326" s="90"/>
      <c r="M2326" s="90"/>
      <c r="N2326" s="90"/>
      <c r="O2326" s="90"/>
      <c r="P2326" s="90">
        <v>0</v>
      </c>
      <c r="Q2326" s="90">
        <v>171948</v>
      </c>
      <c r="R2326" s="90">
        <v>1.9628835238108881E-2</v>
      </c>
      <c r="S2326" s="86"/>
      <c r="T2326" s="86"/>
      <c r="U2326" s="89"/>
      <c r="V2326" s="89"/>
      <c r="W2326" s="89">
        <v>1.7718585988588231E-4</v>
      </c>
      <c r="X2326" s="89">
        <f>'RCP Data-Measures Tab'!$Q2326*'RCP Data-Measures Tab'!$W2326/1000</f>
        <v>3.0466754235657693E-2</v>
      </c>
      <c r="Y2326" s="88">
        <v>1.5190564917604238E-4</v>
      </c>
      <c r="Z2326" s="84">
        <f>'RCP Data-Measures Tab'!$Q2326*'RCP Data-Measures Tab'!$Y2326/1000</f>
        <v>2.6119872564522136E-2</v>
      </c>
      <c r="AA2326" s="87"/>
      <c r="AB2326" s="86"/>
      <c r="AC2326" s="85"/>
      <c r="AD2326" s="85"/>
      <c r="AE2326" s="84" t="str">
        <f>'RCP Data-Measures Tab'!$D2326&amp;'RCP Data-Measures Tab'!$F2326&amp;'RCP Data-Measures Tab'!$G2326&amp;'RCP Data-Measures Tab'!$H2326&amp;'RCP Data-Measures Tab'!$I2326</f>
        <v>2014CommercialLightingLamps/Ballasts/FixturesLamps/Ballasts w/Delamping</v>
      </c>
      <c r="AF2326" s="84" t="s">
        <v>246</v>
      </c>
    </row>
    <row r="2327" spans="1:32" ht="16.5" hidden="1" x14ac:dyDescent="0.45">
      <c r="A2327" s="151"/>
      <c r="B2327" s="189"/>
      <c r="C2327" s="83"/>
      <c r="D2327" s="101">
        <v>2014</v>
      </c>
      <c r="E2327" s="100">
        <v>13</v>
      </c>
      <c r="F2327" s="100" t="s">
        <v>242</v>
      </c>
      <c r="G2327" s="100" t="s">
        <v>254</v>
      </c>
      <c r="H2327" s="100" t="s">
        <v>256</v>
      </c>
      <c r="I2327" s="100" t="s">
        <v>260</v>
      </c>
      <c r="J2327" s="99"/>
      <c r="K2327" s="99"/>
      <c r="L2327" s="99"/>
      <c r="M2327" s="99"/>
      <c r="N2327" s="99"/>
      <c r="O2327" s="99"/>
      <c r="P2327" s="99">
        <v>0</v>
      </c>
      <c r="Q2327" s="99">
        <v>143883</v>
      </c>
      <c r="R2327" s="99">
        <v>1.642500358866528E-2</v>
      </c>
      <c r="S2327" s="95"/>
      <c r="T2327" s="95"/>
      <c r="U2327" s="98"/>
      <c r="V2327" s="98"/>
      <c r="W2327" s="98">
        <v>1.7718585988588231E-4</v>
      </c>
      <c r="X2327" s="98">
        <f>'RCP Data-Measures Tab'!$Q2327*'RCP Data-Measures Tab'!$W2327/1000</f>
        <v>2.5494033077960405E-2</v>
      </c>
      <c r="Y2327" s="97">
        <v>1.5190564917604238E-4</v>
      </c>
      <c r="Z2327" s="93">
        <f>'RCP Data-Measures Tab'!$Q2327*'RCP Data-Measures Tab'!$Y2327/1000</f>
        <v>2.1856640520396507E-2</v>
      </c>
      <c r="AA2327" s="96"/>
      <c r="AB2327" s="95"/>
      <c r="AC2327" s="94"/>
      <c r="AD2327" s="94"/>
      <c r="AE2327" s="93" t="str">
        <f>'RCP Data-Measures Tab'!$D2327&amp;'RCP Data-Measures Tab'!$F2327&amp;'RCP Data-Measures Tab'!$G2327&amp;'RCP Data-Measures Tab'!$H2327&amp;'RCP Data-Measures Tab'!$I2327</f>
        <v>2014CommercialLightingLamps/Ballasts/FixturesLamps/Ballasts w/Delamping and Controls</v>
      </c>
      <c r="AF2327" s="93" t="s">
        <v>246</v>
      </c>
    </row>
    <row r="2328" spans="1:32" ht="16.5" hidden="1" x14ac:dyDescent="0.45">
      <c r="A2328" s="151"/>
      <c r="B2328" s="189"/>
      <c r="C2328" s="83"/>
      <c r="D2328" s="92">
        <v>2014</v>
      </c>
      <c r="E2328" s="91">
        <v>14</v>
      </c>
      <c r="F2328" s="91" t="s">
        <v>242</v>
      </c>
      <c r="G2328" s="91" t="s">
        <v>254</v>
      </c>
      <c r="H2328" s="91" t="s">
        <v>256</v>
      </c>
      <c r="I2328" s="91" t="s">
        <v>256</v>
      </c>
      <c r="J2328" s="90"/>
      <c r="K2328" s="90"/>
      <c r="L2328" s="90"/>
      <c r="M2328" s="90"/>
      <c r="N2328" s="90"/>
      <c r="O2328" s="90"/>
      <c r="P2328" s="90">
        <v>0</v>
      </c>
      <c r="Q2328" s="90">
        <v>132389435.61546712</v>
      </c>
      <c r="R2328" s="90">
        <v>15.112947576360455</v>
      </c>
      <c r="S2328" s="86"/>
      <c r="T2328" s="86"/>
      <c r="U2328" s="89"/>
      <c r="V2328" s="89"/>
      <c r="W2328" s="89">
        <v>1.7718585988588231E-4</v>
      </c>
      <c r="X2328" s="89">
        <f>'RCP Data-Measures Tab'!$Q2328*'RCP Data-Measures Tab'!$W2328/1000</f>
        <v>23.457535989333195</v>
      </c>
      <c r="Y2328" s="88">
        <v>1.5190564917604238E-4</v>
      </c>
      <c r="Z2328" s="84">
        <f>'RCP Data-Measures Tab'!$Q2328*'RCP Data-Measures Tab'!$Y2328/1000</f>
        <v>20.110703161217401</v>
      </c>
      <c r="AA2328" s="87"/>
      <c r="AB2328" s="86"/>
      <c r="AC2328" s="85"/>
      <c r="AD2328" s="85"/>
      <c r="AE2328" s="84" t="str">
        <f>'RCP Data-Measures Tab'!$D2328&amp;'RCP Data-Measures Tab'!$F2328&amp;'RCP Data-Measures Tab'!$G2328&amp;'RCP Data-Measures Tab'!$H2328&amp;'RCP Data-Measures Tab'!$I2328</f>
        <v>2014CommercialLightingLamps/Ballasts/FixturesLamps/Ballasts/Fixtures</v>
      </c>
      <c r="AF2328" s="84" t="s">
        <v>246</v>
      </c>
    </row>
    <row r="2329" spans="1:32" ht="16.5" hidden="1" x14ac:dyDescent="0.45">
      <c r="A2329" s="151"/>
      <c r="B2329" s="189"/>
      <c r="C2329" s="83"/>
      <c r="D2329" s="101">
        <v>2014</v>
      </c>
      <c r="E2329" s="100">
        <v>15</v>
      </c>
      <c r="F2329" s="100" t="s">
        <v>242</v>
      </c>
      <c r="G2329" s="100" t="s">
        <v>254</v>
      </c>
      <c r="H2329" s="100" t="s">
        <v>256</v>
      </c>
      <c r="I2329" s="100" t="s">
        <v>261</v>
      </c>
      <c r="J2329" s="99"/>
      <c r="K2329" s="99"/>
      <c r="L2329" s="99"/>
      <c r="M2329" s="99"/>
      <c r="N2329" s="99"/>
      <c r="O2329" s="99"/>
      <c r="P2329" s="99">
        <v>0</v>
      </c>
      <c r="Q2329" s="99">
        <v>26582296.066595055</v>
      </c>
      <c r="R2329" s="99">
        <v>3.0345093912619636</v>
      </c>
      <c r="S2329" s="95"/>
      <c r="T2329" s="95"/>
      <c r="U2329" s="98"/>
      <c r="V2329" s="98"/>
      <c r="W2329" s="98">
        <v>1.7718585988588231E-4</v>
      </c>
      <c r="X2329" s="98">
        <f>'RCP Data-Measures Tab'!$Q2329*'RCP Data-Measures Tab'!$W2329/1000</f>
        <v>4.7100069863007521</v>
      </c>
      <c r="Y2329" s="97">
        <v>1.5190564917604238E-4</v>
      </c>
      <c r="Z2329" s="93">
        <f>'RCP Data-Measures Tab'!$Q2329*'RCP Data-Measures Tab'!$Y2329/1000</f>
        <v>4.0380009405858797</v>
      </c>
      <c r="AA2329" s="96"/>
      <c r="AB2329" s="95"/>
      <c r="AC2329" s="94"/>
      <c r="AD2329" s="94"/>
      <c r="AE2329" s="93" t="str">
        <f>'RCP Data-Measures Tab'!$D2329&amp;'RCP Data-Measures Tab'!$F2329&amp;'RCP Data-Measures Tab'!$G2329&amp;'RCP Data-Measures Tab'!$H2329&amp;'RCP Data-Measures Tab'!$I2329</f>
        <v>2014CommercialLightingLamps/Ballasts/FixturesLamps/Ballasts/Fixtures w/Controls</v>
      </c>
      <c r="AF2329" s="93" t="s">
        <v>246</v>
      </c>
    </row>
    <row r="2330" spans="1:32" ht="16.5" hidden="1" x14ac:dyDescent="0.45">
      <c r="A2330" s="151"/>
      <c r="B2330" s="189"/>
      <c r="C2330" s="83"/>
      <c r="D2330" s="92">
        <v>2014</v>
      </c>
      <c r="E2330" s="91">
        <v>16</v>
      </c>
      <c r="F2330" s="91" t="s">
        <v>242</v>
      </c>
      <c r="G2330" s="91" t="s">
        <v>254</v>
      </c>
      <c r="H2330" s="91" t="s">
        <v>256</v>
      </c>
      <c r="I2330" s="91" t="s">
        <v>262</v>
      </c>
      <c r="J2330" s="90"/>
      <c r="K2330" s="90"/>
      <c r="L2330" s="90"/>
      <c r="M2330" s="90"/>
      <c r="N2330" s="90"/>
      <c r="O2330" s="90"/>
      <c r="P2330" s="90">
        <v>0</v>
      </c>
      <c r="Q2330" s="90">
        <v>593869</v>
      </c>
      <c r="R2330" s="90">
        <v>6.7793243622872951E-2</v>
      </c>
      <c r="S2330" s="86"/>
      <c r="T2330" s="86"/>
      <c r="U2330" s="89"/>
      <c r="V2330" s="89"/>
      <c r="W2330" s="89">
        <v>1.7718585988588231E-4</v>
      </c>
      <c r="X2330" s="89">
        <f>'RCP Data-Measures Tab'!$Q2330*'RCP Data-Measures Tab'!$W2330/1000</f>
        <v>0.10522518942456904</v>
      </c>
      <c r="Y2330" s="88">
        <v>1.5190564917604238E-4</v>
      </c>
      <c r="Z2330" s="84">
        <f>'RCP Data-Measures Tab'!$Q2330*'RCP Data-Measures Tab'!$Y2330/1000</f>
        <v>9.0212055970527116E-2</v>
      </c>
      <c r="AA2330" s="87"/>
      <c r="AB2330" s="86"/>
      <c r="AC2330" s="85"/>
      <c r="AD2330" s="85"/>
      <c r="AE2330" s="84" t="str">
        <f>'RCP Data-Measures Tab'!$D2330&amp;'RCP Data-Measures Tab'!$F2330&amp;'RCP Data-Measures Tab'!$G2330&amp;'RCP Data-Measures Tab'!$H2330&amp;'RCP Data-Measures Tab'!$I2330</f>
        <v>2014CommercialLightingLamps/Ballasts/FixturesLamps/Ballasts/Fixtures w/Delamping</v>
      </c>
      <c r="AF2330" s="84" t="s">
        <v>246</v>
      </c>
    </row>
    <row r="2331" spans="1:32" ht="16.5" hidden="1" x14ac:dyDescent="0.45">
      <c r="A2331" s="151"/>
      <c r="B2331" s="189"/>
      <c r="C2331" s="83"/>
      <c r="D2331" s="101">
        <v>2014</v>
      </c>
      <c r="E2331" s="100">
        <v>17</v>
      </c>
      <c r="F2331" s="100" t="s">
        <v>242</v>
      </c>
      <c r="G2331" s="100" t="s">
        <v>254</v>
      </c>
      <c r="H2331" s="100" t="s">
        <v>256</v>
      </c>
      <c r="I2331" s="100" t="s">
        <v>263</v>
      </c>
      <c r="J2331" s="99"/>
      <c r="K2331" s="99"/>
      <c r="L2331" s="99"/>
      <c r="M2331" s="99"/>
      <c r="N2331" s="99"/>
      <c r="O2331" s="99"/>
      <c r="P2331" s="99">
        <v>0</v>
      </c>
      <c r="Q2331" s="99">
        <v>1332419</v>
      </c>
      <c r="R2331" s="99">
        <v>0.15210261885658838</v>
      </c>
      <c r="S2331" s="95"/>
      <c r="T2331" s="95"/>
      <c r="U2331" s="98"/>
      <c r="V2331" s="98"/>
      <c r="W2331" s="98">
        <v>1.7718585988588231E-4</v>
      </c>
      <c r="X2331" s="98">
        <f>'RCP Data-Measures Tab'!$Q2331*'RCP Data-Measures Tab'!$W2331/1000</f>
        <v>0.23608580624328743</v>
      </c>
      <c r="Y2331" s="97">
        <v>1.5190564917604238E-4</v>
      </c>
      <c r="Z2331" s="93">
        <f>'RCP Data-Measures Tab'!$Q2331*'RCP Data-Measures Tab'!$Y2331/1000</f>
        <v>0.20240197316949321</v>
      </c>
      <c r="AA2331" s="96"/>
      <c r="AB2331" s="95"/>
      <c r="AC2331" s="94"/>
      <c r="AD2331" s="94"/>
      <c r="AE2331" s="93" t="str">
        <f>'RCP Data-Measures Tab'!$D2331&amp;'RCP Data-Measures Tab'!$F2331&amp;'RCP Data-Measures Tab'!$G2331&amp;'RCP Data-Measures Tab'!$H2331&amp;'RCP Data-Measures Tab'!$I2331</f>
        <v>2014CommercialLightingLamps/Ballasts/FixturesLamps/Ballasts/Fixtures w/Delamping and Controls</v>
      </c>
      <c r="AF2331" s="93" t="s">
        <v>246</v>
      </c>
    </row>
    <row r="2332" spans="1:32" ht="16.5" hidden="1" x14ac:dyDescent="0.45">
      <c r="A2332" s="151"/>
      <c r="B2332" s="189"/>
      <c r="C2332" s="83"/>
      <c r="D2332" s="92">
        <v>2014</v>
      </c>
      <c r="E2332" s="91">
        <v>18</v>
      </c>
      <c r="F2332" s="91" t="s">
        <v>242</v>
      </c>
      <c r="G2332" s="91" t="s">
        <v>254</v>
      </c>
      <c r="H2332" s="91" t="s">
        <v>264</v>
      </c>
      <c r="I2332" s="91" t="s">
        <v>265</v>
      </c>
      <c r="J2332" s="90"/>
      <c r="K2332" s="90"/>
      <c r="L2332" s="90"/>
      <c r="M2332" s="90"/>
      <c r="N2332" s="90"/>
      <c r="O2332" s="90"/>
      <c r="P2332" s="90">
        <v>0</v>
      </c>
      <c r="Q2332" s="90">
        <v>4544202</v>
      </c>
      <c r="R2332" s="90">
        <v>0.51874442340340488</v>
      </c>
      <c r="S2332" s="86"/>
      <c r="T2332" s="86"/>
      <c r="U2332" s="89"/>
      <c r="V2332" s="89"/>
      <c r="W2332" s="89">
        <v>1.7718585988588231E-4</v>
      </c>
      <c r="X2332" s="89">
        <f>'RCP Data-Measures Tab'!$Q2332*'RCP Data-Measures Tab'!$W2332/1000</f>
        <v>0.80516833886514616</v>
      </c>
      <c r="Y2332" s="88">
        <v>1.5190564917604238E-4</v>
      </c>
      <c r="Z2332" s="84">
        <f>'RCP Data-Measures Tab'!$Q2332*'RCP Data-Measures Tab'!$Y2332/1000</f>
        <v>0.69028995479707012</v>
      </c>
      <c r="AA2332" s="87"/>
      <c r="AB2332" s="86"/>
      <c r="AC2332" s="85"/>
      <c r="AD2332" s="85"/>
      <c r="AE2332" s="84" t="str">
        <f>'RCP Data-Measures Tab'!$D2332&amp;'RCP Data-Measures Tab'!$F2332&amp;'RCP Data-Measures Tab'!$G2332&amp;'RCP Data-Measures Tab'!$H2332&amp;'RCP Data-Measures Tab'!$I2332</f>
        <v>2014CommercialLightingLighting ControlsControl Panels</v>
      </c>
      <c r="AF2332" s="84" t="s">
        <v>246</v>
      </c>
    </row>
    <row r="2333" spans="1:32" ht="16.5" hidden="1" x14ac:dyDescent="0.45">
      <c r="A2333" s="151"/>
      <c r="B2333" s="189"/>
      <c r="C2333" s="83"/>
      <c r="D2333" s="101">
        <v>2014</v>
      </c>
      <c r="E2333" s="100">
        <v>19</v>
      </c>
      <c r="F2333" s="100" t="s">
        <v>242</v>
      </c>
      <c r="G2333" s="100" t="s">
        <v>254</v>
      </c>
      <c r="H2333" s="100" t="s">
        <v>264</v>
      </c>
      <c r="I2333" s="100" t="s">
        <v>266</v>
      </c>
      <c r="J2333" s="99"/>
      <c r="K2333" s="99"/>
      <c r="L2333" s="99"/>
      <c r="M2333" s="99"/>
      <c r="N2333" s="99"/>
      <c r="O2333" s="99"/>
      <c r="P2333" s="99">
        <v>0</v>
      </c>
      <c r="Q2333" s="99">
        <v>353986</v>
      </c>
      <c r="R2333" s="99">
        <v>4.0409222390735605E-2</v>
      </c>
      <c r="S2333" s="95"/>
      <c r="T2333" s="95"/>
      <c r="U2333" s="98"/>
      <c r="V2333" s="98"/>
      <c r="W2333" s="98">
        <v>1.7718585988588231E-4</v>
      </c>
      <c r="X2333" s="98">
        <f>'RCP Data-Measures Tab'!$Q2333*'RCP Data-Measures Tab'!$W2333/1000</f>
        <v>6.2721313797563932E-2</v>
      </c>
      <c r="Y2333" s="97">
        <v>1.5190564917604238E-4</v>
      </c>
      <c r="Z2333" s="93">
        <f>'RCP Data-Measures Tab'!$Q2333*'RCP Data-Measures Tab'!$Y2333/1000</f>
        <v>5.3772473129230544E-2</v>
      </c>
      <c r="AA2333" s="96"/>
      <c r="AB2333" s="95"/>
      <c r="AC2333" s="94"/>
      <c r="AD2333" s="94"/>
      <c r="AE2333" s="93" t="str">
        <f>'RCP Data-Measures Tab'!$D2333&amp;'RCP Data-Measures Tab'!$F2333&amp;'RCP Data-Measures Tab'!$G2333&amp;'RCP Data-Measures Tab'!$H2333&amp;'RCP Data-Measures Tab'!$I2333</f>
        <v>2014CommercialLightingLighting ControlsDaylighting</v>
      </c>
      <c r="AF2333" s="93" t="s">
        <v>246</v>
      </c>
    </row>
    <row r="2334" spans="1:32" ht="16.5" hidden="1" x14ac:dyDescent="0.45">
      <c r="A2334" s="151"/>
      <c r="B2334" s="189"/>
      <c r="C2334" s="83"/>
      <c r="D2334" s="92">
        <v>2014</v>
      </c>
      <c r="E2334" s="91">
        <v>20</v>
      </c>
      <c r="F2334" s="91" t="s">
        <v>242</v>
      </c>
      <c r="G2334" s="91" t="s">
        <v>254</v>
      </c>
      <c r="H2334" s="91" t="s">
        <v>264</v>
      </c>
      <c r="I2334" s="91" t="s">
        <v>267</v>
      </c>
      <c r="J2334" s="90"/>
      <c r="K2334" s="90"/>
      <c r="L2334" s="90"/>
      <c r="M2334" s="90"/>
      <c r="N2334" s="90"/>
      <c r="O2334" s="90"/>
      <c r="P2334" s="90">
        <v>0</v>
      </c>
      <c r="Q2334" s="90">
        <v>6154882.2008593129</v>
      </c>
      <c r="R2334" s="90">
        <v>0.70261209474210773</v>
      </c>
      <c r="S2334" s="86"/>
      <c r="T2334" s="86"/>
      <c r="U2334" s="89"/>
      <c r="V2334" s="89"/>
      <c r="W2334" s="89">
        <v>1.7718585988588231E-4</v>
      </c>
      <c r="X2334" s="89">
        <f>'RCP Data-Measures Tab'!$Q2334*'RCP Data-Measures Tab'!$W2334/1000</f>
        <v>1.0905580952555693</v>
      </c>
      <c r="Y2334" s="88">
        <v>1.5190564917604238E-4</v>
      </c>
      <c r="Z2334" s="84">
        <f>'RCP Data-Measures Tab'!$Q2334*'RCP Data-Measures Tab'!$Y2334/1000</f>
        <v>0.93496137632360243</v>
      </c>
      <c r="AA2334" s="87"/>
      <c r="AB2334" s="86"/>
      <c r="AC2334" s="85"/>
      <c r="AD2334" s="85"/>
      <c r="AE2334" s="84" t="str">
        <f>'RCP Data-Measures Tab'!$D2334&amp;'RCP Data-Measures Tab'!$F2334&amp;'RCP Data-Measures Tab'!$G2334&amp;'RCP Data-Measures Tab'!$H2334&amp;'RCP Data-Measures Tab'!$I2334</f>
        <v>2014CommercialLightingLighting ControlsOccupancy Sensors</v>
      </c>
      <c r="AF2334" s="84" t="s">
        <v>246</v>
      </c>
    </row>
    <row r="2335" spans="1:32" ht="16.5" hidden="1" x14ac:dyDescent="0.45">
      <c r="A2335" s="151"/>
      <c r="B2335" s="189"/>
      <c r="C2335" s="83"/>
      <c r="D2335" s="101">
        <v>2014</v>
      </c>
      <c r="E2335" s="100">
        <v>21</v>
      </c>
      <c r="F2335" s="100" t="s">
        <v>242</v>
      </c>
      <c r="G2335" s="100" t="s">
        <v>254</v>
      </c>
      <c r="H2335" s="100" t="s">
        <v>264</v>
      </c>
      <c r="I2335" s="100" t="s">
        <v>268</v>
      </c>
      <c r="J2335" s="99"/>
      <c r="K2335" s="99"/>
      <c r="L2335" s="99"/>
      <c r="M2335" s="99"/>
      <c r="N2335" s="99"/>
      <c r="O2335" s="99"/>
      <c r="P2335" s="99">
        <v>0</v>
      </c>
      <c r="Q2335" s="99">
        <v>2916</v>
      </c>
      <c r="R2335" s="99">
        <v>3.3284319215454199E-4</v>
      </c>
      <c r="S2335" s="95"/>
      <c r="T2335" s="95"/>
      <c r="U2335" s="98"/>
      <c r="V2335" s="98"/>
      <c r="W2335" s="98">
        <v>1.7718585988588231E-4</v>
      </c>
      <c r="X2335" s="98">
        <f>'RCP Data-Measures Tab'!$Q2335*'RCP Data-Measures Tab'!$W2335/1000</f>
        <v>5.1667396742723277E-4</v>
      </c>
      <c r="Y2335" s="97">
        <v>1.5190564917604238E-4</v>
      </c>
      <c r="Z2335" s="93">
        <f>'RCP Data-Measures Tab'!$Q2335*'RCP Data-Measures Tab'!$Y2335/1000</f>
        <v>4.4295687299733961E-4</v>
      </c>
      <c r="AA2335" s="96"/>
      <c r="AB2335" s="95"/>
      <c r="AC2335" s="94"/>
      <c r="AD2335" s="94"/>
      <c r="AE2335" s="93" t="str">
        <f>'RCP Data-Measures Tab'!$D2335&amp;'RCP Data-Measures Tab'!$F2335&amp;'RCP Data-Measures Tab'!$G2335&amp;'RCP Data-Measures Tab'!$H2335&amp;'RCP Data-Measures Tab'!$I2335</f>
        <v>2014CommercialLightingLighting ControlsPhotocells</v>
      </c>
      <c r="AF2335" s="93" t="s">
        <v>246</v>
      </c>
    </row>
    <row r="2336" spans="1:32" ht="16.5" hidden="1" x14ac:dyDescent="0.45">
      <c r="A2336" s="151"/>
      <c r="B2336" s="189"/>
      <c r="C2336" s="83"/>
      <c r="D2336" s="92">
        <v>2014</v>
      </c>
      <c r="E2336" s="91">
        <v>22</v>
      </c>
      <c r="F2336" s="91" t="s">
        <v>242</v>
      </c>
      <c r="G2336" s="91" t="s">
        <v>254</v>
      </c>
      <c r="H2336" s="91" t="s">
        <v>264</v>
      </c>
      <c r="I2336" s="91" t="s">
        <v>269</v>
      </c>
      <c r="J2336" s="90"/>
      <c r="K2336" s="90"/>
      <c r="L2336" s="90"/>
      <c r="M2336" s="90"/>
      <c r="N2336" s="90"/>
      <c r="O2336" s="90"/>
      <c r="P2336" s="90">
        <v>0</v>
      </c>
      <c r="Q2336" s="90">
        <v>20715</v>
      </c>
      <c r="R2336" s="90">
        <v>2.3646821828151635E-3</v>
      </c>
      <c r="S2336" s="86"/>
      <c r="T2336" s="86"/>
      <c r="U2336" s="89"/>
      <c r="V2336" s="89"/>
      <c r="W2336" s="89">
        <v>1.7718585988588231E-4</v>
      </c>
      <c r="X2336" s="89">
        <f>'RCP Data-Measures Tab'!$Q2336*'RCP Data-Measures Tab'!$W2336/1000</f>
        <v>3.670405087536052E-3</v>
      </c>
      <c r="Y2336" s="88">
        <v>1.5190564917604238E-4</v>
      </c>
      <c r="Z2336" s="84">
        <f>'RCP Data-Measures Tab'!$Q2336*'RCP Data-Measures Tab'!$Y2336/1000</f>
        <v>3.1467255226817177E-3</v>
      </c>
      <c r="AA2336" s="87"/>
      <c r="AB2336" s="86"/>
      <c r="AC2336" s="85"/>
      <c r="AD2336" s="85"/>
      <c r="AE2336" s="84" t="str">
        <f>'RCP Data-Measures Tab'!$D2336&amp;'RCP Data-Measures Tab'!$F2336&amp;'RCP Data-Measures Tab'!$G2336&amp;'RCP Data-Measures Tab'!$H2336&amp;'RCP Data-Measures Tab'!$I2336</f>
        <v>2014CommercialLightingLighting ControlsTimers</v>
      </c>
      <c r="AF2336" s="84" t="s">
        <v>246</v>
      </c>
    </row>
    <row r="2337" spans="1:32" ht="16.5" hidden="1" x14ac:dyDescent="0.45">
      <c r="A2337" s="151"/>
      <c r="B2337" s="189"/>
      <c r="C2337" s="83"/>
      <c r="D2337" s="101">
        <v>2014</v>
      </c>
      <c r="E2337" s="100">
        <v>23</v>
      </c>
      <c r="F2337" s="100" t="s">
        <v>242</v>
      </c>
      <c r="G2337" s="100" t="s">
        <v>254</v>
      </c>
      <c r="H2337" s="100" t="s">
        <v>270</v>
      </c>
      <c r="I2337" s="100" t="s">
        <v>271</v>
      </c>
      <c r="J2337" s="99"/>
      <c r="K2337" s="99"/>
      <c r="L2337" s="99"/>
      <c r="M2337" s="99"/>
      <c r="N2337" s="99"/>
      <c r="O2337" s="99"/>
      <c r="P2337" s="99">
        <v>0</v>
      </c>
      <c r="Q2337" s="99">
        <v>475328.99570354412</v>
      </c>
      <c r="R2337" s="99">
        <v>5.4261203338683082E-2</v>
      </c>
      <c r="S2337" s="95"/>
      <c r="T2337" s="95"/>
      <c r="U2337" s="98"/>
      <c r="V2337" s="98"/>
      <c r="W2337" s="98">
        <v>1.7718585988588231E-4</v>
      </c>
      <c r="X2337" s="98">
        <f>'RCP Data-Measures Tab'!$Q2337*'RCP Data-Measures Tab'!$W2337/1000</f>
        <v>8.4221576832425329E-2</v>
      </c>
      <c r="Y2337" s="97">
        <v>1.5190564917604238E-4</v>
      </c>
      <c r="Z2337" s="93">
        <f>'RCP Data-Measures Tab'!$Q2337*'RCP Data-Measures Tab'!$Y2337/1000</f>
        <v>7.2205159664543134E-2</v>
      </c>
      <c r="AA2337" s="96"/>
      <c r="AB2337" s="95"/>
      <c r="AC2337" s="94"/>
      <c r="AD2337" s="94"/>
      <c r="AE2337" s="93" t="str">
        <f>'RCP Data-Measures Tab'!$D2337&amp;'RCP Data-Measures Tab'!$F2337&amp;'RCP Data-Measures Tab'!$G2337&amp;'RCP Data-Measures Tab'!$H2337&amp;'RCP Data-Measures Tab'!$I2337</f>
        <v>2014CommercialLightingSigns and SignalsLED Exit Signs</v>
      </c>
      <c r="AF2337" s="93" t="s">
        <v>246</v>
      </c>
    </row>
    <row r="2338" spans="1:32" ht="16.5" hidden="1" x14ac:dyDescent="0.45">
      <c r="A2338" s="151"/>
      <c r="B2338" s="189"/>
      <c r="C2338" s="83"/>
      <c r="D2338" s="92">
        <v>2014</v>
      </c>
      <c r="E2338" s="91">
        <v>24</v>
      </c>
      <c r="F2338" s="91" t="s">
        <v>272</v>
      </c>
      <c r="G2338" s="91" t="s">
        <v>273</v>
      </c>
      <c r="H2338" s="91" t="s">
        <v>274</v>
      </c>
      <c r="I2338" s="91" t="s">
        <v>275</v>
      </c>
      <c r="J2338" s="90"/>
      <c r="K2338" s="90"/>
      <c r="L2338" s="90"/>
      <c r="M2338" s="90"/>
      <c r="N2338" s="90"/>
      <c r="O2338" s="90"/>
      <c r="P2338" s="90">
        <v>0</v>
      </c>
      <c r="Q2338" s="90">
        <v>0</v>
      </c>
      <c r="R2338" s="90">
        <v>0</v>
      </c>
      <c r="S2338" s="86"/>
      <c r="T2338" s="86"/>
      <c r="U2338" s="89"/>
      <c r="V2338" s="89"/>
      <c r="W2338" s="89">
        <v>2.6493717263190194E-6</v>
      </c>
      <c r="X2338" s="89">
        <f>'RCP Data-Measures Tab'!$Q2338*'RCP Data-Measures Tab'!$W2338/1000</f>
        <v>0</v>
      </c>
      <c r="Y2338" s="88">
        <v>3.1260287756622589E-4</v>
      </c>
      <c r="Z2338" s="84">
        <f>'RCP Data-Measures Tab'!$Q2338*'RCP Data-Measures Tab'!$Y2338/1000</f>
        <v>0</v>
      </c>
      <c r="AA2338" s="87"/>
      <c r="AB2338" s="86"/>
      <c r="AC2338" s="85"/>
      <c r="AD2338" s="85"/>
      <c r="AE2338" s="84" t="str">
        <f>'RCP Data-Measures Tab'!$D2338&amp;'RCP Data-Measures Tab'!$F2338&amp;'RCP Data-Measures Tab'!$G2338&amp;'RCP Data-Measures Tab'!$H2338&amp;'RCP Data-Measures Tab'!$I2338</f>
        <v>2014AgriculturalCompressed AirCompressed Air System ControlsCompressed Air Control Improvements (non-VFD)</v>
      </c>
      <c r="AF2338" s="84" t="s">
        <v>246</v>
      </c>
    </row>
    <row r="2339" spans="1:32" ht="16.5" hidden="1" x14ac:dyDescent="0.45">
      <c r="A2339" s="151"/>
      <c r="B2339" s="189"/>
      <c r="C2339" s="83"/>
      <c r="D2339" s="101">
        <v>2014</v>
      </c>
      <c r="E2339" s="100">
        <v>25</v>
      </c>
      <c r="F2339" s="100" t="s">
        <v>272</v>
      </c>
      <c r="G2339" s="100" t="s">
        <v>273</v>
      </c>
      <c r="H2339" s="100" t="s">
        <v>274</v>
      </c>
      <c r="I2339" s="100" t="s">
        <v>276</v>
      </c>
      <c r="J2339" s="99"/>
      <c r="K2339" s="99"/>
      <c r="L2339" s="99"/>
      <c r="M2339" s="99"/>
      <c r="N2339" s="99"/>
      <c r="O2339" s="99"/>
      <c r="P2339" s="99">
        <v>0</v>
      </c>
      <c r="Q2339" s="99">
        <v>0</v>
      </c>
      <c r="R2339" s="99">
        <v>0</v>
      </c>
      <c r="S2339" s="95"/>
      <c r="T2339" s="95"/>
      <c r="U2339" s="98"/>
      <c r="V2339" s="98"/>
      <c r="W2339" s="98">
        <v>2.6493717263190194E-6</v>
      </c>
      <c r="X2339" s="98">
        <f>'RCP Data-Measures Tab'!$Q2339*'RCP Data-Measures Tab'!$W2339/1000</f>
        <v>0</v>
      </c>
      <c r="Y2339" s="97">
        <v>3.1260287756622589E-4</v>
      </c>
      <c r="Z2339" s="93">
        <f>'RCP Data-Measures Tab'!$Q2339*'RCP Data-Measures Tab'!$Y2339/1000</f>
        <v>0</v>
      </c>
      <c r="AA2339" s="96"/>
      <c r="AB2339" s="95"/>
      <c r="AC2339" s="94"/>
      <c r="AD2339" s="94"/>
      <c r="AE2339" s="93" t="str">
        <f>'RCP Data-Measures Tab'!$D2339&amp;'RCP Data-Measures Tab'!$F2339&amp;'RCP Data-Measures Tab'!$G2339&amp;'RCP Data-Measures Tab'!$H2339&amp;'RCP Data-Measures Tab'!$I2339</f>
        <v>2014AgriculturalCompressed AirCompressed Air System ControlsCompressed Air Control Improvements (VFD)</v>
      </c>
      <c r="AF2339" s="93" t="s">
        <v>246</v>
      </c>
    </row>
    <row r="2340" spans="1:32" ht="16.5" hidden="1" x14ac:dyDescent="0.45">
      <c r="A2340" s="151"/>
      <c r="B2340" s="189"/>
      <c r="C2340" s="83"/>
      <c r="D2340" s="92">
        <v>2014</v>
      </c>
      <c r="E2340" s="91">
        <v>26</v>
      </c>
      <c r="F2340" s="91" t="s">
        <v>272</v>
      </c>
      <c r="G2340" s="91" t="s">
        <v>273</v>
      </c>
      <c r="H2340" s="91" t="s">
        <v>277</v>
      </c>
      <c r="I2340" s="91" t="s">
        <v>278</v>
      </c>
      <c r="J2340" s="90"/>
      <c r="K2340" s="90"/>
      <c r="L2340" s="90"/>
      <c r="M2340" s="90"/>
      <c r="N2340" s="90"/>
      <c r="O2340" s="90"/>
      <c r="P2340" s="90">
        <v>0</v>
      </c>
      <c r="Q2340" s="90">
        <v>0</v>
      </c>
      <c r="R2340" s="90">
        <v>0</v>
      </c>
      <c r="S2340" s="86"/>
      <c r="T2340" s="86"/>
      <c r="U2340" s="89"/>
      <c r="V2340" s="89"/>
      <c r="W2340" s="89">
        <v>2.6493717263190194E-6</v>
      </c>
      <c r="X2340" s="89">
        <f>'RCP Data-Measures Tab'!$Q2340*'RCP Data-Measures Tab'!$W2340/1000</f>
        <v>0</v>
      </c>
      <c r="Y2340" s="88">
        <v>3.1260287756622589E-4</v>
      </c>
      <c r="Z2340" s="84">
        <f>'RCP Data-Measures Tab'!$Q2340*'RCP Data-Measures Tab'!$Y2340/1000</f>
        <v>0</v>
      </c>
      <c r="AA2340" s="87"/>
      <c r="AB2340" s="86"/>
      <c r="AC2340" s="85"/>
      <c r="AD2340" s="85"/>
      <c r="AE2340" s="84" t="str">
        <f>'RCP Data-Measures Tab'!$D2340&amp;'RCP Data-Measures Tab'!$F2340&amp;'RCP Data-Measures Tab'!$G2340&amp;'RCP Data-Measures Tab'!$H2340&amp;'RCP Data-Measures Tab'!$I2340</f>
        <v>2014AgriculturalCompressed AirCompressed Air System ImprovementsCompressed Air System Compressor Improvements (non-VFD)</v>
      </c>
      <c r="AF2340" s="84" t="s">
        <v>246</v>
      </c>
    </row>
    <row r="2341" spans="1:32" ht="16.5" hidden="1" x14ac:dyDescent="0.45">
      <c r="A2341" s="151"/>
      <c r="B2341" s="189"/>
      <c r="C2341" s="83"/>
      <c r="D2341" s="101">
        <v>2014</v>
      </c>
      <c r="E2341" s="100">
        <v>27</v>
      </c>
      <c r="F2341" s="100" t="s">
        <v>272</v>
      </c>
      <c r="G2341" s="100" t="s">
        <v>273</v>
      </c>
      <c r="H2341" s="100" t="s">
        <v>277</v>
      </c>
      <c r="I2341" s="100" t="s">
        <v>279</v>
      </c>
      <c r="J2341" s="99"/>
      <c r="K2341" s="99"/>
      <c r="L2341" s="99"/>
      <c r="M2341" s="99"/>
      <c r="N2341" s="99"/>
      <c r="O2341" s="99"/>
      <c r="P2341" s="99">
        <v>0</v>
      </c>
      <c r="Q2341" s="99">
        <v>0</v>
      </c>
      <c r="R2341" s="99">
        <v>0</v>
      </c>
      <c r="S2341" s="95"/>
      <c r="T2341" s="95"/>
      <c r="U2341" s="98"/>
      <c r="V2341" s="98"/>
      <c r="W2341" s="98">
        <v>2.6493717263190194E-6</v>
      </c>
      <c r="X2341" s="98">
        <f>'RCP Data-Measures Tab'!$Q2341*'RCP Data-Measures Tab'!$W2341/1000</f>
        <v>0</v>
      </c>
      <c r="Y2341" s="97">
        <v>3.1260287756622589E-4</v>
      </c>
      <c r="Z2341" s="93">
        <f>'RCP Data-Measures Tab'!$Q2341*'RCP Data-Measures Tab'!$Y2341/1000</f>
        <v>0</v>
      </c>
      <c r="AA2341" s="96"/>
      <c r="AB2341" s="95"/>
      <c r="AC2341" s="94"/>
      <c r="AD2341" s="94"/>
      <c r="AE2341" s="93" t="str">
        <f>'RCP Data-Measures Tab'!$D2341&amp;'RCP Data-Measures Tab'!$F2341&amp;'RCP Data-Measures Tab'!$G2341&amp;'RCP Data-Measures Tab'!$H2341&amp;'RCP Data-Measures Tab'!$I2341</f>
        <v>2014AgriculturalCompressed AirCompressed Air System ImprovementsCompressed Air System Compressor Improvements (VFD)</v>
      </c>
      <c r="AF2341" s="93" t="s">
        <v>246</v>
      </c>
    </row>
    <row r="2342" spans="1:32" ht="16.5" hidden="1" x14ac:dyDescent="0.45">
      <c r="A2342" s="151"/>
      <c r="B2342" s="189"/>
      <c r="C2342" s="83"/>
      <c r="D2342" s="92">
        <v>2014</v>
      </c>
      <c r="E2342" s="91">
        <v>28</v>
      </c>
      <c r="F2342" s="91" t="s">
        <v>272</v>
      </c>
      <c r="G2342" s="91" t="s">
        <v>273</v>
      </c>
      <c r="H2342" s="91" t="s">
        <v>277</v>
      </c>
      <c r="I2342" s="91" t="s">
        <v>280</v>
      </c>
      <c r="J2342" s="90"/>
      <c r="K2342" s="90"/>
      <c r="L2342" s="90"/>
      <c r="M2342" s="90"/>
      <c r="N2342" s="90"/>
      <c r="O2342" s="90"/>
      <c r="P2342" s="90">
        <v>0</v>
      </c>
      <c r="Q2342" s="90">
        <v>0</v>
      </c>
      <c r="R2342" s="90">
        <v>0</v>
      </c>
      <c r="S2342" s="86"/>
      <c r="T2342" s="86"/>
      <c r="U2342" s="89"/>
      <c r="V2342" s="89"/>
      <c r="W2342" s="89">
        <v>2.6493717263190194E-6</v>
      </c>
      <c r="X2342" s="89">
        <f>'RCP Data-Measures Tab'!$Q2342*'RCP Data-Measures Tab'!$W2342/1000</f>
        <v>0</v>
      </c>
      <c r="Y2342" s="88">
        <v>3.1260287756622589E-4</v>
      </c>
      <c r="Z2342" s="84">
        <f>'RCP Data-Measures Tab'!$Q2342*'RCP Data-Measures Tab'!$Y2342/1000</f>
        <v>0</v>
      </c>
      <c r="AA2342" s="87"/>
      <c r="AB2342" s="86"/>
      <c r="AC2342" s="85"/>
      <c r="AD2342" s="85"/>
      <c r="AE2342" s="84" t="str">
        <f>'RCP Data-Measures Tab'!$D2342&amp;'RCP Data-Measures Tab'!$F2342&amp;'RCP Data-Measures Tab'!$G2342&amp;'RCP Data-Measures Tab'!$H2342&amp;'RCP Data-Measures Tab'!$I2342</f>
        <v>2014AgriculturalCompressed AirCompressed Air System ImprovementsCompressed Air System Demand Side Improvements</v>
      </c>
      <c r="AF2342" s="84" t="s">
        <v>246</v>
      </c>
    </row>
    <row r="2343" spans="1:32" ht="16.5" hidden="1" x14ac:dyDescent="0.45">
      <c r="A2343" s="151"/>
      <c r="B2343" s="189"/>
      <c r="C2343" s="83"/>
      <c r="D2343" s="101">
        <v>2014</v>
      </c>
      <c r="E2343" s="100">
        <v>29</v>
      </c>
      <c r="F2343" s="100" t="s">
        <v>272</v>
      </c>
      <c r="G2343" s="100" t="s">
        <v>273</v>
      </c>
      <c r="H2343" s="100" t="s">
        <v>277</v>
      </c>
      <c r="I2343" s="100" t="s">
        <v>281</v>
      </c>
      <c r="J2343" s="99"/>
      <c r="K2343" s="99"/>
      <c r="L2343" s="99"/>
      <c r="M2343" s="99"/>
      <c r="N2343" s="99"/>
      <c r="O2343" s="99"/>
      <c r="P2343" s="99">
        <v>0</v>
      </c>
      <c r="Q2343" s="99">
        <v>0</v>
      </c>
      <c r="R2343" s="99">
        <v>0</v>
      </c>
      <c r="S2343" s="95"/>
      <c r="T2343" s="95"/>
      <c r="U2343" s="98"/>
      <c r="V2343" s="98"/>
      <c r="W2343" s="98">
        <v>2.6493717263190194E-6</v>
      </c>
      <c r="X2343" s="98">
        <f>'RCP Data-Measures Tab'!$Q2343*'RCP Data-Measures Tab'!$W2343/1000</f>
        <v>0</v>
      </c>
      <c r="Y2343" s="97">
        <v>3.1260287756622589E-4</v>
      </c>
      <c r="Z2343" s="93">
        <f>'RCP Data-Measures Tab'!$Q2343*'RCP Data-Measures Tab'!$Y2343/1000</f>
        <v>0</v>
      </c>
      <c r="AA2343" s="96"/>
      <c r="AB2343" s="95"/>
      <c r="AC2343" s="94"/>
      <c r="AD2343" s="94"/>
      <c r="AE2343" s="93" t="str">
        <f>'RCP Data-Measures Tab'!$D2343&amp;'RCP Data-Measures Tab'!$F2343&amp;'RCP Data-Measures Tab'!$G2343&amp;'RCP Data-Measures Tab'!$H2343&amp;'RCP Data-Measures Tab'!$I2343</f>
        <v>2014AgriculturalCompressed AirCompressed Air System ImprovementsCompressed Air System Dryer Improvements</v>
      </c>
      <c r="AF2343" s="93" t="s">
        <v>246</v>
      </c>
    </row>
    <row r="2344" spans="1:32" ht="16.5" hidden="1" x14ac:dyDescent="0.45">
      <c r="A2344" s="151"/>
      <c r="B2344" s="189"/>
      <c r="C2344" s="83"/>
      <c r="D2344" s="92">
        <v>2014</v>
      </c>
      <c r="E2344" s="91">
        <v>30</v>
      </c>
      <c r="F2344" s="91" t="s">
        <v>272</v>
      </c>
      <c r="G2344" s="91" t="s">
        <v>273</v>
      </c>
      <c r="H2344" s="91" t="s">
        <v>277</v>
      </c>
      <c r="I2344" s="91" t="s">
        <v>282</v>
      </c>
      <c r="J2344" s="90"/>
      <c r="K2344" s="90"/>
      <c r="L2344" s="90"/>
      <c r="M2344" s="90"/>
      <c r="N2344" s="90"/>
      <c r="O2344" s="90"/>
      <c r="P2344" s="90">
        <v>0</v>
      </c>
      <c r="Q2344" s="90">
        <v>0</v>
      </c>
      <c r="R2344" s="90">
        <v>0</v>
      </c>
      <c r="S2344" s="86"/>
      <c r="T2344" s="86"/>
      <c r="U2344" s="89"/>
      <c r="V2344" s="89"/>
      <c r="W2344" s="89">
        <v>2.6493717263190194E-6</v>
      </c>
      <c r="X2344" s="89">
        <f>'RCP Data-Measures Tab'!$Q2344*'RCP Data-Measures Tab'!$W2344/1000</f>
        <v>0</v>
      </c>
      <c r="Y2344" s="88">
        <v>3.1260287756622589E-4</v>
      </c>
      <c r="Z2344" s="84">
        <f>'RCP Data-Measures Tab'!$Q2344*'RCP Data-Measures Tab'!$Y2344/1000</f>
        <v>0</v>
      </c>
      <c r="AA2344" s="87"/>
      <c r="AB2344" s="86"/>
      <c r="AC2344" s="85"/>
      <c r="AD2344" s="85"/>
      <c r="AE2344" s="84" t="str">
        <f>'RCP Data-Measures Tab'!$D2344&amp;'RCP Data-Measures Tab'!$F2344&amp;'RCP Data-Measures Tab'!$G2344&amp;'RCP Data-Measures Tab'!$H2344&amp;'RCP Data-Measures Tab'!$I2344</f>
        <v>2014AgriculturalCompressed AirCompressed Air System ImprovementsCompressed Air System Regulation Improvements</v>
      </c>
      <c r="AF2344" s="84" t="s">
        <v>246</v>
      </c>
    </row>
    <row r="2345" spans="1:32" ht="16.5" hidden="1" x14ac:dyDescent="0.45">
      <c r="A2345" s="151"/>
      <c r="B2345" s="189"/>
      <c r="C2345" s="83"/>
      <c r="D2345" s="101">
        <v>2014</v>
      </c>
      <c r="E2345" s="100">
        <v>31</v>
      </c>
      <c r="F2345" s="100" t="s">
        <v>272</v>
      </c>
      <c r="G2345" s="100" t="s">
        <v>273</v>
      </c>
      <c r="H2345" s="100" t="s">
        <v>277</v>
      </c>
      <c r="I2345" s="100" t="s">
        <v>283</v>
      </c>
      <c r="J2345" s="99"/>
      <c r="K2345" s="99"/>
      <c r="L2345" s="99"/>
      <c r="M2345" s="99"/>
      <c r="N2345" s="99"/>
      <c r="O2345" s="99"/>
      <c r="P2345" s="99">
        <v>0</v>
      </c>
      <c r="Q2345" s="99">
        <v>0</v>
      </c>
      <c r="R2345" s="99">
        <v>0</v>
      </c>
      <c r="S2345" s="95"/>
      <c r="T2345" s="95"/>
      <c r="U2345" s="98"/>
      <c r="V2345" s="98"/>
      <c r="W2345" s="98">
        <v>2.6493717263190194E-6</v>
      </c>
      <c r="X2345" s="98">
        <f>'RCP Data-Measures Tab'!$Q2345*'RCP Data-Measures Tab'!$W2345/1000</f>
        <v>0</v>
      </c>
      <c r="Y2345" s="97">
        <v>3.1260287756622589E-4</v>
      </c>
      <c r="Z2345" s="93">
        <f>'RCP Data-Measures Tab'!$Q2345*'RCP Data-Measures Tab'!$Y2345/1000</f>
        <v>0</v>
      </c>
      <c r="AA2345" s="96"/>
      <c r="AB2345" s="95"/>
      <c r="AC2345" s="94"/>
      <c r="AD2345" s="94"/>
      <c r="AE2345" s="93" t="str">
        <f>'RCP Data-Measures Tab'!$D2345&amp;'RCP Data-Measures Tab'!$F2345&amp;'RCP Data-Measures Tab'!$G2345&amp;'RCP Data-Measures Tab'!$H2345&amp;'RCP Data-Measures Tab'!$I2345</f>
        <v>2014AgriculturalCompressed AirCompressed Air System ImprovementsCompressed Air System Storage Improvements</v>
      </c>
      <c r="AF2345" s="93" t="s">
        <v>246</v>
      </c>
    </row>
    <row r="2346" spans="1:32" ht="16.5" hidden="1" x14ac:dyDescent="0.45">
      <c r="A2346" s="151"/>
      <c r="B2346" s="189"/>
      <c r="C2346" s="83"/>
      <c r="D2346" s="92">
        <v>2014</v>
      </c>
      <c r="E2346" s="91">
        <v>32</v>
      </c>
      <c r="F2346" s="91" t="s">
        <v>272</v>
      </c>
      <c r="G2346" s="91" t="s">
        <v>273</v>
      </c>
      <c r="H2346" s="91" t="s">
        <v>277</v>
      </c>
      <c r="I2346" s="91" t="s">
        <v>284</v>
      </c>
      <c r="J2346" s="90"/>
      <c r="K2346" s="90"/>
      <c r="L2346" s="90"/>
      <c r="M2346" s="90"/>
      <c r="N2346" s="90"/>
      <c r="O2346" s="90"/>
      <c r="P2346" s="90">
        <v>0</v>
      </c>
      <c r="Q2346" s="90">
        <v>0</v>
      </c>
      <c r="R2346" s="90">
        <v>0</v>
      </c>
      <c r="S2346" s="86"/>
      <c r="T2346" s="86"/>
      <c r="U2346" s="89"/>
      <c r="V2346" s="89"/>
      <c r="W2346" s="89">
        <v>2.6493717263190194E-6</v>
      </c>
      <c r="X2346" s="89">
        <f>'RCP Data-Measures Tab'!$Q2346*'RCP Data-Measures Tab'!$W2346/1000</f>
        <v>0</v>
      </c>
      <c r="Y2346" s="88">
        <v>3.1260287756622589E-4</v>
      </c>
      <c r="Z2346" s="84">
        <f>'RCP Data-Measures Tab'!$Q2346*'RCP Data-Measures Tab'!$Y2346/1000</f>
        <v>0</v>
      </c>
      <c r="AA2346" s="87"/>
      <c r="AB2346" s="86"/>
      <c r="AC2346" s="85"/>
      <c r="AD2346" s="85"/>
      <c r="AE2346" s="84" t="str">
        <f>'RCP Data-Measures Tab'!$D2346&amp;'RCP Data-Measures Tab'!$F2346&amp;'RCP Data-Measures Tab'!$G2346&amp;'RCP Data-Measures Tab'!$H2346&amp;'RCP Data-Measures Tab'!$I2346</f>
        <v>2014AgriculturalCompressed AirCompressed Air System ImprovementsCompressed Air System Supply Side Improvements</v>
      </c>
      <c r="AF2346" s="84" t="s">
        <v>246</v>
      </c>
    </row>
    <row r="2347" spans="1:32" ht="16.5" hidden="1" x14ac:dyDescent="0.45">
      <c r="A2347" s="151"/>
      <c r="B2347" s="189"/>
      <c r="C2347" s="83"/>
      <c r="D2347" s="101">
        <v>2014</v>
      </c>
      <c r="E2347" s="100">
        <v>33</v>
      </c>
      <c r="F2347" s="100" t="s">
        <v>272</v>
      </c>
      <c r="G2347" s="100" t="s">
        <v>273</v>
      </c>
      <c r="H2347" s="100" t="s">
        <v>277</v>
      </c>
      <c r="I2347" s="100" t="s">
        <v>285</v>
      </c>
      <c r="J2347" s="99"/>
      <c r="K2347" s="99"/>
      <c r="L2347" s="99"/>
      <c r="M2347" s="99"/>
      <c r="N2347" s="99"/>
      <c r="O2347" s="99"/>
      <c r="P2347" s="99">
        <v>0</v>
      </c>
      <c r="Q2347" s="99">
        <v>0</v>
      </c>
      <c r="R2347" s="99">
        <v>0</v>
      </c>
      <c r="S2347" s="95"/>
      <c r="T2347" s="95"/>
      <c r="U2347" s="98"/>
      <c r="V2347" s="98"/>
      <c r="W2347" s="98">
        <v>2.6493717263190194E-6</v>
      </c>
      <c r="X2347" s="98">
        <f>'RCP Data-Measures Tab'!$Q2347*'RCP Data-Measures Tab'!$W2347/1000</f>
        <v>0</v>
      </c>
      <c r="Y2347" s="97">
        <v>3.1260287756622589E-4</v>
      </c>
      <c r="Z2347" s="93">
        <f>'RCP Data-Measures Tab'!$Q2347*'RCP Data-Measures Tab'!$Y2347/1000</f>
        <v>0</v>
      </c>
      <c r="AA2347" s="96"/>
      <c r="AB2347" s="95"/>
      <c r="AC2347" s="94"/>
      <c r="AD2347" s="94"/>
      <c r="AE2347" s="93" t="str">
        <f>'RCP Data-Measures Tab'!$D2347&amp;'RCP Data-Measures Tab'!$F2347&amp;'RCP Data-Measures Tab'!$G2347&amp;'RCP Data-Measures Tab'!$H2347&amp;'RCP Data-Measures Tab'!$I2347</f>
        <v>2014AgriculturalCompressed AirCompressed Air System ImprovementsCompressors</v>
      </c>
      <c r="AF2347" s="93" t="s">
        <v>246</v>
      </c>
    </row>
    <row r="2348" spans="1:32" ht="16.5" hidden="1" x14ac:dyDescent="0.45">
      <c r="A2348" s="151"/>
      <c r="B2348" s="189"/>
      <c r="C2348" s="83"/>
      <c r="D2348" s="92">
        <v>2014</v>
      </c>
      <c r="E2348" s="91">
        <v>34</v>
      </c>
      <c r="F2348" s="91" t="s">
        <v>272</v>
      </c>
      <c r="G2348" s="91" t="s">
        <v>273</v>
      </c>
      <c r="H2348" s="91" t="s">
        <v>286</v>
      </c>
      <c r="I2348" s="91" t="s">
        <v>287</v>
      </c>
      <c r="J2348" s="90"/>
      <c r="K2348" s="90"/>
      <c r="L2348" s="90"/>
      <c r="M2348" s="90"/>
      <c r="N2348" s="90"/>
      <c r="O2348" s="90"/>
      <c r="P2348" s="90">
        <v>0</v>
      </c>
      <c r="Q2348" s="90">
        <v>0</v>
      </c>
      <c r="R2348" s="90">
        <v>0</v>
      </c>
      <c r="S2348" s="86"/>
      <c r="T2348" s="86"/>
      <c r="U2348" s="89"/>
      <c r="V2348" s="89"/>
      <c r="W2348" s="89">
        <v>2.6493717263190194E-6</v>
      </c>
      <c r="X2348" s="89">
        <f>'RCP Data-Measures Tab'!$Q2348*'RCP Data-Measures Tab'!$W2348/1000</f>
        <v>0</v>
      </c>
      <c r="Y2348" s="88">
        <v>3.1260287756622589E-4</v>
      </c>
      <c r="Z2348" s="84">
        <f>'RCP Data-Measures Tab'!$Q2348*'RCP Data-Measures Tab'!$Y2348/1000</f>
        <v>0</v>
      </c>
      <c r="AA2348" s="87"/>
      <c r="AB2348" s="86"/>
      <c r="AC2348" s="85"/>
      <c r="AD2348" s="85"/>
      <c r="AE2348" s="84" t="str">
        <f>'RCP Data-Measures Tab'!$D2348&amp;'RCP Data-Measures Tab'!$F2348&amp;'RCP Data-Measures Tab'!$G2348&amp;'RCP Data-Measures Tab'!$H2348&amp;'RCP Data-Measures Tab'!$I2348</f>
        <v>2014AgriculturalCompressed AirHeat RecoveryHeat Recovery Improvements</v>
      </c>
      <c r="AF2348" s="84" t="s">
        <v>246</v>
      </c>
    </row>
    <row r="2349" spans="1:32" ht="16.5" hidden="1" x14ac:dyDescent="0.45">
      <c r="A2349" s="151"/>
      <c r="B2349" s="189"/>
      <c r="C2349" s="83"/>
      <c r="D2349" s="101">
        <v>2014</v>
      </c>
      <c r="E2349" s="100">
        <v>35</v>
      </c>
      <c r="F2349" s="100" t="s">
        <v>272</v>
      </c>
      <c r="G2349" s="100" t="s">
        <v>288</v>
      </c>
      <c r="H2349" s="100" t="s">
        <v>289</v>
      </c>
      <c r="I2349" s="100" t="s">
        <v>290</v>
      </c>
      <c r="J2349" s="99"/>
      <c r="K2349" s="99"/>
      <c r="L2349" s="99"/>
      <c r="M2349" s="99"/>
      <c r="N2349" s="99"/>
      <c r="O2349" s="99"/>
      <c r="P2349" s="99">
        <v>0</v>
      </c>
      <c r="Q2349" s="99">
        <v>0</v>
      </c>
      <c r="R2349" s="99">
        <v>0</v>
      </c>
      <c r="S2349" s="95"/>
      <c r="T2349" s="95"/>
      <c r="U2349" s="98"/>
      <c r="V2349" s="98"/>
      <c r="W2349" s="98">
        <v>2.6493717263190194E-6</v>
      </c>
      <c r="X2349" s="98">
        <f>'RCP Data-Measures Tab'!$Q2349*'RCP Data-Measures Tab'!$W2349/1000</f>
        <v>0</v>
      </c>
      <c r="Y2349" s="97">
        <v>3.1260287756622589E-4</v>
      </c>
      <c r="Z2349" s="93">
        <f>'RCP Data-Measures Tab'!$Q2349*'RCP Data-Measures Tab'!$Y2349/1000</f>
        <v>0</v>
      </c>
      <c r="AA2349" s="96"/>
      <c r="AB2349" s="95"/>
      <c r="AC2349" s="94"/>
      <c r="AD2349" s="94"/>
      <c r="AE2349" s="93" t="str">
        <f>'RCP Data-Measures Tab'!$D2349&amp;'RCP Data-Measures Tab'!$F2349&amp;'RCP Data-Measures Tab'!$G2349&amp;'RCP Data-Measures Tab'!$H2349&amp;'RCP Data-Measures Tab'!$I2349</f>
        <v>2014AgriculturalIrrigationCenter Pivot System and EquipmentCenter Pivot Conversions</v>
      </c>
      <c r="AF2349" s="93" t="s">
        <v>246</v>
      </c>
    </row>
    <row r="2350" spans="1:32" ht="16.5" hidden="1" x14ac:dyDescent="0.45">
      <c r="A2350" s="151"/>
      <c r="B2350" s="189"/>
      <c r="C2350" s="83"/>
      <c r="D2350" s="92">
        <v>2014</v>
      </c>
      <c r="E2350" s="91">
        <v>36</v>
      </c>
      <c r="F2350" s="91" t="s">
        <v>272</v>
      </c>
      <c r="G2350" s="91" t="s">
        <v>288</v>
      </c>
      <c r="H2350" s="91" t="s">
        <v>289</v>
      </c>
      <c r="I2350" s="91" t="s">
        <v>291</v>
      </c>
      <c r="J2350" s="90"/>
      <c r="K2350" s="90"/>
      <c r="L2350" s="90"/>
      <c r="M2350" s="90"/>
      <c r="N2350" s="90"/>
      <c r="O2350" s="90"/>
      <c r="P2350" s="90">
        <v>0</v>
      </c>
      <c r="Q2350" s="90">
        <v>0</v>
      </c>
      <c r="R2350" s="90">
        <v>0</v>
      </c>
      <c r="S2350" s="86"/>
      <c r="T2350" s="86"/>
      <c r="U2350" s="89"/>
      <c r="V2350" s="89"/>
      <c r="W2350" s="89">
        <v>2.6493717263190194E-6</v>
      </c>
      <c r="X2350" s="89">
        <f>'RCP Data-Measures Tab'!$Q2350*'RCP Data-Measures Tab'!$W2350/1000</f>
        <v>0</v>
      </c>
      <c r="Y2350" s="88">
        <v>3.1260287756622589E-4</v>
      </c>
      <c r="Z2350" s="84">
        <f>'RCP Data-Measures Tab'!$Q2350*'RCP Data-Measures Tab'!$Y2350/1000</f>
        <v>0</v>
      </c>
      <c r="AA2350" s="87"/>
      <c r="AB2350" s="86"/>
      <c r="AC2350" s="85"/>
      <c r="AD2350" s="85"/>
      <c r="AE2350" s="84" t="str">
        <f>'RCP Data-Measures Tab'!$D2350&amp;'RCP Data-Measures Tab'!$F2350&amp;'RCP Data-Measures Tab'!$G2350&amp;'RCP Data-Measures Tab'!$H2350&amp;'RCP Data-Measures Tab'!$I2350</f>
        <v>2014AgriculturalIrrigationCenter Pivot System and EquipmentReduce System Friction Head</v>
      </c>
      <c r="AF2350" s="84" t="s">
        <v>246</v>
      </c>
    </row>
    <row r="2351" spans="1:32" ht="16.5" hidden="1" x14ac:dyDescent="0.45">
      <c r="A2351" s="151"/>
      <c r="B2351" s="189"/>
      <c r="C2351" s="83"/>
      <c r="D2351" s="101">
        <v>2014</v>
      </c>
      <c r="E2351" s="100">
        <v>37</v>
      </c>
      <c r="F2351" s="100" t="s">
        <v>272</v>
      </c>
      <c r="G2351" s="100" t="s">
        <v>288</v>
      </c>
      <c r="H2351" s="100" t="s">
        <v>289</v>
      </c>
      <c r="I2351" s="100" t="s">
        <v>292</v>
      </c>
      <c r="J2351" s="99"/>
      <c r="K2351" s="99"/>
      <c r="L2351" s="99"/>
      <c r="M2351" s="99"/>
      <c r="N2351" s="99"/>
      <c r="O2351" s="99"/>
      <c r="P2351" s="99">
        <v>0</v>
      </c>
      <c r="Q2351" s="99">
        <v>0</v>
      </c>
      <c r="R2351" s="99">
        <v>0</v>
      </c>
      <c r="S2351" s="95"/>
      <c r="T2351" s="95"/>
      <c r="U2351" s="98"/>
      <c r="V2351" s="98"/>
      <c r="W2351" s="98">
        <v>2.6493717263190194E-6</v>
      </c>
      <c r="X2351" s="98">
        <f>'RCP Data-Measures Tab'!$Q2351*'RCP Data-Measures Tab'!$W2351/1000</f>
        <v>0</v>
      </c>
      <c r="Y2351" s="97">
        <v>3.1260287756622589E-4</v>
      </c>
      <c r="Z2351" s="93">
        <f>'RCP Data-Measures Tab'!$Q2351*'RCP Data-Measures Tab'!$Y2351/1000</f>
        <v>0</v>
      </c>
      <c r="AA2351" s="96"/>
      <c r="AB2351" s="95"/>
      <c r="AC2351" s="94"/>
      <c r="AD2351" s="94"/>
      <c r="AE2351" s="93" t="str">
        <f>'RCP Data-Measures Tab'!$D2351&amp;'RCP Data-Measures Tab'!$F2351&amp;'RCP Data-Measures Tab'!$G2351&amp;'RCP Data-Measures Tab'!$H2351&amp;'RCP Data-Measures Tab'!$I2351</f>
        <v>2014AgriculturalIrrigationCenter Pivot System and EquipmentReduce System Leakage</v>
      </c>
      <c r="AF2351" s="93" t="s">
        <v>246</v>
      </c>
    </row>
    <row r="2352" spans="1:32" ht="16.5" hidden="1" x14ac:dyDescent="0.45">
      <c r="A2352" s="151"/>
      <c r="B2352" s="189"/>
      <c r="C2352" s="83"/>
      <c r="D2352" s="92">
        <v>2014</v>
      </c>
      <c r="E2352" s="91">
        <v>38</v>
      </c>
      <c r="F2352" s="91" t="s">
        <v>272</v>
      </c>
      <c r="G2352" s="91" t="s">
        <v>288</v>
      </c>
      <c r="H2352" s="91" t="s">
        <v>289</v>
      </c>
      <c r="I2352" s="91" t="s">
        <v>293</v>
      </c>
      <c r="J2352" s="90"/>
      <c r="K2352" s="90"/>
      <c r="L2352" s="90"/>
      <c r="M2352" s="90"/>
      <c r="N2352" s="90"/>
      <c r="O2352" s="90"/>
      <c r="P2352" s="90">
        <v>0</v>
      </c>
      <c r="Q2352" s="90">
        <v>0</v>
      </c>
      <c r="R2352" s="90">
        <v>0</v>
      </c>
      <c r="S2352" s="86"/>
      <c r="T2352" s="86"/>
      <c r="U2352" s="89"/>
      <c r="V2352" s="89"/>
      <c r="W2352" s="89">
        <v>2.6493717263190194E-6</v>
      </c>
      <c r="X2352" s="89">
        <f>'RCP Data-Measures Tab'!$Q2352*'RCP Data-Measures Tab'!$W2352/1000</f>
        <v>0</v>
      </c>
      <c r="Y2352" s="88">
        <v>3.1260287756622589E-4</v>
      </c>
      <c r="Z2352" s="84">
        <f>'RCP Data-Measures Tab'!$Q2352*'RCP Data-Measures Tab'!$Y2352/1000</f>
        <v>0</v>
      </c>
      <c r="AA2352" s="87"/>
      <c r="AB2352" s="86"/>
      <c r="AC2352" s="85"/>
      <c r="AD2352" s="85"/>
      <c r="AE2352" s="84" t="str">
        <f>'RCP Data-Measures Tab'!$D2352&amp;'RCP Data-Measures Tab'!$F2352&amp;'RCP Data-Measures Tab'!$G2352&amp;'RCP Data-Measures Tab'!$H2352&amp;'RCP Data-Measures Tab'!$I2352</f>
        <v>2014AgriculturalIrrigationCenter Pivot System and EquipmentReduce System Lift</v>
      </c>
      <c r="AF2352" s="84" t="s">
        <v>246</v>
      </c>
    </row>
    <row r="2353" spans="1:32" ht="16.5" hidden="1" x14ac:dyDescent="0.45">
      <c r="A2353" s="151"/>
      <c r="B2353" s="189"/>
      <c r="C2353" s="83"/>
      <c r="D2353" s="101">
        <v>2014</v>
      </c>
      <c r="E2353" s="100">
        <v>39</v>
      </c>
      <c r="F2353" s="100" t="s">
        <v>272</v>
      </c>
      <c r="G2353" s="100" t="s">
        <v>288</v>
      </c>
      <c r="H2353" s="100" t="s">
        <v>289</v>
      </c>
      <c r="I2353" s="100" t="s">
        <v>294</v>
      </c>
      <c r="J2353" s="99"/>
      <c r="K2353" s="99"/>
      <c r="L2353" s="99"/>
      <c r="M2353" s="99"/>
      <c r="N2353" s="99"/>
      <c r="O2353" s="99"/>
      <c r="P2353" s="99">
        <v>0</v>
      </c>
      <c r="Q2353" s="99">
        <v>0</v>
      </c>
      <c r="R2353" s="99">
        <v>0</v>
      </c>
      <c r="S2353" s="95"/>
      <c r="T2353" s="95"/>
      <c r="U2353" s="98"/>
      <c r="V2353" s="98"/>
      <c r="W2353" s="98">
        <v>2.6493717263190194E-6</v>
      </c>
      <c r="X2353" s="98">
        <f>'RCP Data-Measures Tab'!$Q2353*'RCP Data-Measures Tab'!$W2353/1000</f>
        <v>0</v>
      </c>
      <c r="Y2353" s="97">
        <v>3.1260287756622589E-4</v>
      </c>
      <c r="Z2353" s="93">
        <f>'RCP Data-Measures Tab'!$Q2353*'RCP Data-Measures Tab'!$Y2353/1000</f>
        <v>0</v>
      </c>
      <c r="AA2353" s="96"/>
      <c r="AB2353" s="95"/>
      <c r="AC2353" s="94"/>
      <c r="AD2353" s="94"/>
      <c r="AE2353" s="93" t="str">
        <f>'RCP Data-Measures Tab'!$D2353&amp;'RCP Data-Measures Tab'!$F2353&amp;'RCP Data-Measures Tab'!$G2353&amp;'RCP Data-Measures Tab'!$H2353&amp;'RCP Data-Measures Tab'!$I2353</f>
        <v>2014AgriculturalIrrigationCenter Pivot System and EquipmentSystem Water Delivery Improvements</v>
      </c>
      <c r="AF2353" s="93" t="s">
        <v>246</v>
      </c>
    </row>
    <row r="2354" spans="1:32" ht="16.5" hidden="1" x14ac:dyDescent="0.45">
      <c r="A2354" s="151"/>
      <c r="B2354" s="189"/>
      <c r="C2354" s="83"/>
      <c r="D2354" s="92">
        <v>2014</v>
      </c>
      <c r="E2354" s="91">
        <v>40</v>
      </c>
      <c r="F2354" s="91" t="s">
        <v>272</v>
      </c>
      <c r="G2354" s="91" t="s">
        <v>288</v>
      </c>
      <c r="H2354" s="91" t="s">
        <v>295</v>
      </c>
      <c r="I2354" s="91" t="s">
        <v>296</v>
      </c>
      <c r="J2354" s="90"/>
      <c r="K2354" s="90"/>
      <c r="L2354" s="90"/>
      <c r="M2354" s="90"/>
      <c r="N2354" s="90"/>
      <c r="O2354" s="90"/>
      <c r="P2354" s="90">
        <v>0</v>
      </c>
      <c r="Q2354" s="90">
        <v>13311</v>
      </c>
      <c r="R2354" s="90">
        <v>1.5196050517261028E-3</v>
      </c>
      <c r="S2354" s="86"/>
      <c r="T2354" s="86"/>
      <c r="U2354" s="89"/>
      <c r="V2354" s="89"/>
      <c r="W2354" s="89">
        <v>2.6493717263190194E-6</v>
      </c>
      <c r="X2354" s="89">
        <f>'RCP Data-Measures Tab'!$Q2354*'RCP Data-Measures Tab'!$W2354/1000</f>
        <v>3.5265787049032469E-5</v>
      </c>
      <c r="Y2354" s="88">
        <v>3.1260287756622589E-4</v>
      </c>
      <c r="Z2354" s="84">
        <f>'RCP Data-Measures Tab'!$Q2354*'RCP Data-Measures Tab'!$Y2354/1000</f>
        <v>4.1610569032840324E-3</v>
      </c>
      <c r="AA2354" s="87"/>
      <c r="AB2354" s="86"/>
      <c r="AC2354" s="85"/>
      <c r="AD2354" s="85"/>
      <c r="AE2354" s="84" t="str">
        <f>'RCP Data-Measures Tab'!$D2354&amp;'RCP Data-Measures Tab'!$F2354&amp;'RCP Data-Measures Tab'!$G2354&amp;'RCP Data-Measures Tab'!$H2354&amp;'RCP Data-Measures Tab'!$I2354</f>
        <v>2014AgriculturalIrrigationDischarge Fitting EquipmentDrop Installation for Spray Heads and Pressure Regulators</v>
      </c>
      <c r="AF2354" s="84" t="s">
        <v>246</v>
      </c>
    </row>
    <row r="2355" spans="1:32" ht="16.5" hidden="1" x14ac:dyDescent="0.45">
      <c r="A2355" s="151"/>
      <c r="B2355" s="189"/>
      <c r="C2355" s="83"/>
      <c r="D2355" s="101">
        <v>2014</v>
      </c>
      <c r="E2355" s="100">
        <v>41</v>
      </c>
      <c r="F2355" s="100" t="s">
        <v>272</v>
      </c>
      <c r="G2355" s="100" t="s">
        <v>288</v>
      </c>
      <c r="H2355" s="100" t="s">
        <v>295</v>
      </c>
      <c r="I2355" s="100" t="s">
        <v>297</v>
      </c>
      <c r="J2355" s="99"/>
      <c r="K2355" s="99"/>
      <c r="L2355" s="99"/>
      <c r="M2355" s="99"/>
      <c r="N2355" s="99"/>
      <c r="O2355" s="99"/>
      <c r="P2355" s="99">
        <v>0</v>
      </c>
      <c r="Q2355" s="99">
        <v>18948</v>
      </c>
      <c r="R2355" s="99">
        <v>2.1630136761814369E-3</v>
      </c>
      <c r="S2355" s="95"/>
      <c r="T2355" s="95"/>
      <c r="U2355" s="98"/>
      <c r="V2355" s="98"/>
      <c r="W2355" s="98">
        <v>2.6493717263190194E-6</v>
      </c>
      <c r="X2355" s="98">
        <f>'RCP Data-Measures Tab'!$Q2355*'RCP Data-Measures Tab'!$W2355/1000</f>
        <v>5.0200295470292785E-5</v>
      </c>
      <c r="Y2355" s="97">
        <v>3.1260287756622589E-4</v>
      </c>
      <c r="Z2355" s="93">
        <f>'RCP Data-Measures Tab'!$Q2355*'RCP Data-Measures Tab'!$Y2355/1000</f>
        <v>5.9231993241248481E-3</v>
      </c>
      <c r="AA2355" s="96"/>
      <c r="AB2355" s="95"/>
      <c r="AC2355" s="94"/>
      <c r="AD2355" s="94"/>
      <c r="AE2355" s="93" t="str">
        <f>'RCP Data-Measures Tab'!$D2355&amp;'RCP Data-Measures Tab'!$F2355&amp;'RCP Data-Measures Tab'!$G2355&amp;'RCP Data-Measures Tab'!$H2355&amp;'RCP Data-Measures Tab'!$I2355</f>
        <v>2014AgriculturalIrrigationDischarge Fitting EquipmentFlow Control Nozzles and Diffuser</v>
      </c>
      <c r="AF2355" s="93" t="s">
        <v>246</v>
      </c>
    </row>
    <row r="2356" spans="1:32" ht="16.5" hidden="1" x14ac:dyDescent="0.45">
      <c r="A2356" s="151"/>
      <c r="B2356" s="189"/>
      <c r="C2356" s="83"/>
      <c r="D2356" s="92">
        <v>2014</v>
      </c>
      <c r="E2356" s="91">
        <v>42</v>
      </c>
      <c r="F2356" s="91" t="s">
        <v>272</v>
      </c>
      <c r="G2356" s="91" t="s">
        <v>288</v>
      </c>
      <c r="H2356" s="91" t="s">
        <v>295</v>
      </c>
      <c r="I2356" s="91" t="s">
        <v>298</v>
      </c>
      <c r="J2356" s="90"/>
      <c r="K2356" s="90"/>
      <c r="L2356" s="90"/>
      <c r="M2356" s="90"/>
      <c r="N2356" s="90"/>
      <c r="O2356" s="90"/>
      <c r="P2356" s="90">
        <v>0</v>
      </c>
      <c r="Q2356" s="90">
        <v>1264238</v>
      </c>
      <c r="R2356" s="90">
        <v>0.14431941160000863</v>
      </c>
      <c r="S2356" s="86"/>
      <c r="T2356" s="86"/>
      <c r="U2356" s="89"/>
      <c r="V2356" s="89"/>
      <c r="W2356" s="89">
        <v>2.6493717263190194E-6</v>
      </c>
      <c r="X2356" s="89">
        <f>'RCP Data-Measures Tab'!$Q2356*'RCP Data-Measures Tab'!$W2356/1000</f>
        <v>3.3494364125381043E-3</v>
      </c>
      <c r="Y2356" s="88">
        <v>3.1260287756622589E-4</v>
      </c>
      <c r="Z2356" s="84">
        <f>'RCP Data-Measures Tab'!$Q2356*'RCP Data-Measures Tab'!$Y2356/1000</f>
        <v>0.39520443672857025</v>
      </c>
      <c r="AA2356" s="87"/>
      <c r="AB2356" s="86"/>
      <c r="AC2356" s="85"/>
      <c r="AD2356" s="85"/>
      <c r="AE2356" s="84" t="str">
        <f>'RCP Data-Measures Tab'!$D2356&amp;'RCP Data-Measures Tab'!$F2356&amp;'RCP Data-Measures Tab'!$G2356&amp;'RCP Data-Measures Tab'!$H2356&amp;'RCP Data-Measures Tab'!$I2356</f>
        <v>2014AgriculturalIrrigationDischarge Fitting EquipmentImpact Sprinkler Heads</v>
      </c>
      <c r="AF2356" s="84" t="s">
        <v>246</v>
      </c>
    </row>
    <row r="2357" spans="1:32" ht="16.5" hidden="1" x14ac:dyDescent="0.45">
      <c r="A2357" s="151"/>
      <c r="B2357" s="189"/>
      <c r="C2357" s="83"/>
      <c r="D2357" s="101">
        <v>2014</v>
      </c>
      <c r="E2357" s="100">
        <v>43</v>
      </c>
      <c r="F2357" s="100" t="s">
        <v>272</v>
      </c>
      <c r="G2357" s="100" t="s">
        <v>288</v>
      </c>
      <c r="H2357" s="100" t="s">
        <v>295</v>
      </c>
      <c r="I2357" s="100" t="s">
        <v>299</v>
      </c>
      <c r="J2357" s="99"/>
      <c r="K2357" s="99"/>
      <c r="L2357" s="99"/>
      <c r="M2357" s="99"/>
      <c r="N2357" s="99"/>
      <c r="O2357" s="99"/>
      <c r="P2357" s="99">
        <v>0</v>
      </c>
      <c r="Q2357" s="99">
        <v>0</v>
      </c>
      <c r="R2357" s="99">
        <v>0</v>
      </c>
      <c r="S2357" s="95"/>
      <c r="T2357" s="95"/>
      <c r="U2357" s="98"/>
      <c r="V2357" s="98"/>
      <c r="W2357" s="98">
        <v>2.6493717263190194E-6</v>
      </c>
      <c r="X2357" s="98">
        <f>'RCP Data-Measures Tab'!$Q2357*'RCP Data-Measures Tab'!$W2357/1000</f>
        <v>0</v>
      </c>
      <c r="Y2357" s="97">
        <v>3.1260287756622589E-4</v>
      </c>
      <c r="Z2357" s="93">
        <f>'RCP Data-Measures Tab'!$Q2357*'RCP Data-Measures Tab'!$Y2357/1000</f>
        <v>0</v>
      </c>
      <c r="AA2357" s="96"/>
      <c r="AB2357" s="95"/>
      <c r="AC2357" s="94"/>
      <c r="AD2357" s="94"/>
      <c r="AE2357" s="93" t="str">
        <f>'RCP Data-Measures Tab'!$D2357&amp;'RCP Data-Measures Tab'!$F2357&amp;'RCP Data-Measures Tab'!$G2357&amp;'RCP Data-Measures Tab'!$H2357&amp;'RCP Data-Measures Tab'!$I2357</f>
        <v>2014AgriculturalIrrigationDischarge Fitting EquipmentLow Angle Heads</v>
      </c>
      <c r="AF2357" s="93" t="s">
        <v>246</v>
      </c>
    </row>
    <row r="2358" spans="1:32" ht="16.5" hidden="1" x14ac:dyDescent="0.45">
      <c r="A2358" s="151"/>
      <c r="B2358" s="189"/>
      <c r="C2358" s="83"/>
      <c r="D2358" s="92">
        <v>2014</v>
      </c>
      <c r="E2358" s="91">
        <v>44</v>
      </c>
      <c r="F2358" s="91" t="s">
        <v>272</v>
      </c>
      <c r="G2358" s="91" t="s">
        <v>288</v>
      </c>
      <c r="H2358" s="91" t="s">
        <v>295</v>
      </c>
      <c r="I2358" s="91" t="s">
        <v>300</v>
      </c>
      <c r="J2358" s="90"/>
      <c r="K2358" s="90"/>
      <c r="L2358" s="90"/>
      <c r="M2358" s="90"/>
      <c r="N2358" s="90"/>
      <c r="O2358" s="90"/>
      <c r="P2358" s="90">
        <v>0</v>
      </c>
      <c r="Q2358" s="90">
        <v>14344</v>
      </c>
      <c r="R2358" s="90">
        <v>1.6374125843867701E-3</v>
      </c>
      <c r="S2358" s="86"/>
      <c r="T2358" s="86"/>
      <c r="U2358" s="89"/>
      <c r="V2358" s="89"/>
      <c r="W2358" s="89">
        <v>2.6493717263190194E-6</v>
      </c>
      <c r="X2358" s="89">
        <f>'RCP Data-Measures Tab'!$Q2358*'RCP Data-Measures Tab'!$W2358/1000</f>
        <v>3.8002588042320011E-5</v>
      </c>
      <c r="Y2358" s="88">
        <v>3.1260287756622589E-4</v>
      </c>
      <c r="Z2358" s="84">
        <f>'RCP Data-Measures Tab'!$Q2358*'RCP Data-Measures Tab'!$Y2358/1000</f>
        <v>4.4839756758099439E-3</v>
      </c>
      <c r="AA2358" s="87"/>
      <c r="AB2358" s="86"/>
      <c r="AC2358" s="85"/>
      <c r="AD2358" s="85"/>
      <c r="AE2358" s="84" t="str">
        <f>'RCP Data-Measures Tab'!$D2358&amp;'RCP Data-Measures Tab'!$F2358&amp;'RCP Data-Measures Tab'!$G2358&amp;'RCP Data-Measures Tab'!$H2358&amp;'RCP Data-Measures Tab'!$I2358</f>
        <v>2014AgriculturalIrrigationDischarge Fitting EquipmentLow Pressure End guns/Big guns</v>
      </c>
      <c r="AF2358" s="84" t="s">
        <v>246</v>
      </c>
    </row>
    <row r="2359" spans="1:32" ht="16.5" hidden="1" x14ac:dyDescent="0.45">
      <c r="A2359" s="151"/>
      <c r="B2359" s="189"/>
      <c r="C2359" s="83"/>
      <c r="D2359" s="101">
        <v>2014</v>
      </c>
      <c r="E2359" s="100">
        <v>45</v>
      </c>
      <c r="F2359" s="100" t="s">
        <v>272</v>
      </c>
      <c r="G2359" s="100" t="s">
        <v>288</v>
      </c>
      <c r="H2359" s="100" t="s">
        <v>295</v>
      </c>
      <c r="I2359" s="100" t="s">
        <v>301</v>
      </c>
      <c r="J2359" s="99"/>
      <c r="K2359" s="99"/>
      <c r="L2359" s="99"/>
      <c r="M2359" s="99"/>
      <c r="N2359" s="99"/>
      <c r="O2359" s="99"/>
      <c r="P2359" s="99">
        <v>0</v>
      </c>
      <c r="Q2359" s="99">
        <v>0</v>
      </c>
      <c r="R2359" s="99">
        <v>0</v>
      </c>
      <c r="S2359" s="95"/>
      <c r="T2359" s="95"/>
      <c r="U2359" s="98"/>
      <c r="V2359" s="98"/>
      <c r="W2359" s="98">
        <v>2.6493717263190194E-6</v>
      </c>
      <c r="X2359" s="98">
        <f>'RCP Data-Measures Tab'!$Q2359*'RCP Data-Measures Tab'!$W2359/1000</f>
        <v>0</v>
      </c>
      <c r="Y2359" s="97">
        <v>3.1260287756622589E-4</v>
      </c>
      <c r="Z2359" s="93">
        <f>'RCP Data-Measures Tab'!$Q2359*'RCP Data-Measures Tab'!$Y2359/1000</f>
        <v>0</v>
      </c>
      <c r="AA2359" s="96"/>
      <c r="AB2359" s="95"/>
      <c r="AC2359" s="94"/>
      <c r="AD2359" s="94"/>
      <c r="AE2359" s="93" t="str">
        <f>'RCP Data-Measures Tab'!$D2359&amp;'RCP Data-Measures Tab'!$F2359&amp;'RCP Data-Measures Tab'!$G2359&amp;'RCP Data-Measures Tab'!$H2359&amp;'RCP Data-Measures Tab'!$I2359</f>
        <v>2014AgriculturalIrrigationDischarge Fitting EquipmentNozzle Replacement</v>
      </c>
      <c r="AF2359" s="93" t="s">
        <v>246</v>
      </c>
    </row>
    <row r="2360" spans="1:32" ht="16.5" hidden="1" x14ac:dyDescent="0.45">
      <c r="A2360" s="151"/>
      <c r="B2360" s="189"/>
      <c r="C2360" s="83"/>
      <c r="D2360" s="92">
        <v>2014</v>
      </c>
      <c r="E2360" s="91">
        <v>46</v>
      </c>
      <c r="F2360" s="91" t="s">
        <v>272</v>
      </c>
      <c r="G2360" s="91" t="s">
        <v>288</v>
      </c>
      <c r="H2360" s="91" t="s">
        <v>295</v>
      </c>
      <c r="I2360" s="91" t="s">
        <v>302</v>
      </c>
      <c r="J2360" s="90"/>
      <c r="K2360" s="90"/>
      <c r="L2360" s="90"/>
      <c r="M2360" s="90"/>
      <c r="N2360" s="90"/>
      <c r="O2360" s="90"/>
      <c r="P2360" s="90">
        <v>0</v>
      </c>
      <c r="Q2360" s="90">
        <v>0</v>
      </c>
      <c r="R2360" s="90">
        <v>0</v>
      </c>
      <c r="S2360" s="86"/>
      <c r="T2360" s="86"/>
      <c r="U2360" s="89"/>
      <c r="V2360" s="89"/>
      <c r="W2360" s="89">
        <v>2.6493717263190194E-6</v>
      </c>
      <c r="X2360" s="89">
        <f>'RCP Data-Measures Tab'!$Q2360*'RCP Data-Measures Tab'!$W2360/1000</f>
        <v>0</v>
      </c>
      <c r="Y2360" s="88">
        <v>3.1260287756622589E-4</v>
      </c>
      <c r="Z2360" s="84">
        <f>'RCP Data-Measures Tab'!$Q2360*'RCP Data-Measures Tab'!$Y2360/1000</f>
        <v>0</v>
      </c>
      <c r="AA2360" s="87"/>
      <c r="AB2360" s="86"/>
      <c r="AC2360" s="85"/>
      <c r="AD2360" s="85"/>
      <c r="AE2360" s="84" t="str">
        <f>'RCP Data-Measures Tab'!$D2360&amp;'RCP Data-Measures Tab'!$F2360&amp;'RCP Data-Measures Tab'!$G2360&amp;'RCP Data-Measures Tab'!$H2360&amp;'RCP Data-Measures Tab'!$I2360</f>
        <v>2014AgriculturalIrrigationDischarge Fitting EquipmentSpray Heads</v>
      </c>
      <c r="AF2360" s="84" t="s">
        <v>246</v>
      </c>
    </row>
    <row r="2361" spans="1:32" ht="16.5" hidden="1" x14ac:dyDescent="0.45">
      <c r="A2361" s="151"/>
      <c r="B2361" s="189"/>
      <c r="C2361" s="83"/>
      <c r="D2361" s="101">
        <v>2014</v>
      </c>
      <c r="E2361" s="100">
        <v>47</v>
      </c>
      <c r="F2361" s="100" t="s">
        <v>272</v>
      </c>
      <c r="G2361" s="100" t="s">
        <v>288</v>
      </c>
      <c r="H2361" s="100" t="s">
        <v>303</v>
      </c>
      <c r="I2361" s="100" t="s">
        <v>291</v>
      </c>
      <c r="J2361" s="99"/>
      <c r="K2361" s="99"/>
      <c r="L2361" s="99"/>
      <c r="M2361" s="99"/>
      <c r="N2361" s="99"/>
      <c r="O2361" s="99"/>
      <c r="P2361" s="99">
        <v>0</v>
      </c>
      <c r="Q2361" s="99">
        <v>0</v>
      </c>
      <c r="R2361" s="99">
        <v>0</v>
      </c>
      <c r="S2361" s="95"/>
      <c r="T2361" s="95"/>
      <c r="U2361" s="98"/>
      <c r="V2361" s="98"/>
      <c r="W2361" s="98">
        <v>2.6493717263190194E-6</v>
      </c>
      <c r="X2361" s="98">
        <f>'RCP Data-Measures Tab'!$Q2361*'RCP Data-Measures Tab'!$W2361/1000</f>
        <v>0</v>
      </c>
      <c r="Y2361" s="97">
        <v>3.1260287756622589E-4</v>
      </c>
      <c r="Z2361" s="93">
        <f>'RCP Data-Measures Tab'!$Q2361*'RCP Data-Measures Tab'!$Y2361/1000</f>
        <v>0</v>
      </c>
      <c r="AA2361" s="96"/>
      <c r="AB2361" s="95"/>
      <c r="AC2361" s="94"/>
      <c r="AD2361" s="94"/>
      <c r="AE2361" s="93" t="str">
        <f>'RCP Data-Measures Tab'!$D2361&amp;'RCP Data-Measures Tab'!$F2361&amp;'RCP Data-Measures Tab'!$G2361&amp;'RCP Data-Measures Tab'!$H2361&amp;'RCP Data-Measures Tab'!$I2361</f>
        <v>2014AgriculturalIrrigationHandmove and Sideroll System and EquipmentReduce System Friction Head</v>
      </c>
      <c r="AF2361" s="93" t="s">
        <v>246</v>
      </c>
    </row>
    <row r="2362" spans="1:32" ht="16.5" hidden="1" x14ac:dyDescent="0.45">
      <c r="A2362" s="151"/>
      <c r="B2362" s="189"/>
      <c r="C2362" s="83"/>
      <c r="D2362" s="92">
        <v>2014</v>
      </c>
      <c r="E2362" s="91">
        <v>48</v>
      </c>
      <c r="F2362" s="91" t="s">
        <v>272</v>
      </c>
      <c r="G2362" s="91" t="s">
        <v>288</v>
      </c>
      <c r="H2362" s="91" t="s">
        <v>303</v>
      </c>
      <c r="I2362" s="91" t="s">
        <v>292</v>
      </c>
      <c r="J2362" s="90"/>
      <c r="K2362" s="90"/>
      <c r="L2362" s="90"/>
      <c r="M2362" s="90"/>
      <c r="N2362" s="90"/>
      <c r="O2362" s="90"/>
      <c r="P2362" s="90">
        <v>0</v>
      </c>
      <c r="Q2362" s="90">
        <v>0</v>
      </c>
      <c r="R2362" s="90">
        <v>0</v>
      </c>
      <c r="S2362" s="86"/>
      <c r="T2362" s="86"/>
      <c r="U2362" s="89"/>
      <c r="V2362" s="89"/>
      <c r="W2362" s="89">
        <v>2.6493717263190194E-6</v>
      </c>
      <c r="X2362" s="89">
        <f>'RCP Data-Measures Tab'!$Q2362*'RCP Data-Measures Tab'!$W2362/1000</f>
        <v>0</v>
      </c>
      <c r="Y2362" s="88">
        <v>3.1260287756622589E-4</v>
      </c>
      <c r="Z2362" s="84">
        <f>'RCP Data-Measures Tab'!$Q2362*'RCP Data-Measures Tab'!$Y2362/1000</f>
        <v>0</v>
      </c>
      <c r="AA2362" s="87"/>
      <c r="AB2362" s="86"/>
      <c r="AC2362" s="85"/>
      <c r="AD2362" s="85"/>
      <c r="AE2362" s="84" t="str">
        <f>'RCP Data-Measures Tab'!$D2362&amp;'RCP Data-Measures Tab'!$F2362&amp;'RCP Data-Measures Tab'!$G2362&amp;'RCP Data-Measures Tab'!$H2362&amp;'RCP Data-Measures Tab'!$I2362</f>
        <v>2014AgriculturalIrrigationHandmove and Sideroll System and EquipmentReduce System Leakage</v>
      </c>
      <c r="AF2362" s="84" t="s">
        <v>246</v>
      </c>
    </row>
    <row r="2363" spans="1:32" ht="16.5" hidden="1" x14ac:dyDescent="0.45">
      <c r="A2363" s="151"/>
      <c r="B2363" s="189"/>
      <c r="C2363" s="83"/>
      <c r="D2363" s="101">
        <v>2014</v>
      </c>
      <c r="E2363" s="100">
        <v>49</v>
      </c>
      <c r="F2363" s="100" t="s">
        <v>272</v>
      </c>
      <c r="G2363" s="100" t="s">
        <v>288</v>
      </c>
      <c r="H2363" s="100" t="s">
        <v>303</v>
      </c>
      <c r="I2363" s="100" t="s">
        <v>293</v>
      </c>
      <c r="J2363" s="99"/>
      <c r="K2363" s="99"/>
      <c r="L2363" s="99"/>
      <c r="M2363" s="99"/>
      <c r="N2363" s="99"/>
      <c r="O2363" s="99"/>
      <c r="P2363" s="99">
        <v>0</v>
      </c>
      <c r="Q2363" s="99">
        <v>0</v>
      </c>
      <c r="R2363" s="99">
        <v>0</v>
      </c>
      <c r="S2363" s="95"/>
      <c r="T2363" s="95"/>
      <c r="U2363" s="98"/>
      <c r="V2363" s="98"/>
      <c r="W2363" s="98">
        <v>2.6493717263190194E-6</v>
      </c>
      <c r="X2363" s="98">
        <f>'RCP Data-Measures Tab'!$Q2363*'RCP Data-Measures Tab'!$W2363/1000</f>
        <v>0</v>
      </c>
      <c r="Y2363" s="97">
        <v>3.1260287756622589E-4</v>
      </c>
      <c r="Z2363" s="93">
        <f>'RCP Data-Measures Tab'!$Q2363*'RCP Data-Measures Tab'!$Y2363/1000</f>
        <v>0</v>
      </c>
      <c r="AA2363" s="96"/>
      <c r="AB2363" s="95"/>
      <c r="AC2363" s="94"/>
      <c r="AD2363" s="94"/>
      <c r="AE2363" s="93" t="str">
        <f>'RCP Data-Measures Tab'!$D2363&amp;'RCP Data-Measures Tab'!$F2363&amp;'RCP Data-Measures Tab'!$G2363&amp;'RCP Data-Measures Tab'!$H2363&amp;'RCP Data-Measures Tab'!$I2363</f>
        <v>2014AgriculturalIrrigationHandmove and Sideroll System and EquipmentReduce System Lift</v>
      </c>
      <c r="AF2363" s="93" t="s">
        <v>246</v>
      </c>
    </row>
    <row r="2364" spans="1:32" ht="16.5" hidden="1" x14ac:dyDescent="0.45">
      <c r="A2364" s="151"/>
      <c r="B2364" s="189"/>
      <c r="C2364" s="83"/>
      <c r="D2364" s="92">
        <v>2014</v>
      </c>
      <c r="E2364" s="91">
        <v>50</v>
      </c>
      <c r="F2364" s="91" t="s">
        <v>272</v>
      </c>
      <c r="G2364" s="91" t="s">
        <v>288</v>
      </c>
      <c r="H2364" s="91" t="s">
        <v>303</v>
      </c>
      <c r="I2364" s="91" t="s">
        <v>294</v>
      </c>
      <c r="J2364" s="90"/>
      <c r="K2364" s="90"/>
      <c r="L2364" s="90"/>
      <c r="M2364" s="90"/>
      <c r="N2364" s="90"/>
      <c r="O2364" s="90"/>
      <c r="P2364" s="90">
        <v>0</v>
      </c>
      <c r="Q2364" s="90">
        <v>0</v>
      </c>
      <c r="R2364" s="90">
        <v>0</v>
      </c>
      <c r="S2364" s="86"/>
      <c r="T2364" s="86"/>
      <c r="U2364" s="89"/>
      <c r="V2364" s="89"/>
      <c r="W2364" s="89">
        <v>2.6493717263190194E-6</v>
      </c>
      <c r="X2364" s="89">
        <f>'RCP Data-Measures Tab'!$Q2364*'RCP Data-Measures Tab'!$W2364/1000</f>
        <v>0</v>
      </c>
      <c r="Y2364" s="88">
        <v>3.1260287756622589E-4</v>
      </c>
      <c r="Z2364" s="84">
        <f>'RCP Data-Measures Tab'!$Q2364*'RCP Data-Measures Tab'!$Y2364/1000</f>
        <v>0</v>
      </c>
      <c r="AA2364" s="87"/>
      <c r="AB2364" s="86"/>
      <c r="AC2364" s="85"/>
      <c r="AD2364" s="85"/>
      <c r="AE2364" s="84" t="str">
        <f>'RCP Data-Measures Tab'!$D2364&amp;'RCP Data-Measures Tab'!$F2364&amp;'RCP Data-Measures Tab'!$G2364&amp;'RCP Data-Measures Tab'!$H2364&amp;'RCP Data-Measures Tab'!$I2364</f>
        <v>2014AgriculturalIrrigationHandmove and Sideroll System and EquipmentSystem Water Delivery Improvements</v>
      </c>
      <c r="AF2364" s="84" t="s">
        <v>246</v>
      </c>
    </row>
    <row r="2365" spans="1:32" ht="16.5" hidden="1" x14ac:dyDescent="0.45">
      <c r="A2365" s="151"/>
      <c r="B2365" s="189"/>
      <c r="C2365" s="83"/>
      <c r="D2365" s="101">
        <v>2014</v>
      </c>
      <c r="E2365" s="100">
        <v>51</v>
      </c>
      <c r="F2365" s="100" t="s">
        <v>272</v>
      </c>
      <c r="G2365" s="100" t="s">
        <v>288</v>
      </c>
      <c r="H2365" s="100" t="s">
        <v>304</v>
      </c>
      <c r="I2365" s="100" t="s">
        <v>305</v>
      </c>
      <c r="J2365" s="99"/>
      <c r="K2365" s="99"/>
      <c r="L2365" s="99"/>
      <c r="M2365" s="99"/>
      <c r="N2365" s="99"/>
      <c r="O2365" s="99"/>
      <c r="P2365" s="99">
        <v>0</v>
      </c>
      <c r="Q2365" s="99">
        <v>123014</v>
      </c>
      <c r="R2365" s="99">
        <v>1.4042750815860931E-2</v>
      </c>
      <c r="S2365" s="95"/>
      <c r="T2365" s="95"/>
      <c r="U2365" s="98"/>
      <c r="V2365" s="98"/>
      <c r="W2365" s="98">
        <v>2.6493717263190194E-6</v>
      </c>
      <c r="X2365" s="98">
        <f>'RCP Data-Measures Tab'!$Q2365*'RCP Data-Measures Tab'!$W2365/1000</f>
        <v>3.2590981354140784E-4</v>
      </c>
      <c r="Y2365" s="97">
        <v>3.1260287756622589E-4</v>
      </c>
      <c r="Z2365" s="93">
        <f>'RCP Data-Measures Tab'!$Q2365*'RCP Data-Measures Tab'!$Y2365/1000</f>
        <v>3.8454530380931717E-2</v>
      </c>
      <c r="AA2365" s="96"/>
      <c r="AB2365" s="95"/>
      <c r="AC2365" s="94"/>
      <c r="AD2365" s="94"/>
      <c r="AE2365" s="93" t="str">
        <f>'RCP Data-Measures Tab'!$D2365&amp;'RCP Data-Measures Tab'!$F2365&amp;'RCP Data-Measures Tab'!$G2365&amp;'RCP Data-Measures Tab'!$H2365&amp;'RCP Data-Measures Tab'!$I2365</f>
        <v>2014AgriculturalIrrigationHardwareDrain Replacement</v>
      </c>
      <c r="AF2365" s="93" t="s">
        <v>246</v>
      </c>
    </row>
    <row r="2366" spans="1:32" ht="16.5" hidden="1" x14ac:dyDescent="0.45">
      <c r="A2366" s="151"/>
      <c r="B2366" s="189"/>
      <c r="C2366" s="83"/>
      <c r="D2366" s="92">
        <v>2014</v>
      </c>
      <c r="E2366" s="91">
        <v>52</v>
      </c>
      <c r="F2366" s="91" t="s">
        <v>272</v>
      </c>
      <c r="G2366" s="91" t="s">
        <v>288</v>
      </c>
      <c r="H2366" s="91" t="s">
        <v>304</v>
      </c>
      <c r="I2366" s="91" t="s">
        <v>306</v>
      </c>
      <c r="J2366" s="90"/>
      <c r="K2366" s="90"/>
      <c r="L2366" s="90"/>
      <c r="M2366" s="90"/>
      <c r="N2366" s="90"/>
      <c r="O2366" s="90"/>
      <c r="P2366" s="90">
        <v>0</v>
      </c>
      <c r="Q2366" s="90">
        <v>188531</v>
      </c>
      <c r="R2366" s="90">
        <v>2.1521835762541741E-2</v>
      </c>
      <c r="S2366" s="86"/>
      <c r="T2366" s="86"/>
      <c r="U2366" s="89"/>
      <c r="V2366" s="89"/>
      <c r="W2366" s="89">
        <v>2.6493717263190194E-6</v>
      </c>
      <c r="X2366" s="89">
        <f>'RCP Data-Measures Tab'!$Q2366*'RCP Data-Measures Tab'!$W2366/1000</f>
        <v>4.99488700934651E-4</v>
      </c>
      <c r="Y2366" s="88">
        <v>3.1260287756622589E-4</v>
      </c>
      <c r="Z2366" s="84">
        <f>'RCP Data-Measures Tab'!$Q2366*'RCP Data-Measures Tab'!$Y2366/1000</f>
        <v>5.8935333110438137E-2</v>
      </c>
      <c r="AA2366" s="87"/>
      <c r="AB2366" s="86"/>
      <c r="AC2366" s="85"/>
      <c r="AD2366" s="85"/>
      <c r="AE2366" s="84" t="str">
        <f>'RCP Data-Measures Tab'!$D2366&amp;'RCP Data-Measures Tab'!$F2366&amp;'RCP Data-Measures Tab'!$G2366&amp;'RCP Data-Measures Tab'!$H2366&amp;'RCP Data-Measures Tab'!$I2366</f>
        <v>2014AgriculturalIrrigationHardwareDrop Tube/Hose Extension</v>
      </c>
      <c r="AF2366" s="84" t="s">
        <v>246</v>
      </c>
    </row>
    <row r="2367" spans="1:32" ht="16.5" hidden="1" x14ac:dyDescent="0.45">
      <c r="A2367" s="151"/>
      <c r="B2367" s="189"/>
      <c r="C2367" s="83"/>
      <c r="D2367" s="101">
        <v>2014</v>
      </c>
      <c r="E2367" s="100">
        <v>53</v>
      </c>
      <c r="F2367" s="100" t="s">
        <v>272</v>
      </c>
      <c r="G2367" s="100" t="s">
        <v>288</v>
      </c>
      <c r="H2367" s="100" t="s">
        <v>304</v>
      </c>
      <c r="I2367" s="100" t="s">
        <v>307</v>
      </c>
      <c r="J2367" s="99"/>
      <c r="K2367" s="99"/>
      <c r="L2367" s="99"/>
      <c r="M2367" s="99"/>
      <c r="N2367" s="99"/>
      <c r="O2367" s="99"/>
      <c r="P2367" s="99">
        <v>0</v>
      </c>
      <c r="Q2367" s="99">
        <v>648546</v>
      </c>
      <c r="R2367" s="99">
        <v>7.4034915398442508E-2</v>
      </c>
      <c r="S2367" s="95"/>
      <c r="T2367" s="95"/>
      <c r="U2367" s="98"/>
      <c r="V2367" s="98"/>
      <c r="W2367" s="98">
        <v>2.6493717263190194E-6</v>
      </c>
      <c r="X2367" s="98">
        <f>'RCP Data-Measures Tab'!$Q2367*'RCP Data-Measures Tab'!$W2367/1000</f>
        <v>1.7182394356172947E-3</v>
      </c>
      <c r="Y2367" s="97">
        <v>3.1260287756622589E-4</v>
      </c>
      <c r="Z2367" s="93">
        <f>'RCP Data-Measures Tab'!$Q2367*'RCP Data-Measures Tab'!$Y2367/1000</f>
        <v>0.20273734583406552</v>
      </c>
      <c r="AA2367" s="96"/>
      <c r="AB2367" s="95"/>
      <c r="AC2367" s="94"/>
      <c r="AD2367" s="94"/>
      <c r="AE2367" s="93" t="str">
        <f>'RCP Data-Measures Tab'!$D2367&amp;'RCP Data-Measures Tab'!$F2367&amp;'RCP Data-Measures Tab'!$G2367&amp;'RCP Data-Measures Tab'!$H2367&amp;'RCP Data-Measures Tab'!$I2367</f>
        <v>2014AgriculturalIrrigationHardwareGasket Replacement</v>
      </c>
      <c r="AF2367" s="93" t="s">
        <v>246</v>
      </c>
    </row>
    <row r="2368" spans="1:32" ht="16.5" hidden="1" x14ac:dyDescent="0.45">
      <c r="A2368" s="151"/>
      <c r="B2368" s="189"/>
      <c r="C2368" s="83"/>
      <c r="D2368" s="92">
        <v>2014</v>
      </c>
      <c r="E2368" s="91">
        <v>54</v>
      </c>
      <c r="F2368" s="91" t="s">
        <v>272</v>
      </c>
      <c r="G2368" s="91" t="s">
        <v>288</v>
      </c>
      <c r="H2368" s="91" t="s">
        <v>304</v>
      </c>
      <c r="I2368" s="91" t="s">
        <v>308</v>
      </c>
      <c r="J2368" s="90"/>
      <c r="K2368" s="90"/>
      <c r="L2368" s="90"/>
      <c r="M2368" s="90"/>
      <c r="N2368" s="90"/>
      <c r="O2368" s="90"/>
      <c r="P2368" s="90">
        <v>0</v>
      </c>
      <c r="Q2368" s="90">
        <v>141208</v>
      </c>
      <c r="R2368" s="90">
        <v>1.6119677937695094E-2</v>
      </c>
      <c r="S2368" s="86"/>
      <c r="T2368" s="86"/>
      <c r="U2368" s="89"/>
      <c r="V2368" s="89"/>
      <c r="W2368" s="89">
        <v>2.6493717263190194E-6</v>
      </c>
      <c r="X2368" s="89">
        <f>'RCP Data-Measures Tab'!$Q2368*'RCP Data-Measures Tab'!$W2368/1000</f>
        <v>3.7411248273005608E-4</v>
      </c>
      <c r="Y2368" s="88">
        <v>3.1260287756622589E-4</v>
      </c>
      <c r="Z2368" s="84">
        <f>'RCP Data-Measures Tab'!$Q2368*'RCP Data-Measures Tab'!$Y2368/1000</f>
        <v>4.4142027135371624E-2</v>
      </c>
      <c r="AA2368" s="87"/>
      <c r="AB2368" s="86"/>
      <c r="AC2368" s="85"/>
      <c r="AD2368" s="85"/>
      <c r="AE2368" s="84" t="str">
        <f>'RCP Data-Measures Tab'!$D2368&amp;'RCP Data-Measures Tab'!$F2368&amp;'RCP Data-Measures Tab'!$G2368&amp;'RCP Data-Measures Tab'!$H2368&amp;'RCP Data-Measures Tab'!$I2368</f>
        <v>2014AgriculturalIrrigationHardwareGoose Necks</v>
      </c>
      <c r="AF2368" s="84" t="s">
        <v>246</v>
      </c>
    </row>
    <row r="2369" spans="1:32" ht="16.5" hidden="1" x14ac:dyDescent="0.45">
      <c r="A2369" s="151"/>
      <c r="B2369" s="189"/>
      <c r="C2369" s="83"/>
      <c r="D2369" s="101">
        <v>2014</v>
      </c>
      <c r="E2369" s="100">
        <v>55</v>
      </c>
      <c r="F2369" s="100" t="s">
        <v>272</v>
      </c>
      <c r="G2369" s="100" t="s">
        <v>288</v>
      </c>
      <c r="H2369" s="100" t="s">
        <v>304</v>
      </c>
      <c r="I2369" s="100" t="s">
        <v>309</v>
      </c>
      <c r="J2369" s="99"/>
      <c r="K2369" s="99"/>
      <c r="L2369" s="99"/>
      <c r="M2369" s="99"/>
      <c r="N2369" s="99"/>
      <c r="O2369" s="99"/>
      <c r="P2369" s="99">
        <v>0</v>
      </c>
      <c r="Q2369" s="99">
        <v>68985</v>
      </c>
      <c r="R2369" s="99">
        <v>7.8749996682745405E-3</v>
      </c>
      <c r="S2369" s="95"/>
      <c r="T2369" s="95"/>
      <c r="U2369" s="98"/>
      <c r="V2369" s="98"/>
      <c r="W2369" s="98">
        <v>2.6493717263190194E-6</v>
      </c>
      <c r="X2369" s="98">
        <f>'RCP Data-Measures Tab'!$Q2369*'RCP Data-Measures Tab'!$W2369/1000</f>
        <v>1.8276690854011757E-4</v>
      </c>
      <c r="Y2369" s="97">
        <v>3.1260287756622589E-4</v>
      </c>
      <c r="Z2369" s="93">
        <f>'RCP Data-Measures Tab'!$Q2369*'RCP Data-Measures Tab'!$Y2369/1000</f>
        <v>2.1564909508906095E-2</v>
      </c>
      <c r="AA2369" s="96"/>
      <c r="AB2369" s="95"/>
      <c r="AC2369" s="94"/>
      <c r="AD2369" s="94"/>
      <c r="AE2369" s="93" t="str">
        <f>'RCP Data-Measures Tab'!$D2369&amp;'RCP Data-Measures Tab'!$F2369&amp;'RCP Data-Measures Tab'!$G2369&amp;'RCP Data-Measures Tab'!$H2369&amp;'RCP Data-Measures Tab'!$I2369</f>
        <v>2014AgriculturalIrrigationHardwareHub Replacement</v>
      </c>
      <c r="AF2369" s="93" t="s">
        <v>246</v>
      </c>
    </row>
    <row r="2370" spans="1:32" ht="16.5" hidden="1" x14ac:dyDescent="0.45">
      <c r="A2370" s="151"/>
      <c r="B2370" s="189"/>
      <c r="C2370" s="83"/>
      <c r="D2370" s="92">
        <v>2014</v>
      </c>
      <c r="E2370" s="91">
        <v>56</v>
      </c>
      <c r="F2370" s="91" t="s">
        <v>272</v>
      </c>
      <c r="G2370" s="91" t="s">
        <v>288</v>
      </c>
      <c r="H2370" s="91" t="s">
        <v>304</v>
      </c>
      <c r="I2370" s="91" t="s">
        <v>310</v>
      </c>
      <c r="J2370" s="90"/>
      <c r="K2370" s="90"/>
      <c r="L2370" s="90"/>
      <c r="M2370" s="90"/>
      <c r="N2370" s="90"/>
      <c r="O2370" s="90"/>
      <c r="P2370" s="90">
        <v>0</v>
      </c>
      <c r="Q2370" s="90">
        <v>5236</v>
      </c>
      <c r="R2370" s="90">
        <v>5.9772337164076806E-4</v>
      </c>
      <c r="S2370" s="86"/>
      <c r="T2370" s="86"/>
      <c r="U2370" s="89"/>
      <c r="V2370" s="89"/>
      <c r="W2370" s="89">
        <v>2.6493717263190194E-6</v>
      </c>
      <c r="X2370" s="89">
        <f>'RCP Data-Measures Tab'!$Q2370*'RCP Data-Measures Tab'!$W2370/1000</f>
        <v>1.3872110359006385E-5</v>
      </c>
      <c r="Y2370" s="88">
        <v>3.1260287756622589E-4</v>
      </c>
      <c r="Z2370" s="84">
        <f>'RCP Data-Measures Tab'!$Q2370*'RCP Data-Measures Tab'!$Y2370/1000</f>
        <v>1.6367886669367588E-3</v>
      </c>
      <c r="AA2370" s="87"/>
      <c r="AB2370" s="86"/>
      <c r="AC2370" s="85"/>
      <c r="AD2370" s="85"/>
      <c r="AE2370" s="84" t="str">
        <f>'RCP Data-Measures Tab'!$D2370&amp;'RCP Data-Measures Tab'!$F2370&amp;'RCP Data-Measures Tab'!$G2370&amp;'RCP Data-Measures Tab'!$H2370&amp;'RCP Data-Measures Tab'!$I2370</f>
        <v>2014AgriculturalIrrigationHardwareLeveler Rebuild</v>
      </c>
      <c r="AF2370" s="84" t="s">
        <v>246</v>
      </c>
    </row>
    <row r="2371" spans="1:32" ht="16.5" hidden="1" x14ac:dyDescent="0.45">
      <c r="A2371" s="151"/>
      <c r="B2371" s="189"/>
      <c r="C2371" s="83"/>
      <c r="D2371" s="101">
        <v>2014</v>
      </c>
      <c r="E2371" s="100">
        <v>57</v>
      </c>
      <c r="F2371" s="100" t="s">
        <v>272</v>
      </c>
      <c r="G2371" s="100" t="s">
        <v>288</v>
      </c>
      <c r="H2371" s="100" t="s">
        <v>304</v>
      </c>
      <c r="I2371" s="100" t="s">
        <v>311</v>
      </c>
      <c r="J2371" s="99"/>
      <c r="K2371" s="99"/>
      <c r="L2371" s="99"/>
      <c r="M2371" s="99"/>
      <c r="N2371" s="99"/>
      <c r="O2371" s="99"/>
      <c r="P2371" s="99">
        <v>0</v>
      </c>
      <c r="Q2371" s="99">
        <v>1647</v>
      </c>
      <c r="R2371" s="99">
        <v>1.88036734471098E-4</v>
      </c>
      <c r="S2371" s="95"/>
      <c r="T2371" s="95"/>
      <c r="U2371" s="98"/>
      <c r="V2371" s="98"/>
      <c r="W2371" s="98">
        <v>2.6493717263190194E-6</v>
      </c>
      <c r="X2371" s="98">
        <f>'RCP Data-Measures Tab'!$Q2371*'RCP Data-Measures Tab'!$W2371/1000</f>
        <v>4.3635152332474246E-6</v>
      </c>
      <c r="Y2371" s="97">
        <v>3.1260287756622589E-4</v>
      </c>
      <c r="Z2371" s="93">
        <f>'RCP Data-Measures Tab'!$Q2371*'RCP Data-Measures Tab'!$Y2371/1000</f>
        <v>5.1485693935157402E-4</v>
      </c>
      <c r="AA2371" s="96"/>
      <c r="AB2371" s="95"/>
      <c r="AC2371" s="94"/>
      <c r="AD2371" s="94"/>
      <c r="AE2371" s="93" t="str">
        <f>'RCP Data-Measures Tab'!$D2371&amp;'RCP Data-Measures Tab'!$F2371&amp;'RCP Data-Measures Tab'!$G2371&amp;'RCP Data-Measures Tab'!$H2371&amp;'RCP Data-Measures Tab'!$I2371</f>
        <v>2014AgriculturalIrrigationHardwareLine Repairs</v>
      </c>
      <c r="AF2371" s="93" t="s">
        <v>246</v>
      </c>
    </row>
    <row r="2372" spans="1:32" ht="16.5" hidden="1" x14ac:dyDescent="0.45">
      <c r="A2372" s="151"/>
      <c r="B2372" s="189"/>
      <c r="C2372" s="83"/>
      <c r="D2372" s="92">
        <v>2014</v>
      </c>
      <c r="E2372" s="91">
        <v>58</v>
      </c>
      <c r="F2372" s="91" t="s">
        <v>272</v>
      </c>
      <c r="G2372" s="91" t="s">
        <v>288</v>
      </c>
      <c r="H2372" s="91" t="s">
        <v>304</v>
      </c>
      <c r="I2372" s="91" t="s">
        <v>312</v>
      </c>
      <c r="J2372" s="90"/>
      <c r="K2372" s="90"/>
      <c r="L2372" s="90"/>
      <c r="M2372" s="90"/>
      <c r="N2372" s="90"/>
      <c r="O2372" s="90"/>
      <c r="P2372" s="90">
        <v>0</v>
      </c>
      <c r="Q2372" s="90">
        <v>60549</v>
      </c>
      <c r="R2372" s="90">
        <v>6.9119864092499492E-3</v>
      </c>
      <c r="S2372" s="86"/>
      <c r="T2372" s="86"/>
      <c r="U2372" s="89"/>
      <c r="V2372" s="89"/>
      <c r="W2372" s="89">
        <v>2.6493717263190194E-6</v>
      </c>
      <c r="X2372" s="89">
        <f>'RCP Data-Measures Tab'!$Q2372*'RCP Data-Measures Tab'!$W2372/1000</f>
        <v>1.6041680865689031E-4</v>
      </c>
      <c r="Y2372" s="88">
        <v>3.1260287756622589E-4</v>
      </c>
      <c r="Z2372" s="84">
        <f>'RCP Data-Measures Tab'!$Q2372*'RCP Data-Measures Tab'!$Y2372/1000</f>
        <v>1.892779163375741E-2</v>
      </c>
      <c r="AA2372" s="87"/>
      <c r="AB2372" s="86"/>
      <c r="AC2372" s="85"/>
      <c r="AD2372" s="85"/>
      <c r="AE2372" s="84" t="str">
        <f>'RCP Data-Measures Tab'!$D2372&amp;'RCP Data-Measures Tab'!$F2372&amp;'RCP Data-Measures Tab'!$G2372&amp;'RCP Data-Measures Tab'!$H2372&amp;'RCP Data-Measures Tab'!$I2372</f>
        <v>2014AgriculturalIrrigationHardwareMulti-Trajectory Sprays</v>
      </c>
      <c r="AF2372" s="84" t="s">
        <v>246</v>
      </c>
    </row>
    <row r="2373" spans="1:32" ht="16.5" hidden="1" x14ac:dyDescent="0.45">
      <c r="A2373" s="151"/>
      <c r="B2373" s="189"/>
      <c r="C2373" s="83"/>
      <c r="D2373" s="101">
        <v>2014</v>
      </c>
      <c r="E2373" s="100">
        <v>59</v>
      </c>
      <c r="F2373" s="100" t="s">
        <v>272</v>
      </c>
      <c r="G2373" s="100" t="s">
        <v>288</v>
      </c>
      <c r="H2373" s="100" t="s">
        <v>304</v>
      </c>
      <c r="I2373" s="100" t="s">
        <v>301</v>
      </c>
      <c r="J2373" s="99"/>
      <c r="K2373" s="99"/>
      <c r="L2373" s="99"/>
      <c r="M2373" s="99"/>
      <c r="N2373" s="99"/>
      <c r="O2373" s="99"/>
      <c r="P2373" s="99">
        <v>0</v>
      </c>
      <c r="Q2373" s="99">
        <v>1354622</v>
      </c>
      <c r="R2373" s="99">
        <v>0.15463718105092988</v>
      </c>
      <c r="S2373" s="95"/>
      <c r="T2373" s="95"/>
      <c r="U2373" s="98"/>
      <c r="V2373" s="98"/>
      <c r="W2373" s="98">
        <v>2.6493717263190194E-6</v>
      </c>
      <c r="X2373" s="98">
        <f>'RCP Data-Measures Tab'!$Q2373*'RCP Data-Measures Tab'!$W2373/1000</f>
        <v>3.5888972266497226E-3</v>
      </c>
      <c r="Y2373" s="97">
        <v>3.1260287756622589E-4</v>
      </c>
      <c r="Z2373" s="93">
        <f>'RCP Data-Measures Tab'!$Q2373*'RCP Data-Measures Tab'!$Y2373/1000</f>
        <v>0.42345873521451605</v>
      </c>
      <c r="AA2373" s="96"/>
      <c r="AB2373" s="95"/>
      <c r="AC2373" s="94"/>
      <c r="AD2373" s="94"/>
      <c r="AE2373" s="93" t="str">
        <f>'RCP Data-Measures Tab'!$D2373&amp;'RCP Data-Measures Tab'!$F2373&amp;'RCP Data-Measures Tab'!$G2373&amp;'RCP Data-Measures Tab'!$H2373&amp;'RCP Data-Measures Tab'!$I2373</f>
        <v>2014AgriculturalIrrigationHardwareNozzle Replacement</v>
      </c>
      <c r="AF2373" s="93" t="s">
        <v>246</v>
      </c>
    </row>
    <row r="2374" spans="1:32" ht="16.5" hidden="1" x14ac:dyDescent="0.45">
      <c r="A2374" s="151"/>
      <c r="B2374" s="189"/>
      <c r="C2374" s="83"/>
      <c r="D2374" s="92">
        <v>2014</v>
      </c>
      <c r="E2374" s="91">
        <v>60</v>
      </c>
      <c r="F2374" s="91" t="s">
        <v>272</v>
      </c>
      <c r="G2374" s="91" t="s">
        <v>288</v>
      </c>
      <c r="H2374" s="91" t="s">
        <v>304</v>
      </c>
      <c r="I2374" s="91" t="s">
        <v>313</v>
      </c>
      <c r="J2374" s="90"/>
      <c r="K2374" s="90"/>
      <c r="L2374" s="90"/>
      <c r="M2374" s="90"/>
      <c r="N2374" s="90"/>
      <c r="O2374" s="90"/>
      <c r="P2374" s="90">
        <v>0</v>
      </c>
      <c r="Q2374" s="90">
        <v>254878</v>
      </c>
      <c r="R2374" s="90">
        <v>2.9095650123963451E-2</v>
      </c>
      <c r="S2374" s="86"/>
      <c r="T2374" s="86"/>
      <c r="U2374" s="89"/>
      <c r="V2374" s="89"/>
      <c r="W2374" s="89">
        <v>2.6493717263190194E-6</v>
      </c>
      <c r="X2374" s="89">
        <f>'RCP Data-Measures Tab'!$Q2374*'RCP Data-Measures Tab'!$W2374/1000</f>
        <v>6.7526656686073901E-4</v>
      </c>
      <c r="Y2374" s="88">
        <v>3.1260287756622589E-4</v>
      </c>
      <c r="Z2374" s="84">
        <f>'RCP Data-Measures Tab'!$Q2374*'RCP Data-Measures Tab'!$Y2374/1000</f>
        <v>7.9675596228324527E-2</v>
      </c>
      <c r="AA2374" s="87"/>
      <c r="AB2374" s="86"/>
      <c r="AC2374" s="85"/>
      <c r="AD2374" s="85"/>
      <c r="AE2374" s="84" t="str">
        <f>'RCP Data-Measures Tab'!$D2374&amp;'RCP Data-Measures Tab'!$F2374&amp;'RCP Data-Measures Tab'!$G2374&amp;'RCP Data-Measures Tab'!$H2374&amp;'RCP Data-Measures Tab'!$I2374</f>
        <v>2014AgriculturalIrrigationHardwarePipe Repair</v>
      </c>
      <c r="AF2374" s="84" t="s">
        <v>246</v>
      </c>
    </row>
    <row r="2375" spans="1:32" ht="16.5" hidden="1" x14ac:dyDescent="0.45">
      <c r="A2375" s="151"/>
      <c r="B2375" s="189"/>
      <c r="C2375" s="83"/>
      <c r="D2375" s="101">
        <v>2014</v>
      </c>
      <c r="E2375" s="100">
        <v>61</v>
      </c>
      <c r="F2375" s="100" t="s">
        <v>272</v>
      </c>
      <c r="G2375" s="100" t="s">
        <v>288</v>
      </c>
      <c r="H2375" s="100" t="s">
        <v>304</v>
      </c>
      <c r="I2375" s="100" t="s">
        <v>314</v>
      </c>
      <c r="J2375" s="99"/>
      <c r="K2375" s="99"/>
      <c r="L2375" s="99"/>
      <c r="M2375" s="99"/>
      <c r="N2375" s="99"/>
      <c r="O2375" s="99"/>
      <c r="P2375" s="99">
        <v>0</v>
      </c>
      <c r="Q2375" s="99">
        <v>2294301</v>
      </c>
      <c r="R2375" s="99">
        <v>0.26190647733164946</v>
      </c>
      <c r="S2375" s="95"/>
      <c r="T2375" s="95"/>
      <c r="U2375" s="98"/>
      <c r="V2375" s="98"/>
      <c r="W2375" s="98">
        <v>2.6493717263190194E-6</v>
      </c>
      <c r="X2375" s="98">
        <f>'RCP Data-Measures Tab'!$Q2375*'RCP Data-Measures Tab'!$W2375/1000</f>
        <v>6.0784562010654528E-3</v>
      </c>
      <c r="Y2375" s="97">
        <v>3.1260287756622589E-4</v>
      </c>
      <c r="Z2375" s="93">
        <f>'RCP Data-Measures Tab'!$Q2375*'RCP Data-Measures Tab'!$Y2375/1000</f>
        <v>0.71720509460306958</v>
      </c>
      <c r="AA2375" s="96"/>
      <c r="AB2375" s="95"/>
      <c r="AC2375" s="94"/>
      <c r="AD2375" s="94"/>
      <c r="AE2375" s="93" t="str">
        <f>'RCP Data-Measures Tab'!$D2375&amp;'RCP Data-Measures Tab'!$F2375&amp;'RCP Data-Measures Tab'!$G2375&amp;'RCP Data-Measures Tab'!$H2375&amp;'RCP Data-Measures Tab'!$I2375</f>
        <v>2014AgriculturalIrrigationHardwareRegulator Replacement</v>
      </c>
      <c r="AF2375" s="93" t="s">
        <v>246</v>
      </c>
    </row>
    <row r="2376" spans="1:32" ht="16.5" hidden="1" x14ac:dyDescent="0.45">
      <c r="A2376" s="151"/>
      <c r="B2376" s="189"/>
      <c r="C2376" s="83"/>
      <c r="D2376" s="92">
        <v>2014</v>
      </c>
      <c r="E2376" s="91">
        <v>62</v>
      </c>
      <c r="F2376" s="91" t="s">
        <v>272</v>
      </c>
      <c r="G2376" s="91" t="s">
        <v>288</v>
      </c>
      <c r="H2376" s="91" t="s">
        <v>304</v>
      </c>
      <c r="I2376" s="91" t="s">
        <v>315</v>
      </c>
      <c r="J2376" s="90"/>
      <c r="K2376" s="90"/>
      <c r="L2376" s="90"/>
      <c r="M2376" s="90"/>
      <c r="N2376" s="90"/>
      <c r="O2376" s="90"/>
      <c r="P2376" s="90">
        <v>0</v>
      </c>
      <c r="Q2376" s="90">
        <v>1104854</v>
      </c>
      <c r="R2376" s="90">
        <v>0.12612487230626351</v>
      </c>
      <c r="S2376" s="86"/>
      <c r="T2376" s="86"/>
      <c r="U2376" s="89"/>
      <c r="V2376" s="89"/>
      <c r="W2376" s="89">
        <v>2.6493717263190194E-6</v>
      </c>
      <c r="X2376" s="89">
        <f>'RCP Data-Measures Tab'!$Q2376*'RCP Data-Measures Tab'!$W2376/1000</f>
        <v>2.9271689493104739E-3</v>
      </c>
      <c r="Y2376" s="88">
        <v>3.1260287756622589E-4</v>
      </c>
      <c r="Z2376" s="84">
        <f>'RCP Data-Measures Tab'!$Q2376*'RCP Data-Measures Tab'!$Y2376/1000</f>
        <v>0.34538053969055493</v>
      </c>
      <c r="AA2376" s="87"/>
      <c r="AB2376" s="86"/>
      <c r="AC2376" s="85"/>
      <c r="AD2376" s="85"/>
      <c r="AE2376" s="84" t="str">
        <f>'RCP Data-Measures Tab'!$D2376&amp;'RCP Data-Measures Tab'!$F2376&amp;'RCP Data-Measures Tab'!$G2376&amp;'RCP Data-Measures Tab'!$H2376&amp;'RCP Data-Measures Tab'!$I2376</f>
        <v>2014AgriculturalIrrigationHardwareSprinkler Replacements</v>
      </c>
      <c r="AF2376" s="84" t="s">
        <v>246</v>
      </c>
    </row>
    <row r="2377" spans="1:32" ht="16.5" hidden="1" x14ac:dyDescent="0.45">
      <c r="A2377" s="151"/>
      <c r="B2377" s="189"/>
      <c r="C2377" s="83"/>
      <c r="D2377" s="101">
        <v>2014</v>
      </c>
      <c r="E2377" s="100">
        <v>63</v>
      </c>
      <c r="F2377" s="100" t="s">
        <v>272</v>
      </c>
      <c r="G2377" s="100" t="s">
        <v>288</v>
      </c>
      <c r="H2377" s="100" t="s">
        <v>316</v>
      </c>
      <c r="I2377" s="100" t="s">
        <v>317</v>
      </c>
      <c r="J2377" s="99"/>
      <c r="K2377" s="99"/>
      <c r="L2377" s="99"/>
      <c r="M2377" s="99"/>
      <c r="N2377" s="99"/>
      <c r="O2377" s="99"/>
      <c r="P2377" s="99">
        <v>0</v>
      </c>
      <c r="Q2377" s="99">
        <v>0</v>
      </c>
      <c r="R2377" s="99">
        <v>0</v>
      </c>
      <c r="S2377" s="95"/>
      <c r="T2377" s="95"/>
      <c r="U2377" s="98"/>
      <c r="V2377" s="98"/>
      <c r="W2377" s="98">
        <v>2.6493717263190194E-6</v>
      </c>
      <c r="X2377" s="98">
        <f>'RCP Data-Measures Tab'!$Q2377*'RCP Data-Measures Tab'!$W2377/1000</f>
        <v>0</v>
      </c>
      <c r="Y2377" s="97">
        <v>3.1260287756622589E-4</v>
      </c>
      <c r="Z2377" s="93">
        <f>'RCP Data-Measures Tab'!$Q2377*'RCP Data-Measures Tab'!$Y2377/1000</f>
        <v>0</v>
      </c>
      <c r="AA2377" s="96"/>
      <c r="AB2377" s="95"/>
      <c r="AC2377" s="94"/>
      <c r="AD2377" s="94"/>
      <c r="AE2377" s="93" t="str">
        <f>'RCP Data-Measures Tab'!$D2377&amp;'RCP Data-Measures Tab'!$F2377&amp;'RCP Data-Measures Tab'!$G2377&amp;'RCP Data-Measures Tab'!$H2377&amp;'RCP Data-Measures Tab'!$I2377</f>
        <v>2014AgriculturalIrrigationIrrigation System ImprovementsChange in Water Source</v>
      </c>
      <c r="AF2377" s="93" t="s">
        <v>246</v>
      </c>
    </row>
    <row r="2378" spans="1:32" ht="16.5" hidden="1" x14ac:dyDescent="0.45">
      <c r="A2378" s="151"/>
      <c r="B2378" s="189"/>
      <c r="C2378" s="83"/>
      <c r="D2378" s="92">
        <v>2014</v>
      </c>
      <c r="E2378" s="91">
        <v>64</v>
      </c>
      <c r="F2378" s="91" t="s">
        <v>272</v>
      </c>
      <c r="G2378" s="91" t="s">
        <v>288</v>
      </c>
      <c r="H2378" s="91" t="s">
        <v>316</v>
      </c>
      <c r="I2378" s="91" t="s">
        <v>316</v>
      </c>
      <c r="J2378" s="90"/>
      <c r="K2378" s="90"/>
      <c r="L2378" s="90"/>
      <c r="M2378" s="90"/>
      <c r="N2378" s="90"/>
      <c r="O2378" s="90"/>
      <c r="P2378" s="90">
        <v>0</v>
      </c>
      <c r="Q2378" s="90">
        <v>1696761</v>
      </c>
      <c r="R2378" s="90">
        <v>0.19369420339353427</v>
      </c>
      <c r="S2378" s="86"/>
      <c r="T2378" s="86"/>
      <c r="U2378" s="89"/>
      <c r="V2378" s="89"/>
      <c r="W2378" s="89">
        <v>2.6493717263190194E-6</v>
      </c>
      <c r="X2378" s="89">
        <f>'RCP Data-Measures Tab'!$Q2378*'RCP Data-Measures Tab'!$W2378/1000</f>
        <v>4.4953506197207864E-3</v>
      </c>
      <c r="Y2378" s="88">
        <v>3.1260287756622589E-4</v>
      </c>
      <c r="Z2378" s="84">
        <f>'RCP Data-Measures Tab'!$Q2378*'RCP Data-Measures Tab'!$Y2378/1000</f>
        <v>0.53041237114214701</v>
      </c>
      <c r="AA2378" s="87"/>
      <c r="AB2378" s="86"/>
      <c r="AC2378" s="85"/>
      <c r="AD2378" s="85"/>
      <c r="AE2378" s="84" t="str">
        <f>'RCP Data-Measures Tab'!$D2378&amp;'RCP Data-Measures Tab'!$F2378&amp;'RCP Data-Measures Tab'!$G2378&amp;'RCP Data-Measures Tab'!$H2378&amp;'RCP Data-Measures Tab'!$I2378</f>
        <v>2014AgriculturalIrrigationIrrigation System ImprovementsIrrigation System Improvements</v>
      </c>
      <c r="AF2378" s="84" t="s">
        <v>246</v>
      </c>
    </row>
    <row r="2379" spans="1:32" ht="16.5" hidden="1" x14ac:dyDescent="0.45">
      <c r="A2379" s="151"/>
      <c r="B2379" s="189"/>
      <c r="C2379" s="83"/>
      <c r="D2379" s="101">
        <v>2014</v>
      </c>
      <c r="E2379" s="100">
        <v>65</v>
      </c>
      <c r="F2379" s="100" t="s">
        <v>272</v>
      </c>
      <c r="G2379" s="100" t="s">
        <v>288</v>
      </c>
      <c r="H2379" s="100" t="s">
        <v>316</v>
      </c>
      <c r="I2379" s="100" t="s">
        <v>318</v>
      </c>
      <c r="J2379" s="99"/>
      <c r="K2379" s="99"/>
      <c r="L2379" s="99"/>
      <c r="M2379" s="99"/>
      <c r="N2379" s="99"/>
      <c r="O2379" s="99"/>
      <c r="P2379" s="99">
        <v>0</v>
      </c>
      <c r="Q2379" s="99">
        <v>0</v>
      </c>
      <c r="R2379" s="99">
        <v>0</v>
      </c>
      <c r="S2379" s="95"/>
      <c r="T2379" s="95"/>
      <c r="U2379" s="98"/>
      <c r="V2379" s="98"/>
      <c r="W2379" s="98">
        <v>2.6493717263190194E-6</v>
      </c>
      <c r="X2379" s="98">
        <f>'RCP Data-Measures Tab'!$Q2379*'RCP Data-Measures Tab'!$W2379/1000</f>
        <v>0</v>
      </c>
      <c r="Y2379" s="97">
        <v>3.1260287756622589E-4</v>
      </c>
      <c r="Z2379" s="93">
        <f>'RCP Data-Measures Tab'!$Q2379*'RCP Data-Measures Tab'!$Y2379/1000</f>
        <v>0</v>
      </c>
      <c r="AA2379" s="96"/>
      <c r="AB2379" s="95"/>
      <c r="AC2379" s="94"/>
      <c r="AD2379" s="94"/>
      <c r="AE2379" s="93" t="str">
        <f>'RCP Data-Measures Tab'!$D2379&amp;'RCP Data-Measures Tab'!$F2379&amp;'RCP Data-Measures Tab'!$G2379&amp;'RCP Data-Measures Tab'!$H2379&amp;'RCP Data-Measures Tab'!$I2379</f>
        <v>2014AgriculturalIrrigationIrrigation System ImprovementsReduce Delivery System Leakage</v>
      </c>
      <c r="AF2379" s="93" t="s">
        <v>246</v>
      </c>
    </row>
    <row r="2380" spans="1:32" ht="16.5" hidden="1" x14ac:dyDescent="0.45">
      <c r="A2380" s="151"/>
      <c r="B2380" s="189"/>
      <c r="C2380" s="83"/>
      <c r="D2380" s="92">
        <v>2014</v>
      </c>
      <c r="E2380" s="91">
        <v>66</v>
      </c>
      <c r="F2380" s="91" t="s">
        <v>272</v>
      </c>
      <c r="G2380" s="91" t="s">
        <v>288</v>
      </c>
      <c r="H2380" s="91" t="s">
        <v>319</v>
      </c>
      <c r="I2380" s="91" t="s">
        <v>320</v>
      </c>
      <c r="J2380" s="90"/>
      <c r="K2380" s="90"/>
      <c r="L2380" s="90"/>
      <c r="M2380" s="90"/>
      <c r="N2380" s="90"/>
      <c r="O2380" s="90"/>
      <c r="P2380" s="90">
        <v>0</v>
      </c>
      <c r="Q2380" s="90">
        <v>0</v>
      </c>
      <c r="R2380" s="90">
        <v>0</v>
      </c>
      <c r="S2380" s="86"/>
      <c r="T2380" s="86"/>
      <c r="U2380" s="89"/>
      <c r="V2380" s="89"/>
      <c r="W2380" s="89">
        <v>2.6493717263190194E-6</v>
      </c>
      <c r="X2380" s="89">
        <f>'RCP Data-Measures Tab'!$Q2380*'RCP Data-Measures Tab'!$W2380/1000</f>
        <v>0</v>
      </c>
      <c r="Y2380" s="88">
        <v>3.1260287756622589E-4</v>
      </c>
      <c r="Z2380" s="84">
        <f>'RCP Data-Measures Tab'!$Q2380*'RCP Data-Measures Tab'!$Y2380/1000</f>
        <v>0</v>
      </c>
      <c r="AA2380" s="87"/>
      <c r="AB2380" s="86"/>
      <c r="AC2380" s="85"/>
      <c r="AD2380" s="85"/>
      <c r="AE2380" s="84" t="str">
        <f>'RCP Data-Measures Tab'!$D2380&amp;'RCP Data-Measures Tab'!$F2380&amp;'RCP Data-Measures Tab'!$G2380&amp;'RCP Data-Measures Tab'!$H2380&amp;'RCP Data-Measures Tab'!$I2380</f>
        <v>2014AgriculturalIrrigationMainline System and EquipmentInteractive Mainline System and Equipment Improvements</v>
      </c>
      <c r="AF2380" s="84" t="s">
        <v>246</v>
      </c>
    </row>
    <row r="2381" spans="1:32" ht="16.5" hidden="1" x14ac:dyDescent="0.45">
      <c r="A2381" s="151"/>
      <c r="B2381" s="189"/>
      <c r="C2381" s="83"/>
      <c r="D2381" s="101">
        <v>2014</v>
      </c>
      <c r="E2381" s="100">
        <v>67</v>
      </c>
      <c r="F2381" s="100" t="s">
        <v>272</v>
      </c>
      <c r="G2381" s="100" t="s">
        <v>288</v>
      </c>
      <c r="H2381" s="100" t="s">
        <v>319</v>
      </c>
      <c r="I2381" s="100" t="s">
        <v>321</v>
      </c>
      <c r="J2381" s="99"/>
      <c r="K2381" s="99"/>
      <c r="L2381" s="99"/>
      <c r="M2381" s="99"/>
      <c r="N2381" s="99"/>
      <c r="O2381" s="99"/>
      <c r="P2381" s="99">
        <v>0</v>
      </c>
      <c r="Q2381" s="99">
        <v>0</v>
      </c>
      <c r="R2381" s="99">
        <v>0</v>
      </c>
      <c r="S2381" s="95"/>
      <c r="T2381" s="95"/>
      <c r="U2381" s="98"/>
      <c r="V2381" s="98"/>
      <c r="W2381" s="98">
        <v>2.6493717263190194E-6</v>
      </c>
      <c r="X2381" s="98">
        <f>'RCP Data-Measures Tab'!$Q2381*'RCP Data-Measures Tab'!$W2381/1000</f>
        <v>0</v>
      </c>
      <c r="Y2381" s="97">
        <v>3.1260287756622589E-4</v>
      </c>
      <c r="Z2381" s="93">
        <f>'RCP Data-Measures Tab'!$Q2381*'RCP Data-Measures Tab'!$Y2381/1000</f>
        <v>0</v>
      </c>
      <c r="AA2381" s="96"/>
      <c r="AB2381" s="95"/>
      <c r="AC2381" s="94"/>
      <c r="AD2381" s="94"/>
      <c r="AE2381" s="93" t="str">
        <f>'RCP Data-Measures Tab'!$D2381&amp;'RCP Data-Measures Tab'!$F2381&amp;'RCP Data-Measures Tab'!$G2381&amp;'RCP Data-Measures Tab'!$H2381&amp;'RCP Data-Measures Tab'!$I2381</f>
        <v>2014AgriculturalIrrigationMainline System and EquipmentMainline System Pump Improvements</v>
      </c>
      <c r="AF2381" s="93" t="s">
        <v>246</v>
      </c>
    </row>
    <row r="2382" spans="1:32" ht="16.5" hidden="1" x14ac:dyDescent="0.45">
      <c r="A2382" s="151"/>
      <c r="B2382" s="189"/>
      <c r="C2382" s="83"/>
      <c r="D2382" s="92">
        <v>2014</v>
      </c>
      <c r="E2382" s="91">
        <v>68</v>
      </c>
      <c r="F2382" s="91" t="s">
        <v>272</v>
      </c>
      <c r="G2382" s="91" t="s">
        <v>288</v>
      </c>
      <c r="H2382" s="91" t="s">
        <v>319</v>
      </c>
      <c r="I2382" s="91" t="s">
        <v>322</v>
      </c>
      <c r="J2382" s="90"/>
      <c r="K2382" s="90"/>
      <c r="L2382" s="90"/>
      <c r="M2382" s="90"/>
      <c r="N2382" s="90"/>
      <c r="O2382" s="90"/>
      <c r="P2382" s="90">
        <v>0</v>
      </c>
      <c r="Q2382" s="90">
        <v>0</v>
      </c>
      <c r="R2382" s="90">
        <v>0</v>
      </c>
      <c r="S2382" s="86"/>
      <c r="T2382" s="86"/>
      <c r="U2382" s="89"/>
      <c r="V2382" s="89"/>
      <c r="W2382" s="89">
        <v>2.6493717263190194E-6</v>
      </c>
      <c r="X2382" s="89">
        <f>'RCP Data-Measures Tab'!$Q2382*'RCP Data-Measures Tab'!$W2382/1000</f>
        <v>0</v>
      </c>
      <c r="Y2382" s="88">
        <v>3.1260287756622589E-4</v>
      </c>
      <c r="Z2382" s="84">
        <f>'RCP Data-Measures Tab'!$Q2382*'RCP Data-Measures Tab'!$Y2382/1000</f>
        <v>0</v>
      </c>
      <c r="AA2382" s="87"/>
      <c r="AB2382" s="86"/>
      <c r="AC2382" s="85"/>
      <c r="AD2382" s="85"/>
      <c r="AE2382" s="84" t="str">
        <f>'RCP Data-Measures Tab'!$D2382&amp;'RCP Data-Measures Tab'!$F2382&amp;'RCP Data-Measures Tab'!$G2382&amp;'RCP Data-Measures Tab'!$H2382&amp;'RCP Data-Measures Tab'!$I2382</f>
        <v>2014AgriculturalIrrigationMainline System and EquipmentReduce Friction Loss</v>
      </c>
      <c r="AF2382" s="84" t="s">
        <v>246</v>
      </c>
    </row>
    <row r="2383" spans="1:32" ht="16.5" hidden="1" x14ac:dyDescent="0.45">
      <c r="A2383" s="151"/>
      <c r="B2383" s="189"/>
      <c r="C2383" s="83"/>
      <c r="D2383" s="101">
        <v>2014</v>
      </c>
      <c r="E2383" s="100">
        <v>69</v>
      </c>
      <c r="F2383" s="100" t="s">
        <v>272</v>
      </c>
      <c r="G2383" s="100" t="s">
        <v>288</v>
      </c>
      <c r="H2383" s="100" t="s">
        <v>319</v>
      </c>
      <c r="I2383" s="100" t="s">
        <v>291</v>
      </c>
      <c r="J2383" s="99"/>
      <c r="K2383" s="99"/>
      <c r="L2383" s="99"/>
      <c r="M2383" s="99"/>
      <c r="N2383" s="99"/>
      <c r="O2383" s="99"/>
      <c r="P2383" s="99">
        <v>0</v>
      </c>
      <c r="Q2383" s="99">
        <v>3523</v>
      </c>
      <c r="R2383" s="99">
        <v>4.0211301529779998E-4</v>
      </c>
      <c r="S2383" s="95"/>
      <c r="T2383" s="95"/>
      <c r="U2383" s="98"/>
      <c r="V2383" s="98"/>
      <c r="W2383" s="98">
        <v>2.6493717263190194E-6</v>
      </c>
      <c r="X2383" s="98">
        <f>'RCP Data-Measures Tab'!$Q2383*'RCP Data-Measures Tab'!$W2383/1000</f>
        <v>9.3337365918219069E-6</v>
      </c>
      <c r="Y2383" s="97">
        <v>3.1260287756622589E-4</v>
      </c>
      <c r="Z2383" s="93">
        <f>'RCP Data-Measures Tab'!$Q2383*'RCP Data-Measures Tab'!$Y2383/1000</f>
        <v>1.1012999376658139E-3</v>
      </c>
      <c r="AA2383" s="96"/>
      <c r="AB2383" s="95"/>
      <c r="AC2383" s="94"/>
      <c r="AD2383" s="94"/>
      <c r="AE2383" s="93" t="str">
        <f>'RCP Data-Measures Tab'!$D2383&amp;'RCP Data-Measures Tab'!$F2383&amp;'RCP Data-Measures Tab'!$G2383&amp;'RCP Data-Measures Tab'!$H2383&amp;'RCP Data-Measures Tab'!$I2383</f>
        <v>2014AgriculturalIrrigationMainline System and EquipmentReduce System Friction Head</v>
      </c>
      <c r="AF2383" s="93" t="s">
        <v>246</v>
      </c>
    </row>
    <row r="2384" spans="1:32" ht="16.5" hidden="1" x14ac:dyDescent="0.45">
      <c r="A2384" s="151"/>
      <c r="B2384" s="189"/>
      <c r="C2384" s="83"/>
      <c r="D2384" s="92">
        <v>2014</v>
      </c>
      <c r="E2384" s="91">
        <v>70</v>
      </c>
      <c r="F2384" s="91" t="s">
        <v>272</v>
      </c>
      <c r="G2384" s="91" t="s">
        <v>288</v>
      </c>
      <c r="H2384" s="91" t="s">
        <v>319</v>
      </c>
      <c r="I2384" s="91" t="s">
        <v>292</v>
      </c>
      <c r="J2384" s="90"/>
      <c r="K2384" s="90"/>
      <c r="L2384" s="90"/>
      <c r="M2384" s="90"/>
      <c r="N2384" s="90"/>
      <c r="O2384" s="90"/>
      <c r="P2384" s="90">
        <v>0</v>
      </c>
      <c r="Q2384" s="90">
        <v>0</v>
      </c>
      <c r="R2384" s="90">
        <v>0</v>
      </c>
      <c r="S2384" s="86"/>
      <c r="T2384" s="86"/>
      <c r="U2384" s="89"/>
      <c r="V2384" s="89"/>
      <c r="W2384" s="89">
        <v>2.6493717263190194E-6</v>
      </c>
      <c r="X2384" s="89">
        <f>'RCP Data-Measures Tab'!$Q2384*'RCP Data-Measures Tab'!$W2384/1000</f>
        <v>0</v>
      </c>
      <c r="Y2384" s="88">
        <v>3.1260287756622589E-4</v>
      </c>
      <c r="Z2384" s="84">
        <f>'RCP Data-Measures Tab'!$Q2384*'RCP Data-Measures Tab'!$Y2384/1000</f>
        <v>0</v>
      </c>
      <c r="AA2384" s="87"/>
      <c r="AB2384" s="86"/>
      <c r="AC2384" s="85"/>
      <c r="AD2384" s="85"/>
      <c r="AE2384" s="84" t="str">
        <f>'RCP Data-Measures Tab'!$D2384&amp;'RCP Data-Measures Tab'!$F2384&amp;'RCP Data-Measures Tab'!$G2384&amp;'RCP Data-Measures Tab'!$H2384&amp;'RCP Data-Measures Tab'!$I2384</f>
        <v>2014AgriculturalIrrigationMainline System and EquipmentReduce System Leakage</v>
      </c>
      <c r="AF2384" s="84" t="s">
        <v>246</v>
      </c>
    </row>
    <row r="2385" spans="1:32" ht="16.5" hidden="1" x14ac:dyDescent="0.45">
      <c r="A2385" s="151"/>
      <c r="B2385" s="189"/>
      <c r="C2385" s="83"/>
      <c r="D2385" s="101">
        <v>2014</v>
      </c>
      <c r="E2385" s="100">
        <v>71</v>
      </c>
      <c r="F2385" s="100" t="s">
        <v>272</v>
      </c>
      <c r="G2385" s="100" t="s">
        <v>288</v>
      </c>
      <c r="H2385" s="100" t="s">
        <v>319</v>
      </c>
      <c r="I2385" s="100" t="s">
        <v>293</v>
      </c>
      <c r="J2385" s="99"/>
      <c r="K2385" s="99"/>
      <c r="L2385" s="99"/>
      <c r="M2385" s="99"/>
      <c r="N2385" s="99"/>
      <c r="O2385" s="99"/>
      <c r="P2385" s="99">
        <v>0</v>
      </c>
      <c r="Q2385" s="99">
        <v>0</v>
      </c>
      <c r="R2385" s="99">
        <v>0</v>
      </c>
      <c r="S2385" s="95"/>
      <c r="T2385" s="95"/>
      <c r="U2385" s="98"/>
      <c r="V2385" s="98"/>
      <c r="W2385" s="98">
        <v>2.6493717263190194E-6</v>
      </c>
      <c r="X2385" s="98">
        <f>'RCP Data-Measures Tab'!$Q2385*'RCP Data-Measures Tab'!$W2385/1000</f>
        <v>0</v>
      </c>
      <c r="Y2385" s="97">
        <v>3.1260287756622589E-4</v>
      </c>
      <c r="Z2385" s="93">
        <f>'RCP Data-Measures Tab'!$Q2385*'RCP Data-Measures Tab'!$Y2385/1000</f>
        <v>0</v>
      </c>
      <c r="AA2385" s="96"/>
      <c r="AB2385" s="95"/>
      <c r="AC2385" s="94"/>
      <c r="AD2385" s="94"/>
      <c r="AE2385" s="93" t="str">
        <f>'RCP Data-Measures Tab'!$D2385&amp;'RCP Data-Measures Tab'!$F2385&amp;'RCP Data-Measures Tab'!$G2385&amp;'RCP Data-Measures Tab'!$H2385&amp;'RCP Data-Measures Tab'!$I2385</f>
        <v>2014AgriculturalIrrigationMainline System and EquipmentReduce System Lift</v>
      </c>
      <c r="AF2385" s="93" t="s">
        <v>246</v>
      </c>
    </row>
    <row r="2386" spans="1:32" ht="16.5" hidden="1" x14ac:dyDescent="0.45">
      <c r="A2386" s="151"/>
      <c r="B2386" s="189"/>
      <c r="C2386" s="83"/>
      <c r="D2386" s="92">
        <v>2014</v>
      </c>
      <c r="E2386" s="91">
        <v>72</v>
      </c>
      <c r="F2386" s="91" t="s">
        <v>272</v>
      </c>
      <c r="G2386" s="91" t="s">
        <v>288</v>
      </c>
      <c r="H2386" s="91" t="s">
        <v>319</v>
      </c>
      <c r="I2386" s="91" t="s">
        <v>294</v>
      </c>
      <c r="J2386" s="90"/>
      <c r="K2386" s="90"/>
      <c r="L2386" s="90"/>
      <c r="M2386" s="90"/>
      <c r="N2386" s="90"/>
      <c r="O2386" s="90"/>
      <c r="P2386" s="90">
        <v>0</v>
      </c>
      <c r="Q2386" s="90">
        <v>0</v>
      </c>
      <c r="R2386" s="90">
        <v>0</v>
      </c>
      <c r="S2386" s="86"/>
      <c r="T2386" s="86"/>
      <c r="U2386" s="89"/>
      <c r="V2386" s="89"/>
      <c r="W2386" s="89">
        <v>2.6493717263190194E-6</v>
      </c>
      <c r="X2386" s="89">
        <f>'RCP Data-Measures Tab'!$Q2386*'RCP Data-Measures Tab'!$W2386/1000</f>
        <v>0</v>
      </c>
      <c r="Y2386" s="88">
        <v>3.1260287756622589E-4</v>
      </c>
      <c r="Z2386" s="84">
        <f>'RCP Data-Measures Tab'!$Q2386*'RCP Data-Measures Tab'!$Y2386/1000</f>
        <v>0</v>
      </c>
      <c r="AA2386" s="87"/>
      <c r="AB2386" s="86"/>
      <c r="AC2386" s="85"/>
      <c r="AD2386" s="85"/>
      <c r="AE2386" s="84" t="str">
        <f>'RCP Data-Measures Tab'!$D2386&amp;'RCP Data-Measures Tab'!$F2386&amp;'RCP Data-Measures Tab'!$G2386&amp;'RCP Data-Measures Tab'!$H2386&amp;'RCP Data-Measures Tab'!$I2386</f>
        <v>2014AgriculturalIrrigationMainline System and EquipmentSystem Water Delivery Improvements</v>
      </c>
      <c r="AF2386" s="84" t="s">
        <v>246</v>
      </c>
    </row>
    <row r="2387" spans="1:32" ht="16.5" hidden="1" x14ac:dyDescent="0.45">
      <c r="A2387" s="151"/>
      <c r="B2387" s="189"/>
      <c r="C2387" s="83"/>
      <c r="D2387" s="101">
        <v>2014</v>
      </c>
      <c r="E2387" s="100">
        <v>73</v>
      </c>
      <c r="F2387" s="100" t="s">
        <v>272</v>
      </c>
      <c r="G2387" s="100" t="s">
        <v>288</v>
      </c>
      <c r="H2387" s="100" t="s">
        <v>323</v>
      </c>
      <c r="I2387" s="100" t="s">
        <v>324</v>
      </c>
      <c r="J2387" s="99"/>
      <c r="K2387" s="99"/>
      <c r="L2387" s="99"/>
      <c r="M2387" s="99"/>
      <c r="N2387" s="99"/>
      <c r="O2387" s="99"/>
      <c r="P2387" s="99">
        <v>0</v>
      </c>
      <c r="Q2387" s="99">
        <v>78549</v>
      </c>
      <c r="R2387" s="99">
        <v>8.9667441206984187E-3</v>
      </c>
      <c r="S2387" s="95"/>
      <c r="T2387" s="95"/>
      <c r="U2387" s="98"/>
      <c r="V2387" s="98"/>
      <c r="W2387" s="98">
        <v>2.6493717263190194E-6</v>
      </c>
      <c r="X2387" s="98">
        <f>'RCP Data-Measures Tab'!$Q2387*'RCP Data-Measures Tab'!$W2387/1000</f>
        <v>2.0810549973063268E-4</v>
      </c>
      <c r="Y2387" s="97">
        <v>3.1260287756622589E-4</v>
      </c>
      <c r="Z2387" s="93">
        <f>'RCP Data-Measures Tab'!$Q2387*'RCP Data-Measures Tab'!$Y2387/1000</f>
        <v>2.455464342994948E-2</v>
      </c>
      <c r="AA2387" s="96"/>
      <c r="AB2387" s="95"/>
      <c r="AC2387" s="94"/>
      <c r="AD2387" s="94"/>
      <c r="AE2387" s="93" t="str">
        <f>'RCP Data-Measures Tab'!$D2387&amp;'RCP Data-Measures Tab'!$F2387&amp;'RCP Data-Measures Tab'!$G2387&amp;'RCP Data-Measures Tab'!$H2387&amp;'RCP Data-Measures Tab'!$I2387</f>
        <v>2014AgriculturalIrrigationPumps and FansCentrifugal Pump System Improvements</v>
      </c>
      <c r="AF2387" s="93" t="s">
        <v>246</v>
      </c>
    </row>
    <row r="2388" spans="1:32" ht="16.5" hidden="1" x14ac:dyDescent="0.45">
      <c r="A2388" s="151"/>
      <c r="B2388" s="189"/>
      <c r="C2388" s="83"/>
      <c r="D2388" s="92">
        <v>2014</v>
      </c>
      <c r="E2388" s="91">
        <v>74</v>
      </c>
      <c r="F2388" s="91" t="s">
        <v>272</v>
      </c>
      <c r="G2388" s="91" t="s">
        <v>288</v>
      </c>
      <c r="H2388" s="91" t="s">
        <v>323</v>
      </c>
      <c r="I2388" s="91" t="s">
        <v>325</v>
      </c>
      <c r="J2388" s="90"/>
      <c r="K2388" s="90"/>
      <c r="L2388" s="90"/>
      <c r="M2388" s="90"/>
      <c r="N2388" s="90"/>
      <c r="O2388" s="90"/>
      <c r="P2388" s="90">
        <v>0</v>
      </c>
      <c r="Q2388" s="90">
        <v>0</v>
      </c>
      <c r="R2388" s="90">
        <v>0</v>
      </c>
      <c r="S2388" s="86"/>
      <c r="T2388" s="86"/>
      <c r="U2388" s="89"/>
      <c r="V2388" s="89"/>
      <c r="W2388" s="89">
        <v>2.6493717263190194E-6</v>
      </c>
      <c r="X2388" s="89">
        <f>'RCP Data-Measures Tab'!$Q2388*'RCP Data-Measures Tab'!$W2388/1000</f>
        <v>0</v>
      </c>
      <c r="Y2388" s="88">
        <v>3.1260287756622589E-4</v>
      </c>
      <c r="Z2388" s="84">
        <f>'RCP Data-Measures Tab'!$Q2388*'RCP Data-Measures Tab'!$Y2388/1000</f>
        <v>0</v>
      </c>
      <c r="AA2388" s="87"/>
      <c r="AB2388" s="86"/>
      <c r="AC2388" s="85"/>
      <c r="AD2388" s="85"/>
      <c r="AE2388" s="84" t="str">
        <f>'RCP Data-Measures Tab'!$D2388&amp;'RCP Data-Measures Tab'!$F2388&amp;'RCP Data-Measures Tab'!$G2388&amp;'RCP Data-Measures Tab'!$H2388&amp;'RCP Data-Measures Tab'!$I2388</f>
        <v>2014AgriculturalIrrigationPumps and FansPump Testing Service</v>
      </c>
      <c r="AF2388" s="84" t="s">
        <v>246</v>
      </c>
    </row>
    <row r="2389" spans="1:32" ht="16.5" hidden="1" x14ac:dyDescent="0.45">
      <c r="A2389" s="151"/>
      <c r="B2389" s="189"/>
      <c r="C2389" s="83"/>
      <c r="D2389" s="101">
        <v>2014</v>
      </c>
      <c r="E2389" s="100">
        <v>75</v>
      </c>
      <c r="F2389" s="100" t="s">
        <v>272</v>
      </c>
      <c r="G2389" s="100" t="s">
        <v>288</v>
      </c>
      <c r="H2389" s="100" t="s">
        <v>323</v>
      </c>
      <c r="I2389" s="100" t="s">
        <v>326</v>
      </c>
      <c r="J2389" s="99"/>
      <c r="K2389" s="99"/>
      <c r="L2389" s="99"/>
      <c r="M2389" s="99"/>
      <c r="N2389" s="99"/>
      <c r="O2389" s="99"/>
      <c r="P2389" s="99">
        <v>0</v>
      </c>
      <c r="Q2389" s="99">
        <v>362857</v>
      </c>
      <c r="R2389" s="99">
        <v>4.1422109236009474E-2</v>
      </c>
      <c r="S2389" s="95"/>
      <c r="T2389" s="95"/>
      <c r="U2389" s="98"/>
      <c r="V2389" s="98"/>
      <c r="W2389" s="98">
        <v>2.6493717263190194E-6</v>
      </c>
      <c r="X2389" s="98">
        <f>'RCP Data-Measures Tab'!$Q2389*'RCP Data-Measures Tab'!$W2389/1000</f>
        <v>9.6134307649694043E-4</v>
      </c>
      <c r="Y2389" s="97">
        <v>3.1260287756622589E-4</v>
      </c>
      <c r="Z2389" s="93">
        <f>'RCP Data-Measures Tab'!$Q2389*'RCP Data-Measures Tab'!$Y2389/1000</f>
        <v>0.11343014234504803</v>
      </c>
      <c r="AA2389" s="96"/>
      <c r="AB2389" s="95"/>
      <c r="AC2389" s="94"/>
      <c r="AD2389" s="94"/>
      <c r="AE2389" s="93" t="str">
        <f>'RCP Data-Measures Tab'!$D2389&amp;'RCP Data-Measures Tab'!$F2389&amp;'RCP Data-Measures Tab'!$G2389&amp;'RCP Data-Measures Tab'!$H2389&amp;'RCP Data-Measures Tab'!$I2389</f>
        <v>2014AgriculturalIrrigationPumps and FansTurbine Pump System Improvements</v>
      </c>
      <c r="AF2389" s="93" t="s">
        <v>246</v>
      </c>
    </row>
    <row r="2390" spans="1:32" ht="16.5" hidden="1" x14ac:dyDescent="0.45">
      <c r="A2390" s="151"/>
      <c r="B2390" s="189"/>
      <c r="C2390" s="83"/>
      <c r="D2390" s="92">
        <v>2014</v>
      </c>
      <c r="E2390" s="91">
        <v>76</v>
      </c>
      <c r="F2390" s="91" t="s">
        <v>272</v>
      </c>
      <c r="G2390" s="91" t="s">
        <v>288</v>
      </c>
      <c r="H2390" s="91" t="s">
        <v>323</v>
      </c>
      <c r="I2390" s="91" t="s">
        <v>327</v>
      </c>
      <c r="J2390" s="90"/>
      <c r="K2390" s="90"/>
      <c r="L2390" s="90"/>
      <c r="M2390" s="90"/>
      <c r="N2390" s="90"/>
      <c r="O2390" s="90"/>
      <c r="P2390" s="90">
        <v>0</v>
      </c>
      <c r="Q2390" s="90">
        <v>48857</v>
      </c>
      <c r="R2390" s="90">
        <v>5.5772354826331104E-3</v>
      </c>
      <c r="S2390" s="86"/>
      <c r="T2390" s="86"/>
      <c r="U2390" s="89"/>
      <c r="V2390" s="89"/>
      <c r="W2390" s="89">
        <v>2.6493717263190194E-6</v>
      </c>
      <c r="X2390" s="89">
        <f>'RCP Data-Measures Tab'!$Q2390*'RCP Data-Measures Tab'!$W2390/1000</f>
        <v>1.2944035443276833E-4</v>
      </c>
      <c r="Y2390" s="88">
        <v>3.1260287756622589E-4</v>
      </c>
      <c r="Z2390" s="84">
        <f>'RCP Data-Measures Tab'!$Q2390*'RCP Data-Measures Tab'!$Y2390/1000</f>
        <v>1.5272838789253099E-2</v>
      </c>
      <c r="AA2390" s="87"/>
      <c r="AB2390" s="86"/>
      <c r="AC2390" s="85"/>
      <c r="AD2390" s="85"/>
      <c r="AE2390" s="84" t="str">
        <f>'RCP Data-Measures Tab'!$D2390&amp;'RCP Data-Measures Tab'!$F2390&amp;'RCP Data-Measures Tab'!$G2390&amp;'RCP Data-Measures Tab'!$H2390&amp;'RCP Data-Measures Tab'!$I2390</f>
        <v>2014AgriculturalIrrigationPumps and FansVacuum Pump System Improvements</v>
      </c>
      <c r="AF2390" s="84" t="s">
        <v>246</v>
      </c>
    </row>
    <row r="2391" spans="1:32" ht="16.5" hidden="1" x14ac:dyDescent="0.45">
      <c r="A2391" s="151"/>
      <c r="B2391" s="189"/>
      <c r="C2391" s="83"/>
      <c r="D2391" s="101">
        <v>2014</v>
      </c>
      <c r="E2391" s="100">
        <v>77</v>
      </c>
      <c r="F2391" s="100" t="s">
        <v>272</v>
      </c>
      <c r="G2391" s="100" t="s">
        <v>288</v>
      </c>
      <c r="H2391" s="100" t="s">
        <v>328</v>
      </c>
      <c r="I2391" s="100" t="s">
        <v>329</v>
      </c>
      <c r="J2391" s="99"/>
      <c r="K2391" s="99"/>
      <c r="L2391" s="99"/>
      <c r="M2391" s="99"/>
      <c r="N2391" s="99"/>
      <c r="O2391" s="99"/>
      <c r="P2391" s="99">
        <v>0</v>
      </c>
      <c r="Q2391" s="99">
        <v>0</v>
      </c>
      <c r="R2391" s="99">
        <v>0</v>
      </c>
      <c r="S2391" s="95"/>
      <c r="T2391" s="95"/>
      <c r="U2391" s="98"/>
      <c r="V2391" s="98"/>
      <c r="W2391" s="98">
        <v>2.6493717263190194E-6</v>
      </c>
      <c r="X2391" s="98">
        <f>'RCP Data-Measures Tab'!$Q2391*'RCP Data-Measures Tab'!$W2391/1000</f>
        <v>0</v>
      </c>
      <c r="Y2391" s="97">
        <v>3.1260287756622589E-4</v>
      </c>
      <c r="Z2391" s="93">
        <f>'RCP Data-Measures Tab'!$Q2391*'RCP Data-Measures Tab'!$Y2391/1000</f>
        <v>0</v>
      </c>
      <c r="AA2391" s="96"/>
      <c r="AB2391" s="95"/>
      <c r="AC2391" s="94"/>
      <c r="AD2391" s="94"/>
      <c r="AE2391" s="93" t="str">
        <f>'RCP Data-Measures Tab'!$D2391&amp;'RCP Data-Measures Tab'!$F2391&amp;'RCP Data-Measures Tab'!$G2391&amp;'RCP Data-Measures Tab'!$H2391&amp;'RCP Data-Measures Tab'!$I2391</f>
        <v>2014AgriculturalIrrigationSuction Fittings EquipmentReduce Cavitation</v>
      </c>
      <c r="AF2391" s="93" t="s">
        <v>246</v>
      </c>
    </row>
    <row r="2392" spans="1:32" ht="16.5" hidden="1" x14ac:dyDescent="0.45">
      <c r="A2392" s="151"/>
      <c r="B2392" s="189"/>
      <c r="C2392" s="83"/>
      <c r="D2392" s="92">
        <v>2014</v>
      </c>
      <c r="E2392" s="91">
        <v>78</v>
      </c>
      <c r="F2392" s="91" t="s">
        <v>272</v>
      </c>
      <c r="G2392" s="91" t="s">
        <v>288</v>
      </c>
      <c r="H2392" s="91" t="s">
        <v>328</v>
      </c>
      <c r="I2392" s="91" t="s">
        <v>291</v>
      </c>
      <c r="J2392" s="90"/>
      <c r="K2392" s="90"/>
      <c r="L2392" s="90"/>
      <c r="M2392" s="90"/>
      <c r="N2392" s="90"/>
      <c r="O2392" s="90"/>
      <c r="P2392" s="90">
        <v>0</v>
      </c>
      <c r="Q2392" s="90">
        <v>0</v>
      </c>
      <c r="R2392" s="90">
        <v>0</v>
      </c>
      <c r="S2392" s="86"/>
      <c r="T2392" s="86"/>
      <c r="U2392" s="89"/>
      <c r="V2392" s="89"/>
      <c r="W2392" s="89">
        <v>2.6493717263190194E-6</v>
      </c>
      <c r="X2392" s="89">
        <f>'RCP Data-Measures Tab'!$Q2392*'RCP Data-Measures Tab'!$W2392/1000</f>
        <v>0</v>
      </c>
      <c r="Y2392" s="88">
        <v>3.1260287756622589E-4</v>
      </c>
      <c r="Z2392" s="84">
        <f>'RCP Data-Measures Tab'!$Q2392*'RCP Data-Measures Tab'!$Y2392/1000</f>
        <v>0</v>
      </c>
      <c r="AA2392" s="87"/>
      <c r="AB2392" s="86"/>
      <c r="AC2392" s="85"/>
      <c r="AD2392" s="85"/>
      <c r="AE2392" s="84" t="str">
        <f>'RCP Data-Measures Tab'!$D2392&amp;'RCP Data-Measures Tab'!$F2392&amp;'RCP Data-Measures Tab'!$G2392&amp;'RCP Data-Measures Tab'!$H2392&amp;'RCP Data-Measures Tab'!$I2392</f>
        <v>2014AgriculturalIrrigationSuction Fittings EquipmentReduce System Friction Head</v>
      </c>
      <c r="AF2392" s="84" t="s">
        <v>246</v>
      </c>
    </row>
    <row r="2393" spans="1:32" ht="16.5" hidden="1" x14ac:dyDescent="0.45">
      <c r="A2393" s="151"/>
      <c r="B2393" s="189"/>
      <c r="C2393" s="83"/>
      <c r="D2393" s="101">
        <v>2014</v>
      </c>
      <c r="E2393" s="100">
        <v>79</v>
      </c>
      <c r="F2393" s="100" t="s">
        <v>272</v>
      </c>
      <c r="G2393" s="100" t="s">
        <v>288</v>
      </c>
      <c r="H2393" s="100" t="s">
        <v>328</v>
      </c>
      <c r="I2393" s="100" t="s">
        <v>292</v>
      </c>
      <c r="J2393" s="99"/>
      <c r="K2393" s="99"/>
      <c r="L2393" s="99"/>
      <c r="M2393" s="99"/>
      <c r="N2393" s="99"/>
      <c r="O2393" s="99"/>
      <c r="P2393" s="99">
        <v>0</v>
      </c>
      <c r="Q2393" s="99">
        <v>0</v>
      </c>
      <c r="R2393" s="99">
        <v>0</v>
      </c>
      <c r="S2393" s="95"/>
      <c r="T2393" s="95"/>
      <c r="U2393" s="98"/>
      <c r="V2393" s="98"/>
      <c r="W2393" s="98">
        <v>2.6493717263190194E-6</v>
      </c>
      <c r="X2393" s="98">
        <f>'RCP Data-Measures Tab'!$Q2393*'RCP Data-Measures Tab'!$W2393/1000</f>
        <v>0</v>
      </c>
      <c r="Y2393" s="97">
        <v>3.1260287756622589E-4</v>
      </c>
      <c r="Z2393" s="93">
        <f>'RCP Data-Measures Tab'!$Q2393*'RCP Data-Measures Tab'!$Y2393/1000</f>
        <v>0</v>
      </c>
      <c r="AA2393" s="96"/>
      <c r="AB2393" s="95"/>
      <c r="AC2393" s="94"/>
      <c r="AD2393" s="94"/>
      <c r="AE2393" s="93" t="str">
        <f>'RCP Data-Measures Tab'!$D2393&amp;'RCP Data-Measures Tab'!$F2393&amp;'RCP Data-Measures Tab'!$G2393&amp;'RCP Data-Measures Tab'!$H2393&amp;'RCP Data-Measures Tab'!$I2393</f>
        <v>2014AgriculturalIrrigationSuction Fittings EquipmentReduce System Leakage</v>
      </c>
      <c r="AF2393" s="93" t="s">
        <v>246</v>
      </c>
    </row>
    <row r="2394" spans="1:32" ht="16.5" hidden="1" x14ac:dyDescent="0.45">
      <c r="A2394" s="151"/>
      <c r="B2394" s="189"/>
      <c r="C2394" s="83"/>
      <c r="D2394" s="92">
        <v>2014</v>
      </c>
      <c r="E2394" s="91">
        <v>80</v>
      </c>
      <c r="F2394" s="91" t="s">
        <v>272</v>
      </c>
      <c r="G2394" s="91" t="s">
        <v>288</v>
      </c>
      <c r="H2394" s="91" t="s">
        <v>328</v>
      </c>
      <c r="I2394" s="91" t="s">
        <v>293</v>
      </c>
      <c r="J2394" s="90"/>
      <c r="K2394" s="90"/>
      <c r="L2394" s="90"/>
      <c r="M2394" s="90"/>
      <c r="N2394" s="90"/>
      <c r="O2394" s="90"/>
      <c r="P2394" s="90">
        <v>0</v>
      </c>
      <c r="Q2394" s="90">
        <v>27709</v>
      </c>
      <c r="R2394" s="90">
        <v>3.1631221063435099E-3</v>
      </c>
      <c r="S2394" s="86"/>
      <c r="T2394" s="86"/>
      <c r="U2394" s="89"/>
      <c r="V2394" s="89"/>
      <c r="W2394" s="89">
        <v>2.6493717263190194E-6</v>
      </c>
      <c r="X2394" s="89">
        <f>'RCP Data-Measures Tab'!$Q2394*'RCP Data-Measures Tab'!$W2394/1000</f>
        <v>7.3411441164573709E-5</v>
      </c>
      <c r="Y2394" s="88">
        <v>3.1260287756622589E-4</v>
      </c>
      <c r="Z2394" s="84">
        <f>'RCP Data-Measures Tab'!$Q2394*'RCP Data-Measures Tab'!$Y2394/1000</f>
        <v>8.6619131344825538E-3</v>
      </c>
      <c r="AA2394" s="87"/>
      <c r="AB2394" s="86"/>
      <c r="AC2394" s="85"/>
      <c r="AD2394" s="85"/>
      <c r="AE2394" s="84" t="str">
        <f>'RCP Data-Measures Tab'!$D2394&amp;'RCP Data-Measures Tab'!$F2394&amp;'RCP Data-Measures Tab'!$G2394&amp;'RCP Data-Measures Tab'!$H2394&amp;'RCP Data-Measures Tab'!$I2394</f>
        <v>2014AgriculturalIrrigationSuction Fittings EquipmentReduce System Lift</v>
      </c>
      <c r="AF2394" s="84" t="s">
        <v>246</v>
      </c>
    </row>
    <row r="2395" spans="1:32" ht="16.5" hidden="1" x14ac:dyDescent="0.45">
      <c r="A2395" s="151"/>
      <c r="B2395" s="189"/>
      <c r="C2395" s="83"/>
      <c r="D2395" s="101">
        <v>2014</v>
      </c>
      <c r="E2395" s="100">
        <v>81</v>
      </c>
      <c r="F2395" s="100" t="s">
        <v>272</v>
      </c>
      <c r="G2395" s="100" t="s">
        <v>288</v>
      </c>
      <c r="H2395" s="100" t="s">
        <v>330</v>
      </c>
      <c r="I2395" s="100" t="s">
        <v>331</v>
      </c>
      <c r="J2395" s="99"/>
      <c r="K2395" s="99"/>
      <c r="L2395" s="99"/>
      <c r="M2395" s="99"/>
      <c r="N2395" s="99"/>
      <c r="O2395" s="99"/>
      <c r="P2395" s="99">
        <v>0</v>
      </c>
      <c r="Q2395" s="99">
        <v>49531635</v>
      </c>
      <c r="R2395" s="99">
        <v>5.6542961429804519</v>
      </c>
      <c r="S2395" s="95"/>
      <c r="T2395" s="95"/>
      <c r="U2395" s="98"/>
      <c r="V2395" s="98"/>
      <c r="W2395" s="98">
        <v>2.6493717263190194E-6</v>
      </c>
      <c r="X2395" s="98">
        <f>'RCP Data-Measures Tab'!$Q2395*'RCP Data-Measures Tab'!$W2395/1000</f>
        <v>0.13122771332735356</v>
      </c>
      <c r="Y2395" s="97">
        <v>3.1260287756622589E-4</v>
      </c>
      <c r="Z2395" s="93">
        <f>'RCP Data-Measures Tab'!$Q2395*'RCP Data-Measures Tab'!$Y2395/1000</f>
        <v>15.483731631559989</v>
      </c>
      <c r="AA2395" s="96"/>
      <c r="AB2395" s="95"/>
      <c r="AC2395" s="94"/>
      <c r="AD2395" s="94"/>
      <c r="AE2395" s="93" t="str">
        <f>'RCP Data-Measures Tab'!$D2395&amp;'RCP Data-Measures Tab'!$F2395&amp;'RCP Data-Measures Tab'!$G2395&amp;'RCP Data-Measures Tab'!$H2395&amp;'RCP Data-Measures Tab'!$I2395</f>
        <v>2014AgriculturalIrrigationWater ManagementScientific Irrigation Scheduling</v>
      </c>
      <c r="AF2395" s="93" t="s">
        <v>246</v>
      </c>
    </row>
    <row r="2396" spans="1:32" ht="16.5" hidden="1" x14ac:dyDescent="0.45">
      <c r="A2396" s="151"/>
      <c r="B2396" s="189"/>
      <c r="C2396" s="83"/>
      <c r="D2396" s="92">
        <v>2014</v>
      </c>
      <c r="E2396" s="91">
        <v>82</v>
      </c>
      <c r="F2396" s="91" t="s">
        <v>272</v>
      </c>
      <c r="G2396" s="91" t="s">
        <v>254</v>
      </c>
      <c r="H2396" s="91" t="s">
        <v>255</v>
      </c>
      <c r="I2396" s="91" t="s">
        <v>255</v>
      </c>
      <c r="J2396" s="90"/>
      <c r="K2396" s="90"/>
      <c r="L2396" s="90"/>
      <c r="M2396" s="90"/>
      <c r="N2396" s="90"/>
      <c r="O2396" s="90"/>
      <c r="P2396" s="90">
        <v>0</v>
      </c>
      <c r="Q2396" s="90">
        <v>0</v>
      </c>
      <c r="R2396" s="90">
        <v>0</v>
      </c>
      <c r="S2396" s="86"/>
      <c r="T2396" s="86"/>
      <c r="U2396" s="89"/>
      <c r="V2396" s="89"/>
      <c r="W2396" s="89">
        <v>3.4246575342465754E-4</v>
      </c>
      <c r="X2396" s="89">
        <f>'RCP Data-Measures Tab'!$Q2396*'RCP Data-Measures Tab'!$W2396/1000</f>
        <v>0</v>
      </c>
      <c r="Y2396" s="88">
        <v>3.4246575342465754E-4</v>
      </c>
      <c r="Z2396" s="84">
        <f>'RCP Data-Measures Tab'!$Q2396*'RCP Data-Measures Tab'!$Y2396/1000</f>
        <v>0</v>
      </c>
      <c r="AA2396" s="87"/>
      <c r="AB2396" s="86"/>
      <c r="AC2396" s="85"/>
      <c r="AD2396" s="85"/>
      <c r="AE2396" s="84" t="str">
        <f>'RCP Data-Measures Tab'!$D2396&amp;'RCP Data-Measures Tab'!$F2396&amp;'RCP Data-Measures Tab'!$G2396&amp;'RCP Data-Measures Tab'!$H2396&amp;'RCP Data-Measures Tab'!$I2396</f>
        <v>2014AgriculturalLightingDelampingDelamping</v>
      </c>
      <c r="AF2396" s="84" t="s">
        <v>246</v>
      </c>
    </row>
    <row r="2397" spans="1:32" ht="16.5" hidden="1" x14ac:dyDescent="0.45">
      <c r="A2397" s="151"/>
      <c r="B2397" s="189"/>
      <c r="C2397" s="83"/>
      <c r="D2397" s="101">
        <v>2014</v>
      </c>
      <c r="E2397" s="100">
        <v>83</v>
      </c>
      <c r="F2397" s="100" t="s">
        <v>272</v>
      </c>
      <c r="G2397" s="100" t="s">
        <v>254</v>
      </c>
      <c r="H2397" s="100" t="s">
        <v>256</v>
      </c>
      <c r="I2397" s="100" t="s">
        <v>257</v>
      </c>
      <c r="J2397" s="99"/>
      <c r="K2397" s="99"/>
      <c r="L2397" s="99"/>
      <c r="M2397" s="99"/>
      <c r="N2397" s="99"/>
      <c r="O2397" s="99"/>
      <c r="P2397" s="99">
        <v>0</v>
      </c>
      <c r="Q2397" s="99">
        <v>0</v>
      </c>
      <c r="R2397" s="99">
        <v>0</v>
      </c>
      <c r="S2397" s="95"/>
      <c r="T2397" s="95"/>
      <c r="U2397" s="98"/>
      <c r="V2397" s="98"/>
      <c r="W2397" s="98">
        <v>3.4246575342465754E-4</v>
      </c>
      <c r="X2397" s="98">
        <f>'RCP Data-Measures Tab'!$Q2397*'RCP Data-Measures Tab'!$W2397/1000</f>
        <v>0</v>
      </c>
      <c r="Y2397" s="97">
        <v>3.4246575342465754E-4</v>
      </c>
      <c r="Z2397" s="93">
        <f>'RCP Data-Measures Tab'!$Q2397*'RCP Data-Measures Tab'!$Y2397/1000</f>
        <v>0</v>
      </c>
      <c r="AA2397" s="96"/>
      <c r="AB2397" s="95"/>
      <c r="AC2397" s="94"/>
      <c r="AD2397" s="94"/>
      <c r="AE2397" s="93" t="str">
        <f>'RCP Data-Measures Tab'!$D2397&amp;'RCP Data-Measures Tab'!$F2397&amp;'RCP Data-Measures Tab'!$G2397&amp;'RCP Data-Measures Tab'!$H2397&amp;'RCP Data-Measures Tab'!$I2397</f>
        <v>2014AgriculturalLightingLamps/Ballasts/FixturesLamps/Ballasts</v>
      </c>
      <c r="AF2397" s="93" t="s">
        <v>246</v>
      </c>
    </row>
    <row r="2398" spans="1:32" ht="16.5" hidden="1" x14ac:dyDescent="0.45">
      <c r="A2398" s="151"/>
      <c r="B2398" s="189"/>
      <c r="C2398" s="83"/>
      <c r="D2398" s="92">
        <v>2014</v>
      </c>
      <c r="E2398" s="91">
        <v>84</v>
      </c>
      <c r="F2398" s="91" t="s">
        <v>272</v>
      </c>
      <c r="G2398" s="91" t="s">
        <v>254</v>
      </c>
      <c r="H2398" s="91" t="s">
        <v>256</v>
      </c>
      <c r="I2398" s="91" t="s">
        <v>258</v>
      </c>
      <c r="J2398" s="90"/>
      <c r="K2398" s="90"/>
      <c r="L2398" s="90"/>
      <c r="M2398" s="90"/>
      <c r="N2398" s="90"/>
      <c r="O2398" s="90"/>
      <c r="P2398" s="90">
        <v>0</v>
      </c>
      <c r="Q2398" s="90">
        <v>0</v>
      </c>
      <c r="R2398" s="90">
        <v>0</v>
      </c>
      <c r="S2398" s="86"/>
      <c r="T2398" s="86"/>
      <c r="U2398" s="89"/>
      <c r="V2398" s="89"/>
      <c r="W2398" s="89">
        <v>3.4246575342465754E-4</v>
      </c>
      <c r="X2398" s="89">
        <f>'RCP Data-Measures Tab'!$Q2398*'RCP Data-Measures Tab'!$W2398/1000</f>
        <v>0</v>
      </c>
      <c r="Y2398" s="88">
        <v>3.4246575342465754E-4</v>
      </c>
      <c r="Z2398" s="84">
        <f>'RCP Data-Measures Tab'!$Q2398*'RCP Data-Measures Tab'!$Y2398/1000</f>
        <v>0</v>
      </c>
      <c r="AA2398" s="87"/>
      <c r="AB2398" s="86"/>
      <c r="AC2398" s="85"/>
      <c r="AD2398" s="85"/>
      <c r="AE2398" s="84" t="str">
        <f>'RCP Data-Measures Tab'!$D2398&amp;'RCP Data-Measures Tab'!$F2398&amp;'RCP Data-Measures Tab'!$G2398&amp;'RCP Data-Measures Tab'!$H2398&amp;'RCP Data-Measures Tab'!$I2398</f>
        <v>2014AgriculturalLightingLamps/Ballasts/FixturesLamps/Ballasts w/Controls</v>
      </c>
      <c r="AF2398" s="84" t="s">
        <v>246</v>
      </c>
    </row>
    <row r="2399" spans="1:32" ht="16.5" hidden="1" x14ac:dyDescent="0.45">
      <c r="A2399" s="151"/>
      <c r="B2399" s="189"/>
      <c r="C2399" s="83"/>
      <c r="D2399" s="101">
        <v>2014</v>
      </c>
      <c r="E2399" s="100">
        <v>85</v>
      </c>
      <c r="F2399" s="100" t="s">
        <v>272</v>
      </c>
      <c r="G2399" s="100" t="s">
        <v>254</v>
      </c>
      <c r="H2399" s="100" t="s">
        <v>256</v>
      </c>
      <c r="I2399" s="100" t="s">
        <v>259</v>
      </c>
      <c r="J2399" s="99"/>
      <c r="K2399" s="99"/>
      <c r="L2399" s="99"/>
      <c r="M2399" s="99"/>
      <c r="N2399" s="99"/>
      <c r="O2399" s="99"/>
      <c r="P2399" s="99">
        <v>0</v>
      </c>
      <c r="Q2399" s="99">
        <v>0</v>
      </c>
      <c r="R2399" s="99">
        <v>0</v>
      </c>
      <c r="S2399" s="95"/>
      <c r="T2399" s="95"/>
      <c r="U2399" s="98"/>
      <c r="V2399" s="98"/>
      <c r="W2399" s="98">
        <v>3.4246575342465754E-4</v>
      </c>
      <c r="X2399" s="98">
        <f>'RCP Data-Measures Tab'!$Q2399*'RCP Data-Measures Tab'!$W2399/1000</f>
        <v>0</v>
      </c>
      <c r="Y2399" s="97">
        <v>3.4246575342465754E-4</v>
      </c>
      <c r="Z2399" s="93">
        <f>'RCP Data-Measures Tab'!$Q2399*'RCP Data-Measures Tab'!$Y2399/1000</f>
        <v>0</v>
      </c>
      <c r="AA2399" s="96"/>
      <c r="AB2399" s="95"/>
      <c r="AC2399" s="94"/>
      <c r="AD2399" s="94"/>
      <c r="AE2399" s="93" t="str">
        <f>'RCP Data-Measures Tab'!$D2399&amp;'RCP Data-Measures Tab'!$F2399&amp;'RCP Data-Measures Tab'!$G2399&amp;'RCP Data-Measures Tab'!$H2399&amp;'RCP Data-Measures Tab'!$I2399</f>
        <v>2014AgriculturalLightingLamps/Ballasts/FixturesLamps/Ballasts w/Delamping</v>
      </c>
      <c r="AF2399" s="93" t="s">
        <v>246</v>
      </c>
    </row>
    <row r="2400" spans="1:32" ht="16.5" hidden="1" x14ac:dyDescent="0.45">
      <c r="A2400" s="151"/>
      <c r="B2400" s="189"/>
      <c r="C2400" s="83"/>
      <c r="D2400" s="92">
        <v>2014</v>
      </c>
      <c r="E2400" s="91">
        <v>86</v>
      </c>
      <c r="F2400" s="91" t="s">
        <v>272</v>
      </c>
      <c r="G2400" s="91" t="s">
        <v>254</v>
      </c>
      <c r="H2400" s="91" t="s">
        <v>256</v>
      </c>
      <c r="I2400" s="91" t="s">
        <v>260</v>
      </c>
      <c r="J2400" s="90"/>
      <c r="K2400" s="90"/>
      <c r="L2400" s="90"/>
      <c r="M2400" s="90"/>
      <c r="N2400" s="90"/>
      <c r="O2400" s="90"/>
      <c r="P2400" s="90">
        <v>0</v>
      </c>
      <c r="Q2400" s="90">
        <v>0</v>
      </c>
      <c r="R2400" s="90">
        <v>0</v>
      </c>
      <c r="S2400" s="86"/>
      <c r="T2400" s="86"/>
      <c r="U2400" s="89"/>
      <c r="V2400" s="89"/>
      <c r="W2400" s="89">
        <v>3.4246575342465754E-4</v>
      </c>
      <c r="X2400" s="89">
        <f>'RCP Data-Measures Tab'!$Q2400*'RCP Data-Measures Tab'!$W2400/1000</f>
        <v>0</v>
      </c>
      <c r="Y2400" s="88">
        <v>3.4246575342465754E-4</v>
      </c>
      <c r="Z2400" s="84">
        <f>'RCP Data-Measures Tab'!$Q2400*'RCP Data-Measures Tab'!$Y2400/1000</f>
        <v>0</v>
      </c>
      <c r="AA2400" s="87"/>
      <c r="AB2400" s="86"/>
      <c r="AC2400" s="85"/>
      <c r="AD2400" s="85"/>
      <c r="AE2400" s="84" t="str">
        <f>'RCP Data-Measures Tab'!$D2400&amp;'RCP Data-Measures Tab'!$F2400&amp;'RCP Data-Measures Tab'!$G2400&amp;'RCP Data-Measures Tab'!$H2400&amp;'RCP Data-Measures Tab'!$I2400</f>
        <v>2014AgriculturalLightingLamps/Ballasts/FixturesLamps/Ballasts w/Delamping and Controls</v>
      </c>
      <c r="AF2400" s="84" t="s">
        <v>246</v>
      </c>
    </row>
    <row r="2401" spans="1:32" ht="16.5" hidden="1" x14ac:dyDescent="0.45">
      <c r="A2401" s="151"/>
      <c r="B2401" s="189"/>
      <c r="C2401" s="83"/>
      <c r="D2401" s="101">
        <v>2014</v>
      </c>
      <c r="E2401" s="100">
        <v>87</v>
      </c>
      <c r="F2401" s="100" t="s">
        <v>272</v>
      </c>
      <c r="G2401" s="100" t="s">
        <v>254</v>
      </c>
      <c r="H2401" s="100" t="s">
        <v>256</v>
      </c>
      <c r="I2401" s="100" t="s">
        <v>256</v>
      </c>
      <c r="J2401" s="99"/>
      <c r="K2401" s="99"/>
      <c r="L2401" s="99"/>
      <c r="M2401" s="99"/>
      <c r="N2401" s="99"/>
      <c r="O2401" s="99"/>
      <c r="P2401" s="99">
        <v>0</v>
      </c>
      <c r="Q2401" s="99">
        <v>946004</v>
      </c>
      <c r="R2401" s="99">
        <v>0.10799139228765851</v>
      </c>
      <c r="S2401" s="95"/>
      <c r="T2401" s="95"/>
      <c r="U2401" s="98"/>
      <c r="V2401" s="98"/>
      <c r="W2401" s="98">
        <v>3.4246575342465754E-4</v>
      </c>
      <c r="X2401" s="98">
        <f>'RCP Data-Measures Tab'!$Q2401*'RCP Data-Measures Tab'!$W2401/1000</f>
        <v>0.32397397260273969</v>
      </c>
      <c r="Y2401" s="97">
        <v>3.4246575342465754E-4</v>
      </c>
      <c r="Z2401" s="93">
        <f>'RCP Data-Measures Tab'!$Q2401*'RCP Data-Measures Tab'!$Y2401/1000</f>
        <v>0.32397397260273969</v>
      </c>
      <c r="AA2401" s="96"/>
      <c r="AB2401" s="95"/>
      <c r="AC2401" s="94"/>
      <c r="AD2401" s="94"/>
      <c r="AE2401" s="93" t="str">
        <f>'RCP Data-Measures Tab'!$D2401&amp;'RCP Data-Measures Tab'!$F2401&amp;'RCP Data-Measures Tab'!$G2401&amp;'RCP Data-Measures Tab'!$H2401&amp;'RCP Data-Measures Tab'!$I2401</f>
        <v>2014AgriculturalLightingLamps/Ballasts/FixturesLamps/Ballasts/Fixtures</v>
      </c>
      <c r="AF2401" s="93" t="s">
        <v>246</v>
      </c>
    </row>
    <row r="2402" spans="1:32" ht="16.5" hidden="1" x14ac:dyDescent="0.45">
      <c r="A2402" s="151"/>
      <c r="B2402" s="189"/>
      <c r="C2402" s="83"/>
      <c r="D2402" s="92">
        <v>2014</v>
      </c>
      <c r="E2402" s="91">
        <v>88</v>
      </c>
      <c r="F2402" s="91" t="s">
        <v>272</v>
      </c>
      <c r="G2402" s="91" t="s">
        <v>254</v>
      </c>
      <c r="H2402" s="91" t="s">
        <v>256</v>
      </c>
      <c r="I2402" s="91" t="s">
        <v>261</v>
      </c>
      <c r="J2402" s="90"/>
      <c r="K2402" s="90"/>
      <c r="L2402" s="90"/>
      <c r="M2402" s="90"/>
      <c r="N2402" s="90"/>
      <c r="O2402" s="90"/>
      <c r="P2402" s="90">
        <v>0</v>
      </c>
      <c r="Q2402" s="90">
        <v>0</v>
      </c>
      <c r="R2402" s="90">
        <v>0</v>
      </c>
      <c r="S2402" s="86"/>
      <c r="T2402" s="86"/>
      <c r="U2402" s="89"/>
      <c r="V2402" s="89"/>
      <c r="W2402" s="89">
        <v>3.4246575342465754E-4</v>
      </c>
      <c r="X2402" s="89">
        <f>'RCP Data-Measures Tab'!$Q2402*'RCP Data-Measures Tab'!$W2402/1000</f>
        <v>0</v>
      </c>
      <c r="Y2402" s="88">
        <v>3.4246575342465754E-4</v>
      </c>
      <c r="Z2402" s="84">
        <f>'RCP Data-Measures Tab'!$Q2402*'RCP Data-Measures Tab'!$Y2402/1000</f>
        <v>0</v>
      </c>
      <c r="AA2402" s="87"/>
      <c r="AB2402" s="86"/>
      <c r="AC2402" s="85"/>
      <c r="AD2402" s="85"/>
      <c r="AE2402" s="84" t="str">
        <f>'RCP Data-Measures Tab'!$D2402&amp;'RCP Data-Measures Tab'!$F2402&amp;'RCP Data-Measures Tab'!$G2402&amp;'RCP Data-Measures Tab'!$H2402&amp;'RCP Data-Measures Tab'!$I2402</f>
        <v>2014AgriculturalLightingLamps/Ballasts/FixturesLamps/Ballasts/Fixtures w/Controls</v>
      </c>
      <c r="AF2402" s="84" t="s">
        <v>246</v>
      </c>
    </row>
    <row r="2403" spans="1:32" ht="16.5" hidden="1" x14ac:dyDescent="0.45">
      <c r="A2403" s="151"/>
      <c r="B2403" s="189"/>
      <c r="C2403" s="83"/>
      <c r="D2403" s="101">
        <v>2014</v>
      </c>
      <c r="E2403" s="100">
        <v>89</v>
      </c>
      <c r="F2403" s="100" t="s">
        <v>272</v>
      </c>
      <c r="G2403" s="100" t="s">
        <v>254</v>
      </c>
      <c r="H2403" s="100" t="s">
        <v>256</v>
      </c>
      <c r="I2403" s="100" t="s">
        <v>262</v>
      </c>
      <c r="J2403" s="99"/>
      <c r="K2403" s="99"/>
      <c r="L2403" s="99"/>
      <c r="M2403" s="99"/>
      <c r="N2403" s="99"/>
      <c r="O2403" s="99"/>
      <c r="P2403" s="99">
        <v>0</v>
      </c>
      <c r="Q2403" s="99">
        <v>0</v>
      </c>
      <c r="R2403" s="99">
        <v>0</v>
      </c>
      <c r="S2403" s="95"/>
      <c r="T2403" s="95"/>
      <c r="U2403" s="98"/>
      <c r="V2403" s="98"/>
      <c r="W2403" s="98">
        <v>3.4246575342465754E-4</v>
      </c>
      <c r="X2403" s="98">
        <f>'RCP Data-Measures Tab'!$Q2403*'RCP Data-Measures Tab'!$W2403/1000</f>
        <v>0</v>
      </c>
      <c r="Y2403" s="97">
        <v>3.4246575342465754E-4</v>
      </c>
      <c r="Z2403" s="93">
        <f>'RCP Data-Measures Tab'!$Q2403*'RCP Data-Measures Tab'!$Y2403/1000</f>
        <v>0</v>
      </c>
      <c r="AA2403" s="96"/>
      <c r="AB2403" s="95"/>
      <c r="AC2403" s="94"/>
      <c r="AD2403" s="94"/>
      <c r="AE2403" s="93" t="str">
        <f>'RCP Data-Measures Tab'!$D2403&amp;'RCP Data-Measures Tab'!$F2403&amp;'RCP Data-Measures Tab'!$G2403&amp;'RCP Data-Measures Tab'!$H2403&amp;'RCP Data-Measures Tab'!$I2403</f>
        <v>2014AgriculturalLightingLamps/Ballasts/FixturesLamps/Ballasts/Fixtures w/Delamping</v>
      </c>
      <c r="AF2403" s="93" t="s">
        <v>246</v>
      </c>
    </row>
    <row r="2404" spans="1:32" ht="16.5" hidden="1" x14ac:dyDescent="0.45">
      <c r="A2404" s="151"/>
      <c r="B2404" s="189"/>
      <c r="C2404" s="83"/>
      <c r="D2404" s="92">
        <v>2014</v>
      </c>
      <c r="E2404" s="91">
        <v>90</v>
      </c>
      <c r="F2404" s="91" t="s">
        <v>272</v>
      </c>
      <c r="G2404" s="91" t="s">
        <v>254</v>
      </c>
      <c r="H2404" s="91" t="s">
        <v>256</v>
      </c>
      <c r="I2404" s="91" t="s">
        <v>263</v>
      </c>
      <c r="J2404" s="90"/>
      <c r="K2404" s="90"/>
      <c r="L2404" s="90"/>
      <c r="M2404" s="90"/>
      <c r="N2404" s="90"/>
      <c r="O2404" s="90"/>
      <c r="P2404" s="90">
        <v>0</v>
      </c>
      <c r="Q2404" s="90">
        <v>0</v>
      </c>
      <c r="R2404" s="90">
        <v>0</v>
      </c>
      <c r="S2404" s="86"/>
      <c r="T2404" s="86"/>
      <c r="U2404" s="89"/>
      <c r="V2404" s="89"/>
      <c r="W2404" s="89">
        <v>3.4246575342465754E-4</v>
      </c>
      <c r="X2404" s="89">
        <f>'RCP Data-Measures Tab'!$Q2404*'RCP Data-Measures Tab'!$W2404/1000</f>
        <v>0</v>
      </c>
      <c r="Y2404" s="88">
        <v>3.4246575342465754E-4</v>
      </c>
      <c r="Z2404" s="84">
        <f>'RCP Data-Measures Tab'!$Q2404*'RCP Data-Measures Tab'!$Y2404/1000</f>
        <v>0</v>
      </c>
      <c r="AA2404" s="87"/>
      <c r="AB2404" s="86"/>
      <c r="AC2404" s="85"/>
      <c r="AD2404" s="85"/>
      <c r="AE2404" s="84" t="str">
        <f>'RCP Data-Measures Tab'!$D2404&amp;'RCP Data-Measures Tab'!$F2404&amp;'RCP Data-Measures Tab'!$G2404&amp;'RCP Data-Measures Tab'!$H2404&amp;'RCP Data-Measures Tab'!$I2404</f>
        <v>2014AgriculturalLightingLamps/Ballasts/FixturesLamps/Ballasts/Fixtures w/Delamping and Controls</v>
      </c>
      <c r="AF2404" s="84" t="s">
        <v>246</v>
      </c>
    </row>
    <row r="2405" spans="1:32" ht="16.5" hidden="1" x14ac:dyDescent="0.45">
      <c r="A2405" s="151"/>
      <c r="B2405" s="189"/>
      <c r="C2405" s="83"/>
      <c r="D2405" s="101">
        <v>2014</v>
      </c>
      <c r="E2405" s="100">
        <v>91</v>
      </c>
      <c r="F2405" s="100" t="s">
        <v>272</v>
      </c>
      <c r="G2405" s="100" t="s">
        <v>254</v>
      </c>
      <c r="H2405" s="100" t="s">
        <v>256</v>
      </c>
      <c r="I2405" s="100" t="s">
        <v>332</v>
      </c>
      <c r="J2405" s="99"/>
      <c r="K2405" s="99"/>
      <c r="L2405" s="99"/>
      <c r="M2405" s="99"/>
      <c r="N2405" s="99"/>
      <c r="O2405" s="99"/>
      <c r="P2405" s="99">
        <v>0</v>
      </c>
      <c r="Q2405" s="99">
        <v>0</v>
      </c>
      <c r="R2405" s="99">
        <v>0</v>
      </c>
      <c r="S2405" s="95"/>
      <c r="T2405" s="95"/>
      <c r="U2405" s="98"/>
      <c r="V2405" s="98"/>
      <c r="W2405" s="98">
        <v>3.4246575342465754E-4</v>
      </c>
      <c r="X2405" s="98">
        <f>'RCP Data-Measures Tab'!$Q2405*'RCP Data-Measures Tab'!$W2405/1000</f>
        <v>0</v>
      </c>
      <c r="Y2405" s="97">
        <v>3.4246575342465754E-4</v>
      </c>
      <c r="Z2405" s="93">
        <f>'RCP Data-Measures Tab'!$Q2405*'RCP Data-Measures Tab'!$Y2405/1000</f>
        <v>0</v>
      </c>
      <c r="AA2405" s="96"/>
      <c r="AB2405" s="95"/>
      <c r="AC2405" s="94"/>
      <c r="AD2405" s="94"/>
      <c r="AE2405" s="93" t="str">
        <f>'RCP Data-Measures Tab'!$D2405&amp;'RCP Data-Measures Tab'!$F2405&amp;'RCP Data-Measures Tab'!$G2405&amp;'RCP Data-Measures Tab'!$H2405&amp;'RCP Data-Measures Tab'!$I2405</f>
        <v>2014AgriculturalLightingLamps/Ballasts/FixturesStall Lighting</v>
      </c>
      <c r="AF2405" s="93" t="s">
        <v>246</v>
      </c>
    </row>
    <row r="2406" spans="1:32" ht="16.5" hidden="1" x14ac:dyDescent="0.45">
      <c r="A2406" s="151"/>
      <c r="B2406" s="189"/>
      <c r="C2406" s="83"/>
      <c r="D2406" s="92">
        <v>2014</v>
      </c>
      <c r="E2406" s="91">
        <v>92</v>
      </c>
      <c r="F2406" s="91" t="s">
        <v>272</v>
      </c>
      <c r="G2406" s="91" t="s">
        <v>254</v>
      </c>
      <c r="H2406" s="91" t="s">
        <v>264</v>
      </c>
      <c r="I2406" s="91" t="s">
        <v>265</v>
      </c>
      <c r="J2406" s="90"/>
      <c r="K2406" s="90"/>
      <c r="L2406" s="90"/>
      <c r="M2406" s="90"/>
      <c r="N2406" s="90"/>
      <c r="O2406" s="90"/>
      <c r="P2406" s="90">
        <v>0</v>
      </c>
      <c r="Q2406" s="90">
        <v>0</v>
      </c>
      <c r="R2406" s="90">
        <v>0</v>
      </c>
      <c r="S2406" s="86"/>
      <c r="T2406" s="86"/>
      <c r="U2406" s="89"/>
      <c r="V2406" s="89"/>
      <c r="W2406" s="89">
        <v>3.4246575342465754E-4</v>
      </c>
      <c r="X2406" s="89">
        <f>'RCP Data-Measures Tab'!$Q2406*'RCP Data-Measures Tab'!$W2406/1000</f>
        <v>0</v>
      </c>
      <c r="Y2406" s="88">
        <v>3.4246575342465754E-4</v>
      </c>
      <c r="Z2406" s="84">
        <f>'RCP Data-Measures Tab'!$Q2406*'RCP Data-Measures Tab'!$Y2406/1000</f>
        <v>0</v>
      </c>
      <c r="AA2406" s="87"/>
      <c r="AB2406" s="86"/>
      <c r="AC2406" s="85"/>
      <c r="AD2406" s="85"/>
      <c r="AE2406" s="84" t="str">
        <f>'RCP Data-Measures Tab'!$D2406&amp;'RCP Data-Measures Tab'!$F2406&amp;'RCP Data-Measures Tab'!$G2406&amp;'RCP Data-Measures Tab'!$H2406&amp;'RCP Data-Measures Tab'!$I2406</f>
        <v>2014AgriculturalLightingLighting ControlsControl Panels</v>
      </c>
      <c r="AF2406" s="84" t="s">
        <v>246</v>
      </c>
    </row>
    <row r="2407" spans="1:32" ht="16.5" hidden="1" x14ac:dyDescent="0.45">
      <c r="A2407" s="151"/>
      <c r="B2407" s="189"/>
      <c r="C2407" s="83"/>
      <c r="D2407" s="101">
        <v>2014</v>
      </c>
      <c r="E2407" s="100">
        <v>93</v>
      </c>
      <c r="F2407" s="100" t="s">
        <v>272</v>
      </c>
      <c r="G2407" s="100" t="s">
        <v>254</v>
      </c>
      <c r="H2407" s="100" t="s">
        <v>264</v>
      </c>
      <c r="I2407" s="100" t="s">
        <v>266</v>
      </c>
      <c r="J2407" s="99"/>
      <c r="K2407" s="99"/>
      <c r="L2407" s="99"/>
      <c r="M2407" s="99"/>
      <c r="N2407" s="99"/>
      <c r="O2407" s="99"/>
      <c r="P2407" s="99">
        <v>0</v>
      </c>
      <c r="Q2407" s="99">
        <v>0</v>
      </c>
      <c r="R2407" s="99">
        <v>0</v>
      </c>
      <c r="S2407" s="95"/>
      <c r="T2407" s="95"/>
      <c r="U2407" s="98"/>
      <c r="V2407" s="98"/>
      <c r="W2407" s="98">
        <v>3.4246575342465754E-4</v>
      </c>
      <c r="X2407" s="98">
        <f>'RCP Data-Measures Tab'!$Q2407*'RCP Data-Measures Tab'!$W2407/1000</f>
        <v>0</v>
      </c>
      <c r="Y2407" s="97">
        <v>3.4246575342465754E-4</v>
      </c>
      <c r="Z2407" s="93">
        <f>'RCP Data-Measures Tab'!$Q2407*'RCP Data-Measures Tab'!$Y2407/1000</f>
        <v>0</v>
      </c>
      <c r="AA2407" s="96"/>
      <c r="AB2407" s="95"/>
      <c r="AC2407" s="94"/>
      <c r="AD2407" s="94"/>
      <c r="AE2407" s="93" t="str">
        <f>'RCP Data-Measures Tab'!$D2407&amp;'RCP Data-Measures Tab'!$F2407&amp;'RCP Data-Measures Tab'!$G2407&amp;'RCP Data-Measures Tab'!$H2407&amp;'RCP Data-Measures Tab'!$I2407</f>
        <v>2014AgriculturalLightingLighting ControlsDaylighting</v>
      </c>
      <c r="AF2407" s="93" t="s">
        <v>246</v>
      </c>
    </row>
    <row r="2408" spans="1:32" ht="16.5" hidden="1" x14ac:dyDescent="0.45">
      <c r="A2408" s="151"/>
      <c r="B2408" s="189"/>
      <c r="C2408" s="83"/>
      <c r="D2408" s="92">
        <v>2014</v>
      </c>
      <c r="E2408" s="91">
        <v>94</v>
      </c>
      <c r="F2408" s="91" t="s">
        <v>272</v>
      </c>
      <c r="G2408" s="91" t="s">
        <v>254</v>
      </c>
      <c r="H2408" s="91" t="s">
        <v>264</v>
      </c>
      <c r="I2408" s="91" t="s">
        <v>267</v>
      </c>
      <c r="J2408" s="90"/>
      <c r="K2408" s="90"/>
      <c r="L2408" s="90"/>
      <c r="M2408" s="90"/>
      <c r="N2408" s="90"/>
      <c r="O2408" s="90"/>
      <c r="P2408" s="90">
        <v>0</v>
      </c>
      <c r="Q2408" s="90">
        <v>0</v>
      </c>
      <c r="R2408" s="90">
        <v>0</v>
      </c>
      <c r="S2408" s="86"/>
      <c r="T2408" s="86"/>
      <c r="U2408" s="89"/>
      <c r="V2408" s="89"/>
      <c r="W2408" s="89">
        <v>3.4246575342465754E-4</v>
      </c>
      <c r="X2408" s="89">
        <f>'RCP Data-Measures Tab'!$Q2408*'RCP Data-Measures Tab'!$W2408/1000</f>
        <v>0</v>
      </c>
      <c r="Y2408" s="88">
        <v>3.4246575342465754E-4</v>
      </c>
      <c r="Z2408" s="84">
        <f>'RCP Data-Measures Tab'!$Q2408*'RCP Data-Measures Tab'!$Y2408/1000</f>
        <v>0</v>
      </c>
      <c r="AA2408" s="87"/>
      <c r="AB2408" s="86"/>
      <c r="AC2408" s="85"/>
      <c r="AD2408" s="85"/>
      <c r="AE2408" s="84" t="str">
        <f>'RCP Data-Measures Tab'!$D2408&amp;'RCP Data-Measures Tab'!$F2408&amp;'RCP Data-Measures Tab'!$G2408&amp;'RCP Data-Measures Tab'!$H2408&amp;'RCP Data-Measures Tab'!$I2408</f>
        <v>2014AgriculturalLightingLighting ControlsOccupancy Sensors</v>
      </c>
      <c r="AF2408" s="84" t="s">
        <v>246</v>
      </c>
    </row>
    <row r="2409" spans="1:32" ht="16.5" hidden="1" x14ac:dyDescent="0.45">
      <c r="A2409" s="151"/>
      <c r="B2409" s="189"/>
      <c r="C2409" s="83"/>
      <c r="D2409" s="101">
        <v>2014</v>
      </c>
      <c r="E2409" s="100">
        <v>95</v>
      </c>
      <c r="F2409" s="100" t="s">
        <v>272</v>
      </c>
      <c r="G2409" s="100" t="s">
        <v>254</v>
      </c>
      <c r="H2409" s="100" t="s">
        <v>264</v>
      </c>
      <c r="I2409" s="100" t="s">
        <v>268</v>
      </c>
      <c r="J2409" s="99"/>
      <c r="K2409" s="99"/>
      <c r="L2409" s="99"/>
      <c r="M2409" s="99"/>
      <c r="N2409" s="99"/>
      <c r="O2409" s="99"/>
      <c r="P2409" s="99">
        <v>0</v>
      </c>
      <c r="Q2409" s="99">
        <v>0</v>
      </c>
      <c r="R2409" s="99">
        <v>0</v>
      </c>
      <c r="S2409" s="95"/>
      <c r="T2409" s="95"/>
      <c r="U2409" s="98"/>
      <c r="V2409" s="98"/>
      <c r="W2409" s="98">
        <v>3.4246575342465754E-4</v>
      </c>
      <c r="X2409" s="98">
        <f>'RCP Data-Measures Tab'!$Q2409*'RCP Data-Measures Tab'!$W2409/1000</f>
        <v>0</v>
      </c>
      <c r="Y2409" s="97">
        <v>3.4246575342465754E-4</v>
      </c>
      <c r="Z2409" s="93">
        <f>'RCP Data-Measures Tab'!$Q2409*'RCP Data-Measures Tab'!$Y2409/1000</f>
        <v>0</v>
      </c>
      <c r="AA2409" s="96"/>
      <c r="AB2409" s="95"/>
      <c r="AC2409" s="94"/>
      <c r="AD2409" s="94"/>
      <c r="AE2409" s="93" t="str">
        <f>'RCP Data-Measures Tab'!$D2409&amp;'RCP Data-Measures Tab'!$F2409&amp;'RCP Data-Measures Tab'!$G2409&amp;'RCP Data-Measures Tab'!$H2409&amp;'RCP Data-Measures Tab'!$I2409</f>
        <v>2014AgriculturalLightingLighting ControlsPhotocells</v>
      </c>
      <c r="AF2409" s="93" t="s">
        <v>246</v>
      </c>
    </row>
    <row r="2410" spans="1:32" ht="16.5" hidden="1" x14ac:dyDescent="0.45">
      <c r="A2410" s="151"/>
      <c r="B2410" s="189"/>
      <c r="C2410" s="83"/>
      <c r="D2410" s="92">
        <v>2014</v>
      </c>
      <c r="E2410" s="91">
        <v>96</v>
      </c>
      <c r="F2410" s="91" t="s">
        <v>272</v>
      </c>
      <c r="G2410" s="91" t="s">
        <v>254</v>
      </c>
      <c r="H2410" s="91" t="s">
        <v>264</v>
      </c>
      <c r="I2410" s="91" t="s">
        <v>269</v>
      </c>
      <c r="J2410" s="90"/>
      <c r="K2410" s="90"/>
      <c r="L2410" s="90"/>
      <c r="M2410" s="90"/>
      <c r="N2410" s="90"/>
      <c r="O2410" s="90"/>
      <c r="P2410" s="90">
        <v>0</v>
      </c>
      <c r="Q2410" s="90">
        <v>0</v>
      </c>
      <c r="R2410" s="90">
        <v>0</v>
      </c>
      <c r="S2410" s="86"/>
      <c r="T2410" s="86"/>
      <c r="U2410" s="89"/>
      <c r="V2410" s="89"/>
      <c r="W2410" s="89">
        <v>3.4246575342465754E-4</v>
      </c>
      <c r="X2410" s="89">
        <f>'RCP Data-Measures Tab'!$Q2410*'RCP Data-Measures Tab'!$W2410/1000</f>
        <v>0</v>
      </c>
      <c r="Y2410" s="88">
        <v>3.4246575342465754E-4</v>
      </c>
      <c r="Z2410" s="84">
        <f>'RCP Data-Measures Tab'!$Q2410*'RCP Data-Measures Tab'!$Y2410/1000</f>
        <v>0</v>
      </c>
      <c r="AA2410" s="87"/>
      <c r="AB2410" s="86"/>
      <c r="AC2410" s="85"/>
      <c r="AD2410" s="85"/>
      <c r="AE2410" s="84" t="str">
        <f>'RCP Data-Measures Tab'!$D2410&amp;'RCP Data-Measures Tab'!$F2410&amp;'RCP Data-Measures Tab'!$G2410&amp;'RCP Data-Measures Tab'!$H2410&amp;'RCP Data-Measures Tab'!$I2410</f>
        <v>2014AgriculturalLightingLighting ControlsTimers</v>
      </c>
      <c r="AF2410" s="84" t="s">
        <v>246</v>
      </c>
    </row>
    <row r="2411" spans="1:32" ht="16.5" hidden="1" x14ac:dyDescent="0.45">
      <c r="A2411" s="151"/>
      <c r="B2411" s="189"/>
      <c r="C2411" s="83"/>
      <c r="D2411" s="101">
        <v>2014</v>
      </c>
      <c r="E2411" s="100">
        <v>97</v>
      </c>
      <c r="F2411" s="100" t="s">
        <v>272</v>
      </c>
      <c r="G2411" s="100" t="s">
        <v>254</v>
      </c>
      <c r="H2411" s="100" t="s">
        <v>270</v>
      </c>
      <c r="I2411" s="100" t="s">
        <v>271</v>
      </c>
      <c r="J2411" s="99"/>
      <c r="K2411" s="99"/>
      <c r="L2411" s="99"/>
      <c r="M2411" s="99"/>
      <c r="N2411" s="99"/>
      <c r="O2411" s="99"/>
      <c r="P2411" s="99">
        <v>0</v>
      </c>
      <c r="Q2411" s="99">
        <v>0</v>
      </c>
      <c r="R2411" s="99">
        <v>0</v>
      </c>
      <c r="S2411" s="95"/>
      <c r="T2411" s="95"/>
      <c r="U2411" s="98"/>
      <c r="V2411" s="98"/>
      <c r="W2411" s="98">
        <v>3.4246575342465754E-4</v>
      </c>
      <c r="X2411" s="98">
        <f>'RCP Data-Measures Tab'!$Q2411*'RCP Data-Measures Tab'!$W2411/1000</f>
        <v>0</v>
      </c>
      <c r="Y2411" s="97">
        <v>3.4246575342465754E-4</v>
      </c>
      <c r="Z2411" s="93">
        <f>'RCP Data-Measures Tab'!$Q2411*'RCP Data-Measures Tab'!$Y2411/1000</f>
        <v>0</v>
      </c>
      <c r="AA2411" s="96"/>
      <c r="AB2411" s="95"/>
      <c r="AC2411" s="94"/>
      <c r="AD2411" s="94"/>
      <c r="AE2411" s="93" t="str">
        <f>'RCP Data-Measures Tab'!$D2411&amp;'RCP Data-Measures Tab'!$F2411&amp;'RCP Data-Measures Tab'!$G2411&amp;'RCP Data-Measures Tab'!$H2411&amp;'RCP Data-Measures Tab'!$I2411</f>
        <v>2014AgriculturalLightingSigns and SignalsLED Exit Signs</v>
      </c>
      <c r="AF2411" s="93" t="s">
        <v>246</v>
      </c>
    </row>
    <row r="2412" spans="1:32" ht="16.5" hidden="1" x14ac:dyDescent="0.45">
      <c r="A2412" s="151"/>
      <c r="B2412" s="189"/>
      <c r="C2412" s="83"/>
      <c r="D2412" s="92">
        <v>2014</v>
      </c>
      <c r="E2412" s="91">
        <v>98</v>
      </c>
      <c r="F2412" s="91" t="s">
        <v>272</v>
      </c>
      <c r="G2412" s="91" t="s">
        <v>333</v>
      </c>
      <c r="H2412" s="91" t="s">
        <v>334</v>
      </c>
      <c r="I2412" s="91" t="s">
        <v>335</v>
      </c>
      <c r="J2412" s="90"/>
      <c r="K2412" s="90"/>
      <c r="L2412" s="90"/>
      <c r="M2412" s="90"/>
      <c r="N2412" s="90"/>
      <c r="O2412" s="90"/>
      <c r="P2412" s="90">
        <v>0</v>
      </c>
      <c r="Q2412" s="90">
        <v>104794</v>
      </c>
      <c r="R2412" s="90">
        <v>1.1962545766436961E-2</v>
      </c>
      <c r="S2412" s="86"/>
      <c r="T2412" s="86"/>
      <c r="U2412" s="89"/>
      <c r="V2412" s="89"/>
      <c r="W2412" s="89">
        <v>2.6493717263190194E-6</v>
      </c>
      <c r="X2412" s="89">
        <f>'RCP Data-Measures Tab'!$Q2412*'RCP Data-Measures Tab'!$W2412/1000</f>
        <v>2.7763826068787534E-4</v>
      </c>
      <c r="Y2412" s="88">
        <v>3.1260287756622589E-4</v>
      </c>
      <c r="Z2412" s="84">
        <f>'RCP Data-Measures Tab'!$Q2412*'RCP Data-Measures Tab'!$Y2412/1000</f>
        <v>3.2758905951675077E-2</v>
      </c>
      <c r="AA2412" s="87"/>
      <c r="AB2412" s="86"/>
      <c r="AC2412" s="85"/>
      <c r="AD2412" s="85"/>
      <c r="AE2412" s="84" t="str">
        <f>'RCP Data-Measures Tab'!$D2412&amp;'RCP Data-Measures Tab'!$F2412&amp;'RCP Data-Measures Tab'!$G2412&amp;'RCP Data-Measures Tab'!$H2412&amp;'RCP Data-Measures Tab'!$I2412</f>
        <v>2014AgriculturalMotors/DrivesMotorsMotor Rewind</v>
      </c>
      <c r="AF2412" s="84" t="s">
        <v>246</v>
      </c>
    </row>
    <row r="2413" spans="1:32" ht="16.5" hidden="1" x14ac:dyDescent="0.45">
      <c r="A2413" s="151"/>
      <c r="B2413" s="189"/>
      <c r="C2413" s="83"/>
      <c r="D2413" s="101">
        <v>2014</v>
      </c>
      <c r="E2413" s="100">
        <v>99</v>
      </c>
      <c r="F2413" s="100" t="s">
        <v>272</v>
      </c>
      <c r="G2413" s="100" t="s">
        <v>333</v>
      </c>
      <c r="H2413" s="100" t="s">
        <v>334</v>
      </c>
      <c r="I2413" s="100" t="s">
        <v>334</v>
      </c>
      <c r="J2413" s="99"/>
      <c r="K2413" s="99"/>
      <c r="L2413" s="99"/>
      <c r="M2413" s="99"/>
      <c r="N2413" s="99"/>
      <c r="O2413" s="99"/>
      <c r="P2413" s="99">
        <v>0</v>
      </c>
      <c r="Q2413" s="99">
        <v>3013</v>
      </c>
      <c r="R2413" s="99">
        <v>3.4397488343529398E-4</v>
      </c>
      <c r="S2413" s="95"/>
      <c r="T2413" s="95"/>
      <c r="U2413" s="98"/>
      <c r="V2413" s="98"/>
      <c r="W2413" s="98">
        <v>2.6493717263190194E-6</v>
      </c>
      <c r="X2413" s="98">
        <f>'RCP Data-Measures Tab'!$Q2413*'RCP Data-Measures Tab'!$W2413/1000</f>
        <v>7.9825570113992062E-6</v>
      </c>
      <c r="Y2413" s="97">
        <v>3.1260287756622589E-4</v>
      </c>
      <c r="Z2413" s="93">
        <f>'RCP Data-Measures Tab'!$Q2413*'RCP Data-Measures Tab'!$Y2413/1000</f>
        <v>9.4187247010703854E-4</v>
      </c>
      <c r="AA2413" s="96"/>
      <c r="AB2413" s="95"/>
      <c r="AC2413" s="94"/>
      <c r="AD2413" s="94"/>
      <c r="AE2413" s="93" t="str">
        <f>'RCP Data-Measures Tab'!$D2413&amp;'RCP Data-Measures Tab'!$F2413&amp;'RCP Data-Measures Tab'!$G2413&amp;'RCP Data-Measures Tab'!$H2413&amp;'RCP Data-Measures Tab'!$I2413</f>
        <v>2014AgriculturalMotors/DrivesMotorsMotors</v>
      </c>
      <c r="AF2413" s="93" t="s">
        <v>246</v>
      </c>
    </row>
    <row r="2414" spans="1:32" ht="16.5" hidden="1" x14ac:dyDescent="0.45">
      <c r="A2414" s="151"/>
      <c r="B2414" s="189"/>
      <c r="C2414" s="83"/>
      <c r="D2414" s="92">
        <v>2014</v>
      </c>
      <c r="E2414" s="91">
        <v>100</v>
      </c>
      <c r="F2414" s="91" t="s">
        <v>272</v>
      </c>
      <c r="G2414" s="91" t="s">
        <v>333</v>
      </c>
      <c r="H2414" s="91" t="s">
        <v>336</v>
      </c>
      <c r="I2414" s="91" t="s">
        <v>337</v>
      </c>
      <c r="J2414" s="90"/>
      <c r="K2414" s="90"/>
      <c r="L2414" s="90"/>
      <c r="M2414" s="90"/>
      <c r="N2414" s="90"/>
      <c r="O2414" s="90"/>
      <c r="P2414" s="90">
        <v>0</v>
      </c>
      <c r="Q2414" s="90">
        <v>874477</v>
      </c>
      <c r="R2414" s="90">
        <v>9.9826268851757091E-2</v>
      </c>
      <c r="S2414" s="86"/>
      <c r="T2414" s="86"/>
      <c r="U2414" s="89"/>
      <c r="V2414" s="89"/>
      <c r="W2414" s="89">
        <v>3.4246575342465754E-4</v>
      </c>
      <c r="X2414" s="89">
        <f>'RCP Data-Measures Tab'!$Q2414*'RCP Data-Measures Tab'!$W2414/1000</f>
        <v>0.29947842465753427</v>
      </c>
      <c r="Y2414" s="88">
        <v>3.4246575342465754E-4</v>
      </c>
      <c r="Z2414" s="84">
        <f>'RCP Data-Measures Tab'!$Q2414*'RCP Data-Measures Tab'!$Y2414/1000</f>
        <v>0.29947842465753427</v>
      </c>
      <c r="AA2414" s="87"/>
      <c r="AB2414" s="86"/>
      <c r="AC2414" s="85"/>
      <c r="AD2414" s="85"/>
      <c r="AE2414" s="84" t="str">
        <f>'RCP Data-Measures Tab'!$D2414&amp;'RCP Data-Measures Tab'!$F2414&amp;'RCP Data-Measures Tab'!$G2414&amp;'RCP Data-Measures Tab'!$H2414&amp;'RCP Data-Measures Tab'!$I2414</f>
        <v>2014AgriculturalMotors/DrivesMotors/Drives ControlsDairy Milking Machine Control Improvements (VFD)</v>
      </c>
      <c r="AF2414" s="84" t="s">
        <v>246</v>
      </c>
    </row>
    <row r="2415" spans="1:32" ht="16.5" hidden="1" x14ac:dyDescent="0.45">
      <c r="A2415" s="151"/>
      <c r="B2415" s="189"/>
      <c r="C2415" s="83"/>
      <c r="D2415" s="101">
        <v>2014</v>
      </c>
      <c r="E2415" s="100">
        <v>101</v>
      </c>
      <c r="F2415" s="100" t="s">
        <v>272</v>
      </c>
      <c r="G2415" s="100" t="s">
        <v>333</v>
      </c>
      <c r="H2415" s="100" t="s">
        <v>336</v>
      </c>
      <c r="I2415" s="100" t="s">
        <v>338</v>
      </c>
      <c r="J2415" s="99"/>
      <c r="K2415" s="99"/>
      <c r="L2415" s="99"/>
      <c r="M2415" s="99"/>
      <c r="N2415" s="99"/>
      <c r="O2415" s="99"/>
      <c r="P2415" s="99">
        <v>0</v>
      </c>
      <c r="Q2415" s="99">
        <v>0</v>
      </c>
      <c r="R2415" s="99">
        <v>0</v>
      </c>
      <c r="S2415" s="95"/>
      <c r="T2415" s="95"/>
      <c r="U2415" s="98"/>
      <c r="V2415" s="98"/>
      <c r="W2415" s="98">
        <v>3.4246575342465754E-4</v>
      </c>
      <c r="X2415" s="98">
        <f>'RCP Data-Measures Tab'!$Q2415*'RCP Data-Measures Tab'!$W2415/1000</f>
        <v>0</v>
      </c>
      <c r="Y2415" s="97">
        <v>3.4246575342465754E-4</v>
      </c>
      <c r="Z2415" s="93">
        <f>'RCP Data-Measures Tab'!$Q2415*'RCP Data-Measures Tab'!$Y2415/1000</f>
        <v>0</v>
      </c>
      <c r="AA2415" s="96"/>
      <c r="AB2415" s="95"/>
      <c r="AC2415" s="94"/>
      <c r="AD2415" s="94"/>
      <c r="AE2415" s="93" t="str">
        <f>'RCP Data-Measures Tab'!$D2415&amp;'RCP Data-Measures Tab'!$F2415&amp;'RCP Data-Measures Tab'!$G2415&amp;'RCP Data-Measures Tab'!$H2415&amp;'RCP Data-Measures Tab'!$I2415</f>
        <v>2014AgriculturalMotors/DrivesMotors/Drives ControlsElectronically Commutated Motor (ECM)</v>
      </c>
      <c r="AF2415" s="93" t="s">
        <v>246</v>
      </c>
    </row>
    <row r="2416" spans="1:32" ht="16.5" hidden="1" x14ac:dyDescent="0.45">
      <c r="A2416" s="151"/>
      <c r="B2416" s="189"/>
      <c r="C2416" s="83"/>
      <c r="D2416" s="92">
        <v>2014</v>
      </c>
      <c r="E2416" s="91">
        <v>102</v>
      </c>
      <c r="F2416" s="91" t="s">
        <v>272</v>
      </c>
      <c r="G2416" s="91" t="s">
        <v>333</v>
      </c>
      <c r="H2416" s="91" t="s">
        <v>336</v>
      </c>
      <c r="I2416" s="91" t="s">
        <v>339</v>
      </c>
      <c r="J2416" s="90"/>
      <c r="K2416" s="90"/>
      <c r="L2416" s="90"/>
      <c r="M2416" s="90"/>
      <c r="N2416" s="90"/>
      <c r="O2416" s="90"/>
      <c r="P2416" s="90">
        <v>0</v>
      </c>
      <c r="Q2416" s="90">
        <v>0</v>
      </c>
      <c r="R2416" s="90">
        <v>0</v>
      </c>
      <c r="S2416" s="86"/>
      <c r="T2416" s="86"/>
      <c r="U2416" s="89"/>
      <c r="V2416" s="89"/>
      <c r="W2416" s="89">
        <v>2.6493717263190194E-6</v>
      </c>
      <c r="X2416" s="89">
        <f>'RCP Data-Measures Tab'!$Q2416*'RCP Data-Measures Tab'!$W2416/1000</f>
        <v>0</v>
      </c>
      <c r="Y2416" s="88">
        <v>3.1260287756622589E-4</v>
      </c>
      <c r="Z2416" s="84">
        <f>'RCP Data-Measures Tab'!$Q2416*'RCP Data-Measures Tab'!$Y2416/1000</f>
        <v>0</v>
      </c>
      <c r="AA2416" s="87"/>
      <c r="AB2416" s="86"/>
      <c r="AC2416" s="85"/>
      <c r="AD2416" s="85"/>
      <c r="AE2416" s="84" t="str">
        <f>'RCP Data-Measures Tab'!$D2416&amp;'RCP Data-Measures Tab'!$F2416&amp;'RCP Data-Measures Tab'!$G2416&amp;'RCP Data-Measures Tab'!$H2416&amp;'RCP Data-Measures Tab'!$I2416</f>
        <v>2014AgriculturalMotors/DrivesMotors/Drives ControlsEnergy Management Systems/System Controls</v>
      </c>
      <c r="AF2416" s="84" t="s">
        <v>246</v>
      </c>
    </row>
    <row r="2417" spans="1:32" ht="16.5" hidden="1" x14ac:dyDescent="0.45">
      <c r="A2417" s="151"/>
      <c r="B2417" s="189"/>
      <c r="C2417" s="83"/>
      <c r="D2417" s="101">
        <v>2014</v>
      </c>
      <c r="E2417" s="100">
        <v>103</v>
      </c>
      <c r="F2417" s="100" t="s">
        <v>272</v>
      </c>
      <c r="G2417" s="100" t="s">
        <v>333</v>
      </c>
      <c r="H2417" s="100" t="s">
        <v>336</v>
      </c>
      <c r="I2417" s="100" t="s">
        <v>340</v>
      </c>
      <c r="J2417" s="99"/>
      <c r="K2417" s="99"/>
      <c r="L2417" s="99"/>
      <c r="M2417" s="99"/>
      <c r="N2417" s="99"/>
      <c r="O2417" s="99"/>
      <c r="P2417" s="99">
        <v>0</v>
      </c>
      <c r="Q2417" s="99">
        <v>0</v>
      </c>
      <c r="R2417" s="99">
        <v>0</v>
      </c>
      <c r="S2417" s="95"/>
      <c r="T2417" s="95"/>
      <c r="U2417" s="98"/>
      <c r="V2417" s="98"/>
      <c r="W2417" s="98">
        <v>2.6493717263190194E-6</v>
      </c>
      <c r="X2417" s="98">
        <f>'RCP Data-Measures Tab'!$Q2417*'RCP Data-Measures Tab'!$W2417/1000</f>
        <v>0</v>
      </c>
      <c r="Y2417" s="97">
        <v>3.1260287756622589E-4</v>
      </c>
      <c r="Z2417" s="93">
        <f>'RCP Data-Measures Tab'!$Q2417*'RCP Data-Measures Tab'!$Y2417/1000</f>
        <v>0</v>
      </c>
      <c r="AA2417" s="96"/>
      <c r="AB2417" s="95"/>
      <c r="AC2417" s="94"/>
      <c r="AD2417" s="94"/>
      <c r="AE2417" s="93" t="str">
        <f>'RCP Data-Measures Tab'!$D2417&amp;'RCP Data-Measures Tab'!$F2417&amp;'RCP Data-Measures Tab'!$G2417&amp;'RCP Data-Measures Tab'!$H2417&amp;'RCP Data-Measures Tab'!$I2417</f>
        <v>2014AgriculturalMotors/DrivesMotors/Drives ControlsMotors/Drives Control Improvements (non-VFD)</v>
      </c>
      <c r="AF2417" s="93" t="s">
        <v>246</v>
      </c>
    </row>
    <row r="2418" spans="1:32" ht="16.5" hidden="1" x14ac:dyDescent="0.45">
      <c r="A2418" s="151"/>
      <c r="B2418" s="189"/>
      <c r="C2418" s="83"/>
      <c r="D2418" s="92">
        <v>2014</v>
      </c>
      <c r="E2418" s="91">
        <v>104</v>
      </c>
      <c r="F2418" s="91" t="s">
        <v>272</v>
      </c>
      <c r="G2418" s="91" t="s">
        <v>333</v>
      </c>
      <c r="H2418" s="91" t="s">
        <v>336</v>
      </c>
      <c r="I2418" s="91" t="s">
        <v>341</v>
      </c>
      <c r="J2418" s="90"/>
      <c r="K2418" s="90"/>
      <c r="L2418" s="90"/>
      <c r="M2418" s="90"/>
      <c r="N2418" s="90"/>
      <c r="O2418" s="90"/>
      <c r="P2418" s="90">
        <v>0</v>
      </c>
      <c r="Q2418" s="90">
        <v>9968331</v>
      </c>
      <c r="R2418" s="90">
        <v>1.1379374579410066</v>
      </c>
      <c r="S2418" s="86"/>
      <c r="T2418" s="86"/>
      <c r="U2418" s="89"/>
      <c r="V2418" s="89"/>
      <c r="W2418" s="89">
        <v>2.6493717263190194E-6</v>
      </c>
      <c r="X2418" s="89">
        <f>'RCP Data-Measures Tab'!$Q2418*'RCP Data-Measures Tab'!$W2418/1000</f>
        <v>2.6409814309989395E-2</v>
      </c>
      <c r="Y2418" s="88">
        <v>3.1260287756622589E-4</v>
      </c>
      <c r="Z2418" s="84">
        <f>'RCP Data-Measures Tab'!$Q2418*'RCP Data-Measures Tab'!$Y2418/1000</f>
        <v>3.1161289551326141</v>
      </c>
      <c r="AA2418" s="87"/>
      <c r="AB2418" s="86"/>
      <c r="AC2418" s="85"/>
      <c r="AD2418" s="85"/>
      <c r="AE2418" s="84" t="str">
        <f>'RCP Data-Measures Tab'!$D2418&amp;'RCP Data-Measures Tab'!$F2418&amp;'RCP Data-Measures Tab'!$G2418&amp;'RCP Data-Measures Tab'!$H2418&amp;'RCP Data-Measures Tab'!$I2418</f>
        <v>2014AgriculturalMotors/DrivesMotors/Drives ControlsMotors/Drives Control Improvements (VFD)</v>
      </c>
      <c r="AF2418" s="84" t="s">
        <v>246</v>
      </c>
    </row>
    <row r="2419" spans="1:32" ht="16.5" hidden="1" x14ac:dyDescent="0.45">
      <c r="A2419" s="151"/>
      <c r="B2419" s="189"/>
      <c r="C2419" s="83"/>
      <c r="D2419" s="101">
        <v>2014</v>
      </c>
      <c r="E2419" s="100">
        <v>105</v>
      </c>
      <c r="F2419" s="100" t="s">
        <v>272</v>
      </c>
      <c r="G2419" s="100" t="s">
        <v>333</v>
      </c>
      <c r="H2419" s="100" t="s">
        <v>323</v>
      </c>
      <c r="I2419" s="100" t="s">
        <v>342</v>
      </c>
      <c r="J2419" s="99"/>
      <c r="K2419" s="99"/>
      <c r="L2419" s="99"/>
      <c r="M2419" s="99"/>
      <c r="N2419" s="99"/>
      <c r="O2419" s="99"/>
      <c r="P2419" s="99">
        <v>0</v>
      </c>
      <c r="Q2419" s="99">
        <v>40071</v>
      </c>
      <c r="R2419" s="99">
        <v>4.5743305236101203E-3</v>
      </c>
      <c r="S2419" s="95"/>
      <c r="T2419" s="95"/>
      <c r="U2419" s="98"/>
      <c r="V2419" s="98"/>
      <c r="W2419" s="98">
        <v>3.4246575342465754E-4</v>
      </c>
      <c r="X2419" s="98">
        <f>'RCP Data-Measures Tab'!$Q2419*'RCP Data-Measures Tab'!$W2419/1000</f>
        <v>1.3722945205479451E-2</v>
      </c>
      <c r="Y2419" s="97">
        <v>3.4246575342465754E-4</v>
      </c>
      <c r="Z2419" s="93">
        <f>'RCP Data-Measures Tab'!$Q2419*'RCP Data-Measures Tab'!$Y2419/1000</f>
        <v>1.3722945205479451E-2</v>
      </c>
      <c r="AA2419" s="96"/>
      <c r="AB2419" s="95"/>
      <c r="AC2419" s="94"/>
      <c r="AD2419" s="94"/>
      <c r="AE2419" s="93" t="str">
        <f>'RCP Data-Measures Tab'!$D2419&amp;'RCP Data-Measures Tab'!$F2419&amp;'RCP Data-Measures Tab'!$G2419&amp;'RCP Data-Measures Tab'!$H2419&amp;'RCP Data-Measures Tab'!$I2419</f>
        <v>2014AgriculturalMotors/DrivesPumps and FansMotors/Drives Installation on Fan System</v>
      </c>
      <c r="AF2419" s="93" t="s">
        <v>246</v>
      </c>
    </row>
    <row r="2420" spans="1:32" ht="16.5" hidden="1" x14ac:dyDescent="0.45">
      <c r="A2420" s="151"/>
      <c r="B2420" s="189"/>
      <c r="C2420" s="83"/>
      <c r="D2420" s="92">
        <v>2014</v>
      </c>
      <c r="E2420" s="91">
        <v>106</v>
      </c>
      <c r="F2420" s="91" t="s">
        <v>272</v>
      </c>
      <c r="G2420" s="91" t="s">
        <v>333</v>
      </c>
      <c r="H2420" s="91" t="s">
        <v>323</v>
      </c>
      <c r="I2420" s="91" t="s">
        <v>343</v>
      </c>
      <c r="J2420" s="90"/>
      <c r="K2420" s="90"/>
      <c r="L2420" s="90"/>
      <c r="M2420" s="90"/>
      <c r="N2420" s="90"/>
      <c r="O2420" s="90"/>
      <c r="P2420" s="90">
        <v>0</v>
      </c>
      <c r="Q2420" s="90">
        <v>0</v>
      </c>
      <c r="R2420" s="90">
        <v>0</v>
      </c>
      <c r="S2420" s="86"/>
      <c r="T2420" s="86"/>
      <c r="U2420" s="89"/>
      <c r="V2420" s="89"/>
      <c r="W2420" s="89">
        <v>3.4246575342465754E-4</v>
      </c>
      <c r="X2420" s="89">
        <f>'RCP Data-Measures Tab'!$Q2420*'RCP Data-Measures Tab'!$W2420/1000</f>
        <v>0</v>
      </c>
      <c r="Y2420" s="88">
        <v>3.4246575342465754E-4</v>
      </c>
      <c r="Z2420" s="84">
        <f>'RCP Data-Measures Tab'!$Q2420*'RCP Data-Measures Tab'!$Y2420/1000</f>
        <v>0</v>
      </c>
      <c r="AA2420" s="87"/>
      <c r="AB2420" s="86"/>
      <c r="AC2420" s="85"/>
      <c r="AD2420" s="85"/>
      <c r="AE2420" s="84" t="str">
        <f>'RCP Data-Measures Tab'!$D2420&amp;'RCP Data-Measures Tab'!$F2420&amp;'RCP Data-Measures Tab'!$G2420&amp;'RCP Data-Measures Tab'!$H2420&amp;'RCP Data-Measures Tab'!$I2420</f>
        <v>2014AgriculturalMotors/DrivesPumps and FansMotors/Drives Installation on Vacuum Pumps</v>
      </c>
      <c r="AF2420" s="84" t="s">
        <v>246</v>
      </c>
    </row>
    <row r="2421" spans="1:32" ht="16.5" hidden="1" x14ac:dyDescent="0.45">
      <c r="A2421" s="151"/>
      <c r="B2421" s="189"/>
      <c r="C2421" s="83"/>
      <c r="D2421" s="101">
        <v>2014</v>
      </c>
      <c r="E2421" s="100">
        <v>107</v>
      </c>
      <c r="F2421" s="100" t="s">
        <v>272</v>
      </c>
      <c r="G2421" s="100" t="s">
        <v>344</v>
      </c>
      <c r="H2421" s="100" t="s">
        <v>345</v>
      </c>
      <c r="I2421" s="100" t="s">
        <v>346</v>
      </c>
      <c r="J2421" s="99"/>
      <c r="K2421" s="99"/>
      <c r="L2421" s="99"/>
      <c r="M2421" s="99"/>
      <c r="N2421" s="99"/>
      <c r="O2421" s="99"/>
      <c r="P2421" s="99">
        <v>0</v>
      </c>
      <c r="Q2421" s="99">
        <v>12436</v>
      </c>
      <c r="R2421" s="99">
        <v>1.4196346601238481E-3</v>
      </c>
      <c r="S2421" s="95"/>
      <c r="T2421" s="95"/>
      <c r="U2421" s="98"/>
      <c r="V2421" s="98"/>
      <c r="W2421" s="98">
        <v>3.063154189456556E-4</v>
      </c>
      <c r="X2421" s="98">
        <f>'RCP Data-Measures Tab'!$Q2421*'RCP Data-Measures Tab'!$W2421/1000</f>
        <v>3.8093385500081729E-3</v>
      </c>
      <c r="Y2421" s="97">
        <v>3.343096294638723E-8</v>
      </c>
      <c r="Z2421" s="93">
        <f>'RCP Data-Measures Tab'!$Q2421*'RCP Data-Measures Tab'!$Y2421/1000</f>
        <v>4.1574745520127158E-7</v>
      </c>
      <c r="AA2421" s="96"/>
      <c r="AB2421" s="95"/>
      <c r="AC2421" s="94"/>
      <c r="AD2421" s="94"/>
      <c r="AE2421" s="93" t="str">
        <f>'RCP Data-Measures Tab'!$D2421&amp;'RCP Data-Measures Tab'!$F2421&amp;'RCP Data-Measures Tab'!$G2421&amp;'RCP Data-Measures Tab'!$H2421&amp;'RCP Data-Measures Tab'!$I2421</f>
        <v>2014AgriculturalProcess LoadsLivestock TanksFreeze Resistant Stock Tanks</v>
      </c>
      <c r="AF2421" s="93" t="s">
        <v>246</v>
      </c>
    </row>
    <row r="2422" spans="1:32" ht="16.5" hidden="1" x14ac:dyDescent="0.45">
      <c r="A2422" s="151"/>
      <c r="B2422" s="189"/>
      <c r="C2422" s="83"/>
      <c r="D2422" s="92">
        <v>2014</v>
      </c>
      <c r="E2422" s="91">
        <v>108</v>
      </c>
      <c r="F2422" s="91" t="s">
        <v>272</v>
      </c>
      <c r="G2422" s="91" t="s">
        <v>344</v>
      </c>
      <c r="H2422" s="91" t="s">
        <v>323</v>
      </c>
      <c r="I2422" s="91" t="s">
        <v>324</v>
      </c>
      <c r="J2422" s="90"/>
      <c r="K2422" s="90"/>
      <c r="L2422" s="90"/>
      <c r="M2422" s="90"/>
      <c r="N2422" s="90"/>
      <c r="O2422" s="90"/>
      <c r="P2422" s="90">
        <v>0</v>
      </c>
      <c r="Q2422" s="90">
        <v>0</v>
      </c>
      <c r="R2422" s="90">
        <v>0</v>
      </c>
      <c r="S2422" s="86"/>
      <c r="T2422" s="86"/>
      <c r="U2422" s="89"/>
      <c r="V2422" s="89"/>
      <c r="W2422" s="89">
        <v>3.4246575342465754E-4</v>
      </c>
      <c r="X2422" s="89">
        <f>'RCP Data-Measures Tab'!$Q2422*'RCP Data-Measures Tab'!$W2422/1000</f>
        <v>0</v>
      </c>
      <c r="Y2422" s="88">
        <v>3.4246575342465754E-4</v>
      </c>
      <c r="Z2422" s="84">
        <f>'RCP Data-Measures Tab'!$Q2422*'RCP Data-Measures Tab'!$Y2422/1000</f>
        <v>0</v>
      </c>
      <c r="AA2422" s="87"/>
      <c r="AB2422" s="86"/>
      <c r="AC2422" s="85"/>
      <c r="AD2422" s="85"/>
      <c r="AE2422" s="84" t="str">
        <f>'RCP Data-Measures Tab'!$D2422&amp;'RCP Data-Measures Tab'!$F2422&amp;'RCP Data-Measures Tab'!$G2422&amp;'RCP Data-Measures Tab'!$H2422&amp;'RCP Data-Measures Tab'!$I2422</f>
        <v>2014AgriculturalProcess LoadsPumps and FansCentrifugal Pump System Improvements</v>
      </c>
      <c r="AF2422" s="84" t="s">
        <v>246</v>
      </c>
    </row>
    <row r="2423" spans="1:32" ht="16.5" hidden="1" x14ac:dyDescent="0.45">
      <c r="A2423" s="151"/>
      <c r="B2423" s="189"/>
      <c r="C2423" s="83"/>
      <c r="D2423" s="101">
        <v>2014</v>
      </c>
      <c r="E2423" s="100">
        <v>109</v>
      </c>
      <c r="F2423" s="100" t="s">
        <v>272</v>
      </c>
      <c r="G2423" s="100" t="s">
        <v>344</v>
      </c>
      <c r="H2423" s="100" t="s">
        <v>323</v>
      </c>
      <c r="I2423" s="100" t="s">
        <v>347</v>
      </c>
      <c r="J2423" s="99"/>
      <c r="K2423" s="99"/>
      <c r="L2423" s="99"/>
      <c r="M2423" s="99"/>
      <c r="N2423" s="99"/>
      <c r="O2423" s="99"/>
      <c r="P2423" s="99">
        <v>0</v>
      </c>
      <c r="Q2423" s="99">
        <v>0</v>
      </c>
      <c r="R2423" s="99">
        <v>0</v>
      </c>
      <c r="S2423" s="95"/>
      <c r="T2423" s="95"/>
      <c r="U2423" s="98"/>
      <c r="V2423" s="98"/>
      <c r="W2423" s="98">
        <v>3.4246575342465754E-4</v>
      </c>
      <c r="X2423" s="98">
        <f>'RCP Data-Measures Tab'!$Q2423*'RCP Data-Measures Tab'!$W2423/1000</f>
        <v>0</v>
      </c>
      <c r="Y2423" s="97">
        <v>3.4246575342465754E-4</v>
      </c>
      <c r="Z2423" s="93">
        <f>'RCP Data-Measures Tab'!$Q2423*'RCP Data-Measures Tab'!$Y2423/1000</f>
        <v>0</v>
      </c>
      <c r="AA2423" s="96"/>
      <c r="AB2423" s="95"/>
      <c r="AC2423" s="94"/>
      <c r="AD2423" s="94"/>
      <c r="AE2423" s="93" t="str">
        <f>'RCP Data-Measures Tab'!$D2423&amp;'RCP Data-Measures Tab'!$F2423&amp;'RCP Data-Measures Tab'!$G2423&amp;'RCP Data-Measures Tab'!$H2423&amp;'RCP Data-Measures Tab'!$I2423</f>
        <v>2014AgriculturalProcess LoadsPumps and FansFan System Improvements</v>
      </c>
      <c r="AF2423" s="93" t="s">
        <v>246</v>
      </c>
    </row>
    <row r="2424" spans="1:32" ht="16.5" hidden="1" x14ac:dyDescent="0.45">
      <c r="A2424" s="151"/>
      <c r="B2424" s="189"/>
      <c r="C2424" s="83"/>
      <c r="D2424" s="92">
        <v>2014</v>
      </c>
      <c r="E2424" s="91">
        <v>110</v>
      </c>
      <c r="F2424" s="91" t="s">
        <v>272</v>
      </c>
      <c r="G2424" s="91" t="s">
        <v>344</v>
      </c>
      <c r="H2424" s="91" t="s">
        <v>323</v>
      </c>
      <c r="I2424" s="91" t="s">
        <v>348</v>
      </c>
      <c r="J2424" s="90"/>
      <c r="K2424" s="90"/>
      <c r="L2424" s="90"/>
      <c r="M2424" s="90"/>
      <c r="N2424" s="90"/>
      <c r="O2424" s="90"/>
      <c r="P2424" s="90">
        <v>0</v>
      </c>
      <c r="Q2424" s="90">
        <v>1805148</v>
      </c>
      <c r="R2424" s="90">
        <v>0.20606713689630843</v>
      </c>
      <c r="S2424" s="86"/>
      <c r="T2424" s="86"/>
      <c r="U2424" s="89"/>
      <c r="V2424" s="89"/>
      <c r="W2424" s="89">
        <v>2.6493717263190194E-6</v>
      </c>
      <c r="X2424" s="89">
        <f>'RCP Data-Measures Tab'!$Q2424*'RCP Data-Measures Tab'!$W2424/1000</f>
        <v>4.7825080730213246E-3</v>
      </c>
      <c r="Y2424" s="88">
        <v>3.1260287756622589E-4</v>
      </c>
      <c r="Z2424" s="84">
        <f>'RCP Data-Measures Tab'!$Q2424*'RCP Data-Measures Tab'!$Y2424/1000</f>
        <v>0.56429445923291754</v>
      </c>
      <c r="AA2424" s="87"/>
      <c r="AB2424" s="86"/>
      <c r="AC2424" s="85"/>
      <c r="AD2424" s="85"/>
      <c r="AE2424" s="84" t="str">
        <f>'RCP Data-Measures Tab'!$D2424&amp;'RCP Data-Measures Tab'!$F2424&amp;'RCP Data-Measures Tab'!$G2424&amp;'RCP Data-Measures Tab'!$H2424&amp;'RCP Data-Measures Tab'!$I2424</f>
        <v>2014AgriculturalProcess LoadsPumps and FansPump System Improvements</v>
      </c>
      <c r="AF2424" s="84" t="s">
        <v>246</v>
      </c>
    </row>
    <row r="2425" spans="1:32" ht="16.5" hidden="1" x14ac:dyDescent="0.45">
      <c r="A2425" s="151"/>
      <c r="B2425" s="189"/>
      <c r="C2425" s="83"/>
      <c r="D2425" s="101">
        <v>2014</v>
      </c>
      <c r="E2425" s="100">
        <v>111</v>
      </c>
      <c r="F2425" s="100" t="s">
        <v>272</v>
      </c>
      <c r="G2425" s="100" t="s">
        <v>344</v>
      </c>
      <c r="H2425" s="100" t="s">
        <v>323</v>
      </c>
      <c r="I2425" s="100" t="s">
        <v>326</v>
      </c>
      <c r="J2425" s="99"/>
      <c r="K2425" s="99"/>
      <c r="L2425" s="99"/>
      <c r="M2425" s="99"/>
      <c r="N2425" s="99"/>
      <c r="O2425" s="99"/>
      <c r="P2425" s="99">
        <v>0</v>
      </c>
      <c r="Q2425" s="99">
        <v>0</v>
      </c>
      <c r="R2425" s="99">
        <v>0</v>
      </c>
      <c r="S2425" s="95"/>
      <c r="T2425" s="95"/>
      <c r="U2425" s="98"/>
      <c r="V2425" s="98"/>
      <c r="W2425" s="98">
        <v>3.4246575342465754E-4</v>
      </c>
      <c r="X2425" s="98">
        <f>'RCP Data-Measures Tab'!$Q2425*'RCP Data-Measures Tab'!$W2425/1000</f>
        <v>0</v>
      </c>
      <c r="Y2425" s="97">
        <v>3.4246575342465754E-4</v>
      </c>
      <c r="Z2425" s="93">
        <f>'RCP Data-Measures Tab'!$Q2425*'RCP Data-Measures Tab'!$Y2425/1000</f>
        <v>0</v>
      </c>
      <c r="AA2425" s="96"/>
      <c r="AB2425" s="95"/>
      <c r="AC2425" s="94"/>
      <c r="AD2425" s="94"/>
      <c r="AE2425" s="93" t="str">
        <f>'RCP Data-Measures Tab'!$D2425&amp;'RCP Data-Measures Tab'!$F2425&amp;'RCP Data-Measures Tab'!$G2425&amp;'RCP Data-Measures Tab'!$H2425&amp;'RCP Data-Measures Tab'!$I2425</f>
        <v>2014AgriculturalProcess LoadsPumps and FansTurbine Pump System Improvements</v>
      </c>
      <c r="AF2425" s="93" t="s">
        <v>246</v>
      </c>
    </row>
    <row r="2426" spans="1:32" ht="16.5" hidden="1" x14ac:dyDescent="0.45">
      <c r="A2426" s="151"/>
      <c r="B2426" s="189"/>
      <c r="C2426" s="83"/>
      <c r="D2426" s="92">
        <v>2014</v>
      </c>
      <c r="E2426" s="91">
        <v>112</v>
      </c>
      <c r="F2426" s="91" t="s">
        <v>272</v>
      </c>
      <c r="G2426" s="91" t="s">
        <v>344</v>
      </c>
      <c r="H2426" s="91" t="s">
        <v>323</v>
      </c>
      <c r="I2426" s="91" t="s">
        <v>327</v>
      </c>
      <c r="J2426" s="90"/>
      <c r="K2426" s="90"/>
      <c r="L2426" s="90"/>
      <c r="M2426" s="90"/>
      <c r="N2426" s="90"/>
      <c r="O2426" s="90"/>
      <c r="P2426" s="90">
        <v>0</v>
      </c>
      <c r="Q2426" s="90">
        <v>0</v>
      </c>
      <c r="R2426" s="90">
        <v>0</v>
      </c>
      <c r="S2426" s="86"/>
      <c r="T2426" s="86"/>
      <c r="U2426" s="89"/>
      <c r="V2426" s="89"/>
      <c r="W2426" s="89">
        <v>3.4246575342465754E-4</v>
      </c>
      <c r="X2426" s="89">
        <f>'RCP Data-Measures Tab'!$Q2426*'RCP Data-Measures Tab'!$W2426/1000</f>
        <v>0</v>
      </c>
      <c r="Y2426" s="88">
        <v>3.4246575342465754E-4</v>
      </c>
      <c r="Z2426" s="84">
        <f>'RCP Data-Measures Tab'!$Q2426*'RCP Data-Measures Tab'!$Y2426/1000</f>
        <v>0</v>
      </c>
      <c r="AA2426" s="87"/>
      <c r="AB2426" s="86"/>
      <c r="AC2426" s="85"/>
      <c r="AD2426" s="85"/>
      <c r="AE2426" s="84" t="str">
        <f>'RCP Data-Measures Tab'!$D2426&amp;'RCP Data-Measures Tab'!$F2426&amp;'RCP Data-Measures Tab'!$G2426&amp;'RCP Data-Measures Tab'!$H2426&amp;'RCP Data-Measures Tab'!$I2426</f>
        <v>2014AgriculturalProcess LoadsPumps and FansVacuum Pump System Improvements</v>
      </c>
      <c r="AF2426" s="84" t="s">
        <v>246</v>
      </c>
    </row>
    <row r="2427" spans="1:32" ht="16.5" hidden="1" x14ac:dyDescent="0.45">
      <c r="A2427" s="151"/>
      <c r="B2427" s="189"/>
      <c r="C2427" s="83"/>
      <c r="D2427" s="101">
        <v>2014</v>
      </c>
      <c r="E2427" s="100">
        <v>113</v>
      </c>
      <c r="F2427" s="100" t="s">
        <v>272</v>
      </c>
      <c r="G2427" s="100" t="s">
        <v>349</v>
      </c>
      <c r="H2427" s="100" t="s">
        <v>350</v>
      </c>
      <c r="I2427" s="100" t="s">
        <v>287</v>
      </c>
      <c r="J2427" s="99"/>
      <c r="K2427" s="99"/>
      <c r="L2427" s="99"/>
      <c r="M2427" s="99"/>
      <c r="N2427" s="99"/>
      <c r="O2427" s="99"/>
      <c r="P2427" s="99">
        <v>0</v>
      </c>
      <c r="Q2427" s="99">
        <v>0</v>
      </c>
      <c r="R2427" s="99">
        <v>0</v>
      </c>
      <c r="S2427" s="95"/>
      <c r="T2427" s="95"/>
      <c r="U2427" s="98"/>
      <c r="V2427" s="98"/>
      <c r="W2427" s="98">
        <v>3.4246575342465754E-4</v>
      </c>
      <c r="X2427" s="98">
        <f>'RCP Data-Measures Tab'!$Q2427*'RCP Data-Measures Tab'!$W2427/1000</f>
        <v>0</v>
      </c>
      <c r="Y2427" s="97">
        <v>3.4246575342465754E-4</v>
      </c>
      <c r="Z2427" s="93">
        <f>'RCP Data-Measures Tab'!$Q2427*'RCP Data-Measures Tab'!$Y2427/1000</f>
        <v>0</v>
      </c>
      <c r="AA2427" s="96"/>
      <c r="AB2427" s="95"/>
      <c r="AC2427" s="94"/>
      <c r="AD2427" s="94"/>
      <c r="AE2427" s="93" t="str">
        <f>'RCP Data-Measures Tab'!$D2427&amp;'RCP Data-Measures Tab'!$F2427&amp;'RCP Data-Measures Tab'!$G2427&amp;'RCP Data-Measures Tab'!$H2427&amp;'RCP Data-Measures Tab'!$I2427</f>
        <v>2014AgriculturalRefrigerationDairy System ImprovementsHeat Recovery Improvements</v>
      </c>
      <c r="AF2427" s="93" t="s">
        <v>246</v>
      </c>
    </row>
    <row r="2428" spans="1:32" ht="16.5" hidden="1" x14ac:dyDescent="0.45">
      <c r="A2428" s="151"/>
      <c r="B2428" s="189"/>
      <c r="C2428" s="83"/>
      <c r="D2428" s="92">
        <v>2014</v>
      </c>
      <c r="E2428" s="91">
        <v>114</v>
      </c>
      <c r="F2428" s="91" t="s">
        <v>272</v>
      </c>
      <c r="G2428" s="91" t="s">
        <v>349</v>
      </c>
      <c r="H2428" s="91" t="s">
        <v>350</v>
      </c>
      <c r="I2428" s="91" t="s">
        <v>351</v>
      </c>
      <c r="J2428" s="90"/>
      <c r="K2428" s="90"/>
      <c r="L2428" s="90"/>
      <c r="M2428" s="90"/>
      <c r="N2428" s="90"/>
      <c r="O2428" s="90"/>
      <c r="P2428" s="90">
        <v>0</v>
      </c>
      <c r="Q2428" s="90">
        <v>89957</v>
      </c>
      <c r="R2428" s="90">
        <v>1.026911800727248E-2</v>
      </c>
      <c r="S2428" s="86"/>
      <c r="T2428" s="86"/>
      <c r="U2428" s="89"/>
      <c r="V2428" s="89"/>
      <c r="W2428" s="89">
        <v>3.4246575342465754E-4</v>
      </c>
      <c r="X2428" s="89">
        <f>'RCP Data-Measures Tab'!$Q2428*'RCP Data-Measures Tab'!$W2428/1000</f>
        <v>3.0807191780821915E-2</v>
      </c>
      <c r="Y2428" s="88">
        <v>3.4246575342465754E-4</v>
      </c>
      <c r="Z2428" s="84">
        <f>'RCP Data-Measures Tab'!$Q2428*'RCP Data-Measures Tab'!$Y2428/1000</f>
        <v>3.0807191780821915E-2</v>
      </c>
      <c r="AA2428" s="87"/>
      <c r="AB2428" s="86"/>
      <c r="AC2428" s="85"/>
      <c r="AD2428" s="85"/>
      <c r="AE2428" s="84" t="str">
        <f>'RCP Data-Measures Tab'!$D2428&amp;'RCP Data-Measures Tab'!$F2428&amp;'RCP Data-Measures Tab'!$G2428&amp;'RCP Data-Measures Tab'!$H2428&amp;'RCP Data-Measures Tab'!$I2428</f>
        <v>2014AgriculturalRefrigerationDairy System ImprovementsPlate Milk Pre-cooler</v>
      </c>
      <c r="AF2428" s="84" t="s">
        <v>246</v>
      </c>
    </row>
    <row r="2429" spans="1:32" ht="16.5" hidden="1" x14ac:dyDescent="0.45">
      <c r="A2429" s="151"/>
      <c r="B2429" s="189"/>
      <c r="C2429" s="83"/>
      <c r="D2429" s="101">
        <v>2014</v>
      </c>
      <c r="E2429" s="100">
        <v>115</v>
      </c>
      <c r="F2429" s="100" t="s">
        <v>272</v>
      </c>
      <c r="G2429" s="100" t="s">
        <v>349</v>
      </c>
      <c r="H2429" s="100" t="s">
        <v>286</v>
      </c>
      <c r="I2429" s="100" t="s">
        <v>287</v>
      </c>
      <c r="J2429" s="99"/>
      <c r="K2429" s="99"/>
      <c r="L2429" s="99"/>
      <c r="M2429" s="99"/>
      <c r="N2429" s="99"/>
      <c r="O2429" s="99"/>
      <c r="P2429" s="99">
        <v>0</v>
      </c>
      <c r="Q2429" s="99">
        <v>0</v>
      </c>
      <c r="R2429" s="99">
        <v>0</v>
      </c>
      <c r="S2429" s="95"/>
      <c r="T2429" s="95"/>
      <c r="U2429" s="98"/>
      <c r="V2429" s="98"/>
      <c r="W2429" s="98">
        <v>3.4246575342465754E-4</v>
      </c>
      <c r="X2429" s="98">
        <f>'RCP Data-Measures Tab'!$Q2429*'RCP Data-Measures Tab'!$W2429/1000</f>
        <v>0</v>
      </c>
      <c r="Y2429" s="97">
        <v>3.4246575342465754E-4</v>
      </c>
      <c r="Z2429" s="93">
        <f>'RCP Data-Measures Tab'!$Q2429*'RCP Data-Measures Tab'!$Y2429/1000</f>
        <v>0</v>
      </c>
      <c r="AA2429" s="96"/>
      <c r="AB2429" s="95"/>
      <c r="AC2429" s="94"/>
      <c r="AD2429" s="94"/>
      <c r="AE2429" s="93" t="str">
        <f>'RCP Data-Measures Tab'!$D2429&amp;'RCP Data-Measures Tab'!$F2429&amp;'RCP Data-Measures Tab'!$G2429&amp;'RCP Data-Measures Tab'!$H2429&amp;'RCP Data-Measures Tab'!$I2429</f>
        <v>2014AgriculturalRefrigerationHeat RecoveryHeat Recovery Improvements</v>
      </c>
      <c r="AF2429" s="93" t="s">
        <v>246</v>
      </c>
    </row>
    <row r="2430" spans="1:32" ht="16.5" hidden="1" x14ac:dyDescent="0.45">
      <c r="A2430" s="151"/>
      <c r="B2430" s="189"/>
      <c r="C2430" s="83"/>
      <c r="D2430" s="92">
        <v>2014</v>
      </c>
      <c r="E2430" s="91">
        <v>116</v>
      </c>
      <c r="F2430" s="91" t="s">
        <v>272</v>
      </c>
      <c r="G2430" s="91" t="s">
        <v>349</v>
      </c>
      <c r="H2430" s="91" t="s">
        <v>352</v>
      </c>
      <c r="I2430" s="91" t="s">
        <v>353</v>
      </c>
      <c r="J2430" s="90"/>
      <c r="K2430" s="90"/>
      <c r="L2430" s="90"/>
      <c r="M2430" s="90"/>
      <c r="N2430" s="90"/>
      <c r="O2430" s="90"/>
      <c r="P2430" s="90">
        <v>0</v>
      </c>
      <c r="Q2430" s="90">
        <v>0</v>
      </c>
      <c r="R2430" s="90">
        <v>0</v>
      </c>
      <c r="S2430" s="86"/>
      <c r="T2430" s="86"/>
      <c r="U2430" s="89"/>
      <c r="V2430" s="89"/>
      <c r="W2430" s="89">
        <v>3.4246575342465754E-4</v>
      </c>
      <c r="X2430" s="89">
        <f>'RCP Data-Measures Tab'!$Q2430*'RCP Data-Measures Tab'!$W2430/1000</f>
        <v>0</v>
      </c>
      <c r="Y2430" s="88">
        <v>3.4246575342465754E-4</v>
      </c>
      <c r="Z2430" s="84">
        <f>'RCP Data-Measures Tab'!$Q2430*'RCP Data-Measures Tab'!$Y2430/1000</f>
        <v>0</v>
      </c>
      <c r="AA2430" s="87"/>
      <c r="AB2430" s="86"/>
      <c r="AC2430" s="85"/>
      <c r="AD2430" s="85"/>
      <c r="AE2430" s="84" t="str">
        <f>'RCP Data-Measures Tab'!$D2430&amp;'RCP Data-Measures Tab'!$F2430&amp;'RCP Data-Measures Tab'!$G2430&amp;'RCP Data-Measures Tab'!$H2430&amp;'RCP Data-Measures Tab'!$I2430</f>
        <v>2014AgriculturalRefrigerationPackaged RefrigerationPackaged Refrigeration System Improvements</v>
      </c>
      <c r="AF2430" s="84" t="s">
        <v>246</v>
      </c>
    </row>
    <row r="2431" spans="1:32" ht="16.5" hidden="1" x14ac:dyDescent="0.45">
      <c r="A2431" s="151"/>
      <c r="B2431" s="189"/>
      <c r="C2431" s="83"/>
      <c r="D2431" s="101">
        <v>2014</v>
      </c>
      <c r="E2431" s="100">
        <v>117</v>
      </c>
      <c r="F2431" s="100" t="s">
        <v>272</v>
      </c>
      <c r="G2431" s="100" t="s">
        <v>349</v>
      </c>
      <c r="H2431" s="100" t="s">
        <v>323</v>
      </c>
      <c r="I2431" s="100" t="s">
        <v>354</v>
      </c>
      <c r="J2431" s="99"/>
      <c r="K2431" s="99"/>
      <c r="L2431" s="99"/>
      <c r="M2431" s="99"/>
      <c r="N2431" s="99"/>
      <c r="O2431" s="99"/>
      <c r="P2431" s="99">
        <v>0</v>
      </c>
      <c r="Q2431" s="99">
        <v>0</v>
      </c>
      <c r="R2431" s="99">
        <v>0</v>
      </c>
      <c r="S2431" s="95"/>
      <c r="T2431" s="95"/>
      <c r="U2431" s="98"/>
      <c r="V2431" s="98"/>
      <c r="W2431" s="98">
        <v>3.4246575342465754E-4</v>
      </c>
      <c r="X2431" s="98">
        <f>'RCP Data-Measures Tab'!$Q2431*'RCP Data-Measures Tab'!$W2431/1000</f>
        <v>0</v>
      </c>
      <c r="Y2431" s="97">
        <v>3.4246575342465754E-4</v>
      </c>
      <c r="Z2431" s="93">
        <f>'RCP Data-Measures Tab'!$Q2431*'RCP Data-Measures Tab'!$Y2431/1000</f>
        <v>0</v>
      </c>
      <c r="AA2431" s="96"/>
      <c r="AB2431" s="95"/>
      <c r="AC2431" s="94"/>
      <c r="AD2431" s="94"/>
      <c r="AE2431" s="93" t="str">
        <f>'RCP Data-Measures Tab'!$D2431&amp;'RCP Data-Measures Tab'!$F2431&amp;'RCP Data-Measures Tab'!$G2431&amp;'RCP Data-Measures Tab'!$H2431&amp;'RCP Data-Measures Tab'!$I2431</f>
        <v>2014AgriculturalRefrigerationPumps and FansCondensor Fan System Improvements</v>
      </c>
      <c r="AF2431" s="93" t="s">
        <v>246</v>
      </c>
    </row>
    <row r="2432" spans="1:32" ht="16.5" hidden="1" x14ac:dyDescent="0.45">
      <c r="A2432" s="151"/>
      <c r="B2432" s="189"/>
      <c r="C2432" s="83"/>
      <c r="D2432" s="92">
        <v>2014</v>
      </c>
      <c r="E2432" s="91">
        <v>118</v>
      </c>
      <c r="F2432" s="91" t="s">
        <v>272</v>
      </c>
      <c r="G2432" s="91" t="s">
        <v>349</v>
      </c>
      <c r="H2432" s="91" t="s">
        <v>323</v>
      </c>
      <c r="I2432" s="91" t="s">
        <v>355</v>
      </c>
      <c r="J2432" s="90"/>
      <c r="K2432" s="90"/>
      <c r="L2432" s="90"/>
      <c r="M2432" s="90"/>
      <c r="N2432" s="90"/>
      <c r="O2432" s="90"/>
      <c r="P2432" s="90">
        <v>0</v>
      </c>
      <c r="Q2432" s="90">
        <v>0</v>
      </c>
      <c r="R2432" s="90">
        <v>0</v>
      </c>
      <c r="S2432" s="86"/>
      <c r="T2432" s="86"/>
      <c r="U2432" s="89"/>
      <c r="V2432" s="89"/>
      <c r="W2432" s="89">
        <v>3.4246575342465754E-4</v>
      </c>
      <c r="X2432" s="89">
        <f>'RCP Data-Measures Tab'!$Q2432*'RCP Data-Measures Tab'!$W2432/1000</f>
        <v>0</v>
      </c>
      <c r="Y2432" s="88">
        <v>3.4246575342465754E-4</v>
      </c>
      <c r="Z2432" s="84">
        <f>'RCP Data-Measures Tab'!$Q2432*'RCP Data-Measures Tab'!$Y2432/1000</f>
        <v>0</v>
      </c>
      <c r="AA2432" s="87"/>
      <c r="AB2432" s="86"/>
      <c r="AC2432" s="85"/>
      <c r="AD2432" s="85"/>
      <c r="AE2432" s="84" t="str">
        <f>'RCP Data-Measures Tab'!$D2432&amp;'RCP Data-Measures Tab'!$F2432&amp;'RCP Data-Measures Tab'!$G2432&amp;'RCP Data-Measures Tab'!$H2432&amp;'RCP Data-Measures Tab'!$I2432</f>
        <v>2014AgriculturalRefrigerationPumps and FansEvaporator Coil Fan System Improvements</v>
      </c>
      <c r="AF2432" s="84" t="s">
        <v>246</v>
      </c>
    </row>
    <row r="2433" spans="1:32" ht="16.5" hidden="1" x14ac:dyDescent="0.45">
      <c r="A2433" s="151"/>
      <c r="B2433" s="189"/>
      <c r="C2433" s="83"/>
      <c r="D2433" s="101">
        <v>2014</v>
      </c>
      <c r="E2433" s="100">
        <v>119</v>
      </c>
      <c r="F2433" s="100" t="s">
        <v>272</v>
      </c>
      <c r="G2433" s="100" t="s">
        <v>349</v>
      </c>
      <c r="H2433" s="100" t="s">
        <v>323</v>
      </c>
      <c r="I2433" s="100" t="s">
        <v>356</v>
      </c>
      <c r="J2433" s="99"/>
      <c r="K2433" s="99"/>
      <c r="L2433" s="99"/>
      <c r="M2433" s="99"/>
      <c r="N2433" s="99"/>
      <c r="O2433" s="99"/>
      <c r="P2433" s="99">
        <v>0</v>
      </c>
      <c r="Q2433" s="99">
        <v>0</v>
      </c>
      <c r="R2433" s="99">
        <v>0</v>
      </c>
      <c r="S2433" s="95"/>
      <c r="T2433" s="95"/>
      <c r="U2433" s="98"/>
      <c r="V2433" s="98"/>
      <c r="W2433" s="98">
        <v>3.4246575342465754E-4</v>
      </c>
      <c r="X2433" s="98">
        <f>'RCP Data-Measures Tab'!$Q2433*'RCP Data-Measures Tab'!$W2433/1000</f>
        <v>0</v>
      </c>
      <c r="Y2433" s="97">
        <v>3.4246575342465754E-4</v>
      </c>
      <c r="Z2433" s="93">
        <f>'RCP Data-Measures Tab'!$Q2433*'RCP Data-Measures Tab'!$Y2433/1000</f>
        <v>0</v>
      </c>
      <c r="AA2433" s="96"/>
      <c r="AB2433" s="95"/>
      <c r="AC2433" s="94"/>
      <c r="AD2433" s="94"/>
      <c r="AE2433" s="93" t="str">
        <f>'RCP Data-Measures Tab'!$D2433&amp;'RCP Data-Measures Tab'!$F2433&amp;'RCP Data-Measures Tab'!$G2433&amp;'RCP Data-Measures Tab'!$H2433&amp;'RCP Data-Measures Tab'!$I2433</f>
        <v>2014AgriculturalRefrigerationPumps and FansEvaporator Fan System Improvements</v>
      </c>
      <c r="AF2433" s="93" t="s">
        <v>246</v>
      </c>
    </row>
    <row r="2434" spans="1:32" ht="16.5" hidden="1" x14ac:dyDescent="0.45">
      <c r="A2434" s="151"/>
      <c r="B2434" s="189"/>
      <c r="C2434" s="83"/>
      <c r="D2434" s="92">
        <v>2014</v>
      </c>
      <c r="E2434" s="91">
        <v>120</v>
      </c>
      <c r="F2434" s="91" t="s">
        <v>272</v>
      </c>
      <c r="G2434" s="91" t="s">
        <v>349</v>
      </c>
      <c r="H2434" s="91" t="s">
        <v>357</v>
      </c>
      <c r="I2434" s="91" t="s">
        <v>358</v>
      </c>
      <c r="J2434" s="90"/>
      <c r="K2434" s="90"/>
      <c r="L2434" s="90"/>
      <c r="M2434" s="90"/>
      <c r="N2434" s="90"/>
      <c r="O2434" s="90"/>
      <c r="P2434" s="90">
        <v>0</v>
      </c>
      <c r="Q2434" s="90">
        <v>0</v>
      </c>
      <c r="R2434" s="90">
        <v>0</v>
      </c>
      <c r="S2434" s="86"/>
      <c r="T2434" s="86"/>
      <c r="U2434" s="89"/>
      <c r="V2434" s="89"/>
      <c r="W2434" s="89">
        <v>3.4246575342465754E-4</v>
      </c>
      <c r="X2434" s="89">
        <f>'RCP Data-Measures Tab'!$Q2434*'RCP Data-Measures Tab'!$W2434/1000</f>
        <v>0</v>
      </c>
      <c r="Y2434" s="88">
        <v>3.4246575342465754E-4</v>
      </c>
      <c r="Z2434" s="84">
        <f>'RCP Data-Measures Tab'!$Q2434*'RCP Data-Measures Tab'!$Y2434/1000</f>
        <v>0</v>
      </c>
      <c r="AA2434" s="87"/>
      <c r="AB2434" s="86"/>
      <c r="AC2434" s="85"/>
      <c r="AD2434" s="85"/>
      <c r="AE2434" s="84" t="str">
        <f>'RCP Data-Measures Tab'!$D2434&amp;'RCP Data-Measures Tab'!$F2434&amp;'RCP Data-Measures Tab'!$G2434&amp;'RCP Data-Measures Tab'!$H2434&amp;'RCP Data-Measures Tab'!$I2434</f>
        <v>2014AgriculturalRefrigerationRefrigeration System ControlsDefrost Control Improvements</v>
      </c>
      <c r="AF2434" s="84" t="s">
        <v>246</v>
      </c>
    </row>
    <row r="2435" spans="1:32" ht="16.5" hidden="1" x14ac:dyDescent="0.45">
      <c r="A2435" s="151"/>
      <c r="B2435" s="189"/>
      <c r="C2435" s="83"/>
      <c r="D2435" s="101">
        <v>2014</v>
      </c>
      <c r="E2435" s="100">
        <v>121</v>
      </c>
      <c r="F2435" s="100" t="s">
        <v>272</v>
      </c>
      <c r="G2435" s="100" t="s">
        <v>349</v>
      </c>
      <c r="H2435" s="100" t="s">
        <v>357</v>
      </c>
      <c r="I2435" s="100" t="s">
        <v>359</v>
      </c>
      <c r="J2435" s="99"/>
      <c r="K2435" s="99"/>
      <c r="L2435" s="99"/>
      <c r="M2435" s="99"/>
      <c r="N2435" s="99"/>
      <c r="O2435" s="99"/>
      <c r="P2435" s="99">
        <v>0</v>
      </c>
      <c r="Q2435" s="99">
        <v>0</v>
      </c>
      <c r="R2435" s="99">
        <v>0</v>
      </c>
      <c r="S2435" s="95"/>
      <c r="T2435" s="95"/>
      <c r="U2435" s="98"/>
      <c r="V2435" s="98"/>
      <c r="W2435" s="98">
        <v>3.4246575342465754E-4</v>
      </c>
      <c r="X2435" s="98">
        <f>'RCP Data-Measures Tab'!$Q2435*'RCP Data-Measures Tab'!$W2435/1000</f>
        <v>0</v>
      </c>
      <c r="Y2435" s="97">
        <v>3.4246575342465754E-4</v>
      </c>
      <c r="Z2435" s="93">
        <f>'RCP Data-Measures Tab'!$Q2435*'RCP Data-Measures Tab'!$Y2435/1000</f>
        <v>0</v>
      </c>
      <c r="AA2435" s="96"/>
      <c r="AB2435" s="95"/>
      <c r="AC2435" s="94"/>
      <c r="AD2435" s="94"/>
      <c r="AE2435" s="93" t="str">
        <f>'RCP Data-Measures Tab'!$D2435&amp;'RCP Data-Measures Tab'!$F2435&amp;'RCP Data-Measures Tab'!$G2435&amp;'RCP Data-Measures Tab'!$H2435&amp;'RCP Data-Measures Tab'!$I2435</f>
        <v>2014AgriculturalRefrigerationRefrigeration System ControlsRefrigeration Control Improvements (non-VFD)</v>
      </c>
      <c r="AF2435" s="93" t="s">
        <v>246</v>
      </c>
    </row>
    <row r="2436" spans="1:32" ht="16.5" hidden="1" x14ac:dyDescent="0.45">
      <c r="A2436" s="151"/>
      <c r="B2436" s="189"/>
      <c r="C2436" s="83"/>
      <c r="D2436" s="92">
        <v>2014</v>
      </c>
      <c r="E2436" s="91">
        <v>122</v>
      </c>
      <c r="F2436" s="91" t="s">
        <v>272</v>
      </c>
      <c r="G2436" s="91" t="s">
        <v>349</v>
      </c>
      <c r="H2436" s="91" t="s">
        <v>357</v>
      </c>
      <c r="I2436" s="91" t="s">
        <v>360</v>
      </c>
      <c r="J2436" s="90"/>
      <c r="K2436" s="90"/>
      <c r="L2436" s="90"/>
      <c r="M2436" s="90"/>
      <c r="N2436" s="90"/>
      <c r="O2436" s="90"/>
      <c r="P2436" s="90">
        <v>0</v>
      </c>
      <c r="Q2436" s="90">
        <v>0</v>
      </c>
      <c r="R2436" s="90">
        <v>0</v>
      </c>
      <c r="S2436" s="86"/>
      <c r="T2436" s="86"/>
      <c r="U2436" s="89"/>
      <c r="V2436" s="89"/>
      <c r="W2436" s="89">
        <v>3.4246575342465754E-4</v>
      </c>
      <c r="X2436" s="89">
        <f>'RCP Data-Measures Tab'!$Q2436*'RCP Data-Measures Tab'!$W2436/1000</f>
        <v>0</v>
      </c>
      <c r="Y2436" s="88">
        <v>3.4246575342465754E-4</v>
      </c>
      <c r="Z2436" s="84">
        <f>'RCP Data-Measures Tab'!$Q2436*'RCP Data-Measures Tab'!$Y2436/1000</f>
        <v>0</v>
      </c>
      <c r="AA2436" s="87"/>
      <c r="AB2436" s="86"/>
      <c r="AC2436" s="85"/>
      <c r="AD2436" s="85"/>
      <c r="AE2436" s="84" t="str">
        <f>'RCP Data-Measures Tab'!$D2436&amp;'RCP Data-Measures Tab'!$F2436&amp;'RCP Data-Measures Tab'!$G2436&amp;'RCP Data-Measures Tab'!$H2436&amp;'RCP Data-Measures Tab'!$I2436</f>
        <v>2014AgriculturalRefrigerationRefrigeration System ControlsRefrigeration Control Improvements (VFD)</v>
      </c>
      <c r="AF2436" s="84" t="s">
        <v>246</v>
      </c>
    </row>
    <row r="2437" spans="1:32" ht="16.5" hidden="1" x14ac:dyDescent="0.45">
      <c r="A2437" s="151"/>
      <c r="B2437" s="189"/>
      <c r="C2437" s="83"/>
      <c r="D2437" s="101">
        <v>2014</v>
      </c>
      <c r="E2437" s="100">
        <v>123</v>
      </c>
      <c r="F2437" s="100" t="s">
        <v>272</v>
      </c>
      <c r="G2437" s="100" t="s">
        <v>349</v>
      </c>
      <c r="H2437" s="100" t="s">
        <v>361</v>
      </c>
      <c r="I2437" s="100" t="s">
        <v>362</v>
      </c>
      <c r="J2437" s="99"/>
      <c r="K2437" s="99"/>
      <c r="L2437" s="99"/>
      <c r="M2437" s="99"/>
      <c r="N2437" s="99"/>
      <c r="O2437" s="99"/>
      <c r="P2437" s="99">
        <v>0</v>
      </c>
      <c r="Q2437" s="99">
        <v>0</v>
      </c>
      <c r="R2437" s="99">
        <v>0</v>
      </c>
      <c r="S2437" s="95"/>
      <c r="T2437" s="95"/>
      <c r="U2437" s="98"/>
      <c r="V2437" s="98"/>
      <c r="W2437" s="98">
        <v>3.4246575342465754E-4</v>
      </c>
      <c r="X2437" s="98">
        <f>'RCP Data-Measures Tab'!$Q2437*'RCP Data-Measures Tab'!$W2437/1000</f>
        <v>0</v>
      </c>
      <c r="Y2437" s="97">
        <v>3.4246575342465754E-4</v>
      </c>
      <c r="Z2437" s="93">
        <f>'RCP Data-Measures Tab'!$Q2437*'RCP Data-Measures Tab'!$Y2437/1000</f>
        <v>0</v>
      </c>
      <c r="AA2437" s="96"/>
      <c r="AB2437" s="95"/>
      <c r="AC2437" s="94"/>
      <c r="AD2437" s="94"/>
      <c r="AE2437" s="93" t="str">
        <f>'RCP Data-Measures Tab'!$D2437&amp;'RCP Data-Measures Tab'!$F2437&amp;'RCP Data-Measures Tab'!$G2437&amp;'RCP Data-Measures Tab'!$H2437&amp;'RCP Data-Measures Tab'!$I2437</f>
        <v>2014AgriculturalRefrigerationRefrigeration System ImprovementsChiller Improvements</v>
      </c>
      <c r="AF2437" s="93" t="s">
        <v>246</v>
      </c>
    </row>
    <row r="2438" spans="1:32" ht="16.5" hidden="1" x14ac:dyDescent="0.45">
      <c r="A2438" s="151"/>
      <c r="B2438" s="189"/>
      <c r="C2438" s="83"/>
      <c r="D2438" s="92">
        <v>2014</v>
      </c>
      <c r="E2438" s="91">
        <v>124</v>
      </c>
      <c r="F2438" s="91" t="s">
        <v>272</v>
      </c>
      <c r="G2438" s="91" t="s">
        <v>349</v>
      </c>
      <c r="H2438" s="91" t="s">
        <v>361</v>
      </c>
      <c r="I2438" s="91" t="s">
        <v>363</v>
      </c>
      <c r="J2438" s="90"/>
      <c r="K2438" s="90"/>
      <c r="L2438" s="90"/>
      <c r="M2438" s="90"/>
      <c r="N2438" s="90"/>
      <c r="O2438" s="90"/>
      <c r="P2438" s="90">
        <v>0</v>
      </c>
      <c r="Q2438" s="90">
        <v>0</v>
      </c>
      <c r="R2438" s="90">
        <v>0</v>
      </c>
      <c r="S2438" s="86"/>
      <c r="T2438" s="86"/>
      <c r="U2438" s="89"/>
      <c r="V2438" s="89"/>
      <c r="W2438" s="89">
        <v>3.4246575342465754E-4</v>
      </c>
      <c r="X2438" s="89">
        <f>'RCP Data-Measures Tab'!$Q2438*'RCP Data-Measures Tab'!$W2438/1000</f>
        <v>0</v>
      </c>
      <c r="Y2438" s="88">
        <v>3.4246575342465754E-4</v>
      </c>
      <c r="Z2438" s="84">
        <f>'RCP Data-Measures Tab'!$Q2438*'RCP Data-Measures Tab'!$Y2438/1000</f>
        <v>0</v>
      </c>
      <c r="AA2438" s="87"/>
      <c r="AB2438" s="86"/>
      <c r="AC2438" s="85"/>
      <c r="AD2438" s="85"/>
      <c r="AE2438" s="84" t="str">
        <f>'RCP Data-Measures Tab'!$D2438&amp;'RCP Data-Measures Tab'!$F2438&amp;'RCP Data-Measures Tab'!$G2438&amp;'RCP Data-Measures Tab'!$H2438&amp;'RCP Data-Measures Tab'!$I2438</f>
        <v>2014AgriculturalRefrigerationRefrigeration System ImprovementsInsulation</v>
      </c>
      <c r="AF2438" s="84" t="s">
        <v>246</v>
      </c>
    </row>
    <row r="2439" spans="1:32" ht="16.5" hidden="1" x14ac:dyDescent="0.45">
      <c r="A2439" s="151"/>
      <c r="B2439" s="189"/>
      <c r="C2439" s="83"/>
      <c r="D2439" s="101">
        <v>2014</v>
      </c>
      <c r="E2439" s="100">
        <v>125</v>
      </c>
      <c r="F2439" s="100" t="s">
        <v>272</v>
      </c>
      <c r="G2439" s="100" t="s">
        <v>349</v>
      </c>
      <c r="H2439" s="100" t="s">
        <v>361</v>
      </c>
      <c r="I2439" s="100" t="s">
        <v>364</v>
      </c>
      <c r="J2439" s="99"/>
      <c r="K2439" s="99"/>
      <c r="L2439" s="99"/>
      <c r="M2439" s="99"/>
      <c r="N2439" s="99"/>
      <c r="O2439" s="99"/>
      <c r="P2439" s="99">
        <v>0</v>
      </c>
      <c r="Q2439" s="99">
        <v>0</v>
      </c>
      <c r="R2439" s="99">
        <v>0</v>
      </c>
      <c r="S2439" s="95"/>
      <c r="T2439" s="95"/>
      <c r="U2439" s="98"/>
      <c r="V2439" s="98"/>
      <c r="W2439" s="98">
        <v>3.4246575342465754E-4</v>
      </c>
      <c r="X2439" s="98">
        <f>'RCP Data-Measures Tab'!$Q2439*'RCP Data-Measures Tab'!$W2439/1000</f>
        <v>0</v>
      </c>
      <c r="Y2439" s="97">
        <v>3.4246575342465754E-4</v>
      </c>
      <c r="Z2439" s="93">
        <f>'RCP Data-Measures Tab'!$Q2439*'RCP Data-Measures Tab'!$Y2439/1000</f>
        <v>0</v>
      </c>
      <c r="AA2439" s="96"/>
      <c r="AB2439" s="95"/>
      <c r="AC2439" s="94"/>
      <c r="AD2439" s="94"/>
      <c r="AE2439" s="93" t="str">
        <f>'RCP Data-Measures Tab'!$D2439&amp;'RCP Data-Measures Tab'!$F2439&amp;'RCP Data-Measures Tab'!$G2439&amp;'RCP Data-Measures Tab'!$H2439&amp;'RCP Data-Measures Tab'!$I2439</f>
        <v>2014AgriculturalRefrigerationRefrigeration System ImprovementsInteractive Refrigeration System Improvements</v>
      </c>
      <c r="AF2439" s="93" t="s">
        <v>246</v>
      </c>
    </row>
    <row r="2440" spans="1:32" ht="16.5" hidden="1" x14ac:dyDescent="0.45">
      <c r="A2440" s="151"/>
      <c r="B2440" s="189"/>
      <c r="C2440" s="83"/>
      <c r="D2440" s="92">
        <v>2014</v>
      </c>
      <c r="E2440" s="91">
        <v>126</v>
      </c>
      <c r="F2440" s="91" t="s">
        <v>272</v>
      </c>
      <c r="G2440" s="91" t="s">
        <v>365</v>
      </c>
      <c r="H2440" s="91" t="s">
        <v>366</v>
      </c>
      <c r="I2440" s="91" t="s">
        <v>367</v>
      </c>
      <c r="J2440" s="90"/>
      <c r="K2440" s="90"/>
      <c r="L2440" s="90"/>
      <c r="M2440" s="90"/>
      <c r="N2440" s="90"/>
      <c r="O2440" s="90"/>
      <c r="P2440" s="90">
        <v>0</v>
      </c>
      <c r="Q2440" s="90">
        <v>878677</v>
      </c>
      <c r="R2440" s="90">
        <v>0.1003055917099118</v>
      </c>
      <c r="S2440" s="86"/>
      <c r="T2440" s="86"/>
      <c r="U2440" s="89"/>
      <c r="V2440" s="89"/>
      <c r="W2440" s="89">
        <v>2.6493717263190194E-6</v>
      </c>
      <c r="X2440" s="89">
        <f>'RCP Data-Measures Tab'!$Q2440*'RCP Data-Measures Tab'!$W2440/1000</f>
        <v>2.3279420003668168E-3</v>
      </c>
      <c r="Y2440" s="88">
        <v>3.1260287756622589E-4</v>
      </c>
      <c r="Z2440" s="84">
        <f>'RCP Data-Measures Tab'!$Q2440*'RCP Data-Measures Tab'!$Y2440/1000</f>
        <v>0.27467695865125863</v>
      </c>
      <c r="AA2440" s="87"/>
      <c r="AB2440" s="86"/>
      <c r="AC2440" s="85"/>
      <c r="AD2440" s="85"/>
      <c r="AE2440" s="84" t="str">
        <f>'RCP Data-Measures Tab'!$D2440&amp;'RCP Data-Measures Tab'!$F2440&amp;'RCP Data-Measures Tab'!$G2440&amp;'RCP Data-Measures Tab'!$H2440&amp;'RCP Data-Measures Tab'!$I2440</f>
        <v>2014AgriculturalUtility Distribution SystemTransformersDe-Energization</v>
      </c>
      <c r="AF2440" s="84" t="s">
        <v>246</v>
      </c>
    </row>
    <row r="2441" spans="1:32" ht="16.5" hidden="1" x14ac:dyDescent="0.45">
      <c r="A2441" s="151"/>
      <c r="B2441" s="189"/>
      <c r="C2441" s="83"/>
      <c r="D2441" s="101">
        <v>2014</v>
      </c>
      <c r="E2441" s="100">
        <v>127</v>
      </c>
      <c r="F2441" s="100" t="s">
        <v>272</v>
      </c>
      <c r="G2441" s="100" t="s">
        <v>368</v>
      </c>
      <c r="H2441" s="100" t="s">
        <v>286</v>
      </c>
      <c r="I2441" s="100" t="s">
        <v>287</v>
      </c>
      <c r="J2441" s="99"/>
      <c r="K2441" s="99"/>
      <c r="L2441" s="99"/>
      <c r="M2441" s="99"/>
      <c r="N2441" s="99"/>
      <c r="O2441" s="99"/>
      <c r="P2441" s="99">
        <v>0</v>
      </c>
      <c r="Q2441" s="99">
        <v>0</v>
      </c>
      <c r="R2441" s="99">
        <v>0</v>
      </c>
      <c r="S2441" s="95"/>
      <c r="T2441" s="95"/>
      <c r="U2441" s="98"/>
      <c r="V2441" s="98"/>
      <c r="W2441" s="98">
        <v>3.4246575342465754E-4</v>
      </c>
      <c r="X2441" s="98">
        <f>'RCP Data-Measures Tab'!$Q2441*'RCP Data-Measures Tab'!$W2441/1000</f>
        <v>0</v>
      </c>
      <c r="Y2441" s="97">
        <v>3.4246575342465754E-4</v>
      </c>
      <c r="Z2441" s="93">
        <f>'RCP Data-Measures Tab'!$Q2441*'RCP Data-Measures Tab'!$Y2441/1000</f>
        <v>0</v>
      </c>
      <c r="AA2441" s="96"/>
      <c r="AB2441" s="95"/>
      <c r="AC2441" s="94"/>
      <c r="AD2441" s="94"/>
      <c r="AE2441" s="93" t="str">
        <f>'RCP Data-Measures Tab'!$D2441&amp;'RCP Data-Measures Tab'!$F2441&amp;'RCP Data-Measures Tab'!$G2441&amp;'RCP Data-Measures Tab'!$H2441&amp;'RCP Data-Measures Tab'!$I2441</f>
        <v>2014AgriculturalWater HeatingHeat RecoveryHeat Recovery Improvements</v>
      </c>
      <c r="AF2441" s="93" t="s">
        <v>246</v>
      </c>
    </row>
    <row r="2442" spans="1:32" ht="16.5" hidden="1" x14ac:dyDescent="0.45">
      <c r="A2442" s="151"/>
      <c r="B2442" s="189"/>
      <c r="C2442" s="83"/>
      <c r="D2442" s="92">
        <v>2014</v>
      </c>
      <c r="E2442" s="91">
        <v>128</v>
      </c>
      <c r="F2442" s="91" t="s">
        <v>272</v>
      </c>
      <c r="G2442" s="91" t="s">
        <v>368</v>
      </c>
      <c r="H2442" s="91" t="s">
        <v>369</v>
      </c>
      <c r="I2442" s="91" t="s">
        <v>363</v>
      </c>
      <c r="J2442" s="90"/>
      <c r="K2442" s="90"/>
      <c r="L2442" s="90"/>
      <c r="M2442" s="90"/>
      <c r="N2442" s="90"/>
      <c r="O2442" s="90"/>
      <c r="P2442" s="90">
        <v>0</v>
      </c>
      <c r="Q2442" s="90">
        <v>0</v>
      </c>
      <c r="R2442" s="90">
        <v>0</v>
      </c>
      <c r="S2442" s="86"/>
      <c r="T2442" s="86"/>
      <c r="U2442" s="89"/>
      <c r="V2442" s="89"/>
      <c r="W2442" s="89">
        <v>3.4246575342465754E-4</v>
      </c>
      <c r="X2442" s="89">
        <f>'RCP Data-Measures Tab'!$Q2442*'RCP Data-Measures Tab'!$W2442/1000</f>
        <v>0</v>
      </c>
      <c r="Y2442" s="88">
        <v>3.4246575342465754E-4</v>
      </c>
      <c r="Z2442" s="84">
        <f>'RCP Data-Measures Tab'!$Q2442*'RCP Data-Measures Tab'!$Y2442/1000</f>
        <v>0</v>
      </c>
      <c r="AA2442" s="87"/>
      <c r="AB2442" s="86"/>
      <c r="AC2442" s="85"/>
      <c r="AD2442" s="85"/>
      <c r="AE2442" s="84" t="str">
        <f>'RCP Data-Measures Tab'!$D2442&amp;'RCP Data-Measures Tab'!$F2442&amp;'RCP Data-Measures Tab'!$G2442&amp;'RCP Data-Measures Tab'!$H2442&amp;'RCP Data-Measures Tab'!$I2442</f>
        <v>2014AgriculturalWater HeatingSystem Efficiency ImprovementsInsulation</v>
      </c>
      <c r="AF2442" s="84" t="s">
        <v>246</v>
      </c>
    </row>
    <row r="2443" spans="1:32" ht="16.5" hidden="1" x14ac:dyDescent="0.45">
      <c r="A2443" s="151"/>
      <c r="B2443" s="189"/>
      <c r="C2443" s="83"/>
      <c r="D2443" s="101">
        <v>2014</v>
      </c>
      <c r="E2443" s="100">
        <v>129</v>
      </c>
      <c r="F2443" s="100" t="s">
        <v>272</v>
      </c>
      <c r="G2443" s="100" t="s">
        <v>368</v>
      </c>
      <c r="H2443" s="100" t="s">
        <v>370</v>
      </c>
      <c r="I2443" s="100" t="s">
        <v>370</v>
      </c>
      <c r="J2443" s="99"/>
      <c r="K2443" s="99"/>
      <c r="L2443" s="99"/>
      <c r="M2443" s="99"/>
      <c r="N2443" s="99"/>
      <c r="O2443" s="99"/>
      <c r="P2443" s="99">
        <v>0</v>
      </c>
      <c r="Q2443" s="99">
        <v>9617</v>
      </c>
      <c r="R2443" s="99">
        <v>1.09778076875955E-3</v>
      </c>
      <c r="S2443" s="95"/>
      <c r="T2443" s="95"/>
      <c r="U2443" s="98"/>
      <c r="V2443" s="98"/>
      <c r="W2443" s="98">
        <v>3.4246575342465754E-4</v>
      </c>
      <c r="X2443" s="98">
        <f>'RCP Data-Measures Tab'!$Q2443*'RCP Data-Measures Tab'!$W2443/1000</f>
        <v>3.2934931506849313E-3</v>
      </c>
      <c r="Y2443" s="97">
        <v>3.4246575342465754E-4</v>
      </c>
      <c r="Z2443" s="93">
        <f>'RCP Data-Measures Tab'!$Q2443*'RCP Data-Measures Tab'!$Y2443/1000</f>
        <v>3.2934931506849313E-3</v>
      </c>
      <c r="AA2443" s="96"/>
      <c r="AB2443" s="95"/>
      <c r="AC2443" s="94"/>
      <c r="AD2443" s="94"/>
      <c r="AE2443" s="93" t="str">
        <f>'RCP Data-Measures Tab'!$D2443&amp;'RCP Data-Measures Tab'!$F2443&amp;'RCP Data-Measures Tab'!$G2443&amp;'RCP Data-Measures Tab'!$H2443&amp;'RCP Data-Measures Tab'!$I2443</f>
        <v>2014AgriculturalWater HeatingWater HeatersWater Heaters</v>
      </c>
      <c r="AF2443" s="93" t="s">
        <v>246</v>
      </c>
    </row>
    <row r="2444" spans="1:32" ht="16.5" hidden="1" x14ac:dyDescent="0.45">
      <c r="A2444" s="151"/>
      <c r="B2444" s="189"/>
      <c r="C2444" s="83"/>
      <c r="D2444" s="92">
        <v>2014</v>
      </c>
      <c r="E2444" s="91">
        <v>130</v>
      </c>
      <c r="F2444" s="91" t="s">
        <v>272</v>
      </c>
      <c r="G2444" s="91" t="s">
        <v>371</v>
      </c>
      <c r="H2444" s="91" t="s">
        <v>372</v>
      </c>
      <c r="I2444" s="91" t="s">
        <v>373</v>
      </c>
      <c r="J2444" s="90"/>
      <c r="K2444" s="90"/>
      <c r="L2444" s="90"/>
      <c r="M2444" s="90"/>
      <c r="N2444" s="90"/>
      <c r="O2444" s="90"/>
      <c r="P2444" s="90">
        <v>0</v>
      </c>
      <c r="Q2444" s="90">
        <v>0</v>
      </c>
      <c r="R2444" s="90">
        <v>0</v>
      </c>
      <c r="S2444" s="86"/>
      <c r="T2444" s="86"/>
      <c r="U2444" s="89"/>
      <c r="V2444" s="89"/>
      <c r="W2444" s="89">
        <v>2.6493717263190194E-6</v>
      </c>
      <c r="X2444" s="89">
        <f>'RCP Data-Measures Tab'!$Q2444*'RCP Data-Measures Tab'!$W2444/1000</f>
        <v>0</v>
      </c>
      <c r="Y2444" s="88">
        <v>3.1260287756622589E-4</v>
      </c>
      <c r="Z2444" s="84">
        <f>'RCP Data-Measures Tab'!$Q2444*'RCP Data-Measures Tab'!$Y2444/1000</f>
        <v>0</v>
      </c>
      <c r="AA2444" s="87"/>
      <c r="AB2444" s="86"/>
      <c r="AC2444" s="85"/>
      <c r="AD2444" s="85"/>
      <c r="AE2444" s="84" t="str">
        <f>'RCP Data-Measures Tab'!$D2444&amp;'RCP Data-Measures Tab'!$F2444&amp;'RCP Data-Measures Tab'!$G2444&amp;'RCP Data-Measures Tab'!$H2444&amp;'RCP Data-Measures Tab'!$I2444</f>
        <v>2014AgriculturalWhole Bldg/Meter LevelWhole Bldg/Meter Level System ImprovementsInteractive Whole Bldg/Meter Level System Improvements</v>
      </c>
      <c r="AF2444" s="84" t="s">
        <v>246</v>
      </c>
    </row>
    <row r="2445" spans="1:32" ht="16.5" hidden="1" x14ac:dyDescent="0.45">
      <c r="A2445" s="151"/>
      <c r="B2445" s="189"/>
      <c r="C2445" s="83"/>
      <c r="D2445" s="101">
        <v>2014</v>
      </c>
      <c r="E2445" s="100">
        <v>131</v>
      </c>
      <c r="F2445" s="100" t="s">
        <v>242</v>
      </c>
      <c r="G2445" s="100" t="s">
        <v>273</v>
      </c>
      <c r="H2445" s="100" t="s">
        <v>274</v>
      </c>
      <c r="I2445" s="100" t="s">
        <v>275</v>
      </c>
      <c r="J2445" s="99"/>
      <c r="K2445" s="99"/>
      <c r="L2445" s="99"/>
      <c r="M2445" s="99"/>
      <c r="N2445" s="99"/>
      <c r="O2445" s="99"/>
      <c r="P2445" s="99">
        <v>0</v>
      </c>
      <c r="Q2445" s="99">
        <v>51181</v>
      </c>
      <c r="R2445" s="99">
        <v>5.8425890747457699E-3</v>
      </c>
      <c r="S2445" s="95"/>
      <c r="T2445" s="95"/>
      <c r="U2445" s="98"/>
      <c r="V2445" s="98"/>
      <c r="W2445" s="98">
        <v>1.4106778209749957E-4</v>
      </c>
      <c r="X2445" s="98">
        <f>'RCP Data-Measures Tab'!$Q2445*'RCP Data-Measures Tab'!$W2445/1000</f>
        <v>7.2199901555321253E-3</v>
      </c>
      <c r="Y2445" s="97">
        <v>1.2829004757074799E-4</v>
      </c>
      <c r="Z2445" s="93">
        <f>'RCP Data-Measures Tab'!$Q2445*'RCP Data-Measures Tab'!$Y2445/1000</f>
        <v>6.5660129247184524E-3</v>
      </c>
      <c r="AA2445" s="96"/>
      <c r="AB2445" s="95"/>
      <c r="AC2445" s="94"/>
      <c r="AD2445" s="94"/>
      <c r="AE2445" s="93" t="str">
        <f>'RCP Data-Measures Tab'!$D2445&amp;'RCP Data-Measures Tab'!$F2445&amp;'RCP Data-Measures Tab'!$G2445&amp;'RCP Data-Measures Tab'!$H2445&amp;'RCP Data-Measures Tab'!$I2445</f>
        <v>2014CommercialCompressed AirCompressed Air System ControlsCompressed Air Control Improvements (non-VFD)</v>
      </c>
      <c r="AF2445" s="93" t="s">
        <v>246</v>
      </c>
    </row>
    <row r="2446" spans="1:32" ht="16.5" hidden="1" x14ac:dyDescent="0.45">
      <c r="A2446" s="151"/>
      <c r="B2446" s="189"/>
      <c r="C2446" s="83"/>
      <c r="D2446" s="92">
        <v>2014</v>
      </c>
      <c r="E2446" s="91">
        <v>132</v>
      </c>
      <c r="F2446" s="91" t="s">
        <v>242</v>
      </c>
      <c r="G2446" s="91" t="s">
        <v>273</v>
      </c>
      <c r="H2446" s="91" t="s">
        <v>274</v>
      </c>
      <c r="I2446" s="91" t="s">
        <v>276</v>
      </c>
      <c r="J2446" s="90"/>
      <c r="K2446" s="90"/>
      <c r="L2446" s="90"/>
      <c r="M2446" s="90"/>
      <c r="N2446" s="90"/>
      <c r="O2446" s="90"/>
      <c r="P2446" s="90">
        <v>0</v>
      </c>
      <c r="Q2446" s="90">
        <v>305877</v>
      </c>
      <c r="R2446" s="90">
        <v>3.4917466342449202E-2</v>
      </c>
      <c r="S2446" s="86"/>
      <c r="T2446" s="86"/>
      <c r="U2446" s="89"/>
      <c r="V2446" s="89"/>
      <c r="W2446" s="89">
        <v>1.4106778209749957E-4</v>
      </c>
      <c r="X2446" s="89">
        <f>'RCP Data-Measures Tab'!$Q2446*'RCP Data-Measures Tab'!$W2446/1000</f>
        <v>4.3149389984636875E-2</v>
      </c>
      <c r="Y2446" s="88">
        <v>1.2829004757074799E-4</v>
      </c>
      <c r="Z2446" s="84">
        <f>'RCP Data-Measures Tab'!$Q2446*'RCP Data-Measures Tab'!$Y2446/1000</f>
        <v>3.924097488079769E-2</v>
      </c>
      <c r="AA2446" s="87"/>
      <c r="AB2446" s="86"/>
      <c r="AC2446" s="85"/>
      <c r="AD2446" s="85"/>
      <c r="AE2446" s="84" t="str">
        <f>'RCP Data-Measures Tab'!$D2446&amp;'RCP Data-Measures Tab'!$F2446&amp;'RCP Data-Measures Tab'!$G2446&amp;'RCP Data-Measures Tab'!$H2446&amp;'RCP Data-Measures Tab'!$I2446</f>
        <v>2014CommercialCompressed AirCompressed Air System ControlsCompressed Air Control Improvements (VFD)</v>
      </c>
      <c r="AF2446" s="84" t="s">
        <v>246</v>
      </c>
    </row>
    <row r="2447" spans="1:32" ht="16.5" hidden="1" x14ac:dyDescent="0.45">
      <c r="A2447" s="151"/>
      <c r="B2447" s="189"/>
      <c r="C2447" s="83"/>
      <c r="D2447" s="101">
        <v>2014</v>
      </c>
      <c r="E2447" s="100">
        <v>133</v>
      </c>
      <c r="F2447" s="100" t="s">
        <v>242</v>
      </c>
      <c r="G2447" s="100" t="s">
        <v>273</v>
      </c>
      <c r="H2447" s="100" t="s">
        <v>277</v>
      </c>
      <c r="I2447" s="100" t="s">
        <v>278</v>
      </c>
      <c r="J2447" s="99"/>
      <c r="K2447" s="99"/>
      <c r="L2447" s="99"/>
      <c r="M2447" s="99"/>
      <c r="N2447" s="99"/>
      <c r="O2447" s="99"/>
      <c r="P2447" s="99">
        <v>0</v>
      </c>
      <c r="Q2447" s="99">
        <v>4576</v>
      </c>
      <c r="R2447" s="99">
        <v>5.2239783690311004E-4</v>
      </c>
      <c r="S2447" s="95"/>
      <c r="T2447" s="95"/>
      <c r="U2447" s="98"/>
      <c r="V2447" s="98"/>
      <c r="W2447" s="98">
        <v>1.4106778209749957E-4</v>
      </c>
      <c r="X2447" s="98">
        <f>'RCP Data-Measures Tab'!$Q2447*'RCP Data-Measures Tab'!$W2447/1000</f>
        <v>6.4552617087815798E-4</v>
      </c>
      <c r="Y2447" s="97">
        <v>1.2829004757074799E-4</v>
      </c>
      <c r="Z2447" s="93">
        <f>'RCP Data-Measures Tab'!$Q2447*'RCP Data-Measures Tab'!$Y2447/1000</f>
        <v>5.8705525768374279E-4</v>
      </c>
      <c r="AA2447" s="96"/>
      <c r="AB2447" s="95"/>
      <c r="AC2447" s="94"/>
      <c r="AD2447" s="94"/>
      <c r="AE2447" s="93" t="str">
        <f>'RCP Data-Measures Tab'!$D2447&amp;'RCP Data-Measures Tab'!$F2447&amp;'RCP Data-Measures Tab'!$G2447&amp;'RCP Data-Measures Tab'!$H2447&amp;'RCP Data-Measures Tab'!$I2447</f>
        <v>2014CommercialCompressed AirCompressed Air System ImprovementsCompressed Air System Compressor Improvements (non-VFD)</v>
      </c>
      <c r="AF2447" s="93" t="s">
        <v>246</v>
      </c>
    </row>
    <row r="2448" spans="1:32" ht="16.5" hidden="1" x14ac:dyDescent="0.45">
      <c r="A2448" s="151"/>
      <c r="B2448" s="189"/>
      <c r="C2448" s="83"/>
      <c r="D2448" s="92">
        <v>2014</v>
      </c>
      <c r="E2448" s="91">
        <v>134</v>
      </c>
      <c r="F2448" s="91" t="s">
        <v>242</v>
      </c>
      <c r="G2448" s="91" t="s">
        <v>273</v>
      </c>
      <c r="H2448" s="91" t="s">
        <v>277</v>
      </c>
      <c r="I2448" s="91" t="s">
        <v>279</v>
      </c>
      <c r="J2448" s="90"/>
      <c r="K2448" s="90"/>
      <c r="L2448" s="90"/>
      <c r="M2448" s="90"/>
      <c r="N2448" s="90"/>
      <c r="O2448" s="90"/>
      <c r="P2448" s="90">
        <v>0</v>
      </c>
      <c r="Q2448" s="90">
        <v>305787</v>
      </c>
      <c r="R2448" s="90">
        <v>3.49072581157088E-2</v>
      </c>
      <c r="S2448" s="86"/>
      <c r="T2448" s="86"/>
      <c r="U2448" s="89"/>
      <c r="V2448" s="89"/>
      <c r="W2448" s="89">
        <v>1.4106778209749957E-4</v>
      </c>
      <c r="X2448" s="89">
        <f>'RCP Data-Measures Tab'!$Q2448*'RCP Data-Measures Tab'!$W2448/1000</f>
        <v>4.3136693884248095E-2</v>
      </c>
      <c r="Y2448" s="88">
        <v>1.2829004757074799E-4</v>
      </c>
      <c r="Z2448" s="84">
        <f>'RCP Data-Measures Tab'!$Q2448*'RCP Data-Measures Tab'!$Y2448/1000</f>
        <v>3.9229428776516313E-2</v>
      </c>
      <c r="AA2448" s="87"/>
      <c r="AB2448" s="86"/>
      <c r="AC2448" s="85"/>
      <c r="AD2448" s="85"/>
      <c r="AE2448" s="84" t="str">
        <f>'RCP Data-Measures Tab'!$D2448&amp;'RCP Data-Measures Tab'!$F2448&amp;'RCP Data-Measures Tab'!$G2448&amp;'RCP Data-Measures Tab'!$H2448&amp;'RCP Data-Measures Tab'!$I2448</f>
        <v>2014CommercialCompressed AirCompressed Air System ImprovementsCompressed Air System Compressor Improvements (VFD)</v>
      </c>
      <c r="AF2448" s="84" t="s">
        <v>246</v>
      </c>
    </row>
    <row r="2449" spans="1:32" ht="16.5" hidden="1" x14ac:dyDescent="0.45">
      <c r="A2449" s="151"/>
      <c r="B2449" s="189"/>
      <c r="C2449" s="83"/>
      <c r="D2449" s="101">
        <v>2014</v>
      </c>
      <c r="E2449" s="100">
        <v>135</v>
      </c>
      <c r="F2449" s="100" t="s">
        <v>242</v>
      </c>
      <c r="G2449" s="100" t="s">
        <v>273</v>
      </c>
      <c r="H2449" s="100" t="s">
        <v>277</v>
      </c>
      <c r="I2449" s="100" t="s">
        <v>280</v>
      </c>
      <c r="J2449" s="99"/>
      <c r="K2449" s="99"/>
      <c r="L2449" s="99"/>
      <c r="M2449" s="99"/>
      <c r="N2449" s="99"/>
      <c r="O2449" s="99"/>
      <c r="P2449" s="99">
        <v>0</v>
      </c>
      <c r="Q2449" s="99">
        <v>0</v>
      </c>
      <c r="R2449" s="99">
        <v>0</v>
      </c>
      <c r="S2449" s="95"/>
      <c r="T2449" s="95"/>
      <c r="U2449" s="98"/>
      <c r="V2449" s="98"/>
      <c r="W2449" s="98">
        <v>1.4106778209749957E-4</v>
      </c>
      <c r="X2449" s="98">
        <f>'RCP Data-Measures Tab'!$Q2449*'RCP Data-Measures Tab'!$W2449/1000</f>
        <v>0</v>
      </c>
      <c r="Y2449" s="97">
        <v>1.2829004757074799E-4</v>
      </c>
      <c r="Z2449" s="93">
        <f>'RCP Data-Measures Tab'!$Q2449*'RCP Data-Measures Tab'!$Y2449/1000</f>
        <v>0</v>
      </c>
      <c r="AA2449" s="96"/>
      <c r="AB2449" s="95"/>
      <c r="AC2449" s="94"/>
      <c r="AD2449" s="94"/>
      <c r="AE2449" s="93" t="str">
        <f>'RCP Data-Measures Tab'!$D2449&amp;'RCP Data-Measures Tab'!$F2449&amp;'RCP Data-Measures Tab'!$G2449&amp;'RCP Data-Measures Tab'!$H2449&amp;'RCP Data-Measures Tab'!$I2449</f>
        <v>2014CommercialCompressed AirCompressed Air System ImprovementsCompressed Air System Demand Side Improvements</v>
      </c>
      <c r="AF2449" s="93" t="s">
        <v>246</v>
      </c>
    </row>
    <row r="2450" spans="1:32" ht="16.5" hidden="1" x14ac:dyDescent="0.45">
      <c r="A2450" s="151"/>
      <c r="B2450" s="189"/>
      <c r="C2450" s="83"/>
      <c r="D2450" s="92">
        <v>2014</v>
      </c>
      <c r="E2450" s="91">
        <v>136</v>
      </c>
      <c r="F2450" s="91" t="s">
        <v>242</v>
      </c>
      <c r="G2450" s="91" t="s">
        <v>273</v>
      </c>
      <c r="H2450" s="91" t="s">
        <v>277</v>
      </c>
      <c r="I2450" s="91" t="s">
        <v>281</v>
      </c>
      <c r="J2450" s="90"/>
      <c r="K2450" s="90"/>
      <c r="L2450" s="90"/>
      <c r="M2450" s="90"/>
      <c r="N2450" s="90"/>
      <c r="O2450" s="90"/>
      <c r="P2450" s="90">
        <v>0</v>
      </c>
      <c r="Q2450" s="90">
        <v>0</v>
      </c>
      <c r="R2450" s="90">
        <v>0</v>
      </c>
      <c r="S2450" s="86"/>
      <c r="T2450" s="86"/>
      <c r="U2450" s="89"/>
      <c r="V2450" s="89"/>
      <c r="W2450" s="89">
        <v>1.4106778209749957E-4</v>
      </c>
      <c r="X2450" s="89">
        <f>'RCP Data-Measures Tab'!$Q2450*'RCP Data-Measures Tab'!$W2450/1000</f>
        <v>0</v>
      </c>
      <c r="Y2450" s="88">
        <v>1.2829004757074799E-4</v>
      </c>
      <c r="Z2450" s="84">
        <f>'RCP Data-Measures Tab'!$Q2450*'RCP Data-Measures Tab'!$Y2450/1000</f>
        <v>0</v>
      </c>
      <c r="AA2450" s="87"/>
      <c r="AB2450" s="86"/>
      <c r="AC2450" s="85"/>
      <c r="AD2450" s="85"/>
      <c r="AE2450" s="84" t="str">
        <f>'RCP Data-Measures Tab'!$D2450&amp;'RCP Data-Measures Tab'!$F2450&amp;'RCP Data-Measures Tab'!$G2450&amp;'RCP Data-Measures Tab'!$H2450&amp;'RCP Data-Measures Tab'!$I2450</f>
        <v>2014CommercialCompressed AirCompressed Air System ImprovementsCompressed Air System Dryer Improvements</v>
      </c>
      <c r="AF2450" s="84" t="s">
        <v>246</v>
      </c>
    </row>
    <row r="2451" spans="1:32" ht="16.5" hidden="1" x14ac:dyDescent="0.45">
      <c r="A2451" s="151"/>
      <c r="B2451" s="189"/>
      <c r="C2451" s="83"/>
      <c r="D2451" s="101">
        <v>2014</v>
      </c>
      <c r="E2451" s="100">
        <v>137</v>
      </c>
      <c r="F2451" s="100" t="s">
        <v>242</v>
      </c>
      <c r="G2451" s="100" t="s">
        <v>273</v>
      </c>
      <c r="H2451" s="100" t="s">
        <v>277</v>
      </c>
      <c r="I2451" s="100" t="s">
        <v>282</v>
      </c>
      <c r="J2451" s="99"/>
      <c r="K2451" s="99"/>
      <c r="L2451" s="99"/>
      <c r="M2451" s="99"/>
      <c r="N2451" s="99"/>
      <c r="O2451" s="99"/>
      <c r="P2451" s="99">
        <v>0</v>
      </c>
      <c r="Q2451" s="99">
        <v>0</v>
      </c>
      <c r="R2451" s="99">
        <v>0</v>
      </c>
      <c r="S2451" s="95"/>
      <c r="T2451" s="95"/>
      <c r="U2451" s="98"/>
      <c r="V2451" s="98"/>
      <c r="W2451" s="98">
        <v>1.4106778209749957E-4</v>
      </c>
      <c r="X2451" s="98">
        <f>'RCP Data-Measures Tab'!$Q2451*'RCP Data-Measures Tab'!$W2451/1000</f>
        <v>0</v>
      </c>
      <c r="Y2451" s="97">
        <v>1.2829004757074799E-4</v>
      </c>
      <c r="Z2451" s="93">
        <f>'RCP Data-Measures Tab'!$Q2451*'RCP Data-Measures Tab'!$Y2451/1000</f>
        <v>0</v>
      </c>
      <c r="AA2451" s="96"/>
      <c r="AB2451" s="95"/>
      <c r="AC2451" s="94"/>
      <c r="AD2451" s="94"/>
      <c r="AE2451" s="93" t="str">
        <f>'RCP Data-Measures Tab'!$D2451&amp;'RCP Data-Measures Tab'!$F2451&amp;'RCP Data-Measures Tab'!$G2451&amp;'RCP Data-Measures Tab'!$H2451&amp;'RCP Data-Measures Tab'!$I2451</f>
        <v>2014CommercialCompressed AirCompressed Air System ImprovementsCompressed Air System Regulation Improvements</v>
      </c>
      <c r="AF2451" s="93" t="s">
        <v>246</v>
      </c>
    </row>
    <row r="2452" spans="1:32" ht="16.5" hidden="1" x14ac:dyDescent="0.45">
      <c r="A2452" s="151"/>
      <c r="B2452" s="189"/>
      <c r="C2452" s="83"/>
      <c r="D2452" s="92">
        <v>2014</v>
      </c>
      <c r="E2452" s="91">
        <v>138</v>
      </c>
      <c r="F2452" s="91" t="s">
        <v>242</v>
      </c>
      <c r="G2452" s="91" t="s">
        <v>273</v>
      </c>
      <c r="H2452" s="91" t="s">
        <v>277</v>
      </c>
      <c r="I2452" s="91" t="s">
        <v>283</v>
      </c>
      <c r="J2452" s="90"/>
      <c r="K2452" s="90"/>
      <c r="L2452" s="90"/>
      <c r="M2452" s="90"/>
      <c r="N2452" s="90"/>
      <c r="O2452" s="90"/>
      <c r="P2452" s="90">
        <v>0</v>
      </c>
      <c r="Q2452" s="90">
        <v>0</v>
      </c>
      <c r="R2452" s="90">
        <v>0</v>
      </c>
      <c r="S2452" s="86"/>
      <c r="T2452" s="86"/>
      <c r="U2452" s="89"/>
      <c r="V2452" s="89"/>
      <c r="W2452" s="89">
        <v>1.4106778209749957E-4</v>
      </c>
      <c r="X2452" s="89">
        <f>'RCP Data-Measures Tab'!$Q2452*'RCP Data-Measures Tab'!$W2452/1000</f>
        <v>0</v>
      </c>
      <c r="Y2452" s="88">
        <v>1.2829004757074799E-4</v>
      </c>
      <c r="Z2452" s="84">
        <f>'RCP Data-Measures Tab'!$Q2452*'RCP Data-Measures Tab'!$Y2452/1000</f>
        <v>0</v>
      </c>
      <c r="AA2452" s="87"/>
      <c r="AB2452" s="86"/>
      <c r="AC2452" s="85"/>
      <c r="AD2452" s="85"/>
      <c r="AE2452" s="84" t="str">
        <f>'RCP Data-Measures Tab'!$D2452&amp;'RCP Data-Measures Tab'!$F2452&amp;'RCP Data-Measures Tab'!$G2452&amp;'RCP Data-Measures Tab'!$H2452&amp;'RCP Data-Measures Tab'!$I2452</f>
        <v>2014CommercialCompressed AirCompressed Air System ImprovementsCompressed Air System Storage Improvements</v>
      </c>
      <c r="AF2452" s="84" t="s">
        <v>246</v>
      </c>
    </row>
    <row r="2453" spans="1:32" ht="16.5" hidden="1" x14ac:dyDescent="0.45">
      <c r="A2453" s="151"/>
      <c r="B2453" s="189"/>
      <c r="C2453" s="83"/>
      <c r="D2453" s="101">
        <v>2014</v>
      </c>
      <c r="E2453" s="100">
        <v>139</v>
      </c>
      <c r="F2453" s="100" t="s">
        <v>242</v>
      </c>
      <c r="G2453" s="100" t="s">
        <v>273</v>
      </c>
      <c r="H2453" s="100" t="s">
        <v>277</v>
      </c>
      <c r="I2453" s="100" t="s">
        <v>284</v>
      </c>
      <c r="J2453" s="99"/>
      <c r="K2453" s="99"/>
      <c r="L2453" s="99"/>
      <c r="M2453" s="99"/>
      <c r="N2453" s="99"/>
      <c r="O2453" s="99"/>
      <c r="P2453" s="99">
        <v>0</v>
      </c>
      <c r="Q2453" s="99">
        <v>0</v>
      </c>
      <c r="R2453" s="99">
        <v>0</v>
      </c>
      <c r="S2453" s="95"/>
      <c r="T2453" s="95"/>
      <c r="U2453" s="98"/>
      <c r="V2453" s="98"/>
      <c r="W2453" s="98">
        <v>1.4106778209749957E-4</v>
      </c>
      <c r="X2453" s="98">
        <f>'RCP Data-Measures Tab'!$Q2453*'RCP Data-Measures Tab'!$W2453/1000</f>
        <v>0</v>
      </c>
      <c r="Y2453" s="97">
        <v>1.2829004757074799E-4</v>
      </c>
      <c r="Z2453" s="93">
        <f>'RCP Data-Measures Tab'!$Q2453*'RCP Data-Measures Tab'!$Y2453/1000</f>
        <v>0</v>
      </c>
      <c r="AA2453" s="96"/>
      <c r="AB2453" s="95"/>
      <c r="AC2453" s="94"/>
      <c r="AD2453" s="94"/>
      <c r="AE2453" s="93" t="str">
        <f>'RCP Data-Measures Tab'!$D2453&amp;'RCP Data-Measures Tab'!$F2453&amp;'RCP Data-Measures Tab'!$G2453&amp;'RCP Data-Measures Tab'!$H2453&amp;'RCP Data-Measures Tab'!$I2453</f>
        <v>2014CommercialCompressed AirCompressed Air System ImprovementsCompressed Air System Supply Side Improvements</v>
      </c>
      <c r="AF2453" s="93" t="s">
        <v>246</v>
      </c>
    </row>
    <row r="2454" spans="1:32" ht="16.5" hidden="1" x14ac:dyDescent="0.45">
      <c r="A2454" s="151"/>
      <c r="B2454" s="189"/>
      <c r="C2454" s="83"/>
      <c r="D2454" s="92">
        <v>2014</v>
      </c>
      <c r="E2454" s="91">
        <v>140</v>
      </c>
      <c r="F2454" s="91" t="s">
        <v>242</v>
      </c>
      <c r="G2454" s="91" t="s">
        <v>273</v>
      </c>
      <c r="H2454" s="91" t="s">
        <v>277</v>
      </c>
      <c r="I2454" s="91" t="s">
        <v>285</v>
      </c>
      <c r="J2454" s="90"/>
      <c r="K2454" s="90"/>
      <c r="L2454" s="90"/>
      <c r="M2454" s="90"/>
      <c r="N2454" s="90"/>
      <c r="O2454" s="90"/>
      <c r="P2454" s="90">
        <v>0</v>
      </c>
      <c r="Q2454" s="90">
        <v>398112.17830290028</v>
      </c>
      <c r="R2454" s="90">
        <v>4.5446628006175112E-2</v>
      </c>
      <c r="S2454" s="86"/>
      <c r="T2454" s="86"/>
      <c r="U2454" s="89"/>
      <c r="V2454" s="89"/>
      <c r="W2454" s="89">
        <v>1.4106778209749957E-4</v>
      </c>
      <c r="X2454" s="89">
        <f>'RCP Data-Measures Tab'!$Q2454*'RCP Data-Measures Tab'!$W2454/1000</f>
        <v>5.6160802019194433E-2</v>
      </c>
      <c r="Y2454" s="88">
        <v>1.2829004757074799E-4</v>
      </c>
      <c r="Z2454" s="84">
        <f>'RCP Data-Measures Tab'!$Q2454*'RCP Data-Measures Tab'!$Y2454/1000</f>
        <v>5.1073830292973181E-2</v>
      </c>
      <c r="AA2454" s="87"/>
      <c r="AB2454" s="86"/>
      <c r="AC2454" s="85"/>
      <c r="AD2454" s="85"/>
      <c r="AE2454" s="84" t="str">
        <f>'RCP Data-Measures Tab'!$D2454&amp;'RCP Data-Measures Tab'!$F2454&amp;'RCP Data-Measures Tab'!$G2454&amp;'RCP Data-Measures Tab'!$H2454&amp;'RCP Data-Measures Tab'!$I2454</f>
        <v>2014CommercialCompressed AirCompressed Air System ImprovementsCompressors</v>
      </c>
      <c r="AF2454" s="84" t="s">
        <v>246</v>
      </c>
    </row>
    <row r="2455" spans="1:32" ht="16.5" hidden="1" x14ac:dyDescent="0.45">
      <c r="A2455" s="151"/>
      <c r="B2455" s="189"/>
      <c r="C2455" s="83"/>
      <c r="D2455" s="101">
        <v>2014</v>
      </c>
      <c r="E2455" s="100">
        <v>141</v>
      </c>
      <c r="F2455" s="100" t="s">
        <v>242</v>
      </c>
      <c r="G2455" s="100" t="s">
        <v>273</v>
      </c>
      <c r="H2455" s="100" t="s">
        <v>286</v>
      </c>
      <c r="I2455" s="100" t="s">
        <v>287</v>
      </c>
      <c r="J2455" s="99"/>
      <c r="K2455" s="99"/>
      <c r="L2455" s="99"/>
      <c r="M2455" s="99"/>
      <c r="N2455" s="99"/>
      <c r="O2455" s="99"/>
      <c r="P2455" s="99">
        <v>0</v>
      </c>
      <c r="Q2455" s="99">
        <v>546055</v>
      </c>
      <c r="R2455" s="99">
        <v>6.2334995716810199E-2</v>
      </c>
      <c r="S2455" s="95"/>
      <c r="T2455" s="95"/>
      <c r="U2455" s="98"/>
      <c r="V2455" s="98"/>
      <c r="W2455" s="98">
        <v>1.4106778209749957E-4</v>
      </c>
      <c r="X2455" s="98">
        <f>'RCP Data-Measures Tab'!$Q2455*'RCP Data-Measures Tab'!$W2455/1000</f>
        <v>7.7030767753250129E-2</v>
      </c>
      <c r="Y2455" s="97">
        <v>1.2829004757074799E-4</v>
      </c>
      <c r="Z2455" s="93">
        <f>'RCP Data-Measures Tab'!$Q2455*'RCP Data-Measures Tab'!$Y2455/1000</f>
        <v>7.0053421926244794E-2</v>
      </c>
      <c r="AA2455" s="96"/>
      <c r="AB2455" s="95"/>
      <c r="AC2455" s="94"/>
      <c r="AD2455" s="94"/>
      <c r="AE2455" s="93" t="str">
        <f>'RCP Data-Measures Tab'!$D2455&amp;'RCP Data-Measures Tab'!$F2455&amp;'RCP Data-Measures Tab'!$G2455&amp;'RCP Data-Measures Tab'!$H2455&amp;'RCP Data-Measures Tab'!$I2455</f>
        <v>2014CommercialCompressed AirHeat RecoveryHeat Recovery Improvements</v>
      </c>
      <c r="AF2455" s="93" t="s">
        <v>246</v>
      </c>
    </row>
    <row r="2456" spans="1:32" ht="16.5" hidden="1" x14ac:dyDescent="0.45">
      <c r="A2456" s="151"/>
      <c r="B2456" s="189"/>
      <c r="C2456" s="83"/>
      <c r="D2456" s="92">
        <v>2014</v>
      </c>
      <c r="E2456" s="91">
        <v>142</v>
      </c>
      <c r="F2456" s="91" t="s">
        <v>242</v>
      </c>
      <c r="G2456" s="91" t="s">
        <v>374</v>
      </c>
      <c r="H2456" s="91" t="s">
        <v>375</v>
      </c>
      <c r="I2456" s="91" t="s">
        <v>376</v>
      </c>
      <c r="J2456" s="90"/>
      <c r="K2456" s="90"/>
      <c r="L2456" s="90"/>
      <c r="M2456" s="90"/>
      <c r="N2456" s="90"/>
      <c r="O2456" s="90"/>
      <c r="P2456" s="90">
        <v>0</v>
      </c>
      <c r="Q2456" s="90">
        <v>1755145</v>
      </c>
      <c r="R2456" s="90">
        <v>0.20035898685455372</v>
      </c>
      <c r="S2456" s="86"/>
      <c r="T2456" s="86"/>
      <c r="U2456" s="89"/>
      <c r="V2456" s="89"/>
      <c r="W2456" s="89">
        <v>1.3422421172314141E-4</v>
      </c>
      <c r="X2456" s="89">
        <f>'RCP Data-Measures Tab'!$Q2456*'RCP Data-Measures Tab'!$W2456/1000</f>
        <v>0.23558295408481303</v>
      </c>
      <c r="Y2456" s="88">
        <v>1.0766561239635324E-4</v>
      </c>
      <c r="Z2456" s="84">
        <f>'RCP Data-Measures Tab'!$Q2456*'RCP Data-Measures Tab'!$Y2456/1000</f>
        <v>0.18896876126939741</v>
      </c>
      <c r="AA2456" s="87"/>
      <c r="AB2456" s="86"/>
      <c r="AC2456" s="85"/>
      <c r="AD2456" s="85"/>
      <c r="AE2456" s="84" t="str">
        <f>'RCP Data-Measures Tab'!$D2456&amp;'RCP Data-Measures Tab'!$F2456&amp;'RCP Data-Measures Tab'!$G2456&amp;'RCP Data-Measures Tab'!$H2456&amp;'RCP Data-Measures Tab'!$I2456</f>
        <v>2014CommercialElectronicsComputer TechnologiesNetwork Computer Power Management</v>
      </c>
      <c r="AF2456" s="84" t="s">
        <v>246</v>
      </c>
    </row>
    <row r="2457" spans="1:32" ht="16.5" hidden="1" x14ac:dyDescent="0.45">
      <c r="A2457" s="151"/>
      <c r="B2457" s="189"/>
      <c r="C2457" s="83"/>
      <c r="D2457" s="101">
        <v>2014</v>
      </c>
      <c r="E2457" s="100">
        <v>143</v>
      </c>
      <c r="F2457" s="100" t="s">
        <v>242</v>
      </c>
      <c r="G2457" s="100" t="s">
        <v>374</v>
      </c>
      <c r="H2457" s="100" t="s">
        <v>375</v>
      </c>
      <c r="I2457" s="100" t="s">
        <v>377</v>
      </c>
      <c r="J2457" s="99"/>
      <c r="K2457" s="99"/>
      <c r="L2457" s="99"/>
      <c r="M2457" s="99"/>
      <c r="N2457" s="99"/>
      <c r="O2457" s="99"/>
      <c r="P2457" s="99">
        <v>0</v>
      </c>
      <c r="Q2457" s="99">
        <v>67874906</v>
      </c>
      <c r="R2457" s="99">
        <v>7.7482767105102504</v>
      </c>
      <c r="S2457" s="95"/>
      <c r="T2457" s="95"/>
      <c r="U2457" s="98"/>
      <c r="V2457" s="98"/>
      <c r="W2457" s="98">
        <v>1.3422421172314141E-4</v>
      </c>
      <c r="X2457" s="98">
        <f>'RCP Data-Measures Tab'!$Q2457*'RCP Data-Measures Tab'!$W2457/1000</f>
        <v>9.110455753632321</v>
      </c>
      <c r="Y2457" s="97">
        <v>1.0766561239635324E-4</v>
      </c>
      <c r="Z2457" s="93">
        <f>'RCP Data-Measures Tab'!$Q2457*'RCP Data-Measures Tab'!$Y2457/1000</f>
        <v>7.3077933208349108</v>
      </c>
      <c r="AA2457" s="96"/>
      <c r="AB2457" s="95"/>
      <c r="AC2457" s="94"/>
      <c r="AD2457" s="94"/>
      <c r="AE2457" s="93" t="str">
        <f>'RCP Data-Measures Tab'!$D2457&amp;'RCP Data-Measures Tab'!$F2457&amp;'RCP Data-Measures Tab'!$G2457&amp;'RCP Data-Measures Tab'!$H2457&amp;'RCP Data-Measures Tab'!$I2457</f>
        <v>2014CommercialElectronicsComputer TechnologiesPower Supplies</v>
      </c>
      <c r="AF2457" s="93" t="s">
        <v>246</v>
      </c>
    </row>
    <row r="2458" spans="1:32" ht="16.5" hidden="1" x14ac:dyDescent="0.45">
      <c r="A2458" s="151"/>
      <c r="B2458" s="189"/>
      <c r="C2458" s="83"/>
      <c r="D2458" s="92">
        <v>2014</v>
      </c>
      <c r="E2458" s="91">
        <v>144</v>
      </c>
      <c r="F2458" s="91" t="s">
        <v>242</v>
      </c>
      <c r="G2458" s="91" t="s">
        <v>374</v>
      </c>
      <c r="H2458" s="91" t="s">
        <v>375</v>
      </c>
      <c r="I2458" s="91" t="s">
        <v>378</v>
      </c>
      <c r="J2458" s="90"/>
      <c r="K2458" s="90"/>
      <c r="L2458" s="90"/>
      <c r="M2458" s="90"/>
      <c r="N2458" s="90"/>
      <c r="O2458" s="90"/>
      <c r="P2458" s="90">
        <v>0</v>
      </c>
      <c r="Q2458" s="90">
        <v>432608</v>
      </c>
      <c r="R2458" s="90">
        <v>4.9384518177248538E-2</v>
      </c>
      <c r="S2458" s="86"/>
      <c r="T2458" s="86"/>
      <c r="U2458" s="89"/>
      <c r="V2458" s="89"/>
      <c r="W2458" s="89">
        <v>1.3422421172314141E-4</v>
      </c>
      <c r="X2458" s="89">
        <f>'RCP Data-Measures Tab'!$Q2458*'RCP Data-Measures Tab'!$W2458/1000</f>
        <v>5.806646778512476E-2</v>
      </c>
      <c r="Y2458" s="88">
        <v>1.0766561239635324E-4</v>
      </c>
      <c r="Z2458" s="84">
        <f>'RCP Data-Measures Tab'!$Q2458*'RCP Data-Measures Tab'!$Y2458/1000</f>
        <v>4.657700524756158E-2</v>
      </c>
      <c r="AA2458" s="87"/>
      <c r="AB2458" s="86"/>
      <c r="AC2458" s="85"/>
      <c r="AD2458" s="85"/>
      <c r="AE2458" s="84" t="str">
        <f>'RCP Data-Measures Tab'!$D2458&amp;'RCP Data-Measures Tab'!$F2458&amp;'RCP Data-Measures Tab'!$G2458&amp;'RCP Data-Measures Tab'!$H2458&amp;'RCP Data-Measures Tab'!$I2458</f>
        <v>2014CommercialElectronicsComputer TechnologiesServer Virtualization/Load Reduction</v>
      </c>
      <c r="AF2458" s="84" t="s">
        <v>246</v>
      </c>
    </row>
    <row r="2459" spans="1:32" ht="16.5" hidden="1" x14ac:dyDescent="0.45">
      <c r="A2459" s="151"/>
      <c r="B2459" s="189"/>
      <c r="C2459" s="83"/>
      <c r="D2459" s="101">
        <v>2014</v>
      </c>
      <c r="E2459" s="100">
        <v>145</v>
      </c>
      <c r="F2459" s="100" t="s">
        <v>242</v>
      </c>
      <c r="G2459" s="100" t="s">
        <v>374</v>
      </c>
      <c r="H2459" s="100" t="s">
        <v>375</v>
      </c>
      <c r="I2459" s="100" t="s">
        <v>379</v>
      </c>
      <c r="J2459" s="99"/>
      <c r="K2459" s="99"/>
      <c r="L2459" s="99"/>
      <c r="M2459" s="99"/>
      <c r="N2459" s="99"/>
      <c r="O2459" s="99"/>
      <c r="P2459" s="99">
        <v>0</v>
      </c>
      <c r="Q2459" s="99">
        <v>771040</v>
      </c>
      <c r="R2459" s="99">
        <v>8.8018268346786499E-2</v>
      </c>
      <c r="S2459" s="95"/>
      <c r="T2459" s="95"/>
      <c r="U2459" s="98"/>
      <c r="V2459" s="98"/>
      <c r="W2459" s="98">
        <v>1.3422421172314141E-4</v>
      </c>
      <c r="X2459" s="98">
        <f>'RCP Data-Measures Tab'!$Q2459*'RCP Data-Measures Tab'!$W2459/1000</f>
        <v>0.10349223620701097</v>
      </c>
      <c r="Y2459" s="97">
        <v>1.0766561239635324E-4</v>
      </c>
      <c r="Z2459" s="93">
        <f>'RCP Data-Measures Tab'!$Q2459*'RCP Data-Measures Tab'!$Y2459/1000</f>
        <v>8.3014493782084198E-2</v>
      </c>
      <c r="AA2459" s="96"/>
      <c r="AB2459" s="95"/>
      <c r="AC2459" s="94"/>
      <c r="AD2459" s="94"/>
      <c r="AE2459" s="93" t="str">
        <f>'RCP Data-Measures Tab'!$D2459&amp;'RCP Data-Measures Tab'!$F2459&amp;'RCP Data-Measures Tab'!$G2459&amp;'RCP Data-Measures Tab'!$H2459&amp;'RCP Data-Measures Tab'!$I2459</f>
        <v>2014CommercialElectronicsComputer TechnologiesServers</v>
      </c>
      <c r="AF2459" s="93" t="s">
        <v>246</v>
      </c>
    </row>
    <row r="2460" spans="1:32" ht="16.5" hidden="1" x14ac:dyDescent="0.45">
      <c r="A2460" s="151"/>
      <c r="B2460" s="189"/>
      <c r="C2460" s="83"/>
      <c r="D2460" s="92">
        <v>2014</v>
      </c>
      <c r="E2460" s="91">
        <v>146</v>
      </c>
      <c r="F2460" s="91" t="s">
        <v>242</v>
      </c>
      <c r="G2460" s="91" t="s">
        <v>374</v>
      </c>
      <c r="H2460" s="91" t="s">
        <v>380</v>
      </c>
      <c r="I2460" s="91" t="s">
        <v>381</v>
      </c>
      <c r="J2460" s="90"/>
      <c r="K2460" s="90"/>
      <c r="L2460" s="90"/>
      <c r="M2460" s="90"/>
      <c r="N2460" s="90"/>
      <c r="O2460" s="90"/>
      <c r="P2460" s="90">
        <v>0</v>
      </c>
      <c r="Q2460" s="90">
        <v>88490.525241675597</v>
      </c>
      <c r="R2460" s="90">
        <v>1.0101658151143051E-2</v>
      </c>
      <c r="S2460" s="86"/>
      <c r="T2460" s="86"/>
      <c r="U2460" s="89"/>
      <c r="V2460" s="89"/>
      <c r="W2460" s="89">
        <v>1.3422421172314141E-4</v>
      </c>
      <c r="X2460" s="89">
        <f>'RCP Data-Measures Tab'!$Q2460*'RCP Data-Measures Tab'!$W2460/1000</f>
        <v>1.1877570995530655E-2</v>
      </c>
      <c r="Y2460" s="88">
        <v>1.0766561239635324E-4</v>
      </c>
      <c r="Z2460" s="84">
        <f>'RCP Data-Measures Tab'!$Q2460*'RCP Data-Measures Tab'!$Y2460/1000</f>
        <v>9.5273865914199587E-3</v>
      </c>
      <c r="AA2460" s="87"/>
      <c r="AB2460" s="86"/>
      <c r="AC2460" s="85"/>
      <c r="AD2460" s="85"/>
      <c r="AE2460" s="84" t="str">
        <f>'RCP Data-Measures Tab'!$D2460&amp;'RCP Data-Measures Tab'!$F2460&amp;'RCP Data-Measures Tab'!$G2460&amp;'RCP Data-Measures Tab'!$H2460&amp;'RCP Data-Measures Tab'!$I2460</f>
        <v>2014CommercialElectronicsPlug LoadPower Strips</v>
      </c>
      <c r="AF2460" s="84" t="s">
        <v>246</v>
      </c>
    </row>
    <row r="2461" spans="1:32" ht="16.5" hidden="1" x14ac:dyDescent="0.45">
      <c r="A2461" s="151"/>
      <c r="B2461" s="189"/>
      <c r="C2461" s="83"/>
      <c r="D2461" s="101">
        <v>2014</v>
      </c>
      <c r="E2461" s="100">
        <v>147</v>
      </c>
      <c r="F2461" s="100" t="s">
        <v>242</v>
      </c>
      <c r="G2461" s="100" t="s">
        <v>382</v>
      </c>
      <c r="H2461" s="100" t="s">
        <v>383</v>
      </c>
      <c r="I2461" s="100" t="s">
        <v>384</v>
      </c>
      <c r="J2461" s="99"/>
      <c r="K2461" s="99"/>
      <c r="L2461" s="99"/>
      <c r="M2461" s="99"/>
      <c r="N2461" s="99"/>
      <c r="O2461" s="99"/>
      <c r="P2461" s="99">
        <v>0</v>
      </c>
      <c r="Q2461" s="99">
        <v>706529</v>
      </c>
      <c r="R2461" s="99">
        <v>8.06539413169957E-2</v>
      </c>
      <c r="S2461" s="95"/>
      <c r="T2461" s="95"/>
      <c r="U2461" s="98"/>
      <c r="V2461" s="98"/>
      <c r="W2461" s="98">
        <v>1.7223424803467993E-4</v>
      </c>
      <c r="X2461" s="98">
        <f>'RCP Data-Measures Tab'!$Q2461*'RCP Data-Measures Tab'!$W2461/1000</f>
        <v>0.12168849102969438</v>
      </c>
      <c r="Y2461" s="97">
        <v>1.6216550193424696E-4</v>
      </c>
      <c r="Z2461" s="93">
        <f>'RCP Data-Measures Tab'!$Q2461*'RCP Data-Measures Tab'!$Y2461/1000</f>
        <v>0.11457462991610157</v>
      </c>
      <c r="AA2461" s="96"/>
      <c r="AB2461" s="95"/>
      <c r="AC2461" s="94"/>
      <c r="AD2461" s="94"/>
      <c r="AE2461" s="93" t="str">
        <f>'RCP Data-Measures Tab'!$D2461&amp;'RCP Data-Measures Tab'!$F2461&amp;'RCP Data-Measures Tab'!$G2461&amp;'RCP Data-Measures Tab'!$H2461&amp;'RCP Data-Measures Tab'!$I2461</f>
        <v>2014CommercialFood PreparationCookingCooking Equipment</v>
      </c>
      <c r="AF2461" s="93" t="s">
        <v>246</v>
      </c>
    </row>
    <row r="2462" spans="1:32" ht="16.5" hidden="1" x14ac:dyDescent="0.45">
      <c r="A2462" s="151"/>
      <c r="B2462" s="189"/>
      <c r="C2462" s="83"/>
      <c r="D2462" s="92">
        <v>2014</v>
      </c>
      <c r="E2462" s="91">
        <v>148</v>
      </c>
      <c r="F2462" s="91" t="s">
        <v>242</v>
      </c>
      <c r="G2462" s="91" t="s">
        <v>382</v>
      </c>
      <c r="H2462" s="91" t="s">
        <v>383</v>
      </c>
      <c r="I2462" s="91" t="s">
        <v>385</v>
      </c>
      <c r="J2462" s="90"/>
      <c r="K2462" s="90"/>
      <c r="L2462" s="90"/>
      <c r="M2462" s="90"/>
      <c r="N2462" s="90"/>
      <c r="O2462" s="90"/>
      <c r="P2462" s="90">
        <v>0</v>
      </c>
      <c r="Q2462" s="90">
        <v>19798.066595059099</v>
      </c>
      <c r="R2462" s="90">
        <v>2.2600532975047801E-3</v>
      </c>
      <c r="S2462" s="86"/>
      <c r="T2462" s="86"/>
      <c r="U2462" s="89"/>
      <c r="V2462" s="89"/>
      <c r="W2462" s="89">
        <v>1.7223424803467993E-4</v>
      </c>
      <c r="X2462" s="89">
        <f>'RCP Data-Measures Tab'!$Q2462*'RCP Data-Measures Tab'!$W2462/1000</f>
        <v>3.4099051125405203E-3</v>
      </c>
      <c r="Y2462" s="88">
        <v>1.6216550193424696E-4</v>
      </c>
      <c r="Z2462" s="84">
        <f>'RCP Data-Measures Tab'!$Q2462*'RCP Data-Measures Tab'!$Y2462/1000</f>
        <v>3.2105634067154066E-3</v>
      </c>
      <c r="AA2462" s="87"/>
      <c r="AB2462" s="86"/>
      <c r="AC2462" s="85"/>
      <c r="AD2462" s="85"/>
      <c r="AE2462" s="84" t="str">
        <f>'RCP Data-Measures Tab'!$D2462&amp;'RCP Data-Measures Tab'!$F2462&amp;'RCP Data-Measures Tab'!$G2462&amp;'RCP Data-Measures Tab'!$H2462&amp;'RCP Data-Measures Tab'!$I2462</f>
        <v>2014CommercialFood PreparationCookingElectric Combination Ovens</v>
      </c>
      <c r="AF2462" s="84" t="s">
        <v>246</v>
      </c>
    </row>
    <row r="2463" spans="1:32" ht="16.5" hidden="1" x14ac:dyDescent="0.45">
      <c r="A2463" s="151"/>
      <c r="B2463" s="189"/>
      <c r="C2463" s="83"/>
      <c r="D2463" s="101">
        <v>2014</v>
      </c>
      <c r="E2463" s="100">
        <v>149</v>
      </c>
      <c r="F2463" s="100" t="s">
        <v>242</v>
      </c>
      <c r="G2463" s="100" t="s">
        <v>382</v>
      </c>
      <c r="H2463" s="100" t="s">
        <v>383</v>
      </c>
      <c r="I2463" s="100" t="s">
        <v>386</v>
      </c>
      <c r="J2463" s="99"/>
      <c r="K2463" s="99"/>
      <c r="L2463" s="99"/>
      <c r="M2463" s="99"/>
      <c r="N2463" s="99"/>
      <c r="O2463" s="99"/>
      <c r="P2463" s="99">
        <v>0</v>
      </c>
      <c r="Q2463" s="99">
        <v>39213.846401718627</v>
      </c>
      <c r="R2463" s="99">
        <v>4.4764664198737644E-3</v>
      </c>
      <c r="S2463" s="95"/>
      <c r="T2463" s="95"/>
      <c r="U2463" s="98"/>
      <c r="V2463" s="98"/>
      <c r="W2463" s="98">
        <v>1.7223424803467993E-4</v>
      </c>
      <c r="X2463" s="98">
        <f>'RCP Data-Measures Tab'!$Q2463*'RCP Data-Measures Tab'!$W2463/1000</f>
        <v>6.753967347547447E-3</v>
      </c>
      <c r="Y2463" s="97">
        <v>1.6216550193424696E-4</v>
      </c>
      <c r="Z2463" s="93">
        <f>'RCP Data-Measures Tab'!$Q2463*'RCP Data-Measures Tab'!$Y2463/1000</f>
        <v>6.3591330845071655E-3</v>
      </c>
      <c r="AA2463" s="96"/>
      <c r="AB2463" s="95"/>
      <c r="AC2463" s="94"/>
      <c r="AD2463" s="94"/>
      <c r="AE2463" s="93" t="str">
        <f>'RCP Data-Measures Tab'!$D2463&amp;'RCP Data-Measures Tab'!$F2463&amp;'RCP Data-Measures Tab'!$G2463&amp;'RCP Data-Measures Tab'!$H2463&amp;'RCP Data-Measures Tab'!$I2463</f>
        <v>2014CommercialFood PreparationCookingElectric Commercial Steam Cookers</v>
      </c>
      <c r="AF2463" s="93" t="s">
        <v>246</v>
      </c>
    </row>
    <row r="2464" spans="1:32" ht="16.5" hidden="1" x14ac:dyDescent="0.45">
      <c r="A2464" s="151"/>
      <c r="B2464" s="189"/>
      <c r="C2464" s="83"/>
      <c r="D2464" s="92">
        <v>2014</v>
      </c>
      <c r="E2464" s="91">
        <v>150</v>
      </c>
      <c r="F2464" s="91" t="s">
        <v>242</v>
      </c>
      <c r="G2464" s="91" t="s">
        <v>382</v>
      </c>
      <c r="H2464" s="91" t="s">
        <v>383</v>
      </c>
      <c r="I2464" s="91" t="s">
        <v>387</v>
      </c>
      <c r="J2464" s="90"/>
      <c r="K2464" s="90"/>
      <c r="L2464" s="90"/>
      <c r="M2464" s="90"/>
      <c r="N2464" s="90"/>
      <c r="O2464" s="90"/>
      <c r="P2464" s="90">
        <v>0</v>
      </c>
      <c r="Q2464" s="90">
        <v>160154.11815252432</v>
      </c>
      <c r="R2464" s="90">
        <v>1.828234983258881E-2</v>
      </c>
      <c r="S2464" s="86"/>
      <c r="T2464" s="86"/>
      <c r="U2464" s="89"/>
      <c r="V2464" s="89"/>
      <c r="W2464" s="89">
        <v>1.7223424803467993E-4</v>
      </c>
      <c r="X2464" s="89">
        <f>'RCP Data-Measures Tab'!$Q2464*'RCP Data-Measures Tab'!$W2464/1000</f>
        <v>2.758402410965731E-2</v>
      </c>
      <c r="Y2464" s="88">
        <v>1.6216550193424696E-4</v>
      </c>
      <c r="Z2464" s="84">
        <f>'RCP Data-Measures Tab'!$Q2464*'RCP Data-Measures Tab'!$Y2464/1000</f>
        <v>2.59714729570408E-2</v>
      </c>
      <c r="AA2464" s="87"/>
      <c r="AB2464" s="86"/>
      <c r="AC2464" s="85"/>
      <c r="AD2464" s="85"/>
      <c r="AE2464" s="84" t="str">
        <f>'RCP Data-Measures Tab'!$D2464&amp;'RCP Data-Measures Tab'!$F2464&amp;'RCP Data-Measures Tab'!$G2464&amp;'RCP Data-Measures Tab'!$H2464&amp;'RCP Data-Measures Tab'!$I2464</f>
        <v>2014CommercialFood PreparationCookingElectric Convection Ovens</v>
      </c>
      <c r="AF2464" s="84" t="s">
        <v>246</v>
      </c>
    </row>
    <row r="2465" spans="1:32" ht="16.5" hidden="1" x14ac:dyDescent="0.45">
      <c r="A2465" s="151"/>
      <c r="B2465" s="189"/>
      <c r="C2465" s="83"/>
      <c r="D2465" s="101">
        <v>2014</v>
      </c>
      <c r="E2465" s="100">
        <v>151</v>
      </c>
      <c r="F2465" s="100" t="s">
        <v>242</v>
      </c>
      <c r="G2465" s="100" t="s">
        <v>382</v>
      </c>
      <c r="H2465" s="100" t="s">
        <v>383</v>
      </c>
      <c r="I2465" s="100" t="s">
        <v>388</v>
      </c>
      <c r="J2465" s="99"/>
      <c r="K2465" s="99"/>
      <c r="L2465" s="99"/>
      <c r="M2465" s="99"/>
      <c r="N2465" s="99"/>
      <c r="O2465" s="99"/>
      <c r="P2465" s="99">
        <v>0</v>
      </c>
      <c r="Q2465" s="99">
        <v>3496</v>
      </c>
      <c r="R2465" s="99">
        <v>3.9909206680022202E-4</v>
      </c>
      <c r="S2465" s="95"/>
      <c r="T2465" s="95"/>
      <c r="U2465" s="98"/>
      <c r="V2465" s="98"/>
      <c r="W2465" s="98">
        <v>1.7223424803467993E-4</v>
      </c>
      <c r="X2465" s="98">
        <f>'RCP Data-Measures Tab'!$Q2465*'RCP Data-Measures Tab'!$W2465/1000</f>
        <v>6.0213093112924097E-4</v>
      </c>
      <c r="Y2465" s="97">
        <v>1.6216550193424696E-4</v>
      </c>
      <c r="Z2465" s="93">
        <f>'RCP Data-Measures Tab'!$Q2465*'RCP Data-Measures Tab'!$Y2465/1000</f>
        <v>5.6693059476212735E-4</v>
      </c>
      <c r="AA2465" s="96"/>
      <c r="AB2465" s="95"/>
      <c r="AC2465" s="94"/>
      <c r="AD2465" s="94"/>
      <c r="AE2465" s="93" t="str">
        <f>'RCP Data-Measures Tab'!$D2465&amp;'RCP Data-Measures Tab'!$F2465&amp;'RCP Data-Measures Tab'!$G2465&amp;'RCP Data-Measures Tab'!$H2465&amp;'RCP Data-Measures Tab'!$I2465</f>
        <v>2014CommercialFood PreparationCookingElectric Fryers</v>
      </c>
      <c r="AF2465" s="93" t="s">
        <v>246</v>
      </c>
    </row>
    <row r="2466" spans="1:32" ht="16.5" hidden="1" x14ac:dyDescent="0.45">
      <c r="A2466" s="151"/>
      <c r="B2466" s="189"/>
      <c r="C2466" s="83"/>
      <c r="D2466" s="92">
        <v>2014</v>
      </c>
      <c r="E2466" s="91">
        <v>152</v>
      </c>
      <c r="F2466" s="91" t="s">
        <v>242</v>
      </c>
      <c r="G2466" s="91" t="s">
        <v>382</v>
      </c>
      <c r="H2466" s="91" t="s">
        <v>383</v>
      </c>
      <c r="I2466" s="91" t="s">
        <v>389</v>
      </c>
      <c r="J2466" s="90"/>
      <c r="K2466" s="90"/>
      <c r="L2466" s="90"/>
      <c r="M2466" s="90"/>
      <c r="N2466" s="90"/>
      <c r="O2466" s="90"/>
      <c r="P2466" s="90">
        <v>0</v>
      </c>
      <c r="Q2466" s="90">
        <v>106261.77121374867</v>
      </c>
      <c r="R2466" s="90">
        <v>1.2130339076975357E-2</v>
      </c>
      <c r="S2466" s="86"/>
      <c r="T2466" s="86"/>
      <c r="U2466" s="89"/>
      <c r="V2466" s="89"/>
      <c r="W2466" s="89">
        <v>1.7223424803467993E-4</v>
      </c>
      <c r="X2466" s="89">
        <f>'RCP Data-Measures Tab'!$Q2466*'RCP Data-Measures Tab'!$W2466/1000</f>
        <v>1.8301916259833198E-2</v>
      </c>
      <c r="Y2466" s="88">
        <v>1.6216550193424696E-4</v>
      </c>
      <c r="Z2466" s="84">
        <f>'RCP Data-Measures Tab'!$Q2466*'RCP Data-Measures Tab'!$Y2466/1000</f>
        <v>1.7231993465299668E-2</v>
      </c>
      <c r="AA2466" s="87"/>
      <c r="AB2466" s="86"/>
      <c r="AC2466" s="85"/>
      <c r="AD2466" s="85"/>
      <c r="AE2466" s="84" t="str">
        <f>'RCP Data-Measures Tab'!$D2466&amp;'RCP Data-Measures Tab'!$F2466&amp;'RCP Data-Measures Tab'!$G2466&amp;'RCP Data-Measures Tab'!$H2466&amp;'RCP Data-Measures Tab'!$I2466</f>
        <v>2014CommercialFood PreparationCookingHot Food Holding Cabinets</v>
      </c>
      <c r="AF2466" s="84" t="s">
        <v>246</v>
      </c>
    </row>
    <row r="2467" spans="1:32" ht="16.5" hidden="1" x14ac:dyDescent="0.45">
      <c r="A2467" s="151"/>
      <c r="B2467" s="189"/>
      <c r="C2467" s="83"/>
      <c r="D2467" s="101">
        <v>2014</v>
      </c>
      <c r="E2467" s="100">
        <v>153</v>
      </c>
      <c r="F2467" s="100" t="s">
        <v>242</v>
      </c>
      <c r="G2467" s="100" t="s">
        <v>243</v>
      </c>
      <c r="H2467" s="100" t="s">
        <v>390</v>
      </c>
      <c r="I2467" s="100" t="s">
        <v>391</v>
      </c>
      <c r="J2467" s="99"/>
      <c r="K2467" s="99"/>
      <c r="L2467" s="99"/>
      <c r="M2467" s="99"/>
      <c r="N2467" s="99"/>
      <c r="O2467" s="99"/>
      <c r="P2467" s="99">
        <v>0</v>
      </c>
      <c r="Q2467" s="99">
        <v>7683</v>
      </c>
      <c r="R2467" s="99">
        <v>8.7705365149304292E-4</v>
      </c>
      <c r="S2467" s="95"/>
      <c r="T2467" s="95"/>
      <c r="U2467" s="98"/>
      <c r="V2467" s="98"/>
      <c r="W2467" s="98">
        <v>7.6227769483488972E-4</v>
      </c>
      <c r="X2467" s="98">
        <f>'RCP Data-Measures Tab'!$Q2467*'RCP Data-Measures Tab'!$W2467/1000</f>
        <v>5.8565795294164575E-3</v>
      </c>
      <c r="Y2467" s="97">
        <v>1.3799307496006364E-5</v>
      </c>
      <c r="Z2467" s="93">
        <f>'RCP Data-Measures Tab'!$Q2467*'RCP Data-Measures Tab'!$Y2467/1000</f>
        <v>1.060200794918169E-4</v>
      </c>
      <c r="AA2467" s="96"/>
      <c r="AB2467" s="95"/>
      <c r="AC2467" s="94"/>
      <c r="AD2467" s="94"/>
      <c r="AE2467" s="93" t="str">
        <f>'RCP Data-Measures Tab'!$D2467&amp;'RCP Data-Measures Tab'!$F2467&amp;'RCP Data-Measures Tab'!$G2467&amp;'RCP Data-Measures Tab'!$H2467&amp;'RCP Data-Measures Tab'!$I2467</f>
        <v>2014CommercialHVACEnvelopeAir Sealing</v>
      </c>
      <c r="AF2467" s="93" t="s">
        <v>246</v>
      </c>
    </row>
    <row r="2468" spans="1:32" ht="16.5" hidden="1" x14ac:dyDescent="0.45">
      <c r="A2468" s="151"/>
      <c r="B2468" s="189"/>
      <c r="C2468" s="83"/>
      <c r="D2468" s="92">
        <v>2014</v>
      </c>
      <c r="E2468" s="91">
        <v>154</v>
      </c>
      <c r="F2468" s="91" t="s">
        <v>242</v>
      </c>
      <c r="G2468" s="91" t="s">
        <v>243</v>
      </c>
      <c r="H2468" s="91" t="s">
        <v>390</v>
      </c>
      <c r="I2468" s="91" t="s">
        <v>363</v>
      </c>
      <c r="J2468" s="90"/>
      <c r="K2468" s="90"/>
      <c r="L2468" s="90"/>
      <c r="M2468" s="90"/>
      <c r="N2468" s="90"/>
      <c r="O2468" s="90"/>
      <c r="P2468" s="90">
        <v>0</v>
      </c>
      <c r="Q2468" s="90">
        <v>2322953.6326530613</v>
      </c>
      <c r="R2468" s="90">
        <v>0.26517734643039154</v>
      </c>
      <c r="S2468" s="86"/>
      <c r="T2468" s="86"/>
      <c r="U2468" s="89"/>
      <c r="V2468" s="89"/>
      <c r="W2468" s="89">
        <v>7.6227769483488972E-4</v>
      </c>
      <c r="X2468" s="89">
        <f>'RCP Data-Measures Tab'!$Q2468*'RCP Data-Measures Tab'!$W2468/1000</f>
        <v>1.7707357403071087</v>
      </c>
      <c r="Y2468" s="88">
        <v>1.3799307496006364E-5</v>
      </c>
      <c r="Z2468" s="84">
        <f>'RCP Data-Measures Tab'!$Q2468*'RCP Data-Measures Tab'!$Y2468/1000</f>
        <v>3.2055151475944607E-2</v>
      </c>
      <c r="AA2468" s="87"/>
      <c r="AB2468" s="86"/>
      <c r="AC2468" s="85"/>
      <c r="AD2468" s="85"/>
      <c r="AE2468" s="84" t="str">
        <f>'RCP Data-Measures Tab'!$D2468&amp;'RCP Data-Measures Tab'!$F2468&amp;'RCP Data-Measures Tab'!$G2468&amp;'RCP Data-Measures Tab'!$H2468&amp;'RCP Data-Measures Tab'!$I2468</f>
        <v>2014CommercialHVACEnvelopeInsulation</v>
      </c>
      <c r="AF2468" s="84" t="s">
        <v>246</v>
      </c>
    </row>
    <row r="2469" spans="1:32" ht="16.5" hidden="1" x14ac:dyDescent="0.45">
      <c r="A2469" s="151"/>
      <c r="B2469" s="189"/>
      <c r="C2469" s="83"/>
      <c r="D2469" s="101">
        <v>2014</v>
      </c>
      <c r="E2469" s="100">
        <v>155</v>
      </c>
      <c r="F2469" s="100" t="s">
        <v>242</v>
      </c>
      <c r="G2469" s="100" t="s">
        <v>243</v>
      </c>
      <c r="H2469" s="100" t="s">
        <v>390</v>
      </c>
      <c r="I2469" s="100" t="s">
        <v>392</v>
      </c>
      <c r="J2469" s="99"/>
      <c r="K2469" s="99"/>
      <c r="L2469" s="99"/>
      <c r="M2469" s="99"/>
      <c r="N2469" s="99"/>
      <c r="O2469" s="99"/>
      <c r="P2469" s="99">
        <v>0</v>
      </c>
      <c r="Q2469" s="99">
        <v>2449322</v>
      </c>
      <c r="R2469" s="99">
        <v>0.27960306812747143</v>
      </c>
      <c r="S2469" s="95"/>
      <c r="T2469" s="95"/>
      <c r="U2469" s="98"/>
      <c r="V2469" s="98"/>
      <c r="W2469" s="98">
        <v>7.6227769483488972E-4</v>
      </c>
      <c r="X2469" s="98">
        <f>'RCP Data-Measures Tab'!$Q2469*'RCP Data-Measures Tab'!$W2469/1000</f>
        <v>1.8670635280683818</v>
      </c>
      <c r="Y2469" s="97">
        <v>1.3799307496006364E-5</v>
      </c>
      <c r="Z2469" s="93">
        <f>'RCP Data-Measures Tab'!$Q2469*'RCP Data-Measures Tab'!$Y2469/1000</f>
        <v>3.3798947434733301E-2</v>
      </c>
      <c r="AA2469" s="96"/>
      <c r="AB2469" s="95"/>
      <c r="AC2469" s="94"/>
      <c r="AD2469" s="94"/>
      <c r="AE2469" s="93" t="str">
        <f>'RCP Data-Measures Tab'!$D2469&amp;'RCP Data-Measures Tab'!$F2469&amp;'RCP Data-Measures Tab'!$G2469&amp;'RCP Data-Measures Tab'!$H2469&amp;'RCP Data-Measures Tab'!$I2469</f>
        <v>2014CommercialHVACEnvelopeWindows</v>
      </c>
      <c r="AF2469" s="93" t="s">
        <v>246</v>
      </c>
    </row>
    <row r="2470" spans="1:32" ht="16.5" hidden="1" x14ac:dyDescent="0.45">
      <c r="A2470" s="151"/>
      <c r="B2470" s="189"/>
      <c r="C2470" s="83"/>
      <c r="D2470" s="92">
        <v>2014</v>
      </c>
      <c r="E2470" s="91">
        <v>156</v>
      </c>
      <c r="F2470" s="91" t="s">
        <v>242</v>
      </c>
      <c r="G2470" s="91" t="s">
        <v>243</v>
      </c>
      <c r="H2470" s="91" t="s">
        <v>286</v>
      </c>
      <c r="I2470" s="91" t="s">
        <v>287</v>
      </c>
      <c r="J2470" s="90"/>
      <c r="K2470" s="90"/>
      <c r="L2470" s="90"/>
      <c r="M2470" s="90"/>
      <c r="N2470" s="90"/>
      <c r="O2470" s="90"/>
      <c r="P2470" s="90">
        <v>0</v>
      </c>
      <c r="Q2470" s="90">
        <v>308338.82921589701</v>
      </c>
      <c r="R2470" s="90">
        <v>3.5198526922613389E-2</v>
      </c>
      <c r="S2470" s="86"/>
      <c r="T2470" s="86"/>
      <c r="U2470" s="89"/>
      <c r="V2470" s="89"/>
      <c r="W2470" s="89">
        <v>7.6227769483488972E-4</v>
      </c>
      <c r="X2470" s="89">
        <f>'RCP Data-Measures Tab'!$Q2470*'RCP Data-Measures Tab'!$W2470/1000</f>
        <v>0.23503981196278273</v>
      </c>
      <c r="Y2470" s="88">
        <v>1.3799307496006364E-5</v>
      </c>
      <c r="Z2470" s="84">
        <f>'RCP Data-Measures Tab'!$Q2470*'RCP Data-Measures Tab'!$Y2470/1000</f>
        <v>4.2548623173087538E-3</v>
      </c>
      <c r="AA2470" s="87"/>
      <c r="AB2470" s="86"/>
      <c r="AC2470" s="85"/>
      <c r="AD2470" s="85"/>
      <c r="AE2470" s="84" t="str">
        <f>'RCP Data-Measures Tab'!$D2470&amp;'RCP Data-Measures Tab'!$F2470&amp;'RCP Data-Measures Tab'!$G2470&amp;'RCP Data-Measures Tab'!$H2470&amp;'RCP Data-Measures Tab'!$I2470</f>
        <v>2014CommercialHVACHeat RecoveryHeat Recovery Improvements</v>
      </c>
      <c r="AF2470" s="84" t="s">
        <v>246</v>
      </c>
    </row>
    <row r="2471" spans="1:32" ht="16.5" hidden="1" x14ac:dyDescent="0.45">
      <c r="A2471" s="151"/>
      <c r="B2471" s="189"/>
      <c r="C2471" s="83"/>
      <c r="D2471" s="101">
        <v>2014</v>
      </c>
      <c r="E2471" s="100">
        <v>157</v>
      </c>
      <c r="F2471" s="100" t="s">
        <v>242</v>
      </c>
      <c r="G2471" s="100" t="s">
        <v>243</v>
      </c>
      <c r="H2471" s="100" t="s">
        <v>286</v>
      </c>
      <c r="I2471" s="100" t="s">
        <v>393</v>
      </c>
      <c r="J2471" s="99"/>
      <c r="K2471" s="99"/>
      <c r="L2471" s="99"/>
      <c r="M2471" s="99"/>
      <c r="N2471" s="99"/>
      <c r="O2471" s="99"/>
      <c r="P2471" s="99">
        <v>0</v>
      </c>
      <c r="Q2471" s="99">
        <v>25748</v>
      </c>
      <c r="R2471" s="99">
        <v>2.93928314931691E-3</v>
      </c>
      <c r="S2471" s="95"/>
      <c r="T2471" s="95"/>
      <c r="U2471" s="98"/>
      <c r="V2471" s="98"/>
      <c r="W2471" s="98">
        <v>7.6227769483488972E-4</v>
      </c>
      <c r="X2471" s="98">
        <f>'RCP Data-Measures Tab'!$Q2471*'RCP Data-Measures Tab'!$W2471/1000</f>
        <v>1.9627126086608739E-2</v>
      </c>
      <c r="Y2471" s="97">
        <v>1.3799307496006364E-5</v>
      </c>
      <c r="Z2471" s="93">
        <f>'RCP Data-Measures Tab'!$Q2471*'RCP Data-Measures Tab'!$Y2471/1000</f>
        <v>3.5530456940717188E-4</v>
      </c>
      <c r="AA2471" s="96"/>
      <c r="AB2471" s="95"/>
      <c r="AC2471" s="94"/>
      <c r="AD2471" s="94"/>
      <c r="AE2471" s="93" t="str">
        <f>'RCP Data-Measures Tab'!$D2471&amp;'RCP Data-Measures Tab'!$F2471&amp;'RCP Data-Measures Tab'!$G2471&amp;'RCP Data-Measures Tab'!$H2471&amp;'RCP Data-Measures Tab'!$I2471</f>
        <v>2014CommercialHVACHeat RecoveryHumidification/Dehumidification Improvements</v>
      </c>
      <c r="AF2471" s="93" t="s">
        <v>246</v>
      </c>
    </row>
    <row r="2472" spans="1:32" ht="16.5" hidden="1" x14ac:dyDescent="0.45">
      <c r="A2472" s="151"/>
      <c r="B2472" s="189"/>
      <c r="C2472" s="83"/>
      <c r="D2472" s="92">
        <v>2014</v>
      </c>
      <c r="E2472" s="91">
        <v>158</v>
      </c>
      <c r="F2472" s="91" t="s">
        <v>242</v>
      </c>
      <c r="G2472" s="91" t="s">
        <v>243</v>
      </c>
      <c r="H2472" s="91" t="s">
        <v>394</v>
      </c>
      <c r="I2472" s="91" t="s">
        <v>339</v>
      </c>
      <c r="J2472" s="90"/>
      <c r="K2472" s="90"/>
      <c r="L2472" s="90"/>
      <c r="M2472" s="90"/>
      <c r="N2472" s="90"/>
      <c r="O2472" s="90"/>
      <c r="P2472" s="90">
        <v>0</v>
      </c>
      <c r="Q2472" s="90">
        <v>27359647.208378084</v>
      </c>
      <c r="R2472" s="90">
        <v>3.1232473755371761</v>
      </c>
      <c r="S2472" s="86"/>
      <c r="T2472" s="86"/>
      <c r="U2472" s="89"/>
      <c r="V2472" s="89"/>
      <c r="W2472" s="89">
        <v>7.6227769483488972E-4</v>
      </c>
      <c r="X2472" s="89">
        <f>'RCP Data-Measures Tab'!$Q2472*'RCP Data-Measures Tab'!$W2472/1000</f>
        <v>20.855648805498273</v>
      </c>
      <c r="Y2472" s="88">
        <v>1.3799307496006364E-5</v>
      </c>
      <c r="Z2472" s="84">
        <f>'RCP Data-Measures Tab'!$Q2472*'RCP Data-Measures Tab'!$Y2472/1000</f>
        <v>0.37754418481066132</v>
      </c>
      <c r="AA2472" s="87"/>
      <c r="AB2472" s="86"/>
      <c r="AC2472" s="85"/>
      <c r="AD2472" s="85"/>
      <c r="AE2472" s="84" t="str">
        <f>'RCP Data-Measures Tab'!$D2472&amp;'RCP Data-Measures Tab'!$F2472&amp;'RCP Data-Measures Tab'!$G2472&amp;'RCP Data-Measures Tab'!$H2472&amp;'RCP Data-Measures Tab'!$I2472</f>
        <v>2014CommercialHVACHVAC System ControlsEnergy Management Systems/System Controls</v>
      </c>
      <c r="AF2472" s="84" t="s">
        <v>246</v>
      </c>
    </row>
    <row r="2473" spans="1:32" ht="16.5" hidden="1" x14ac:dyDescent="0.45">
      <c r="A2473" s="151"/>
      <c r="B2473" s="189"/>
      <c r="C2473" s="83"/>
      <c r="D2473" s="101">
        <v>2014</v>
      </c>
      <c r="E2473" s="100">
        <v>159</v>
      </c>
      <c r="F2473" s="100" t="s">
        <v>242</v>
      </c>
      <c r="G2473" s="100" t="s">
        <v>243</v>
      </c>
      <c r="H2473" s="100" t="s">
        <v>394</v>
      </c>
      <c r="I2473" s="100" t="s">
        <v>395</v>
      </c>
      <c r="J2473" s="99"/>
      <c r="K2473" s="99"/>
      <c r="L2473" s="99"/>
      <c r="M2473" s="99"/>
      <c r="N2473" s="99"/>
      <c r="O2473" s="99"/>
      <c r="P2473" s="99">
        <v>0</v>
      </c>
      <c r="Q2473" s="99">
        <v>4403668</v>
      </c>
      <c r="R2473" s="99">
        <v>0.502701941644773</v>
      </c>
      <c r="S2473" s="95"/>
      <c r="T2473" s="95"/>
      <c r="U2473" s="98"/>
      <c r="V2473" s="98"/>
      <c r="W2473" s="98">
        <v>7.6227769483488972E-4</v>
      </c>
      <c r="X2473" s="98">
        <f>'RCP Data-Measures Tab'!$Q2473*'RCP Data-Measures Tab'!$W2473/1000</f>
        <v>3.3568178918581695</v>
      </c>
      <c r="Y2473" s="97">
        <v>1.3799307496006364E-5</v>
      </c>
      <c r="Z2473" s="93">
        <f>'RCP Data-Measures Tab'!$Q2473*'RCP Data-Measures Tab'!$Y2473/1000</f>
        <v>6.0767568842323351E-2</v>
      </c>
      <c r="AA2473" s="96"/>
      <c r="AB2473" s="95"/>
      <c r="AC2473" s="94"/>
      <c r="AD2473" s="94"/>
      <c r="AE2473" s="93" t="str">
        <f>'RCP Data-Measures Tab'!$D2473&amp;'RCP Data-Measures Tab'!$F2473&amp;'RCP Data-Measures Tab'!$G2473&amp;'RCP Data-Measures Tab'!$H2473&amp;'RCP Data-Measures Tab'!$I2473</f>
        <v>2014CommercialHVACHVAC System ControlsHVAC Control Improvements (non-VFD)</v>
      </c>
      <c r="AF2473" s="93" t="s">
        <v>246</v>
      </c>
    </row>
    <row r="2474" spans="1:32" ht="16.5" hidden="1" x14ac:dyDescent="0.45">
      <c r="A2474" s="151"/>
      <c r="B2474" s="189"/>
      <c r="C2474" s="83"/>
      <c r="D2474" s="92">
        <v>2014</v>
      </c>
      <c r="E2474" s="91">
        <v>160</v>
      </c>
      <c r="F2474" s="91" t="s">
        <v>242</v>
      </c>
      <c r="G2474" s="91" t="s">
        <v>243</v>
      </c>
      <c r="H2474" s="91" t="s">
        <v>394</v>
      </c>
      <c r="I2474" s="91" t="s">
        <v>396</v>
      </c>
      <c r="J2474" s="90"/>
      <c r="K2474" s="90"/>
      <c r="L2474" s="90"/>
      <c r="M2474" s="90"/>
      <c r="N2474" s="90"/>
      <c r="O2474" s="90"/>
      <c r="P2474" s="90">
        <v>0</v>
      </c>
      <c r="Q2474" s="90">
        <v>5490944.9817400649</v>
      </c>
      <c r="R2474" s="90">
        <v>0.6268201494604001</v>
      </c>
      <c r="S2474" s="86"/>
      <c r="T2474" s="86"/>
      <c r="U2474" s="89"/>
      <c r="V2474" s="89"/>
      <c r="W2474" s="89">
        <v>7.6227769483488972E-4</v>
      </c>
      <c r="X2474" s="89">
        <f>'RCP Data-Measures Tab'!$Q2474*'RCP Data-Measures Tab'!$W2474/1000</f>
        <v>4.1856248831460228</v>
      </c>
      <c r="Y2474" s="88">
        <v>1.3799307496006364E-5</v>
      </c>
      <c r="Z2474" s="84">
        <f>'RCP Data-Measures Tab'!$Q2474*'RCP Data-Measures Tab'!$Y2474/1000</f>
        <v>7.5771238246684205E-2</v>
      </c>
      <c r="AA2474" s="87"/>
      <c r="AB2474" s="86"/>
      <c r="AC2474" s="85"/>
      <c r="AD2474" s="85"/>
      <c r="AE2474" s="84" t="str">
        <f>'RCP Data-Measures Tab'!$D2474&amp;'RCP Data-Measures Tab'!$F2474&amp;'RCP Data-Measures Tab'!$G2474&amp;'RCP Data-Measures Tab'!$H2474&amp;'RCP Data-Measures Tab'!$I2474</f>
        <v>2014CommercialHVACHVAC System ControlsHVAC Control Improvements (VFD)</v>
      </c>
      <c r="AF2474" s="84" t="s">
        <v>246</v>
      </c>
    </row>
    <row r="2475" spans="1:32" ht="16.5" hidden="1" x14ac:dyDescent="0.45">
      <c r="A2475" s="151"/>
      <c r="B2475" s="189"/>
      <c r="C2475" s="83"/>
      <c r="D2475" s="101">
        <v>2014</v>
      </c>
      <c r="E2475" s="100">
        <v>161</v>
      </c>
      <c r="F2475" s="100" t="s">
        <v>242</v>
      </c>
      <c r="G2475" s="100" t="s">
        <v>243</v>
      </c>
      <c r="H2475" s="100" t="s">
        <v>394</v>
      </c>
      <c r="I2475" s="100" t="s">
        <v>397</v>
      </c>
      <c r="J2475" s="99"/>
      <c r="K2475" s="99"/>
      <c r="L2475" s="99"/>
      <c r="M2475" s="99"/>
      <c r="N2475" s="99"/>
      <c r="O2475" s="99"/>
      <c r="P2475" s="99">
        <v>0</v>
      </c>
      <c r="Q2475" s="99">
        <v>1444949</v>
      </c>
      <c r="R2475" s="99">
        <v>0.16494853142648941</v>
      </c>
      <c r="S2475" s="95"/>
      <c r="T2475" s="95"/>
      <c r="U2475" s="98"/>
      <c r="V2475" s="98"/>
      <c r="W2475" s="98">
        <v>7.6227769483488972E-4</v>
      </c>
      <c r="X2475" s="98">
        <f>'RCP Data-Measures Tab'!$Q2475*'RCP Data-Measures Tab'!$W2475/1000</f>
        <v>1.101452392873979</v>
      </c>
      <c r="Y2475" s="97">
        <v>1.3799307496006364E-5</v>
      </c>
      <c r="Z2475" s="93">
        <f>'RCP Data-Measures Tab'!$Q2475*'RCP Data-Measures Tab'!$Y2475/1000</f>
        <v>1.9939295567046902E-2</v>
      </c>
      <c r="AA2475" s="96"/>
      <c r="AB2475" s="95"/>
      <c r="AC2475" s="94"/>
      <c r="AD2475" s="94"/>
      <c r="AE2475" s="93" t="str">
        <f>'RCP Data-Measures Tab'!$D2475&amp;'RCP Data-Measures Tab'!$F2475&amp;'RCP Data-Measures Tab'!$G2475&amp;'RCP Data-Measures Tab'!$H2475&amp;'RCP Data-Measures Tab'!$I2475</f>
        <v>2014CommercialHVACHVAC System ControlsPneumatic to DDC Control Improvements</v>
      </c>
      <c r="AF2475" s="93" t="s">
        <v>246</v>
      </c>
    </row>
    <row r="2476" spans="1:32" ht="16.5" hidden="1" x14ac:dyDescent="0.45">
      <c r="A2476" s="151"/>
      <c r="B2476" s="189"/>
      <c r="C2476" s="83"/>
      <c r="D2476" s="92">
        <v>2014</v>
      </c>
      <c r="E2476" s="91">
        <v>162</v>
      </c>
      <c r="F2476" s="91" t="s">
        <v>242</v>
      </c>
      <c r="G2476" s="91" t="s">
        <v>243</v>
      </c>
      <c r="H2476" s="91" t="s">
        <v>394</v>
      </c>
      <c r="I2476" s="91" t="s">
        <v>121</v>
      </c>
      <c r="J2476" s="90"/>
      <c r="K2476" s="90"/>
      <c r="L2476" s="90"/>
      <c r="M2476" s="90"/>
      <c r="N2476" s="90"/>
      <c r="O2476" s="90"/>
      <c r="P2476" s="90">
        <v>0</v>
      </c>
      <c r="Q2476" s="90">
        <v>2143433.6358754029</v>
      </c>
      <c r="R2476" s="90">
        <v>0.24468426816747527</v>
      </c>
      <c r="S2476" s="86"/>
      <c r="T2476" s="86"/>
      <c r="U2476" s="89"/>
      <c r="V2476" s="89"/>
      <c r="W2476" s="89">
        <v>7.6227769483488972E-4</v>
      </c>
      <c r="X2476" s="89">
        <f>'RCP Data-Measures Tab'!$Q2476*'RCP Data-Measures Tab'!$W2476/1000</f>
        <v>1.6338916509866686</v>
      </c>
      <c r="Y2476" s="88">
        <v>1.3799307496006364E-5</v>
      </c>
      <c r="Z2476" s="84">
        <f>'RCP Data-Measures Tab'!$Q2476*'RCP Data-Measures Tab'!$Y2476/1000</f>
        <v>2.9577899838727623E-2</v>
      </c>
      <c r="AA2476" s="87"/>
      <c r="AB2476" s="86"/>
      <c r="AC2476" s="85"/>
      <c r="AD2476" s="85"/>
      <c r="AE2476" s="84" t="str">
        <f>'RCP Data-Measures Tab'!$D2476&amp;'RCP Data-Measures Tab'!$F2476&amp;'RCP Data-Measures Tab'!$G2476&amp;'RCP Data-Measures Tab'!$H2476&amp;'RCP Data-Measures Tab'!$I2476</f>
        <v>2014CommercialHVACHVAC System ControlsThermostats</v>
      </c>
      <c r="AF2476" s="84" t="s">
        <v>246</v>
      </c>
    </row>
    <row r="2477" spans="1:32" ht="16.5" hidden="1" x14ac:dyDescent="0.45">
      <c r="A2477" s="151"/>
      <c r="B2477" s="189"/>
      <c r="C2477" s="83"/>
      <c r="D2477" s="101">
        <v>2014</v>
      </c>
      <c r="E2477" s="100">
        <v>163</v>
      </c>
      <c r="F2477" s="100" t="s">
        <v>242</v>
      </c>
      <c r="G2477" s="100" t="s">
        <v>243</v>
      </c>
      <c r="H2477" s="100" t="s">
        <v>244</v>
      </c>
      <c r="I2477" s="100" t="s">
        <v>398</v>
      </c>
      <c r="J2477" s="99"/>
      <c r="K2477" s="99"/>
      <c r="L2477" s="99"/>
      <c r="M2477" s="99"/>
      <c r="N2477" s="99"/>
      <c r="O2477" s="99"/>
      <c r="P2477" s="99">
        <v>0</v>
      </c>
      <c r="Q2477" s="99">
        <v>5088181.4973147158</v>
      </c>
      <c r="R2477" s="99">
        <v>0.580842642048083</v>
      </c>
      <c r="S2477" s="95"/>
      <c r="T2477" s="95"/>
      <c r="U2477" s="98"/>
      <c r="V2477" s="98"/>
      <c r="W2477" s="98">
        <v>7.6227769483488972E-4</v>
      </c>
      <c r="X2477" s="98">
        <f>'RCP Data-Measures Tab'!$Q2477*'RCP Data-Measures Tab'!$W2477/1000</f>
        <v>3.8786072626745991</v>
      </c>
      <c r="Y2477" s="97">
        <v>1.3799307496006364E-5</v>
      </c>
      <c r="Z2477" s="93">
        <f>'RCP Data-Measures Tab'!$Q2477*'RCP Data-Measures Tab'!$Y2477/1000</f>
        <v>7.0213381076935852E-2</v>
      </c>
      <c r="AA2477" s="96"/>
      <c r="AB2477" s="95"/>
      <c r="AC2477" s="94"/>
      <c r="AD2477" s="94"/>
      <c r="AE2477" s="93" t="str">
        <f>'RCP Data-Measures Tab'!$D2477&amp;'RCP Data-Measures Tab'!$F2477&amp;'RCP Data-Measures Tab'!$G2477&amp;'RCP Data-Measures Tab'!$H2477&amp;'RCP Data-Measures Tab'!$I2477</f>
        <v>2014CommercialHVACHVAC System ImprovementsAir-Source Heat Pumps</v>
      </c>
      <c r="AF2477" s="93" t="s">
        <v>246</v>
      </c>
    </row>
    <row r="2478" spans="1:32" ht="16.5" hidden="1" x14ac:dyDescent="0.45">
      <c r="A2478" s="151"/>
      <c r="B2478" s="189"/>
      <c r="C2478" s="83"/>
      <c r="D2478" s="92">
        <v>2014</v>
      </c>
      <c r="E2478" s="91">
        <v>164</v>
      </c>
      <c r="F2478" s="91" t="s">
        <v>242</v>
      </c>
      <c r="G2478" s="91" t="s">
        <v>243</v>
      </c>
      <c r="H2478" s="91" t="s">
        <v>244</v>
      </c>
      <c r="I2478" s="91" t="s">
        <v>399</v>
      </c>
      <c r="J2478" s="90"/>
      <c r="K2478" s="90"/>
      <c r="L2478" s="90"/>
      <c r="M2478" s="90"/>
      <c r="N2478" s="90"/>
      <c r="O2478" s="90"/>
      <c r="P2478" s="90">
        <v>0</v>
      </c>
      <c r="Q2478" s="90">
        <v>61454816.589688502</v>
      </c>
      <c r="R2478" s="90">
        <v>7.0153900324366969</v>
      </c>
      <c r="S2478" s="86"/>
      <c r="T2478" s="86"/>
      <c r="U2478" s="89"/>
      <c r="V2478" s="89"/>
      <c r="W2478" s="89">
        <v>7.6227769483488972E-4</v>
      </c>
      <c r="X2478" s="89">
        <f>'RCP Data-Measures Tab'!$Q2478*'RCP Data-Measures Tab'!$W2478/1000</f>
        <v>46.84563592648869</v>
      </c>
      <c r="Y2478" s="88">
        <v>1.3799307496006364E-5</v>
      </c>
      <c r="Z2478" s="84">
        <f>'RCP Data-Measures Tab'!$Q2478*'RCP Data-Measures Tab'!$Y2478/1000</f>
        <v>0.84803391123178484</v>
      </c>
      <c r="AA2478" s="87"/>
      <c r="AB2478" s="86"/>
      <c r="AC2478" s="85"/>
      <c r="AD2478" s="85"/>
      <c r="AE2478" s="84" t="str">
        <f>'RCP Data-Measures Tab'!$D2478&amp;'RCP Data-Measures Tab'!$F2478&amp;'RCP Data-Measures Tab'!$G2478&amp;'RCP Data-Measures Tab'!$H2478&amp;'RCP Data-Measures Tab'!$I2478</f>
        <v>2014CommercialHVACHVAC System ImprovementsBuilding Commissioning Improvements</v>
      </c>
      <c r="AF2478" s="84" t="s">
        <v>246</v>
      </c>
    </row>
    <row r="2479" spans="1:32" ht="16.5" hidden="1" x14ac:dyDescent="0.45">
      <c r="A2479" s="151"/>
      <c r="B2479" s="189"/>
      <c r="C2479" s="83"/>
      <c r="D2479" s="101">
        <v>2014</v>
      </c>
      <c r="E2479" s="100">
        <v>165</v>
      </c>
      <c r="F2479" s="100" t="s">
        <v>242</v>
      </c>
      <c r="G2479" s="100" t="s">
        <v>243</v>
      </c>
      <c r="H2479" s="100" t="s">
        <v>244</v>
      </c>
      <c r="I2479" s="100" t="s">
        <v>400</v>
      </c>
      <c r="J2479" s="99"/>
      <c r="K2479" s="99"/>
      <c r="L2479" s="99"/>
      <c r="M2479" s="99"/>
      <c r="N2479" s="99"/>
      <c r="O2479" s="99"/>
      <c r="P2479" s="99">
        <v>0</v>
      </c>
      <c r="Q2479" s="99">
        <v>3908934.3780880775</v>
      </c>
      <c r="R2479" s="99">
        <v>0.44622546015307363</v>
      </c>
      <c r="S2479" s="95"/>
      <c r="T2479" s="95"/>
      <c r="U2479" s="98"/>
      <c r="V2479" s="98"/>
      <c r="W2479" s="98">
        <v>7.6227769483488972E-4</v>
      </c>
      <c r="X2479" s="98">
        <f>'RCP Data-Measures Tab'!$Q2479*'RCP Data-Measures Tab'!$W2479/1000</f>
        <v>2.9796934869898331</v>
      </c>
      <c r="Y2479" s="97">
        <v>1.3799307496006364E-5</v>
      </c>
      <c r="Z2479" s="93">
        <f>'RCP Data-Measures Tab'!$Q2479*'RCP Data-Measures Tab'!$Y2479/1000</f>
        <v>5.394058746494778E-2</v>
      </c>
      <c r="AA2479" s="96"/>
      <c r="AB2479" s="95"/>
      <c r="AC2479" s="94"/>
      <c r="AD2479" s="94"/>
      <c r="AE2479" s="93" t="str">
        <f>'RCP Data-Measures Tab'!$D2479&amp;'RCP Data-Measures Tab'!$F2479&amp;'RCP Data-Measures Tab'!$G2479&amp;'RCP Data-Measures Tab'!$H2479&amp;'RCP Data-Measures Tab'!$I2479</f>
        <v>2014CommercialHVACHVAC System ImprovementsCentrifugal Chiller Improvements</v>
      </c>
      <c r="AF2479" s="93" t="s">
        <v>246</v>
      </c>
    </row>
    <row r="2480" spans="1:32" ht="16.5" hidden="1" x14ac:dyDescent="0.45">
      <c r="A2480" s="151"/>
      <c r="B2480" s="189"/>
      <c r="C2480" s="83"/>
      <c r="D2480" s="92">
        <v>2014</v>
      </c>
      <c r="E2480" s="91">
        <v>166</v>
      </c>
      <c r="F2480" s="91" t="s">
        <v>242</v>
      </c>
      <c r="G2480" s="91" t="s">
        <v>243</v>
      </c>
      <c r="H2480" s="91" t="s">
        <v>244</v>
      </c>
      <c r="I2480" s="91" t="s">
        <v>401</v>
      </c>
      <c r="J2480" s="90"/>
      <c r="K2480" s="90"/>
      <c r="L2480" s="90"/>
      <c r="M2480" s="90"/>
      <c r="N2480" s="90"/>
      <c r="O2480" s="90"/>
      <c r="P2480" s="90">
        <v>0</v>
      </c>
      <c r="Q2480" s="90">
        <v>35721</v>
      </c>
      <c r="R2480" s="90">
        <v>4.0777740068733605E-3</v>
      </c>
      <c r="S2480" s="86"/>
      <c r="T2480" s="86"/>
      <c r="U2480" s="89"/>
      <c r="V2480" s="89"/>
      <c r="W2480" s="89">
        <v>7.6227769483488972E-4</v>
      </c>
      <c r="X2480" s="89">
        <f>'RCP Data-Measures Tab'!$Q2480*'RCP Data-Measures Tab'!$W2480/1000</f>
        <v>2.7229321537197093E-2</v>
      </c>
      <c r="Y2480" s="88">
        <v>1.3799307496006364E-5</v>
      </c>
      <c r="Z2480" s="84">
        <f>'RCP Data-Measures Tab'!$Q2480*'RCP Data-Measures Tab'!$Y2480/1000</f>
        <v>4.9292506306484335E-4</v>
      </c>
      <c r="AA2480" s="87"/>
      <c r="AB2480" s="86"/>
      <c r="AC2480" s="85"/>
      <c r="AD2480" s="85"/>
      <c r="AE2480" s="84" t="str">
        <f>'RCP Data-Measures Tab'!$D2480&amp;'RCP Data-Measures Tab'!$F2480&amp;'RCP Data-Measures Tab'!$G2480&amp;'RCP Data-Measures Tab'!$H2480&amp;'RCP Data-Measures Tab'!$I2480</f>
        <v>2014CommercialHVACHVAC System ImprovementsDuct Insulation</v>
      </c>
      <c r="AF2480" s="84" t="s">
        <v>246</v>
      </c>
    </row>
    <row r="2481" spans="1:32" ht="16.5" hidden="1" x14ac:dyDescent="0.45">
      <c r="A2481" s="151"/>
      <c r="B2481" s="189"/>
      <c r="C2481" s="83"/>
      <c r="D2481" s="101">
        <v>2014</v>
      </c>
      <c r="E2481" s="100">
        <v>167</v>
      </c>
      <c r="F2481" s="100" t="s">
        <v>242</v>
      </c>
      <c r="G2481" s="100" t="s">
        <v>243</v>
      </c>
      <c r="H2481" s="100" t="s">
        <v>244</v>
      </c>
      <c r="I2481" s="100" t="s">
        <v>98</v>
      </c>
      <c r="J2481" s="99"/>
      <c r="K2481" s="99"/>
      <c r="L2481" s="99"/>
      <c r="M2481" s="99"/>
      <c r="N2481" s="99"/>
      <c r="O2481" s="99"/>
      <c r="P2481" s="99">
        <v>0</v>
      </c>
      <c r="Q2481" s="99">
        <v>1911125</v>
      </c>
      <c r="R2481" s="99">
        <v>0.21816510479402501</v>
      </c>
      <c r="S2481" s="95"/>
      <c r="T2481" s="95"/>
      <c r="U2481" s="98"/>
      <c r="V2481" s="98"/>
      <c r="W2481" s="98">
        <v>7.6227769483488972E-4</v>
      </c>
      <c r="X2481" s="98">
        <f>'RCP Data-Measures Tab'!$Q2481*'RCP Data-Measures Tab'!$W2481/1000</f>
        <v>1.4568079595413286</v>
      </c>
      <c r="Y2481" s="97">
        <v>1.3799307496006364E-5</v>
      </c>
      <c r="Z2481" s="93">
        <f>'RCP Data-Measures Tab'!$Q2481*'RCP Data-Measures Tab'!$Y2481/1000</f>
        <v>2.6372201538305162E-2</v>
      </c>
      <c r="AA2481" s="96"/>
      <c r="AB2481" s="95"/>
      <c r="AC2481" s="94"/>
      <c r="AD2481" s="94"/>
      <c r="AE2481" s="93" t="str">
        <f>'RCP Data-Measures Tab'!$D2481&amp;'RCP Data-Measures Tab'!$F2481&amp;'RCP Data-Measures Tab'!$G2481&amp;'RCP Data-Measures Tab'!$H2481&amp;'RCP Data-Measures Tab'!$I2481</f>
        <v>2014CommercialHVACHVAC System ImprovementsDuctless Heat Pumps</v>
      </c>
      <c r="AF2481" s="93" t="s">
        <v>246</v>
      </c>
    </row>
    <row r="2482" spans="1:32" ht="16.5" hidden="1" x14ac:dyDescent="0.45">
      <c r="A2482" s="151"/>
      <c r="B2482" s="189"/>
      <c r="C2482" s="83"/>
      <c r="D2482" s="92">
        <v>2014</v>
      </c>
      <c r="E2482" s="91">
        <v>168</v>
      </c>
      <c r="F2482" s="91" t="s">
        <v>242</v>
      </c>
      <c r="G2482" s="91" t="s">
        <v>243</v>
      </c>
      <c r="H2482" s="91" t="s">
        <v>244</v>
      </c>
      <c r="I2482" s="91" t="s">
        <v>402</v>
      </c>
      <c r="J2482" s="90"/>
      <c r="K2482" s="90"/>
      <c r="L2482" s="90"/>
      <c r="M2482" s="90"/>
      <c r="N2482" s="90"/>
      <c r="O2482" s="90"/>
      <c r="P2482" s="90">
        <v>0</v>
      </c>
      <c r="Q2482" s="90">
        <v>3949706.9097744357</v>
      </c>
      <c r="R2482" s="90">
        <v>0.45087997888913367</v>
      </c>
      <c r="S2482" s="86"/>
      <c r="T2482" s="86"/>
      <c r="U2482" s="89"/>
      <c r="V2482" s="89"/>
      <c r="W2482" s="89">
        <v>7.6227769483488972E-4</v>
      </c>
      <c r="X2482" s="89">
        <f>'RCP Data-Measures Tab'!$Q2482*'RCP Data-Measures Tab'!$W2482/1000</f>
        <v>3.0107734784562927</v>
      </c>
      <c r="Y2482" s="88">
        <v>1.3799307496006364E-5</v>
      </c>
      <c r="Z2482" s="84">
        <f>'RCP Data-Measures Tab'!$Q2482*'RCP Data-Measures Tab'!$Y2482/1000</f>
        <v>5.4503220167078502E-2</v>
      </c>
      <c r="AA2482" s="87"/>
      <c r="AB2482" s="86"/>
      <c r="AC2482" s="85"/>
      <c r="AD2482" s="85"/>
      <c r="AE2482" s="84" t="str">
        <f>'RCP Data-Measures Tab'!$D2482&amp;'RCP Data-Measures Tab'!$F2482&amp;'RCP Data-Measures Tab'!$G2482&amp;'RCP Data-Measures Tab'!$H2482&amp;'RCP Data-Measures Tab'!$I2482</f>
        <v>2014CommercialHVACHVAC System ImprovementsEconomizer System Improvements</v>
      </c>
      <c r="AF2482" s="84" t="s">
        <v>246</v>
      </c>
    </row>
    <row r="2483" spans="1:32" ht="16.5" hidden="1" x14ac:dyDescent="0.45">
      <c r="A2483" s="151"/>
      <c r="B2483" s="189"/>
      <c r="C2483" s="83"/>
      <c r="D2483" s="101">
        <v>2014</v>
      </c>
      <c r="E2483" s="100">
        <v>169</v>
      </c>
      <c r="F2483" s="100" t="s">
        <v>242</v>
      </c>
      <c r="G2483" s="100" t="s">
        <v>243</v>
      </c>
      <c r="H2483" s="100" t="s">
        <v>244</v>
      </c>
      <c r="I2483" s="100" t="s">
        <v>403</v>
      </c>
      <c r="J2483" s="99"/>
      <c r="K2483" s="99"/>
      <c r="L2483" s="99"/>
      <c r="M2483" s="99"/>
      <c r="N2483" s="99"/>
      <c r="O2483" s="99"/>
      <c r="P2483" s="99">
        <v>0</v>
      </c>
      <c r="Q2483" s="99">
        <v>17363349.932330824</v>
      </c>
      <c r="R2483" s="99">
        <v>1.9821175801371282</v>
      </c>
      <c r="S2483" s="95"/>
      <c r="T2483" s="95"/>
      <c r="U2483" s="98"/>
      <c r="V2483" s="98"/>
      <c r="W2483" s="98">
        <v>7.6227769483488972E-4</v>
      </c>
      <c r="X2483" s="98">
        <f>'RCP Data-Measures Tab'!$Q2483*'RCP Data-Measures Tab'!$W2483/1000</f>
        <v>13.235694361028679</v>
      </c>
      <c r="Y2483" s="97">
        <v>1.3799307496006364E-5</v>
      </c>
      <c r="Z2483" s="93">
        <f>'RCP Data-Measures Tab'!$Q2483*'RCP Data-Measures Tab'!$Y2483/1000</f>
        <v>0.23960220487699432</v>
      </c>
      <c r="AA2483" s="96"/>
      <c r="AB2483" s="95"/>
      <c r="AC2483" s="94"/>
      <c r="AD2483" s="94"/>
      <c r="AE2483" s="93" t="str">
        <f>'RCP Data-Measures Tab'!$D2483&amp;'RCP Data-Measures Tab'!$F2483&amp;'RCP Data-Measures Tab'!$G2483&amp;'RCP Data-Measures Tab'!$H2483&amp;'RCP Data-Measures Tab'!$I2483</f>
        <v>2014CommercialHVACHVAC System ImprovementsInteractive HVAC System Improvements</v>
      </c>
      <c r="AF2483" s="93" t="s">
        <v>246</v>
      </c>
    </row>
    <row r="2484" spans="1:32" ht="16.5" hidden="1" x14ac:dyDescent="0.45">
      <c r="A2484" s="151"/>
      <c r="B2484" s="189"/>
      <c r="C2484" s="83"/>
      <c r="D2484" s="92">
        <v>2014</v>
      </c>
      <c r="E2484" s="91">
        <v>170</v>
      </c>
      <c r="F2484" s="91" t="s">
        <v>242</v>
      </c>
      <c r="G2484" s="91" t="s">
        <v>254</v>
      </c>
      <c r="H2484" s="91" t="s">
        <v>270</v>
      </c>
      <c r="I2484" s="91" t="s">
        <v>404</v>
      </c>
      <c r="J2484" s="90"/>
      <c r="K2484" s="90"/>
      <c r="L2484" s="90"/>
      <c r="M2484" s="90"/>
      <c r="N2484" s="90"/>
      <c r="O2484" s="90"/>
      <c r="P2484" s="90">
        <v>0</v>
      </c>
      <c r="Q2484" s="90">
        <v>0</v>
      </c>
      <c r="R2484" s="90">
        <v>0</v>
      </c>
      <c r="S2484" s="86"/>
      <c r="T2484" s="86"/>
      <c r="U2484" s="89"/>
      <c r="V2484" s="89"/>
      <c r="W2484" s="89">
        <v>2.3297713717693839E-4</v>
      </c>
      <c r="X2484" s="89">
        <f>'RCP Data-Measures Tab'!$Q2484*'RCP Data-Measures Tab'!$W2484/1000</f>
        <v>0</v>
      </c>
      <c r="Y2484" s="88">
        <v>0</v>
      </c>
      <c r="Z2484" s="84">
        <f>'RCP Data-Measures Tab'!$Q2484*'RCP Data-Measures Tab'!$Y2484/1000</f>
        <v>0</v>
      </c>
      <c r="AA2484" s="87"/>
      <c r="AB2484" s="86"/>
      <c r="AC2484" s="85"/>
      <c r="AD2484" s="85"/>
      <c r="AE2484" s="84" t="str">
        <f>'RCP Data-Measures Tab'!$D2484&amp;'RCP Data-Measures Tab'!$F2484&amp;'RCP Data-Measures Tab'!$G2484&amp;'RCP Data-Measures Tab'!$H2484&amp;'RCP Data-Measures Tab'!$I2484</f>
        <v>2014CommercialLightingSigns and SignalsLED Traffic Signals</v>
      </c>
      <c r="AF2484" s="84" t="s">
        <v>246</v>
      </c>
    </row>
    <row r="2485" spans="1:32" ht="16.5" hidden="1" x14ac:dyDescent="0.45">
      <c r="A2485" s="151"/>
      <c r="B2485" s="189"/>
      <c r="C2485" s="83"/>
      <c r="D2485" s="101">
        <v>2014</v>
      </c>
      <c r="E2485" s="100">
        <v>171</v>
      </c>
      <c r="F2485" s="100" t="s">
        <v>242</v>
      </c>
      <c r="G2485" s="100" t="s">
        <v>333</v>
      </c>
      <c r="H2485" s="100" t="s">
        <v>334</v>
      </c>
      <c r="I2485" s="100" t="s">
        <v>335</v>
      </c>
      <c r="J2485" s="99"/>
      <c r="K2485" s="99"/>
      <c r="L2485" s="99"/>
      <c r="M2485" s="99"/>
      <c r="N2485" s="99"/>
      <c r="O2485" s="99"/>
      <c r="P2485" s="99">
        <v>0</v>
      </c>
      <c r="Q2485" s="99">
        <v>33911</v>
      </c>
      <c r="R2485" s="99">
        <v>3.87107930146158E-3</v>
      </c>
      <c r="S2485" s="95"/>
      <c r="T2485" s="95"/>
      <c r="U2485" s="98"/>
      <c r="V2485" s="98"/>
      <c r="W2485" s="98">
        <v>2.4448004954142824E-4</v>
      </c>
      <c r="X2485" s="98">
        <f>'RCP Data-Measures Tab'!$Q2485*'RCP Data-Measures Tab'!$W2485/1000</f>
        <v>8.290562959999373E-3</v>
      </c>
      <c r="Y2485" s="97">
        <v>1.6317761465144983E-4</v>
      </c>
      <c r="Z2485" s="93">
        <f>'RCP Data-Measures Tab'!$Q2485*'RCP Data-Measures Tab'!$Y2485/1000</f>
        <v>5.5335160904453149E-3</v>
      </c>
      <c r="AA2485" s="96"/>
      <c r="AB2485" s="95"/>
      <c r="AC2485" s="94"/>
      <c r="AD2485" s="94"/>
      <c r="AE2485" s="93" t="str">
        <f>'RCP Data-Measures Tab'!$D2485&amp;'RCP Data-Measures Tab'!$F2485&amp;'RCP Data-Measures Tab'!$G2485&amp;'RCP Data-Measures Tab'!$H2485&amp;'RCP Data-Measures Tab'!$I2485</f>
        <v>2014CommercialMotors/DrivesMotorsMotor Rewind</v>
      </c>
      <c r="AF2485" s="93" t="s">
        <v>246</v>
      </c>
    </row>
    <row r="2486" spans="1:32" ht="16.5" hidden="1" x14ac:dyDescent="0.45">
      <c r="A2486" s="151"/>
      <c r="B2486" s="189"/>
      <c r="C2486" s="83"/>
      <c r="D2486" s="92">
        <v>2014</v>
      </c>
      <c r="E2486" s="91">
        <v>172</v>
      </c>
      <c r="F2486" s="91" t="s">
        <v>242</v>
      </c>
      <c r="G2486" s="91" t="s">
        <v>333</v>
      </c>
      <c r="H2486" s="91" t="s">
        <v>334</v>
      </c>
      <c r="I2486" s="91" t="s">
        <v>334</v>
      </c>
      <c r="J2486" s="90"/>
      <c r="K2486" s="90"/>
      <c r="L2486" s="90"/>
      <c r="M2486" s="90"/>
      <c r="N2486" s="90"/>
      <c r="O2486" s="90"/>
      <c r="P2486" s="90">
        <v>0</v>
      </c>
      <c r="Q2486" s="90">
        <v>93174.700322234203</v>
      </c>
      <c r="R2486" s="90">
        <v>1.0636416496708989E-2</v>
      </c>
      <c r="S2486" s="86"/>
      <c r="T2486" s="86"/>
      <c r="U2486" s="89"/>
      <c r="V2486" s="89"/>
      <c r="W2486" s="89">
        <v>2.4448004954142824E-4</v>
      </c>
      <c r="X2486" s="89">
        <f>'RCP Data-Measures Tab'!$Q2486*'RCP Data-Measures Tab'!$W2486/1000</f>
        <v>2.2779355350787546E-2</v>
      </c>
      <c r="Y2486" s="88">
        <v>1.6317761465144983E-4</v>
      </c>
      <c r="Z2486" s="84">
        <f>'RCP Data-Measures Tab'!$Q2486*'RCP Data-Measures Tab'!$Y2486/1000</f>
        <v>1.5204025344445852E-2</v>
      </c>
      <c r="AA2486" s="87"/>
      <c r="AB2486" s="86"/>
      <c r="AC2486" s="85"/>
      <c r="AD2486" s="85"/>
      <c r="AE2486" s="84" t="str">
        <f>'RCP Data-Measures Tab'!$D2486&amp;'RCP Data-Measures Tab'!$F2486&amp;'RCP Data-Measures Tab'!$G2486&amp;'RCP Data-Measures Tab'!$H2486&amp;'RCP Data-Measures Tab'!$I2486</f>
        <v>2014CommercialMotors/DrivesMotorsMotors</v>
      </c>
      <c r="AF2486" s="84" t="s">
        <v>246</v>
      </c>
    </row>
    <row r="2487" spans="1:32" ht="16.5" hidden="1" x14ac:dyDescent="0.45">
      <c r="A2487" s="151"/>
      <c r="B2487" s="189"/>
      <c r="C2487" s="83"/>
      <c r="D2487" s="101">
        <v>2014</v>
      </c>
      <c r="E2487" s="100">
        <v>173</v>
      </c>
      <c r="F2487" s="100" t="s">
        <v>242</v>
      </c>
      <c r="G2487" s="100" t="s">
        <v>333</v>
      </c>
      <c r="H2487" s="100" t="s">
        <v>336</v>
      </c>
      <c r="I2487" s="100" t="s">
        <v>338</v>
      </c>
      <c r="J2487" s="99"/>
      <c r="K2487" s="99"/>
      <c r="L2487" s="99"/>
      <c r="M2487" s="99"/>
      <c r="N2487" s="99"/>
      <c r="O2487" s="99"/>
      <c r="P2487" s="99">
        <v>0</v>
      </c>
      <c r="Q2487" s="99">
        <v>0</v>
      </c>
      <c r="R2487" s="99">
        <v>0</v>
      </c>
      <c r="S2487" s="95"/>
      <c r="T2487" s="95"/>
      <c r="U2487" s="98"/>
      <c r="V2487" s="98"/>
      <c r="W2487" s="98">
        <v>2.4448004954142824E-4</v>
      </c>
      <c r="X2487" s="98">
        <f>'RCP Data-Measures Tab'!$Q2487*'RCP Data-Measures Tab'!$W2487/1000</f>
        <v>0</v>
      </c>
      <c r="Y2487" s="97">
        <v>1.6317761465144983E-4</v>
      </c>
      <c r="Z2487" s="93">
        <f>'RCP Data-Measures Tab'!$Q2487*'RCP Data-Measures Tab'!$Y2487/1000</f>
        <v>0</v>
      </c>
      <c r="AA2487" s="96"/>
      <c r="AB2487" s="95"/>
      <c r="AC2487" s="94"/>
      <c r="AD2487" s="94"/>
      <c r="AE2487" s="93" t="str">
        <f>'RCP Data-Measures Tab'!$D2487&amp;'RCP Data-Measures Tab'!$F2487&amp;'RCP Data-Measures Tab'!$G2487&amp;'RCP Data-Measures Tab'!$H2487&amp;'RCP Data-Measures Tab'!$I2487</f>
        <v>2014CommercialMotors/DrivesMotors/Drives ControlsElectronically Commutated Motor (ECM)</v>
      </c>
      <c r="AF2487" s="93" t="s">
        <v>246</v>
      </c>
    </row>
    <row r="2488" spans="1:32" ht="16.5" hidden="1" x14ac:dyDescent="0.45">
      <c r="A2488" s="151"/>
      <c r="B2488" s="189"/>
      <c r="C2488" s="83"/>
      <c r="D2488" s="92">
        <v>2014</v>
      </c>
      <c r="E2488" s="91">
        <v>174</v>
      </c>
      <c r="F2488" s="91" t="s">
        <v>242</v>
      </c>
      <c r="G2488" s="91" t="s">
        <v>333</v>
      </c>
      <c r="H2488" s="91" t="s">
        <v>336</v>
      </c>
      <c r="I2488" s="91" t="s">
        <v>339</v>
      </c>
      <c r="J2488" s="90"/>
      <c r="K2488" s="90"/>
      <c r="L2488" s="90"/>
      <c r="M2488" s="90"/>
      <c r="N2488" s="90"/>
      <c r="O2488" s="90"/>
      <c r="P2488" s="90">
        <v>0</v>
      </c>
      <c r="Q2488" s="90">
        <v>3385</v>
      </c>
      <c r="R2488" s="90">
        <v>3.86426952900365E-4</v>
      </c>
      <c r="S2488" s="86"/>
      <c r="T2488" s="86"/>
      <c r="U2488" s="89"/>
      <c r="V2488" s="89"/>
      <c r="W2488" s="89">
        <v>2.4448004954142824E-4</v>
      </c>
      <c r="X2488" s="89">
        <f>'RCP Data-Measures Tab'!$Q2488*'RCP Data-Measures Tab'!$W2488/1000</f>
        <v>8.2756496769773459E-4</v>
      </c>
      <c r="Y2488" s="88">
        <v>1.6317761465144983E-4</v>
      </c>
      <c r="Z2488" s="84">
        <f>'RCP Data-Measures Tab'!$Q2488*'RCP Data-Measures Tab'!$Y2488/1000</f>
        <v>5.5235622559515762E-4</v>
      </c>
      <c r="AA2488" s="87"/>
      <c r="AB2488" s="86"/>
      <c r="AC2488" s="85"/>
      <c r="AD2488" s="85"/>
      <c r="AE2488" s="84" t="str">
        <f>'RCP Data-Measures Tab'!$D2488&amp;'RCP Data-Measures Tab'!$F2488&amp;'RCP Data-Measures Tab'!$G2488&amp;'RCP Data-Measures Tab'!$H2488&amp;'RCP Data-Measures Tab'!$I2488</f>
        <v>2014CommercialMotors/DrivesMotors/Drives ControlsEnergy Management Systems/System Controls</v>
      </c>
      <c r="AF2488" s="84" t="s">
        <v>246</v>
      </c>
    </row>
    <row r="2489" spans="1:32" ht="16.5" hidden="1" x14ac:dyDescent="0.45">
      <c r="A2489" s="151"/>
      <c r="B2489" s="189"/>
      <c r="C2489" s="83"/>
      <c r="D2489" s="101">
        <v>2014</v>
      </c>
      <c r="E2489" s="100">
        <v>175</v>
      </c>
      <c r="F2489" s="100" t="s">
        <v>242</v>
      </c>
      <c r="G2489" s="100" t="s">
        <v>333</v>
      </c>
      <c r="H2489" s="100" t="s">
        <v>336</v>
      </c>
      <c r="I2489" s="100" t="s">
        <v>340</v>
      </c>
      <c r="J2489" s="99"/>
      <c r="K2489" s="99"/>
      <c r="L2489" s="99"/>
      <c r="M2489" s="99"/>
      <c r="N2489" s="99"/>
      <c r="O2489" s="99"/>
      <c r="P2489" s="99">
        <v>0</v>
      </c>
      <c r="Q2489" s="99">
        <v>0</v>
      </c>
      <c r="R2489" s="99">
        <v>0</v>
      </c>
      <c r="S2489" s="95"/>
      <c r="T2489" s="95"/>
      <c r="U2489" s="98"/>
      <c r="V2489" s="98"/>
      <c r="W2489" s="98">
        <v>2.4448004954142824E-4</v>
      </c>
      <c r="X2489" s="98">
        <f>'RCP Data-Measures Tab'!$Q2489*'RCP Data-Measures Tab'!$W2489/1000</f>
        <v>0</v>
      </c>
      <c r="Y2489" s="97">
        <v>1.6317761465144983E-4</v>
      </c>
      <c r="Z2489" s="93">
        <f>'RCP Data-Measures Tab'!$Q2489*'RCP Data-Measures Tab'!$Y2489/1000</f>
        <v>0</v>
      </c>
      <c r="AA2489" s="96"/>
      <c r="AB2489" s="95"/>
      <c r="AC2489" s="94"/>
      <c r="AD2489" s="94"/>
      <c r="AE2489" s="93" t="str">
        <f>'RCP Data-Measures Tab'!$D2489&amp;'RCP Data-Measures Tab'!$F2489&amp;'RCP Data-Measures Tab'!$G2489&amp;'RCP Data-Measures Tab'!$H2489&amp;'RCP Data-Measures Tab'!$I2489</f>
        <v>2014CommercialMotors/DrivesMotors/Drives ControlsMotors/Drives Control Improvements (non-VFD)</v>
      </c>
      <c r="AF2489" s="93" t="s">
        <v>246</v>
      </c>
    </row>
    <row r="2490" spans="1:32" ht="16.5" hidden="1" x14ac:dyDescent="0.45">
      <c r="A2490" s="151"/>
      <c r="B2490" s="189"/>
      <c r="C2490" s="83"/>
      <c r="D2490" s="92">
        <v>2014</v>
      </c>
      <c r="E2490" s="91">
        <v>176</v>
      </c>
      <c r="F2490" s="91" t="s">
        <v>242</v>
      </c>
      <c r="G2490" s="91" t="s">
        <v>333</v>
      </c>
      <c r="H2490" s="91" t="s">
        <v>336</v>
      </c>
      <c r="I2490" s="91" t="s">
        <v>341</v>
      </c>
      <c r="J2490" s="90"/>
      <c r="K2490" s="90"/>
      <c r="L2490" s="90"/>
      <c r="M2490" s="90"/>
      <c r="N2490" s="90"/>
      <c r="O2490" s="90"/>
      <c r="P2490" s="90">
        <v>0</v>
      </c>
      <c r="Q2490" s="90">
        <v>9973311.8754027933</v>
      </c>
      <c r="R2490" s="90">
        <v>1.1385060657048602</v>
      </c>
      <c r="S2490" s="86"/>
      <c r="T2490" s="86"/>
      <c r="U2490" s="89"/>
      <c r="V2490" s="89"/>
      <c r="W2490" s="89">
        <v>2.4448004954142824E-4</v>
      </c>
      <c r="X2490" s="89">
        <f>'RCP Data-Measures Tab'!$Q2490*'RCP Data-Measures Tab'!$W2490/1000</f>
        <v>2.4382757813905895</v>
      </c>
      <c r="Y2490" s="88">
        <v>1.6317761465144983E-4</v>
      </c>
      <c r="Z2490" s="84">
        <f>'RCP Data-Measures Tab'!$Q2490*'RCP Data-Measures Tab'!$Y2490/1000</f>
        <v>1.6274212420032055</v>
      </c>
      <c r="AA2490" s="87"/>
      <c r="AB2490" s="86"/>
      <c r="AC2490" s="85"/>
      <c r="AD2490" s="85"/>
      <c r="AE2490" s="84" t="str">
        <f>'RCP Data-Measures Tab'!$D2490&amp;'RCP Data-Measures Tab'!$F2490&amp;'RCP Data-Measures Tab'!$G2490&amp;'RCP Data-Measures Tab'!$H2490&amp;'RCP Data-Measures Tab'!$I2490</f>
        <v>2014CommercialMotors/DrivesMotors/Drives ControlsMotors/Drives Control Improvements (VFD)</v>
      </c>
      <c r="AF2490" s="84" t="s">
        <v>246</v>
      </c>
    </row>
    <row r="2491" spans="1:32" ht="16.5" hidden="1" x14ac:dyDescent="0.45">
      <c r="A2491" s="151"/>
      <c r="B2491" s="189"/>
      <c r="C2491" s="83"/>
      <c r="D2491" s="101">
        <v>2014</v>
      </c>
      <c r="E2491" s="100">
        <v>177</v>
      </c>
      <c r="F2491" s="100" t="s">
        <v>242</v>
      </c>
      <c r="G2491" s="100" t="s">
        <v>333</v>
      </c>
      <c r="H2491" s="100" t="s">
        <v>323</v>
      </c>
      <c r="I2491" s="100" t="s">
        <v>342</v>
      </c>
      <c r="J2491" s="99"/>
      <c r="K2491" s="99"/>
      <c r="L2491" s="99"/>
      <c r="M2491" s="99"/>
      <c r="N2491" s="99"/>
      <c r="O2491" s="99"/>
      <c r="P2491" s="99">
        <v>0</v>
      </c>
      <c r="Q2491" s="99">
        <v>729183</v>
      </c>
      <c r="R2491" s="99">
        <v>8.3240088075399399E-2</v>
      </c>
      <c r="S2491" s="95"/>
      <c r="T2491" s="95"/>
      <c r="U2491" s="98"/>
      <c r="V2491" s="98"/>
      <c r="W2491" s="98">
        <v>2.4448004954142824E-4</v>
      </c>
      <c r="X2491" s="98">
        <f>'RCP Data-Measures Tab'!$Q2491*'RCP Data-Measures Tab'!$W2491/1000</f>
        <v>0.17827069596476727</v>
      </c>
      <c r="Y2491" s="97">
        <v>1.6317761465144983E-4</v>
      </c>
      <c r="Z2491" s="93">
        <f>'RCP Data-Measures Tab'!$Q2491*'RCP Data-Measures Tab'!$Y2491/1000</f>
        <v>0.11898634258438814</v>
      </c>
      <c r="AA2491" s="96"/>
      <c r="AB2491" s="95"/>
      <c r="AC2491" s="94"/>
      <c r="AD2491" s="94"/>
      <c r="AE2491" s="93" t="str">
        <f>'RCP Data-Measures Tab'!$D2491&amp;'RCP Data-Measures Tab'!$F2491&amp;'RCP Data-Measures Tab'!$G2491&amp;'RCP Data-Measures Tab'!$H2491&amp;'RCP Data-Measures Tab'!$I2491</f>
        <v>2014CommercialMotors/DrivesPumps and FansMotors/Drives Installation on Fan System</v>
      </c>
      <c r="AF2491" s="93" t="s">
        <v>246</v>
      </c>
    </row>
    <row r="2492" spans="1:32" ht="16.5" hidden="1" x14ac:dyDescent="0.45">
      <c r="A2492" s="151"/>
      <c r="B2492" s="189"/>
      <c r="C2492" s="83"/>
      <c r="D2492" s="92">
        <v>2014</v>
      </c>
      <c r="E2492" s="91">
        <v>178</v>
      </c>
      <c r="F2492" s="91" t="s">
        <v>242</v>
      </c>
      <c r="G2492" s="91" t="s">
        <v>333</v>
      </c>
      <c r="H2492" s="91" t="s">
        <v>323</v>
      </c>
      <c r="I2492" s="91" t="s">
        <v>343</v>
      </c>
      <c r="J2492" s="90"/>
      <c r="K2492" s="90"/>
      <c r="L2492" s="90"/>
      <c r="M2492" s="90"/>
      <c r="N2492" s="90"/>
      <c r="O2492" s="90"/>
      <c r="P2492" s="90">
        <v>0</v>
      </c>
      <c r="Q2492" s="90">
        <v>0</v>
      </c>
      <c r="R2492" s="90">
        <v>0</v>
      </c>
      <c r="S2492" s="86"/>
      <c r="T2492" s="86"/>
      <c r="U2492" s="89"/>
      <c r="V2492" s="89"/>
      <c r="W2492" s="89">
        <v>2.4448004954142824E-4</v>
      </c>
      <c r="X2492" s="89">
        <f>'RCP Data-Measures Tab'!$Q2492*'RCP Data-Measures Tab'!$W2492/1000</f>
        <v>0</v>
      </c>
      <c r="Y2492" s="88">
        <v>1.6317761465144983E-4</v>
      </c>
      <c r="Z2492" s="84">
        <f>'RCP Data-Measures Tab'!$Q2492*'RCP Data-Measures Tab'!$Y2492/1000</f>
        <v>0</v>
      </c>
      <c r="AA2492" s="87"/>
      <c r="AB2492" s="86"/>
      <c r="AC2492" s="85"/>
      <c r="AD2492" s="85"/>
      <c r="AE2492" s="84" t="str">
        <f>'RCP Data-Measures Tab'!$D2492&amp;'RCP Data-Measures Tab'!$F2492&amp;'RCP Data-Measures Tab'!$G2492&amp;'RCP Data-Measures Tab'!$H2492&amp;'RCP Data-Measures Tab'!$I2492</f>
        <v>2014CommercialMotors/DrivesPumps and FansMotors/Drives Installation on Vacuum Pumps</v>
      </c>
      <c r="AF2492" s="84" t="s">
        <v>246</v>
      </c>
    </row>
    <row r="2493" spans="1:32" ht="16.5" hidden="1" x14ac:dyDescent="0.45">
      <c r="A2493" s="151"/>
      <c r="B2493" s="189"/>
      <c r="C2493" s="83"/>
      <c r="D2493" s="101">
        <v>2014</v>
      </c>
      <c r="E2493" s="100">
        <v>179</v>
      </c>
      <c r="F2493" s="100" t="s">
        <v>242</v>
      </c>
      <c r="G2493" s="100" t="s">
        <v>344</v>
      </c>
      <c r="H2493" s="100" t="s">
        <v>405</v>
      </c>
      <c r="I2493" s="100" t="s">
        <v>405</v>
      </c>
      <c r="J2493" s="99"/>
      <c r="K2493" s="99"/>
      <c r="L2493" s="99"/>
      <c r="M2493" s="99"/>
      <c r="N2493" s="99"/>
      <c r="O2493" s="99"/>
      <c r="P2493" s="99">
        <v>0</v>
      </c>
      <c r="Q2493" s="99">
        <v>126582</v>
      </c>
      <c r="R2493" s="99">
        <v>1.44499493762851E-2</v>
      </c>
      <c r="S2493" s="95"/>
      <c r="T2493" s="95"/>
      <c r="U2493" s="98"/>
      <c r="V2493" s="98"/>
      <c r="W2493" s="98">
        <v>1.4106778209749957E-4</v>
      </c>
      <c r="X2493" s="98">
        <f>'RCP Data-Measures Tab'!$Q2493*'RCP Data-Measures Tab'!$W2493/1000</f>
        <v>1.7856641993465691E-2</v>
      </c>
      <c r="Y2493" s="97">
        <v>1.2829004757074799E-4</v>
      </c>
      <c r="Z2493" s="93">
        <f>'RCP Data-Measures Tab'!$Q2493*'RCP Data-Measures Tab'!$Y2493/1000</f>
        <v>1.6239210801600422E-2</v>
      </c>
      <c r="AA2493" s="96"/>
      <c r="AB2493" s="95"/>
      <c r="AC2493" s="94"/>
      <c r="AD2493" s="94"/>
      <c r="AE2493" s="93" t="str">
        <f>'RCP Data-Measures Tab'!$D2493&amp;'RCP Data-Measures Tab'!$F2493&amp;'RCP Data-Measures Tab'!$G2493&amp;'RCP Data-Measures Tab'!$H2493&amp;'RCP Data-Measures Tab'!$I2493</f>
        <v>2014CommercialProcess LoadsElevatorsElevators</v>
      </c>
      <c r="AF2493" s="93" t="s">
        <v>246</v>
      </c>
    </row>
    <row r="2494" spans="1:32" ht="16.5" hidden="1" x14ac:dyDescent="0.45">
      <c r="A2494" s="151"/>
      <c r="B2494" s="189"/>
      <c r="C2494" s="83"/>
      <c r="D2494" s="92">
        <v>2014</v>
      </c>
      <c r="E2494" s="91">
        <v>180</v>
      </c>
      <c r="F2494" s="91" t="s">
        <v>242</v>
      </c>
      <c r="G2494" s="91" t="s">
        <v>344</v>
      </c>
      <c r="H2494" s="91" t="s">
        <v>406</v>
      </c>
      <c r="I2494" s="91" t="s">
        <v>406</v>
      </c>
      <c r="J2494" s="90"/>
      <c r="K2494" s="90"/>
      <c r="L2494" s="90"/>
      <c r="M2494" s="90"/>
      <c r="N2494" s="90"/>
      <c r="O2494" s="90"/>
      <c r="P2494" s="90">
        <v>0</v>
      </c>
      <c r="Q2494" s="90">
        <v>0</v>
      </c>
      <c r="R2494" s="90">
        <v>0</v>
      </c>
      <c r="S2494" s="86"/>
      <c r="T2494" s="86"/>
      <c r="U2494" s="89"/>
      <c r="V2494" s="89"/>
      <c r="W2494" s="89">
        <v>1.4106778209749957E-4</v>
      </c>
      <c r="X2494" s="89">
        <f>'RCP Data-Measures Tab'!$Q2494*'RCP Data-Measures Tab'!$W2494/1000</f>
        <v>0</v>
      </c>
      <c r="Y2494" s="88">
        <v>1.2829004757074799E-4</v>
      </c>
      <c r="Z2494" s="84">
        <f>'RCP Data-Measures Tab'!$Q2494*'RCP Data-Measures Tab'!$Y2494/1000</f>
        <v>0</v>
      </c>
      <c r="AA2494" s="87"/>
      <c r="AB2494" s="86"/>
      <c r="AC2494" s="85"/>
      <c r="AD2494" s="85"/>
      <c r="AE2494" s="84" t="str">
        <f>'RCP Data-Measures Tab'!$D2494&amp;'RCP Data-Measures Tab'!$F2494&amp;'RCP Data-Measures Tab'!$G2494&amp;'RCP Data-Measures Tab'!$H2494&amp;'RCP Data-Measures Tab'!$I2494</f>
        <v>2014CommercialProcess LoadsEscalatorsEscalators</v>
      </c>
      <c r="AF2494" s="84" t="s">
        <v>246</v>
      </c>
    </row>
    <row r="2495" spans="1:32" ht="16.5" hidden="1" x14ac:dyDescent="0.45">
      <c r="A2495" s="151"/>
      <c r="B2495" s="189"/>
      <c r="C2495" s="83"/>
      <c r="D2495" s="101">
        <v>2014</v>
      </c>
      <c r="E2495" s="100">
        <v>181</v>
      </c>
      <c r="F2495" s="100" t="s">
        <v>242</v>
      </c>
      <c r="G2495" s="100" t="s">
        <v>344</v>
      </c>
      <c r="H2495" s="100" t="s">
        <v>286</v>
      </c>
      <c r="I2495" s="100" t="s">
        <v>287</v>
      </c>
      <c r="J2495" s="99"/>
      <c r="K2495" s="99"/>
      <c r="L2495" s="99"/>
      <c r="M2495" s="99"/>
      <c r="N2495" s="99"/>
      <c r="O2495" s="99"/>
      <c r="P2495" s="99">
        <v>0</v>
      </c>
      <c r="Q2495" s="99">
        <v>0</v>
      </c>
      <c r="R2495" s="99">
        <v>0</v>
      </c>
      <c r="S2495" s="95"/>
      <c r="T2495" s="95"/>
      <c r="U2495" s="98"/>
      <c r="V2495" s="98"/>
      <c r="W2495" s="98">
        <v>1.4106778209749957E-4</v>
      </c>
      <c r="X2495" s="98">
        <f>'RCP Data-Measures Tab'!$Q2495*'RCP Data-Measures Tab'!$W2495/1000</f>
        <v>0</v>
      </c>
      <c r="Y2495" s="97">
        <v>1.2829004757074799E-4</v>
      </c>
      <c r="Z2495" s="93">
        <f>'RCP Data-Measures Tab'!$Q2495*'RCP Data-Measures Tab'!$Y2495/1000</f>
        <v>0</v>
      </c>
      <c r="AA2495" s="96"/>
      <c r="AB2495" s="95"/>
      <c r="AC2495" s="94"/>
      <c r="AD2495" s="94"/>
      <c r="AE2495" s="93" t="str">
        <f>'RCP Data-Measures Tab'!$D2495&amp;'RCP Data-Measures Tab'!$F2495&amp;'RCP Data-Measures Tab'!$G2495&amp;'RCP Data-Measures Tab'!$H2495&amp;'RCP Data-Measures Tab'!$I2495</f>
        <v>2014CommercialProcess LoadsHeat RecoveryHeat Recovery Improvements</v>
      </c>
      <c r="AF2495" s="93" t="s">
        <v>246</v>
      </c>
    </row>
    <row r="2496" spans="1:32" ht="16.5" hidden="1" x14ac:dyDescent="0.45">
      <c r="A2496" s="151"/>
      <c r="B2496" s="189"/>
      <c r="C2496" s="83"/>
      <c r="D2496" s="92">
        <v>2014</v>
      </c>
      <c r="E2496" s="91">
        <v>182</v>
      </c>
      <c r="F2496" s="91" t="s">
        <v>242</v>
      </c>
      <c r="G2496" s="91" t="s">
        <v>344</v>
      </c>
      <c r="H2496" s="91" t="s">
        <v>407</v>
      </c>
      <c r="I2496" s="91" t="s">
        <v>408</v>
      </c>
      <c r="J2496" s="90"/>
      <c r="K2496" s="90"/>
      <c r="L2496" s="90"/>
      <c r="M2496" s="90"/>
      <c r="N2496" s="90"/>
      <c r="O2496" s="90"/>
      <c r="P2496" s="90">
        <v>0</v>
      </c>
      <c r="Q2496" s="90">
        <v>27217</v>
      </c>
      <c r="R2496" s="90">
        <v>3.10697592794895E-3</v>
      </c>
      <c r="S2496" s="86"/>
      <c r="T2496" s="86"/>
      <c r="U2496" s="89"/>
      <c r="V2496" s="89"/>
      <c r="W2496" s="89">
        <v>1.4106778209749957E-4</v>
      </c>
      <c r="X2496" s="89">
        <f>'RCP Data-Measures Tab'!$Q2496*'RCP Data-Measures Tab'!$W2496/1000</f>
        <v>3.8394418253476456E-3</v>
      </c>
      <c r="Y2496" s="88">
        <v>1.2829004757074799E-4</v>
      </c>
      <c r="Z2496" s="84">
        <f>'RCP Data-Measures Tab'!$Q2496*'RCP Data-Measures Tab'!$Y2496/1000</f>
        <v>3.4916702247330482E-3</v>
      </c>
      <c r="AA2496" s="87"/>
      <c r="AB2496" s="86"/>
      <c r="AC2496" s="85"/>
      <c r="AD2496" s="85"/>
      <c r="AE2496" s="84" t="str">
        <f>'RCP Data-Measures Tab'!$D2496&amp;'RCP Data-Measures Tab'!$F2496&amp;'RCP Data-Measures Tab'!$G2496&amp;'RCP Data-Measures Tab'!$H2496&amp;'RCP Data-Measures Tab'!$I2496</f>
        <v>2014CommercialProcess LoadsProcess Loads System ControlsProcess Loads Control Improvements (non-VFD)</v>
      </c>
      <c r="AF2496" s="84" t="s">
        <v>246</v>
      </c>
    </row>
    <row r="2497" spans="1:32" ht="16.5" hidden="1" x14ac:dyDescent="0.45">
      <c r="A2497" s="151"/>
      <c r="B2497" s="189"/>
      <c r="C2497" s="83"/>
      <c r="D2497" s="101">
        <v>2014</v>
      </c>
      <c r="E2497" s="100">
        <v>183</v>
      </c>
      <c r="F2497" s="100" t="s">
        <v>242</v>
      </c>
      <c r="G2497" s="100" t="s">
        <v>344</v>
      </c>
      <c r="H2497" s="100" t="s">
        <v>407</v>
      </c>
      <c r="I2497" s="100" t="s">
        <v>409</v>
      </c>
      <c r="J2497" s="99"/>
      <c r="K2497" s="99"/>
      <c r="L2497" s="99"/>
      <c r="M2497" s="99"/>
      <c r="N2497" s="99"/>
      <c r="O2497" s="99"/>
      <c r="P2497" s="99">
        <v>0</v>
      </c>
      <c r="Q2497" s="99">
        <v>0</v>
      </c>
      <c r="R2497" s="99">
        <v>0</v>
      </c>
      <c r="S2497" s="95"/>
      <c r="T2497" s="95"/>
      <c r="U2497" s="98"/>
      <c r="V2497" s="98"/>
      <c r="W2497" s="98">
        <v>1.4106778209749957E-4</v>
      </c>
      <c r="X2497" s="98">
        <f>'RCP Data-Measures Tab'!$Q2497*'RCP Data-Measures Tab'!$W2497/1000</f>
        <v>0</v>
      </c>
      <c r="Y2497" s="97">
        <v>1.2829004757074799E-4</v>
      </c>
      <c r="Z2497" s="93">
        <f>'RCP Data-Measures Tab'!$Q2497*'RCP Data-Measures Tab'!$Y2497/1000</f>
        <v>0</v>
      </c>
      <c r="AA2497" s="96"/>
      <c r="AB2497" s="95"/>
      <c r="AC2497" s="94"/>
      <c r="AD2497" s="94"/>
      <c r="AE2497" s="93" t="str">
        <f>'RCP Data-Measures Tab'!$D2497&amp;'RCP Data-Measures Tab'!$F2497&amp;'RCP Data-Measures Tab'!$G2497&amp;'RCP Data-Measures Tab'!$H2497&amp;'RCP Data-Measures Tab'!$I2497</f>
        <v>2014CommercialProcess LoadsProcess Loads System ControlsProcess Loads Control Improvements (VFD)</v>
      </c>
      <c r="AF2497" s="93" t="s">
        <v>246</v>
      </c>
    </row>
    <row r="2498" spans="1:32" ht="16.5" hidden="1" x14ac:dyDescent="0.45">
      <c r="A2498" s="151"/>
      <c r="B2498" s="189"/>
      <c r="C2498" s="83"/>
      <c r="D2498" s="92">
        <v>2014</v>
      </c>
      <c r="E2498" s="91">
        <v>184</v>
      </c>
      <c r="F2498" s="91" t="s">
        <v>242</v>
      </c>
      <c r="G2498" s="91" t="s">
        <v>344</v>
      </c>
      <c r="H2498" s="91" t="s">
        <v>410</v>
      </c>
      <c r="I2498" s="91" t="s">
        <v>411</v>
      </c>
      <c r="J2498" s="90"/>
      <c r="K2498" s="90"/>
      <c r="L2498" s="90"/>
      <c r="M2498" s="90"/>
      <c r="N2498" s="90"/>
      <c r="O2498" s="90"/>
      <c r="P2498" s="90">
        <v>0</v>
      </c>
      <c r="Q2498" s="90">
        <v>1637739.2706766911</v>
      </c>
      <c r="R2498" s="90">
        <v>0.18695652950555092</v>
      </c>
      <c r="S2498" s="86"/>
      <c r="T2498" s="86"/>
      <c r="U2498" s="89"/>
      <c r="V2498" s="89"/>
      <c r="W2498" s="89">
        <v>1.4106778209749957E-4</v>
      </c>
      <c r="X2498" s="89">
        <f>'RCP Data-Measures Tab'!$Q2498*'RCP Data-Measures Tab'!$W2498/1000</f>
        <v>0.23103224656833732</v>
      </c>
      <c r="Y2498" s="88">
        <v>1.2829004757074799E-4</v>
      </c>
      <c r="Z2498" s="84">
        <f>'RCP Data-Measures Tab'!$Q2498*'RCP Data-Measures Tab'!$Y2498/1000</f>
        <v>0.21010564894359482</v>
      </c>
      <c r="AA2498" s="87"/>
      <c r="AB2498" s="86"/>
      <c r="AC2498" s="85"/>
      <c r="AD2498" s="85"/>
      <c r="AE2498" s="84" t="str">
        <f>'RCP Data-Measures Tab'!$D2498&amp;'RCP Data-Measures Tab'!$F2498&amp;'RCP Data-Measures Tab'!$G2498&amp;'RCP Data-Measures Tab'!$H2498&amp;'RCP Data-Measures Tab'!$I2498</f>
        <v>2014CommercialProcess LoadsProcess Loads System ImprovementsInteractive Process Loads System Improvements</v>
      </c>
      <c r="AF2498" s="84" t="s">
        <v>246</v>
      </c>
    </row>
    <row r="2499" spans="1:32" ht="16.5" hidden="1" x14ac:dyDescent="0.45">
      <c r="A2499" s="151"/>
      <c r="B2499" s="189"/>
      <c r="C2499" s="83"/>
      <c r="D2499" s="101">
        <v>2014</v>
      </c>
      <c r="E2499" s="100">
        <v>185</v>
      </c>
      <c r="F2499" s="100" t="s">
        <v>242</v>
      </c>
      <c r="G2499" s="100" t="s">
        <v>344</v>
      </c>
      <c r="H2499" s="100" t="s">
        <v>323</v>
      </c>
      <c r="I2499" s="100" t="s">
        <v>324</v>
      </c>
      <c r="J2499" s="99"/>
      <c r="K2499" s="99"/>
      <c r="L2499" s="99"/>
      <c r="M2499" s="99"/>
      <c r="N2499" s="99"/>
      <c r="O2499" s="99"/>
      <c r="P2499" s="99">
        <v>0</v>
      </c>
      <c r="Q2499" s="99">
        <v>0</v>
      </c>
      <c r="R2499" s="99">
        <v>0</v>
      </c>
      <c r="S2499" s="95"/>
      <c r="T2499" s="95"/>
      <c r="U2499" s="98"/>
      <c r="V2499" s="98"/>
      <c r="W2499" s="98">
        <v>1.4106778209749957E-4</v>
      </c>
      <c r="X2499" s="98">
        <f>'RCP Data-Measures Tab'!$Q2499*'RCP Data-Measures Tab'!$W2499/1000</f>
        <v>0</v>
      </c>
      <c r="Y2499" s="97">
        <v>1.2829004757074799E-4</v>
      </c>
      <c r="Z2499" s="93">
        <f>'RCP Data-Measures Tab'!$Q2499*'RCP Data-Measures Tab'!$Y2499/1000</f>
        <v>0</v>
      </c>
      <c r="AA2499" s="96"/>
      <c r="AB2499" s="95"/>
      <c r="AC2499" s="94"/>
      <c r="AD2499" s="94"/>
      <c r="AE2499" s="93" t="str">
        <f>'RCP Data-Measures Tab'!$D2499&amp;'RCP Data-Measures Tab'!$F2499&amp;'RCP Data-Measures Tab'!$G2499&amp;'RCP Data-Measures Tab'!$H2499&amp;'RCP Data-Measures Tab'!$I2499</f>
        <v>2014CommercialProcess LoadsPumps and FansCentrifugal Pump System Improvements</v>
      </c>
      <c r="AF2499" s="93" t="s">
        <v>246</v>
      </c>
    </row>
    <row r="2500" spans="1:32" ht="16.5" hidden="1" x14ac:dyDescent="0.45">
      <c r="A2500" s="151"/>
      <c r="B2500" s="189"/>
      <c r="C2500" s="83"/>
      <c r="D2500" s="92">
        <v>2014</v>
      </c>
      <c r="E2500" s="91">
        <v>186</v>
      </c>
      <c r="F2500" s="91" t="s">
        <v>242</v>
      </c>
      <c r="G2500" s="91" t="s">
        <v>344</v>
      </c>
      <c r="H2500" s="91" t="s">
        <v>323</v>
      </c>
      <c r="I2500" s="91" t="s">
        <v>347</v>
      </c>
      <c r="J2500" s="90"/>
      <c r="K2500" s="90"/>
      <c r="L2500" s="90"/>
      <c r="M2500" s="90"/>
      <c r="N2500" s="90"/>
      <c r="O2500" s="90"/>
      <c r="P2500" s="90">
        <v>0</v>
      </c>
      <c r="Q2500" s="90">
        <v>142716</v>
      </c>
      <c r="R2500" s="90">
        <v>1.62916723638773E-2</v>
      </c>
      <c r="S2500" s="86"/>
      <c r="T2500" s="86"/>
      <c r="U2500" s="89"/>
      <c r="V2500" s="89"/>
      <c r="W2500" s="89">
        <v>1.4106778209749957E-4</v>
      </c>
      <c r="X2500" s="89">
        <f>'RCP Data-Measures Tab'!$Q2500*'RCP Data-Measures Tab'!$W2500/1000</f>
        <v>2.0132629589826749E-2</v>
      </c>
      <c r="Y2500" s="88">
        <v>1.2829004757074799E-4</v>
      </c>
      <c r="Z2500" s="84">
        <f>'RCP Data-Measures Tab'!$Q2500*'RCP Data-Measures Tab'!$Y2500/1000</f>
        <v>1.8309042429106869E-2</v>
      </c>
      <c r="AA2500" s="87"/>
      <c r="AB2500" s="86"/>
      <c r="AC2500" s="85"/>
      <c r="AD2500" s="85"/>
      <c r="AE2500" s="84" t="str">
        <f>'RCP Data-Measures Tab'!$D2500&amp;'RCP Data-Measures Tab'!$F2500&amp;'RCP Data-Measures Tab'!$G2500&amp;'RCP Data-Measures Tab'!$H2500&amp;'RCP Data-Measures Tab'!$I2500</f>
        <v>2014CommercialProcess LoadsPumps and FansFan System Improvements</v>
      </c>
      <c r="AF2500" s="84" t="s">
        <v>246</v>
      </c>
    </row>
    <row r="2501" spans="1:32" ht="16.5" hidden="1" x14ac:dyDescent="0.45">
      <c r="A2501" s="151"/>
      <c r="B2501" s="189"/>
      <c r="C2501" s="83"/>
      <c r="D2501" s="101">
        <v>2014</v>
      </c>
      <c r="E2501" s="100">
        <v>187</v>
      </c>
      <c r="F2501" s="100" t="s">
        <v>242</v>
      </c>
      <c r="G2501" s="100" t="s">
        <v>344</v>
      </c>
      <c r="H2501" s="100" t="s">
        <v>323</v>
      </c>
      <c r="I2501" s="100" t="s">
        <v>348</v>
      </c>
      <c r="J2501" s="99"/>
      <c r="K2501" s="99"/>
      <c r="L2501" s="99"/>
      <c r="M2501" s="99"/>
      <c r="N2501" s="99"/>
      <c r="O2501" s="99"/>
      <c r="P2501" s="99">
        <v>0</v>
      </c>
      <c r="Q2501" s="99">
        <v>104561</v>
      </c>
      <c r="R2501" s="99">
        <v>1.19361539836973E-2</v>
      </c>
      <c r="S2501" s="95"/>
      <c r="T2501" s="95"/>
      <c r="U2501" s="98"/>
      <c r="V2501" s="98"/>
      <c r="W2501" s="98">
        <v>1.4106778209749957E-4</v>
      </c>
      <c r="X2501" s="98">
        <f>'RCP Data-Measures Tab'!$Q2501*'RCP Data-Measures Tab'!$W2501/1000</f>
        <v>1.4750188363896653E-2</v>
      </c>
      <c r="Y2501" s="97">
        <v>1.2829004757074799E-4</v>
      </c>
      <c r="Z2501" s="93">
        <f>'RCP Data-Measures Tab'!$Q2501*'RCP Data-Measures Tab'!$Y2501/1000</f>
        <v>1.3414135664044981E-2</v>
      </c>
      <c r="AA2501" s="96"/>
      <c r="AB2501" s="95"/>
      <c r="AC2501" s="94"/>
      <c r="AD2501" s="94"/>
      <c r="AE2501" s="93" t="str">
        <f>'RCP Data-Measures Tab'!$D2501&amp;'RCP Data-Measures Tab'!$F2501&amp;'RCP Data-Measures Tab'!$G2501&amp;'RCP Data-Measures Tab'!$H2501&amp;'RCP Data-Measures Tab'!$I2501</f>
        <v>2014CommercialProcess LoadsPumps and FansPump System Improvements</v>
      </c>
      <c r="AF2501" s="93" t="s">
        <v>246</v>
      </c>
    </row>
    <row r="2502" spans="1:32" ht="16.5" hidden="1" x14ac:dyDescent="0.45">
      <c r="A2502" s="151"/>
      <c r="B2502" s="189"/>
      <c r="C2502" s="83"/>
      <c r="D2502" s="92">
        <v>2014</v>
      </c>
      <c r="E2502" s="91">
        <v>188</v>
      </c>
      <c r="F2502" s="91" t="s">
        <v>242</v>
      </c>
      <c r="G2502" s="91" t="s">
        <v>344</v>
      </c>
      <c r="H2502" s="91" t="s">
        <v>323</v>
      </c>
      <c r="I2502" s="91" t="s">
        <v>326</v>
      </c>
      <c r="J2502" s="90"/>
      <c r="K2502" s="90"/>
      <c r="L2502" s="90"/>
      <c r="M2502" s="90"/>
      <c r="N2502" s="90"/>
      <c r="O2502" s="90"/>
      <c r="P2502" s="90">
        <v>0</v>
      </c>
      <c r="Q2502" s="90">
        <v>0</v>
      </c>
      <c r="R2502" s="90">
        <v>0</v>
      </c>
      <c r="S2502" s="86"/>
      <c r="T2502" s="86"/>
      <c r="U2502" s="89"/>
      <c r="V2502" s="89"/>
      <c r="W2502" s="89">
        <v>1.4106778209749957E-4</v>
      </c>
      <c r="X2502" s="89">
        <f>'RCP Data-Measures Tab'!$Q2502*'RCP Data-Measures Tab'!$W2502/1000</f>
        <v>0</v>
      </c>
      <c r="Y2502" s="88">
        <v>1.2829004757074799E-4</v>
      </c>
      <c r="Z2502" s="84">
        <f>'RCP Data-Measures Tab'!$Q2502*'RCP Data-Measures Tab'!$Y2502/1000</f>
        <v>0</v>
      </c>
      <c r="AA2502" s="87"/>
      <c r="AB2502" s="86"/>
      <c r="AC2502" s="85"/>
      <c r="AD2502" s="85"/>
      <c r="AE2502" s="84" t="str">
        <f>'RCP Data-Measures Tab'!$D2502&amp;'RCP Data-Measures Tab'!$F2502&amp;'RCP Data-Measures Tab'!$G2502&amp;'RCP Data-Measures Tab'!$H2502&amp;'RCP Data-Measures Tab'!$I2502</f>
        <v>2014CommercialProcess LoadsPumps and FansTurbine Pump System Improvements</v>
      </c>
      <c r="AF2502" s="84" t="s">
        <v>246</v>
      </c>
    </row>
    <row r="2503" spans="1:32" ht="16.5" hidden="1" x14ac:dyDescent="0.45">
      <c r="A2503" s="151"/>
      <c r="B2503" s="189"/>
      <c r="C2503" s="83"/>
      <c r="D2503" s="101">
        <v>2014</v>
      </c>
      <c r="E2503" s="100">
        <v>189</v>
      </c>
      <c r="F2503" s="100" t="s">
        <v>242</v>
      </c>
      <c r="G2503" s="100" t="s">
        <v>344</v>
      </c>
      <c r="H2503" s="100" t="s">
        <v>323</v>
      </c>
      <c r="I2503" s="100" t="s">
        <v>327</v>
      </c>
      <c r="J2503" s="99"/>
      <c r="K2503" s="99"/>
      <c r="L2503" s="99"/>
      <c r="M2503" s="99"/>
      <c r="N2503" s="99"/>
      <c r="O2503" s="99"/>
      <c r="P2503" s="99">
        <v>0</v>
      </c>
      <c r="Q2503" s="99">
        <v>15880</v>
      </c>
      <c r="R2503" s="99">
        <v>1.8127443036064499E-3</v>
      </c>
      <c r="S2503" s="95"/>
      <c r="T2503" s="95"/>
      <c r="U2503" s="98"/>
      <c r="V2503" s="98"/>
      <c r="W2503" s="98">
        <v>1.4106778209749957E-4</v>
      </c>
      <c r="X2503" s="98">
        <f>'RCP Data-Measures Tab'!$Q2503*'RCP Data-Measures Tab'!$W2503/1000</f>
        <v>2.2401563797082931E-3</v>
      </c>
      <c r="Y2503" s="97">
        <v>1.2829004757074799E-4</v>
      </c>
      <c r="Z2503" s="93">
        <f>'RCP Data-Measures Tab'!$Q2503*'RCP Data-Measures Tab'!$Y2503/1000</f>
        <v>2.0372459554234782E-3</v>
      </c>
      <c r="AA2503" s="96"/>
      <c r="AB2503" s="95"/>
      <c r="AC2503" s="94"/>
      <c r="AD2503" s="94"/>
      <c r="AE2503" s="93" t="str">
        <f>'RCP Data-Measures Tab'!$D2503&amp;'RCP Data-Measures Tab'!$F2503&amp;'RCP Data-Measures Tab'!$G2503&amp;'RCP Data-Measures Tab'!$H2503&amp;'RCP Data-Measures Tab'!$I2503</f>
        <v>2014CommercialProcess LoadsPumps and FansVacuum Pump System Improvements</v>
      </c>
      <c r="AF2503" s="93" t="s">
        <v>246</v>
      </c>
    </row>
    <row r="2504" spans="1:32" ht="16.5" hidden="1" x14ac:dyDescent="0.45">
      <c r="A2504" s="151"/>
      <c r="B2504" s="189"/>
      <c r="C2504" s="83"/>
      <c r="D2504" s="92">
        <v>2014</v>
      </c>
      <c r="E2504" s="91">
        <v>190</v>
      </c>
      <c r="F2504" s="91" t="s">
        <v>242</v>
      </c>
      <c r="G2504" s="91" t="s">
        <v>349</v>
      </c>
      <c r="H2504" s="91" t="s">
        <v>286</v>
      </c>
      <c r="I2504" s="91" t="s">
        <v>287</v>
      </c>
      <c r="J2504" s="90"/>
      <c r="K2504" s="90"/>
      <c r="L2504" s="90"/>
      <c r="M2504" s="90"/>
      <c r="N2504" s="90"/>
      <c r="O2504" s="90"/>
      <c r="P2504" s="90">
        <v>0</v>
      </c>
      <c r="Q2504" s="90">
        <v>0</v>
      </c>
      <c r="R2504" s="90">
        <v>0</v>
      </c>
      <c r="S2504" s="86"/>
      <c r="T2504" s="86"/>
      <c r="U2504" s="89"/>
      <c r="V2504" s="89"/>
      <c r="W2504" s="89">
        <v>1.1589630601048657E-4</v>
      </c>
      <c r="X2504" s="89">
        <f>'RCP Data-Measures Tab'!$Q2504*'RCP Data-Measures Tab'!$W2504/1000</f>
        <v>0</v>
      </c>
      <c r="Y2504" s="88">
        <v>1.2881769086422074E-4</v>
      </c>
      <c r="Z2504" s="84">
        <f>'RCP Data-Measures Tab'!$Q2504*'RCP Data-Measures Tab'!$Y2504/1000</f>
        <v>0</v>
      </c>
      <c r="AA2504" s="87"/>
      <c r="AB2504" s="86"/>
      <c r="AC2504" s="85"/>
      <c r="AD2504" s="85"/>
      <c r="AE2504" s="84" t="str">
        <f>'RCP Data-Measures Tab'!$D2504&amp;'RCP Data-Measures Tab'!$F2504&amp;'RCP Data-Measures Tab'!$G2504&amp;'RCP Data-Measures Tab'!$H2504&amp;'RCP Data-Measures Tab'!$I2504</f>
        <v>2014CommercialRefrigerationHeat RecoveryHeat Recovery Improvements</v>
      </c>
      <c r="AF2504" s="84" t="s">
        <v>246</v>
      </c>
    </row>
    <row r="2505" spans="1:32" ht="16.5" hidden="1" x14ac:dyDescent="0.45">
      <c r="A2505" s="151"/>
      <c r="B2505" s="189"/>
      <c r="C2505" s="83"/>
      <c r="D2505" s="101">
        <v>2014</v>
      </c>
      <c r="E2505" s="100">
        <v>191</v>
      </c>
      <c r="F2505" s="100" t="s">
        <v>242</v>
      </c>
      <c r="G2505" s="100" t="s">
        <v>349</v>
      </c>
      <c r="H2505" s="100" t="s">
        <v>352</v>
      </c>
      <c r="I2505" s="100" t="s">
        <v>412</v>
      </c>
      <c r="J2505" s="99"/>
      <c r="K2505" s="99"/>
      <c r="L2505" s="99"/>
      <c r="M2505" s="99"/>
      <c r="N2505" s="99"/>
      <c r="O2505" s="99"/>
      <c r="P2505" s="99">
        <v>0</v>
      </c>
      <c r="Q2505" s="99">
        <v>0</v>
      </c>
      <c r="R2505" s="99">
        <v>0</v>
      </c>
      <c r="S2505" s="95"/>
      <c r="T2505" s="95"/>
      <c r="U2505" s="98"/>
      <c r="V2505" s="98"/>
      <c r="W2505" s="98">
        <v>1.1589630601048657E-4</v>
      </c>
      <c r="X2505" s="98">
        <f>'RCP Data-Measures Tab'!$Q2505*'RCP Data-Measures Tab'!$W2505/1000</f>
        <v>0</v>
      </c>
      <c r="Y2505" s="97">
        <v>1.2881769086422074E-4</v>
      </c>
      <c r="Z2505" s="93">
        <f>'RCP Data-Measures Tab'!$Q2505*'RCP Data-Measures Tab'!$Y2505/1000</f>
        <v>0</v>
      </c>
      <c r="AA2505" s="96"/>
      <c r="AB2505" s="95"/>
      <c r="AC2505" s="94"/>
      <c r="AD2505" s="94"/>
      <c r="AE2505" s="93" t="str">
        <f>'RCP Data-Measures Tab'!$D2505&amp;'RCP Data-Measures Tab'!$F2505&amp;'RCP Data-Measures Tab'!$G2505&amp;'RCP Data-Measures Tab'!$H2505&amp;'RCP Data-Measures Tab'!$I2505</f>
        <v>2014CommercialRefrigerationPackaged RefrigerationFreezer Decommissioning</v>
      </c>
      <c r="AF2505" s="93" t="s">
        <v>246</v>
      </c>
    </row>
    <row r="2506" spans="1:32" ht="16.5" hidden="1" x14ac:dyDescent="0.45">
      <c r="A2506" s="151"/>
      <c r="B2506" s="189"/>
      <c r="C2506" s="83"/>
      <c r="D2506" s="92">
        <v>2014</v>
      </c>
      <c r="E2506" s="91">
        <v>192</v>
      </c>
      <c r="F2506" s="91" t="s">
        <v>242</v>
      </c>
      <c r="G2506" s="91" t="s">
        <v>349</v>
      </c>
      <c r="H2506" s="91" t="s">
        <v>352</v>
      </c>
      <c r="I2506" s="91" t="s">
        <v>413</v>
      </c>
      <c r="J2506" s="90"/>
      <c r="K2506" s="90"/>
      <c r="L2506" s="90"/>
      <c r="M2506" s="90"/>
      <c r="N2506" s="90"/>
      <c r="O2506" s="90"/>
      <c r="P2506" s="90">
        <v>0</v>
      </c>
      <c r="Q2506" s="90">
        <v>9283</v>
      </c>
      <c r="R2506" s="90">
        <v>1.0597032041914645E-3</v>
      </c>
      <c r="S2506" s="86"/>
      <c r="T2506" s="86"/>
      <c r="U2506" s="89"/>
      <c r="V2506" s="89"/>
      <c r="W2506" s="89">
        <v>1.1589630601048657E-4</v>
      </c>
      <c r="X2506" s="89">
        <f>'RCP Data-Measures Tab'!$Q2506*'RCP Data-Measures Tab'!$W2506/1000</f>
        <v>1.0758654086953467E-3</v>
      </c>
      <c r="Y2506" s="88">
        <v>1.2881769086422074E-4</v>
      </c>
      <c r="Z2506" s="84">
        <f>'RCP Data-Measures Tab'!$Q2506*'RCP Data-Measures Tab'!$Y2506/1000</f>
        <v>1.1958146242925611E-3</v>
      </c>
      <c r="AA2506" s="87"/>
      <c r="AB2506" s="86"/>
      <c r="AC2506" s="85"/>
      <c r="AD2506" s="85"/>
      <c r="AE2506" s="84" t="str">
        <f>'RCP Data-Measures Tab'!$D2506&amp;'RCP Data-Measures Tab'!$F2506&amp;'RCP Data-Measures Tab'!$G2506&amp;'RCP Data-Measures Tab'!$H2506&amp;'RCP Data-Measures Tab'!$I2506</f>
        <v>2014CommercialRefrigerationPackaged RefrigerationFreezers</v>
      </c>
      <c r="AF2506" s="84" t="s">
        <v>246</v>
      </c>
    </row>
    <row r="2507" spans="1:32" ht="16.5" hidden="1" x14ac:dyDescent="0.45">
      <c r="A2507" s="151"/>
      <c r="B2507" s="189"/>
      <c r="C2507" s="83"/>
      <c r="D2507" s="101">
        <v>2014</v>
      </c>
      <c r="E2507" s="100">
        <v>193</v>
      </c>
      <c r="F2507" s="100" t="s">
        <v>242</v>
      </c>
      <c r="G2507" s="100" t="s">
        <v>349</v>
      </c>
      <c r="H2507" s="100" t="s">
        <v>352</v>
      </c>
      <c r="I2507" s="100" t="s">
        <v>414</v>
      </c>
      <c r="J2507" s="99"/>
      <c r="K2507" s="99"/>
      <c r="L2507" s="99"/>
      <c r="M2507" s="99"/>
      <c r="N2507" s="99"/>
      <c r="O2507" s="99"/>
      <c r="P2507" s="99">
        <v>0</v>
      </c>
      <c r="Q2507" s="99">
        <v>128686.80343716432</v>
      </c>
      <c r="R2507" s="99">
        <v>1.4690292526211124E-2</v>
      </c>
      <c r="S2507" s="95"/>
      <c r="T2507" s="95"/>
      <c r="U2507" s="98"/>
      <c r="V2507" s="98"/>
      <c r="W2507" s="98">
        <v>1.1589630601048657E-4</v>
      </c>
      <c r="X2507" s="98">
        <f>'RCP Data-Measures Tab'!$Q2507*'RCP Data-Measures Tab'!$W2507/1000</f>
        <v>1.4914325150664929E-2</v>
      </c>
      <c r="Y2507" s="97">
        <v>1.2881769086422074E-4</v>
      </c>
      <c r="Z2507" s="93">
        <f>'RCP Data-Measures Tab'!$Q2507*'RCP Data-Measures Tab'!$Y2507/1000</f>
        <v>1.6577136863473372E-2</v>
      </c>
      <c r="AA2507" s="96"/>
      <c r="AB2507" s="95"/>
      <c r="AC2507" s="94"/>
      <c r="AD2507" s="94"/>
      <c r="AE2507" s="93" t="str">
        <f>'RCP Data-Measures Tab'!$D2507&amp;'RCP Data-Measures Tab'!$F2507&amp;'RCP Data-Measures Tab'!$G2507&amp;'RCP Data-Measures Tab'!$H2507&amp;'RCP Data-Measures Tab'!$I2507</f>
        <v>2014CommercialRefrigerationPackaged RefrigerationIce Makers</v>
      </c>
      <c r="AF2507" s="93" t="s">
        <v>246</v>
      </c>
    </row>
    <row r="2508" spans="1:32" ht="16.5" hidden="1" x14ac:dyDescent="0.45">
      <c r="A2508" s="151"/>
      <c r="B2508" s="189"/>
      <c r="C2508" s="83"/>
      <c r="D2508" s="92">
        <v>2014</v>
      </c>
      <c r="E2508" s="91">
        <v>194</v>
      </c>
      <c r="F2508" s="91" t="s">
        <v>242</v>
      </c>
      <c r="G2508" s="91" t="s">
        <v>349</v>
      </c>
      <c r="H2508" s="91" t="s">
        <v>352</v>
      </c>
      <c r="I2508" s="91" t="s">
        <v>353</v>
      </c>
      <c r="J2508" s="90"/>
      <c r="K2508" s="90"/>
      <c r="L2508" s="90"/>
      <c r="M2508" s="90"/>
      <c r="N2508" s="90"/>
      <c r="O2508" s="90"/>
      <c r="P2508" s="90">
        <v>0</v>
      </c>
      <c r="Q2508" s="90">
        <v>24610</v>
      </c>
      <c r="R2508" s="90">
        <v>2.8093167347833471E-3</v>
      </c>
      <c r="S2508" s="86"/>
      <c r="T2508" s="86"/>
      <c r="U2508" s="89"/>
      <c r="V2508" s="89"/>
      <c r="W2508" s="89">
        <v>1.1589630601048657E-4</v>
      </c>
      <c r="X2508" s="89">
        <f>'RCP Data-Measures Tab'!$Q2508*'RCP Data-Measures Tab'!$W2508/1000</f>
        <v>2.8522080909180745E-3</v>
      </c>
      <c r="Y2508" s="88">
        <v>1.2881769086422074E-4</v>
      </c>
      <c r="Z2508" s="84">
        <f>'RCP Data-Measures Tab'!$Q2508*'RCP Data-Measures Tab'!$Y2508/1000</f>
        <v>3.1702033721684722E-3</v>
      </c>
      <c r="AA2508" s="87"/>
      <c r="AB2508" s="86"/>
      <c r="AC2508" s="85"/>
      <c r="AD2508" s="85"/>
      <c r="AE2508" s="84" t="str">
        <f>'RCP Data-Measures Tab'!$D2508&amp;'RCP Data-Measures Tab'!$F2508&amp;'RCP Data-Measures Tab'!$G2508&amp;'RCP Data-Measures Tab'!$H2508&amp;'RCP Data-Measures Tab'!$I2508</f>
        <v>2014CommercialRefrigerationPackaged RefrigerationPackaged Refrigeration System Improvements</v>
      </c>
      <c r="AF2508" s="84" t="s">
        <v>246</v>
      </c>
    </row>
    <row r="2509" spans="1:32" ht="16.5" hidden="1" x14ac:dyDescent="0.45">
      <c r="A2509" s="151"/>
      <c r="B2509" s="189"/>
      <c r="C2509" s="83"/>
      <c r="D2509" s="101">
        <v>2014</v>
      </c>
      <c r="E2509" s="100">
        <v>195</v>
      </c>
      <c r="F2509" s="100" t="s">
        <v>242</v>
      </c>
      <c r="G2509" s="100" t="s">
        <v>349</v>
      </c>
      <c r="H2509" s="100" t="s">
        <v>352</v>
      </c>
      <c r="I2509" s="100" t="s">
        <v>415</v>
      </c>
      <c r="J2509" s="99"/>
      <c r="K2509" s="99"/>
      <c r="L2509" s="99"/>
      <c r="M2509" s="99"/>
      <c r="N2509" s="99"/>
      <c r="O2509" s="99"/>
      <c r="P2509" s="99">
        <v>0</v>
      </c>
      <c r="Q2509" s="99">
        <v>0</v>
      </c>
      <c r="R2509" s="99">
        <v>0</v>
      </c>
      <c r="S2509" s="95"/>
      <c r="T2509" s="95"/>
      <c r="U2509" s="98"/>
      <c r="V2509" s="98"/>
      <c r="W2509" s="98">
        <v>1.1589630601048657E-4</v>
      </c>
      <c r="X2509" s="98">
        <f>'RCP Data-Measures Tab'!$Q2509*'RCP Data-Measures Tab'!$W2509/1000</f>
        <v>0</v>
      </c>
      <c r="Y2509" s="97">
        <v>1.2881769086422074E-4</v>
      </c>
      <c r="Z2509" s="93">
        <f>'RCP Data-Measures Tab'!$Q2509*'RCP Data-Measures Tab'!$Y2509/1000</f>
        <v>0</v>
      </c>
      <c r="AA2509" s="96"/>
      <c r="AB2509" s="95"/>
      <c r="AC2509" s="94"/>
      <c r="AD2509" s="94"/>
      <c r="AE2509" s="93" t="str">
        <f>'RCP Data-Measures Tab'!$D2509&amp;'RCP Data-Measures Tab'!$F2509&amp;'RCP Data-Measures Tab'!$G2509&amp;'RCP Data-Measures Tab'!$H2509&amp;'RCP Data-Measures Tab'!$I2509</f>
        <v>2014CommercialRefrigerationPackaged RefrigerationRefrigerator Decommissioning</v>
      </c>
      <c r="AF2509" s="93" t="s">
        <v>246</v>
      </c>
    </row>
    <row r="2510" spans="1:32" ht="16.5" hidden="1" x14ac:dyDescent="0.45">
      <c r="A2510" s="151"/>
      <c r="B2510" s="189"/>
      <c r="C2510" s="83"/>
      <c r="D2510" s="92">
        <v>2014</v>
      </c>
      <c r="E2510" s="91">
        <v>196</v>
      </c>
      <c r="F2510" s="91" t="s">
        <v>242</v>
      </c>
      <c r="G2510" s="91" t="s">
        <v>349</v>
      </c>
      <c r="H2510" s="91" t="s">
        <v>352</v>
      </c>
      <c r="I2510" s="91" t="s">
        <v>416</v>
      </c>
      <c r="J2510" s="90"/>
      <c r="K2510" s="90"/>
      <c r="L2510" s="90"/>
      <c r="M2510" s="90"/>
      <c r="N2510" s="90"/>
      <c r="O2510" s="90"/>
      <c r="P2510" s="90">
        <v>0</v>
      </c>
      <c r="Q2510" s="90">
        <v>882315</v>
      </c>
      <c r="R2510" s="90">
        <v>0.1007209978329229</v>
      </c>
      <c r="S2510" s="86"/>
      <c r="T2510" s="86"/>
      <c r="U2510" s="89"/>
      <c r="V2510" s="89"/>
      <c r="W2510" s="89">
        <v>1.1589630601048657E-4</v>
      </c>
      <c r="X2510" s="89">
        <f>'RCP Data-Measures Tab'!$Q2510*'RCP Data-Measures Tab'!$W2510/1000</f>
        <v>0.10225704923764245</v>
      </c>
      <c r="Y2510" s="88">
        <v>1.2881769086422074E-4</v>
      </c>
      <c r="Z2510" s="84">
        <f>'RCP Data-Measures Tab'!$Q2510*'RCP Data-Measures Tab'!$Y2510/1000</f>
        <v>0.11365778091486493</v>
      </c>
      <c r="AA2510" s="87"/>
      <c r="AB2510" s="86"/>
      <c r="AC2510" s="85"/>
      <c r="AD2510" s="85"/>
      <c r="AE2510" s="84" t="str">
        <f>'RCP Data-Measures Tab'!$D2510&amp;'RCP Data-Measures Tab'!$F2510&amp;'RCP Data-Measures Tab'!$G2510&amp;'RCP Data-Measures Tab'!$H2510&amp;'RCP Data-Measures Tab'!$I2510</f>
        <v>2014CommercialRefrigerationPackaged RefrigerationRefrigerators</v>
      </c>
      <c r="AF2510" s="84" t="s">
        <v>246</v>
      </c>
    </row>
    <row r="2511" spans="1:32" ht="16.5" hidden="1" x14ac:dyDescent="0.45">
      <c r="A2511" s="151"/>
      <c r="B2511" s="189"/>
      <c r="C2511" s="83"/>
      <c r="D2511" s="101">
        <v>2014</v>
      </c>
      <c r="E2511" s="100">
        <v>197</v>
      </c>
      <c r="F2511" s="100" t="s">
        <v>242</v>
      </c>
      <c r="G2511" s="100" t="s">
        <v>349</v>
      </c>
      <c r="H2511" s="100" t="s">
        <v>352</v>
      </c>
      <c r="I2511" s="100" t="s">
        <v>417</v>
      </c>
      <c r="J2511" s="99"/>
      <c r="K2511" s="99"/>
      <c r="L2511" s="99"/>
      <c r="M2511" s="99"/>
      <c r="N2511" s="99"/>
      <c r="O2511" s="99"/>
      <c r="P2511" s="99">
        <v>0</v>
      </c>
      <c r="Q2511" s="99">
        <v>0</v>
      </c>
      <c r="R2511" s="99">
        <v>0</v>
      </c>
      <c r="S2511" s="95"/>
      <c r="T2511" s="95"/>
      <c r="U2511" s="98"/>
      <c r="V2511" s="98"/>
      <c r="W2511" s="98">
        <v>1.1589630601048657E-4</v>
      </c>
      <c r="X2511" s="98">
        <f>'RCP Data-Measures Tab'!$Q2511*'RCP Data-Measures Tab'!$W2511/1000</f>
        <v>0</v>
      </c>
      <c r="Y2511" s="97">
        <v>1.2881769086422074E-4</v>
      </c>
      <c r="Z2511" s="93">
        <f>'RCP Data-Measures Tab'!$Q2511*'RCP Data-Measures Tab'!$Y2511/1000</f>
        <v>0</v>
      </c>
      <c r="AA2511" s="96"/>
      <c r="AB2511" s="95"/>
      <c r="AC2511" s="94"/>
      <c r="AD2511" s="94"/>
      <c r="AE2511" s="93" t="str">
        <f>'RCP Data-Measures Tab'!$D2511&amp;'RCP Data-Measures Tab'!$F2511&amp;'RCP Data-Measures Tab'!$G2511&amp;'RCP Data-Measures Tab'!$H2511&amp;'RCP Data-Measures Tab'!$I2511</f>
        <v>2014CommercialRefrigerationPackaged RefrigerationVending Machines</v>
      </c>
      <c r="AF2511" s="93" t="s">
        <v>246</v>
      </c>
    </row>
    <row r="2512" spans="1:32" ht="16.5" hidden="1" x14ac:dyDescent="0.45">
      <c r="A2512" s="151"/>
      <c r="B2512" s="189"/>
      <c r="C2512" s="83"/>
      <c r="D2512" s="92">
        <v>2014</v>
      </c>
      <c r="E2512" s="91">
        <v>198</v>
      </c>
      <c r="F2512" s="91" t="s">
        <v>242</v>
      </c>
      <c r="G2512" s="91" t="s">
        <v>349</v>
      </c>
      <c r="H2512" s="91" t="s">
        <v>323</v>
      </c>
      <c r="I2512" s="91" t="s">
        <v>354</v>
      </c>
      <c r="J2512" s="90"/>
      <c r="K2512" s="90"/>
      <c r="L2512" s="90"/>
      <c r="M2512" s="90"/>
      <c r="N2512" s="90"/>
      <c r="O2512" s="90"/>
      <c r="P2512" s="90">
        <v>0</v>
      </c>
      <c r="Q2512" s="90">
        <v>87261</v>
      </c>
      <c r="R2512" s="90">
        <v>9.9613019265234505E-3</v>
      </c>
      <c r="S2512" s="86"/>
      <c r="T2512" s="86"/>
      <c r="U2512" s="89"/>
      <c r="V2512" s="89"/>
      <c r="W2512" s="89">
        <v>1.1589630601048657E-4</v>
      </c>
      <c r="X2512" s="89">
        <f>'RCP Data-Measures Tab'!$Q2512*'RCP Data-Measures Tab'!$W2512/1000</f>
        <v>1.0113227558781067E-2</v>
      </c>
      <c r="Y2512" s="88">
        <v>1.2881769086422074E-4</v>
      </c>
      <c r="Z2512" s="84">
        <f>'RCP Data-Measures Tab'!$Q2512*'RCP Data-Measures Tab'!$Y2512/1000</f>
        <v>1.1240760522502766E-2</v>
      </c>
      <c r="AA2512" s="87"/>
      <c r="AB2512" s="86"/>
      <c r="AC2512" s="85"/>
      <c r="AD2512" s="85"/>
      <c r="AE2512" s="84" t="str">
        <f>'RCP Data-Measures Tab'!$D2512&amp;'RCP Data-Measures Tab'!$F2512&amp;'RCP Data-Measures Tab'!$G2512&amp;'RCP Data-Measures Tab'!$H2512&amp;'RCP Data-Measures Tab'!$I2512</f>
        <v>2014CommercialRefrigerationPumps and FansCondensor Fan System Improvements</v>
      </c>
      <c r="AF2512" s="84" t="s">
        <v>246</v>
      </c>
    </row>
    <row r="2513" spans="1:32" ht="16.5" hidden="1" x14ac:dyDescent="0.45">
      <c r="A2513" s="151"/>
      <c r="B2513" s="189"/>
      <c r="C2513" s="83"/>
      <c r="D2513" s="101">
        <v>2014</v>
      </c>
      <c r="E2513" s="100">
        <v>199</v>
      </c>
      <c r="F2513" s="100" t="s">
        <v>242</v>
      </c>
      <c r="G2513" s="100" t="s">
        <v>349</v>
      </c>
      <c r="H2513" s="100" t="s">
        <v>323</v>
      </c>
      <c r="I2513" s="100" t="s">
        <v>355</v>
      </c>
      <c r="J2513" s="99"/>
      <c r="K2513" s="99"/>
      <c r="L2513" s="99"/>
      <c r="M2513" s="99"/>
      <c r="N2513" s="99"/>
      <c r="O2513" s="99"/>
      <c r="P2513" s="99">
        <v>0</v>
      </c>
      <c r="Q2513" s="99">
        <v>0</v>
      </c>
      <c r="R2513" s="99">
        <v>0</v>
      </c>
      <c r="S2513" s="95"/>
      <c r="T2513" s="95"/>
      <c r="U2513" s="98"/>
      <c r="V2513" s="98"/>
      <c r="W2513" s="98">
        <v>1.1589630601048657E-4</v>
      </c>
      <c r="X2513" s="98">
        <f>'RCP Data-Measures Tab'!$Q2513*'RCP Data-Measures Tab'!$W2513/1000</f>
        <v>0</v>
      </c>
      <c r="Y2513" s="97">
        <v>1.2881769086422074E-4</v>
      </c>
      <c r="Z2513" s="93">
        <f>'RCP Data-Measures Tab'!$Q2513*'RCP Data-Measures Tab'!$Y2513/1000</f>
        <v>0</v>
      </c>
      <c r="AA2513" s="96"/>
      <c r="AB2513" s="95"/>
      <c r="AC2513" s="94"/>
      <c r="AD2513" s="94"/>
      <c r="AE2513" s="93" t="str">
        <f>'RCP Data-Measures Tab'!$D2513&amp;'RCP Data-Measures Tab'!$F2513&amp;'RCP Data-Measures Tab'!$G2513&amp;'RCP Data-Measures Tab'!$H2513&amp;'RCP Data-Measures Tab'!$I2513</f>
        <v>2014CommercialRefrigerationPumps and FansEvaporator Coil Fan System Improvements</v>
      </c>
      <c r="AF2513" s="93" t="s">
        <v>246</v>
      </c>
    </row>
    <row r="2514" spans="1:32" ht="16.5" hidden="1" x14ac:dyDescent="0.45">
      <c r="A2514" s="151"/>
      <c r="B2514" s="189"/>
      <c r="C2514" s="83"/>
      <c r="D2514" s="92">
        <v>2014</v>
      </c>
      <c r="E2514" s="91">
        <v>200</v>
      </c>
      <c r="F2514" s="91" t="s">
        <v>242</v>
      </c>
      <c r="G2514" s="91" t="s">
        <v>349</v>
      </c>
      <c r="H2514" s="91" t="s">
        <v>323</v>
      </c>
      <c r="I2514" s="91" t="s">
        <v>356</v>
      </c>
      <c r="J2514" s="90"/>
      <c r="K2514" s="90"/>
      <c r="L2514" s="90"/>
      <c r="M2514" s="90"/>
      <c r="N2514" s="90"/>
      <c r="O2514" s="90"/>
      <c r="P2514" s="90">
        <v>0</v>
      </c>
      <c r="Q2514" s="90">
        <v>3674293</v>
      </c>
      <c r="R2514" s="90">
        <v>0.41943983390228839</v>
      </c>
      <c r="S2514" s="86"/>
      <c r="T2514" s="86"/>
      <c r="U2514" s="89"/>
      <c r="V2514" s="89"/>
      <c r="W2514" s="89">
        <v>1.1589630601048657E-4</v>
      </c>
      <c r="X2514" s="89">
        <f>'RCP Data-Measures Tab'!$Q2514*'RCP Data-Measures Tab'!$W2514/1000</f>
        <v>0.4258369859001887</v>
      </c>
      <c r="Y2514" s="88">
        <v>1.2881769086422074E-4</v>
      </c>
      <c r="Z2514" s="84">
        <f>'RCP Data-Measures Tab'!$Q2514*'RCP Data-Measures Tab'!$Y2514/1000</f>
        <v>0.47331393981857017</v>
      </c>
      <c r="AA2514" s="87"/>
      <c r="AB2514" s="86"/>
      <c r="AC2514" s="85"/>
      <c r="AD2514" s="85"/>
      <c r="AE2514" s="84" t="str">
        <f>'RCP Data-Measures Tab'!$D2514&amp;'RCP Data-Measures Tab'!$F2514&amp;'RCP Data-Measures Tab'!$G2514&amp;'RCP Data-Measures Tab'!$H2514&amp;'RCP Data-Measures Tab'!$I2514</f>
        <v>2014CommercialRefrigerationPumps and FansEvaporator Fan System Improvements</v>
      </c>
      <c r="AF2514" s="84" t="s">
        <v>246</v>
      </c>
    </row>
    <row r="2515" spans="1:32" ht="16.5" hidden="1" x14ac:dyDescent="0.45">
      <c r="A2515" s="151"/>
      <c r="B2515" s="189"/>
      <c r="C2515" s="83"/>
      <c r="D2515" s="101">
        <v>2014</v>
      </c>
      <c r="E2515" s="100">
        <v>201</v>
      </c>
      <c r="F2515" s="100" t="s">
        <v>242</v>
      </c>
      <c r="G2515" s="100" t="s">
        <v>349</v>
      </c>
      <c r="H2515" s="100" t="s">
        <v>357</v>
      </c>
      <c r="I2515" s="100" t="s">
        <v>358</v>
      </c>
      <c r="J2515" s="99"/>
      <c r="K2515" s="99"/>
      <c r="L2515" s="99"/>
      <c r="M2515" s="99"/>
      <c r="N2515" s="99"/>
      <c r="O2515" s="99"/>
      <c r="P2515" s="99">
        <v>0</v>
      </c>
      <c r="Q2515" s="99">
        <v>1981462.649838883</v>
      </c>
      <c r="R2515" s="99">
        <v>0.22619436643435631</v>
      </c>
      <c r="S2515" s="95"/>
      <c r="T2515" s="95"/>
      <c r="U2515" s="98"/>
      <c r="V2515" s="98"/>
      <c r="W2515" s="98">
        <v>1.1589630601048657E-4</v>
      </c>
      <c r="X2515" s="98">
        <f>'RCP Data-Measures Tab'!$Q2515*'RCP Data-Measures Tab'!$W2515/1000</f>
        <v>0.22964420161407675</v>
      </c>
      <c r="Y2515" s="97">
        <v>1.2881769086422074E-4</v>
      </c>
      <c r="Z2515" s="93">
        <f>'RCP Data-Measures Tab'!$Q2515*'RCP Data-Measures Tab'!$Y2515/1000</f>
        <v>0.25524744308594488</v>
      </c>
      <c r="AA2515" s="96"/>
      <c r="AB2515" s="95"/>
      <c r="AC2515" s="94"/>
      <c r="AD2515" s="94"/>
      <c r="AE2515" s="93" t="str">
        <f>'RCP Data-Measures Tab'!$D2515&amp;'RCP Data-Measures Tab'!$F2515&amp;'RCP Data-Measures Tab'!$G2515&amp;'RCP Data-Measures Tab'!$H2515&amp;'RCP Data-Measures Tab'!$I2515</f>
        <v>2014CommercialRefrigerationRefrigeration System ControlsDefrost Control Improvements</v>
      </c>
      <c r="AF2515" s="93" t="s">
        <v>246</v>
      </c>
    </row>
    <row r="2516" spans="1:32" ht="16.5" hidden="1" x14ac:dyDescent="0.45">
      <c r="A2516" s="151"/>
      <c r="B2516" s="189"/>
      <c r="C2516" s="83"/>
      <c r="D2516" s="92">
        <v>2014</v>
      </c>
      <c r="E2516" s="91">
        <v>202</v>
      </c>
      <c r="F2516" s="91" t="s">
        <v>242</v>
      </c>
      <c r="G2516" s="91" t="s">
        <v>349</v>
      </c>
      <c r="H2516" s="91" t="s">
        <v>357</v>
      </c>
      <c r="I2516" s="91" t="s">
        <v>418</v>
      </c>
      <c r="J2516" s="90"/>
      <c r="K2516" s="90"/>
      <c r="L2516" s="90"/>
      <c r="M2516" s="90"/>
      <c r="N2516" s="90"/>
      <c r="O2516" s="90"/>
      <c r="P2516" s="90">
        <v>0</v>
      </c>
      <c r="Q2516" s="90">
        <v>1207605.3694951665</v>
      </c>
      <c r="R2516" s="90">
        <v>0.13785454095341268</v>
      </c>
      <c r="S2516" s="86"/>
      <c r="T2516" s="86"/>
      <c r="U2516" s="89"/>
      <c r="V2516" s="89"/>
      <c r="W2516" s="89">
        <v>1.1589630601048657E-4</v>
      </c>
      <c r="X2516" s="89">
        <f>'RCP Data-Measures Tab'!$Q2516*'RCP Data-Measures Tab'!$W2516/1000</f>
        <v>0.1399570014429185</v>
      </c>
      <c r="Y2516" s="88">
        <v>1.2881769086422074E-4</v>
      </c>
      <c r="Z2516" s="84">
        <f>'RCP Data-Measures Tab'!$Q2516*'RCP Data-Measures Tab'!$Y2516/1000</f>
        <v>0.15556093517360142</v>
      </c>
      <c r="AA2516" s="87"/>
      <c r="AB2516" s="86"/>
      <c r="AC2516" s="85"/>
      <c r="AD2516" s="85"/>
      <c r="AE2516" s="84" t="str">
        <f>'RCP Data-Measures Tab'!$D2516&amp;'RCP Data-Measures Tab'!$F2516&amp;'RCP Data-Measures Tab'!$G2516&amp;'RCP Data-Measures Tab'!$H2516&amp;'RCP Data-Measures Tab'!$I2516</f>
        <v>2014CommercialRefrigerationRefrigeration System ControlsMultiplex</v>
      </c>
      <c r="AF2516" s="84" t="s">
        <v>246</v>
      </c>
    </row>
    <row r="2517" spans="1:32" ht="16.5" hidden="1" x14ac:dyDescent="0.45">
      <c r="A2517" s="151"/>
      <c r="B2517" s="189"/>
      <c r="C2517" s="83"/>
      <c r="D2517" s="101">
        <v>2014</v>
      </c>
      <c r="E2517" s="100">
        <v>203</v>
      </c>
      <c r="F2517" s="100" t="s">
        <v>242</v>
      </c>
      <c r="G2517" s="100" t="s">
        <v>349</v>
      </c>
      <c r="H2517" s="100" t="s">
        <v>357</v>
      </c>
      <c r="I2517" s="100" t="s">
        <v>359</v>
      </c>
      <c r="J2517" s="99"/>
      <c r="K2517" s="99"/>
      <c r="L2517" s="99"/>
      <c r="M2517" s="99"/>
      <c r="N2517" s="99"/>
      <c r="O2517" s="99"/>
      <c r="P2517" s="99">
        <v>0</v>
      </c>
      <c r="Q2517" s="99">
        <v>0</v>
      </c>
      <c r="R2517" s="99">
        <v>0</v>
      </c>
      <c r="S2517" s="95"/>
      <c r="T2517" s="95"/>
      <c r="U2517" s="98"/>
      <c r="V2517" s="98"/>
      <c r="W2517" s="98">
        <v>1.1589630601048657E-4</v>
      </c>
      <c r="X2517" s="98">
        <f>'RCP Data-Measures Tab'!$Q2517*'RCP Data-Measures Tab'!$W2517/1000</f>
        <v>0</v>
      </c>
      <c r="Y2517" s="97">
        <v>1.2881769086422074E-4</v>
      </c>
      <c r="Z2517" s="93">
        <f>'RCP Data-Measures Tab'!$Q2517*'RCP Data-Measures Tab'!$Y2517/1000</f>
        <v>0</v>
      </c>
      <c r="AA2517" s="96"/>
      <c r="AB2517" s="95"/>
      <c r="AC2517" s="94"/>
      <c r="AD2517" s="94"/>
      <c r="AE2517" s="93" t="str">
        <f>'RCP Data-Measures Tab'!$D2517&amp;'RCP Data-Measures Tab'!$F2517&amp;'RCP Data-Measures Tab'!$G2517&amp;'RCP Data-Measures Tab'!$H2517&amp;'RCP Data-Measures Tab'!$I2517</f>
        <v>2014CommercialRefrigerationRefrigeration System ControlsRefrigeration Control Improvements (non-VFD)</v>
      </c>
      <c r="AF2517" s="93" t="s">
        <v>246</v>
      </c>
    </row>
    <row r="2518" spans="1:32" ht="16.5" hidden="1" x14ac:dyDescent="0.45">
      <c r="A2518" s="151"/>
      <c r="B2518" s="189"/>
      <c r="C2518" s="83"/>
      <c r="D2518" s="92">
        <v>2014</v>
      </c>
      <c r="E2518" s="91">
        <v>204</v>
      </c>
      <c r="F2518" s="91" t="s">
        <v>242</v>
      </c>
      <c r="G2518" s="91" t="s">
        <v>349</v>
      </c>
      <c r="H2518" s="91" t="s">
        <v>357</v>
      </c>
      <c r="I2518" s="91" t="s">
        <v>360</v>
      </c>
      <c r="J2518" s="90"/>
      <c r="K2518" s="90"/>
      <c r="L2518" s="90"/>
      <c r="M2518" s="90"/>
      <c r="N2518" s="90"/>
      <c r="O2518" s="90"/>
      <c r="P2518" s="90">
        <v>0</v>
      </c>
      <c r="Q2518" s="90">
        <v>1294505.1933404941</v>
      </c>
      <c r="R2518" s="90">
        <v>0.14777459736797022</v>
      </c>
      <c r="S2518" s="86"/>
      <c r="T2518" s="86"/>
      <c r="U2518" s="89"/>
      <c r="V2518" s="89"/>
      <c r="W2518" s="89">
        <v>1.1589630601048657E-4</v>
      </c>
      <c r="X2518" s="89">
        <f>'RCP Data-Measures Tab'!$Q2518*'RCP Data-Measures Tab'!$W2518/1000</f>
        <v>0.15002837001955399</v>
      </c>
      <c r="Y2518" s="88">
        <v>1.2881769086422074E-4</v>
      </c>
      <c r="Z2518" s="84">
        <f>'RCP Data-Measures Tab'!$Q2518*'RCP Data-Measures Tab'!$Y2518/1000</f>
        <v>0.16675516981786406</v>
      </c>
      <c r="AA2518" s="87"/>
      <c r="AB2518" s="86"/>
      <c r="AC2518" s="85"/>
      <c r="AD2518" s="85"/>
      <c r="AE2518" s="84" t="str">
        <f>'RCP Data-Measures Tab'!$D2518&amp;'RCP Data-Measures Tab'!$F2518&amp;'RCP Data-Measures Tab'!$G2518&amp;'RCP Data-Measures Tab'!$H2518&amp;'RCP Data-Measures Tab'!$I2518</f>
        <v>2014CommercialRefrigerationRefrigeration System ControlsRefrigeration Control Improvements (VFD)</v>
      </c>
      <c r="AF2518" s="84" t="s">
        <v>246</v>
      </c>
    </row>
    <row r="2519" spans="1:32" ht="16.5" hidden="1" x14ac:dyDescent="0.45">
      <c r="A2519" s="151"/>
      <c r="B2519" s="189"/>
      <c r="C2519" s="83"/>
      <c r="D2519" s="101">
        <v>2014</v>
      </c>
      <c r="E2519" s="100">
        <v>205</v>
      </c>
      <c r="F2519" s="100" t="s">
        <v>242</v>
      </c>
      <c r="G2519" s="100" t="s">
        <v>349</v>
      </c>
      <c r="H2519" s="100" t="s">
        <v>361</v>
      </c>
      <c r="I2519" s="100" t="s">
        <v>419</v>
      </c>
      <c r="J2519" s="99"/>
      <c r="K2519" s="99"/>
      <c r="L2519" s="99"/>
      <c r="M2519" s="99"/>
      <c r="N2519" s="99"/>
      <c r="O2519" s="99"/>
      <c r="P2519" s="99">
        <v>0</v>
      </c>
      <c r="Q2519" s="99">
        <v>6837.5037593984962</v>
      </c>
      <c r="R2519" s="99">
        <v>7.8050335287116511E-4</v>
      </c>
      <c r="S2519" s="95"/>
      <c r="T2519" s="95"/>
      <c r="U2519" s="98"/>
      <c r="V2519" s="98"/>
      <c r="W2519" s="98">
        <v>1.1589630601048657E-4</v>
      </c>
      <c r="X2519" s="98">
        <f>'RCP Data-Measures Tab'!$Q2519*'RCP Data-Measures Tab'!$W2519/1000</f>
        <v>7.9244142804710043E-4</v>
      </c>
      <c r="Y2519" s="97">
        <v>1.2881769086422074E-4</v>
      </c>
      <c r="Z2519" s="93">
        <f>'RCP Data-Measures Tab'!$Q2519*'RCP Data-Measures Tab'!$Y2519/1000</f>
        <v>8.8079144556114269E-4</v>
      </c>
      <c r="AA2519" s="96"/>
      <c r="AB2519" s="95"/>
      <c r="AC2519" s="94"/>
      <c r="AD2519" s="94"/>
      <c r="AE2519" s="93" t="str">
        <f>'RCP Data-Measures Tab'!$D2519&amp;'RCP Data-Measures Tab'!$F2519&amp;'RCP Data-Measures Tab'!$G2519&amp;'RCP Data-Measures Tab'!$H2519&amp;'RCP Data-Measures Tab'!$I2519</f>
        <v>2014CommercialRefrigerationRefrigeration System ImprovementsAuto Closers</v>
      </c>
      <c r="AF2519" s="93" t="s">
        <v>246</v>
      </c>
    </row>
    <row r="2520" spans="1:32" ht="16.5" hidden="1" x14ac:dyDescent="0.45">
      <c r="A2520" s="151"/>
      <c r="B2520" s="189"/>
      <c r="C2520" s="83"/>
      <c r="D2520" s="92">
        <v>2014</v>
      </c>
      <c r="E2520" s="91">
        <v>206</v>
      </c>
      <c r="F2520" s="91" t="s">
        <v>242</v>
      </c>
      <c r="G2520" s="91" t="s">
        <v>349</v>
      </c>
      <c r="H2520" s="91" t="s">
        <v>361</v>
      </c>
      <c r="I2520" s="91" t="s">
        <v>399</v>
      </c>
      <c r="J2520" s="90"/>
      <c r="K2520" s="90"/>
      <c r="L2520" s="90"/>
      <c r="M2520" s="90"/>
      <c r="N2520" s="90"/>
      <c r="O2520" s="90"/>
      <c r="P2520" s="90">
        <v>0</v>
      </c>
      <c r="Q2520" s="90">
        <v>0</v>
      </c>
      <c r="R2520" s="90">
        <v>0</v>
      </c>
      <c r="S2520" s="86"/>
      <c r="T2520" s="86"/>
      <c r="U2520" s="89"/>
      <c r="V2520" s="89"/>
      <c r="W2520" s="89">
        <v>1.1589630601048657E-4</v>
      </c>
      <c r="X2520" s="89">
        <f>'RCP Data-Measures Tab'!$Q2520*'RCP Data-Measures Tab'!$W2520/1000</f>
        <v>0</v>
      </c>
      <c r="Y2520" s="88">
        <v>1.2881769086422074E-4</v>
      </c>
      <c r="Z2520" s="84">
        <f>'RCP Data-Measures Tab'!$Q2520*'RCP Data-Measures Tab'!$Y2520/1000</f>
        <v>0</v>
      </c>
      <c r="AA2520" s="87"/>
      <c r="AB2520" s="86"/>
      <c r="AC2520" s="85"/>
      <c r="AD2520" s="85"/>
      <c r="AE2520" s="84" t="str">
        <f>'RCP Data-Measures Tab'!$D2520&amp;'RCP Data-Measures Tab'!$F2520&amp;'RCP Data-Measures Tab'!$G2520&amp;'RCP Data-Measures Tab'!$H2520&amp;'RCP Data-Measures Tab'!$I2520</f>
        <v>2014CommercialRefrigerationRefrigeration System ImprovementsBuilding Commissioning Improvements</v>
      </c>
      <c r="AF2520" s="84" t="s">
        <v>246</v>
      </c>
    </row>
    <row r="2521" spans="1:32" ht="16.5" hidden="1" x14ac:dyDescent="0.45">
      <c r="A2521" s="151"/>
      <c r="B2521" s="189"/>
      <c r="C2521" s="83"/>
      <c r="D2521" s="101">
        <v>2014</v>
      </c>
      <c r="E2521" s="100">
        <v>207</v>
      </c>
      <c r="F2521" s="100" t="s">
        <v>242</v>
      </c>
      <c r="G2521" s="100" t="s">
        <v>349</v>
      </c>
      <c r="H2521" s="100" t="s">
        <v>361</v>
      </c>
      <c r="I2521" s="100" t="s">
        <v>420</v>
      </c>
      <c r="J2521" s="99"/>
      <c r="K2521" s="99"/>
      <c r="L2521" s="99"/>
      <c r="M2521" s="99"/>
      <c r="N2521" s="99"/>
      <c r="O2521" s="99"/>
      <c r="P2521" s="99">
        <v>0</v>
      </c>
      <c r="Q2521" s="99">
        <v>8077307.3265306139</v>
      </c>
      <c r="R2521" s="99">
        <v>0.92206734207866237</v>
      </c>
      <c r="S2521" s="95"/>
      <c r="T2521" s="95"/>
      <c r="U2521" s="98"/>
      <c r="V2521" s="98"/>
      <c r="W2521" s="98">
        <v>1.1589630601048657E-4</v>
      </c>
      <c r="X2521" s="98">
        <f>'RCP Data-Measures Tab'!$Q2521*'RCP Data-Measures Tab'!$W2521/1000</f>
        <v>0.93613008165633727</v>
      </c>
      <c r="Y2521" s="97">
        <v>1.2881769086422074E-4</v>
      </c>
      <c r="Z2521" s="93">
        <f>'RCP Data-Measures Tab'!$Q2521*'RCP Data-Measures Tab'!$Y2521/1000</f>
        <v>1.0405000782043259</v>
      </c>
      <c r="AA2521" s="96"/>
      <c r="AB2521" s="95"/>
      <c r="AC2521" s="94"/>
      <c r="AD2521" s="94"/>
      <c r="AE2521" s="93" t="str">
        <f>'RCP Data-Measures Tab'!$D2521&amp;'RCP Data-Measures Tab'!$F2521&amp;'RCP Data-Measures Tab'!$G2521&amp;'RCP Data-Measures Tab'!$H2521&amp;'RCP Data-Measures Tab'!$I2521</f>
        <v>2014CommercialRefrigerationRefrigeration System ImprovementsCase Lighting</v>
      </c>
      <c r="AF2521" s="93" t="s">
        <v>246</v>
      </c>
    </row>
    <row r="2522" spans="1:32" ht="16.5" hidden="1" x14ac:dyDescent="0.45">
      <c r="A2522" s="151"/>
      <c r="B2522" s="189"/>
      <c r="C2522" s="83"/>
      <c r="D2522" s="92">
        <v>2014</v>
      </c>
      <c r="E2522" s="91">
        <v>208</v>
      </c>
      <c r="F2522" s="91" t="s">
        <v>242</v>
      </c>
      <c r="G2522" s="91" t="s">
        <v>349</v>
      </c>
      <c r="H2522" s="91" t="s">
        <v>361</v>
      </c>
      <c r="I2522" s="91" t="s">
        <v>421</v>
      </c>
      <c r="J2522" s="90"/>
      <c r="K2522" s="90"/>
      <c r="L2522" s="90"/>
      <c r="M2522" s="90"/>
      <c r="N2522" s="90"/>
      <c r="O2522" s="90"/>
      <c r="P2522" s="90">
        <v>0</v>
      </c>
      <c r="Q2522" s="90">
        <v>22810</v>
      </c>
      <c r="R2522" s="90">
        <v>2.6038403739221429E-3</v>
      </c>
      <c r="S2522" s="86"/>
      <c r="T2522" s="86"/>
      <c r="U2522" s="89"/>
      <c r="V2522" s="89"/>
      <c r="W2522" s="89">
        <v>1.1589630601048657E-4</v>
      </c>
      <c r="X2522" s="89">
        <f>'RCP Data-Measures Tab'!$Q2522*'RCP Data-Measures Tab'!$W2522/1000</f>
        <v>2.6435947400991985E-3</v>
      </c>
      <c r="Y2522" s="88">
        <v>1.2881769086422074E-4</v>
      </c>
      <c r="Z2522" s="84">
        <f>'RCP Data-Measures Tab'!$Q2522*'RCP Data-Measures Tab'!$Y2522/1000</f>
        <v>2.938331528612875E-3</v>
      </c>
      <c r="AA2522" s="87"/>
      <c r="AB2522" s="86"/>
      <c r="AC2522" s="85"/>
      <c r="AD2522" s="85"/>
      <c r="AE2522" s="84" t="str">
        <f>'RCP Data-Measures Tab'!$D2522&amp;'RCP Data-Measures Tab'!$F2522&amp;'RCP Data-Measures Tab'!$G2522&amp;'RCP Data-Measures Tab'!$H2522&amp;'RCP Data-Measures Tab'!$I2522</f>
        <v>2014CommercialRefrigerationRefrigeration System ImprovementsCase Lighting Delamping</v>
      </c>
      <c r="AF2522" s="84" t="s">
        <v>246</v>
      </c>
    </row>
    <row r="2523" spans="1:32" ht="16.5" hidden="1" x14ac:dyDescent="0.45">
      <c r="A2523" s="151"/>
      <c r="B2523" s="189"/>
      <c r="C2523" s="83"/>
      <c r="D2523" s="101">
        <v>2014</v>
      </c>
      <c r="E2523" s="100">
        <v>209</v>
      </c>
      <c r="F2523" s="100" t="s">
        <v>242</v>
      </c>
      <c r="G2523" s="100" t="s">
        <v>349</v>
      </c>
      <c r="H2523" s="100" t="s">
        <v>361</v>
      </c>
      <c r="I2523" s="100" t="s">
        <v>422</v>
      </c>
      <c r="J2523" s="99"/>
      <c r="K2523" s="99"/>
      <c r="L2523" s="99"/>
      <c r="M2523" s="99"/>
      <c r="N2523" s="99"/>
      <c r="O2523" s="99"/>
      <c r="P2523" s="99">
        <v>0</v>
      </c>
      <c r="Q2523" s="99">
        <v>267866</v>
      </c>
      <c r="R2523" s="99">
        <v>3.0578328180126842E-2</v>
      </c>
      <c r="S2523" s="95"/>
      <c r="T2523" s="95"/>
      <c r="U2523" s="98"/>
      <c r="V2523" s="98"/>
      <c r="W2523" s="98">
        <v>1.1589630601048657E-4</v>
      </c>
      <c r="X2523" s="98">
        <f>'RCP Data-Measures Tab'!$Q2523*'RCP Data-Measures Tab'!$W2523/1000</f>
        <v>3.1044679905804996E-2</v>
      </c>
      <c r="Y2523" s="97">
        <v>1.2881769086422074E-4</v>
      </c>
      <c r="Z2523" s="93">
        <f>'RCP Data-Measures Tab'!$Q2523*'RCP Data-Measures Tab'!$Y2523/1000</f>
        <v>3.4505879581035355E-2</v>
      </c>
      <c r="AA2523" s="96"/>
      <c r="AB2523" s="95"/>
      <c r="AC2523" s="94"/>
      <c r="AD2523" s="94"/>
      <c r="AE2523" s="93" t="str">
        <f>'RCP Data-Measures Tab'!$D2523&amp;'RCP Data-Measures Tab'!$F2523&amp;'RCP Data-Measures Tab'!$G2523&amp;'RCP Data-Measures Tab'!$H2523&amp;'RCP Data-Measures Tab'!$I2523</f>
        <v>2014CommercialRefrigerationRefrigeration System ImprovementsCases</v>
      </c>
      <c r="AF2523" s="93" t="s">
        <v>246</v>
      </c>
    </row>
    <row r="2524" spans="1:32" ht="16.5" hidden="1" x14ac:dyDescent="0.45">
      <c r="A2524" s="151"/>
      <c r="B2524" s="189"/>
      <c r="C2524" s="83"/>
      <c r="D2524" s="92">
        <v>2014</v>
      </c>
      <c r="E2524" s="91">
        <v>210</v>
      </c>
      <c r="F2524" s="91" t="s">
        <v>242</v>
      </c>
      <c r="G2524" s="91" t="s">
        <v>349</v>
      </c>
      <c r="H2524" s="91" t="s">
        <v>361</v>
      </c>
      <c r="I2524" s="91" t="s">
        <v>362</v>
      </c>
      <c r="J2524" s="90"/>
      <c r="K2524" s="90"/>
      <c r="L2524" s="90"/>
      <c r="M2524" s="90"/>
      <c r="N2524" s="90"/>
      <c r="O2524" s="90"/>
      <c r="P2524" s="90">
        <v>0</v>
      </c>
      <c r="Q2524" s="90">
        <v>0</v>
      </c>
      <c r="R2524" s="90">
        <v>0</v>
      </c>
      <c r="S2524" s="86"/>
      <c r="T2524" s="86"/>
      <c r="U2524" s="89"/>
      <c r="V2524" s="89"/>
      <c r="W2524" s="89">
        <v>1.1589630601048657E-4</v>
      </c>
      <c r="X2524" s="89">
        <f>'RCP Data-Measures Tab'!$Q2524*'RCP Data-Measures Tab'!$W2524/1000</f>
        <v>0</v>
      </c>
      <c r="Y2524" s="88">
        <v>1.2881769086422074E-4</v>
      </c>
      <c r="Z2524" s="84">
        <f>'RCP Data-Measures Tab'!$Q2524*'RCP Data-Measures Tab'!$Y2524/1000</f>
        <v>0</v>
      </c>
      <c r="AA2524" s="87"/>
      <c r="AB2524" s="86"/>
      <c r="AC2524" s="85"/>
      <c r="AD2524" s="85"/>
      <c r="AE2524" s="84" t="str">
        <f>'RCP Data-Measures Tab'!$D2524&amp;'RCP Data-Measures Tab'!$F2524&amp;'RCP Data-Measures Tab'!$G2524&amp;'RCP Data-Measures Tab'!$H2524&amp;'RCP Data-Measures Tab'!$I2524</f>
        <v>2014CommercialRefrigerationRefrigeration System ImprovementsChiller Improvements</v>
      </c>
      <c r="AF2524" s="84" t="s">
        <v>246</v>
      </c>
    </row>
    <row r="2525" spans="1:32" ht="16.5" hidden="1" x14ac:dyDescent="0.45">
      <c r="A2525" s="151"/>
      <c r="B2525" s="189"/>
      <c r="C2525" s="83"/>
      <c r="D2525" s="101">
        <v>2014</v>
      </c>
      <c r="E2525" s="100">
        <v>211</v>
      </c>
      <c r="F2525" s="100" t="s">
        <v>242</v>
      </c>
      <c r="G2525" s="100" t="s">
        <v>349</v>
      </c>
      <c r="H2525" s="100" t="s">
        <v>361</v>
      </c>
      <c r="I2525" s="100" t="s">
        <v>285</v>
      </c>
      <c r="J2525" s="99"/>
      <c r="K2525" s="99"/>
      <c r="L2525" s="99"/>
      <c r="M2525" s="99"/>
      <c r="N2525" s="99"/>
      <c r="O2525" s="99"/>
      <c r="P2525" s="99">
        <v>0</v>
      </c>
      <c r="Q2525" s="99">
        <v>61099</v>
      </c>
      <c r="R2525" s="99">
        <v>6.9747716188430803E-3</v>
      </c>
      <c r="S2525" s="95"/>
      <c r="T2525" s="95"/>
      <c r="U2525" s="98"/>
      <c r="V2525" s="98"/>
      <c r="W2525" s="98">
        <v>1.1589630601048657E-4</v>
      </c>
      <c r="X2525" s="98">
        <f>'RCP Data-Measures Tab'!$Q2525*'RCP Data-Measures Tab'!$W2525/1000</f>
        <v>7.0811484009347192E-3</v>
      </c>
      <c r="Y2525" s="97">
        <v>1.2881769086422074E-4</v>
      </c>
      <c r="Z2525" s="93">
        <f>'RCP Data-Measures Tab'!$Q2525*'RCP Data-Measures Tab'!$Y2525/1000</f>
        <v>7.8706320941130236E-3</v>
      </c>
      <c r="AA2525" s="96"/>
      <c r="AB2525" s="95"/>
      <c r="AC2525" s="94"/>
      <c r="AD2525" s="94"/>
      <c r="AE2525" s="93" t="str">
        <f>'RCP Data-Measures Tab'!$D2525&amp;'RCP Data-Measures Tab'!$F2525&amp;'RCP Data-Measures Tab'!$G2525&amp;'RCP Data-Measures Tab'!$H2525&amp;'RCP Data-Measures Tab'!$I2525</f>
        <v>2014CommercialRefrigerationRefrigeration System ImprovementsCompressors</v>
      </c>
      <c r="AF2525" s="93" t="s">
        <v>246</v>
      </c>
    </row>
    <row r="2526" spans="1:32" ht="16.5" hidden="1" x14ac:dyDescent="0.45">
      <c r="A2526" s="151"/>
      <c r="B2526" s="189"/>
      <c r="C2526" s="83"/>
      <c r="D2526" s="92">
        <v>2014</v>
      </c>
      <c r="E2526" s="91">
        <v>212</v>
      </c>
      <c r="F2526" s="91" t="s">
        <v>242</v>
      </c>
      <c r="G2526" s="91" t="s">
        <v>349</v>
      </c>
      <c r="H2526" s="91" t="s">
        <v>361</v>
      </c>
      <c r="I2526" s="91" t="s">
        <v>423</v>
      </c>
      <c r="J2526" s="90"/>
      <c r="K2526" s="90"/>
      <c r="L2526" s="90"/>
      <c r="M2526" s="90"/>
      <c r="N2526" s="90"/>
      <c r="O2526" s="90"/>
      <c r="P2526" s="90">
        <v>0</v>
      </c>
      <c r="Q2526" s="90">
        <v>0</v>
      </c>
      <c r="R2526" s="90">
        <v>0</v>
      </c>
      <c r="S2526" s="86"/>
      <c r="T2526" s="86"/>
      <c r="U2526" s="89"/>
      <c r="V2526" s="89"/>
      <c r="W2526" s="89">
        <v>1.1589630601048657E-4</v>
      </c>
      <c r="X2526" s="89">
        <f>'RCP Data-Measures Tab'!$Q2526*'RCP Data-Measures Tab'!$W2526/1000</f>
        <v>0</v>
      </c>
      <c r="Y2526" s="88">
        <v>1.2881769086422074E-4</v>
      </c>
      <c r="Z2526" s="84">
        <f>'RCP Data-Measures Tab'!$Q2526*'RCP Data-Measures Tab'!$Y2526/1000</f>
        <v>0</v>
      </c>
      <c r="AA2526" s="87"/>
      <c r="AB2526" s="86"/>
      <c r="AC2526" s="85"/>
      <c r="AD2526" s="85"/>
      <c r="AE2526" s="84" t="str">
        <f>'RCP Data-Measures Tab'!$D2526&amp;'RCP Data-Measures Tab'!$F2526&amp;'RCP Data-Measures Tab'!$G2526&amp;'RCP Data-Measures Tab'!$H2526&amp;'RCP Data-Measures Tab'!$I2526</f>
        <v>2014CommercialRefrigerationRefrigeration System ImprovementsCondensors</v>
      </c>
      <c r="AF2526" s="84" t="s">
        <v>246</v>
      </c>
    </row>
    <row r="2527" spans="1:32" ht="16.5" hidden="1" x14ac:dyDescent="0.45">
      <c r="A2527" s="151"/>
      <c r="B2527" s="189"/>
      <c r="C2527" s="83"/>
      <c r="D2527" s="101">
        <v>2014</v>
      </c>
      <c r="E2527" s="100">
        <v>213</v>
      </c>
      <c r="F2527" s="100" t="s">
        <v>242</v>
      </c>
      <c r="G2527" s="100" t="s">
        <v>349</v>
      </c>
      <c r="H2527" s="100" t="s">
        <v>361</v>
      </c>
      <c r="I2527" s="100" t="s">
        <v>424</v>
      </c>
      <c r="J2527" s="99"/>
      <c r="K2527" s="99"/>
      <c r="L2527" s="99"/>
      <c r="M2527" s="99"/>
      <c r="N2527" s="99"/>
      <c r="O2527" s="99"/>
      <c r="P2527" s="99">
        <v>0</v>
      </c>
      <c r="Q2527" s="99">
        <v>143349.50268528459</v>
      </c>
      <c r="R2527" s="99">
        <v>1.6364092822186649E-2</v>
      </c>
      <c r="S2527" s="95"/>
      <c r="T2527" s="95"/>
      <c r="U2527" s="98"/>
      <c r="V2527" s="98"/>
      <c r="W2527" s="98">
        <v>1.1589630601048657E-4</v>
      </c>
      <c r="X2527" s="98">
        <f>'RCP Data-Measures Tab'!$Q2527*'RCP Data-Measures Tab'!$W2527/1000</f>
        <v>1.6613677829664809E-2</v>
      </c>
      <c r="Y2527" s="97">
        <v>1.2881769086422074E-4</v>
      </c>
      <c r="Z2527" s="93">
        <f>'RCP Data-Measures Tab'!$Q2527*'RCP Data-Measures Tab'!$Y2527/1000</f>
        <v>1.8465951922452772E-2</v>
      </c>
      <c r="AA2527" s="96"/>
      <c r="AB2527" s="95"/>
      <c r="AC2527" s="94"/>
      <c r="AD2527" s="94"/>
      <c r="AE2527" s="93" t="str">
        <f>'RCP Data-Measures Tab'!$D2527&amp;'RCP Data-Measures Tab'!$F2527&amp;'RCP Data-Measures Tab'!$G2527&amp;'RCP Data-Measures Tab'!$H2527&amp;'RCP Data-Measures Tab'!$I2527</f>
        <v>2014CommercialRefrigerationRefrigeration System ImprovementsDoors</v>
      </c>
      <c r="AF2527" s="93" t="s">
        <v>246</v>
      </c>
    </row>
    <row r="2528" spans="1:32" ht="16.5" hidden="1" x14ac:dyDescent="0.45">
      <c r="A2528" s="151"/>
      <c r="B2528" s="189"/>
      <c r="C2528" s="83"/>
      <c r="D2528" s="92">
        <v>2014</v>
      </c>
      <c r="E2528" s="91">
        <v>214</v>
      </c>
      <c r="F2528" s="91" t="s">
        <v>242</v>
      </c>
      <c r="G2528" s="91" t="s">
        <v>349</v>
      </c>
      <c r="H2528" s="91" t="s">
        <v>361</v>
      </c>
      <c r="I2528" s="91" t="s">
        <v>307</v>
      </c>
      <c r="J2528" s="90"/>
      <c r="K2528" s="90"/>
      <c r="L2528" s="90"/>
      <c r="M2528" s="90"/>
      <c r="N2528" s="90"/>
      <c r="O2528" s="90"/>
      <c r="P2528" s="90">
        <v>0</v>
      </c>
      <c r="Q2528" s="90">
        <v>748569.81525241677</v>
      </c>
      <c r="R2528" s="90">
        <v>8.5453208885155646E-2</v>
      </c>
      <c r="S2528" s="86"/>
      <c r="T2528" s="86"/>
      <c r="U2528" s="89"/>
      <c r="V2528" s="89"/>
      <c r="W2528" s="89">
        <v>1.1589630601048657E-4</v>
      </c>
      <c r="X2528" s="89">
        <f>'RCP Data-Measures Tab'!$Q2528*'RCP Data-Measures Tab'!$W2528/1000</f>
        <v>8.6756476378707495E-2</v>
      </c>
      <c r="Y2528" s="88">
        <v>1.2881769086422074E-4</v>
      </c>
      <c r="Z2528" s="84">
        <f>'RCP Data-Measures Tab'!$Q2528*'RCP Data-Measures Tab'!$Y2528/1000</f>
        <v>9.6429035051472656E-2</v>
      </c>
      <c r="AA2528" s="87"/>
      <c r="AB2528" s="86"/>
      <c r="AC2528" s="85"/>
      <c r="AD2528" s="85"/>
      <c r="AE2528" s="84" t="str">
        <f>'RCP Data-Measures Tab'!$D2528&amp;'RCP Data-Measures Tab'!$F2528&amp;'RCP Data-Measures Tab'!$G2528&amp;'RCP Data-Measures Tab'!$H2528&amp;'RCP Data-Measures Tab'!$I2528</f>
        <v>2014CommercialRefrigerationRefrigeration System ImprovementsGasket Replacement</v>
      </c>
      <c r="AF2528" s="84" t="s">
        <v>246</v>
      </c>
    </row>
    <row r="2529" spans="1:32" ht="16.5" hidden="1" x14ac:dyDescent="0.45">
      <c r="A2529" s="151"/>
      <c r="B2529" s="189"/>
      <c r="C2529" s="83"/>
      <c r="D2529" s="101">
        <v>2014</v>
      </c>
      <c r="E2529" s="100">
        <v>215</v>
      </c>
      <c r="F2529" s="100" t="s">
        <v>242</v>
      </c>
      <c r="G2529" s="100" t="s">
        <v>349</v>
      </c>
      <c r="H2529" s="100" t="s">
        <v>361</v>
      </c>
      <c r="I2529" s="100" t="s">
        <v>363</v>
      </c>
      <c r="J2529" s="99"/>
      <c r="K2529" s="99"/>
      <c r="L2529" s="99"/>
      <c r="M2529" s="99"/>
      <c r="N2529" s="99"/>
      <c r="O2529" s="99"/>
      <c r="P2529" s="99">
        <v>0</v>
      </c>
      <c r="Q2529" s="99">
        <v>0</v>
      </c>
      <c r="R2529" s="99">
        <v>0</v>
      </c>
      <c r="S2529" s="95"/>
      <c r="T2529" s="95"/>
      <c r="U2529" s="98"/>
      <c r="V2529" s="98"/>
      <c r="W2529" s="98">
        <v>1.1589630601048657E-4</v>
      </c>
      <c r="X2529" s="98">
        <f>'RCP Data-Measures Tab'!$Q2529*'RCP Data-Measures Tab'!$W2529/1000</f>
        <v>0</v>
      </c>
      <c r="Y2529" s="97">
        <v>1.2881769086422074E-4</v>
      </c>
      <c r="Z2529" s="93">
        <f>'RCP Data-Measures Tab'!$Q2529*'RCP Data-Measures Tab'!$Y2529/1000</f>
        <v>0</v>
      </c>
      <c r="AA2529" s="96"/>
      <c r="AB2529" s="95"/>
      <c r="AC2529" s="94"/>
      <c r="AD2529" s="94"/>
      <c r="AE2529" s="93" t="str">
        <f>'RCP Data-Measures Tab'!$D2529&amp;'RCP Data-Measures Tab'!$F2529&amp;'RCP Data-Measures Tab'!$G2529&amp;'RCP Data-Measures Tab'!$H2529&amp;'RCP Data-Measures Tab'!$I2529</f>
        <v>2014CommercialRefrigerationRefrigeration System ImprovementsInsulation</v>
      </c>
      <c r="AF2529" s="93" t="s">
        <v>246</v>
      </c>
    </row>
    <row r="2530" spans="1:32" ht="16.5" hidden="1" x14ac:dyDescent="0.45">
      <c r="A2530" s="151"/>
      <c r="B2530" s="189"/>
      <c r="C2530" s="83"/>
      <c r="D2530" s="92">
        <v>2014</v>
      </c>
      <c r="E2530" s="91">
        <v>216</v>
      </c>
      <c r="F2530" s="91" t="s">
        <v>242</v>
      </c>
      <c r="G2530" s="91" t="s">
        <v>349</v>
      </c>
      <c r="H2530" s="91" t="s">
        <v>361</v>
      </c>
      <c r="I2530" s="91" t="s">
        <v>364</v>
      </c>
      <c r="J2530" s="90"/>
      <c r="K2530" s="90"/>
      <c r="L2530" s="90"/>
      <c r="M2530" s="90"/>
      <c r="N2530" s="90"/>
      <c r="O2530" s="90"/>
      <c r="P2530" s="90">
        <v>0</v>
      </c>
      <c r="Q2530" s="90">
        <v>12648231.633727174</v>
      </c>
      <c r="R2530" s="90">
        <v>1.4438620206001356</v>
      </c>
      <c r="S2530" s="86"/>
      <c r="T2530" s="86"/>
      <c r="U2530" s="89"/>
      <c r="V2530" s="89"/>
      <c r="W2530" s="89">
        <v>1.1589630601048657E-4</v>
      </c>
      <c r="X2530" s="89">
        <f>'RCP Data-Measures Tab'!$Q2530*'RCP Data-Measures Tab'!$W2530/1000</f>
        <v>1.465883323913961</v>
      </c>
      <c r="Y2530" s="88">
        <v>1.2881769086422074E-4</v>
      </c>
      <c r="Z2530" s="84">
        <f>'RCP Data-Measures Tab'!$Q2530*'RCP Data-Measures Tab'!$Y2530/1000</f>
        <v>1.6293159925725247</v>
      </c>
      <c r="AA2530" s="87"/>
      <c r="AB2530" s="86"/>
      <c r="AC2530" s="85"/>
      <c r="AD2530" s="85"/>
      <c r="AE2530" s="84" t="str">
        <f>'RCP Data-Measures Tab'!$D2530&amp;'RCP Data-Measures Tab'!$F2530&amp;'RCP Data-Measures Tab'!$G2530&amp;'RCP Data-Measures Tab'!$H2530&amp;'RCP Data-Measures Tab'!$I2530</f>
        <v>2014CommercialRefrigerationRefrigeration System ImprovementsInteractive Refrigeration System Improvements</v>
      </c>
      <c r="AF2530" s="84" t="s">
        <v>246</v>
      </c>
    </row>
    <row r="2531" spans="1:32" ht="16.5" hidden="1" x14ac:dyDescent="0.45">
      <c r="A2531" s="151"/>
      <c r="B2531" s="189"/>
      <c r="C2531" s="83"/>
      <c r="D2531" s="101">
        <v>2014</v>
      </c>
      <c r="E2531" s="100">
        <v>217</v>
      </c>
      <c r="F2531" s="100" t="s">
        <v>242</v>
      </c>
      <c r="G2531" s="100" t="s">
        <v>349</v>
      </c>
      <c r="H2531" s="100" t="s">
        <v>361</v>
      </c>
      <c r="I2531" s="100" t="s">
        <v>257</v>
      </c>
      <c r="J2531" s="99"/>
      <c r="K2531" s="99"/>
      <c r="L2531" s="99"/>
      <c r="M2531" s="99"/>
      <c r="N2531" s="99"/>
      <c r="O2531" s="99"/>
      <c r="P2531" s="99">
        <v>0</v>
      </c>
      <c r="Q2531" s="99">
        <v>4390519.6176154679</v>
      </c>
      <c r="R2531" s="99">
        <v>0.50120094827434514</v>
      </c>
      <c r="S2531" s="95"/>
      <c r="T2531" s="95"/>
      <c r="U2531" s="98"/>
      <c r="V2531" s="98"/>
      <c r="W2531" s="98">
        <v>1.1589630601048657E-4</v>
      </c>
      <c r="X2531" s="98">
        <f>'RCP Data-Measures Tab'!$Q2531*'RCP Data-Measures Tab'!$W2531/1000</f>
        <v>0.50884500514820674</v>
      </c>
      <c r="Y2531" s="97">
        <v>1.2881769086422074E-4</v>
      </c>
      <c r="Z2531" s="93">
        <f>'RCP Data-Measures Tab'!$Q2531*'RCP Data-Measures Tab'!$Y2531/1000</f>
        <v>0.56557659883528599</v>
      </c>
      <c r="AA2531" s="96"/>
      <c r="AB2531" s="95"/>
      <c r="AC2531" s="94"/>
      <c r="AD2531" s="94"/>
      <c r="AE2531" s="93" t="str">
        <f>'RCP Data-Measures Tab'!$D2531&amp;'RCP Data-Measures Tab'!$F2531&amp;'RCP Data-Measures Tab'!$G2531&amp;'RCP Data-Measures Tab'!$H2531&amp;'RCP Data-Measures Tab'!$I2531</f>
        <v>2014CommercialRefrigerationRefrigeration System ImprovementsLamps/Ballasts</v>
      </c>
      <c r="AF2531" s="93" t="s">
        <v>246</v>
      </c>
    </row>
    <row r="2532" spans="1:32" ht="16.5" hidden="1" x14ac:dyDescent="0.45">
      <c r="A2532" s="151"/>
      <c r="B2532" s="189"/>
      <c r="C2532" s="83"/>
      <c r="D2532" s="92">
        <v>2014</v>
      </c>
      <c r="E2532" s="91">
        <v>218</v>
      </c>
      <c r="F2532" s="91" t="s">
        <v>242</v>
      </c>
      <c r="G2532" s="91" t="s">
        <v>349</v>
      </c>
      <c r="H2532" s="91" t="s">
        <v>361</v>
      </c>
      <c r="I2532" s="91" t="s">
        <v>425</v>
      </c>
      <c r="J2532" s="90"/>
      <c r="K2532" s="90"/>
      <c r="L2532" s="90"/>
      <c r="M2532" s="90"/>
      <c r="N2532" s="90"/>
      <c r="O2532" s="90"/>
      <c r="P2532" s="90">
        <v>0</v>
      </c>
      <c r="Q2532" s="90">
        <v>0</v>
      </c>
      <c r="R2532" s="90">
        <v>0</v>
      </c>
      <c r="S2532" s="86"/>
      <c r="T2532" s="86"/>
      <c r="U2532" s="89"/>
      <c r="V2532" s="89"/>
      <c r="W2532" s="89">
        <v>1.1589630601048657E-4</v>
      </c>
      <c r="X2532" s="89">
        <f>'RCP Data-Measures Tab'!$Q2532*'RCP Data-Measures Tab'!$W2532/1000</f>
        <v>0</v>
      </c>
      <c r="Y2532" s="88">
        <v>1.2881769086422074E-4</v>
      </c>
      <c r="Z2532" s="84">
        <f>'RCP Data-Measures Tab'!$Q2532*'RCP Data-Measures Tab'!$Y2532/1000</f>
        <v>0</v>
      </c>
      <c r="AA2532" s="87"/>
      <c r="AB2532" s="86"/>
      <c r="AC2532" s="85"/>
      <c r="AD2532" s="85"/>
      <c r="AE2532" s="84" t="str">
        <f>'RCP Data-Measures Tab'!$D2532&amp;'RCP Data-Measures Tab'!$F2532&amp;'RCP Data-Measures Tab'!$G2532&amp;'RCP Data-Measures Tab'!$H2532&amp;'RCP Data-Measures Tab'!$I2532</f>
        <v>2014CommercialRefrigerationRefrigeration System ImprovementsMotion Sensors</v>
      </c>
      <c r="AF2532" s="84" t="s">
        <v>246</v>
      </c>
    </row>
    <row r="2533" spans="1:32" ht="16.5" hidden="1" x14ac:dyDescent="0.45">
      <c r="A2533" s="151"/>
      <c r="B2533" s="189"/>
      <c r="C2533" s="83"/>
      <c r="D2533" s="101">
        <v>2014</v>
      </c>
      <c r="E2533" s="100">
        <v>219</v>
      </c>
      <c r="F2533" s="100" t="s">
        <v>242</v>
      </c>
      <c r="G2533" s="100" t="s">
        <v>349</v>
      </c>
      <c r="H2533" s="100" t="s">
        <v>361</v>
      </c>
      <c r="I2533" s="100" t="s">
        <v>334</v>
      </c>
      <c r="J2533" s="99"/>
      <c r="K2533" s="99"/>
      <c r="L2533" s="99"/>
      <c r="M2533" s="99"/>
      <c r="N2533" s="99"/>
      <c r="O2533" s="99"/>
      <c r="P2533" s="99">
        <v>0</v>
      </c>
      <c r="Q2533" s="99">
        <v>2367696.4650913016</v>
      </c>
      <c r="R2533" s="99">
        <v>0.27028492686804362</v>
      </c>
      <c r="S2533" s="95"/>
      <c r="T2533" s="95"/>
      <c r="U2533" s="98"/>
      <c r="V2533" s="98"/>
      <c r="W2533" s="98">
        <v>1.1589630601048657E-4</v>
      </c>
      <c r="X2533" s="98">
        <f>'RCP Data-Measures Tab'!$Q2533*'RCP Data-Measures Tab'!$W2533/1000</f>
        <v>0.27440727405816878</v>
      </c>
      <c r="Y2533" s="97">
        <v>1.2881769086422074E-4</v>
      </c>
      <c r="Z2533" s="93">
        <f>'RCP Data-Measures Tab'!$Q2533*'RCP Data-Measures Tab'!$Y2533/1000</f>
        <v>0.30500119130043951</v>
      </c>
      <c r="AA2533" s="96"/>
      <c r="AB2533" s="95"/>
      <c r="AC2533" s="94"/>
      <c r="AD2533" s="94"/>
      <c r="AE2533" s="93" t="str">
        <f>'RCP Data-Measures Tab'!$D2533&amp;'RCP Data-Measures Tab'!$F2533&amp;'RCP Data-Measures Tab'!$G2533&amp;'RCP Data-Measures Tab'!$H2533&amp;'RCP Data-Measures Tab'!$I2533</f>
        <v>2014CommercialRefrigerationRefrigeration System ImprovementsMotors</v>
      </c>
      <c r="AF2533" s="93" t="s">
        <v>246</v>
      </c>
    </row>
    <row r="2534" spans="1:32" ht="16.5" hidden="1" x14ac:dyDescent="0.45">
      <c r="A2534" s="151"/>
      <c r="B2534" s="189"/>
      <c r="C2534" s="83"/>
      <c r="D2534" s="92">
        <v>2014</v>
      </c>
      <c r="E2534" s="91">
        <v>220</v>
      </c>
      <c r="F2534" s="91" t="s">
        <v>242</v>
      </c>
      <c r="G2534" s="91" t="s">
        <v>349</v>
      </c>
      <c r="H2534" s="91" t="s">
        <v>361</v>
      </c>
      <c r="I2534" s="91" t="s">
        <v>418</v>
      </c>
      <c r="J2534" s="90"/>
      <c r="K2534" s="90"/>
      <c r="L2534" s="90"/>
      <c r="M2534" s="90"/>
      <c r="N2534" s="90"/>
      <c r="O2534" s="90"/>
      <c r="P2534" s="90">
        <v>0</v>
      </c>
      <c r="Q2534" s="90">
        <v>0</v>
      </c>
      <c r="R2534" s="90">
        <v>0</v>
      </c>
      <c r="S2534" s="86"/>
      <c r="T2534" s="86"/>
      <c r="U2534" s="89"/>
      <c r="V2534" s="89"/>
      <c r="W2534" s="89">
        <v>1.1589630601048657E-4</v>
      </c>
      <c r="X2534" s="89">
        <f>'RCP Data-Measures Tab'!$Q2534*'RCP Data-Measures Tab'!$W2534/1000</f>
        <v>0</v>
      </c>
      <c r="Y2534" s="88">
        <v>1.2881769086422074E-4</v>
      </c>
      <c r="Z2534" s="84">
        <f>'RCP Data-Measures Tab'!$Q2534*'RCP Data-Measures Tab'!$Y2534/1000</f>
        <v>0</v>
      </c>
      <c r="AA2534" s="87"/>
      <c r="AB2534" s="86"/>
      <c r="AC2534" s="85"/>
      <c r="AD2534" s="85"/>
      <c r="AE2534" s="84" t="str">
        <f>'RCP Data-Measures Tab'!$D2534&amp;'RCP Data-Measures Tab'!$F2534&amp;'RCP Data-Measures Tab'!$G2534&amp;'RCP Data-Measures Tab'!$H2534&amp;'RCP Data-Measures Tab'!$I2534</f>
        <v>2014CommercialRefrigerationRefrigeration System ImprovementsMultiplex</v>
      </c>
      <c r="AF2534" s="84" t="s">
        <v>246</v>
      </c>
    </row>
    <row r="2535" spans="1:32" ht="16.5" hidden="1" x14ac:dyDescent="0.45">
      <c r="A2535" s="151"/>
      <c r="B2535" s="189"/>
      <c r="C2535" s="83"/>
      <c r="D2535" s="101">
        <v>2014</v>
      </c>
      <c r="E2535" s="100">
        <v>221</v>
      </c>
      <c r="F2535" s="100" t="s">
        <v>242</v>
      </c>
      <c r="G2535" s="100" t="s">
        <v>349</v>
      </c>
      <c r="H2535" s="100" t="s">
        <v>361</v>
      </c>
      <c r="I2535" s="100" t="s">
        <v>426</v>
      </c>
      <c r="J2535" s="99"/>
      <c r="K2535" s="99"/>
      <c r="L2535" s="99"/>
      <c r="M2535" s="99"/>
      <c r="N2535" s="99"/>
      <c r="O2535" s="99"/>
      <c r="P2535" s="99">
        <v>0</v>
      </c>
      <c r="Q2535" s="99">
        <v>268323</v>
      </c>
      <c r="R2535" s="99">
        <v>3.0630525514425272E-2</v>
      </c>
      <c r="S2535" s="95"/>
      <c r="T2535" s="95"/>
      <c r="U2535" s="98"/>
      <c r="V2535" s="98"/>
      <c r="W2535" s="98">
        <v>1.1589630601048657E-4</v>
      </c>
      <c r="X2535" s="98">
        <f>'RCP Data-Measures Tab'!$Q2535*'RCP Data-Measures Tab'!$W2535/1000</f>
        <v>3.1097644517651787E-2</v>
      </c>
      <c r="Y2535" s="97">
        <v>1.2881769086422074E-4</v>
      </c>
      <c r="Z2535" s="93">
        <f>'RCP Data-Measures Tab'!$Q2535*'RCP Data-Measures Tab'!$Y2535/1000</f>
        <v>3.4564749265760308E-2</v>
      </c>
      <c r="AA2535" s="96"/>
      <c r="AB2535" s="95"/>
      <c r="AC2535" s="94"/>
      <c r="AD2535" s="94"/>
      <c r="AE2535" s="93" t="str">
        <f>'RCP Data-Measures Tab'!$D2535&amp;'RCP Data-Measures Tab'!$F2535&amp;'RCP Data-Measures Tab'!$G2535&amp;'RCP Data-Measures Tab'!$H2535&amp;'RCP Data-Measures Tab'!$I2535</f>
        <v>2014CommercialRefrigerationRefrigeration System ImprovementsNight Covers</v>
      </c>
      <c r="AF2535" s="93" t="s">
        <v>246</v>
      </c>
    </row>
    <row r="2536" spans="1:32" ht="16.5" hidden="1" x14ac:dyDescent="0.45">
      <c r="A2536" s="151"/>
      <c r="B2536" s="189"/>
      <c r="C2536" s="83"/>
      <c r="D2536" s="92">
        <v>2014</v>
      </c>
      <c r="E2536" s="91">
        <v>222</v>
      </c>
      <c r="F2536" s="91" t="s">
        <v>242</v>
      </c>
      <c r="G2536" s="91" t="s">
        <v>349</v>
      </c>
      <c r="H2536" s="91" t="s">
        <v>361</v>
      </c>
      <c r="I2536" s="91" t="s">
        <v>427</v>
      </c>
      <c r="J2536" s="90"/>
      <c r="K2536" s="90"/>
      <c r="L2536" s="90"/>
      <c r="M2536" s="90"/>
      <c r="N2536" s="90"/>
      <c r="O2536" s="90"/>
      <c r="P2536" s="90">
        <v>0</v>
      </c>
      <c r="Q2536" s="90">
        <v>45697.744360902201</v>
      </c>
      <c r="R2536" s="90">
        <v>5.2166375098749995E-3</v>
      </c>
      <c r="S2536" s="86"/>
      <c r="T2536" s="86"/>
      <c r="U2536" s="89"/>
      <c r="V2536" s="89"/>
      <c r="W2536" s="89">
        <v>1.1589630601048657E-4</v>
      </c>
      <c r="X2536" s="89">
        <f>'RCP Data-Measures Tab'!$Q2536*'RCP Data-Measures Tab'!$W2536/1000</f>
        <v>5.2961997644401081E-3</v>
      </c>
      <c r="Y2536" s="88">
        <v>1.2881769086422074E-4</v>
      </c>
      <c r="Z2536" s="84">
        <f>'RCP Data-Measures Tab'!$Q2536*'RCP Data-Measures Tab'!$Y2536/1000</f>
        <v>5.8866779062748857E-3</v>
      </c>
      <c r="AA2536" s="87"/>
      <c r="AB2536" s="86"/>
      <c r="AC2536" s="85"/>
      <c r="AD2536" s="85"/>
      <c r="AE2536" s="84" t="str">
        <f>'RCP Data-Measures Tab'!$D2536&amp;'RCP Data-Measures Tab'!$F2536&amp;'RCP Data-Measures Tab'!$G2536&amp;'RCP Data-Measures Tab'!$H2536&amp;'RCP Data-Measures Tab'!$I2536</f>
        <v>2014CommercialRefrigerationRefrigeration System ImprovementsStrip Curtains</v>
      </c>
      <c r="AF2536" s="84" t="s">
        <v>246</v>
      </c>
    </row>
    <row r="2537" spans="1:32" ht="16.5" hidden="1" x14ac:dyDescent="0.45">
      <c r="A2537" s="151"/>
      <c r="B2537" s="189"/>
      <c r="C2537" s="83"/>
      <c r="D2537" s="101">
        <v>2014</v>
      </c>
      <c r="E2537" s="100">
        <v>223</v>
      </c>
      <c r="F2537" s="100" t="s">
        <v>242</v>
      </c>
      <c r="G2537" s="100" t="s">
        <v>349</v>
      </c>
      <c r="H2537" s="100" t="s">
        <v>361</v>
      </c>
      <c r="I2537" s="100" t="s">
        <v>428</v>
      </c>
      <c r="J2537" s="99"/>
      <c r="K2537" s="99"/>
      <c r="L2537" s="99"/>
      <c r="M2537" s="99"/>
      <c r="N2537" s="99"/>
      <c r="O2537" s="99"/>
      <c r="P2537" s="99">
        <v>0</v>
      </c>
      <c r="Q2537" s="99">
        <v>0</v>
      </c>
      <c r="R2537" s="99">
        <v>0</v>
      </c>
      <c r="S2537" s="95"/>
      <c r="T2537" s="95"/>
      <c r="U2537" s="98"/>
      <c r="V2537" s="98"/>
      <c r="W2537" s="98">
        <v>1.1589630601048657E-4</v>
      </c>
      <c r="X2537" s="98">
        <f>'RCP Data-Measures Tab'!$Q2537*'RCP Data-Measures Tab'!$W2537/1000</f>
        <v>0</v>
      </c>
      <c r="Y2537" s="97">
        <v>1.2881769086422074E-4</v>
      </c>
      <c r="Z2537" s="93">
        <f>'RCP Data-Measures Tab'!$Q2537*'RCP Data-Measures Tab'!$Y2537/1000</f>
        <v>0</v>
      </c>
      <c r="AA2537" s="96"/>
      <c r="AB2537" s="95"/>
      <c r="AC2537" s="94"/>
      <c r="AD2537" s="94"/>
      <c r="AE2537" s="93" t="str">
        <f>'RCP Data-Measures Tab'!$D2537&amp;'RCP Data-Measures Tab'!$F2537&amp;'RCP Data-Measures Tab'!$G2537&amp;'RCP Data-Measures Tab'!$H2537&amp;'RCP Data-Measures Tab'!$I2537</f>
        <v>2014CommercialRefrigerationRefrigeration System ImprovementsSuction Line Insulation</v>
      </c>
      <c r="AF2537" s="93" t="s">
        <v>246</v>
      </c>
    </row>
    <row r="2538" spans="1:32" ht="16.5" hidden="1" x14ac:dyDescent="0.45">
      <c r="A2538" s="151"/>
      <c r="B2538" s="189"/>
      <c r="C2538" s="83"/>
      <c r="D2538" s="92">
        <v>2014</v>
      </c>
      <c r="E2538" s="91">
        <v>224</v>
      </c>
      <c r="F2538" s="91" t="s">
        <v>242</v>
      </c>
      <c r="G2538" s="91" t="s">
        <v>368</v>
      </c>
      <c r="H2538" s="91" t="s">
        <v>286</v>
      </c>
      <c r="I2538" s="91" t="s">
        <v>287</v>
      </c>
      <c r="J2538" s="90"/>
      <c r="K2538" s="90"/>
      <c r="L2538" s="90"/>
      <c r="M2538" s="90"/>
      <c r="N2538" s="90"/>
      <c r="O2538" s="90"/>
      <c r="P2538" s="90">
        <v>0</v>
      </c>
      <c r="Q2538" s="90">
        <v>95041</v>
      </c>
      <c r="R2538" s="90">
        <v>1.08494535088539E-2</v>
      </c>
      <c r="S2538" s="86"/>
      <c r="T2538" s="86"/>
      <c r="U2538" s="89"/>
      <c r="V2538" s="89"/>
      <c r="W2538" s="89">
        <v>1.7242856193782588E-4</v>
      </c>
      <c r="X2538" s="89">
        <f>'RCP Data-Measures Tab'!$Q2538*'RCP Data-Measures Tab'!$W2538/1000</f>
        <v>1.638778295513291E-2</v>
      </c>
      <c r="Y2538" s="88">
        <v>1.2477892650479032E-4</v>
      </c>
      <c r="Z2538" s="84">
        <f>'RCP Data-Measures Tab'!$Q2538*'RCP Data-Measures Tab'!$Y2538/1000</f>
        <v>1.1859113953941776E-2</v>
      </c>
      <c r="AA2538" s="87"/>
      <c r="AB2538" s="86"/>
      <c r="AC2538" s="85"/>
      <c r="AD2538" s="85"/>
      <c r="AE2538" s="84" t="str">
        <f>'RCP Data-Measures Tab'!$D2538&amp;'RCP Data-Measures Tab'!$F2538&amp;'RCP Data-Measures Tab'!$G2538&amp;'RCP Data-Measures Tab'!$H2538&amp;'RCP Data-Measures Tab'!$I2538</f>
        <v>2014CommercialWater HeatingHeat RecoveryHeat Recovery Improvements</v>
      </c>
      <c r="AF2538" s="84" t="s">
        <v>246</v>
      </c>
    </row>
    <row r="2539" spans="1:32" ht="16.5" hidden="1" x14ac:dyDescent="0.45">
      <c r="A2539" s="151"/>
      <c r="B2539" s="189"/>
      <c r="C2539" s="83"/>
      <c r="D2539" s="101">
        <v>2014</v>
      </c>
      <c r="E2539" s="100">
        <v>225</v>
      </c>
      <c r="F2539" s="100" t="s">
        <v>242</v>
      </c>
      <c r="G2539" s="100" t="s">
        <v>368</v>
      </c>
      <c r="H2539" s="100" t="s">
        <v>429</v>
      </c>
      <c r="I2539" s="100" t="s">
        <v>430</v>
      </c>
      <c r="J2539" s="99"/>
      <c r="K2539" s="99"/>
      <c r="L2539" s="99"/>
      <c r="M2539" s="99"/>
      <c r="N2539" s="99"/>
      <c r="O2539" s="99"/>
      <c r="P2539" s="99">
        <v>0</v>
      </c>
      <c r="Q2539" s="99">
        <v>115834</v>
      </c>
      <c r="R2539" s="99">
        <v>1.32231023162603E-2</v>
      </c>
      <c r="S2539" s="95"/>
      <c r="T2539" s="95"/>
      <c r="U2539" s="98"/>
      <c r="V2539" s="98"/>
      <c r="W2539" s="98">
        <v>1.7242856193782588E-4</v>
      </c>
      <c r="X2539" s="98">
        <f>'RCP Data-Measures Tab'!$Q2539*'RCP Data-Measures Tab'!$W2539/1000</f>
        <v>1.9973090043506121E-2</v>
      </c>
      <c r="Y2539" s="97">
        <v>1.2477892650479032E-4</v>
      </c>
      <c r="Z2539" s="93">
        <f>'RCP Data-Measures Tab'!$Q2539*'RCP Data-Measures Tab'!$Y2539/1000</f>
        <v>1.4453642172755882E-2</v>
      </c>
      <c r="AA2539" s="96"/>
      <c r="AB2539" s="95"/>
      <c r="AC2539" s="94"/>
      <c r="AD2539" s="94"/>
      <c r="AE2539" s="93" t="str">
        <f>'RCP Data-Measures Tab'!$D2539&amp;'RCP Data-Measures Tab'!$F2539&amp;'RCP Data-Measures Tab'!$G2539&amp;'RCP Data-Measures Tab'!$H2539&amp;'RCP Data-Measures Tab'!$I2539</f>
        <v>2014CommercialWater HeatingPool System ImprovementsPool Blankets</v>
      </c>
      <c r="AF2539" s="93" t="s">
        <v>246</v>
      </c>
    </row>
    <row r="2540" spans="1:32" ht="16.5" hidden="1" x14ac:dyDescent="0.45">
      <c r="A2540" s="151"/>
      <c r="B2540" s="189"/>
      <c r="C2540" s="83"/>
      <c r="D2540" s="92">
        <v>2014</v>
      </c>
      <c r="E2540" s="91">
        <v>226</v>
      </c>
      <c r="F2540" s="91" t="s">
        <v>242</v>
      </c>
      <c r="G2540" s="91" t="s">
        <v>368</v>
      </c>
      <c r="H2540" s="91" t="s">
        <v>429</v>
      </c>
      <c r="I2540" s="91" t="s">
        <v>429</v>
      </c>
      <c r="J2540" s="90"/>
      <c r="K2540" s="90"/>
      <c r="L2540" s="90"/>
      <c r="M2540" s="90"/>
      <c r="N2540" s="90"/>
      <c r="O2540" s="90"/>
      <c r="P2540" s="90">
        <v>0</v>
      </c>
      <c r="Q2540" s="90">
        <v>55452</v>
      </c>
      <c r="R2540" s="90">
        <v>6.3301026821136501E-3</v>
      </c>
      <c r="S2540" s="86"/>
      <c r="T2540" s="86"/>
      <c r="U2540" s="89"/>
      <c r="V2540" s="89"/>
      <c r="W2540" s="89">
        <v>1.7242856193782588E-4</v>
      </c>
      <c r="X2540" s="89">
        <f>'RCP Data-Measures Tab'!$Q2540*'RCP Data-Measures Tab'!$W2540/1000</f>
        <v>9.5615086165763211E-3</v>
      </c>
      <c r="Y2540" s="88">
        <v>1.2477892650479032E-4</v>
      </c>
      <c r="Z2540" s="84">
        <f>'RCP Data-Measures Tab'!$Q2540*'RCP Data-Measures Tab'!$Y2540/1000</f>
        <v>6.9192410325436332E-3</v>
      </c>
      <c r="AA2540" s="87"/>
      <c r="AB2540" s="86"/>
      <c r="AC2540" s="85"/>
      <c r="AD2540" s="85"/>
      <c r="AE2540" s="84" t="str">
        <f>'RCP Data-Measures Tab'!$D2540&amp;'RCP Data-Measures Tab'!$F2540&amp;'RCP Data-Measures Tab'!$G2540&amp;'RCP Data-Measures Tab'!$H2540&amp;'RCP Data-Measures Tab'!$I2540</f>
        <v>2014CommercialWater HeatingPool System ImprovementsPool System Improvements</v>
      </c>
      <c r="AF2540" s="84" t="s">
        <v>246</v>
      </c>
    </row>
    <row r="2541" spans="1:32" ht="16.5" hidden="1" x14ac:dyDescent="0.45">
      <c r="A2541" s="151"/>
      <c r="B2541" s="189"/>
      <c r="C2541" s="83"/>
      <c r="D2541" s="101">
        <v>2014</v>
      </c>
      <c r="E2541" s="100">
        <v>227</v>
      </c>
      <c r="F2541" s="100" t="s">
        <v>242</v>
      </c>
      <c r="G2541" s="100" t="s">
        <v>368</v>
      </c>
      <c r="H2541" s="100" t="s">
        <v>369</v>
      </c>
      <c r="I2541" s="100" t="s">
        <v>363</v>
      </c>
      <c r="J2541" s="99"/>
      <c r="K2541" s="99"/>
      <c r="L2541" s="99"/>
      <c r="M2541" s="99"/>
      <c r="N2541" s="99"/>
      <c r="O2541" s="99"/>
      <c r="P2541" s="99">
        <v>0</v>
      </c>
      <c r="Q2541" s="99">
        <v>1541.3533834586467</v>
      </c>
      <c r="R2541" s="99">
        <v>1.7595358121980085E-4</v>
      </c>
      <c r="S2541" s="95"/>
      <c r="T2541" s="95"/>
      <c r="U2541" s="98"/>
      <c r="V2541" s="98"/>
      <c r="W2541" s="98">
        <v>1.7242856193782588E-4</v>
      </c>
      <c r="X2541" s="98">
        <f>'RCP Data-Measures Tab'!$Q2541*'RCP Data-Measures Tab'!$W2541/1000</f>
        <v>2.6577334734777675E-4</v>
      </c>
      <c r="Y2541" s="97">
        <v>1.2477892650479032E-4</v>
      </c>
      <c r="Z2541" s="93">
        <f>'RCP Data-Measures Tab'!$Q2541*'RCP Data-Measures Tab'!$Y2541/1000</f>
        <v>1.9232842055249636E-4</v>
      </c>
      <c r="AA2541" s="96"/>
      <c r="AB2541" s="95"/>
      <c r="AC2541" s="94"/>
      <c r="AD2541" s="94"/>
      <c r="AE2541" s="93" t="str">
        <f>'RCP Data-Measures Tab'!$D2541&amp;'RCP Data-Measures Tab'!$F2541&amp;'RCP Data-Measures Tab'!$G2541&amp;'RCP Data-Measures Tab'!$H2541&amp;'RCP Data-Measures Tab'!$I2541</f>
        <v>2014CommercialWater HeatingSystem Efficiency ImprovementsInsulation</v>
      </c>
      <c r="AF2541" s="93" t="s">
        <v>246</v>
      </c>
    </row>
    <row r="2542" spans="1:32" ht="16.5" hidden="1" x14ac:dyDescent="0.45">
      <c r="A2542" s="151"/>
      <c r="B2542" s="189"/>
      <c r="C2542" s="83"/>
      <c r="D2542" s="92">
        <v>2014</v>
      </c>
      <c r="E2542" s="91">
        <v>228</v>
      </c>
      <c r="F2542" s="91" t="s">
        <v>242</v>
      </c>
      <c r="G2542" s="91" t="s">
        <v>368</v>
      </c>
      <c r="H2542" s="91" t="s">
        <v>370</v>
      </c>
      <c r="I2542" s="91" t="s">
        <v>370</v>
      </c>
      <c r="J2542" s="90"/>
      <c r="K2542" s="90"/>
      <c r="L2542" s="90"/>
      <c r="M2542" s="90"/>
      <c r="N2542" s="90"/>
      <c r="O2542" s="90"/>
      <c r="P2542" s="90">
        <v>0</v>
      </c>
      <c r="Q2542" s="90">
        <v>170917</v>
      </c>
      <c r="R2542" s="90">
        <v>1.9511123985466845E-2</v>
      </c>
      <c r="S2542" s="86"/>
      <c r="T2542" s="86"/>
      <c r="U2542" s="89"/>
      <c r="V2542" s="89"/>
      <c r="W2542" s="89">
        <v>1.7242856193782588E-4</v>
      </c>
      <c r="X2542" s="89">
        <f>'RCP Data-Measures Tab'!$Q2542*'RCP Data-Measures Tab'!$W2542/1000</f>
        <v>2.9470972520727386E-2</v>
      </c>
      <c r="Y2542" s="88">
        <v>1.2477892650479032E-4</v>
      </c>
      <c r="Z2542" s="84">
        <f>'RCP Data-Measures Tab'!$Q2542*'RCP Data-Measures Tab'!$Y2542/1000</f>
        <v>2.1326839781419245E-2</v>
      </c>
      <c r="AA2542" s="87"/>
      <c r="AB2542" s="86"/>
      <c r="AC2542" s="85"/>
      <c r="AD2542" s="85"/>
      <c r="AE2542" s="84" t="str">
        <f>'RCP Data-Measures Tab'!$D2542&amp;'RCP Data-Measures Tab'!$F2542&amp;'RCP Data-Measures Tab'!$G2542&amp;'RCP Data-Measures Tab'!$H2542&amp;'RCP Data-Measures Tab'!$I2542</f>
        <v>2014CommercialWater HeatingWater HeatersWater Heaters</v>
      </c>
      <c r="AF2542" s="84" t="s">
        <v>246</v>
      </c>
    </row>
    <row r="2543" spans="1:32" ht="16.5" hidden="1" x14ac:dyDescent="0.45">
      <c r="A2543" s="151"/>
      <c r="B2543" s="189"/>
      <c r="C2543" s="83"/>
      <c r="D2543" s="101">
        <v>2014</v>
      </c>
      <c r="E2543" s="100">
        <v>229</v>
      </c>
      <c r="F2543" s="100" t="s">
        <v>242</v>
      </c>
      <c r="G2543" s="100" t="s">
        <v>368</v>
      </c>
      <c r="H2543" s="100" t="s">
        <v>431</v>
      </c>
      <c r="I2543" s="100" t="s">
        <v>339</v>
      </c>
      <c r="J2543" s="99"/>
      <c r="K2543" s="99"/>
      <c r="L2543" s="99"/>
      <c r="M2543" s="99"/>
      <c r="N2543" s="99"/>
      <c r="O2543" s="99"/>
      <c r="P2543" s="99">
        <v>0</v>
      </c>
      <c r="Q2543" s="99">
        <v>0</v>
      </c>
      <c r="R2543" s="99">
        <v>0</v>
      </c>
      <c r="S2543" s="95"/>
      <c r="T2543" s="95"/>
      <c r="U2543" s="98"/>
      <c r="V2543" s="98"/>
      <c r="W2543" s="98">
        <v>1.7242856193782588E-4</v>
      </c>
      <c r="X2543" s="98">
        <f>'RCP Data-Measures Tab'!$Q2543*'RCP Data-Measures Tab'!$W2543/1000</f>
        <v>0</v>
      </c>
      <c r="Y2543" s="97">
        <v>1.2477892650479032E-4</v>
      </c>
      <c r="Z2543" s="93">
        <f>'RCP Data-Measures Tab'!$Q2543*'RCP Data-Measures Tab'!$Y2543/1000</f>
        <v>0</v>
      </c>
      <c r="AA2543" s="96"/>
      <c r="AB2543" s="95"/>
      <c r="AC2543" s="94"/>
      <c r="AD2543" s="94"/>
      <c r="AE2543" s="93" t="str">
        <f>'RCP Data-Measures Tab'!$D2543&amp;'RCP Data-Measures Tab'!$F2543&amp;'RCP Data-Measures Tab'!$G2543&amp;'RCP Data-Measures Tab'!$H2543&amp;'RCP Data-Measures Tab'!$I2543</f>
        <v>2014CommercialWater HeatingWater Heating ControlsEnergy Management Systems/System Controls</v>
      </c>
      <c r="AF2543" s="93" t="s">
        <v>246</v>
      </c>
    </row>
    <row r="2544" spans="1:32" ht="16.5" hidden="1" x14ac:dyDescent="0.45">
      <c r="A2544" s="151"/>
      <c r="B2544" s="189"/>
      <c r="C2544" s="83"/>
      <c r="D2544" s="92">
        <v>2014</v>
      </c>
      <c r="E2544" s="91">
        <v>230</v>
      </c>
      <c r="F2544" s="91" t="s">
        <v>242</v>
      </c>
      <c r="G2544" s="91" t="s">
        <v>368</v>
      </c>
      <c r="H2544" s="91" t="s">
        <v>431</v>
      </c>
      <c r="I2544" s="91" t="s">
        <v>432</v>
      </c>
      <c r="J2544" s="90"/>
      <c r="K2544" s="90"/>
      <c r="L2544" s="90"/>
      <c r="M2544" s="90"/>
      <c r="N2544" s="90"/>
      <c r="O2544" s="90"/>
      <c r="P2544" s="90">
        <v>0</v>
      </c>
      <c r="Q2544" s="90">
        <v>13859</v>
      </c>
      <c r="R2544" s="90">
        <v>1.5820593107491699E-3</v>
      </c>
      <c r="S2544" s="86"/>
      <c r="T2544" s="86"/>
      <c r="U2544" s="89"/>
      <c r="V2544" s="89"/>
      <c r="W2544" s="89">
        <v>1.7242856193782588E-4</v>
      </c>
      <c r="X2544" s="89">
        <f>'RCP Data-Measures Tab'!$Q2544*'RCP Data-Measures Tab'!$W2544/1000</f>
        <v>2.3896874398963291E-3</v>
      </c>
      <c r="Y2544" s="88">
        <v>1.2477892650479032E-4</v>
      </c>
      <c r="Z2544" s="84">
        <f>'RCP Data-Measures Tab'!$Q2544*'RCP Data-Measures Tab'!$Y2544/1000</f>
        <v>1.7293111424298889E-3</v>
      </c>
      <c r="AA2544" s="87"/>
      <c r="AB2544" s="86"/>
      <c r="AC2544" s="85"/>
      <c r="AD2544" s="85"/>
      <c r="AE2544" s="84" t="str">
        <f>'RCP Data-Measures Tab'!$D2544&amp;'RCP Data-Measures Tab'!$F2544&amp;'RCP Data-Measures Tab'!$G2544&amp;'RCP Data-Measures Tab'!$H2544&amp;'RCP Data-Measures Tab'!$I2544</f>
        <v>2014CommercialWater HeatingWater Heating ControlsWater Heating Control Improvements (non-VFD)</v>
      </c>
      <c r="AF2544" s="84" t="s">
        <v>246</v>
      </c>
    </row>
    <row r="2545" spans="1:32" ht="16.5" hidden="1" x14ac:dyDescent="0.45">
      <c r="A2545" s="151"/>
      <c r="B2545" s="189"/>
      <c r="C2545" s="83"/>
      <c r="D2545" s="101">
        <v>2014</v>
      </c>
      <c r="E2545" s="100">
        <v>231</v>
      </c>
      <c r="F2545" s="100" t="s">
        <v>242</v>
      </c>
      <c r="G2545" s="100" t="s">
        <v>368</v>
      </c>
      <c r="H2545" s="100" t="s">
        <v>431</v>
      </c>
      <c r="I2545" s="100" t="s">
        <v>433</v>
      </c>
      <c r="J2545" s="99"/>
      <c r="K2545" s="99"/>
      <c r="L2545" s="99"/>
      <c r="M2545" s="99"/>
      <c r="N2545" s="99"/>
      <c r="O2545" s="99"/>
      <c r="P2545" s="99">
        <v>0</v>
      </c>
      <c r="Q2545" s="99">
        <v>0</v>
      </c>
      <c r="R2545" s="99">
        <v>0</v>
      </c>
      <c r="S2545" s="95"/>
      <c r="T2545" s="95"/>
      <c r="U2545" s="98"/>
      <c r="V2545" s="98"/>
      <c r="W2545" s="98">
        <v>1.7242856193782588E-4</v>
      </c>
      <c r="X2545" s="98">
        <f>'RCP Data-Measures Tab'!$Q2545*'RCP Data-Measures Tab'!$W2545/1000</f>
        <v>0</v>
      </c>
      <c r="Y2545" s="97">
        <v>1.2477892650479032E-4</v>
      </c>
      <c r="Z2545" s="93">
        <f>'RCP Data-Measures Tab'!$Q2545*'RCP Data-Measures Tab'!$Y2545/1000</f>
        <v>0</v>
      </c>
      <c r="AA2545" s="96"/>
      <c r="AB2545" s="95"/>
      <c r="AC2545" s="94"/>
      <c r="AD2545" s="94"/>
      <c r="AE2545" s="93" t="str">
        <f>'RCP Data-Measures Tab'!$D2545&amp;'RCP Data-Measures Tab'!$F2545&amp;'RCP Data-Measures Tab'!$G2545&amp;'RCP Data-Measures Tab'!$H2545&amp;'RCP Data-Measures Tab'!$I2545</f>
        <v>2014CommercialWater HeatingWater Heating ControlsWater Heating Control Improvements (VFD)</v>
      </c>
      <c r="AF2545" s="93" t="s">
        <v>246</v>
      </c>
    </row>
    <row r="2546" spans="1:32" ht="16.5" hidden="1" x14ac:dyDescent="0.45">
      <c r="A2546" s="151"/>
      <c r="B2546" s="189"/>
      <c r="C2546" s="83"/>
      <c r="D2546" s="92">
        <v>2014</v>
      </c>
      <c r="E2546" s="91">
        <v>232</v>
      </c>
      <c r="F2546" s="91" t="s">
        <v>242</v>
      </c>
      <c r="G2546" s="91" t="s">
        <v>368</v>
      </c>
      <c r="H2546" s="91" t="s">
        <v>434</v>
      </c>
      <c r="I2546" s="91" t="s">
        <v>435</v>
      </c>
      <c r="J2546" s="90"/>
      <c r="K2546" s="90"/>
      <c r="L2546" s="90"/>
      <c r="M2546" s="90"/>
      <c r="N2546" s="90"/>
      <c r="O2546" s="90"/>
      <c r="P2546" s="90">
        <v>0</v>
      </c>
      <c r="Q2546" s="90">
        <v>5343955.0547797745</v>
      </c>
      <c r="R2546" s="90">
        <v>0.61004053999204089</v>
      </c>
      <c r="S2546" s="86"/>
      <c r="T2546" s="86"/>
      <c r="U2546" s="89"/>
      <c r="V2546" s="89"/>
      <c r="W2546" s="89">
        <v>1.7242856193782588E-4</v>
      </c>
      <c r="X2546" s="89">
        <f>'RCP Data-Measures Tab'!$Q2546*'RCP Data-Measures Tab'!$W2546/1000</f>
        <v>0.9214504851560521</v>
      </c>
      <c r="Y2546" s="88">
        <v>1.2477892650479032E-4</v>
      </c>
      <c r="Z2546" s="84">
        <f>'RCP Data-Measures Tab'!$Q2546*'RCP Data-Measures Tab'!$Y2546/1000</f>
        <v>0.66681297502526815</v>
      </c>
      <c r="AA2546" s="87"/>
      <c r="AB2546" s="86"/>
      <c r="AC2546" s="85"/>
      <c r="AD2546" s="85"/>
      <c r="AE2546" s="84" t="str">
        <f>'RCP Data-Measures Tab'!$D2546&amp;'RCP Data-Measures Tab'!$F2546&amp;'RCP Data-Measures Tab'!$G2546&amp;'RCP Data-Measures Tab'!$H2546&amp;'RCP Data-Measures Tab'!$I2546</f>
        <v>2014CommercialWater HeatingWater Using DevicesAerators</v>
      </c>
      <c r="AF2546" s="84" t="s">
        <v>246</v>
      </c>
    </row>
    <row r="2547" spans="1:32" ht="16.5" hidden="1" x14ac:dyDescent="0.45">
      <c r="A2547" s="151"/>
      <c r="B2547" s="189"/>
      <c r="C2547" s="83"/>
      <c r="D2547" s="101">
        <v>2014</v>
      </c>
      <c r="E2547" s="100">
        <v>233</v>
      </c>
      <c r="F2547" s="100" t="s">
        <v>242</v>
      </c>
      <c r="G2547" s="100" t="s">
        <v>368</v>
      </c>
      <c r="H2547" s="100" t="s">
        <v>434</v>
      </c>
      <c r="I2547" s="100" t="s">
        <v>436</v>
      </c>
      <c r="J2547" s="99"/>
      <c r="K2547" s="99"/>
      <c r="L2547" s="99"/>
      <c r="M2547" s="99"/>
      <c r="N2547" s="99"/>
      <c r="O2547" s="99"/>
      <c r="P2547" s="99">
        <v>0</v>
      </c>
      <c r="Q2547" s="99">
        <v>491769.89903329755</v>
      </c>
      <c r="R2547" s="99">
        <v>5.6138117062801016E-2</v>
      </c>
      <c r="S2547" s="95"/>
      <c r="T2547" s="95"/>
      <c r="U2547" s="98"/>
      <c r="V2547" s="98"/>
      <c r="W2547" s="98">
        <v>1.7242856193782588E-4</v>
      </c>
      <c r="X2547" s="98">
        <f>'RCP Data-Measures Tab'!$Q2547*'RCP Data-Measures Tab'!$W2547/1000</f>
        <v>8.479517649462133E-2</v>
      </c>
      <c r="Y2547" s="97">
        <v>1.2477892650479032E-4</v>
      </c>
      <c r="Z2547" s="93">
        <f>'RCP Data-Measures Tab'!$Q2547*'RCP Data-Measures Tab'!$Y2547/1000</f>
        <v>6.1362520088743995E-2</v>
      </c>
      <c r="AA2547" s="96"/>
      <c r="AB2547" s="95"/>
      <c r="AC2547" s="94"/>
      <c r="AD2547" s="94"/>
      <c r="AE2547" s="93" t="str">
        <f>'RCP Data-Measures Tab'!$D2547&amp;'RCP Data-Measures Tab'!$F2547&amp;'RCP Data-Measures Tab'!$G2547&amp;'RCP Data-Measures Tab'!$H2547&amp;'RCP Data-Measures Tab'!$I2547</f>
        <v>2014CommercialWater HeatingWater Using DevicesClothes Washers</v>
      </c>
      <c r="AF2547" s="93" t="s">
        <v>246</v>
      </c>
    </row>
    <row r="2548" spans="1:32" ht="16.5" hidden="1" x14ac:dyDescent="0.45">
      <c r="A2548" s="151"/>
      <c r="B2548" s="189"/>
      <c r="C2548" s="83"/>
      <c r="D2548" s="92">
        <v>2014</v>
      </c>
      <c r="E2548" s="91">
        <v>234</v>
      </c>
      <c r="F2548" s="91" t="s">
        <v>242</v>
      </c>
      <c r="G2548" s="91" t="s">
        <v>368</v>
      </c>
      <c r="H2548" s="91" t="s">
        <v>434</v>
      </c>
      <c r="I2548" s="91" t="s">
        <v>437</v>
      </c>
      <c r="J2548" s="90"/>
      <c r="K2548" s="90"/>
      <c r="L2548" s="90"/>
      <c r="M2548" s="90"/>
      <c r="N2548" s="90"/>
      <c r="O2548" s="90"/>
      <c r="P2548" s="90">
        <v>0</v>
      </c>
      <c r="Q2548" s="90">
        <v>442839.21267454326</v>
      </c>
      <c r="R2548" s="90">
        <v>5.0552433318443946E-2</v>
      </c>
      <c r="S2548" s="86"/>
      <c r="T2548" s="86"/>
      <c r="U2548" s="89"/>
      <c r="V2548" s="89"/>
      <c r="W2548" s="89">
        <v>1.7242856193782588E-4</v>
      </c>
      <c r="X2548" s="89">
        <f>'RCP Data-Measures Tab'!$Q2548*'RCP Data-Measures Tab'!$W2548/1000</f>
        <v>7.635812861115053E-2</v>
      </c>
      <c r="Y2548" s="88">
        <v>1.2477892650479032E-4</v>
      </c>
      <c r="Z2548" s="84">
        <f>'RCP Data-Measures Tab'!$Q2548*'RCP Data-Measures Tab'!$Y2548/1000</f>
        <v>5.5257001571756045E-2</v>
      </c>
      <c r="AA2548" s="87"/>
      <c r="AB2548" s="86"/>
      <c r="AC2548" s="85"/>
      <c r="AD2548" s="85"/>
      <c r="AE2548" s="84" t="str">
        <f>'RCP Data-Measures Tab'!$D2548&amp;'RCP Data-Measures Tab'!$F2548&amp;'RCP Data-Measures Tab'!$G2548&amp;'RCP Data-Measures Tab'!$H2548&amp;'RCP Data-Measures Tab'!$I2548</f>
        <v>2014CommercialWater HeatingWater Using DevicesDishwashers</v>
      </c>
      <c r="AF2548" s="84" t="s">
        <v>246</v>
      </c>
    </row>
    <row r="2549" spans="1:32" ht="16.5" hidden="1" x14ac:dyDescent="0.45">
      <c r="A2549" s="151"/>
      <c r="B2549" s="189"/>
      <c r="C2549" s="83"/>
      <c r="D2549" s="101">
        <v>2014</v>
      </c>
      <c r="E2549" s="100">
        <v>235</v>
      </c>
      <c r="F2549" s="100" t="s">
        <v>242</v>
      </c>
      <c r="G2549" s="100" t="s">
        <v>368</v>
      </c>
      <c r="H2549" s="100" t="s">
        <v>434</v>
      </c>
      <c r="I2549" s="100" t="s">
        <v>438</v>
      </c>
      <c r="J2549" s="99"/>
      <c r="K2549" s="99"/>
      <c r="L2549" s="99"/>
      <c r="M2549" s="99"/>
      <c r="N2549" s="99"/>
      <c r="O2549" s="99"/>
      <c r="P2549" s="99">
        <v>0</v>
      </c>
      <c r="Q2549" s="99">
        <v>50539.883995703531</v>
      </c>
      <c r="R2549" s="99">
        <v>5.7693931739777327E-3</v>
      </c>
      <c r="S2549" s="95"/>
      <c r="T2549" s="95"/>
      <c r="U2549" s="98"/>
      <c r="V2549" s="98"/>
      <c r="W2549" s="98">
        <v>1.7242856193782588E-4</v>
      </c>
      <c r="X2549" s="98">
        <f>'RCP Data-Measures Tab'!$Q2549*'RCP Data-Measures Tab'!$W2549/1000</f>
        <v>8.7145195178837016E-3</v>
      </c>
      <c r="Y2549" s="97">
        <v>1.2477892650479032E-4</v>
      </c>
      <c r="Z2549" s="93">
        <f>'RCP Data-Measures Tab'!$Q2549*'RCP Data-Measures Tab'!$Y2549/1000</f>
        <v>6.3063124706605198E-3</v>
      </c>
      <c r="AA2549" s="96"/>
      <c r="AB2549" s="95"/>
      <c r="AC2549" s="94"/>
      <c r="AD2549" s="94"/>
      <c r="AE2549" s="93" t="str">
        <f>'RCP Data-Measures Tab'!$D2549&amp;'RCP Data-Measures Tab'!$F2549&amp;'RCP Data-Measures Tab'!$G2549&amp;'RCP Data-Measures Tab'!$H2549&amp;'RCP Data-Measures Tab'!$I2549</f>
        <v>2014CommercialWater HeatingWater Using DevicesPre Rinse Spray Valves</v>
      </c>
      <c r="AF2549" s="93" t="s">
        <v>246</v>
      </c>
    </row>
    <row r="2550" spans="1:32" ht="16.5" hidden="1" x14ac:dyDescent="0.45">
      <c r="A2550" s="151"/>
      <c r="B2550" s="189"/>
      <c r="C2550" s="83"/>
      <c r="D2550" s="92">
        <v>2014</v>
      </c>
      <c r="E2550" s="91">
        <v>236</v>
      </c>
      <c r="F2550" s="91" t="s">
        <v>242</v>
      </c>
      <c r="G2550" s="91" t="s">
        <v>368</v>
      </c>
      <c r="H2550" s="91" t="s">
        <v>434</v>
      </c>
      <c r="I2550" s="91" t="s">
        <v>439</v>
      </c>
      <c r="J2550" s="90"/>
      <c r="K2550" s="90"/>
      <c r="L2550" s="90"/>
      <c r="M2550" s="90"/>
      <c r="N2550" s="90"/>
      <c r="O2550" s="90"/>
      <c r="P2550" s="90">
        <v>0</v>
      </c>
      <c r="Q2550" s="90">
        <v>8805900.3211600427</v>
      </c>
      <c r="R2550" s="90">
        <v>1.0052397484105318</v>
      </c>
      <c r="S2550" s="86"/>
      <c r="T2550" s="86"/>
      <c r="U2550" s="89"/>
      <c r="V2550" s="89"/>
      <c r="W2550" s="89">
        <v>1.7242856193782588E-4</v>
      </c>
      <c r="X2550" s="89">
        <f>'RCP Data-Measures Tab'!$Q2550*'RCP Data-Measures Tab'!$W2550/1000</f>
        <v>1.5183887289454654</v>
      </c>
      <c r="Y2550" s="88">
        <v>1.2477892650479032E-4</v>
      </c>
      <c r="Z2550" s="84">
        <f>'RCP Data-Measures Tab'!$Q2550*'RCP Data-Measures Tab'!$Y2550/1000</f>
        <v>1.0987907889825386</v>
      </c>
      <c r="AA2550" s="87"/>
      <c r="AB2550" s="86"/>
      <c r="AC2550" s="85"/>
      <c r="AD2550" s="85"/>
      <c r="AE2550" s="84" t="str">
        <f>'RCP Data-Measures Tab'!$D2550&amp;'RCP Data-Measures Tab'!$F2550&amp;'RCP Data-Measures Tab'!$G2550&amp;'RCP Data-Measures Tab'!$H2550&amp;'RCP Data-Measures Tab'!$I2550</f>
        <v>2014CommercialWater HeatingWater Using DevicesShowerheads</v>
      </c>
      <c r="AF2550" s="84" t="s">
        <v>246</v>
      </c>
    </row>
    <row r="2551" spans="1:32" ht="16.5" hidden="1" x14ac:dyDescent="0.45">
      <c r="A2551" s="151"/>
      <c r="B2551" s="189"/>
      <c r="C2551" s="83"/>
      <c r="D2551" s="101">
        <v>2014</v>
      </c>
      <c r="E2551" s="100">
        <v>237</v>
      </c>
      <c r="F2551" s="100" t="s">
        <v>242</v>
      </c>
      <c r="G2551" s="100" t="s">
        <v>371</v>
      </c>
      <c r="H2551" s="100" t="s">
        <v>372</v>
      </c>
      <c r="I2551" s="100" t="s">
        <v>373</v>
      </c>
      <c r="J2551" s="99"/>
      <c r="K2551" s="99"/>
      <c r="L2551" s="99"/>
      <c r="M2551" s="99"/>
      <c r="N2551" s="99"/>
      <c r="O2551" s="99"/>
      <c r="P2551" s="99">
        <v>0</v>
      </c>
      <c r="Q2551" s="99">
        <v>74504245.222341567</v>
      </c>
      <c r="R2551" s="99">
        <v>8.5050508677959442</v>
      </c>
      <c r="S2551" s="95"/>
      <c r="T2551" s="95"/>
      <c r="U2551" s="98"/>
      <c r="V2551" s="98"/>
      <c r="W2551" s="98">
        <v>2.4448004954142824E-4</v>
      </c>
      <c r="X2551" s="98">
        <f>'RCP Data-Measures Tab'!$Q2551*'RCP Data-Measures Tab'!$W2551/1000</f>
        <v>18.214801563004784</v>
      </c>
      <c r="Y2551" s="97">
        <v>1.6317761465144983E-4</v>
      </c>
      <c r="Z2551" s="93">
        <f>'RCP Data-Measures Tab'!$Q2551*'RCP Data-Measures Tab'!$Y2551/1000</f>
        <v>12.157425016788375</v>
      </c>
      <c r="AA2551" s="96"/>
      <c r="AB2551" s="95"/>
      <c r="AC2551" s="94"/>
      <c r="AD2551" s="94"/>
      <c r="AE2551" s="93" t="str">
        <f>'RCP Data-Measures Tab'!$D2551&amp;'RCP Data-Measures Tab'!$F2551&amp;'RCP Data-Measures Tab'!$G2551&amp;'RCP Data-Measures Tab'!$H2551&amp;'RCP Data-Measures Tab'!$I2551</f>
        <v>2014CommercialWhole Bldg/Meter LevelWhole Bldg/Meter Level System ImprovementsInteractive Whole Bldg/Meter Level System Improvements</v>
      </c>
      <c r="AF2551" s="93" t="s">
        <v>246</v>
      </c>
    </row>
    <row r="2552" spans="1:32" ht="16.5" hidden="1" x14ac:dyDescent="0.45">
      <c r="A2552" s="151"/>
      <c r="B2552" s="189"/>
      <c r="C2552" s="83"/>
      <c r="D2552" s="92">
        <v>2014</v>
      </c>
      <c r="E2552" s="91">
        <v>238</v>
      </c>
      <c r="F2552" s="91" t="s">
        <v>242</v>
      </c>
      <c r="G2552" s="91" t="s">
        <v>371</v>
      </c>
      <c r="H2552" s="91" t="s">
        <v>372</v>
      </c>
      <c r="I2552" s="91" t="s">
        <v>440</v>
      </c>
      <c r="J2552" s="90"/>
      <c r="K2552" s="90"/>
      <c r="L2552" s="90"/>
      <c r="M2552" s="90"/>
      <c r="N2552" s="90"/>
      <c r="O2552" s="90"/>
      <c r="P2552" s="90">
        <v>0</v>
      </c>
      <c r="Q2552" s="90">
        <v>0</v>
      </c>
      <c r="R2552" s="90">
        <v>0</v>
      </c>
      <c r="S2552" s="86"/>
      <c r="T2552" s="86"/>
      <c r="U2552" s="89"/>
      <c r="V2552" s="89"/>
      <c r="W2552" s="89">
        <v>2.4448004954142824E-4</v>
      </c>
      <c r="X2552" s="89">
        <f>'RCP Data-Measures Tab'!$Q2552*'RCP Data-Measures Tab'!$W2552/1000</f>
        <v>0</v>
      </c>
      <c r="Y2552" s="88">
        <v>1.6317761465144983E-4</v>
      </c>
      <c r="Z2552" s="84">
        <f>'RCP Data-Measures Tab'!$Q2552*'RCP Data-Measures Tab'!$Y2552/1000</f>
        <v>0</v>
      </c>
      <c r="AA2552" s="87"/>
      <c r="AB2552" s="86"/>
      <c r="AC2552" s="85"/>
      <c r="AD2552" s="85"/>
      <c r="AE2552" s="84" t="str">
        <f>'RCP Data-Measures Tab'!$D2552&amp;'RCP Data-Measures Tab'!$F2552&amp;'RCP Data-Measures Tab'!$G2552&amp;'RCP Data-Measures Tab'!$H2552&amp;'RCP Data-Measures Tab'!$I2552</f>
        <v>2014CommercialWhole Bldg/Meter LevelWhole Bldg/Meter Level System ImprovementsSmall Office Package</v>
      </c>
      <c r="AF2552" s="84" t="s">
        <v>246</v>
      </c>
    </row>
    <row r="2553" spans="1:32" ht="16.5" hidden="1" x14ac:dyDescent="0.45">
      <c r="A2553" s="151"/>
      <c r="B2553" s="189"/>
      <c r="C2553" s="83"/>
      <c r="D2553" s="101">
        <v>2014</v>
      </c>
      <c r="E2553" s="100">
        <v>239</v>
      </c>
      <c r="F2553" s="100" t="s">
        <v>441</v>
      </c>
      <c r="G2553" s="100" t="s">
        <v>273</v>
      </c>
      <c r="H2553" s="100" t="s">
        <v>274</v>
      </c>
      <c r="I2553" s="100" t="s">
        <v>275</v>
      </c>
      <c r="J2553" s="99"/>
      <c r="K2553" s="99"/>
      <c r="L2553" s="99"/>
      <c r="M2553" s="99"/>
      <c r="N2553" s="99"/>
      <c r="O2553" s="99"/>
      <c r="P2553" s="99">
        <v>0</v>
      </c>
      <c r="Q2553" s="99">
        <v>6266757</v>
      </c>
      <c r="R2553" s="99">
        <v>0.71538319729734234</v>
      </c>
      <c r="S2553" s="95"/>
      <c r="T2553" s="95"/>
      <c r="U2553" s="98"/>
      <c r="V2553" s="98"/>
      <c r="W2553" s="98">
        <v>1.2550914627205317E-4</v>
      </c>
      <c r="X2553" s="98">
        <f>'RCP Data-Measures Tab'!$Q2553*'RCP Data-Measures Tab'!$W2553/1000</f>
        <v>0.78653532096441314</v>
      </c>
      <c r="Y2553" s="97">
        <v>1.2967948758907806E-4</v>
      </c>
      <c r="Z2553" s="93">
        <f>'RCP Data-Measures Tab'!$Q2553*'RCP Data-Measures Tab'!$Y2553/1000</f>
        <v>0.81266983660526804</v>
      </c>
      <c r="AA2553" s="96"/>
      <c r="AB2553" s="95"/>
      <c r="AC2553" s="94"/>
      <c r="AD2553" s="94"/>
      <c r="AE2553" s="93" t="str">
        <f>'RCP Data-Measures Tab'!$D2553&amp;'RCP Data-Measures Tab'!$F2553&amp;'RCP Data-Measures Tab'!$G2553&amp;'RCP Data-Measures Tab'!$H2553&amp;'RCP Data-Measures Tab'!$I2553</f>
        <v>2014IndustrialCompressed AirCompressed Air System ControlsCompressed Air Control Improvements (non-VFD)</v>
      </c>
      <c r="AF2553" s="93" t="s">
        <v>246</v>
      </c>
    </row>
    <row r="2554" spans="1:32" ht="16.5" hidden="1" x14ac:dyDescent="0.45">
      <c r="A2554" s="151"/>
      <c r="B2554" s="189"/>
      <c r="C2554" s="83"/>
      <c r="D2554" s="92">
        <v>2014</v>
      </c>
      <c r="E2554" s="91">
        <v>240</v>
      </c>
      <c r="F2554" s="91" t="s">
        <v>441</v>
      </c>
      <c r="G2554" s="91" t="s">
        <v>273</v>
      </c>
      <c r="H2554" s="91" t="s">
        <v>274</v>
      </c>
      <c r="I2554" s="91" t="s">
        <v>276</v>
      </c>
      <c r="J2554" s="90"/>
      <c r="K2554" s="90"/>
      <c r="L2554" s="90"/>
      <c r="M2554" s="90"/>
      <c r="N2554" s="90"/>
      <c r="O2554" s="90"/>
      <c r="P2554" s="90">
        <v>0</v>
      </c>
      <c r="Q2554" s="90">
        <v>207725.02685284632</v>
      </c>
      <c r="R2554" s="90">
        <v>2.3712902097031474E-2</v>
      </c>
      <c r="S2554" s="86"/>
      <c r="T2554" s="86"/>
      <c r="U2554" s="89"/>
      <c r="V2554" s="89"/>
      <c r="W2554" s="89">
        <v>1.2550914627205317E-4</v>
      </c>
      <c r="X2554" s="89">
        <f>'RCP Data-Measures Tab'!$Q2554*'RCP Data-Measures Tab'!$W2554/1000</f>
        <v>2.6071390779640061E-2</v>
      </c>
      <c r="Y2554" s="88">
        <v>1.2967948758907806E-4</v>
      </c>
      <c r="Z2554" s="84">
        <f>'RCP Data-Measures Tab'!$Q2554*'RCP Data-Measures Tab'!$Y2554/1000</f>
        <v>2.6937675041704589E-2</v>
      </c>
      <c r="AA2554" s="87"/>
      <c r="AB2554" s="86"/>
      <c r="AC2554" s="85"/>
      <c r="AD2554" s="85"/>
      <c r="AE2554" s="84" t="str">
        <f>'RCP Data-Measures Tab'!$D2554&amp;'RCP Data-Measures Tab'!$F2554&amp;'RCP Data-Measures Tab'!$G2554&amp;'RCP Data-Measures Tab'!$H2554&amp;'RCP Data-Measures Tab'!$I2554</f>
        <v>2014IndustrialCompressed AirCompressed Air System ControlsCompressed Air Control Improvements (VFD)</v>
      </c>
      <c r="AF2554" s="84" t="s">
        <v>246</v>
      </c>
    </row>
    <row r="2555" spans="1:32" ht="16.5" hidden="1" x14ac:dyDescent="0.45">
      <c r="A2555" s="151"/>
      <c r="B2555" s="189"/>
      <c r="C2555" s="83"/>
      <c r="D2555" s="101">
        <v>2014</v>
      </c>
      <c r="E2555" s="100">
        <v>241</v>
      </c>
      <c r="F2555" s="100" t="s">
        <v>441</v>
      </c>
      <c r="G2555" s="100" t="s">
        <v>273</v>
      </c>
      <c r="H2555" s="100" t="s">
        <v>277</v>
      </c>
      <c r="I2555" s="100" t="s">
        <v>278</v>
      </c>
      <c r="J2555" s="99"/>
      <c r="K2555" s="99"/>
      <c r="L2555" s="99"/>
      <c r="M2555" s="99"/>
      <c r="N2555" s="99"/>
      <c r="O2555" s="99"/>
      <c r="P2555" s="99">
        <v>0</v>
      </c>
      <c r="Q2555" s="99">
        <v>112898</v>
      </c>
      <c r="R2555" s="99">
        <v>1.2887904071249021E-2</v>
      </c>
      <c r="S2555" s="95"/>
      <c r="T2555" s="95"/>
      <c r="U2555" s="98"/>
      <c r="V2555" s="98"/>
      <c r="W2555" s="98">
        <v>1.2550914627205317E-4</v>
      </c>
      <c r="X2555" s="98">
        <f>'RCP Data-Measures Tab'!$Q2555*'RCP Data-Measures Tab'!$W2555/1000</f>
        <v>1.4169731595822257E-2</v>
      </c>
      <c r="Y2555" s="97">
        <v>1.2967948758907806E-4</v>
      </c>
      <c r="Z2555" s="93">
        <f>'RCP Data-Measures Tab'!$Q2555*'RCP Data-Measures Tab'!$Y2555/1000</f>
        <v>1.4640554789831735E-2</v>
      </c>
      <c r="AA2555" s="96"/>
      <c r="AB2555" s="95"/>
      <c r="AC2555" s="94"/>
      <c r="AD2555" s="94"/>
      <c r="AE2555" s="93" t="str">
        <f>'RCP Data-Measures Tab'!$D2555&amp;'RCP Data-Measures Tab'!$F2555&amp;'RCP Data-Measures Tab'!$G2555&amp;'RCP Data-Measures Tab'!$H2555&amp;'RCP Data-Measures Tab'!$I2555</f>
        <v>2014IndustrialCompressed AirCompressed Air System ImprovementsCompressed Air System Compressor Improvements (non-VFD)</v>
      </c>
      <c r="AF2555" s="93" t="s">
        <v>246</v>
      </c>
    </row>
    <row r="2556" spans="1:32" ht="16.5" hidden="1" x14ac:dyDescent="0.45">
      <c r="A2556" s="151"/>
      <c r="B2556" s="189"/>
      <c r="C2556" s="83"/>
      <c r="D2556" s="92">
        <v>2014</v>
      </c>
      <c r="E2556" s="91">
        <v>242</v>
      </c>
      <c r="F2556" s="91" t="s">
        <v>441</v>
      </c>
      <c r="G2556" s="91" t="s">
        <v>273</v>
      </c>
      <c r="H2556" s="91" t="s">
        <v>277</v>
      </c>
      <c r="I2556" s="91" t="s">
        <v>279</v>
      </c>
      <c r="J2556" s="90"/>
      <c r="K2556" s="90"/>
      <c r="L2556" s="90"/>
      <c r="M2556" s="90"/>
      <c r="N2556" s="90"/>
      <c r="O2556" s="90"/>
      <c r="P2556" s="90">
        <v>0</v>
      </c>
      <c r="Q2556" s="90">
        <v>2991002</v>
      </c>
      <c r="R2556" s="90">
        <v>0.34143870184198033</v>
      </c>
      <c r="S2556" s="86"/>
      <c r="T2556" s="86"/>
      <c r="U2556" s="89"/>
      <c r="V2556" s="89"/>
      <c r="W2556" s="89">
        <v>1.2550914627205317E-4</v>
      </c>
      <c r="X2556" s="89">
        <f>'RCP Data-Measures Tab'!$Q2556*'RCP Data-Measures Tab'!$W2556/1000</f>
        <v>0.37539810751800357</v>
      </c>
      <c r="Y2556" s="88">
        <v>1.2967948758907806E-4</v>
      </c>
      <c r="Z2556" s="84">
        <f>'RCP Data-Measures Tab'!$Q2556*'RCP Data-Measures Tab'!$Y2556/1000</f>
        <v>0.38787160673790766</v>
      </c>
      <c r="AA2556" s="87"/>
      <c r="AB2556" s="86"/>
      <c r="AC2556" s="85"/>
      <c r="AD2556" s="85"/>
      <c r="AE2556" s="84" t="str">
        <f>'RCP Data-Measures Tab'!$D2556&amp;'RCP Data-Measures Tab'!$F2556&amp;'RCP Data-Measures Tab'!$G2556&amp;'RCP Data-Measures Tab'!$H2556&amp;'RCP Data-Measures Tab'!$I2556</f>
        <v>2014IndustrialCompressed AirCompressed Air System ImprovementsCompressed Air System Compressor Improvements (VFD)</v>
      </c>
      <c r="AF2556" s="84" t="s">
        <v>246</v>
      </c>
    </row>
    <row r="2557" spans="1:32" ht="16.5" hidden="1" x14ac:dyDescent="0.45">
      <c r="A2557" s="151"/>
      <c r="B2557" s="189"/>
      <c r="C2557" s="83"/>
      <c r="D2557" s="101">
        <v>2014</v>
      </c>
      <c r="E2557" s="100">
        <v>243</v>
      </c>
      <c r="F2557" s="100" t="s">
        <v>441</v>
      </c>
      <c r="G2557" s="100" t="s">
        <v>273</v>
      </c>
      <c r="H2557" s="100" t="s">
        <v>277</v>
      </c>
      <c r="I2557" s="100" t="s">
        <v>280</v>
      </c>
      <c r="J2557" s="99"/>
      <c r="K2557" s="99"/>
      <c r="L2557" s="99"/>
      <c r="M2557" s="99"/>
      <c r="N2557" s="99"/>
      <c r="O2557" s="99"/>
      <c r="P2557" s="99">
        <v>0</v>
      </c>
      <c r="Q2557" s="99">
        <v>0</v>
      </c>
      <c r="R2557" s="99">
        <v>0</v>
      </c>
      <c r="S2557" s="95"/>
      <c r="T2557" s="95"/>
      <c r="U2557" s="98"/>
      <c r="V2557" s="98"/>
      <c r="W2557" s="98">
        <v>1.2550914627205317E-4</v>
      </c>
      <c r="X2557" s="98">
        <f>'RCP Data-Measures Tab'!$Q2557*'RCP Data-Measures Tab'!$W2557/1000</f>
        <v>0</v>
      </c>
      <c r="Y2557" s="97">
        <v>1.2967948758907806E-4</v>
      </c>
      <c r="Z2557" s="93">
        <f>'RCP Data-Measures Tab'!$Q2557*'RCP Data-Measures Tab'!$Y2557/1000</f>
        <v>0</v>
      </c>
      <c r="AA2557" s="96"/>
      <c r="AB2557" s="95"/>
      <c r="AC2557" s="94"/>
      <c r="AD2557" s="94"/>
      <c r="AE2557" s="93" t="str">
        <f>'RCP Data-Measures Tab'!$D2557&amp;'RCP Data-Measures Tab'!$F2557&amp;'RCP Data-Measures Tab'!$G2557&amp;'RCP Data-Measures Tab'!$H2557&amp;'RCP Data-Measures Tab'!$I2557</f>
        <v>2014IndustrialCompressed AirCompressed Air System ImprovementsCompressed Air System Demand Side Improvements</v>
      </c>
      <c r="AF2557" s="93" t="s">
        <v>246</v>
      </c>
    </row>
    <row r="2558" spans="1:32" ht="16.5" hidden="1" x14ac:dyDescent="0.45">
      <c r="A2558" s="151"/>
      <c r="B2558" s="189"/>
      <c r="C2558" s="83"/>
      <c r="D2558" s="92">
        <v>2014</v>
      </c>
      <c r="E2558" s="91">
        <v>244</v>
      </c>
      <c r="F2558" s="91" t="s">
        <v>441</v>
      </c>
      <c r="G2558" s="91" t="s">
        <v>273</v>
      </c>
      <c r="H2558" s="91" t="s">
        <v>277</v>
      </c>
      <c r="I2558" s="91" t="s">
        <v>281</v>
      </c>
      <c r="J2558" s="90"/>
      <c r="K2558" s="90"/>
      <c r="L2558" s="90"/>
      <c r="M2558" s="90"/>
      <c r="N2558" s="90"/>
      <c r="O2558" s="90"/>
      <c r="P2558" s="90">
        <v>0</v>
      </c>
      <c r="Q2558" s="90">
        <v>203666</v>
      </c>
      <c r="R2558" s="90">
        <v>2.3249500460224282E-2</v>
      </c>
      <c r="S2558" s="86"/>
      <c r="T2558" s="86"/>
      <c r="U2558" s="89"/>
      <c r="V2558" s="89"/>
      <c r="W2558" s="89">
        <v>1.2550914627205317E-4</v>
      </c>
      <c r="X2558" s="89">
        <f>'RCP Data-Measures Tab'!$Q2558*'RCP Data-Measures Tab'!$W2558/1000</f>
        <v>2.5561945784643981E-2</v>
      </c>
      <c r="Y2558" s="88">
        <v>1.2967948758907806E-4</v>
      </c>
      <c r="Z2558" s="84">
        <f>'RCP Data-Measures Tab'!$Q2558*'RCP Data-Measures Tab'!$Y2558/1000</f>
        <v>2.641130251931717E-2</v>
      </c>
      <c r="AA2558" s="87"/>
      <c r="AB2558" s="86"/>
      <c r="AC2558" s="85"/>
      <c r="AD2558" s="85"/>
      <c r="AE2558" s="84" t="str">
        <f>'RCP Data-Measures Tab'!$D2558&amp;'RCP Data-Measures Tab'!$F2558&amp;'RCP Data-Measures Tab'!$G2558&amp;'RCP Data-Measures Tab'!$H2558&amp;'RCP Data-Measures Tab'!$I2558</f>
        <v>2014IndustrialCompressed AirCompressed Air System ImprovementsCompressed Air System Dryer Improvements</v>
      </c>
      <c r="AF2558" s="84" t="s">
        <v>246</v>
      </c>
    </row>
    <row r="2559" spans="1:32" ht="16.5" hidden="1" x14ac:dyDescent="0.45">
      <c r="A2559" s="151"/>
      <c r="B2559" s="189"/>
      <c r="C2559" s="83"/>
      <c r="D2559" s="101">
        <v>2014</v>
      </c>
      <c r="E2559" s="100">
        <v>245</v>
      </c>
      <c r="F2559" s="100" t="s">
        <v>441</v>
      </c>
      <c r="G2559" s="100" t="s">
        <v>273</v>
      </c>
      <c r="H2559" s="100" t="s">
        <v>277</v>
      </c>
      <c r="I2559" s="100" t="s">
        <v>282</v>
      </c>
      <c r="J2559" s="99"/>
      <c r="K2559" s="99"/>
      <c r="L2559" s="99"/>
      <c r="M2559" s="99"/>
      <c r="N2559" s="99"/>
      <c r="O2559" s="99"/>
      <c r="P2559" s="99">
        <v>0</v>
      </c>
      <c r="Q2559" s="99">
        <v>0</v>
      </c>
      <c r="R2559" s="99">
        <v>0</v>
      </c>
      <c r="S2559" s="95"/>
      <c r="T2559" s="95"/>
      <c r="U2559" s="98"/>
      <c r="V2559" s="98"/>
      <c r="W2559" s="98">
        <v>1.2550914627205317E-4</v>
      </c>
      <c r="X2559" s="98">
        <f>'RCP Data-Measures Tab'!$Q2559*'RCP Data-Measures Tab'!$W2559/1000</f>
        <v>0</v>
      </c>
      <c r="Y2559" s="97">
        <v>1.2967948758907806E-4</v>
      </c>
      <c r="Z2559" s="93">
        <f>'RCP Data-Measures Tab'!$Q2559*'RCP Data-Measures Tab'!$Y2559/1000</f>
        <v>0</v>
      </c>
      <c r="AA2559" s="96"/>
      <c r="AB2559" s="95"/>
      <c r="AC2559" s="94"/>
      <c r="AD2559" s="94"/>
      <c r="AE2559" s="93" t="str">
        <f>'RCP Data-Measures Tab'!$D2559&amp;'RCP Data-Measures Tab'!$F2559&amp;'RCP Data-Measures Tab'!$G2559&amp;'RCP Data-Measures Tab'!$H2559&amp;'RCP Data-Measures Tab'!$I2559</f>
        <v>2014IndustrialCompressed AirCompressed Air System ImprovementsCompressed Air System Regulation Improvements</v>
      </c>
      <c r="AF2559" s="93" t="s">
        <v>246</v>
      </c>
    </row>
    <row r="2560" spans="1:32" ht="16.5" hidden="1" x14ac:dyDescent="0.45">
      <c r="A2560" s="151"/>
      <c r="B2560" s="189"/>
      <c r="C2560" s="83"/>
      <c r="D2560" s="92">
        <v>2014</v>
      </c>
      <c r="E2560" s="91">
        <v>246</v>
      </c>
      <c r="F2560" s="91" t="s">
        <v>441</v>
      </c>
      <c r="G2560" s="91" t="s">
        <v>273</v>
      </c>
      <c r="H2560" s="91" t="s">
        <v>277</v>
      </c>
      <c r="I2560" s="91" t="s">
        <v>283</v>
      </c>
      <c r="J2560" s="90"/>
      <c r="K2560" s="90"/>
      <c r="L2560" s="90"/>
      <c r="M2560" s="90"/>
      <c r="N2560" s="90"/>
      <c r="O2560" s="90"/>
      <c r="P2560" s="90">
        <v>0</v>
      </c>
      <c r="Q2560" s="90">
        <v>38806</v>
      </c>
      <c r="R2560" s="90">
        <v>4.4299543369561399E-3</v>
      </c>
      <c r="S2560" s="86"/>
      <c r="T2560" s="86"/>
      <c r="U2560" s="89"/>
      <c r="V2560" s="89"/>
      <c r="W2560" s="89">
        <v>1.2550914627205317E-4</v>
      </c>
      <c r="X2560" s="89">
        <f>'RCP Data-Measures Tab'!$Q2560*'RCP Data-Measures Tab'!$W2560/1000</f>
        <v>4.8705079302332945E-3</v>
      </c>
      <c r="Y2560" s="88">
        <v>1.2967948758907806E-4</v>
      </c>
      <c r="Z2560" s="84">
        <f>'RCP Data-Measures Tab'!$Q2560*'RCP Data-Measures Tab'!$Y2560/1000</f>
        <v>5.0323421953817633E-3</v>
      </c>
      <c r="AA2560" s="87"/>
      <c r="AB2560" s="86"/>
      <c r="AC2560" s="85"/>
      <c r="AD2560" s="85"/>
      <c r="AE2560" s="84" t="str">
        <f>'RCP Data-Measures Tab'!$D2560&amp;'RCP Data-Measures Tab'!$F2560&amp;'RCP Data-Measures Tab'!$G2560&amp;'RCP Data-Measures Tab'!$H2560&amp;'RCP Data-Measures Tab'!$I2560</f>
        <v>2014IndustrialCompressed AirCompressed Air System ImprovementsCompressed Air System Storage Improvements</v>
      </c>
      <c r="AF2560" s="84" t="s">
        <v>246</v>
      </c>
    </row>
    <row r="2561" spans="1:32" ht="16.5" hidden="1" x14ac:dyDescent="0.45">
      <c r="A2561" s="151"/>
      <c r="B2561" s="189"/>
      <c r="C2561" s="83"/>
      <c r="D2561" s="101">
        <v>2014</v>
      </c>
      <c r="E2561" s="100">
        <v>247</v>
      </c>
      <c r="F2561" s="100" t="s">
        <v>441</v>
      </c>
      <c r="G2561" s="100" t="s">
        <v>273</v>
      </c>
      <c r="H2561" s="100" t="s">
        <v>277</v>
      </c>
      <c r="I2561" s="100" t="s">
        <v>284</v>
      </c>
      <c r="J2561" s="99"/>
      <c r="K2561" s="99"/>
      <c r="L2561" s="99"/>
      <c r="M2561" s="99"/>
      <c r="N2561" s="99"/>
      <c r="O2561" s="99"/>
      <c r="P2561" s="99">
        <v>0</v>
      </c>
      <c r="Q2561" s="99">
        <v>2596753</v>
      </c>
      <c r="R2561" s="99">
        <v>0.29643297195434593</v>
      </c>
      <c r="S2561" s="95"/>
      <c r="T2561" s="95"/>
      <c r="U2561" s="98"/>
      <c r="V2561" s="98"/>
      <c r="W2561" s="98">
        <v>1.2550914627205317E-4</v>
      </c>
      <c r="X2561" s="98">
        <f>'RCP Data-Measures Tab'!$Q2561*'RCP Data-Measures Tab'!$W2561/1000</f>
        <v>0.32591625210939285</v>
      </c>
      <c r="Y2561" s="97">
        <v>1.2967948758907806E-4</v>
      </c>
      <c r="Z2561" s="93">
        <f>'RCP Data-Measures Tab'!$Q2561*'RCP Data-Measures Tab'!$Y2561/1000</f>
        <v>0.33674559843540125</v>
      </c>
      <c r="AA2561" s="96"/>
      <c r="AB2561" s="95"/>
      <c r="AC2561" s="94"/>
      <c r="AD2561" s="94"/>
      <c r="AE2561" s="93" t="str">
        <f>'RCP Data-Measures Tab'!$D2561&amp;'RCP Data-Measures Tab'!$F2561&amp;'RCP Data-Measures Tab'!$G2561&amp;'RCP Data-Measures Tab'!$H2561&amp;'RCP Data-Measures Tab'!$I2561</f>
        <v>2014IndustrialCompressed AirCompressed Air System ImprovementsCompressed Air System Supply Side Improvements</v>
      </c>
      <c r="AF2561" s="93" t="s">
        <v>246</v>
      </c>
    </row>
    <row r="2562" spans="1:32" ht="16.5" hidden="1" x14ac:dyDescent="0.45">
      <c r="A2562" s="151"/>
      <c r="B2562" s="189"/>
      <c r="C2562" s="83"/>
      <c r="D2562" s="92">
        <v>2014</v>
      </c>
      <c r="E2562" s="91">
        <v>248</v>
      </c>
      <c r="F2562" s="91" t="s">
        <v>441</v>
      </c>
      <c r="G2562" s="91" t="s">
        <v>273</v>
      </c>
      <c r="H2562" s="91" t="s">
        <v>277</v>
      </c>
      <c r="I2562" s="91" t="s">
        <v>285</v>
      </c>
      <c r="J2562" s="90"/>
      <c r="K2562" s="90"/>
      <c r="L2562" s="90"/>
      <c r="M2562" s="90"/>
      <c r="N2562" s="90"/>
      <c r="O2562" s="90"/>
      <c r="P2562" s="90">
        <v>0</v>
      </c>
      <c r="Q2562" s="90">
        <v>15512402.796992481</v>
      </c>
      <c r="R2562" s="90">
        <v>1.7708220321801487</v>
      </c>
      <c r="S2562" s="86"/>
      <c r="T2562" s="86"/>
      <c r="U2562" s="89"/>
      <c r="V2562" s="89"/>
      <c r="W2562" s="89">
        <v>1.2550914627205317E-4</v>
      </c>
      <c r="X2562" s="89">
        <f>'RCP Data-Measures Tab'!$Q2562*'RCP Data-Measures Tab'!$W2562/1000</f>
        <v>1.946948431678736</v>
      </c>
      <c r="Y2562" s="88">
        <v>1.2967948758907806E-4</v>
      </c>
      <c r="Z2562" s="84">
        <f>'RCP Data-Measures Tab'!$Q2562*'RCP Data-Measures Tab'!$Y2562/1000</f>
        <v>2.0116404459893662</v>
      </c>
      <c r="AA2562" s="87"/>
      <c r="AB2562" s="86"/>
      <c r="AC2562" s="85"/>
      <c r="AD2562" s="85"/>
      <c r="AE2562" s="84" t="str">
        <f>'RCP Data-Measures Tab'!$D2562&amp;'RCP Data-Measures Tab'!$F2562&amp;'RCP Data-Measures Tab'!$G2562&amp;'RCP Data-Measures Tab'!$H2562&amp;'RCP Data-Measures Tab'!$I2562</f>
        <v>2014IndustrialCompressed AirCompressed Air System ImprovementsCompressors</v>
      </c>
      <c r="AF2562" s="84" t="s">
        <v>246</v>
      </c>
    </row>
    <row r="2563" spans="1:32" ht="16.5" hidden="1" x14ac:dyDescent="0.45">
      <c r="A2563" s="151"/>
      <c r="B2563" s="189"/>
      <c r="C2563" s="83"/>
      <c r="D2563" s="101">
        <v>2014</v>
      </c>
      <c r="E2563" s="100">
        <v>249</v>
      </c>
      <c r="F2563" s="100" t="s">
        <v>441</v>
      </c>
      <c r="G2563" s="100" t="s">
        <v>273</v>
      </c>
      <c r="H2563" s="100" t="s">
        <v>286</v>
      </c>
      <c r="I2563" s="100" t="s">
        <v>287</v>
      </c>
      <c r="J2563" s="99"/>
      <c r="K2563" s="99"/>
      <c r="L2563" s="99"/>
      <c r="M2563" s="99"/>
      <c r="N2563" s="99"/>
      <c r="O2563" s="99"/>
      <c r="P2563" s="99">
        <v>0</v>
      </c>
      <c r="Q2563" s="99">
        <v>0</v>
      </c>
      <c r="R2563" s="99">
        <v>0</v>
      </c>
      <c r="S2563" s="95"/>
      <c r="T2563" s="95"/>
      <c r="U2563" s="98"/>
      <c r="V2563" s="98"/>
      <c r="W2563" s="98">
        <v>1.2550914627205317E-4</v>
      </c>
      <c r="X2563" s="98">
        <f>'RCP Data-Measures Tab'!$Q2563*'RCP Data-Measures Tab'!$W2563/1000</f>
        <v>0</v>
      </c>
      <c r="Y2563" s="97">
        <v>1.2967948758907806E-4</v>
      </c>
      <c r="Z2563" s="93">
        <f>'RCP Data-Measures Tab'!$Q2563*'RCP Data-Measures Tab'!$Y2563/1000</f>
        <v>0</v>
      </c>
      <c r="AA2563" s="96"/>
      <c r="AB2563" s="95"/>
      <c r="AC2563" s="94"/>
      <c r="AD2563" s="94"/>
      <c r="AE2563" s="93" t="str">
        <f>'RCP Data-Measures Tab'!$D2563&amp;'RCP Data-Measures Tab'!$F2563&amp;'RCP Data-Measures Tab'!$G2563&amp;'RCP Data-Measures Tab'!$H2563&amp;'RCP Data-Measures Tab'!$I2563</f>
        <v>2014IndustrialCompressed AirHeat RecoveryHeat Recovery Improvements</v>
      </c>
      <c r="AF2563" s="93" t="s">
        <v>246</v>
      </c>
    </row>
    <row r="2564" spans="1:32" ht="16.5" hidden="1" x14ac:dyDescent="0.45">
      <c r="A2564" s="151"/>
      <c r="B2564" s="189"/>
      <c r="C2564" s="83"/>
      <c r="D2564" s="92">
        <v>2014</v>
      </c>
      <c r="E2564" s="91">
        <v>250</v>
      </c>
      <c r="F2564" s="91" t="s">
        <v>441</v>
      </c>
      <c r="G2564" s="91" t="s">
        <v>442</v>
      </c>
      <c r="H2564" s="91" t="s">
        <v>443</v>
      </c>
      <c r="I2564" s="91" t="s">
        <v>444</v>
      </c>
      <c r="J2564" s="90"/>
      <c r="K2564" s="90"/>
      <c r="L2564" s="90"/>
      <c r="M2564" s="90"/>
      <c r="N2564" s="90"/>
      <c r="O2564" s="90"/>
      <c r="P2564" s="90">
        <v>0</v>
      </c>
      <c r="Q2564" s="90">
        <v>0</v>
      </c>
      <c r="R2564" s="90">
        <v>0</v>
      </c>
      <c r="S2564" s="86"/>
      <c r="T2564" s="86"/>
      <c r="U2564" s="89"/>
      <c r="V2564" s="89"/>
      <c r="W2564" s="89">
        <v>1.2550914627205317E-4</v>
      </c>
      <c r="X2564" s="89">
        <f>'RCP Data-Measures Tab'!$Q2564*'RCP Data-Measures Tab'!$W2564/1000</f>
        <v>0</v>
      </c>
      <c r="Y2564" s="88">
        <v>1.2967948758907806E-4</v>
      </c>
      <c r="Z2564" s="84">
        <f>'RCP Data-Measures Tab'!$Q2564*'RCP Data-Measures Tab'!$Y2564/1000</f>
        <v>0</v>
      </c>
      <c r="AA2564" s="87"/>
      <c r="AB2564" s="86"/>
      <c r="AC2564" s="85"/>
      <c r="AD2564" s="85"/>
      <c r="AE2564" s="84" t="str">
        <f>'RCP Data-Measures Tab'!$D2564&amp;'RCP Data-Measures Tab'!$F2564&amp;'RCP Data-Measures Tab'!$G2564&amp;'RCP Data-Measures Tab'!$H2564&amp;'RCP Data-Measures Tab'!$I2564</f>
        <v>2014IndustrialFacility Distribution SystemCapacitorsFixed and Switched Shunt Capacitor</v>
      </c>
      <c r="AF2564" s="84" t="s">
        <v>246</v>
      </c>
    </row>
    <row r="2565" spans="1:32" ht="16.5" hidden="1" x14ac:dyDescent="0.45">
      <c r="A2565" s="151"/>
      <c r="B2565" s="189"/>
      <c r="C2565" s="83"/>
      <c r="D2565" s="101">
        <v>2014</v>
      </c>
      <c r="E2565" s="100">
        <v>251</v>
      </c>
      <c r="F2565" s="100" t="s">
        <v>441</v>
      </c>
      <c r="G2565" s="100" t="s">
        <v>442</v>
      </c>
      <c r="H2565" s="100" t="s">
        <v>445</v>
      </c>
      <c r="I2565" s="100" t="s">
        <v>446</v>
      </c>
      <c r="J2565" s="99"/>
      <c r="K2565" s="99"/>
      <c r="L2565" s="99"/>
      <c r="M2565" s="99"/>
      <c r="N2565" s="99"/>
      <c r="O2565" s="99"/>
      <c r="P2565" s="99">
        <v>0</v>
      </c>
      <c r="Q2565" s="99">
        <v>0</v>
      </c>
      <c r="R2565" s="99">
        <v>0</v>
      </c>
      <c r="S2565" s="95"/>
      <c r="T2565" s="95"/>
      <c r="U2565" s="98"/>
      <c r="V2565" s="98"/>
      <c r="W2565" s="98">
        <v>1.2550914627205317E-4</v>
      </c>
      <c r="X2565" s="98">
        <f>'RCP Data-Measures Tab'!$Q2565*'RCP Data-Measures Tab'!$W2565/1000</f>
        <v>0</v>
      </c>
      <c r="Y2565" s="97">
        <v>1.2967948758907806E-4</v>
      </c>
      <c r="Z2565" s="93">
        <f>'RCP Data-Measures Tab'!$Q2565*'RCP Data-Measures Tab'!$Y2565/1000</f>
        <v>0</v>
      </c>
      <c r="AA2565" s="96"/>
      <c r="AB2565" s="95"/>
      <c r="AC2565" s="94"/>
      <c r="AD2565" s="94"/>
      <c r="AE2565" s="93" t="str">
        <f>'RCP Data-Measures Tab'!$D2565&amp;'RCP Data-Measures Tab'!$F2565&amp;'RCP Data-Measures Tab'!$G2565&amp;'RCP Data-Measures Tab'!$H2565&amp;'RCP Data-Measures Tab'!$I2565</f>
        <v>2014IndustrialFacility Distribution SystemConductorsService Conductor Replacement</v>
      </c>
      <c r="AF2565" s="93" t="s">
        <v>246</v>
      </c>
    </row>
    <row r="2566" spans="1:32" ht="16.5" hidden="1" x14ac:dyDescent="0.45">
      <c r="A2566" s="151"/>
      <c r="B2566" s="189"/>
      <c r="C2566" s="83"/>
      <c r="D2566" s="92">
        <v>2014</v>
      </c>
      <c r="E2566" s="91">
        <v>252</v>
      </c>
      <c r="F2566" s="91" t="s">
        <v>441</v>
      </c>
      <c r="G2566" s="91" t="s">
        <v>442</v>
      </c>
      <c r="H2566" s="91" t="s">
        <v>447</v>
      </c>
      <c r="I2566" s="91" t="s">
        <v>448</v>
      </c>
      <c r="J2566" s="90"/>
      <c r="K2566" s="90"/>
      <c r="L2566" s="90"/>
      <c r="M2566" s="90"/>
      <c r="N2566" s="90"/>
      <c r="O2566" s="90"/>
      <c r="P2566" s="90">
        <v>0</v>
      </c>
      <c r="Q2566" s="90">
        <v>0</v>
      </c>
      <c r="R2566" s="90">
        <v>0</v>
      </c>
      <c r="S2566" s="86"/>
      <c r="T2566" s="86"/>
      <c r="U2566" s="89"/>
      <c r="V2566" s="89"/>
      <c r="W2566" s="89">
        <v>1.2550914627205317E-4</v>
      </c>
      <c r="X2566" s="89">
        <f>'RCP Data-Measures Tab'!$Q2566*'RCP Data-Measures Tab'!$W2566/1000</f>
        <v>0</v>
      </c>
      <c r="Y2566" s="88">
        <v>1.2967948758907806E-4</v>
      </c>
      <c r="Z2566" s="84">
        <f>'RCP Data-Measures Tab'!$Q2566*'RCP Data-Measures Tab'!$Y2566/1000</f>
        <v>0</v>
      </c>
      <c r="AA2566" s="87"/>
      <c r="AB2566" s="86"/>
      <c r="AC2566" s="85"/>
      <c r="AD2566" s="85"/>
      <c r="AE2566" s="84" t="str">
        <f>'RCP Data-Measures Tab'!$D2566&amp;'RCP Data-Measures Tab'!$F2566&amp;'RCP Data-Measures Tab'!$G2566&amp;'RCP Data-Measures Tab'!$H2566&amp;'RCP Data-Measures Tab'!$I2566</f>
        <v>2014IndustrialFacility Distribution SystemPower Factor ImprovementsVAR Management/Controls</v>
      </c>
      <c r="AF2566" s="84" t="s">
        <v>246</v>
      </c>
    </row>
    <row r="2567" spans="1:32" ht="16.5" hidden="1" x14ac:dyDescent="0.45">
      <c r="A2567" s="151"/>
      <c r="B2567" s="189"/>
      <c r="C2567" s="83"/>
      <c r="D2567" s="101">
        <v>2014</v>
      </c>
      <c r="E2567" s="100">
        <v>253</v>
      </c>
      <c r="F2567" s="100" t="s">
        <v>441</v>
      </c>
      <c r="G2567" s="100" t="s">
        <v>442</v>
      </c>
      <c r="H2567" s="100" t="s">
        <v>366</v>
      </c>
      <c r="I2567" s="100" t="s">
        <v>367</v>
      </c>
      <c r="J2567" s="99"/>
      <c r="K2567" s="99"/>
      <c r="L2567" s="99"/>
      <c r="M2567" s="99"/>
      <c r="N2567" s="99"/>
      <c r="O2567" s="99"/>
      <c r="P2567" s="99">
        <v>0</v>
      </c>
      <c r="Q2567" s="99">
        <v>0</v>
      </c>
      <c r="R2567" s="99">
        <v>0</v>
      </c>
      <c r="S2567" s="95"/>
      <c r="T2567" s="95"/>
      <c r="U2567" s="98"/>
      <c r="V2567" s="98"/>
      <c r="W2567" s="98">
        <v>1.2550914627205317E-4</v>
      </c>
      <c r="X2567" s="98">
        <f>'RCP Data-Measures Tab'!$Q2567*'RCP Data-Measures Tab'!$W2567/1000</f>
        <v>0</v>
      </c>
      <c r="Y2567" s="97">
        <v>1.2967948758907806E-4</v>
      </c>
      <c r="Z2567" s="93">
        <f>'RCP Data-Measures Tab'!$Q2567*'RCP Data-Measures Tab'!$Y2567/1000</f>
        <v>0</v>
      </c>
      <c r="AA2567" s="96"/>
      <c r="AB2567" s="95"/>
      <c r="AC2567" s="94"/>
      <c r="AD2567" s="94"/>
      <c r="AE2567" s="93" t="str">
        <f>'RCP Data-Measures Tab'!$D2567&amp;'RCP Data-Measures Tab'!$F2567&amp;'RCP Data-Measures Tab'!$G2567&amp;'RCP Data-Measures Tab'!$H2567&amp;'RCP Data-Measures Tab'!$I2567</f>
        <v>2014IndustrialFacility Distribution SystemTransformersDe-Energization</v>
      </c>
      <c r="AF2567" s="93" t="s">
        <v>246</v>
      </c>
    </row>
    <row r="2568" spans="1:32" ht="16.5" hidden="1" x14ac:dyDescent="0.45">
      <c r="A2568" s="151"/>
      <c r="B2568" s="189"/>
      <c r="C2568" s="83"/>
      <c r="D2568" s="92">
        <v>2014</v>
      </c>
      <c r="E2568" s="91">
        <v>254</v>
      </c>
      <c r="F2568" s="91" t="s">
        <v>441</v>
      </c>
      <c r="G2568" s="91" t="s">
        <v>442</v>
      </c>
      <c r="H2568" s="91" t="s">
        <v>366</v>
      </c>
      <c r="I2568" s="91" t="s">
        <v>449</v>
      </c>
      <c r="J2568" s="90"/>
      <c r="K2568" s="90"/>
      <c r="L2568" s="90"/>
      <c r="M2568" s="90"/>
      <c r="N2568" s="90"/>
      <c r="O2568" s="90"/>
      <c r="P2568" s="90">
        <v>0</v>
      </c>
      <c r="Q2568" s="90">
        <v>0</v>
      </c>
      <c r="R2568" s="90">
        <v>0</v>
      </c>
      <c r="S2568" s="86"/>
      <c r="T2568" s="86"/>
      <c r="U2568" s="89"/>
      <c r="V2568" s="89"/>
      <c r="W2568" s="89">
        <v>1.2550914627205317E-4</v>
      </c>
      <c r="X2568" s="89">
        <f>'RCP Data-Measures Tab'!$Q2568*'RCP Data-Measures Tab'!$W2568/1000</f>
        <v>0</v>
      </c>
      <c r="Y2568" s="88">
        <v>1.2967948758907806E-4</v>
      </c>
      <c r="Z2568" s="84">
        <f>'RCP Data-Measures Tab'!$Q2568*'RCP Data-Measures Tab'!$Y2568/1000</f>
        <v>0</v>
      </c>
      <c r="AA2568" s="87"/>
      <c r="AB2568" s="86"/>
      <c r="AC2568" s="85"/>
      <c r="AD2568" s="85"/>
      <c r="AE2568" s="84" t="str">
        <f>'RCP Data-Measures Tab'!$D2568&amp;'RCP Data-Measures Tab'!$F2568&amp;'RCP Data-Measures Tab'!$G2568&amp;'RCP Data-Measures Tab'!$H2568&amp;'RCP Data-Measures Tab'!$I2568</f>
        <v>2014IndustrialFacility Distribution SystemTransformersTransformers (NEMA TP-1 or Higher)</v>
      </c>
      <c r="AF2568" s="84" t="s">
        <v>246</v>
      </c>
    </row>
    <row r="2569" spans="1:32" ht="16.5" hidden="1" x14ac:dyDescent="0.45">
      <c r="A2569" s="151"/>
      <c r="B2569" s="189"/>
      <c r="C2569" s="83"/>
      <c r="D2569" s="101">
        <v>2014</v>
      </c>
      <c r="E2569" s="100">
        <v>255</v>
      </c>
      <c r="F2569" s="100" t="s">
        <v>441</v>
      </c>
      <c r="G2569" s="100" t="s">
        <v>442</v>
      </c>
      <c r="H2569" s="100" t="s">
        <v>450</v>
      </c>
      <c r="I2569" s="100" t="s">
        <v>451</v>
      </c>
      <c r="J2569" s="99"/>
      <c r="K2569" s="99"/>
      <c r="L2569" s="99"/>
      <c r="M2569" s="99"/>
      <c r="N2569" s="99"/>
      <c r="O2569" s="99"/>
      <c r="P2569" s="99">
        <v>0</v>
      </c>
      <c r="Q2569" s="99">
        <v>0</v>
      </c>
      <c r="R2569" s="99">
        <v>0</v>
      </c>
      <c r="S2569" s="95"/>
      <c r="T2569" s="95"/>
      <c r="U2569" s="98"/>
      <c r="V2569" s="98"/>
      <c r="W2569" s="98">
        <v>1.2550914627205317E-4</v>
      </c>
      <c r="X2569" s="98">
        <f>'RCP Data-Measures Tab'!$Q2569*'RCP Data-Measures Tab'!$W2569/1000</f>
        <v>0</v>
      </c>
      <c r="Y2569" s="97">
        <v>1.2967948758907806E-4</v>
      </c>
      <c r="Z2569" s="93">
        <f>'RCP Data-Measures Tab'!$Q2569*'RCP Data-Measures Tab'!$Y2569/1000</f>
        <v>0</v>
      </c>
      <c r="AA2569" s="96"/>
      <c r="AB2569" s="95"/>
      <c r="AC2569" s="94"/>
      <c r="AD2569" s="94"/>
      <c r="AE2569" s="93" t="str">
        <f>'RCP Data-Measures Tab'!$D2569&amp;'RCP Data-Measures Tab'!$F2569&amp;'RCP Data-Measures Tab'!$G2569&amp;'RCP Data-Measures Tab'!$H2569&amp;'RCP Data-Measures Tab'!$I2569</f>
        <v>2014IndustrialFacility Distribution SystemVoltage ManagementConservation Voltage Reduction (CVR)</v>
      </c>
      <c r="AF2569" s="93" t="s">
        <v>246</v>
      </c>
    </row>
    <row r="2570" spans="1:32" ht="16.5" hidden="1" x14ac:dyDescent="0.45">
      <c r="A2570" s="151"/>
      <c r="B2570" s="189"/>
      <c r="C2570" s="83"/>
      <c r="D2570" s="92">
        <v>2014</v>
      </c>
      <c r="E2570" s="91">
        <v>256</v>
      </c>
      <c r="F2570" s="91" t="s">
        <v>441</v>
      </c>
      <c r="G2570" s="91" t="s">
        <v>243</v>
      </c>
      <c r="H2570" s="91" t="s">
        <v>390</v>
      </c>
      <c r="I2570" s="91" t="s">
        <v>391</v>
      </c>
      <c r="J2570" s="90"/>
      <c r="K2570" s="90"/>
      <c r="L2570" s="90"/>
      <c r="M2570" s="90"/>
      <c r="N2570" s="90"/>
      <c r="O2570" s="90"/>
      <c r="P2570" s="90">
        <v>0</v>
      </c>
      <c r="Q2570" s="90">
        <v>0</v>
      </c>
      <c r="R2570" s="90">
        <v>0</v>
      </c>
      <c r="S2570" s="86"/>
      <c r="T2570" s="86"/>
      <c r="U2570" s="89"/>
      <c r="V2570" s="89"/>
      <c r="W2570" s="89">
        <v>1.2550914627205317E-4</v>
      </c>
      <c r="X2570" s="89">
        <f>'RCP Data-Measures Tab'!$Q2570*'RCP Data-Measures Tab'!$W2570/1000</f>
        <v>0</v>
      </c>
      <c r="Y2570" s="88">
        <v>1.2967948758907806E-4</v>
      </c>
      <c r="Z2570" s="84">
        <f>'RCP Data-Measures Tab'!$Q2570*'RCP Data-Measures Tab'!$Y2570/1000</f>
        <v>0</v>
      </c>
      <c r="AA2570" s="87"/>
      <c r="AB2570" s="86"/>
      <c r="AC2570" s="85"/>
      <c r="AD2570" s="85"/>
      <c r="AE2570" s="84" t="str">
        <f>'RCP Data-Measures Tab'!$D2570&amp;'RCP Data-Measures Tab'!$F2570&amp;'RCP Data-Measures Tab'!$G2570&amp;'RCP Data-Measures Tab'!$H2570&amp;'RCP Data-Measures Tab'!$I2570</f>
        <v>2014IndustrialHVACEnvelopeAir Sealing</v>
      </c>
      <c r="AF2570" s="84" t="s">
        <v>246</v>
      </c>
    </row>
    <row r="2571" spans="1:32" ht="16.5" hidden="1" x14ac:dyDescent="0.45">
      <c r="A2571" s="151"/>
      <c r="B2571" s="189"/>
      <c r="C2571" s="83"/>
      <c r="D2571" s="101">
        <v>2014</v>
      </c>
      <c r="E2571" s="100">
        <v>257</v>
      </c>
      <c r="F2571" s="100" t="s">
        <v>441</v>
      </c>
      <c r="G2571" s="100" t="s">
        <v>243</v>
      </c>
      <c r="H2571" s="100" t="s">
        <v>390</v>
      </c>
      <c r="I2571" s="100" t="s">
        <v>363</v>
      </c>
      <c r="J2571" s="99"/>
      <c r="K2571" s="99"/>
      <c r="L2571" s="99"/>
      <c r="M2571" s="99"/>
      <c r="N2571" s="99"/>
      <c r="O2571" s="99"/>
      <c r="P2571" s="99">
        <v>0</v>
      </c>
      <c r="Q2571" s="99">
        <v>113194.05263157895</v>
      </c>
      <c r="R2571" s="99">
        <v>1.2921695662953425E-2</v>
      </c>
      <c r="S2571" s="95"/>
      <c r="T2571" s="95"/>
      <c r="U2571" s="98"/>
      <c r="V2571" s="98"/>
      <c r="W2571" s="98">
        <v>1.2550914627205317E-4</v>
      </c>
      <c r="X2571" s="98">
        <f>'RCP Data-Measures Tab'!$Q2571*'RCP Data-Measures Tab'!$W2571/1000</f>
        <v>1.4206888908863327E-2</v>
      </c>
      <c r="Y2571" s="97">
        <v>1.2967948758907806E-4</v>
      </c>
      <c r="Z2571" s="93">
        <f>'RCP Data-Measures Tab'!$Q2571*'RCP Data-Measures Tab'!$Y2571/1000</f>
        <v>1.4678946743394291E-2</v>
      </c>
      <c r="AA2571" s="96"/>
      <c r="AB2571" s="95"/>
      <c r="AC2571" s="94"/>
      <c r="AD2571" s="94"/>
      <c r="AE2571" s="93" t="str">
        <f>'RCP Data-Measures Tab'!$D2571&amp;'RCP Data-Measures Tab'!$F2571&amp;'RCP Data-Measures Tab'!$G2571&amp;'RCP Data-Measures Tab'!$H2571&amp;'RCP Data-Measures Tab'!$I2571</f>
        <v>2014IndustrialHVACEnvelopeInsulation</v>
      </c>
      <c r="AF2571" s="93" t="s">
        <v>246</v>
      </c>
    </row>
    <row r="2572" spans="1:32" ht="16.5" hidden="1" x14ac:dyDescent="0.45">
      <c r="A2572" s="151"/>
      <c r="B2572" s="189"/>
      <c r="C2572" s="83"/>
      <c r="D2572" s="92">
        <v>2014</v>
      </c>
      <c r="E2572" s="91">
        <v>258</v>
      </c>
      <c r="F2572" s="91" t="s">
        <v>441</v>
      </c>
      <c r="G2572" s="91" t="s">
        <v>243</v>
      </c>
      <c r="H2572" s="91" t="s">
        <v>390</v>
      </c>
      <c r="I2572" s="91" t="s">
        <v>392</v>
      </c>
      <c r="J2572" s="90"/>
      <c r="K2572" s="90"/>
      <c r="L2572" s="90"/>
      <c r="M2572" s="90"/>
      <c r="N2572" s="90"/>
      <c r="O2572" s="90"/>
      <c r="P2572" s="90">
        <v>0</v>
      </c>
      <c r="Q2572" s="90">
        <v>0</v>
      </c>
      <c r="R2572" s="90">
        <v>0</v>
      </c>
      <c r="S2572" s="86"/>
      <c r="T2572" s="86"/>
      <c r="U2572" s="89"/>
      <c r="V2572" s="89"/>
      <c r="W2572" s="89">
        <v>1.2550914627205317E-4</v>
      </c>
      <c r="X2572" s="89">
        <f>'RCP Data-Measures Tab'!$Q2572*'RCP Data-Measures Tab'!$W2572/1000</f>
        <v>0</v>
      </c>
      <c r="Y2572" s="88">
        <v>1.2967948758907806E-4</v>
      </c>
      <c r="Z2572" s="84">
        <f>'RCP Data-Measures Tab'!$Q2572*'RCP Data-Measures Tab'!$Y2572/1000</f>
        <v>0</v>
      </c>
      <c r="AA2572" s="87"/>
      <c r="AB2572" s="86"/>
      <c r="AC2572" s="85"/>
      <c r="AD2572" s="85"/>
      <c r="AE2572" s="84" t="str">
        <f>'RCP Data-Measures Tab'!$D2572&amp;'RCP Data-Measures Tab'!$F2572&amp;'RCP Data-Measures Tab'!$G2572&amp;'RCP Data-Measures Tab'!$H2572&amp;'RCP Data-Measures Tab'!$I2572</f>
        <v>2014IndustrialHVACEnvelopeWindows</v>
      </c>
      <c r="AF2572" s="84" t="s">
        <v>246</v>
      </c>
    </row>
    <row r="2573" spans="1:32" ht="16.5" hidden="1" x14ac:dyDescent="0.45">
      <c r="A2573" s="151"/>
      <c r="B2573" s="189"/>
      <c r="C2573" s="83"/>
      <c r="D2573" s="101">
        <v>2014</v>
      </c>
      <c r="E2573" s="100">
        <v>259</v>
      </c>
      <c r="F2573" s="100" t="s">
        <v>441</v>
      </c>
      <c r="G2573" s="100" t="s">
        <v>243</v>
      </c>
      <c r="H2573" s="100" t="s">
        <v>286</v>
      </c>
      <c r="I2573" s="100" t="s">
        <v>287</v>
      </c>
      <c r="J2573" s="99"/>
      <c r="K2573" s="99"/>
      <c r="L2573" s="99"/>
      <c r="M2573" s="99"/>
      <c r="N2573" s="99"/>
      <c r="O2573" s="99"/>
      <c r="P2573" s="99">
        <v>0</v>
      </c>
      <c r="Q2573" s="99">
        <v>213729</v>
      </c>
      <c r="R2573" s="99">
        <v>2.4398287758231201E-2</v>
      </c>
      <c r="S2573" s="95"/>
      <c r="T2573" s="95"/>
      <c r="U2573" s="98"/>
      <c r="V2573" s="98"/>
      <c r="W2573" s="98">
        <v>1.2550914627205317E-4</v>
      </c>
      <c r="X2573" s="98">
        <f>'RCP Data-Measures Tab'!$Q2573*'RCP Data-Measures Tab'!$W2573/1000</f>
        <v>2.6824944323579649E-2</v>
      </c>
      <c r="Y2573" s="97">
        <v>1.2967948758907806E-4</v>
      </c>
      <c r="Z2573" s="93">
        <f>'RCP Data-Measures Tab'!$Q2573*'RCP Data-Measures Tab'!$Y2573/1000</f>
        <v>2.7716267202926064E-2</v>
      </c>
      <c r="AA2573" s="96"/>
      <c r="AB2573" s="95"/>
      <c r="AC2573" s="94"/>
      <c r="AD2573" s="94"/>
      <c r="AE2573" s="93" t="str">
        <f>'RCP Data-Measures Tab'!$D2573&amp;'RCP Data-Measures Tab'!$F2573&amp;'RCP Data-Measures Tab'!$G2573&amp;'RCP Data-Measures Tab'!$H2573&amp;'RCP Data-Measures Tab'!$I2573</f>
        <v>2014IndustrialHVACHeat RecoveryHeat Recovery Improvements</v>
      </c>
      <c r="AF2573" s="93" t="s">
        <v>246</v>
      </c>
    </row>
    <row r="2574" spans="1:32" ht="16.5" hidden="1" x14ac:dyDescent="0.45">
      <c r="A2574" s="151"/>
      <c r="B2574" s="189"/>
      <c r="C2574" s="83"/>
      <c r="D2574" s="92">
        <v>2014</v>
      </c>
      <c r="E2574" s="91">
        <v>260</v>
      </c>
      <c r="F2574" s="91" t="s">
        <v>441</v>
      </c>
      <c r="G2574" s="91" t="s">
        <v>243</v>
      </c>
      <c r="H2574" s="91" t="s">
        <v>286</v>
      </c>
      <c r="I2574" s="91" t="s">
        <v>393</v>
      </c>
      <c r="J2574" s="90"/>
      <c r="K2574" s="90"/>
      <c r="L2574" s="90"/>
      <c r="M2574" s="90"/>
      <c r="N2574" s="90"/>
      <c r="O2574" s="90"/>
      <c r="P2574" s="90">
        <v>0</v>
      </c>
      <c r="Q2574" s="90">
        <v>0</v>
      </c>
      <c r="R2574" s="90">
        <v>0</v>
      </c>
      <c r="S2574" s="86"/>
      <c r="T2574" s="86"/>
      <c r="U2574" s="89"/>
      <c r="V2574" s="89"/>
      <c r="W2574" s="89">
        <v>1.2550914627205317E-4</v>
      </c>
      <c r="X2574" s="89">
        <f>'RCP Data-Measures Tab'!$Q2574*'RCP Data-Measures Tab'!$W2574/1000</f>
        <v>0</v>
      </c>
      <c r="Y2574" s="88">
        <v>1.2967948758907806E-4</v>
      </c>
      <c r="Z2574" s="84">
        <f>'RCP Data-Measures Tab'!$Q2574*'RCP Data-Measures Tab'!$Y2574/1000</f>
        <v>0</v>
      </c>
      <c r="AA2574" s="87"/>
      <c r="AB2574" s="86"/>
      <c r="AC2574" s="85"/>
      <c r="AD2574" s="85"/>
      <c r="AE2574" s="84" t="str">
        <f>'RCP Data-Measures Tab'!$D2574&amp;'RCP Data-Measures Tab'!$F2574&amp;'RCP Data-Measures Tab'!$G2574&amp;'RCP Data-Measures Tab'!$H2574&amp;'RCP Data-Measures Tab'!$I2574</f>
        <v>2014IndustrialHVACHeat RecoveryHumidification/Dehumidification Improvements</v>
      </c>
      <c r="AF2574" s="84" t="s">
        <v>246</v>
      </c>
    </row>
    <row r="2575" spans="1:32" ht="16.5" hidden="1" x14ac:dyDescent="0.45">
      <c r="A2575" s="151"/>
      <c r="B2575" s="189"/>
      <c r="C2575" s="83"/>
      <c r="D2575" s="101">
        <v>2014</v>
      </c>
      <c r="E2575" s="100">
        <v>261</v>
      </c>
      <c r="F2575" s="100" t="s">
        <v>441</v>
      </c>
      <c r="G2575" s="100" t="s">
        <v>243</v>
      </c>
      <c r="H2575" s="100" t="s">
        <v>394</v>
      </c>
      <c r="I2575" s="100" t="s">
        <v>339</v>
      </c>
      <c r="J2575" s="99"/>
      <c r="K2575" s="99"/>
      <c r="L2575" s="99"/>
      <c r="M2575" s="99"/>
      <c r="N2575" s="99"/>
      <c r="O2575" s="99"/>
      <c r="P2575" s="99">
        <v>0</v>
      </c>
      <c r="Q2575" s="99">
        <v>1483280.3437164342</v>
      </c>
      <c r="R2575" s="99">
        <v>0.16932423692196602</v>
      </c>
      <c r="S2575" s="95"/>
      <c r="T2575" s="95"/>
      <c r="U2575" s="98"/>
      <c r="V2575" s="98"/>
      <c r="W2575" s="98">
        <v>1.2550914627205317E-4</v>
      </c>
      <c r="X2575" s="98">
        <f>'RCP Data-Measures Tab'!$Q2575*'RCP Data-Measures Tab'!$W2575/1000</f>
        <v>0.18616524962196723</v>
      </c>
      <c r="Y2575" s="97">
        <v>1.2967948758907806E-4</v>
      </c>
      <c r="Z2575" s="93">
        <f>'RCP Data-Measures Tab'!$Q2575*'RCP Data-Measures Tab'!$Y2575/1000</f>
        <v>0.19235103492409877</v>
      </c>
      <c r="AA2575" s="96"/>
      <c r="AB2575" s="95"/>
      <c r="AC2575" s="94"/>
      <c r="AD2575" s="94"/>
      <c r="AE2575" s="93" t="str">
        <f>'RCP Data-Measures Tab'!$D2575&amp;'RCP Data-Measures Tab'!$F2575&amp;'RCP Data-Measures Tab'!$G2575&amp;'RCP Data-Measures Tab'!$H2575&amp;'RCP Data-Measures Tab'!$I2575</f>
        <v>2014IndustrialHVACHVAC System ControlsEnergy Management Systems/System Controls</v>
      </c>
      <c r="AF2575" s="93" t="s">
        <v>246</v>
      </c>
    </row>
    <row r="2576" spans="1:32" ht="16.5" hidden="1" x14ac:dyDescent="0.45">
      <c r="A2576" s="151"/>
      <c r="B2576" s="189"/>
      <c r="C2576" s="83"/>
      <c r="D2576" s="92">
        <v>2014</v>
      </c>
      <c r="E2576" s="91">
        <v>262</v>
      </c>
      <c r="F2576" s="91" t="s">
        <v>441</v>
      </c>
      <c r="G2576" s="91" t="s">
        <v>243</v>
      </c>
      <c r="H2576" s="91" t="s">
        <v>394</v>
      </c>
      <c r="I2576" s="91" t="s">
        <v>395</v>
      </c>
      <c r="J2576" s="90"/>
      <c r="K2576" s="90"/>
      <c r="L2576" s="90"/>
      <c r="M2576" s="90"/>
      <c r="N2576" s="90"/>
      <c r="O2576" s="90"/>
      <c r="P2576" s="90">
        <v>0</v>
      </c>
      <c r="Q2576" s="90">
        <v>5959199</v>
      </c>
      <c r="R2576" s="90">
        <v>0.68027392774820383</v>
      </c>
      <c r="S2576" s="86"/>
      <c r="T2576" s="86"/>
      <c r="U2576" s="89"/>
      <c r="V2576" s="89"/>
      <c r="W2576" s="89">
        <v>1.2550914627205317E-4</v>
      </c>
      <c r="X2576" s="89">
        <f>'RCP Data-Measures Tab'!$Q2576*'RCP Data-Measures Tab'!$W2576/1000</f>
        <v>0.74793397895527303</v>
      </c>
      <c r="Y2576" s="88">
        <v>1.2967948758907806E-4</v>
      </c>
      <c r="Z2576" s="84">
        <f>'RCP Data-Measures Tab'!$Q2576*'RCP Data-Measures Tab'!$Y2576/1000</f>
        <v>0.77278587276134636</v>
      </c>
      <c r="AA2576" s="87"/>
      <c r="AB2576" s="86"/>
      <c r="AC2576" s="85"/>
      <c r="AD2576" s="85"/>
      <c r="AE2576" s="84" t="str">
        <f>'RCP Data-Measures Tab'!$D2576&amp;'RCP Data-Measures Tab'!$F2576&amp;'RCP Data-Measures Tab'!$G2576&amp;'RCP Data-Measures Tab'!$H2576&amp;'RCP Data-Measures Tab'!$I2576</f>
        <v>2014IndustrialHVACHVAC System ControlsHVAC Control Improvements (non-VFD)</v>
      </c>
      <c r="AF2576" s="84" t="s">
        <v>246</v>
      </c>
    </row>
    <row r="2577" spans="1:32" ht="16.5" hidden="1" x14ac:dyDescent="0.45">
      <c r="A2577" s="151"/>
      <c r="B2577" s="189"/>
      <c r="C2577" s="83"/>
      <c r="D2577" s="101">
        <v>2014</v>
      </c>
      <c r="E2577" s="100">
        <v>263</v>
      </c>
      <c r="F2577" s="100" t="s">
        <v>441</v>
      </c>
      <c r="G2577" s="100" t="s">
        <v>243</v>
      </c>
      <c r="H2577" s="100" t="s">
        <v>394</v>
      </c>
      <c r="I2577" s="100" t="s">
        <v>396</v>
      </c>
      <c r="J2577" s="99"/>
      <c r="K2577" s="99"/>
      <c r="L2577" s="99"/>
      <c r="M2577" s="99"/>
      <c r="N2577" s="99"/>
      <c r="O2577" s="99"/>
      <c r="P2577" s="99">
        <v>0</v>
      </c>
      <c r="Q2577" s="99">
        <v>152732</v>
      </c>
      <c r="R2577" s="99">
        <v>1.7435170942917431E-2</v>
      </c>
      <c r="S2577" s="95"/>
      <c r="T2577" s="95"/>
      <c r="U2577" s="98"/>
      <c r="V2577" s="98"/>
      <c r="W2577" s="98">
        <v>1.2550914627205317E-4</v>
      </c>
      <c r="X2577" s="98">
        <f>'RCP Data-Measures Tab'!$Q2577*'RCP Data-Measures Tab'!$W2577/1000</f>
        <v>1.9169262928423223E-2</v>
      </c>
      <c r="Y2577" s="97">
        <v>1.2967948758907806E-4</v>
      </c>
      <c r="Z2577" s="93">
        <f>'RCP Data-Measures Tab'!$Q2577*'RCP Data-Measures Tab'!$Y2577/1000</f>
        <v>1.9806207498455068E-2</v>
      </c>
      <c r="AA2577" s="96"/>
      <c r="AB2577" s="95"/>
      <c r="AC2577" s="94"/>
      <c r="AD2577" s="94"/>
      <c r="AE2577" s="93" t="str">
        <f>'RCP Data-Measures Tab'!$D2577&amp;'RCP Data-Measures Tab'!$F2577&amp;'RCP Data-Measures Tab'!$G2577&amp;'RCP Data-Measures Tab'!$H2577&amp;'RCP Data-Measures Tab'!$I2577</f>
        <v>2014IndustrialHVACHVAC System ControlsHVAC Control Improvements (VFD)</v>
      </c>
      <c r="AF2577" s="93" t="s">
        <v>246</v>
      </c>
    </row>
    <row r="2578" spans="1:32" ht="16.5" hidden="1" x14ac:dyDescent="0.45">
      <c r="A2578" s="151"/>
      <c r="B2578" s="189"/>
      <c r="C2578" s="83"/>
      <c r="D2578" s="92">
        <v>2014</v>
      </c>
      <c r="E2578" s="91">
        <v>264</v>
      </c>
      <c r="F2578" s="91" t="s">
        <v>441</v>
      </c>
      <c r="G2578" s="91" t="s">
        <v>243</v>
      </c>
      <c r="H2578" s="91" t="s">
        <v>394</v>
      </c>
      <c r="I2578" s="91" t="s">
        <v>397</v>
      </c>
      <c r="J2578" s="90"/>
      <c r="K2578" s="90"/>
      <c r="L2578" s="90"/>
      <c r="M2578" s="90"/>
      <c r="N2578" s="90"/>
      <c r="O2578" s="90"/>
      <c r="P2578" s="90">
        <v>0</v>
      </c>
      <c r="Q2578" s="90">
        <v>0</v>
      </c>
      <c r="R2578" s="90">
        <v>0</v>
      </c>
      <c r="S2578" s="86"/>
      <c r="T2578" s="86"/>
      <c r="U2578" s="89"/>
      <c r="V2578" s="89"/>
      <c r="W2578" s="89">
        <v>1.2550914627205317E-4</v>
      </c>
      <c r="X2578" s="89">
        <f>'RCP Data-Measures Tab'!$Q2578*'RCP Data-Measures Tab'!$W2578/1000</f>
        <v>0</v>
      </c>
      <c r="Y2578" s="88">
        <v>1.2967948758907806E-4</v>
      </c>
      <c r="Z2578" s="84">
        <f>'RCP Data-Measures Tab'!$Q2578*'RCP Data-Measures Tab'!$Y2578/1000</f>
        <v>0</v>
      </c>
      <c r="AA2578" s="87"/>
      <c r="AB2578" s="86"/>
      <c r="AC2578" s="85"/>
      <c r="AD2578" s="85"/>
      <c r="AE2578" s="84" t="str">
        <f>'RCP Data-Measures Tab'!$D2578&amp;'RCP Data-Measures Tab'!$F2578&amp;'RCP Data-Measures Tab'!$G2578&amp;'RCP Data-Measures Tab'!$H2578&amp;'RCP Data-Measures Tab'!$I2578</f>
        <v>2014IndustrialHVACHVAC System ControlsPneumatic to DDC Control Improvements</v>
      </c>
      <c r="AF2578" s="84" t="s">
        <v>246</v>
      </c>
    </row>
    <row r="2579" spans="1:32" ht="16.5" hidden="1" x14ac:dyDescent="0.45">
      <c r="A2579" s="151"/>
      <c r="B2579" s="189"/>
      <c r="C2579" s="83"/>
      <c r="D2579" s="101">
        <v>2014</v>
      </c>
      <c r="E2579" s="100">
        <v>265</v>
      </c>
      <c r="F2579" s="100" t="s">
        <v>441</v>
      </c>
      <c r="G2579" s="100" t="s">
        <v>243</v>
      </c>
      <c r="H2579" s="100" t="s">
        <v>394</v>
      </c>
      <c r="I2579" s="100" t="s">
        <v>121</v>
      </c>
      <c r="J2579" s="99"/>
      <c r="K2579" s="99"/>
      <c r="L2579" s="99"/>
      <c r="M2579" s="99"/>
      <c r="N2579" s="99"/>
      <c r="O2579" s="99"/>
      <c r="P2579" s="99">
        <v>0</v>
      </c>
      <c r="Q2579" s="99">
        <v>0</v>
      </c>
      <c r="R2579" s="99">
        <v>0</v>
      </c>
      <c r="S2579" s="95"/>
      <c r="T2579" s="95"/>
      <c r="U2579" s="98"/>
      <c r="V2579" s="98"/>
      <c r="W2579" s="98">
        <v>1.2550914627205317E-4</v>
      </c>
      <c r="X2579" s="98">
        <f>'RCP Data-Measures Tab'!$Q2579*'RCP Data-Measures Tab'!$W2579/1000</f>
        <v>0</v>
      </c>
      <c r="Y2579" s="97">
        <v>1.2967948758907806E-4</v>
      </c>
      <c r="Z2579" s="93">
        <f>'RCP Data-Measures Tab'!$Q2579*'RCP Data-Measures Tab'!$Y2579/1000</f>
        <v>0</v>
      </c>
      <c r="AA2579" s="96"/>
      <c r="AB2579" s="95"/>
      <c r="AC2579" s="94"/>
      <c r="AD2579" s="94"/>
      <c r="AE2579" s="93" t="str">
        <f>'RCP Data-Measures Tab'!$D2579&amp;'RCP Data-Measures Tab'!$F2579&amp;'RCP Data-Measures Tab'!$G2579&amp;'RCP Data-Measures Tab'!$H2579&amp;'RCP Data-Measures Tab'!$I2579</f>
        <v>2014IndustrialHVACHVAC System ControlsThermostats</v>
      </c>
      <c r="AF2579" s="93" t="s">
        <v>246</v>
      </c>
    </row>
    <row r="2580" spans="1:32" ht="16.5" hidden="1" x14ac:dyDescent="0.45">
      <c r="A2580" s="151"/>
      <c r="B2580" s="189"/>
      <c r="C2580" s="83"/>
      <c r="D2580" s="92">
        <v>2014</v>
      </c>
      <c r="E2580" s="91">
        <v>266</v>
      </c>
      <c r="F2580" s="91" t="s">
        <v>441</v>
      </c>
      <c r="G2580" s="91" t="s">
        <v>243</v>
      </c>
      <c r="H2580" s="91" t="s">
        <v>244</v>
      </c>
      <c r="I2580" s="91" t="s">
        <v>398</v>
      </c>
      <c r="J2580" s="90"/>
      <c r="K2580" s="90"/>
      <c r="L2580" s="90"/>
      <c r="M2580" s="90"/>
      <c r="N2580" s="90"/>
      <c r="O2580" s="90"/>
      <c r="P2580" s="90">
        <v>0</v>
      </c>
      <c r="Q2580" s="90">
        <v>0</v>
      </c>
      <c r="R2580" s="90">
        <v>0</v>
      </c>
      <c r="S2580" s="86"/>
      <c r="T2580" s="86"/>
      <c r="U2580" s="89"/>
      <c r="V2580" s="89"/>
      <c r="W2580" s="89">
        <v>1.2550914627205317E-4</v>
      </c>
      <c r="X2580" s="89">
        <f>'RCP Data-Measures Tab'!$Q2580*'RCP Data-Measures Tab'!$W2580/1000</f>
        <v>0</v>
      </c>
      <c r="Y2580" s="88">
        <v>1.2967948758907806E-4</v>
      </c>
      <c r="Z2580" s="84">
        <f>'RCP Data-Measures Tab'!$Q2580*'RCP Data-Measures Tab'!$Y2580/1000</f>
        <v>0</v>
      </c>
      <c r="AA2580" s="87"/>
      <c r="AB2580" s="86"/>
      <c r="AC2580" s="85"/>
      <c r="AD2580" s="85"/>
      <c r="AE2580" s="84" t="str">
        <f>'RCP Data-Measures Tab'!$D2580&amp;'RCP Data-Measures Tab'!$F2580&amp;'RCP Data-Measures Tab'!$G2580&amp;'RCP Data-Measures Tab'!$H2580&amp;'RCP Data-Measures Tab'!$I2580</f>
        <v>2014IndustrialHVACHVAC System ImprovementsAir-Source Heat Pumps</v>
      </c>
      <c r="AF2580" s="84" t="s">
        <v>246</v>
      </c>
    </row>
    <row r="2581" spans="1:32" ht="16.5" hidden="1" x14ac:dyDescent="0.45">
      <c r="A2581" s="151"/>
      <c r="B2581" s="189"/>
      <c r="C2581" s="83"/>
      <c r="D2581" s="101">
        <v>2014</v>
      </c>
      <c r="E2581" s="100">
        <v>267</v>
      </c>
      <c r="F2581" s="100" t="s">
        <v>441</v>
      </c>
      <c r="G2581" s="100" t="s">
        <v>243</v>
      </c>
      <c r="H2581" s="100" t="s">
        <v>244</v>
      </c>
      <c r="I2581" s="100" t="s">
        <v>399</v>
      </c>
      <c r="J2581" s="99"/>
      <c r="K2581" s="99"/>
      <c r="L2581" s="99"/>
      <c r="M2581" s="99"/>
      <c r="N2581" s="99"/>
      <c r="O2581" s="99"/>
      <c r="P2581" s="99">
        <v>0</v>
      </c>
      <c r="Q2581" s="99">
        <v>2943314.7153598261</v>
      </c>
      <c r="R2581" s="99">
        <v>0.33599481917917762</v>
      </c>
      <c r="S2581" s="95"/>
      <c r="T2581" s="95"/>
      <c r="U2581" s="98"/>
      <c r="V2581" s="98"/>
      <c r="W2581" s="98">
        <v>1.2550914627205317E-4</v>
      </c>
      <c r="X2581" s="98">
        <f>'RCP Data-Measures Tab'!$Q2581*'RCP Data-Measures Tab'!$W2581/1000</f>
        <v>0.36941291713478297</v>
      </c>
      <c r="Y2581" s="97">
        <v>1.2967948758907806E-4</v>
      </c>
      <c r="Z2581" s="93">
        <f>'RCP Data-Measures Tab'!$Q2581*'RCP Data-Measures Tab'!$Y2581/1000</f>
        <v>0.38168754410125544</v>
      </c>
      <c r="AA2581" s="96"/>
      <c r="AB2581" s="95"/>
      <c r="AC2581" s="94"/>
      <c r="AD2581" s="94"/>
      <c r="AE2581" s="93" t="str">
        <f>'RCP Data-Measures Tab'!$D2581&amp;'RCP Data-Measures Tab'!$F2581&amp;'RCP Data-Measures Tab'!$G2581&amp;'RCP Data-Measures Tab'!$H2581&amp;'RCP Data-Measures Tab'!$I2581</f>
        <v>2014IndustrialHVACHVAC System ImprovementsBuilding Commissioning Improvements</v>
      </c>
      <c r="AF2581" s="93" t="s">
        <v>246</v>
      </c>
    </row>
    <row r="2582" spans="1:32" ht="16.5" hidden="1" x14ac:dyDescent="0.45">
      <c r="A2582" s="151"/>
      <c r="B2582" s="189"/>
      <c r="C2582" s="83"/>
      <c r="D2582" s="92">
        <v>2014</v>
      </c>
      <c r="E2582" s="91">
        <v>268</v>
      </c>
      <c r="F2582" s="91" t="s">
        <v>441</v>
      </c>
      <c r="G2582" s="91" t="s">
        <v>243</v>
      </c>
      <c r="H2582" s="91" t="s">
        <v>244</v>
      </c>
      <c r="I2582" s="91" t="s">
        <v>400</v>
      </c>
      <c r="J2582" s="90"/>
      <c r="K2582" s="90"/>
      <c r="L2582" s="90"/>
      <c r="M2582" s="90"/>
      <c r="N2582" s="90"/>
      <c r="O2582" s="90"/>
      <c r="P2582" s="90">
        <v>0</v>
      </c>
      <c r="Q2582" s="90">
        <v>0</v>
      </c>
      <c r="R2582" s="90">
        <v>0</v>
      </c>
      <c r="S2582" s="86"/>
      <c r="T2582" s="86"/>
      <c r="U2582" s="89"/>
      <c r="V2582" s="89"/>
      <c r="W2582" s="89">
        <v>1.2550914627205317E-4</v>
      </c>
      <c r="X2582" s="89">
        <f>'RCP Data-Measures Tab'!$Q2582*'RCP Data-Measures Tab'!$W2582/1000</f>
        <v>0</v>
      </c>
      <c r="Y2582" s="88">
        <v>1.2967948758907806E-4</v>
      </c>
      <c r="Z2582" s="84">
        <f>'RCP Data-Measures Tab'!$Q2582*'RCP Data-Measures Tab'!$Y2582/1000</f>
        <v>0</v>
      </c>
      <c r="AA2582" s="87"/>
      <c r="AB2582" s="86"/>
      <c r="AC2582" s="85"/>
      <c r="AD2582" s="85"/>
      <c r="AE2582" s="84" t="str">
        <f>'RCP Data-Measures Tab'!$D2582&amp;'RCP Data-Measures Tab'!$F2582&amp;'RCP Data-Measures Tab'!$G2582&amp;'RCP Data-Measures Tab'!$H2582&amp;'RCP Data-Measures Tab'!$I2582</f>
        <v>2014IndustrialHVACHVAC System ImprovementsCentrifugal Chiller Improvements</v>
      </c>
      <c r="AF2582" s="84" t="s">
        <v>246</v>
      </c>
    </row>
    <row r="2583" spans="1:32" ht="16.5" hidden="1" x14ac:dyDescent="0.45">
      <c r="A2583" s="151"/>
      <c r="B2583" s="189"/>
      <c r="C2583" s="83"/>
      <c r="D2583" s="101">
        <v>2014</v>
      </c>
      <c r="E2583" s="100">
        <v>269</v>
      </c>
      <c r="F2583" s="100" t="s">
        <v>441</v>
      </c>
      <c r="G2583" s="100" t="s">
        <v>243</v>
      </c>
      <c r="H2583" s="100" t="s">
        <v>244</v>
      </c>
      <c r="I2583" s="100" t="s">
        <v>401</v>
      </c>
      <c r="J2583" s="99"/>
      <c r="K2583" s="99"/>
      <c r="L2583" s="99"/>
      <c r="M2583" s="99"/>
      <c r="N2583" s="99"/>
      <c r="O2583" s="99"/>
      <c r="P2583" s="99">
        <v>0</v>
      </c>
      <c r="Q2583" s="99">
        <v>0</v>
      </c>
      <c r="R2583" s="99">
        <v>0</v>
      </c>
      <c r="S2583" s="95"/>
      <c r="T2583" s="95"/>
      <c r="U2583" s="98"/>
      <c r="V2583" s="98"/>
      <c r="W2583" s="98">
        <v>1.2550914627205317E-4</v>
      </c>
      <c r="X2583" s="98">
        <f>'RCP Data-Measures Tab'!$Q2583*'RCP Data-Measures Tab'!$W2583/1000</f>
        <v>0</v>
      </c>
      <c r="Y2583" s="97">
        <v>1.2967948758907806E-4</v>
      </c>
      <c r="Z2583" s="93">
        <f>'RCP Data-Measures Tab'!$Q2583*'RCP Data-Measures Tab'!$Y2583/1000</f>
        <v>0</v>
      </c>
      <c r="AA2583" s="96"/>
      <c r="AB2583" s="95"/>
      <c r="AC2583" s="94"/>
      <c r="AD2583" s="94"/>
      <c r="AE2583" s="93" t="str">
        <f>'RCP Data-Measures Tab'!$D2583&amp;'RCP Data-Measures Tab'!$F2583&amp;'RCP Data-Measures Tab'!$G2583&amp;'RCP Data-Measures Tab'!$H2583&amp;'RCP Data-Measures Tab'!$I2583</f>
        <v>2014IndustrialHVACHVAC System ImprovementsDuct Insulation</v>
      </c>
      <c r="AF2583" s="93" t="s">
        <v>246</v>
      </c>
    </row>
    <row r="2584" spans="1:32" ht="16.5" hidden="1" x14ac:dyDescent="0.45">
      <c r="A2584" s="151"/>
      <c r="B2584" s="189"/>
      <c r="C2584" s="83"/>
      <c r="D2584" s="92">
        <v>2014</v>
      </c>
      <c r="E2584" s="91">
        <v>270</v>
      </c>
      <c r="F2584" s="91" t="s">
        <v>441</v>
      </c>
      <c r="G2584" s="91" t="s">
        <v>243</v>
      </c>
      <c r="H2584" s="91" t="s">
        <v>244</v>
      </c>
      <c r="I2584" s="91" t="s">
        <v>98</v>
      </c>
      <c r="J2584" s="90"/>
      <c r="K2584" s="90"/>
      <c r="L2584" s="90"/>
      <c r="M2584" s="90"/>
      <c r="N2584" s="90"/>
      <c r="O2584" s="90"/>
      <c r="P2584" s="90">
        <v>0</v>
      </c>
      <c r="Q2584" s="90">
        <v>0</v>
      </c>
      <c r="R2584" s="90">
        <v>0</v>
      </c>
      <c r="S2584" s="86"/>
      <c r="T2584" s="86"/>
      <c r="U2584" s="89"/>
      <c r="V2584" s="89"/>
      <c r="W2584" s="89">
        <v>1.2550914627205317E-4</v>
      </c>
      <c r="X2584" s="89">
        <f>'RCP Data-Measures Tab'!$Q2584*'RCP Data-Measures Tab'!$W2584/1000</f>
        <v>0</v>
      </c>
      <c r="Y2584" s="88">
        <v>1.2967948758907806E-4</v>
      </c>
      <c r="Z2584" s="84">
        <f>'RCP Data-Measures Tab'!$Q2584*'RCP Data-Measures Tab'!$Y2584/1000</f>
        <v>0</v>
      </c>
      <c r="AA2584" s="87"/>
      <c r="AB2584" s="86"/>
      <c r="AC2584" s="85"/>
      <c r="AD2584" s="85"/>
      <c r="AE2584" s="84" t="str">
        <f>'RCP Data-Measures Tab'!$D2584&amp;'RCP Data-Measures Tab'!$F2584&amp;'RCP Data-Measures Tab'!$G2584&amp;'RCP Data-Measures Tab'!$H2584&amp;'RCP Data-Measures Tab'!$I2584</f>
        <v>2014IndustrialHVACHVAC System ImprovementsDuctless Heat Pumps</v>
      </c>
      <c r="AF2584" s="84" t="s">
        <v>246</v>
      </c>
    </row>
    <row r="2585" spans="1:32" ht="16.5" hidden="1" x14ac:dyDescent="0.45">
      <c r="A2585" s="151"/>
      <c r="B2585" s="189"/>
      <c r="C2585" s="83"/>
      <c r="D2585" s="101">
        <v>2014</v>
      </c>
      <c r="E2585" s="100">
        <v>271</v>
      </c>
      <c r="F2585" s="100" t="s">
        <v>441</v>
      </c>
      <c r="G2585" s="100" t="s">
        <v>243</v>
      </c>
      <c r="H2585" s="100" t="s">
        <v>244</v>
      </c>
      <c r="I2585" s="100" t="s">
        <v>402</v>
      </c>
      <c r="J2585" s="99"/>
      <c r="K2585" s="99"/>
      <c r="L2585" s="99"/>
      <c r="M2585" s="99"/>
      <c r="N2585" s="99"/>
      <c r="O2585" s="99"/>
      <c r="P2585" s="99">
        <v>0</v>
      </c>
      <c r="Q2585" s="99">
        <v>416853</v>
      </c>
      <c r="R2585" s="99">
        <v>4.7586005181074101E-2</v>
      </c>
      <c r="S2585" s="95"/>
      <c r="T2585" s="95"/>
      <c r="U2585" s="98"/>
      <c r="V2585" s="98"/>
      <c r="W2585" s="98">
        <v>1.2550914627205317E-4</v>
      </c>
      <c r="X2585" s="98">
        <f>'RCP Data-Measures Tab'!$Q2585*'RCP Data-Measures Tab'!$W2585/1000</f>
        <v>5.231886415094418E-2</v>
      </c>
      <c r="Y2585" s="97">
        <v>1.2967948758907806E-4</v>
      </c>
      <c r="Z2585" s="93">
        <f>'RCP Data-Measures Tab'!$Q2585*'RCP Data-Measures Tab'!$Y2585/1000</f>
        <v>5.4057283439969954E-2</v>
      </c>
      <c r="AA2585" s="96"/>
      <c r="AB2585" s="95"/>
      <c r="AC2585" s="94"/>
      <c r="AD2585" s="94"/>
      <c r="AE2585" s="93" t="str">
        <f>'RCP Data-Measures Tab'!$D2585&amp;'RCP Data-Measures Tab'!$F2585&amp;'RCP Data-Measures Tab'!$G2585&amp;'RCP Data-Measures Tab'!$H2585&amp;'RCP Data-Measures Tab'!$I2585</f>
        <v>2014IndustrialHVACHVAC System ImprovementsEconomizer System Improvements</v>
      </c>
      <c r="AF2585" s="93" t="s">
        <v>246</v>
      </c>
    </row>
    <row r="2586" spans="1:32" ht="16.5" hidden="1" x14ac:dyDescent="0.45">
      <c r="A2586" s="151"/>
      <c r="B2586" s="189"/>
      <c r="C2586" s="83"/>
      <c r="D2586" s="92">
        <v>2014</v>
      </c>
      <c r="E2586" s="91">
        <v>272</v>
      </c>
      <c r="F2586" s="91" t="s">
        <v>441</v>
      </c>
      <c r="G2586" s="91" t="s">
        <v>243</v>
      </c>
      <c r="H2586" s="91" t="s">
        <v>244</v>
      </c>
      <c r="I2586" s="91" t="s">
        <v>403</v>
      </c>
      <c r="J2586" s="90"/>
      <c r="K2586" s="90"/>
      <c r="L2586" s="90"/>
      <c r="M2586" s="90"/>
      <c r="N2586" s="90"/>
      <c r="O2586" s="90"/>
      <c r="P2586" s="90">
        <v>0</v>
      </c>
      <c r="Q2586" s="90">
        <v>10895499.176154671</v>
      </c>
      <c r="R2586" s="90">
        <v>1.2437784329522397</v>
      </c>
      <c r="S2586" s="86"/>
      <c r="T2586" s="86"/>
      <c r="U2586" s="89"/>
      <c r="V2586" s="89"/>
      <c r="W2586" s="89">
        <v>1.2550914627205317E-4</v>
      </c>
      <c r="X2586" s="89">
        <f>'RCP Data-Measures Tab'!$Q2586*'RCP Data-Measures Tab'!$W2586/1000</f>
        <v>1.3674847998070314</v>
      </c>
      <c r="Y2586" s="88">
        <v>1.2967948758907806E-4</v>
      </c>
      <c r="Z2586" s="84">
        <f>'RCP Data-Measures Tab'!$Q2586*'RCP Data-Measures Tab'!$Y2586/1000</f>
        <v>1.41292275019096</v>
      </c>
      <c r="AA2586" s="87"/>
      <c r="AB2586" s="86"/>
      <c r="AC2586" s="85"/>
      <c r="AD2586" s="85"/>
      <c r="AE2586" s="84" t="str">
        <f>'RCP Data-Measures Tab'!$D2586&amp;'RCP Data-Measures Tab'!$F2586&amp;'RCP Data-Measures Tab'!$G2586&amp;'RCP Data-Measures Tab'!$H2586&amp;'RCP Data-Measures Tab'!$I2586</f>
        <v>2014IndustrialHVACHVAC System ImprovementsInteractive HVAC System Improvements</v>
      </c>
      <c r="AF2586" s="84" t="s">
        <v>246</v>
      </c>
    </row>
    <row r="2587" spans="1:32" ht="16.5" hidden="1" x14ac:dyDescent="0.45">
      <c r="A2587" s="151"/>
      <c r="B2587" s="189"/>
      <c r="C2587" s="83"/>
      <c r="D2587" s="101">
        <v>2014</v>
      </c>
      <c r="E2587" s="100">
        <v>273</v>
      </c>
      <c r="F2587" s="100" t="s">
        <v>441</v>
      </c>
      <c r="G2587" s="100" t="s">
        <v>243</v>
      </c>
      <c r="H2587" s="100" t="s">
        <v>244</v>
      </c>
      <c r="I2587" s="100" t="s">
        <v>247</v>
      </c>
      <c r="J2587" s="99"/>
      <c r="K2587" s="99"/>
      <c r="L2587" s="99"/>
      <c r="M2587" s="99"/>
      <c r="N2587" s="99"/>
      <c r="O2587" s="99"/>
      <c r="P2587" s="99">
        <v>0</v>
      </c>
      <c r="Q2587" s="99">
        <v>391101</v>
      </c>
      <c r="R2587" s="99">
        <v>4.4646231457591008E-2</v>
      </c>
      <c r="S2587" s="95"/>
      <c r="T2587" s="95"/>
      <c r="U2587" s="98"/>
      <c r="V2587" s="98"/>
      <c r="W2587" s="98">
        <v>1.2550914627205317E-4</v>
      </c>
      <c r="X2587" s="98">
        <f>'RCP Data-Measures Tab'!$Q2587*'RCP Data-Measures Tab'!$W2587/1000</f>
        <v>4.9086752616146263E-2</v>
      </c>
      <c r="Y2587" s="97">
        <v>1.2967948758907806E-4</v>
      </c>
      <c r="Z2587" s="93">
        <f>'RCP Data-Measures Tab'!$Q2587*'RCP Data-Measures Tab'!$Y2587/1000</f>
        <v>5.0717777275576019E-2</v>
      </c>
      <c r="AA2587" s="96"/>
      <c r="AB2587" s="95"/>
      <c r="AC2587" s="94"/>
      <c r="AD2587" s="94"/>
      <c r="AE2587" s="93" t="str">
        <f>'RCP Data-Measures Tab'!$D2587&amp;'RCP Data-Measures Tab'!$F2587&amp;'RCP Data-Measures Tab'!$G2587&amp;'RCP Data-Measures Tab'!$H2587&amp;'RCP Data-Measures Tab'!$I2587</f>
        <v>2014IndustrialHVACHVAC System ImprovementsRooftop Units</v>
      </c>
      <c r="AF2587" s="93" t="s">
        <v>246</v>
      </c>
    </row>
    <row r="2588" spans="1:32" ht="16.5" hidden="1" x14ac:dyDescent="0.45">
      <c r="A2588" s="151"/>
      <c r="B2588" s="189"/>
      <c r="C2588" s="83"/>
      <c r="D2588" s="92">
        <v>2014</v>
      </c>
      <c r="E2588" s="91">
        <v>274</v>
      </c>
      <c r="F2588" s="91" t="s">
        <v>441</v>
      </c>
      <c r="G2588" s="91" t="s">
        <v>243</v>
      </c>
      <c r="H2588" s="91" t="s">
        <v>244</v>
      </c>
      <c r="I2588" s="91" t="s">
        <v>248</v>
      </c>
      <c r="J2588" s="90"/>
      <c r="K2588" s="90"/>
      <c r="L2588" s="90"/>
      <c r="M2588" s="90"/>
      <c r="N2588" s="90"/>
      <c r="O2588" s="90"/>
      <c r="P2588" s="90">
        <v>0</v>
      </c>
      <c r="Q2588" s="90">
        <v>1243070</v>
      </c>
      <c r="R2588" s="90">
        <v>0.14190301299095201</v>
      </c>
      <c r="S2588" s="86"/>
      <c r="T2588" s="86"/>
      <c r="U2588" s="89"/>
      <c r="V2588" s="89"/>
      <c r="W2588" s="89">
        <v>1.2550914627205317E-4</v>
      </c>
      <c r="X2588" s="89">
        <f>'RCP Data-Measures Tab'!$Q2588*'RCP Data-Measures Tab'!$W2588/1000</f>
        <v>0.15601665445640114</v>
      </c>
      <c r="Y2588" s="88">
        <v>1.2967948758907806E-4</v>
      </c>
      <c r="Z2588" s="84">
        <f>'RCP Data-Measures Tab'!$Q2588*'RCP Data-Measures Tab'!$Y2588/1000</f>
        <v>0.16120068063735524</v>
      </c>
      <c r="AA2588" s="87"/>
      <c r="AB2588" s="86"/>
      <c r="AC2588" s="85"/>
      <c r="AD2588" s="85"/>
      <c r="AE2588" s="84" t="str">
        <f>'RCP Data-Measures Tab'!$D2588&amp;'RCP Data-Measures Tab'!$F2588&amp;'RCP Data-Measures Tab'!$G2588&amp;'RCP Data-Measures Tab'!$H2588&amp;'RCP Data-Measures Tab'!$I2588</f>
        <v>2014IndustrialHVACHVAC System ImprovementsRotary Screw Chiller Improvements</v>
      </c>
      <c r="AF2588" s="84" t="s">
        <v>246</v>
      </c>
    </row>
    <row r="2589" spans="1:32" ht="16.5" hidden="1" x14ac:dyDescent="0.45">
      <c r="A2589" s="151"/>
      <c r="B2589" s="189"/>
      <c r="C2589" s="83"/>
      <c r="D2589" s="101">
        <v>2014</v>
      </c>
      <c r="E2589" s="100">
        <v>275</v>
      </c>
      <c r="F2589" s="100" t="s">
        <v>441</v>
      </c>
      <c r="G2589" s="100" t="s">
        <v>243</v>
      </c>
      <c r="H2589" s="100" t="s">
        <v>244</v>
      </c>
      <c r="I2589" s="100" t="s">
        <v>249</v>
      </c>
      <c r="J2589" s="99"/>
      <c r="K2589" s="99"/>
      <c r="L2589" s="99"/>
      <c r="M2589" s="99"/>
      <c r="N2589" s="99"/>
      <c r="O2589" s="99"/>
      <c r="P2589" s="99">
        <v>0</v>
      </c>
      <c r="Q2589" s="99">
        <v>0</v>
      </c>
      <c r="R2589" s="99">
        <v>0</v>
      </c>
      <c r="S2589" s="95"/>
      <c r="T2589" s="95"/>
      <c r="U2589" s="98"/>
      <c r="V2589" s="98"/>
      <c r="W2589" s="98">
        <v>1.2550914627205317E-4</v>
      </c>
      <c r="X2589" s="98">
        <f>'RCP Data-Measures Tab'!$Q2589*'RCP Data-Measures Tab'!$W2589/1000</f>
        <v>0</v>
      </c>
      <c r="Y2589" s="97">
        <v>1.2967948758907806E-4</v>
      </c>
      <c r="Z2589" s="93">
        <f>'RCP Data-Measures Tab'!$Q2589*'RCP Data-Measures Tab'!$Y2589/1000</f>
        <v>0</v>
      </c>
      <c r="AA2589" s="96"/>
      <c r="AB2589" s="95"/>
      <c r="AC2589" s="94"/>
      <c r="AD2589" s="94"/>
      <c r="AE2589" s="93" t="str">
        <f>'RCP Data-Measures Tab'!$D2589&amp;'RCP Data-Measures Tab'!$F2589&amp;'RCP Data-Measures Tab'!$G2589&amp;'RCP Data-Measures Tab'!$H2589&amp;'RCP Data-Measures Tab'!$I2589</f>
        <v>2014IndustrialHVACHVAC System ImprovementsScroll Chiller Improvements</v>
      </c>
      <c r="AF2589" s="93" t="s">
        <v>246</v>
      </c>
    </row>
    <row r="2590" spans="1:32" ht="16.5" hidden="1" x14ac:dyDescent="0.45">
      <c r="A2590" s="151"/>
      <c r="B2590" s="189"/>
      <c r="C2590" s="83"/>
      <c r="D2590" s="92">
        <v>2014</v>
      </c>
      <c r="E2590" s="91">
        <v>276</v>
      </c>
      <c r="F2590" s="91" t="s">
        <v>441</v>
      </c>
      <c r="G2590" s="91" t="s">
        <v>243</v>
      </c>
      <c r="H2590" s="91" t="s">
        <v>244</v>
      </c>
      <c r="I2590" s="91" t="s">
        <v>250</v>
      </c>
      <c r="J2590" s="90"/>
      <c r="K2590" s="90"/>
      <c r="L2590" s="90"/>
      <c r="M2590" s="90"/>
      <c r="N2590" s="90"/>
      <c r="O2590" s="90"/>
      <c r="P2590" s="90">
        <v>0</v>
      </c>
      <c r="Q2590" s="90">
        <v>0</v>
      </c>
      <c r="R2590" s="90">
        <v>0</v>
      </c>
      <c r="S2590" s="86"/>
      <c r="T2590" s="86"/>
      <c r="U2590" s="89"/>
      <c r="V2590" s="89"/>
      <c r="W2590" s="89">
        <v>1.2550914627205317E-4</v>
      </c>
      <c r="X2590" s="89">
        <f>'RCP Data-Measures Tab'!$Q2590*'RCP Data-Measures Tab'!$W2590/1000</f>
        <v>0</v>
      </c>
      <c r="Y2590" s="88">
        <v>1.2967948758907806E-4</v>
      </c>
      <c r="Z2590" s="84">
        <f>'RCP Data-Measures Tab'!$Q2590*'RCP Data-Measures Tab'!$Y2590/1000</f>
        <v>0</v>
      </c>
      <c r="AA2590" s="87"/>
      <c r="AB2590" s="86"/>
      <c r="AC2590" s="85"/>
      <c r="AD2590" s="85"/>
      <c r="AE2590" s="84" t="str">
        <f>'RCP Data-Measures Tab'!$D2590&amp;'RCP Data-Measures Tab'!$F2590&amp;'RCP Data-Measures Tab'!$G2590&amp;'RCP Data-Measures Tab'!$H2590&amp;'RCP Data-Measures Tab'!$I2590</f>
        <v>2014IndustrialHVACHVAC System ImprovementsStorage Tank Insulation Improvements</v>
      </c>
      <c r="AF2590" s="84" t="s">
        <v>246</v>
      </c>
    </row>
    <row r="2591" spans="1:32" ht="16.5" hidden="1" x14ac:dyDescent="0.45">
      <c r="A2591" s="151"/>
      <c r="B2591" s="189"/>
      <c r="C2591" s="83"/>
      <c r="D2591" s="101">
        <v>2014</v>
      </c>
      <c r="E2591" s="100">
        <v>277</v>
      </c>
      <c r="F2591" s="100" t="s">
        <v>441</v>
      </c>
      <c r="G2591" s="100" t="s">
        <v>243</v>
      </c>
      <c r="H2591" s="100" t="s">
        <v>244</v>
      </c>
      <c r="I2591" s="100" t="s">
        <v>251</v>
      </c>
      <c r="J2591" s="99"/>
      <c r="K2591" s="99"/>
      <c r="L2591" s="99"/>
      <c r="M2591" s="99"/>
      <c r="N2591" s="99"/>
      <c r="O2591" s="99"/>
      <c r="P2591" s="99">
        <v>0</v>
      </c>
      <c r="Q2591" s="99">
        <v>0</v>
      </c>
      <c r="R2591" s="99">
        <v>0</v>
      </c>
      <c r="S2591" s="95"/>
      <c r="T2591" s="95"/>
      <c r="U2591" s="98"/>
      <c r="V2591" s="98"/>
      <c r="W2591" s="98">
        <v>1.2550914627205317E-4</v>
      </c>
      <c r="X2591" s="98">
        <f>'RCP Data-Measures Tab'!$Q2591*'RCP Data-Measures Tab'!$W2591/1000</f>
        <v>0</v>
      </c>
      <c r="Y2591" s="97">
        <v>1.2967948758907806E-4</v>
      </c>
      <c r="Z2591" s="93">
        <f>'RCP Data-Measures Tab'!$Q2591*'RCP Data-Measures Tab'!$Y2591/1000</f>
        <v>0</v>
      </c>
      <c r="AA2591" s="96"/>
      <c r="AB2591" s="95"/>
      <c r="AC2591" s="94"/>
      <c r="AD2591" s="94"/>
      <c r="AE2591" s="93" t="str">
        <f>'RCP Data-Measures Tab'!$D2591&amp;'RCP Data-Measures Tab'!$F2591&amp;'RCP Data-Measures Tab'!$G2591&amp;'RCP Data-Measures Tab'!$H2591&amp;'RCP Data-Measures Tab'!$I2591</f>
        <v>2014IndustrialHVACHVAC System ImprovementsVariable Refrigerant Flow System Improvements</v>
      </c>
      <c r="AF2591" s="93" t="s">
        <v>246</v>
      </c>
    </row>
    <row r="2592" spans="1:32" ht="16.5" hidden="1" x14ac:dyDescent="0.45">
      <c r="A2592" s="151"/>
      <c r="B2592" s="189"/>
      <c r="C2592" s="83"/>
      <c r="D2592" s="92">
        <v>2014</v>
      </c>
      <c r="E2592" s="91">
        <v>278</v>
      </c>
      <c r="F2592" s="91" t="s">
        <v>441</v>
      </c>
      <c r="G2592" s="91" t="s">
        <v>243</v>
      </c>
      <c r="H2592" s="91" t="s">
        <v>244</v>
      </c>
      <c r="I2592" s="91" t="s">
        <v>252</v>
      </c>
      <c r="J2592" s="90"/>
      <c r="K2592" s="90"/>
      <c r="L2592" s="90"/>
      <c r="M2592" s="90"/>
      <c r="N2592" s="90"/>
      <c r="O2592" s="90"/>
      <c r="P2592" s="90">
        <v>0</v>
      </c>
      <c r="Q2592" s="90">
        <v>1107017</v>
      </c>
      <c r="R2592" s="90">
        <v>0.12637175619602201</v>
      </c>
      <c r="S2592" s="86"/>
      <c r="T2592" s="86"/>
      <c r="U2592" s="89"/>
      <c r="V2592" s="89"/>
      <c r="W2592" s="89">
        <v>1.2550914627205317E-4</v>
      </c>
      <c r="X2592" s="89">
        <f>'RCP Data-Measures Tab'!$Q2592*'RCP Data-Measures Tab'!$W2592/1000</f>
        <v>0.13894075857864949</v>
      </c>
      <c r="Y2592" s="88">
        <v>1.2967948758907806E-4</v>
      </c>
      <c r="Z2592" s="84">
        <f>'RCP Data-Measures Tab'!$Q2592*'RCP Data-Measures Tab'!$Y2592/1000</f>
        <v>0.14355739731239842</v>
      </c>
      <c r="AA2592" s="87"/>
      <c r="AB2592" s="86"/>
      <c r="AC2592" s="85"/>
      <c r="AD2592" s="85"/>
      <c r="AE2592" s="84" t="str">
        <f>'RCP Data-Measures Tab'!$D2592&amp;'RCP Data-Measures Tab'!$F2592&amp;'RCP Data-Measures Tab'!$G2592&amp;'RCP Data-Measures Tab'!$H2592&amp;'RCP Data-Measures Tab'!$I2592</f>
        <v>2014IndustrialHVACHVAC System ImprovementsVentilation System Improvements</v>
      </c>
      <c r="AF2592" s="84" t="s">
        <v>246</v>
      </c>
    </row>
    <row r="2593" spans="1:32" ht="16.5" hidden="1" x14ac:dyDescent="0.45">
      <c r="A2593" s="151"/>
      <c r="B2593" s="189"/>
      <c r="C2593" s="83"/>
      <c r="D2593" s="101">
        <v>2014</v>
      </c>
      <c r="E2593" s="100">
        <v>279</v>
      </c>
      <c r="F2593" s="100" t="s">
        <v>441</v>
      </c>
      <c r="G2593" s="100" t="s">
        <v>243</v>
      </c>
      <c r="H2593" s="100" t="s">
        <v>244</v>
      </c>
      <c r="I2593" s="100" t="s">
        <v>253</v>
      </c>
      <c r="J2593" s="99"/>
      <c r="K2593" s="99"/>
      <c r="L2593" s="99"/>
      <c r="M2593" s="99"/>
      <c r="N2593" s="99"/>
      <c r="O2593" s="99"/>
      <c r="P2593" s="99">
        <v>0</v>
      </c>
      <c r="Q2593" s="99">
        <v>0</v>
      </c>
      <c r="R2593" s="99">
        <v>0</v>
      </c>
      <c r="S2593" s="95"/>
      <c r="T2593" s="95"/>
      <c r="U2593" s="98"/>
      <c r="V2593" s="98"/>
      <c r="W2593" s="98">
        <v>1.2550914627205317E-4</v>
      </c>
      <c r="X2593" s="98">
        <f>'RCP Data-Measures Tab'!$Q2593*'RCP Data-Measures Tab'!$W2593/1000</f>
        <v>0</v>
      </c>
      <c r="Y2593" s="97">
        <v>1.2967948758907806E-4</v>
      </c>
      <c r="Z2593" s="93">
        <f>'RCP Data-Measures Tab'!$Q2593*'RCP Data-Measures Tab'!$Y2593/1000</f>
        <v>0</v>
      </c>
      <c r="AA2593" s="96"/>
      <c r="AB2593" s="95"/>
      <c r="AC2593" s="94"/>
      <c r="AD2593" s="94"/>
      <c r="AE2593" s="93" t="str">
        <f>'RCP Data-Measures Tab'!$D2593&amp;'RCP Data-Measures Tab'!$F2593&amp;'RCP Data-Measures Tab'!$G2593&amp;'RCP Data-Measures Tab'!$H2593&amp;'RCP Data-Measures Tab'!$I2593</f>
        <v>2014IndustrialHVACHVAC System ImprovementsWater-Source Heat Pumps</v>
      </c>
      <c r="AF2593" s="93" t="s">
        <v>246</v>
      </c>
    </row>
    <row r="2594" spans="1:32" ht="16.5" hidden="1" x14ac:dyDescent="0.45">
      <c r="A2594" s="151"/>
      <c r="B2594" s="189"/>
      <c r="C2594" s="83"/>
      <c r="D2594" s="92">
        <v>2014</v>
      </c>
      <c r="E2594" s="91">
        <v>280</v>
      </c>
      <c r="F2594" s="91" t="s">
        <v>441</v>
      </c>
      <c r="G2594" s="91" t="s">
        <v>254</v>
      </c>
      <c r="H2594" s="91" t="s">
        <v>255</v>
      </c>
      <c r="I2594" s="91" t="s">
        <v>255</v>
      </c>
      <c r="J2594" s="90"/>
      <c r="K2594" s="90"/>
      <c r="L2594" s="90"/>
      <c r="M2594" s="90"/>
      <c r="N2594" s="90"/>
      <c r="O2594" s="90"/>
      <c r="P2594" s="90">
        <v>0</v>
      </c>
      <c r="Q2594" s="90">
        <v>62669</v>
      </c>
      <c r="R2594" s="90">
        <v>7.1539850905537597E-3</v>
      </c>
      <c r="S2594" s="86"/>
      <c r="T2594" s="86"/>
      <c r="U2594" s="89"/>
      <c r="V2594" s="89"/>
      <c r="W2594" s="89">
        <v>1.2550914627205317E-4</v>
      </c>
      <c r="X2594" s="89">
        <f>'RCP Data-Measures Tab'!$Q2594*'RCP Data-Measures Tab'!$W2594/1000</f>
        <v>7.8655326877232999E-3</v>
      </c>
      <c r="Y2594" s="88">
        <v>1.2967948758907806E-4</v>
      </c>
      <c r="Z2594" s="84">
        <f>'RCP Data-Measures Tab'!$Q2594*'RCP Data-Measures Tab'!$Y2594/1000</f>
        <v>8.1268838077199323E-3</v>
      </c>
      <c r="AA2594" s="87"/>
      <c r="AB2594" s="86"/>
      <c r="AC2594" s="85"/>
      <c r="AD2594" s="85"/>
      <c r="AE2594" s="84" t="str">
        <f>'RCP Data-Measures Tab'!$D2594&amp;'RCP Data-Measures Tab'!$F2594&amp;'RCP Data-Measures Tab'!$G2594&amp;'RCP Data-Measures Tab'!$H2594&amp;'RCP Data-Measures Tab'!$I2594</f>
        <v>2014IndustrialLightingDelampingDelamping</v>
      </c>
      <c r="AF2594" s="84" t="s">
        <v>246</v>
      </c>
    </row>
    <row r="2595" spans="1:32" ht="16.5" hidden="1" x14ac:dyDescent="0.45">
      <c r="A2595" s="151"/>
      <c r="B2595" s="189"/>
      <c r="C2595" s="83"/>
      <c r="D2595" s="101">
        <v>2014</v>
      </c>
      <c r="E2595" s="100">
        <v>281</v>
      </c>
      <c r="F2595" s="100" t="s">
        <v>441</v>
      </c>
      <c r="G2595" s="100" t="s">
        <v>254</v>
      </c>
      <c r="H2595" s="100" t="s">
        <v>256</v>
      </c>
      <c r="I2595" s="100" t="s">
        <v>257</v>
      </c>
      <c r="J2595" s="99"/>
      <c r="K2595" s="99"/>
      <c r="L2595" s="99"/>
      <c r="M2595" s="99"/>
      <c r="N2595" s="99"/>
      <c r="O2595" s="99"/>
      <c r="P2595" s="99">
        <v>0</v>
      </c>
      <c r="Q2595" s="99">
        <v>12476416</v>
      </c>
      <c r="R2595" s="99">
        <v>1.4242483125053684</v>
      </c>
      <c r="S2595" s="95"/>
      <c r="T2595" s="95"/>
      <c r="U2595" s="98"/>
      <c r="V2595" s="98"/>
      <c r="W2595" s="98">
        <v>1.2550914627205317E-4</v>
      </c>
      <c r="X2595" s="98">
        <f>'RCP Data-Measures Tab'!$Q2595*'RCP Data-Measures Tab'!$W2595/1000</f>
        <v>1.5659043206949845</v>
      </c>
      <c r="Y2595" s="97">
        <v>1.2967948758907806E-4</v>
      </c>
      <c r="Z2595" s="93">
        <f>'RCP Data-Measures Tab'!$Q2595*'RCP Data-Measures Tab'!$Y2595/1000</f>
        <v>1.6179352338281749</v>
      </c>
      <c r="AA2595" s="96"/>
      <c r="AB2595" s="95"/>
      <c r="AC2595" s="94"/>
      <c r="AD2595" s="94"/>
      <c r="AE2595" s="93" t="str">
        <f>'RCP Data-Measures Tab'!$D2595&amp;'RCP Data-Measures Tab'!$F2595&amp;'RCP Data-Measures Tab'!$G2595&amp;'RCP Data-Measures Tab'!$H2595&amp;'RCP Data-Measures Tab'!$I2595</f>
        <v>2014IndustrialLightingLamps/Ballasts/FixturesLamps/Ballasts</v>
      </c>
      <c r="AF2595" s="93" t="s">
        <v>246</v>
      </c>
    </row>
    <row r="2596" spans="1:32" ht="16.5" hidden="1" x14ac:dyDescent="0.45">
      <c r="A2596" s="151"/>
      <c r="B2596" s="189"/>
      <c r="C2596" s="83"/>
      <c r="D2596" s="92">
        <v>2014</v>
      </c>
      <c r="E2596" s="91">
        <v>282</v>
      </c>
      <c r="F2596" s="91" t="s">
        <v>441</v>
      </c>
      <c r="G2596" s="91" t="s">
        <v>254</v>
      </c>
      <c r="H2596" s="91" t="s">
        <v>256</v>
      </c>
      <c r="I2596" s="91" t="s">
        <v>258</v>
      </c>
      <c r="J2596" s="90"/>
      <c r="K2596" s="90"/>
      <c r="L2596" s="90"/>
      <c r="M2596" s="90"/>
      <c r="N2596" s="90"/>
      <c r="O2596" s="90"/>
      <c r="P2596" s="90">
        <v>0</v>
      </c>
      <c r="Q2596" s="90">
        <v>43326</v>
      </c>
      <c r="R2596" s="90">
        <v>4.9458639696240399E-3</v>
      </c>
      <c r="S2596" s="86"/>
      <c r="T2596" s="86"/>
      <c r="U2596" s="89"/>
      <c r="V2596" s="89"/>
      <c r="W2596" s="89">
        <v>1.2550914627205317E-4</v>
      </c>
      <c r="X2596" s="89">
        <f>'RCP Data-Measures Tab'!$Q2596*'RCP Data-Measures Tab'!$W2596/1000</f>
        <v>5.4378092713829752E-3</v>
      </c>
      <c r="Y2596" s="88">
        <v>1.2967948758907806E-4</v>
      </c>
      <c r="Z2596" s="84">
        <f>'RCP Data-Measures Tab'!$Q2596*'RCP Data-Measures Tab'!$Y2596/1000</f>
        <v>5.6184934792843965E-3</v>
      </c>
      <c r="AA2596" s="87"/>
      <c r="AB2596" s="86"/>
      <c r="AC2596" s="85"/>
      <c r="AD2596" s="85"/>
      <c r="AE2596" s="84" t="str">
        <f>'RCP Data-Measures Tab'!$D2596&amp;'RCP Data-Measures Tab'!$F2596&amp;'RCP Data-Measures Tab'!$G2596&amp;'RCP Data-Measures Tab'!$H2596&amp;'RCP Data-Measures Tab'!$I2596</f>
        <v>2014IndustrialLightingLamps/Ballasts/FixturesLamps/Ballasts w/Controls</v>
      </c>
      <c r="AF2596" s="84" t="s">
        <v>246</v>
      </c>
    </row>
    <row r="2597" spans="1:32" ht="16.5" hidden="1" x14ac:dyDescent="0.45">
      <c r="A2597" s="151"/>
      <c r="B2597" s="189"/>
      <c r="C2597" s="83"/>
      <c r="D2597" s="101">
        <v>2014</v>
      </c>
      <c r="E2597" s="100">
        <v>283</v>
      </c>
      <c r="F2597" s="100" t="s">
        <v>441</v>
      </c>
      <c r="G2597" s="100" t="s">
        <v>254</v>
      </c>
      <c r="H2597" s="100" t="s">
        <v>256</v>
      </c>
      <c r="I2597" s="100" t="s">
        <v>259</v>
      </c>
      <c r="J2597" s="99"/>
      <c r="K2597" s="99"/>
      <c r="L2597" s="99"/>
      <c r="M2597" s="99"/>
      <c r="N2597" s="99"/>
      <c r="O2597" s="99"/>
      <c r="P2597" s="99">
        <v>0</v>
      </c>
      <c r="Q2597" s="99">
        <v>0</v>
      </c>
      <c r="R2597" s="99">
        <v>0</v>
      </c>
      <c r="S2597" s="95"/>
      <c r="T2597" s="95"/>
      <c r="U2597" s="98"/>
      <c r="V2597" s="98"/>
      <c r="W2597" s="98">
        <v>1.2550914627205317E-4</v>
      </c>
      <c r="X2597" s="98">
        <f>'RCP Data-Measures Tab'!$Q2597*'RCP Data-Measures Tab'!$W2597/1000</f>
        <v>0</v>
      </c>
      <c r="Y2597" s="97">
        <v>1.2967948758907806E-4</v>
      </c>
      <c r="Z2597" s="93">
        <f>'RCP Data-Measures Tab'!$Q2597*'RCP Data-Measures Tab'!$Y2597/1000</f>
        <v>0</v>
      </c>
      <c r="AA2597" s="96"/>
      <c r="AB2597" s="95"/>
      <c r="AC2597" s="94"/>
      <c r="AD2597" s="94"/>
      <c r="AE2597" s="93" t="str">
        <f>'RCP Data-Measures Tab'!$D2597&amp;'RCP Data-Measures Tab'!$F2597&amp;'RCP Data-Measures Tab'!$G2597&amp;'RCP Data-Measures Tab'!$H2597&amp;'RCP Data-Measures Tab'!$I2597</f>
        <v>2014IndustrialLightingLamps/Ballasts/FixturesLamps/Ballasts w/Delamping</v>
      </c>
      <c r="AF2597" s="93" t="s">
        <v>246</v>
      </c>
    </row>
    <row r="2598" spans="1:32" ht="16.5" hidden="1" x14ac:dyDescent="0.45">
      <c r="A2598" s="151"/>
      <c r="B2598" s="189"/>
      <c r="C2598" s="83"/>
      <c r="D2598" s="92">
        <v>2014</v>
      </c>
      <c r="E2598" s="91">
        <v>284</v>
      </c>
      <c r="F2598" s="91" t="s">
        <v>441</v>
      </c>
      <c r="G2598" s="91" t="s">
        <v>254</v>
      </c>
      <c r="H2598" s="91" t="s">
        <v>256</v>
      </c>
      <c r="I2598" s="91" t="s">
        <v>260</v>
      </c>
      <c r="J2598" s="90"/>
      <c r="K2598" s="90"/>
      <c r="L2598" s="90"/>
      <c r="M2598" s="90"/>
      <c r="N2598" s="90"/>
      <c r="O2598" s="90"/>
      <c r="P2598" s="90">
        <v>0</v>
      </c>
      <c r="Q2598" s="90">
        <v>0</v>
      </c>
      <c r="R2598" s="90">
        <v>0</v>
      </c>
      <c r="S2598" s="86"/>
      <c r="T2598" s="86"/>
      <c r="U2598" s="89"/>
      <c r="V2598" s="89"/>
      <c r="W2598" s="89">
        <v>1.2550914627205317E-4</v>
      </c>
      <c r="X2598" s="89">
        <f>'RCP Data-Measures Tab'!$Q2598*'RCP Data-Measures Tab'!$W2598/1000</f>
        <v>0</v>
      </c>
      <c r="Y2598" s="88">
        <v>1.2967948758907806E-4</v>
      </c>
      <c r="Z2598" s="84">
        <f>'RCP Data-Measures Tab'!$Q2598*'RCP Data-Measures Tab'!$Y2598/1000</f>
        <v>0</v>
      </c>
      <c r="AA2598" s="87"/>
      <c r="AB2598" s="86"/>
      <c r="AC2598" s="85"/>
      <c r="AD2598" s="85"/>
      <c r="AE2598" s="84" t="str">
        <f>'RCP Data-Measures Tab'!$D2598&amp;'RCP Data-Measures Tab'!$F2598&amp;'RCP Data-Measures Tab'!$G2598&amp;'RCP Data-Measures Tab'!$H2598&amp;'RCP Data-Measures Tab'!$I2598</f>
        <v>2014IndustrialLightingLamps/Ballasts/FixturesLamps/Ballasts w/Delamping and Controls</v>
      </c>
      <c r="AF2598" s="84" t="s">
        <v>246</v>
      </c>
    </row>
    <row r="2599" spans="1:32" ht="16.5" hidden="1" x14ac:dyDescent="0.45">
      <c r="A2599" s="151"/>
      <c r="B2599" s="189"/>
      <c r="C2599" s="83"/>
      <c r="D2599" s="101">
        <v>2014</v>
      </c>
      <c r="E2599" s="100">
        <v>285</v>
      </c>
      <c r="F2599" s="100" t="s">
        <v>441</v>
      </c>
      <c r="G2599" s="100" t="s">
        <v>254</v>
      </c>
      <c r="H2599" s="100" t="s">
        <v>256</v>
      </c>
      <c r="I2599" s="100" t="s">
        <v>256</v>
      </c>
      <c r="J2599" s="99"/>
      <c r="K2599" s="99"/>
      <c r="L2599" s="99"/>
      <c r="M2599" s="99"/>
      <c r="N2599" s="99"/>
      <c r="O2599" s="99"/>
      <c r="P2599" s="99">
        <v>0</v>
      </c>
      <c r="Q2599" s="99">
        <v>58457685.062298588</v>
      </c>
      <c r="R2599" s="99">
        <v>6.6732512512176063</v>
      </c>
      <c r="S2599" s="95"/>
      <c r="T2599" s="95"/>
      <c r="U2599" s="98"/>
      <c r="V2599" s="98"/>
      <c r="W2599" s="98">
        <v>1.2550914627205317E-4</v>
      </c>
      <c r="X2599" s="98">
        <f>'RCP Data-Measures Tab'!$Q2599*'RCP Data-Measures Tab'!$W2599/1000</f>
        <v>7.3369741452096502</v>
      </c>
      <c r="Y2599" s="97">
        <v>1.2967948758907806E-4</v>
      </c>
      <c r="Z2599" s="93">
        <f>'RCP Data-Measures Tab'!$Q2599*'RCP Data-Measures Tab'!$Y2599/1000</f>
        <v>7.5807626445225829</v>
      </c>
      <c r="AA2599" s="96"/>
      <c r="AB2599" s="95"/>
      <c r="AC2599" s="94"/>
      <c r="AD2599" s="94"/>
      <c r="AE2599" s="93" t="str">
        <f>'RCP Data-Measures Tab'!$D2599&amp;'RCP Data-Measures Tab'!$F2599&amp;'RCP Data-Measures Tab'!$G2599&amp;'RCP Data-Measures Tab'!$H2599&amp;'RCP Data-Measures Tab'!$I2599</f>
        <v>2014IndustrialLightingLamps/Ballasts/FixturesLamps/Ballasts/Fixtures</v>
      </c>
      <c r="AF2599" s="93" t="s">
        <v>246</v>
      </c>
    </row>
    <row r="2600" spans="1:32" ht="16.5" hidden="1" x14ac:dyDescent="0.45">
      <c r="A2600" s="151"/>
      <c r="B2600" s="189"/>
      <c r="C2600" s="83"/>
      <c r="D2600" s="92">
        <v>2014</v>
      </c>
      <c r="E2600" s="91">
        <v>286</v>
      </c>
      <c r="F2600" s="91" t="s">
        <v>441</v>
      </c>
      <c r="G2600" s="91" t="s">
        <v>254</v>
      </c>
      <c r="H2600" s="91" t="s">
        <v>256</v>
      </c>
      <c r="I2600" s="91" t="s">
        <v>261</v>
      </c>
      <c r="J2600" s="90"/>
      <c r="K2600" s="90"/>
      <c r="L2600" s="90"/>
      <c r="M2600" s="90"/>
      <c r="N2600" s="90"/>
      <c r="O2600" s="90"/>
      <c r="P2600" s="90">
        <v>0</v>
      </c>
      <c r="Q2600" s="90">
        <v>2712511</v>
      </c>
      <c r="R2600" s="90">
        <v>0.30964746233075824</v>
      </c>
      <c r="S2600" s="86"/>
      <c r="T2600" s="86"/>
      <c r="U2600" s="89"/>
      <c r="V2600" s="89"/>
      <c r="W2600" s="89">
        <v>1.2550914627205317E-4</v>
      </c>
      <c r="X2600" s="89">
        <f>'RCP Data-Measures Tab'!$Q2600*'RCP Data-Measures Tab'!$W2600/1000</f>
        <v>0.34044493986355318</v>
      </c>
      <c r="Y2600" s="88">
        <v>1.2967948758907806E-4</v>
      </c>
      <c r="Z2600" s="84">
        <f>'RCP Data-Measures Tab'!$Q2600*'RCP Data-Measures Tab'!$Y2600/1000</f>
        <v>0.35175703655973767</v>
      </c>
      <c r="AA2600" s="87"/>
      <c r="AB2600" s="86"/>
      <c r="AC2600" s="85"/>
      <c r="AD2600" s="85"/>
      <c r="AE2600" s="84" t="str">
        <f>'RCP Data-Measures Tab'!$D2600&amp;'RCP Data-Measures Tab'!$F2600&amp;'RCP Data-Measures Tab'!$G2600&amp;'RCP Data-Measures Tab'!$H2600&amp;'RCP Data-Measures Tab'!$I2600</f>
        <v>2014IndustrialLightingLamps/Ballasts/FixturesLamps/Ballasts/Fixtures w/Controls</v>
      </c>
      <c r="AF2600" s="84" t="s">
        <v>246</v>
      </c>
    </row>
    <row r="2601" spans="1:32" ht="16.5" hidden="1" x14ac:dyDescent="0.45">
      <c r="A2601" s="151"/>
      <c r="B2601" s="189"/>
      <c r="C2601" s="83"/>
      <c r="D2601" s="101">
        <v>2014</v>
      </c>
      <c r="E2601" s="100">
        <v>287</v>
      </c>
      <c r="F2601" s="100" t="s">
        <v>441</v>
      </c>
      <c r="G2601" s="100" t="s">
        <v>254</v>
      </c>
      <c r="H2601" s="100" t="s">
        <v>256</v>
      </c>
      <c r="I2601" s="100" t="s">
        <v>262</v>
      </c>
      <c r="J2601" s="99"/>
      <c r="K2601" s="99"/>
      <c r="L2601" s="99"/>
      <c r="M2601" s="99"/>
      <c r="N2601" s="99"/>
      <c r="O2601" s="99"/>
      <c r="P2601" s="99">
        <v>0</v>
      </c>
      <c r="Q2601" s="99">
        <v>76962</v>
      </c>
      <c r="R2601" s="99">
        <v>8.78560612909496E-3</v>
      </c>
      <c r="S2601" s="95"/>
      <c r="T2601" s="95"/>
      <c r="U2601" s="98"/>
      <c r="V2601" s="98"/>
      <c r="W2601" s="98">
        <v>1.2550914627205317E-4</v>
      </c>
      <c r="X2601" s="98">
        <f>'RCP Data-Measures Tab'!$Q2601*'RCP Data-Measures Tab'!$W2601/1000</f>
        <v>9.6594349153897568E-3</v>
      </c>
      <c r="Y2601" s="97">
        <v>1.2967948758907806E-4</v>
      </c>
      <c r="Z2601" s="93">
        <f>'RCP Data-Measures Tab'!$Q2601*'RCP Data-Measures Tab'!$Y2601/1000</f>
        <v>9.980392723830625E-3</v>
      </c>
      <c r="AA2601" s="96"/>
      <c r="AB2601" s="95"/>
      <c r="AC2601" s="94"/>
      <c r="AD2601" s="94"/>
      <c r="AE2601" s="93" t="str">
        <f>'RCP Data-Measures Tab'!$D2601&amp;'RCP Data-Measures Tab'!$F2601&amp;'RCP Data-Measures Tab'!$G2601&amp;'RCP Data-Measures Tab'!$H2601&amp;'RCP Data-Measures Tab'!$I2601</f>
        <v>2014IndustrialLightingLamps/Ballasts/FixturesLamps/Ballasts/Fixtures w/Delamping</v>
      </c>
      <c r="AF2601" s="93" t="s">
        <v>246</v>
      </c>
    </row>
    <row r="2602" spans="1:32" ht="16.5" hidden="1" x14ac:dyDescent="0.45">
      <c r="A2602" s="151"/>
      <c r="B2602" s="189"/>
      <c r="C2602" s="83"/>
      <c r="D2602" s="92">
        <v>2014</v>
      </c>
      <c r="E2602" s="91">
        <v>288</v>
      </c>
      <c r="F2602" s="91" t="s">
        <v>441</v>
      </c>
      <c r="G2602" s="91" t="s">
        <v>254</v>
      </c>
      <c r="H2602" s="91" t="s">
        <v>256</v>
      </c>
      <c r="I2602" s="91" t="s">
        <v>263</v>
      </c>
      <c r="J2602" s="90"/>
      <c r="K2602" s="90"/>
      <c r="L2602" s="90"/>
      <c r="M2602" s="90"/>
      <c r="N2602" s="90"/>
      <c r="O2602" s="90"/>
      <c r="P2602" s="90">
        <v>0</v>
      </c>
      <c r="Q2602" s="90">
        <v>2723971</v>
      </c>
      <c r="R2602" s="90">
        <v>0.3109556362032892</v>
      </c>
      <c r="S2602" s="86"/>
      <c r="T2602" s="86"/>
      <c r="U2602" s="89"/>
      <c r="V2602" s="89"/>
      <c r="W2602" s="89">
        <v>1.2550914627205317E-4</v>
      </c>
      <c r="X2602" s="89">
        <f>'RCP Data-Measures Tab'!$Q2602*'RCP Data-Measures Tab'!$W2602/1000</f>
        <v>0.34188327467983093</v>
      </c>
      <c r="Y2602" s="88">
        <v>1.2967948758907806E-4</v>
      </c>
      <c r="Z2602" s="84">
        <f>'RCP Data-Measures Tab'!$Q2602*'RCP Data-Measures Tab'!$Y2602/1000</f>
        <v>0.3532431634875085</v>
      </c>
      <c r="AA2602" s="87"/>
      <c r="AB2602" s="86"/>
      <c r="AC2602" s="85"/>
      <c r="AD2602" s="85"/>
      <c r="AE2602" s="84" t="str">
        <f>'RCP Data-Measures Tab'!$D2602&amp;'RCP Data-Measures Tab'!$F2602&amp;'RCP Data-Measures Tab'!$G2602&amp;'RCP Data-Measures Tab'!$H2602&amp;'RCP Data-Measures Tab'!$I2602</f>
        <v>2014IndustrialLightingLamps/Ballasts/FixturesLamps/Ballasts/Fixtures w/Delamping and Controls</v>
      </c>
      <c r="AF2602" s="84" t="s">
        <v>246</v>
      </c>
    </row>
    <row r="2603" spans="1:32" ht="16.5" hidden="1" x14ac:dyDescent="0.45">
      <c r="A2603" s="151"/>
      <c r="B2603" s="189"/>
      <c r="C2603" s="83"/>
      <c r="D2603" s="101">
        <v>2014</v>
      </c>
      <c r="E2603" s="100">
        <v>289</v>
      </c>
      <c r="F2603" s="100" t="s">
        <v>441</v>
      </c>
      <c r="G2603" s="100" t="s">
        <v>254</v>
      </c>
      <c r="H2603" s="100" t="s">
        <v>264</v>
      </c>
      <c r="I2603" s="100" t="s">
        <v>265</v>
      </c>
      <c r="J2603" s="99"/>
      <c r="K2603" s="99"/>
      <c r="L2603" s="99"/>
      <c r="M2603" s="99"/>
      <c r="N2603" s="99"/>
      <c r="O2603" s="99"/>
      <c r="P2603" s="99">
        <v>0</v>
      </c>
      <c r="Q2603" s="99">
        <v>1175225.9602577824</v>
      </c>
      <c r="R2603" s="99">
        <v>0.1341582110617307</v>
      </c>
      <c r="S2603" s="95"/>
      <c r="T2603" s="95"/>
      <c r="U2603" s="98"/>
      <c r="V2603" s="98"/>
      <c r="W2603" s="98">
        <v>1.2550914627205317E-4</v>
      </c>
      <c r="X2603" s="98">
        <f>'RCP Data-Measures Tab'!$Q2603*'RCP Data-Measures Tab'!$W2603/1000</f>
        <v>0.14750160694870815</v>
      </c>
      <c r="Y2603" s="97">
        <v>1.2967948758907806E-4</v>
      </c>
      <c r="Z2603" s="93">
        <f>'RCP Data-Measures Tab'!$Q2603*'RCP Data-Measures Tab'!$Y2603/1000</f>
        <v>0.15240270032761144</v>
      </c>
      <c r="AA2603" s="96"/>
      <c r="AB2603" s="95"/>
      <c r="AC2603" s="94"/>
      <c r="AD2603" s="94"/>
      <c r="AE2603" s="93" t="str">
        <f>'RCP Data-Measures Tab'!$D2603&amp;'RCP Data-Measures Tab'!$F2603&amp;'RCP Data-Measures Tab'!$G2603&amp;'RCP Data-Measures Tab'!$H2603&amp;'RCP Data-Measures Tab'!$I2603</f>
        <v>2014IndustrialLightingLighting ControlsControl Panels</v>
      </c>
      <c r="AF2603" s="93" t="s">
        <v>246</v>
      </c>
    </row>
    <row r="2604" spans="1:32" ht="16.5" hidden="1" x14ac:dyDescent="0.45">
      <c r="A2604" s="151"/>
      <c r="B2604" s="189"/>
      <c r="C2604" s="83"/>
      <c r="D2604" s="92">
        <v>2014</v>
      </c>
      <c r="E2604" s="91">
        <v>290</v>
      </c>
      <c r="F2604" s="91" t="s">
        <v>441</v>
      </c>
      <c r="G2604" s="91" t="s">
        <v>254</v>
      </c>
      <c r="H2604" s="91" t="s">
        <v>264</v>
      </c>
      <c r="I2604" s="91" t="s">
        <v>266</v>
      </c>
      <c r="J2604" s="90"/>
      <c r="K2604" s="90"/>
      <c r="L2604" s="90"/>
      <c r="M2604" s="90"/>
      <c r="N2604" s="90"/>
      <c r="O2604" s="90"/>
      <c r="P2604" s="90">
        <v>0</v>
      </c>
      <c r="Q2604" s="90">
        <v>0</v>
      </c>
      <c r="R2604" s="90">
        <v>0</v>
      </c>
      <c r="S2604" s="86"/>
      <c r="T2604" s="86"/>
      <c r="U2604" s="89"/>
      <c r="V2604" s="89"/>
      <c r="W2604" s="89">
        <v>1.2550914627205317E-4</v>
      </c>
      <c r="X2604" s="89">
        <f>'RCP Data-Measures Tab'!$Q2604*'RCP Data-Measures Tab'!$W2604/1000</f>
        <v>0</v>
      </c>
      <c r="Y2604" s="88">
        <v>1.2967948758907806E-4</v>
      </c>
      <c r="Z2604" s="84">
        <f>'RCP Data-Measures Tab'!$Q2604*'RCP Data-Measures Tab'!$Y2604/1000</f>
        <v>0</v>
      </c>
      <c r="AA2604" s="87"/>
      <c r="AB2604" s="86"/>
      <c r="AC2604" s="85"/>
      <c r="AD2604" s="85"/>
      <c r="AE2604" s="84" t="str">
        <f>'RCP Data-Measures Tab'!$D2604&amp;'RCP Data-Measures Tab'!$F2604&amp;'RCP Data-Measures Tab'!$G2604&amp;'RCP Data-Measures Tab'!$H2604&amp;'RCP Data-Measures Tab'!$I2604</f>
        <v>2014IndustrialLightingLighting ControlsDaylighting</v>
      </c>
      <c r="AF2604" s="84" t="s">
        <v>246</v>
      </c>
    </row>
    <row r="2605" spans="1:32" ht="16.5" hidden="1" x14ac:dyDescent="0.45">
      <c r="A2605" s="151"/>
      <c r="B2605" s="189"/>
      <c r="C2605" s="83"/>
      <c r="D2605" s="101">
        <v>2014</v>
      </c>
      <c r="E2605" s="100">
        <v>291</v>
      </c>
      <c r="F2605" s="100" t="s">
        <v>441</v>
      </c>
      <c r="G2605" s="100" t="s">
        <v>254</v>
      </c>
      <c r="H2605" s="100" t="s">
        <v>264</v>
      </c>
      <c r="I2605" s="100" t="s">
        <v>267</v>
      </c>
      <c r="J2605" s="99"/>
      <c r="K2605" s="99"/>
      <c r="L2605" s="99"/>
      <c r="M2605" s="99"/>
      <c r="N2605" s="99"/>
      <c r="O2605" s="99"/>
      <c r="P2605" s="99">
        <v>0</v>
      </c>
      <c r="Q2605" s="99">
        <v>2796732</v>
      </c>
      <c r="R2605" s="99">
        <v>0.3192615304287757</v>
      </c>
      <c r="S2605" s="95"/>
      <c r="T2605" s="95"/>
      <c r="U2605" s="98"/>
      <c r="V2605" s="98"/>
      <c r="W2605" s="98">
        <v>1.2550914627205317E-4</v>
      </c>
      <c r="X2605" s="98">
        <f>'RCP Data-Measures Tab'!$Q2605*'RCP Data-Measures Tab'!$W2605/1000</f>
        <v>0.35101544567173182</v>
      </c>
      <c r="Y2605" s="97">
        <v>1.2967948758907806E-4</v>
      </c>
      <c r="Z2605" s="93">
        <f>'RCP Data-Measures Tab'!$Q2605*'RCP Data-Measures Tab'!$Y2605/1000</f>
        <v>0.36267877268397747</v>
      </c>
      <c r="AA2605" s="96"/>
      <c r="AB2605" s="95"/>
      <c r="AC2605" s="94"/>
      <c r="AD2605" s="94"/>
      <c r="AE2605" s="93" t="str">
        <f>'RCP Data-Measures Tab'!$D2605&amp;'RCP Data-Measures Tab'!$F2605&amp;'RCP Data-Measures Tab'!$G2605&amp;'RCP Data-Measures Tab'!$H2605&amp;'RCP Data-Measures Tab'!$I2605</f>
        <v>2014IndustrialLightingLighting ControlsOccupancy Sensors</v>
      </c>
      <c r="AF2605" s="93" t="s">
        <v>246</v>
      </c>
    </row>
    <row r="2606" spans="1:32" ht="16.5" hidden="1" x14ac:dyDescent="0.45">
      <c r="A2606" s="151"/>
      <c r="B2606" s="189"/>
      <c r="C2606" s="83"/>
      <c r="D2606" s="92">
        <v>2014</v>
      </c>
      <c r="E2606" s="91">
        <v>292</v>
      </c>
      <c r="F2606" s="91" t="s">
        <v>441</v>
      </c>
      <c r="G2606" s="91" t="s">
        <v>254</v>
      </c>
      <c r="H2606" s="91" t="s">
        <v>264</v>
      </c>
      <c r="I2606" s="91" t="s">
        <v>268</v>
      </c>
      <c r="J2606" s="90"/>
      <c r="K2606" s="90"/>
      <c r="L2606" s="90"/>
      <c r="M2606" s="90"/>
      <c r="N2606" s="90"/>
      <c r="O2606" s="90"/>
      <c r="P2606" s="90">
        <v>0</v>
      </c>
      <c r="Q2606" s="90">
        <v>0</v>
      </c>
      <c r="R2606" s="90">
        <v>0</v>
      </c>
      <c r="S2606" s="86"/>
      <c r="T2606" s="86"/>
      <c r="U2606" s="89"/>
      <c r="V2606" s="89"/>
      <c r="W2606" s="89">
        <v>1.2550914627205317E-4</v>
      </c>
      <c r="X2606" s="89">
        <f>'RCP Data-Measures Tab'!$Q2606*'RCP Data-Measures Tab'!$W2606/1000</f>
        <v>0</v>
      </c>
      <c r="Y2606" s="88">
        <v>1.2967948758907806E-4</v>
      </c>
      <c r="Z2606" s="84">
        <f>'RCP Data-Measures Tab'!$Q2606*'RCP Data-Measures Tab'!$Y2606/1000</f>
        <v>0</v>
      </c>
      <c r="AA2606" s="87"/>
      <c r="AB2606" s="86"/>
      <c r="AC2606" s="85"/>
      <c r="AD2606" s="85"/>
      <c r="AE2606" s="84" t="str">
        <f>'RCP Data-Measures Tab'!$D2606&amp;'RCP Data-Measures Tab'!$F2606&amp;'RCP Data-Measures Tab'!$G2606&amp;'RCP Data-Measures Tab'!$H2606&amp;'RCP Data-Measures Tab'!$I2606</f>
        <v>2014IndustrialLightingLighting ControlsPhotocells</v>
      </c>
      <c r="AF2606" s="84" t="s">
        <v>246</v>
      </c>
    </row>
    <row r="2607" spans="1:32" ht="16.5" hidden="1" x14ac:dyDescent="0.45">
      <c r="A2607" s="151"/>
      <c r="B2607" s="189"/>
      <c r="C2607" s="83"/>
      <c r="D2607" s="101">
        <v>2014</v>
      </c>
      <c r="E2607" s="100">
        <v>293</v>
      </c>
      <c r="F2607" s="100" t="s">
        <v>441</v>
      </c>
      <c r="G2607" s="100" t="s">
        <v>254</v>
      </c>
      <c r="H2607" s="100" t="s">
        <v>264</v>
      </c>
      <c r="I2607" s="100" t="s">
        <v>269</v>
      </c>
      <c r="J2607" s="99"/>
      <c r="K2607" s="99"/>
      <c r="L2607" s="99"/>
      <c r="M2607" s="99"/>
      <c r="N2607" s="99"/>
      <c r="O2607" s="99"/>
      <c r="P2607" s="99">
        <v>0</v>
      </c>
      <c r="Q2607" s="99">
        <v>0</v>
      </c>
      <c r="R2607" s="99">
        <v>0</v>
      </c>
      <c r="S2607" s="95"/>
      <c r="T2607" s="95"/>
      <c r="U2607" s="98"/>
      <c r="V2607" s="98"/>
      <c r="W2607" s="98">
        <v>1.2550914627205317E-4</v>
      </c>
      <c r="X2607" s="98">
        <f>'RCP Data-Measures Tab'!$Q2607*'RCP Data-Measures Tab'!$W2607/1000</f>
        <v>0</v>
      </c>
      <c r="Y2607" s="97">
        <v>1.2967948758907806E-4</v>
      </c>
      <c r="Z2607" s="93">
        <f>'RCP Data-Measures Tab'!$Q2607*'RCP Data-Measures Tab'!$Y2607/1000</f>
        <v>0</v>
      </c>
      <c r="AA2607" s="96"/>
      <c r="AB2607" s="95"/>
      <c r="AC2607" s="94"/>
      <c r="AD2607" s="94"/>
      <c r="AE2607" s="93" t="str">
        <f>'RCP Data-Measures Tab'!$D2607&amp;'RCP Data-Measures Tab'!$F2607&amp;'RCP Data-Measures Tab'!$G2607&amp;'RCP Data-Measures Tab'!$H2607&amp;'RCP Data-Measures Tab'!$I2607</f>
        <v>2014IndustrialLightingLighting ControlsTimers</v>
      </c>
      <c r="AF2607" s="93" t="s">
        <v>246</v>
      </c>
    </row>
    <row r="2608" spans="1:32" ht="16.5" hidden="1" x14ac:dyDescent="0.45">
      <c r="A2608" s="151"/>
      <c r="B2608" s="189"/>
      <c r="C2608" s="83"/>
      <c r="D2608" s="92">
        <v>2014</v>
      </c>
      <c r="E2608" s="91">
        <v>294</v>
      </c>
      <c r="F2608" s="91" t="s">
        <v>441</v>
      </c>
      <c r="G2608" s="91" t="s">
        <v>254</v>
      </c>
      <c r="H2608" s="91" t="s">
        <v>270</v>
      </c>
      <c r="I2608" s="91" t="s">
        <v>271</v>
      </c>
      <c r="J2608" s="90"/>
      <c r="K2608" s="90"/>
      <c r="L2608" s="90"/>
      <c r="M2608" s="90"/>
      <c r="N2608" s="90"/>
      <c r="O2608" s="90"/>
      <c r="P2608" s="90">
        <v>0</v>
      </c>
      <c r="Q2608" s="90">
        <v>503997</v>
      </c>
      <c r="R2608" s="90">
        <v>5.7533878753020011E-2</v>
      </c>
      <c r="S2608" s="86"/>
      <c r="T2608" s="86"/>
      <c r="U2608" s="89"/>
      <c r="V2608" s="89"/>
      <c r="W2608" s="89">
        <v>1.2550914627205317E-4</v>
      </c>
      <c r="X2608" s="89">
        <f>'RCP Data-Measures Tab'!$Q2608*'RCP Data-Measures Tab'!$W2608/1000</f>
        <v>6.3256233193675987E-2</v>
      </c>
      <c r="Y2608" s="88">
        <v>1.2967948758907806E-4</v>
      </c>
      <c r="Z2608" s="84">
        <f>'RCP Data-Measures Tab'!$Q2608*'RCP Data-Measures Tab'!$Y2608/1000</f>
        <v>6.5358072706432582E-2</v>
      </c>
      <c r="AA2608" s="87"/>
      <c r="AB2608" s="86"/>
      <c r="AC2608" s="85"/>
      <c r="AD2608" s="85"/>
      <c r="AE2608" s="84" t="str">
        <f>'RCP Data-Measures Tab'!$D2608&amp;'RCP Data-Measures Tab'!$F2608&amp;'RCP Data-Measures Tab'!$G2608&amp;'RCP Data-Measures Tab'!$H2608&amp;'RCP Data-Measures Tab'!$I2608</f>
        <v>2014IndustrialLightingSigns and SignalsLED Exit Signs</v>
      </c>
      <c r="AF2608" s="84" t="s">
        <v>246</v>
      </c>
    </row>
    <row r="2609" spans="1:32" ht="16.5" hidden="1" x14ac:dyDescent="0.45">
      <c r="A2609" s="151"/>
      <c r="B2609" s="189"/>
      <c r="C2609" s="83"/>
      <c r="D2609" s="101">
        <v>2014</v>
      </c>
      <c r="E2609" s="100">
        <v>295</v>
      </c>
      <c r="F2609" s="100" t="s">
        <v>441</v>
      </c>
      <c r="G2609" s="100" t="s">
        <v>333</v>
      </c>
      <c r="H2609" s="100" t="s">
        <v>334</v>
      </c>
      <c r="I2609" s="100" t="s">
        <v>335</v>
      </c>
      <c r="J2609" s="99"/>
      <c r="K2609" s="99"/>
      <c r="L2609" s="99"/>
      <c r="M2609" s="99"/>
      <c r="N2609" s="99"/>
      <c r="O2609" s="99"/>
      <c r="P2609" s="99">
        <v>0</v>
      </c>
      <c r="Q2609" s="99">
        <v>2147708.2534908699</v>
      </c>
      <c r="R2609" s="99">
        <v>0.24517187550372893</v>
      </c>
      <c r="S2609" s="95"/>
      <c r="T2609" s="95"/>
      <c r="U2609" s="98"/>
      <c r="V2609" s="98"/>
      <c r="W2609" s="98">
        <v>1.2550914627205317E-4</v>
      </c>
      <c r="X2609" s="98">
        <f>'RCP Data-Measures Tab'!$Q2609*'RCP Data-Measures Tab'!$W2609/1000</f>
        <v>0.26955702933708142</v>
      </c>
      <c r="Y2609" s="97">
        <v>1.2967948758907806E-4</v>
      </c>
      <c r="Z2609" s="93">
        <f>'RCP Data-Measures Tab'!$Q2609*'RCP Data-Measures Tab'!$Y2609/1000</f>
        <v>0.2785137058035298</v>
      </c>
      <c r="AA2609" s="96"/>
      <c r="AB2609" s="95"/>
      <c r="AC2609" s="94"/>
      <c r="AD2609" s="94"/>
      <c r="AE2609" s="93" t="str">
        <f>'RCP Data-Measures Tab'!$D2609&amp;'RCP Data-Measures Tab'!$F2609&amp;'RCP Data-Measures Tab'!$G2609&amp;'RCP Data-Measures Tab'!$H2609&amp;'RCP Data-Measures Tab'!$I2609</f>
        <v>2014IndustrialMotors/DrivesMotorsMotor Rewind</v>
      </c>
      <c r="AF2609" s="93" t="s">
        <v>246</v>
      </c>
    </row>
    <row r="2610" spans="1:32" ht="16.5" hidden="1" x14ac:dyDescent="0.45">
      <c r="A2610" s="151"/>
      <c r="B2610" s="189"/>
      <c r="C2610" s="83"/>
      <c r="D2610" s="92">
        <v>2014</v>
      </c>
      <c r="E2610" s="91">
        <v>296</v>
      </c>
      <c r="F2610" s="91" t="s">
        <v>441</v>
      </c>
      <c r="G2610" s="91" t="s">
        <v>333</v>
      </c>
      <c r="H2610" s="91" t="s">
        <v>334</v>
      </c>
      <c r="I2610" s="91" t="s">
        <v>334</v>
      </c>
      <c r="J2610" s="90"/>
      <c r="K2610" s="90"/>
      <c r="L2610" s="90"/>
      <c r="M2610" s="90"/>
      <c r="N2610" s="90"/>
      <c r="O2610" s="90"/>
      <c r="P2610" s="90">
        <v>0</v>
      </c>
      <c r="Q2610" s="90">
        <v>2579343</v>
      </c>
      <c r="R2610" s="90">
        <v>0.2944455724209547</v>
      </c>
      <c r="S2610" s="86"/>
      <c r="T2610" s="86"/>
      <c r="U2610" s="89"/>
      <c r="V2610" s="89"/>
      <c r="W2610" s="89">
        <v>1.2550914627205317E-4</v>
      </c>
      <c r="X2610" s="89">
        <f>'RCP Data-Measures Tab'!$Q2610*'RCP Data-Measures Tab'!$W2610/1000</f>
        <v>0.32373113787279639</v>
      </c>
      <c r="Y2610" s="88">
        <v>1.2967948758907806E-4</v>
      </c>
      <c r="Z2610" s="84">
        <f>'RCP Data-Measures Tab'!$Q2610*'RCP Data-Measures Tab'!$Y2610/1000</f>
        <v>0.33448787855647538</v>
      </c>
      <c r="AA2610" s="87"/>
      <c r="AB2610" s="86"/>
      <c r="AC2610" s="85"/>
      <c r="AD2610" s="85"/>
      <c r="AE2610" s="84" t="str">
        <f>'RCP Data-Measures Tab'!$D2610&amp;'RCP Data-Measures Tab'!$F2610&amp;'RCP Data-Measures Tab'!$G2610&amp;'RCP Data-Measures Tab'!$H2610&amp;'RCP Data-Measures Tab'!$I2610</f>
        <v>2014IndustrialMotors/DrivesMotorsMotors</v>
      </c>
      <c r="AF2610" s="84" t="s">
        <v>246</v>
      </c>
    </row>
    <row r="2611" spans="1:32" ht="16.5" hidden="1" x14ac:dyDescent="0.45">
      <c r="A2611" s="151"/>
      <c r="B2611" s="189"/>
      <c r="C2611" s="83"/>
      <c r="D2611" s="101">
        <v>2014</v>
      </c>
      <c r="E2611" s="100">
        <v>297</v>
      </c>
      <c r="F2611" s="100" t="s">
        <v>441</v>
      </c>
      <c r="G2611" s="100" t="s">
        <v>333</v>
      </c>
      <c r="H2611" s="100" t="s">
        <v>336</v>
      </c>
      <c r="I2611" s="100" t="s">
        <v>338</v>
      </c>
      <c r="J2611" s="99"/>
      <c r="K2611" s="99"/>
      <c r="L2611" s="99"/>
      <c r="M2611" s="99"/>
      <c r="N2611" s="99"/>
      <c r="O2611" s="99"/>
      <c r="P2611" s="99">
        <v>0</v>
      </c>
      <c r="Q2611" s="99">
        <v>0</v>
      </c>
      <c r="R2611" s="99">
        <v>0</v>
      </c>
      <c r="S2611" s="95"/>
      <c r="T2611" s="95"/>
      <c r="U2611" s="98"/>
      <c r="V2611" s="98"/>
      <c r="W2611" s="98">
        <v>1.2550914627205317E-4</v>
      </c>
      <c r="X2611" s="98">
        <f>'RCP Data-Measures Tab'!$Q2611*'RCP Data-Measures Tab'!$W2611/1000</f>
        <v>0</v>
      </c>
      <c r="Y2611" s="97">
        <v>1.2967948758907806E-4</v>
      </c>
      <c r="Z2611" s="93">
        <f>'RCP Data-Measures Tab'!$Q2611*'RCP Data-Measures Tab'!$Y2611/1000</f>
        <v>0</v>
      </c>
      <c r="AA2611" s="96"/>
      <c r="AB2611" s="95"/>
      <c r="AC2611" s="94"/>
      <c r="AD2611" s="94"/>
      <c r="AE2611" s="93" t="str">
        <f>'RCP Data-Measures Tab'!$D2611&amp;'RCP Data-Measures Tab'!$F2611&amp;'RCP Data-Measures Tab'!$G2611&amp;'RCP Data-Measures Tab'!$H2611&amp;'RCP Data-Measures Tab'!$I2611</f>
        <v>2014IndustrialMotors/DrivesMotors/Drives ControlsElectronically Commutated Motor (ECM)</v>
      </c>
      <c r="AF2611" s="93" t="s">
        <v>246</v>
      </c>
    </row>
    <row r="2612" spans="1:32" ht="16.5" hidden="1" x14ac:dyDescent="0.45">
      <c r="A2612" s="151"/>
      <c r="B2612" s="189"/>
      <c r="C2612" s="83"/>
      <c r="D2612" s="92">
        <v>2014</v>
      </c>
      <c r="E2612" s="91">
        <v>298</v>
      </c>
      <c r="F2612" s="91" t="s">
        <v>441</v>
      </c>
      <c r="G2612" s="91" t="s">
        <v>333</v>
      </c>
      <c r="H2612" s="91" t="s">
        <v>336</v>
      </c>
      <c r="I2612" s="91" t="s">
        <v>339</v>
      </c>
      <c r="J2612" s="90"/>
      <c r="K2612" s="90"/>
      <c r="L2612" s="90"/>
      <c r="M2612" s="90"/>
      <c r="N2612" s="90"/>
      <c r="O2612" s="90"/>
      <c r="P2612" s="90">
        <v>0</v>
      </c>
      <c r="Q2612" s="90">
        <v>32305</v>
      </c>
      <c r="R2612" s="90">
        <v>3.68773634545505E-3</v>
      </c>
      <c r="S2612" s="86"/>
      <c r="T2612" s="86"/>
      <c r="U2612" s="89"/>
      <c r="V2612" s="89"/>
      <c r="W2612" s="89">
        <v>1.2550914627205317E-4</v>
      </c>
      <c r="X2612" s="89">
        <f>'RCP Data-Measures Tab'!$Q2612*'RCP Data-Measures Tab'!$W2612/1000</f>
        <v>4.0545729703186772E-3</v>
      </c>
      <c r="Y2612" s="88">
        <v>1.2967948758907806E-4</v>
      </c>
      <c r="Z2612" s="84">
        <f>'RCP Data-Measures Tab'!$Q2612*'RCP Data-Measures Tab'!$Y2612/1000</f>
        <v>4.1892958465651669E-3</v>
      </c>
      <c r="AA2612" s="87"/>
      <c r="AB2612" s="86"/>
      <c r="AC2612" s="85"/>
      <c r="AD2612" s="85"/>
      <c r="AE2612" s="84" t="str">
        <f>'RCP Data-Measures Tab'!$D2612&amp;'RCP Data-Measures Tab'!$F2612&amp;'RCP Data-Measures Tab'!$G2612&amp;'RCP Data-Measures Tab'!$H2612&amp;'RCP Data-Measures Tab'!$I2612</f>
        <v>2014IndustrialMotors/DrivesMotors/Drives ControlsEnergy Management Systems/System Controls</v>
      </c>
      <c r="AF2612" s="84" t="s">
        <v>246</v>
      </c>
    </row>
    <row r="2613" spans="1:32" ht="16.5" hidden="1" x14ac:dyDescent="0.45">
      <c r="A2613" s="151"/>
      <c r="B2613" s="189"/>
      <c r="C2613" s="83"/>
      <c r="D2613" s="101">
        <v>2014</v>
      </c>
      <c r="E2613" s="100">
        <v>299</v>
      </c>
      <c r="F2613" s="100" t="s">
        <v>441</v>
      </c>
      <c r="G2613" s="100" t="s">
        <v>333</v>
      </c>
      <c r="H2613" s="100" t="s">
        <v>336</v>
      </c>
      <c r="I2613" s="100" t="s">
        <v>340</v>
      </c>
      <c r="J2613" s="99"/>
      <c r="K2613" s="99"/>
      <c r="L2613" s="99"/>
      <c r="M2613" s="99"/>
      <c r="N2613" s="99"/>
      <c r="O2613" s="99"/>
      <c r="P2613" s="99">
        <v>0</v>
      </c>
      <c r="Q2613" s="99">
        <v>1479180</v>
      </c>
      <c r="R2613" s="99">
        <v>0.16885615978389973</v>
      </c>
      <c r="S2613" s="95"/>
      <c r="T2613" s="95"/>
      <c r="U2613" s="98"/>
      <c r="V2613" s="98"/>
      <c r="W2613" s="98">
        <v>1.2550914627205317E-4</v>
      </c>
      <c r="X2613" s="98">
        <f>'RCP Data-Measures Tab'!$Q2613*'RCP Data-Measures Tab'!$W2613/1000</f>
        <v>0.18565061898269558</v>
      </c>
      <c r="Y2613" s="97">
        <v>1.2967948758907806E-4</v>
      </c>
      <c r="Z2613" s="93">
        <f>'RCP Data-Measures Tab'!$Q2613*'RCP Data-Measures Tab'!$Y2613/1000</f>
        <v>0.19181930445201248</v>
      </c>
      <c r="AA2613" s="96"/>
      <c r="AB2613" s="95"/>
      <c r="AC2613" s="94"/>
      <c r="AD2613" s="94"/>
      <c r="AE2613" s="93" t="str">
        <f>'RCP Data-Measures Tab'!$D2613&amp;'RCP Data-Measures Tab'!$F2613&amp;'RCP Data-Measures Tab'!$G2613&amp;'RCP Data-Measures Tab'!$H2613&amp;'RCP Data-Measures Tab'!$I2613</f>
        <v>2014IndustrialMotors/DrivesMotors/Drives ControlsMotors/Drives Control Improvements (non-VFD)</v>
      </c>
      <c r="AF2613" s="93" t="s">
        <v>246</v>
      </c>
    </row>
    <row r="2614" spans="1:32" ht="16.5" hidden="1" x14ac:dyDescent="0.45">
      <c r="A2614" s="151"/>
      <c r="B2614" s="189"/>
      <c r="C2614" s="83"/>
      <c r="D2614" s="92">
        <v>2014</v>
      </c>
      <c r="E2614" s="91">
        <v>300</v>
      </c>
      <c r="F2614" s="91" t="s">
        <v>441</v>
      </c>
      <c r="G2614" s="91" t="s">
        <v>333</v>
      </c>
      <c r="H2614" s="91" t="s">
        <v>336</v>
      </c>
      <c r="I2614" s="91" t="s">
        <v>341</v>
      </c>
      <c r="J2614" s="90"/>
      <c r="K2614" s="90"/>
      <c r="L2614" s="90"/>
      <c r="M2614" s="90"/>
      <c r="N2614" s="90"/>
      <c r="O2614" s="90"/>
      <c r="P2614" s="90">
        <v>0</v>
      </c>
      <c r="Q2614" s="90">
        <v>24100048.222341567</v>
      </c>
      <c r="R2614" s="90">
        <v>2.7511472920596125</v>
      </c>
      <c r="S2614" s="86"/>
      <c r="T2614" s="86"/>
      <c r="U2614" s="89"/>
      <c r="V2614" s="89"/>
      <c r="W2614" s="89">
        <v>1.2550914627205317E-4</v>
      </c>
      <c r="X2614" s="89">
        <f>'RCP Data-Measures Tab'!$Q2614*'RCP Data-Measures Tab'!$W2614/1000</f>
        <v>3.0247764775014025</v>
      </c>
      <c r="Y2614" s="88">
        <v>1.2967948758907806E-4</v>
      </c>
      <c r="Z2614" s="84">
        <f>'RCP Data-Measures Tab'!$Q2614*'RCP Data-Measures Tab'!$Y2614/1000</f>
        <v>3.1252819043453259</v>
      </c>
      <c r="AA2614" s="87"/>
      <c r="AB2614" s="86"/>
      <c r="AC2614" s="85"/>
      <c r="AD2614" s="85"/>
      <c r="AE2614" s="84" t="str">
        <f>'RCP Data-Measures Tab'!$D2614&amp;'RCP Data-Measures Tab'!$F2614&amp;'RCP Data-Measures Tab'!$G2614&amp;'RCP Data-Measures Tab'!$H2614&amp;'RCP Data-Measures Tab'!$I2614</f>
        <v>2014IndustrialMotors/DrivesMotors/Drives ControlsMotors/Drives Control Improvements (VFD)</v>
      </c>
      <c r="AF2614" s="84" t="s">
        <v>246</v>
      </c>
    </row>
    <row r="2615" spans="1:32" ht="16.5" hidden="1" x14ac:dyDescent="0.45">
      <c r="A2615" s="151"/>
      <c r="B2615" s="189"/>
      <c r="C2615" s="83"/>
      <c r="D2615" s="101">
        <v>2014</v>
      </c>
      <c r="E2615" s="100">
        <v>301</v>
      </c>
      <c r="F2615" s="100" t="s">
        <v>441</v>
      </c>
      <c r="G2615" s="100" t="s">
        <v>333</v>
      </c>
      <c r="H2615" s="100" t="s">
        <v>323</v>
      </c>
      <c r="I2615" s="100" t="s">
        <v>342</v>
      </c>
      <c r="J2615" s="99"/>
      <c r="K2615" s="99"/>
      <c r="L2615" s="99"/>
      <c r="M2615" s="99"/>
      <c r="N2615" s="99"/>
      <c r="O2615" s="99"/>
      <c r="P2615" s="99">
        <v>0</v>
      </c>
      <c r="Q2615" s="99">
        <v>4200532</v>
      </c>
      <c r="R2615" s="99">
        <v>0.47951277252286639</v>
      </c>
      <c r="S2615" s="95"/>
      <c r="T2615" s="95"/>
      <c r="U2615" s="98"/>
      <c r="V2615" s="98"/>
      <c r="W2615" s="98">
        <v>1.2550914627205317E-4</v>
      </c>
      <c r="X2615" s="98">
        <f>'RCP Data-Measures Tab'!$Q2615*'RCP Data-Measures Tab'!$W2615/1000</f>
        <v>0.52720518520844006</v>
      </c>
      <c r="Y2615" s="97">
        <v>1.2967948758907806E-4</v>
      </c>
      <c r="Z2615" s="93">
        <f>'RCP Data-Measures Tab'!$Q2615*'RCP Data-Measures Tab'!$Y2615/1000</f>
        <v>0.54472283736152516</v>
      </c>
      <c r="AA2615" s="96"/>
      <c r="AB2615" s="95"/>
      <c r="AC2615" s="94"/>
      <c r="AD2615" s="94"/>
      <c r="AE2615" s="93" t="str">
        <f>'RCP Data-Measures Tab'!$D2615&amp;'RCP Data-Measures Tab'!$F2615&amp;'RCP Data-Measures Tab'!$G2615&amp;'RCP Data-Measures Tab'!$H2615&amp;'RCP Data-Measures Tab'!$I2615</f>
        <v>2014IndustrialMotors/DrivesPumps and FansMotors/Drives Installation on Fan System</v>
      </c>
      <c r="AF2615" s="93" t="s">
        <v>246</v>
      </c>
    </row>
    <row r="2616" spans="1:32" ht="16.5" hidden="1" x14ac:dyDescent="0.45">
      <c r="A2616" s="151"/>
      <c r="B2616" s="189"/>
      <c r="C2616" s="83"/>
      <c r="D2616" s="92">
        <v>2014</v>
      </c>
      <c r="E2616" s="91">
        <v>302</v>
      </c>
      <c r="F2616" s="91" t="s">
        <v>441</v>
      </c>
      <c r="G2616" s="91" t="s">
        <v>333</v>
      </c>
      <c r="H2616" s="91" t="s">
        <v>323</v>
      </c>
      <c r="I2616" s="91" t="s">
        <v>343</v>
      </c>
      <c r="J2616" s="90"/>
      <c r="K2616" s="90"/>
      <c r="L2616" s="90"/>
      <c r="M2616" s="90"/>
      <c r="N2616" s="90"/>
      <c r="O2616" s="90"/>
      <c r="P2616" s="90">
        <v>0</v>
      </c>
      <c r="Q2616" s="90">
        <v>3021312.5671321158</v>
      </c>
      <c r="R2616" s="90">
        <v>0.34489869466051504</v>
      </c>
      <c r="S2616" s="86"/>
      <c r="T2616" s="86"/>
      <c r="U2616" s="89"/>
      <c r="V2616" s="89"/>
      <c r="W2616" s="89">
        <v>1.2550914627205317E-4</v>
      </c>
      <c r="X2616" s="89">
        <f>'RCP Data-Measures Tab'!$Q2616*'RCP Data-Measures Tab'!$W2616/1000</f>
        <v>0.37920236092177723</v>
      </c>
      <c r="Y2616" s="88">
        <v>1.2967948758907806E-4</v>
      </c>
      <c r="Z2616" s="84">
        <f>'RCP Data-Measures Tab'!$Q2616*'RCP Data-Measures Tab'!$Y2616/1000</f>
        <v>0.39180226555213477</v>
      </c>
      <c r="AA2616" s="87"/>
      <c r="AB2616" s="86"/>
      <c r="AC2616" s="85"/>
      <c r="AD2616" s="85"/>
      <c r="AE2616" s="84" t="str">
        <f>'RCP Data-Measures Tab'!$D2616&amp;'RCP Data-Measures Tab'!$F2616&amp;'RCP Data-Measures Tab'!$G2616&amp;'RCP Data-Measures Tab'!$H2616&amp;'RCP Data-Measures Tab'!$I2616</f>
        <v>2014IndustrialMotors/DrivesPumps and FansMotors/Drives Installation on Vacuum Pumps</v>
      </c>
      <c r="AF2616" s="84" t="s">
        <v>246</v>
      </c>
    </row>
    <row r="2617" spans="1:32" ht="16.5" hidden="1" x14ac:dyDescent="0.45">
      <c r="A2617" s="151"/>
      <c r="B2617" s="189"/>
      <c r="C2617" s="83"/>
      <c r="D2617" s="101">
        <v>2014</v>
      </c>
      <c r="E2617" s="100">
        <v>303</v>
      </c>
      <c r="F2617" s="100" t="s">
        <v>441</v>
      </c>
      <c r="G2617" s="100" t="s">
        <v>344</v>
      </c>
      <c r="H2617" s="100" t="s">
        <v>286</v>
      </c>
      <c r="I2617" s="100" t="s">
        <v>287</v>
      </c>
      <c r="J2617" s="99"/>
      <c r="K2617" s="99"/>
      <c r="L2617" s="99"/>
      <c r="M2617" s="99"/>
      <c r="N2617" s="99"/>
      <c r="O2617" s="99"/>
      <c r="P2617" s="99">
        <v>0</v>
      </c>
      <c r="Q2617" s="99">
        <v>0</v>
      </c>
      <c r="R2617" s="99">
        <v>0</v>
      </c>
      <c r="S2617" s="95"/>
      <c r="T2617" s="95"/>
      <c r="U2617" s="98"/>
      <c r="V2617" s="98"/>
      <c r="W2617" s="98">
        <v>1.2550914627205317E-4</v>
      </c>
      <c r="X2617" s="98">
        <f>'RCP Data-Measures Tab'!$Q2617*'RCP Data-Measures Tab'!$W2617/1000</f>
        <v>0</v>
      </c>
      <c r="Y2617" s="97">
        <v>1.2967948758907806E-4</v>
      </c>
      <c r="Z2617" s="93">
        <f>'RCP Data-Measures Tab'!$Q2617*'RCP Data-Measures Tab'!$Y2617/1000</f>
        <v>0</v>
      </c>
      <c r="AA2617" s="96"/>
      <c r="AB2617" s="95"/>
      <c r="AC2617" s="94"/>
      <c r="AD2617" s="94"/>
      <c r="AE2617" s="93" t="str">
        <f>'RCP Data-Measures Tab'!$D2617&amp;'RCP Data-Measures Tab'!$F2617&amp;'RCP Data-Measures Tab'!$G2617&amp;'RCP Data-Measures Tab'!$H2617&amp;'RCP Data-Measures Tab'!$I2617</f>
        <v>2014IndustrialProcess LoadsHeat RecoveryHeat Recovery Improvements</v>
      </c>
      <c r="AF2617" s="93" t="s">
        <v>246</v>
      </c>
    </row>
    <row r="2618" spans="1:32" ht="16.5" hidden="1" x14ac:dyDescent="0.45">
      <c r="A2618" s="151"/>
      <c r="B2618" s="189"/>
      <c r="C2618" s="83"/>
      <c r="D2618" s="92">
        <v>2014</v>
      </c>
      <c r="E2618" s="91">
        <v>304</v>
      </c>
      <c r="F2618" s="91" t="s">
        <v>441</v>
      </c>
      <c r="G2618" s="91" t="s">
        <v>344</v>
      </c>
      <c r="H2618" s="91" t="s">
        <v>407</v>
      </c>
      <c r="I2618" s="91" t="s">
        <v>408</v>
      </c>
      <c r="J2618" s="90"/>
      <c r="K2618" s="90"/>
      <c r="L2618" s="90"/>
      <c r="M2618" s="90"/>
      <c r="N2618" s="90"/>
      <c r="O2618" s="90"/>
      <c r="P2618" s="90">
        <v>0</v>
      </c>
      <c r="Q2618" s="90">
        <v>359456</v>
      </c>
      <c r="R2618" s="90">
        <v>4.1033688466995927E-2</v>
      </c>
      <c r="S2618" s="86"/>
      <c r="T2618" s="86"/>
      <c r="U2618" s="89"/>
      <c r="V2618" s="89"/>
      <c r="W2618" s="89">
        <v>1.2550914627205317E-4</v>
      </c>
      <c r="X2618" s="89">
        <f>'RCP Data-Measures Tab'!$Q2618*'RCP Data-Measures Tab'!$W2618/1000</f>
        <v>4.5115015682367143E-2</v>
      </c>
      <c r="Y2618" s="88">
        <v>1.2967948758907806E-4</v>
      </c>
      <c r="Z2618" s="84">
        <f>'RCP Data-Measures Tab'!$Q2618*'RCP Data-Measures Tab'!$Y2618/1000</f>
        <v>4.6614069890819641E-2</v>
      </c>
      <c r="AA2618" s="87"/>
      <c r="AB2618" s="86"/>
      <c r="AC2618" s="85"/>
      <c r="AD2618" s="85"/>
      <c r="AE2618" s="84" t="str">
        <f>'RCP Data-Measures Tab'!$D2618&amp;'RCP Data-Measures Tab'!$F2618&amp;'RCP Data-Measures Tab'!$G2618&amp;'RCP Data-Measures Tab'!$H2618&amp;'RCP Data-Measures Tab'!$I2618</f>
        <v>2014IndustrialProcess LoadsProcess Loads System ControlsProcess Loads Control Improvements (non-VFD)</v>
      </c>
      <c r="AF2618" s="84" t="s">
        <v>246</v>
      </c>
    </row>
    <row r="2619" spans="1:32" ht="16.5" hidden="1" x14ac:dyDescent="0.45">
      <c r="A2619" s="151"/>
      <c r="B2619" s="189"/>
      <c r="C2619" s="83"/>
      <c r="D2619" s="101">
        <v>2014</v>
      </c>
      <c r="E2619" s="100">
        <v>305</v>
      </c>
      <c r="F2619" s="100" t="s">
        <v>441</v>
      </c>
      <c r="G2619" s="100" t="s">
        <v>344</v>
      </c>
      <c r="H2619" s="100" t="s">
        <v>407</v>
      </c>
      <c r="I2619" s="100" t="s">
        <v>409</v>
      </c>
      <c r="J2619" s="99"/>
      <c r="K2619" s="99"/>
      <c r="L2619" s="99"/>
      <c r="M2619" s="99"/>
      <c r="N2619" s="99"/>
      <c r="O2619" s="99"/>
      <c r="P2619" s="99">
        <v>0</v>
      </c>
      <c r="Q2619" s="99">
        <v>0</v>
      </c>
      <c r="R2619" s="99">
        <v>0</v>
      </c>
      <c r="S2619" s="95"/>
      <c r="T2619" s="95"/>
      <c r="U2619" s="98"/>
      <c r="V2619" s="98"/>
      <c r="W2619" s="98">
        <v>1.2550914627205317E-4</v>
      </c>
      <c r="X2619" s="98">
        <f>'RCP Data-Measures Tab'!$Q2619*'RCP Data-Measures Tab'!$W2619/1000</f>
        <v>0</v>
      </c>
      <c r="Y2619" s="97">
        <v>1.2967948758907806E-4</v>
      </c>
      <c r="Z2619" s="93">
        <f>'RCP Data-Measures Tab'!$Q2619*'RCP Data-Measures Tab'!$Y2619/1000</f>
        <v>0</v>
      </c>
      <c r="AA2619" s="96"/>
      <c r="AB2619" s="95"/>
      <c r="AC2619" s="94"/>
      <c r="AD2619" s="94"/>
      <c r="AE2619" s="93" t="str">
        <f>'RCP Data-Measures Tab'!$D2619&amp;'RCP Data-Measures Tab'!$F2619&amp;'RCP Data-Measures Tab'!$G2619&amp;'RCP Data-Measures Tab'!$H2619&amp;'RCP Data-Measures Tab'!$I2619</f>
        <v>2014IndustrialProcess LoadsProcess Loads System ControlsProcess Loads Control Improvements (VFD)</v>
      </c>
      <c r="AF2619" s="93" t="s">
        <v>246</v>
      </c>
    </row>
    <row r="2620" spans="1:32" ht="16.5" hidden="1" x14ac:dyDescent="0.45">
      <c r="A2620" s="151"/>
      <c r="B2620" s="189"/>
      <c r="C2620" s="83"/>
      <c r="D2620" s="92">
        <v>2014</v>
      </c>
      <c r="E2620" s="91">
        <v>306</v>
      </c>
      <c r="F2620" s="91" t="s">
        <v>441</v>
      </c>
      <c r="G2620" s="91" t="s">
        <v>344</v>
      </c>
      <c r="H2620" s="91" t="s">
        <v>410</v>
      </c>
      <c r="I2620" s="91" t="s">
        <v>411</v>
      </c>
      <c r="J2620" s="90"/>
      <c r="K2620" s="90"/>
      <c r="L2620" s="90"/>
      <c r="M2620" s="90"/>
      <c r="N2620" s="90"/>
      <c r="O2620" s="90"/>
      <c r="P2620" s="90">
        <v>0</v>
      </c>
      <c r="Q2620" s="90">
        <v>19182610.147153597</v>
      </c>
      <c r="R2620" s="90">
        <v>2.1897955144522698</v>
      </c>
      <c r="S2620" s="86"/>
      <c r="T2620" s="86"/>
      <c r="U2620" s="89"/>
      <c r="V2620" s="89"/>
      <c r="W2620" s="89">
        <v>1.2550914627205317E-4</v>
      </c>
      <c r="X2620" s="89">
        <f>'RCP Data-Measures Tab'!$Q2620*'RCP Data-Measures Tab'!$W2620/1000</f>
        <v>2.407593022838872</v>
      </c>
      <c r="Y2620" s="88">
        <v>1.2967948758907806E-4</v>
      </c>
      <c r="Z2620" s="84">
        <f>'RCP Data-Measures Tab'!$Q2620*'RCP Data-Measures Tab'!$Y2620/1000</f>
        <v>2.4875910545039277</v>
      </c>
      <c r="AA2620" s="87"/>
      <c r="AB2620" s="86"/>
      <c r="AC2620" s="85"/>
      <c r="AD2620" s="85"/>
      <c r="AE2620" s="84" t="str">
        <f>'RCP Data-Measures Tab'!$D2620&amp;'RCP Data-Measures Tab'!$F2620&amp;'RCP Data-Measures Tab'!$G2620&amp;'RCP Data-Measures Tab'!$H2620&amp;'RCP Data-Measures Tab'!$I2620</f>
        <v>2014IndustrialProcess LoadsProcess Loads System ImprovementsInteractive Process Loads System Improvements</v>
      </c>
      <c r="AF2620" s="84" t="s">
        <v>246</v>
      </c>
    </row>
    <row r="2621" spans="1:32" ht="16.5" hidden="1" x14ac:dyDescent="0.45">
      <c r="A2621" s="151"/>
      <c r="B2621" s="189"/>
      <c r="C2621" s="83"/>
      <c r="D2621" s="101">
        <v>2014</v>
      </c>
      <c r="E2621" s="100">
        <v>307</v>
      </c>
      <c r="F2621" s="100" t="s">
        <v>441</v>
      </c>
      <c r="G2621" s="100" t="s">
        <v>344</v>
      </c>
      <c r="H2621" s="100" t="s">
        <v>323</v>
      </c>
      <c r="I2621" s="100" t="s">
        <v>324</v>
      </c>
      <c r="J2621" s="99"/>
      <c r="K2621" s="99"/>
      <c r="L2621" s="99"/>
      <c r="M2621" s="99"/>
      <c r="N2621" s="99"/>
      <c r="O2621" s="99"/>
      <c r="P2621" s="99">
        <v>0</v>
      </c>
      <c r="Q2621" s="99">
        <v>462333</v>
      </c>
      <c r="R2621" s="99">
        <v>5.2777712000533911E-2</v>
      </c>
      <c r="S2621" s="95"/>
      <c r="T2621" s="95"/>
      <c r="U2621" s="98"/>
      <c r="V2621" s="98"/>
      <c r="W2621" s="98">
        <v>1.2550914627205317E-4</v>
      </c>
      <c r="X2621" s="98">
        <f>'RCP Data-Measures Tab'!$Q2621*'RCP Data-Measures Tab'!$W2621/1000</f>
        <v>5.8027020123397159E-2</v>
      </c>
      <c r="Y2621" s="97">
        <v>1.2967948758907806E-4</v>
      </c>
      <c r="Z2621" s="93">
        <f>'RCP Data-Measures Tab'!$Q2621*'RCP Data-Measures Tab'!$Y2621/1000</f>
        <v>5.9955106535521226E-2</v>
      </c>
      <c r="AA2621" s="96"/>
      <c r="AB2621" s="95"/>
      <c r="AC2621" s="94"/>
      <c r="AD2621" s="94"/>
      <c r="AE2621" s="93" t="str">
        <f>'RCP Data-Measures Tab'!$D2621&amp;'RCP Data-Measures Tab'!$F2621&amp;'RCP Data-Measures Tab'!$G2621&amp;'RCP Data-Measures Tab'!$H2621&amp;'RCP Data-Measures Tab'!$I2621</f>
        <v>2014IndustrialProcess LoadsPumps and FansCentrifugal Pump System Improvements</v>
      </c>
      <c r="AF2621" s="93" t="s">
        <v>246</v>
      </c>
    </row>
    <row r="2622" spans="1:32" ht="16.5" hidden="1" x14ac:dyDescent="0.45">
      <c r="A2622" s="151"/>
      <c r="B2622" s="189"/>
      <c r="C2622" s="83"/>
      <c r="D2622" s="92">
        <v>2014</v>
      </c>
      <c r="E2622" s="91">
        <v>308</v>
      </c>
      <c r="F2622" s="91" t="s">
        <v>441</v>
      </c>
      <c r="G2622" s="91" t="s">
        <v>344</v>
      </c>
      <c r="H2622" s="91" t="s">
        <v>323</v>
      </c>
      <c r="I2622" s="91" t="s">
        <v>347</v>
      </c>
      <c r="J2622" s="90"/>
      <c r="K2622" s="90"/>
      <c r="L2622" s="90"/>
      <c r="M2622" s="90"/>
      <c r="N2622" s="90"/>
      <c r="O2622" s="90"/>
      <c r="P2622" s="90">
        <v>0</v>
      </c>
      <c r="Q2622" s="90">
        <v>7054144</v>
      </c>
      <c r="R2622" s="90">
        <v>0.8052676632069049</v>
      </c>
      <c r="S2622" s="86"/>
      <c r="T2622" s="86"/>
      <c r="U2622" s="89"/>
      <c r="V2622" s="89"/>
      <c r="W2622" s="89">
        <v>1.2550914627205317E-4</v>
      </c>
      <c r="X2622" s="89">
        <f>'RCP Data-Measures Tab'!$Q2622*'RCP Data-Measures Tab'!$W2622/1000</f>
        <v>0.88535959112012619</v>
      </c>
      <c r="Y2622" s="88">
        <v>1.2967948758907806E-4</v>
      </c>
      <c r="Z2622" s="84">
        <f>'RCP Data-Measures Tab'!$Q2622*'RCP Data-Measures Tab'!$Y2622/1000</f>
        <v>0.91477777929956949</v>
      </c>
      <c r="AA2622" s="87"/>
      <c r="AB2622" s="86"/>
      <c r="AC2622" s="85"/>
      <c r="AD2622" s="85"/>
      <c r="AE2622" s="84" t="str">
        <f>'RCP Data-Measures Tab'!$D2622&amp;'RCP Data-Measures Tab'!$F2622&amp;'RCP Data-Measures Tab'!$G2622&amp;'RCP Data-Measures Tab'!$H2622&amp;'RCP Data-Measures Tab'!$I2622</f>
        <v>2014IndustrialProcess LoadsPumps and FansFan System Improvements</v>
      </c>
      <c r="AF2622" s="84" t="s">
        <v>246</v>
      </c>
    </row>
    <row r="2623" spans="1:32" ht="16.5" hidden="1" x14ac:dyDescent="0.45">
      <c r="A2623" s="151"/>
      <c r="B2623" s="189"/>
      <c r="C2623" s="83"/>
      <c r="D2623" s="101">
        <v>2014</v>
      </c>
      <c r="E2623" s="100">
        <v>309</v>
      </c>
      <c r="F2623" s="100" t="s">
        <v>441</v>
      </c>
      <c r="G2623" s="100" t="s">
        <v>344</v>
      </c>
      <c r="H2623" s="100" t="s">
        <v>323</v>
      </c>
      <c r="I2623" s="100" t="s">
        <v>348</v>
      </c>
      <c r="J2623" s="99"/>
      <c r="K2623" s="99"/>
      <c r="L2623" s="99"/>
      <c r="M2623" s="99"/>
      <c r="N2623" s="99"/>
      <c r="O2623" s="99"/>
      <c r="P2623" s="99">
        <v>0</v>
      </c>
      <c r="Q2623" s="99">
        <v>5602140</v>
      </c>
      <c r="R2623" s="99">
        <v>0.63951377669582155</v>
      </c>
      <c r="S2623" s="95"/>
      <c r="T2623" s="95"/>
      <c r="U2623" s="98"/>
      <c r="V2623" s="98"/>
      <c r="W2623" s="98">
        <v>1.2550914627205317E-4</v>
      </c>
      <c r="X2623" s="98">
        <f>'RCP Data-Measures Tab'!$Q2623*'RCP Data-Measures Tab'!$W2623/1000</f>
        <v>0.70311980869651991</v>
      </c>
      <c r="Y2623" s="97">
        <v>1.2967948758907806E-4</v>
      </c>
      <c r="Z2623" s="93">
        <f>'RCP Data-Measures Tab'!$Q2623*'RCP Data-Measures Tab'!$Y2623/1000</f>
        <v>0.72648264460227774</v>
      </c>
      <c r="AA2623" s="96"/>
      <c r="AB2623" s="95"/>
      <c r="AC2623" s="94"/>
      <c r="AD2623" s="94"/>
      <c r="AE2623" s="93" t="str">
        <f>'RCP Data-Measures Tab'!$D2623&amp;'RCP Data-Measures Tab'!$F2623&amp;'RCP Data-Measures Tab'!$G2623&amp;'RCP Data-Measures Tab'!$H2623&amp;'RCP Data-Measures Tab'!$I2623</f>
        <v>2014IndustrialProcess LoadsPumps and FansPump System Improvements</v>
      </c>
      <c r="AF2623" s="93" t="s">
        <v>246</v>
      </c>
    </row>
    <row r="2624" spans="1:32" ht="16.5" hidden="1" x14ac:dyDescent="0.45">
      <c r="A2624" s="151"/>
      <c r="B2624" s="189"/>
      <c r="C2624" s="83"/>
      <c r="D2624" s="92">
        <v>2014</v>
      </c>
      <c r="E2624" s="91">
        <v>310</v>
      </c>
      <c r="F2624" s="91" t="s">
        <v>441</v>
      </c>
      <c r="G2624" s="91" t="s">
        <v>344</v>
      </c>
      <c r="H2624" s="91" t="s">
        <v>323</v>
      </c>
      <c r="I2624" s="91" t="s">
        <v>326</v>
      </c>
      <c r="J2624" s="90"/>
      <c r="K2624" s="90"/>
      <c r="L2624" s="90"/>
      <c r="M2624" s="90"/>
      <c r="N2624" s="90"/>
      <c r="O2624" s="90"/>
      <c r="P2624" s="90">
        <v>0</v>
      </c>
      <c r="Q2624" s="90">
        <v>183206</v>
      </c>
      <c r="R2624" s="90">
        <v>2.0913979038596198E-2</v>
      </c>
      <c r="S2624" s="86"/>
      <c r="T2624" s="86"/>
      <c r="U2624" s="89"/>
      <c r="V2624" s="89"/>
      <c r="W2624" s="89">
        <v>1.2550914627205317E-4</v>
      </c>
      <c r="X2624" s="89">
        <f>'RCP Data-Measures Tab'!$Q2624*'RCP Data-Measures Tab'!$W2624/1000</f>
        <v>2.2994028651917773E-2</v>
      </c>
      <c r="Y2624" s="88">
        <v>1.2967948758907806E-4</v>
      </c>
      <c r="Z2624" s="84">
        <f>'RCP Data-Measures Tab'!$Q2624*'RCP Data-Measures Tab'!$Y2624/1000</f>
        <v>2.3758060203244637E-2</v>
      </c>
      <c r="AA2624" s="87"/>
      <c r="AB2624" s="86"/>
      <c r="AC2624" s="85"/>
      <c r="AD2624" s="85"/>
      <c r="AE2624" s="84" t="str">
        <f>'RCP Data-Measures Tab'!$D2624&amp;'RCP Data-Measures Tab'!$F2624&amp;'RCP Data-Measures Tab'!$G2624&amp;'RCP Data-Measures Tab'!$H2624&amp;'RCP Data-Measures Tab'!$I2624</f>
        <v>2014IndustrialProcess LoadsPumps and FansTurbine Pump System Improvements</v>
      </c>
      <c r="AF2624" s="84" t="s">
        <v>246</v>
      </c>
    </row>
    <row r="2625" spans="1:32" ht="16.5" hidden="1" x14ac:dyDescent="0.45">
      <c r="A2625" s="151"/>
      <c r="B2625" s="189"/>
      <c r="C2625" s="83"/>
      <c r="D2625" s="101">
        <v>2014</v>
      </c>
      <c r="E2625" s="100">
        <v>311</v>
      </c>
      <c r="F2625" s="100" t="s">
        <v>441</v>
      </c>
      <c r="G2625" s="100" t="s">
        <v>344</v>
      </c>
      <c r="H2625" s="100" t="s">
        <v>323</v>
      </c>
      <c r="I2625" s="100" t="s">
        <v>327</v>
      </c>
      <c r="J2625" s="99"/>
      <c r="K2625" s="99"/>
      <c r="L2625" s="99"/>
      <c r="M2625" s="99"/>
      <c r="N2625" s="99"/>
      <c r="O2625" s="99"/>
      <c r="P2625" s="99">
        <v>0</v>
      </c>
      <c r="Q2625" s="99">
        <v>0</v>
      </c>
      <c r="R2625" s="99">
        <v>0</v>
      </c>
      <c r="S2625" s="95"/>
      <c r="T2625" s="95"/>
      <c r="U2625" s="98"/>
      <c r="V2625" s="98"/>
      <c r="W2625" s="98">
        <v>1.2550914627205317E-4</v>
      </c>
      <c r="X2625" s="98">
        <f>'RCP Data-Measures Tab'!$Q2625*'RCP Data-Measures Tab'!$W2625/1000</f>
        <v>0</v>
      </c>
      <c r="Y2625" s="97">
        <v>1.2967948758907806E-4</v>
      </c>
      <c r="Z2625" s="93">
        <f>'RCP Data-Measures Tab'!$Q2625*'RCP Data-Measures Tab'!$Y2625/1000</f>
        <v>0</v>
      </c>
      <c r="AA2625" s="96"/>
      <c r="AB2625" s="95"/>
      <c r="AC2625" s="94"/>
      <c r="AD2625" s="94"/>
      <c r="AE2625" s="93" t="str">
        <f>'RCP Data-Measures Tab'!$D2625&amp;'RCP Data-Measures Tab'!$F2625&amp;'RCP Data-Measures Tab'!$G2625&amp;'RCP Data-Measures Tab'!$H2625&amp;'RCP Data-Measures Tab'!$I2625</f>
        <v>2014IndustrialProcess LoadsPumps and FansVacuum Pump System Improvements</v>
      </c>
      <c r="AF2625" s="93" t="s">
        <v>246</v>
      </c>
    </row>
    <row r="2626" spans="1:32" ht="16.5" hidden="1" x14ac:dyDescent="0.45">
      <c r="A2626" s="151"/>
      <c r="B2626" s="189"/>
      <c r="C2626" s="83"/>
      <c r="D2626" s="92">
        <v>2014</v>
      </c>
      <c r="E2626" s="91">
        <v>312</v>
      </c>
      <c r="F2626" s="91" t="s">
        <v>441</v>
      </c>
      <c r="G2626" s="91" t="s">
        <v>344</v>
      </c>
      <c r="H2626" s="91" t="s">
        <v>452</v>
      </c>
      <c r="I2626" s="91" t="s">
        <v>453</v>
      </c>
      <c r="J2626" s="90"/>
      <c r="K2626" s="90"/>
      <c r="L2626" s="90"/>
      <c r="M2626" s="90"/>
      <c r="N2626" s="90"/>
      <c r="O2626" s="90"/>
      <c r="P2626" s="90">
        <v>0</v>
      </c>
      <c r="Q2626" s="90">
        <v>2865253</v>
      </c>
      <c r="R2626" s="90">
        <v>0.3270836421288551</v>
      </c>
      <c r="S2626" s="86"/>
      <c r="T2626" s="86"/>
      <c r="U2626" s="89"/>
      <c r="V2626" s="89"/>
      <c r="W2626" s="89">
        <v>1.2550914627205317E-4</v>
      </c>
      <c r="X2626" s="89">
        <f>'RCP Data-Measures Tab'!$Q2626*'RCP Data-Measures Tab'!$W2626/1000</f>
        <v>0.35961545788343913</v>
      </c>
      <c r="Y2626" s="88">
        <v>1.2967948758907806E-4</v>
      </c>
      <c r="Z2626" s="84">
        <f>'RCP Data-Measures Tab'!$Q2626*'RCP Data-Measures Tab'!$Y2626/1000</f>
        <v>0.37156454085306867</v>
      </c>
      <c r="AA2626" s="87"/>
      <c r="AB2626" s="86"/>
      <c r="AC2626" s="85"/>
      <c r="AD2626" s="85"/>
      <c r="AE2626" s="84" t="str">
        <f>'RCP Data-Measures Tab'!$D2626&amp;'RCP Data-Measures Tab'!$F2626&amp;'RCP Data-Measures Tab'!$G2626&amp;'RCP Data-Measures Tab'!$H2626&amp;'RCP Data-Measures Tab'!$I2626</f>
        <v>2014IndustrialProcess LoadsWastewater System ImprovementsInteractive Wastewater System Improvements</v>
      </c>
      <c r="AF2626" s="84" t="s">
        <v>246</v>
      </c>
    </row>
    <row r="2627" spans="1:32" ht="16.5" hidden="1" x14ac:dyDescent="0.45">
      <c r="A2627" s="151"/>
      <c r="B2627" s="189"/>
      <c r="C2627" s="83"/>
      <c r="D2627" s="101">
        <v>2014</v>
      </c>
      <c r="E2627" s="100">
        <v>313</v>
      </c>
      <c r="F2627" s="100" t="s">
        <v>441</v>
      </c>
      <c r="G2627" s="100" t="s">
        <v>349</v>
      </c>
      <c r="H2627" s="100" t="s">
        <v>286</v>
      </c>
      <c r="I2627" s="100" t="s">
        <v>287</v>
      </c>
      <c r="J2627" s="99"/>
      <c r="K2627" s="99"/>
      <c r="L2627" s="99"/>
      <c r="M2627" s="99"/>
      <c r="N2627" s="99"/>
      <c r="O2627" s="99"/>
      <c r="P2627" s="99">
        <v>0</v>
      </c>
      <c r="Q2627" s="99">
        <v>286599</v>
      </c>
      <c r="R2627" s="99">
        <v>3.2716799527406699E-2</v>
      </c>
      <c r="S2627" s="95"/>
      <c r="T2627" s="95"/>
      <c r="U2627" s="98"/>
      <c r="V2627" s="98"/>
      <c r="W2627" s="98">
        <v>1.2550914627205317E-4</v>
      </c>
      <c r="X2627" s="98">
        <f>'RCP Data-Measures Tab'!$Q2627*'RCP Data-Measures Tab'!$W2627/1000</f>
        <v>3.5970795812424163E-2</v>
      </c>
      <c r="Y2627" s="97">
        <v>1.2967948758907806E-4</v>
      </c>
      <c r="Z2627" s="93">
        <f>'RCP Data-Measures Tab'!$Q2627*'RCP Data-Measures Tab'!$Y2627/1000</f>
        <v>3.7166011463542183E-2</v>
      </c>
      <c r="AA2627" s="96"/>
      <c r="AB2627" s="95"/>
      <c r="AC2627" s="94"/>
      <c r="AD2627" s="94"/>
      <c r="AE2627" s="93" t="str">
        <f>'RCP Data-Measures Tab'!$D2627&amp;'RCP Data-Measures Tab'!$F2627&amp;'RCP Data-Measures Tab'!$G2627&amp;'RCP Data-Measures Tab'!$H2627&amp;'RCP Data-Measures Tab'!$I2627</f>
        <v>2014IndustrialRefrigerationHeat RecoveryHeat Recovery Improvements</v>
      </c>
      <c r="AF2627" s="93" t="s">
        <v>246</v>
      </c>
    </row>
    <row r="2628" spans="1:32" ht="16.5" hidden="1" x14ac:dyDescent="0.45">
      <c r="A2628" s="151"/>
      <c r="B2628" s="189"/>
      <c r="C2628" s="83"/>
      <c r="D2628" s="92">
        <v>2014</v>
      </c>
      <c r="E2628" s="91">
        <v>314</v>
      </c>
      <c r="F2628" s="91" t="s">
        <v>441</v>
      </c>
      <c r="G2628" s="91" t="s">
        <v>349</v>
      </c>
      <c r="H2628" s="91" t="s">
        <v>352</v>
      </c>
      <c r="I2628" s="91" t="s">
        <v>353</v>
      </c>
      <c r="J2628" s="90"/>
      <c r="K2628" s="90"/>
      <c r="L2628" s="90"/>
      <c r="M2628" s="90"/>
      <c r="N2628" s="90"/>
      <c r="O2628" s="90"/>
      <c r="P2628" s="90">
        <v>0</v>
      </c>
      <c r="Q2628" s="90">
        <v>44299</v>
      </c>
      <c r="R2628" s="90">
        <v>5.0569120794534701E-3</v>
      </c>
      <c r="S2628" s="86"/>
      <c r="T2628" s="86"/>
      <c r="U2628" s="89"/>
      <c r="V2628" s="89"/>
      <c r="W2628" s="89">
        <v>1.2550914627205317E-4</v>
      </c>
      <c r="X2628" s="89">
        <f>'RCP Data-Measures Tab'!$Q2628*'RCP Data-Measures Tab'!$W2628/1000</f>
        <v>5.5599296707056836E-3</v>
      </c>
      <c r="Y2628" s="88">
        <v>1.2967948758907806E-4</v>
      </c>
      <c r="Z2628" s="84">
        <f>'RCP Data-Measures Tab'!$Q2628*'RCP Data-Measures Tab'!$Y2628/1000</f>
        <v>5.7446716207085694E-3</v>
      </c>
      <c r="AA2628" s="87"/>
      <c r="AB2628" s="86"/>
      <c r="AC2628" s="85"/>
      <c r="AD2628" s="85"/>
      <c r="AE2628" s="84" t="str">
        <f>'RCP Data-Measures Tab'!$D2628&amp;'RCP Data-Measures Tab'!$F2628&amp;'RCP Data-Measures Tab'!$G2628&amp;'RCP Data-Measures Tab'!$H2628&amp;'RCP Data-Measures Tab'!$I2628</f>
        <v>2014IndustrialRefrigerationPackaged RefrigerationPackaged Refrigeration System Improvements</v>
      </c>
      <c r="AF2628" s="84" t="s">
        <v>246</v>
      </c>
    </row>
    <row r="2629" spans="1:32" ht="16.5" hidden="1" x14ac:dyDescent="0.45">
      <c r="A2629" s="151"/>
      <c r="B2629" s="189"/>
      <c r="C2629" s="83"/>
      <c r="D2629" s="101">
        <v>2014</v>
      </c>
      <c r="E2629" s="100">
        <v>315</v>
      </c>
      <c r="F2629" s="100" t="s">
        <v>441</v>
      </c>
      <c r="G2629" s="100" t="s">
        <v>349</v>
      </c>
      <c r="H2629" s="100" t="s">
        <v>323</v>
      </c>
      <c r="I2629" s="100" t="s">
        <v>354</v>
      </c>
      <c r="J2629" s="99"/>
      <c r="K2629" s="99"/>
      <c r="L2629" s="99"/>
      <c r="M2629" s="99"/>
      <c r="N2629" s="99"/>
      <c r="O2629" s="99"/>
      <c r="P2629" s="99">
        <v>0</v>
      </c>
      <c r="Q2629" s="99">
        <v>683207</v>
      </c>
      <c r="R2629" s="99">
        <v>7.799172867089503E-2</v>
      </c>
      <c r="S2629" s="95"/>
      <c r="T2629" s="95"/>
      <c r="U2629" s="98"/>
      <c r="V2629" s="98"/>
      <c r="W2629" s="98">
        <v>1.2550914627205317E-4</v>
      </c>
      <c r="X2629" s="98">
        <f>'RCP Data-Measures Tab'!$Q2629*'RCP Data-Measures Tab'!$W2629/1000</f>
        <v>8.5748727297090627E-2</v>
      </c>
      <c r="Y2629" s="97">
        <v>1.2967948758907806E-4</v>
      </c>
      <c r="Z2629" s="93">
        <f>'RCP Data-Measures Tab'!$Q2629*'RCP Data-Measures Tab'!$Y2629/1000</f>
        <v>8.8597933677271257E-2</v>
      </c>
      <c r="AA2629" s="96"/>
      <c r="AB2629" s="95"/>
      <c r="AC2629" s="94"/>
      <c r="AD2629" s="94"/>
      <c r="AE2629" s="93" t="str">
        <f>'RCP Data-Measures Tab'!$D2629&amp;'RCP Data-Measures Tab'!$F2629&amp;'RCP Data-Measures Tab'!$G2629&amp;'RCP Data-Measures Tab'!$H2629&amp;'RCP Data-Measures Tab'!$I2629</f>
        <v>2014IndustrialRefrigerationPumps and FansCondensor Fan System Improvements</v>
      </c>
      <c r="AF2629" s="93" t="s">
        <v>246</v>
      </c>
    </row>
    <row r="2630" spans="1:32" ht="16.5" hidden="1" x14ac:dyDescent="0.45">
      <c r="A2630" s="151"/>
      <c r="B2630" s="189"/>
      <c r="C2630" s="83"/>
      <c r="D2630" s="92">
        <v>2014</v>
      </c>
      <c r="E2630" s="91">
        <v>316</v>
      </c>
      <c r="F2630" s="91" t="s">
        <v>441</v>
      </c>
      <c r="G2630" s="91" t="s">
        <v>349</v>
      </c>
      <c r="H2630" s="91" t="s">
        <v>323</v>
      </c>
      <c r="I2630" s="91" t="s">
        <v>355</v>
      </c>
      <c r="J2630" s="90"/>
      <c r="K2630" s="90"/>
      <c r="L2630" s="90"/>
      <c r="M2630" s="90"/>
      <c r="N2630" s="90"/>
      <c r="O2630" s="90"/>
      <c r="P2630" s="90">
        <v>0</v>
      </c>
      <c r="Q2630" s="90">
        <v>468716</v>
      </c>
      <c r="R2630" s="90">
        <v>5.3506409749388688E-2</v>
      </c>
      <c r="S2630" s="86"/>
      <c r="T2630" s="86"/>
      <c r="U2630" s="89"/>
      <c r="V2630" s="89"/>
      <c r="W2630" s="89">
        <v>1.2550914627205317E-4</v>
      </c>
      <c r="X2630" s="89">
        <f>'RCP Data-Measures Tab'!$Q2630*'RCP Data-Measures Tab'!$W2630/1000</f>
        <v>5.8828145004051667E-2</v>
      </c>
      <c r="Y2630" s="88">
        <v>1.2967948758907806E-4</v>
      </c>
      <c r="Z2630" s="84">
        <f>'RCP Data-Measures Tab'!$Q2630*'RCP Data-Measures Tab'!$Y2630/1000</f>
        <v>6.0782850704802313E-2</v>
      </c>
      <c r="AA2630" s="87"/>
      <c r="AB2630" s="86"/>
      <c r="AC2630" s="85"/>
      <c r="AD2630" s="85"/>
      <c r="AE2630" s="84" t="str">
        <f>'RCP Data-Measures Tab'!$D2630&amp;'RCP Data-Measures Tab'!$F2630&amp;'RCP Data-Measures Tab'!$G2630&amp;'RCP Data-Measures Tab'!$H2630&amp;'RCP Data-Measures Tab'!$I2630</f>
        <v>2014IndustrialRefrigerationPumps and FansEvaporator Coil Fan System Improvements</v>
      </c>
      <c r="AF2630" s="84" t="s">
        <v>246</v>
      </c>
    </row>
    <row r="2631" spans="1:32" ht="16.5" hidden="1" x14ac:dyDescent="0.45">
      <c r="A2631" s="151"/>
      <c r="B2631" s="189"/>
      <c r="C2631" s="83"/>
      <c r="D2631" s="101">
        <v>2014</v>
      </c>
      <c r="E2631" s="100">
        <v>317</v>
      </c>
      <c r="F2631" s="100" t="s">
        <v>441</v>
      </c>
      <c r="G2631" s="100" t="s">
        <v>349</v>
      </c>
      <c r="H2631" s="100" t="s">
        <v>323</v>
      </c>
      <c r="I2631" s="100" t="s">
        <v>356</v>
      </c>
      <c r="J2631" s="99"/>
      <c r="K2631" s="99"/>
      <c r="L2631" s="99"/>
      <c r="M2631" s="99"/>
      <c r="N2631" s="99"/>
      <c r="O2631" s="99"/>
      <c r="P2631" s="99">
        <v>0</v>
      </c>
      <c r="Q2631" s="99">
        <v>3378790</v>
      </c>
      <c r="R2631" s="99">
        <v>0.3857067988137714</v>
      </c>
      <c r="S2631" s="95"/>
      <c r="T2631" s="95"/>
      <c r="U2631" s="98"/>
      <c r="V2631" s="98"/>
      <c r="W2631" s="98">
        <v>1.2550914627205317E-4</v>
      </c>
      <c r="X2631" s="98">
        <f>'RCP Data-Measures Tab'!$Q2631*'RCP Data-Measures Tab'!$W2631/1000</f>
        <v>0.42406904833255049</v>
      </c>
      <c r="Y2631" s="97">
        <v>1.2967948758907806E-4</v>
      </c>
      <c r="Z2631" s="93">
        <f>'RCP Data-Measures Tab'!$Q2631*'RCP Data-Measures Tab'!$Y2631/1000</f>
        <v>0.43815975587110101</v>
      </c>
      <c r="AA2631" s="96"/>
      <c r="AB2631" s="95"/>
      <c r="AC2631" s="94"/>
      <c r="AD2631" s="94"/>
      <c r="AE2631" s="93" t="str">
        <f>'RCP Data-Measures Tab'!$D2631&amp;'RCP Data-Measures Tab'!$F2631&amp;'RCP Data-Measures Tab'!$G2631&amp;'RCP Data-Measures Tab'!$H2631&amp;'RCP Data-Measures Tab'!$I2631</f>
        <v>2014IndustrialRefrigerationPumps and FansEvaporator Fan System Improvements</v>
      </c>
      <c r="AF2631" s="93" t="s">
        <v>246</v>
      </c>
    </row>
    <row r="2632" spans="1:32" ht="16.5" hidden="1" x14ac:dyDescent="0.45">
      <c r="A2632" s="151"/>
      <c r="B2632" s="189"/>
      <c r="C2632" s="83"/>
      <c r="D2632" s="92">
        <v>2014</v>
      </c>
      <c r="E2632" s="91">
        <v>318</v>
      </c>
      <c r="F2632" s="91" t="s">
        <v>441</v>
      </c>
      <c r="G2632" s="91" t="s">
        <v>349</v>
      </c>
      <c r="H2632" s="91" t="s">
        <v>357</v>
      </c>
      <c r="I2632" s="91" t="s">
        <v>358</v>
      </c>
      <c r="J2632" s="90"/>
      <c r="K2632" s="90"/>
      <c r="L2632" s="90"/>
      <c r="M2632" s="90"/>
      <c r="N2632" s="90"/>
      <c r="O2632" s="90"/>
      <c r="P2632" s="90">
        <v>0</v>
      </c>
      <c r="Q2632" s="90">
        <v>28360</v>
      </c>
      <c r="R2632" s="90">
        <v>3.2374439761042599E-3</v>
      </c>
      <c r="S2632" s="86"/>
      <c r="T2632" s="86"/>
      <c r="U2632" s="89"/>
      <c r="V2632" s="89"/>
      <c r="W2632" s="89">
        <v>1.2550914627205317E-4</v>
      </c>
      <c r="X2632" s="89">
        <f>'RCP Data-Measures Tab'!$Q2632*'RCP Data-Measures Tab'!$W2632/1000</f>
        <v>3.5594393882754276E-3</v>
      </c>
      <c r="Y2632" s="88">
        <v>1.2967948758907806E-4</v>
      </c>
      <c r="Z2632" s="84">
        <f>'RCP Data-Measures Tab'!$Q2632*'RCP Data-Measures Tab'!$Y2632/1000</f>
        <v>3.6777102680262538E-3</v>
      </c>
      <c r="AA2632" s="87"/>
      <c r="AB2632" s="86"/>
      <c r="AC2632" s="85"/>
      <c r="AD2632" s="85"/>
      <c r="AE2632" s="84" t="str">
        <f>'RCP Data-Measures Tab'!$D2632&amp;'RCP Data-Measures Tab'!$F2632&amp;'RCP Data-Measures Tab'!$G2632&amp;'RCP Data-Measures Tab'!$H2632&amp;'RCP Data-Measures Tab'!$I2632</f>
        <v>2014IndustrialRefrigerationRefrigeration System ControlsDefrost Control Improvements</v>
      </c>
      <c r="AF2632" s="84" t="s">
        <v>246</v>
      </c>
    </row>
    <row r="2633" spans="1:32" ht="16.5" hidden="1" x14ac:dyDescent="0.45">
      <c r="A2633" s="151"/>
      <c r="B2633" s="189"/>
      <c r="C2633" s="83"/>
      <c r="D2633" s="101">
        <v>2014</v>
      </c>
      <c r="E2633" s="100">
        <v>319</v>
      </c>
      <c r="F2633" s="100" t="s">
        <v>441</v>
      </c>
      <c r="G2633" s="100" t="s">
        <v>349</v>
      </c>
      <c r="H2633" s="100" t="s">
        <v>357</v>
      </c>
      <c r="I2633" s="100" t="s">
        <v>359</v>
      </c>
      <c r="J2633" s="99"/>
      <c r="K2633" s="99"/>
      <c r="L2633" s="99"/>
      <c r="M2633" s="99"/>
      <c r="N2633" s="99"/>
      <c r="O2633" s="99"/>
      <c r="P2633" s="99">
        <v>0</v>
      </c>
      <c r="Q2633" s="99">
        <v>0</v>
      </c>
      <c r="R2633" s="99">
        <v>0</v>
      </c>
      <c r="S2633" s="95"/>
      <c r="T2633" s="95"/>
      <c r="U2633" s="98"/>
      <c r="V2633" s="98"/>
      <c r="W2633" s="98">
        <v>1.2550914627205317E-4</v>
      </c>
      <c r="X2633" s="98">
        <f>'RCP Data-Measures Tab'!$Q2633*'RCP Data-Measures Tab'!$W2633/1000</f>
        <v>0</v>
      </c>
      <c r="Y2633" s="97">
        <v>1.2967948758907806E-4</v>
      </c>
      <c r="Z2633" s="93">
        <f>'RCP Data-Measures Tab'!$Q2633*'RCP Data-Measures Tab'!$Y2633/1000</f>
        <v>0</v>
      </c>
      <c r="AA2633" s="96"/>
      <c r="AB2633" s="95"/>
      <c r="AC2633" s="94"/>
      <c r="AD2633" s="94"/>
      <c r="AE2633" s="93" t="str">
        <f>'RCP Data-Measures Tab'!$D2633&amp;'RCP Data-Measures Tab'!$F2633&amp;'RCP Data-Measures Tab'!$G2633&amp;'RCP Data-Measures Tab'!$H2633&amp;'RCP Data-Measures Tab'!$I2633</f>
        <v>2014IndustrialRefrigerationRefrigeration System ControlsRefrigeration Control Improvements (non-VFD)</v>
      </c>
      <c r="AF2633" s="93" t="s">
        <v>246</v>
      </c>
    </row>
    <row r="2634" spans="1:32" ht="16.5" hidden="1" x14ac:dyDescent="0.45">
      <c r="A2634" s="151"/>
      <c r="B2634" s="189"/>
      <c r="C2634" s="83"/>
      <c r="D2634" s="92">
        <v>2014</v>
      </c>
      <c r="E2634" s="91">
        <v>320</v>
      </c>
      <c r="F2634" s="91" t="s">
        <v>441</v>
      </c>
      <c r="G2634" s="91" t="s">
        <v>349</v>
      </c>
      <c r="H2634" s="91" t="s">
        <v>357</v>
      </c>
      <c r="I2634" s="91" t="s">
        <v>360</v>
      </c>
      <c r="J2634" s="90"/>
      <c r="K2634" s="90"/>
      <c r="L2634" s="90"/>
      <c r="M2634" s="90"/>
      <c r="N2634" s="90"/>
      <c r="O2634" s="90"/>
      <c r="P2634" s="90">
        <v>0</v>
      </c>
      <c r="Q2634" s="90">
        <v>9413048.1976369489</v>
      </c>
      <c r="R2634" s="90">
        <v>1.0745489040273235</v>
      </c>
      <c r="S2634" s="86"/>
      <c r="T2634" s="86"/>
      <c r="U2634" s="89"/>
      <c r="V2634" s="89"/>
      <c r="W2634" s="89">
        <v>1.2550914627205317E-4</v>
      </c>
      <c r="X2634" s="89">
        <f>'RCP Data-Measures Tab'!$Q2634*'RCP Data-Measures Tab'!$W2634/1000</f>
        <v>1.1814236431031022</v>
      </c>
      <c r="Y2634" s="88">
        <v>1.2967948758907806E-4</v>
      </c>
      <c r="Z2634" s="84">
        <f>'RCP Data-Measures Tab'!$Q2634*'RCP Data-Measures Tab'!$Y2634/1000</f>
        <v>1.2206792669208544</v>
      </c>
      <c r="AA2634" s="87"/>
      <c r="AB2634" s="86"/>
      <c r="AC2634" s="85"/>
      <c r="AD2634" s="85"/>
      <c r="AE2634" s="84" t="str">
        <f>'RCP Data-Measures Tab'!$D2634&amp;'RCP Data-Measures Tab'!$F2634&amp;'RCP Data-Measures Tab'!$G2634&amp;'RCP Data-Measures Tab'!$H2634&amp;'RCP Data-Measures Tab'!$I2634</f>
        <v>2014IndustrialRefrigerationRefrigeration System ControlsRefrigeration Control Improvements (VFD)</v>
      </c>
      <c r="AF2634" s="84" t="s">
        <v>246</v>
      </c>
    </row>
    <row r="2635" spans="1:32" ht="16.5" hidden="1" x14ac:dyDescent="0.45">
      <c r="A2635" s="151"/>
      <c r="B2635" s="189"/>
      <c r="C2635" s="83"/>
      <c r="D2635" s="101">
        <v>2014</v>
      </c>
      <c r="E2635" s="100">
        <v>321</v>
      </c>
      <c r="F2635" s="100" t="s">
        <v>441</v>
      </c>
      <c r="G2635" s="100" t="s">
        <v>349</v>
      </c>
      <c r="H2635" s="100" t="s">
        <v>361</v>
      </c>
      <c r="I2635" s="100" t="s">
        <v>399</v>
      </c>
      <c r="J2635" s="99"/>
      <c r="K2635" s="99"/>
      <c r="L2635" s="99"/>
      <c r="M2635" s="99"/>
      <c r="N2635" s="99"/>
      <c r="O2635" s="99"/>
      <c r="P2635" s="99">
        <v>0</v>
      </c>
      <c r="Q2635" s="99">
        <v>0</v>
      </c>
      <c r="R2635" s="99">
        <v>0</v>
      </c>
      <c r="S2635" s="95"/>
      <c r="T2635" s="95"/>
      <c r="U2635" s="98"/>
      <c r="V2635" s="98"/>
      <c r="W2635" s="98">
        <v>1.2550914627205317E-4</v>
      </c>
      <c r="X2635" s="98">
        <f>'RCP Data-Measures Tab'!$Q2635*'RCP Data-Measures Tab'!$W2635/1000</f>
        <v>0</v>
      </c>
      <c r="Y2635" s="97">
        <v>1.2967948758907806E-4</v>
      </c>
      <c r="Z2635" s="93">
        <f>'RCP Data-Measures Tab'!$Q2635*'RCP Data-Measures Tab'!$Y2635/1000</f>
        <v>0</v>
      </c>
      <c r="AA2635" s="96"/>
      <c r="AB2635" s="95"/>
      <c r="AC2635" s="94"/>
      <c r="AD2635" s="94"/>
      <c r="AE2635" s="93" t="str">
        <f>'RCP Data-Measures Tab'!$D2635&amp;'RCP Data-Measures Tab'!$F2635&amp;'RCP Data-Measures Tab'!$G2635&amp;'RCP Data-Measures Tab'!$H2635&amp;'RCP Data-Measures Tab'!$I2635</f>
        <v>2014IndustrialRefrigerationRefrigeration System ImprovementsBuilding Commissioning Improvements</v>
      </c>
      <c r="AF2635" s="93" t="s">
        <v>246</v>
      </c>
    </row>
    <row r="2636" spans="1:32" ht="16.5" hidden="1" x14ac:dyDescent="0.45">
      <c r="A2636" s="151"/>
      <c r="B2636" s="189"/>
      <c r="C2636" s="83"/>
      <c r="D2636" s="92">
        <v>2014</v>
      </c>
      <c r="E2636" s="91">
        <v>322</v>
      </c>
      <c r="F2636" s="91" t="s">
        <v>441</v>
      </c>
      <c r="G2636" s="91" t="s">
        <v>349</v>
      </c>
      <c r="H2636" s="91" t="s">
        <v>361</v>
      </c>
      <c r="I2636" s="91" t="s">
        <v>362</v>
      </c>
      <c r="J2636" s="90"/>
      <c r="K2636" s="90"/>
      <c r="L2636" s="90"/>
      <c r="M2636" s="90"/>
      <c r="N2636" s="90"/>
      <c r="O2636" s="90"/>
      <c r="P2636" s="90">
        <v>0</v>
      </c>
      <c r="Q2636" s="90">
        <v>168192</v>
      </c>
      <c r="R2636" s="90">
        <v>1.9199956208467501E-2</v>
      </c>
      <c r="S2636" s="86"/>
      <c r="T2636" s="86"/>
      <c r="U2636" s="89"/>
      <c r="V2636" s="89"/>
      <c r="W2636" s="89">
        <v>1.2550914627205317E-4</v>
      </c>
      <c r="X2636" s="89">
        <f>'RCP Data-Measures Tab'!$Q2636*'RCP Data-Measures Tab'!$W2636/1000</f>
        <v>2.1109634329789167E-2</v>
      </c>
      <c r="Y2636" s="88">
        <v>1.2967948758907806E-4</v>
      </c>
      <c r="Z2636" s="84">
        <f>'RCP Data-Measures Tab'!$Q2636*'RCP Data-Measures Tab'!$Y2636/1000</f>
        <v>2.1811052376582218E-2</v>
      </c>
      <c r="AA2636" s="87"/>
      <c r="AB2636" s="86"/>
      <c r="AC2636" s="85"/>
      <c r="AD2636" s="85"/>
      <c r="AE2636" s="84" t="str">
        <f>'RCP Data-Measures Tab'!$D2636&amp;'RCP Data-Measures Tab'!$F2636&amp;'RCP Data-Measures Tab'!$G2636&amp;'RCP Data-Measures Tab'!$H2636&amp;'RCP Data-Measures Tab'!$I2636</f>
        <v>2014IndustrialRefrigerationRefrigeration System ImprovementsChiller Improvements</v>
      </c>
      <c r="AF2636" s="84" t="s">
        <v>246</v>
      </c>
    </row>
    <row r="2637" spans="1:32" ht="16.5" hidden="1" x14ac:dyDescent="0.45">
      <c r="A2637" s="151"/>
      <c r="B2637" s="189"/>
      <c r="C2637" s="83"/>
      <c r="D2637" s="101">
        <v>2014</v>
      </c>
      <c r="E2637" s="100">
        <v>323</v>
      </c>
      <c r="F2637" s="100" t="s">
        <v>441</v>
      </c>
      <c r="G2637" s="100" t="s">
        <v>349</v>
      </c>
      <c r="H2637" s="100" t="s">
        <v>361</v>
      </c>
      <c r="I2637" s="100" t="s">
        <v>454</v>
      </c>
      <c r="J2637" s="99"/>
      <c r="K2637" s="99"/>
      <c r="L2637" s="99"/>
      <c r="M2637" s="99"/>
      <c r="N2637" s="99"/>
      <c r="O2637" s="99"/>
      <c r="P2637" s="99">
        <v>0</v>
      </c>
      <c r="Q2637" s="99">
        <v>1100835</v>
      </c>
      <c r="R2637" s="99">
        <v>0.12566614255774766</v>
      </c>
      <c r="S2637" s="95"/>
      <c r="T2637" s="95"/>
      <c r="U2637" s="98"/>
      <c r="V2637" s="98"/>
      <c r="W2637" s="98">
        <v>1.2550914627205317E-4</v>
      </c>
      <c r="X2637" s="98">
        <f>'RCP Data-Measures Tab'!$Q2637*'RCP Data-Measures Tab'!$W2637/1000</f>
        <v>0.13816486103639564</v>
      </c>
      <c r="Y2637" s="97">
        <v>1.2967948758907806E-4</v>
      </c>
      <c r="Z2637" s="93">
        <f>'RCP Data-Measures Tab'!$Q2637*'RCP Data-Measures Tab'!$Y2637/1000</f>
        <v>0.14275571872012274</v>
      </c>
      <c r="AA2637" s="96"/>
      <c r="AB2637" s="95"/>
      <c r="AC2637" s="94"/>
      <c r="AD2637" s="94"/>
      <c r="AE2637" s="93" t="str">
        <f>'RCP Data-Measures Tab'!$D2637&amp;'RCP Data-Measures Tab'!$F2637&amp;'RCP Data-Measures Tab'!$G2637&amp;'RCP Data-Measures Tab'!$H2637&amp;'RCP Data-Measures Tab'!$I2637</f>
        <v>2014IndustrialRefrigerationRefrigeration System ImprovementsFast Acting Doors</v>
      </c>
      <c r="AF2637" s="93" t="s">
        <v>246</v>
      </c>
    </row>
    <row r="2638" spans="1:32" ht="16.5" hidden="1" x14ac:dyDescent="0.45">
      <c r="A2638" s="151"/>
      <c r="B2638" s="189"/>
      <c r="C2638" s="83"/>
      <c r="D2638" s="92">
        <v>2014</v>
      </c>
      <c r="E2638" s="91">
        <v>324</v>
      </c>
      <c r="F2638" s="91" t="s">
        <v>441</v>
      </c>
      <c r="G2638" s="91" t="s">
        <v>349</v>
      </c>
      <c r="H2638" s="91" t="s">
        <v>361</v>
      </c>
      <c r="I2638" s="91" t="s">
        <v>363</v>
      </c>
      <c r="J2638" s="90"/>
      <c r="K2638" s="90"/>
      <c r="L2638" s="90"/>
      <c r="M2638" s="90"/>
      <c r="N2638" s="90"/>
      <c r="O2638" s="90"/>
      <c r="P2638" s="90">
        <v>0</v>
      </c>
      <c r="Q2638" s="90">
        <v>16474</v>
      </c>
      <c r="R2638" s="90">
        <v>1.88059359788895E-3</v>
      </c>
      <c r="S2638" s="86"/>
      <c r="T2638" s="86"/>
      <c r="U2638" s="89"/>
      <c r="V2638" s="89"/>
      <c r="W2638" s="89">
        <v>1.2550914627205317E-4</v>
      </c>
      <c r="X2638" s="89">
        <f>'RCP Data-Measures Tab'!$Q2638*'RCP Data-Measures Tab'!$W2638/1000</f>
        <v>2.0676376756858035E-3</v>
      </c>
      <c r="Y2638" s="88">
        <v>1.2967948758907806E-4</v>
      </c>
      <c r="Z2638" s="84">
        <f>'RCP Data-Measures Tab'!$Q2638*'RCP Data-Measures Tab'!$Y2638/1000</f>
        <v>2.136339878542472E-3</v>
      </c>
      <c r="AA2638" s="87"/>
      <c r="AB2638" s="86"/>
      <c r="AC2638" s="85"/>
      <c r="AD2638" s="85"/>
      <c r="AE2638" s="84" t="str">
        <f>'RCP Data-Measures Tab'!$D2638&amp;'RCP Data-Measures Tab'!$F2638&amp;'RCP Data-Measures Tab'!$G2638&amp;'RCP Data-Measures Tab'!$H2638&amp;'RCP Data-Measures Tab'!$I2638</f>
        <v>2014IndustrialRefrigerationRefrigeration System ImprovementsInsulation</v>
      </c>
      <c r="AF2638" s="84" t="s">
        <v>246</v>
      </c>
    </row>
    <row r="2639" spans="1:32" ht="16.5" hidden="1" x14ac:dyDescent="0.45">
      <c r="A2639" s="151"/>
      <c r="B2639" s="189"/>
      <c r="C2639" s="83"/>
      <c r="D2639" s="101">
        <v>2014</v>
      </c>
      <c r="E2639" s="100">
        <v>325</v>
      </c>
      <c r="F2639" s="100" t="s">
        <v>441</v>
      </c>
      <c r="G2639" s="100" t="s">
        <v>349</v>
      </c>
      <c r="H2639" s="100" t="s">
        <v>361</v>
      </c>
      <c r="I2639" s="100" t="s">
        <v>364</v>
      </c>
      <c r="J2639" s="99"/>
      <c r="K2639" s="99"/>
      <c r="L2639" s="99"/>
      <c r="M2639" s="99"/>
      <c r="N2639" s="99"/>
      <c r="O2639" s="99"/>
      <c r="P2639" s="99">
        <v>0</v>
      </c>
      <c r="Q2639" s="99">
        <v>38185523</v>
      </c>
      <c r="R2639" s="99">
        <v>4.3590780505619504</v>
      </c>
      <c r="S2639" s="95"/>
      <c r="T2639" s="95"/>
      <c r="U2639" s="98"/>
      <c r="V2639" s="98"/>
      <c r="W2639" s="98">
        <v>1.2550914627205317E-4</v>
      </c>
      <c r="X2639" s="98">
        <f>'RCP Data-Measures Tab'!$Q2639*'RCP Data-Measures Tab'!$W2639/1000</f>
        <v>4.7926323916818498</v>
      </c>
      <c r="Y2639" s="97">
        <v>1.2967948758907806E-4</v>
      </c>
      <c r="Z2639" s="93">
        <f>'RCP Data-Measures Tab'!$Q2639*'RCP Data-Measures Tab'!$Y2639/1000</f>
        <v>4.951879055960954</v>
      </c>
      <c r="AA2639" s="96"/>
      <c r="AB2639" s="95"/>
      <c r="AC2639" s="94"/>
      <c r="AD2639" s="94"/>
      <c r="AE2639" s="93" t="str">
        <f>'RCP Data-Measures Tab'!$D2639&amp;'RCP Data-Measures Tab'!$F2639&amp;'RCP Data-Measures Tab'!$G2639&amp;'RCP Data-Measures Tab'!$H2639&amp;'RCP Data-Measures Tab'!$I2639</f>
        <v>2014IndustrialRefrigerationRefrigeration System ImprovementsInteractive Refrigeration System Improvements</v>
      </c>
      <c r="AF2639" s="93" t="s">
        <v>246</v>
      </c>
    </row>
    <row r="2640" spans="1:32" ht="16.5" hidden="1" x14ac:dyDescent="0.45">
      <c r="A2640" s="151"/>
      <c r="B2640" s="189"/>
      <c r="C2640" s="83"/>
      <c r="D2640" s="92">
        <v>2014</v>
      </c>
      <c r="E2640" s="91">
        <v>326</v>
      </c>
      <c r="F2640" s="91" t="s">
        <v>441</v>
      </c>
      <c r="G2640" s="91" t="s">
        <v>368</v>
      </c>
      <c r="H2640" s="91" t="s">
        <v>286</v>
      </c>
      <c r="I2640" s="91" t="s">
        <v>287</v>
      </c>
      <c r="J2640" s="90"/>
      <c r="K2640" s="90"/>
      <c r="L2640" s="90"/>
      <c r="M2640" s="90"/>
      <c r="N2640" s="90"/>
      <c r="O2640" s="90"/>
      <c r="P2640" s="90">
        <v>0</v>
      </c>
      <c r="Q2640" s="90">
        <v>0</v>
      </c>
      <c r="R2640" s="90">
        <v>0</v>
      </c>
      <c r="S2640" s="86"/>
      <c r="T2640" s="86"/>
      <c r="U2640" s="89"/>
      <c r="V2640" s="89"/>
      <c r="W2640" s="89">
        <v>1.2550914627205317E-4</v>
      </c>
      <c r="X2640" s="89">
        <f>'RCP Data-Measures Tab'!$Q2640*'RCP Data-Measures Tab'!$W2640/1000</f>
        <v>0</v>
      </c>
      <c r="Y2640" s="88">
        <v>1.2967948758907806E-4</v>
      </c>
      <c r="Z2640" s="84">
        <f>'RCP Data-Measures Tab'!$Q2640*'RCP Data-Measures Tab'!$Y2640/1000</f>
        <v>0</v>
      </c>
      <c r="AA2640" s="87"/>
      <c r="AB2640" s="86"/>
      <c r="AC2640" s="85"/>
      <c r="AD2640" s="85"/>
      <c r="AE2640" s="84" t="str">
        <f>'RCP Data-Measures Tab'!$D2640&amp;'RCP Data-Measures Tab'!$F2640&amp;'RCP Data-Measures Tab'!$G2640&amp;'RCP Data-Measures Tab'!$H2640&amp;'RCP Data-Measures Tab'!$I2640</f>
        <v>2014IndustrialWater HeatingHeat RecoveryHeat Recovery Improvements</v>
      </c>
      <c r="AF2640" s="84" t="s">
        <v>246</v>
      </c>
    </row>
    <row r="2641" spans="1:32" ht="16.5" hidden="1" x14ac:dyDescent="0.45">
      <c r="A2641" s="151"/>
      <c r="B2641" s="189"/>
      <c r="C2641" s="83"/>
      <c r="D2641" s="101">
        <v>2014</v>
      </c>
      <c r="E2641" s="100">
        <v>327</v>
      </c>
      <c r="F2641" s="100" t="s">
        <v>441</v>
      </c>
      <c r="G2641" s="100" t="s">
        <v>368</v>
      </c>
      <c r="H2641" s="100" t="s">
        <v>455</v>
      </c>
      <c r="I2641" s="100" t="s">
        <v>455</v>
      </c>
      <c r="J2641" s="99"/>
      <c r="K2641" s="99"/>
      <c r="L2641" s="99"/>
      <c r="M2641" s="99"/>
      <c r="N2641" s="99"/>
      <c r="O2641" s="99"/>
      <c r="P2641" s="99">
        <v>0</v>
      </c>
      <c r="Q2641" s="99">
        <v>0</v>
      </c>
      <c r="R2641" s="99">
        <v>0</v>
      </c>
      <c r="S2641" s="95"/>
      <c r="T2641" s="95"/>
      <c r="U2641" s="98"/>
      <c r="V2641" s="98"/>
      <c r="W2641" s="98">
        <v>1.2550914627205317E-4</v>
      </c>
      <c r="X2641" s="98">
        <f>'RCP Data-Measures Tab'!$Q2641*'RCP Data-Measures Tab'!$W2641/1000</f>
        <v>0</v>
      </c>
      <c r="Y2641" s="97">
        <v>1.2967948758907806E-4</v>
      </c>
      <c r="Z2641" s="93">
        <f>'RCP Data-Measures Tab'!$Q2641*'RCP Data-Measures Tab'!$Y2641/1000</f>
        <v>0</v>
      </c>
      <c r="AA2641" s="96"/>
      <c r="AB2641" s="95"/>
      <c r="AC2641" s="94"/>
      <c r="AD2641" s="94"/>
      <c r="AE2641" s="93" t="str">
        <f>'RCP Data-Measures Tab'!$D2641&amp;'RCP Data-Measures Tab'!$F2641&amp;'RCP Data-Measures Tab'!$G2641&amp;'RCP Data-Measures Tab'!$H2641&amp;'RCP Data-Measures Tab'!$I2641</f>
        <v>2014IndustrialWater HeatingPipe InsulationPipe Insulation</v>
      </c>
      <c r="AF2641" s="93" t="s">
        <v>246</v>
      </c>
    </row>
    <row r="2642" spans="1:32" ht="16.5" hidden="1" x14ac:dyDescent="0.45">
      <c r="A2642" s="151"/>
      <c r="B2642" s="189"/>
      <c r="C2642" s="83"/>
      <c r="D2642" s="92">
        <v>2014</v>
      </c>
      <c r="E2642" s="91">
        <v>328</v>
      </c>
      <c r="F2642" s="91" t="s">
        <v>441</v>
      </c>
      <c r="G2642" s="91" t="s">
        <v>368</v>
      </c>
      <c r="H2642" s="91" t="s">
        <v>369</v>
      </c>
      <c r="I2642" s="91" t="s">
        <v>363</v>
      </c>
      <c r="J2642" s="90"/>
      <c r="K2642" s="90"/>
      <c r="L2642" s="90"/>
      <c r="M2642" s="90"/>
      <c r="N2642" s="90"/>
      <c r="O2642" s="90"/>
      <c r="P2642" s="90">
        <v>0</v>
      </c>
      <c r="Q2642" s="90">
        <v>0</v>
      </c>
      <c r="R2642" s="90">
        <v>0</v>
      </c>
      <c r="S2642" s="86"/>
      <c r="T2642" s="86"/>
      <c r="U2642" s="89"/>
      <c r="V2642" s="89"/>
      <c r="W2642" s="89">
        <v>1.2550914627205317E-4</v>
      </c>
      <c r="X2642" s="89">
        <f>'RCP Data-Measures Tab'!$Q2642*'RCP Data-Measures Tab'!$W2642/1000</f>
        <v>0</v>
      </c>
      <c r="Y2642" s="88">
        <v>1.2967948758907806E-4</v>
      </c>
      <c r="Z2642" s="84">
        <f>'RCP Data-Measures Tab'!$Q2642*'RCP Data-Measures Tab'!$Y2642/1000</f>
        <v>0</v>
      </c>
      <c r="AA2642" s="87"/>
      <c r="AB2642" s="86"/>
      <c r="AC2642" s="85"/>
      <c r="AD2642" s="85"/>
      <c r="AE2642" s="84" t="str">
        <f>'RCP Data-Measures Tab'!$D2642&amp;'RCP Data-Measures Tab'!$F2642&amp;'RCP Data-Measures Tab'!$G2642&amp;'RCP Data-Measures Tab'!$H2642&amp;'RCP Data-Measures Tab'!$I2642</f>
        <v>2014IndustrialWater HeatingSystem Efficiency ImprovementsInsulation</v>
      </c>
      <c r="AF2642" s="84" t="s">
        <v>246</v>
      </c>
    </row>
    <row r="2643" spans="1:32" ht="16.5" hidden="1" x14ac:dyDescent="0.45">
      <c r="A2643" s="151"/>
      <c r="B2643" s="189"/>
      <c r="C2643" s="83"/>
      <c r="D2643" s="101">
        <v>2014</v>
      </c>
      <c r="E2643" s="100">
        <v>329</v>
      </c>
      <c r="F2643" s="100" t="s">
        <v>441</v>
      </c>
      <c r="G2643" s="100" t="s">
        <v>368</v>
      </c>
      <c r="H2643" s="100" t="s">
        <v>431</v>
      </c>
      <c r="I2643" s="100" t="s">
        <v>339</v>
      </c>
      <c r="J2643" s="99"/>
      <c r="K2643" s="99"/>
      <c r="L2643" s="99"/>
      <c r="M2643" s="99"/>
      <c r="N2643" s="99"/>
      <c r="O2643" s="99"/>
      <c r="P2643" s="99">
        <v>0</v>
      </c>
      <c r="Q2643" s="99">
        <v>0</v>
      </c>
      <c r="R2643" s="99">
        <v>0</v>
      </c>
      <c r="S2643" s="95"/>
      <c r="T2643" s="95"/>
      <c r="U2643" s="98"/>
      <c r="V2643" s="98"/>
      <c r="W2643" s="98">
        <v>1.2550914627205317E-4</v>
      </c>
      <c r="X2643" s="98">
        <f>'RCP Data-Measures Tab'!$Q2643*'RCP Data-Measures Tab'!$W2643/1000</f>
        <v>0</v>
      </c>
      <c r="Y2643" s="97">
        <v>1.2967948758907806E-4</v>
      </c>
      <c r="Z2643" s="93">
        <f>'RCP Data-Measures Tab'!$Q2643*'RCP Data-Measures Tab'!$Y2643/1000</f>
        <v>0</v>
      </c>
      <c r="AA2643" s="96"/>
      <c r="AB2643" s="95"/>
      <c r="AC2643" s="94"/>
      <c r="AD2643" s="94"/>
      <c r="AE2643" s="93" t="str">
        <f>'RCP Data-Measures Tab'!$D2643&amp;'RCP Data-Measures Tab'!$F2643&amp;'RCP Data-Measures Tab'!$G2643&amp;'RCP Data-Measures Tab'!$H2643&amp;'RCP Data-Measures Tab'!$I2643</f>
        <v>2014IndustrialWater HeatingWater Heating ControlsEnergy Management Systems/System Controls</v>
      </c>
      <c r="AF2643" s="93" t="s">
        <v>246</v>
      </c>
    </row>
    <row r="2644" spans="1:32" ht="16.5" hidden="1" x14ac:dyDescent="0.45">
      <c r="A2644" s="151"/>
      <c r="B2644" s="189"/>
      <c r="C2644" s="83"/>
      <c r="D2644" s="92">
        <v>2014</v>
      </c>
      <c r="E2644" s="91">
        <v>330</v>
      </c>
      <c r="F2644" s="91" t="s">
        <v>441</v>
      </c>
      <c r="G2644" s="91" t="s">
        <v>368</v>
      </c>
      <c r="H2644" s="91" t="s">
        <v>431</v>
      </c>
      <c r="I2644" s="91" t="s">
        <v>432</v>
      </c>
      <c r="J2644" s="90"/>
      <c r="K2644" s="90"/>
      <c r="L2644" s="90"/>
      <c r="M2644" s="90"/>
      <c r="N2644" s="90"/>
      <c r="O2644" s="90"/>
      <c r="P2644" s="90">
        <v>0</v>
      </c>
      <c r="Q2644" s="90">
        <v>0</v>
      </c>
      <c r="R2644" s="90">
        <v>0</v>
      </c>
      <c r="S2644" s="86"/>
      <c r="T2644" s="86"/>
      <c r="U2644" s="89"/>
      <c r="V2644" s="89"/>
      <c r="W2644" s="89">
        <v>1.2550914627205317E-4</v>
      </c>
      <c r="X2644" s="89">
        <f>'RCP Data-Measures Tab'!$Q2644*'RCP Data-Measures Tab'!$W2644/1000</f>
        <v>0</v>
      </c>
      <c r="Y2644" s="88">
        <v>1.2967948758907806E-4</v>
      </c>
      <c r="Z2644" s="84">
        <f>'RCP Data-Measures Tab'!$Q2644*'RCP Data-Measures Tab'!$Y2644/1000</f>
        <v>0</v>
      </c>
      <c r="AA2644" s="87"/>
      <c r="AB2644" s="86"/>
      <c r="AC2644" s="85"/>
      <c r="AD2644" s="85"/>
      <c r="AE2644" s="84" t="str">
        <f>'RCP Data-Measures Tab'!$D2644&amp;'RCP Data-Measures Tab'!$F2644&amp;'RCP Data-Measures Tab'!$G2644&amp;'RCP Data-Measures Tab'!$H2644&amp;'RCP Data-Measures Tab'!$I2644</f>
        <v>2014IndustrialWater HeatingWater Heating ControlsWater Heating Control Improvements (non-VFD)</v>
      </c>
      <c r="AF2644" s="84" t="s">
        <v>246</v>
      </c>
    </row>
    <row r="2645" spans="1:32" ht="16.5" hidden="1" x14ac:dyDescent="0.45">
      <c r="A2645" s="151"/>
      <c r="B2645" s="189"/>
      <c r="C2645" s="83"/>
      <c r="D2645" s="101">
        <v>2014</v>
      </c>
      <c r="E2645" s="100">
        <v>331</v>
      </c>
      <c r="F2645" s="100" t="s">
        <v>441</v>
      </c>
      <c r="G2645" s="100" t="s">
        <v>368</v>
      </c>
      <c r="H2645" s="100" t="s">
        <v>431</v>
      </c>
      <c r="I2645" s="100" t="s">
        <v>433</v>
      </c>
      <c r="J2645" s="99"/>
      <c r="K2645" s="99"/>
      <c r="L2645" s="99"/>
      <c r="M2645" s="99"/>
      <c r="N2645" s="99"/>
      <c r="O2645" s="99"/>
      <c r="P2645" s="99">
        <v>0</v>
      </c>
      <c r="Q2645" s="99">
        <v>0</v>
      </c>
      <c r="R2645" s="99">
        <v>0</v>
      </c>
      <c r="S2645" s="95"/>
      <c r="T2645" s="95"/>
      <c r="U2645" s="98"/>
      <c r="V2645" s="98"/>
      <c r="W2645" s="98">
        <v>1.2550914627205317E-4</v>
      </c>
      <c r="X2645" s="98">
        <f>'RCP Data-Measures Tab'!$Q2645*'RCP Data-Measures Tab'!$W2645/1000</f>
        <v>0</v>
      </c>
      <c r="Y2645" s="97">
        <v>1.2967948758907806E-4</v>
      </c>
      <c r="Z2645" s="93">
        <f>'RCP Data-Measures Tab'!$Q2645*'RCP Data-Measures Tab'!$Y2645/1000</f>
        <v>0</v>
      </c>
      <c r="AA2645" s="96"/>
      <c r="AB2645" s="95"/>
      <c r="AC2645" s="94"/>
      <c r="AD2645" s="94"/>
      <c r="AE2645" s="93" t="str">
        <f>'RCP Data-Measures Tab'!$D2645&amp;'RCP Data-Measures Tab'!$F2645&amp;'RCP Data-Measures Tab'!$G2645&amp;'RCP Data-Measures Tab'!$H2645&amp;'RCP Data-Measures Tab'!$I2645</f>
        <v>2014IndustrialWater HeatingWater Heating ControlsWater Heating Control Improvements (VFD)</v>
      </c>
      <c r="AF2645" s="93" t="s">
        <v>246</v>
      </c>
    </row>
    <row r="2646" spans="1:32" ht="16.5" hidden="1" x14ac:dyDescent="0.45">
      <c r="A2646" s="151"/>
      <c r="B2646" s="189"/>
      <c r="C2646" s="83"/>
      <c r="D2646" s="92">
        <v>2014</v>
      </c>
      <c r="E2646" s="91">
        <v>332</v>
      </c>
      <c r="F2646" s="91" t="s">
        <v>441</v>
      </c>
      <c r="G2646" s="91" t="s">
        <v>371</v>
      </c>
      <c r="H2646" s="91" t="s">
        <v>372</v>
      </c>
      <c r="I2646" s="91" t="s">
        <v>373</v>
      </c>
      <c r="J2646" s="90"/>
      <c r="K2646" s="90"/>
      <c r="L2646" s="90"/>
      <c r="M2646" s="90"/>
      <c r="N2646" s="90"/>
      <c r="O2646" s="90"/>
      <c r="P2646" s="90">
        <v>0</v>
      </c>
      <c r="Q2646" s="90">
        <v>90988173.879699245</v>
      </c>
      <c r="R2646" s="90">
        <v>10.386777917854486</v>
      </c>
      <c r="S2646" s="86"/>
      <c r="T2646" s="86"/>
      <c r="U2646" s="89"/>
      <c r="V2646" s="89"/>
      <c r="W2646" s="89">
        <v>1.2550914627205317E-4</v>
      </c>
      <c r="X2646" s="89">
        <f>'RCP Data-Measures Tab'!$Q2646*'RCP Data-Measures Tab'!$W2646/1000</f>
        <v>11.419848024494181</v>
      </c>
      <c r="Y2646" s="88">
        <v>1.2967948758907806E-4</v>
      </c>
      <c r="Z2646" s="84">
        <f>'RCP Data-Measures Tab'!$Q2646*'RCP Data-Measures Tab'!$Y2646/1000</f>
        <v>11.799299765385335</v>
      </c>
      <c r="AA2646" s="87"/>
      <c r="AB2646" s="86"/>
      <c r="AC2646" s="85"/>
      <c r="AD2646" s="85"/>
      <c r="AE2646" s="84" t="str">
        <f>'RCP Data-Measures Tab'!$D2646&amp;'RCP Data-Measures Tab'!$F2646&amp;'RCP Data-Measures Tab'!$G2646&amp;'RCP Data-Measures Tab'!$H2646&amp;'RCP Data-Measures Tab'!$I2646</f>
        <v>2014IndustrialWhole Bldg/Meter LevelWhole Bldg/Meter Level System ImprovementsInteractive Whole Bldg/Meter Level System Improvements</v>
      </c>
      <c r="AF2646" s="84" t="s">
        <v>246</v>
      </c>
    </row>
    <row r="2647" spans="1:32" ht="16.5" hidden="1" x14ac:dyDescent="0.45">
      <c r="A2647" s="151"/>
      <c r="B2647" s="189"/>
      <c r="C2647" s="83"/>
      <c r="D2647" s="101">
        <v>2014</v>
      </c>
      <c r="E2647" s="100">
        <v>333</v>
      </c>
      <c r="F2647" s="100" t="s">
        <v>456</v>
      </c>
      <c r="G2647" s="100" t="s">
        <v>374</v>
      </c>
      <c r="H2647" s="100" t="s">
        <v>375</v>
      </c>
      <c r="I2647" s="100" t="s">
        <v>376</v>
      </c>
      <c r="J2647" s="99"/>
      <c r="K2647" s="99"/>
      <c r="L2647" s="99"/>
      <c r="M2647" s="99"/>
      <c r="N2647" s="99"/>
      <c r="O2647" s="99"/>
      <c r="P2647" s="99">
        <v>0</v>
      </c>
      <c r="Q2647" s="99">
        <v>0</v>
      </c>
      <c r="R2647" s="99">
        <v>0</v>
      </c>
      <c r="S2647" s="95"/>
      <c r="T2647" s="95"/>
      <c r="U2647" s="98"/>
      <c r="V2647" s="98"/>
      <c r="W2647" s="98">
        <v>1.4548680460948135E-4</v>
      </c>
      <c r="X2647" s="98">
        <f>'RCP Data-Measures Tab'!$Q2647*'RCP Data-Measures Tab'!$W2647/1000</f>
        <v>0</v>
      </c>
      <c r="Y2647" s="97">
        <v>1.3343328305710686E-4</v>
      </c>
      <c r="Z2647" s="93">
        <f>'RCP Data-Measures Tab'!$Q2647*'RCP Data-Measures Tab'!$Y2647/1000</f>
        <v>0</v>
      </c>
      <c r="AA2647" s="96"/>
      <c r="AB2647" s="95"/>
      <c r="AC2647" s="94"/>
      <c r="AD2647" s="94"/>
      <c r="AE2647" s="93" t="str">
        <f>'RCP Data-Measures Tab'!$D2647&amp;'RCP Data-Measures Tab'!$F2647&amp;'RCP Data-Measures Tab'!$G2647&amp;'RCP Data-Measures Tab'!$H2647&amp;'RCP Data-Measures Tab'!$I2647</f>
        <v>2014ResidentialElectronicsComputer TechnologiesNetwork Computer Power Management</v>
      </c>
      <c r="AF2647" s="93" t="s">
        <v>246</v>
      </c>
    </row>
    <row r="2648" spans="1:32" ht="16.5" hidden="1" x14ac:dyDescent="0.45">
      <c r="A2648" s="151"/>
      <c r="B2648" s="189"/>
      <c r="C2648" s="83"/>
      <c r="D2648" s="92">
        <v>2014</v>
      </c>
      <c r="E2648" s="91">
        <v>334</v>
      </c>
      <c r="F2648" s="91" t="s">
        <v>456</v>
      </c>
      <c r="G2648" s="91" t="s">
        <v>374</v>
      </c>
      <c r="H2648" s="91" t="s">
        <v>457</v>
      </c>
      <c r="I2648" s="91" t="s">
        <v>458</v>
      </c>
      <c r="J2648" s="90"/>
      <c r="K2648" s="90"/>
      <c r="L2648" s="90"/>
      <c r="M2648" s="90"/>
      <c r="N2648" s="90"/>
      <c r="O2648" s="90"/>
      <c r="P2648" s="90">
        <v>0</v>
      </c>
      <c r="Q2648" s="90">
        <v>0</v>
      </c>
      <c r="R2648" s="90">
        <v>0</v>
      </c>
      <c r="S2648" s="86"/>
      <c r="T2648" s="86"/>
      <c r="U2648" s="89"/>
      <c r="V2648" s="89"/>
      <c r="W2648" s="89">
        <v>2.1383317696776821E-4</v>
      </c>
      <c r="X2648" s="89">
        <f>'RCP Data-Measures Tab'!$Q2648*'RCP Data-Measures Tab'!$W2648/1000</f>
        <v>0</v>
      </c>
      <c r="Y2648" s="88">
        <v>1.7220062569962805E-4</v>
      </c>
      <c r="Z2648" s="84">
        <f>'RCP Data-Measures Tab'!$Q2648*'RCP Data-Measures Tab'!$Y2648/1000</f>
        <v>0</v>
      </c>
      <c r="AA2648" s="87"/>
      <c r="AB2648" s="86"/>
      <c r="AC2648" s="85"/>
      <c r="AD2648" s="85"/>
      <c r="AE2648" s="84" t="str">
        <f>'RCP Data-Measures Tab'!$D2648&amp;'RCP Data-Measures Tab'!$F2648&amp;'RCP Data-Measures Tab'!$G2648&amp;'RCP Data-Measures Tab'!$H2648&amp;'RCP Data-Measures Tab'!$I2648</f>
        <v>2014ResidentialElectronicsEntertainmentSet Top Boxes</v>
      </c>
      <c r="AF2648" s="84" t="s">
        <v>246</v>
      </c>
    </row>
    <row r="2649" spans="1:32" ht="16.5" hidden="1" x14ac:dyDescent="0.45">
      <c r="A2649" s="151"/>
      <c r="B2649" s="189"/>
      <c r="C2649" s="83"/>
      <c r="D2649" s="101">
        <v>2014</v>
      </c>
      <c r="E2649" s="100">
        <v>335</v>
      </c>
      <c r="F2649" s="100" t="s">
        <v>456</v>
      </c>
      <c r="G2649" s="100" t="s">
        <v>374</v>
      </c>
      <c r="H2649" s="100" t="s">
        <v>457</v>
      </c>
      <c r="I2649" s="100" t="s">
        <v>459</v>
      </c>
      <c r="J2649" s="99"/>
      <c r="K2649" s="99"/>
      <c r="L2649" s="99"/>
      <c r="M2649" s="99"/>
      <c r="N2649" s="99"/>
      <c r="O2649" s="99"/>
      <c r="P2649" s="99">
        <v>0</v>
      </c>
      <c r="Q2649" s="99">
        <v>298308480</v>
      </c>
      <c r="R2649" s="99">
        <v>34.053478240966797</v>
      </c>
      <c r="S2649" s="95"/>
      <c r="T2649" s="95"/>
      <c r="U2649" s="98"/>
      <c r="V2649" s="98"/>
      <c r="W2649" s="98">
        <v>2.1383317696776821E-4</v>
      </c>
      <c r="X2649" s="98">
        <f>'RCP Data-Measures Tab'!$Q2649*'RCP Data-Measures Tab'!$W2649/1000</f>
        <v>63.788249994825939</v>
      </c>
      <c r="Y2649" s="97">
        <v>1.7220062569962805E-4</v>
      </c>
      <c r="Z2649" s="93">
        <f>'RCP Data-Measures Tab'!$Q2649*'RCP Data-Measures Tab'!$Y2649/1000</f>
        <v>51.368906907504986</v>
      </c>
      <c r="AA2649" s="96"/>
      <c r="AB2649" s="95"/>
      <c r="AC2649" s="94"/>
      <c r="AD2649" s="94"/>
      <c r="AE2649" s="93" t="str">
        <f>'RCP Data-Measures Tab'!$D2649&amp;'RCP Data-Measures Tab'!$F2649&amp;'RCP Data-Measures Tab'!$G2649&amp;'RCP Data-Measures Tab'!$H2649&amp;'RCP Data-Measures Tab'!$I2649</f>
        <v>2014ResidentialElectronicsEntertainmentTelevisions</v>
      </c>
      <c r="AF2649" s="93" t="s">
        <v>246</v>
      </c>
    </row>
    <row r="2650" spans="1:32" ht="16.5" hidden="1" x14ac:dyDescent="0.45">
      <c r="A2650" s="151"/>
      <c r="B2650" s="189"/>
      <c r="C2650" s="83"/>
      <c r="D2650" s="92">
        <v>2014</v>
      </c>
      <c r="E2650" s="91">
        <v>336</v>
      </c>
      <c r="F2650" s="91" t="s">
        <v>456</v>
      </c>
      <c r="G2650" s="91" t="s">
        <v>374</v>
      </c>
      <c r="H2650" s="91" t="s">
        <v>380</v>
      </c>
      <c r="I2650" s="91" t="s">
        <v>381</v>
      </c>
      <c r="J2650" s="90"/>
      <c r="K2650" s="90"/>
      <c r="L2650" s="90"/>
      <c r="M2650" s="90"/>
      <c r="N2650" s="90"/>
      <c r="O2650" s="90"/>
      <c r="P2650" s="90">
        <v>0</v>
      </c>
      <c r="Q2650" s="90">
        <v>5841884.4038668144</v>
      </c>
      <c r="R2650" s="90">
        <v>0.6668817916615809</v>
      </c>
      <c r="S2650" s="86"/>
      <c r="T2650" s="86"/>
      <c r="U2650" s="89"/>
      <c r="V2650" s="89"/>
      <c r="W2650" s="89">
        <v>2.1383317696776821E-4</v>
      </c>
      <c r="X2650" s="89">
        <f>'RCP Data-Measures Tab'!$Q2650*'RCP Data-Measures Tab'!$W2650/1000</f>
        <v>1.2491887015572978</v>
      </c>
      <c r="Y2650" s="88">
        <v>1.7220062569962805E-4</v>
      </c>
      <c r="Z2650" s="84">
        <f>'RCP Data-Measures Tab'!$Q2650*'RCP Data-Measures Tab'!$Y2650/1000</f>
        <v>1.005976149610764</v>
      </c>
      <c r="AA2650" s="87"/>
      <c r="AB2650" s="86"/>
      <c r="AC2650" s="85"/>
      <c r="AD2650" s="85"/>
      <c r="AE2650" s="84" t="str">
        <f>'RCP Data-Measures Tab'!$D2650&amp;'RCP Data-Measures Tab'!$F2650&amp;'RCP Data-Measures Tab'!$G2650&amp;'RCP Data-Measures Tab'!$H2650&amp;'RCP Data-Measures Tab'!$I2650</f>
        <v>2014ResidentialElectronicsPlug LoadPower Strips</v>
      </c>
      <c r="AF2650" s="84" t="s">
        <v>246</v>
      </c>
    </row>
    <row r="2651" spans="1:32" ht="16.5" hidden="1" x14ac:dyDescent="0.45">
      <c r="A2651" s="151"/>
      <c r="B2651" s="189"/>
      <c r="C2651" s="83"/>
      <c r="D2651" s="101">
        <v>2014</v>
      </c>
      <c r="E2651" s="100">
        <v>337</v>
      </c>
      <c r="F2651" s="100" t="s">
        <v>456</v>
      </c>
      <c r="G2651" s="100" t="s">
        <v>382</v>
      </c>
      <c r="H2651" s="100" t="s">
        <v>383</v>
      </c>
      <c r="I2651" s="100" t="s">
        <v>460</v>
      </c>
      <c r="J2651" s="99"/>
      <c r="K2651" s="99"/>
      <c r="L2651" s="99"/>
      <c r="M2651" s="99"/>
      <c r="N2651" s="99"/>
      <c r="O2651" s="99"/>
      <c r="P2651" s="99">
        <v>0</v>
      </c>
      <c r="Q2651" s="99">
        <v>0</v>
      </c>
      <c r="R2651" s="99">
        <v>0</v>
      </c>
      <c r="S2651" s="95"/>
      <c r="T2651" s="95"/>
      <c r="U2651" s="98"/>
      <c r="V2651" s="98"/>
      <c r="W2651" s="98">
        <v>5.7620670736429919E-4</v>
      </c>
      <c r="X2651" s="98">
        <f>'RCP Data-Measures Tab'!$Q2651*'RCP Data-Measures Tab'!$W2651/1000</f>
        <v>0</v>
      </c>
      <c r="Y2651" s="97">
        <v>3.9409268442229105E-4</v>
      </c>
      <c r="Z2651" s="93">
        <f>'RCP Data-Measures Tab'!$Q2651*'RCP Data-Measures Tab'!$Y2651/1000</f>
        <v>0</v>
      </c>
      <c r="AA2651" s="96"/>
      <c r="AB2651" s="95"/>
      <c r="AC2651" s="94"/>
      <c r="AD2651" s="94"/>
      <c r="AE2651" s="93" t="str">
        <f>'RCP Data-Measures Tab'!$D2651&amp;'RCP Data-Measures Tab'!$F2651&amp;'RCP Data-Measures Tab'!$G2651&amp;'RCP Data-Measures Tab'!$H2651&amp;'RCP Data-Measures Tab'!$I2651</f>
        <v>2014ResidentialFood PreparationCookingBi-Radient Oven</v>
      </c>
      <c r="AF2651" s="93" t="s">
        <v>246</v>
      </c>
    </row>
    <row r="2652" spans="1:32" ht="16.5" hidden="1" x14ac:dyDescent="0.45">
      <c r="A2652" s="151"/>
      <c r="B2652" s="189"/>
      <c r="C2652" s="83"/>
      <c r="D2652" s="92">
        <v>2014</v>
      </c>
      <c r="E2652" s="91">
        <v>338</v>
      </c>
      <c r="F2652" s="91" t="s">
        <v>456</v>
      </c>
      <c r="G2652" s="91" t="s">
        <v>243</v>
      </c>
      <c r="H2652" s="91" t="s">
        <v>390</v>
      </c>
      <c r="I2652" s="91" t="s">
        <v>391</v>
      </c>
      <c r="J2652" s="90"/>
      <c r="K2652" s="90"/>
      <c r="L2652" s="90"/>
      <c r="M2652" s="90"/>
      <c r="N2652" s="90"/>
      <c r="O2652" s="90"/>
      <c r="P2652" s="90">
        <v>0</v>
      </c>
      <c r="Q2652" s="90">
        <v>598421.12244897964</v>
      </c>
      <c r="R2652" s="90">
        <v>6.8312715176901392E-2</v>
      </c>
      <c r="S2652" s="86"/>
      <c r="T2652" s="86"/>
      <c r="U2652" s="89"/>
      <c r="V2652" s="89"/>
      <c r="W2652" s="89">
        <v>3.5038807131168473E-4</v>
      </c>
      <c r="X2652" s="89">
        <f>'RCP Data-Measures Tab'!$Q2652*'RCP Data-Measures Tab'!$W2652/1000</f>
        <v>0.20967962292707151</v>
      </c>
      <c r="Y2652" s="88">
        <v>2.9220689289962375E-4</v>
      </c>
      <c r="Z2652" s="84">
        <f>'RCP Data-Measures Tab'!$Q2652*'RCP Data-Measures Tab'!$Y2652/1000</f>
        <v>0.17486277683632162</v>
      </c>
      <c r="AA2652" s="87"/>
      <c r="AB2652" s="86"/>
      <c r="AC2652" s="85"/>
      <c r="AD2652" s="85"/>
      <c r="AE2652" s="84" t="str">
        <f>'RCP Data-Measures Tab'!$D2652&amp;'RCP Data-Measures Tab'!$F2652&amp;'RCP Data-Measures Tab'!$G2652&amp;'RCP Data-Measures Tab'!$H2652&amp;'RCP Data-Measures Tab'!$I2652</f>
        <v>2014ResidentialHVACEnvelopeAir Sealing</v>
      </c>
      <c r="AF2652" s="84" t="s">
        <v>246</v>
      </c>
    </row>
    <row r="2653" spans="1:32" ht="16.5" hidden="1" x14ac:dyDescent="0.45">
      <c r="A2653" s="151"/>
      <c r="B2653" s="189"/>
      <c r="C2653" s="83"/>
      <c r="D2653" s="101">
        <v>2014</v>
      </c>
      <c r="E2653" s="100">
        <v>340</v>
      </c>
      <c r="F2653" s="100" t="s">
        <v>456</v>
      </c>
      <c r="G2653" s="100" t="s">
        <v>243</v>
      </c>
      <c r="H2653" s="100" t="s">
        <v>390</v>
      </c>
      <c r="I2653" s="100" t="s">
        <v>392</v>
      </c>
      <c r="J2653" s="99"/>
      <c r="K2653" s="99"/>
      <c r="L2653" s="99"/>
      <c r="M2653" s="99"/>
      <c r="N2653" s="99"/>
      <c r="O2653" s="99"/>
      <c r="P2653" s="99">
        <v>0</v>
      </c>
      <c r="Q2653" s="99">
        <v>25294413.913533792</v>
      </c>
      <c r="R2653" s="99">
        <v>2.8874894175692138</v>
      </c>
      <c r="S2653" s="95"/>
      <c r="T2653" s="95"/>
      <c r="U2653" s="98"/>
      <c r="V2653" s="98"/>
      <c r="W2653" s="98">
        <v>3.5038807131168473E-4</v>
      </c>
      <c r="X2653" s="98">
        <f>'RCP Data-Measures Tab'!$Q2653*'RCP Data-Measures Tab'!$W2653/1000</f>
        <v>8.862860906122549</v>
      </c>
      <c r="Y2653" s="97">
        <v>2.9220689289962375E-4</v>
      </c>
      <c r="Z2653" s="93">
        <f>'RCP Data-Measures Tab'!$Q2653*'RCP Data-Measures Tab'!$Y2653/1000</f>
        <v>7.3912020973907211</v>
      </c>
      <c r="AA2653" s="96"/>
      <c r="AB2653" s="95"/>
      <c r="AC2653" s="94"/>
      <c r="AD2653" s="94"/>
      <c r="AE2653" s="93" t="str">
        <f>'RCP Data-Measures Tab'!$D2653&amp;'RCP Data-Measures Tab'!$F2653&amp;'RCP Data-Measures Tab'!$G2653&amp;'RCP Data-Measures Tab'!$H2653&amp;'RCP Data-Measures Tab'!$I2653</f>
        <v>2014ResidentialHVACEnvelopeWindows</v>
      </c>
      <c r="AF2653" s="93" t="s">
        <v>246</v>
      </c>
    </row>
    <row r="2654" spans="1:32" ht="16.5" hidden="1" x14ac:dyDescent="0.45">
      <c r="A2654" s="151"/>
      <c r="B2654" s="189"/>
      <c r="C2654" s="83"/>
      <c r="D2654" s="92">
        <v>2014</v>
      </c>
      <c r="E2654" s="91">
        <v>341</v>
      </c>
      <c r="F2654" s="91" t="s">
        <v>456</v>
      </c>
      <c r="G2654" s="91" t="s">
        <v>243</v>
      </c>
      <c r="H2654" s="91" t="s">
        <v>461</v>
      </c>
      <c r="I2654" s="91" t="s">
        <v>40</v>
      </c>
      <c r="J2654" s="90"/>
      <c r="K2654" s="90"/>
      <c r="L2654" s="90"/>
      <c r="M2654" s="90"/>
      <c r="N2654" s="90"/>
      <c r="O2654" s="90"/>
      <c r="P2654" s="90">
        <v>0</v>
      </c>
      <c r="Q2654" s="90">
        <v>17402</v>
      </c>
      <c r="R2654" s="90">
        <v>1.9866999191435761E-3</v>
      </c>
      <c r="S2654" s="86"/>
      <c r="T2654" s="86"/>
      <c r="U2654" s="89"/>
      <c r="V2654" s="89"/>
      <c r="W2654" s="89">
        <v>0</v>
      </c>
      <c r="X2654" s="89">
        <f>'RCP Data-Measures Tab'!$Q2654*'RCP Data-Measures Tab'!$W2654/1000</f>
        <v>0</v>
      </c>
      <c r="Y2654" s="88">
        <v>2.6089686998702318E-3</v>
      </c>
      <c r="Z2654" s="84">
        <f>'RCP Data-Measures Tab'!$Q2654*'RCP Data-Measures Tab'!$Y2654/1000</f>
        <v>4.5401273315141773E-2</v>
      </c>
      <c r="AA2654" s="87"/>
      <c r="AB2654" s="86"/>
      <c r="AC2654" s="85"/>
      <c r="AD2654" s="85"/>
      <c r="AE2654" s="84" t="str">
        <f>'RCP Data-Measures Tab'!$D2654&amp;'RCP Data-Measures Tab'!$F2654&amp;'RCP Data-Measures Tab'!$G2654&amp;'RCP Data-Measures Tab'!$H2654&amp;'RCP Data-Measures Tab'!$I2654</f>
        <v>2014ResidentialHVACHVAC SystemAir Conditioners</v>
      </c>
      <c r="AF2654" s="84" t="s">
        <v>246</v>
      </c>
    </row>
    <row r="2655" spans="1:32" ht="16.5" hidden="1" x14ac:dyDescent="0.45">
      <c r="A2655" s="151"/>
      <c r="B2655" s="189"/>
      <c r="C2655" s="83"/>
      <c r="D2655" s="101">
        <v>2014</v>
      </c>
      <c r="E2655" s="100">
        <v>342</v>
      </c>
      <c r="F2655" s="100" t="s">
        <v>456</v>
      </c>
      <c r="G2655" s="100" t="s">
        <v>243</v>
      </c>
      <c r="H2655" s="100" t="s">
        <v>461</v>
      </c>
      <c r="I2655" s="100" t="s">
        <v>462</v>
      </c>
      <c r="J2655" s="99"/>
      <c r="K2655" s="99"/>
      <c r="L2655" s="99"/>
      <c r="M2655" s="99"/>
      <c r="N2655" s="99"/>
      <c r="O2655" s="99"/>
      <c r="P2655" s="99">
        <v>0</v>
      </c>
      <c r="Q2655" s="99">
        <v>6299291.5402791193</v>
      </c>
      <c r="R2655" s="99">
        <v>0.71909815355320472</v>
      </c>
      <c r="S2655" s="95"/>
      <c r="T2655" s="95"/>
      <c r="U2655" s="98"/>
      <c r="V2655" s="98"/>
      <c r="W2655" s="98">
        <v>3.5038807131168473E-4</v>
      </c>
      <c r="X2655" s="98">
        <f>'RCP Data-Measures Tab'!$Q2655*'RCP Data-Measures Tab'!$W2655/1000</f>
        <v>2.2071966134284127</v>
      </c>
      <c r="Y2655" s="97">
        <v>2.9220689289962375E-4</v>
      </c>
      <c r="Z2655" s="93">
        <f>'RCP Data-Measures Tab'!$Q2655*'RCP Data-Measures Tab'!$Y2655/1000</f>
        <v>1.8406964084538464</v>
      </c>
      <c r="AA2655" s="96"/>
      <c r="AB2655" s="95"/>
      <c r="AC2655" s="94"/>
      <c r="AD2655" s="94"/>
      <c r="AE2655" s="93" t="str">
        <f>'RCP Data-Measures Tab'!$D2655&amp;'RCP Data-Measures Tab'!$F2655&amp;'RCP Data-Measures Tab'!$G2655&amp;'RCP Data-Measures Tab'!$H2655&amp;'RCP Data-Measures Tab'!$I2655</f>
        <v>2014ResidentialHVACHVAC SystemAir-Source Heat Pumps w/Duct Sealing</v>
      </c>
      <c r="AF2655" s="93" t="s">
        <v>246</v>
      </c>
    </row>
    <row r="2656" spans="1:32" ht="16.5" hidden="1" x14ac:dyDescent="0.45">
      <c r="A2656" s="151"/>
      <c r="B2656" s="189"/>
      <c r="C2656" s="83"/>
      <c r="D2656" s="92">
        <v>2014</v>
      </c>
      <c r="E2656" s="91">
        <v>343</v>
      </c>
      <c r="F2656" s="91" t="s">
        <v>456</v>
      </c>
      <c r="G2656" s="91" t="s">
        <v>243</v>
      </c>
      <c r="H2656" s="91" t="s">
        <v>461</v>
      </c>
      <c r="I2656" s="91" t="s">
        <v>53</v>
      </c>
      <c r="J2656" s="90"/>
      <c r="K2656" s="90"/>
      <c r="L2656" s="90"/>
      <c r="M2656" s="90"/>
      <c r="N2656" s="90"/>
      <c r="O2656" s="90"/>
      <c r="P2656" s="90">
        <v>0</v>
      </c>
      <c r="Q2656" s="90">
        <v>11484195.569280865</v>
      </c>
      <c r="R2656" s="90">
        <v>1.3109806915963416</v>
      </c>
      <c r="S2656" s="86"/>
      <c r="T2656" s="86"/>
      <c r="U2656" s="89"/>
      <c r="V2656" s="89"/>
      <c r="W2656" s="89">
        <v>3.5038807131168473E-4</v>
      </c>
      <c r="X2656" s="89">
        <f>'RCP Data-Measures Tab'!$Q2656*'RCP Data-Measures Tab'!$W2656/1000</f>
        <v>4.0239251360865174</v>
      </c>
      <c r="Y2656" s="88">
        <v>2.9220689289962375E-4</v>
      </c>
      <c r="Z2656" s="84">
        <f>'RCP Data-Measures Tab'!$Q2656*'RCP Data-Measures Tab'!$Y2656/1000</f>
        <v>3.3557611047511875</v>
      </c>
      <c r="AA2656" s="87"/>
      <c r="AB2656" s="86"/>
      <c r="AC2656" s="85"/>
      <c r="AD2656" s="85"/>
      <c r="AE2656" s="84" t="str">
        <f>'RCP Data-Measures Tab'!$D2656&amp;'RCP Data-Measures Tab'!$F2656&amp;'RCP Data-Measures Tab'!$G2656&amp;'RCP Data-Measures Tab'!$H2656&amp;'RCP Data-Measures Tab'!$I2656</f>
        <v>2014ResidentialHVACHVAC SystemAir-Source Heat Pumps w/o Duct Sealing</v>
      </c>
      <c r="AF2656" s="84" t="s">
        <v>246</v>
      </c>
    </row>
    <row r="2657" spans="1:32" ht="16.5" hidden="1" x14ac:dyDescent="0.45">
      <c r="A2657" s="151"/>
      <c r="B2657" s="189"/>
      <c r="C2657" s="83"/>
      <c r="D2657" s="101">
        <v>2014</v>
      </c>
      <c r="E2657" s="100">
        <v>344</v>
      </c>
      <c r="F2657" s="100" t="s">
        <v>456</v>
      </c>
      <c r="G2657" s="100" t="s">
        <v>243</v>
      </c>
      <c r="H2657" s="100" t="s">
        <v>461</v>
      </c>
      <c r="I2657" s="100" t="s">
        <v>71</v>
      </c>
      <c r="J2657" s="99"/>
      <c r="K2657" s="99"/>
      <c r="L2657" s="99"/>
      <c r="M2657" s="99"/>
      <c r="N2657" s="99"/>
      <c r="O2657" s="99"/>
      <c r="P2657" s="99">
        <v>0</v>
      </c>
      <c r="Q2657" s="99">
        <v>1519582.6895811271</v>
      </c>
      <c r="R2657" s="99">
        <v>0.17346841790276812</v>
      </c>
      <c r="S2657" s="95"/>
      <c r="T2657" s="95"/>
      <c r="U2657" s="98"/>
      <c r="V2657" s="98"/>
      <c r="W2657" s="98">
        <v>3.5038807131168473E-4</v>
      </c>
      <c r="X2657" s="98">
        <f>'RCP Data-Measures Tab'!$Q2657*'RCP Data-Measures Tab'!$W2657/1000</f>
        <v>0.53244364780095366</v>
      </c>
      <c r="Y2657" s="97">
        <v>2.9220689289962375E-4</v>
      </c>
      <c r="Z2657" s="93">
        <f>'RCP Data-Measures Tab'!$Q2657*'RCP Data-Measures Tab'!$Y2657/1000</f>
        <v>0.44403253622655459</v>
      </c>
      <c r="AA2657" s="96"/>
      <c r="AB2657" s="95"/>
      <c r="AC2657" s="94"/>
      <c r="AD2657" s="94"/>
      <c r="AE2657" s="93" t="str">
        <f>'RCP Data-Measures Tab'!$D2657&amp;'RCP Data-Measures Tab'!$F2657&amp;'RCP Data-Measures Tab'!$G2657&amp;'RCP Data-Measures Tab'!$H2657&amp;'RCP Data-Measures Tab'!$I2657</f>
        <v>2014ResidentialHVACHVAC SystemCommissioning Controls Sizing</v>
      </c>
      <c r="AF2657" s="93" t="s">
        <v>246</v>
      </c>
    </row>
    <row r="2658" spans="1:32" ht="16.5" hidden="1" x14ac:dyDescent="0.45">
      <c r="A2658" s="151"/>
      <c r="B2658" s="189"/>
      <c r="C2658" s="83"/>
      <c r="D2658" s="92">
        <v>2014</v>
      </c>
      <c r="E2658" s="91">
        <v>345</v>
      </c>
      <c r="F2658" s="91" t="s">
        <v>456</v>
      </c>
      <c r="G2658" s="91" t="s">
        <v>243</v>
      </c>
      <c r="H2658" s="91" t="s">
        <v>461</v>
      </c>
      <c r="I2658" s="91" t="s">
        <v>11</v>
      </c>
      <c r="J2658" s="90"/>
      <c r="K2658" s="90"/>
      <c r="L2658" s="90"/>
      <c r="M2658" s="90"/>
      <c r="N2658" s="90"/>
      <c r="O2658" s="90"/>
      <c r="P2658" s="90">
        <v>0</v>
      </c>
      <c r="Q2658" s="90">
        <v>17506390.200859182</v>
      </c>
      <c r="R2658" s="90">
        <v>1.9984457176183241</v>
      </c>
      <c r="S2658" s="86"/>
      <c r="T2658" s="86"/>
      <c r="U2658" s="89"/>
      <c r="V2658" s="89"/>
      <c r="W2658" s="89">
        <v>3.5038807131168473E-4</v>
      </c>
      <c r="X2658" s="89">
        <f>'RCP Data-Measures Tab'!$Q2658*'RCP Data-Measures Tab'!$W2658/1000</f>
        <v>6.1340302981088248</v>
      </c>
      <c r="Y2658" s="88">
        <v>2.9220689289962375E-4</v>
      </c>
      <c r="Z2658" s="84">
        <f>'RCP Data-Measures Tab'!$Q2658*'RCP Data-Measures Tab'!$Y2658/1000</f>
        <v>5.1154878864814819</v>
      </c>
      <c r="AA2658" s="87"/>
      <c r="AB2658" s="86"/>
      <c r="AC2658" s="85"/>
      <c r="AD2658" s="85"/>
      <c r="AE2658" s="84" t="str">
        <f>'RCP Data-Measures Tab'!$D2658&amp;'RCP Data-Measures Tab'!$F2658&amp;'RCP Data-Measures Tab'!$G2658&amp;'RCP Data-Measures Tab'!$H2658&amp;'RCP Data-Measures Tab'!$I2658</f>
        <v>2014ResidentialHVACHVAC SystemDuct Sealing</v>
      </c>
      <c r="AF2658" s="84" t="s">
        <v>246</v>
      </c>
    </row>
    <row r="2659" spans="1:32" ht="16.5" hidden="1" x14ac:dyDescent="0.45">
      <c r="A2659" s="151"/>
      <c r="B2659" s="189"/>
      <c r="C2659" s="83"/>
      <c r="D2659" s="101">
        <v>2014</v>
      </c>
      <c r="E2659" s="100">
        <v>346</v>
      </c>
      <c r="F2659" s="100" t="s">
        <v>456</v>
      </c>
      <c r="G2659" s="100" t="s">
        <v>243</v>
      </c>
      <c r="H2659" s="100" t="s">
        <v>461</v>
      </c>
      <c r="I2659" s="100" t="s">
        <v>98</v>
      </c>
      <c r="J2659" s="99"/>
      <c r="K2659" s="99"/>
      <c r="L2659" s="99"/>
      <c r="M2659" s="99"/>
      <c r="N2659" s="99"/>
      <c r="O2659" s="99"/>
      <c r="P2659" s="99">
        <v>0</v>
      </c>
      <c r="Q2659" s="99">
        <v>41224973.392051265</v>
      </c>
      <c r="R2659" s="99">
        <v>4.7060449486016314</v>
      </c>
      <c r="S2659" s="95"/>
      <c r="T2659" s="95"/>
      <c r="U2659" s="98"/>
      <c r="V2659" s="98"/>
      <c r="W2659" s="98">
        <v>4.449604356893965E-4</v>
      </c>
      <c r="X2659" s="98">
        <f>'RCP Data-Measures Tab'!$Q2659*'RCP Data-Measures Tab'!$W2659/1000</f>
        <v>18.343482121810911</v>
      </c>
      <c r="Y2659" s="97">
        <v>1.4598463630365719E-5</v>
      </c>
      <c r="Z2659" s="93">
        <f>'RCP Data-Measures Tab'!$Q2659*'RCP Data-Measures Tab'!$Y2659/1000</f>
        <v>0.60182127472665492</v>
      </c>
      <c r="AA2659" s="96"/>
      <c r="AB2659" s="95"/>
      <c r="AC2659" s="94"/>
      <c r="AD2659" s="94"/>
      <c r="AE2659" s="93" t="str">
        <f>'RCP Data-Measures Tab'!$D2659&amp;'RCP Data-Measures Tab'!$F2659&amp;'RCP Data-Measures Tab'!$G2659&amp;'RCP Data-Measures Tab'!$H2659&amp;'RCP Data-Measures Tab'!$I2659</f>
        <v>2014ResidentialHVACHVAC SystemDuctless Heat Pumps</v>
      </c>
      <c r="AF2659" s="93" t="s">
        <v>246</v>
      </c>
    </row>
    <row r="2660" spans="1:32" ht="16.5" hidden="1" x14ac:dyDescent="0.45">
      <c r="A2660" s="151"/>
      <c r="B2660" s="189"/>
      <c r="C2660" s="83"/>
      <c r="D2660" s="92">
        <v>2014</v>
      </c>
      <c r="E2660" s="91">
        <v>347</v>
      </c>
      <c r="F2660" s="91" t="s">
        <v>456</v>
      </c>
      <c r="G2660" s="91" t="s">
        <v>243</v>
      </c>
      <c r="H2660" s="91" t="s">
        <v>461</v>
      </c>
      <c r="I2660" s="91" t="s">
        <v>463</v>
      </c>
      <c r="J2660" s="90"/>
      <c r="K2660" s="90"/>
      <c r="L2660" s="90"/>
      <c r="M2660" s="90"/>
      <c r="N2660" s="90"/>
      <c r="O2660" s="90"/>
      <c r="P2660" s="90">
        <v>0</v>
      </c>
      <c r="Q2660" s="90">
        <v>13961</v>
      </c>
      <c r="R2660" s="90">
        <v>1.59373495262116E-3</v>
      </c>
      <c r="S2660" s="86"/>
      <c r="T2660" s="86"/>
      <c r="U2660" s="89"/>
      <c r="V2660" s="89"/>
      <c r="W2660" s="89">
        <v>3.5038807131168473E-4</v>
      </c>
      <c r="X2660" s="89">
        <f>'RCP Data-Measures Tab'!$Q2660*'RCP Data-Measures Tab'!$W2660/1000</f>
        <v>4.8917678635824304E-3</v>
      </c>
      <c r="Y2660" s="88">
        <v>2.9220689289962375E-4</v>
      </c>
      <c r="Z2660" s="84">
        <f>'RCP Data-Measures Tab'!$Q2660*'RCP Data-Measures Tab'!$Y2660/1000</f>
        <v>4.0795004317716469E-3</v>
      </c>
      <c r="AA2660" s="87"/>
      <c r="AB2660" s="86"/>
      <c r="AC2660" s="85"/>
      <c r="AD2660" s="85"/>
      <c r="AE2660" s="84" t="str">
        <f>'RCP Data-Measures Tab'!$D2660&amp;'RCP Data-Measures Tab'!$F2660&amp;'RCP Data-Measures Tab'!$G2660&amp;'RCP Data-Measures Tab'!$H2660&amp;'RCP Data-Measures Tab'!$I2660</f>
        <v>2014ResidentialHVACHVAC SystemGround-Source Heat Pumps w/ Duct Sealing</v>
      </c>
      <c r="AF2660" s="84" t="s">
        <v>246</v>
      </c>
    </row>
    <row r="2661" spans="1:32" ht="16.5" hidden="1" x14ac:dyDescent="0.45">
      <c r="A2661" s="151"/>
      <c r="B2661" s="189"/>
      <c r="C2661" s="83"/>
      <c r="D2661" s="101">
        <v>2014</v>
      </c>
      <c r="E2661" s="100">
        <v>348</v>
      </c>
      <c r="F2661" s="100" t="s">
        <v>456</v>
      </c>
      <c r="G2661" s="100" t="s">
        <v>243</v>
      </c>
      <c r="H2661" s="100" t="s">
        <v>461</v>
      </c>
      <c r="I2661" s="100" t="s">
        <v>116</v>
      </c>
      <c r="J2661" s="99"/>
      <c r="K2661" s="99"/>
      <c r="L2661" s="99"/>
      <c r="M2661" s="99"/>
      <c r="N2661" s="99"/>
      <c r="O2661" s="99"/>
      <c r="P2661" s="99">
        <v>0</v>
      </c>
      <c r="Q2661" s="99">
        <v>603850.17400644429</v>
      </c>
      <c r="R2661" s="99">
        <v>6.8932669091736912E-2</v>
      </c>
      <c r="S2661" s="95"/>
      <c r="T2661" s="95"/>
      <c r="U2661" s="98"/>
      <c r="V2661" s="98"/>
      <c r="W2661" s="98">
        <v>3.5038807131168473E-4</v>
      </c>
      <c r="X2661" s="98">
        <f>'RCP Data-Measures Tab'!$Q2661*'RCP Data-Measures Tab'!$W2661/1000</f>
        <v>0.21158189783134324</v>
      </c>
      <c r="Y2661" s="97">
        <v>2.9220689289962375E-4</v>
      </c>
      <c r="Z2661" s="93">
        <f>'RCP Data-Measures Tab'!$Q2661*'RCP Data-Measures Tab'!$Y2661/1000</f>
        <v>0.17644918312332025</v>
      </c>
      <c r="AA2661" s="96"/>
      <c r="AB2661" s="95"/>
      <c r="AC2661" s="94"/>
      <c r="AD2661" s="94"/>
      <c r="AE2661" s="93" t="str">
        <f>'RCP Data-Measures Tab'!$D2661&amp;'RCP Data-Measures Tab'!$F2661&amp;'RCP Data-Measures Tab'!$G2661&amp;'RCP Data-Measures Tab'!$H2661&amp;'RCP Data-Measures Tab'!$I2661</f>
        <v>2014ResidentialHVACHVAC SystemGround-Source Heat Pumps w/o Duct Sealing</v>
      </c>
      <c r="AF2661" s="93" t="s">
        <v>246</v>
      </c>
    </row>
    <row r="2662" spans="1:32" ht="16.5" hidden="1" x14ac:dyDescent="0.45">
      <c r="A2662" s="151"/>
      <c r="B2662" s="189"/>
      <c r="C2662" s="83"/>
      <c r="D2662" s="92">
        <v>2014</v>
      </c>
      <c r="E2662" s="91">
        <v>349</v>
      </c>
      <c r="F2662" s="91" t="s">
        <v>272</v>
      </c>
      <c r="G2662" s="91" t="s">
        <v>333</v>
      </c>
      <c r="H2662" s="91" t="s">
        <v>277</v>
      </c>
      <c r="I2662" s="91" t="s">
        <v>464</v>
      </c>
      <c r="J2662" s="90"/>
      <c r="K2662" s="90"/>
      <c r="L2662" s="90"/>
      <c r="M2662" s="90"/>
      <c r="N2662" s="90"/>
      <c r="O2662" s="90"/>
      <c r="P2662" s="90">
        <v>0</v>
      </c>
      <c r="Q2662" s="90">
        <v>0</v>
      </c>
      <c r="R2662" s="90">
        <v>0</v>
      </c>
      <c r="S2662" s="86"/>
      <c r="T2662" s="86"/>
      <c r="U2662" s="89"/>
      <c r="V2662" s="89"/>
      <c r="W2662" s="89">
        <v>2.6493717263190194E-6</v>
      </c>
      <c r="X2662" s="89">
        <f>'RCP Data-Measures Tab'!$Q2662*'RCP Data-Measures Tab'!$W2662/1000</f>
        <v>0</v>
      </c>
      <c r="Y2662" s="88">
        <v>3.1260287756622589E-4</v>
      </c>
      <c r="Z2662" s="84">
        <f>'RCP Data-Measures Tab'!$Q2662*'RCP Data-Measures Tab'!$Y2662/1000</f>
        <v>0</v>
      </c>
      <c r="AA2662" s="87"/>
      <c r="AB2662" s="86"/>
      <c r="AC2662" s="85"/>
      <c r="AD2662" s="85"/>
      <c r="AE2662" s="84" t="str">
        <f>'RCP Data-Measures Tab'!$D2662&amp;'RCP Data-Measures Tab'!$F2662&amp;'RCP Data-Measures Tab'!$G2662&amp;'RCP Data-Measures Tab'!$H2662&amp;'RCP Data-Measures Tab'!$I2662</f>
        <v>2014AgriculturalMotors/DrivesCompressed Air System ImprovementsMotors/Drives Installation on Compressed Air System</v>
      </c>
      <c r="AF2662" s="84" t="s">
        <v>246</v>
      </c>
    </row>
    <row r="2663" spans="1:32" ht="16.5" hidden="1" x14ac:dyDescent="0.45">
      <c r="A2663" s="151"/>
      <c r="B2663" s="189"/>
      <c r="C2663" s="83"/>
      <c r="D2663" s="101">
        <v>2014</v>
      </c>
      <c r="E2663" s="100">
        <v>350</v>
      </c>
      <c r="F2663" s="100" t="s">
        <v>456</v>
      </c>
      <c r="G2663" s="100" t="s">
        <v>243</v>
      </c>
      <c r="H2663" s="100" t="s">
        <v>461</v>
      </c>
      <c r="I2663" s="100" t="s">
        <v>121</v>
      </c>
      <c r="J2663" s="99"/>
      <c r="K2663" s="99"/>
      <c r="L2663" s="99"/>
      <c r="M2663" s="99"/>
      <c r="N2663" s="99"/>
      <c r="O2663" s="99"/>
      <c r="P2663" s="99">
        <v>0</v>
      </c>
      <c r="Q2663" s="99">
        <v>41544</v>
      </c>
      <c r="R2663" s="99">
        <v>4.7423401265405144E-3</v>
      </c>
      <c r="S2663" s="95"/>
      <c r="T2663" s="95"/>
      <c r="U2663" s="98"/>
      <c r="V2663" s="98"/>
      <c r="W2663" s="98">
        <v>3.5038807131168473E-4</v>
      </c>
      <c r="X2663" s="98">
        <f>'RCP Data-Measures Tab'!$Q2663*'RCP Data-Measures Tab'!$W2663/1000</f>
        <v>1.455652203457263E-2</v>
      </c>
      <c r="Y2663" s="97">
        <v>2.9220689289962375E-4</v>
      </c>
      <c r="Z2663" s="93">
        <f>'RCP Data-Measures Tab'!$Q2663*'RCP Data-Measures Tab'!$Y2663/1000</f>
        <v>1.2139443158621969E-2</v>
      </c>
      <c r="AA2663" s="96"/>
      <c r="AB2663" s="95"/>
      <c r="AC2663" s="94"/>
      <c r="AD2663" s="94"/>
      <c r="AE2663" s="93" t="str">
        <f>'RCP Data-Measures Tab'!$D2663&amp;'RCP Data-Measures Tab'!$F2663&amp;'RCP Data-Measures Tab'!$G2663&amp;'RCP Data-Measures Tab'!$H2663&amp;'RCP Data-Measures Tab'!$I2663</f>
        <v>2014ResidentialHVACHVAC SystemThermostats</v>
      </c>
      <c r="AF2663" s="93" t="s">
        <v>246</v>
      </c>
    </row>
    <row r="2664" spans="1:32" ht="16.5" hidden="1" x14ac:dyDescent="0.45">
      <c r="A2664" s="151"/>
      <c r="B2664" s="189"/>
      <c r="C2664" s="83"/>
      <c r="D2664" s="92">
        <v>2014</v>
      </c>
      <c r="E2664" s="91">
        <v>351</v>
      </c>
      <c r="F2664" s="91" t="s">
        <v>456</v>
      </c>
      <c r="G2664" s="91" t="s">
        <v>243</v>
      </c>
      <c r="H2664" s="91" t="s">
        <v>461</v>
      </c>
      <c r="I2664" s="91" t="s">
        <v>465</v>
      </c>
      <c r="J2664" s="90"/>
      <c r="K2664" s="90"/>
      <c r="L2664" s="90"/>
      <c r="M2664" s="90"/>
      <c r="N2664" s="90"/>
      <c r="O2664" s="90"/>
      <c r="P2664" s="90">
        <v>0</v>
      </c>
      <c r="Q2664" s="90">
        <v>0</v>
      </c>
      <c r="R2664" s="90">
        <v>0</v>
      </c>
      <c r="S2664" s="86"/>
      <c r="T2664" s="86"/>
      <c r="U2664" s="89"/>
      <c r="V2664" s="89"/>
      <c r="W2664" s="89">
        <v>3.5038807131168473E-4</v>
      </c>
      <c r="X2664" s="89">
        <f>'RCP Data-Measures Tab'!$Q2664*'RCP Data-Measures Tab'!$W2664/1000</f>
        <v>0</v>
      </c>
      <c r="Y2664" s="88">
        <v>2.9220689289962375E-4</v>
      </c>
      <c r="Z2664" s="84">
        <f>'RCP Data-Measures Tab'!$Q2664*'RCP Data-Measures Tab'!$Y2664/1000</f>
        <v>0</v>
      </c>
      <c r="AA2664" s="87"/>
      <c r="AB2664" s="86"/>
      <c r="AC2664" s="85"/>
      <c r="AD2664" s="85"/>
      <c r="AE2664" s="84" t="str">
        <f>'RCP Data-Measures Tab'!$D2664&amp;'RCP Data-Measures Tab'!$F2664&amp;'RCP Data-Measures Tab'!$G2664&amp;'RCP Data-Measures Tab'!$H2664&amp;'RCP Data-Measures Tab'!$I2664</f>
        <v>2014ResidentialHVACHVAC SystemSealing and Commissioning</v>
      </c>
      <c r="AF2664" s="84" t="s">
        <v>246</v>
      </c>
    </row>
    <row r="2665" spans="1:32" ht="16.5" hidden="1" x14ac:dyDescent="0.45">
      <c r="A2665" s="151"/>
      <c r="B2665" s="189"/>
      <c r="C2665" s="83"/>
      <c r="D2665" s="101">
        <v>2014</v>
      </c>
      <c r="E2665" s="100">
        <v>352</v>
      </c>
      <c r="F2665" s="100" t="s">
        <v>456</v>
      </c>
      <c r="G2665" s="100" t="s">
        <v>243</v>
      </c>
      <c r="H2665" s="100" t="s">
        <v>461</v>
      </c>
      <c r="I2665" s="100" t="s">
        <v>466</v>
      </c>
      <c r="J2665" s="99"/>
      <c r="K2665" s="99"/>
      <c r="L2665" s="99"/>
      <c r="M2665" s="99"/>
      <c r="N2665" s="99"/>
      <c r="O2665" s="99"/>
      <c r="P2665" s="99">
        <v>0</v>
      </c>
      <c r="Q2665" s="99">
        <v>0</v>
      </c>
      <c r="R2665" s="99">
        <v>0</v>
      </c>
      <c r="S2665" s="95"/>
      <c r="T2665" s="95"/>
      <c r="U2665" s="98"/>
      <c r="V2665" s="98"/>
      <c r="W2665" s="98">
        <v>3.5038807131168473E-4</v>
      </c>
      <c r="X2665" s="98">
        <f>'RCP Data-Measures Tab'!$Q2665*'RCP Data-Measures Tab'!$W2665/1000</f>
        <v>0</v>
      </c>
      <c r="Y2665" s="97">
        <v>2.9220689289962375E-4</v>
      </c>
      <c r="Z2665" s="93">
        <f>'RCP Data-Measures Tab'!$Q2665*'RCP Data-Measures Tab'!$Y2665/1000</f>
        <v>0</v>
      </c>
      <c r="AA2665" s="96"/>
      <c r="AB2665" s="95"/>
      <c r="AC2665" s="94"/>
      <c r="AD2665" s="94"/>
      <c r="AE2665" s="93" t="str">
        <f>'RCP Data-Measures Tab'!$D2665&amp;'RCP Data-Measures Tab'!$F2665&amp;'RCP Data-Measures Tab'!$G2665&amp;'RCP Data-Measures Tab'!$H2665&amp;'RCP Data-Measures Tab'!$I2665</f>
        <v>2014ResidentialHVACHVAC SystemSealing Commissioning and Controls</v>
      </c>
      <c r="AF2665" s="93" t="s">
        <v>246</v>
      </c>
    </row>
    <row r="2666" spans="1:32" ht="16.5" hidden="1" x14ac:dyDescent="0.45">
      <c r="A2666" s="151"/>
      <c r="B2666" s="189"/>
      <c r="C2666" s="83"/>
      <c r="D2666" s="92">
        <v>2014</v>
      </c>
      <c r="E2666" s="91">
        <v>353</v>
      </c>
      <c r="F2666" s="91" t="s">
        <v>456</v>
      </c>
      <c r="G2666" s="91" t="s">
        <v>243</v>
      </c>
      <c r="H2666" s="91" t="s">
        <v>461</v>
      </c>
      <c r="I2666" s="91" t="s">
        <v>467</v>
      </c>
      <c r="J2666" s="90"/>
      <c r="K2666" s="90"/>
      <c r="L2666" s="90"/>
      <c r="M2666" s="90"/>
      <c r="N2666" s="90"/>
      <c r="O2666" s="90"/>
      <c r="P2666" s="90">
        <v>0</v>
      </c>
      <c r="Q2666" s="90">
        <v>0</v>
      </c>
      <c r="R2666" s="90">
        <v>0</v>
      </c>
      <c r="S2666" s="86"/>
      <c r="T2666" s="86"/>
      <c r="U2666" s="89"/>
      <c r="V2666" s="89"/>
      <c r="W2666" s="89">
        <v>3.5038807131168473E-4</v>
      </c>
      <c r="X2666" s="89">
        <f>'RCP Data-Measures Tab'!$Q2666*'RCP Data-Measures Tab'!$W2666/1000</f>
        <v>0</v>
      </c>
      <c r="Y2666" s="88">
        <v>2.9220689289962375E-4</v>
      </c>
      <c r="Z2666" s="84">
        <f>'RCP Data-Measures Tab'!$Q2666*'RCP Data-Measures Tab'!$Y2666/1000</f>
        <v>0</v>
      </c>
      <c r="AA2666" s="87"/>
      <c r="AB2666" s="86"/>
      <c r="AC2666" s="85"/>
      <c r="AD2666" s="85"/>
      <c r="AE2666" s="84" t="str">
        <f>'RCP Data-Measures Tab'!$D2666&amp;'RCP Data-Measures Tab'!$F2666&amp;'RCP Data-Measures Tab'!$G2666&amp;'RCP Data-Measures Tab'!$H2666&amp;'RCP Data-Measures Tab'!$I2666</f>
        <v>2014ResidentialHVACHVAC SystemGround-source Heat Pump</v>
      </c>
      <c r="AF2666" s="84" t="s">
        <v>246</v>
      </c>
    </row>
    <row r="2667" spans="1:32" ht="16.5" hidden="1" x14ac:dyDescent="0.45">
      <c r="A2667" s="151"/>
      <c r="B2667" s="189"/>
      <c r="C2667" s="83"/>
      <c r="D2667" s="101">
        <v>2014</v>
      </c>
      <c r="E2667" s="100">
        <v>354</v>
      </c>
      <c r="F2667" s="100" t="s">
        <v>456</v>
      </c>
      <c r="G2667" s="100" t="s">
        <v>254</v>
      </c>
      <c r="H2667" s="100" t="s">
        <v>468</v>
      </c>
      <c r="I2667" s="100" t="s">
        <v>469</v>
      </c>
      <c r="J2667" s="99"/>
      <c r="K2667" s="99"/>
      <c r="L2667" s="99"/>
      <c r="M2667" s="99"/>
      <c r="N2667" s="99"/>
      <c r="O2667" s="99"/>
      <c r="P2667" s="99">
        <v>0</v>
      </c>
      <c r="Q2667" s="99">
        <v>11119471.248120304</v>
      </c>
      <c r="R2667" s="99">
        <v>1.2693457955938356</v>
      </c>
      <c r="S2667" s="95"/>
      <c r="T2667" s="95"/>
      <c r="U2667" s="98"/>
      <c r="V2667" s="98"/>
      <c r="W2667" s="98">
        <v>2.6148752063151677E-4</v>
      </c>
      <c r="X2667" s="98">
        <f>'RCP Data-Measures Tab'!$Q2667*'RCP Data-Measures Tab'!$W2667/1000</f>
        <v>2.9076029674044159</v>
      </c>
      <c r="Y2667" s="97">
        <v>8.4630650716538956E-5</v>
      </c>
      <c r="Z2667" s="93">
        <f>'RCP Data-Measures Tab'!$Q2667*'RCP Data-Measures Tab'!$Y2667/1000</f>
        <v>0.94104808735226697</v>
      </c>
      <c r="AA2667" s="96"/>
      <c r="AB2667" s="95"/>
      <c r="AC2667" s="94"/>
      <c r="AD2667" s="94"/>
      <c r="AE2667" s="93" t="str">
        <f>'RCP Data-Measures Tab'!$D2667&amp;'RCP Data-Measures Tab'!$F2667&amp;'RCP Data-Measures Tab'!$G2667&amp;'RCP Data-Measures Tab'!$H2667&amp;'RCP Data-Measures Tab'!$I2667</f>
        <v>2014ResidentialLightingLamps/FixturesFixtures</v>
      </c>
      <c r="AF2667" s="93" t="s">
        <v>246</v>
      </c>
    </row>
    <row r="2668" spans="1:32" ht="16.5" hidden="1" x14ac:dyDescent="0.45">
      <c r="A2668" s="151"/>
      <c r="B2668" s="189"/>
      <c r="C2668" s="83"/>
      <c r="D2668" s="92">
        <v>2014</v>
      </c>
      <c r="E2668" s="91">
        <v>355</v>
      </c>
      <c r="F2668" s="91" t="s">
        <v>456</v>
      </c>
      <c r="G2668" s="91" t="s">
        <v>254</v>
      </c>
      <c r="H2668" s="91" t="s">
        <v>468</v>
      </c>
      <c r="I2668" s="91" t="s">
        <v>470</v>
      </c>
      <c r="J2668" s="90"/>
      <c r="K2668" s="90"/>
      <c r="L2668" s="90"/>
      <c r="M2668" s="90"/>
      <c r="N2668" s="90"/>
      <c r="O2668" s="90"/>
      <c r="P2668" s="90">
        <v>0</v>
      </c>
      <c r="Q2668" s="90">
        <v>311832359.6845417</v>
      </c>
      <c r="R2668" s="90">
        <v>35.597300824704107</v>
      </c>
      <c r="S2668" s="86"/>
      <c r="T2668" s="86"/>
      <c r="U2668" s="89"/>
      <c r="V2668" s="89"/>
      <c r="W2668" s="89">
        <v>2.6148752063151677E-4</v>
      </c>
      <c r="X2668" s="89">
        <f>'RCP Data-Measures Tab'!$Q2668*'RCP Data-Measures Tab'!$W2668/1000</f>
        <v>81.540270586586146</v>
      </c>
      <c r="Y2668" s="88">
        <v>8.4630650716538956E-5</v>
      </c>
      <c r="Z2668" s="84">
        <f>'RCP Data-Measures Tab'!$Q2668*'RCP Data-Measures Tab'!$Y2668/1000</f>
        <v>26.390575514576593</v>
      </c>
      <c r="AA2668" s="87"/>
      <c r="AB2668" s="86"/>
      <c r="AC2668" s="85"/>
      <c r="AD2668" s="85"/>
      <c r="AE2668" s="84" t="str">
        <f>'RCP Data-Measures Tab'!$D2668&amp;'RCP Data-Measures Tab'!$F2668&amp;'RCP Data-Measures Tab'!$G2668&amp;'RCP Data-Measures Tab'!$H2668&amp;'RCP Data-Measures Tab'!$I2668</f>
        <v>2014ResidentialLightingLamps/FixturesLamps</v>
      </c>
      <c r="AF2668" s="84" t="s">
        <v>246</v>
      </c>
    </row>
    <row r="2669" spans="1:32" ht="16.5" hidden="1" x14ac:dyDescent="0.45">
      <c r="A2669" s="151"/>
      <c r="B2669" s="189"/>
      <c r="C2669" s="83"/>
      <c r="D2669" s="101">
        <v>2014</v>
      </c>
      <c r="E2669" s="100">
        <v>356</v>
      </c>
      <c r="F2669" s="100" t="s">
        <v>456</v>
      </c>
      <c r="G2669" s="100" t="s">
        <v>254</v>
      </c>
      <c r="H2669" s="100" t="s">
        <v>264</v>
      </c>
      <c r="I2669" s="100" t="s">
        <v>264</v>
      </c>
      <c r="J2669" s="99"/>
      <c r="K2669" s="99"/>
      <c r="L2669" s="99"/>
      <c r="M2669" s="99"/>
      <c r="N2669" s="99"/>
      <c r="O2669" s="99"/>
      <c r="P2669" s="99">
        <v>0</v>
      </c>
      <c r="Q2669" s="99">
        <v>0</v>
      </c>
      <c r="R2669" s="99">
        <v>0</v>
      </c>
      <c r="S2669" s="95"/>
      <c r="T2669" s="95"/>
      <c r="U2669" s="98"/>
      <c r="V2669" s="98"/>
      <c r="W2669" s="98">
        <v>2.6148752063151677E-4</v>
      </c>
      <c r="X2669" s="98">
        <f>'RCP Data-Measures Tab'!$Q2669*'RCP Data-Measures Tab'!$W2669/1000</f>
        <v>0</v>
      </c>
      <c r="Y2669" s="97">
        <v>8.4630650716538956E-5</v>
      </c>
      <c r="Z2669" s="93">
        <f>'RCP Data-Measures Tab'!$Q2669*'RCP Data-Measures Tab'!$Y2669/1000</f>
        <v>0</v>
      </c>
      <c r="AA2669" s="96"/>
      <c r="AB2669" s="95"/>
      <c r="AC2669" s="94"/>
      <c r="AD2669" s="94"/>
      <c r="AE2669" s="93" t="str">
        <f>'RCP Data-Measures Tab'!$D2669&amp;'RCP Data-Measures Tab'!$F2669&amp;'RCP Data-Measures Tab'!$G2669&amp;'RCP Data-Measures Tab'!$H2669&amp;'RCP Data-Measures Tab'!$I2669</f>
        <v>2014ResidentialLightingLighting ControlsLighting Controls</v>
      </c>
      <c r="AF2669" s="93" t="s">
        <v>246</v>
      </c>
    </row>
    <row r="2670" spans="1:32" ht="16.5" hidden="1" x14ac:dyDescent="0.45">
      <c r="A2670" s="151"/>
      <c r="B2670" s="189"/>
      <c r="C2670" s="83"/>
      <c r="D2670" s="92">
        <v>2014</v>
      </c>
      <c r="E2670" s="91">
        <v>357</v>
      </c>
      <c r="F2670" s="91" t="s">
        <v>456</v>
      </c>
      <c r="G2670" s="91" t="s">
        <v>349</v>
      </c>
      <c r="H2670" s="91" t="s">
        <v>413</v>
      </c>
      <c r="I2670" s="91" t="s">
        <v>412</v>
      </c>
      <c r="J2670" s="90"/>
      <c r="K2670" s="90"/>
      <c r="L2670" s="90"/>
      <c r="M2670" s="90"/>
      <c r="N2670" s="90"/>
      <c r="O2670" s="90"/>
      <c r="P2670" s="90">
        <v>0</v>
      </c>
      <c r="Q2670" s="90">
        <v>2000298.5241675619</v>
      </c>
      <c r="R2670" s="90">
        <v>0.22834450520531385</v>
      </c>
      <c r="S2670" s="86"/>
      <c r="T2670" s="86"/>
      <c r="U2670" s="89"/>
      <c r="V2670" s="89"/>
      <c r="W2670" s="89">
        <v>9.180120756903749E-5</v>
      </c>
      <c r="X2670" s="89">
        <f>'RCP Data-Measures Tab'!$Q2670*'RCP Data-Measures Tab'!$W2670/1000</f>
        <v>0.1836298200171457</v>
      </c>
      <c r="Y2670" s="88">
        <v>1.6669651418392401E-4</v>
      </c>
      <c r="Z2670" s="84">
        <f>'RCP Data-Measures Tab'!$Q2670*'RCP Data-Measures Tab'!$Y2670/1000</f>
        <v>0.33344279130598026</v>
      </c>
      <c r="AA2670" s="87"/>
      <c r="AB2670" s="86"/>
      <c r="AC2670" s="85"/>
      <c r="AD2670" s="85"/>
      <c r="AE2670" s="84" t="str">
        <f>'RCP Data-Measures Tab'!$D2670&amp;'RCP Data-Measures Tab'!$F2670&amp;'RCP Data-Measures Tab'!$G2670&amp;'RCP Data-Measures Tab'!$H2670&amp;'RCP Data-Measures Tab'!$I2670</f>
        <v>2014ResidentialRefrigerationFreezersFreezer Decommissioning</v>
      </c>
      <c r="AF2670" s="84" t="s">
        <v>246</v>
      </c>
    </row>
    <row r="2671" spans="1:32" ht="16.5" hidden="1" x14ac:dyDescent="0.45">
      <c r="A2671" s="151"/>
      <c r="B2671" s="189"/>
      <c r="C2671" s="83"/>
      <c r="D2671" s="101">
        <v>2014</v>
      </c>
      <c r="E2671" s="100">
        <v>358</v>
      </c>
      <c r="F2671" s="100" t="s">
        <v>456</v>
      </c>
      <c r="G2671" s="100" t="s">
        <v>349</v>
      </c>
      <c r="H2671" s="100" t="s">
        <v>413</v>
      </c>
      <c r="I2671" s="100" t="s">
        <v>413</v>
      </c>
      <c r="J2671" s="99"/>
      <c r="K2671" s="99"/>
      <c r="L2671" s="99"/>
      <c r="M2671" s="99"/>
      <c r="N2671" s="99"/>
      <c r="O2671" s="99"/>
      <c r="P2671" s="99">
        <v>0</v>
      </c>
      <c r="Q2671" s="99">
        <v>343118.27282491949</v>
      </c>
      <c r="R2671" s="99">
        <v>3.9168830356175015E-2</v>
      </c>
      <c r="S2671" s="95"/>
      <c r="T2671" s="95"/>
      <c r="U2671" s="98"/>
      <c r="V2671" s="98"/>
      <c r="W2671" s="98">
        <v>9.180120756903749E-5</v>
      </c>
      <c r="X2671" s="98">
        <f>'RCP Data-Measures Tab'!$Q2671*'RCP Data-Measures Tab'!$W2671/1000</f>
        <v>3.1498671784330072E-2</v>
      </c>
      <c r="Y2671" s="97">
        <v>1.6669651418392401E-4</v>
      </c>
      <c r="Z2671" s="93">
        <f>'RCP Data-Measures Tab'!$Q2671*'RCP Data-Measures Tab'!$Y2671/1000</f>
        <v>5.7196620032722696E-2</v>
      </c>
      <c r="AA2671" s="96"/>
      <c r="AB2671" s="95"/>
      <c r="AC2671" s="94"/>
      <c r="AD2671" s="94"/>
      <c r="AE2671" s="93" t="str">
        <f>'RCP Data-Measures Tab'!$D2671&amp;'RCP Data-Measures Tab'!$F2671&amp;'RCP Data-Measures Tab'!$G2671&amp;'RCP Data-Measures Tab'!$H2671&amp;'RCP Data-Measures Tab'!$I2671</f>
        <v>2014ResidentialRefrigerationFreezersFreezers</v>
      </c>
      <c r="AF2671" s="93" t="s">
        <v>246</v>
      </c>
    </row>
    <row r="2672" spans="1:32" ht="16.5" hidden="1" x14ac:dyDescent="0.45">
      <c r="A2672" s="151"/>
      <c r="B2672" s="189"/>
      <c r="C2672" s="83"/>
      <c r="D2672" s="92">
        <v>2014</v>
      </c>
      <c r="E2672" s="91">
        <v>359</v>
      </c>
      <c r="F2672" s="91" t="s">
        <v>456</v>
      </c>
      <c r="G2672" s="91" t="s">
        <v>349</v>
      </c>
      <c r="H2672" s="91" t="s">
        <v>416</v>
      </c>
      <c r="I2672" s="91" t="s">
        <v>415</v>
      </c>
      <c r="J2672" s="90"/>
      <c r="K2672" s="90"/>
      <c r="L2672" s="90"/>
      <c r="M2672" s="90"/>
      <c r="N2672" s="90"/>
      <c r="O2672" s="90"/>
      <c r="P2672" s="90">
        <v>0</v>
      </c>
      <c r="Q2672" s="90">
        <v>11708587.456498383</v>
      </c>
      <c r="R2672" s="90">
        <v>1.3365967991267089</v>
      </c>
      <c r="S2672" s="86"/>
      <c r="T2672" s="86"/>
      <c r="U2672" s="89"/>
      <c r="V2672" s="89"/>
      <c r="W2672" s="89">
        <v>1.1239650036104889E-4</v>
      </c>
      <c r="X2672" s="89">
        <f>'RCP Data-Measures Tab'!$Q2672*'RCP Data-Measures Tab'!$W2672/1000</f>
        <v>1.316004254281693</v>
      </c>
      <c r="Y2672" s="88">
        <v>1.5305311684383932E-4</v>
      </c>
      <c r="Z2672" s="84">
        <f>'RCP Data-Measures Tab'!$Q2672*'RCP Data-Measures Tab'!$Y2672/1000</f>
        <v>1.7920358040557582</v>
      </c>
      <c r="AA2672" s="87"/>
      <c r="AB2672" s="86"/>
      <c r="AC2672" s="85"/>
      <c r="AD2672" s="85"/>
      <c r="AE2672" s="84" t="str">
        <f>'RCP Data-Measures Tab'!$D2672&amp;'RCP Data-Measures Tab'!$F2672&amp;'RCP Data-Measures Tab'!$G2672&amp;'RCP Data-Measures Tab'!$H2672&amp;'RCP Data-Measures Tab'!$I2672</f>
        <v>2014ResidentialRefrigerationRefrigeratorsRefrigerator Decommissioning</v>
      </c>
      <c r="AF2672" s="84" t="s">
        <v>246</v>
      </c>
    </row>
    <row r="2673" spans="1:32" ht="16.5" hidden="1" x14ac:dyDescent="0.45">
      <c r="A2673" s="151"/>
      <c r="B2673" s="189"/>
      <c r="C2673" s="83"/>
      <c r="D2673" s="101">
        <v>2014</v>
      </c>
      <c r="E2673" s="100">
        <v>360</v>
      </c>
      <c r="F2673" s="100" t="s">
        <v>456</v>
      </c>
      <c r="G2673" s="100" t="s">
        <v>349</v>
      </c>
      <c r="H2673" s="100" t="s">
        <v>416</v>
      </c>
      <c r="I2673" s="100" t="s">
        <v>416</v>
      </c>
      <c r="J2673" s="99"/>
      <c r="K2673" s="99"/>
      <c r="L2673" s="99"/>
      <c r="M2673" s="99"/>
      <c r="N2673" s="99"/>
      <c r="O2673" s="99"/>
      <c r="P2673" s="99">
        <v>0</v>
      </c>
      <c r="Q2673" s="99">
        <v>23214643.129967771</v>
      </c>
      <c r="R2673" s="99">
        <v>2.6500751164644463</v>
      </c>
      <c r="S2673" s="95"/>
      <c r="T2673" s="95"/>
      <c r="U2673" s="98"/>
      <c r="V2673" s="98"/>
      <c r="W2673" s="98">
        <v>1.1239650036104889E-4</v>
      </c>
      <c r="X2673" s="98">
        <f>'RCP Data-Measures Tab'!$Q2673*'RCP Data-Measures Tab'!$W2673/1000</f>
        <v>2.6092446449390434</v>
      </c>
      <c r="Y2673" s="97">
        <v>1.5305311684383932E-4</v>
      </c>
      <c r="Z2673" s="93">
        <f>'RCP Data-Measures Tab'!$Q2673*'RCP Data-Measures Tab'!$Y2673/1000</f>
        <v>3.5530734874589891</v>
      </c>
      <c r="AA2673" s="96"/>
      <c r="AB2673" s="95"/>
      <c r="AC2673" s="94"/>
      <c r="AD2673" s="94"/>
      <c r="AE2673" s="93" t="str">
        <f>'RCP Data-Measures Tab'!$D2673&amp;'RCP Data-Measures Tab'!$F2673&amp;'RCP Data-Measures Tab'!$G2673&amp;'RCP Data-Measures Tab'!$H2673&amp;'RCP Data-Measures Tab'!$I2673</f>
        <v>2014ResidentialRefrigerationRefrigeratorsRefrigerators</v>
      </c>
      <c r="AF2673" s="93" t="s">
        <v>246</v>
      </c>
    </row>
    <row r="2674" spans="1:32" ht="16.5" hidden="1" x14ac:dyDescent="0.45">
      <c r="A2674" s="151"/>
      <c r="B2674" s="189"/>
      <c r="C2674" s="83"/>
      <c r="D2674" s="92">
        <v>2014</v>
      </c>
      <c r="E2674" s="91">
        <v>361</v>
      </c>
      <c r="F2674" s="91" t="s">
        <v>456</v>
      </c>
      <c r="G2674" s="91" t="s">
        <v>368</v>
      </c>
      <c r="H2674" s="91" t="s">
        <v>286</v>
      </c>
      <c r="I2674" s="91" t="s">
        <v>471</v>
      </c>
      <c r="J2674" s="90"/>
      <c r="K2674" s="90"/>
      <c r="L2674" s="90"/>
      <c r="M2674" s="90"/>
      <c r="N2674" s="90"/>
      <c r="O2674" s="90"/>
      <c r="P2674" s="90">
        <v>0</v>
      </c>
      <c r="Q2674" s="90">
        <v>0</v>
      </c>
      <c r="R2674" s="90">
        <v>0</v>
      </c>
      <c r="S2674" s="86"/>
      <c r="T2674" s="86"/>
      <c r="U2674" s="89"/>
      <c r="V2674" s="89"/>
      <c r="W2674" s="89">
        <v>1.9366501647256291E-4</v>
      </c>
      <c r="X2674" s="89">
        <f>'RCP Data-Measures Tab'!$Q2674*'RCP Data-Measures Tab'!$W2674/1000</f>
        <v>0</v>
      </c>
      <c r="Y2674" s="88">
        <v>1.2476910449889296E-4</v>
      </c>
      <c r="Z2674" s="84">
        <f>'RCP Data-Measures Tab'!$Q2674*'RCP Data-Measures Tab'!$Y2674/1000</f>
        <v>0</v>
      </c>
      <c r="AA2674" s="87"/>
      <c r="AB2674" s="86"/>
      <c r="AC2674" s="85"/>
      <c r="AD2674" s="85"/>
      <c r="AE2674" s="84" t="str">
        <f>'RCP Data-Measures Tab'!$D2674&amp;'RCP Data-Measures Tab'!$F2674&amp;'RCP Data-Measures Tab'!$G2674&amp;'RCP Data-Measures Tab'!$H2674&amp;'RCP Data-Measures Tab'!$I2674</f>
        <v>2014ResidentialWater HeatingHeat RecoveryWater Heat Recovery</v>
      </c>
      <c r="AF2674" s="84" t="s">
        <v>246</v>
      </c>
    </row>
    <row r="2675" spans="1:32" ht="16.5" hidden="1" x14ac:dyDescent="0.45">
      <c r="A2675" s="151"/>
      <c r="B2675" s="189"/>
      <c r="C2675" s="83"/>
      <c r="D2675" s="101">
        <v>2014</v>
      </c>
      <c r="E2675" s="100">
        <v>362</v>
      </c>
      <c r="F2675" s="100" t="s">
        <v>456</v>
      </c>
      <c r="G2675" s="100" t="s">
        <v>368</v>
      </c>
      <c r="H2675" s="100" t="s">
        <v>455</v>
      </c>
      <c r="I2675" s="100" t="s">
        <v>455</v>
      </c>
      <c r="J2675" s="99"/>
      <c r="K2675" s="99"/>
      <c r="L2675" s="99"/>
      <c r="M2675" s="99"/>
      <c r="N2675" s="99"/>
      <c r="O2675" s="99"/>
      <c r="P2675" s="99">
        <v>0</v>
      </c>
      <c r="Q2675" s="99">
        <v>2015</v>
      </c>
      <c r="R2675" s="99">
        <v>2.300833352819609E-4</v>
      </c>
      <c r="S2675" s="95"/>
      <c r="T2675" s="95"/>
      <c r="U2675" s="98"/>
      <c r="V2675" s="98"/>
      <c r="W2675" s="98">
        <v>1.9366501647256291E-4</v>
      </c>
      <c r="X2675" s="98">
        <f>'RCP Data-Measures Tab'!$Q2675*'RCP Data-Measures Tab'!$W2675/1000</f>
        <v>3.9023500819221422E-4</v>
      </c>
      <c r="Y2675" s="97">
        <v>1.2476910449889296E-4</v>
      </c>
      <c r="Z2675" s="93">
        <f>'RCP Data-Measures Tab'!$Q2675*'RCP Data-Measures Tab'!$Y2675/1000</f>
        <v>2.5140974556526932E-4</v>
      </c>
      <c r="AA2675" s="96"/>
      <c r="AB2675" s="95"/>
      <c r="AC2675" s="94"/>
      <c r="AD2675" s="94"/>
      <c r="AE2675" s="93" t="str">
        <f>'RCP Data-Measures Tab'!$D2675&amp;'RCP Data-Measures Tab'!$F2675&amp;'RCP Data-Measures Tab'!$G2675&amp;'RCP Data-Measures Tab'!$H2675&amp;'RCP Data-Measures Tab'!$I2675</f>
        <v>2014ResidentialWater HeatingPipe InsulationPipe Insulation</v>
      </c>
      <c r="AF2675" s="93" t="s">
        <v>246</v>
      </c>
    </row>
    <row r="2676" spans="1:32" ht="16.5" hidden="1" x14ac:dyDescent="0.45">
      <c r="A2676" s="151"/>
      <c r="B2676" s="189"/>
      <c r="C2676" s="83"/>
      <c r="D2676" s="92">
        <v>2014</v>
      </c>
      <c r="E2676" s="91">
        <v>363</v>
      </c>
      <c r="F2676" s="91" t="s">
        <v>456</v>
      </c>
      <c r="G2676" s="91" t="s">
        <v>368</v>
      </c>
      <c r="H2676" s="91" t="s">
        <v>370</v>
      </c>
      <c r="I2676" s="91" t="s">
        <v>472</v>
      </c>
      <c r="J2676" s="90"/>
      <c r="K2676" s="90"/>
      <c r="L2676" s="90"/>
      <c r="M2676" s="90"/>
      <c r="N2676" s="90"/>
      <c r="O2676" s="90"/>
      <c r="P2676" s="90">
        <v>0</v>
      </c>
      <c r="Q2676" s="90">
        <v>3739456.3286788119</v>
      </c>
      <c r="R2676" s="90">
        <v>0.4268786291067958</v>
      </c>
      <c r="S2676" s="86"/>
      <c r="T2676" s="86"/>
      <c r="U2676" s="89"/>
      <c r="V2676" s="89"/>
      <c r="W2676" s="89">
        <v>2.109863130394388E-4</v>
      </c>
      <c r="X2676" s="89">
        <f>'RCP Data-Measures Tab'!$Q2676*'RCP Data-Measures Tab'!$W2676/1000</f>
        <v>0.78897410355993836</v>
      </c>
      <c r="Y2676" s="88">
        <v>8.8550650256434728E-5</v>
      </c>
      <c r="Z2676" s="84">
        <f>'RCP Data-Measures Tab'!$Q2676*'RCP Data-Measures Tab'!$Y2676/1000</f>
        <v>0.33113128951004889</v>
      </c>
      <c r="AA2676" s="87"/>
      <c r="AB2676" s="86"/>
      <c r="AC2676" s="85"/>
      <c r="AD2676" s="85"/>
      <c r="AE2676" s="84" t="str">
        <f>'RCP Data-Measures Tab'!$D2676&amp;'RCP Data-Measures Tab'!$F2676&amp;'RCP Data-Measures Tab'!$G2676&amp;'RCP Data-Measures Tab'!$H2676&amp;'RCP Data-Measures Tab'!$I2676</f>
        <v>2014ResidentialWater HeatingWater HeatersHeat Pump Water Heaters</v>
      </c>
      <c r="AF2676" s="84" t="s">
        <v>246</v>
      </c>
    </row>
    <row r="2677" spans="1:32" ht="16.5" hidden="1" x14ac:dyDescent="0.45">
      <c r="A2677" s="151"/>
      <c r="B2677" s="189"/>
      <c r="C2677" s="83"/>
      <c r="D2677" s="101">
        <v>2014</v>
      </c>
      <c r="E2677" s="100">
        <v>364</v>
      </c>
      <c r="F2677" s="100" t="s">
        <v>456</v>
      </c>
      <c r="G2677" s="100" t="s">
        <v>368</v>
      </c>
      <c r="H2677" s="100" t="s">
        <v>370</v>
      </c>
      <c r="I2677" s="100" t="s">
        <v>370</v>
      </c>
      <c r="J2677" s="99"/>
      <c r="K2677" s="99"/>
      <c r="L2677" s="99"/>
      <c r="M2677" s="99"/>
      <c r="N2677" s="99"/>
      <c r="O2677" s="99"/>
      <c r="P2677" s="99">
        <v>0</v>
      </c>
      <c r="Q2677" s="99">
        <v>7219449.3480129139</v>
      </c>
      <c r="R2677" s="99">
        <v>0.82413790997816294</v>
      </c>
      <c r="S2677" s="95"/>
      <c r="T2677" s="95"/>
      <c r="U2677" s="98"/>
      <c r="V2677" s="98"/>
      <c r="W2677" s="98">
        <v>1.9366501647256291E-4</v>
      </c>
      <c r="X2677" s="98">
        <f>'RCP Data-Measures Tab'!$Q2677*'RCP Data-Measures Tab'!$W2677/1000</f>
        <v>1.3981547769057545</v>
      </c>
      <c r="Y2677" s="97">
        <v>1.2476910449889296E-4</v>
      </c>
      <c r="Z2677" s="93">
        <f>'RCP Data-Measures Tab'!$Q2677*'RCP Data-Measures Tab'!$Y2677/1000</f>
        <v>0.90076423012668794</v>
      </c>
      <c r="AA2677" s="96"/>
      <c r="AB2677" s="95"/>
      <c r="AC2677" s="94"/>
      <c r="AD2677" s="94"/>
      <c r="AE2677" s="93" t="str">
        <f>'RCP Data-Measures Tab'!$D2677&amp;'RCP Data-Measures Tab'!$F2677&amp;'RCP Data-Measures Tab'!$G2677&amp;'RCP Data-Measures Tab'!$H2677&amp;'RCP Data-Measures Tab'!$I2677</f>
        <v>2014ResidentialWater HeatingWater HeatersWater Heaters</v>
      </c>
      <c r="AF2677" s="93" t="s">
        <v>246</v>
      </c>
    </row>
    <row r="2678" spans="1:32" ht="16.5" hidden="1" x14ac:dyDescent="0.45">
      <c r="A2678" s="151"/>
      <c r="B2678" s="189"/>
      <c r="C2678" s="83"/>
      <c r="D2678" s="92">
        <v>2014</v>
      </c>
      <c r="E2678" s="91">
        <v>365</v>
      </c>
      <c r="F2678" s="91" t="s">
        <v>456</v>
      </c>
      <c r="G2678" s="91" t="s">
        <v>368</v>
      </c>
      <c r="H2678" s="91" t="s">
        <v>434</v>
      </c>
      <c r="I2678" s="91" t="s">
        <v>436</v>
      </c>
      <c r="J2678" s="90"/>
      <c r="K2678" s="90"/>
      <c r="L2678" s="90"/>
      <c r="M2678" s="90"/>
      <c r="N2678" s="90"/>
      <c r="O2678" s="90"/>
      <c r="P2678" s="90">
        <v>0</v>
      </c>
      <c r="Q2678" s="90">
        <v>27574348.106337272</v>
      </c>
      <c r="R2678" s="90">
        <v>3.1477543038680031</v>
      </c>
      <c r="S2678" s="86"/>
      <c r="T2678" s="86"/>
      <c r="U2678" s="89"/>
      <c r="V2678" s="89"/>
      <c r="W2678" s="89">
        <v>1.4764576859564583E-4</v>
      </c>
      <c r="X2678" s="89">
        <f>'RCP Data-Measures Tab'!$Q2678*'RCP Data-Measures Tab'!$W2678/1000</f>
        <v>4.0712358196840572</v>
      </c>
      <c r="Y2678" s="88">
        <v>1.9747437456987604E-4</v>
      </c>
      <c r="Z2678" s="84">
        <f>'RCP Data-Measures Tab'!$Q2678*'RCP Data-Measures Tab'!$Y2678/1000</f>
        <v>5.445227146470998</v>
      </c>
      <c r="AA2678" s="87"/>
      <c r="AB2678" s="86"/>
      <c r="AC2678" s="85"/>
      <c r="AD2678" s="85"/>
      <c r="AE2678" s="84" t="str">
        <f>'RCP Data-Measures Tab'!$D2678&amp;'RCP Data-Measures Tab'!$F2678&amp;'RCP Data-Measures Tab'!$G2678&amp;'RCP Data-Measures Tab'!$H2678&amp;'RCP Data-Measures Tab'!$I2678</f>
        <v>2014ResidentialWater HeatingWater Using DevicesClothes Washers</v>
      </c>
      <c r="AF2678" s="84" t="s">
        <v>246</v>
      </c>
    </row>
    <row r="2679" spans="1:32" ht="16.5" hidden="1" x14ac:dyDescent="0.45">
      <c r="A2679" s="151"/>
      <c r="B2679" s="189"/>
      <c r="C2679" s="83"/>
      <c r="D2679" s="101">
        <v>2014</v>
      </c>
      <c r="E2679" s="100">
        <v>366</v>
      </c>
      <c r="F2679" s="100" t="s">
        <v>456</v>
      </c>
      <c r="G2679" s="100" t="s">
        <v>368</v>
      </c>
      <c r="H2679" s="100" t="s">
        <v>434</v>
      </c>
      <c r="I2679" s="100" t="s">
        <v>437</v>
      </c>
      <c r="J2679" s="99"/>
      <c r="K2679" s="99"/>
      <c r="L2679" s="99"/>
      <c r="M2679" s="99"/>
      <c r="N2679" s="99"/>
      <c r="O2679" s="99"/>
      <c r="P2679" s="99">
        <v>0</v>
      </c>
      <c r="Q2679" s="99">
        <v>4273106</v>
      </c>
      <c r="R2679" s="99">
        <v>0.48779748897504782</v>
      </c>
      <c r="S2679" s="95"/>
      <c r="T2679" s="95"/>
      <c r="U2679" s="98"/>
      <c r="V2679" s="98"/>
      <c r="W2679" s="98">
        <v>1.4417374069393513E-4</v>
      </c>
      <c r="X2679" s="98">
        <f>'RCP Data-Measures Tab'!$Q2679*'RCP Data-Measures Tab'!$W2679/1000</f>
        <v>0.61606967640169841</v>
      </c>
      <c r="Y2679" s="97">
        <v>1.3448487391548786E-4</v>
      </c>
      <c r="Z2679" s="93">
        <f>'RCP Data-Measures Tab'!$Q2679*'RCP Data-Measures Tab'!$Y2679/1000</f>
        <v>0.57466812163751468</v>
      </c>
      <c r="AA2679" s="96"/>
      <c r="AB2679" s="95"/>
      <c r="AC2679" s="94"/>
      <c r="AD2679" s="94"/>
      <c r="AE2679" s="93" t="str">
        <f>'RCP Data-Measures Tab'!$D2679&amp;'RCP Data-Measures Tab'!$F2679&amp;'RCP Data-Measures Tab'!$G2679&amp;'RCP Data-Measures Tab'!$H2679&amp;'RCP Data-Measures Tab'!$I2679</f>
        <v>2014ResidentialWater HeatingWater Using DevicesDishwashers</v>
      </c>
      <c r="AF2679" s="93" t="s">
        <v>246</v>
      </c>
    </row>
    <row r="2680" spans="1:32" ht="16.5" hidden="1" x14ac:dyDescent="0.45">
      <c r="A2680" s="151"/>
      <c r="B2680" s="189"/>
      <c r="C2680" s="83"/>
      <c r="D2680" s="92">
        <v>2014</v>
      </c>
      <c r="E2680" s="91">
        <v>367</v>
      </c>
      <c r="F2680" s="91" t="s">
        <v>456</v>
      </c>
      <c r="G2680" s="91" t="s">
        <v>368</v>
      </c>
      <c r="H2680" s="91" t="s">
        <v>434</v>
      </c>
      <c r="I2680" s="91" t="s">
        <v>439</v>
      </c>
      <c r="J2680" s="90"/>
      <c r="K2680" s="90"/>
      <c r="L2680" s="90"/>
      <c r="M2680" s="90"/>
      <c r="N2680" s="90"/>
      <c r="O2680" s="90"/>
      <c r="P2680" s="90">
        <v>0</v>
      </c>
      <c r="Q2680" s="90">
        <v>40275712.988184988</v>
      </c>
      <c r="R2680" s="90">
        <v>4.5976840931846255</v>
      </c>
      <c r="S2680" s="86"/>
      <c r="T2680" s="86"/>
      <c r="U2680" s="89"/>
      <c r="V2680" s="89"/>
      <c r="W2680" s="89">
        <v>1.9366501647256291E-4</v>
      </c>
      <c r="X2680" s="89">
        <f>'RCP Data-Measures Tab'!$Q2680*'RCP Data-Measures Tab'!$W2680/1000</f>
        <v>7.7999966193010613</v>
      </c>
      <c r="Y2680" s="88">
        <v>1.2476910449889296E-4</v>
      </c>
      <c r="Z2680" s="84">
        <f>'RCP Data-Measures Tab'!$Q2680*'RCP Data-Measures Tab'!$Y2680/1000</f>
        <v>5.0251646425902736</v>
      </c>
      <c r="AA2680" s="87"/>
      <c r="AB2680" s="86"/>
      <c r="AC2680" s="85"/>
      <c r="AD2680" s="85"/>
      <c r="AE2680" s="84" t="str">
        <f>'RCP Data-Measures Tab'!$D2680&amp;'RCP Data-Measures Tab'!$F2680&amp;'RCP Data-Measures Tab'!$G2680&amp;'RCP Data-Measures Tab'!$H2680&amp;'RCP Data-Measures Tab'!$I2680</f>
        <v>2014ResidentialWater HeatingWater Using DevicesShowerheads</v>
      </c>
      <c r="AF2680" s="84" t="s">
        <v>246</v>
      </c>
    </row>
    <row r="2681" spans="1:32" ht="16.5" hidden="1" x14ac:dyDescent="0.45">
      <c r="A2681" s="151"/>
      <c r="B2681" s="189"/>
      <c r="C2681" s="83"/>
      <c r="D2681" s="101">
        <v>2014</v>
      </c>
      <c r="E2681" s="100">
        <v>368</v>
      </c>
      <c r="F2681" s="100" t="s">
        <v>456</v>
      </c>
      <c r="G2681" s="100" t="s">
        <v>371</v>
      </c>
      <c r="H2681" s="100" t="s">
        <v>473</v>
      </c>
      <c r="I2681" s="100" t="s">
        <v>474</v>
      </c>
      <c r="J2681" s="99"/>
      <c r="K2681" s="99"/>
      <c r="L2681" s="99"/>
      <c r="M2681" s="99"/>
      <c r="N2681" s="99"/>
      <c r="O2681" s="99"/>
      <c r="P2681" s="99">
        <v>0</v>
      </c>
      <c r="Q2681" s="99">
        <v>3336</v>
      </c>
      <c r="R2681" s="99">
        <v>3.80821904400364E-4</v>
      </c>
      <c r="S2681" s="95"/>
      <c r="T2681" s="95"/>
      <c r="U2681" s="98"/>
      <c r="V2681" s="98"/>
      <c r="W2681" s="98">
        <v>2.3981935170362906E-4</v>
      </c>
      <c r="X2681" s="98">
        <f>'RCP Data-Measures Tab'!$Q2681*'RCP Data-Measures Tab'!$W2681/1000</f>
        <v>8.0003735728330653E-4</v>
      </c>
      <c r="Y2681" s="97">
        <v>1.5374674830467136E-4</v>
      </c>
      <c r="Z2681" s="93">
        <f>'RCP Data-Measures Tab'!$Q2681*'RCP Data-Measures Tab'!$Y2681/1000</f>
        <v>5.1289915234438367E-4</v>
      </c>
      <c r="AA2681" s="96"/>
      <c r="AB2681" s="95"/>
      <c r="AC2681" s="94"/>
      <c r="AD2681" s="94"/>
      <c r="AE2681" s="93" t="str">
        <f>'RCP Data-Measures Tab'!$D2681&amp;'RCP Data-Measures Tab'!$F2681&amp;'RCP Data-Measures Tab'!$G2681&amp;'RCP Data-Measures Tab'!$H2681&amp;'RCP Data-Measures Tab'!$I2681</f>
        <v>2014ResidentialWhole Bldg/Meter LevelHomesBuilt Green Home</v>
      </c>
      <c r="AF2681" s="93" t="s">
        <v>246</v>
      </c>
    </row>
    <row r="2682" spans="1:32" ht="16.5" hidden="1" x14ac:dyDescent="0.45">
      <c r="A2682" s="151"/>
      <c r="B2682" s="189"/>
      <c r="C2682" s="83"/>
      <c r="D2682" s="92">
        <v>2014</v>
      </c>
      <c r="E2682" s="91">
        <v>369</v>
      </c>
      <c r="F2682" s="91" t="s">
        <v>456</v>
      </c>
      <c r="G2682" s="91" t="s">
        <v>371</v>
      </c>
      <c r="H2682" s="91" t="s">
        <v>473</v>
      </c>
      <c r="I2682" s="91" t="s">
        <v>475</v>
      </c>
      <c r="J2682" s="90"/>
      <c r="K2682" s="90"/>
      <c r="L2682" s="90"/>
      <c r="M2682" s="90"/>
      <c r="N2682" s="90"/>
      <c r="O2682" s="90"/>
      <c r="P2682" s="90">
        <v>0</v>
      </c>
      <c r="Q2682" s="90">
        <v>142329</v>
      </c>
      <c r="R2682" s="90">
        <v>1.6247603023657582E-2</v>
      </c>
      <c r="S2682" s="86"/>
      <c r="T2682" s="86"/>
      <c r="U2682" s="89"/>
      <c r="V2682" s="89"/>
      <c r="W2682" s="89">
        <v>2.3981935170362906E-4</v>
      </c>
      <c r="X2682" s="89">
        <f>'RCP Data-Measures Tab'!$Q2682*'RCP Data-Measures Tab'!$W2682/1000</f>
        <v>3.413324850862582E-2</v>
      </c>
      <c r="Y2682" s="88">
        <v>1.5374674830467136E-4</v>
      </c>
      <c r="Z2682" s="84">
        <f>'RCP Data-Measures Tab'!$Q2682*'RCP Data-Measures Tab'!$Y2682/1000</f>
        <v>2.1882620939455571E-2</v>
      </c>
      <c r="AA2682" s="87"/>
      <c r="AB2682" s="86"/>
      <c r="AC2682" s="85"/>
      <c r="AD2682" s="85"/>
      <c r="AE2682" s="84" t="str">
        <f>'RCP Data-Measures Tab'!$D2682&amp;'RCP Data-Measures Tab'!$F2682&amp;'RCP Data-Measures Tab'!$G2682&amp;'RCP Data-Measures Tab'!$H2682&amp;'RCP Data-Measures Tab'!$I2682</f>
        <v>2014ResidentialWhole Bldg/Meter LevelHomesEcoRated Home</v>
      </c>
      <c r="AF2682" s="84" t="s">
        <v>246</v>
      </c>
    </row>
    <row r="2683" spans="1:32" ht="16.5" hidden="1" x14ac:dyDescent="0.45">
      <c r="A2683" s="151"/>
      <c r="B2683" s="189"/>
      <c r="C2683" s="83"/>
      <c r="D2683" s="101">
        <v>2014</v>
      </c>
      <c r="E2683" s="100">
        <v>370</v>
      </c>
      <c r="F2683" s="100" t="s">
        <v>456</v>
      </c>
      <c r="G2683" s="100" t="s">
        <v>371</v>
      </c>
      <c r="H2683" s="100" t="s">
        <v>473</v>
      </c>
      <c r="I2683" s="100" t="s">
        <v>476</v>
      </c>
      <c r="J2683" s="99"/>
      <c r="K2683" s="99"/>
      <c r="L2683" s="99"/>
      <c r="M2683" s="99"/>
      <c r="N2683" s="99"/>
      <c r="O2683" s="99"/>
      <c r="P2683" s="99">
        <v>0</v>
      </c>
      <c r="Q2683" s="99">
        <v>37763978.982814178</v>
      </c>
      <c r="R2683" s="99">
        <v>4.3109583854384201</v>
      </c>
      <c r="S2683" s="95"/>
      <c r="T2683" s="95"/>
      <c r="U2683" s="98"/>
      <c r="V2683" s="98"/>
      <c r="W2683" s="98">
        <v>2.3981935170362906E-4</v>
      </c>
      <c r="X2683" s="98">
        <f>'RCP Data-Measures Tab'!$Q2683*'RCP Data-Measures Tab'!$W2683/1000</f>
        <v>9.0565329574079705</v>
      </c>
      <c r="Y2683" s="97">
        <v>1.5374674830467136E-4</v>
      </c>
      <c r="Z2683" s="93">
        <f>'RCP Data-Measures Tab'!$Q2683*'RCP Data-Measures Tab'!$Y2683/1000</f>
        <v>5.8060889716536304</v>
      </c>
      <c r="AA2683" s="96"/>
      <c r="AB2683" s="95"/>
      <c r="AC2683" s="94"/>
      <c r="AD2683" s="94"/>
      <c r="AE2683" s="93" t="str">
        <f>'RCP Data-Measures Tab'!$D2683&amp;'RCP Data-Measures Tab'!$F2683&amp;'RCP Data-Measures Tab'!$G2683&amp;'RCP Data-Measures Tab'!$H2683&amp;'RCP Data-Measures Tab'!$I2683</f>
        <v>2014ResidentialWhole Bldg/Meter LevelHomesEnergy Star Home</v>
      </c>
      <c r="AF2683" s="93" t="s">
        <v>246</v>
      </c>
    </row>
    <row r="2684" spans="1:32" ht="16.5" hidden="1" x14ac:dyDescent="0.45">
      <c r="A2684" s="151"/>
      <c r="B2684" s="189"/>
      <c r="C2684" s="83"/>
      <c r="D2684" s="92">
        <v>2014</v>
      </c>
      <c r="E2684" s="91">
        <v>371</v>
      </c>
      <c r="F2684" s="91" t="s">
        <v>456</v>
      </c>
      <c r="G2684" s="91" t="s">
        <v>371</v>
      </c>
      <c r="H2684" s="91" t="s">
        <v>473</v>
      </c>
      <c r="I2684" s="91" t="s">
        <v>477</v>
      </c>
      <c r="J2684" s="90"/>
      <c r="K2684" s="90"/>
      <c r="L2684" s="90"/>
      <c r="M2684" s="90"/>
      <c r="N2684" s="90"/>
      <c r="O2684" s="90"/>
      <c r="P2684" s="90">
        <v>0</v>
      </c>
      <c r="Q2684" s="90">
        <v>29570</v>
      </c>
      <c r="R2684" s="90">
        <v>3.3755707845557481E-3</v>
      </c>
      <c r="S2684" s="86"/>
      <c r="T2684" s="86"/>
      <c r="U2684" s="89"/>
      <c r="V2684" s="89"/>
      <c r="W2684" s="89">
        <v>2.3981935170362906E-4</v>
      </c>
      <c r="X2684" s="89">
        <f>'RCP Data-Measures Tab'!$Q2684*'RCP Data-Measures Tab'!$W2684/1000</f>
        <v>7.0914582298763108E-3</v>
      </c>
      <c r="Y2684" s="88">
        <v>1.5374674830467136E-4</v>
      </c>
      <c r="Z2684" s="84">
        <f>'RCP Data-Measures Tab'!$Q2684*'RCP Data-Measures Tab'!$Y2684/1000</f>
        <v>4.5462913473691318E-3</v>
      </c>
      <c r="AA2684" s="87"/>
      <c r="AB2684" s="86"/>
      <c r="AC2684" s="85"/>
      <c r="AD2684" s="85"/>
      <c r="AE2684" s="84" t="str">
        <f>'RCP Data-Measures Tab'!$D2684&amp;'RCP Data-Measures Tab'!$F2684&amp;'RCP Data-Measures Tab'!$G2684&amp;'RCP Data-Measures Tab'!$H2684&amp;'RCP Data-Measures Tab'!$I2684</f>
        <v>2014ResidentialWhole Bldg/Meter LevelHomesMontana House</v>
      </c>
      <c r="AF2684" s="84" t="s">
        <v>246</v>
      </c>
    </row>
    <row r="2685" spans="1:32" ht="16.5" hidden="1" x14ac:dyDescent="0.45">
      <c r="A2685" s="151"/>
      <c r="B2685" s="189"/>
      <c r="C2685" s="83"/>
      <c r="D2685" s="101">
        <v>2014</v>
      </c>
      <c r="E2685" s="100">
        <v>372</v>
      </c>
      <c r="F2685" s="100" t="s">
        <v>456</v>
      </c>
      <c r="G2685" s="100" t="s">
        <v>371</v>
      </c>
      <c r="H2685" s="100" t="s">
        <v>473</v>
      </c>
      <c r="I2685" s="100" t="s">
        <v>478</v>
      </c>
      <c r="J2685" s="99"/>
      <c r="K2685" s="99"/>
      <c r="L2685" s="99"/>
      <c r="M2685" s="99"/>
      <c r="N2685" s="99"/>
      <c r="O2685" s="99"/>
      <c r="P2685" s="99">
        <v>0</v>
      </c>
      <c r="Q2685" s="99">
        <v>976159</v>
      </c>
      <c r="R2685" s="99">
        <v>0.11143457633443178</v>
      </c>
      <c r="S2685" s="95"/>
      <c r="T2685" s="95"/>
      <c r="U2685" s="98"/>
      <c r="V2685" s="98"/>
      <c r="W2685" s="98">
        <v>2.3981935170362906E-4</v>
      </c>
      <c r="X2685" s="98">
        <f>'RCP Data-Measures Tab'!$Q2685*'RCP Data-Measures Tab'!$W2685/1000</f>
        <v>0.23410181853966283</v>
      </c>
      <c r="Y2685" s="97">
        <v>1.5374674830467136E-4</v>
      </c>
      <c r="Z2685" s="93">
        <f>'RCP Data-Measures Tab'!$Q2685*'RCP Data-Measures Tab'!$Y2685/1000</f>
        <v>0.15008127207833968</v>
      </c>
      <c r="AA2685" s="96"/>
      <c r="AB2685" s="95"/>
      <c r="AC2685" s="94"/>
      <c r="AD2685" s="94"/>
      <c r="AE2685" s="93" t="str">
        <f>'RCP Data-Measures Tab'!$D2685&amp;'RCP Data-Measures Tab'!$F2685&amp;'RCP Data-Measures Tab'!$G2685&amp;'RCP Data-Measures Tab'!$H2685&amp;'RCP Data-Measures Tab'!$I2685</f>
        <v>2014ResidentialWhole Bldg/Meter LevelHomesNEEM Certified Home</v>
      </c>
      <c r="AF2685" s="93" t="s">
        <v>246</v>
      </c>
    </row>
    <row r="2686" spans="1:32" ht="16.5" hidden="1" x14ac:dyDescent="0.45">
      <c r="A2686" s="151"/>
      <c r="B2686" s="189"/>
      <c r="C2686" s="83"/>
      <c r="D2686" s="92">
        <v>2014</v>
      </c>
      <c r="E2686" s="91">
        <v>373</v>
      </c>
      <c r="F2686" s="91" t="s">
        <v>479</v>
      </c>
      <c r="G2686" s="91" t="s">
        <v>365</v>
      </c>
      <c r="H2686" s="91" t="s">
        <v>443</v>
      </c>
      <c r="I2686" s="91" t="s">
        <v>444</v>
      </c>
      <c r="J2686" s="90"/>
      <c r="K2686" s="90"/>
      <c r="L2686" s="90"/>
      <c r="M2686" s="90"/>
      <c r="N2686" s="90"/>
      <c r="O2686" s="90"/>
      <c r="P2686" s="90">
        <v>0</v>
      </c>
      <c r="Q2686" s="90">
        <v>0</v>
      </c>
      <c r="R2686" s="90">
        <v>0</v>
      </c>
      <c r="S2686" s="86"/>
      <c r="T2686" s="86"/>
      <c r="U2686" s="89"/>
      <c r="V2686" s="89"/>
      <c r="W2686" s="89">
        <v>1.4175837785742308E-4</v>
      </c>
      <c r="X2686" s="89">
        <f>'RCP Data-Measures Tab'!$Q2686*'RCP Data-Measures Tab'!$W2686/1000</f>
        <v>0</v>
      </c>
      <c r="Y2686" s="88">
        <v>1.3735146866133245E-4</v>
      </c>
      <c r="Z2686" s="84">
        <f>'RCP Data-Measures Tab'!$Q2686*'RCP Data-Measures Tab'!$Y2686/1000</f>
        <v>0</v>
      </c>
      <c r="AA2686" s="87"/>
      <c r="AB2686" s="86"/>
      <c r="AC2686" s="85"/>
      <c r="AD2686" s="85"/>
      <c r="AE2686" s="84" t="str">
        <f>'RCP Data-Measures Tab'!$D2686&amp;'RCP Data-Measures Tab'!$F2686&amp;'RCP Data-Measures Tab'!$G2686&amp;'RCP Data-Measures Tab'!$H2686&amp;'RCP Data-Measures Tab'!$I2686</f>
        <v>2014Utility System EfficiencyUtility Distribution SystemCapacitorsFixed and Switched Shunt Capacitor</v>
      </c>
      <c r="AF2686" s="84" t="s">
        <v>246</v>
      </c>
    </row>
    <row r="2687" spans="1:32" ht="16.5" hidden="1" x14ac:dyDescent="0.45">
      <c r="A2687" s="151"/>
      <c r="B2687" s="189"/>
      <c r="C2687" s="83"/>
      <c r="D2687" s="101">
        <v>2014</v>
      </c>
      <c r="E2687" s="100">
        <v>374</v>
      </c>
      <c r="F2687" s="100" t="s">
        <v>479</v>
      </c>
      <c r="G2687" s="100" t="s">
        <v>365</v>
      </c>
      <c r="H2687" s="100" t="s">
        <v>445</v>
      </c>
      <c r="I2687" s="100" t="s">
        <v>446</v>
      </c>
      <c r="J2687" s="99"/>
      <c r="K2687" s="99"/>
      <c r="L2687" s="99"/>
      <c r="M2687" s="99"/>
      <c r="N2687" s="99"/>
      <c r="O2687" s="99"/>
      <c r="P2687" s="99">
        <v>0</v>
      </c>
      <c r="Q2687" s="99">
        <v>63376</v>
      </c>
      <c r="R2687" s="99">
        <v>7.2346702218055699E-3</v>
      </c>
      <c r="S2687" s="95"/>
      <c r="T2687" s="95"/>
      <c r="U2687" s="98"/>
      <c r="V2687" s="98"/>
      <c r="W2687" s="98">
        <v>1.4175837785742308E-4</v>
      </c>
      <c r="X2687" s="98">
        <f>'RCP Data-Measures Tab'!$Q2687*'RCP Data-Measures Tab'!$W2687/1000</f>
        <v>8.9840789550920449E-3</v>
      </c>
      <c r="Y2687" s="97">
        <v>1.3735146866133245E-4</v>
      </c>
      <c r="Z2687" s="93">
        <f>'RCP Data-Measures Tab'!$Q2687*'RCP Data-Measures Tab'!$Y2687/1000</f>
        <v>8.7047866778806049E-3</v>
      </c>
      <c r="AA2687" s="96"/>
      <c r="AB2687" s="95"/>
      <c r="AC2687" s="94"/>
      <c r="AD2687" s="94"/>
      <c r="AE2687" s="93" t="str">
        <f>'RCP Data-Measures Tab'!$D2687&amp;'RCP Data-Measures Tab'!$F2687&amp;'RCP Data-Measures Tab'!$G2687&amp;'RCP Data-Measures Tab'!$H2687&amp;'RCP Data-Measures Tab'!$I2687</f>
        <v>2014Utility System EfficiencyUtility Distribution SystemConductorsService Conductor Replacement</v>
      </c>
      <c r="AF2687" s="93" t="s">
        <v>246</v>
      </c>
    </row>
    <row r="2688" spans="1:32" ht="16.5" hidden="1" x14ac:dyDescent="0.45">
      <c r="A2688" s="151"/>
      <c r="B2688" s="189"/>
      <c r="C2688" s="83"/>
      <c r="D2688" s="92">
        <v>2014</v>
      </c>
      <c r="E2688" s="91">
        <v>375</v>
      </c>
      <c r="F2688" s="91" t="s">
        <v>479</v>
      </c>
      <c r="G2688" s="91" t="s">
        <v>365</v>
      </c>
      <c r="H2688" s="91" t="s">
        <v>480</v>
      </c>
      <c r="I2688" s="91" t="s">
        <v>480</v>
      </c>
      <c r="J2688" s="90"/>
      <c r="K2688" s="90"/>
      <c r="L2688" s="90"/>
      <c r="M2688" s="90"/>
      <c r="N2688" s="90"/>
      <c r="O2688" s="90"/>
      <c r="P2688" s="90">
        <v>0</v>
      </c>
      <c r="Q2688" s="90">
        <v>0</v>
      </c>
      <c r="R2688" s="90">
        <v>0</v>
      </c>
      <c r="S2688" s="86"/>
      <c r="T2688" s="86"/>
      <c r="U2688" s="89"/>
      <c r="V2688" s="89"/>
      <c r="W2688" s="89">
        <v>1.4175837785742308E-4</v>
      </c>
      <c r="X2688" s="89">
        <f>'RCP Data-Measures Tab'!$Q2688*'RCP Data-Measures Tab'!$W2688/1000</f>
        <v>0</v>
      </c>
      <c r="Y2688" s="88">
        <v>1.3735146866133245E-4</v>
      </c>
      <c r="Z2688" s="84">
        <f>'RCP Data-Measures Tab'!$Q2688*'RCP Data-Measures Tab'!$Y2688/1000</f>
        <v>0</v>
      </c>
      <c r="AA2688" s="87"/>
      <c r="AB2688" s="86"/>
      <c r="AC2688" s="85"/>
      <c r="AD2688" s="85"/>
      <c r="AE2688" s="84" t="str">
        <f>'RCP Data-Measures Tab'!$D2688&amp;'RCP Data-Measures Tab'!$F2688&amp;'RCP Data-Measures Tab'!$G2688&amp;'RCP Data-Measures Tab'!$H2688&amp;'RCP Data-Measures Tab'!$I2688</f>
        <v>2014Utility System EfficiencyUtility Distribution SystemInsulatorsInsulators</v>
      </c>
      <c r="AF2688" s="84" t="s">
        <v>246</v>
      </c>
    </row>
    <row r="2689" spans="1:32" ht="16.5" hidden="1" x14ac:dyDescent="0.45">
      <c r="A2689" s="151"/>
      <c r="B2689" s="189"/>
      <c r="C2689" s="83"/>
      <c r="D2689" s="101">
        <v>2014</v>
      </c>
      <c r="E2689" s="100">
        <v>376</v>
      </c>
      <c r="F2689" s="100" t="s">
        <v>479</v>
      </c>
      <c r="G2689" s="100" t="s">
        <v>365</v>
      </c>
      <c r="H2689" s="100" t="s">
        <v>447</v>
      </c>
      <c r="I2689" s="100" t="s">
        <v>481</v>
      </c>
      <c r="J2689" s="99"/>
      <c r="K2689" s="99"/>
      <c r="L2689" s="99"/>
      <c r="M2689" s="99"/>
      <c r="N2689" s="99"/>
      <c r="O2689" s="99"/>
      <c r="P2689" s="99">
        <v>0</v>
      </c>
      <c r="Q2689" s="99">
        <v>0</v>
      </c>
      <c r="R2689" s="99">
        <v>0</v>
      </c>
      <c r="S2689" s="95"/>
      <c r="T2689" s="95"/>
      <c r="U2689" s="98"/>
      <c r="V2689" s="98"/>
      <c r="W2689" s="98">
        <v>1.4175837785742308E-4</v>
      </c>
      <c r="X2689" s="98">
        <f>'RCP Data-Measures Tab'!$Q2689*'RCP Data-Measures Tab'!$W2689/1000</f>
        <v>0</v>
      </c>
      <c r="Y2689" s="97">
        <v>1.3735146866133245E-4</v>
      </c>
      <c r="Z2689" s="93">
        <f>'RCP Data-Measures Tab'!$Q2689*'RCP Data-Measures Tab'!$Y2689/1000</f>
        <v>0</v>
      </c>
      <c r="AA2689" s="96"/>
      <c r="AB2689" s="95"/>
      <c r="AC2689" s="94"/>
      <c r="AD2689" s="94"/>
      <c r="AE2689" s="93" t="str">
        <f>'RCP Data-Measures Tab'!$D2689&amp;'RCP Data-Measures Tab'!$F2689&amp;'RCP Data-Measures Tab'!$G2689&amp;'RCP Data-Measures Tab'!$H2689&amp;'RCP Data-Measures Tab'!$I2689</f>
        <v>2014Utility System EfficiencyUtility Distribution SystemPower Factor ImprovementsOperation System Improvements</v>
      </c>
      <c r="AF2689" s="93" t="s">
        <v>246</v>
      </c>
    </row>
    <row r="2690" spans="1:32" ht="16.5" hidden="1" x14ac:dyDescent="0.45">
      <c r="A2690" s="151"/>
      <c r="B2690" s="189"/>
      <c r="C2690" s="83"/>
      <c r="D2690" s="92">
        <v>2014</v>
      </c>
      <c r="E2690" s="91">
        <v>377</v>
      </c>
      <c r="F2690" s="91" t="s">
        <v>479</v>
      </c>
      <c r="G2690" s="91" t="s">
        <v>365</v>
      </c>
      <c r="H2690" s="91" t="s">
        <v>447</v>
      </c>
      <c r="I2690" s="91" t="s">
        <v>448</v>
      </c>
      <c r="J2690" s="90"/>
      <c r="K2690" s="90"/>
      <c r="L2690" s="90"/>
      <c r="M2690" s="90"/>
      <c r="N2690" s="90"/>
      <c r="O2690" s="90"/>
      <c r="P2690" s="90">
        <v>0</v>
      </c>
      <c r="Q2690" s="90">
        <v>0</v>
      </c>
      <c r="R2690" s="90">
        <v>0</v>
      </c>
      <c r="S2690" s="86"/>
      <c r="T2690" s="86"/>
      <c r="U2690" s="89"/>
      <c r="V2690" s="89"/>
      <c r="W2690" s="89">
        <v>1.4175837785742308E-4</v>
      </c>
      <c r="X2690" s="89">
        <f>'RCP Data-Measures Tab'!$Q2690*'RCP Data-Measures Tab'!$W2690/1000</f>
        <v>0</v>
      </c>
      <c r="Y2690" s="88">
        <v>1.3735146866133245E-4</v>
      </c>
      <c r="Z2690" s="84">
        <f>'RCP Data-Measures Tab'!$Q2690*'RCP Data-Measures Tab'!$Y2690/1000</f>
        <v>0</v>
      </c>
      <c r="AA2690" s="87"/>
      <c r="AB2690" s="86"/>
      <c r="AC2690" s="85"/>
      <c r="AD2690" s="85"/>
      <c r="AE2690" s="84" t="str">
        <f>'RCP Data-Measures Tab'!$D2690&amp;'RCP Data-Measures Tab'!$F2690&amp;'RCP Data-Measures Tab'!$G2690&amp;'RCP Data-Measures Tab'!$H2690&amp;'RCP Data-Measures Tab'!$I2690</f>
        <v>2014Utility System EfficiencyUtility Distribution SystemPower Factor ImprovementsVAR Management/Controls</v>
      </c>
      <c r="AF2690" s="84" t="s">
        <v>246</v>
      </c>
    </row>
    <row r="2691" spans="1:32" ht="16.5" hidden="1" x14ac:dyDescent="0.45">
      <c r="A2691" s="151"/>
      <c r="B2691" s="189"/>
      <c r="C2691" s="83"/>
      <c r="D2691" s="101">
        <v>2014</v>
      </c>
      <c r="E2691" s="100">
        <v>378</v>
      </c>
      <c r="F2691" s="100" t="s">
        <v>479</v>
      </c>
      <c r="G2691" s="100" t="s">
        <v>365</v>
      </c>
      <c r="H2691" s="100" t="s">
        <v>366</v>
      </c>
      <c r="I2691" s="100" t="s">
        <v>482</v>
      </c>
      <c r="J2691" s="99"/>
      <c r="K2691" s="99"/>
      <c r="L2691" s="99"/>
      <c r="M2691" s="99"/>
      <c r="N2691" s="99"/>
      <c r="O2691" s="99"/>
      <c r="P2691" s="99">
        <v>0</v>
      </c>
      <c r="Q2691" s="99">
        <v>0</v>
      </c>
      <c r="R2691" s="99">
        <v>0</v>
      </c>
      <c r="S2691" s="95"/>
      <c r="T2691" s="95"/>
      <c r="U2691" s="98"/>
      <c r="V2691" s="98"/>
      <c r="W2691" s="98">
        <v>1.4175837785742308E-4</v>
      </c>
      <c r="X2691" s="98">
        <f>'RCP Data-Measures Tab'!$Q2691*'RCP Data-Measures Tab'!$W2691/1000</f>
        <v>0</v>
      </c>
      <c r="Y2691" s="97">
        <v>1.3735146866133245E-4</v>
      </c>
      <c r="Z2691" s="93">
        <f>'RCP Data-Measures Tab'!$Q2691*'RCP Data-Measures Tab'!$Y2691/1000</f>
        <v>0</v>
      </c>
      <c r="AA2691" s="96"/>
      <c r="AB2691" s="95"/>
      <c r="AC2691" s="94"/>
      <c r="AD2691" s="94"/>
      <c r="AE2691" s="93" t="str">
        <f>'RCP Data-Measures Tab'!$D2691&amp;'RCP Data-Measures Tab'!$F2691&amp;'RCP Data-Measures Tab'!$G2691&amp;'RCP Data-Measures Tab'!$H2691&amp;'RCP Data-Measures Tab'!$I2691</f>
        <v>2014Utility System EfficiencyUtility Distribution SystemTransformersTransformer Load Management</v>
      </c>
      <c r="AF2691" s="93" t="s">
        <v>246</v>
      </c>
    </row>
    <row r="2692" spans="1:32" ht="16.5" hidden="1" x14ac:dyDescent="0.45">
      <c r="A2692" s="151"/>
      <c r="B2692" s="189"/>
      <c r="C2692" s="83"/>
      <c r="D2692" s="92">
        <v>2014</v>
      </c>
      <c r="E2692" s="91">
        <v>379</v>
      </c>
      <c r="F2692" s="91" t="s">
        <v>479</v>
      </c>
      <c r="G2692" s="91" t="s">
        <v>365</v>
      </c>
      <c r="H2692" s="91" t="s">
        <v>366</v>
      </c>
      <c r="I2692" s="91" t="s">
        <v>449</v>
      </c>
      <c r="J2692" s="90"/>
      <c r="K2692" s="90"/>
      <c r="L2692" s="90"/>
      <c r="M2692" s="90"/>
      <c r="N2692" s="90"/>
      <c r="O2692" s="90"/>
      <c r="P2692" s="90">
        <v>0</v>
      </c>
      <c r="Q2692" s="90">
        <v>0</v>
      </c>
      <c r="R2692" s="90">
        <v>0</v>
      </c>
      <c r="S2692" s="86"/>
      <c r="T2692" s="86"/>
      <c r="U2692" s="89"/>
      <c r="V2692" s="89"/>
      <c r="W2692" s="89">
        <v>1.4175837785742308E-4</v>
      </c>
      <c r="X2692" s="89">
        <f>'RCP Data-Measures Tab'!$Q2692*'RCP Data-Measures Tab'!$W2692/1000</f>
        <v>0</v>
      </c>
      <c r="Y2692" s="88">
        <v>1.3735146866133245E-4</v>
      </c>
      <c r="Z2692" s="84">
        <f>'RCP Data-Measures Tab'!$Q2692*'RCP Data-Measures Tab'!$Y2692/1000</f>
        <v>0</v>
      </c>
      <c r="AA2692" s="87"/>
      <c r="AB2692" s="86"/>
      <c r="AC2692" s="85"/>
      <c r="AD2692" s="85"/>
      <c r="AE2692" s="84" t="str">
        <f>'RCP Data-Measures Tab'!$D2692&amp;'RCP Data-Measures Tab'!$F2692&amp;'RCP Data-Measures Tab'!$G2692&amp;'RCP Data-Measures Tab'!$H2692&amp;'RCP Data-Measures Tab'!$I2692</f>
        <v>2014Utility System EfficiencyUtility Distribution SystemTransformersTransformers (NEMA TP-1 or Higher)</v>
      </c>
      <c r="AF2692" s="84" t="s">
        <v>246</v>
      </c>
    </row>
    <row r="2693" spans="1:32" ht="16.5" hidden="1" x14ac:dyDescent="0.45">
      <c r="A2693" s="151"/>
      <c r="B2693" s="189"/>
      <c r="C2693" s="83"/>
      <c r="D2693" s="101">
        <v>2014</v>
      </c>
      <c r="E2693" s="100">
        <v>380</v>
      </c>
      <c r="F2693" s="100" t="s">
        <v>479</v>
      </c>
      <c r="G2693" s="100" t="s">
        <v>365</v>
      </c>
      <c r="H2693" s="100" t="s">
        <v>483</v>
      </c>
      <c r="I2693" s="100" t="s">
        <v>484</v>
      </c>
      <c r="J2693" s="99"/>
      <c r="K2693" s="99"/>
      <c r="L2693" s="99"/>
      <c r="M2693" s="99"/>
      <c r="N2693" s="99"/>
      <c r="O2693" s="99"/>
      <c r="P2693" s="99">
        <v>0</v>
      </c>
      <c r="Q2693" s="99">
        <v>0</v>
      </c>
      <c r="R2693" s="99">
        <v>0</v>
      </c>
      <c r="S2693" s="95"/>
      <c r="T2693" s="95"/>
      <c r="U2693" s="98"/>
      <c r="V2693" s="98"/>
      <c r="W2693" s="98">
        <v>1.4175837785742308E-4</v>
      </c>
      <c r="X2693" s="98">
        <f>'RCP Data-Measures Tab'!$Q2693*'RCP Data-Measures Tab'!$W2693/1000</f>
        <v>0</v>
      </c>
      <c r="Y2693" s="97">
        <v>1.3735146866133245E-4</v>
      </c>
      <c r="Z2693" s="93">
        <f>'RCP Data-Measures Tab'!$Q2693*'RCP Data-Measures Tab'!$Y2693/1000</f>
        <v>0</v>
      </c>
      <c r="AA2693" s="96"/>
      <c r="AB2693" s="95"/>
      <c r="AC2693" s="94"/>
      <c r="AD2693" s="94"/>
      <c r="AE2693" s="93" t="str">
        <f>'RCP Data-Measures Tab'!$D2693&amp;'RCP Data-Measures Tab'!$F2693&amp;'RCP Data-Measures Tab'!$G2693&amp;'RCP Data-Measures Tab'!$H2693&amp;'RCP Data-Measures Tab'!$I2693</f>
        <v>2014Utility System EfficiencyUtility Distribution SystemUtility Station Service LoadsUtility Remote Feedback</v>
      </c>
      <c r="AF2693" s="93" t="s">
        <v>246</v>
      </c>
    </row>
    <row r="2694" spans="1:32" ht="16.5" hidden="1" x14ac:dyDescent="0.45">
      <c r="A2694" s="151"/>
      <c r="B2694" s="189"/>
      <c r="C2694" s="83"/>
      <c r="D2694" s="92">
        <v>2014</v>
      </c>
      <c r="E2694" s="91">
        <v>381</v>
      </c>
      <c r="F2694" s="91" t="s">
        <v>479</v>
      </c>
      <c r="G2694" s="91" t="s">
        <v>365</v>
      </c>
      <c r="H2694" s="91" t="s">
        <v>483</v>
      </c>
      <c r="I2694" s="91" t="s">
        <v>485</v>
      </c>
      <c r="J2694" s="90"/>
      <c r="K2694" s="90"/>
      <c r="L2694" s="90"/>
      <c r="M2694" s="90"/>
      <c r="N2694" s="90"/>
      <c r="O2694" s="90"/>
      <c r="P2694" s="90">
        <v>0</v>
      </c>
      <c r="Q2694" s="90">
        <v>0</v>
      </c>
      <c r="R2694" s="90">
        <v>0</v>
      </c>
      <c r="S2694" s="86"/>
      <c r="T2694" s="86"/>
      <c r="U2694" s="89"/>
      <c r="V2694" s="89"/>
      <c r="W2694" s="89">
        <v>1.4175837785742308E-4</v>
      </c>
      <c r="X2694" s="89">
        <f>'RCP Data-Measures Tab'!$Q2694*'RCP Data-Measures Tab'!$W2694/1000</f>
        <v>0</v>
      </c>
      <c r="Y2694" s="88">
        <v>1.3735146866133245E-4</v>
      </c>
      <c r="Z2694" s="84">
        <f>'RCP Data-Measures Tab'!$Q2694*'RCP Data-Measures Tab'!$Y2694/1000</f>
        <v>0</v>
      </c>
      <c r="AA2694" s="87"/>
      <c r="AB2694" s="86"/>
      <c r="AC2694" s="85"/>
      <c r="AD2694" s="85"/>
      <c r="AE2694" s="84" t="str">
        <f>'RCP Data-Measures Tab'!$D2694&amp;'RCP Data-Measures Tab'!$F2694&amp;'RCP Data-Measures Tab'!$G2694&amp;'RCP Data-Measures Tab'!$H2694&amp;'RCP Data-Measures Tab'!$I2694</f>
        <v>2014Utility System EfficiencyUtility Distribution SystemUtility Station Service LoadsUtility Service Connection Standards</v>
      </c>
      <c r="AF2694" s="84" t="s">
        <v>246</v>
      </c>
    </row>
    <row r="2695" spans="1:32" ht="16.5" hidden="1" x14ac:dyDescent="0.45">
      <c r="A2695" s="151"/>
      <c r="B2695" s="189"/>
      <c r="C2695" s="83"/>
      <c r="D2695" s="101">
        <v>2014</v>
      </c>
      <c r="E2695" s="100">
        <v>382</v>
      </c>
      <c r="F2695" s="100" t="s">
        <v>479</v>
      </c>
      <c r="G2695" s="100" t="s">
        <v>486</v>
      </c>
      <c r="H2695" s="100" t="s">
        <v>483</v>
      </c>
      <c r="I2695" s="100" t="s">
        <v>487</v>
      </c>
      <c r="J2695" s="99"/>
      <c r="K2695" s="99"/>
      <c r="L2695" s="99"/>
      <c r="M2695" s="99"/>
      <c r="N2695" s="99"/>
      <c r="O2695" s="99"/>
      <c r="P2695" s="99">
        <v>0</v>
      </c>
      <c r="Q2695" s="99">
        <v>0</v>
      </c>
      <c r="R2695" s="99">
        <v>0</v>
      </c>
      <c r="S2695" s="95"/>
      <c r="T2695" s="95"/>
      <c r="U2695" s="98"/>
      <c r="V2695" s="98"/>
      <c r="W2695" s="98">
        <v>1.4175837785742308E-4</v>
      </c>
      <c r="X2695" s="98">
        <f>'RCP Data-Measures Tab'!$Q2695*'RCP Data-Measures Tab'!$W2695/1000</f>
        <v>0</v>
      </c>
      <c r="Y2695" s="97">
        <v>1.3735146866133245E-4</v>
      </c>
      <c r="Z2695" s="93">
        <f>'RCP Data-Measures Tab'!$Q2695*'RCP Data-Measures Tab'!$Y2695/1000</f>
        <v>0</v>
      </c>
      <c r="AA2695" s="96"/>
      <c r="AB2695" s="95"/>
      <c r="AC2695" s="94"/>
      <c r="AD2695" s="94"/>
      <c r="AE2695" s="93" t="str">
        <f>'RCP Data-Measures Tab'!$D2695&amp;'RCP Data-Measures Tab'!$F2695&amp;'RCP Data-Measures Tab'!$G2695&amp;'RCP Data-Measures Tab'!$H2695&amp;'RCP Data-Measures Tab'!$I2695</f>
        <v>2014Utility System EfficiencyUtility Generation SystemUtility Station Service LoadsService Station System Improvements</v>
      </c>
      <c r="AF2695" s="93" t="s">
        <v>246</v>
      </c>
    </row>
    <row r="2696" spans="1:32" ht="16.5" hidden="1" x14ac:dyDescent="0.45">
      <c r="A2696" s="151"/>
      <c r="B2696" s="189"/>
      <c r="C2696" s="83"/>
      <c r="D2696" s="92">
        <v>2014</v>
      </c>
      <c r="E2696" s="91">
        <v>383</v>
      </c>
      <c r="F2696" s="91" t="s">
        <v>479</v>
      </c>
      <c r="G2696" s="91" t="s">
        <v>488</v>
      </c>
      <c r="H2696" s="91" t="s">
        <v>489</v>
      </c>
      <c r="I2696" s="91" t="s">
        <v>490</v>
      </c>
      <c r="J2696" s="90"/>
      <c r="K2696" s="90"/>
      <c r="L2696" s="90"/>
      <c r="M2696" s="90"/>
      <c r="N2696" s="90"/>
      <c r="O2696" s="90"/>
      <c r="P2696" s="90">
        <v>0</v>
      </c>
      <c r="Q2696" s="90">
        <v>0</v>
      </c>
      <c r="R2696" s="90">
        <v>0</v>
      </c>
      <c r="S2696" s="86"/>
      <c r="T2696" s="86"/>
      <c r="U2696" s="89"/>
      <c r="V2696" s="89"/>
      <c r="W2696" s="89">
        <v>1.4175837785742308E-4</v>
      </c>
      <c r="X2696" s="89">
        <f>'RCP Data-Measures Tab'!$Q2696*'RCP Data-Measures Tab'!$W2696/1000</f>
        <v>0</v>
      </c>
      <c r="Y2696" s="88">
        <v>1.3735146866133245E-4</v>
      </c>
      <c r="Z2696" s="84">
        <f>'RCP Data-Measures Tab'!$Q2696*'RCP Data-Measures Tab'!$Y2696/1000</f>
        <v>0</v>
      </c>
      <c r="AA2696" s="87"/>
      <c r="AB2696" s="86"/>
      <c r="AC2696" s="85"/>
      <c r="AD2696" s="85"/>
      <c r="AE2696" s="84" t="str">
        <f>'RCP Data-Measures Tab'!$D2696&amp;'RCP Data-Measures Tab'!$F2696&amp;'RCP Data-Measures Tab'!$G2696&amp;'RCP Data-Measures Tab'!$H2696&amp;'RCP Data-Measures Tab'!$I2696</f>
        <v>2014Utility System EfficiencyUtility Transmission SystemOperationFixed and Swtiched Shunt Capacitor</v>
      </c>
      <c r="AF2696" s="84" t="s">
        <v>246</v>
      </c>
    </row>
    <row r="2697" spans="1:32" ht="16.5" hidden="1" x14ac:dyDescent="0.45">
      <c r="A2697" s="151"/>
      <c r="B2697" s="189"/>
      <c r="C2697" s="83"/>
      <c r="D2697" s="101">
        <v>2014</v>
      </c>
      <c r="E2697" s="100">
        <v>384</v>
      </c>
      <c r="F2697" s="100" t="s">
        <v>479</v>
      </c>
      <c r="G2697" s="100" t="s">
        <v>488</v>
      </c>
      <c r="H2697" s="100" t="s">
        <v>443</v>
      </c>
      <c r="I2697" s="100" t="s">
        <v>490</v>
      </c>
      <c r="J2697" s="99"/>
      <c r="K2697" s="99"/>
      <c r="L2697" s="99"/>
      <c r="M2697" s="99"/>
      <c r="N2697" s="99"/>
      <c r="O2697" s="99"/>
      <c r="P2697" s="99">
        <v>0</v>
      </c>
      <c r="Q2697" s="99">
        <v>0</v>
      </c>
      <c r="R2697" s="99">
        <v>0</v>
      </c>
      <c r="S2697" s="95"/>
      <c r="T2697" s="95"/>
      <c r="U2697" s="98"/>
      <c r="V2697" s="98"/>
      <c r="W2697" s="98">
        <v>1.4175837785742308E-4</v>
      </c>
      <c r="X2697" s="98">
        <f>'RCP Data-Measures Tab'!$Q2697*'RCP Data-Measures Tab'!$W2697/1000</f>
        <v>0</v>
      </c>
      <c r="Y2697" s="97">
        <v>1.3735146866133245E-4</v>
      </c>
      <c r="Z2697" s="93">
        <f>'RCP Data-Measures Tab'!$Q2697*'RCP Data-Measures Tab'!$Y2697/1000</f>
        <v>0</v>
      </c>
      <c r="AA2697" s="96"/>
      <c r="AB2697" s="95"/>
      <c r="AC2697" s="94"/>
      <c r="AD2697" s="94"/>
      <c r="AE2697" s="93" t="str">
        <f>'RCP Data-Measures Tab'!$D2697&amp;'RCP Data-Measures Tab'!$F2697&amp;'RCP Data-Measures Tab'!$G2697&amp;'RCP Data-Measures Tab'!$H2697&amp;'RCP Data-Measures Tab'!$I2697</f>
        <v>2014Utility System EfficiencyUtility Transmission SystemCapacitorsFixed and Swtiched Shunt Capacitor</v>
      </c>
      <c r="AF2697" s="93" t="s">
        <v>246</v>
      </c>
    </row>
    <row r="2698" spans="1:32" ht="16.5" hidden="1" x14ac:dyDescent="0.45">
      <c r="A2698" s="151"/>
      <c r="B2698" s="189"/>
      <c r="C2698" s="83"/>
      <c r="D2698" s="92">
        <v>2014</v>
      </c>
      <c r="E2698" s="91">
        <v>385</v>
      </c>
      <c r="F2698" s="91" t="s">
        <v>479</v>
      </c>
      <c r="G2698" s="91" t="s">
        <v>488</v>
      </c>
      <c r="H2698" s="91" t="s">
        <v>445</v>
      </c>
      <c r="I2698" s="91" t="s">
        <v>446</v>
      </c>
      <c r="J2698" s="90"/>
      <c r="K2698" s="90"/>
      <c r="L2698" s="90"/>
      <c r="M2698" s="90"/>
      <c r="N2698" s="90"/>
      <c r="O2698" s="90"/>
      <c r="P2698" s="90">
        <v>0</v>
      </c>
      <c r="Q2698" s="90">
        <v>0</v>
      </c>
      <c r="R2698" s="90">
        <v>0</v>
      </c>
      <c r="S2698" s="86"/>
      <c r="T2698" s="86"/>
      <c r="U2698" s="89"/>
      <c r="V2698" s="89"/>
      <c r="W2698" s="89">
        <v>1.4175837785742308E-4</v>
      </c>
      <c r="X2698" s="89">
        <f>'RCP Data-Measures Tab'!$Q2698*'RCP Data-Measures Tab'!$W2698/1000</f>
        <v>0</v>
      </c>
      <c r="Y2698" s="88">
        <v>1.3735146866133245E-4</v>
      </c>
      <c r="Z2698" s="84">
        <f>'RCP Data-Measures Tab'!$Q2698*'RCP Data-Measures Tab'!$Y2698/1000</f>
        <v>0</v>
      </c>
      <c r="AA2698" s="87"/>
      <c r="AB2698" s="86"/>
      <c r="AC2698" s="85"/>
      <c r="AD2698" s="85"/>
      <c r="AE2698" s="84" t="str">
        <f>'RCP Data-Measures Tab'!$D2698&amp;'RCP Data-Measures Tab'!$F2698&amp;'RCP Data-Measures Tab'!$G2698&amp;'RCP Data-Measures Tab'!$H2698&amp;'RCP Data-Measures Tab'!$I2698</f>
        <v>2014Utility System EfficiencyUtility Transmission SystemConductorsService Conductor Replacement</v>
      </c>
      <c r="AF2698" s="84" t="s">
        <v>246</v>
      </c>
    </row>
    <row r="2699" spans="1:32" ht="16.5" hidden="1" x14ac:dyDescent="0.45">
      <c r="A2699" s="151"/>
      <c r="B2699" s="189"/>
      <c r="C2699" s="83"/>
      <c r="D2699" s="101">
        <v>2014</v>
      </c>
      <c r="E2699" s="100">
        <v>386</v>
      </c>
      <c r="F2699" s="100" t="s">
        <v>479</v>
      </c>
      <c r="G2699" s="100" t="s">
        <v>488</v>
      </c>
      <c r="H2699" s="100" t="s">
        <v>480</v>
      </c>
      <c r="I2699" s="100" t="s">
        <v>490</v>
      </c>
      <c r="J2699" s="99"/>
      <c r="K2699" s="99"/>
      <c r="L2699" s="99"/>
      <c r="M2699" s="99"/>
      <c r="N2699" s="99"/>
      <c r="O2699" s="99"/>
      <c r="P2699" s="99">
        <v>0</v>
      </c>
      <c r="Q2699" s="99">
        <v>0</v>
      </c>
      <c r="R2699" s="99">
        <v>0</v>
      </c>
      <c r="S2699" s="95"/>
      <c r="T2699" s="95"/>
      <c r="U2699" s="98"/>
      <c r="V2699" s="98"/>
      <c r="W2699" s="98">
        <v>1.4175837785742308E-4</v>
      </c>
      <c r="X2699" s="98">
        <f>'RCP Data-Measures Tab'!$Q2699*'RCP Data-Measures Tab'!$W2699/1000</f>
        <v>0</v>
      </c>
      <c r="Y2699" s="97">
        <v>1.3735146866133245E-4</v>
      </c>
      <c r="Z2699" s="93">
        <f>'RCP Data-Measures Tab'!$Q2699*'RCP Data-Measures Tab'!$Y2699/1000</f>
        <v>0</v>
      </c>
      <c r="AA2699" s="96"/>
      <c r="AB2699" s="95"/>
      <c r="AC2699" s="94"/>
      <c r="AD2699" s="94"/>
      <c r="AE2699" s="93" t="str">
        <f>'RCP Data-Measures Tab'!$D2699&amp;'RCP Data-Measures Tab'!$F2699&amp;'RCP Data-Measures Tab'!$G2699&amp;'RCP Data-Measures Tab'!$H2699&amp;'RCP Data-Measures Tab'!$I2699</f>
        <v>2014Utility System EfficiencyUtility Transmission SystemInsulatorsFixed and Swtiched Shunt Capacitor</v>
      </c>
      <c r="AF2699" s="93" t="s">
        <v>246</v>
      </c>
    </row>
    <row r="2700" spans="1:32" ht="16.5" hidden="1" x14ac:dyDescent="0.45">
      <c r="A2700" s="151"/>
      <c r="B2700" s="189"/>
      <c r="C2700" s="83"/>
      <c r="D2700" s="92">
        <v>2014</v>
      </c>
      <c r="E2700" s="91">
        <v>387</v>
      </c>
      <c r="F2700" s="91" t="s">
        <v>479</v>
      </c>
      <c r="G2700" s="91" t="s">
        <v>488</v>
      </c>
      <c r="H2700" s="91" t="s">
        <v>447</v>
      </c>
      <c r="I2700" s="91" t="s">
        <v>448</v>
      </c>
      <c r="J2700" s="90"/>
      <c r="K2700" s="90"/>
      <c r="L2700" s="90"/>
      <c r="M2700" s="90"/>
      <c r="N2700" s="90"/>
      <c r="O2700" s="90"/>
      <c r="P2700" s="90">
        <v>0</v>
      </c>
      <c r="Q2700" s="90">
        <v>0</v>
      </c>
      <c r="R2700" s="90">
        <v>0</v>
      </c>
      <c r="S2700" s="86"/>
      <c r="T2700" s="86"/>
      <c r="U2700" s="89"/>
      <c r="V2700" s="89"/>
      <c r="W2700" s="89">
        <v>1.4175837785742308E-4</v>
      </c>
      <c r="X2700" s="89">
        <f>'RCP Data-Measures Tab'!$Q2700*'RCP Data-Measures Tab'!$W2700/1000</f>
        <v>0</v>
      </c>
      <c r="Y2700" s="88">
        <v>1.3735146866133245E-4</v>
      </c>
      <c r="Z2700" s="84">
        <f>'RCP Data-Measures Tab'!$Q2700*'RCP Data-Measures Tab'!$Y2700/1000</f>
        <v>0</v>
      </c>
      <c r="AA2700" s="87"/>
      <c r="AB2700" s="86"/>
      <c r="AC2700" s="85"/>
      <c r="AD2700" s="85"/>
      <c r="AE2700" s="84" t="str">
        <f>'RCP Data-Measures Tab'!$D2700&amp;'RCP Data-Measures Tab'!$F2700&amp;'RCP Data-Measures Tab'!$G2700&amp;'RCP Data-Measures Tab'!$H2700&amp;'RCP Data-Measures Tab'!$I2700</f>
        <v>2014Utility System EfficiencyUtility Transmission SystemPower Factor ImprovementsVAR Management/Controls</v>
      </c>
      <c r="AF2700" s="84" t="s">
        <v>246</v>
      </c>
    </row>
    <row r="2701" spans="1:32" ht="16.5" hidden="1" x14ac:dyDescent="0.45">
      <c r="A2701" s="151"/>
      <c r="B2701" s="189"/>
      <c r="C2701" s="83"/>
      <c r="D2701" s="101">
        <v>2014</v>
      </c>
      <c r="E2701" s="100">
        <v>388</v>
      </c>
      <c r="F2701" s="100" t="s">
        <v>479</v>
      </c>
      <c r="G2701" s="100" t="s">
        <v>488</v>
      </c>
      <c r="H2701" s="100" t="s">
        <v>366</v>
      </c>
      <c r="I2701" s="100" t="s">
        <v>482</v>
      </c>
      <c r="J2701" s="99"/>
      <c r="K2701" s="99"/>
      <c r="L2701" s="99"/>
      <c r="M2701" s="99"/>
      <c r="N2701" s="99"/>
      <c r="O2701" s="99"/>
      <c r="P2701" s="99">
        <v>0</v>
      </c>
      <c r="Q2701" s="99">
        <v>0</v>
      </c>
      <c r="R2701" s="99">
        <v>0</v>
      </c>
      <c r="S2701" s="95"/>
      <c r="T2701" s="95"/>
      <c r="U2701" s="98"/>
      <c r="V2701" s="98"/>
      <c r="W2701" s="98">
        <v>1.4175837785742308E-4</v>
      </c>
      <c r="X2701" s="98">
        <f>'RCP Data-Measures Tab'!$Q2701*'RCP Data-Measures Tab'!$W2701/1000</f>
        <v>0</v>
      </c>
      <c r="Y2701" s="97">
        <v>1.3735146866133245E-4</v>
      </c>
      <c r="Z2701" s="93">
        <f>'RCP Data-Measures Tab'!$Q2701*'RCP Data-Measures Tab'!$Y2701/1000</f>
        <v>0</v>
      </c>
      <c r="AA2701" s="96"/>
      <c r="AB2701" s="95"/>
      <c r="AC2701" s="94"/>
      <c r="AD2701" s="94"/>
      <c r="AE2701" s="93" t="str">
        <f>'RCP Data-Measures Tab'!$D2701&amp;'RCP Data-Measures Tab'!$F2701&amp;'RCP Data-Measures Tab'!$G2701&amp;'RCP Data-Measures Tab'!$H2701&amp;'RCP Data-Measures Tab'!$I2701</f>
        <v>2014Utility System EfficiencyUtility Transmission SystemTransformersTransformer Load Management</v>
      </c>
      <c r="AF2701" s="93" t="s">
        <v>246</v>
      </c>
    </row>
    <row r="2702" spans="1:32" ht="16.5" hidden="1" x14ac:dyDescent="0.45">
      <c r="A2702" s="151"/>
      <c r="B2702" s="189"/>
      <c r="C2702" s="83"/>
      <c r="D2702" s="92">
        <v>2014</v>
      </c>
      <c r="E2702" s="91">
        <v>389</v>
      </c>
      <c r="F2702" s="91" t="s">
        <v>479</v>
      </c>
      <c r="G2702" s="91" t="s">
        <v>488</v>
      </c>
      <c r="H2702" s="91" t="s">
        <v>366</v>
      </c>
      <c r="I2702" s="91" t="s">
        <v>449</v>
      </c>
      <c r="J2702" s="90"/>
      <c r="K2702" s="90"/>
      <c r="L2702" s="90"/>
      <c r="M2702" s="90"/>
      <c r="N2702" s="90"/>
      <c r="O2702" s="90"/>
      <c r="P2702" s="90">
        <v>0</v>
      </c>
      <c r="Q2702" s="90">
        <v>0</v>
      </c>
      <c r="R2702" s="90">
        <v>0</v>
      </c>
      <c r="S2702" s="86"/>
      <c r="T2702" s="86"/>
      <c r="U2702" s="89"/>
      <c r="V2702" s="89"/>
      <c r="W2702" s="89">
        <v>1.4175837785742308E-4</v>
      </c>
      <c r="X2702" s="89">
        <f>'RCP Data-Measures Tab'!$Q2702*'RCP Data-Measures Tab'!$W2702/1000</f>
        <v>0</v>
      </c>
      <c r="Y2702" s="88">
        <v>1.3735146866133245E-4</v>
      </c>
      <c r="Z2702" s="84">
        <f>'RCP Data-Measures Tab'!$Q2702*'RCP Data-Measures Tab'!$Y2702/1000</f>
        <v>0</v>
      </c>
      <c r="AA2702" s="87"/>
      <c r="AB2702" s="86"/>
      <c r="AC2702" s="85"/>
      <c r="AD2702" s="85"/>
      <c r="AE2702" s="84" t="str">
        <f>'RCP Data-Measures Tab'!$D2702&amp;'RCP Data-Measures Tab'!$F2702&amp;'RCP Data-Measures Tab'!$G2702&amp;'RCP Data-Measures Tab'!$H2702&amp;'RCP Data-Measures Tab'!$I2702</f>
        <v>2014Utility System EfficiencyUtility Transmission SystemTransformersTransformers (NEMA TP-1 or Higher)</v>
      </c>
      <c r="AF2702" s="84" t="s">
        <v>246</v>
      </c>
    </row>
    <row r="2703" spans="1:32" ht="16.5" hidden="1" x14ac:dyDescent="0.45">
      <c r="A2703" s="151"/>
      <c r="B2703" s="189"/>
      <c r="C2703" s="83"/>
      <c r="D2703" s="101">
        <v>2014</v>
      </c>
      <c r="E2703" s="100">
        <v>390</v>
      </c>
      <c r="F2703" s="100" t="s">
        <v>479</v>
      </c>
      <c r="G2703" s="100" t="s">
        <v>488</v>
      </c>
      <c r="H2703" s="100" t="s">
        <v>450</v>
      </c>
      <c r="I2703" s="100" t="s">
        <v>451</v>
      </c>
      <c r="J2703" s="99"/>
      <c r="K2703" s="99"/>
      <c r="L2703" s="99"/>
      <c r="M2703" s="99"/>
      <c r="N2703" s="99"/>
      <c r="O2703" s="99"/>
      <c r="P2703" s="99">
        <v>0</v>
      </c>
      <c r="Q2703" s="99">
        <v>8974280.2459720727</v>
      </c>
      <c r="R2703" s="99">
        <v>1.0244613662362103</v>
      </c>
      <c r="S2703" s="95"/>
      <c r="T2703" s="95"/>
      <c r="U2703" s="98"/>
      <c r="V2703" s="98"/>
      <c r="W2703" s="98">
        <v>1.4175837785742308E-4</v>
      </c>
      <c r="X2703" s="98">
        <f>'RCP Data-Measures Tab'!$Q2703*'RCP Data-Measures Tab'!$W2703/1000</f>
        <v>1.2721794101069168</v>
      </c>
      <c r="Y2703" s="97">
        <v>1.3735146866133245E-4</v>
      </c>
      <c r="Z2703" s="93">
        <f>'RCP Data-Measures Tab'!$Q2703*'RCP Data-Measures Tab'!$Y2703/1000</f>
        <v>1.232630571962648</v>
      </c>
      <c r="AA2703" s="96"/>
      <c r="AB2703" s="95"/>
      <c r="AC2703" s="94"/>
      <c r="AD2703" s="94"/>
      <c r="AE2703" s="93" t="str">
        <f>'RCP Data-Measures Tab'!$D2703&amp;'RCP Data-Measures Tab'!$F2703&amp;'RCP Data-Measures Tab'!$G2703&amp;'RCP Data-Measures Tab'!$H2703&amp;'RCP Data-Measures Tab'!$I2703</f>
        <v>2014Utility System EfficiencyUtility Transmission SystemVoltage ManagementConservation Voltage Reduction (CVR)</v>
      </c>
      <c r="AF2703" s="93" t="s">
        <v>246</v>
      </c>
    </row>
    <row r="2704" spans="1:32" ht="16.5" hidden="1" x14ac:dyDescent="0.45">
      <c r="A2704" s="151"/>
      <c r="B2704" s="189"/>
      <c r="C2704" s="83"/>
      <c r="D2704" s="92">
        <v>2014</v>
      </c>
      <c r="E2704" s="91">
        <v>391</v>
      </c>
      <c r="F2704" s="91" t="s">
        <v>272</v>
      </c>
      <c r="G2704" s="91" t="s">
        <v>273</v>
      </c>
      <c r="H2704" s="91" t="s">
        <v>277</v>
      </c>
      <c r="I2704" s="91" t="s">
        <v>491</v>
      </c>
      <c r="J2704" s="90"/>
      <c r="K2704" s="90"/>
      <c r="L2704" s="90"/>
      <c r="M2704" s="90"/>
      <c r="N2704" s="90"/>
      <c r="O2704" s="90"/>
      <c r="P2704" s="90">
        <v>0</v>
      </c>
      <c r="Q2704" s="90">
        <v>0</v>
      </c>
      <c r="R2704" s="90">
        <v>0</v>
      </c>
      <c r="S2704" s="86"/>
      <c r="T2704" s="86"/>
      <c r="U2704" s="89"/>
      <c r="V2704" s="89"/>
      <c r="W2704" s="89">
        <v>2.6493717263190194E-6</v>
      </c>
      <c r="X2704" s="89">
        <f>'RCP Data-Measures Tab'!$Q2704*'RCP Data-Measures Tab'!$W2704/1000</f>
        <v>0</v>
      </c>
      <c r="Y2704" s="88">
        <v>3.1260287756622589E-4</v>
      </c>
      <c r="Z2704" s="84">
        <f>'RCP Data-Measures Tab'!$Q2704*'RCP Data-Measures Tab'!$Y2704/1000</f>
        <v>0</v>
      </c>
      <c r="AA2704" s="87"/>
      <c r="AB2704" s="86"/>
      <c r="AC2704" s="85"/>
      <c r="AD2704" s="85"/>
      <c r="AE2704" s="84" t="str">
        <f>'RCP Data-Measures Tab'!$D2704&amp;'RCP Data-Measures Tab'!$F2704&amp;'RCP Data-Measures Tab'!$G2704&amp;'RCP Data-Measures Tab'!$H2704&amp;'RCP Data-Measures Tab'!$I2704</f>
        <v>2014AgriculturalCompressed AirCompressed Air System ImprovementsInteractive Compressed Air System Supply/Demand Improvements</v>
      </c>
      <c r="AF2704" s="84" t="s">
        <v>246</v>
      </c>
    </row>
    <row r="2705" spans="1:32" ht="16.5" hidden="1" x14ac:dyDescent="0.45">
      <c r="A2705" s="151"/>
      <c r="B2705" s="189"/>
      <c r="C2705" s="83"/>
      <c r="D2705" s="101">
        <v>2014</v>
      </c>
      <c r="E2705" s="100">
        <v>392</v>
      </c>
      <c r="F2705" s="100" t="s">
        <v>272</v>
      </c>
      <c r="G2705" s="100" t="s">
        <v>243</v>
      </c>
      <c r="H2705" s="100" t="s">
        <v>244</v>
      </c>
      <c r="I2705" s="100" t="s">
        <v>403</v>
      </c>
      <c r="J2705" s="99"/>
      <c r="K2705" s="99"/>
      <c r="L2705" s="99"/>
      <c r="M2705" s="99"/>
      <c r="N2705" s="99"/>
      <c r="O2705" s="99"/>
      <c r="P2705" s="99">
        <v>0</v>
      </c>
      <c r="Q2705" s="99">
        <v>0</v>
      </c>
      <c r="R2705" s="99">
        <v>0</v>
      </c>
      <c r="S2705" s="95"/>
      <c r="T2705" s="95"/>
      <c r="U2705" s="98"/>
      <c r="V2705" s="98"/>
      <c r="W2705" s="98">
        <v>2.6493717263190194E-6</v>
      </c>
      <c r="X2705" s="98">
        <f>'RCP Data-Measures Tab'!$Q2705*'RCP Data-Measures Tab'!$W2705/1000</f>
        <v>0</v>
      </c>
      <c r="Y2705" s="97">
        <v>3.1260287756622589E-4</v>
      </c>
      <c r="Z2705" s="93">
        <f>'RCP Data-Measures Tab'!$Q2705*'RCP Data-Measures Tab'!$Y2705/1000</f>
        <v>0</v>
      </c>
      <c r="AA2705" s="96"/>
      <c r="AB2705" s="95"/>
      <c r="AC2705" s="94"/>
      <c r="AD2705" s="94"/>
      <c r="AE2705" s="93" t="str">
        <f>'RCP Data-Measures Tab'!$D2705&amp;'RCP Data-Measures Tab'!$F2705&amp;'RCP Data-Measures Tab'!$G2705&amp;'RCP Data-Measures Tab'!$H2705&amp;'RCP Data-Measures Tab'!$I2705</f>
        <v>2014AgriculturalHVACHVAC System ImprovementsInteractive HVAC System Improvements</v>
      </c>
      <c r="AF2705" s="93" t="s">
        <v>246</v>
      </c>
    </row>
    <row r="2706" spans="1:32" ht="16.5" hidden="1" x14ac:dyDescent="0.45">
      <c r="A2706" s="151"/>
      <c r="B2706" s="189"/>
      <c r="C2706" s="83"/>
      <c r="D2706" s="92">
        <v>2014</v>
      </c>
      <c r="E2706" s="91">
        <v>394</v>
      </c>
      <c r="F2706" s="91" t="s">
        <v>272</v>
      </c>
      <c r="G2706" s="91" t="s">
        <v>333</v>
      </c>
      <c r="H2706" s="91" t="s">
        <v>323</v>
      </c>
      <c r="I2706" s="91" t="s">
        <v>492</v>
      </c>
      <c r="J2706" s="90"/>
      <c r="K2706" s="90"/>
      <c r="L2706" s="90"/>
      <c r="M2706" s="90"/>
      <c r="N2706" s="90"/>
      <c r="O2706" s="90"/>
      <c r="P2706" s="90">
        <v>0</v>
      </c>
      <c r="Q2706" s="90">
        <v>927903</v>
      </c>
      <c r="R2706" s="90">
        <v>0.1059249825775623</v>
      </c>
      <c r="S2706" s="86"/>
      <c r="T2706" s="86"/>
      <c r="U2706" s="89"/>
      <c r="V2706" s="89"/>
      <c r="W2706" s="89">
        <v>3.4246575342465754E-4</v>
      </c>
      <c r="X2706" s="89">
        <f>'RCP Data-Measures Tab'!$Q2706*'RCP Data-Measures Tab'!$W2706/1000</f>
        <v>0.31777499999999997</v>
      </c>
      <c r="Y2706" s="88">
        <v>3.4246575342465754E-4</v>
      </c>
      <c r="Z2706" s="84">
        <f>'RCP Data-Measures Tab'!$Q2706*'RCP Data-Measures Tab'!$Y2706/1000</f>
        <v>0.31777499999999997</v>
      </c>
      <c r="AA2706" s="87"/>
      <c r="AB2706" s="86"/>
      <c r="AC2706" s="85"/>
      <c r="AD2706" s="85"/>
      <c r="AE2706" s="84" t="str">
        <f>'RCP Data-Measures Tab'!$D2706&amp;'RCP Data-Measures Tab'!$F2706&amp;'RCP Data-Measures Tab'!$G2706&amp;'RCP Data-Measures Tab'!$H2706&amp;'RCP Data-Measures Tab'!$I2706</f>
        <v>2014AgriculturalMotors/DrivesPumps and FansMotors/Drives Installation on Pump System</v>
      </c>
      <c r="AF2706" s="84" t="s">
        <v>246</v>
      </c>
    </row>
    <row r="2707" spans="1:32" ht="16.5" hidden="1" x14ac:dyDescent="0.45">
      <c r="A2707" s="151"/>
      <c r="B2707" s="189"/>
      <c r="C2707" s="83"/>
      <c r="D2707" s="101">
        <v>2014</v>
      </c>
      <c r="E2707" s="100">
        <v>395</v>
      </c>
      <c r="F2707" s="100" t="s">
        <v>272</v>
      </c>
      <c r="G2707" s="100" t="s">
        <v>344</v>
      </c>
      <c r="H2707" s="100" t="s">
        <v>410</v>
      </c>
      <c r="I2707" s="100" t="s">
        <v>411</v>
      </c>
      <c r="J2707" s="99"/>
      <c r="K2707" s="99"/>
      <c r="L2707" s="99"/>
      <c r="M2707" s="99"/>
      <c r="N2707" s="99"/>
      <c r="O2707" s="99"/>
      <c r="P2707" s="99">
        <v>0</v>
      </c>
      <c r="Q2707" s="99">
        <v>30518</v>
      </c>
      <c r="R2707" s="99">
        <v>3.4837899729609498E-3</v>
      </c>
      <c r="S2707" s="95"/>
      <c r="T2707" s="95"/>
      <c r="U2707" s="98"/>
      <c r="V2707" s="98"/>
      <c r="W2707" s="98">
        <v>3.4246575342465754E-4</v>
      </c>
      <c r="X2707" s="98">
        <f>'RCP Data-Measures Tab'!$Q2707*'RCP Data-Measures Tab'!$W2707/1000</f>
        <v>1.0451369863013699E-2</v>
      </c>
      <c r="Y2707" s="97">
        <v>3.4246575342465754E-4</v>
      </c>
      <c r="Z2707" s="93">
        <f>'RCP Data-Measures Tab'!$Q2707*'RCP Data-Measures Tab'!$Y2707/1000</f>
        <v>1.0451369863013699E-2</v>
      </c>
      <c r="AA2707" s="96"/>
      <c r="AB2707" s="95"/>
      <c r="AC2707" s="94"/>
      <c r="AD2707" s="94"/>
      <c r="AE2707" s="93" t="str">
        <f>'RCP Data-Measures Tab'!$D2707&amp;'RCP Data-Measures Tab'!$F2707&amp;'RCP Data-Measures Tab'!$G2707&amp;'RCP Data-Measures Tab'!$H2707&amp;'RCP Data-Measures Tab'!$I2707</f>
        <v>2014AgriculturalProcess LoadsProcess Loads System ImprovementsInteractive Process Loads System Improvements</v>
      </c>
      <c r="AF2707" s="93" t="s">
        <v>246</v>
      </c>
    </row>
    <row r="2708" spans="1:32" ht="16.5" hidden="1" x14ac:dyDescent="0.45">
      <c r="A2708" s="151"/>
      <c r="B2708" s="189"/>
      <c r="C2708" s="83"/>
      <c r="D2708" s="92">
        <v>2014</v>
      </c>
      <c r="E2708" s="91">
        <v>396</v>
      </c>
      <c r="F2708" s="91" t="s">
        <v>441</v>
      </c>
      <c r="G2708" s="91" t="s">
        <v>333</v>
      </c>
      <c r="H2708" s="91" t="s">
        <v>323</v>
      </c>
      <c r="I2708" s="91" t="s">
        <v>493</v>
      </c>
      <c r="J2708" s="90"/>
      <c r="K2708" s="90"/>
      <c r="L2708" s="90"/>
      <c r="M2708" s="90"/>
      <c r="N2708" s="90"/>
      <c r="O2708" s="90"/>
      <c r="P2708" s="90">
        <v>0</v>
      </c>
      <c r="Q2708" s="90">
        <v>6374352</v>
      </c>
      <c r="R2708" s="90">
        <v>0.72766570409294262</v>
      </c>
      <c r="S2708" s="86"/>
      <c r="T2708" s="86"/>
      <c r="U2708" s="89"/>
      <c r="V2708" s="89"/>
      <c r="W2708" s="89">
        <v>1.2550914627205317E-4</v>
      </c>
      <c r="X2708" s="89">
        <f>'RCP Data-Measures Tab'!$Q2708*'RCP Data-Measures Tab'!$W2708/1000</f>
        <v>0.80003947755755467</v>
      </c>
      <c r="Y2708" s="88">
        <v>1.2967948758907806E-4</v>
      </c>
      <c r="Z2708" s="84">
        <f>'RCP Data-Measures Tab'!$Q2708*'RCP Data-Measures Tab'!$Y2708/1000</f>
        <v>0.82662270107241487</v>
      </c>
      <c r="AA2708" s="87"/>
      <c r="AB2708" s="86"/>
      <c r="AC2708" s="85"/>
      <c r="AD2708" s="85"/>
      <c r="AE2708" s="84" t="str">
        <f>'RCP Data-Measures Tab'!$D2708&amp;'RCP Data-Measures Tab'!$F2708&amp;'RCP Data-Measures Tab'!$G2708&amp;'RCP Data-Measures Tab'!$H2708&amp;'RCP Data-Measures Tab'!$I2708</f>
        <v>2014IndustrialMotors/DrivesPumps and FansMotors/Drives Installation on Blower System</v>
      </c>
      <c r="AF2708" s="84" t="s">
        <v>246</v>
      </c>
    </row>
    <row r="2709" spans="1:32" ht="16.5" hidden="1" x14ac:dyDescent="0.45">
      <c r="A2709" s="151"/>
      <c r="B2709" s="189"/>
      <c r="C2709" s="83"/>
      <c r="D2709" s="101">
        <v>2014</v>
      </c>
      <c r="E2709" s="100">
        <v>397</v>
      </c>
      <c r="F2709" s="100" t="s">
        <v>441</v>
      </c>
      <c r="G2709" s="100" t="s">
        <v>344</v>
      </c>
      <c r="H2709" s="100" t="s">
        <v>323</v>
      </c>
      <c r="I2709" s="100" t="s">
        <v>494</v>
      </c>
      <c r="J2709" s="99"/>
      <c r="K2709" s="99"/>
      <c r="L2709" s="99"/>
      <c r="M2709" s="99"/>
      <c r="N2709" s="99"/>
      <c r="O2709" s="99"/>
      <c r="P2709" s="99">
        <v>0</v>
      </c>
      <c r="Q2709" s="99">
        <v>643814</v>
      </c>
      <c r="R2709" s="99">
        <v>7.3494745418429402E-2</v>
      </c>
      <c r="S2709" s="95"/>
      <c r="T2709" s="95"/>
      <c r="U2709" s="98"/>
      <c r="V2709" s="98"/>
      <c r="W2709" s="98">
        <v>1.2550914627205317E-4</v>
      </c>
      <c r="X2709" s="98">
        <f>'RCP Data-Measures Tab'!$Q2709*'RCP Data-Measures Tab'!$W2709/1000</f>
        <v>8.0804545497995636E-2</v>
      </c>
      <c r="Y2709" s="97">
        <v>1.2967948758907806E-4</v>
      </c>
      <c r="Z2709" s="93">
        <f>'RCP Data-Measures Tab'!$Q2709*'RCP Data-Measures Tab'!$Y2709/1000</f>
        <v>8.34894696226747E-2</v>
      </c>
      <c r="AA2709" s="96"/>
      <c r="AB2709" s="95"/>
      <c r="AC2709" s="94"/>
      <c r="AD2709" s="94"/>
      <c r="AE2709" s="93" t="str">
        <f>'RCP Data-Measures Tab'!$D2709&amp;'RCP Data-Measures Tab'!$F2709&amp;'RCP Data-Measures Tab'!$G2709&amp;'RCP Data-Measures Tab'!$H2709&amp;'RCP Data-Measures Tab'!$I2709</f>
        <v>2014IndustrialProcess LoadsPumps and FansBlower System Improvements</v>
      </c>
      <c r="AF2709" s="93" t="s">
        <v>246</v>
      </c>
    </row>
    <row r="2710" spans="1:32" ht="16.5" hidden="1" x14ac:dyDescent="0.45">
      <c r="A2710" s="151"/>
      <c r="B2710" s="189"/>
      <c r="C2710" s="83"/>
      <c r="D2710" s="92">
        <v>2014</v>
      </c>
      <c r="E2710" s="91">
        <v>398</v>
      </c>
      <c r="F2710" s="91" t="s">
        <v>456</v>
      </c>
      <c r="G2710" s="91" t="s">
        <v>371</v>
      </c>
      <c r="H2710" s="91" t="s">
        <v>372</v>
      </c>
      <c r="I2710" s="91" t="s">
        <v>495</v>
      </c>
      <c r="J2710" s="90"/>
      <c r="K2710" s="90"/>
      <c r="L2710" s="90"/>
      <c r="M2710" s="90"/>
      <c r="N2710" s="90"/>
      <c r="O2710" s="90"/>
      <c r="P2710" s="90">
        <v>0</v>
      </c>
      <c r="Q2710" s="90">
        <v>52036513.691729359</v>
      </c>
      <c r="R2710" s="90">
        <v>5.9402413964271528</v>
      </c>
      <c r="S2710" s="86"/>
      <c r="T2710" s="86"/>
      <c r="U2710" s="89"/>
      <c r="V2710" s="89"/>
      <c r="W2710" s="89">
        <v>2.3981935170362906E-4</v>
      </c>
      <c r="X2710" s="89">
        <f>'RCP Data-Measures Tab'!$Q2710*'RCP Data-Measures Tab'!$W2710/1000</f>
        <v>12.479362978467552</v>
      </c>
      <c r="Y2710" s="88">
        <v>1.5374674830467136E-4</v>
      </c>
      <c r="Z2710" s="84">
        <f>'RCP Data-Measures Tab'!$Q2710*'RCP Data-Measures Tab'!$Y2710/1000</f>
        <v>8.0004447732149</v>
      </c>
      <c r="AA2710" s="87"/>
      <c r="AB2710" s="86"/>
      <c r="AC2710" s="85"/>
      <c r="AD2710" s="85"/>
      <c r="AE2710" s="84" t="str">
        <f>'RCP Data-Measures Tab'!$D2710&amp;'RCP Data-Measures Tab'!$F2710&amp;'RCP Data-Measures Tab'!$G2710&amp;'RCP Data-Measures Tab'!$H2710&amp;'RCP Data-Measures Tab'!$I2710</f>
        <v>2014ResidentialWhole Bldg/Meter LevelWhole Bldg/Meter Level System ImprovementsBehavioral</v>
      </c>
      <c r="AF2710" s="84" t="s">
        <v>246</v>
      </c>
    </row>
    <row r="2711" spans="1:32" ht="16.5" hidden="1" x14ac:dyDescent="0.45">
      <c r="A2711" s="151"/>
      <c r="B2711" s="189"/>
      <c r="C2711" s="83"/>
      <c r="D2711" s="101">
        <v>2014</v>
      </c>
      <c r="E2711" s="100">
        <v>399</v>
      </c>
      <c r="F2711" s="100" t="s">
        <v>456</v>
      </c>
      <c r="G2711" s="100" t="s">
        <v>243</v>
      </c>
      <c r="H2711" s="100" t="s">
        <v>461</v>
      </c>
      <c r="I2711" s="100" t="s">
        <v>403</v>
      </c>
      <c r="J2711" s="99"/>
      <c r="K2711" s="99"/>
      <c r="L2711" s="99"/>
      <c r="M2711" s="99"/>
      <c r="N2711" s="99"/>
      <c r="O2711" s="99"/>
      <c r="P2711" s="99">
        <v>0</v>
      </c>
      <c r="Q2711" s="99">
        <v>6041.8206229860371</v>
      </c>
      <c r="R2711" s="99">
        <v>6.89751832396723E-4</v>
      </c>
      <c r="S2711" s="95"/>
      <c r="T2711" s="95"/>
      <c r="U2711" s="98"/>
      <c r="V2711" s="98"/>
      <c r="W2711" s="98">
        <v>3.5038807131168473E-4</v>
      </c>
      <c r="X2711" s="98">
        <f>'RCP Data-Measures Tab'!$Q2711*'RCP Data-Measures Tab'!$W2711/1000</f>
        <v>2.1169818752992389E-3</v>
      </c>
      <c r="Y2711" s="97">
        <v>2.9220689289962375E-4</v>
      </c>
      <c r="Z2711" s="93">
        <f>'RCP Data-Measures Tab'!$Q2711*'RCP Data-Measures Tab'!$Y2711/1000</f>
        <v>1.7654616316996189E-3</v>
      </c>
      <c r="AA2711" s="96"/>
      <c r="AB2711" s="95"/>
      <c r="AC2711" s="94"/>
      <c r="AD2711" s="94"/>
      <c r="AE2711" s="93" t="str">
        <f>'RCP Data-Measures Tab'!$D2711&amp;'RCP Data-Measures Tab'!$F2711&amp;'RCP Data-Measures Tab'!$G2711&amp;'RCP Data-Measures Tab'!$H2711&amp;'RCP Data-Measures Tab'!$I2711</f>
        <v>2014ResidentialHVACHVAC SystemInteractive HVAC System Improvements</v>
      </c>
      <c r="AF2711" s="93" t="s">
        <v>246</v>
      </c>
    </row>
    <row r="2712" spans="1:32" ht="16.5" hidden="1" x14ac:dyDescent="0.45">
      <c r="A2712" s="151"/>
      <c r="B2712" s="189"/>
      <c r="C2712" s="83"/>
      <c r="D2712" s="92">
        <v>2014</v>
      </c>
      <c r="E2712" s="91">
        <v>400</v>
      </c>
      <c r="F2712" s="91" t="s">
        <v>456</v>
      </c>
      <c r="G2712" s="91" t="s">
        <v>243</v>
      </c>
      <c r="H2712" s="91" t="s">
        <v>461</v>
      </c>
      <c r="I2712" s="91" t="s">
        <v>496</v>
      </c>
      <c r="J2712" s="90"/>
      <c r="K2712" s="90"/>
      <c r="L2712" s="90"/>
      <c r="M2712" s="90"/>
      <c r="N2712" s="90"/>
      <c r="O2712" s="90"/>
      <c r="P2712" s="90">
        <v>0</v>
      </c>
      <c r="Q2712" s="90">
        <v>71377</v>
      </c>
      <c r="R2712" s="90">
        <v>8.148023916874093E-3</v>
      </c>
      <c r="S2712" s="86"/>
      <c r="T2712" s="86"/>
      <c r="U2712" s="89"/>
      <c r="V2712" s="89"/>
      <c r="W2712" s="89">
        <v>3.5038807131168473E-4</v>
      </c>
      <c r="X2712" s="89">
        <f>'RCP Data-Measures Tab'!$Q2712*'RCP Data-Measures Tab'!$W2712/1000</f>
        <v>2.500964936601412E-2</v>
      </c>
      <c r="Y2712" s="88">
        <v>2.9220689289962375E-4</v>
      </c>
      <c r="Z2712" s="84">
        <f>'RCP Data-Measures Tab'!$Q2712*'RCP Data-Measures Tab'!$Y2712/1000</f>
        <v>2.0856851394496445E-2</v>
      </c>
      <c r="AA2712" s="87"/>
      <c r="AB2712" s="86"/>
      <c r="AC2712" s="85"/>
      <c r="AD2712" s="85"/>
      <c r="AE2712" s="84" t="str">
        <f>'RCP Data-Measures Tab'!$D2712&amp;'RCP Data-Measures Tab'!$F2712&amp;'RCP Data-Measures Tab'!$G2712&amp;'RCP Data-Measures Tab'!$H2712&amp;'RCP Data-Measures Tab'!$I2712</f>
        <v>2014ResidentialHVACHVAC SystemVariable Speed Heat Pumps w/o Duct Sealing</v>
      </c>
      <c r="AF2712" s="84" t="s">
        <v>246</v>
      </c>
    </row>
    <row r="2713" spans="1:32" ht="16.5" hidden="1" x14ac:dyDescent="0.45">
      <c r="A2713" s="151"/>
      <c r="B2713" s="189"/>
      <c r="C2713" s="83"/>
      <c r="D2713" s="101">
        <v>2014</v>
      </c>
      <c r="E2713" s="100">
        <v>402</v>
      </c>
      <c r="F2713" s="100" t="s">
        <v>456</v>
      </c>
      <c r="G2713" s="100" t="s">
        <v>243</v>
      </c>
      <c r="H2713" s="100" t="s">
        <v>390</v>
      </c>
      <c r="I2713" s="100" t="s">
        <v>363</v>
      </c>
      <c r="J2713" s="99"/>
      <c r="K2713" s="99"/>
      <c r="L2713" s="99"/>
      <c r="M2713" s="99"/>
      <c r="N2713" s="99"/>
      <c r="O2713" s="99"/>
      <c r="P2713" s="99">
        <v>0</v>
      </c>
      <c r="Q2713" s="99">
        <v>18063544.840013176</v>
      </c>
      <c r="R2713" s="99">
        <v>2.0620481914819062</v>
      </c>
      <c r="S2713" s="95"/>
      <c r="T2713" s="95"/>
      <c r="U2713" s="98"/>
      <c r="V2713" s="98"/>
      <c r="W2713" s="98">
        <v>3.5038807131168473E-4</v>
      </c>
      <c r="X2713" s="98">
        <f>'RCP Data-Measures Tab'!$Q2713*'RCP Data-Measures Tab'!$W2713/1000</f>
        <v>6.3292506375443516</v>
      </c>
      <c r="Y2713" s="97">
        <v>2.9220689289962375E-4</v>
      </c>
      <c r="Z2713" s="93">
        <f>'RCP Data-Measures Tab'!$Q2713*'RCP Data-Measures Tab'!$Y2713/1000</f>
        <v>5.2782923124532815</v>
      </c>
      <c r="AA2713" s="96"/>
      <c r="AB2713" s="95"/>
      <c r="AC2713" s="94"/>
      <c r="AD2713" s="94"/>
      <c r="AE2713" s="93" t="str">
        <f>'RCP Data-Measures Tab'!$D2713&amp;'RCP Data-Measures Tab'!$F2713&amp;'RCP Data-Measures Tab'!$G2713&amp;'RCP Data-Measures Tab'!$H2713&amp;'RCP Data-Measures Tab'!$I2713</f>
        <v>2014ResidentialHVACEnvelopeInsulation</v>
      </c>
      <c r="AF2713" s="93" t="s">
        <v>246</v>
      </c>
    </row>
    <row r="2714" spans="1:32" ht="16.5" hidden="1" x14ac:dyDescent="0.45">
      <c r="A2714" s="151"/>
      <c r="B2714" s="189"/>
      <c r="C2714" s="83"/>
      <c r="D2714" s="92">
        <v>2014</v>
      </c>
      <c r="E2714" s="91">
        <v>409</v>
      </c>
      <c r="F2714" s="91" t="s">
        <v>456</v>
      </c>
      <c r="G2714" s="91" t="s">
        <v>243</v>
      </c>
      <c r="H2714" s="91" t="s">
        <v>286</v>
      </c>
      <c r="I2714" s="91" t="s">
        <v>287</v>
      </c>
      <c r="J2714" s="90"/>
      <c r="K2714" s="90"/>
      <c r="L2714" s="90"/>
      <c r="M2714" s="90"/>
      <c r="N2714" s="90"/>
      <c r="O2714" s="90"/>
      <c r="P2714" s="90">
        <v>0</v>
      </c>
      <c r="Q2714" s="90">
        <v>0</v>
      </c>
      <c r="R2714" s="90">
        <v>0</v>
      </c>
      <c r="S2714" s="86"/>
      <c r="T2714" s="86"/>
      <c r="U2714" s="89"/>
      <c r="V2714" s="89"/>
      <c r="W2714" s="89">
        <v>3.5038807131168473E-4</v>
      </c>
      <c r="X2714" s="89">
        <f>'RCP Data-Measures Tab'!$Q2714*'RCP Data-Measures Tab'!$W2714/1000</f>
        <v>0</v>
      </c>
      <c r="Y2714" s="88">
        <v>2.9220689289962375E-4</v>
      </c>
      <c r="Z2714" s="84">
        <f>'RCP Data-Measures Tab'!$Q2714*'RCP Data-Measures Tab'!$Y2714/1000</f>
        <v>0</v>
      </c>
      <c r="AA2714" s="87"/>
      <c r="AB2714" s="86"/>
      <c r="AC2714" s="85"/>
      <c r="AD2714" s="85"/>
      <c r="AE2714" s="84" t="str">
        <f>'RCP Data-Measures Tab'!$D2714&amp;'RCP Data-Measures Tab'!$F2714&amp;'RCP Data-Measures Tab'!$G2714&amp;'RCP Data-Measures Tab'!$H2714&amp;'RCP Data-Measures Tab'!$I2714</f>
        <v>2014ResidentialHVACHeat RecoveryHeat Recovery Improvements</v>
      </c>
      <c r="AF2714" s="84" t="s">
        <v>246</v>
      </c>
    </row>
    <row r="2715" spans="1:32" ht="16.5" hidden="1" x14ac:dyDescent="0.45">
      <c r="A2715" s="151"/>
      <c r="B2715" s="189"/>
      <c r="C2715" s="83"/>
      <c r="D2715" s="101">
        <v>2014</v>
      </c>
      <c r="E2715" s="100">
        <v>416</v>
      </c>
      <c r="F2715" s="100" t="s">
        <v>242</v>
      </c>
      <c r="G2715" s="100" t="s">
        <v>273</v>
      </c>
      <c r="H2715" s="100" t="s">
        <v>277</v>
      </c>
      <c r="I2715" s="100" t="s">
        <v>491</v>
      </c>
      <c r="J2715" s="99"/>
      <c r="K2715" s="99"/>
      <c r="L2715" s="99"/>
      <c r="M2715" s="99"/>
      <c r="N2715" s="99"/>
      <c r="O2715" s="99"/>
      <c r="P2715" s="99">
        <v>0</v>
      </c>
      <c r="Q2715" s="99">
        <v>0</v>
      </c>
      <c r="R2715" s="99">
        <v>0</v>
      </c>
      <c r="S2715" s="95"/>
      <c r="T2715" s="95"/>
      <c r="U2715" s="98"/>
      <c r="V2715" s="98"/>
      <c r="W2715" s="98">
        <v>1.4106778209749957E-4</v>
      </c>
      <c r="X2715" s="98">
        <f>'RCP Data-Measures Tab'!$Q2715*'RCP Data-Measures Tab'!$W2715/1000</f>
        <v>0</v>
      </c>
      <c r="Y2715" s="97">
        <v>1.2829004757074799E-4</v>
      </c>
      <c r="Z2715" s="93">
        <f>'RCP Data-Measures Tab'!$Q2715*'RCP Data-Measures Tab'!$Y2715/1000</f>
        <v>0</v>
      </c>
      <c r="AA2715" s="96"/>
      <c r="AB2715" s="95"/>
      <c r="AC2715" s="94"/>
      <c r="AD2715" s="94"/>
      <c r="AE2715" s="93" t="str">
        <f>'RCP Data-Measures Tab'!$D2715&amp;'RCP Data-Measures Tab'!$F2715&amp;'RCP Data-Measures Tab'!$G2715&amp;'RCP Data-Measures Tab'!$H2715&amp;'RCP Data-Measures Tab'!$I2715</f>
        <v>2014CommercialCompressed AirCompressed Air System ImprovementsInteractive Compressed Air System Supply/Demand Improvements</v>
      </c>
      <c r="AF2715" s="93" t="s">
        <v>246</v>
      </c>
    </row>
    <row r="2716" spans="1:32" ht="16.5" hidden="1" x14ac:dyDescent="0.45">
      <c r="A2716" s="151"/>
      <c r="B2716" s="189"/>
      <c r="C2716" s="83"/>
      <c r="D2716" s="92">
        <v>2014</v>
      </c>
      <c r="E2716" s="91">
        <v>417</v>
      </c>
      <c r="F2716" s="91" t="s">
        <v>441</v>
      </c>
      <c r="G2716" s="91" t="s">
        <v>273</v>
      </c>
      <c r="H2716" s="91" t="s">
        <v>277</v>
      </c>
      <c r="I2716" s="91" t="s">
        <v>491</v>
      </c>
      <c r="J2716" s="90"/>
      <c r="K2716" s="90"/>
      <c r="L2716" s="90"/>
      <c r="M2716" s="90"/>
      <c r="N2716" s="90"/>
      <c r="O2716" s="90"/>
      <c r="P2716" s="90">
        <v>0</v>
      </c>
      <c r="Q2716" s="90">
        <v>1463260</v>
      </c>
      <c r="R2716" s="90">
        <v>0.16703880578279501</v>
      </c>
      <c r="S2716" s="86"/>
      <c r="T2716" s="86"/>
      <c r="U2716" s="89"/>
      <c r="V2716" s="89"/>
      <c r="W2716" s="89">
        <v>1.2550914627205317E-4</v>
      </c>
      <c r="X2716" s="89">
        <f>'RCP Data-Measures Tab'!$Q2716*'RCP Data-Measures Tab'!$W2716/1000</f>
        <v>0.18365251337404451</v>
      </c>
      <c r="Y2716" s="88">
        <v>1.2967948758907806E-4</v>
      </c>
      <c r="Z2716" s="84">
        <f>'RCP Data-Measures Tab'!$Q2716*'RCP Data-Measures Tab'!$Y2716/1000</f>
        <v>0.18975480700959435</v>
      </c>
      <c r="AA2716" s="87"/>
      <c r="AB2716" s="86"/>
      <c r="AC2716" s="85"/>
      <c r="AD2716" s="85"/>
      <c r="AE2716" s="84" t="str">
        <f>'RCP Data-Measures Tab'!$D2716&amp;'RCP Data-Measures Tab'!$F2716&amp;'RCP Data-Measures Tab'!$G2716&amp;'RCP Data-Measures Tab'!$H2716&amp;'RCP Data-Measures Tab'!$I2716</f>
        <v>2014IndustrialCompressed AirCompressed Air System ImprovementsInteractive Compressed Air System Supply/Demand Improvements</v>
      </c>
      <c r="AF2716" s="84" t="s">
        <v>246</v>
      </c>
    </row>
    <row r="2717" spans="1:32" ht="16.5" hidden="1" x14ac:dyDescent="0.45">
      <c r="A2717" s="151"/>
      <c r="B2717" s="189"/>
      <c r="C2717" s="83"/>
      <c r="D2717" s="101">
        <v>2014</v>
      </c>
      <c r="E2717" s="100">
        <v>418</v>
      </c>
      <c r="F2717" s="100" t="s">
        <v>242</v>
      </c>
      <c r="G2717" s="100" t="s">
        <v>333</v>
      </c>
      <c r="H2717" s="100" t="s">
        <v>277</v>
      </c>
      <c r="I2717" s="100" t="s">
        <v>464</v>
      </c>
      <c r="J2717" s="99"/>
      <c r="K2717" s="99"/>
      <c r="L2717" s="99"/>
      <c r="M2717" s="99"/>
      <c r="N2717" s="99"/>
      <c r="O2717" s="99"/>
      <c r="P2717" s="99">
        <v>0</v>
      </c>
      <c r="Q2717" s="99">
        <v>6285</v>
      </c>
      <c r="R2717" s="99">
        <v>7.1745435707271099E-4</v>
      </c>
      <c r="S2717" s="95"/>
      <c r="T2717" s="95"/>
      <c r="U2717" s="98"/>
      <c r="V2717" s="98"/>
      <c r="W2717" s="98">
        <v>1.4106778209749957E-4</v>
      </c>
      <c r="X2717" s="98">
        <f>'RCP Data-Measures Tab'!$Q2717*'RCP Data-Measures Tab'!$W2717/1000</f>
        <v>8.8661101048278482E-4</v>
      </c>
      <c r="Y2717" s="97">
        <v>1.2829004757074799E-4</v>
      </c>
      <c r="Z2717" s="93">
        <f>'RCP Data-Measures Tab'!$Q2717*'RCP Data-Measures Tab'!$Y2717/1000</f>
        <v>8.0630294898215117E-4</v>
      </c>
      <c r="AA2717" s="96"/>
      <c r="AB2717" s="95"/>
      <c r="AC2717" s="94"/>
      <c r="AD2717" s="94"/>
      <c r="AE2717" s="93" t="str">
        <f>'RCP Data-Measures Tab'!$D2717&amp;'RCP Data-Measures Tab'!$F2717&amp;'RCP Data-Measures Tab'!$G2717&amp;'RCP Data-Measures Tab'!$H2717&amp;'RCP Data-Measures Tab'!$I2717</f>
        <v>2014CommercialMotors/DrivesCompressed Air System ImprovementsMotors/Drives Installation on Compressed Air System</v>
      </c>
      <c r="AF2717" s="93" t="s">
        <v>246</v>
      </c>
    </row>
    <row r="2718" spans="1:32" ht="16.5" hidden="1" x14ac:dyDescent="0.45">
      <c r="A2718" s="151"/>
      <c r="B2718" s="189"/>
      <c r="C2718" s="83"/>
      <c r="D2718" s="92">
        <v>2014</v>
      </c>
      <c r="E2718" s="91">
        <v>419</v>
      </c>
      <c r="F2718" s="91" t="s">
        <v>242</v>
      </c>
      <c r="G2718" s="91" t="s">
        <v>333</v>
      </c>
      <c r="H2718" s="91" t="s">
        <v>323</v>
      </c>
      <c r="I2718" s="91" t="s">
        <v>492</v>
      </c>
      <c r="J2718" s="90"/>
      <c r="K2718" s="90"/>
      <c r="L2718" s="90"/>
      <c r="M2718" s="90"/>
      <c r="N2718" s="90"/>
      <c r="O2718" s="90"/>
      <c r="P2718" s="90">
        <v>0</v>
      </c>
      <c r="Q2718" s="90">
        <v>513875</v>
      </c>
      <c r="R2718" s="90">
        <v>5.8661547955125598E-2</v>
      </c>
      <c r="S2718" s="86"/>
      <c r="T2718" s="86"/>
      <c r="U2718" s="89"/>
      <c r="V2718" s="89"/>
      <c r="W2718" s="89">
        <v>1.4106778209749957E-4</v>
      </c>
      <c r="X2718" s="89">
        <f>'RCP Data-Measures Tab'!$Q2718*'RCP Data-Measures Tab'!$W2718/1000</f>
        <v>7.2491206525352597E-2</v>
      </c>
      <c r="Y2718" s="88">
        <v>1.2829004757074799E-4</v>
      </c>
      <c r="Z2718" s="84">
        <f>'RCP Data-Measures Tab'!$Q2718*'RCP Data-Measures Tab'!$Y2718/1000</f>
        <v>6.5925048195418126E-2</v>
      </c>
      <c r="AA2718" s="87"/>
      <c r="AB2718" s="86"/>
      <c r="AC2718" s="85"/>
      <c r="AD2718" s="85"/>
      <c r="AE2718" s="84" t="str">
        <f>'RCP Data-Measures Tab'!$D2718&amp;'RCP Data-Measures Tab'!$F2718&amp;'RCP Data-Measures Tab'!$G2718&amp;'RCP Data-Measures Tab'!$H2718&amp;'RCP Data-Measures Tab'!$I2718</f>
        <v>2014CommercialMotors/DrivesPumps and FansMotors/Drives Installation on Pump System</v>
      </c>
      <c r="AF2718" s="84" t="s">
        <v>246</v>
      </c>
    </row>
    <row r="2719" spans="1:32" ht="16.5" hidden="1" x14ac:dyDescent="0.45">
      <c r="A2719" s="151"/>
      <c r="B2719" s="189"/>
      <c r="C2719" s="83"/>
      <c r="D2719" s="101">
        <v>2014</v>
      </c>
      <c r="E2719" s="100">
        <v>420</v>
      </c>
      <c r="F2719" s="100" t="s">
        <v>441</v>
      </c>
      <c r="G2719" s="100" t="s">
        <v>333</v>
      </c>
      <c r="H2719" s="100" t="s">
        <v>277</v>
      </c>
      <c r="I2719" s="100" t="s">
        <v>464</v>
      </c>
      <c r="J2719" s="99"/>
      <c r="K2719" s="99"/>
      <c r="L2719" s="99"/>
      <c r="M2719" s="99"/>
      <c r="N2719" s="99"/>
      <c r="O2719" s="99"/>
      <c r="P2719" s="99">
        <v>0</v>
      </c>
      <c r="Q2719" s="99">
        <v>0</v>
      </c>
      <c r="R2719" s="99">
        <v>0</v>
      </c>
      <c r="S2719" s="95"/>
      <c r="T2719" s="95"/>
      <c r="U2719" s="98"/>
      <c r="V2719" s="98"/>
      <c r="W2719" s="98">
        <v>1.2550914627205317E-4</v>
      </c>
      <c r="X2719" s="98">
        <f>'RCP Data-Measures Tab'!$Q2719*'RCP Data-Measures Tab'!$W2719/1000</f>
        <v>0</v>
      </c>
      <c r="Y2719" s="97">
        <v>1.2967948758907806E-4</v>
      </c>
      <c r="Z2719" s="93">
        <f>'RCP Data-Measures Tab'!$Q2719*'RCP Data-Measures Tab'!$Y2719/1000</f>
        <v>0</v>
      </c>
      <c r="AA2719" s="96"/>
      <c r="AB2719" s="95"/>
      <c r="AC2719" s="94"/>
      <c r="AD2719" s="94"/>
      <c r="AE2719" s="93" t="str">
        <f>'RCP Data-Measures Tab'!$D2719&amp;'RCP Data-Measures Tab'!$F2719&amp;'RCP Data-Measures Tab'!$G2719&amp;'RCP Data-Measures Tab'!$H2719&amp;'RCP Data-Measures Tab'!$I2719</f>
        <v>2014IndustrialMotors/DrivesCompressed Air System ImprovementsMotors/Drives Installation on Compressed Air System</v>
      </c>
      <c r="AF2719" s="93" t="s">
        <v>246</v>
      </c>
    </row>
    <row r="2720" spans="1:32" ht="16.5" hidden="1" x14ac:dyDescent="0.45">
      <c r="A2720" s="151"/>
      <c r="B2720" s="189"/>
      <c r="C2720" s="83"/>
      <c r="D2720" s="92">
        <v>2014</v>
      </c>
      <c r="E2720" s="91">
        <v>421</v>
      </c>
      <c r="F2720" s="91" t="s">
        <v>441</v>
      </c>
      <c r="G2720" s="91" t="s">
        <v>333</v>
      </c>
      <c r="H2720" s="91" t="s">
        <v>323</v>
      </c>
      <c r="I2720" s="91" t="s">
        <v>492</v>
      </c>
      <c r="J2720" s="90"/>
      <c r="K2720" s="90"/>
      <c r="L2720" s="90"/>
      <c r="M2720" s="90"/>
      <c r="N2720" s="90"/>
      <c r="O2720" s="90"/>
      <c r="P2720" s="90">
        <v>0</v>
      </c>
      <c r="Q2720" s="90">
        <v>121624</v>
      </c>
      <c r="R2720" s="90">
        <v>1.388409966602922E-2</v>
      </c>
      <c r="S2720" s="86"/>
      <c r="T2720" s="86"/>
      <c r="U2720" s="89"/>
      <c r="V2720" s="89"/>
      <c r="W2720" s="89">
        <v>1.2550914627205317E-4</v>
      </c>
      <c r="X2720" s="89">
        <f>'RCP Data-Measures Tab'!$Q2720*'RCP Data-Measures Tab'!$W2720/1000</f>
        <v>1.5264924406192194E-2</v>
      </c>
      <c r="Y2720" s="88">
        <v>1.2967948758907806E-4</v>
      </c>
      <c r="Z2720" s="84">
        <f>'RCP Data-Measures Tab'!$Q2720*'RCP Data-Measures Tab'!$Y2720/1000</f>
        <v>1.5772137998534028E-2</v>
      </c>
      <c r="AA2720" s="87"/>
      <c r="AB2720" s="86"/>
      <c r="AC2720" s="85"/>
      <c r="AD2720" s="85"/>
      <c r="AE2720" s="84" t="str">
        <f>'RCP Data-Measures Tab'!$D2720&amp;'RCP Data-Measures Tab'!$F2720&amp;'RCP Data-Measures Tab'!$G2720&amp;'RCP Data-Measures Tab'!$H2720&amp;'RCP Data-Measures Tab'!$I2720</f>
        <v>2014IndustrialMotors/DrivesPumps and FansMotors/Drives Installation on Pump System</v>
      </c>
      <c r="AF2720" s="84" t="s">
        <v>246</v>
      </c>
    </row>
    <row r="2721" spans="1:32" ht="16.5" hidden="1" x14ac:dyDescent="0.45">
      <c r="A2721" s="151"/>
      <c r="B2721" s="189"/>
      <c r="C2721" s="83"/>
      <c r="D2721" s="101">
        <v>2014</v>
      </c>
      <c r="E2721" s="100">
        <v>422</v>
      </c>
      <c r="F2721" s="100" t="s">
        <v>272</v>
      </c>
      <c r="G2721" s="100" t="s">
        <v>273</v>
      </c>
      <c r="H2721" s="100" t="s">
        <v>274</v>
      </c>
      <c r="I2721" s="100" t="s">
        <v>497</v>
      </c>
      <c r="J2721" s="99"/>
      <c r="K2721" s="99"/>
      <c r="L2721" s="99"/>
      <c r="M2721" s="99"/>
      <c r="N2721" s="99"/>
      <c r="O2721" s="99"/>
      <c r="P2721" s="99">
        <v>0</v>
      </c>
      <c r="Q2721" s="99">
        <v>0</v>
      </c>
      <c r="R2721" s="99">
        <v>0</v>
      </c>
      <c r="S2721" s="95"/>
      <c r="T2721" s="95"/>
      <c r="U2721" s="98"/>
      <c r="V2721" s="98"/>
      <c r="W2721" s="98">
        <v>2.6493717263190194E-6</v>
      </c>
      <c r="X2721" s="98">
        <f>'RCP Data-Measures Tab'!$Q2721*'RCP Data-Measures Tab'!$W2721/1000</f>
        <v>0</v>
      </c>
      <c r="Y2721" s="97">
        <v>3.1260287756622589E-4</v>
      </c>
      <c r="Z2721" s="93">
        <f>'RCP Data-Measures Tab'!$Q2721*'RCP Data-Measures Tab'!$Y2721/1000</f>
        <v>0</v>
      </c>
      <c r="AA2721" s="96"/>
      <c r="AB2721" s="95"/>
      <c r="AC2721" s="94"/>
      <c r="AD2721" s="94"/>
      <c r="AE2721" s="93" t="str">
        <f>'RCP Data-Measures Tab'!$D2721&amp;'RCP Data-Measures Tab'!$F2721&amp;'RCP Data-Measures Tab'!$G2721&amp;'RCP Data-Measures Tab'!$H2721&amp;'RCP Data-Measures Tab'!$I2721</f>
        <v>2014AgriculturalCompressed AirCompressed Air System ControlsUnknown</v>
      </c>
      <c r="AF2721" s="93" t="s">
        <v>246</v>
      </c>
    </row>
    <row r="2722" spans="1:32" ht="16.5" hidden="1" x14ac:dyDescent="0.45">
      <c r="A2722" s="151"/>
      <c r="B2722" s="189"/>
      <c r="C2722" s="83"/>
      <c r="D2722" s="92">
        <v>2014</v>
      </c>
      <c r="E2722" s="91">
        <v>423</v>
      </c>
      <c r="F2722" s="91" t="s">
        <v>272</v>
      </c>
      <c r="G2722" s="91" t="s">
        <v>273</v>
      </c>
      <c r="H2722" s="91" t="s">
        <v>277</v>
      </c>
      <c r="I2722" s="91" t="s">
        <v>497</v>
      </c>
      <c r="J2722" s="90"/>
      <c r="K2722" s="90"/>
      <c r="L2722" s="90"/>
      <c r="M2722" s="90"/>
      <c r="N2722" s="90"/>
      <c r="O2722" s="90"/>
      <c r="P2722" s="90">
        <v>0</v>
      </c>
      <c r="Q2722" s="90">
        <v>0</v>
      </c>
      <c r="R2722" s="90">
        <v>0</v>
      </c>
      <c r="S2722" s="86"/>
      <c r="T2722" s="86"/>
      <c r="U2722" s="89"/>
      <c r="V2722" s="89"/>
      <c r="W2722" s="89">
        <v>2.6493717263190194E-6</v>
      </c>
      <c r="X2722" s="89">
        <f>'RCP Data-Measures Tab'!$Q2722*'RCP Data-Measures Tab'!$W2722/1000</f>
        <v>0</v>
      </c>
      <c r="Y2722" s="88">
        <v>3.1260287756622589E-4</v>
      </c>
      <c r="Z2722" s="84">
        <f>'RCP Data-Measures Tab'!$Q2722*'RCP Data-Measures Tab'!$Y2722/1000</f>
        <v>0</v>
      </c>
      <c r="AA2722" s="87"/>
      <c r="AB2722" s="86"/>
      <c r="AC2722" s="85"/>
      <c r="AD2722" s="85"/>
      <c r="AE2722" s="84" t="str">
        <f>'RCP Data-Measures Tab'!$D2722&amp;'RCP Data-Measures Tab'!$F2722&amp;'RCP Data-Measures Tab'!$G2722&amp;'RCP Data-Measures Tab'!$H2722&amp;'RCP Data-Measures Tab'!$I2722</f>
        <v>2014AgriculturalCompressed AirCompressed Air System ImprovementsUnknown</v>
      </c>
      <c r="AF2722" s="84" t="s">
        <v>246</v>
      </c>
    </row>
    <row r="2723" spans="1:32" ht="16.5" hidden="1" x14ac:dyDescent="0.45">
      <c r="A2723" s="151"/>
      <c r="B2723" s="189"/>
      <c r="C2723" s="83"/>
      <c r="D2723" s="101">
        <v>2014</v>
      </c>
      <c r="E2723" s="100">
        <v>424</v>
      </c>
      <c r="F2723" s="100" t="s">
        <v>272</v>
      </c>
      <c r="G2723" s="100" t="s">
        <v>273</v>
      </c>
      <c r="H2723" s="100" t="s">
        <v>286</v>
      </c>
      <c r="I2723" s="100" t="s">
        <v>497</v>
      </c>
      <c r="J2723" s="99"/>
      <c r="K2723" s="99"/>
      <c r="L2723" s="99"/>
      <c r="M2723" s="99"/>
      <c r="N2723" s="99"/>
      <c r="O2723" s="99"/>
      <c r="P2723" s="99">
        <v>0</v>
      </c>
      <c r="Q2723" s="99">
        <v>0</v>
      </c>
      <c r="R2723" s="99">
        <v>0</v>
      </c>
      <c r="S2723" s="95"/>
      <c r="T2723" s="95"/>
      <c r="U2723" s="98"/>
      <c r="V2723" s="98"/>
      <c r="W2723" s="98">
        <v>2.6493717263190194E-6</v>
      </c>
      <c r="X2723" s="98">
        <f>'RCP Data-Measures Tab'!$Q2723*'RCP Data-Measures Tab'!$W2723/1000</f>
        <v>0</v>
      </c>
      <c r="Y2723" s="97">
        <v>3.1260287756622589E-4</v>
      </c>
      <c r="Z2723" s="93">
        <f>'RCP Data-Measures Tab'!$Q2723*'RCP Data-Measures Tab'!$Y2723/1000</f>
        <v>0</v>
      </c>
      <c r="AA2723" s="96"/>
      <c r="AB2723" s="95"/>
      <c r="AC2723" s="94"/>
      <c r="AD2723" s="94"/>
      <c r="AE2723" s="93" t="str">
        <f>'RCP Data-Measures Tab'!$D2723&amp;'RCP Data-Measures Tab'!$F2723&amp;'RCP Data-Measures Tab'!$G2723&amp;'RCP Data-Measures Tab'!$H2723&amp;'RCP Data-Measures Tab'!$I2723</f>
        <v>2014AgriculturalCompressed AirHeat RecoveryUnknown</v>
      </c>
      <c r="AF2723" s="93" t="s">
        <v>246</v>
      </c>
    </row>
    <row r="2724" spans="1:32" ht="16.5" hidden="1" x14ac:dyDescent="0.45">
      <c r="A2724" s="151"/>
      <c r="B2724" s="189"/>
      <c r="C2724" s="83"/>
      <c r="D2724" s="92">
        <v>2014</v>
      </c>
      <c r="E2724" s="91">
        <v>425</v>
      </c>
      <c r="F2724" s="91" t="s">
        <v>272</v>
      </c>
      <c r="G2724" s="91" t="s">
        <v>243</v>
      </c>
      <c r="H2724" s="91" t="s">
        <v>244</v>
      </c>
      <c r="I2724" s="91" t="s">
        <v>497</v>
      </c>
      <c r="J2724" s="90"/>
      <c r="K2724" s="90"/>
      <c r="L2724" s="90"/>
      <c r="M2724" s="90"/>
      <c r="N2724" s="90"/>
      <c r="O2724" s="90"/>
      <c r="P2724" s="90">
        <v>0</v>
      </c>
      <c r="Q2724" s="90">
        <v>0</v>
      </c>
      <c r="R2724" s="90">
        <v>0</v>
      </c>
      <c r="S2724" s="86"/>
      <c r="T2724" s="86"/>
      <c r="U2724" s="89"/>
      <c r="V2724" s="89"/>
      <c r="W2724" s="89">
        <v>3.4246575342465754E-4</v>
      </c>
      <c r="X2724" s="89">
        <f>'RCP Data-Measures Tab'!$Q2724*'RCP Data-Measures Tab'!$W2724/1000</f>
        <v>0</v>
      </c>
      <c r="Y2724" s="88">
        <v>3.4246575342465754E-4</v>
      </c>
      <c r="Z2724" s="84">
        <f>'RCP Data-Measures Tab'!$Q2724*'RCP Data-Measures Tab'!$Y2724/1000</f>
        <v>0</v>
      </c>
      <c r="AA2724" s="87"/>
      <c r="AB2724" s="86"/>
      <c r="AC2724" s="85"/>
      <c r="AD2724" s="85"/>
      <c r="AE2724" s="84" t="str">
        <f>'RCP Data-Measures Tab'!$D2724&amp;'RCP Data-Measures Tab'!$F2724&amp;'RCP Data-Measures Tab'!$G2724&amp;'RCP Data-Measures Tab'!$H2724&amp;'RCP Data-Measures Tab'!$I2724</f>
        <v>2014AgriculturalHVACHVAC System ImprovementsUnknown</v>
      </c>
      <c r="AF2724" s="84" t="s">
        <v>246</v>
      </c>
    </row>
    <row r="2725" spans="1:32" ht="16.5" hidden="1" x14ac:dyDescent="0.45">
      <c r="A2725" s="151"/>
      <c r="B2725" s="189"/>
      <c r="C2725" s="83"/>
      <c r="D2725" s="101">
        <v>2014</v>
      </c>
      <c r="E2725" s="100">
        <v>426</v>
      </c>
      <c r="F2725" s="100" t="s">
        <v>272</v>
      </c>
      <c r="G2725" s="100" t="s">
        <v>288</v>
      </c>
      <c r="H2725" s="100" t="s">
        <v>289</v>
      </c>
      <c r="I2725" s="100" t="s">
        <v>497</v>
      </c>
      <c r="J2725" s="99"/>
      <c r="K2725" s="99"/>
      <c r="L2725" s="99"/>
      <c r="M2725" s="99"/>
      <c r="N2725" s="99"/>
      <c r="O2725" s="99"/>
      <c r="P2725" s="99">
        <v>0</v>
      </c>
      <c r="Q2725" s="99">
        <v>0</v>
      </c>
      <c r="R2725" s="99">
        <v>0</v>
      </c>
      <c r="S2725" s="95"/>
      <c r="T2725" s="95"/>
      <c r="U2725" s="98"/>
      <c r="V2725" s="98"/>
      <c r="W2725" s="98">
        <v>2.6493717263190194E-6</v>
      </c>
      <c r="X2725" s="98">
        <f>'RCP Data-Measures Tab'!$Q2725*'RCP Data-Measures Tab'!$W2725/1000</f>
        <v>0</v>
      </c>
      <c r="Y2725" s="97">
        <v>3.1260287756622589E-4</v>
      </c>
      <c r="Z2725" s="93">
        <f>'RCP Data-Measures Tab'!$Q2725*'RCP Data-Measures Tab'!$Y2725/1000</f>
        <v>0</v>
      </c>
      <c r="AA2725" s="96"/>
      <c r="AB2725" s="95"/>
      <c r="AC2725" s="94"/>
      <c r="AD2725" s="94"/>
      <c r="AE2725" s="93" t="str">
        <f>'RCP Data-Measures Tab'!$D2725&amp;'RCP Data-Measures Tab'!$F2725&amp;'RCP Data-Measures Tab'!$G2725&amp;'RCP Data-Measures Tab'!$H2725&amp;'RCP Data-Measures Tab'!$I2725</f>
        <v>2014AgriculturalIrrigationCenter Pivot System and EquipmentUnknown</v>
      </c>
      <c r="AF2725" s="93" t="s">
        <v>246</v>
      </c>
    </row>
    <row r="2726" spans="1:32" ht="16.5" hidden="1" x14ac:dyDescent="0.45">
      <c r="A2726" s="151"/>
      <c r="B2726" s="189"/>
      <c r="C2726" s="83"/>
      <c r="D2726" s="92">
        <v>2014</v>
      </c>
      <c r="E2726" s="91">
        <v>427</v>
      </c>
      <c r="F2726" s="91" t="s">
        <v>272</v>
      </c>
      <c r="G2726" s="91" t="s">
        <v>288</v>
      </c>
      <c r="H2726" s="91" t="s">
        <v>295</v>
      </c>
      <c r="I2726" s="91" t="s">
        <v>497</v>
      </c>
      <c r="J2726" s="90"/>
      <c r="K2726" s="90"/>
      <c r="L2726" s="90"/>
      <c r="M2726" s="90"/>
      <c r="N2726" s="90"/>
      <c r="O2726" s="90"/>
      <c r="P2726" s="90">
        <v>0</v>
      </c>
      <c r="Q2726" s="90">
        <v>0</v>
      </c>
      <c r="R2726" s="90">
        <v>0</v>
      </c>
      <c r="S2726" s="86"/>
      <c r="T2726" s="86"/>
      <c r="U2726" s="89"/>
      <c r="V2726" s="89"/>
      <c r="W2726" s="89">
        <v>2.6493717263190194E-6</v>
      </c>
      <c r="X2726" s="89">
        <f>'RCP Data-Measures Tab'!$Q2726*'RCP Data-Measures Tab'!$W2726/1000</f>
        <v>0</v>
      </c>
      <c r="Y2726" s="88">
        <v>3.1260287756622589E-4</v>
      </c>
      <c r="Z2726" s="84">
        <f>'RCP Data-Measures Tab'!$Q2726*'RCP Data-Measures Tab'!$Y2726/1000</f>
        <v>0</v>
      </c>
      <c r="AA2726" s="87"/>
      <c r="AB2726" s="86"/>
      <c r="AC2726" s="85"/>
      <c r="AD2726" s="85"/>
      <c r="AE2726" s="84" t="str">
        <f>'RCP Data-Measures Tab'!$D2726&amp;'RCP Data-Measures Tab'!$F2726&amp;'RCP Data-Measures Tab'!$G2726&amp;'RCP Data-Measures Tab'!$H2726&amp;'RCP Data-Measures Tab'!$I2726</f>
        <v>2014AgriculturalIrrigationDischarge Fitting EquipmentUnknown</v>
      </c>
      <c r="AF2726" s="84" t="s">
        <v>246</v>
      </c>
    </row>
    <row r="2727" spans="1:32" ht="16.5" hidden="1" x14ac:dyDescent="0.45">
      <c r="A2727" s="151"/>
      <c r="B2727" s="189"/>
      <c r="C2727" s="83"/>
      <c r="D2727" s="101">
        <v>2014</v>
      </c>
      <c r="E2727" s="100">
        <v>428</v>
      </c>
      <c r="F2727" s="100" t="s">
        <v>272</v>
      </c>
      <c r="G2727" s="100" t="s">
        <v>288</v>
      </c>
      <c r="H2727" s="100" t="s">
        <v>303</v>
      </c>
      <c r="I2727" s="100" t="s">
        <v>497</v>
      </c>
      <c r="J2727" s="99"/>
      <c r="K2727" s="99"/>
      <c r="L2727" s="99"/>
      <c r="M2727" s="99"/>
      <c r="N2727" s="99"/>
      <c r="O2727" s="99"/>
      <c r="P2727" s="99">
        <v>0</v>
      </c>
      <c r="Q2727" s="99">
        <v>0</v>
      </c>
      <c r="R2727" s="99">
        <v>0</v>
      </c>
      <c r="S2727" s="95"/>
      <c r="T2727" s="95"/>
      <c r="U2727" s="98"/>
      <c r="V2727" s="98"/>
      <c r="W2727" s="98">
        <v>2.6493717263190194E-6</v>
      </c>
      <c r="X2727" s="98">
        <f>'RCP Data-Measures Tab'!$Q2727*'RCP Data-Measures Tab'!$W2727/1000</f>
        <v>0</v>
      </c>
      <c r="Y2727" s="97">
        <v>3.1260287756622589E-4</v>
      </c>
      <c r="Z2727" s="93">
        <f>'RCP Data-Measures Tab'!$Q2727*'RCP Data-Measures Tab'!$Y2727/1000</f>
        <v>0</v>
      </c>
      <c r="AA2727" s="96"/>
      <c r="AB2727" s="95"/>
      <c r="AC2727" s="94"/>
      <c r="AD2727" s="94"/>
      <c r="AE2727" s="93" t="str">
        <f>'RCP Data-Measures Tab'!$D2727&amp;'RCP Data-Measures Tab'!$F2727&amp;'RCP Data-Measures Tab'!$G2727&amp;'RCP Data-Measures Tab'!$H2727&amp;'RCP Data-Measures Tab'!$I2727</f>
        <v>2014AgriculturalIrrigationHandmove and Sideroll System and EquipmentUnknown</v>
      </c>
      <c r="AF2727" s="93" t="s">
        <v>246</v>
      </c>
    </row>
    <row r="2728" spans="1:32" ht="16.5" hidden="1" x14ac:dyDescent="0.45">
      <c r="A2728" s="151"/>
      <c r="B2728" s="189"/>
      <c r="C2728" s="83"/>
      <c r="D2728" s="92">
        <v>2014</v>
      </c>
      <c r="E2728" s="91">
        <v>429</v>
      </c>
      <c r="F2728" s="91" t="s">
        <v>272</v>
      </c>
      <c r="G2728" s="91" t="s">
        <v>288</v>
      </c>
      <c r="H2728" s="91" t="s">
        <v>304</v>
      </c>
      <c r="I2728" s="91" t="s">
        <v>497</v>
      </c>
      <c r="J2728" s="90"/>
      <c r="K2728" s="90"/>
      <c r="L2728" s="90"/>
      <c r="M2728" s="90"/>
      <c r="N2728" s="90"/>
      <c r="O2728" s="90"/>
      <c r="P2728" s="90">
        <v>0</v>
      </c>
      <c r="Q2728" s="90">
        <v>1682499</v>
      </c>
      <c r="R2728" s="90">
        <v>0.19206586488144262</v>
      </c>
      <c r="S2728" s="86"/>
      <c r="T2728" s="86"/>
      <c r="U2728" s="89"/>
      <c r="V2728" s="89"/>
      <c r="W2728" s="89">
        <v>2.6493717263190194E-6</v>
      </c>
      <c r="X2728" s="89">
        <f>'RCP Data-Measures Tab'!$Q2728*'RCP Data-Measures Tab'!$W2728/1000</f>
        <v>4.4575652801600238E-3</v>
      </c>
      <c r="Y2728" s="88">
        <v>3.1260287756622589E-4</v>
      </c>
      <c r="Z2728" s="84">
        <f>'RCP Data-Measures Tab'!$Q2728*'RCP Data-Measures Tab'!$Y2728/1000</f>
        <v>0.52595402890229748</v>
      </c>
      <c r="AA2728" s="87"/>
      <c r="AB2728" s="86"/>
      <c r="AC2728" s="85"/>
      <c r="AD2728" s="85"/>
      <c r="AE2728" s="84" t="str">
        <f>'RCP Data-Measures Tab'!$D2728&amp;'RCP Data-Measures Tab'!$F2728&amp;'RCP Data-Measures Tab'!$G2728&amp;'RCP Data-Measures Tab'!$H2728&amp;'RCP Data-Measures Tab'!$I2728</f>
        <v>2014AgriculturalIrrigationHardwareUnknown</v>
      </c>
      <c r="AF2728" s="84" t="s">
        <v>246</v>
      </c>
    </row>
    <row r="2729" spans="1:32" ht="16.5" hidden="1" x14ac:dyDescent="0.45">
      <c r="A2729" s="151"/>
      <c r="B2729" s="189"/>
      <c r="C2729" s="83"/>
      <c r="D2729" s="101">
        <v>2014</v>
      </c>
      <c r="E2729" s="100">
        <v>430</v>
      </c>
      <c r="F2729" s="100" t="s">
        <v>272</v>
      </c>
      <c r="G2729" s="100" t="s">
        <v>288</v>
      </c>
      <c r="H2729" s="100" t="s">
        <v>316</v>
      </c>
      <c r="I2729" s="100" t="s">
        <v>497</v>
      </c>
      <c r="J2729" s="99"/>
      <c r="K2729" s="99"/>
      <c r="L2729" s="99"/>
      <c r="M2729" s="99"/>
      <c r="N2729" s="99"/>
      <c r="O2729" s="99"/>
      <c r="P2729" s="99">
        <v>0</v>
      </c>
      <c r="Q2729" s="99">
        <v>0</v>
      </c>
      <c r="R2729" s="99">
        <v>0</v>
      </c>
      <c r="S2729" s="95"/>
      <c r="T2729" s="95"/>
      <c r="U2729" s="98"/>
      <c r="V2729" s="98"/>
      <c r="W2729" s="98">
        <v>2.6493717263190194E-6</v>
      </c>
      <c r="X2729" s="98">
        <f>'RCP Data-Measures Tab'!$Q2729*'RCP Data-Measures Tab'!$W2729/1000</f>
        <v>0</v>
      </c>
      <c r="Y2729" s="97">
        <v>3.1260287756622589E-4</v>
      </c>
      <c r="Z2729" s="93">
        <f>'RCP Data-Measures Tab'!$Q2729*'RCP Data-Measures Tab'!$Y2729/1000</f>
        <v>0</v>
      </c>
      <c r="AA2729" s="96"/>
      <c r="AB2729" s="95"/>
      <c r="AC2729" s="94"/>
      <c r="AD2729" s="94"/>
      <c r="AE2729" s="93" t="str">
        <f>'RCP Data-Measures Tab'!$D2729&amp;'RCP Data-Measures Tab'!$F2729&amp;'RCP Data-Measures Tab'!$G2729&amp;'RCP Data-Measures Tab'!$H2729&amp;'RCP Data-Measures Tab'!$I2729</f>
        <v>2014AgriculturalIrrigationIrrigation System ImprovementsUnknown</v>
      </c>
      <c r="AF2729" s="93" t="s">
        <v>246</v>
      </c>
    </row>
    <row r="2730" spans="1:32" ht="16.5" hidden="1" x14ac:dyDescent="0.45">
      <c r="A2730" s="151"/>
      <c r="B2730" s="189"/>
      <c r="C2730" s="83"/>
      <c r="D2730" s="92">
        <v>2014</v>
      </c>
      <c r="E2730" s="91">
        <v>431</v>
      </c>
      <c r="F2730" s="91" t="s">
        <v>272</v>
      </c>
      <c r="G2730" s="91" t="s">
        <v>288</v>
      </c>
      <c r="H2730" s="91" t="s">
        <v>319</v>
      </c>
      <c r="I2730" s="91" t="s">
        <v>497</v>
      </c>
      <c r="J2730" s="90"/>
      <c r="K2730" s="90"/>
      <c r="L2730" s="90"/>
      <c r="M2730" s="90"/>
      <c r="N2730" s="90"/>
      <c r="O2730" s="90"/>
      <c r="P2730" s="90">
        <v>0</v>
      </c>
      <c r="Q2730" s="90">
        <v>0</v>
      </c>
      <c r="R2730" s="90">
        <v>0</v>
      </c>
      <c r="S2730" s="86"/>
      <c r="T2730" s="86"/>
      <c r="U2730" s="89"/>
      <c r="V2730" s="89"/>
      <c r="W2730" s="89">
        <v>2.6493717263190194E-6</v>
      </c>
      <c r="X2730" s="89">
        <f>'RCP Data-Measures Tab'!$Q2730*'RCP Data-Measures Tab'!$W2730/1000</f>
        <v>0</v>
      </c>
      <c r="Y2730" s="88">
        <v>3.1260287756622589E-4</v>
      </c>
      <c r="Z2730" s="84">
        <f>'RCP Data-Measures Tab'!$Q2730*'RCP Data-Measures Tab'!$Y2730/1000</f>
        <v>0</v>
      </c>
      <c r="AA2730" s="87"/>
      <c r="AB2730" s="86"/>
      <c r="AC2730" s="85"/>
      <c r="AD2730" s="85"/>
      <c r="AE2730" s="84" t="str">
        <f>'RCP Data-Measures Tab'!$D2730&amp;'RCP Data-Measures Tab'!$F2730&amp;'RCP Data-Measures Tab'!$G2730&amp;'RCP Data-Measures Tab'!$H2730&amp;'RCP Data-Measures Tab'!$I2730</f>
        <v>2014AgriculturalIrrigationMainline System and EquipmentUnknown</v>
      </c>
      <c r="AF2730" s="84" t="s">
        <v>246</v>
      </c>
    </row>
    <row r="2731" spans="1:32" ht="16.5" hidden="1" x14ac:dyDescent="0.45">
      <c r="A2731" s="151"/>
      <c r="B2731" s="189"/>
      <c r="C2731" s="83"/>
      <c r="D2731" s="101">
        <v>2014</v>
      </c>
      <c r="E2731" s="100">
        <v>432</v>
      </c>
      <c r="F2731" s="100" t="s">
        <v>272</v>
      </c>
      <c r="G2731" s="100" t="s">
        <v>288</v>
      </c>
      <c r="H2731" s="100" t="s">
        <v>323</v>
      </c>
      <c r="I2731" s="100" t="s">
        <v>497</v>
      </c>
      <c r="J2731" s="99"/>
      <c r="K2731" s="99"/>
      <c r="L2731" s="99"/>
      <c r="M2731" s="99"/>
      <c r="N2731" s="99"/>
      <c r="O2731" s="99"/>
      <c r="P2731" s="99">
        <v>0</v>
      </c>
      <c r="Q2731" s="99">
        <v>0</v>
      </c>
      <c r="R2731" s="99">
        <v>0</v>
      </c>
      <c r="S2731" s="95"/>
      <c r="T2731" s="95"/>
      <c r="U2731" s="98"/>
      <c r="V2731" s="98"/>
      <c r="W2731" s="98">
        <v>2.6493717263190194E-6</v>
      </c>
      <c r="X2731" s="98">
        <f>'RCP Data-Measures Tab'!$Q2731*'RCP Data-Measures Tab'!$W2731/1000</f>
        <v>0</v>
      </c>
      <c r="Y2731" s="97">
        <v>3.1260287756622589E-4</v>
      </c>
      <c r="Z2731" s="93">
        <f>'RCP Data-Measures Tab'!$Q2731*'RCP Data-Measures Tab'!$Y2731/1000</f>
        <v>0</v>
      </c>
      <c r="AA2731" s="96"/>
      <c r="AB2731" s="95"/>
      <c r="AC2731" s="94"/>
      <c r="AD2731" s="94"/>
      <c r="AE2731" s="93" t="str">
        <f>'RCP Data-Measures Tab'!$D2731&amp;'RCP Data-Measures Tab'!$F2731&amp;'RCP Data-Measures Tab'!$G2731&amp;'RCP Data-Measures Tab'!$H2731&amp;'RCP Data-Measures Tab'!$I2731</f>
        <v>2014AgriculturalIrrigationPumps and FansUnknown</v>
      </c>
      <c r="AF2731" s="93" t="s">
        <v>246</v>
      </c>
    </row>
    <row r="2732" spans="1:32" ht="16.5" hidden="1" x14ac:dyDescent="0.45">
      <c r="A2732" s="151"/>
      <c r="B2732" s="189"/>
      <c r="C2732" s="83"/>
      <c r="D2732" s="92">
        <v>2014</v>
      </c>
      <c r="E2732" s="91">
        <v>433</v>
      </c>
      <c r="F2732" s="91" t="s">
        <v>272</v>
      </c>
      <c r="G2732" s="91" t="s">
        <v>288</v>
      </c>
      <c r="H2732" s="91" t="s">
        <v>328</v>
      </c>
      <c r="I2732" s="91" t="s">
        <v>497</v>
      </c>
      <c r="J2732" s="90"/>
      <c r="K2732" s="90"/>
      <c r="L2732" s="90"/>
      <c r="M2732" s="90"/>
      <c r="N2732" s="90"/>
      <c r="O2732" s="90"/>
      <c r="P2732" s="90">
        <v>0</v>
      </c>
      <c r="Q2732" s="90">
        <v>0</v>
      </c>
      <c r="R2732" s="90">
        <v>0</v>
      </c>
      <c r="S2732" s="86"/>
      <c r="T2732" s="86"/>
      <c r="U2732" s="89"/>
      <c r="V2732" s="89"/>
      <c r="W2732" s="89">
        <v>2.6493717263190194E-6</v>
      </c>
      <c r="X2732" s="89">
        <f>'RCP Data-Measures Tab'!$Q2732*'RCP Data-Measures Tab'!$W2732/1000</f>
        <v>0</v>
      </c>
      <c r="Y2732" s="88">
        <v>3.1260287756622589E-4</v>
      </c>
      <c r="Z2732" s="84">
        <f>'RCP Data-Measures Tab'!$Q2732*'RCP Data-Measures Tab'!$Y2732/1000</f>
        <v>0</v>
      </c>
      <c r="AA2732" s="87"/>
      <c r="AB2732" s="86"/>
      <c r="AC2732" s="85"/>
      <c r="AD2732" s="85"/>
      <c r="AE2732" s="84" t="str">
        <f>'RCP Data-Measures Tab'!$D2732&amp;'RCP Data-Measures Tab'!$F2732&amp;'RCP Data-Measures Tab'!$G2732&amp;'RCP Data-Measures Tab'!$H2732&amp;'RCP Data-Measures Tab'!$I2732</f>
        <v>2014AgriculturalIrrigationSuction Fittings EquipmentUnknown</v>
      </c>
      <c r="AF2732" s="84" t="s">
        <v>246</v>
      </c>
    </row>
    <row r="2733" spans="1:32" ht="16.5" hidden="1" x14ac:dyDescent="0.45">
      <c r="A2733" s="151"/>
      <c r="B2733" s="189"/>
      <c r="C2733" s="83"/>
      <c r="D2733" s="101">
        <v>2014</v>
      </c>
      <c r="E2733" s="100">
        <v>434</v>
      </c>
      <c r="F2733" s="100" t="s">
        <v>272</v>
      </c>
      <c r="G2733" s="100" t="s">
        <v>288</v>
      </c>
      <c r="H2733" s="100" t="s">
        <v>330</v>
      </c>
      <c r="I2733" s="100" t="s">
        <v>497</v>
      </c>
      <c r="J2733" s="99"/>
      <c r="K2733" s="99"/>
      <c r="L2733" s="99"/>
      <c r="M2733" s="99"/>
      <c r="N2733" s="99"/>
      <c r="O2733" s="99"/>
      <c r="P2733" s="99">
        <v>0</v>
      </c>
      <c r="Q2733" s="99">
        <v>0</v>
      </c>
      <c r="R2733" s="99">
        <v>0</v>
      </c>
      <c r="S2733" s="95"/>
      <c r="T2733" s="95"/>
      <c r="U2733" s="98"/>
      <c r="V2733" s="98"/>
      <c r="W2733" s="98">
        <v>2.6493717263190194E-6</v>
      </c>
      <c r="X2733" s="98">
        <f>'RCP Data-Measures Tab'!$Q2733*'RCP Data-Measures Tab'!$W2733/1000</f>
        <v>0</v>
      </c>
      <c r="Y2733" s="97">
        <v>3.1260287756622589E-4</v>
      </c>
      <c r="Z2733" s="93">
        <f>'RCP Data-Measures Tab'!$Q2733*'RCP Data-Measures Tab'!$Y2733/1000</f>
        <v>0</v>
      </c>
      <c r="AA2733" s="96"/>
      <c r="AB2733" s="95"/>
      <c r="AC2733" s="94"/>
      <c r="AD2733" s="94"/>
      <c r="AE2733" s="93" t="str">
        <f>'RCP Data-Measures Tab'!$D2733&amp;'RCP Data-Measures Tab'!$F2733&amp;'RCP Data-Measures Tab'!$G2733&amp;'RCP Data-Measures Tab'!$H2733&amp;'RCP Data-Measures Tab'!$I2733</f>
        <v>2014AgriculturalIrrigationWater ManagementUnknown</v>
      </c>
      <c r="AF2733" s="93" t="s">
        <v>246</v>
      </c>
    </row>
    <row r="2734" spans="1:32" ht="16.5" hidden="1" x14ac:dyDescent="0.45">
      <c r="A2734" s="151"/>
      <c r="B2734" s="189"/>
      <c r="C2734" s="83"/>
      <c r="D2734" s="92">
        <v>2014</v>
      </c>
      <c r="E2734" s="91">
        <v>435</v>
      </c>
      <c r="F2734" s="91" t="s">
        <v>272</v>
      </c>
      <c r="G2734" s="91" t="s">
        <v>254</v>
      </c>
      <c r="H2734" s="91" t="s">
        <v>255</v>
      </c>
      <c r="I2734" s="91" t="s">
        <v>497</v>
      </c>
      <c r="J2734" s="90"/>
      <c r="K2734" s="90"/>
      <c r="L2734" s="90"/>
      <c r="M2734" s="90"/>
      <c r="N2734" s="90"/>
      <c r="O2734" s="90"/>
      <c r="P2734" s="90">
        <v>0</v>
      </c>
      <c r="Q2734" s="90">
        <v>0</v>
      </c>
      <c r="R2734" s="90">
        <v>0</v>
      </c>
      <c r="S2734" s="86"/>
      <c r="T2734" s="86"/>
      <c r="U2734" s="89"/>
      <c r="V2734" s="89"/>
      <c r="W2734" s="89">
        <v>3.4246575342465754E-4</v>
      </c>
      <c r="X2734" s="89">
        <f>'RCP Data-Measures Tab'!$Q2734*'RCP Data-Measures Tab'!$W2734/1000</f>
        <v>0</v>
      </c>
      <c r="Y2734" s="88">
        <v>3.4246575342465754E-4</v>
      </c>
      <c r="Z2734" s="84">
        <f>'RCP Data-Measures Tab'!$Q2734*'RCP Data-Measures Tab'!$Y2734/1000</f>
        <v>0</v>
      </c>
      <c r="AA2734" s="87"/>
      <c r="AB2734" s="86"/>
      <c r="AC2734" s="85"/>
      <c r="AD2734" s="85"/>
      <c r="AE2734" s="84" t="str">
        <f>'RCP Data-Measures Tab'!$D2734&amp;'RCP Data-Measures Tab'!$F2734&amp;'RCP Data-Measures Tab'!$G2734&amp;'RCP Data-Measures Tab'!$H2734&amp;'RCP Data-Measures Tab'!$I2734</f>
        <v>2014AgriculturalLightingDelampingUnknown</v>
      </c>
      <c r="AF2734" s="84" t="s">
        <v>246</v>
      </c>
    </row>
    <row r="2735" spans="1:32" ht="16.5" hidden="1" x14ac:dyDescent="0.45">
      <c r="A2735" s="151"/>
      <c r="B2735" s="189"/>
      <c r="C2735" s="83"/>
      <c r="D2735" s="101">
        <v>2014</v>
      </c>
      <c r="E2735" s="100">
        <v>436</v>
      </c>
      <c r="F2735" s="100" t="s">
        <v>272</v>
      </c>
      <c r="G2735" s="100" t="s">
        <v>254</v>
      </c>
      <c r="H2735" s="100" t="s">
        <v>256</v>
      </c>
      <c r="I2735" s="100" t="s">
        <v>497</v>
      </c>
      <c r="J2735" s="99"/>
      <c r="K2735" s="99"/>
      <c r="L2735" s="99"/>
      <c r="M2735" s="99"/>
      <c r="N2735" s="99"/>
      <c r="O2735" s="99"/>
      <c r="P2735" s="99">
        <v>0</v>
      </c>
      <c r="Q2735" s="99">
        <v>0</v>
      </c>
      <c r="R2735" s="99">
        <v>0</v>
      </c>
      <c r="S2735" s="95"/>
      <c r="T2735" s="95"/>
      <c r="U2735" s="98"/>
      <c r="V2735" s="98"/>
      <c r="W2735" s="98">
        <v>3.4246575342465754E-4</v>
      </c>
      <c r="X2735" s="98">
        <f>'RCP Data-Measures Tab'!$Q2735*'RCP Data-Measures Tab'!$W2735/1000</f>
        <v>0</v>
      </c>
      <c r="Y2735" s="97">
        <v>3.4246575342465754E-4</v>
      </c>
      <c r="Z2735" s="93">
        <f>'RCP Data-Measures Tab'!$Q2735*'RCP Data-Measures Tab'!$Y2735/1000</f>
        <v>0</v>
      </c>
      <c r="AA2735" s="96"/>
      <c r="AB2735" s="95"/>
      <c r="AC2735" s="94"/>
      <c r="AD2735" s="94"/>
      <c r="AE2735" s="93" t="str">
        <f>'RCP Data-Measures Tab'!$D2735&amp;'RCP Data-Measures Tab'!$F2735&amp;'RCP Data-Measures Tab'!$G2735&amp;'RCP Data-Measures Tab'!$H2735&amp;'RCP Data-Measures Tab'!$I2735</f>
        <v>2014AgriculturalLightingLamps/Ballasts/FixturesUnknown</v>
      </c>
      <c r="AF2735" s="93" t="s">
        <v>246</v>
      </c>
    </row>
    <row r="2736" spans="1:32" ht="16.5" hidden="1" x14ac:dyDescent="0.45">
      <c r="A2736" s="151"/>
      <c r="B2736" s="189"/>
      <c r="C2736" s="83"/>
      <c r="D2736" s="92">
        <v>2014</v>
      </c>
      <c r="E2736" s="91">
        <v>437</v>
      </c>
      <c r="F2736" s="91" t="s">
        <v>272</v>
      </c>
      <c r="G2736" s="91" t="s">
        <v>254</v>
      </c>
      <c r="H2736" s="91" t="s">
        <v>264</v>
      </c>
      <c r="I2736" s="91" t="s">
        <v>497</v>
      </c>
      <c r="J2736" s="90"/>
      <c r="K2736" s="90"/>
      <c r="L2736" s="90"/>
      <c r="M2736" s="90"/>
      <c r="N2736" s="90"/>
      <c r="O2736" s="90"/>
      <c r="P2736" s="90">
        <v>0</v>
      </c>
      <c r="Q2736" s="90">
        <v>0</v>
      </c>
      <c r="R2736" s="90">
        <v>0</v>
      </c>
      <c r="S2736" s="86"/>
      <c r="T2736" s="86"/>
      <c r="U2736" s="89"/>
      <c r="V2736" s="89"/>
      <c r="W2736" s="89">
        <v>3.4246575342465754E-4</v>
      </c>
      <c r="X2736" s="89">
        <f>'RCP Data-Measures Tab'!$Q2736*'RCP Data-Measures Tab'!$W2736/1000</f>
        <v>0</v>
      </c>
      <c r="Y2736" s="88">
        <v>3.4246575342465754E-4</v>
      </c>
      <c r="Z2736" s="84">
        <f>'RCP Data-Measures Tab'!$Q2736*'RCP Data-Measures Tab'!$Y2736/1000</f>
        <v>0</v>
      </c>
      <c r="AA2736" s="87"/>
      <c r="AB2736" s="86"/>
      <c r="AC2736" s="85"/>
      <c r="AD2736" s="85"/>
      <c r="AE2736" s="84" t="str">
        <f>'RCP Data-Measures Tab'!$D2736&amp;'RCP Data-Measures Tab'!$F2736&amp;'RCP Data-Measures Tab'!$G2736&amp;'RCP Data-Measures Tab'!$H2736&amp;'RCP Data-Measures Tab'!$I2736</f>
        <v>2014AgriculturalLightingLighting ControlsUnknown</v>
      </c>
      <c r="AF2736" s="84" t="s">
        <v>246</v>
      </c>
    </row>
    <row r="2737" spans="1:32" ht="16.5" hidden="1" x14ac:dyDescent="0.45">
      <c r="A2737" s="151"/>
      <c r="B2737" s="189"/>
      <c r="C2737" s="83"/>
      <c r="D2737" s="101">
        <v>2014</v>
      </c>
      <c r="E2737" s="100">
        <v>438</v>
      </c>
      <c r="F2737" s="100" t="s">
        <v>272</v>
      </c>
      <c r="G2737" s="100" t="s">
        <v>254</v>
      </c>
      <c r="H2737" s="100" t="s">
        <v>270</v>
      </c>
      <c r="I2737" s="100" t="s">
        <v>497</v>
      </c>
      <c r="J2737" s="99"/>
      <c r="K2737" s="99"/>
      <c r="L2737" s="99"/>
      <c r="M2737" s="99"/>
      <c r="N2737" s="99"/>
      <c r="O2737" s="99"/>
      <c r="P2737" s="99">
        <v>0</v>
      </c>
      <c r="Q2737" s="99">
        <v>0</v>
      </c>
      <c r="R2737" s="99">
        <v>0</v>
      </c>
      <c r="S2737" s="95"/>
      <c r="T2737" s="95"/>
      <c r="U2737" s="98"/>
      <c r="V2737" s="98"/>
      <c r="W2737" s="98">
        <v>3.4246575342465754E-4</v>
      </c>
      <c r="X2737" s="98">
        <f>'RCP Data-Measures Tab'!$Q2737*'RCP Data-Measures Tab'!$W2737/1000</f>
        <v>0</v>
      </c>
      <c r="Y2737" s="97">
        <v>3.4246575342465754E-4</v>
      </c>
      <c r="Z2737" s="93">
        <f>'RCP Data-Measures Tab'!$Q2737*'RCP Data-Measures Tab'!$Y2737/1000</f>
        <v>0</v>
      </c>
      <c r="AA2737" s="96"/>
      <c r="AB2737" s="95"/>
      <c r="AC2737" s="94"/>
      <c r="AD2737" s="94"/>
      <c r="AE2737" s="93" t="str">
        <f>'RCP Data-Measures Tab'!$D2737&amp;'RCP Data-Measures Tab'!$F2737&amp;'RCP Data-Measures Tab'!$G2737&amp;'RCP Data-Measures Tab'!$H2737&amp;'RCP Data-Measures Tab'!$I2737</f>
        <v>2014AgriculturalLightingSigns and SignalsUnknown</v>
      </c>
      <c r="AF2737" s="93" t="s">
        <v>246</v>
      </c>
    </row>
    <row r="2738" spans="1:32" ht="16.5" hidden="1" x14ac:dyDescent="0.45">
      <c r="A2738" s="151"/>
      <c r="B2738" s="189"/>
      <c r="C2738" s="83"/>
      <c r="D2738" s="92">
        <v>2014</v>
      </c>
      <c r="E2738" s="91">
        <v>439</v>
      </c>
      <c r="F2738" s="91" t="s">
        <v>272</v>
      </c>
      <c r="G2738" s="91" t="s">
        <v>333</v>
      </c>
      <c r="H2738" s="91" t="s">
        <v>277</v>
      </c>
      <c r="I2738" s="91" t="s">
        <v>497</v>
      </c>
      <c r="J2738" s="90"/>
      <c r="K2738" s="90"/>
      <c r="L2738" s="90"/>
      <c r="M2738" s="90"/>
      <c r="N2738" s="90"/>
      <c r="O2738" s="90"/>
      <c r="P2738" s="90">
        <v>0</v>
      </c>
      <c r="Q2738" s="90">
        <v>0</v>
      </c>
      <c r="R2738" s="90">
        <v>0</v>
      </c>
      <c r="S2738" s="86"/>
      <c r="T2738" s="86"/>
      <c r="U2738" s="89"/>
      <c r="V2738" s="89"/>
      <c r="W2738" s="89">
        <v>3.4246575342465754E-4</v>
      </c>
      <c r="X2738" s="89">
        <f>'RCP Data-Measures Tab'!$Q2738*'RCP Data-Measures Tab'!$W2738/1000</f>
        <v>0</v>
      </c>
      <c r="Y2738" s="88">
        <v>3.4246575342465754E-4</v>
      </c>
      <c r="Z2738" s="84">
        <f>'RCP Data-Measures Tab'!$Q2738*'RCP Data-Measures Tab'!$Y2738/1000</f>
        <v>0</v>
      </c>
      <c r="AA2738" s="87"/>
      <c r="AB2738" s="86"/>
      <c r="AC2738" s="85"/>
      <c r="AD2738" s="85"/>
      <c r="AE2738" s="84" t="str">
        <f>'RCP Data-Measures Tab'!$D2738&amp;'RCP Data-Measures Tab'!$F2738&amp;'RCP Data-Measures Tab'!$G2738&amp;'RCP Data-Measures Tab'!$H2738&amp;'RCP Data-Measures Tab'!$I2738</f>
        <v>2014AgriculturalMotors/DrivesCompressed Air System ImprovementsUnknown</v>
      </c>
      <c r="AF2738" s="84" t="s">
        <v>246</v>
      </c>
    </row>
    <row r="2739" spans="1:32" ht="16.5" hidden="1" x14ac:dyDescent="0.45">
      <c r="A2739" s="151"/>
      <c r="B2739" s="189"/>
      <c r="C2739" s="83"/>
      <c r="D2739" s="101">
        <v>2014</v>
      </c>
      <c r="E2739" s="100">
        <v>440</v>
      </c>
      <c r="F2739" s="100" t="s">
        <v>272</v>
      </c>
      <c r="G2739" s="100" t="s">
        <v>333</v>
      </c>
      <c r="H2739" s="100" t="s">
        <v>334</v>
      </c>
      <c r="I2739" s="100" t="s">
        <v>497</v>
      </c>
      <c r="J2739" s="99"/>
      <c r="K2739" s="99"/>
      <c r="L2739" s="99"/>
      <c r="M2739" s="99"/>
      <c r="N2739" s="99"/>
      <c r="O2739" s="99"/>
      <c r="P2739" s="99">
        <v>0</v>
      </c>
      <c r="Q2739" s="99">
        <v>0</v>
      </c>
      <c r="R2739" s="99">
        <v>0</v>
      </c>
      <c r="S2739" s="95"/>
      <c r="T2739" s="95"/>
      <c r="U2739" s="98"/>
      <c r="V2739" s="98"/>
      <c r="W2739" s="98">
        <v>3.4246575342465754E-4</v>
      </c>
      <c r="X2739" s="98">
        <f>'RCP Data-Measures Tab'!$Q2739*'RCP Data-Measures Tab'!$W2739/1000</f>
        <v>0</v>
      </c>
      <c r="Y2739" s="97">
        <v>3.4246575342465754E-4</v>
      </c>
      <c r="Z2739" s="93">
        <f>'RCP Data-Measures Tab'!$Q2739*'RCP Data-Measures Tab'!$Y2739/1000</f>
        <v>0</v>
      </c>
      <c r="AA2739" s="96"/>
      <c r="AB2739" s="95"/>
      <c r="AC2739" s="94"/>
      <c r="AD2739" s="94"/>
      <c r="AE2739" s="93" t="str">
        <f>'RCP Data-Measures Tab'!$D2739&amp;'RCP Data-Measures Tab'!$F2739&amp;'RCP Data-Measures Tab'!$G2739&amp;'RCP Data-Measures Tab'!$H2739&amp;'RCP Data-Measures Tab'!$I2739</f>
        <v>2014AgriculturalMotors/DrivesMotorsUnknown</v>
      </c>
      <c r="AF2739" s="93" t="s">
        <v>246</v>
      </c>
    </row>
    <row r="2740" spans="1:32" ht="16.5" hidden="1" x14ac:dyDescent="0.45">
      <c r="A2740" s="151"/>
      <c r="B2740" s="189"/>
      <c r="C2740" s="83"/>
      <c r="D2740" s="92">
        <v>2014</v>
      </c>
      <c r="E2740" s="91">
        <v>441</v>
      </c>
      <c r="F2740" s="91" t="s">
        <v>272</v>
      </c>
      <c r="G2740" s="91" t="s">
        <v>333</v>
      </c>
      <c r="H2740" s="91" t="s">
        <v>336</v>
      </c>
      <c r="I2740" s="91" t="s">
        <v>497</v>
      </c>
      <c r="J2740" s="90"/>
      <c r="K2740" s="90"/>
      <c r="L2740" s="90"/>
      <c r="M2740" s="90"/>
      <c r="N2740" s="90"/>
      <c r="O2740" s="90"/>
      <c r="P2740" s="90">
        <v>0</v>
      </c>
      <c r="Q2740" s="90">
        <v>0</v>
      </c>
      <c r="R2740" s="90">
        <v>0</v>
      </c>
      <c r="S2740" s="86"/>
      <c r="T2740" s="86"/>
      <c r="U2740" s="89"/>
      <c r="V2740" s="89"/>
      <c r="W2740" s="89">
        <v>3.4246575342465754E-4</v>
      </c>
      <c r="X2740" s="89">
        <f>'RCP Data-Measures Tab'!$Q2740*'RCP Data-Measures Tab'!$W2740/1000</f>
        <v>0</v>
      </c>
      <c r="Y2740" s="88">
        <v>3.4246575342465754E-4</v>
      </c>
      <c r="Z2740" s="84">
        <f>'RCP Data-Measures Tab'!$Q2740*'RCP Data-Measures Tab'!$Y2740/1000</f>
        <v>0</v>
      </c>
      <c r="AA2740" s="87"/>
      <c r="AB2740" s="86"/>
      <c r="AC2740" s="85"/>
      <c r="AD2740" s="85"/>
      <c r="AE2740" s="84" t="str">
        <f>'RCP Data-Measures Tab'!$D2740&amp;'RCP Data-Measures Tab'!$F2740&amp;'RCP Data-Measures Tab'!$G2740&amp;'RCP Data-Measures Tab'!$H2740&amp;'RCP Data-Measures Tab'!$I2740</f>
        <v>2014AgriculturalMotors/DrivesMotors/Drives ControlsUnknown</v>
      </c>
      <c r="AF2740" s="84" t="s">
        <v>246</v>
      </c>
    </row>
    <row r="2741" spans="1:32" ht="16.5" hidden="1" x14ac:dyDescent="0.45">
      <c r="A2741" s="151"/>
      <c r="B2741" s="189"/>
      <c r="C2741" s="83"/>
      <c r="D2741" s="101">
        <v>2014</v>
      </c>
      <c r="E2741" s="100">
        <v>442</v>
      </c>
      <c r="F2741" s="100" t="s">
        <v>272</v>
      </c>
      <c r="G2741" s="100" t="s">
        <v>333</v>
      </c>
      <c r="H2741" s="100" t="s">
        <v>323</v>
      </c>
      <c r="I2741" s="100" t="s">
        <v>497</v>
      </c>
      <c r="J2741" s="99"/>
      <c r="K2741" s="99"/>
      <c r="L2741" s="99"/>
      <c r="M2741" s="99"/>
      <c r="N2741" s="99"/>
      <c r="O2741" s="99"/>
      <c r="P2741" s="99">
        <v>0</v>
      </c>
      <c r="Q2741" s="99">
        <v>0</v>
      </c>
      <c r="R2741" s="99">
        <v>0</v>
      </c>
      <c r="S2741" s="95"/>
      <c r="T2741" s="95"/>
      <c r="U2741" s="98"/>
      <c r="V2741" s="98"/>
      <c r="W2741" s="98">
        <v>3.4246575342465754E-4</v>
      </c>
      <c r="X2741" s="98">
        <f>'RCP Data-Measures Tab'!$Q2741*'RCP Data-Measures Tab'!$W2741/1000</f>
        <v>0</v>
      </c>
      <c r="Y2741" s="97">
        <v>3.4246575342465754E-4</v>
      </c>
      <c r="Z2741" s="93">
        <f>'RCP Data-Measures Tab'!$Q2741*'RCP Data-Measures Tab'!$Y2741/1000</f>
        <v>0</v>
      </c>
      <c r="AA2741" s="96"/>
      <c r="AB2741" s="95"/>
      <c r="AC2741" s="94"/>
      <c r="AD2741" s="94"/>
      <c r="AE2741" s="93" t="str">
        <f>'RCP Data-Measures Tab'!$D2741&amp;'RCP Data-Measures Tab'!$F2741&amp;'RCP Data-Measures Tab'!$G2741&amp;'RCP Data-Measures Tab'!$H2741&amp;'RCP Data-Measures Tab'!$I2741</f>
        <v>2014AgriculturalMotors/DrivesPumps and FansUnknown</v>
      </c>
      <c r="AF2741" s="93" t="s">
        <v>246</v>
      </c>
    </row>
    <row r="2742" spans="1:32" ht="16.5" hidden="1" x14ac:dyDescent="0.45">
      <c r="A2742" s="151"/>
      <c r="B2742" s="189"/>
      <c r="C2742" s="83"/>
      <c r="D2742" s="92">
        <v>2014</v>
      </c>
      <c r="E2742" s="91">
        <v>443</v>
      </c>
      <c r="F2742" s="91" t="s">
        <v>272</v>
      </c>
      <c r="G2742" s="91" t="s">
        <v>344</v>
      </c>
      <c r="H2742" s="91" t="s">
        <v>345</v>
      </c>
      <c r="I2742" s="91" t="s">
        <v>497</v>
      </c>
      <c r="J2742" s="90"/>
      <c r="K2742" s="90"/>
      <c r="L2742" s="90"/>
      <c r="M2742" s="90"/>
      <c r="N2742" s="90"/>
      <c r="O2742" s="90"/>
      <c r="P2742" s="90">
        <v>0</v>
      </c>
      <c r="Q2742" s="90">
        <v>0</v>
      </c>
      <c r="R2742" s="90">
        <v>0</v>
      </c>
      <c r="S2742" s="86"/>
      <c r="T2742" s="86"/>
      <c r="U2742" s="89"/>
      <c r="V2742" s="89"/>
      <c r="W2742" s="89">
        <v>3.4246575342465754E-4</v>
      </c>
      <c r="X2742" s="89">
        <f>'RCP Data-Measures Tab'!$Q2742*'RCP Data-Measures Tab'!$W2742/1000</f>
        <v>0</v>
      </c>
      <c r="Y2742" s="88">
        <v>3.4246575342465754E-4</v>
      </c>
      <c r="Z2742" s="84">
        <f>'RCP Data-Measures Tab'!$Q2742*'RCP Data-Measures Tab'!$Y2742/1000</f>
        <v>0</v>
      </c>
      <c r="AA2742" s="87"/>
      <c r="AB2742" s="86"/>
      <c r="AC2742" s="85"/>
      <c r="AD2742" s="85"/>
      <c r="AE2742" s="84" t="str">
        <f>'RCP Data-Measures Tab'!$D2742&amp;'RCP Data-Measures Tab'!$F2742&amp;'RCP Data-Measures Tab'!$G2742&amp;'RCP Data-Measures Tab'!$H2742&amp;'RCP Data-Measures Tab'!$I2742</f>
        <v>2014AgriculturalProcess LoadsLivestock TanksUnknown</v>
      </c>
      <c r="AF2742" s="84" t="s">
        <v>246</v>
      </c>
    </row>
    <row r="2743" spans="1:32" ht="16.5" hidden="1" x14ac:dyDescent="0.45">
      <c r="A2743" s="151"/>
      <c r="B2743" s="189"/>
      <c r="C2743" s="83"/>
      <c r="D2743" s="101">
        <v>2014</v>
      </c>
      <c r="E2743" s="100">
        <v>444</v>
      </c>
      <c r="F2743" s="100" t="s">
        <v>272</v>
      </c>
      <c r="G2743" s="100" t="s">
        <v>344</v>
      </c>
      <c r="H2743" s="100" t="s">
        <v>410</v>
      </c>
      <c r="I2743" s="100" t="s">
        <v>497</v>
      </c>
      <c r="J2743" s="99"/>
      <c r="K2743" s="99"/>
      <c r="L2743" s="99"/>
      <c r="M2743" s="99"/>
      <c r="N2743" s="99"/>
      <c r="O2743" s="99"/>
      <c r="P2743" s="99">
        <v>0</v>
      </c>
      <c r="Q2743" s="99">
        <v>0</v>
      </c>
      <c r="R2743" s="99">
        <v>0</v>
      </c>
      <c r="S2743" s="95"/>
      <c r="T2743" s="95"/>
      <c r="U2743" s="98"/>
      <c r="V2743" s="98"/>
      <c r="W2743" s="98">
        <v>3.4246575342465754E-4</v>
      </c>
      <c r="X2743" s="98">
        <f>'RCP Data-Measures Tab'!$Q2743*'RCP Data-Measures Tab'!$W2743/1000</f>
        <v>0</v>
      </c>
      <c r="Y2743" s="97">
        <v>3.4246575342465754E-4</v>
      </c>
      <c r="Z2743" s="93">
        <f>'RCP Data-Measures Tab'!$Q2743*'RCP Data-Measures Tab'!$Y2743/1000</f>
        <v>0</v>
      </c>
      <c r="AA2743" s="96"/>
      <c r="AB2743" s="95"/>
      <c r="AC2743" s="94"/>
      <c r="AD2743" s="94"/>
      <c r="AE2743" s="93" t="str">
        <f>'RCP Data-Measures Tab'!$D2743&amp;'RCP Data-Measures Tab'!$F2743&amp;'RCP Data-Measures Tab'!$G2743&amp;'RCP Data-Measures Tab'!$H2743&amp;'RCP Data-Measures Tab'!$I2743</f>
        <v>2014AgriculturalProcess LoadsProcess Loads System ImprovementsUnknown</v>
      </c>
      <c r="AF2743" s="93" t="s">
        <v>246</v>
      </c>
    </row>
    <row r="2744" spans="1:32" ht="16.5" hidden="1" x14ac:dyDescent="0.45">
      <c r="A2744" s="151"/>
      <c r="B2744" s="189"/>
      <c r="C2744" s="83"/>
      <c r="D2744" s="92">
        <v>2014</v>
      </c>
      <c r="E2744" s="91">
        <v>445</v>
      </c>
      <c r="F2744" s="91" t="s">
        <v>272</v>
      </c>
      <c r="G2744" s="91" t="s">
        <v>344</v>
      </c>
      <c r="H2744" s="91" t="s">
        <v>323</v>
      </c>
      <c r="I2744" s="91" t="s">
        <v>497</v>
      </c>
      <c r="J2744" s="90"/>
      <c r="K2744" s="90"/>
      <c r="L2744" s="90"/>
      <c r="M2744" s="90"/>
      <c r="N2744" s="90"/>
      <c r="O2744" s="90"/>
      <c r="P2744" s="90">
        <v>0</v>
      </c>
      <c r="Q2744" s="90">
        <v>0</v>
      </c>
      <c r="R2744" s="90">
        <v>0</v>
      </c>
      <c r="S2744" s="86"/>
      <c r="T2744" s="86"/>
      <c r="U2744" s="89"/>
      <c r="V2744" s="89"/>
      <c r="W2744" s="89">
        <v>3.4246575342465754E-4</v>
      </c>
      <c r="X2744" s="89">
        <f>'RCP Data-Measures Tab'!$Q2744*'RCP Data-Measures Tab'!$W2744/1000</f>
        <v>0</v>
      </c>
      <c r="Y2744" s="88">
        <v>3.4246575342465754E-4</v>
      </c>
      <c r="Z2744" s="84">
        <f>'RCP Data-Measures Tab'!$Q2744*'RCP Data-Measures Tab'!$Y2744/1000</f>
        <v>0</v>
      </c>
      <c r="AA2744" s="87"/>
      <c r="AB2744" s="86"/>
      <c r="AC2744" s="85"/>
      <c r="AD2744" s="85"/>
      <c r="AE2744" s="84" t="str">
        <f>'RCP Data-Measures Tab'!$D2744&amp;'RCP Data-Measures Tab'!$F2744&amp;'RCP Data-Measures Tab'!$G2744&amp;'RCP Data-Measures Tab'!$H2744&amp;'RCP Data-Measures Tab'!$I2744</f>
        <v>2014AgriculturalProcess LoadsPumps and FansUnknown</v>
      </c>
      <c r="AF2744" s="84" t="s">
        <v>246</v>
      </c>
    </row>
    <row r="2745" spans="1:32" ht="16.5" hidden="1" x14ac:dyDescent="0.45">
      <c r="A2745" s="151"/>
      <c r="B2745" s="189"/>
      <c r="C2745" s="83"/>
      <c r="D2745" s="101">
        <v>2014</v>
      </c>
      <c r="E2745" s="100">
        <v>446</v>
      </c>
      <c r="F2745" s="100" t="s">
        <v>272</v>
      </c>
      <c r="G2745" s="100" t="s">
        <v>349</v>
      </c>
      <c r="H2745" s="100" t="s">
        <v>350</v>
      </c>
      <c r="I2745" s="100" t="s">
        <v>497</v>
      </c>
      <c r="J2745" s="99"/>
      <c r="K2745" s="99"/>
      <c r="L2745" s="99"/>
      <c r="M2745" s="99"/>
      <c r="N2745" s="99"/>
      <c r="O2745" s="99"/>
      <c r="P2745" s="99">
        <v>0</v>
      </c>
      <c r="Q2745" s="99">
        <v>0</v>
      </c>
      <c r="R2745" s="99">
        <v>0</v>
      </c>
      <c r="S2745" s="95"/>
      <c r="T2745" s="95"/>
      <c r="U2745" s="98"/>
      <c r="V2745" s="98"/>
      <c r="W2745" s="98">
        <v>3.4246575342465754E-4</v>
      </c>
      <c r="X2745" s="98">
        <f>'RCP Data-Measures Tab'!$Q2745*'RCP Data-Measures Tab'!$W2745/1000</f>
        <v>0</v>
      </c>
      <c r="Y2745" s="97">
        <v>3.4246575342465754E-4</v>
      </c>
      <c r="Z2745" s="93">
        <f>'RCP Data-Measures Tab'!$Q2745*'RCP Data-Measures Tab'!$Y2745/1000</f>
        <v>0</v>
      </c>
      <c r="AA2745" s="96"/>
      <c r="AB2745" s="95"/>
      <c r="AC2745" s="94"/>
      <c r="AD2745" s="94"/>
      <c r="AE2745" s="93" t="str">
        <f>'RCP Data-Measures Tab'!$D2745&amp;'RCP Data-Measures Tab'!$F2745&amp;'RCP Data-Measures Tab'!$G2745&amp;'RCP Data-Measures Tab'!$H2745&amp;'RCP Data-Measures Tab'!$I2745</f>
        <v>2014AgriculturalRefrigerationDairy System ImprovementsUnknown</v>
      </c>
      <c r="AF2745" s="93" t="s">
        <v>246</v>
      </c>
    </row>
    <row r="2746" spans="1:32" ht="16.5" hidden="1" x14ac:dyDescent="0.45">
      <c r="A2746" s="151"/>
      <c r="B2746" s="189"/>
      <c r="C2746" s="83"/>
      <c r="D2746" s="92">
        <v>2014</v>
      </c>
      <c r="E2746" s="91">
        <v>447</v>
      </c>
      <c r="F2746" s="91" t="s">
        <v>272</v>
      </c>
      <c r="G2746" s="91" t="s">
        <v>349</v>
      </c>
      <c r="H2746" s="91" t="s">
        <v>286</v>
      </c>
      <c r="I2746" s="91" t="s">
        <v>497</v>
      </c>
      <c r="J2746" s="90"/>
      <c r="K2746" s="90"/>
      <c r="L2746" s="90"/>
      <c r="M2746" s="90"/>
      <c r="N2746" s="90"/>
      <c r="O2746" s="90"/>
      <c r="P2746" s="90">
        <v>0</v>
      </c>
      <c r="Q2746" s="90">
        <v>0</v>
      </c>
      <c r="R2746" s="90">
        <v>0</v>
      </c>
      <c r="S2746" s="86"/>
      <c r="T2746" s="86"/>
      <c r="U2746" s="89"/>
      <c r="V2746" s="89"/>
      <c r="W2746" s="89">
        <v>3.4246575342465754E-4</v>
      </c>
      <c r="X2746" s="89">
        <f>'RCP Data-Measures Tab'!$Q2746*'RCP Data-Measures Tab'!$W2746/1000</f>
        <v>0</v>
      </c>
      <c r="Y2746" s="88">
        <v>3.4246575342465754E-4</v>
      </c>
      <c r="Z2746" s="84">
        <f>'RCP Data-Measures Tab'!$Q2746*'RCP Data-Measures Tab'!$Y2746/1000</f>
        <v>0</v>
      </c>
      <c r="AA2746" s="87"/>
      <c r="AB2746" s="86"/>
      <c r="AC2746" s="85"/>
      <c r="AD2746" s="85"/>
      <c r="AE2746" s="84" t="str">
        <f>'RCP Data-Measures Tab'!$D2746&amp;'RCP Data-Measures Tab'!$F2746&amp;'RCP Data-Measures Tab'!$G2746&amp;'RCP Data-Measures Tab'!$H2746&amp;'RCP Data-Measures Tab'!$I2746</f>
        <v>2014AgriculturalRefrigerationHeat RecoveryUnknown</v>
      </c>
      <c r="AF2746" s="84" t="s">
        <v>246</v>
      </c>
    </row>
    <row r="2747" spans="1:32" ht="16.5" hidden="1" x14ac:dyDescent="0.45">
      <c r="A2747" s="151"/>
      <c r="B2747" s="189"/>
      <c r="C2747" s="83"/>
      <c r="D2747" s="101">
        <v>2014</v>
      </c>
      <c r="E2747" s="100">
        <v>448</v>
      </c>
      <c r="F2747" s="100" t="s">
        <v>272</v>
      </c>
      <c r="G2747" s="100" t="s">
        <v>349</v>
      </c>
      <c r="H2747" s="100" t="s">
        <v>352</v>
      </c>
      <c r="I2747" s="100" t="s">
        <v>497</v>
      </c>
      <c r="J2747" s="99"/>
      <c r="K2747" s="99"/>
      <c r="L2747" s="99"/>
      <c r="M2747" s="99"/>
      <c r="N2747" s="99"/>
      <c r="O2747" s="99"/>
      <c r="P2747" s="99">
        <v>0</v>
      </c>
      <c r="Q2747" s="99">
        <v>0</v>
      </c>
      <c r="R2747" s="99">
        <v>0</v>
      </c>
      <c r="S2747" s="95"/>
      <c r="T2747" s="95"/>
      <c r="U2747" s="98"/>
      <c r="V2747" s="98"/>
      <c r="W2747" s="98">
        <v>3.4246575342465754E-4</v>
      </c>
      <c r="X2747" s="98">
        <f>'RCP Data-Measures Tab'!$Q2747*'RCP Data-Measures Tab'!$W2747/1000</f>
        <v>0</v>
      </c>
      <c r="Y2747" s="97">
        <v>3.4246575342465754E-4</v>
      </c>
      <c r="Z2747" s="93">
        <f>'RCP Data-Measures Tab'!$Q2747*'RCP Data-Measures Tab'!$Y2747/1000</f>
        <v>0</v>
      </c>
      <c r="AA2747" s="96"/>
      <c r="AB2747" s="95"/>
      <c r="AC2747" s="94"/>
      <c r="AD2747" s="94"/>
      <c r="AE2747" s="93" t="str">
        <f>'RCP Data-Measures Tab'!$D2747&amp;'RCP Data-Measures Tab'!$F2747&amp;'RCP Data-Measures Tab'!$G2747&amp;'RCP Data-Measures Tab'!$H2747&amp;'RCP Data-Measures Tab'!$I2747</f>
        <v>2014AgriculturalRefrigerationPackaged RefrigerationUnknown</v>
      </c>
      <c r="AF2747" s="93" t="s">
        <v>246</v>
      </c>
    </row>
    <row r="2748" spans="1:32" ht="16.5" hidden="1" x14ac:dyDescent="0.45">
      <c r="A2748" s="151"/>
      <c r="B2748" s="189"/>
      <c r="C2748" s="83"/>
      <c r="D2748" s="92">
        <v>2014</v>
      </c>
      <c r="E2748" s="91">
        <v>449</v>
      </c>
      <c r="F2748" s="91" t="s">
        <v>272</v>
      </c>
      <c r="G2748" s="91" t="s">
        <v>349</v>
      </c>
      <c r="H2748" s="91" t="s">
        <v>323</v>
      </c>
      <c r="I2748" s="91" t="s">
        <v>497</v>
      </c>
      <c r="J2748" s="90"/>
      <c r="K2748" s="90"/>
      <c r="L2748" s="90"/>
      <c r="M2748" s="90"/>
      <c r="N2748" s="90"/>
      <c r="O2748" s="90"/>
      <c r="P2748" s="90">
        <v>0</v>
      </c>
      <c r="Q2748" s="90">
        <v>0</v>
      </c>
      <c r="R2748" s="90">
        <v>0</v>
      </c>
      <c r="S2748" s="86"/>
      <c r="T2748" s="86"/>
      <c r="U2748" s="89"/>
      <c r="V2748" s="89"/>
      <c r="W2748" s="89">
        <v>3.4246575342465754E-4</v>
      </c>
      <c r="X2748" s="89">
        <f>'RCP Data-Measures Tab'!$Q2748*'RCP Data-Measures Tab'!$W2748/1000</f>
        <v>0</v>
      </c>
      <c r="Y2748" s="88">
        <v>3.4246575342465754E-4</v>
      </c>
      <c r="Z2748" s="84">
        <f>'RCP Data-Measures Tab'!$Q2748*'RCP Data-Measures Tab'!$Y2748/1000</f>
        <v>0</v>
      </c>
      <c r="AA2748" s="87"/>
      <c r="AB2748" s="86"/>
      <c r="AC2748" s="85"/>
      <c r="AD2748" s="85"/>
      <c r="AE2748" s="84" t="str">
        <f>'RCP Data-Measures Tab'!$D2748&amp;'RCP Data-Measures Tab'!$F2748&amp;'RCP Data-Measures Tab'!$G2748&amp;'RCP Data-Measures Tab'!$H2748&amp;'RCP Data-Measures Tab'!$I2748</f>
        <v>2014AgriculturalRefrigerationPumps and FansUnknown</v>
      </c>
      <c r="AF2748" s="84" t="s">
        <v>246</v>
      </c>
    </row>
    <row r="2749" spans="1:32" ht="16.5" hidden="1" x14ac:dyDescent="0.45">
      <c r="A2749" s="151"/>
      <c r="B2749" s="189"/>
      <c r="C2749" s="83"/>
      <c r="D2749" s="101">
        <v>2014</v>
      </c>
      <c r="E2749" s="100">
        <v>450</v>
      </c>
      <c r="F2749" s="100" t="s">
        <v>272</v>
      </c>
      <c r="G2749" s="100" t="s">
        <v>349</v>
      </c>
      <c r="H2749" s="100" t="s">
        <v>357</v>
      </c>
      <c r="I2749" s="100" t="s">
        <v>497</v>
      </c>
      <c r="J2749" s="99"/>
      <c r="K2749" s="99"/>
      <c r="L2749" s="99"/>
      <c r="M2749" s="99"/>
      <c r="N2749" s="99"/>
      <c r="O2749" s="99"/>
      <c r="P2749" s="99">
        <v>0</v>
      </c>
      <c r="Q2749" s="99">
        <v>0</v>
      </c>
      <c r="R2749" s="99">
        <v>0</v>
      </c>
      <c r="S2749" s="95"/>
      <c r="T2749" s="95"/>
      <c r="U2749" s="98"/>
      <c r="V2749" s="98"/>
      <c r="W2749" s="98">
        <v>3.4246575342465754E-4</v>
      </c>
      <c r="X2749" s="98">
        <f>'RCP Data-Measures Tab'!$Q2749*'RCP Data-Measures Tab'!$W2749/1000</f>
        <v>0</v>
      </c>
      <c r="Y2749" s="97">
        <v>3.4246575342465754E-4</v>
      </c>
      <c r="Z2749" s="93">
        <f>'RCP Data-Measures Tab'!$Q2749*'RCP Data-Measures Tab'!$Y2749/1000</f>
        <v>0</v>
      </c>
      <c r="AA2749" s="96"/>
      <c r="AB2749" s="95"/>
      <c r="AC2749" s="94"/>
      <c r="AD2749" s="94"/>
      <c r="AE2749" s="93" t="str">
        <f>'RCP Data-Measures Tab'!$D2749&amp;'RCP Data-Measures Tab'!$F2749&amp;'RCP Data-Measures Tab'!$G2749&amp;'RCP Data-Measures Tab'!$H2749&amp;'RCP Data-Measures Tab'!$I2749</f>
        <v>2014AgriculturalRefrigerationRefrigeration System ControlsUnknown</v>
      </c>
      <c r="AF2749" s="93" t="s">
        <v>246</v>
      </c>
    </row>
    <row r="2750" spans="1:32" ht="16.5" hidden="1" x14ac:dyDescent="0.45">
      <c r="A2750" s="151"/>
      <c r="B2750" s="189"/>
      <c r="C2750" s="83"/>
      <c r="D2750" s="92">
        <v>2014</v>
      </c>
      <c r="E2750" s="91">
        <v>451</v>
      </c>
      <c r="F2750" s="91" t="s">
        <v>272</v>
      </c>
      <c r="G2750" s="91" t="s">
        <v>349</v>
      </c>
      <c r="H2750" s="91" t="s">
        <v>361</v>
      </c>
      <c r="I2750" s="91" t="s">
        <v>497</v>
      </c>
      <c r="J2750" s="90"/>
      <c r="K2750" s="90"/>
      <c r="L2750" s="90"/>
      <c r="M2750" s="90"/>
      <c r="N2750" s="90"/>
      <c r="O2750" s="90"/>
      <c r="P2750" s="90">
        <v>0</v>
      </c>
      <c r="Q2750" s="90">
        <v>0</v>
      </c>
      <c r="R2750" s="90">
        <v>0</v>
      </c>
      <c r="S2750" s="86"/>
      <c r="T2750" s="86"/>
      <c r="U2750" s="89"/>
      <c r="V2750" s="89"/>
      <c r="W2750" s="89">
        <v>3.4246575342465754E-4</v>
      </c>
      <c r="X2750" s="89">
        <f>'RCP Data-Measures Tab'!$Q2750*'RCP Data-Measures Tab'!$W2750/1000</f>
        <v>0</v>
      </c>
      <c r="Y2750" s="88">
        <v>3.4246575342465754E-4</v>
      </c>
      <c r="Z2750" s="84">
        <f>'RCP Data-Measures Tab'!$Q2750*'RCP Data-Measures Tab'!$Y2750/1000</f>
        <v>0</v>
      </c>
      <c r="AA2750" s="87"/>
      <c r="AB2750" s="86"/>
      <c r="AC2750" s="85"/>
      <c r="AD2750" s="85"/>
      <c r="AE2750" s="84" t="str">
        <f>'RCP Data-Measures Tab'!$D2750&amp;'RCP Data-Measures Tab'!$F2750&amp;'RCP Data-Measures Tab'!$G2750&amp;'RCP Data-Measures Tab'!$H2750&amp;'RCP Data-Measures Tab'!$I2750</f>
        <v>2014AgriculturalRefrigerationRefrigeration System ImprovementsUnknown</v>
      </c>
      <c r="AF2750" s="84" t="s">
        <v>246</v>
      </c>
    </row>
    <row r="2751" spans="1:32" ht="16.5" hidden="1" x14ac:dyDescent="0.45">
      <c r="A2751" s="151"/>
      <c r="B2751" s="189"/>
      <c r="C2751" s="83"/>
      <c r="D2751" s="101">
        <v>2014</v>
      </c>
      <c r="E2751" s="100">
        <v>452</v>
      </c>
      <c r="F2751" s="100" t="s">
        <v>272</v>
      </c>
      <c r="G2751" s="100" t="s">
        <v>365</v>
      </c>
      <c r="H2751" s="100" t="s">
        <v>366</v>
      </c>
      <c r="I2751" s="100" t="s">
        <v>497</v>
      </c>
      <c r="J2751" s="99"/>
      <c r="K2751" s="99"/>
      <c r="L2751" s="99"/>
      <c r="M2751" s="99"/>
      <c r="N2751" s="99"/>
      <c r="O2751" s="99"/>
      <c r="P2751" s="99">
        <v>0</v>
      </c>
      <c r="Q2751" s="99">
        <v>0</v>
      </c>
      <c r="R2751" s="99">
        <v>0</v>
      </c>
      <c r="S2751" s="95"/>
      <c r="T2751" s="95"/>
      <c r="U2751" s="98"/>
      <c r="V2751" s="98"/>
      <c r="W2751" s="98">
        <v>2.6493717263190194E-6</v>
      </c>
      <c r="X2751" s="98">
        <f>'RCP Data-Measures Tab'!$Q2751*'RCP Data-Measures Tab'!$W2751/1000</f>
        <v>0</v>
      </c>
      <c r="Y2751" s="97">
        <v>3.1260287756622589E-4</v>
      </c>
      <c r="Z2751" s="93">
        <f>'RCP Data-Measures Tab'!$Q2751*'RCP Data-Measures Tab'!$Y2751/1000</f>
        <v>0</v>
      </c>
      <c r="AA2751" s="96"/>
      <c r="AB2751" s="95"/>
      <c r="AC2751" s="94"/>
      <c r="AD2751" s="94"/>
      <c r="AE2751" s="93" t="str">
        <f>'RCP Data-Measures Tab'!$D2751&amp;'RCP Data-Measures Tab'!$F2751&amp;'RCP Data-Measures Tab'!$G2751&amp;'RCP Data-Measures Tab'!$H2751&amp;'RCP Data-Measures Tab'!$I2751</f>
        <v>2014AgriculturalUtility Distribution SystemTransformersUnknown</v>
      </c>
      <c r="AF2751" s="93" t="s">
        <v>246</v>
      </c>
    </row>
    <row r="2752" spans="1:32" ht="16.5" hidden="1" x14ac:dyDescent="0.45">
      <c r="A2752" s="151"/>
      <c r="B2752" s="189"/>
      <c r="C2752" s="83"/>
      <c r="D2752" s="92">
        <v>2014</v>
      </c>
      <c r="E2752" s="91">
        <v>453</v>
      </c>
      <c r="F2752" s="91" t="s">
        <v>272</v>
      </c>
      <c r="G2752" s="91" t="s">
        <v>368</v>
      </c>
      <c r="H2752" s="91" t="s">
        <v>286</v>
      </c>
      <c r="I2752" s="91" t="s">
        <v>497</v>
      </c>
      <c r="J2752" s="90"/>
      <c r="K2752" s="90"/>
      <c r="L2752" s="90"/>
      <c r="M2752" s="90"/>
      <c r="N2752" s="90"/>
      <c r="O2752" s="90"/>
      <c r="P2752" s="90">
        <v>0</v>
      </c>
      <c r="Q2752" s="90">
        <v>0</v>
      </c>
      <c r="R2752" s="90">
        <v>0</v>
      </c>
      <c r="S2752" s="86"/>
      <c r="T2752" s="86"/>
      <c r="U2752" s="89"/>
      <c r="V2752" s="89"/>
      <c r="W2752" s="89">
        <v>3.4246575342465754E-4</v>
      </c>
      <c r="X2752" s="89">
        <f>'RCP Data-Measures Tab'!$Q2752*'RCP Data-Measures Tab'!$W2752/1000</f>
        <v>0</v>
      </c>
      <c r="Y2752" s="88">
        <v>3.4246575342465754E-4</v>
      </c>
      <c r="Z2752" s="84">
        <f>'RCP Data-Measures Tab'!$Q2752*'RCP Data-Measures Tab'!$Y2752/1000</f>
        <v>0</v>
      </c>
      <c r="AA2752" s="87"/>
      <c r="AB2752" s="86"/>
      <c r="AC2752" s="85"/>
      <c r="AD2752" s="85"/>
      <c r="AE2752" s="84" t="str">
        <f>'RCP Data-Measures Tab'!$D2752&amp;'RCP Data-Measures Tab'!$F2752&amp;'RCP Data-Measures Tab'!$G2752&amp;'RCP Data-Measures Tab'!$H2752&amp;'RCP Data-Measures Tab'!$I2752</f>
        <v>2014AgriculturalWater HeatingHeat RecoveryUnknown</v>
      </c>
      <c r="AF2752" s="84" t="s">
        <v>246</v>
      </c>
    </row>
    <row r="2753" spans="1:32" ht="16.5" hidden="1" x14ac:dyDescent="0.45">
      <c r="A2753" s="151"/>
      <c r="B2753" s="189"/>
      <c r="C2753" s="83"/>
      <c r="D2753" s="101">
        <v>2014</v>
      </c>
      <c r="E2753" s="100">
        <v>454</v>
      </c>
      <c r="F2753" s="100" t="s">
        <v>272</v>
      </c>
      <c r="G2753" s="100" t="s">
        <v>368</v>
      </c>
      <c r="H2753" s="100" t="s">
        <v>369</v>
      </c>
      <c r="I2753" s="100" t="s">
        <v>497</v>
      </c>
      <c r="J2753" s="99"/>
      <c r="K2753" s="99"/>
      <c r="L2753" s="99"/>
      <c r="M2753" s="99"/>
      <c r="N2753" s="99"/>
      <c r="O2753" s="99"/>
      <c r="P2753" s="99">
        <v>0</v>
      </c>
      <c r="Q2753" s="99">
        <v>0</v>
      </c>
      <c r="R2753" s="99">
        <v>0</v>
      </c>
      <c r="S2753" s="95"/>
      <c r="T2753" s="95"/>
      <c r="U2753" s="98"/>
      <c r="V2753" s="98"/>
      <c r="W2753" s="98">
        <v>3.4246575342465754E-4</v>
      </c>
      <c r="X2753" s="98">
        <f>'RCP Data-Measures Tab'!$Q2753*'RCP Data-Measures Tab'!$W2753/1000</f>
        <v>0</v>
      </c>
      <c r="Y2753" s="97">
        <v>3.4246575342465754E-4</v>
      </c>
      <c r="Z2753" s="93">
        <f>'RCP Data-Measures Tab'!$Q2753*'RCP Data-Measures Tab'!$Y2753/1000</f>
        <v>0</v>
      </c>
      <c r="AA2753" s="96"/>
      <c r="AB2753" s="95"/>
      <c r="AC2753" s="94"/>
      <c r="AD2753" s="94"/>
      <c r="AE2753" s="93" t="str">
        <f>'RCP Data-Measures Tab'!$D2753&amp;'RCP Data-Measures Tab'!$F2753&amp;'RCP Data-Measures Tab'!$G2753&amp;'RCP Data-Measures Tab'!$H2753&amp;'RCP Data-Measures Tab'!$I2753</f>
        <v>2014AgriculturalWater HeatingSystem Efficiency ImprovementsUnknown</v>
      </c>
      <c r="AF2753" s="93" t="s">
        <v>246</v>
      </c>
    </row>
    <row r="2754" spans="1:32" ht="16.5" hidden="1" x14ac:dyDescent="0.45">
      <c r="A2754" s="151"/>
      <c r="B2754" s="189"/>
      <c r="C2754" s="83"/>
      <c r="D2754" s="92">
        <v>2014</v>
      </c>
      <c r="E2754" s="91">
        <v>455</v>
      </c>
      <c r="F2754" s="91" t="s">
        <v>272</v>
      </c>
      <c r="G2754" s="91" t="s">
        <v>368</v>
      </c>
      <c r="H2754" s="91" t="s">
        <v>370</v>
      </c>
      <c r="I2754" s="91" t="s">
        <v>497</v>
      </c>
      <c r="J2754" s="90"/>
      <c r="K2754" s="90"/>
      <c r="L2754" s="90"/>
      <c r="M2754" s="90"/>
      <c r="N2754" s="90"/>
      <c r="O2754" s="90"/>
      <c r="P2754" s="90">
        <v>0</v>
      </c>
      <c r="Q2754" s="90">
        <v>0</v>
      </c>
      <c r="R2754" s="90">
        <v>0</v>
      </c>
      <c r="S2754" s="86"/>
      <c r="T2754" s="86"/>
      <c r="U2754" s="89"/>
      <c r="V2754" s="89"/>
      <c r="W2754" s="89">
        <v>3.4246575342465754E-4</v>
      </c>
      <c r="X2754" s="89">
        <f>'RCP Data-Measures Tab'!$Q2754*'RCP Data-Measures Tab'!$W2754/1000</f>
        <v>0</v>
      </c>
      <c r="Y2754" s="88">
        <v>3.4246575342465754E-4</v>
      </c>
      <c r="Z2754" s="84">
        <f>'RCP Data-Measures Tab'!$Q2754*'RCP Data-Measures Tab'!$Y2754/1000</f>
        <v>0</v>
      </c>
      <c r="AA2754" s="87"/>
      <c r="AB2754" s="86"/>
      <c r="AC2754" s="85"/>
      <c r="AD2754" s="85"/>
      <c r="AE2754" s="84" t="str">
        <f>'RCP Data-Measures Tab'!$D2754&amp;'RCP Data-Measures Tab'!$F2754&amp;'RCP Data-Measures Tab'!$G2754&amp;'RCP Data-Measures Tab'!$H2754&amp;'RCP Data-Measures Tab'!$I2754</f>
        <v>2014AgriculturalWater HeatingWater HeatersUnknown</v>
      </c>
      <c r="AF2754" s="84" t="s">
        <v>246</v>
      </c>
    </row>
    <row r="2755" spans="1:32" ht="16.5" hidden="1" x14ac:dyDescent="0.45">
      <c r="A2755" s="151"/>
      <c r="B2755" s="189"/>
      <c r="C2755" s="83"/>
      <c r="D2755" s="101">
        <v>2014</v>
      </c>
      <c r="E2755" s="100">
        <v>456</v>
      </c>
      <c r="F2755" s="100" t="s">
        <v>272</v>
      </c>
      <c r="G2755" s="100" t="s">
        <v>371</v>
      </c>
      <c r="H2755" s="100" t="s">
        <v>372</v>
      </c>
      <c r="I2755" s="100" t="s">
        <v>497</v>
      </c>
      <c r="J2755" s="99"/>
      <c r="K2755" s="99"/>
      <c r="L2755" s="99"/>
      <c r="M2755" s="99"/>
      <c r="N2755" s="99"/>
      <c r="O2755" s="99"/>
      <c r="P2755" s="99">
        <v>0</v>
      </c>
      <c r="Q2755" s="99">
        <v>0</v>
      </c>
      <c r="R2755" s="99">
        <v>0</v>
      </c>
      <c r="S2755" s="95"/>
      <c r="T2755" s="95"/>
      <c r="U2755" s="98"/>
      <c r="V2755" s="98"/>
      <c r="W2755" s="98">
        <v>2.6493717263190194E-6</v>
      </c>
      <c r="X2755" s="98">
        <f>'RCP Data-Measures Tab'!$Q2755*'RCP Data-Measures Tab'!$W2755/1000</f>
        <v>0</v>
      </c>
      <c r="Y2755" s="97">
        <v>3.1260287756622589E-4</v>
      </c>
      <c r="Z2755" s="93">
        <f>'RCP Data-Measures Tab'!$Q2755*'RCP Data-Measures Tab'!$Y2755/1000</f>
        <v>0</v>
      </c>
      <c r="AA2755" s="96"/>
      <c r="AB2755" s="95"/>
      <c r="AC2755" s="94"/>
      <c r="AD2755" s="94"/>
      <c r="AE2755" s="93" t="str">
        <f>'RCP Data-Measures Tab'!$D2755&amp;'RCP Data-Measures Tab'!$F2755&amp;'RCP Data-Measures Tab'!$G2755&amp;'RCP Data-Measures Tab'!$H2755&amp;'RCP Data-Measures Tab'!$I2755</f>
        <v>2014AgriculturalWhole Bldg/Meter LevelWhole Bldg/Meter Level System ImprovementsUnknown</v>
      </c>
      <c r="AF2755" s="93" t="s">
        <v>246</v>
      </c>
    </row>
    <row r="2756" spans="1:32" ht="16.5" hidden="1" x14ac:dyDescent="0.45">
      <c r="A2756" s="151"/>
      <c r="B2756" s="189"/>
      <c r="C2756" s="83"/>
      <c r="D2756" s="92">
        <v>2014</v>
      </c>
      <c r="E2756" s="91">
        <v>457</v>
      </c>
      <c r="F2756" s="91" t="s">
        <v>242</v>
      </c>
      <c r="G2756" s="91" t="s">
        <v>273</v>
      </c>
      <c r="H2756" s="91" t="s">
        <v>274</v>
      </c>
      <c r="I2756" s="91" t="s">
        <v>497</v>
      </c>
      <c r="J2756" s="90"/>
      <c r="K2756" s="90"/>
      <c r="L2756" s="90"/>
      <c r="M2756" s="90"/>
      <c r="N2756" s="90"/>
      <c r="O2756" s="90"/>
      <c r="P2756" s="90">
        <v>0</v>
      </c>
      <c r="Q2756" s="90">
        <v>0</v>
      </c>
      <c r="R2756" s="90">
        <v>0</v>
      </c>
      <c r="S2756" s="86"/>
      <c r="T2756" s="86"/>
      <c r="U2756" s="89"/>
      <c r="V2756" s="89"/>
      <c r="W2756" s="89">
        <v>1.4106778209749957E-4</v>
      </c>
      <c r="X2756" s="89">
        <f>'RCP Data-Measures Tab'!$Q2756*'RCP Data-Measures Tab'!$W2756/1000</f>
        <v>0</v>
      </c>
      <c r="Y2756" s="88">
        <v>1.2829004757074799E-4</v>
      </c>
      <c r="Z2756" s="84">
        <f>'RCP Data-Measures Tab'!$Q2756*'RCP Data-Measures Tab'!$Y2756/1000</f>
        <v>0</v>
      </c>
      <c r="AA2756" s="87"/>
      <c r="AB2756" s="86"/>
      <c r="AC2756" s="85"/>
      <c r="AD2756" s="85"/>
      <c r="AE2756" s="84" t="str">
        <f>'RCP Data-Measures Tab'!$D2756&amp;'RCP Data-Measures Tab'!$F2756&amp;'RCP Data-Measures Tab'!$G2756&amp;'RCP Data-Measures Tab'!$H2756&amp;'RCP Data-Measures Tab'!$I2756</f>
        <v>2014CommercialCompressed AirCompressed Air System ControlsUnknown</v>
      </c>
      <c r="AF2756" s="84" t="s">
        <v>246</v>
      </c>
    </row>
    <row r="2757" spans="1:32" ht="16.5" hidden="1" x14ac:dyDescent="0.45">
      <c r="A2757" s="151"/>
      <c r="B2757" s="189"/>
      <c r="C2757" s="83"/>
      <c r="D2757" s="101">
        <v>2014</v>
      </c>
      <c r="E2757" s="100">
        <v>458</v>
      </c>
      <c r="F2757" s="100" t="s">
        <v>242</v>
      </c>
      <c r="G2757" s="100" t="s">
        <v>273</v>
      </c>
      <c r="H2757" s="100" t="s">
        <v>277</v>
      </c>
      <c r="I2757" s="100" t="s">
        <v>497</v>
      </c>
      <c r="J2757" s="99"/>
      <c r="K2757" s="99"/>
      <c r="L2757" s="99"/>
      <c r="M2757" s="99"/>
      <c r="N2757" s="99"/>
      <c r="O2757" s="99"/>
      <c r="P2757" s="99">
        <v>0</v>
      </c>
      <c r="Q2757" s="99">
        <v>0</v>
      </c>
      <c r="R2757" s="99">
        <v>0</v>
      </c>
      <c r="S2757" s="95"/>
      <c r="T2757" s="95"/>
      <c r="U2757" s="98"/>
      <c r="V2757" s="98"/>
      <c r="W2757" s="98">
        <v>1.4106778209749957E-4</v>
      </c>
      <c r="X2757" s="98">
        <f>'RCP Data-Measures Tab'!$Q2757*'RCP Data-Measures Tab'!$W2757/1000</f>
        <v>0</v>
      </c>
      <c r="Y2757" s="97">
        <v>1.2829004757074799E-4</v>
      </c>
      <c r="Z2757" s="93">
        <f>'RCP Data-Measures Tab'!$Q2757*'RCP Data-Measures Tab'!$Y2757/1000</f>
        <v>0</v>
      </c>
      <c r="AA2757" s="96"/>
      <c r="AB2757" s="95"/>
      <c r="AC2757" s="94"/>
      <c r="AD2757" s="94"/>
      <c r="AE2757" s="93" t="str">
        <f>'RCP Data-Measures Tab'!$D2757&amp;'RCP Data-Measures Tab'!$F2757&amp;'RCP Data-Measures Tab'!$G2757&amp;'RCP Data-Measures Tab'!$H2757&amp;'RCP Data-Measures Tab'!$I2757</f>
        <v>2014CommercialCompressed AirCompressed Air System ImprovementsUnknown</v>
      </c>
      <c r="AF2757" s="93" t="s">
        <v>246</v>
      </c>
    </row>
    <row r="2758" spans="1:32" ht="16.5" hidden="1" x14ac:dyDescent="0.45">
      <c r="A2758" s="151"/>
      <c r="B2758" s="189"/>
      <c r="C2758" s="83"/>
      <c r="D2758" s="92">
        <v>2014</v>
      </c>
      <c r="E2758" s="91">
        <v>459</v>
      </c>
      <c r="F2758" s="91" t="s">
        <v>242</v>
      </c>
      <c r="G2758" s="91" t="s">
        <v>273</v>
      </c>
      <c r="H2758" s="91" t="s">
        <v>286</v>
      </c>
      <c r="I2758" s="91" t="s">
        <v>497</v>
      </c>
      <c r="J2758" s="90"/>
      <c r="K2758" s="90"/>
      <c r="L2758" s="90"/>
      <c r="M2758" s="90"/>
      <c r="N2758" s="90"/>
      <c r="O2758" s="90"/>
      <c r="P2758" s="90">
        <v>0</v>
      </c>
      <c r="Q2758" s="90">
        <v>0</v>
      </c>
      <c r="R2758" s="90">
        <v>0</v>
      </c>
      <c r="S2758" s="86"/>
      <c r="T2758" s="86"/>
      <c r="U2758" s="89"/>
      <c r="V2758" s="89"/>
      <c r="W2758" s="89">
        <v>1.4106778209749957E-4</v>
      </c>
      <c r="X2758" s="89">
        <f>'RCP Data-Measures Tab'!$Q2758*'RCP Data-Measures Tab'!$W2758/1000</f>
        <v>0</v>
      </c>
      <c r="Y2758" s="88">
        <v>1.2829004757074799E-4</v>
      </c>
      <c r="Z2758" s="84">
        <f>'RCP Data-Measures Tab'!$Q2758*'RCP Data-Measures Tab'!$Y2758/1000</f>
        <v>0</v>
      </c>
      <c r="AA2758" s="87"/>
      <c r="AB2758" s="86"/>
      <c r="AC2758" s="85"/>
      <c r="AD2758" s="85"/>
      <c r="AE2758" s="84" t="str">
        <f>'RCP Data-Measures Tab'!$D2758&amp;'RCP Data-Measures Tab'!$F2758&amp;'RCP Data-Measures Tab'!$G2758&amp;'RCP Data-Measures Tab'!$H2758&amp;'RCP Data-Measures Tab'!$I2758</f>
        <v>2014CommercialCompressed AirHeat RecoveryUnknown</v>
      </c>
      <c r="AF2758" s="84" t="s">
        <v>246</v>
      </c>
    </row>
    <row r="2759" spans="1:32" ht="16.5" hidden="1" x14ac:dyDescent="0.45">
      <c r="A2759" s="151"/>
      <c r="B2759" s="189"/>
      <c r="C2759" s="83"/>
      <c r="D2759" s="101">
        <v>2014</v>
      </c>
      <c r="E2759" s="100">
        <v>460</v>
      </c>
      <c r="F2759" s="100" t="s">
        <v>242</v>
      </c>
      <c r="G2759" s="100" t="s">
        <v>374</v>
      </c>
      <c r="H2759" s="100" t="s">
        <v>375</v>
      </c>
      <c r="I2759" s="100" t="s">
        <v>497</v>
      </c>
      <c r="J2759" s="99"/>
      <c r="K2759" s="99"/>
      <c r="L2759" s="99"/>
      <c r="M2759" s="99"/>
      <c r="N2759" s="99"/>
      <c r="O2759" s="99"/>
      <c r="P2759" s="99">
        <v>0</v>
      </c>
      <c r="Q2759" s="99">
        <v>0</v>
      </c>
      <c r="R2759" s="99">
        <v>0</v>
      </c>
      <c r="S2759" s="95"/>
      <c r="T2759" s="95"/>
      <c r="U2759" s="98"/>
      <c r="V2759" s="98"/>
      <c r="W2759" s="98">
        <v>1.3422421172314141E-4</v>
      </c>
      <c r="X2759" s="98">
        <f>'RCP Data-Measures Tab'!$Q2759*'RCP Data-Measures Tab'!$W2759/1000</f>
        <v>0</v>
      </c>
      <c r="Y2759" s="97">
        <v>1.0766561239635324E-4</v>
      </c>
      <c r="Z2759" s="93">
        <f>'RCP Data-Measures Tab'!$Q2759*'RCP Data-Measures Tab'!$Y2759/1000</f>
        <v>0</v>
      </c>
      <c r="AA2759" s="96"/>
      <c r="AB2759" s="95"/>
      <c r="AC2759" s="94"/>
      <c r="AD2759" s="94"/>
      <c r="AE2759" s="93" t="str">
        <f>'RCP Data-Measures Tab'!$D2759&amp;'RCP Data-Measures Tab'!$F2759&amp;'RCP Data-Measures Tab'!$G2759&amp;'RCP Data-Measures Tab'!$H2759&amp;'RCP Data-Measures Tab'!$I2759</f>
        <v>2014CommercialElectronicsComputer TechnologiesUnknown</v>
      </c>
      <c r="AF2759" s="93" t="s">
        <v>246</v>
      </c>
    </row>
    <row r="2760" spans="1:32" ht="16.5" hidden="1" x14ac:dyDescent="0.45">
      <c r="A2760" s="151"/>
      <c r="B2760" s="189"/>
      <c r="C2760" s="83"/>
      <c r="D2760" s="92">
        <v>2014</v>
      </c>
      <c r="E2760" s="91">
        <v>461</v>
      </c>
      <c r="F2760" s="91" t="s">
        <v>242</v>
      </c>
      <c r="G2760" s="91" t="s">
        <v>374</v>
      </c>
      <c r="H2760" s="91" t="s">
        <v>380</v>
      </c>
      <c r="I2760" s="91" t="s">
        <v>497</v>
      </c>
      <c r="J2760" s="90"/>
      <c r="K2760" s="90"/>
      <c r="L2760" s="90"/>
      <c r="M2760" s="90"/>
      <c r="N2760" s="90"/>
      <c r="O2760" s="90"/>
      <c r="P2760" s="90">
        <v>0</v>
      </c>
      <c r="Q2760" s="90">
        <v>0</v>
      </c>
      <c r="R2760" s="90">
        <v>0</v>
      </c>
      <c r="S2760" s="86"/>
      <c r="T2760" s="86"/>
      <c r="U2760" s="89"/>
      <c r="V2760" s="89"/>
      <c r="W2760" s="89">
        <v>1.3422421172314141E-4</v>
      </c>
      <c r="X2760" s="89">
        <f>'RCP Data-Measures Tab'!$Q2760*'RCP Data-Measures Tab'!$W2760/1000</f>
        <v>0</v>
      </c>
      <c r="Y2760" s="88">
        <v>1.0766561239635324E-4</v>
      </c>
      <c r="Z2760" s="84">
        <f>'RCP Data-Measures Tab'!$Q2760*'RCP Data-Measures Tab'!$Y2760/1000</f>
        <v>0</v>
      </c>
      <c r="AA2760" s="87"/>
      <c r="AB2760" s="86"/>
      <c r="AC2760" s="85"/>
      <c r="AD2760" s="85"/>
      <c r="AE2760" s="84" t="str">
        <f>'RCP Data-Measures Tab'!$D2760&amp;'RCP Data-Measures Tab'!$F2760&amp;'RCP Data-Measures Tab'!$G2760&amp;'RCP Data-Measures Tab'!$H2760&amp;'RCP Data-Measures Tab'!$I2760</f>
        <v>2014CommercialElectronicsPlug LoadUnknown</v>
      </c>
      <c r="AF2760" s="84" t="s">
        <v>246</v>
      </c>
    </row>
    <row r="2761" spans="1:32" ht="16.5" hidden="1" x14ac:dyDescent="0.45">
      <c r="A2761" s="151"/>
      <c r="B2761" s="189"/>
      <c r="C2761" s="83"/>
      <c r="D2761" s="101">
        <v>2014</v>
      </c>
      <c r="E2761" s="100">
        <v>462</v>
      </c>
      <c r="F2761" s="100" t="s">
        <v>242</v>
      </c>
      <c r="G2761" s="100" t="s">
        <v>382</v>
      </c>
      <c r="H2761" s="100" t="s">
        <v>383</v>
      </c>
      <c r="I2761" s="100" t="s">
        <v>497</v>
      </c>
      <c r="J2761" s="99"/>
      <c r="K2761" s="99"/>
      <c r="L2761" s="99"/>
      <c r="M2761" s="99"/>
      <c r="N2761" s="99"/>
      <c r="O2761" s="99"/>
      <c r="P2761" s="99">
        <v>0</v>
      </c>
      <c r="Q2761" s="99">
        <v>0</v>
      </c>
      <c r="R2761" s="99">
        <v>0</v>
      </c>
      <c r="S2761" s="95"/>
      <c r="T2761" s="95"/>
      <c r="U2761" s="98"/>
      <c r="V2761" s="98"/>
      <c r="W2761" s="98">
        <v>1.7223424803467993E-4</v>
      </c>
      <c r="X2761" s="98">
        <f>'RCP Data-Measures Tab'!$Q2761*'RCP Data-Measures Tab'!$W2761/1000</f>
        <v>0</v>
      </c>
      <c r="Y2761" s="97">
        <v>1.6216550193424696E-4</v>
      </c>
      <c r="Z2761" s="93">
        <f>'RCP Data-Measures Tab'!$Q2761*'RCP Data-Measures Tab'!$Y2761/1000</f>
        <v>0</v>
      </c>
      <c r="AA2761" s="96"/>
      <c r="AB2761" s="95"/>
      <c r="AC2761" s="94"/>
      <c r="AD2761" s="94"/>
      <c r="AE2761" s="93" t="str">
        <f>'RCP Data-Measures Tab'!$D2761&amp;'RCP Data-Measures Tab'!$F2761&amp;'RCP Data-Measures Tab'!$G2761&amp;'RCP Data-Measures Tab'!$H2761&amp;'RCP Data-Measures Tab'!$I2761</f>
        <v>2014CommercialFood PreparationCookingUnknown</v>
      </c>
      <c r="AF2761" s="93" t="s">
        <v>246</v>
      </c>
    </row>
    <row r="2762" spans="1:32" ht="16.5" hidden="1" x14ac:dyDescent="0.45">
      <c r="A2762" s="151"/>
      <c r="B2762" s="189"/>
      <c r="C2762" s="83"/>
      <c r="D2762" s="92">
        <v>2014</v>
      </c>
      <c r="E2762" s="91">
        <v>463</v>
      </c>
      <c r="F2762" s="91" t="s">
        <v>242</v>
      </c>
      <c r="G2762" s="91" t="s">
        <v>243</v>
      </c>
      <c r="H2762" s="91" t="s">
        <v>390</v>
      </c>
      <c r="I2762" s="91" t="s">
        <v>497</v>
      </c>
      <c r="J2762" s="90"/>
      <c r="K2762" s="90"/>
      <c r="L2762" s="90"/>
      <c r="M2762" s="90"/>
      <c r="N2762" s="90"/>
      <c r="O2762" s="90"/>
      <c r="P2762" s="90">
        <v>0</v>
      </c>
      <c r="Q2762" s="90">
        <v>472330</v>
      </c>
      <c r="R2762" s="90">
        <v>5.3918924182653497E-2</v>
      </c>
      <c r="S2762" s="86"/>
      <c r="T2762" s="86"/>
      <c r="U2762" s="89"/>
      <c r="V2762" s="89"/>
      <c r="W2762" s="89">
        <v>7.6227769483488972E-4</v>
      </c>
      <c r="X2762" s="89">
        <f>'RCP Data-Measures Tab'!$Q2762*'RCP Data-Measures Tab'!$W2762/1000</f>
        <v>0.36004662360136347</v>
      </c>
      <c r="Y2762" s="88">
        <v>1.3799307496006364E-5</v>
      </c>
      <c r="Z2762" s="84">
        <f>'RCP Data-Measures Tab'!$Q2762*'RCP Data-Measures Tab'!$Y2762/1000</f>
        <v>6.5178269095886856E-3</v>
      </c>
      <c r="AA2762" s="87"/>
      <c r="AB2762" s="86"/>
      <c r="AC2762" s="85"/>
      <c r="AD2762" s="85"/>
      <c r="AE2762" s="84" t="str">
        <f>'RCP Data-Measures Tab'!$D2762&amp;'RCP Data-Measures Tab'!$F2762&amp;'RCP Data-Measures Tab'!$G2762&amp;'RCP Data-Measures Tab'!$H2762&amp;'RCP Data-Measures Tab'!$I2762</f>
        <v>2014CommercialHVACEnvelopeUnknown</v>
      </c>
      <c r="AF2762" s="84" t="s">
        <v>246</v>
      </c>
    </row>
    <row r="2763" spans="1:32" ht="16.5" hidden="1" x14ac:dyDescent="0.45">
      <c r="A2763" s="151"/>
      <c r="B2763" s="189"/>
      <c r="C2763" s="83"/>
      <c r="D2763" s="101">
        <v>2014</v>
      </c>
      <c r="E2763" s="100">
        <v>464</v>
      </c>
      <c r="F2763" s="100" t="s">
        <v>242</v>
      </c>
      <c r="G2763" s="100" t="s">
        <v>243</v>
      </c>
      <c r="H2763" s="100" t="s">
        <v>286</v>
      </c>
      <c r="I2763" s="100" t="s">
        <v>497</v>
      </c>
      <c r="J2763" s="99"/>
      <c r="K2763" s="99"/>
      <c r="L2763" s="99"/>
      <c r="M2763" s="99"/>
      <c r="N2763" s="99"/>
      <c r="O2763" s="99"/>
      <c r="P2763" s="99">
        <v>0</v>
      </c>
      <c r="Q2763" s="99">
        <v>0</v>
      </c>
      <c r="R2763" s="99">
        <v>0</v>
      </c>
      <c r="S2763" s="95"/>
      <c r="T2763" s="95"/>
      <c r="U2763" s="98"/>
      <c r="V2763" s="98"/>
      <c r="W2763" s="98">
        <v>7.6227769483488972E-4</v>
      </c>
      <c r="X2763" s="98">
        <f>'RCP Data-Measures Tab'!$Q2763*'RCP Data-Measures Tab'!$W2763/1000</f>
        <v>0</v>
      </c>
      <c r="Y2763" s="97">
        <v>1.3799307496006364E-5</v>
      </c>
      <c r="Z2763" s="93">
        <f>'RCP Data-Measures Tab'!$Q2763*'RCP Data-Measures Tab'!$Y2763/1000</f>
        <v>0</v>
      </c>
      <c r="AA2763" s="96"/>
      <c r="AB2763" s="95"/>
      <c r="AC2763" s="94"/>
      <c r="AD2763" s="94"/>
      <c r="AE2763" s="93" t="str">
        <f>'RCP Data-Measures Tab'!$D2763&amp;'RCP Data-Measures Tab'!$F2763&amp;'RCP Data-Measures Tab'!$G2763&amp;'RCP Data-Measures Tab'!$H2763&amp;'RCP Data-Measures Tab'!$I2763</f>
        <v>2014CommercialHVACHeat RecoveryUnknown</v>
      </c>
      <c r="AF2763" s="93" t="s">
        <v>246</v>
      </c>
    </row>
    <row r="2764" spans="1:32" ht="16.5" hidden="1" x14ac:dyDescent="0.45">
      <c r="A2764" s="151"/>
      <c r="B2764" s="189"/>
      <c r="C2764" s="83"/>
      <c r="D2764" s="92">
        <v>2014</v>
      </c>
      <c r="E2764" s="91">
        <v>465</v>
      </c>
      <c r="F2764" s="91" t="s">
        <v>242</v>
      </c>
      <c r="G2764" s="91" t="s">
        <v>243</v>
      </c>
      <c r="H2764" s="91" t="s">
        <v>394</v>
      </c>
      <c r="I2764" s="91" t="s">
        <v>497</v>
      </c>
      <c r="J2764" s="90"/>
      <c r="K2764" s="90"/>
      <c r="L2764" s="90"/>
      <c r="M2764" s="90"/>
      <c r="N2764" s="90"/>
      <c r="O2764" s="90"/>
      <c r="P2764" s="90">
        <v>0</v>
      </c>
      <c r="Q2764" s="90">
        <v>0</v>
      </c>
      <c r="R2764" s="90">
        <v>0</v>
      </c>
      <c r="S2764" s="86"/>
      <c r="T2764" s="86"/>
      <c r="U2764" s="89"/>
      <c r="V2764" s="89"/>
      <c r="W2764" s="89">
        <v>7.6227769483488972E-4</v>
      </c>
      <c r="X2764" s="89">
        <f>'RCP Data-Measures Tab'!$Q2764*'RCP Data-Measures Tab'!$W2764/1000</f>
        <v>0</v>
      </c>
      <c r="Y2764" s="88">
        <v>1.3799307496006364E-5</v>
      </c>
      <c r="Z2764" s="84">
        <f>'RCP Data-Measures Tab'!$Q2764*'RCP Data-Measures Tab'!$Y2764/1000</f>
        <v>0</v>
      </c>
      <c r="AA2764" s="87"/>
      <c r="AB2764" s="86"/>
      <c r="AC2764" s="85"/>
      <c r="AD2764" s="85"/>
      <c r="AE2764" s="84" t="str">
        <f>'RCP Data-Measures Tab'!$D2764&amp;'RCP Data-Measures Tab'!$F2764&amp;'RCP Data-Measures Tab'!$G2764&amp;'RCP Data-Measures Tab'!$H2764&amp;'RCP Data-Measures Tab'!$I2764</f>
        <v>2014CommercialHVACHVAC System ControlsUnknown</v>
      </c>
      <c r="AF2764" s="84" t="s">
        <v>246</v>
      </c>
    </row>
    <row r="2765" spans="1:32" ht="16.5" hidden="1" x14ac:dyDescent="0.45">
      <c r="A2765" s="151"/>
      <c r="B2765" s="189"/>
      <c r="C2765" s="83"/>
      <c r="D2765" s="101">
        <v>2014</v>
      </c>
      <c r="E2765" s="100">
        <v>466</v>
      </c>
      <c r="F2765" s="100" t="s">
        <v>242</v>
      </c>
      <c r="G2765" s="100" t="s">
        <v>243</v>
      </c>
      <c r="H2765" s="100" t="s">
        <v>244</v>
      </c>
      <c r="I2765" s="100" t="s">
        <v>497</v>
      </c>
      <c r="J2765" s="99"/>
      <c r="K2765" s="99"/>
      <c r="L2765" s="99"/>
      <c r="M2765" s="99"/>
      <c r="N2765" s="99"/>
      <c r="O2765" s="99"/>
      <c r="P2765" s="99">
        <v>0</v>
      </c>
      <c r="Q2765" s="99">
        <v>125651</v>
      </c>
      <c r="R2765" s="99">
        <v>1.4343694550916549E-2</v>
      </c>
      <c r="S2765" s="95"/>
      <c r="T2765" s="95"/>
      <c r="U2765" s="98"/>
      <c r="V2765" s="98"/>
      <c r="W2765" s="98">
        <v>7.6227769483488972E-4</v>
      </c>
      <c r="X2765" s="98">
        <f>'RCP Data-Measures Tab'!$Q2765*'RCP Data-Measures Tab'!$W2765/1000</f>
        <v>9.578095463369872E-2</v>
      </c>
      <c r="Y2765" s="97">
        <v>1.3799307496006364E-5</v>
      </c>
      <c r="Z2765" s="93">
        <f>'RCP Data-Measures Tab'!$Q2765*'RCP Data-Measures Tab'!$Y2765/1000</f>
        <v>1.7338967861806956E-3</v>
      </c>
      <c r="AA2765" s="96"/>
      <c r="AB2765" s="95"/>
      <c r="AC2765" s="94"/>
      <c r="AD2765" s="94"/>
      <c r="AE2765" s="93" t="str">
        <f>'RCP Data-Measures Tab'!$D2765&amp;'RCP Data-Measures Tab'!$F2765&amp;'RCP Data-Measures Tab'!$G2765&amp;'RCP Data-Measures Tab'!$H2765&amp;'RCP Data-Measures Tab'!$I2765</f>
        <v>2014CommercialHVACHVAC System ImprovementsUnknown</v>
      </c>
      <c r="AF2765" s="93" t="s">
        <v>246</v>
      </c>
    </row>
    <row r="2766" spans="1:32" ht="16.5" hidden="1" x14ac:dyDescent="0.45">
      <c r="A2766" s="151"/>
      <c r="B2766" s="189"/>
      <c r="C2766" s="83"/>
      <c r="D2766" s="92">
        <v>2014</v>
      </c>
      <c r="E2766" s="91">
        <v>467</v>
      </c>
      <c r="F2766" s="91" t="s">
        <v>242</v>
      </c>
      <c r="G2766" s="91" t="s">
        <v>254</v>
      </c>
      <c r="H2766" s="91" t="s">
        <v>255</v>
      </c>
      <c r="I2766" s="91" t="s">
        <v>497</v>
      </c>
      <c r="J2766" s="90"/>
      <c r="K2766" s="90"/>
      <c r="L2766" s="90"/>
      <c r="M2766" s="90"/>
      <c r="N2766" s="90"/>
      <c r="O2766" s="90"/>
      <c r="P2766" s="90">
        <v>0</v>
      </c>
      <c r="Q2766" s="90">
        <v>0</v>
      </c>
      <c r="R2766" s="90">
        <v>0</v>
      </c>
      <c r="S2766" s="86"/>
      <c r="T2766" s="86"/>
      <c r="U2766" s="89"/>
      <c r="V2766" s="89"/>
      <c r="W2766" s="89">
        <v>1.7718585988588231E-4</v>
      </c>
      <c r="X2766" s="89">
        <f>'RCP Data-Measures Tab'!$Q2766*'RCP Data-Measures Tab'!$W2766/1000</f>
        <v>0</v>
      </c>
      <c r="Y2766" s="88">
        <v>1.5190564917604238E-4</v>
      </c>
      <c r="Z2766" s="84">
        <f>'RCP Data-Measures Tab'!$Q2766*'RCP Data-Measures Tab'!$Y2766/1000</f>
        <v>0</v>
      </c>
      <c r="AA2766" s="87"/>
      <c r="AB2766" s="86"/>
      <c r="AC2766" s="85"/>
      <c r="AD2766" s="85"/>
      <c r="AE2766" s="84" t="str">
        <f>'RCP Data-Measures Tab'!$D2766&amp;'RCP Data-Measures Tab'!$F2766&amp;'RCP Data-Measures Tab'!$G2766&amp;'RCP Data-Measures Tab'!$H2766&amp;'RCP Data-Measures Tab'!$I2766</f>
        <v>2014CommercialLightingDelampingUnknown</v>
      </c>
      <c r="AF2766" s="84" t="s">
        <v>246</v>
      </c>
    </row>
    <row r="2767" spans="1:32" ht="16.5" hidden="1" x14ac:dyDescent="0.45">
      <c r="A2767" s="151"/>
      <c r="B2767" s="189"/>
      <c r="C2767" s="83"/>
      <c r="D2767" s="101">
        <v>2014</v>
      </c>
      <c r="E2767" s="100">
        <v>468</v>
      </c>
      <c r="F2767" s="100" t="s">
        <v>242</v>
      </c>
      <c r="G2767" s="100" t="s">
        <v>254</v>
      </c>
      <c r="H2767" s="100" t="s">
        <v>256</v>
      </c>
      <c r="I2767" s="100" t="s">
        <v>497</v>
      </c>
      <c r="J2767" s="99"/>
      <c r="K2767" s="99"/>
      <c r="L2767" s="99"/>
      <c r="M2767" s="99"/>
      <c r="N2767" s="99"/>
      <c r="O2767" s="99"/>
      <c r="P2767" s="99">
        <v>0</v>
      </c>
      <c r="Q2767" s="99">
        <v>12283459</v>
      </c>
      <c r="R2767" s="99">
        <v>1.40222132205963</v>
      </c>
      <c r="S2767" s="95"/>
      <c r="T2767" s="95"/>
      <c r="U2767" s="98"/>
      <c r="V2767" s="98"/>
      <c r="W2767" s="98">
        <v>1.7718585988588231E-4</v>
      </c>
      <c r="X2767" s="98">
        <f>'RCP Data-Measures Tab'!$Q2767*'RCP Data-Measures Tab'!$W2767/1000</f>
        <v>2.1764552452879804</v>
      </c>
      <c r="Y2767" s="97">
        <v>1.5190564917604238E-4</v>
      </c>
      <c r="Z2767" s="93">
        <f>'RCP Data-Measures Tab'!$Q2767*'RCP Data-Measures Tab'!$Y2767/1000</f>
        <v>1.8659268135223004</v>
      </c>
      <c r="AA2767" s="96"/>
      <c r="AB2767" s="95"/>
      <c r="AC2767" s="94"/>
      <c r="AD2767" s="94"/>
      <c r="AE2767" s="93" t="str">
        <f>'RCP Data-Measures Tab'!$D2767&amp;'RCP Data-Measures Tab'!$F2767&amp;'RCP Data-Measures Tab'!$G2767&amp;'RCP Data-Measures Tab'!$H2767&amp;'RCP Data-Measures Tab'!$I2767</f>
        <v>2014CommercialLightingLamps/Ballasts/FixturesUnknown</v>
      </c>
      <c r="AF2767" s="93" t="s">
        <v>246</v>
      </c>
    </row>
    <row r="2768" spans="1:32" ht="16.5" hidden="1" x14ac:dyDescent="0.45">
      <c r="A2768" s="151"/>
      <c r="B2768" s="189"/>
      <c r="C2768" s="83"/>
      <c r="D2768" s="92">
        <v>2014</v>
      </c>
      <c r="E2768" s="91">
        <v>469</v>
      </c>
      <c r="F2768" s="91" t="s">
        <v>242</v>
      </c>
      <c r="G2768" s="91" t="s">
        <v>254</v>
      </c>
      <c r="H2768" s="91" t="s">
        <v>264</v>
      </c>
      <c r="I2768" s="91" t="s">
        <v>497</v>
      </c>
      <c r="J2768" s="90"/>
      <c r="K2768" s="90"/>
      <c r="L2768" s="90"/>
      <c r="M2768" s="90"/>
      <c r="N2768" s="90"/>
      <c r="O2768" s="90"/>
      <c r="P2768" s="90">
        <v>0</v>
      </c>
      <c r="Q2768" s="90">
        <v>1742754</v>
      </c>
      <c r="R2768" s="90">
        <v>0.19894449412822721</v>
      </c>
      <c r="S2768" s="86"/>
      <c r="T2768" s="86"/>
      <c r="U2768" s="89"/>
      <c r="V2768" s="89"/>
      <c r="W2768" s="89">
        <v>1.7718585988588231E-4</v>
      </c>
      <c r="X2768" s="89">
        <f>'RCP Data-Measures Tab'!$Q2768*'RCP Data-Measures Tab'!$W2768/1000</f>
        <v>0.30879136605956092</v>
      </c>
      <c r="Y2768" s="88">
        <v>1.5190564917604238E-4</v>
      </c>
      <c r="Z2768" s="84">
        <f>'RCP Data-Measures Tab'!$Q2768*'RCP Data-Measures Tab'!$Y2768/1000</f>
        <v>0.26473417772414454</v>
      </c>
      <c r="AA2768" s="87"/>
      <c r="AB2768" s="86"/>
      <c r="AC2768" s="85"/>
      <c r="AD2768" s="85"/>
      <c r="AE2768" s="84" t="str">
        <f>'RCP Data-Measures Tab'!$D2768&amp;'RCP Data-Measures Tab'!$F2768&amp;'RCP Data-Measures Tab'!$G2768&amp;'RCP Data-Measures Tab'!$H2768&amp;'RCP Data-Measures Tab'!$I2768</f>
        <v>2014CommercialLightingLighting ControlsUnknown</v>
      </c>
      <c r="AF2768" s="84" t="s">
        <v>246</v>
      </c>
    </row>
    <row r="2769" spans="1:32" ht="16.5" hidden="1" x14ac:dyDescent="0.45">
      <c r="A2769" s="151"/>
      <c r="B2769" s="189"/>
      <c r="C2769" s="83"/>
      <c r="D2769" s="101">
        <v>2014</v>
      </c>
      <c r="E2769" s="100">
        <v>470</v>
      </c>
      <c r="F2769" s="100" t="s">
        <v>242</v>
      </c>
      <c r="G2769" s="100" t="s">
        <v>254</v>
      </c>
      <c r="H2769" s="100" t="s">
        <v>270</v>
      </c>
      <c r="I2769" s="100" t="s">
        <v>497</v>
      </c>
      <c r="J2769" s="99"/>
      <c r="K2769" s="99"/>
      <c r="L2769" s="99"/>
      <c r="M2769" s="99"/>
      <c r="N2769" s="99"/>
      <c r="O2769" s="99"/>
      <c r="P2769" s="99">
        <v>0</v>
      </c>
      <c r="Q2769" s="99">
        <v>0</v>
      </c>
      <c r="R2769" s="99">
        <v>0</v>
      </c>
      <c r="S2769" s="95"/>
      <c r="T2769" s="95"/>
      <c r="U2769" s="98"/>
      <c r="V2769" s="98"/>
      <c r="W2769" s="98">
        <v>2.3297713717693839E-4</v>
      </c>
      <c r="X2769" s="98">
        <f>'RCP Data-Measures Tab'!$Q2769*'RCP Data-Measures Tab'!$W2769/1000</f>
        <v>0</v>
      </c>
      <c r="Y2769" s="97">
        <v>0</v>
      </c>
      <c r="Z2769" s="93">
        <f>'RCP Data-Measures Tab'!$Q2769*'RCP Data-Measures Tab'!$Y2769/1000</f>
        <v>0</v>
      </c>
      <c r="AA2769" s="96"/>
      <c r="AB2769" s="95"/>
      <c r="AC2769" s="94"/>
      <c r="AD2769" s="94"/>
      <c r="AE2769" s="93" t="str">
        <f>'RCP Data-Measures Tab'!$D2769&amp;'RCP Data-Measures Tab'!$F2769&amp;'RCP Data-Measures Tab'!$G2769&amp;'RCP Data-Measures Tab'!$H2769&amp;'RCP Data-Measures Tab'!$I2769</f>
        <v>2014CommercialLightingSigns and SignalsUnknown</v>
      </c>
      <c r="AF2769" s="93" t="s">
        <v>246</v>
      </c>
    </row>
    <row r="2770" spans="1:32" ht="16.5" hidden="1" x14ac:dyDescent="0.45">
      <c r="A2770" s="151"/>
      <c r="B2770" s="189"/>
      <c r="C2770" s="83"/>
      <c r="D2770" s="92">
        <v>2014</v>
      </c>
      <c r="E2770" s="91">
        <v>471</v>
      </c>
      <c r="F2770" s="91" t="s">
        <v>242</v>
      </c>
      <c r="G2770" s="91" t="s">
        <v>333</v>
      </c>
      <c r="H2770" s="91" t="s">
        <v>277</v>
      </c>
      <c r="I2770" s="91" t="s">
        <v>497</v>
      </c>
      <c r="J2770" s="90"/>
      <c r="K2770" s="90"/>
      <c r="L2770" s="90"/>
      <c r="M2770" s="90"/>
      <c r="N2770" s="90"/>
      <c r="O2770" s="90"/>
      <c r="P2770" s="90">
        <v>0</v>
      </c>
      <c r="Q2770" s="90">
        <v>0</v>
      </c>
      <c r="R2770" s="90">
        <v>0</v>
      </c>
      <c r="S2770" s="86"/>
      <c r="T2770" s="86"/>
      <c r="U2770" s="89"/>
      <c r="V2770" s="89"/>
      <c r="W2770" s="89">
        <v>1.4106778209749957E-4</v>
      </c>
      <c r="X2770" s="89">
        <f>'RCP Data-Measures Tab'!$Q2770*'RCP Data-Measures Tab'!$W2770/1000</f>
        <v>0</v>
      </c>
      <c r="Y2770" s="88">
        <v>1.2829004757074799E-4</v>
      </c>
      <c r="Z2770" s="84">
        <f>'RCP Data-Measures Tab'!$Q2770*'RCP Data-Measures Tab'!$Y2770/1000</f>
        <v>0</v>
      </c>
      <c r="AA2770" s="87"/>
      <c r="AB2770" s="86"/>
      <c r="AC2770" s="85"/>
      <c r="AD2770" s="85"/>
      <c r="AE2770" s="84" t="str">
        <f>'RCP Data-Measures Tab'!$D2770&amp;'RCP Data-Measures Tab'!$F2770&amp;'RCP Data-Measures Tab'!$G2770&amp;'RCP Data-Measures Tab'!$H2770&amp;'RCP Data-Measures Tab'!$I2770</f>
        <v>2014CommercialMotors/DrivesCompressed Air System ImprovementsUnknown</v>
      </c>
      <c r="AF2770" s="84" t="s">
        <v>246</v>
      </c>
    </row>
    <row r="2771" spans="1:32" ht="16.5" hidden="1" x14ac:dyDescent="0.45">
      <c r="A2771" s="151"/>
      <c r="B2771" s="189"/>
      <c r="C2771" s="83"/>
      <c r="D2771" s="101">
        <v>2014</v>
      </c>
      <c r="E2771" s="100">
        <v>472</v>
      </c>
      <c r="F2771" s="100" t="s">
        <v>242</v>
      </c>
      <c r="G2771" s="100" t="s">
        <v>333</v>
      </c>
      <c r="H2771" s="100" t="s">
        <v>334</v>
      </c>
      <c r="I2771" s="100" t="s">
        <v>497</v>
      </c>
      <c r="J2771" s="99"/>
      <c r="K2771" s="99"/>
      <c r="L2771" s="99"/>
      <c r="M2771" s="99"/>
      <c r="N2771" s="99"/>
      <c r="O2771" s="99"/>
      <c r="P2771" s="99">
        <v>0</v>
      </c>
      <c r="Q2771" s="99">
        <v>0</v>
      </c>
      <c r="R2771" s="99">
        <v>0</v>
      </c>
      <c r="S2771" s="95"/>
      <c r="T2771" s="95"/>
      <c r="U2771" s="98"/>
      <c r="V2771" s="98"/>
      <c r="W2771" s="98">
        <v>1.4106778209749957E-4</v>
      </c>
      <c r="X2771" s="98">
        <f>'RCP Data-Measures Tab'!$Q2771*'RCP Data-Measures Tab'!$W2771/1000</f>
        <v>0</v>
      </c>
      <c r="Y2771" s="97">
        <v>1.2829004757074799E-4</v>
      </c>
      <c r="Z2771" s="93">
        <f>'RCP Data-Measures Tab'!$Q2771*'RCP Data-Measures Tab'!$Y2771/1000</f>
        <v>0</v>
      </c>
      <c r="AA2771" s="96"/>
      <c r="AB2771" s="95"/>
      <c r="AC2771" s="94"/>
      <c r="AD2771" s="94"/>
      <c r="AE2771" s="93" t="str">
        <f>'RCP Data-Measures Tab'!$D2771&amp;'RCP Data-Measures Tab'!$F2771&amp;'RCP Data-Measures Tab'!$G2771&amp;'RCP Data-Measures Tab'!$H2771&amp;'RCP Data-Measures Tab'!$I2771</f>
        <v>2014CommercialMotors/DrivesMotorsUnknown</v>
      </c>
      <c r="AF2771" s="93" t="s">
        <v>246</v>
      </c>
    </row>
    <row r="2772" spans="1:32" ht="16.5" hidden="1" x14ac:dyDescent="0.45">
      <c r="A2772" s="151"/>
      <c r="B2772" s="189"/>
      <c r="C2772" s="83"/>
      <c r="D2772" s="92">
        <v>2014</v>
      </c>
      <c r="E2772" s="91">
        <v>473</v>
      </c>
      <c r="F2772" s="91" t="s">
        <v>242</v>
      </c>
      <c r="G2772" s="91" t="s">
        <v>333</v>
      </c>
      <c r="H2772" s="91" t="s">
        <v>336</v>
      </c>
      <c r="I2772" s="91" t="s">
        <v>497</v>
      </c>
      <c r="J2772" s="90"/>
      <c r="K2772" s="90"/>
      <c r="L2772" s="90"/>
      <c r="M2772" s="90"/>
      <c r="N2772" s="90"/>
      <c r="O2772" s="90"/>
      <c r="P2772" s="90">
        <v>0</v>
      </c>
      <c r="Q2772" s="90">
        <v>0</v>
      </c>
      <c r="R2772" s="90">
        <v>0</v>
      </c>
      <c r="S2772" s="86"/>
      <c r="T2772" s="86"/>
      <c r="U2772" s="89"/>
      <c r="V2772" s="89"/>
      <c r="W2772" s="89">
        <v>1.4106778209749957E-4</v>
      </c>
      <c r="X2772" s="89">
        <f>'RCP Data-Measures Tab'!$Q2772*'RCP Data-Measures Tab'!$W2772/1000</f>
        <v>0</v>
      </c>
      <c r="Y2772" s="88">
        <v>1.2829004757074799E-4</v>
      </c>
      <c r="Z2772" s="84">
        <f>'RCP Data-Measures Tab'!$Q2772*'RCP Data-Measures Tab'!$Y2772/1000</f>
        <v>0</v>
      </c>
      <c r="AA2772" s="87"/>
      <c r="AB2772" s="86"/>
      <c r="AC2772" s="85"/>
      <c r="AD2772" s="85"/>
      <c r="AE2772" s="84" t="str">
        <f>'RCP Data-Measures Tab'!$D2772&amp;'RCP Data-Measures Tab'!$F2772&amp;'RCP Data-Measures Tab'!$G2772&amp;'RCP Data-Measures Tab'!$H2772&amp;'RCP Data-Measures Tab'!$I2772</f>
        <v>2014CommercialMotors/DrivesMotors/Drives ControlsUnknown</v>
      </c>
      <c r="AF2772" s="84" t="s">
        <v>246</v>
      </c>
    </row>
    <row r="2773" spans="1:32" ht="16.5" hidden="1" x14ac:dyDescent="0.45">
      <c r="A2773" s="151"/>
      <c r="B2773" s="189"/>
      <c r="C2773" s="83"/>
      <c r="D2773" s="101">
        <v>2014</v>
      </c>
      <c r="E2773" s="100">
        <v>474</v>
      </c>
      <c r="F2773" s="100" t="s">
        <v>242</v>
      </c>
      <c r="G2773" s="100" t="s">
        <v>333</v>
      </c>
      <c r="H2773" s="100" t="s">
        <v>323</v>
      </c>
      <c r="I2773" s="100" t="s">
        <v>497</v>
      </c>
      <c r="J2773" s="99"/>
      <c r="K2773" s="99"/>
      <c r="L2773" s="99"/>
      <c r="M2773" s="99"/>
      <c r="N2773" s="99"/>
      <c r="O2773" s="99"/>
      <c r="P2773" s="99">
        <v>0</v>
      </c>
      <c r="Q2773" s="99">
        <v>0</v>
      </c>
      <c r="R2773" s="99">
        <v>0</v>
      </c>
      <c r="S2773" s="95"/>
      <c r="T2773" s="95"/>
      <c r="U2773" s="98"/>
      <c r="V2773" s="98"/>
      <c r="W2773" s="98">
        <v>1.4106778209749957E-4</v>
      </c>
      <c r="X2773" s="98">
        <f>'RCP Data-Measures Tab'!$Q2773*'RCP Data-Measures Tab'!$W2773/1000</f>
        <v>0</v>
      </c>
      <c r="Y2773" s="97">
        <v>1.2829004757074799E-4</v>
      </c>
      <c r="Z2773" s="93">
        <f>'RCP Data-Measures Tab'!$Q2773*'RCP Data-Measures Tab'!$Y2773/1000</f>
        <v>0</v>
      </c>
      <c r="AA2773" s="96"/>
      <c r="AB2773" s="95"/>
      <c r="AC2773" s="94"/>
      <c r="AD2773" s="94"/>
      <c r="AE2773" s="93" t="str">
        <f>'RCP Data-Measures Tab'!$D2773&amp;'RCP Data-Measures Tab'!$F2773&amp;'RCP Data-Measures Tab'!$G2773&amp;'RCP Data-Measures Tab'!$H2773&amp;'RCP Data-Measures Tab'!$I2773</f>
        <v>2014CommercialMotors/DrivesPumps and FansUnknown</v>
      </c>
      <c r="AF2773" s="93" t="s">
        <v>246</v>
      </c>
    </row>
    <row r="2774" spans="1:32" ht="16.5" hidden="1" x14ac:dyDescent="0.45">
      <c r="A2774" s="151"/>
      <c r="B2774" s="189"/>
      <c r="C2774" s="83"/>
      <c r="D2774" s="92">
        <v>2014</v>
      </c>
      <c r="E2774" s="91">
        <v>475</v>
      </c>
      <c r="F2774" s="91" t="s">
        <v>242</v>
      </c>
      <c r="G2774" s="91" t="s">
        <v>344</v>
      </c>
      <c r="H2774" s="91" t="s">
        <v>405</v>
      </c>
      <c r="I2774" s="91" t="s">
        <v>497</v>
      </c>
      <c r="J2774" s="90"/>
      <c r="K2774" s="90"/>
      <c r="L2774" s="90"/>
      <c r="M2774" s="90"/>
      <c r="N2774" s="90"/>
      <c r="O2774" s="90"/>
      <c r="P2774" s="90">
        <v>0</v>
      </c>
      <c r="Q2774" s="90">
        <v>0</v>
      </c>
      <c r="R2774" s="90">
        <v>0</v>
      </c>
      <c r="S2774" s="86"/>
      <c r="T2774" s="86"/>
      <c r="U2774" s="89"/>
      <c r="V2774" s="89"/>
      <c r="W2774" s="89">
        <v>1.4106778209749957E-4</v>
      </c>
      <c r="X2774" s="89">
        <f>'RCP Data-Measures Tab'!$Q2774*'RCP Data-Measures Tab'!$W2774/1000</f>
        <v>0</v>
      </c>
      <c r="Y2774" s="88">
        <v>1.2829004757074799E-4</v>
      </c>
      <c r="Z2774" s="84">
        <f>'RCP Data-Measures Tab'!$Q2774*'RCP Data-Measures Tab'!$Y2774/1000</f>
        <v>0</v>
      </c>
      <c r="AA2774" s="87"/>
      <c r="AB2774" s="86"/>
      <c r="AC2774" s="85"/>
      <c r="AD2774" s="85"/>
      <c r="AE2774" s="84" t="str">
        <f>'RCP Data-Measures Tab'!$D2774&amp;'RCP Data-Measures Tab'!$F2774&amp;'RCP Data-Measures Tab'!$G2774&amp;'RCP Data-Measures Tab'!$H2774&amp;'RCP Data-Measures Tab'!$I2774</f>
        <v>2014CommercialProcess LoadsElevatorsUnknown</v>
      </c>
      <c r="AF2774" s="84" t="s">
        <v>246</v>
      </c>
    </row>
    <row r="2775" spans="1:32" ht="16.5" hidden="1" x14ac:dyDescent="0.45">
      <c r="A2775" s="151"/>
      <c r="B2775" s="189"/>
      <c r="C2775" s="83"/>
      <c r="D2775" s="101">
        <v>2014</v>
      </c>
      <c r="E2775" s="100">
        <v>476</v>
      </c>
      <c r="F2775" s="100" t="s">
        <v>242</v>
      </c>
      <c r="G2775" s="100" t="s">
        <v>344</v>
      </c>
      <c r="H2775" s="100" t="s">
        <v>406</v>
      </c>
      <c r="I2775" s="100" t="s">
        <v>497</v>
      </c>
      <c r="J2775" s="99"/>
      <c r="K2775" s="99"/>
      <c r="L2775" s="99"/>
      <c r="M2775" s="99"/>
      <c r="N2775" s="99"/>
      <c r="O2775" s="99"/>
      <c r="P2775" s="99">
        <v>0</v>
      </c>
      <c r="Q2775" s="99">
        <v>0</v>
      </c>
      <c r="R2775" s="99">
        <v>0</v>
      </c>
      <c r="S2775" s="95"/>
      <c r="T2775" s="95"/>
      <c r="U2775" s="98"/>
      <c r="V2775" s="98"/>
      <c r="W2775" s="98">
        <v>1.4106778209749957E-4</v>
      </c>
      <c r="X2775" s="98">
        <f>'RCP Data-Measures Tab'!$Q2775*'RCP Data-Measures Tab'!$W2775/1000</f>
        <v>0</v>
      </c>
      <c r="Y2775" s="97">
        <v>1.2829004757074799E-4</v>
      </c>
      <c r="Z2775" s="93">
        <f>'RCP Data-Measures Tab'!$Q2775*'RCP Data-Measures Tab'!$Y2775/1000</f>
        <v>0</v>
      </c>
      <c r="AA2775" s="96"/>
      <c r="AB2775" s="95"/>
      <c r="AC2775" s="94"/>
      <c r="AD2775" s="94"/>
      <c r="AE2775" s="93" t="str">
        <f>'RCP Data-Measures Tab'!$D2775&amp;'RCP Data-Measures Tab'!$F2775&amp;'RCP Data-Measures Tab'!$G2775&amp;'RCP Data-Measures Tab'!$H2775&amp;'RCP Data-Measures Tab'!$I2775</f>
        <v>2014CommercialProcess LoadsEscalatorsUnknown</v>
      </c>
      <c r="AF2775" s="93" t="s">
        <v>246</v>
      </c>
    </row>
    <row r="2776" spans="1:32" ht="16.5" hidden="1" x14ac:dyDescent="0.45">
      <c r="A2776" s="151"/>
      <c r="B2776" s="189"/>
      <c r="C2776" s="83"/>
      <c r="D2776" s="92">
        <v>2014</v>
      </c>
      <c r="E2776" s="91">
        <v>477</v>
      </c>
      <c r="F2776" s="91" t="s">
        <v>242</v>
      </c>
      <c r="G2776" s="91" t="s">
        <v>344</v>
      </c>
      <c r="H2776" s="91" t="s">
        <v>286</v>
      </c>
      <c r="I2776" s="91" t="s">
        <v>497</v>
      </c>
      <c r="J2776" s="90"/>
      <c r="K2776" s="90"/>
      <c r="L2776" s="90"/>
      <c r="M2776" s="90"/>
      <c r="N2776" s="90"/>
      <c r="O2776" s="90"/>
      <c r="P2776" s="90">
        <v>0</v>
      </c>
      <c r="Q2776" s="90">
        <v>0</v>
      </c>
      <c r="R2776" s="90">
        <v>0</v>
      </c>
      <c r="S2776" s="86"/>
      <c r="T2776" s="86"/>
      <c r="U2776" s="89"/>
      <c r="V2776" s="89"/>
      <c r="W2776" s="89">
        <v>1.4106778209749957E-4</v>
      </c>
      <c r="X2776" s="89">
        <f>'RCP Data-Measures Tab'!$Q2776*'RCP Data-Measures Tab'!$W2776/1000</f>
        <v>0</v>
      </c>
      <c r="Y2776" s="88">
        <v>1.2829004757074799E-4</v>
      </c>
      <c r="Z2776" s="84">
        <f>'RCP Data-Measures Tab'!$Q2776*'RCP Data-Measures Tab'!$Y2776/1000</f>
        <v>0</v>
      </c>
      <c r="AA2776" s="87"/>
      <c r="AB2776" s="86"/>
      <c r="AC2776" s="85"/>
      <c r="AD2776" s="85"/>
      <c r="AE2776" s="84" t="str">
        <f>'RCP Data-Measures Tab'!$D2776&amp;'RCP Data-Measures Tab'!$F2776&amp;'RCP Data-Measures Tab'!$G2776&amp;'RCP Data-Measures Tab'!$H2776&amp;'RCP Data-Measures Tab'!$I2776</f>
        <v>2014CommercialProcess LoadsHeat RecoveryUnknown</v>
      </c>
      <c r="AF2776" s="84" t="s">
        <v>246</v>
      </c>
    </row>
    <row r="2777" spans="1:32" ht="16.5" hidden="1" x14ac:dyDescent="0.45">
      <c r="A2777" s="151"/>
      <c r="B2777" s="189"/>
      <c r="C2777" s="83"/>
      <c r="D2777" s="101">
        <v>2014</v>
      </c>
      <c r="E2777" s="100">
        <v>478</v>
      </c>
      <c r="F2777" s="100" t="s">
        <v>242</v>
      </c>
      <c r="G2777" s="100" t="s">
        <v>344</v>
      </c>
      <c r="H2777" s="100" t="s">
        <v>407</v>
      </c>
      <c r="I2777" s="100" t="s">
        <v>497</v>
      </c>
      <c r="J2777" s="99"/>
      <c r="K2777" s="99"/>
      <c r="L2777" s="99"/>
      <c r="M2777" s="99"/>
      <c r="N2777" s="99"/>
      <c r="O2777" s="99"/>
      <c r="P2777" s="99">
        <v>0</v>
      </c>
      <c r="Q2777" s="99">
        <v>0</v>
      </c>
      <c r="R2777" s="99">
        <v>0</v>
      </c>
      <c r="S2777" s="95"/>
      <c r="T2777" s="95"/>
      <c r="U2777" s="98"/>
      <c r="V2777" s="98"/>
      <c r="W2777" s="98">
        <v>1.4106778209749957E-4</v>
      </c>
      <c r="X2777" s="98">
        <f>'RCP Data-Measures Tab'!$Q2777*'RCP Data-Measures Tab'!$W2777/1000</f>
        <v>0</v>
      </c>
      <c r="Y2777" s="97">
        <v>1.2829004757074799E-4</v>
      </c>
      <c r="Z2777" s="93">
        <f>'RCP Data-Measures Tab'!$Q2777*'RCP Data-Measures Tab'!$Y2777/1000</f>
        <v>0</v>
      </c>
      <c r="AA2777" s="96"/>
      <c r="AB2777" s="95"/>
      <c r="AC2777" s="94"/>
      <c r="AD2777" s="94"/>
      <c r="AE2777" s="93" t="str">
        <f>'RCP Data-Measures Tab'!$D2777&amp;'RCP Data-Measures Tab'!$F2777&amp;'RCP Data-Measures Tab'!$G2777&amp;'RCP Data-Measures Tab'!$H2777&amp;'RCP Data-Measures Tab'!$I2777</f>
        <v>2014CommercialProcess LoadsProcess Loads System ControlsUnknown</v>
      </c>
      <c r="AF2777" s="93" t="s">
        <v>246</v>
      </c>
    </row>
    <row r="2778" spans="1:32" ht="16.5" hidden="1" x14ac:dyDescent="0.45">
      <c r="A2778" s="151"/>
      <c r="B2778" s="189"/>
      <c r="C2778" s="83"/>
      <c r="D2778" s="92">
        <v>2014</v>
      </c>
      <c r="E2778" s="91">
        <v>479</v>
      </c>
      <c r="F2778" s="91" t="s">
        <v>242</v>
      </c>
      <c r="G2778" s="91" t="s">
        <v>344</v>
      </c>
      <c r="H2778" s="91" t="s">
        <v>410</v>
      </c>
      <c r="I2778" s="91" t="s">
        <v>497</v>
      </c>
      <c r="J2778" s="90"/>
      <c r="K2778" s="90"/>
      <c r="L2778" s="90"/>
      <c r="M2778" s="90"/>
      <c r="N2778" s="90"/>
      <c r="O2778" s="90"/>
      <c r="P2778" s="90">
        <v>0</v>
      </c>
      <c r="Q2778" s="90">
        <v>0</v>
      </c>
      <c r="R2778" s="90">
        <v>0</v>
      </c>
      <c r="S2778" s="86"/>
      <c r="T2778" s="86"/>
      <c r="U2778" s="89"/>
      <c r="V2778" s="89"/>
      <c r="W2778" s="89">
        <v>1.4106778209749957E-4</v>
      </c>
      <c r="X2778" s="89">
        <f>'RCP Data-Measures Tab'!$Q2778*'RCP Data-Measures Tab'!$W2778/1000</f>
        <v>0</v>
      </c>
      <c r="Y2778" s="88">
        <v>1.2829004757074799E-4</v>
      </c>
      <c r="Z2778" s="84">
        <f>'RCP Data-Measures Tab'!$Q2778*'RCP Data-Measures Tab'!$Y2778/1000</f>
        <v>0</v>
      </c>
      <c r="AA2778" s="87"/>
      <c r="AB2778" s="86"/>
      <c r="AC2778" s="85"/>
      <c r="AD2778" s="85"/>
      <c r="AE2778" s="84" t="str">
        <f>'RCP Data-Measures Tab'!$D2778&amp;'RCP Data-Measures Tab'!$F2778&amp;'RCP Data-Measures Tab'!$G2778&amp;'RCP Data-Measures Tab'!$H2778&amp;'RCP Data-Measures Tab'!$I2778</f>
        <v>2014CommercialProcess LoadsProcess Loads System ImprovementsUnknown</v>
      </c>
      <c r="AF2778" s="84" t="s">
        <v>246</v>
      </c>
    </row>
    <row r="2779" spans="1:32" ht="16.5" hidden="1" x14ac:dyDescent="0.45">
      <c r="A2779" s="151"/>
      <c r="B2779" s="189"/>
      <c r="C2779" s="83"/>
      <c r="D2779" s="101">
        <v>2014</v>
      </c>
      <c r="E2779" s="100">
        <v>480</v>
      </c>
      <c r="F2779" s="100" t="s">
        <v>242</v>
      </c>
      <c r="G2779" s="100" t="s">
        <v>344</v>
      </c>
      <c r="H2779" s="100" t="s">
        <v>323</v>
      </c>
      <c r="I2779" s="100" t="s">
        <v>497</v>
      </c>
      <c r="J2779" s="99"/>
      <c r="K2779" s="99"/>
      <c r="L2779" s="99"/>
      <c r="M2779" s="99"/>
      <c r="N2779" s="99"/>
      <c r="O2779" s="99"/>
      <c r="P2779" s="99">
        <v>0</v>
      </c>
      <c r="Q2779" s="99">
        <v>0</v>
      </c>
      <c r="R2779" s="99">
        <v>0</v>
      </c>
      <c r="S2779" s="95"/>
      <c r="T2779" s="95"/>
      <c r="U2779" s="98"/>
      <c r="V2779" s="98"/>
      <c r="W2779" s="98">
        <v>1.4106778209749957E-4</v>
      </c>
      <c r="X2779" s="98">
        <f>'RCP Data-Measures Tab'!$Q2779*'RCP Data-Measures Tab'!$W2779/1000</f>
        <v>0</v>
      </c>
      <c r="Y2779" s="97">
        <v>1.2829004757074799E-4</v>
      </c>
      <c r="Z2779" s="93">
        <f>'RCP Data-Measures Tab'!$Q2779*'RCP Data-Measures Tab'!$Y2779/1000</f>
        <v>0</v>
      </c>
      <c r="AA2779" s="96"/>
      <c r="AB2779" s="95"/>
      <c r="AC2779" s="94"/>
      <c r="AD2779" s="94"/>
      <c r="AE2779" s="93" t="str">
        <f>'RCP Data-Measures Tab'!$D2779&amp;'RCP Data-Measures Tab'!$F2779&amp;'RCP Data-Measures Tab'!$G2779&amp;'RCP Data-Measures Tab'!$H2779&amp;'RCP Data-Measures Tab'!$I2779</f>
        <v>2014CommercialProcess LoadsPumps and FansUnknown</v>
      </c>
      <c r="AF2779" s="93" t="s">
        <v>246</v>
      </c>
    </row>
    <row r="2780" spans="1:32" ht="16.5" hidden="1" x14ac:dyDescent="0.45">
      <c r="A2780" s="151"/>
      <c r="B2780" s="189"/>
      <c r="C2780" s="83"/>
      <c r="D2780" s="92">
        <v>2014</v>
      </c>
      <c r="E2780" s="91">
        <v>481</v>
      </c>
      <c r="F2780" s="91" t="s">
        <v>242</v>
      </c>
      <c r="G2780" s="91" t="s">
        <v>349</v>
      </c>
      <c r="H2780" s="91" t="s">
        <v>286</v>
      </c>
      <c r="I2780" s="91" t="s">
        <v>497</v>
      </c>
      <c r="J2780" s="90"/>
      <c r="K2780" s="90"/>
      <c r="L2780" s="90"/>
      <c r="M2780" s="90"/>
      <c r="N2780" s="90"/>
      <c r="O2780" s="90"/>
      <c r="P2780" s="90">
        <v>0</v>
      </c>
      <c r="Q2780" s="90">
        <v>0</v>
      </c>
      <c r="R2780" s="90">
        <v>0</v>
      </c>
      <c r="S2780" s="86"/>
      <c r="T2780" s="86"/>
      <c r="U2780" s="89"/>
      <c r="V2780" s="89"/>
      <c r="W2780" s="89">
        <v>1.1589630601048657E-4</v>
      </c>
      <c r="X2780" s="89">
        <f>'RCP Data-Measures Tab'!$Q2780*'RCP Data-Measures Tab'!$W2780/1000</f>
        <v>0</v>
      </c>
      <c r="Y2780" s="88">
        <v>1.2881769086422074E-4</v>
      </c>
      <c r="Z2780" s="84">
        <f>'RCP Data-Measures Tab'!$Q2780*'RCP Data-Measures Tab'!$Y2780/1000</f>
        <v>0</v>
      </c>
      <c r="AA2780" s="87"/>
      <c r="AB2780" s="86"/>
      <c r="AC2780" s="85"/>
      <c r="AD2780" s="85"/>
      <c r="AE2780" s="84" t="str">
        <f>'RCP Data-Measures Tab'!$D2780&amp;'RCP Data-Measures Tab'!$F2780&amp;'RCP Data-Measures Tab'!$G2780&amp;'RCP Data-Measures Tab'!$H2780&amp;'RCP Data-Measures Tab'!$I2780</f>
        <v>2014CommercialRefrigerationHeat RecoveryUnknown</v>
      </c>
      <c r="AF2780" s="84" t="s">
        <v>246</v>
      </c>
    </row>
    <row r="2781" spans="1:32" ht="16.5" hidden="1" x14ac:dyDescent="0.45">
      <c r="A2781" s="151"/>
      <c r="B2781" s="189"/>
      <c r="C2781" s="83"/>
      <c r="D2781" s="101">
        <v>2014</v>
      </c>
      <c r="E2781" s="100">
        <v>482</v>
      </c>
      <c r="F2781" s="100" t="s">
        <v>242</v>
      </c>
      <c r="G2781" s="100" t="s">
        <v>349</v>
      </c>
      <c r="H2781" s="100" t="s">
        <v>352</v>
      </c>
      <c r="I2781" s="100" t="s">
        <v>497</v>
      </c>
      <c r="J2781" s="99"/>
      <c r="K2781" s="99"/>
      <c r="L2781" s="99"/>
      <c r="M2781" s="99"/>
      <c r="N2781" s="99"/>
      <c r="O2781" s="99"/>
      <c r="P2781" s="99">
        <v>0</v>
      </c>
      <c r="Q2781" s="99">
        <v>0</v>
      </c>
      <c r="R2781" s="99">
        <v>0</v>
      </c>
      <c r="S2781" s="95"/>
      <c r="T2781" s="95"/>
      <c r="U2781" s="98"/>
      <c r="V2781" s="98"/>
      <c r="W2781" s="98">
        <v>1.1589630601048657E-4</v>
      </c>
      <c r="X2781" s="98">
        <f>'RCP Data-Measures Tab'!$Q2781*'RCP Data-Measures Tab'!$W2781/1000</f>
        <v>0</v>
      </c>
      <c r="Y2781" s="97">
        <v>1.2881769086422074E-4</v>
      </c>
      <c r="Z2781" s="93">
        <f>'RCP Data-Measures Tab'!$Q2781*'RCP Data-Measures Tab'!$Y2781/1000</f>
        <v>0</v>
      </c>
      <c r="AA2781" s="96"/>
      <c r="AB2781" s="95"/>
      <c r="AC2781" s="94"/>
      <c r="AD2781" s="94"/>
      <c r="AE2781" s="93" t="str">
        <f>'RCP Data-Measures Tab'!$D2781&amp;'RCP Data-Measures Tab'!$F2781&amp;'RCP Data-Measures Tab'!$G2781&amp;'RCP Data-Measures Tab'!$H2781&amp;'RCP Data-Measures Tab'!$I2781</f>
        <v>2014CommercialRefrigerationPackaged RefrigerationUnknown</v>
      </c>
      <c r="AF2781" s="93" t="s">
        <v>246</v>
      </c>
    </row>
    <row r="2782" spans="1:32" ht="16.5" hidden="1" x14ac:dyDescent="0.45">
      <c r="A2782" s="151"/>
      <c r="B2782" s="189"/>
      <c r="C2782" s="83"/>
      <c r="D2782" s="92">
        <v>2014</v>
      </c>
      <c r="E2782" s="91">
        <v>483</v>
      </c>
      <c r="F2782" s="91" t="s">
        <v>242</v>
      </c>
      <c r="G2782" s="91" t="s">
        <v>349</v>
      </c>
      <c r="H2782" s="91" t="s">
        <v>323</v>
      </c>
      <c r="I2782" s="91" t="s">
        <v>497</v>
      </c>
      <c r="J2782" s="90"/>
      <c r="K2782" s="90"/>
      <c r="L2782" s="90"/>
      <c r="M2782" s="90"/>
      <c r="N2782" s="90"/>
      <c r="O2782" s="90"/>
      <c r="P2782" s="90">
        <v>0</v>
      </c>
      <c r="Q2782" s="90">
        <v>0</v>
      </c>
      <c r="R2782" s="90">
        <v>0</v>
      </c>
      <c r="S2782" s="86"/>
      <c r="T2782" s="86"/>
      <c r="U2782" s="89"/>
      <c r="V2782" s="89"/>
      <c r="W2782" s="89">
        <v>1.1589630601048657E-4</v>
      </c>
      <c r="X2782" s="89">
        <f>'RCP Data-Measures Tab'!$Q2782*'RCP Data-Measures Tab'!$W2782/1000</f>
        <v>0</v>
      </c>
      <c r="Y2782" s="88">
        <v>1.2881769086422074E-4</v>
      </c>
      <c r="Z2782" s="84">
        <f>'RCP Data-Measures Tab'!$Q2782*'RCP Data-Measures Tab'!$Y2782/1000</f>
        <v>0</v>
      </c>
      <c r="AA2782" s="87"/>
      <c r="AB2782" s="86"/>
      <c r="AC2782" s="85"/>
      <c r="AD2782" s="85"/>
      <c r="AE2782" s="84" t="str">
        <f>'RCP Data-Measures Tab'!$D2782&amp;'RCP Data-Measures Tab'!$F2782&amp;'RCP Data-Measures Tab'!$G2782&amp;'RCP Data-Measures Tab'!$H2782&amp;'RCP Data-Measures Tab'!$I2782</f>
        <v>2014CommercialRefrigerationPumps and FansUnknown</v>
      </c>
      <c r="AF2782" s="84" t="s">
        <v>246</v>
      </c>
    </row>
    <row r="2783" spans="1:32" ht="16.5" hidden="1" x14ac:dyDescent="0.45">
      <c r="A2783" s="151"/>
      <c r="B2783" s="189"/>
      <c r="C2783" s="83"/>
      <c r="D2783" s="101">
        <v>2014</v>
      </c>
      <c r="E2783" s="100">
        <v>484</v>
      </c>
      <c r="F2783" s="100" t="s">
        <v>242</v>
      </c>
      <c r="G2783" s="100" t="s">
        <v>349</v>
      </c>
      <c r="H2783" s="100" t="s">
        <v>357</v>
      </c>
      <c r="I2783" s="100" t="s">
        <v>497</v>
      </c>
      <c r="J2783" s="99"/>
      <c r="K2783" s="99"/>
      <c r="L2783" s="99"/>
      <c r="M2783" s="99"/>
      <c r="N2783" s="99"/>
      <c r="O2783" s="99"/>
      <c r="P2783" s="99">
        <v>0</v>
      </c>
      <c r="Q2783" s="99">
        <v>0</v>
      </c>
      <c r="R2783" s="99">
        <v>0</v>
      </c>
      <c r="S2783" s="95"/>
      <c r="T2783" s="95"/>
      <c r="U2783" s="98"/>
      <c r="V2783" s="98"/>
      <c r="W2783" s="98">
        <v>1.1589630601048657E-4</v>
      </c>
      <c r="X2783" s="98">
        <f>'RCP Data-Measures Tab'!$Q2783*'RCP Data-Measures Tab'!$W2783/1000</f>
        <v>0</v>
      </c>
      <c r="Y2783" s="97">
        <v>1.2881769086422074E-4</v>
      </c>
      <c r="Z2783" s="93">
        <f>'RCP Data-Measures Tab'!$Q2783*'RCP Data-Measures Tab'!$Y2783/1000</f>
        <v>0</v>
      </c>
      <c r="AA2783" s="96"/>
      <c r="AB2783" s="95"/>
      <c r="AC2783" s="94"/>
      <c r="AD2783" s="94"/>
      <c r="AE2783" s="93" t="str">
        <f>'RCP Data-Measures Tab'!$D2783&amp;'RCP Data-Measures Tab'!$F2783&amp;'RCP Data-Measures Tab'!$G2783&amp;'RCP Data-Measures Tab'!$H2783&amp;'RCP Data-Measures Tab'!$I2783</f>
        <v>2014CommercialRefrigerationRefrigeration System ControlsUnknown</v>
      </c>
      <c r="AF2783" s="93" t="s">
        <v>246</v>
      </c>
    </row>
    <row r="2784" spans="1:32" ht="16.5" hidden="1" x14ac:dyDescent="0.45">
      <c r="A2784" s="151"/>
      <c r="B2784" s="189"/>
      <c r="C2784" s="83"/>
      <c r="D2784" s="92">
        <v>2014</v>
      </c>
      <c r="E2784" s="91">
        <v>485</v>
      </c>
      <c r="F2784" s="91" t="s">
        <v>242</v>
      </c>
      <c r="G2784" s="91" t="s">
        <v>349</v>
      </c>
      <c r="H2784" s="91" t="s">
        <v>361</v>
      </c>
      <c r="I2784" s="91" t="s">
        <v>497</v>
      </c>
      <c r="J2784" s="90"/>
      <c r="K2784" s="90"/>
      <c r="L2784" s="90"/>
      <c r="M2784" s="90"/>
      <c r="N2784" s="90"/>
      <c r="O2784" s="90"/>
      <c r="P2784" s="90">
        <v>0</v>
      </c>
      <c r="Q2784" s="90">
        <v>0</v>
      </c>
      <c r="R2784" s="90">
        <v>0</v>
      </c>
      <c r="S2784" s="86"/>
      <c r="T2784" s="86"/>
      <c r="U2784" s="89"/>
      <c r="V2784" s="89"/>
      <c r="W2784" s="89">
        <v>1.1589630601048657E-4</v>
      </c>
      <c r="X2784" s="89">
        <f>'RCP Data-Measures Tab'!$Q2784*'RCP Data-Measures Tab'!$W2784/1000</f>
        <v>0</v>
      </c>
      <c r="Y2784" s="88">
        <v>1.2881769086422074E-4</v>
      </c>
      <c r="Z2784" s="84">
        <f>'RCP Data-Measures Tab'!$Q2784*'RCP Data-Measures Tab'!$Y2784/1000</f>
        <v>0</v>
      </c>
      <c r="AA2784" s="87"/>
      <c r="AB2784" s="86"/>
      <c r="AC2784" s="85"/>
      <c r="AD2784" s="85"/>
      <c r="AE2784" s="84" t="str">
        <f>'RCP Data-Measures Tab'!$D2784&amp;'RCP Data-Measures Tab'!$F2784&amp;'RCP Data-Measures Tab'!$G2784&amp;'RCP Data-Measures Tab'!$H2784&amp;'RCP Data-Measures Tab'!$I2784</f>
        <v>2014CommercialRefrigerationRefrigeration System ImprovementsUnknown</v>
      </c>
      <c r="AF2784" s="84" t="s">
        <v>246</v>
      </c>
    </row>
    <row r="2785" spans="1:32" ht="16.5" hidden="1" x14ac:dyDescent="0.45">
      <c r="A2785" s="151"/>
      <c r="B2785" s="189"/>
      <c r="C2785" s="83"/>
      <c r="D2785" s="101">
        <v>2014</v>
      </c>
      <c r="E2785" s="100">
        <v>486</v>
      </c>
      <c r="F2785" s="100" t="s">
        <v>242</v>
      </c>
      <c r="G2785" s="100" t="s">
        <v>368</v>
      </c>
      <c r="H2785" s="100" t="s">
        <v>286</v>
      </c>
      <c r="I2785" s="100" t="s">
        <v>497</v>
      </c>
      <c r="J2785" s="99"/>
      <c r="K2785" s="99"/>
      <c r="L2785" s="99"/>
      <c r="M2785" s="99"/>
      <c r="N2785" s="99"/>
      <c r="O2785" s="99"/>
      <c r="P2785" s="99">
        <v>0</v>
      </c>
      <c r="Q2785" s="99">
        <v>0</v>
      </c>
      <c r="R2785" s="99">
        <v>0</v>
      </c>
      <c r="S2785" s="95"/>
      <c r="T2785" s="95"/>
      <c r="U2785" s="98"/>
      <c r="V2785" s="98"/>
      <c r="W2785" s="98">
        <v>1.7242856193782588E-4</v>
      </c>
      <c r="X2785" s="98">
        <f>'RCP Data-Measures Tab'!$Q2785*'RCP Data-Measures Tab'!$W2785/1000</f>
        <v>0</v>
      </c>
      <c r="Y2785" s="97">
        <v>1.2477892650479032E-4</v>
      </c>
      <c r="Z2785" s="93">
        <f>'RCP Data-Measures Tab'!$Q2785*'RCP Data-Measures Tab'!$Y2785/1000</f>
        <v>0</v>
      </c>
      <c r="AA2785" s="96"/>
      <c r="AB2785" s="95"/>
      <c r="AC2785" s="94"/>
      <c r="AD2785" s="94"/>
      <c r="AE2785" s="93" t="str">
        <f>'RCP Data-Measures Tab'!$D2785&amp;'RCP Data-Measures Tab'!$F2785&amp;'RCP Data-Measures Tab'!$G2785&amp;'RCP Data-Measures Tab'!$H2785&amp;'RCP Data-Measures Tab'!$I2785</f>
        <v>2014CommercialWater HeatingHeat RecoveryUnknown</v>
      </c>
      <c r="AF2785" s="93" t="s">
        <v>246</v>
      </c>
    </row>
    <row r="2786" spans="1:32" ht="16.5" hidden="1" x14ac:dyDescent="0.45">
      <c r="A2786" s="151"/>
      <c r="B2786" s="189"/>
      <c r="C2786" s="83"/>
      <c r="D2786" s="92">
        <v>2014</v>
      </c>
      <c r="E2786" s="91">
        <v>487</v>
      </c>
      <c r="F2786" s="91" t="s">
        <v>242</v>
      </c>
      <c r="G2786" s="91" t="s">
        <v>368</v>
      </c>
      <c r="H2786" s="91" t="s">
        <v>429</v>
      </c>
      <c r="I2786" s="91" t="s">
        <v>497</v>
      </c>
      <c r="J2786" s="90"/>
      <c r="K2786" s="90"/>
      <c r="L2786" s="90"/>
      <c r="M2786" s="90"/>
      <c r="N2786" s="90"/>
      <c r="O2786" s="90"/>
      <c r="P2786" s="90">
        <v>0</v>
      </c>
      <c r="Q2786" s="90">
        <v>0</v>
      </c>
      <c r="R2786" s="90">
        <v>0</v>
      </c>
      <c r="S2786" s="86"/>
      <c r="T2786" s="86"/>
      <c r="U2786" s="89"/>
      <c r="V2786" s="89"/>
      <c r="W2786" s="89">
        <v>1.7242856193782588E-4</v>
      </c>
      <c r="X2786" s="89">
        <f>'RCP Data-Measures Tab'!$Q2786*'RCP Data-Measures Tab'!$W2786/1000</f>
        <v>0</v>
      </c>
      <c r="Y2786" s="88">
        <v>1.2477892650479032E-4</v>
      </c>
      <c r="Z2786" s="84">
        <f>'RCP Data-Measures Tab'!$Q2786*'RCP Data-Measures Tab'!$Y2786/1000</f>
        <v>0</v>
      </c>
      <c r="AA2786" s="87"/>
      <c r="AB2786" s="86"/>
      <c r="AC2786" s="85"/>
      <c r="AD2786" s="85"/>
      <c r="AE2786" s="84" t="str">
        <f>'RCP Data-Measures Tab'!$D2786&amp;'RCP Data-Measures Tab'!$F2786&amp;'RCP Data-Measures Tab'!$G2786&amp;'RCP Data-Measures Tab'!$H2786&amp;'RCP Data-Measures Tab'!$I2786</f>
        <v>2014CommercialWater HeatingPool System ImprovementsUnknown</v>
      </c>
      <c r="AF2786" s="84" t="s">
        <v>246</v>
      </c>
    </row>
    <row r="2787" spans="1:32" ht="16.5" hidden="1" x14ac:dyDescent="0.45">
      <c r="A2787" s="151"/>
      <c r="B2787" s="189"/>
      <c r="C2787" s="83"/>
      <c r="D2787" s="101">
        <v>2014</v>
      </c>
      <c r="E2787" s="100">
        <v>488</v>
      </c>
      <c r="F2787" s="100" t="s">
        <v>242</v>
      </c>
      <c r="G2787" s="100" t="s">
        <v>368</v>
      </c>
      <c r="H2787" s="100" t="s">
        <v>369</v>
      </c>
      <c r="I2787" s="100" t="s">
        <v>497</v>
      </c>
      <c r="J2787" s="99"/>
      <c r="K2787" s="99"/>
      <c r="L2787" s="99"/>
      <c r="M2787" s="99"/>
      <c r="N2787" s="99"/>
      <c r="O2787" s="99"/>
      <c r="P2787" s="99">
        <v>0</v>
      </c>
      <c r="Q2787" s="99">
        <v>0</v>
      </c>
      <c r="R2787" s="99">
        <v>0</v>
      </c>
      <c r="S2787" s="95"/>
      <c r="T2787" s="95"/>
      <c r="U2787" s="98"/>
      <c r="V2787" s="98"/>
      <c r="W2787" s="98">
        <v>1.7242856193782588E-4</v>
      </c>
      <c r="X2787" s="98">
        <f>'RCP Data-Measures Tab'!$Q2787*'RCP Data-Measures Tab'!$W2787/1000</f>
        <v>0</v>
      </c>
      <c r="Y2787" s="97">
        <v>1.2477892650479032E-4</v>
      </c>
      <c r="Z2787" s="93">
        <f>'RCP Data-Measures Tab'!$Q2787*'RCP Data-Measures Tab'!$Y2787/1000</f>
        <v>0</v>
      </c>
      <c r="AA2787" s="96"/>
      <c r="AB2787" s="95"/>
      <c r="AC2787" s="94"/>
      <c r="AD2787" s="94"/>
      <c r="AE2787" s="93" t="str">
        <f>'RCP Data-Measures Tab'!$D2787&amp;'RCP Data-Measures Tab'!$F2787&amp;'RCP Data-Measures Tab'!$G2787&amp;'RCP Data-Measures Tab'!$H2787&amp;'RCP Data-Measures Tab'!$I2787</f>
        <v>2014CommercialWater HeatingSystem Efficiency ImprovementsUnknown</v>
      </c>
      <c r="AF2787" s="93" t="s">
        <v>246</v>
      </c>
    </row>
    <row r="2788" spans="1:32" ht="16.5" hidden="1" x14ac:dyDescent="0.45">
      <c r="A2788" s="151"/>
      <c r="B2788" s="189"/>
      <c r="C2788" s="83"/>
      <c r="D2788" s="92">
        <v>2014</v>
      </c>
      <c r="E2788" s="91">
        <v>489</v>
      </c>
      <c r="F2788" s="91" t="s">
        <v>242</v>
      </c>
      <c r="G2788" s="91" t="s">
        <v>368</v>
      </c>
      <c r="H2788" s="91" t="s">
        <v>370</v>
      </c>
      <c r="I2788" s="91" t="s">
        <v>497</v>
      </c>
      <c r="J2788" s="90"/>
      <c r="K2788" s="90"/>
      <c r="L2788" s="90"/>
      <c r="M2788" s="90"/>
      <c r="N2788" s="90"/>
      <c r="O2788" s="90"/>
      <c r="P2788" s="90">
        <v>0</v>
      </c>
      <c r="Q2788" s="90">
        <v>0</v>
      </c>
      <c r="R2788" s="90">
        <v>0</v>
      </c>
      <c r="S2788" s="86"/>
      <c r="T2788" s="86"/>
      <c r="U2788" s="89"/>
      <c r="V2788" s="89"/>
      <c r="W2788" s="89">
        <v>1.7242856193782588E-4</v>
      </c>
      <c r="X2788" s="89">
        <f>'RCP Data-Measures Tab'!$Q2788*'RCP Data-Measures Tab'!$W2788/1000</f>
        <v>0</v>
      </c>
      <c r="Y2788" s="88">
        <v>1.2477892650479032E-4</v>
      </c>
      <c r="Z2788" s="84">
        <f>'RCP Data-Measures Tab'!$Q2788*'RCP Data-Measures Tab'!$Y2788/1000</f>
        <v>0</v>
      </c>
      <c r="AA2788" s="87"/>
      <c r="AB2788" s="86"/>
      <c r="AC2788" s="85"/>
      <c r="AD2788" s="85"/>
      <c r="AE2788" s="84" t="str">
        <f>'RCP Data-Measures Tab'!$D2788&amp;'RCP Data-Measures Tab'!$F2788&amp;'RCP Data-Measures Tab'!$G2788&amp;'RCP Data-Measures Tab'!$H2788&amp;'RCP Data-Measures Tab'!$I2788</f>
        <v>2014CommercialWater HeatingWater HeatersUnknown</v>
      </c>
      <c r="AF2788" s="84" t="s">
        <v>246</v>
      </c>
    </row>
    <row r="2789" spans="1:32" ht="16.5" hidden="1" x14ac:dyDescent="0.45">
      <c r="A2789" s="151"/>
      <c r="B2789" s="189"/>
      <c r="C2789" s="83"/>
      <c r="D2789" s="101">
        <v>2014</v>
      </c>
      <c r="E2789" s="100">
        <v>490</v>
      </c>
      <c r="F2789" s="100" t="s">
        <v>242</v>
      </c>
      <c r="G2789" s="100" t="s">
        <v>368</v>
      </c>
      <c r="H2789" s="100" t="s">
        <v>431</v>
      </c>
      <c r="I2789" s="100" t="s">
        <v>497</v>
      </c>
      <c r="J2789" s="99"/>
      <c r="K2789" s="99"/>
      <c r="L2789" s="99"/>
      <c r="M2789" s="99"/>
      <c r="N2789" s="99"/>
      <c r="O2789" s="99"/>
      <c r="P2789" s="99">
        <v>0</v>
      </c>
      <c r="Q2789" s="99">
        <v>0</v>
      </c>
      <c r="R2789" s="99">
        <v>0</v>
      </c>
      <c r="S2789" s="95"/>
      <c r="T2789" s="95"/>
      <c r="U2789" s="98"/>
      <c r="V2789" s="98"/>
      <c r="W2789" s="98">
        <v>1.7242856193782588E-4</v>
      </c>
      <c r="X2789" s="98">
        <f>'RCP Data-Measures Tab'!$Q2789*'RCP Data-Measures Tab'!$W2789/1000</f>
        <v>0</v>
      </c>
      <c r="Y2789" s="97">
        <v>1.2477892650479032E-4</v>
      </c>
      <c r="Z2789" s="93">
        <f>'RCP Data-Measures Tab'!$Q2789*'RCP Data-Measures Tab'!$Y2789/1000</f>
        <v>0</v>
      </c>
      <c r="AA2789" s="96"/>
      <c r="AB2789" s="95"/>
      <c r="AC2789" s="94"/>
      <c r="AD2789" s="94"/>
      <c r="AE2789" s="93" t="str">
        <f>'RCP Data-Measures Tab'!$D2789&amp;'RCP Data-Measures Tab'!$F2789&amp;'RCP Data-Measures Tab'!$G2789&amp;'RCP Data-Measures Tab'!$H2789&amp;'RCP Data-Measures Tab'!$I2789</f>
        <v>2014CommercialWater HeatingWater Heating ControlsUnknown</v>
      </c>
      <c r="AF2789" s="93" t="s">
        <v>246</v>
      </c>
    </row>
    <row r="2790" spans="1:32" ht="16.5" hidden="1" x14ac:dyDescent="0.45">
      <c r="A2790" s="151"/>
      <c r="B2790" s="189"/>
      <c r="C2790" s="83"/>
      <c r="D2790" s="92">
        <v>2014</v>
      </c>
      <c r="E2790" s="91">
        <v>491</v>
      </c>
      <c r="F2790" s="91" t="s">
        <v>242</v>
      </c>
      <c r="G2790" s="91" t="s">
        <v>368</v>
      </c>
      <c r="H2790" s="91" t="s">
        <v>434</v>
      </c>
      <c r="I2790" s="91" t="s">
        <v>497</v>
      </c>
      <c r="J2790" s="90"/>
      <c r="K2790" s="90"/>
      <c r="L2790" s="90"/>
      <c r="M2790" s="90"/>
      <c r="N2790" s="90"/>
      <c r="O2790" s="90"/>
      <c r="P2790" s="90">
        <v>0</v>
      </c>
      <c r="Q2790" s="90">
        <v>0</v>
      </c>
      <c r="R2790" s="90">
        <v>0</v>
      </c>
      <c r="S2790" s="86"/>
      <c r="T2790" s="86"/>
      <c r="U2790" s="89"/>
      <c r="V2790" s="89"/>
      <c r="W2790" s="89">
        <v>1.7242856193782588E-4</v>
      </c>
      <c r="X2790" s="89">
        <f>'RCP Data-Measures Tab'!$Q2790*'RCP Data-Measures Tab'!$W2790/1000</f>
        <v>0</v>
      </c>
      <c r="Y2790" s="88">
        <v>1.2477892650479032E-4</v>
      </c>
      <c r="Z2790" s="84">
        <f>'RCP Data-Measures Tab'!$Q2790*'RCP Data-Measures Tab'!$Y2790/1000</f>
        <v>0</v>
      </c>
      <c r="AA2790" s="87"/>
      <c r="AB2790" s="86"/>
      <c r="AC2790" s="85"/>
      <c r="AD2790" s="85"/>
      <c r="AE2790" s="84" t="str">
        <f>'RCP Data-Measures Tab'!$D2790&amp;'RCP Data-Measures Tab'!$F2790&amp;'RCP Data-Measures Tab'!$G2790&amp;'RCP Data-Measures Tab'!$H2790&amp;'RCP Data-Measures Tab'!$I2790</f>
        <v>2014CommercialWater HeatingWater Using DevicesUnknown</v>
      </c>
      <c r="AF2790" s="84" t="s">
        <v>246</v>
      </c>
    </row>
    <row r="2791" spans="1:32" ht="16.5" hidden="1" x14ac:dyDescent="0.45">
      <c r="A2791" s="151"/>
      <c r="B2791" s="189"/>
      <c r="C2791" s="83"/>
      <c r="D2791" s="101">
        <v>2014</v>
      </c>
      <c r="E2791" s="100">
        <v>492</v>
      </c>
      <c r="F2791" s="100" t="s">
        <v>242</v>
      </c>
      <c r="G2791" s="100" t="s">
        <v>371</v>
      </c>
      <c r="H2791" s="100" t="s">
        <v>372</v>
      </c>
      <c r="I2791" s="100" t="s">
        <v>497</v>
      </c>
      <c r="J2791" s="99"/>
      <c r="K2791" s="99"/>
      <c r="L2791" s="99"/>
      <c r="M2791" s="99"/>
      <c r="N2791" s="99"/>
      <c r="O2791" s="99"/>
      <c r="P2791" s="99">
        <v>0</v>
      </c>
      <c r="Q2791" s="99">
        <v>0</v>
      </c>
      <c r="R2791" s="99">
        <v>0</v>
      </c>
      <c r="S2791" s="95"/>
      <c r="T2791" s="95"/>
      <c r="U2791" s="98"/>
      <c r="V2791" s="98"/>
      <c r="W2791" s="98">
        <v>2.4448004954142824E-4</v>
      </c>
      <c r="X2791" s="98">
        <f>'RCP Data-Measures Tab'!$Q2791*'RCP Data-Measures Tab'!$W2791/1000</f>
        <v>0</v>
      </c>
      <c r="Y2791" s="97">
        <v>1.6317761465144983E-4</v>
      </c>
      <c r="Z2791" s="93">
        <f>'RCP Data-Measures Tab'!$Q2791*'RCP Data-Measures Tab'!$Y2791/1000</f>
        <v>0</v>
      </c>
      <c r="AA2791" s="96"/>
      <c r="AB2791" s="95"/>
      <c r="AC2791" s="94"/>
      <c r="AD2791" s="94"/>
      <c r="AE2791" s="93" t="str">
        <f>'RCP Data-Measures Tab'!$D2791&amp;'RCP Data-Measures Tab'!$F2791&amp;'RCP Data-Measures Tab'!$G2791&amp;'RCP Data-Measures Tab'!$H2791&amp;'RCP Data-Measures Tab'!$I2791</f>
        <v>2014CommercialWhole Bldg/Meter LevelWhole Bldg/Meter Level System ImprovementsUnknown</v>
      </c>
      <c r="AF2791" s="93" t="s">
        <v>246</v>
      </c>
    </row>
    <row r="2792" spans="1:32" ht="16.5" hidden="1" x14ac:dyDescent="0.45">
      <c r="A2792" s="151"/>
      <c r="B2792" s="189"/>
      <c r="C2792" s="83"/>
      <c r="D2792" s="92">
        <v>2014</v>
      </c>
      <c r="E2792" s="91">
        <v>493</v>
      </c>
      <c r="F2792" s="91" t="s">
        <v>441</v>
      </c>
      <c r="G2792" s="91" t="s">
        <v>273</v>
      </c>
      <c r="H2792" s="91" t="s">
        <v>274</v>
      </c>
      <c r="I2792" s="91" t="s">
        <v>497</v>
      </c>
      <c r="J2792" s="90"/>
      <c r="K2792" s="90"/>
      <c r="L2792" s="90"/>
      <c r="M2792" s="90"/>
      <c r="N2792" s="90"/>
      <c r="O2792" s="90"/>
      <c r="P2792" s="90">
        <v>0</v>
      </c>
      <c r="Q2792" s="90">
        <v>0</v>
      </c>
      <c r="R2792" s="90">
        <v>0</v>
      </c>
      <c r="S2792" s="86"/>
      <c r="T2792" s="86"/>
      <c r="U2792" s="89"/>
      <c r="V2792" s="89"/>
      <c r="W2792" s="89">
        <v>1.2550914627205317E-4</v>
      </c>
      <c r="X2792" s="89">
        <f>'RCP Data-Measures Tab'!$Q2792*'RCP Data-Measures Tab'!$W2792/1000</f>
        <v>0</v>
      </c>
      <c r="Y2792" s="88">
        <v>1.2967948758907806E-4</v>
      </c>
      <c r="Z2792" s="84">
        <f>'RCP Data-Measures Tab'!$Q2792*'RCP Data-Measures Tab'!$Y2792/1000</f>
        <v>0</v>
      </c>
      <c r="AA2792" s="87"/>
      <c r="AB2792" s="86"/>
      <c r="AC2792" s="85"/>
      <c r="AD2792" s="85"/>
      <c r="AE2792" s="84" t="str">
        <f>'RCP Data-Measures Tab'!$D2792&amp;'RCP Data-Measures Tab'!$F2792&amp;'RCP Data-Measures Tab'!$G2792&amp;'RCP Data-Measures Tab'!$H2792&amp;'RCP Data-Measures Tab'!$I2792</f>
        <v>2014IndustrialCompressed AirCompressed Air System ControlsUnknown</v>
      </c>
      <c r="AF2792" s="84" t="s">
        <v>246</v>
      </c>
    </row>
    <row r="2793" spans="1:32" ht="16.5" hidden="1" x14ac:dyDescent="0.45">
      <c r="A2793" s="151"/>
      <c r="B2793" s="189"/>
      <c r="C2793" s="83"/>
      <c r="D2793" s="101">
        <v>2014</v>
      </c>
      <c r="E2793" s="100">
        <v>494</v>
      </c>
      <c r="F2793" s="100" t="s">
        <v>441</v>
      </c>
      <c r="G2793" s="100" t="s">
        <v>273</v>
      </c>
      <c r="H2793" s="100" t="s">
        <v>277</v>
      </c>
      <c r="I2793" s="100" t="s">
        <v>497</v>
      </c>
      <c r="J2793" s="99"/>
      <c r="K2793" s="99"/>
      <c r="L2793" s="99"/>
      <c r="M2793" s="99"/>
      <c r="N2793" s="99"/>
      <c r="O2793" s="99"/>
      <c r="P2793" s="99">
        <v>0</v>
      </c>
      <c r="Q2793" s="99">
        <v>0</v>
      </c>
      <c r="R2793" s="99">
        <v>0</v>
      </c>
      <c r="S2793" s="95"/>
      <c r="T2793" s="95"/>
      <c r="U2793" s="98"/>
      <c r="V2793" s="98"/>
      <c r="W2793" s="98">
        <v>1.2550914627205317E-4</v>
      </c>
      <c r="X2793" s="98">
        <f>'RCP Data-Measures Tab'!$Q2793*'RCP Data-Measures Tab'!$W2793/1000</f>
        <v>0</v>
      </c>
      <c r="Y2793" s="97">
        <v>1.2967948758907806E-4</v>
      </c>
      <c r="Z2793" s="93">
        <f>'RCP Data-Measures Tab'!$Q2793*'RCP Data-Measures Tab'!$Y2793/1000</f>
        <v>0</v>
      </c>
      <c r="AA2793" s="96"/>
      <c r="AB2793" s="95"/>
      <c r="AC2793" s="94"/>
      <c r="AD2793" s="94"/>
      <c r="AE2793" s="93" t="str">
        <f>'RCP Data-Measures Tab'!$D2793&amp;'RCP Data-Measures Tab'!$F2793&amp;'RCP Data-Measures Tab'!$G2793&amp;'RCP Data-Measures Tab'!$H2793&amp;'RCP Data-Measures Tab'!$I2793</f>
        <v>2014IndustrialCompressed AirCompressed Air System ImprovementsUnknown</v>
      </c>
      <c r="AF2793" s="93" t="s">
        <v>246</v>
      </c>
    </row>
    <row r="2794" spans="1:32" ht="16.5" hidden="1" x14ac:dyDescent="0.45">
      <c r="A2794" s="151"/>
      <c r="B2794" s="189"/>
      <c r="C2794" s="83"/>
      <c r="D2794" s="92">
        <v>2014</v>
      </c>
      <c r="E2794" s="91">
        <v>495</v>
      </c>
      <c r="F2794" s="91" t="s">
        <v>441</v>
      </c>
      <c r="G2794" s="91" t="s">
        <v>273</v>
      </c>
      <c r="H2794" s="91" t="s">
        <v>286</v>
      </c>
      <c r="I2794" s="91" t="s">
        <v>497</v>
      </c>
      <c r="J2794" s="90"/>
      <c r="K2794" s="90"/>
      <c r="L2794" s="90"/>
      <c r="M2794" s="90"/>
      <c r="N2794" s="90"/>
      <c r="O2794" s="90"/>
      <c r="P2794" s="90">
        <v>0</v>
      </c>
      <c r="Q2794" s="90">
        <v>0</v>
      </c>
      <c r="R2794" s="90">
        <v>0</v>
      </c>
      <c r="S2794" s="86"/>
      <c r="T2794" s="86"/>
      <c r="U2794" s="89"/>
      <c r="V2794" s="89"/>
      <c r="W2794" s="89">
        <v>1.2550914627205317E-4</v>
      </c>
      <c r="X2794" s="89">
        <f>'RCP Data-Measures Tab'!$Q2794*'RCP Data-Measures Tab'!$W2794/1000</f>
        <v>0</v>
      </c>
      <c r="Y2794" s="88">
        <v>1.2967948758907806E-4</v>
      </c>
      <c r="Z2794" s="84">
        <f>'RCP Data-Measures Tab'!$Q2794*'RCP Data-Measures Tab'!$Y2794/1000</f>
        <v>0</v>
      </c>
      <c r="AA2794" s="87"/>
      <c r="AB2794" s="86"/>
      <c r="AC2794" s="85"/>
      <c r="AD2794" s="85"/>
      <c r="AE2794" s="84" t="str">
        <f>'RCP Data-Measures Tab'!$D2794&amp;'RCP Data-Measures Tab'!$F2794&amp;'RCP Data-Measures Tab'!$G2794&amp;'RCP Data-Measures Tab'!$H2794&amp;'RCP Data-Measures Tab'!$I2794</f>
        <v>2014IndustrialCompressed AirHeat RecoveryUnknown</v>
      </c>
      <c r="AF2794" s="84" t="s">
        <v>246</v>
      </c>
    </row>
    <row r="2795" spans="1:32" ht="16.5" hidden="1" x14ac:dyDescent="0.45">
      <c r="A2795" s="151"/>
      <c r="B2795" s="189"/>
      <c r="C2795" s="83"/>
      <c r="D2795" s="101">
        <v>2014</v>
      </c>
      <c r="E2795" s="100">
        <v>496</v>
      </c>
      <c r="F2795" s="100" t="s">
        <v>441</v>
      </c>
      <c r="G2795" s="100" t="s">
        <v>442</v>
      </c>
      <c r="H2795" s="100" t="s">
        <v>443</v>
      </c>
      <c r="I2795" s="100" t="s">
        <v>497</v>
      </c>
      <c r="J2795" s="99"/>
      <c r="K2795" s="99"/>
      <c r="L2795" s="99"/>
      <c r="M2795" s="99"/>
      <c r="N2795" s="99"/>
      <c r="O2795" s="99"/>
      <c r="P2795" s="99">
        <v>0</v>
      </c>
      <c r="Q2795" s="99">
        <v>0</v>
      </c>
      <c r="R2795" s="99">
        <v>0</v>
      </c>
      <c r="S2795" s="95"/>
      <c r="T2795" s="95"/>
      <c r="U2795" s="98"/>
      <c r="V2795" s="98"/>
      <c r="W2795" s="98">
        <v>1.2550914627205317E-4</v>
      </c>
      <c r="X2795" s="98">
        <f>'RCP Data-Measures Tab'!$Q2795*'RCP Data-Measures Tab'!$W2795/1000</f>
        <v>0</v>
      </c>
      <c r="Y2795" s="97">
        <v>1.2967948758907806E-4</v>
      </c>
      <c r="Z2795" s="93">
        <f>'RCP Data-Measures Tab'!$Q2795*'RCP Data-Measures Tab'!$Y2795/1000</f>
        <v>0</v>
      </c>
      <c r="AA2795" s="96"/>
      <c r="AB2795" s="95"/>
      <c r="AC2795" s="94"/>
      <c r="AD2795" s="94"/>
      <c r="AE2795" s="93" t="str">
        <f>'RCP Data-Measures Tab'!$D2795&amp;'RCP Data-Measures Tab'!$F2795&amp;'RCP Data-Measures Tab'!$G2795&amp;'RCP Data-Measures Tab'!$H2795&amp;'RCP Data-Measures Tab'!$I2795</f>
        <v>2014IndustrialFacility Distribution SystemCapacitorsUnknown</v>
      </c>
      <c r="AF2795" s="93" t="s">
        <v>246</v>
      </c>
    </row>
    <row r="2796" spans="1:32" ht="16.5" hidden="1" x14ac:dyDescent="0.45">
      <c r="A2796" s="151"/>
      <c r="B2796" s="189"/>
      <c r="C2796" s="83"/>
      <c r="D2796" s="92">
        <v>2014</v>
      </c>
      <c r="E2796" s="91">
        <v>497</v>
      </c>
      <c r="F2796" s="91" t="s">
        <v>441</v>
      </c>
      <c r="G2796" s="91" t="s">
        <v>442</v>
      </c>
      <c r="H2796" s="91" t="s">
        <v>445</v>
      </c>
      <c r="I2796" s="91" t="s">
        <v>497</v>
      </c>
      <c r="J2796" s="90"/>
      <c r="K2796" s="90"/>
      <c r="L2796" s="90"/>
      <c r="M2796" s="90"/>
      <c r="N2796" s="90"/>
      <c r="O2796" s="90"/>
      <c r="P2796" s="90">
        <v>0</v>
      </c>
      <c r="Q2796" s="90">
        <v>0</v>
      </c>
      <c r="R2796" s="90">
        <v>0</v>
      </c>
      <c r="S2796" s="86"/>
      <c r="T2796" s="86"/>
      <c r="U2796" s="89"/>
      <c r="V2796" s="89"/>
      <c r="W2796" s="89">
        <v>1.2550914627205317E-4</v>
      </c>
      <c r="X2796" s="89">
        <f>'RCP Data-Measures Tab'!$Q2796*'RCP Data-Measures Tab'!$W2796/1000</f>
        <v>0</v>
      </c>
      <c r="Y2796" s="88">
        <v>1.2967948758907806E-4</v>
      </c>
      <c r="Z2796" s="84">
        <f>'RCP Data-Measures Tab'!$Q2796*'RCP Data-Measures Tab'!$Y2796/1000</f>
        <v>0</v>
      </c>
      <c r="AA2796" s="87"/>
      <c r="AB2796" s="86"/>
      <c r="AC2796" s="85"/>
      <c r="AD2796" s="85"/>
      <c r="AE2796" s="84" t="str">
        <f>'RCP Data-Measures Tab'!$D2796&amp;'RCP Data-Measures Tab'!$F2796&amp;'RCP Data-Measures Tab'!$G2796&amp;'RCP Data-Measures Tab'!$H2796&amp;'RCP Data-Measures Tab'!$I2796</f>
        <v>2014IndustrialFacility Distribution SystemConductorsUnknown</v>
      </c>
      <c r="AF2796" s="84" t="s">
        <v>246</v>
      </c>
    </row>
    <row r="2797" spans="1:32" ht="16.5" hidden="1" x14ac:dyDescent="0.45">
      <c r="A2797" s="151"/>
      <c r="B2797" s="189"/>
      <c r="C2797" s="83"/>
      <c r="D2797" s="101">
        <v>2014</v>
      </c>
      <c r="E2797" s="100">
        <v>498</v>
      </c>
      <c r="F2797" s="100" t="s">
        <v>441</v>
      </c>
      <c r="G2797" s="100" t="s">
        <v>442</v>
      </c>
      <c r="H2797" s="100" t="s">
        <v>447</v>
      </c>
      <c r="I2797" s="100" t="s">
        <v>497</v>
      </c>
      <c r="J2797" s="99"/>
      <c r="K2797" s="99"/>
      <c r="L2797" s="99"/>
      <c r="M2797" s="99"/>
      <c r="N2797" s="99"/>
      <c r="O2797" s="99"/>
      <c r="P2797" s="99">
        <v>0</v>
      </c>
      <c r="Q2797" s="99">
        <v>0</v>
      </c>
      <c r="R2797" s="99">
        <v>0</v>
      </c>
      <c r="S2797" s="95"/>
      <c r="T2797" s="95"/>
      <c r="U2797" s="98"/>
      <c r="V2797" s="98"/>
      <c r="W2797" s="98">
        <v>1.2550914627205317E-4</v>
      </c>
      <c r="X2797" s="98">
        <f>'RCP Data-Measures Tab'!$Q2797*'RCP Data-Measures Tab'!$W2797/1000</f>
        <v>0</v>
      </c>
      <c r="Y2797" s="97">
        <v>1.2967948758907806E-4</v>
      </c>
      <c r="Z2797" s="93">
        <f>'RCP Data-Measures Tab'!$Q2797*'RCP Data-Measures Tab'!$Y2797/1000</f>
        <v>0</v>
      </c>
      <c r="AA2797" s="96"/>
      <c r="AB2797" s="95"/>
      <c r="AC2797" s="94"/>
      <c r="AD2797" s="94"/>
      <c r="AE2797" s="93" t="str">
        <f>'RCP Data-Measures Tab'!$D2797&amp;'RCP Data-Measures Tab'!$F2797&amp;'RCP Data-Measures Tab'!$G2797&amp;'RCP Data-Measures Tab'!$H2797&amp;'RCP Data-Measures Tab'!$I2797</f>
        <v>2014IndustrialFacility Distribution SystemPower Factor ImprovementsUnknown</v>
      </c>
      <c r="AF2797" s="93" t="s">
        <v>246</v>
      </c>
    </row>
    <row r="2798" spans="1:32" ht="16.5" hidden="1" x14ac:dyDescent="0.45">
      <c r="A2798" s="151"/>
      <c r="B2798" s="189"/>
      <c r="C2798" s="83"/>
      <c r="D2798" s="92">
        <v>2014</v>
      </c>
      <c r="E2798" s="91">
        <v>499</v>
      </c>
      <c r="F2798" s="91" t="s">
        <v>441</v>
      </c>
      <c r="G2798" s="91" t="s">
        <v>442</v>
      </c>
      <c r="H2798" s="91" t="s">
        <v>366</v>
      </c>
      <c r="I2798" s="91" t="s">
        <v>497</v>
      </c>
      <c r="J2798" s="90"/>
      <c r="K2798" s="90"/>
      <c r="L2798" s="90"/>
      <c r="M2798" s="90"/>
      <c r="N2798" s="90"/>
      <c r="O2798" s="90"/>
      <c r="P2798" s="90">
        <v>0</v>
      </c>
      <c r="Q2798" s="90">
        <v>0</v>
      </c>
      <c r="R2798" s="90">
        <v>0</v>
      </c>
      <c r="S2798" s="86"/>
      <c r="T2798" s="86"/>
      <c r="U2798" s="89"/>
      <c r="V2798" s="89"/>
      <c r="W2798" s="89">
        <v>1.2550914627205317E-4</v>
      </c>
      <c r="X2798" s="89">
        <f>'RCP Data-Measures Tab'!$Q2798*'RCP Data-Measures Tab'!$W2798/1000</f>
        <v>0</v>
      </c>
      <c r="Y2798" s="88">
        <v>1.2967948758907806E-4</v>
      </c>
      <c r="Z2798" s="84">
        <f>'RCP Data-Measures Tab'!$Q2798*'RCP Data-Measures Tab'!$Y2798/1000</f>
        <v>0</v>
      </c>
      <c r="AA2798" s="87"/>
      <c r="AB2798" s="86"/>
      <c r="AC2798" s="85"/>
      <c r="AD2798" s="85"/>
      <c r="AE2798" s="84" t="str">
        <f>'RCP Data-Measures Tab'!$D2798&amp;'RCP Data-Measures Tab'!$F2798&amp;'RCP Data-Measures Tab'!$G2798&amp;'RCP Data-Measures Tab'!$H2798&amp;'RCP Data-Measures Tab'!$I2798</f>
        <v>2014IndustrialFacility Distribution SystemTransformersUnknown</v>
      </c>
      <c r="AF2798" s="84" t="s">
        <v>246</v>
      </c>
    </row>
    <row r="2799" spans="1:32" ht="16.5" hidden="1" x14ac:dyDescent="0.45">
      <c r="A2799" s="151"/>
      <c r="B2799" s="189"/>
      <c r="C2799" s="83"/>
      <c r="D2799" s="101">
        <v>2014</v>
      </c>
      <c r="E2799" s="100">
        <v>500</v>
      </c>
      <c r="F2799" s="100" t="s">
        <v>441</v>
      </c>
      <c r="G2799" s="100" t="s">
        <v>442</v>
      </c>
      <c r="H2799" s="100" t="s">
        <v>450</v>
      </c>
      <c r="I2799" s="100" t="s">
        <v>497</v>
      </c>
      <c r="J2799" s="99"/>
      <c r="K2799" s="99"/>
      <c r="L2799" s="99"/>
      <c r="M2799" s="99"/>
      <c r="N2799" s="99"/>
      <c r="O2799" s="99"/>
      <c r="P2799" s="99">
        <v>0</v>
      </c>
      <c r="Q2799" s="99">
        <v>0</v>
      </c>
      <c r="R2799" s="99">
        <v>0</v>
      </c>
      <c r="S2799" s="95"/>
      <c r="T2799" s="95"/>
      <c r="U2799" s="98"/>
      <c r="V2799" s="98"/>
      <c r="W2799" s="98">
        <v>1.2550914627205317E-4</v>
      </c>
      <c r="X2799" s="98">
        <f>'RCP Data-Measures Tab'!$Q2799*'RCP Data-Measures Tab'!$W2799/1000</f>
        <v>0</v>
      </c>
      <c r="Y2799" s="97">
        <v>1.2967948758907806E-4</v>
      </c>
      <c r="Z2799" s="93">
        <f>'RCP Data-Measures Tab'!$Q2799*'RCP Data-Measures Tab'!$Y2799/1000</f>
        <v>0</v>
      </c>
      <c r="AA2799" s="96"/>
      <c r="AB2799" s="95"/>
      <c r="AC2799" s="94"/>
      <c r="AD2799" s="94"/>
      <c r="AE2799" s="93" t="str">
        <f>'RCP Data-Measures Tab'!$D2799&amp;'RCP Data-Measures Tab'!$F2799&amp;'RCP Data-Measures Tab'!$G2799&amp;'RCP Data-Measures Tab'!$H2799&amp;'RCP Data-Measures Tab'!$I2799</f>
        <v>2014IndustrialFacility Distribution SystemVoltage ManagementUnknown</v>
      </c>
      <c r="AF2799" s="93" t="s">
        <v>246</v>
      </c>
    </row>
    <row r="2800" spans="1:32" ht="16.5" hidden="1" x14ac:dyDescent="0.45">
      <c r="A2800" s="151"/>
      <c r="B2800" s="189"/>
      <c r="C2800" s="83"/>
      <c r="D2800" s="92">
        <v>2014</v>
      </c>
      <c r="E2800" s="91">
        <v>501</v>
      </c>
      <c r="F2800" s="91" t="s">
        <v>441</v>
      </c>
      <c r="G2800" s="91" t="s">
        <v>243</v>
      </c>
      <c r="H2800" s="91" t="s">
        <v>390</v>
      </c>
      <c r="I2800" s="91" t="s">
        <v>497</v>
      </c>
      <c r="J2800" s="90"/>
      <c r="K2800" s="90"/>
      <c r="L2800" s="90"/>
      <c r="M2800" s="90"/>
      <c r="N2800" s="90"/>
      <c r="O2800" s="90"/>
      <c r="P2800" s="90">
        <v>0</v>
      </c>
      <c r="Q2800" s="90">
        <v>0</v>
      </c>
      <c r="R2800" s="90">
        <v>0</v>
      </c>
      <c r="S2800" s="86"/>
      <c r="T2800" s="86"/>
      <c r="U2800" s="89"/>
      <c r="V2800" s="89"/>
      <c r="W2800" s="89">
        <v>1.2550914627205317E-4</v>
      </c>
      <c r="X2800" s="89">
        <f>'RCP Data-Measures Tab'!$Q2800*'RCP Data-Measures Tab'!$W2800/1000</f>
        <v>0</v>
      </c>
      <c r="Y2800" s="88">
        <v>1.2967948758907806E-4</v>
      </c>
      <c r="Z2800" s="84">
        <f>'RCP Data-Measures Tab'!$Q2800*'RCP Data-Measures Tab'!$Y2800/1000</f>
        <v>0</v>
      </c>
      <c r="AA2800" s="87"/>
      <c r="AB2800" s="86"/>
      <c r="AC2800" s="85"/>
      <c r="AD2800" s="85"/>
      <c r="AE2800" s="84" t="str">
        <f>'RCP Data-Measures Tab'!$D2800&amp;'RCP Data-Measures Tab'!$F2800&amp;'RCP Data-Measures Tab'!$G2800&amp;'RCP Data-Measures Tab'!$H2800&amp;'RCP Data-Measures Tab'!$I2800</f>
        <v>2014IndustrialHVACEnvelopeUnknown</v>
      </c>
      <c r="AF2800" s="84" t="s">
        <v>246</v>
      </c>
    </row>
    <row r="2801" spans="1:32" ht="16.5" hidden="1" x14ac:dyDescent="0.45">
      <c r="A2801" s="151"/>
      <c r="B2801" s="189"/>
      <c r="C2801" s="83"/>
      <c r="D2801" s="101">
        <v>2014</v>
      </c>
      <c r="E2801" s="100">
        <v>502</v>
      </c>
      <c r="F2801" s="100" t="s">
        <v>441</v>
      </c>
      <c r="G2801" s="100" t="s">
        <v>243</v>
      </c>
      <c r="H2801" s="100" t="s">
        <v>286</v>
      </c>
      <c r="I2801" s="100" t="s">
        <v>497</v>
      </c>
      <c r="J2801" s="99"/>
      <c r="K2801" s="99"/>
      <c r="L2801" s="99"/>
      <c r="M2801" s="99"/>
      <c r="N2801" s="99"/>
      <c r="O2801" s="99"/>
      <c r="P2801" s="99">
        <v>0</v>
      </c>
      <c r="Q2801" s="99">
        <v>0</v>
      </c>
      <c r="R2801" s="99">
        <v>0</v>
      </c>
      <c r="S2801" s="95"/>
      <c r="T2801" s="95"/>
      <c r="U2801" s="98"/>
      <c r="V2801" s="98"/>
      <c r="W2801" s="98">
        <v>1.2550914627205317E-4</v>
      </c>
      <c r="X2801" s="98">
        <f>'RCP Data-Measures Tab'!$Q2801*'RCP Data-Measures Tab'!$W2801/1000</f>
        <v>0</v>
      </c>
      <c r="Y2801" s="97">
        <v>1.2967948758907806E-4</v>
      </c>
      <c r="Z2801" s="93">
        <f>'RCP Data-Measures Tab'!$Q2801*'RCP Data-Measures Tab'!$Y2801/1000</f>
        <v>0</v>
      </c>
      <c r="AA2801" s="96"/>
      <c r="AB2801" s="95"/>
      <c r="AC2801" s="94"/>
      <c r="AD2801" s="94"/>
      <c r="AE2801" s="93" t="str">
        <f>'RCP Data-Measures Tab'!$D2801&amp;'RCP Data-Measures Tab'!$F2801&amp;'RCP Data-Measures Tab'!$G2801&amp;'RCP Data-Measures Tab'!$H2801&amp;'RCP Data-Measures Tab'!$I2801</f>
        <v>2014IndustrialHVACHeat RecoveryUnknown</v>
      </c>
      <c r="AF2801" s="93" t="s">
        <v>246</v>
      </c>
    </row>
    <row r="2802" spans="1:32" ht="16.5" hidden="1" x14ac:dyDescent="0.45">
      <c r="A2802" s="151"/>
      <c r="B2802" s="189"/>
      <c r="C2802" s="83"/>
      <c r="D2802" s="92">
        <v>2014</v>
      </c>
      <c r="E2802" s="91">
        <v>503</v>
      </c>
      <c r="F2802" s="91" t="s">
        <v>441</v>
      </c>
      <c r="G2802" s="91" t="s">
        <v>243</v>
      </c>
      <c r="H2802" s="91" t="s">
        <v>394</v>
      </c>
      <c r="I2802" s="91" t="s">
        <v>497</v>
      </c>
      <c r="J2802" s="90"/>
      <c r="K2802" s="90"/>
      <c r="L2802" s="90"/>
      <c r="M2802" s="90"/>
      <c r="N2802" s="90"/>
      <c r="O2802" s="90"/>
      <c r="P2802" s="90">
        <v>0</v>
      </c>
      <c r="Q2802" s="90">
        <v>0</v>
      </c>
      <c r="R2802" s="90">
        <v>0</v>
      </c>
      <c r="S2802" s="86"/>
      <c r="T2802" s="86"/>
      <c r="U2802" s="89"/>
      <c r="V2802" s="89"/>
      <c r="W2802" s="89">
        <v>1.2550914627205317E-4</v>
      </c>
      <c r="X2802" s="89">
        <f>'RCP Data-Measures Tab'!$Q2802*'RCP Data-Measures Tab'!$W2802/1000</f>
        <v>0</v>
      </c>
      <c r="Y2802" s="88">
        <v>1.2967948758907806E-4</v>
      </c>
      <c r="Z2802" s="84">
        <f>'RCP Data-Measures Tab'!$Q2802*'RCP Data-Measures Tab'!$Y2802/1000</f>
        <v>0</v>
      </c>
      <c r="AA2802" s="87"/>
      <c r="AB2802" s="86"/>
      <c r="AC2802" s="85"/>
      <c r="AD2802" s="85"/>
      <c r="AE2802" s="84" t="str">
        <f>'RCP Data-Measures Tab'!$D2802&amp;'RCP Data-Measures Tab'!$F2802&amp;'RCP Data-Measures Tab'!$G2802&amp;'RCP Data-Measures Tab'!$H2802&amp;'RCP Data-Measures Tab'!$I2802</f>
        <v>2014IndustrialHVACHVAC System ControlsUnknown</v>
      </c>
      <c r="AF2802" s="84" t="s">
        <v>246</v>
      </c>
    </row>
    <row r="2803" spans="1:32" ht="16.5" hidden="1" x14ac:dyDescent="0.45">
      <c r="A2803" s="151"/>
      <c r="B2803" s="189"/>
      <c r="C2803" s="83"/>
      <c r="D2803" s="101">
        <v>2014</v>
      </c>
      <c r="E2803" s="100">
        <v>504</v>
      </c>
      <c r="F2803" s="100" t="s">
        <v>441</v>
      </c>
      <c r="G2803" s="100" t="s">
        <v>243</v>
      </c>
      <c r="H2803" s="100" t="s">
        <v>244</v>
      </c>
      <c r="I2803" s="100" t="s">
        <v>497</v>
      </c>
      <c r="J2803" s="99"/>
      <c r="K2803" s="99"/>
      <c r="L2803" s="99"/>
      <c r="M2803" s="99"/>
      <c r="N2803" s="99"/>
      <c r="O2803" s="99"/>
      <c r="P2803" s="99">
        <v>0</v>
      </c>
      <c r="Q2803" s="99">
        <v>0</v>
      </c>
      <c r="R2803" s="99">
        <v>0</v>
      </c>
      <c r="S2803" s="95"/>
      <c r="T2803" s="95"/>
      <c r="U2803" s="98"/>
      <c r="V2803" s="98"/>
      <c r="W2803" s="98">
        <v>1.2550914627205317E-4</v>
      </c>
      <c r="X2803" s="98">
        <f>'RCP Data-Measures Tab'!$Q2803*'RCP Data-Measures Tab'!$W2803/1000</f>
        <v>0</v>
      </c>
      <c r="Y2803" s="97">
        <v>1.2967948758907806E-4</v>
      </c>
      <c r="Z2803" s="93">
        <f>'RCP Data-Measures Tab'!$Q2803*'RCP Data-Measures Tab'!$Y2803/1000</f>
        <v>0</v>
      </c>
      <c r="AA2803" s="96"/>
      <c r="AB2803" s="95"/>
      <c r="AC2803" s="94"/>
      <c r="AD2803" s="94"/>
      <c r="AE2803" s="93" t="str">
        <f>'RCP Data-Measures Tab'!$D2803&amp;'RCP Data-Measures Tab'!$F2803&amp;'RCP Data-Measures Tab'!$G2803&amp;'RCP Data-Measures Tab'!$H2803&amp;'RCP Data-Measures Tab'!$I2803</f>
        <v>2014IndustrialHVACHVAC System ImprovementsUnknown</v>
      </c>
      <c r="AF2803" s="93" t="s">
        <v>246</v>
      </c>
    </row>
    <row r="2804" spans="1:32" ht="16.5" hidden="1" x14ac:dyDescent="0.45">
      <c r="A2804" s="151"/>
      <c r="B2804" s="189"/>
      <c r="C2804" s="83"/>
      <c r="D2804" s="92">
        <v>2014</v>
      </c>
      <c r="E2804" s="91">
        <v>505</v>
      </c>
      <c r="F2804" s="91" t="s">
        <v>441</v>
      </c>
      <c r="G2804" s="91" t="s">
        <v>254</v>
      </c>
      <c r="H2804" s="91" t="s">
        <v>255</v>
      </c>
      <c r="I2804" s="91" t="s">
        <v>497</v>
      </c>
      <c r="J2804" s="90"/>
      <c r="K2804" s="90"/>
      <c r="L2804" s="90"/>
      <c r="M2804" s="90"/>
      <c r="N2804" s="90"/>
      <c r="O2804" s="90"/>
      <c r="P2804" s="90">
        <v>0</v>
      </c>
      <c r="Q2804" s="90">
        <v>0</v>
      </c>
      <c r="R2804" s="90">
        <v>0</v>
      </c>
      <c r="S2804" s="86"/>
      <c r="T2804" s="86"/>
      <c r="U2804" s="89"/>
      <c r="V2804" s="89"/>
      <c r="W2804" s="89">
        <v>1.2550914627205317E-4</v>
      </c>
      <c r="X2804" s="89">
        <f>'RCP Data-Measures Tab'!$Q2804*'RCP Data-Measures Tab'!$W2804/1000</f>
        <v>0</v>
      </c>
      <c r="Y2804" s="88">
        <v>1.2967948758907806E-4</v>
      </c>
      <c r="Z2804" s="84">
        <f>'RCP Data-Measures Tab'!$Q2804*'RCP Data-Measures Tab'!$Y2804/1000</f>
        <v>0</v>
      </c>
      <c r="AA2804" s="87"/>
      <c r="AB2804" s="86"/>
      <c r="AC2804" s="85"/>
      <c r="AD2804" s="85"/>
      <c r="AE2804" s="84" t="str">
        <f>'RCP Data-Measures Tab'!$D2804&amp;'RCP Data-Measures Tab'!$F2804&amp;'RCP Data-Measures Tab'!$G2804&amp;'RCP Data-Measures Tab'!$H2804&amp;'RCP Data-Measures Tab'!$I2804</f>
        <v>2014IndustrialLightingDelampingUnknown</v>
      </c>
      <c r="AF2804" s="84" t="s">
        <v>246</v>
      </c>
    </row>
    <row r="2805" spans="1:32" ht="16.5" hidden="1" x14ac:dyDescent="0.45">
      <c r="A2805" s="151"/>
      <c r="B2805" s="189"/>
      <c r="C2805" s="83"/>
      <c r="D2805" s="101">
        <v>2014</v>
      </c>
      <c r="E2805" s="100">
        <v>506</v>
      </c>
      <c r="F2805" s="100" t="s">
        <v>441</v>
      </c>
      <c r="G2805" s="100" t="s">
        <v>254</v>
      </c>
      <c r="H2805" s="100" t="s">
        <v>256</v>
      </c>
      <c r="I2805" s="100" t="s">
        <v>497</v>
      </c>
      <c r="J2805" s="99"/>
      <c r="K2805" s="99"/>
      <c r="L2805" s="99"/>
      <c r="M2805" s="99"/>
      <c r="N2805" s="99"/>
      <c r="O2805" s="99"/>
      <c r="P2805" s="99">
        <v>0</v>
      </c>
      <c r="Q2805" s="99">
        <v>0</v>
      </c>
      <c r="R2805" s="99">
        <v>0</v>
      </c>
      <c r="S2805" s="95"/>
      <c r="T2805" s="95"/>
      <c r="U2805" s="98"/>
      <c r="V2805" s="98"/>
      <c r="W2805" s="98">
        <v>1.2550914627205317E-4</v>
      </c>
      <c r="X2805" s="98">
        <f>'RCP Data-Measures Tab'!$Q2805*'RCP Data-Measures Tab'!$W2805/1000</f>
        <v>0</v>
      </c>
      <c r="Y2805" s="97">
        <v>1.2967948758907806E-4</v>
      </c>
      <c r="Z2805" s="93">
        <f>'RCP Data-Measures Tab'!$Q2805*'RCP Data-Measures Tab'!$Y2805/1000</f>
        <v>0</v>
      </c>
      <c r="AA2805" s="96"/>
      <c r="AB2805" s="95"/>
      <c r="AC2805" s="94"/>
      <c r="AD2805" s="94"/>
      <c r="AE2805" s="93" t="str">
        <f>'RCP Data-Measures Tab'!$D2805&amp;'RCP Data-Measures Tab'!$F2805&amp;'RCP Data-Measures Tab'!$G2805&amp;'RCP Data-Measures Tab'!$H2805&amp;'RCP Data-Measures Tab'!$I2805</f>
        <v>2014IndustrialLightingLamps/Ballasts/FixturesUnknown</v>
      </c>
      <c r="AF2805" s="93" t="s">
        <v>246</v>
      </c>
    </row>
    <row r="2806" spans="1:32" ht="16.5" hidden="1" x14ac:dyDescent="0.45">
      <c r="A2806" s="151"/>
      <c r="B2806" s="189"/>
      <c r="C2806" s="83"/>
      <c r="D2806" s="92">
        <v>2014</v>
      </c>
      <c r="E2806" s="91">
        <v>507</v>
      </c>
      <c r="F2806" s="91" t="s">
        <v>441</v>
      </c>
      <c r="G2806" s="91" t="s">
        <v>254</v>
      </c>
      <c r="H2806" s="91" t="s">
        <v>264</v>
      </c>
      <c r="I2806" s="91" t="s">
        <v>497</v>
      </c>
      <c r="J2806" s="90"/>
      <c r="K2806" s="90"/>
      <c r="L2806" s="90"/>
      <c r="M2806" s="90"/>
      <c r="N2806" s="90"/>
      <c r="O2806" s="90"/>
      <c r="P2806" s="90">
        <v>0</v>
      </c>
      <c r="Q2806" s="90">
        <v>0</v>
      </c>
      <c r="R2806" s="90">
        <v>0</v>
      </c>
      <c r="S2806" s="86"/>
      <c r="T2806" s="86"/>
      <c r="U2806" s="89"/>
      <c r="V2806" s="89"/>
      <c r="W2806" s="89">
        <v>1.2550914627205317E-4</v>
      </c>
      <c r="X2806" s="89">
        <f>'RCP Data-Measures Tab'!$Q2806*'RCP Data-Measures Tab'!$W2806/1000</f>
        <v>0</v>
      </c>
      <c r="Y2806" s="88">
        <v>1.2967948758907806E-4</v>
      </c>
      <c r="Z2806" s="84">
        <f>'RCP Data-Measures Tab'!$Q2806*'RCP Data-Measures Tab'!$Y2806/1000</f>
        <v>0</v>
      </c>
      <c r="AA2806" s="87"/>
      <c r="AB2806" s="86"/>
      <c r="AC2806" s="85"/>
      <c r="AD2806" s="85"/>
      <c r="AE2806" s="84" t="str">
        <f>'RCP Data-Measures Tab'!$D2806&amp;'RCP Data-Measures Tab'!$F2806&amp;'RCP Data-Measures Tab'!$G2806&amp;'RCP Data-Measures Tab'!$H2806&amp;'RCP Data-Measures Tab'!$I2806</f>
        <v>2014IndustrialLightingLighting ControlsUnknown</v>
      </c>
      <c r="AF2806" s="84" t="s">
        <v>246</v>
      </c>
    </row>
    <row r="2807" spans="1:32" ht="16.5" hidden="1" x14ac:dyDescent="0.45">
      <c r="A2807" s="151"/>
      <c r="B2807" s="189"/>
      <c r="C2807" s="83"/>
      <c r="D2807" s="101">
        <v>2014</v>
      </c>
      <c r="E2807" s="100">
        <v>508</v>
      </c>
      <c r="F2807" s="100" t="s">
        <v>441</v>
      </c>
      <c r="G2807" s="100" t="s">
        <v>254</v>
      </c>
      <c r="H2807" s="100" t="s">
        <v>270</v>
      </c>
      <c r="I2807" s="100" t="s">
        <v>497</v>
      </c>
      <c r="J2807" s="99"/>
      <c r="K2807" s="99"/>
      <c r="L2807" s="99"/>
      <c r="M2807" s="99"/>
      <c r="N2807" s="99"/>
      <c r="O2807" s="99"/>
      <c r="P2807" s="99">
        <v>0</v>
      </c>
      <c r="Q2807" s="99">
        <v>0</v>
      </c>
      <c r="R2807" s="99">
        <v>0</v>
      </c>
      <c r="S2807" s="95"/>
      <c r="T2807" s="95"/>
      <c r="U2807" s="98"/>
      <c r="V2807" s="98"/>
      <c r="W2807" s="98">
        <v>1.2550914627205317E-4</v>
      </c>
      <c r="X2807" s="98">
        <f>'RCP Data-Measures Tab'!$Q2807*'RCP Data-Measures Tab'!$W2807/1000</f>
        <v>0</v>
      </c>
      <c r="Y2807" s="97">
        <v>1.2967948758907806E-4</v>
      </c>
      <c r="Z2807" s="93">
        <f>'RCP Data-Measures Tab'!$Q2807*'RCP Data-Measures Tab'!$Y2807/1000</f>
        <v>0</v>
      </c>
      <c r="AA2807" s="96"/>
      <c r="AB2807" s="95"/>
      <c r="AC2807" s="94"/>
      <c r="AD2807" s="94"/>
      <c r="AE2807" s="93" t="str">
        <f>'RCP Data-Measures Tab'!$D2807&amp;'RCP Data-Measures Tab'!$F2807&amp;'RCP Data-Measures Tab'!$G2807&amp;'RCP Data-Measures Tab'!$H2807&amp;'RCP Data-Measures Tab'!$I2807</f>
        <v>2014IndustrialLightingSigns and SignalsUnknown</v>
      </c>
      <c r="AF2807" s="93" t="s">
        <v>246</v>
      </c>
    </row>
    <row r="2808" spans="1:32" ht="16.5" hidden="1" x14ac:dyDescent="0.45">
      <c r="A2808" s="151"/>
      <c r="B2808" s="189"/>
      <c r="C2808" s="83"/>
      <c r="D2808" s="92">
        <v>2014</v>
      </c>
      <c r="E2808" s="91">
        <v>509</v>
      </c>
      <c r="F2808" s="91" t="s">
        <v>441</v>
      </c>
      <c r="G2808" s="91" t="s">
        <v>333</v>
      </c>
      <c r="H2808" s="91" t="s">
        <v>277</v>
      </c>
      <c r="I2808" s="91" t="s">
        <v>497</v>
      </c>
      <c r="J2808" s="90"/>
      <c r="K2808" s="90"/>
      <c r="L2808" s="90"/>
      <c r="M2808" s="90"/>
      <c r="N2808" s="90"/>
      <c r="O2808" s="90"/>
      <c r="P2808" s="90">
        <v>0</v>
      </c>
      <c r="Q2808" s="90">
        <v>0</v>
      </c>
      <c r="R2808" s="90">
        <v>0</v>
      </c>
      <c r="S2808" s="86"/>
      <c r="T2808" s="86"/>
      <c r="U2808" s="89"/>
      <c r="V2808" s="89"/>
      <c r="W2808" s="89">
        <v>1.2550914627205317E-4</v>
      </c>
      <c r="X2808" s="89">
        <f>'RCP Data-Measures Tab'!$Q2808*'RCP Data-Measures Tab'!$W2808/1000</f>
        <v>0</v>
      </c>
      <c r="Y2808" s="88">
        <v>1.2967948758907806E-4</v>
      </c>
      <c r="Z2808" s="84">
        <f>'RCP Data-Measures Tab'!$Q2808*'RCP Data-Measures Tab'!$Y2808/1000</f>
        <v>0</v>
      </c>
      <c r="AA2808" s="87"/>
      <c r="AB2808" s="86"/>
      <c r="AC2808" s="85"/>
      <c r="AD2808" s="85"/>
      <c r="AE2808" s="84" t="str">
        <f>'RCP Data-Measures Tab'!$D2808&amp;'RCP Data-Measures Tab'!$F2808&amp;'RCP Data-Measures Tab'!$G2808&amp;'RCP Data-Measures Tab'!$H2808&amp;'RCP Data-Measures Tab'!$I2808</f>
        <v>2014IndustrialMotors/DrivesCompressed Air System ImprovementsUnknown</v>
      </c>
      <c r="AF2808" s="84" t="s">
        <v>246</v>
      </c>
    </row>
    <row r="2809" spans="1:32" ht="16.5" hidden="1" x14ac:dyDescent="0.45">
      <c r="A2809" s="151"/>
      <c r="B2809" s="189"/>
      <c r="C2809" s="83"/>
      <c r="D2809" s="101">
        <v>2014</v>
      </c>
      <c r="E2809" s="100">
        <v>510</v>
      </c>
      <c r="F2809" s="100" t="s">
        <v>441</v>
      </c>
      <c r="G2809" s="100" t="s">
        <v>333</v>
      </c>
      <c r="H2809" s="100" t="s">
        <v>334</v>
      </c>
      <c r="I2809" s="100" t="s">
        <v>497</v>
      </c>
      <c r="J2809" s="99"/>
      <c r="K2809" s="99"/>
      <c r="L2809" s="99"/>
      <c r="M2809" s="99"/>
      <c r="N2809" s="99"/>
      <c r="O2809" s="99"/>
      <c r="P2809" s="99">
        <v>0</v>
      </c>
      <c r="Q2809" s="99">
        <v>0</v>
      </c>
      <c r="R2809" s="99">
        <v>0</v>
      </c>
      <c r="S2809" s="95"/>
      <c r="T2809" s="95"/>
      <c r="U2809" s="98"/>
      <c r="V2809" s="98"/>
      <c r="W2809" s="98">
        <v>1.2550914627205317E-4</v>
      </c>
      <c r="X2809" s="98">
        <f>'RCP Data-Measures Tab'!$Q2809*'RCP Data-Measures Tab'!$W2809/1000</f>
        <v>0</v>
      </c>
      <c r="Y2809" s="97">
        <v>1.2967948758907806E-4</v>
      </c>
      <c r="Z2809" s="93">
        <f>'RCP Data-Measures Tab'!$Q2809*'RCP Data-Measures Tab'!$Y2809/1000</f>
        <v>0</v>
      </c>
      <c r="AA2809" s="96"/>
      <c r="AB2809" s="95"/>
      <c r="AC2809" s="94"/>
      <c r="AD2809" s="94"/>
      <c r="AE2809" s="93" t="str">
        <f>'RCP Data-Measures Tab'!$D2809&amp;'RCP Data-Measures Tab'!$F2809&amp;'RCP Data-Measures Tab'!$G2809&amp;'RCP Data-Measures Tab'!$H2809&amp;'RCP Data-Measures Tab'!$I2809</f>
        <v>2014IndustrialMotors/DrivesMotorsUnknown</v>
      </c>
      <c r="AF2809" s="93" t="s">
        <v>246</v>
      </c>
    </row>
    <row r="2810" spans="1:32" ht="16.5" hidden="1" x14ac:dyDescent="0.45">
      <c r="A2810" s="151"/>
      <c r="B2810" s="189"/>
      <c r="C2810" s="83"/>
      <c r="D2810" s="92">
        <v>2014</v>
      </c>
      <c r="E2810" s="91">
        <v>511</v>
      </c>
      <c r="F2810" s="91" t="s">
        <v>441</v>
      </c>
      <c r="G2810" s="91" t="s">
        <v>333</v>
      </c>
      <c r="H2810" s="91" t="s">
        <v>336</v>
      </c>
      <c r="I2810" s="91" t="s">
        <v>497</v>
      </c>
      <c r="J2810" s="90"/>
      <c r="K2810" s="90"/>
      <c r="L2810" s="90"/>
      <c r="M2810" s="90"/>
      <c r="N2810" s="90"/>
      <c r="O2810" s="90"/>
      <c r="P2810" s="90">
        <v>0</v>
      </c>
      <c r="Q2810" s="90">
        <v>0</v>
      </c>
      <c r="R2810" s="90">
        <v>0</v>
      </c>
      <c r="S2810" s="86"/>
      <c r="T2810" s="86"/>
      <c r="U2810" s="89"/>
      <c r="V2810" s="89"/>
      <c r="W2810" s="89">
        <v>1.2550914627205317E-4</v>
      </c>
      <c r="X2810" s="89">
        <f>'RCP Data-Measures Tab'!$Q2810*'RCP Data-Measures Tab'!$W2810/1000</f>
        <v>0</v>
      </c>
      <c r="Y2810" s="88">
        <v>1.2967948758907806E-4</v>
      </c>
      <c r="Z2810" s="84">
        <f>'RCP Data-Measures Tab'!$Q2810*'RCP Data-Measures Tab'!$Y2810/1000</f>
        <v>0</v>
      </c>
      <c r="AA2810" s="87"/>
      <c r="AB2810" s="86"/>
      <c r="AC2810" s="85"/>
      <c r="AD2810" s="85"/>
      <c r="AE2810" s="84" t="str">
        <f>'RCP Data-Measures Tab'!$D2810&amp;'RCP Data-Measures Tab'!$F2810&amp;'RCP Data-Measures Tab'!$G2810&amp;'RCP Data-Measures Tab'!$H2810&amp;'RCP Data-Measures Tab'!$I2810</f>
        <v>2014IndustrialMotors/DrivesMotors/Drives ControlsUnknown</v>
      </c>
      <c r="AF2810" s="84" t="s">
        <v>246</v>
      </c>
    </row>
    <row r="2811" spans="1:32" ht="16.5" hidden="1" x14ac:dyDescent="0.45">
      <c r="A2811" s="151"/>
      <c r="B2811" s="189"/>
      <c r="C2811" s="83"/>
      <c r="D2811" s="101">
        <v>2014</v>
      </c>
      <c r="E2811" s="100">
        <v>512</v>
      </c>
      <c r="F2811" s="100" t="s">
        <v>441</v>
      </c>
      <c r="G2811" s="100" t="s">
        <v>333</v>
      </c>
      <c r="H2811" s="100" t="s">
        <v>323</v>
      </c>
      <c r="I2811" s="100" t="s">
        <v>497</v>
      </c>
      <c r="J2811" s="99"/>
      <c r="K2811" s="99"/>
      <c r="L2811" s="99"/>
      <c r="M2811" s="99"/>
      <c r="N2811" s="99"/>
      <c r="O2811" s="99"/>
      <c r="P2811" s="99">
        <v>0</v>
      </c>
      <c r="Q2811" s="99">
        <v>1791262</v>
      </c>
      <c r="R2811" s="99">
        <v>0.20448192954063399</v>
      </c>
      <c r="S2811" s="95"/>
      <c r="T2811" s="95"/>
      <c r="U2811" s="98"/>
      <c r="V2811" s="98"/>
      <c r="W2811" s="98">
        <v>1.2550914627205317E-4</v>
      </c>
      <c r="X2811" s="98">
        <f>'RCP Data-Measures Tab'!$Q2811*'RCP Data-Measures Tab'!$W2811/1000</f>
        <v>0.22481976436957049</v>
      </c>
      <c r="Y2811" s="97">
        <v>1.2967948758907806E-4</v>
      </c>
      <c r="Z2811" s="93">
        <f>'RCP Data-Measures Tab'!$Q2811*'RCP Data-Measures Tab'!$Y2811/1000</f>
        <v>0.23228993829778713</v>
      </c>
      <c r="AA2811" s="96"/>
      <c r="AB2811" s="95"/>
      <c r="AC2811" s="94"/>
      <c r="AD2811" s="94"/>
      <c r="AE2811" s="93" t="str">
        <f>'RCP Data-Measures Tab'!$D2811&amp;'RCP Data-Measures Tab'!$F2811&amp;'RCP Data-Measures Tab'!$G2811&amp;'RCP Data-Measures Tab'!$H2811&amp;'RCP Data-Measures Tab'!$I2811</f>
        <v>2014IndustrialMotors/DrivesPumps and FansUnknown</v>
      </c>
      <c r="AF2811" s="93" t="s">
        <v>246</v>
      </c>
    </row>
    <row r="2812" spans="1:32" ht="16.5" hidden="1" x14ac:dyDescent="0.45">
      <c r="A2812" s="151"/>
      <c r="B2812" s="189"/>
      <c r="C2812" s="83"/>
      <c r="D2812" s="92">
        <v>2014</v>
      </c>
      <c r="E2812" s="91">
        <v>513</v>
      </c>
      <c r="F2812" s="91" t="s">
        <v>441</v>
      </c>
      <c r="G2812" s="91" t="s">
        <v>344</v>
      </c>
      <c r="H2812" s="91" t="s">
        <v>286</v>
      </c>
      <c r="I2812" s="91" t="s">
        <v>497</v>
      </c>
      <c r="J2812" s="90"/>
      <c r="K2812" s="90"/>
      <c r="L2812" s="90"/>
      <c r="M2812" s="90"/>
      <c r="N2812" s="90"/>
      <c r="O2812" s="90"/>
      <c r="P2812" s="90">
        <v>0</v>
      </c>
      <c r="Q2812" s="90">
        <v>0</v>
      </c>
      <c r="R2812" s="90">
        <v>0</v>
      </c>
      <c r="S2812" s="86"/>
      <c r="T2812" s="86"/>
      <c r="U2812" s="89"/>
      <c r="V2812" s="89"/>
      <c r="W2812" s="89">
        <v>1.2550914627205317E-4</v>
      </c>
      <c r="X2812" s="89">
        <f>'RCP Data-Measures Tab'!$Q2812*'RCP Data-Measures Tab'!$W2812/1000</f>
        <v>0</v>
      </c>
      <c r="Y2812" s="88">
        <v>1.2967948758907806E-4</v>
      </c>
      <c r="Z2812" s="84">
        <f>'RCP Data-Measures Tab'!$Q2812*'RCP Data-Measures Tab'!$Y2812/1000</f>
        <v>0</v>
      </c>
      <c r="AA2812" s="87"/>
      <c r="AB2812" s="86"/>
      <c r="AC2812" s="85"/>
      <c r="AD2812" s="85"/>
      <c r="AE2812" s="84" t="str">
        <f>'RCP Data-Measures Tab'!$D2812&amp;'RCP Data-Measures Tab'!$F2812&amp;'RCP Data-Measures Tab'!$G2812&amp;'RCP Data-Measures Tab'!$H2812&amp;'RCP Data-Measures Tab'!$I2812</f>
        <v>2014IndustrialProcess LoadsHeat RecoveryUnknown</v>
      </c>
      <c r="AF2812" s="84" t="s">
        <v>246</v>
      </c>
    </row>
    <row r="2813" spans="1:32" ht="16.5" hidden="1" x14ac:dyDescent="0.45">
      <c r="A2813" s="151"/>
      <c r="B2813" s="189"/>
      <c r="C2813" s="83"/>
      <c r="D2813" s="101">
        <v>2014</v>
      </c>
      <c r="E2813" s="100">
        <v>514</v>
      </c>
      <c r="F2813" s="100" t="s">
        <v>441</v>
      </c>
      <c r="G2813" s="100" t="s">
        <v>344</v>
      </c>
      <c r="H2813" s="100" t="s">
        <v>407</v>
      </c>
      <c r="I2813" s="100" t="s">
        <v>497</v>
      </c>
      <c r="J2813" s="99"/>
      <c r="K2813" s="99"/>
      <c r="L2813" s="99"/>
      <c r="M2813" s="99"/>
      <c r="N2813" s="99"/>
      <c r="O2813" s="99"/>
      <c r="P2813" s="99">
        <v>0</v>
      </c>
      <c r="Q2813" s="99">
        <v>0</v>
      </c>
      <c r="R2813" s="99">
        <v>0</v>
      </c>
      <c r="S2813" s="95"/>
      <c r="T2813" s="95"/>
      <c r="U2813" s="98"/>
      <c r="V2813" s="98"/>
      <c r="W2813" s="98">
        <v>1.2550914627205317E-4</v>
      </c>
      <c r="X2813" s="98">
        <f>'RCP Data-Measures Tab'!$Q2813*'RCP Data-Measures Tab'!$W2813/1000</f>
        <v>0</v>
      </c>
      <c r="Y2813" s="97">
        <v>1.2967948758907806E-4</v>
      </c>
      <c r="Z2813" s="93">
        <f>'RCP Data-Measures Tab'!$Q2813*'RCP Data-Measures Tab'!$Y2813/1000</f>
        <v>0</v>
      </c>
      <c r="AA2813" s="96"/>
      <c r="AB2813" s="95"/>
      <c r="AC2813" s="94"/>
      <c r="AD2813" s="94"/>
      <c r="AE2813" s="93" t="str">
        <f>'RCP Data-Measures Tab'!$D2813&amp;'RCP Data-Measures Tab'!$F2813&amp;'RCP Data-Measures Tab'!$G2813&amp;'RCP Data-Measures Tab'!$H2813&amp;'RCP Data-Measures Tab'!$I2813</f>
        <v>2014IndustrialProcess LoadsProcess Loads System ControlsUnknown</v>
      </c>
      <c r="AF2813" s="93" t="s">
        <v>246</v>
      </c>
    </row>
    <row r="2814" spans="1:32" ht="16.5" hidden="1" x14ac:dyDescent="0.45">
      <c r="A2814" s="151"/>
      <c r="B2814" s="189"/>
      <c r="C2814" s="83"/>
      <c r="D2814" s="92">
        <v>2014</v>
      </c>
      <c r="E2814" s="91">
        <v>515</v>
      </c>
      <c r="F2814" s="91" t="s">
        <v>441</v>
      </c>
      <c r="G2814" s="91" t="s">
        <v>344</v>
      </c>
      <c r="H2814" s="91" t="s">
        <v>410</v>
      </c>
      <c r="I2814" s="91" t="s">
        <v>497</v>
      </c>
      <c r="J2814" s="90"/>
      <c r="K2814" s="90"/>
      <c r="L2814" s="90"/>
      <c r="M2814" s="90"/>
      <c r="N2814" s="90"/>
      <c r="O2814" s="90"/>
      <c r="P2814" s="90">
        <v>0</v>
      </c>
      <c r="Q2814" s="90">
        <v>0</v>
      </c>
      <c r="R2814" s="90">
        <v>0</v>
      </c>
      <c r="S2814" s="86"/>
      <c r="T2814" s="86"/>
      <c r="U2814" s="89"/>
      <c r="V2814" s="89"/>
      <c r="W2814" s="89">
        <v>1.2550914627205317E-4</v>
      </c>
      <c r="X2814" s="89">
        <f>'RCP Data-Measures Tab'!$Q2814*'RCP Data-Measures Tab'!$W2814/1000</f>
        <v>0</v>
      </c>
      <c r="Y2814" s="88">
        <v>1.2967948758907806E-4</v>
      </c>
      <c r="Z2814" s="84">
        <f>'RCP Data-Measures Tab'!$Q2814*'RCP Data-Measures Tab'!$Y2814/1000</f>
        <v>0</v>
      </c>
      <c r="AA2814" s="87"/>
      <c r="AB2814" s="86"/>
      <c r="AC2814" s="85"/>
      <c r="AD2814" s="85"/>
      <c r="AE2814" s="84" t="str">
        <f>'RCP Data-Measures Tab'!$D2814&amp;'RCP Data-Measures Tab'!$F2814&amp;'RCP Data-Measures Tab'!$G2814&amp;'RCP Data-Measures Tab'!$H2814&amp;'RCP Data-Measures Tab'!$I2814</f>
        <v>2014IndustrialProcess LoadsProcess Loads System ImprovementsUnknown</v>
      </c>
      <c r="AF2814" s="84" t="s">
        <v>246</v>
      </c>
    </row>
    <row r="2815" spans="1:32" ht="16.5" hidden="1" x14ac:dyDescent="0.45">
      <c r="A2815" s="151"/>
      <c r="B2815" s="189"/>
      <c r="C2815" s="83"/>
      <c r="D2815" s="101">
        <v>2014</v>
      </c>
      <c r="E2815" s="100">
        <v>516</v>
      </c>
      <c r="F2815" s="100" t="s">
        <v>441</v>
      </c>
      <c r="G2815" s="100" t="s">
        <v>344</v>
      </c>
      <c r="H2815" s="100" t="s">
        <v>323</v>
      </c>
      <c r="I2815" s="100" t="s">
        <v>497</v>
      </c>
      <c r="J2815" s="99"/>
      <c r="K2815" s="99"/>
      <c r="L2815" s="99"/>
      <c r="M2815" s="99"/>
      <c r="N2815" s="99"/>
      <c r="O2815" s="99"/>
      <c r="P2815" s="99">
        <v>0</v>
      </c>
      <c r="Q2815" s="99">
        <v>0</v>
      </c>
      <c r="R2815" s="99">
        <v>0</v>
      </c>
      <c r="S2815" s="95"/>
      <c r="T2815" s="95"/>
      <c r="U2815" s="98"/>
      <c r="V2815" s="98"/>
      <c r="W2815" s="98">
        <v>1.2550914627205317E-4</v>
      </c>
      <c r="X2815" s="98">
        <f>'RCP Data-Measures Tab'!$Q2815*'RCP Data-Measures Tab'!$W2815/1000</f>
        <v>0</v>
      </c>
      <c r="Y2815" s="97">
        <v>1.2967948758907806E-4</v>
      </c>
      <c r="Z2815" s="93">
        <f>'RCP Data-Measures Tab'!$Q2815*'RCP Data-Measures Tab'!$Y2815/1000</f>
        <v>0</v>
      </c>
      <c r="AA2815" s="96"/>
      <c r="AB2815" s="95"/>
      <c r="AC2815" s="94"/>
      <c r="AD2815" s="94"/>
      <c r="AE2815" s="93" t="str">
        <f>'RCP Data-Measures Tab'!$D2815&amp;'RCP Data-Measures Tab'!$F2815&amp;'RCP Data-Measures Tab'!$G2815&amp;'RCP Data-Measures Tab'!$H2815&amp;'RCP Data-Measures Tab'!$I2815</f>
        <v>2014IndustrialProcess LoadsPumps and FansUnknown</v>
      </c>
      <c r="AF2815" s="93" t="s">
        <v>246</v>
      </c>
    </row>
    <row r="2816" spans="1:32" ht="16.5" hidden="1" x14ac:dyDescent="0.45">
      <c r="A2816" s="151"/>
      <c r="B2816" s="189"/>
      <c r="C2816" s="83"/>
      <c r="D2816" s="92">
        <v>2014</v>
      </c>
      <c r="E2816" s="91">
        <v>517</v>
      </c>
      <c r="F2816" s="91" t="s">
        <v>441</v>
      </c>
      <c r="G2816" s="91" t="s">
        <v>344</v>
      </c>
      <c r="H2816" s="91" t="s">
        <v>452</v>
      </c>
      <c r="I2816" s="91" t="s">
        <v>497</v>
      </c>
      <c r="J2816" s="90"/>
      <c r="K2816" s="90"/>
      <c r="L2816" s="90"/>
      <c r="M2816" s="90"/>
      <c r="N2816" s="90"/>
      <c r="O2816" s="90"/>
      <c r="P2816" s="90">
        <v>0</v>
      </c>
      <c r="Q2816" s="90">
        <v>0</v>
      </c>
      <c r="R2816" s="90">
        <v>0</v>
      </c>
      <c r="S2816" s="86"/>
      <c r="T2816" s="86"/>
      <c r="U2816" s="89"/>
      <c r="V2816" s="89"/>
      <c r="W2816" s="89">
        <v>1.2550914627205317E-4</v>
      </c>
      <c r="X2816" s="89">
        <f>'RCP Data-Measures Tab'!$Q2816*'RCP Data-Measures Tab'!$W2816/1000</f>
        <v>0</v>
      </c>
      <c r="Y2816" s="88">
        <v>1.2967948758907806E-4</v>
      </c>
      <c r="Z2816" s="84">
        <f>'RCP Data-Measures Tab'!$Q2816*'RCP Data-Measures Tab'!$Y2816/1000</f>
        <v>0</v>
      </c>
      <c r="AA2816" s="87"/>
      <c r="AB2816" s="86"/>
      <c r="AC2816" s="85"/>
      <c r="AD2816" s="85"/>
      <c r="AE2816" s="84" t="str">
        <f>'RCP Data-Measures Tab'!$D2816&amp;'RCP Data-Measures Tab'!$F2816&amp;'RCP Data-Measures Tab'!$G2816&amp;'RCP Data-Measures Tab'!$H2816&amp;'RCP Data-Measures Tab'!$I2816</f>
        <v>2014IndustrialProcess LoadsWastewater System ImprovementsUnknown</v>
      </c>
      <c r="AF2816" s="84" t="s">
        <v>246</v>
      </c>
    </row>
    <row r="2817" spans="1:32" ht="16.5" hidden="1" x14ac:dyDescent="0.45">
      <c r="A2817" s="151"/>
      <c r="B2817" s="189"/>
      <c r="C2817" s="83"/>
      <c r="D2817" s="101">
        <v>2014</v>
      </c>
      <c r="E2817" s="100">
        <v>518</v>
      </c>
      <c r="F2817" s="100" t="s">
        <v>441</v>
      </c>
      <c r="G2817" s="100" t="s">
        <v>349</v>
      </c>
      <c r="H2817" s="100" t="s">
        <v>286</v>
      </c>
      <c r="I2817" s="100" t="s">
        <v>497</v>
      </c>
      <c r="J2817" s="99"/>
      <c r="K2817" s="99"/>
      <c r="L2817" s="99"/>
      <c r="M2817" s="99"/>
      <c r="N2817" s="99"/>
      <c r="O2817" s="99"/>
      <c r="P2817" s="99">
        <v>0</v>
      </c>
      <c r="Q2817" s="99">
        <v>0</v>
      </c>
      <c r="R2817" s="99">
        <v>0</v>
      </c>
      <c r="S2817" s="95"/>
      <c r="T2817" s="95"/>
      <c r="U2817" s="98"/>
      <c r="V2817" s="98"/>
      <c r="W2817" s="98">
        <v>1.2550914627205317E-4</v>
      </c>
      <c r="X2817" s="98">
        <f>'RCP Data-Measures Tab'!$Q2817*'RCP Data-Measures Tab'!$W2817/1000</f>
        <v>0</v>
      </c>
      <c r="Y2817" s="97">
        <v>1.2967948758907806E-4</v>
      </c>
      <c r="Z2817" s="93">
        <f>'RCP Data-Measures Tab'!$Q2817*'RCP Data-Measures Tab'!$Y2817/1000</f>
        <v>0</v>
      </c>
      <c r="AA2817" s="96"/>
      <c r="AB2817" s="95"/>
      <c r="AC2817" s="94"/>
      <c r="AD2817" s="94"/>
      <c r="AE2817" s="93" t="str">
        <f>'RCP Data-Measures Tab'!$D2817&amp;'RCP Data-Measures Tab'!$F2817&amp;'RCP Data-Measures Tab'!$G2817&amp;'RCP Data-Measures Tab'!$H2817&amp;'RCP Data-Measures Tab'!$I2817</f>
        <v>2014IndustrialRefrigerationHeat RecoveryUnknown</v>
      </c>
      <c r="AF2817" s="93" t="s">
        <v>246</v>
      </c>
    </row>
    <row r="2818" spans="1:32" ht="16.5" hidden="1" x14ac:dyDescent="0.45">
      <c r="A2818" s="151"/>
      <c r="B2818" s="189"/>
      <c r="C2818" s="83"/>
      <c r="D2818" s="92">
        <v>2014</v>
      </c>
      <c r="E2818" s="91">
        <v>519</v>
      </c>
      <c r="F2818" s="91" t="s">
        <v>441</v>
      </c>
      <c r="G2818" s="91" t="s">
        <v>349</v>
      </c>
      <c r="H2818" s="91" t="s">
        <v>352</v>
      </c>
      <c r="I2818" s="91" t="s">
        <v>497</v>
      </c>
      <c r="J2818" s="90"/>
      <c r="K2818" s="90"/>
      <c r="L2818" s="90"/>
      <c r="M2818" s="90"/>
      <c r="N2818" s="90"/>
      <c r="O2818" s="90"/>
      <c r="P2818" s="90">
        <v>0</v>
      </c>
      <c r="Q2818" s="90">
        <v>0</v>
      </c>
      <c r="R2818" s="90">
        <v>0</v>
      </c>
      <c r="S2818" s="86"/>
      <c r="T2818" s="86"/>
      <c r="U2818" s="89"/>
      <c r="V2818" s="89"/>
      <c r="W2818" s="89">
        <v>1.2550914627205317E-4</v>
      </c>
      <c r="X2818" s="89">
        <f>'RCP Data-Measures Tab'!$Q2818*'RCP Data-Measures Tab'!$W2818/1000</f>
        <v>0</v>
      </c>
      <c r="Y2818" s="88">
        <v>1.2967948758907806E-4</v>
      </c>
      <c r="Z2818" s="84">
        <f>'RCP Data-Measures Tab'!$Q2818*'RCP Data-Measures Tab'!$Y2818/1000</f>
        <v>0</v>
      </c>
      <c r="AA2818" s="87"/>
      <c r="AB2818" s="86"/>
      <c r="AC2818" s="85"/>
      <c r="AD2818" s="85"/>
      <c r="AE2818" s="84" t="str">
        <f>'RCP Data-Measures Tab'!$D2818&amp;'RCP Data-Measures Tab'!$F2818&amp;'RCP Data-Measures Tab'!$G2818&amp;'RCP Data-Measures Tab'!$H2818&amp;'RCP Data-Measures Tab'!$I2818</f>
        <v>2014IndustrialRefrigerationPackaged RefrigerationUnknown</v>
      </c>
      <c r="AF2818" s="84" t="s">
        <v>246</v>
      </c>
    </row>
    <row r="2819" spans="1:32" ht="16.5" hidden="1" x14ac:dyDescent="0.45">
      <c r="A2819" s="151"/>
      <c r="B2819" s="189"/>
      <c r="C2819" s="83"/>
      <c r="D2819" s="101">
        <v>2014</v>
      </c>
      <c r="E2819" s="100">
        <v>520</v>
      </c>
      <c r="F2819" s="100" t="s">
        <v>441</v>
      </c>
      <c r="G2819" s="100" t="s">
        <v>349</v>
      </c>
      <c r="H2819" s="100" t="s">
        <v>323</v>
      </c>
      <c r="I2819" s="100" t="s">
        <v>497</v>
      </c>
      <c r="J2819" s="99"/>
      <c r="K2819" s="99"/>
      <c r="L2819" s="99"/>
      <c r="M2819" s="99"/>
      <c r="N2819" s="99"/>
      <c r="O2819" s="99"/>
      <c r="P2819" s="99">
        <v>0</v>
      </c>
      <c r="Q2819" s="99">
        <v>0</v>
      </c>
      <c r="R2819" s="99">
        <v>0</v>
      </c>
      <c r="S2819" s="95"/>
      <c r="T2819" s="95"/>
      <c r="U2819" s="98"/>
      <c r="V2819" s="98"/>
      <c r="W2819" s="98">
        <v>1.2550914627205317E-4</v>
      </c>
      <c r="X2819" s="98">
        <f>'RCP Data-Measures Tab'!$Q2819*'RCP Data-Measures Tab'!$W2819/1000</f>
        <v>0</v>
      </c>
      <c r="Y2819" s="97">
        <v>1.2967948758907806E-4</v>
      </c>
      <c r="Z2819" s="93">
        <f>'RCP Data-Measures Tab'!$Q2819*'RCP Data-Measures Tab'!$Y2819/1000</f>
        <v>0</v>
      </c>
      <c r="AA2819" s="96"/>
      <c r="AB2819" s="95"/>
      <c r="AC2819" s="94"/>
      <c r="AD2819" s="94"/>
      <c r="AE2819" s="93" t="str">
        <f>'RCP Data-Measures Tab'!$D2819&amp;'RCP Data-Measures Tab'!$F2819&amp;'RCP Data-Measures Tab'!$G2819&amp;'RCP Data-Measures Tab'!$H2819&amp;'RCP Data-Measures Tab'!$I2819</f>
        <v>2014IndustrialRefrigerationPumps and FansUnknown</v>
      </c>
      <c r="AF2819" s="93" t="s">
        <v>246</v>
      </c>
    </row>
    <row r="2820" spans="1:32" ht="16.5" hidden="1" x14ac:dyDescent="0.45">
      <c r="A2820" s="151"/>
      <c r="B2820" s="189"/>
      <c r="C2820" s="83"/>
      <c r="D2820" s="92">
        <v>2014</v>
      </c>
      <c r="E2820" s="91">
        <v>521</v>
      </c>
      <c r="F2820" s="91" t="s">
        <v>441</v>
      </c>
      <c r="G2820" s="91" t="s">
        <v>349</v>
      </c>
      <c r="H2820" s="91" t="s">
        <v>357</v>
      </c>
      <c r="I2820" s="91" t="s">
        <v>497</v>
      </c>
      <c r="J2820" s="90"/>
      <c r="K2820" s="90"/>
      <c r="L2820" s="90"/>
      <c r="M2820" s="90"/>
      <c r="N2820" s="90"/>
      <c r="O2820" s="90"/>
      <c r="P2820" s="90">
        <v>0</v>
      </c>
      <c r="Q2820" s="90">
        <v>0</v>
      </c>
      <c r="R2820" s="90">
        <v>0</v>
      </c>
      <c r="S2820" s="86"/>
      <c r="T2820" s="86"/>
      <c r="U2820" s="89"/>
      <c r="V2820" s="89"/>
      <c r="W2820" s="89">
        <v>1.2550914627205317E-4</v>
      </c>
      <c r="X2820" s="89">
        <f>'RCP Data-Measures Tab'!$Q2820*'RCP Data-Measures Tab'!$W2820/1000</f>
        <v>0</v>
      </c>
      <c r="Y2820" s="88">
        <v>1.2967948758907806E-4</v>
      </c>
      <c r="Z2820" s="84">
        <f>'RCP Data-Measures Tab'!$Q2820*'RCP Data-Measures Tab'!$Y2820/1000</f>
        <v>0</v>
      </c>
      <c r="AA2820" s="87"/>
      <c r="AB2820" s="86"/>
      <c r="AC2820" s="85"/>
      <c r="AD2820" s="85"/>
      <c r="AE2820" s="84" t="str">
        <f>'RCP Data-Measures Tab'!$D2820&amp;'RCP Data-Measures Tab'!$F2820&amp;'RCP Data-Measures Tab'!$G2820&amp;'RCP Data-Measures Tab'!$H2820&amp;'RCP Data-Measures Tab'!$I2820</f>
        <v>2014IndustrialRefrigerationRefrigeration System ControlsUnknown</v>
      </c>
      <c r="AF2820" s="84" t="s">
        <v>246</v>
      </c>
    </row>
    <row r="2821" spans="1:32" ht="16.5" hidden="1" x14ac:dyDescent="0.45">
      <c r="A2821" s="151"/>
      <c r="B2821" s="189"/>
      <c r="C2821" s="83"/>
      <c r="D2821" s="101">
        <v>2014</v>
      </c>
      <c r="E2821" s="100">
        <v>522</v>
      </c>
      <c r="F2821" s="100" t="s">
        <v>441</v>
      </c>
      <c r="G2821" s="100" t="s">
        <v>349</v>
      </c>
      <c r="H2821" s="100" t="s">
        <v>361</v>
      </c>
      <c r="I2821" s="100" t="s">
        <v>497</v>
      </c>
      <c r="J2821" s="99"/>
      <c r="K2821" s="99"/>
      <c r="L2821" s="99"/>
      <c r="M2821" s="99"/>
      <c r="N2821" s="99"/>
      <c r="O2821" s="99"/>
      <c r="P2821" s="99">
        <v>0</v>
      </c>
      <c r="Q2821" s="99">
        <v>2695758</v>
      </c>
      <c r="R2821" s="99">
        <v>0.30773490667343101</v>
      </c>
      <c r="S2821" s="95"/>
      <c r="T2821" s="95"/>
      <c r="U2821" s="98"/>
      <c r="V2821" s="98"/>
      <c r="W2821" s="98">
        <v>1.2550914627205317E-4</v>
      </c>
      <c r="X2821" s="98">
        <f>'RCP Data-Measures Tab'!$Q2821*'RCP Data-Measures Tab'!$W2821/1000</f>
        <v>0.33834228513605752</v>
      </c>
      <c r="Y2821" s="97">
        <v>1.2967948758907806E-4</v>
      </c>
      <c r="Z2821" s="93">
        <f>'RCP Data-Measures Tab'!$Q2821*'RCP Data-Measures Tab'!$Y2821/1000</f>
        <v>0.34958451610415792</v>
      </c>
      <c r="AA2821" s="96"/>
      <c r="AB2821" s="95"/>
      <c r="AC2821" s="94"/>
      <c r="AD2821" s="94"/>
      <c r="AE2821" s="93" t="str">
        <f>'RCP Data-Measures Tab'!$D2821&amp;'RCP Data-Measures Tab'!$F2821&amp;'RCP Data-Measures Tab'!$G2821&amp;'RCP Data-Measures Tab'!$H2821&amp;'RCP Data-Measures Tab'!$I2821</f>
        <v>2014IndustrialRefrigerationRefrigeration System ImprovementsUnknown</v>
      </c>
      <c r="AF2821" s="93" t="s">
        <v>246</v>
      </c>
    </row>
    <row r="2822" spans="1:32" ht="16.5" hidden="1" x14ac:dyDescent="0.45">
      <c r="A2822" s="151"/>
      <c r="B2822" s="189"/>
      <c r="C2822" s="83"/>
      <c r="D2822" s="92">
        <v>2014</v>
      </c>
      <c r="E2822" s="91">
        <v>523</v>
      </c>
      <c r="F2822" s="91" t="s">
        <v>441</v>
      </c>
      <c r="G2822" s="91" t="s">
        <v>368</v>
      </c>
      <c r="H2822" s="91" t="s">
        <v>286</v>
      </c>
      <c r="I2822" s="91" t="s">
        <v>497</v>
      </c>
      <c r="J2822" s="90"/>
      <c r="K2822" s="90"/>
      <c r="L2822" s="90"/>
      <c r="M2822" s="90"/>
      <c r="N2822" s="90"/>
      <c r="O2822" s="90"/>
      <c r="P2822" s="90">
        <v>0</v>
      </c>
      <c r="Q2822" s="90">
        <v>0</v>
      </c>
      <c r="R2822" s="90">
        <v>0</v>
      </c>
      <c r="S2822" s="86"/>
      <c r="T2822" s="86"/>
      <c r="U2822" s="89"/>
      <c r="V2822" s="89"/>
      <c r="W2822" s="89">
        <v>1.2550914627205317E-4</v>
      </c>
      <c r="X2822" s="89">
        <f>'RCP Data-Measures Tab'!$Q2822*'RCP Data-Measures Tab'!$W2822/1000</f>
        <v>0</v>
      </c>
      <c r="Y2822" s="88">
        <v>1.2967948758907806E-4</v>
      </c>
      <c r="Z2822" s="84">
        <f>'RCP Data-Measures Tab'!$Q2822*'RCP Data-Measures Tab'!$Y2822/1000</f>
        <v>0</v>
      </c>
      <c r="AA2822" s="87"/>
      <c r="AB2822" s="86"/>
      <c r="AC2822" s="85"/>
      <c r="AD2822" s="85"/>
      <c r="AE2822" s="84" t="str">
        <f>'RCP Data-Measures Tab'!$D2822&amp;'RCP Data-Measures Tab'!$F2822&amp;'RCP Data-Measures Tab'!$G2822&amp;'RCP Data-Measures Tab'!$H2822&amp;'RCP Data-Measures Tab'!$I2822</f>
        <v>2014IndustrialWater HeatingHeat RecoveryUnknown</v>
      </c>
      <c r="AF2822" s="84" t="s">
        <v>246</v>
      </c>
    </row>
    <row r="2823" spans="1:32" ht="16.5" hidden="1" x14ac:dyDescent="0.45">
      <c r="A2823" s="151"/>
      <c r="B2823" s="189"/>
      <c r="C2823" s="83"/>
      <c r="D2823" s="101">
        <v>2014</v>
      </c>
      <c r="E2823" s="100">
        <v>524</v>
      </c>
      <c r="F2823" s="100" t="s">
        <v>441</v>
      </c>
      <c r="G2823" s="100" t="s">
        <v>368</v>
      </c>
      <c r="H2823" s="100" t="s">
        <v>455</v>
      </c>
      <c r="I2823" s="100" t="s">
        <v>497</v>
      </c>
      <c r="J2823" s="99"/>
      <c r="K2823" s="99"/>
      <c r="L2823" s="99"/>
      <c r="M2823" s="99"/>
      <c r="N2823" s="99"/>
      <c r="O2823" s="99"/>
      <c r="P2823" s="99">
        <v>0</v>
      </c>
      <c r="Q2823" s="99">
        <v>0</v>
      </c>
      <c r="R2823" s="99">
        <v>0</v>
      </c>
      <c r="S2823" s="95"/>
      <c r="T2823" s="95"/>
      <c r="U2823" s="98"/>
      <c r="V2823" s="98"/>
      <c r="W2823" s="98">
        <v>1.2550914627205317E-4</v>
      </c>
      <c r="X2823" s="98">
        <f>'RCP Data-Measures Tab'!$Q2823*'RCP Data-Measures Tab'!$W2823/1000</f>
        <v>0</v>
      </c>
      <c r="Y2823" s="97">
        <v>1.2967948758907806E-4</v>
      </c>
      <c r="Z2823" s="93">
        <f>'RCP Data-Measures Tab'!$Q2823*'RCP Data-Measures Tab'!$Y2823/1000</f>
        <v>0</v>
      </c>
      <c r="AA2823" s="96"/>
      <c r="AB2823" s="95"/>
      <c r="AC2823" s="94"/>
      <c r="AD2823" s="94"/>
      <c r="AE2823" s="93" t="str">
        <f>'RCP Data-Measures Tab'!$D2823&amp;'RCP Data-Measures Tab'!$F2823&amp;'RCP Data-Measures Tab'!$G2823&amp;'RCP Data-Measures Tab'!$H2823&amp;'RCP Data-Measures Tab'!$I2823</f>
        <v>2014IndustrialWater HeatingPipe InsulationUnknown</v>
      </c>
      <c r="AF2823" s="93" t="s">
        <v>246</v>
      </c>
    </row>
    <row r="2824" spans="1:32" ht="16.5" hidden="1" x14ac:dyDescent="0.45">
      <c r="A2824" s="151"/>
      <c r="B2824" s="189"/>
      <c r="C2824" s="83"/>
      <c r="D2824" s="92">
        <v>2014</v>
      </c>
      <c r="E2824" s="91">
        <v>525</v>
      </c>
      <c r="F2824" s="91" t="s">
        <v>441</v>
      </c>
      <c r="G2824" s="91" t="s">
        <v>368</v>
      </c>
      <c r="H2824" s="91" t="s">
        <v>369</v>
      </c>
      <c r="I2824" s="91" t="s">
        <v>497</v>
      </c>
      <c r="J2824" s="90"/>
      <c r="K2824" s="90"/>
      <c r="L2824" s="90"/>
      <c r="M2824" s="90"/>
      <c r="N2824" s="90"/>
      <c r="O2824" s="90"/>
      <c r="P2824" s="90">
        <v>0</v>
      </c>
      <c r="Q2824" s="90">
        <v>0</v>
      </c>
      <c r="R2824" s="90">
        <v>0</v>
      </c>
      <c r="S2824" s="86"/>
      <c r="T2824" s="86"/>
      <c r="U2824" s="89"/>
      <c r="V2824" s="89"/>
      <c r="W2824" s="89">
        <v>1.2550914627205317E-4</v>
      </c>
      <c r="X2824" s="89">
        <f>'RCP Data-Measures Tab'!$Q2824*'RCP Data-Measures Tab'!$W2824/1000</f>
        <v>0</v>
      </c>
      <c r="Y2824" s="88">
        <v>1.2967948758907806E-4</v>
      </c>
      <c r="Z2824" s="84">
        <f>'RCP Data-Measures Tab'!$Q2824*'RCP Data-Measures Tab'!$Y2824/1000</f>
        <v>0</v>
      </c>
      <c r="AA2824" s="87"/>
      <c r="AB2824" s="86"/>
      <c r="AC2824" s="85"/>
      <c r="AD2824" s="85"/>
      <c r="AE2824" s="84" t="str">
        <f>'RCP Data-Measures Tab'!$D2824&amp;'RCP Data-Measures Tab'!$F2824&amp;'RCP Data-Measures Tab'!$G2824&amp;'RCP Data-Measures Tab'!$H2824&amp;'RCP Data-Measures Tab'!$I2824</f>
        <v>2014IndustrialWater HeatingSystem Efficiency ImprovementsUnknown</v>
      </c>
      <c r="AF2824" s="84" t="s">
        <v>246</v>
      </c>
    </row>
    <row r="2825" spans="1:32" ht="16.5" hidden="1" x14ac:dyDescent="0.45">
      <c r="A2825" s="151"/>
      <c r="B2825" s="189"/>
      <c r="C2825" s="83"/>
      <c r="D2825" s="101">
        <v>2014</v>
      </c>
      <c r="E2825" s="100">
        <v>526</v>
      </c>
      <c r="F2825" s="100" t="s">
        <v>441</v>
      </c>
      <c r="G2825" s="100" t="s">
        <v>368</v>
      </c>
      <c r="H2825" s="100" t="s">
        <v>431</v>
      </c>
      <c r="I2825" s="100" t="s">
        <v>497</v>
      </c>
      <c r="J2825" s="99"/>
      <c r="K2825" s="99"/>
      <c r="L2825" s="99"/>
      <c r="M2825" s="99"/>
      <c r="N2825" s="99"/>
      <c r="O2825" s="99"/>
      <c r="P2825" s="99">
        <v>0</v>
      </c>
      <c r="Q2825" s="99">
        <v>0</v>
      </c>
      <c r="R2825" s="99">
        <v>0</v>
      </c>
      <c r="S2825" s="95"/>
      <c r="T2825" s="95"/>
      <c r="U2825" s="98"/>
      <c r="V2825" s="98"/>
      <c r="W2825" s="98">
        <v>1.2550914627205317E-4</v>
      </c>
      <c r="X2825" s="98">
        <f>'RCP Data-Measures Tab'!$Q2825*'RCP Data-Measures Tab'!$W2825/1000</f>
        <v>0</v>
      </c>
      <c r="Y2825" s="97">
        <v>1.2967948758907806E-4</v>
      </c>
      <c r="Z2825" s="93">
        <f>'RCP Data-Measures Tab'!$Q2825*'RCP Data-Measures Tab'!$Y2825/1000</f>
        <v>0</v>
      </c>
      <c r="AA2825" s="96"/>
      <c r="AB2825" s="95"/>
      <c r="AC2825" s="94"/>
      <c r="AD2825" s="94"/>
      <c r="AE2825" s="93" t="str">
        <f>'RCP Data-Measures Tab'!$D2825&amp;'RCP Data-Measures Tab'!$F2825&amp;'RCP Data-Measures Tab'!$G2825&amp;'RCP Data-Measures Tab'!$H2825&amp;'RCP Data-Measures Tab'!$I2825</f>
        <v>2014IndustrialWater HeatingWater Heating ControlsUnknown</v>
      </c>
      <c r="AF2825" s="93" t="s">
        <v>246</v>
      </c>
    </row>
    <row r="2826" spans="1:32" ht="16.5" hidden="1" x14ac:dyDescent="0.45">
      <c r="A2826" s="151"/>
      <c r="B2826" s="189"/>
      <c r="C2826" s="83"/>
      <c r="D2826" s="92">
        <v>2014</v>
      </c>
      <c r="E2826" s="91">
        <v>527</v>
      </c>
      <c r="F2826" s="91" t="s">
        <v>441</v>
      </c>
      <c r="G2826" s="91" t="s">
        <v>371</v>
      </c>
      <c r="H2826" s="91" t="s">
        <v>372</v>
      </c>
      <c r="I2826" s="91" t="s">
        <v>497</v>
      </c>
      <c r="J2826" s="90"/>
      <c r="K2826" s="90"/>
      <c r="L2826" s="90"/>
      <c r="M2826" s="90"/>
      <c r="N2826" s="90"/>
      <c r="O2826" s="90"/>
      <c r="P2826" s="90">
        <v>0</v>
      </c>
      <c r="Q2826" s="90">
        <v>0</v>
      </c>
      <c r="R2826" s="90">
        <v>0</v>
      </c>
      <c r="S2826" s="86"/>
      <c r="T2826" s="86"/>
      <c r="U2826" s="89"/>
      <c r="V2826" s="89"/>
      <c r="W2826" s="89">
        <v>1.2550914627205317E-4</v>
      </c>
      <c r="X2826" s="89">
        <f>'RCP Data-Measures Tab'!$Q2826*'RCP Data-Measures Tab'!$W2826/1000</f>
        <v>0</v>
      </c>
      <c r="Y2826" s="88">
        <v>1.2967948758907806E-4</v>
      </c>
      <c r="Z2826" s="84">
        <f>'RCP Data-Measures Tab'!$Q2826*'RCP Data-Measures Tab'!$Y2826/1000</f>
        <v>0</v>
      </c>
      <c r="AA2826" s="87"/>
      <c r="AB2826" s="86"/>
      <c r="AC2826" s="85"/>
      <c r="AD2826" s="85"/>
      <c r="AE2826" s="84" t="str">
        <f>'RCP Data-Measures Tab'!$D2826&amp;'RCP Data-Measures Tab'!$F2826&amp;'RCP Data-Measures Tab'!$G2826&amp;'RCP Data-Measures Tab'!$H2826&amp;'RCP Data-Measures Tab'!$I2826</f>
        <v>2014IndustrialWhole Bldg/Meter LevelWhole Bldg/Meter Level System ImprovementsUnknown</v>
      </c>
      <c r="AF2826" s="84" t="s">
        <v>246</v>
      </c>
    </row>
    <row r="2827" spans="1:32" ht="16.5" hidden="1" x14ac:dyDescent="0.45">
      <c r="A2827" s="151"/>
      <c r="B2827" s="189"/>
      <c r="C2827" s="83"/>
      <c r="D2827" s="101">
        <v>2014</v>
      </c>
      <c r="E2827" s="100">
        <v>528</v>
      </c>
      <c r="F2827" s="100" t="s">
        <v>456</v>
      </c>
      <c r="G2827" s="100" t="s">
        <v>374</v>
      </c>
      <c r="H2827" s="100" t="s">
        <v>375</v>
      </c>
      <c r="I2827" s="100" t="s">
        <v>497</v>
      </c>
      <c r="J2827" s="99"/>
      <c r="K2827" s="99"/>
      <c r="L2827" s="99"/>
      <c r="M2827" s="99"/>
      <c r="N2827" s="99"/>
      <c r="O2827" s="99"/>
      <c r="P2827" s="99">
        <v>0</v>
      </c>
      <c r="Q2827" s="99">
        <v>0</v>
      </c>
      <c r="R2827" s="99">
        <v>0</v>
      </c>
      <c r="S2827" s="95"/>
      <c r="T2827" s="95"/>
      <c r="U2827" s="98"/>
      <c r="V2827" s="98"/>
      <c r="W2827" s="98">
        <v>1.4548680460948135E-4</v>
      </c>
      <c r="X2827" s="98">
        <f>'RCP Data-Measures Tab'!$Q2827*'RCP Data-Measures Tab'!$W2827/1000</f>
        <v>0</v>
      </c>
      <c r="Y2827" s="97">
        <v>1.3343328305710686E-4</v>
      </c>
      <c r="Z2827" s="93">
        <f>'RCP Data-Measures Tab'!$Q2827*'RCP Data-Measures Tab'!$Y2827/1000</f>
        <v>0</v>
      </c>
      <c r="AA2827" s="96"/>
      <c r="AB2827" s="95"/>
      <c r="AC2827" s="94"/>
      <c r="AD2827" s="94"/>
      <c r="AE2827" s="93" t="str">
        <f>'RCP Data-Measures Tab'!$D2827&amp;'RCP Data-Measures Tab'!$F2827&amp;'RCP Data-Measures Tab'!$G2827&amp;'RCP Data-Measures Tab'!$H2827&amp;'RCP Data-Measures Tab'!$I2827</f>
        <v>2014ResidentialElectronicsComputer TechnologiesUnknown</v>
      </c>
      <c r="AF2827" s="93" t="s">
        <v>246</v>
      </c>
    </row>
    <row r="2828" spans="1:32" ht="16.5" hidden="1" x14ac:dyDescent="0.45">
      <c r="A2828" s="151"/>
      <c r="B2828" s="189"/>
      <c r="C2828" s="83"/>
      <c r="D2828" s="92">
        <v>2014</v>
      </c>
      <c r="E2828" s="91">
        <v>529</v>
      </c>
      <c r="F2828" s="91" t="s">
        <v>456</v>
      </c>
      <c r="G2828" s="91" t="s">
        <v>374</v>
      </c>
      <c r="H2828" s="91" t="s">
        <v>457</v>
      </c>
      <c r="I2828" s="91" t="s">
        <v>497</v>
      </c>
      <c r="J2828" s="90"/>
      <c r="K2828" s="90"/>
      <c r="L2828" s="90"/>
      <c r="M2828" s="90"/>
      <c r="N2828" s="90"/>
      <c r="O2828" s="90"/>
      <c r="P2828" s="90">
        <v>0</v>
      </c>
      <c r="Q2828" s="90">
        <v>0</v>
      </c>
      <c r="R2828" s="90">
        <v>0</v>
      </c>
      <c r="S2828" s="86"/>
      <c r="T2828" s="86"/>
      <c r="U2828" s="89"/>
      <c r="V2828" s="89"/>
      <c r="W2828" s="89">
        <v>2.1383317696776821E-4</v>
      </c>
      <c r="X2828" s="89">
        <f>'RCP Data-Measures Tab'!$Q2828*'RCP Data-Measures Tab'!$W2828/1000</f>
        <v>0</v>
      </c>
      <c r="Y2828" s="88">
        <v>1.7220062569962805E-4</v>
      </c>
      <c r="Z2828" s="84">
        <f>'RCP Data-Measures Tab'!$Q2828*'RCP Data-Measures Tab'!$Y2828/1000</f>
        <v>0</v>
      </c>
      <c r="AA2828" s="87"/>
      <c r="AB2828" s="86"/>
      <c r="AC2828" s="85"/>
      <c r="AD2828" s="85"/>
      <c r="AE2828" s="84" t="str">
        <f>'RCP Data-Measures Tab'!$D2828&amp;'RCP Data-Measures Tab'!$F2828&amp;'RCP Data-Measures Tab'!$G2828&amp;'RCP Data-Measures Tab'!$H2828&amp;'RCP Data-Measures Tab'!$I2828</f>
        <v>2014ResidentialElectronicsEntertainmentUnknown</v>
      </c>
      <c r="AF2828" s="84" t="s">
        <v>246</v>
      </c>
    </row>
    <row r="2829" spans="1:32" ht="16.5" hidden="1" x14ac:dyDescent="0.45">
      <c r="A2829" s="151"/>
      <c r="B2829" s="189"/>
      <c r="C2829" s="83"/>
      <c r="D2829" s="101">
        <v>2014</v>
      </c>
      <c r="E2829" s="100">
        <v>530</v>
      </c>
      <c r="F2829" s="100" t="s">
        <v>456</v>
      </c>
      <c r="G2829" s="100" t="s">
        <v>374</v>
      </c>
      <c r="H2829" s="100" t="s">
        <v>380</v>
      </c>
      <c r="I2829" s="100" t="s">
        <v>497</v>
      </c>
      <c r="J2829" s="99"/>
      <c r="K2829" s="99"/>
      <c r="L2829" s="99"/>
      <c r="M2829" s="99"/>
      <c r="N2829" s="99"/>
      <c r="O2829" s="99"/>
      <c r="P2829" s="99">
        <v>0</v>
      </c>
      <c r="Q2829" s="99">
        <v>0</v>
      </c>
      <c r="R2829" s="99">
        <v>0</v>
      </c>
      <c r="S2829" s="95"/>
      <c r="T2829" s="95"/>
      <c r="U2829" s="98"/>
      <c r="V2829" s="98"/>
      <c r="W2829" s="98">
        <v>2.1383317696776821E-4</v>
      </c>
      <c r="X2829" s="98">
        <f>'RCP Data-Measures Tab'!$Q2829*'RCP Data-Measures Tab'!$W2829/1000</f>
        <v>0</v>
      </c>
      <c r="Y2829" s="97">
        <v>1.7220062569962805E-4</v>
      </c>
      <c r="Z2829" s="93">
        <f>'RCP Data-Measures Tab'!$Q2829*'RCP Data-Measures Tab'!$Y2829/1000</f>
        <v>0</v>
      </c>
      <c r="AA2829" s="96"/>
      <c r="AB2829" s="95"/>
      <c r="AC2829" s="94"/>
      <c r="AD2829" s="94"/>
      <c r="AE2829" s="93" t="str">
        <f>'RCP Data-Measures Tab'!$D2829&amp;'RCP Data-Measures Tab'!$F2829&amp;'RCP Data-Measures Tab'!$G2829&amp;'RCP Data-Measures Tab'!$H2829&amp;'RCP Data-Measures Tab'!$I2829</f>
        <v>2014ResidentialElectronicsPlug LoadUnknown</v>
      </c>
      <c r="AF2829" s="93" t="s">
        <v>246</v>
      </c>
    </row>
    <row r="2830" spans="1:32" ht="16.5" hidden="1" x14ac:dyDescent="0.45">
      <c r="A2830" s="151"/>
      <c r="B2830" s="189"/>
      <c r="C2830" s="83"/>
      <c r="D2830" s="92">
        <v>2014</v>
      </c>
      <c r="E2830" s="91">
        <v>531</v>
      </c>
      <c r="F2830" s="91" t="s">
        <v>456</v>
      </c>
      <c r="G2830" s="91" t="s">
        <v>382</v>
      </c>
      <c r="H2830" s="91" t="s">
        <v>383</v>
      </c>
      <c r="I2830" s="91" t="s">
        <v>497</v>
      </c>
      <c r="J2830" s="90"/>
      <c r="K2830" s="90"/>
      <c r="L2830" s="90"/>
      <c r="M2830" s="90"/>
      <c r="N2830" s="90"/>
      <c r="O2830" s="90"/>
      <c r="P2830" s="90">
        <v>0</v>
      </c>
      <c r="Q2830" s="90">
        <v>0</v>
      </c>
      <c r="R2830" s="90">
        <v>0</v>
      </c>
      <c r="S2830" s="86"/>
      <c r="T2830" s="86"/>
      <c r="U2830" s="89"/>
      <c r="V2830" s="89"/>
      <c r="W2830" s="89">
        <v>5.7620670736429919E-4</v>
      </c>
      <c r="X2830" s="89">
        <f>'RCP Data-Measures Tab'!$Q2830*'RCP Data-Measures Tab'!$W2830/1000</f>
        <v>0</v>
      </c>
      <c r="Y2830" s="88">
        <v>3.9409268442229105E-4</v>
      </c>
      <c r="Z2830" s="84">
        <f>'RCP Data-Measures Tab'!$Q2830*'RCP Data-Measures Tab'!$Y2830/1000</f>
        <v>0</v>
      </c>
      <c r="AA2830" s="87"/>
      <c r="AB2830" s="86"/>
      <c r="AC2830" s="85"/>
      <c r="AD2830" s="85"/>
      <c r="AE2830" s="84" t="str">
        <f>'RCP Data-Measures Tab'!$D2830&amp;'RCP Data-Measures Tab'!$F2830&amp;'RCP Data-Measures Tab'!$G2830&amp;'RCP Data-Measures Tab'!$H2830&amp;'RCP Data-Measures Tab'!$I2830</f>
        <v>2014ResidentialFood PreparationCookingUnknown</v>
      </c>
      <c r="AF2830" s="84" t="s">
        <v>246</v>
      </c>
    </row>
    <row r="2831" spans="1:32" ht="16.5" hidden="1" x14ac:dyDescent="0.45">
      <c r="A2831" s="151"/>
      <c r="B2831" s="189"/>
      <c r="C2831" s="83"/>
      <c r="D2831" s="101">
        <v>2014</v>
      </c>
      <c r="E2831" s="100">
        <v>532</v>
      </c>
      <c r="F2831" s="100" t="s">
        <v>456</v>
      </c>
      <c r="G2831" s="100" t="s">
        <v>243</v>
      </c>
      <c r="H2831" s="100" t="s">
        <v>390</v>
      </c>
      <c r="I2831" s="100" t="s">
        <v>497</v>
      </c>
      <c r="J2831" s="99"/>
      <c r="K2831" s="99"/>
      <c r="L2831" s="99"/>
      <c r="M2831" s="99"/>
      <c r="N2831" s="99"/>
      <c r="O2831" s="99"/>
      <c r="P2831" s="99">
        <v>0</v>
      </c>
      <c r="Q2831" s="99">
        <v>17325</v>
      </c>
      <c r="R2831" s="99">
        <v>1.9777184934355332E-3</v>
      </c>
      <c r="S2831" s="95"/>
      <c r="T2831" s="95"/>
      <c r="U2831" s="98"/>
      <c r="V2831" s="98"/>
      <c r="W2831" s="98">
        <v>3.5038807131168473E-4</v>
      </c>
      <c r="X2831" s="98">
        <f>'RCP Data-Measures Tab'!$Q2831*'RCP Data-Measures Tab'!$W2831/1000</f>
        <v>6.0704733354749385E-3</v>
      </c>
      <c r="Y2831" s="97">
        <v>2.9220689289962375E-4</v>
      </c>
      <c r="Z2831" s="93">
        <f>'RCP Data-Measures Tab'!$Q2831*'RCP Data-Measures Tab'!$Y2831/1000</f>
        <v>5.0624844194859814E-3</v>
      </c>
      <c r="AA2831" s="96"/>
      <c r="AB2831" s="95"/>
      <c r="AC2831" s="94"/>
      <c r="AD2831" s="94"/>
      <c r="AE2831" s="93" t="str">
        <f>'RCP Data-Measures Tab'!$D2831&amp;'RCP Data-Measures Tab'!$F2831&amp;'RCP Data-Measures Tab'!$G2831&amp;'RCP Data-Measures Tab'!$H2831&amp;'RCP Data-Measures Tab'!$I2831</f>
        <v>2014ResidentialHVACEnvelopeUnknown</v>
      </c>
      <c r="AF2831" s="93" t="s">
        <v>246</v>
      </c>
    </row>
    <row r="2832" spans="1:32" ht="16.5" hidden="1" x14ac:dyDescent="0.45">
      <c r="A2832" s="151"/>
      <c r="B2832" s="189"/>
      <c r="C2832" s="83"/>
      <c r="D2832" s="92">
        <v>2014</v>
      </c>
      <c r="E2832" s="91">
        <v>533</v>
      </c>
      <c r="F2832" s="91" t="s">
        <v>456</v>
      </c>
      <c r="G2832" s="91" t="s">
        <v>243</v>
      </c>
      <c r="H2832" s="91" t="s">
        <v>286</v>
      </c>
      <c r="I2832" s="91" t="s">
        <v>497</v>
      </c>
      <c r="J2832" s="90"/>
      <c r="K2832" s="90"/>
      <c r="L2832" s="90"/>
      <c r="M2832" s="90"/>
      <c r="N2832" s="90"/>
      <c r="O2832" s="90"/>
      <c r="P2832" s="90">
        <v>0</v>
      </c>
      <c r="Q2832" s="90">
        <v>0</v>
      </c>
      <c r="R2832" s="90">
        <v>0</v>
      </c>
      <c r="S2832" s="86"/>
      <c r="T2832" s="86"/>
      <c r="U2832" s="89"/>
      <c r="V2832" s="89"/>
      <c r="W2832" s="89">
        <v>3.5038807131168473E-4</v>
      </c>
      <c r="X2832" s="89">
        <f>'RCP Data-Measures Tab'!$Q2832*'RCP Data-Measures Tab'!$W2832/1000</f>
        <v>0</v>
      </c>
      <c r="Y2832" s="88">
        <v>2.9220689289962375E-4</v>
      </c>
      <c r="Z2832" s="84">
        <f>'RCP Data-Measures Tab'!$Q2832*'RCP Data-Measures Tab'!$Y2832/1000</f>
        <v>0</v>
      </c>
      <c r="AA2832" s="87"/>
      <c r="AB2832" s="86"/>
      <c r="AC2832" s="85"/>
      <c r="AD2832" s="85"/>
      <c r="AE2832" s="84" t="str">
        <f>'RCP Data-Measures Tab'!$D2832&amp;'RCP Data-Measures Tab'!$F2832&amp;'RCP Data-Measures Tab'!$G2832&amp;'RCP Data-Measures Tab'!$H2832&amp;'RCP Data-Measures Tab'!$I2832</f>
        <v>2014ResidentialHVACHeat RecoveryUnknown</v>
      </c>
      <c r="AF2832" s="84" t="s">
        <v>246</v>
      </c>
    </row>
    <row r="2833" spans="1:32" ht="16.5" hidden="1" x14ac:dyDescent="0.45">
      <c r="A2833" s="151"/>
      <c r="B2833" s="189"/>
      <c r="C2833" s="83"/>
      <c r="D2833" s="101">
        <v>2014</v>
      </c>
      <c r="E2833" s="100">
        <v>534</v>
      </c>
      <c r="F2833" s="100" t="s">
        <v>456</v>
      </c>
      <c r="G2833" s="100" t="s">
        <v>243</v>
      </c>
      <c r="H2833" s="100" t="s">
        <v>461</v>
      </c>
      <c r="I2833" s="100" t="s">
        <v>497</v>
      </c>
      <c r="J2833" s="99"/>
      <c r="K2833" s="99"/>
      <c r="L2833" s="99"/>
      <c r="M2833" s="99"/>
      <c r="N2833" s="99"/>
      <c r="O2833" s="99"/>
      <c r="P2833" s="99">
        <v>0</v>
      </c>
      <c r="Q2833" s="99">
        <v>208926.06015037594</v>
      </c>
      <c r="R2833" s="99">
        <v>2.3850164856412483E-2</v>
      </c>
      <c r="S2833" s="95"/>
      <c r="T2833" s="95"/>
      <c r="U2833" s="98"/>
      <c r="V2833" s="98"/>
      <c r="W2833" s="98">
        <v>3.5038807131168473E-4</v>
      </c>
      <c r="X2833" s="98">
        <f>'RCP Data-Measures Tab'!$Q2833*'RCP Data-Measures Tab'!$W2833/1000</f>
        <v>7.3205199262839263E-2</v>
      </c>
      <c r="Y2833" s="97">
        <v>2.9220689289962375E-4</v>
      </c>
      <c r="Z2833" s="93">
        <f>'RCP Data-Measures Tab'!$Q2833*'RCP Data-Measures Tab'!$Y2833/1000</f>
        <v>6.1049634882301251E-2</v>
      </c>
      <c r="AA2833" s="96"/>
      <c r="AB2833" s="95"/>
      <c r="AC2833" s="94"/>
      <c r="AD2833" s="94"/>
      <c r="AE2833" s="93" t="str">
        <f>'RCP Data-Measures Tab'!$D2833&amp;'RCP Data-Measures Tab'!$F2833&amp;'RCP Data-Measures Tab'!$G2833&amp;'RCP Data-Measures Tab'!$H2833&amp;'RCP Data-Measures Tab'!$I2833</f>
        <v>2014ResidentialHVACHVAC SystemUnknown</v>
      </c>
      <c r="AF2833" s="93" t="s">
        <v>246</v>
      </c>
    </row>
    <row r="2834" spans="1:32" ht="16.5" hidden="1" x14ac:dyDescent="0.45">
      <c r="A2834" s="151"/>
      <c r="B2834" s="189"/>
      <c r="C2834" s="83"/>
      <c r="D2834" s="92">
        <v>2014</v>
      </c>
      <c r="E2834" s="91">
        <v>535</v>
      </c>
      <c r="F2834" s="91" t="s">
        <v>456</v>
      </c>
      <c r="G2834" s="91" t="s">
        <v>254</v>
      </c>
      <c r="H2834" s="91" t="s">
        <v>468</v>
      </c>
      <c r="I2834" s="91" t="s">
        <v>497</v>
      </c>
      <c r="J2834" s="90"/>
      <c r="K2834" s="90"/>
      <c r="L2834" s="90"/>
      <c r="M2834" s="90"/>
      <c r="N2834" s="90"/>
      <c r="O2834" s="90"/>
      <c r="P2834" s="90">
        <v>0</v>
      </c>
      <c r="Q2834" s="90">
        <v>25014971</v>
      </c>
      <c r="R2834" s="90">
        <v>2.85559034347534</v>
      </c>
      <c r="S2834" s="86"/>
      <c r="T2834" s="86"/>
      <c r="U2834" s="89"/>
      <c r="V2834" s="89"/>
      <c r="W2834" s="89">
        <v>2.6148752063151677E-4</v>
      </c>
      <c r="X2834" s="89">
        <f>'RCP Data-Measures Tab'!$Q2834*'RCP Data-Measures Tab'!$W2834/1000</f>
        <v>6.5411027454592929</v>
      </c>
      <c r="Y2834" s="88">
        <v>8.4630650716538956E-5</v>
      </c>
      <c r="Z2834" s="84">
        <f>'RCP Data-Measures Tab'!$Q2834*'RCP Data-Measures Tab'!$Y2834/1000</f>
        <v>2.117033273385351</v>
      </c>
      <c r="AA2834" s="87"/>
      <c r="AB2834" s="86"/>
      <c r="AC2834" s="85"/>
      <c r="AD2834" s="85"/>
      <c r="AE2834" s="84" t="str">
        <f>'RCP Data-Measures Tab'!$D2834&amp;'RCP Data-Measures Tab'!$F2834&amp;'RCP Data-Measures Tab'!$G2834&amp;'RCP Data-Measures Tab'!$H2834&amp;'RCP Data-Measures Tab'!$I2834</f>
        <v>2014ResidentialLightingLamps/FixturesUnknown</v>
      </c>
      <c r="AF2834" s="84" t="s">
        <v>246</v>
      </c>
    </row>
    <row r="2835" spans="1:32" ht="16.5" hidden="1" x14ac:dyDescent="0.45">
      <c r="A2835" s="151"/>
      <c r="B2835" s="189"/>
      <c r="C2835" s="83"/>
      <c r="D2835" s="101">
        <v>2014</v>
      </c>
      <c r="E2835" s="100">
        <v>536</v>
      </c>
      <c r="F2835" s="100" t="s">
        <v>456</v>
      </c>
      <c r="G2835" s="100" t="s">
        <v>254</v>
      </c>
      <c r="H2835" s="100" t="s">
        <v>264</v>
      </c>
      <c r="I2835" s="100" t="s">
        <v>497</v>
      </c>
      <c r="J2835" s="99"/>
      <c r="K2835" s="99"/>
      <c r="L2835" s="99"/>
      <c r="M2835" s="99"/>
      <c r="N2835" s="99"/>
      <c r="O2835" s="99"/>
      <c r="P2835" s="99">
        <v>0</v>
      </c>
      <c r="Q2835" s="99">
        <v>0</v>
      </c>
      <c r="R2835" s="99">
        <v>0</v>
      </c>
      <c r="S2835" s="95"/>
      <c r="T2835" s="95"/>
      <c r="U2835" s="98"/>
      <c r="V2835" s="98"/>
      <c r="W2835" s="98">
        <v>2.6148752063151677E-4</v>
      </c>
      <c r="X2835" s="98">
        <f>'RCP Data-Measures Tab'!$Q2835*'RCP Data-Measures Tab'!$W2835/1000</f>
        <v>0</v>
      </c>
      <c r="Y2835" s="97">
        <v>8.4630650716538956E-5</v>
      </c>
      <c r="Z2835" s="93">
        <f>'RCP Data-Measures Tab'!$Q2835*'RCP Data-Measures Tab'!$Y2835/1000</f>
        <v>0</v>
      </c>
      <c r="AA2835" s="96"/>
      <c r="AB2835" s="95"/>
      <c r="AC2835" s="94"/>
      <c r="AD2835" s="94"/>
      <c r="AE2835" s="93" t="str">
        <f>'RCP Data-Measures Tab'!$D2835&amp;'RCP Data-Measures Tab'!$F2835&amp;'RCP Data-Measures Tab'!$G2835&amp;'RCP Data-Measures Tab'!$H2835&amp;'RCP Data-Measures Tab'!$I2835</f>
        <v>2014ResidentialLightingLighting ControlsUnknown</v>
      </c>
      <c r="AF2835" s="93" t="s">
        <v>246</v>
      </c>
    </row>
    <row r="2836" spans="1:32" ht="16.5" hidden="1" x14ac:dyDescent="0.45">
      <c r="A2836" s="151"/>
      <c r="B2836" s="189"/>
      <c r="C2836" s="83"/>
      <c r="D2836" s="92">
        <v>2014</v>
      </c>
      <c r="E2836" s="91">
        <v>537</v>
      </c>
      <c r="F2836" s="91" t="s">
        <v>456</v>
      </c>
      <c r="G2836" s="91" t="s">
        <v>349</v>
      </c>
      <c r="H2836" s="91" t="s">
        <v>413</v>
      </c>
      <c r="I2836" s="91" t="s">
        <v>497</v>
      </c>
      <c r="J2836" s="90"/>
      <c r="K2836" s="90"/>
      <c r="L2836" s="90"/>
      <c r="M2836" s="90"/>
      <c r="N2836" s="90"/>
      <c r="O2836" s="90"/>
      <c r="P2836" s="90">
        <v>0</v>
      </c>
      <c r="Q2836" s="90">
        <v>0</v>
      </c>
      <c r="R2836" s="90">
        <v>0</v>
      </c>
      <c r="S2836" s="86"/>
      <c r="T2836" s="86"/>
      <c r="U2836" s="89"/>
      <c r="V2836" s="89"/>
      <c r="W2836" s="89">
        <v>9.180120756903749E-5</v>
      </c>
      <c r="X2836" s="89">
        <f>'RCP Data-Measures Tab'!$Q2836*'RCP Data-Measures Tab'!$W2836/1000</f>
        <v>0</v>
      </c>
      <c r="Y2836" s="88">
        <v>1.6669651418392401E-4</v>
      </c>
      <c r="Z2836" s="84">
        <f>'RCP Data-Measures Tab'!$Q2836*'RCP Data-Measures Tab'!$Y2836/1000</f>
        <v>0</v>
      </c>
      <c r="AA2836" s="87"/>
      <c r="AB2836" s="86"/>
      <c r="AC2836" s="85"/>
      <c r="AD2836" s="85"/>
      <c r="AE2836" s="84" t="str">
        <f>'RCP Data-Measures Tab'!$D2836&amp;'RCP Data-Measures Tab'!$F2836&amp;'RCP Data-Measures Tab'!$G2836&amp;'RCP Data-Measures Tab'!$H2836&amp;'RCP Data-Measures Tab'!$I2836</f>
        <v>2014ResidentialRefrigerationFreezersUnknown</v>
      </c>
      <c r="AF2836" s="84" t="s">
        <v>246</v>
      </c>
    </row>
    <row r="2837" spans="1:32" ht="16.5" hidden="1" x14ac:dyDescent="0.45">
      <c r="A2837" s="151"/>
      <c r="B2837" s="189"/>
      <c r="C2837" s="83"/>
      <c r="D2837" s="101">
        <v>2014</v>
      </c>
      <c r="E2837" s="100">
        <v>538</v>
      </c>
      <c r="F2837" s="100" t="s">
        <v>456</v>
      </c>
      <c r="G2837" s="100" t="s">
        <v>349</v>
      </c>
      <c r="H2837" s="100" t="s">
        <v>416</v>
      </c>
      <c r="I2837" s="100" t="s">
        <v>497</v>
      </c>
      <c r="J2837" s="99"/>
      <c r="K2837" s="99"/>
      <c r="L2837" s="99"/>
      <c r="M2837" s="99"/>
      <c r="N2837" s="99"/>
      <c r="O2837" s="99"/>
      <c r="P2837" s="99">
        <v>0</v>
      </c>
      <c r="Q2837" s="99">
        <v>0</v>
      </c>
      <c r="R2837" s="99">
        <v>0</v>
      </c>
      <c r="S2837" s="95"/>
      <c r="T2837" s="95"/>
      <c r="U2837" s="98"/>
      <c r="V2837" s="98"/>
      <c r="W2837" s="98">
        <v>1.1239650036104889E-4</v>
      </c>
      <c r="X2837" s="98">
        <f>'RCP Data-Measures Tab'!$Q2837*'RCP Data-Measures Tab'!$W2837/1000</f>
        <v>0</v>
      </c>
      <c r="Y2837" s="97">
        <v>1.5305311684383932E-4</v>
      </c>
      <c r="Z2837" s="93">
        <f>'RCP Data-Measures Tab'!$Q2837*'RCP Data-Measures Tab'!$Y2837/1000</f>
        <v>0</v>
      </c>
      <c r="AA2837" s="96"/>
      <c r="AB2837" s="95"/>
      <c r="AC2837" s="94"/>
      <c r="AD2837" s="94"/>
      <c r="AE2837" s="93" t="str">
        <f>'RCP Data-Measures Tab'!$D2837&amp;'RCP Data-Measures Tab'!$F2837&amp;'RCP Data-Measures Tab'!$G2837&amp;'RCP Data-Measures Tab'!$H2837&amp;'RCP Data-Measures Tab'!$I2837</f>
        <v>2014ResidentialRefrigerationRefrigeratorsUnknown</v>
      </c>
      <c r="AF2837" s="93" t="s">
        <v>246</v>
      </c>
    </row>
    <row r="2838" spans="1:32" ht="16.5" hidden="1" x14ac:dyDescent="0.45">
      <c r="A2838" s="151"/>
      <c r="B2838" s="189"/>
      <c r="C2838" s="83"/>
      <c r="D2838" s="92">
        <v>2014</v>
      </c>
      <c r="E2838" s="91">
        <v>539</v>
      </c>
      <c r="F2838" s="91" t="s">
        <v>456</v>
      </c>
      <c r="G2838" s="91" t="s">
        <v>368</v>
      </c>
      <c r="H2838" s="91" t="s">
        <v>286</v>
      </c>
      <c r="I2838" s="91" t="s">
        <v>497</v>
      </c>
      <c r="J2838" s="90"/>
      <c r="K2838" s="90"/>
      <c r="L2838" s="90"/>
      <c r="M2838" s="90"/>
      <c r="N2838" s="90"/>
      <c r="O2838" s="90"/>
      <c r="P2838" s="90">
        <v>0</v>
      </c>
      <c r="Q2838" s="90">
        <v>0</v>
      </c>
      <c r="R2838" s="90">
        <v>0</v>
      </c>
      <c r="S2838" s="86"/>
      <c r="T2838" s="86"/>
      <c r="U2838" s="89"/>
      <c r="V2838" s="89"/>
      <c r="W2838" s="89">
        <v>1.9366501647256291E-4</v>
      </c>
      <c r="X2838" s="89">
        <f>'RCP Data-Measures Tab'!$Q2838*'RCP Data-Measures Tab'!$W2838/1000</f>
        <v>0</v>
      </c>
      <c r="Y2838" s="88">
        <v>1.2476910449889296E-4</v>
      </c>
      <c r="Z2838" s="84">
        <f>'RCP Data-Measures Tab'!$Q2838*'RCP Data-Measures Tab'!$Y2838/1000</f>
        <v>0</v>
      </c>
      <c r="AA2838" s="87"/>
      <c r="AB2838" s="86"/>
      <c r="AC2838" s="85"/>
      <c r="AD2838" s="85"/>
      <c r="AE2838" s="84" t="str">
        <f>'RCP Data-Measures Tab'!$D2838&amp;'RCP Data-Measures Tab'!$F2838&amp;'RCP Data-Measures Tab'!$G2838&amp;'RCP Data-Measures Tab'!$H2838&amp;'RCP Data-Measures Tab'!$I2838</f>
        <v>2014ResidentialWater HeatingHeat RecoveryUnknown</v>
      </c>
      <c r="AF2838" s="84" t="s">
        <v>246</v>
      </c>
    </row>
    <row r="2839" spans="1:32" ht="16.5" hidden="1" x14ac:dyDescent="0.45">
      <c r="A2839" s="151"/>
      <c r="B2839" s="189"/>
      <c r="C2839" s="83"/>
      <c r="D2839" s="101">
        <v>2014</v>
      </c>
      <c r="E2839" s="100">
        <v>540</v>
      </c>
      <c r="F2839" s="100" t="s">
        <v>456</v>
      </c>
      <c r="G2839" s="100" t="s">
        <v>368</v>
      </c>
      <c r="H2839" s="100" t="s">
        <v>455</v>
      </c>
      <c r="I2839" s="100" t="s">
        <v>497</v>
      </c>
      <c r="J2839" s="99"/>
      <c r="K2839" s="99"/>
      <c r="L2839" s="99"/>
      <c r="M2839" s="99"/>
      <c r="N2839" s="99"/>
      <c r="O2839" s="99"/>
      <c r="P2839" s="99">
        <v>0</v>
      </c>
      <c r="Q2839" s="99">
        <v>0</v>
      </c>
      <c r="R2839" s="99">
        <v>0</v>
      </c>
      <c r="S2839" s="95"/>
      <c r="T2839" s="95"/>
      <c r="U2839" s="98"/>
      <c r="V2839" s="98"/>
      <c r="W2839" s="98">
        <v>1.9366501647256291E-4</v>
      </c>
      <c r="X2839" s="98">
        <f>'RCP Data-Measures Tab'!$Q2839*'RCP Data-Measures Tab'!$W2839/1000</f>
        <v>0</v>
      </c>
      <c r="Y2839" s="97">
        <v>1.2476910449889296E-4</v>
      </c>
      <c r="Z2839" s="93">
        <f>'RCP Data-Measures Tab'!$Q2839*'RCP Data-Measures Tab'!$Y2839/1000</f>
        <v>0</v>
      </c>
      <c r="AA2839" s="96"/>
      <c r="AB2839" s="95"/>
      <c r="AC2839" s="94"/>
      <c r="AD2839" s="94"/>
      <c r="AE2839" s="93" t="str">
        <f>'RCP Data-Measures Tab'!$D2839&amp;'RCP Data-Measures Tab'!$F2839&amp;'RCP Data-Measures Tab'!$G2839&amp;'RCP Data-Measures Tab'!$H2839&amp;'RCP Data-Measures Tab'!$I2839</f>
        <v>2014ResidentialWater HeatingPipe InsulationUnknown</v>
      </c>
      <c r="AF2839" s="93" t="s">
        <v>246</v>
      </c>
    </row>
    <row r="2840" spans="1:32" ht="16.5" hidden="1" x14ac:dyDescent="0.45">
      <c r="A2840" s="151"/>
      <c r="B2840" s="189"/>
      <c r="C2840" s="83"/>
      <c r="D2840" s="92">
        <v>2014</v>
      </c>
      <c r="E2840" s="91">
        <v>541</v>
      </c>
      <c r="F2840" s="91" t="s">
        <v>456</v>
      </c>
      <c r="G2840" s="91" t="s">
        <v>368</v>
      </c>
      <c r="H2840" s="91" t="s">
        <v>370</v>
      </c>
      <c r="I2840" s="91" t="s">
        <v>497</v>
      </c>
      <c r="J2840" s="90"/>
      <c r="K2840" s="90"/>
      <c r="L2840" s="90"/>
      <c r="M2840" s="90"/>
      <c r="N2840" s="90"/>
      <c r="O2840" s="90"/>
      <c r="P2840" s="90">
        <v>0</v>
      </c>
      <c r="Q2840" s="90">
        <v>0</v>
      </c>
      <c r="R2840" s="90">
        <v>0</v>
      </c>
      <c r="S2840" s="86"/>
      <c r="T2840" s="86"/>
      <c r="U2840" s="89"/>
      <c r="V2840" s="89"/>
      <c r="W2840" s="89">
        <v>1.9366501647256291E-4</v>
      </c>
      <c r="X2840" s="89">
        <f>'RCP Data-Measures Tab'!$Q2840*'RCP Data-Measures Tab'!$W2840/1000</f>
        <v>0</v>
      </c>
      <c r="Y2840" s="88">
        <v>1.2476910449889296E-4</v>
      </c>
      <c r="Z2840" s="84">
        <f>'RCP Data-Measures Tab'!$Q2840*'RCP Data-Measures Tab'!$Y2840/1000</f>
        <v>0</v>
      </c>
      <c r="AA2840" s="87"/>
      <c r="AB2840" s="86"/>
      <c r="AC2840" s="85"/>
      <c r="AD2840" s="85"/>
      <c r="AE2840" s="84" t="str">
        <f>'RCP Data-Measures Tab'!$D2840&amp;'RCP Data-Measures Tab'!$F2840&amp;'RCP Data-Measures Tab'!$G2840&amp;'RCP Data-Measures Tab'!$H2840&amp;'RCP Data-Measures Tab'!$I2840</f>
        <v>2014ResidentialWater HeatingWater HeatersUnknown</v>
      </c>
      <c r="AF2840" s="84" t="s">
        <v>246</v>
      </c>
    </row>
    <row r="2841" spans="1:32" ht="16.5" hidden="1" x14ac:dyDescent="0.45">
      <c r="A2841" s="151"/>
      <c r="B2841" s="189"/>
      <c r="C2841" s="83"/>
      <c r="D2841" s="101">
        <v>2014</v>
      </c>
      <c r="E2841" s="100">
        <v>542</v>
      </c>
      <c r="F2841" s="100" t="s">
        <v>456</v>
      </c>
      <c r="G2841" s="100" t="s">
        <v>368</v>
      </c>
      <c r="H2841" s="100" t="s">
        <v>434</v>
      </c>
      <c r="I2841" s="100" t="s">
        <v>497</v>
      </c>
      <c r="J2841" s="99"/>
      <c r="K2841" s="99"/>
      <c r="L2841" s="99"/>
      <c r="M2841" s="99"/>
      <c r="N2841" s="99"/>
      <c r="O2841" s="99"/>
      <c r="P2841" s="99">
        <v>0</v>
      </c>
      <c r="Q2841" s="99">
        <v>6901318</v>
      </c>
      <c r="R2841" s="99">
        <v>0.78782169027749605</v>
      </c>
      <c r="S2841" s="95"/>
      <c r="T2841" s="95"/>
      <c r="U2841" s="98"/>
      <c r="V2841" s="98"/>
      <c r="W2841" s="98">
        <v>1.9366501647256291E-4</v>
      </c>
      <c r="X2841" s="98">
        <f>'RCP Data-Measures Tab'!$Q2841*'RCP Data-Measures Tab'!$W2841/1000</f>
        <v>1.336543864152395</v>
      </c>
      <c r="Y2841" s="97">
        <v>1.2476910449889296E-4</v>
      </c>
      <c r="Z2841" s="93">
        <f>'RCP Data-Measures Tab'!$Q2841*'RCP Data-Measures Tab'!$Y2841/1000</f>
        <v>0.861071266722091</v>
      </c>
      <c r="AA2841" s="96"/>
      <c r="AB2841" s="95"/>
      <c r="AC2841" s="94"/>
      <c r="AD2841" s="94"/>
      <c r="AE2841" s="93" t="str">
        <f>'RCP Data-Measures Tab'!$D2841&amp;'RCP Data-Measures Tab'!$F2841&amp;'RCP Data-Measures Tab'!$G2841&amp;'RCP Data-Measures Tab'!$H2841&amp;'RCP Data-Measures Tab'!$I2841</f>
        <v>2014ResidentialWater HeatingWater Using DevicesUnknown</v>
      </c>
      <c r="AF2841" s="93" t="s">
        <v>246</v>
      </c>
    </row>
    <row r="2842" spans="1:32" ht="16.5" hidden="1" x14ac:dyDescent="0.45">
      <c r="A2842" s="151"/>
      <c r="B2842" s="189"/>
      <c r="C2842" s="83"/>
      <c r="D2842" s="92">
        <v>2014</v>
      </c>
      <c r="E2842" s="91">
        <v>543</v>
      </c>
      <c r="F2842" s="91" t="s">
        <v>456</v>
      </c>
      <c r="G2842" s="91" t="s">
        <v>371</v>
      </c>
      <c r="H2842" s="91" t="s">
        <v>473</v>
      </c>
      <c r="I2842" s="91" t="s">
        <v>497</v>
      </c>
      <c r="J2842" s="90"/>
      <c r="K2842" s="90"/>
      <c r="L2842" s="90"/>
      <c r="M2842" s="90"/>
      <c r="N2842" s="90"/>
      <c r="O2842" s="90"/>
      <c r="P2842" s="90">
        <v>0</v>
      </c>
      <c r="Q2842" s="90">
        <v>0</v>
      </c>
      <c r="R2842" s="90">
        <v>0</v>
      </c>
      <c r="S2842" s="86"/>
      <c r="T2842" s="86"/>
      <c r="U2842" s="89"/>
      <c r="V2842" s="89"/>
      <c r="W2842" s="89">
        <v>2.3981935170362906E-4</v>
      </c>
      <c r="X2842" s="89">
        <f>'RCP Data-Measures Tab'!$Q2842*'RCP Data-Measures Tab'!$W2842/1000</f>
        <v>0</v>
      </c>
      <c r="Y2842" s="88">
        <v>1.5374674830467136E-4</v>
      </c>
      <c r="Z2842" s="84">
        <f>'RCP Data-Measures Tab'!$Q2842*'RCP Data-Measures Tab'!$Y2842/1000</f>
        <v>0</v>
      </c>
      <c r="AA2842" s="87"/>
      <c r="AB2842" s="86"/>
      <c r="AC2842" s="85"/>
      <c r="AD2842" s="85"/>
      <c r="AE2842" s="84" t="str">
        <f>'RCP Data-Measures Tab'!$D2842&amp;'RCP Data-Measures Tab'!$F2842&amp;'RCP Data-Measures Tab'!$G2842&amp;'RCP Data-Measures Tab'!$H2842&amp;'RCP Data-Measures Tab'!$I2842</f>
        <v>2014ResidentialWhole Bldg/Meter LevelHomesUnknown</v>
      </c>
      <c r="AF2842" s="84" t="s">
        <v>246</v>
      </c>
    </row>
    <row r="2843" spans="1:32" ht="16.5" hidden="1" x14ac:dyDescent="0.45">
      <c r="A2843" s="151"/>
      <c r="B2843" s="189"/>
      <c r="C2843" s="83"/>
      <c r="D2843" s="101">
        <v>2014</v>
      </c>
      <c r="E2843" s="100">
        <v>544</v>
      </c>
      <c r="F2843" s="100" t="s">
        <v>456</v>
      </c>
      <c r="G2843" s="100" t="s">
        <v>371</v>
      </c>
      <c r="H2843" s="100" t="s">
        <v>372</v>
      </c>
      <c r="I2843" s="100" t="s">
        <v>497</v>
      </c>
      <c r="J2843" s="99"/>
      <c r="K2843" s="99"/>
      <c r="L2843" s="99"/>
      <c r="M2843" s="99"/>
      <c r="N2843" s="99"/>
      <c r="O2843" s="99"/>
      <c r="P2843" s="99">
        <v>0</v>
      </c>
      <c r="Q2843" s="99">
        <v>0</v>
      </c>
      <c r="R2843" s="99">
        <v>0</v>
      </c>
      <c r="S2843" s="95"/>
      <c r="T2843" s="95"/>
      <c r="U2843" s="98"/>
      <c r="V2843" s="98"/>
      <c r="W2843" s="98">
        <v>2.3981935170362906E-4</v>
      </c>
      <c r="X2843" s="98">
        <f>'RCP Data-Measures Tab'!$Q2843*'RCP Data-Measures Tab'!$W2843/1000</f>
        <v>0</v>
      </c>
      <c r="Y2843" s="97">
        <v>1.5374674830467136E-4</v>
      </c>
      <c r="Z2843" s="93">
        <f>'RCP Data-Measures Tab'!$Q2843*'RCP Data-Measures Tab'!$Y2843/1000</f>
        <v>0</v>
      </c>
      <c r="AA2843" s="96"/>
      <c r="AB2843" s="95"/>
      <c r="AC2843" s="94"/>
      <c r="AD2843" s="94"/>
      <c r="AE2843" s="93" t="str">
        <f>'RCP Data-Measures Tab'!$D2843&amp;'RCP Data-Measures Tab'!$F2843&amp;'RCP Data-Measures Tab'!$G2843&amp;'RCP Data-Measures Tab'!$H2843&amp;'RCP Data-Measures Tab'!$I2843</f>
        <v>2014ResidentialWhole Bldg/Meter LevelWhole Bldg/Meter Level System ImprovementsUnknown</v>
      </c>
      <c r="AF2843" s="93" t="s">
        <v>246</v>
      </c>
    </row>
    <row r="2844" spans="1:32" ht="16.5" hidden="1" x14ac:dyDescent="0.45">
      <c r="A2844" s="151"/>
      <c r="B2844" s="189"/>
      <c r="C2844" s="83"/>
      <c r="D2844" s="92">
        <v>2014</v>
      </c>
      <c r="E2844" s="91">
        <v>545</v>
      </c>
      <c r="F2844" s="91" t="s">
        <v>479</v>
      </c>
      <c r="G2844" s="91" t="s">
        <v>365</v>
      </c>
      <c r="H2844" s="91" t="s">
        <v>443</v>
      </c>
      <c r="I2844" s="91" t="s">
        <v>497</v>
      </c>
      <c r="J2844" s="90"/>
      <c r="K2844" s="90"/>
      <c r="L2844" s="90"/>
      <c r="M2844" s="90"/>
      <c r="N2844" s="90"/>
      <c r="O2844" s="90"/>
      <c r="P2844" s="90">
        <v>0</v>
      </c>
      <c r="Q2844" s="90">
        <v>0</v>
      </c>
      <c r="R2844" s="90">
        <v>0</v>
      </c>
      <c r="S2844" s="86"/>
      <c r="T2844" s="86"/>
      <c r="U2844" s="89"/>
      <c r="V2844" s="89"/>
      <c r="W2844" s="89">
        <v>1.4175837785742308E-4</v>
      </c>
      <c r="X2844" s="89">
        <f>'RCP Data-Measures Tab'!$Q2844*'RCP Data-Measures Tab'!$W2844/1000</f>
        <v>0</v>
      </c>
      <c r="Y2844" s="88">
        <v>1.3735146866133245E-4</v>
      </c>
      <c r="Z2844" s="84">
        <f>'RCP Data-Measures Tab'!$Q2844*'RCP Data-Measures Tab'!$Y2844/1000</f>
        <v>0</v>
      </c>
      <c r="AA2844" s="87"/>
      <c r="AB2844" s="86"/>
      <c r="AC2844" s="85"/>
      <c r="AD2844" s="85"/>
      <c r="AE2844" s="84" t="str">
        <f>'RCP Data-Measures Tab'!$D2844&amp;'RCP Data-Measures Tab'!$F2844&amp;'RCP Data-Measures Tab'!$G2844&amp;'RCP Data-Measures Tab'!$H2844&amp;'RCP Data-Measures Tab'!$I2844</f>
        <v>2014Utility System EfficiencyUtility Distribution SystemCapacitorsUnknown</v>
      </c>
      <c r="AF2844" s="84" t="s">
        <v>246</v>
      </c>
    </row>
    <row r="2845" spans="1:32" ht="16.5" hidden="1" x14ac:dyDescent="0.45">
      <c r="A2845" s="151"/>
      <c r="B2845" s="189"/>
      <c r="C2845" s="83"/>
      <c r="D2845" s="101">
        <v>2014</v>
      </c>
      <c r="E2845" s="100">
        <v>546</v>
      </c>
      <c r="F2845" s="100" t="s">
        <v>479</v>
      </c>
      <c r="G2845" s="100" t="s">
        <v>365</v>
      </c>
      <c r="H2845" s="100" t="s">
        <v>445</v>
      </c>
      <c r="I2845" s="100" t="s">
        <v>497</v>
      </c>
      <c r="J2845" s="99"/>
      <c r="K2845" s="99"/>
      <c r="L2845" s="99"/>
      <c r="M2845" s="99"/>
      <c r="N2845" s="99"/>
      <c r="O2845" s="99"/>
      <c r="P2845" s="99">
        <v>0</v>
      </c>
      <c r="Q2845" s="99">
        <v>0</v>
      </c>
      <c r="R2845" s="99">
        <v>0</v>
      </c>
      <c r="S2845" s="95"/>
      <c r="T2845" s="95"/>
      <c r="U2845" s="98"/>
      <c r="V2845" s="98"/>
      <c r="W2845" s="98">
        <v>1.4175837785742308E-4</v>
      </c>
      <c r="X2845" s="98">
        <f>'RCP Data-Measures Tab'!$Q2845*'RCP Data-Measures Tab'!$W2845/1000</f>
        <v>0</v>
      </c>
      <c r="Y2845" s="97">
        <v>1.3735146866133245E-4</v>
      </c>
      <c r="Z2845" s="93">
        <f>'RCP Data-Measures Tab'!$Q2845*'RCP Data-Measures Tab'!$Y2845/1000</f>
        <v>0</v>
      </c>
      <c r="AA2845" s="96"/>
      <c r="AB2845" s="95"/>
      <c r="AC2845" s="94"/>
      <c r="AD2845" s="94"/>
      <c r="AE2845" s="93" t="str">
        <f>'RCP Data-Measures Tab'!$D2845&amp;'RCP Data-Measures Tab'!$F2845&amp;'RCP Data-Measures Tab'!$G2845&amp;'RCP Data-Measures Tab'!$H2845&amp;'RCP Data-Measures Tab'!$I2845</f>
        <v>2014Utility System EfficiencyUtility Distribution SystemConductorsUnknown</v>
      </c>
      <c r="AF2845" s="93" t="s">
        <v>246</v>
      </c>
    </row>
    <row r="2846" spans="1:32" ht="16.5" hidden="1" x14ac:dyDescent="0.45">
      <c r="A2846" s="151"/>
      <c r="B2846" s="189"/>
      <c r="C2846" s="83"/>
      <c r="D2846" s="92">
        <v>2014</v>
      </c>
      <c r="E2846" s="91">
        <v>547</v>
      </c>
      <c r="F2846" s="91" t="s">
        <v>479</v>
      </c>
      <c r="G2846" s="91" t="s">
        <v>365</v>
      </c>
      <c r="H2846" s="91" t="s">
        <v>480</v>
      </c>
      <c r="I2846" s="91" t="s">
        <v>497</v>
      </c>
      <c r="J2846" s="90"/>
      <c r="K2846" s="90"/>
      <c r="L2846" s="90"/>
      <c r="M2846" s="90"/>
      <c r="N2846" s="90"/>
      <c r="O2846" s="90"/>
      <c r="P2846" s="90">
        <v>0</v>
      </c>
      <c r="Q2846" s="90">
        <v>0</v>
      </c>
      <c r="R2846" s="90">
        <v>0</v>
      </c>
      <c r="S2846" s="86"/>
      <c r="T2846" s="86"/>
      <c r="U2846" s="89"/>
      <c r="V2846" s="89"/>
      <c r="W2846" s="89">
        <v>1.4175837785742308E-4</v>
      </c>
      <c r="X2846" s="89">
        <f>'RCP Data-Measures Tab'!$Q2846*'RCP Data-Measures Tab'!$W2846/1000</f>
        <v>0</v>
      </c>
      <c r="Y2846" s="88">
        <v>1.3735146866133245E-4</v>
      </c>
      <c r="Z2846" s="84">
        <f>'RCP Data-Measures Tab'!$Q2846*'RCP Data-Measures Tab'!$Y2846/1000</f>
        <v>0</v>
      </c>
      <c r="AA2846" s="87"/>
      <c r="AB2846" s="86"/>
      <c r="AC2846" s="85"/>
      <c r="AD2846" s="85"/>
      <c r="AE2846" s="84" t="str">
        <f>'RCP Data-Measures Tab'!$D2846&amp;'RCP Data-Measures Tab'!$F2846&amp;'RCP Data-Measures Tab'!$G2846&amp;'RCP Data-Measures Tab'!$H2846&amp;'RCP Data-Measures Tab'!$I2846</f>
        <v>2014Utility System EfficiencyUtility Distribution SystemInsulatorsUnknown</v>
      </c>
      <c r="AF2846" s="84" t="s">
        <v>246</v>
      </c>
    </row>
    <row r="2847" spans="1:32" ht="16.5" hidden="1" x14ac:dyDescent="0.45">
      <c r="A2847" s="151"/>
      <c r="B2847" s="189"/>
      <c r="C2847" s="83"/>
      <c r="D2847" s="101">
        <v>2014</v>
      </c>
      <c r="E2847" s="100">
        <v>548</v>
      </c>
      <c r="F2847" s="100" t="s">
        <v>479</v>
      </c>
      <c r="G2847" s="100" t="s">
        <v>365</v>
      </c>
      <c r="H2847" s="100" t="s">
        <v>447</v>
      </c>
      <c r="I2847" s="100" t="s">
        <v>497</v>
      </c>
      <c r="J2847" s="99"/>
      <c r="K2847" s="99"/>
      <c r="L2847" s="99"/>
      <c r="M2847" s="99"/>
      <c r="N2847" s="99"/>
      <c r="O2847" s="99"/>
      <c r="P2847" s="99">
        <v>0</v>
      </c>
      <c r="Q2847" s="99">
        <v>0</v>
      </c>
      <c r="R2847" s="99">
        <v>0</v>
      </c>
      <c r="S2847" s="95"/>
      <c r="T2847" s="95"/>
      <c r="U2847" s="98"/>
      <c r="V2847" s="98"/>
      <c r="W2847" s="98">
        <v>1.4175837785742308E-4</v>
      </c>
      <c r="X2847" s="98">
        <f>'RCP Data-Measures Tab'!$Q2847*'RCP Data-Measures Tab'!$W2847/1000</f>
        <v>0</v>
      </c>
      <c r="Y2847" s="97">
        <v>1.3735146866133245E-4</v>
      </c>
      <c r="Z2847" s="93">
        <f>'RCP Data-Measures Tab'!$Q2847*'RCP Data-Measures Tab'!$Y2847/1000</f>
        <v>0</v>
      </c>
      <c r="AA2847" s="96"/>
      <c r="AB2847" s="95"/>
      <c r="AC2847" s="94"/>
      <c r="AD2847" s="94"/>
      <c r="AE2847" s="93" t="str">
        <f>'RCP Data-Measures Tab'!$D2847&amp;'RCP Data-Measures Tab'!$F2847&amp;'RCP Data-Measures Tab'!$G2847&amp;'RCP Data-Measures Tab'!$H2847&amp;'RCP Data-Measures Tab'!$I2847</f>
        <v>2014Utility System EfficiencyUtility Distribution SystemPower Factor ImprovementsUnknown</v>
      </c>
      <c r="AF2847" s="93" t="s">
        <v>246</v>
      </c>
    </row>
    <row r="2848" spans="1:32" ht="16.5" hidden="1" x14ac:dyDescent="0.45">
      <c r="A2848" s="151"/>
      <c r="B2848" s="189"/>
      <c r="C2848" s="83"/>
      <c r="D2848" s="92">
        <v>2014</v>
      </c>
      <c r="E2848" s="91">
        <v>549</v>
      </c>
      <c r="F2848" s="91" t="s">
        <v>479</v>
      </c>
      <c r="G2848" s="91" t="s">
        <v>365</v>
      </c>
      <c r="H2848" s="91" t="s">
        <v>366</v>
      </c>
      <c r="I2848" s="91" t="s">
        <v>497</v>
      </c>
      <c r="J2848" s="90"/>
      <c r="K2848" s="90"/>
      <c r="L2848" s="90"/>
      <c r="M2848" s="90"/>
      <c r="N2848" s="90"/>
      <c r="O2848" s="90"/>
      <c r="P2848" s="90">
        <v>0</v>
      </c>
      <c r="Q2848" s="90">
        <v>0</v>
      </c>
      <c r="R2848" s="90">
        <v>0</v>
      </c>
      <c r="S2848" s="86"/>
      <c r="T2848" s="86"/>
      <c r="U2848" s="89"/>
      <c r="V2848" s="89"/>
      <c r="W2848" s="89">
        <v>1.4175837785742308E-4</v>
      </c>
      <c r="X2848" s="89">
        <f>'RCP Data-Measures Tab'!$Q2848*'RCP Data-Measures Tab'!$W2848/1000</f>
        <v>0</v>
      </c>
      <c r="Y2848" s="88">
        <v>1.3735146866133245E-4</v>
      </c>
      <c r="Z2848" s="84">
        <f>'RCP Data-Measures Tab'!$Q2848*'RCP Data-Measures Tab'!$Y2848/1000</f>
        <v>0</v>
      </c>
      <c r="AA2848" s="87"/>
      <c r="AB2848" s="86"/>
      <c r="AC2848" s="85"/>
      <c r="AD2848" s="85"/>
      <c r="AE2848" s="84" t="str">
        <f>'RCP Data-Measures Tab'!$D2848&amp;'RCP Data-Measures Tab'!$F2848&amp;'RCP Data-Measures Tab'!$G2848&amp;'RCP Data-Measures Tab'!$H2848&amp;'RCP Data-Measures Tab'!$I2848</f>
        <v>2014Utility System EfficiencyUtility Distribution SystemTransformersUnknown</v>
      </c>
      <c r="AF2848" s="84" t="s">
        <v>246</v>
      </c>
    </row>
    <row r="2849" spans="1:32" ht="16.5" hidden="1" x14ac:dyDescent="0.45">
      <c r="A2849" s="151"/>
      <c r="B2849" s="189"/>
      <c r="C2849" s="83"/>
      <c r="D2849" s="101">
        <v>2014</v>
      </c>
      <c r="E2849" s="100">
        <v>550</v>
      </c>
      <c r="F2849" s="100" t="s">
        <v>479</v>
      </c>
      <c r="G2849" s="100" t="s">
        <v>365</v>
      </c>
      <c r="H2849" s="100" t="s">
        <v>483</v>
      </c>
      <c r="I2849" s="100" t="s">
        <v>497</v>
      </c>
      <c r="J2849" s="99"/>
      <c r="K2849" s="99"/>
      <c r="L2849" s="99"/>
      <c r="M2849" s="99"/>
      <c r="N2849" s="99"/>
      <c r="O2849" s="99"/>
      <c r="P2849" s="99">
        <v>0</v>
      </c>
      <c r="Q2849" s="99">
        <v>0</v>
      </c>
      <c r="R2849" s="99">
        <v>0</v>
      </c>
      <c r="S2849" s="95"/>
      <c r="T2849" s="95"/>
      <c r="U2849" s="98"/>
      <c r="V2849" s="98"/>
      <c r="W2849" s="98">
        <v>1.4175837785742308E-4</v>
      </c>
      <c r="X2849" s="98">
        <f>'RCP Data-Measures Tab'!$Q2849*'RCP Data-Measures Tab'!$W2849/1000</f>
        <v>0</v>
      </c>
      <c r="Y2849" s="97">
        <v>1.3735146866133245E-4</v>
      </c>
      <c r="Z2849" s="93">
        <f>'RCP Data-Measures Tab'!$Q2849*'RCP Data-Measures Tab'!$Y2849/1000</f>
        <v>0</v>
      </c>
      <c r="AA2849" s="96"/>
      <c r="AB2849" s="95"/>
      <c r="AC2849" s="94"/>
      <c r="AD2849" s="94"/>
      <c r="AE2849" s="93" t="str">
        <f>'RCP Data-Measures Tab'!$D2849&amp;'RCP Data-Measures Tab'!$F2849&amp;'RCP Data-Measures Tab'!$G2849&amp;'RCP Data-Measures Tab'!$H2849&amp;'RCP Data-Measures Tab'!$I2849</f>
        <v>2014Utility System EfficiencyUtility Distribution SystemUtility Station Service LoadsUnknown</v>
      </c>
      <c r="AF2849" s="93" t="s">
        <v>246</v>
      </c>
    </row>
    <row r="2850" spans="1:32" ht="16.5" hidden="1" x14ac:dyDescent="0.45">
      <c r="A2850" s="151"/>
      <c r="B2850" s="189"/>
      <c r="C2850" s="83"/>
      <c r="D2850" s="92">
        <v>2014</v>
      </c>
      <c r="E2850" s="91">
        <v>551</v>
      </c>
      <c r="F2850" s="91" t="s">
        <v>479</v>
      </c>
      <c r="G2850" s="91" t="s">
        <v>486</v>
      </c>
      <c r="H2850" s="91" t="s">
        <v>483</v>
      </c>
      <c r="I2850" s="91" t="s">
        <v>497</v>
      </c>
      <c r="J2850" s="90"/>
      <c r="K2850" s="90"/>
      <c r="L2850" s="90"/>
      <c r="M2850" s="90"/>
      <c r="N2850" s="90"/>
      <c r="O2850" s="90"/>
      <c r="P2850" s="90">
        <v>0</v>
      </c>
      <c r="Q2850" s="90">
        <v>0</v>
      </c>
      <c r="R2850" s="90">
        <v>0</v>
      </c>
      <c r="S2850" s="86"/>
      <c r="T2850" s="86"/>
      <c r="U2850" s="89"/>
      <c r="V2850" s="89"/>
      <c r="W2850" s="89">
        <v>1.4175837785742308E-4</v>
      </c>
      <c r="X2850" s="89">
        <f>'RCP Data-Measures Tab'!$Q2850*'RCP Data-Measures Tab'!$W2850/1000</f>
        <v>0</v>
      </c>
      <c r="Y2850" s="88">
        <v>1.3735146866133245E-4</v>
      </c>
      <c r="Z2850" s="84">
        <f>'RCP Data-Measures Tab'!$Q2850*'RCP Data-Measures Tab'!$Y2850/1000</f>
        <v>0</v>
      </c>
      <c r="AA2850" s="87"/>
      <c r="AB2850" s="86"/>
      <c r="AC2850" s="85"/>
      <c r="AD2850" s="85"/>
      <c r="AE2850" s="84" t="str">
        <f>'RCP Data-Measures Tab'!$D2850&amp;'RCP Data-Measures Tab'!$F2850&amp;'RCP Data-Measures Tab'!$G2850&amp;'RCP Data-Measures Tab'!$H2850&amp;'RCP Data-Measures Tab'!$I2850</f>
        <v>2014Utility System EfficiencyUtility Generation SystemUtility Station Service LoadsUnknown</v>
      </c>
      <c r="AF2850" s="84" t="s">
        <v>246</v>
      </c>
    </row>
    <row r="2851" spans="1:32" ht="16.5" hidden="1" x14ac:dyDescent="0.45">
      <c r="A2851" s="151"/>
      <c r="B2851" s="189"/>
      <c r="C2851" s="83"/>
      <c r="D2851" s="101">
        <v>2014</v>
      </c>
      <c r="E2851" s="100">
        <v>552</v>
      </c>
      <c r="F2851" s="100" t="s">
        <v>479</v>
      </c>
      <c r="G2851" s="100" t="s">
        <v>488</v>
      </c>
      <c r="H2851" s="100" t="s">
        <v>443</v>
      </c>
      <c r="I2851" s="100" t="s">
        <v>497</v>
      </c>
      <c r="J2851" s="99"/>
      <c r="K2851" s="99"/>
      <c r="L2851" s="99"/>
      <c r="M2851" s="99"/>
      <c r="N2851" s="99"/>
      <c r="O2851" s="99"/>
      <c r="P2851" s="99">
        <v>0</v>
      </c>
      <c r="Q2851" s="99">
        <v>0</v>
      </c>
      <c r="R2851" s="99">
        <v>0</v>
      </c>
      <c r="S2851" s="95"/>
      <c r="T2851" s="95"/>
      <c r="U2851" s="98"/>
      <c r="V2851" s="98"/>
      <c r="W2851" s="98">
        <v>1.4175837785742308E-4</v>
      </c>
      <c r="X2851" s="98">
        <f>'RCP Data-Measures Tab'!$Q2851*'RCP Data-Measures Tab'!$W2851/1000</f>
        <v>0</v>
      </c>
      <c r="Y2851" s="97">
        <v>1.3735146866133245E-4</v>
      </c>
      <c r="Z2851" s="93">
        <f>'RCP Data-Measures Tab'!$Q2851*'RCP Data-Measures Tab'!$Y2851/1000</f>
        <v>0</v>
      </c>
      <c r="AA2851" s="96"/>
      <c r="AB2851" s="95"/>
      <c r="AC2851" s="94"/>
      <c r="AD2851" s="94"/>
      <c r="AE2851" s="93" t="str">
        <f>'RCP Data-Measures Tab'!$D2851&amp;'RCP Data-Measures Tab'!$F2851&amp;'RCP Data-Measures Tab'!$G2851&amp;'RCP Data-Measures Tab'!$H2851&amp;'RCP Data-Measures Tab'!$I2851</f>
        <v>2014Utility System EfficiencyUtility Transmission SystemCapacitorsUnknown</v>
      </c>
      <c r="AF2851" s="93" t="s">
        <v>246</v>
      </c>
    </row>
    <row r="2852" spans="1:32" ht="16.5" hidden="1" x14ac:dyDescent="0.45">
      <c r="A2852" s="151"/>
      <c r="B2852" s="189"/>
      <c r="C2852" s="83"/>
      <c r="D2852" s="92">
        <v>2014</v>
      </c>
      <c r="E2852" s="91">
        <v>553</v>
      </c>
      <c r="F2852" s="91" t="s">
        <v>479</v>
      </c>
      <c r="G2852" s="91" t="s">
        <v>488</v>
      </c>
      <c r="H2852" s="91" t="s">
        <v>445</v>
      </c>
      <c r="I2852" s="91" t="s">
        <v>497</v>
      </c>
      <c r="J2852" s="90"/>
      <c r="K2852" s="90"/>
      <c r="L2852" s="90"/>
      <c r="M2852" s="90"/>
      <c r="N2852" s="90"/>
      <c r="O2852" s="90"/>
      <c r="P2852" s="90">
        <v>0</v>
      </c>
      <c r="Q2852" s="90">
        <v>0</v>
      </c>
      <c r="R2852" s="90">
        <v>0</v>
      </c>
      <c r="S2852" s="86"/>
      <c r="T2852" s="86"/>
      <c r="U2852" s="89"/>
      <c r="V2852" s="89"/>
      <c r="W2852" s="89">
        <v>1.4175837785742308E-4</v>
      </c>
      <c r="X2852" s="89">
        <f>'RCP Data-Measures Tab'!$Q2852*'RCP Data-Measures Tab'!$W2852/1000</f>
        <v>0</v>
      </c>
      <c r="Y2852" s="88">
        <v>1.3735146866133245E-4</v>
      </c>
      <c r="Z2852" s="84">
        <f>'RCP Data-Measures Tab'!$Q2852*'RCP Data-Measures Tab'!$Y2852/1000</f>
        <v>0</v>
      </c>
      <c r="AA2852" s="87"/>
      <c r="AB2852" s="86"/>
      <c r="AC2852" s="85"/>
      <c r="AD2852" s="85"/>
      <c r="AE2852" s="84" t="str">
        <f>'RCP Data-Measures Tab'!$D2852&amp;'RCP Data-Measures Tab'!$F2852&amp;'RCP Data-Measures Tab'!$G2852&amp;'RCP Data-Measures Tab'!$H2852&amp;'RCP Data-Measures Tab'!$I2852</f>
        <v>2014Utility System EfficiencyUtility Transmission SystemConductorsUnknown</v>
      </c>
      <c r="AF2852" s="84" t="s">
        <v>246</v>
      </c>
    </row>
    <row r="2853" spans="1:32" ht="16.5" hidden="1" x14ac:dyDescent="0.45">
      <c r="A2853" s="151"/>
      <c r="B2853" s="189"/>
      <c r="C2853" s="83"/>
      <c r="D2853" s="101">
        <v>2014</v>
      </c>
      <c r="E2853" s="100">
        <v>554</v>
      </c>
      <c r="F2853" s="100" t="s">
        <v>479</v>
      </c>
      <c r="G2853" s="100" t="s">
        <v>488</v>
      </c>
      <c r="H2853" s="100" t="s">
        <v>480</v>
      </c>
      <c r="I2853" s="100" t="s">
        <v>497</v>
      </c>
      <c r="J2853" s="99"/>
      <c r="K2853" s="99"/>
      <c r="L2853" s="99"/>
      <c r="M2853" s="99"/>
      <c r="N2853" s="99"/>
      <c r="O2853" s="99"/>
      <c r="P2853" s="99">
        <v>0</v>
      </c>
      <c r="Q2853" s="99">
        <v>0</v>
      </c>
      <c r="R2853" s="99">
        <v>0</v>
      </c>
      <c r="S2853" s="95"/>
      <c r="T2853" s="95"/>
      <c r="U2853" s="98"/>
      <c r="V2853" s="98"/>
      <c r="W2853" s="98">
        <v>1.4175837785742308E-4</v>
      </c>
      <c r="X2853" s="98">
        <f>'RCP Data-Measures Tab'!$Q2853*'RCP Data-Measures Tab'!$W2853/1000</f>
        <v>0</v>
      </c>
      <c r="Y2853" s="97">
        <v>1.3735146866133245E-4</v>
      </c>
      <c r="Z2853" s="93">
        <f>'RCP Data-Measures Tab'!$Q2853*'RCP Data-Measures Tab'!$Y2853/1000</f>
        <v>0</v>
      </c>
      <c r="AA2853" s="96"/>
      <c r="AB2853" s="95"/>
      <c r="AC2853" s="94"/>
      <c r="AD2853" s="94"/>
      <c r="AE2853" s="93" t="str">
        <f>'RCP Data-Measures Tab'!$D2853&amp;'RCP Data-Measures Tab'!$F2853&amp;'RCP Data-Measures Tab'!$G2853&amp;'RCP Data-Measures Tab'!$H2853&amp;'RCP Data-Measures Tab'!$I2853</f>
        <v>2014Utility System EfficiencyUtility Transmission SystemInsulatorsUnknown</v>
      </c>
      <c r="AF2853" s="93" t="s">
        <v>246</v>
      </c>
    </row>
    <row r="2854" spans="1:32" ht="16.5" hidden="1" x14ac:dyDescent="0.45">
      <c r="A2854" s="151"/>
      <c r="B2854" s="189"/>
      <c r="C2854" s="83"/>
      <c r="D2854" s="92">
        <v>2014</v>
      </c>
      <c r="E2854" s="91">
        <v>555</v>
      </c>
      <c r="F2854" s="91" t="s">
        <v>479</v>
      </c>
      <c r="G2854" s="91" t="s">
        <v>488</v>
      </c>
      <c r="H2854" s="91" t="s">
        <v>489</v>
      </c>
      <c r="I2854" s="91" t="s">
        <v>497</v>
      </c>
      <c r="J2854" s="90"/>
      <c r="K2854" s="90"/>
      <c r="L2854" s="90"/>
      <c r="M2854" s="90"/>
      <c r="N2854" s="90"/>
      <c r="O2854" s="90"/>
      <c r="P2854" s="90">
        <v>0</v>
      </c>
      <c r="Q2854" s="90">
        <v>0</v>
      </c>
      <c r="R2854" s="90">
        <v>0</v>
      </c>
      <c r="S2854" s="86"/>
      <c r="T2854" s="86"/>
      <c r="U2854" s="89"/>
      <c r="V2854" s="89"/>
      <c r="W2854" s="89">
        <v>1.4175837785742308E-4</v>
      </c>
      <c r="X2854" s="89">
        <f>'RCP Data-Measures Tab'!$Q2854*'RCP Data-Measures Tab'!$W2854/1000</f>
        <v>0</v>
      </c>
      <c r="Y2854" s="88">
        <v>1.3735146866133245E-4</v>
      </c>
      <c r="Z2854" s="84">
        <f>'RCP Data-Measures Tab'!$Q2854*'RCP Data-Measures Tab'!$Y2854/1000</f>
        <v>0</v>
      </c>
      <c r="AA2854" s="87"/>
      <c r="AB2854" s="86"/>
      <c r="AC2854" s="85"/>
      <c r="AD2854" s="85"/>
      <c r="AE2854" s="84" t="str">
        <f>'RCP Data-Measures Tab'!$D2854&amp;'RCP Data-Measures Tab'!$F2854&amp;'RCP Data-Measures Tab'!$G2854&amp;'RCP Data-Measures Tab'!$H2854&amp;'RCP Data-Measures Tab'!$I2854</f>
        <v>2014Utility System EfficiencyUtility Transmission SystemOperationUnknown</v>
      </c>
      <c r="AF2854" s="84" t="s">
        <v>246</v>
      </c>
    </row>
    <row r="2855" spans="1:32" ht="16.5" hidden="1" x14ac:dyDescent="0.45">
      <c r="A2855" s="151"/>
      <c r="B2855" s="189"/>
      <c r="C2855" s="83"/>
      <c r="D2855" s="101">
        <v>2014</v>
      </c>
      <c r="E2855" s="100">
        <v>556</v>
      </c>
      <c r="F2855" s="100" t="s">
        <v>479</v>
      </c>
      <c r="G2855" s="100" t="s">
        <v>488</v>
      </c>
      <c r="H2855" s="100" t="s">
        <v>447</v>
      </c>
      <c r="I2855" s="100" t="s">
        <v>497</v>
      </c>
      <c r="J2855" s="99"/>
      <c r="K2855" s="99"/>
      <c r="L2855" s="99"/>
      <c r="M2855" s="99"/>
      <c r="N2855" s="99"/>
      <c r="O2855" s="99"/>
      <c r="P2855" s="99">
        <v>0</v>
      </c>
      <c r="Q2855" s="99">
        <v>0</v>
      </c>
      <c r="R2855" s="99">
        <v>0</v>
      </c>
      <c r="S2855" s="95"/>
      <c r="T2855" s="95"/>
      <c r="U2855" s="98"/>
      <c r="V2855" s="98"/>
      <c r="W2855" s="98">
        <v>1.4175837785742308E-4</v>
      </c>
      <c r="X2855" s="98">
        <f>'RCP Data-Measures Tab'!$Q2855*'RCP Data-Measures Tab'!$W2855/1000</f>
        <v>0</v>
      </c>
      <c r="Y2855" s="97">
        <v>1.3735146866133245E-4</v>
      </c>
      <c r="Z2855" s="93">
        <f>'RCP Data-Measures Tab'!$Q2855*'RCP Data-Measures Tab'!$Y2855/1000</f>
        <v>0</v>
      </c>
      <c r="AA2855" s="96"/>
      <c r="AB2855" s="95"/>
      <c r="AC2855" s="94"/>
      <c r="AD2855" s="94"/>
      <c r="AE2855" s="93" t="str">
        <f>'RCP Data-Measures Tab'!$D2855&amp;'RCP Data-Measures Tab'!$F2855&amp;'RCP Data-Measures Tab'!$G2855&amp;'RCP Data-Measures Tab'!$H2855&amp;'RCP Data-Measures Tab'!$I2855</f>
        <v>2014Utility System EfficiencyUtility Transmission SystemPower Factor ImprovementsUnknown</v>
      </c>
      <c r="AF2855" s="93" t="s">
        <v>246</v>
      </c>
    </row>
    <row r="2856" spans="1:32" ht="16.5" hidden="1" x14ac:dyDescent="0.45">
      <c r="A2856" s="151"/>
      <c r="B2856" s="189"/>
      <c r="C2856" s="83"/>
      <c r="D2856" s="92">
        <v>2014</v>
      </c>
      <c r="E2856" s="91">
        <v>557</v>
      </c>
      <c r="F2856" s="91" t="s">
        <v>479</v>
      </c>
      <c r="G2856" s="91" t="s">
        <v>488</v>
      </c>
      <c r="H2856" s="91" t="s">
        <v>366</v>
      </c>
      <c r="I2856" s="91" t="s">
        <v>497</v>
      </c>
      <c r="J2856" s="90"/>
      <c r="K2856" s="90"/>
      <c r="L2856" s="90"/>
      <c r="M2856" s="90"/>
      <c r="N2856" s="90"/>
      <c r="O2856" s="90"/>
      <c r="P2856" s="90">
        <v>0</v>
      </c>
      <c r="Q2856" s="90">
        <v>0</v>
      </c>
      <c r="R2856" s="90">
        <v>0</v>
      </c>
      <c r="S2856" s="86"/>
      <c r="T2856" s="86"/>
      <c r="U2856" s="89"/>
      <c r="V2856" s="89"/>
      <c r="W2856" s="89">
        <v>1.4175837785742308E-4</v>
      </c>
      <c r="X2856" s="89">
        <f>'RCP Data-Measures Tab'!$Q2856*'RCP Data-Measures Tab'!$W2856/1000</f>
        <v>0</v>
      </c>
      <c r="Y2856" s="88">
        <v>1.3735146866133245E-4</v>
      </c>
      <c r="Z2856" s="84">
        <f>'RCP Data-Measures Tab'!$Q2856*'RCP Data-Measures Tab'!$Y2856/1000</f>
        <v>0</v>
      </c>
      <c r="AA2856" s="87"/>
      <c r="AB2856" s="86"/>
      <c r="AC2856" s="85"/>
      <c r="AD2856" s="85"/>
      <c r="AE2856" s="84" t="str">
        <f>'RCP Data-Measures Tab'!$D2856&amp;'RCP Data-Measures Tab'!$F2856&amp;'RCP Data-Measures Tab'!$G2856&amp;'RCP Data-Measures Tab'!$H2856&amp;'RCP Data-Measures Tab'!$I2856</f>
        <v>2014Utility System EfficiencyUtility Transmission SystemTransformersUnknown</v>
      </c>
      <c r="AF2856" s="84" t="s">
        <v>246</v>
      </c>
    </row>
    <row r="2857" spans="1:32" ht="16.5" hidden="1" x14ac:dyDescent="0.45">
      <c r="A2857" s="151"/>
      <c r="B2857" s="189"/>
      <c r="C2857" s="83"/>
      <c r="D2857" s="101">
        <v>2014</v>
      </c>
      <c r="E2857" s="100">
        <v>558</v>
      </c>
      <c r="F2857" s="100" t="s">
        <v>479</v>
      </c>
      <c r="G2857" s="100" t="s">
        <v>488</v>
      </c>
      <c r="H2857" s="100" t="s">
        <v>450</v>
      </c>
      <c r="I2857" s="100" t="s">
        <v>497</v>
      </c>
      <c r="J2857" s="99"/>
      <c r="K2857" s="99"/>
      <c r="L2857" s="99"/>
      <c r="M2857" s="99"/>
      <c r="N2857" s="99"/>
      <c r="O2857" s="99"/>
      <c r="P2857" s="99">
        <v>0</v>
      </c>
      <c r="Q2857" s="99">
        <v>0</v>
      </c>
      <c r="R2857" s="99">
        <v>0</v>
      </c>
      <c r="S2857" s="95"/>
      <c r="T2857" s="95"/>
      <c r="U2857" s="98"/>
      <c r="V2857" s="98"/>
      <c r="W2857" s="98">
        <v>1.4175837785742308E-4</v>
      </c>
      <c r="X2857" s="98">
        <f>'RCP Data-Measures Tab'!$Q2857*'RCP Data-Measures Tab'!$W2857/1000</f>
        <v>0</v>
      </c>
      <c r="Y2857" s="97">
        <v>1.3735146866133245E-4</v>
      </c>
      <c r="Z2857" s="93">
        <f>'RCP Data-Measures Tab'!$Q2857*'RCP Data-Measures Tab'!$Y2857/1000</f>
        <v>0</v>
      </c>
      <c r="AA2857" s="96"/>
      <c r="AB2857" s="95"/>
      <c r="AC2857" s="94"/>
      <c r="AD2857" s="94"/>
      <c r="AE2857" s="93" t="str">
        <f>'RCP Data-Measures Tab'!$D2857&amp;'RCP Data-Measures Tab'!$F2857&amp;'RCP Data-Measures Tab'!$G2857&amp;'RCP Data-Measures Tab'!$H2857&amp;'RCP Data-Measures Tab'!$I2857</f>
        <v>2014Utility System EfficiencyUtility Transmission SystemVoltage ManagementUnknown</v>
      </c>
      <c r="AF2857" s="93" t="s">
        <v>246</v>
      </c>
    </row>
    <row r="2858" spans="1:32" ht="16.5" hidden="1" x14ac:dyDescent="0.45">
      <c r="A2858" s="151"/>
      <c r="B2858" s="189"/>
      <c r="C2858" s="83"/>
      <c r="D2858" s="92">
        <v>2014</v>
      </c>
      <c r="E2858" s="91">
        <v>559</v>
      </c>
      <c r="F2858" s="91" t="s">
        <v>272</v>
      </c>
      <c r="G2858" s="91" t="s">
        <v>497</v>
      </c>
      <c r="H2858" s="91" t="s">
        <v>497</v>
      </c>
      <c r="I2858" s="91" t="s">
        <v>497</v>
      </c>
      <c r="J2858" s="90"/>
      <c r="K2858" s="90"/>
      <c r="L2858" s="90"/>
      <c r="M2858" s="90"/>
      <c r="N2858" s="90"/>
      <c r="O2858" s="90"/>
      <c r="P2858" s="90">
        <v>0</v>
      </c>
      <c r="Q2858" s="90">
        <v>1529572</v>
      </c>
      <c r="R2858" s="90">
        <v>0.17460860827122815</v>
      </c>
      <c r="S2858" s="86"/>
      <c r="T2858" s="86"/>
      <c r="U2858" s="89"/>
      <c r="V2858" s="89"/>
      <c r="W2858" s="89">
        <v>2.6493717263190194E-6</v>
      </c>
      <c r="X2858" s="89">
        <f>'RCP Data-Measures Tab'!$Q2858*'RCP Data-Measures Tab'!$W2858/1000</f>
        <v>4.0524048101692346E-3</v>
      </c>
      <c r="Y2858" s="88">
        <v>3.1260287756622589E-4</v>
      </c>
      <c r="Z2858" s="84">
        <f>'RCP Data-Measures Tab'!$Q2858*'RCP Data-Measures Tab'!$Y2858/1000</f>
        <v>0.4781486086447273</v>
      </c>
      <c r="AA2858" s="87"/>
      <c r="AB2858" s="86"/>
      <c r="AC2858" s="85"/>
      <c r="AD2858" s="85"/>
      <c r="AE2858" s="84" t="str">
        <f>'RCP Data-Measures Tab'!$D2858&amp;'RCP Data-Measures Tab'!$F2858&amp;'RCP Data-Measures Tab'!$G2858&amp;'RCP Data-Measures Tab'!$H2858&amp;'RCP Data-Measures Tab'!$I2858</f>
        <v>2014AgriculturalUnknownUnknownUnknown</v>
      </c>
      <c r="AF2858" s="84" t="s">
        <v>246</v>
      </c>
    </row>
    <row r="2859" spans="1:32" ht="16.5" hidden="1" x14ac:dyDescent="0.45">
      <c r="A2859" s="151"/>
      <c r="B2859" s="189"/>
      <c r="C2859" s="83"/>
      <c r="D2859" s="101">
        <v>2014</v>
      </c>
      <c r="E2859" s="100">
        <v>560</v>
      </c>
      <c r="F2859" s="100" t="s">
        <v>242</v>
      </c>
      <c r="G2859" s="100" t="s">
        <v>497</v>
      </c>
      <c r="H2859" s="100" t="s">
        <v>497</v>
      </c>
      <c r="I2859" s="100" t="s">
        <v>497</v>
      </c>
      <c r="J2859" s="99"/>
      <c r="K2859" s="99"/>
      <c r="L2859" s="99"/>
      <c r="M2859" s="99"/>
      <c r="N2859" s="99"/>
      <c r="O2859" s="99"/>
      <c r="P2859" s="99">
        <v>0</v>
      </c>
      <c r="Q2859" s="99">
        <v>18981757.41031149</v>
      </c>
      <c r="R2859" s="99">
        <v>2.166867260806157</v>
      </c>
      <c r="S2859" s="95"/>
      <c r="T2859" s="95"/>
      <c r="U2859" s="98"/>
      <c r="V2859" s="98"/>
      <c r="W2859" s="98">
        <v>2.4448004954142824E-4</v>
      </c>
      <c r="X2859" s="98">
        <f>'RCP Data-Measures Tab'!$Q2859*'RCP Data-Measures Tab'!$W2859/1000</f>
        <v>4.6406609920563264</v>
      </c>
      <c r="Y2859" s="97">
        <v>1.6317761465144983E-4</v>
      </c>
      <c r="Z2859" s="93">
        <f>'RCP Data-Measures Tab'!$Q2859*'RCP Data-Measures Tab'!$Y2859/1000</f>
        <v>3.0973978961071107</v>
      </c>
      <c r="AA2859" s="96"/>
      <c r="AB2859" s="95"/>
      <c r="AC2859" s="94"/>
      <c r="AD2859" s="94"/>
      <c r="AE2859" s="93" t="str">
        <f>'RCP Data-Measures Tab'!$D2859&amp;'RCP Data-Measures Tab'!$F2859&amp;'RCP Data-Measures Tab'!$G2859&amp;'RCP Data-Measures Tab'!$H2859&amp;'RCP Data-Measures Tab'!$I2859</f>
        <v>2014CommercialUnknownUnknownUnknown</v>
      </c>
      <c r="AF2859" s="93" t="s">
        <v>246</v>
      </c>
    </row>
    <row r="2860" spans="1:32" ht="16.5" hidden="1" x14ac:dyDescent="0.45">
      <c r="A2860" s="151"/>
      <c r="B2860" s="189"/>
      <c r="C2860" s="83"/>
      <c r="D2860" s="92">
        <v>2014</v>
      </c>
      <c r="E2860" s="91">
        <v>561</v>
      </c>
      <c r="F2860" s="91" t="s">
        <v>441</v>
      </c>
      <c r="G2860" s="91" t="s">
        <v>497</v>
      </c>
      <c r="H2860" s="91" t="s">
        <v>497</v>
      </c>
      <c r="I2860" s="91" t="s">
        <v>497</v>
      </c>
      <c r="J2860" s="90"/>
      <c r="K2860" s="90"/>
      <c r="L2860" s="90"/>
      <c r="M2860" s="90"/>
      <c r="N2860" s="90"/>
      <c r="O2860" s="90"/>
      <c r="P2860" s="90">
        <v>0</v>
      </c>
      <c r="Q2860" s="90">
        <v>53763066</v>
      </c>
      <c r="R2860" s="90">
        <v>6.1373365186154807</v>
      </c>
      <c r="S2860" s="86"/>
      <c r="T2860" s="86"/>
      <c r="U2860" s="89"/>
      <c r="V2860" s="89"/>
      <c r="W2860" s="89">
        <v>1.2550914627205317E-4</v>
      </c>
      <c r="X2860" s="89">
        <f>'RCP Data-Measures Tab'!$Q2860*'RCP Data-Measures Tab'!$W2860/1000</f>
        <v>6.7477565146280485</v>
      </c>
      <c r="Y2860" s="88">
        <v>1.2967948758907806E-4</v>
      </c>
      <c r="Z2860" s="84">
        <f>'RCP Data-Measures Tab'!$Q2860*'RCP Data-Measures Tab'!$Y2860/1000</f>
        <v>6.9719668500977843</v>
      </c>
      <c r="AA2860" s="87"/>
      <c r="AB2860" s="86"/>
      <c r="AC2860" s="85"/>
      <c r="AD2860" s="85"/>
      <c r="AE2860" s="84" t="str">
        <f>'RCP Data-Measures Tab'!$D2860&amp;'RCP Data-Measures Tab'!$F2860&amp;'RCP Data-Measures Tab'!$G2860&amp;'RCP Data-Measures Tab'!$H2860&amp;'RCP Data-Measures Tab'!$I2860</f>
        <v>2014IndustrialUnknownUnknownUnknown</v>
      </c>
      <c r="AF2860" s="84" t="s">
        <v>246</v>
      </c>
    </row>
    <row r="2861" spans="1:32" ht="16.5" hidden="1" x14ac:dyDescent="0.45">
      <c r="A2861" s="151"/>
      <c r="B2861" s="189"/>
      <c r="C2861" s="83"/>
      <c r="D2861" s="101">
        <v>2014</v>
      </c>
      <c r="E2861" s="100">
        <v>562</v>
      </c>
      <c r="F2861" s="100" t="s">
        <v>498</v>
      </c>
      <c r="G2861" s="100" t="s">
        <v>497</v>
      </c>
      <c r="H2861" s="100" t="s">
        <v>497</v>
      </c>
      <c r="I2861" s="100" t="s">
        <v>497</v>
      </c>
      <c r="J2861" s="99"/>
      <c r="K2861" s="99"/>
      <c r="L2861" s="99"/>
      <c r="M2861" s="99"/>
      <c r="N2861" s="99"/>
      <c r="O2861" s="99"/>
      <c r="P2861" s="99">
        <v>0</v>
      </c>
      <c r="Q2861" s="99">
        <v>0</v>
      </c>
      <c r="R2861" s="99">
        <v>0</v>
      </c>
      <c r="S2861" s="95"/>
      <c r="T2861" s="95"/>
      <c r="U2861" s="98"/>
      <c r="V2861" s="98"/>
      <c r="W2861" s="98">
        <v>2.3981935170362906E-4</v>
      </c>
      <c r="X2861" s="98">
        <f>'RCP Data-Measures Tab'!$Q2861*'RCP Data-Measures Tab'!$W2861/1000</f>
        <v>0</v>
      </c>
      <c r="Y2861" s="97">
        <v>1.5374674830467136E-4</v>
      </c>
      <c r="Z2861" s="93">
        <f>'RCP Data-Measures Tab'!$Q2861*'RCP Data-Measures Tab'!$Y2861/1000</f>
        <v>0</v>
      </c>
      <c r="AA2861" s="96"/>
      <c r="AB2861" s="95"/>
      <c r="AC2861" s="94"/>
      <c r="AD2861" s="94"/>
      <c r="AE2861" s="93" t="str">
        <f>'RCP Data-Measures Tab'!$D2861&amp;'RCP Data-Measures Tab'!$F2861&amp;'RCP Data-Measures Tab'!$G2861&amp;'RCP Data-Measures Tab'!$H2861&amp;'RCP Data-Measures Tab'!$I2861</f>
        <v>2014Low IncomeUnknownUnknownUnknown</v>
      </c>
      <c r="AF2861" s="93" t="s">
        <v>246</v>
      </c>
    </row>
    <row r="2862" spans="1:32" ht="16.5" hidden="1" x14ac:dyDescent="0.45">
      <c r="A2862" s="151"/>
      <c r="B2862" s="189"/>
      <c r="C2862" s="83"/>
      <c r="D2862" s="92">
        <v>2014</v>
      </c>
      <c r="E2862" s="91">
        <v>563</v>
      </c>
      <c r="F2862" s="91" t="s">
        <v>456</v>
      </c>
      <c r="G2862" s="91" t="s">
        <v>497</v>
      </c>
      <c r="H2862" s="91" t="s">
        <v>497</v>
      </c>
      <c r="I2862" s="91" t="s">
        <v>497</v>
      </c>
      <c r="J2862" s="90"/>
      <c r="K2862" s="90"/>
      <c r="L2862" s="90"/>
      <c r="M2862" s="90"/>
      <c r="N2862" s="90"/>
      <c r="O2862" s="90"/>
      <c r="P2862" s="90">
        <v>0</v>
      </c>
      <c r="Q2862" s="90">
        <v>36425219</v>
      </c>
      <c r="R2862" s="90">
        <v>4.1581299381796253</v>
      </c>
      <c r="S2862" s="86"/>
      <c r="T2862" s="86"/>
      <c r="U2862" s="89"/>
      <c r="V2862" s="89"/>
      <c r="W2862" s="89">
        <v>2.3981935170362906E-4</v>
      </c>
      <c r="X2862" s="89">
        <f>'RCP Data-Measures Tab'!$Q2862*'RCP Data-Measures Tab'!$W2862/1000</f>
        <v>8.735472406242712</v>
      </c>
      <c r="Y2862" s="88">
        <v>1.5374674830467136E-4</v>
      </c>
      <c r="Z2862" s="84">
        <f>'RCP Data-Measures Tab'!$Q2862*'RCP Data-Measures Tab'!$Y2862/1000</f>
        <v>5.6002589775355327</v>
      </c>
      <c r="AA2862" s="87"/>
      <c r="AB2862" s="86"/>
      <c r="AC2862" s="85"/>
      <c r="AD2862" s="85"/>
      <c r="AE2862" s="84" t="str">
        <f>'RCP Data-Measures Tab'!$D2862&amp;'RCP Data-Measures Tab'!$F2862&amp;'RCP Data-Measures Tab'!$G2862&amp;'RCP Data-Measures Tab'!$H2862&amp;'RCP Data-Measures Tab'!$I2862</f>
        <v>2014ResidentialUnknownUnknownUnknown</v>
      </c>
      <c r="AF2862" s="84" t="s">
        <v>246</v>
      </c>
    </row>
    <row r="2863" spans="1:32" ht="16.5" hidden="1" x14ac:dyDescent="0.45">
      <c r="A2863" s="151"/>
      <c r="B2863" s="189"/>
      <c r="C2863" s="83"/>
      <c r="D2863" s="101">
        <v>2014</v>
      </c>
      <c r="E2863" s="100">
        <v>564</v>
      </c>
      <c r="F2863" s="100" t="s">
        <v>479</v>
      </c>
      <c r="G2863" s="100" t="s">
        <v>497</v>
      </c>
      <c r="H2863" s="100" t="s">
        <v>497</v>
      </c>
      <c r="I2863" s="100" t="s">
        <v>497</v>
      </c>
      <c r="J2863" s="99"/>
      <c r="K2863" s="99"/>
      <c r="L2863" s="99"/>
      <c r="M2863" s="99"/>
      <c r="N2863" s="99"/>
      <c r="O2863" s="99"/>
      <c r="P2863" s="99">
        <v>0</v>
      </c>
      <c r="Q2863" s="99">
        <v>0</v>
      </c>
      <c r="R2863" s="99">
        <v>0</v>
      </c>
      <c r="S2863" s="95"/>
      <c r="T2863" s="95"/>
      <c r="U2863" s="98"/>
      <c r="V2863" s="98"/>
      <c r="W2863" s="98">
        <v>2.3981935170362906E-4</v>
      </c>
      <c r="X2863" s="98">
        <f>'RCP Data-Measures Tab'!$Q2863*'RCP Data-Measures Tab'!$W2863/1000</f>
        <v>0</v>
      </c>
      <c r="Y2863" s="97">
        <v>1.5374674830467136E-4</v>
      </c>
      <c r="Z2863" s="93">
        <f>'RCP Data-Measures Tab'!$Q2863*'RCP Data-Measures Tab'!$Y2863/1000</f>
        <v>0</v>
      </c>
      <c r="AA2863" s="96"/>
      <c r="AB2863" s="95"/>
      <c r="AC2863" s="94"/>
      <c r="AD2863" s="94"/>
      <c r="AE2863" s="93" t="str">
        <f>'RCP Data-Measures Tab'!$D2863&amp;'RCP Data-Measures Tab'!$F2863&amp;'RCP Data-Measures Tab'!$G2863&amp;'RCP Data-Measures Tab'!$H2863&amp;'RCP Data-Measures Tab'!$I2863</f>
        <v>2014Utility System EfficiencyUnknownUnknownUnknown</v>
      </c>
      <c r="AF2863" s="93" t="s">
        <v>246</v>
      </c>
    </row>
    <row r="2864" spans="1:32" ht="16.5" hidden="1" x14ac:dyDescent="0.45">
      <c r="A2864" s="151"/>
      <c r="B2864" s="189"/>
      <c r="C2864" s="83"/>
      <c r="D2864" s="92">
        <v>2014</v>
      </c>
      <c r="E2864" s="91">
        <v>565</v>
      </c>
      <c r="F2864" s="91" t="s">
        <v>272</v>
      </c>
      <c r="G2864" s="91" t="s">
        <v>499</v>
      </c>
      <c r="H2864" s="91" t="s">
        <v>500</v>
      </c>
      <c r="I2864" s="91" t="s">
        <v>497</v>
      </c>
      <c r="J2864" s="90"/>
      <c r="K2864" s="90"/>
      <c r="L2864" s="90"/>
      <c r="M2864" s="90"/>
      <c r="N2864" s="90"/>
      <c r="O2864" s="90"/>
      <c r="P2864" s="90">
        <v>0</v>
      </c>
      <c r="Q2864" s="90">
        <v>0</v>
      </c>
      <c r="R2864" s="90">
        <v>0</v>
      </c>
      <c r="S2864" s="86"/>
      <c r="T2864" s="86"/>
      <c r="U2864" s="89"/>
      <c r="V2864" s="89"/>
      <c r="W2864" s="89">
        <v>2.6493717263190194E-6</v>
      </c>
      <c r="X2864" s="89">
        <f>'RCP Data-Measures Tab'!$Q2864*'RCP Data-Measures Tab'!$W2864/1000</f>
        <v>0</v>
      </c>
      <c r="Y2864" s="88">
        <v>3.1260287756622589E-4</v>
      </c>
      <c r="Z2864" s="84">
        <f>'RCP Data-Measures Tab'!$Q2864*'RCP Data-Measures Tab'!$Y2864/1000</f>
        <v>0</v>
      </c>
      <c r="AA2864" s="87"/>
      <c r="AB2864" s="86"/>
      <c r="AC2864" s="85"/>
      <c r="AD2864" s="85"/>
      <c r="AE2864" s="84" t="str">
        <f>'RCP Data-Measures Tab'!$D2864&amp;'RCP Data-Measures Tab'!$F2864&amp;'RCP Data-Measures Tab'!$G2864&amp;'RCP Data-Measures Tab'!$H2864&amp;'RCP Data-Measures Tab'!$I2864</f>
        <v>2014AgriculturalCodes &amp; StandardsCodesUnknown</v>
      </c>
      <c r="AF2864" s="84" t="s">
        <v>246</v>
      </c>
    </row>
    <row r="2865" spans="1:32" ht="16.5" hidden="1" x14ac:dyDescent="0.45">
      <c r="A2865" s="151"/>
      <c r="B2865" s="189"/>
      <c r="C2865" s="83"/>
      <c r="D2865" s="101">
        <v>2014</v>
      </c>
      <c r="E2865" s="100">
        <v>566</v>
      </c>
      <c r="F2865" s="100" t="s">
        <v>242</v>
      </c>
      <c r="G2865" s="100" t="s">
        <v>499</v>
      </c>
      <c r="H2865" s="100" t="s">
        <v>500</v>
      </c>
      <c r="I2865" s="100" t="s">
        <v>497</v>
      </c>
      <c r="J2865" s="99"/>
      <c r="K2865" s="99"/>
      <c r="L2865" s="99"/>
      <c r="M2865" s="99"/>
      <c r="N2865" s="99"/>
      <c r="O2865" s="99"/>
      <c r="P2865" s="99">
        <v>0</v>
      </c>
      <c r="Q2865" s="99">
        <v>41305589</v>
      </c>
      <c r="R2865" s="99">
        <v>4.7152499358344357</v>
      </c>
      <c r="S2865" s="95"/>
      <c r="T2865" s="95"/>
      <c r="U2865" s="98"/>
      <c r="V2865" s="98"/>
      <c r="W2865" s="98">
        <v>2.4448004954142824E-4</v>
      </c>
      <c r="X2865" s="98">
        <f>'RCP Data-Measures Tab'!$Q2865*'RCP Data-Measures Tab'!$W2865/1000</f>
        <v>10.098392445057874</v>
      </c>
      <c r="Y2865" s="97">
        <v>1.6317761465144983E-4</v>
      </c>
      <c r="Z2865" s="93">
        <f>'RCP Data-Measures Tab'!$Q2865*'RCP Data-Measures Tab'!$Y2865/1000</f>
        <v>6.7401474847931651</v>
      </c>
      <c r="AA2865" s="96"/>
      <c r="AB2865" s="95"/>
      <c r="AC2865" s="94"/>
      <c r="AD2865" s="94"/>
      <c r="AE2865" s="93" t="str">
        <f>'RCP Data-Measures Tab'!$D2865&amp;'RCP Data-Measures Tab'!$F2865&amp;'RCP Data-Measures Tab'!$G2865&amp;'RCP Data-Measures Tab'!$H2865&amp;'RCP Data-Measures Tab'!$I2865</f>
        <v>2014CommercialCodes &amp; StandardsCodesUnknown</v>
      </c>
      <c r="AF2865" s="93" t="s">
        <v>246</v>
      </c>
    </row>
    <row r="2866" spans="1:32" ht="16.5" hidden="1" x14ac:dyDescent="0.45">
      <c r="A2866" s="151"/>
      <c r="B2866" s="189"/>
      <c r="C2866" s="83"/>
      <c r="D2866" s="92">
        <v>2014</v>
      </c>
      <c r="E2866" s="91">
        <v>567</v>
      </c>
      <c r="F2866" s="91" t="s">
        <v>441</v>
      </c>
      <c r="G2866" s="91" t="s">
        <v>499</v>
      </c>
      <c r="H2866" s="91" t="s">
        <v>500</v>
      </c>
      <c r="I2866" s="91" t="s">
        <v>497</v>
      </c>
      <c r="J2866" s="90"/>
      <c r="K2866" s="90"/>
      <c r="L2866" s="90"/>
      <c r="M2866" s="90"/>
      <c r="N2866" s="90"/>
      <c r="O2866" s="90"/>
      <c r="P2866" s="90">
        <v>0</v>
      </c>
      <c r="Q2866" s="90">
        <v>0</v>
      </c>
      <c r="R2866" s="90">
        <v>0</v>
      </c>
      <c r="S2866" s="86"/>
      <c r="T2866" s="86"/>
      <c r="U2866" s="89"/>
      <c r="V2866" s="89"/>
      <c r="W2866" s="89">
        <v>1.2550914627205317E-4</v>
      </c>
      <c r="X2866" s="89">
        <f>'RCP Data-Measures Tab'!$Q2866*'RCP Data-Measures Tab'!$W2866/1000</f>
        <v>0</v>
      </c>
      <c r="Y2866" s="88">
        <v>1.2967948758907806E-4</v>
      </c>
      <c r="Z2866" s="84">
        <f>'RCP Data-Measures Tab'!$Q2866*'RCP Data-Measures Tab'!$Y2866/1000</f>
        <v>0</v>
      </c>
      <c r="AA2866" s="87"/>
      <c r="AB2866" s="86"/>
      <c r="AC2866" s="85"/>
      <c r="AD2866" s="85"/>
      <c r="AE2866" s="84" t="str">
        <f>'RCP Data-Measures Tab'!$D2866&amp;'RCP Data-Measures Tab'!$F2866&amp;'RCP Data-Measures Tab'!$G2866&amp;'RCP Data-Measures Tab'!$H2866&amp;'RCP Data-Measures Tab'!$I2866</f>
        <v>2014IndustrialCodes &amp; StandardsCodesUnknown</v>
      </c>
      <c r="AF2866" s="84" t="s">
        <v>246</v>
      </c>
    </row>
    <row r="2867" spans="1:32" ht="16.5" hidden="1" x14ac:dyDescent="0.45">
      <c r="A2867" s="151"/>
      <c r="B2867" s="189"/>
      <c r="C2867" s="83"/>
      <c r="D2867" s="101">
        <v>2014</v>
      </c>
      <c r="E2867" s="100">
        <v>568</v>
      </c>
      <c r="F2867" s="100" t="s">
        <v>498</v>
      </c>
      <c r="G2867" s="100" t="s">
        <v>499</v>
      </c>
      <c r="H2867" s="100" t="s">
        <v>500</v>
      </c>
      <c r="I2867" s="100" t="s">
        <v>497</v>
      </c>
      <c r="J2867" s="99"/>
      <c r="K2867" s="99"/>
      <c r="L2867" s="99"/>
      <c r="M2867" s="99"/>
      <c r="N2867" s="99"/>
      <c r="O2867" s="99"/>
      <c r="P2867" s="99">
        <v>0</v>
      </c>
      <c r="Q2867" s="99">
        <v>0</v>
      </c>
      <c r="R2867" s="99">
        <v>0</v>
      </c>
      <c r="S2867" s="95"/>
      <c r="T2867" s="95"/>
      <c r="U2867" s="98"/>
      <c r="V2867" s="98"/>
      <c r="W2867" s="98">
        <v>2.3981935170362906E-4</v>
      </c>
      <c r="X2867" s="98">
        <f>'RCP Data-Measures Tab'!$Q2867*'RCP Data-Measures Tab'!$W2867/1000</f>
        <v>0</v>
      </c>
      <c r="Y2867" s="97">
        <v>1.5374674830467136E-4</v>
      </c>
      <c r="Z2867" s="93">
        <f>'RCP Data-Measures Tab'!$Q2867*'RCP Data-Measures Tab'!$Y2867/1000</f>
        <v>0</v>
      </c>
      <c r="AA2867" s="96"/>
      <c r="AB2867" s="95"/>
      <c r="AC2867" s="94"/>
      <c r="AD2867" s="94"/>
      <c r="AE2867" s="93" t="str">
        <f>'RCP Data-Measures Tab'!$D2867&amp;'RCP Data-Measures Tab'!$F2867&amp;'RCP Data-Measures Tab'!$G2867&amp;'RCP Data-Measures Tab'!$H2867&amp;'RCP Data-Measures Tab'!$I2867</f>
        <v>2014Low IncomeCodes &amp; StandardsCodesUnknown</v>
      </c>
      <c r="AF2867" s="93" t="s">
        <v>246</v>
      </c>
    </row>
    <row r="2868" spans="1:32" ht="16.5" hidden="1" x14ac:dyDescent="0.45">
      <c r="A2868" s="151"/>
      <c r="B2868" s="189"/>
      <c r="C2868" s="83"/>
      <c r="D2868" s="92">
        <v>2014</v>
      </c>
      <c r="E2868" s="91">
        <v>569</v>
      </c>
      <c r="F2868" s="91" t="s">
        <v>456</v>
      </c>
      <c r="G2868" s="91" t="s">
        <v>499</v>
      </c>
      <c r="H2868" s="91" t="s">
        <v>500</v>
      </c>
      <c r="I2868" s="91" t="s">
        <v>497</v>
      </c>
      <c r="J2868" s="90"/>
      <c r="K2868" s="90"/>
      <c r="L2868" s="90"/>
      <c r="M2868" s="90"/>
      <c r="N2868" s="90"/>
      <c r="O2868" s="90"/>
      <c r="P2868" s="90">
        <v>0</v>
      </c>
      <c r="Q2868" s="90">
        <v>0</v>
      </c>
      <c r="R2868" s="90">
        <v>0</v>
      </c>
      <c r="S2868" s="86"/>
      <c r="T2868" s="86"/>
      <c r="U2868" s="89"/>
      <c r="V2868" s="89"/>
      <c r="W2868" s="89">
        <v>2.3981935170362906E-4</v>
      </c>
      <c r="X2868" s="89">
        <f>'RCP Data-Measures Tab'!$Q2868*'RCP Data-Measures Tab'!$W2868/1000</f>
        <v>0</v>
      </c>
      <c r="Y2868" s="88">
        <v>1.5374674830467136E-4</v>
      </c>
      <c r="Z2868" s="84">
        <f>'RCP Data-Measures Tab'!$Q2868*'RCP Data-Measures Tab'!$Y2868/1000</f>
        <v>0</v>
      </c>
      <c r="AA2868" s="87"/>
      <c r="AB2868" s="86"/>
      <c r="AC2868" s="85"/>
      <c r="AD2868" s="85"/>
      <c r="AE2868" s="84" t="str">
        <f>'RCP Data-Measures Tab'!$D2868&amp;'RCP Data-Measures Tab'!$F2868&amp;'RCP Data-Measures Tab'!$G2868&amp;'RCP Data-Measures Tab'!$H2868&amp;'RCP Data-Measures Tab'!$I2868</f>
        <v>2014ResidentialCodes &amp; StandardsCodesUnknown</v>
      </c>
      <c r="AF2868" s="84" t="s">
        <v>246</v>
      </c>
    </row>
    <row r="2869" spans="1:32" ht="16.5" hidden="1" x14ac:dyDescent="0.45">
      <c r="A2869" s="151"/>
      <c r="B2869" s="189"/>
      <c r="C2869" s="83"/>
      <c r="D2869" s="101">
        <v>2014</v>
      </c>
      <c r="E2869" s="100">
        <v>570</v>
      </c>
      <c r="F2869" s="100" t="s">
        <v>479</v>
      </c>
      <c r="G2869" s="100" t="s">
        <v>499</v>
      </c>
      <c r="H2869" s="100" t="s">
        <v>500</v>
      </c>
      <c r="I2869" s="100" t="s">
        <v>497</v>
      </c>
      <c r="J2869" s="99"/>
      <c r="K2869" s="99"/>
      <c r="L2869" s="99"/>
      <c r="M2869" s="99"/>
      <c r="N2869" s="99"/>
      <c r="O2869" s="99"/>
      <c r="P2869" s="99">
        <v>0</v>
      </c>
      <c r="Q2869" s="99">
        <v>0</v>
      </c>
      <c r="R2869" s="99">
        <v>0</v>
      </c>
      <c r="S2869" s="95"/>
      <c r="T2869" s="95"/>
      <c r="U2869" s="98"/>
      <c r="V2869" s="98"/>
      <c r="W2869" s="98">
        <v>1.4175837785742308E-4</v>
      </c>
      <c r="X2869" s="98">
        <f>'RCP Data-Measures Tab'!$Q2869*'RCP Data-Measures Tab'!$W2869/1000</f>
        <v>0</v>
      </c>
      <c r="Y2869" s="97">
        <v>1.3735146866133245E-4</v>
      </c>
      <c r="Z2869" s="93">
        <f>'RCP Data-Measures Tab'!$Q2869*'RCP Data-Measures Tab'!$Y2869/1000</f>
        <v>0</v>
      </c>
      <c r="AA2869" s="96"/>
      <c r="AB2869" s="95"/>
      <c r="AC2869" s="94"/>
      <c r="AD2869" s="94"/>
      <c r="AE2869" s="93" t="str">
        <f>'RCP Data-Measures Tab'!$D2869&amp;'RCP Data-Measures Tab'!$F2869&amp;'RCP Data-Measures Tab'!$G2869&amp;'RCP Data-Measures Tab'!$H2869&amp;'RCP Data-Measures Tab'!$I2869</f>
        <v>2014Utility System EfficiencyCodes &amp; StandardsCodesUnknown</v>
      </c>
      <c r="AF2869" s="93" t="s">
        <v>246</v>
      </c>
    </row>
    <row r="2870" spans="1:32" ht="16.5" hidden="1" x14ac:dyDescent="0.45">
      <c r="A2870" s="151"/>
      <c r="B2870" s="189"/>
      <c r="C2870" s="83"/>
      <c r="D2870" s="92">
        <v>2014</v>
      </c>
      <c r="E2870" s="91">
        <v>571</v>
      </c>
      <c r="F2870" s="91" t="s">
        <v>272</v>
      </c>
      <c r="G2870" s="91" t="s">
        <v>288</v>
      </c>
      <c r="H2870" s="91" t="s">
        <v>497</v>
      </c>
      <c r="I2870" s="91" t="s">
        <v>497</v>
      </c>
      <c r="J2870" s="90"/>
      <c r="K2870" s="90"/>
      <c r="L2870" s="90"/>
      <c r="M2870" s="90"/>
      <c r="N2870" s="90"/>
      <c r="O2870" s="90"/>
      <c r="P2870" s="90">
        <v>0</v>
      </c>
      <c r="Q2870" s="90">
        <v>20302176</v>
      </c>
      <c r="R2870" s="90">
        <v>2.3175999745726585</v>
      </c>
      <c r="S2870" s="86"/>
      <c r="T2870" s="86"/>
      <c r="U2870" s="89"/>
      <c r="V2870" s="89"/>
      <c r="W2870" s="89">
        <v>2.6493717263190194E-6</v>
      </c>
      <c r="X2870" s="89">
        <f>'RCP Data-Measures Tab'!$Q2870*'RCP Data-Measures Tab'!$W2870/1000</f>
        <v>5.3788011077152566E-2</v>
      </c>
      <c r="Y2870" s="88">
        <v>3.1260287756622589E-4</v>
      </c>
      <c r="Z2870" s="84">
        <f>'RCP Data-Measures Tab'!$Q2870*'RCP Data-Measures Tab'!$Y2870/1000</f>
        <v>6.3465186384559695</v>
      </c>
      <c r="AA2870" s="87"/>
      <c r="AB2870" s="86"/>
      <c r="AC2870" s="85"/>
      <c r="AD2870" s="85"/>
      <c r="AE2870" s="84" t="str">
        <f>'RCP Data-Measures Tab'!$D2870&amp;'RCP Data-Measures Tab'!$F2870&amp;'RCP Data-Measures Tab'!$G2870&amp;'RCP Data-Measures Tab'!$H2870&amp;'RCP Data-Measures Tab'!$I2870</f>
        <v>2014AgriculturalIrrigationUnknownUnknown</v>
      </c>
      <c r="AF2870" s="84" t="s">
        <v>246</v>
      </c>
    </row>
    <row r="2871" spans="1:32" ht="16.5" hidden="1" x14ac:dyDescent="0.45">
      <c r="A2871" s="151"/>
      <c r="B2871" s="189"/>
      <c r="C2871" s="83"/>
      <c r="D2871" s="101">
        <v>2014</v>
      </c>
      <c r="E2871" s="100">
        <v>572</v>
      </c>
      <c r="F2871" s="100" t="s">
        <v>272</v>
      </c>
      <c r="G2871" s="100" t="s">
        <v>288</v>
      </c>
      <c r="H2871" s="100" t="s">
        <v>316</v>
      </c>
      <c r="I2871" s="100" t="s">
        <v>501</v>
      </c>
      <c r="J2871" s="99"/>
      <c r="K2871" s="99"/>
      <c r="L2871" s="99"/>
      <c r="M2871" s="99"/>
      <c r="N2871" s="99"/>
      <c r="O2871" s="99"/>
      <c r="P2871" s="99">
        <v>0</v>
      </c>
      <c r="Q2871" s="99">
        <v>16532</v>
      </c>
      <c r="R2871" s="99">
        <v>1.8871917854994501E-3</v>
      </c>
      <c r="S2871" s="95"/>
      <c r="T2871" s="95"/>
      <c r="U2871" s="98"/>
      <c r="V2871" s="98"/>
      <c r="W2871" s="98">
        <v>2.6493717263190194E-6</v>
      </c>
      <c r="X2871" s="98">
        <f>'RCP Data-Measures Tab'!$Q2871*'RCP Data-Measures Tab'!$W2871/1000</f>
        <v>4.3799413379506026E-5</v>
      </c>
      <c r="Y2871" s="97">
        <v>3.1260287756622589E-4</v>
      </c>
      <c r="Z2871" s="93">
        <f>'RCP Data-Measures Tab'!$Q2871*'RCP Data-Measures Tab'!$Y2871/1000</f>
        <v>5.1679507719248462E-3</v>
      </c>
      <c r="AA2871" s="96"/>
      <c r="AB2871" s="95"/>
      <c r="AC2871" s="94"/>
      <c r="AD2871" s="94"/>
      <c r="AE2871" s="93" t="str">
        <f>'RCP Data-Measures Tab'!$D2871&amp;'RCP Data-Measures Tab'!$F2871&amp;'RCP Data-Measures Tab'!$G2871&amp;'RCP Data-Measures Tab'!$H2871&amp;'RCP Data-Measures Tab'!$I2871</f>
        <v>2014AgriculturalIrrigationIrrigation System ImprovementsIrrigation System Control Improvements (VFD)</v>
      </c>
      <c r="AF2871" s="93" t="s">
        <v>246</v>
      </c>
    </row>
    <row r="2872" spans="1:32" ht="16.5" hidden="1" x14ac:dyDescent="0.45">
      <c r="A2872" s="151"/>
      <c r="B2872" s="189"/>
      <c r="C2872" s="83"/>
      <c r="D2872" s="92">
        <v>2014</v>
      </c>
      <c r="E2872" s="91">
        <v>573</v>
      </c>
      <c r="F2872" s="91" t="s">
        <v>242</v>
      </c>
      <c r="G2872" s="91" t="s">
        <v>382</v>
      </c>
      <c r="H2872" s="91" t="s">
        <v>336</v>
      </c>
      <c r="I2872" s="91" t="s">
        <v>411</v>
      </c>
      <c r="J2872" s="90"/>
      <c r="K2872" s="90"/>
      <c r="L2872" s="90"/>
      <c r="M2872" s="90"/>
      <c r="N2872" s="90"/>
      <c r="O2872" s="90"/>
      <c r="P2872" s="90">
        <v>0</v>
      </c>
      <c r="Q2872" s="90">
        <v>11556</v>
      </c>
      <c r="R2872" s="90">
        <v>1.3192066689953199E-3</v>
      </c>
      <c r="S2872" s="86"/>
      <c r="T2872" s="86"/>
      <c r="U2872" s="89"/>
      <c r="V2872" s="89"/>
      <c r="W2872" s="89">
        <v>1.7223424803467993E-4</v>
      </c>
      <c r="X2872" s="89">
        <f>'RCP Data-Measures Tab'!$Q2872*'RCP Data-Measures Tab'!$W2872/1000</f>
        <v>1.9903389702887611E-3</v>
      </c>
      <c r="Y2872" s="88">
        <v>1.6216550193424696E-4</v>
      </c>
      <c r="Z2872" s="84">
        <f>'RCP Data-Measures Tab'!$Q2872*'RCP Data-Measures Tab'!$Y2872/1000</f>
        <v>1.873984540352158E-3</v>
      </c>
      <c r="AA2872" s="87"/>
      <c r="AB2872" s="86"/>
      <c r="AC2872" s="85"/>
      <c r="AD2872" s="85"/>
      <c r="AE2872" s="84" t="str">
        <f>'RCP Data-Measures Tab'!$D2872&amp;'RCP Data-Measures Tab'!$F2872&amp;'RCP Data-Measures Tab'!$G2872&amp;'RCP Data-Measures Tab'!$H2872&amp;'RCP Data-Measures Tab'!$I2872</f>
        <v>2014CommercialFood PreparationMotors/Drives ControlsInteractive Process Loads System Improvements</v>
      </c>
      <c r="AF2872" s="84" t="s">
        <v>246</v>
      </c>
    </row>
    <row r="2873" spans="1:32" ht="16.5" hidden="1" x14ac:dyDescent="0.45">
      <c r="A2873" s="151"/>
      <c r="B2873" s="189"/>
      <c r="C2873" s="83"/>
      <c r="D2873" s="101">
        <v>2014</v>
      </c>
      <c r="E2873" s="100">
        <v>574</v>
      </c>
      <c r="F2873" s="100" t="s">
        <v>242</v>
      </c>
      <c r="G2873" s="100" t="s">
        <v>243</v>
      </c>
      <c r="H2873" s="100" t="s">
        <v>244</v>
      </c>
      <c r="I2873" s="100" t="s">
        <v>347</v>
      </c>
      <c r="J2873" s="99"/>
      <c r="K2873" s="99"/>
      <c r="L2873" s="99"/>
      <c r="M2873" s="99"/>
      <c r="N2873" s="99"/>
      <c r="O2873" s="99"/>
      <c r="P2873" s="99">
        <v>0</v>
      </c>
      <c r="Q2873" s="99">
        <v>1164393</v>
      </c>
      <c r="R2873" s="99">
        <v>0.13292180863209074</v>
      </c>
      <c r="S2873" s="95"/>
      <c r="T2873" s="95"/>
      <c r="U2873" s="98"/>
      <c r="V2873" s="98"/>
      <c r="W2873" s="98">
        <v>7.6227769483488972E-4</v>
      </c>
      <c r="X2873" s="98">
        <f>'RCP Data-Measures Tab'!$Q2873*'RCP Data-Measures Tab'!$W2873/1000</f>
        <v>0.88759081192188172</v>
      </c>
      <c r="Y2873" s="97">
        <v>1.3799307496006364E-5</v>
      </c>
      <c r="Z2873" s="93">
        <f>'RCP Data-Measures Tab'!$Q2873*'RCP Data-Measures Tab'!$Y2873/1000</f>
        <v>1.6067817053197337E-2</v>
      </c>
      <c r="AA2873" s="96"/>
      <c r="AB2873" s="95"/>
      <c r="AC2873" s="94"/>
      <c r="AD2873" s="94"/>
      <c r="AE2873" s="93" t="str">
        <f>'RCP Data-Measures Tab'!$D2873&amp;'RCP Data-Measures Tab'!$F2873&amp;'RCP Data-Measures Tab'!$G2873&amp;'RCP Data-Measures Tab'!$H2873&amp;'RCP Data-Measures Tab'!$I2873</f>
        <v>2014CommercialHVACHVAC System ImprovementsFan System Improvements</v>
      </c>
      <c r="AF2873" s="93" t="s">
        <v>246</v>
      </c>
    </row>
    <row r="2874" spans="1:32" ht="16.5" hidden="1" x14ac:dyDescent="0.45">
      <c r="A2874" s="151"/>
      <c r="B2874" s="189"/>
      <c r="C2874" s="83"/>
      <c r="D2874" s="92">
        <v>2014</v>
      </c>
      <c r="E2874" s="91">
        <v>575</v>
      </c>
      <c r="F2874" s="91" t="s">
        <v>242</v>
      </c>
      <c r="G2874" s="91" t="s">
        <v>243</v>
      </c>
      <c r="H2874" s="91" t="s">
        <v>244</v>
      </c>
      <c r="I2874" s="91" t="s">
        <v>348</v>
      </c>
      <c r="J2874" s="90"/>
      <c r="K2874" s="90"/>
      <c r="L2874" s="90"/>
      <c r="M2874" s="90"/>
      <c r="N2874" s="90"/>
      <c r="O2874" s="90"/>
      <c r="P2874" s="90">
        <v>0</v>
      </c>
      <c r="Q2874" s="90">
        <v>96535</v>
      </c>
      <c r="R2874" s="90">
        <v>1.102000940591096E-2</v>
      </c>
      <c r="S2874" s="86"/>
      <c r="T2874" s="86"/>
      <c r="U2874" s="89"/>
      <c r="V2874" s="89"/>
      <c r="W2874" s="89">
        <v>7.6227769483488972E-4</v>
      </c>
      <c r="X2874" s="89">
        <f>'RCP Data-Measures Tab'!$Q2874*'RCP Data-Measures Tab'!$W2874/1000</f>
        <v>7.3586477270886075E-2</v>
      </c>
      <c r="Y2874" s="88">
        <v>1.3799307496006364E-5</v>
      </c>
      <c r="Z2874" s="84">
        <f>'RCP Data-Measures Tab'!$Q2874*'RCP Data-Measures Tab'!$Y2874/1000</f>
        <v>1.3321161491269744E-3</v>
      </c>
      <c r="AA2874" s="87"/>
      <c r="AB2874" s="86"/>
      <c r="AC2874" s="85"/>
      <c r="AD2874" s="85"/>
      <c r="AE2874" s="84" t="str">
        <f>'RCP Data-Measures Tab'!$D2874&amp;'RCP Data-Measures Tab'!$F2874&amp;'RCP Data-Measures Tab'!$G2874&amp;'RCP Data-Measures Tab'!$H2874&amp;'RCP Data-Measures Tab'!$I2874</f>
        <v>2014CommercialHVACHVAC System ImprovementsPump System Improvements</v>
      </c>
      <c r="AF2874" s="84" t="s">
        <v>246</v>
      </c>
    </row>
    <row r="2875" spans="1:32" ht="16.5" hidden="1" x14ac:dyDescent="0.45">
      <c r="A2875" s="151"/>
      <c r="B2875" s="189"/>
      <c r="C2875" s="83"/>
      <c r="D2875" s="101">
        <v>2014</v>
      </c>
      <c r="E2875" s="100">
        <v>576</v>
      </c>
      <c r="F2875" s="100" t="s">
        <v>242</v>
      </c>
      <c r="G2875" s="100" t="s">
        <v>254</v>
      </c>
      <c r="H2875" s="100" t="s">
        <v>256</v>
      </c>
      <c r="I2875" s="100" t="s">
        <v>502</v>
      </c>
      <c r="J2875" s="99"/>
      <c r="K2875" s="99"/>
      <c r="L2875" s="99"/>
      <c r="M2875" s="99"/>
      <c r="N2875" s="99"/>
      <c r="O2875" s="99"/>
      <c r="P2875" s="99">
        <v>0</v>
      </c>
      <c r="Q2875" s="99">
        <v>3446748.8571428587</v>
      </c>
      <c r="R2875" s="99">
        <v>0.39346443576516749</v>
      </c>
      <c r="S2875" s="95"/>
      <c r="T2875" s="95"/>
      <c r="U2875" s="98"/>
      <c r="V2875" s="98"/>
      <c r="W2875" s="98">
        <v>1.7718585988588231E-4</v>
      </c>
      <c r="X2875" s="98">
        <f>'RCP Data-Measures Tab'!$Q2875*'RCP Data-Measures Tab'!$W2875/1000</f>
        <v>0.61071516006353954</v>
      </c>
      <c r="Y2875" s="97">
        <v>1.5190564917604238E-4</v>
      </c>
      <c r="Z2875" s="93">
        <f>'RCP Data-Measures Tab'!$Q2875*'RCP Data-Measures Tab'!$Y2875/1000</f>
        <v>0.52358062269106809</v>
      </c>
      <c r="AA2875" s="96"/>
      <c r="AB2875" s="95"/>
      <c r="AC2875" s="94"/>
      <c r="AD2875" s="94"/>
      <c r="AE2875" s="93" t="str">
        <f>'RCP Data-Measures Tab'!$D2875&amp;'RCP Data-Measures Tab'!$F2875&amp;'RCP Data-Measures Tab'!$G2875&amp;'RCP Data-Measures Tab'!$H2875&amp;'RCP Data-Measures Tab'!$I2875</f>
        <v>2014CommercialLightingLamps/Ballasts/FixturesCompact Fluorescents</v>
      </c>
      <c r="AF2875" s="93" t="s">
        <v>246</v>
      </c>
    </row>
    <row r="2876" spans="1:32" ht="16.5" hidden="1" x14ac:dyDescent="0.45">
      <c r="A2876" s="151"/>
      <c r="B2876" s="189"/>
      <c r="C2876" s="83"/>
      <c r="D2876" s="92">
        <v>2014</v>
      </c>
      <c r="E2876" s="91">
        <v>577</v>
      </c>
      <c r="F2876" s="91" t="s">
        <v>242</v>
      </c>
      <c r="G2876" s="91" t="s">
        <v>254</v>
      </c>
      <c r="H2876" s="91" t="s">
        <v>256</v>
      </c>
      <c r="I2876" s="91" t="s">
        <v>503</v>
      </c>
      <c r="J2876" s="90"/>
      <c r="K2876" s="90"/>
      <c r="L2876" s="90"/>
      <c r="M2876" s="90"/>
      <c r="N2876" s="90"/>
      <c r="O2876" s="90"/>
      <c r="P2876" s="90">
        <v>0</v>
      </c>
      <c r="Q2876" s="90">
        <v>428088.51879699243</v>
      </c>
      <c r="R2876" s="90">
        <v>4.8868556383240502E-2</v>
      </c>
      <c r="S2876" s="86"/>
      <c r="T2876" s="86"/>
      <c r="U2876" s="89"/>
      <c r="V2876" s="89"/>
      <c r="W2876" s="89">
        <v>1.7718585988588231E-4</v>
      </c>
      <c r="X2876" s="89">
        <f>'RCP Data-Measures Tab'!$Q2876*'RCP Data-Measures Tab'!$W2876/1000</f>
        <v>7.5851232310318789E-2</v>
      </c>
      <c r="Y2876" s="88">
        <v>1.5190564917604238E-4</v>
      </c>
      <c r="Z2876" s="84">
        <f>'RCP Data-Measures Tab'!$Q2876*'RCP Data-Measures Tab'!$Y2876/1000</f>
        <v>6.5029064352667559E-2</v>
      </c>
      <c r="AA2876" s="87"/>
      <c r="AB2876" s="86"/>
      <c r="AC2876" s="85"/>
      <c r="AD2876" s="85"/>
      <c r="AE2876" s="84" t="str">
        <f>'RCP Data-Measures Tab'!$D2876&amp;'RCP Data-Measures Tab'!$F2876&amp;'RCP Data-Measures Tab'!$G2876&amp;'RCP Data-Measures Tab'!$H2876&amp;'RCP Data-Measures Tab'!$I2876</f>
        <v>2014CommercialLightingLamps/Ballasts/FixturesElectronic Metal Halide</v>
      </c>
      <c r="AF2876" s="84" t="s">
        <v>246</v>
      </c>
    </row>
    <row r="2877" spans="1:32" ht="16.5" hidden="1" x14ac:dyDescent="0.45">
      <c r="A2877" s="151"/>
      <c r="B2877" s="189"/>
      <c r="C2877" s="83"/>
      <c r="D2877" s="101">
        <v>2014</v>
      </c>
      <c r="E2877" s="100">
        <v>578</v>
      </c>
      <c r="F2877" s="100" t="s">
        <v>242</v>
      </c>
      <c r="G2877" s="100" t="s">
        <v>254</v>
      </c>
      <c r="H2877" s="100" t="s">
        <v>256</v>
      </c>
      <c r="I2877" s="100" t="s">
        <v>504</v>
      </c>
      <c r="J2877" s="99"/>
      <c r="K2877" s="99"/>
      <c r="L2877" s="99"/>
      <c r="M2877" s="99"/>
      <c r="N2877" s="99"/>
      <c r="O2877" s="99"/>
      <c r="P2877" s="99">
        <v>0</v>
      </c>
      <c r="Q2877" s="99">
        <v>19804513</v>
      </c>
      <c r="R2877" s="99">
        <v>2.2607894524626322</v>
      </c>
      <c r="S2877" s="95"/>
      <c r="T2877" s="95"/>
      <c r="U2877" s="98"/>
      <c r="V2877" s="98"/>
      <c r="W2877" s="98">
        <v>1.7718585988588231E-4</v>
      </c>
      <c r="X2877" s="98">
        <f>'RCP Data-Measures Tab'!$Q2877*'RCP Data-Measures Tab'!$W2877/1000</f>
        <v>3.5090796655261345</v>
      </c>
      <c r="Y2877" s="97">
        <v>1.5190564917604238E-4</v>
      </c>
      <c r="Z2877" s="93">
        <f>'RCP Data-Measures Tab'!$Q2877*'RCP Data-Measures Tab'!$Y2877/1000</f>
        <v>3.0084174038803706</v>
      </c>
      <c r="AA2877" s="96"/>
      <c r="AB2877" s="95"/>
      <c r="AC2877" s="94"/>
      <c r="AD2877" s="94"/>
      <c r="AE2877" s="93" t="str">
        <f>'RCP Data-Measures Tab'!$D2877&amp;'RCP Data-Measures Tab'!$F2877&amp;'RCP Data-Measures Tab'!$G2877&amp;'RCP Data-Measures Tab'!$H2877&amp;'RCP Data-Measures Tab'!$I2877</f>
        <v>2014CommercialLightingLamps/Ballasts/FixturesLED Exterior General Area</v>
      </c>
      <c r="AF2877" s="93" t="s">
        <v>246</v>
      </c>
    </row>
    <row r="2878" spans="1:32" ht="16.5" hidden="1" x14ac:dyDescent="0.45">
      <c r="A2878" s="151"/>
      <c r="B2878" s="189"/>
      <c r="C2878" s="83"/>
      <c r="D2878" s="92">
        <v>2014</v>
      </c>
      <c r="E2878" s="91">
        <v>579</v>
      </c>
      <c r="F2878" s="91" t="s">
        <v>242</v>
      </c>
      <c r="G2878" s="91" t="s">
        <v>254</v>
      </c>
      <c r="H2878" s="91" t="s">
        <v>256</v>
      </c>
      <c r="I2878" s="91" t="s">
        <v>505</v>
      </c>
      <c r="J2878" s="90"/>
      <c r="K2878" s="90"/>
      <c r="L2878" s="90"/>
      <c r="M2878" s="90"/>
      <c r="N2878" s="90"/>
      <c r="O2878" s="90"/>
      <c r="P2878" s="90">
        <v>0</v>
      </c>
      <c r="Q2878" s="90">
        <v>488136.45005370548</v>
      </c>
      <c r="R2878" s="90">
        <v>5.5723340134136413E-2</v>
      </c>
      <c r="S2878" s="86"/>
      <c r="T2878" s="86"/>
      <c r="U2878" s="89"/>
      <c r="V2878" s="89"/>
      <c r="W2878" s="89">
        <v>1.7718585988588231E-4</v>
      </c>
      <c r="X2878" s="89">
        <f>'RCP Data-Measures Tab'!$Q2878*'RCP Data-Measures Tab'!$W2878/1000</f>
        <v>8.6490876644407855E-2</v>
      </c>
      <c r="Y2878" s="88">
        <v>1.5190564917604238E-4</v>
      </c>
      <c r="Z2878" s="84">
        <f>'RCP Data-Measures Tab'!$Q2878*'RCP Data-Measures Tab'!$Y2878/1000</f>
        <v>7.4150684331896907E-2</v>
      </c>
      <c r="AA2878" s="87"/>
      <c r="AB2878" s="86"/>
      <c r="AC2878" s="85"/>
      <c r="AD2878" s="85"/>
      <c r="AE2878" s="84" t="str">
        <f>'RCP Data-Measures Tab'!$D2878&amp;'RCP Data-Measures Tab'!$F2878&amp;'RCP Data-Measures Tab'!$G2878&amp;'RCP Data-Measures Tab'!$H2878&amp;'RCP Data-Measures Tab'!$I2878</f>
        <v>2014CommercialLightingLamps/Ballasts/FixturesLED Other</v>
      </c>
      <c r="AF2878" s="84" t="s">
        <v>246</v>
      </c>
    </row>
    <row r="2879" spans="1:32" ht="16.5" hidden="1" x14ac:dyDescent="0.45">
      <c r="A2879" s="151"/>
      <c r="B2879" s="189"/>
      <c r="C2879" s="83"/>
      <c r="D2879" s="101">
        <v>2014</v>
      </c>
      <c r="E2879" s="100">
        <v>580</v>
      </c>
      <c r="F2879" s="100" t="s">
        <v>242</v>
      </c>
      <c r="G2879" s="100" t="s">
        <v>254</v>
      </c>
      <c r="H2879" s="100" t="s">
        <v>256</v>
      </c>
      <c r="I2879" s="100" t="s">
        <v>506</v>
      </c>
      <c r="J2879" s="99"/>
      <c r="K2879" s="99"/>
      <c r="L2879" s="99"/>
      <c r="M2879" s="99"/>
      <c r="N2879" s="99"/>
      <c r="O2879" s="99"/>
      <c r="P2879" s="99">
        <v>0</v>
      </c>
      <c r="Q2879" s="99">
        <v>69756035.346939132</v>
      </c>
      <c r="R2879" s="99">
        <v>7.9630180528865804</v>
      </c>
      <c r="S2879" s="95"/>
      <c r="T2879" s="95"/>
      <c r="U2879" s="98"/>
      <c r="V2879" s="98"/>
      <c r="W2879" s="98">
        <v>1.7718585988588231E-4</v>
      </c>
      <c r="X2879" s="98">
        <f>'RCP Data-Measures Tab'!$Q2879*'RCP Data-Measures Tab'!$W2879/1000</f>
        <v>12.35978310517741</v>
      </c>
      <c r="Y2879" s="97">
        <v>1.5190564917604238E-4</v>
      </c>
      <c r="Z2879" s="93">
        <f>'RCP Data-Measures Tab'!$Q2879*'RCP Data-Measures Tab'!$Y2879/1000</f>
        <v>10.596335833323746</v>
      </c>
      <c r="AA2879" s="96"/>
      <c r="AB2879" s="95"/>
      <c r="AC2879" s="94"/>
      <c r="AD2879" s="94"/>
      <c r="AE2879" s="93" t="str">
        <f>'RCP Data-Measures Tab'!$D2879&amp;'RCP Data-Measures Tab'!$F2879&amp;'RCP Data-Measures Tab'!$G2879&amp;'RCP Data-Measures Tab'!$H2879&amp;'RCP Data-Measures Tab'!$I2879</f>
        <v>2014CommercialLightingLamps/Ballasts/FixturesLED Screw-In/Small Fixtures</v>
      </c>
      <c r="AF2879" s="93" t="s">
        <v>246</v>
      </c>
    </row>
    <row r="2880" spans="1:32" ht="16.5" hidden="1" x14ac:dyDescent="0.45">
      <c r="A2880" s="151"/>
      <c r="B2880" s="189"/>
      <c r="C2880" s="83"/>
      <c r="D2880" s="92">
        <v>2014</v>
      </c>
      <c r="E2880" s="91">
        <v>581</v>
      </c>
      <c r="F2880" s="91" t="s">
        <v>242</v>
      </c>
      <c r="G2880" s="91" t="s">
        <v>254</v>
      </c>
      <c r="H2880" s="91" t="s">
        <v>256</v>
      </c>
      <c r="I2880" s="91" t="s">
        <v>507</v>
      </c>
      <c r="J2880" s="90"/>
      <c r="K2880" s="90"/>
      <c r="L2880" s="90"/>
      <c r="M2880" s="90"/>
      <c r="N2880" s="90"/>
      <c r="O2880" s="90"/>
      <c r="P2880" s="90">
        <v>0</v>
      </c>
      <c r="Q2880" s="90">
        <v>277128</v>
      </c>
      <c r="R2880" s="90">
        <v>3.1635327381081872E-2</v>
      </c>
      <c r="S2880" s="86"/>
      <c r="T2880" s="86"/>
      <c r="U2880" s="89"/>
      <c r="V2880" s="89"/>
      <c r="W2880" s="89">
        <v>1.7718585988588231E-4</v>
      </c>
      <c r="X2880" s="89">
        <f>'RCP Data-Measures Tab'!$Q2880*'RCP Data-Measures Tab'!$W2880/1000</f>
        <v>4.9103162978454788E-2</v>
      </c>
      <c r="Y2880" s="88">
        <v>1.5190564917604238E-4</v>
      </c>
      <c r="Z2880" s="84">
        <f>'RCP Data-Measures Tab'!$Q2880*'RCP Data-Measures Tab'!$Y2880/1000</f>
        <v>4.2097308744858272E-2</v>
      </c>
      <c r="AA2880" s="87"/>
      <c r="AB2880" s="86"/>
      <c r="AC2880" s="85"/>
      <c r="AD2880" s="85"/>
      <c r="AE2880" s="84" t="str">
        <f>'RCP Data-Measures Tab'!$D2880&amp;'RCP Data-Measures Tab'!$F2880&amp;'RCP Data-Measures Tab'!$G2880&amp;'RCP Data-Measures Tab'!$H2880&amp;'RCP Data-Measures Tab'!$I2880</f>
        <v>2014CommercialLightingLamps/Ballasts/FixturesLED Tubes and Troffers</v>
      </c>
      <c r="AF2880" s="84" t="s">
        <v>246</v>
      </c>
    </row>
    <row r="2881" spans="1:32" ht="16.5" hidden="1" x14ac:dyDescent="0.45">
      <c r="A2881" s="151"/>
      <c r="B2881" s="189"/>
      <c r="C2881" s="83"/>
      <c r="D2881" s="101">
        <v>2014</v>
      </c>
      <c r="E2881" s="100">
        <v>582</v>
      </c>
      <c r="F2881" s="100" t="s">
        <v>242</v>
      </c>
      <c r="G2881" s="100" t="s">
        <v>254</v>
      </c>
      <c r="H2881" s="100" t="s">
        <v>256</v>
      </c>
      <c r="I2881" s="100" t="s">
        <v>508</v>
      </c>
      <c r="J2881" s="99"/>
      <c r="K2881" s="99"/>
      <c r="L2881" s="99"/>
      <c r="M2881" s="99"/>
      <c r="N2881" s="99"/>
      <c r="O2881" s="99"/>
      <c r="P2881" s="99">
        <v>0</v>
      </c>
      <c r="Q2881" s="99">
        <v>4306952.4350161087</v>
      </c>
      <c r="R2881" s="99">
        <v>0.49166124194744032</v>
      </c>
      <c r="S2881" s="95"/>
      <c r="T2881" s="95"/>
      <c r="U2881" s="98"/>
      <c r="V2881" s="98"/>
      <c r="W2881" s="98">
        <v>1.7718585988588231E-4</v>
      </c>
      <c r="X2881" s="98">
        <f>'RCP Data-Measures Tab'!$Q2881*'RCP Data-Measures Tab'!$W2881/1000</f>
        <v>0.7631310706859239</v>
      </c>
      <c r="Y2881" s="97">
        <v>1.5190564917604238E-4</v>
      </c>
      <c r="Z2881" s="93">
        <f>'RCP Data-Measures Tab'!$Q2881*'RCP Data-Measures Tab'!$Y2881/1000</f>
        <v>0.65425040561145853</v>
      </c>
      <c r="AA2881" s="96"/>
      <c r="AB2881" s="95"/>
      <c r="AC2881" s="94"/>
      <c r="AD2881" s="94"/>
      <c r="AE2881" s="93" t="str">
        <f>'RCP Data-Measures Tab'!$D2881&amp;'RCP Data-Measures Tab'!$F2881&amp;'RCP Data-Measures Tab'!$G2881&amp;'RCP Data-Measures Tab'!$H2881&amp;'RCP Data-Measures Tab'!$I2881</f>
        <v>2014CommercialLightingLamps/Ballasts/FixturesLinear Fluorescent High Bay</v>
      </c>
      <c r="AF2881" s="93" t="s">
        <v>246</v>
      </c>
    </row>
    <row r="2882" spans="1:32" ht="16.5" hidden="1" x14ac:dyDescent="0.45">
      <c r="A2882" s="151"/>
      <c r="B2882" s="189"/>
      <c r="C2882" s="83"/>
      <c r="D2882" s="92">
        <v>2014</v>
      </c>
      <c r="E2882" s="91">
        <v>583</v>
      </c>
      <c r="F2882" s="91" t="s">
        <v>242</v>
      </c>
      <c r="G2882" s="91" t="s">
        <v>254</v>
      </c>
      <c r="H2882" s="91" t="s">
        <v>256</v>
      </c>
      <c r="I2882" s="91" t="s">
        <v>509</v>
      </c>
      <c r="J2882" s="90"/>
      <c r="K2882" s="90"/>
      <c r="L2882" s="90"/>
      <c r="M2882" s="90"/>
      <c r="N2882" s="90"/>
      <c r="O2882" s="90"/>
      <c r="P2882" s="90">
        <v>0</v>
      </c>
      <c r="Q2882" s="90">
        <v>563121</v>
      </c>
      <c r="R2882" s="90">
        <v>6.4283218700438766E-2</v>
      </c>
      <c r="S2882" s="86"/>
      <c r="T2882" s="86"/>
      <c r="U2882" s="89"/>
      <c r="V2882" s="89"/>
      <c r="W2882" s="89">
        <v>1.7718585988588231E-4</v>
      </c>
      <c r="X2882" s="89">
        <f>'RCP Data-Measures Tab'!$Q2882*'RCP Data-Measures Tab'!$W2882/1000</f>
        <v>9.9777078604797939E-2</v>
      </c>
      <c r="Y2882" s="88">
        <v>1.5190564917604238E-4</v>
      </c>
      <c r="Z2882" s="84">
        <f>'RCP Data-Measures Tab'!$Q2882*'RCP Data-Measures Tab'!$Y2882/1000</f>
        <v>8.5541261069662158E-2</v>
      </c>
      <c r="AA2882" s="87"/>
      <c r="AB2882" s="86"/>
      <c r="AC2882" s="85"/>
      <c r="AD2882" s="85"/>
      <c r="AE2882" s="84" t="str">
        <f>'RCP Data-Measures Tab'!$D2882&amp;'RCP Data-Measures Tab'!$F2882&amp;'RCP Data-Measures Tab'!$G2882&amp;'RCP Data-Measures Tab'!$H2882&amp;'RCP Data-Measures Tab'!$I2882</f>
        <v>2014CommercialLightingLamps/Ballasts/FixturesLinear LED</v>
      </c>
      <c r="AF2882" s="84" t="s">
        <v>246</v>
      </c>
    </row>
    <row r="2883" spans="1:32" ht="16.5" hidden="1" x14ac:dyDescent="0.45">
      <c r="A2883" s="151"/>
      <c r="B2883" s="189"/>
      <c r="C2883" s="83"/>
      <c r="D2883" s="101">
        <v>2014</v>
      </c>
      <c r="E2883" s="100">
        <v>584</v>
      </c>
      <c r="F2883" s="100" t="s">
        <v>242</v>
      </c>
      <c r="G2883" s="100" t="s">
        <v>254</v>
      </c>
      <c r="H2883" s="100" t="s">
        <v>256</v>
      </c>
      <c r="I2883" s="100" t="s">
        <v>510</v>
      </c>
      <c r="J2883" s="99"/>
      <c r="K2883" s="99"/>
      <c r="L2883" s="99"/>
      <c r="M2883" s="99"/>
      <c r="N2883" s="99"/>
      <c r="O2883" s="99"/>
      <c r="P2883" s="99">
        <v>0</v>
      </c>
      <c r="Q2883" s="99">
        <v>172632</v>
      </c>
      <c r="R2883" s="99">
        <v>1.9706767983734608E-2</v>
      </c>
      <c r="S2883" s="95"/>
      <c r="T2883" s="95"/>
      <c r="U2883" s="98"/>
      <c r="V2883" s="98"/>
      <c r="W2883" s="98">
        <v>1.7718585988588231E-4</v>
      </c>
      <c r="X2883" s="98">
        <f>'RCP Data-Measures Tab'!$Q2883*'RCP Data-Measures Tab'!$W2883/1000</f>
        <v>3.0587949363819637E-2</v>
      </c>
      <c r="Y2883" s="97">
        <v>1.5190564917604238E-4</v>
      </c>
      <c r="Z2883" s="93">
        <f>'RCP Data-Measures Tab'!$Q2883*'RCP Data-Measures Tab'!$Y2883/1000</f>
        <v>2.6223776028558545E-2</v>
      </c>
      <c r="AA2883" s="96"/>
      <c r="AB2883" s="95"/>
      <c r="AC2883" s="94"/>
      <c r="AD2883" s="94"/>
      <c r="AE2883" s="93" t="str">
        <f>'RCP Data-Measures Tab'!$D2883&amp;'RCP Data-Measures Tab'!$F2883&amp;'RCP Data-Measures Tab'!$G2883&amp;'RCP Data-Measures Tab'!$H2883&amp;'RCP Data-Measures Tab'!$I2883</f>
        <v>2014CommercialLightingLamps/Ballasts/FixturesNew Construction</v>
      </c>
      <c r="AF2883" s="93" t="s">
        <v>246</v>
      </c>
    </row>
    <row r="2884" spans="1:32" ht="16.5" hidden="1" x14ac:dyDescent="0.45">
      <c r="A2884" s="151"/>
      <c r="B2884" s="189"/>
      <c r="C2884" s="83"/>
      <c r="D2884" s="92">
        <v>2014</v>
      </c>
      <c r="E2884" s="91">
        <v>585</v>
      </c>
      <c r="F2884" s="91" t="s">
        <v>242</v>
      </c>
      <c r="G2884" s="91" t="s">
        <v>254</v>
      </c>
      <c r="H2884" s="91" t="s">
        <v>256</v>
      </c>
      <c r="I2884" s="91" t="s">
        <v>511</v>
      </c>
      <c r="J2884" s="90"/>
      <c r="K2884" s="90"/>
      <c r="L2884" s="90"/>
      <c r="M2884" s="90"/>
      <c r="N2884" s="90"/>
      <c r="O2884" s="90"/>
      <c r="P2884" s="90">
        <v>0</v>
      </c>
      <c r="Q2884" s="90">
        <v>338</v>
      </c>
      <c r="R2884" s="90">
        <v>3.8550228055100902E-5</v>
      </c>
      <c r="S2884" s="86"/>
      <c r="T2884" s="86"/>
      <c r="U2884" s="89"/>
      <c r="V2884" s="89"/>
      <c r="W2884" s="89">
        <v>1.7718585988588231E-4</v>
      </c>
      <c r="X2884" s="89">
        <f>'RCP Data-Measures Tab'!$Q2884*'RCP Data-Measures Tab'!$W2884/1000</f>
        <v>5.9888820641428218E-5</v>
      </c>
      <c r="Y2884" s="88">
        <v>1.5190564917604238E-4</v>
      </c>
      <c r="Z2884" s="84">
        <f>'RCP Data-Measures Tab'!$Q2884*'RCP Data-Measures Tab'!$Y2884/1000</f>
        <v>5.1344109421502324E-5</v>
      </c>
      <c r="AA2884" s="87"/>
      <c r="AB2884" s="86"/>
      <c r="AC2884" s="85"/>
      <c r="AD2884" s="85"/>
      <c r="AE2884" s="84" t="str">
        <f>'RCP Data-Measures Tab'!$D2884&amp;'RCP Data-Measures Tab'!$F2884&amp;'RCP Data-Measures Tab'!$G2884&amp;'RCP Data-Measures Tab'!$H2884&amp;'RCP Data-Measures Tab'!$I2884</f>
        <v>2014CommercialLightingLamps/Ballasts/FixturesNon-Standard</v>
      </c>
      <c r="AF2884" s="84" t="s">
        <v>246</v>
      </c>
    </row>
    <row r="2885" spans="1:32" ht="16.5" hidden="1" x14ac:dyDescent="0.45">
      <c r="A2885" s="151"/>
      <c r="B2885" s="189"/>
      <c r="C2885" s="83"/>
      <c r="D2885" s="101">
        <v>2014</v>
      </c>
      <c r="E2885" s="100">
        <v>586</v>
      </c>
      <c r="F2885" s="100" t="s">
        <v>242</v>
      </c>
      <c r="G2885" s="100" t="s">
        <v>254</v>
      </c>
      <c r="H2885" s="100" t="s">
        <v>256</v>
      </c>
      <c r="I2885" s="100" t="s">
        <v>512</v>
      </c>
      <c r="J2885" s="99"/>
      <c r="K2885" s="99"/>
      <c r="L2885" s="99"/>
      <c r="M2885" s="99"/>
      <c r="N2885" s="99"/>
      <c r="O2885" s="99"/>
      <c r="P2885" s="99">
        <v>0</v>
      </c>
      <c r="Q2885" s="99">
        <v>14546536.073039742</v>
      </c>
      <c r="R2885" s="99">
        <v>1.6605634977418757</v>
      </c>
      <c r="S2885" s="95"/>
      <c r="T2885" s="95"/>
      <c r="U2885" s="98"/>
      <c r="V2885" s="98"/>
      <c r="W2885" s="98">
        <v>1.7718585988588231E-4</v>
      </c>
      <c r="X2885" s="98">
        <f>'RCP Data-Measures Tab'!$Q2885*'RCP Data-Measures Tab'!$W2885/1000</f>
        <v>2.5774405024625526</v>
      </c>
      <c r="Y2885" s="97">
        <v>1.5190564917604238E-4</v>
      </c>
      <c r="Z2885" s="93">
        <f>'RCP Data-Measures Tab'!$Q2885*'RCP Data-Measures Tab'!$Y2885/1000</f>
        <v>2.2097010054378203</v>
      </c>
      <c r="AA2885" s="96"/>
      <c r="AB2885" s="95"/>
      <c r="AC2885" s="94"/>
      <c r="AD2885" s="94"/>
      <c r="AE2885" s="93" t="str">
        <f>'RCP Data-Measures Tab'!$D2885&amp;'RCP Data-Measures Tab'!$F2885&amp;'RCP Data-Measures Tab'!$G2885&amp;'RCP Data-Measures Tab'!$H2885&amp;'RCP Data-Measures Tab'!$I2885</f>
        <v>2014CommercialLightingLamps/Ballasts/FixturesT8 Linear Fluorescents</v>
      </c>
      <c r="AF2885" s="93" t="s">
        <v>246</v>
      </c>
    </row>
    <row r="2886" spans="1:32" ht="16.5" hidden="1" x14ac:dyDescent="0.45">
      <c r="A2886" s="151"/>
      <c r="B2886" s="189"/>
      <c r="C2886" s="83"/>
      <c r="D2886" s="92">
        <v>2014</v>
      </c>
      <c r="E2886" s="91">
        <v>587</v>
      </c>
      <c r="F2886" s="91" t="s">
        <v>242</v>
      </c>
      <c r="G2886" s="91" t="s">
        <v>254</v>
      </c>
      <c r="H2886" s="91" t="s">
        <v>270</v>
      </c>
      <c r="I2886" s="91" t="s">
        <v>513</v>
      </c>
      <c r="J2886" s="90"/>
      <c r="K2886" s="90"/>
      <c r="L2886" s="90"/>
      <c r="M2886" s="90"/>
      <c r="N2886" s="90"/>
      <c r="O2886" s="90"/>
      <c r="P2886" s="90">
        <v>0</v>
      </c>
      <c r="Q2886" s="90">
        <v>54414.607948442499</v>
      </c>
      <c r="R2886" s="90">
        <v>6.2117134220898203E-3</v>
      </c>
      <c r="S2886" s="86"/>
      <c r="T2886" s="86"/>
      <c r="U2886" s="89"/>
      <c r="V2886" s="89"/>
      <c r="W2886" s="89">
        <v>2.3297713717693839E-4</v>
      </c>
      <c r="X2886" s="89">
        <f>'RCP Data-Measures Tab'!$Q2886*'RCP Data-Measures Tab'!$W2886/1000</f>
        <v>1.267735958043361E-2</v>
      </c>
      <c r="Y2886" s="88">
        <v>0</v>
      </c>
      <c r="Z2886" s="84">
        <f>'RCP Data-Measures Tab'!$Q2886*'RCP Data-Measures Tab'!$Y2886/1000</f>
        <v>0</v>
      </c>
      <c r="AA2886" s="87"/>
      <c r="AB2886" s="86"/>
      <c r="AC2886" s="85"/>
      <c r="AD2886" s="85"/>
      <c r="AE2886" s="84" t="str">
        <f>'RCP Data-Measures Tab'!$D2886&amp;'RCP Data-Measures Tab'!$F2886&amp;'RCP Data-Measures Tab'!$G2886&amp;'RCP Data-Measures Tab'!$H2886&amp;'RCP Data-Measures Tab'!$I2886</f>
        <v>2014CommercialLightingSigns and SignalsLED Street Lighting</v>
      </c>
      <c r="AF2886" s="84" t="s">
        <v>246</v>
      </c>
    </row>
    <row r="2887" spans="1:32" ht="16.5" hidden="1" x14ac:dyDescent="0.45">
      <c r="A2887" s="151"/>
      <c r="B2887" s="189"/>
      <c r="C2887" s="83"/>
      <c r="D2887" s="101">
        <v>2014</v>
      </c>
      <c r="E2887" s="100">
        <v>588</v>
      </c>
      <c r="F2887" s="100" t="s">
        <v>456</v>
      </c>
      <c r="G2887" s="100" t="s">
        <v>374</v>
      </c>
      <c r="H2887" s="100" t="s">
        <v>380</v>
      </c>
      <c r="I2887" s="100" t="s">
        <v>514</v>
      </c>
      <c r="J2887" s="99"/>
      <c r="K2887" s="99"/>
      <c r="L2887" s="99"/>
      <c r="M2887" s="99"/>
      <c r="N2887" s="99"/>
      <c r="O2887" s="99"/>
      <c r="P2887" s="99">
        <v>0</v>
      </c>
      <c r="Q2887" s="99">
        <v>0</v>
      </c>
      <c r="R2887" s="99">
        <v>0</v>
      </c>
      <c r="S2887" s="95"/>
      <c r="T2887" s="95"/>
      <c r="U2887" s="98"/>
      <c r="V2887" s="98"/>
      <c r="W2887" s="98">
        <v>4.0028546630780444E-4</v>
      </c>
      <c r="X2887" s="98">
        <f>'RCP Data-Measures Tab'!$Q2887*'RCP Data-Measures Tab'!$W2887/1000</f>
        <v>0</v>
      </c>
      <c r="Y2887" s="97">
        <v>3.1840030799888539E-4</v>
      </c>
      <c r="Z2887" s="93">
        <f>'RCP Data-Measures Tab'!$Q2887*'RCP Data-Measures Tab'!$Y2887/1000</f>
        <v>0</v>
      </c>
      <c r="AA2887" s="96"/>
      <c r="AB2887" s="95"/>
      <c r="AC2887" s="94"/>
      <c r="AD2887" s="94"/>
      <c r="AE2887" s="93" t="str">
        <f>'RCP Data-Measures Tab'!$D2887&amp;'RCP Data-Measures Tab'!$F2887&amp;'RCP Data-Measures Tab'!$G2887&amp;'RCP Data-Measures Tab'!$H2887&amp;'RCP Data-Measures Tab'!$I2887</f>
        <v>2014ResidentialElectronicsPlug LoadClothes Dryers</v>
      </c>
      <c r="AF2887" s="93" t="s">
        <v>246</v>
      </c>
    </row>
    <row r="2888" spans="1:32" ht="16.5" hidden="1" x14ac:dyDescent="0.45">
      <c r="A2888" s="151"/>
      <c r="B2888" s="189"/>
      <c r="C2888" s="83"/>
      <c r="D2888" s="92">
        <v>2014</v>
      </c>
      <c r="E2888" s="91">
        <v>589</v>
      </c>
      <c r="F2888" s="91" t="s">
        <v>456</v>
      </c>
      <c r="G2888" s="91" t="s">
        <v>515</v>
      </c>
      <c r="H2888" s="91" t="s">
        <v>515</v>
      </c>
      <c r="I2888" s="91" t="s">
        <v>516</v>
      </c>
      <c r="J2888" s="90"/>
      <c r="K2888" s="90"/>
      <c r="L2888" s="90"/>
      <c r="M2888" s="90"/>
      <c r="N2888" s="90"/>
      <c r="O2888" s="90"/>
      <c r="P2888" s="90">
        <v>0</v>
      </c>
      <c r="Q2888" s="90">
        <v>0</v>
      </c>
      <c r="R2888" s="90">
        <v>0</v>
      </c>
      <c r="S2888" s="86"/>
      <c r="T2888" s="86"/>
      <c r="U2888" s="89"/>
      <c r="V2888" s="89"/>
      <c r="W2888" s="89">
        <v>1.5993555867321713E-5</v>
      </c>
      <c r="X2888" s="89">
        <f>'RCP Data-Measures Tab'!$Q2888*'RCP Data-Measures Tab'!$W2888/1000</f>
        <v>0</v>
      </c>
      <c r="Y2888" s="88">
        <v>2.021155852814257E-4</v>
      </c>
      <c r="Z2888" s="84">
        <f>'RCP Data-Measures Tab'!$Q2888*'RCP Data-Measures Tab'!$Y2888/1000</f>
        <v>0</v>
      </c>
      <c r="AA2888" s="87"/>
      <c r="AB2888" s="86"/>
      <c r="AC2888" s="85"/>
      <c r="AD2888" s="85"/>
      <c r="AE2888" s="84" t="str">
        <f>'RCP Data-Measures Tab'!$D2888&amp;'RCP Data-Measures Tab'!$F2888&amp;'RCP Data-Measures Tab'!$G2888&amp;'RCP Data-Measures Tab'!$H2888&amp;'RCP Data-Measures Tab'!$I2888</f>
        <v>2014ResidentialSolar PVSolar PVDirect Application Renewable - PV</v>
      </c>
      <c r="AF2888" s="84" t="s">
        <v>246</v>
      </c>
    </row>
    <row r="2889" spans="1:32" ht="16.5" hidden="1" x14ac:dyDescent="0.45">
      <c r="A2889" s="151"/>
      <c r="B2889" s="189"/>
      <c r="C2889" s="83"/>
      <c r="D2889" s="101">
        <v>2014</v>
      </c>
      <c r="E2889" s="100">
        <v>590</v>
      </c>
      <c r="F2889" s="100" t="s">
        <v>456</v>
      </c>
      <c r="G2889" s="100" t="s">
        <v>374</v>
      </c>
      <c r="H2889" s="100" t="s">
        <v>375</v>
      </c>
      <c r="I2889" s="100" t="s">
        <v>517</v>
      </c>
      <c r="J2889" s="99"/>
      <c r="K2889" s="99"/>
      <c r="L2889" s="99"/>
      <c r="M2889" s="99"/>
      <c r="N2889" s="99"/>
      <c r="O2889" s="99"/>
      <c r="P2889" s="99">
        <v>0</v>
      </c>
      <c r="Q2889" s="99">
        <v>0</v>
      </c>
      <c r="R2889" s="99">
        <v>0</v>
      </c>
      <c r="S2889" s="95"/>
      <c r="T2889" s="95"/>
      <c r="U2889" s="98"/>
      <c r="V2889" s="98"/>
      <c r="W2889" s="98">
        <v>1.4548680460948135E-4</v>
      </c>
      <c r="X2889" s="98">
        <f>'RCP Data-Measures Tab'!$Q2889*'RCP Data-Measures Tab'!$W2889/1000</f>
        <v>0</v>
      </c>
      <c r="Y2889" s="97">
        <v>1.3343328305710686E-4</v>
      </c>
      <c r="Z2889" s="93">
        <f>'RCP Data-Measures Tab'!$Q2889*'RCP Data-Measures Tab'!$Y2889/1000</f>
        <v>0</v>
      </c>
      <c r="AA2889" s="96"/>
      <c r="AB2889" s="95"/>
      <c r="AC2889" s="94"/>
      <c r="AD2889" s="94"/>
      <c r="AE2889" s="93" t="str">
        <f>'RCP Data-Measures Tab'!$D2889&amp;'RCP Data-Measures Tab'!$F2889&amp;'RCP Data-Measures Tab'!$G2889&amp;'RCP Data-Measures Tab'!$H2889&amp;'RCP Data-Measures Tab'!$I2889</f>
        <v>2014ResidentialElectronicsComputer TechnologiesComputer</v>
      </c>
      <c r="AF2889" s="93" t="s">
        <v>246</v>
      </c>
    </row>
    <row r="2890" spans="1:32" ht="16.5" hidden="1" x14ac:dyDescent="0.45">
      <c r="A2890" s="151"/>
      <c r="B2890" s="189"/>
      <c r="C2890" s="83"/>
      <c r="D2890" s="92">
        <v>2014</v>
      </c>
      <c r="E2890" s="91">
        <v>591</v>
      </c>
      <c r="F2890" s="91" t="s">
        <v>456</v>
      </c>
      <c r="G2890" s="91" t="s">
        <v>374</v>
      </c>
      <c r="H2890" s="91" t="s">
        <v>375</v>
      </c>
      <c r="I2890" s="91" t="s">
        <v>518</v>
      </c>
      <c r="J2890" s="90"/>
      <c r="K2890" s="90"/>
      <c r="L2890" s="90"/>
      <c r="M2890" s="90"/>
      <c r="N2890" s="90"/>
      <c r="O2890" s="90"/>
      <c r="P2890" s="90">
        <v>0</v>
      </c>
      <c r="Q2890" s="90">
        <v>0</v>
      </c>
      <c r="R2890" s="90">
        <v>0</v>
      </c>
      <c r="S2890" s="86"/>
      <c r="T2890" s="86"/>
      <c r="U2890" s="89"/>
      <c r="V2890" s="89"/>
      <c r="W2890" s="89">
        <v>1.4548680460948135E-4</v>
      </c>
      <c r="X2890" s="89">
        <f>'RCP Data-Measures Tab'!$Q2890*'RCP Data-Measures Tab'!$W2890/1000</f>
        <v>0</v>
      </c>
      <c r="Y2890" s="88">
        <v>1.3343328305710686E-4</v>
      </c>
      <c r="Z2890" s="84">
        <f>'RCP Data-Measures Tab'!$Q2890*'RCP Data-Measures Tab'!$Y2890/1000</f>
        <v>0</v>
      </c>
      <c r="AA2890" s="87"/>
      <c r="AB2890" s="86"/>
      <c r="AC2890" s="85"/>
      <c r="AD2890" s="85"/>
      <c r="AE2890" s="84" t="str">
        <f>'RCP Data-Measures Tab'!$D2890&amp;'RCP Data-Measures Tab'!$F2890&amp;'RCP Data-Measures Tab'!$G2890&amp;'RCP Data-Measures Tab'!$H2890&amp;'RCP Data-Measures Tab'!$I2890</f>
        <v>2014ResidentialElectronicsComputer TechnologiesMonitor</v>
      </c>
      <c r="AF2890" s="84" t="s">
        <v>246</v>
      </c>
    </row>
    <row r="2891" spans="1:32" ht="16.5" hidden="1" x14ac:dyDescent="0.45">
      <c r="A2891" s="151"/>
      <c r="B2891" s="189"/>
      <c r="C2891" s="83"/>
      <c r="D2891" s="101">
        <v>2014</v>
      </c>
      <c r="E2891" s="100">
        <v>592</v>
      </c>
      <c r="F2891" s="100" t="s">
        <v>456</v>
      </c>
      <c r="G2891" s="100" t="s">
        <v>382</v>
      </c>
      <c r="H2891" s="100" t="s">
        <v>383</v>
      </c>
      <c r="I2891" s="100" t="s">
        <v>519</v>
      </c>
      <c r="J2891" s="99"/>
      <c r="K2891" s="99"/>
      <c r="L2891" s="99"/>
      <c r="M2891" s="99"/>
      <c r="N2891" s="99"/>
      <c r="O2891" s="99"/>
      <c r="P2891" s="99">
        <v>0</v>
      </c>
      <c r="Q2891" s="99">
        <v>0</v>
      </c>
      <c r="R2891" s="99">
        <v>0</v>
      </c>
      <c r="S2891" s="95"/>
      <c r="T2891" s="95"/>
      <c r="U2891" s="98"/>
      <c r="V2891" s="98"/>
      <c r="W2891" s="98">
        <v>3.7913874379889466E-4</v>
      </c>
      <c r="X2891" s="98">
        <f>'RCP Data-Measures Tab'!$Q2891*'RCP Data-Measures Tab'!$W2891/1000</f>
        <v>0</v>
      </c>
      <c r="Y2891" s="97">
        <v>2.7988671292132118E-4</v>
      </c>
      <c r="Z2891" s="93">
        <f>'RCP Data-Measures Tab'!$Q2891*'RCP Data-Measures Tab'!$Y2891/1000</f>
        <v>0</v>
      </c>
      <c r="AA2891" s="96"/>
      <c r="AB2891" s="95"/>
      <c r="AC2891" s="94"/>
      <c r="AD2891" s="94"/>
      <c r="AE2891" s="93" t="str">
        <f>'RCP Data-Measures Tab'!$D2891&amp;'RCP Data-Measures Tab'!$F2891&amp;'RCP Data-Measures Tab'!$G2891&amp;'RCP Data-Measures Tab'!$H2891&amp;'RCP Data-Measures Tab'!$I2891</f>
        <v>2014ResidentialFood PreparationCookingMicrowave</v>
      </c>
      <c r="AF2891" s="93" t="s">
        <v>246</v>
      </c>
    </row>
    <row r="2892" spans="1:32" ht="16.5" hidden="1" x14ac:dyDescent="0.45">
      <c r="A2892" s="151"/>
      <c r="B2892" s="189"/>
      <c r="C2892" s="83"/>
      <c r="D2892" s="92">
        <v>2015</v>
      </c>
      <c r="E2892" s="91">
        <v>1</v>
      </c>
      <c r="F2892" s="91" t="s">
        <v>242</v>
      </c>
      <c r="G2892" s="91" t="s">
        <v>243</v>
      </c>
      <c r="H2892" s="91" t="s">
        <v>244</v>
      </c>
      <c r="I2892" s="91" t="s">
        <v>245</v>
      </c>
      <c r="J2892" s="90"/>
      <c r="K2892" s="90"/>
      <c r="L2892" s="90"/>
      <c r="M2892" s="90"/>
      <c r="N2892" s="90"/>
      <c r="O2892" s="90"/>
      <c r="P2892" s="90">
        <v>0</v>
      </c>
      <c r="Q2892" s="90">
        <v>162423.76607433599</v>
      </c>
      <c r="R2892" s="90">
        <v>1.8541525816544918E-2</v>
      </c>
      <c r="S2892" s="86"/>
      <c r="T2892" s="86"/>
      <c r="U2892" s="89"/>
      <c r="V2892" s="89"/>
      <c r="W2892" s="89">
        <v>7.6227769483488972E-4</v>
      </c>
      <c r="X2892" s="89">
        <f>'RCP Data-Measures Tab'!$Q2892*'RCP Data-Measures Tab'!$W2892/1000</f>
        <v>0.12381201398954621</v>
      </c>
      <c r="Y2892" s="88">
        <v>1.3799307496006364E-5</v>
      </c>
      <c r="Z2892" s="84">
        <f>'RCP Data-Measures Tab'!$Q2892*'RCP Data-Measures Tab'!$Y2892/1000</f>
        <v>2.241335492719169E-3</v>
      </c>
      <c r="AA2892" s="87"/>
      <c r="AB2892" s="86"/>
      <c r="AC2892" s="85"/>
      <c r="AD2892" s="85"/>
      <c r="AE2892" s="84" t="str">
        <f>'RCP Data-Measures Tab'!$D2892&amp;'RCP Data-Measures Tab'!$F2892&amp;'RCP Data-Measures Tab'!$G2892&amp;'RCP Data-Measures Tab'!$H2892&amp;'RCP Data-Measures Tab'!$I2892</f>
        <v>2015CommercialHVACHVAC System ImprovementsReciprocating Chiller Improvements</v>
      </c>
      <c r="AF2892" s="84" t="s">
        <v>246</v>
      </c>
    </row>
    <row r="2893" spans="1:32" ht="16.5" hidden="1" x14ac:dyDescent="0.45">
      <c r="A2893" s="151"/>
      <c r="B2893" s="189"/>
      <c r="C2893" s="83"/>
      <c r="D2893" s="101">
        <v>2015</v>
      </c>
      <c r="E2893" s="100">
        <v>2</v>
      </c>
      <c r="F2893" s="100" t="s">
        <v>242</v>
      </c>
      <c r="G2893" s="100" t="s">
        <v>243</v>
      </c>
      <c r="H2893" s="100" t="s">
        <v>244</v>
      </c>
      <c r="I2893" s="100" t="s">
        <v>247</v>
      </c>
      <c r="J2893" s="99"/>
      <c r="K2893" s="99"/>
      <c r="L2893" s="99"/>
      <c r="M2893" s="99"/>
      <c r="N2893" s="99"/>
      <c r="O2893" s="99"/>
      <c r="P2893" s="99">
        <v>0</v>
      </c>
      <c r="Q2893" s="99">
        <v>1113796.6551450051</v>
      </c>
      <c r="R2893" s="99">
        <v>0.1271457351831487</v>
      </c>
      <c r="S2893" s="95"/>
      <c r="T2893" s="95"/>
      <c r="U2893" s="98"/>
      <c r="V2893" s="98"/>
      <c r="W2893" s="98">
        <v>7.6227769483488972E-4</v>
      </c>
      <c r="X2893" s="98">
        <f>'RCP Data-Measures Tab'!$Q2893*'RCP Data-Measures Tab'!$W2893/1000</f>
        <v>0.849022346798745</v>
      </c>
      <c r="Y2893" s="97">
        <v>1.3799307496006364E-5</v>
      </c>
      <c r="Z2893" s="93">
        <f>'RCP Data-Measures Tab'!$Q2893*'RCP Data-Measures Tab'!$Y2893/1000</f>
        <v>1.5369622532369284E-2</v>
      </c>
      <c r="AA2893" s="96"/>
      <c r="AB2893" s="95"/>
      <c r="AC2893" s="94"/>
      <c r="AD2893" s="94"/>
      <c r="AE2893" s="93" t="str">
        <f>'RCP Data-Measures Tab'!$D2893&amp;'RCP Data-Measures Tab'!$F2893&amp;'RCP Data-Measures Tab'!$G2893&amp;'RCP Data-Measures Tab'!$H2893&amp;'RCP Data-Measures Tab'!$I2893</f>
        <v>2015CommercialHVACHVAC System ImprovementsRooftop Units</v>
      </c>
      <c r="AF2893" s="93" t="s">
        <v>246</v>
      </c>
    </row>
    <row r="2894" spans="1:32" ht="16.5" hidden="1" x14ac:dyDescent="0.45">
      <c r="A2894" s="151"/>
      <c r="B2894" s="189"/>
      <c r="C2894" s="83"/>
      <c r="D2894" s="92">
        <v>2015</v>
      </c>
      <c r="E2894" s="91">
        <v>3</v>
      </c>
      <c r="F2894" s="91" t="s">
        <v>242</v>
      </c>
      <c r="G2894" s="91" t="s">
        <v>243</v>
      </c>
      <c r="H2894" s="91" t="s">
        <v>244</v>
      </c>
      <c r="I2894" s="91" t="s">
        <v>248</v>
      </c>
      <c r="J2894" s="90"/>
      <c r="K2894" s="90"/>
      <c r="L2894" s="90"/>
      <c r="M2894" s="90"/>
      <c r="N2894" s="90"/>
      <c r="O2894" s="90"/>
      <c r="P2894" s="90">
        <v>0</v>
      </c>
      <c r="Q2894" s="90">
        <v>34876.11</v>
      </c>
      <c r="R2894" s="90">
        <v>3.9812913164496396E-3</v>
      </c>
      <c r="S2894" s="86"/>
      <c r="T2894" s="86"/>
      <c r="U2894" s="89"/>
      <c r="V2894" s="89"/>
      <c r="W2894" s="89">
        <v>7.6227769483488972E-4</v>
      </c>
      <c r="X2894" s="89">
        <f>'RCP Data-Measures Tab'!$Q2894*'RCP Data-Measures Tab'!$W2894/1000</f>
        <v>2.6585280735608046E-2</v>
      </c>
      <c r="Y2894" s="88">
        <v>1.3799307496006364E-5</v>
      </c>
      <c r="Z2894" s="84">
        <f>'RCP Data-Measures Tab'!$Q2894*'RCP Data-Measures Tab'!$Y2894/1000</f>
        <v>4.8126616615454254E-4</v>
      </c>
      <c r="AA2894" s="87"/>
      <c r="AB2894" s="86"/>
      <c r="AC2894" s="85"/>
      <c r="AD2894" s="85"/>
      <c r="AE2894" s="84" t="str">
        <f>'RCP Data-Measures Tab'!$D2894&amp;'RCP Data-Measures Tab'!$F2894&amp;'RCP Data-Measures Tab'!$G2894&amp;'RCP Data-Measures Tab'!$H2894&amp;'RCP Data-Measures Tab'!$I2894</f>
        <v>2015CommercialHVACHVAC System ImprovementsRotary Screw Chiller Improvements</v>
      </c>
      <c r="AF2894" s="84" t="s">
        <v>246</v>
      </c>
    </row>
    <row r="2895" spans="1:32" ht="16.5" hidden="1" x14ac:dyDescent="0.45">
      <c r="A2895" s="151"/>
      <c r="B2895" s="189"/>
      <c r="C2895" s="83"/>
      <c r="D2895" s="101">
        <v>2015</v>
      </c>
      <c r="E2895" s="100">
        <v>4</v>
      </c>
      <c r="F2895" s="100" t="s">
        <v>242</v>
      </c>
      <c r="G2895" s="100" t="s">
        <v>243</v>
      </c>
      <c r="H2895" s="100" t="s">
        <v>244</v>
      </c>
      <c r="I2895" s="100" t="s">
        <v>249</v>
      </c>
      <c r="J2895" s="99"/>
      <c r="K2895" s="99"/>
      <c r="L2895" s="99"/>
      <c r="M2895" s="99"/>
      <c r="N2895" s="99"/>
      <c r="O2895" s="99"/>
      <c r="P2895" s="99">
        <v>0</v>
      </c>
      <c r="Q2895" s="99">
        <v>0</v>
      </c>
      <c r="R2895" s="99">
        <v>0</v>
      </c>
      <c r="S2895" s="95"/>
      <c r="T2895" s="95"/>
      <c r="U2895" s="98"/>
      <c r="V2895" s="98"/>
      <c r="W2895" s="98">
        <v>7.6227769483488972E-4</v>
      </c>
      <c r="X2895" s="98">
        <f>'RCP Data-Measures Tab'!$Q2895*'RCP Data-Measures Tab'!$W2895/1000</f>
        <v>0</v>
      </c>
      <c r="Y2895" s="97">
        <v>1.3799307496006364E-5</v>
      </c>
      <c r="Z2895" s="93">
        <f>'RCP Data-Measures Tab'!$Q2895*'RCP Data-Measures Tab'!$Y2895/1000</f>
        <v>0</v>
      </c>
      <c r="AA2895" s="96"/>
      <c r="AB2895" s="95"/>
      <c r="AC2895" s="94"/>
      <c r="AD2895" s="94"/>
      <c r="AE2895" s="93" t="str">
        <f>'RCP Data-Measures Tab'!$D2895&amp;'RCP Data-Measures Tab'!$F2895&amp;'RCP Data-Measures Tab'!$G2895&amp;'RCP Data-Measures Tab'!$H2895&amp;'RCP Data-Measures Tab'!$I2895</f>
        <v>2015CommercialHVACHVAC System ImprovementsScroll Chiller Improvements</v>
      </c>
      <c r="AF2895" s="93" t="s">
        <v>246</v>
      </c>
    </row>
    <row r="2896" spans="1:32" ht="16.5" hidden="1" x14ac:dyDescent="0.45">
      <c r="A2896" s="151"/>
      <c r="B2896" s="189"/>
      <c r="C2896" s="83"/>
      <c r="D2896" s="92">
        <v>2015</v>
      </c>
      <c r="E2896" s="91">
        <v>5</v>
      </c>
      <c r="F2896" s="91" t="s">
        <v>242</v>
      </c>
      <c r="G2896" s="91" t="s">
        <v>243</v>
      </c>
      <c r="H2896" s="91" t="s">
        <v>244</v>
      </c>
      <c r="I2896" s="91" t="s">
        <v>250</v>
      </c>
      <c r="J2896" s="90"/>
      <c r="K2896" s="90"/>
      <c r="L2896" s="90"/>
      <c r="M2896" s="90"/>
      <c r="N2896" s="90"/>
      <c r="O2896" s="90"/>
      <c r="P2896" s="90">
        <v>0</v>
      </c>
      <c r="Q2896" s="90">
        <v>0</v>
      </c>
      <c r="R2896" s="90">
        <v>0</v>
      </c>
      <c r="S2896" s="86"/>
      <c r="T2896" s="86"/>
      <c r="U2896" s="89"/>
      <c r="V2896" s="89"/>
      <c r="W2896" s="89">
        <v>7.6227769483488972E-4</v>
      </c>
      <c r="X2896" s="89">
        <f>'RCP Data-Measures Tab'!$Q2896*'RCP Data-Measures Tab'!$W2896/1000</f>
        <v>0</v>
      </c>
      <c r="Y2896" s="88">
        <v>1.3799307496006364E-5</v>
      </c>
      <c r="Z2896" s="84">
        <f>'RCP Data-Measures Tab'!$Q2896*'RCP Data-Measures Tab'!$Y2896/1000</f>
        <v>0</v>
      </c>
      <c r="AA2896" s="87"/>
      <c r="AB2896" s="86"/>
      <c r="AC2896" s="85"/>
      <c r="AD2896" s="85"/>
      <c r="AE2896" s="84" t="str">
        <f>'RCP Data-Measures Tab'!$D2896&amp;'RCP Data-Measures Tab'!$F2896&amp;'RCP Data-Measures Tab'!$G2896&amp;'RCP Data-Measures Tab'!$H2896&amp;'RCP Data-Measures Tab'!$I2896</f>
        <v>2015CommercialHVACHVAC System ImprovementsStorage Tank Insulation Improvements</v>
      </c>
      <c r="AF2896" s="84" t="s">
        <v>246</v>
      </c>
    </row>
    <row r="2897" spans="1:32" ht="16.5" hidden="1" x14ac:dyDescent="0.45">
      <c r="A2897" s="151"/>
      <c r="B2897" s="189"/>
      <c r="C2897" s="83"/>
      <c r="D2897" s="101">
        <v>2015</v>
      </c>
      <c r="E2897" s="100">
        <v>6</v>
      </c>
      <c r="F2897" s="100" t="s">
        <v>242</v>
      </c>
      <c r="G2897" s="100" t="s">
        <v>243</v>
      </c>
      <c r="H2897" s="100" t="s">
        <v>244</v>
      </c>
      <c r="I2897" s="100" t="s">
        <v>251</v>
      </c>
      <c r="J2897" s="99"/>
      <c r="K2897" s="99"/>
      <c r="L2897" s="99"/>
      <c r="M2897" s="99"/>
      <c r="N2897" s="99"/>
      <c r="O2897" s="99"/>
      <c r="P2897" s="99">
        <v>0</v>
      </c>
      <c r="Q2897" s="99">
        <v>632438.64300000004</v>
      </c>
      <c r="R2897" s="99">
        <v>7.2196191176772173E-2</v>
      </c>
      <c r="S2897" s="95"/>
      <c r="T2897" s="95"/>
      <c r="U2897" s="98"/>
      <c r="V2897" s="98"/>
      <c r="W2897" s="98">
        <v>7.6227769483488972E-4</v>
      </c>
      <c r="X2897" s="98">
        <f>'RCP Data-Measures Tab'!$Q2897*'RCP Data-Measures Tab'!$W2897/1000</f>
        <v>0.48209387091054579</v>
      </c>
      <c r="Y2897" s="97">
        <v>1.3799307496006364E-5</v>
      </c>
      <c r="Z2897" s="93">
        <f>'RCP Data-Measures Tab'!$Q2897*'RCP Data-Measures Tab'!$Y2897/1000</f>
        <v>8.7272153071139939E-3</v>
      </c>
      <c r="AA2897" s="96"/>
      <c r="AB2897" s="95"/>
      <c r="AC2897" s="94"/>
      <c r="AD2897" s="94"/>
      <c r="AE2897" s="93" t="str">
        <f>'RCP Data-Measures Tab'!$D2897&amp;'RCP Data-Measures Tab'!$F2897&amp;'RCP Data-Measures Tab'!$G2897&amp;'RCP Data-Measures Tab'!$H2897&amp;'RCP Data-Measures Tab'!$I2897</f>
        <v>2015CommercialHVACHVAC System ImprovementsVariable Refrigerant Flow System Improvements</v>
      </c>
      <c r="AF2897" s="93" t="s">
        <v>246</v>
      </c>
    </row>
    <row r="2898" spans="1:32" ht="16.5" hidden="1" x14ac:dyDescent="0.45">
      <c r="A2898" s="151"/>
      <c r="B2898" s="189"/>
      <c r="C2898" s="83"/>
      <c r="D2898" s="92">
        <v>2015</v>
      </c>
      <c r="E2898" s="91">
        <v>7</v>
      </c>
      <c r="F2898" s="91" t="s">
        <v>242</v>
      </c>
      <c r="G2898" s="91" t="s">
        <v>243</v>
      </c>
      <c r="H2898" s="91" t="s">
        <v>244</v>
      </c>
      <c r="I2898" s="91" t="s">
        <v>252</v>
      </c>
      <c r="J2898" s="90"/>
      <c r="K2898" s="90"/>
      <c r="L2898" s="90"/>
      <c r="M2898" s="90"/>
      <c r="N2898" s="90"/>
      <c r="O2898" s="90"/>
      <c r="P2898" s="90">
        <v>0</v>
      </c>
      <c r="Q2898" s="90">
        <v>2804958.7684493163</v>
      </c>
      <c r="R2898" s="90">
        <v>0.3202007719210091</v>
      </c>
      <c r="S2898" s="86"/>
      <c r="T2898" s="86"/>
      <c r="U2898" s="89"/>
      <c r="V2898" s="89"/>
      <c r="W2898" s="89">
        <v>1.8838691068464295E-4</v>
      </c>
      <c r="X2898" s="89">
        <f>'RCP Data-Measures Tab'!$Q2898*'RCP Data-Measures Tab'!$W2898/1000</f>
        <v>0.52841751698596739</v>
      </c>
      <c r="Y2898" s="88">
        <v>1.6045613482598104E-4</v>
      </c>
      <c r="Z2898" s="84">
        <f>'RCP Data-Measures Tab'!$Q2898*'RCP Data-Measures Tab'!$Y2898/1000</f>
        <v>0.4500728423316212</v>
      </c>
      <c r="AA2898" s="87"/>
      <c r="AB2898" s="86"/>
      <c r="AC2898" s="85"/>
      <c r="AD2898" s="85"/>
      <c r="AE2898" s="84" t="str">
        <f>'RCP Data-Measures Tab'!$D2898&amp;'RCP Data-Measures Tab'!$F2898&amp;'RCP Data-Measures Tab'!$G2898&amp;'RCP Data-Measures Tab'!$H2898&amp;'RCP Data-Measures Tab'!$I2898</f>
        <v>2015CommercialHVACHVAC System ImprovementsVentilation System Improvements</v>
      </c>
      <c r="AF2898" s="84" t="s">
        <v>246</v>
      </c>
    </row>
    <row r="2899" spans="1:32" ht="16.5" hidden="1" x14ac:dyDescent="0.45">
      <c r="A2899" s="151"/>
      <c r="B2899" s="189"/>
      <c r="C2899" s="83"/>
      <c r="D2899" s="101">
        <v>2015</v>
      </c>
      <c r="E2899" s="100">
        <v>8</v>
      </c>
      <c r="F2899" s="100" t="s">
        <v>242</v>
      </c>
      <c r="G2899" s="100" t="s">
        <v>243</v>
      </c>
      <c r="H2899" s="100" t="s">
        <v>244</v>
      </c>
      <c r="I2899" s="100" t="s">
        <v>253</v>
      </c>
      <c r="J2899" s="99"/>
      <c r="K2899" s="99"/>
      <c r="L2899" s="99"/>
      <c r="M2899" s="99"/>
      <c r="N2899" s="99"/>
      <c r="O2899" s="99"/>
      <c r="P2899" s="99">
        <v>0</v>
      </c>
      <c r="Q2899" s="99">
        <v>132985.20599999998</v>
      </c>
      <c r="R2899" s="99">
        <v>1.5180959468125366E-2</v>
      </c>
      <c r="S2899" s="95"/>
      <c r="T2899" s="95"/>
      <c r="U2899" s="98"/>
      <c r="V2899" s="98"/>
      <c r="W2899" s="98">
        <v>7.6227769483488972E-4</v>
      </c>
      <c r="X2899" s="98">
        <f>'RCP Data-Measures Tab'!$Q2899*'RCP Data-Measures Tab'!$W2899/1000</f>
        <v>0.10137165627682293</v>
      </c>
      <c r="Y2899" s="97">
        <v>1.3799307496006364E-5</v>
      </c>
      <c r="Z2899" s="93">
        <f>'RCP Data-Measures Tab'!$Q2899*'RCP Data-Measures Tab'!$Y2899/1000</f>
        <v>1.8351037500137501E-3</v>
      </c>
      <c r="AA2899" s="96"/>
      <c r="AB2899" s="95"/>
      <c r="AC2899" s="94"/>
      <c r="AD2899" s="94"/>
      <c r="AE2899" s="93" t="str">
        <f>'RCP Data-Measures Tab'!$D2899&amp;'RCP Data-Measures Tab'!$F2899&amp;'RCP Data-Measures Tab'!$G2899&amp;'RCP Data-Measures Tab'!$H2899&amp;'RCP Data-Measures Tab'!$I2899</f>
        <v>2015CommercialHVACHVAC System ImprovementsWater-Source Heat Pumps</v>
      </c>
      <c r="AF2899" s="93" t="s">
        <v>246</v>
      </c>
    </row>
    <row r="2900" spans="1:32" ht="16.5" hidden="1" x14ac:dyDescent="0.45">
      <c r="A2900" s="151"/>
      <c r="B2900" s="189"/>
      <c r="C2900" s="83"/>
      <c r="D2900" s="92">
        <v>2015</v>
      </c>
      <c r="E2900" s="91">
        <v>9</v>
      </c>
      <c r="F2900" s="91" t="s">
        <v>242</v>
      </c>
      <c r="G2900" s="91" t="s">
        <v>254</v>
      </c>
      <c r="H2900" s="91" t="s">
        <v>255</v>
      </c>
      <c r="I2900" s="91" t="s">
        <v>255</v>
      </c>
      <c r="J2900" s="90"/>
      <c r="K2900" s="90"/>
      <c r="L2900" s="90"/>
      <c r="M2900" s="90"/>
      <c r="N2900" s="90"/>
      <c r="O2900" s="90"/>
      <c r="P2900" s="90">
        <v>0</v>
      </c>
      <c r="Q2900" s="90">
        <v>1320423.5684070797</v>
      </c>
      <c r="R2900" s="90">
        <v>0.15073328383459747</v>
      </c>
      <c r="S2900" s="86"/>
      <c r="T2900" s="86"/>
      <c r="U2900" s="89"/>
      <c r="V2900" s="89"/>
      <c r="W2900" s="89">
        <v>1.7718585988588231E-4</v>
      </c>
      <c r="X2900" s="89">
        <f>'RCP Data-Measures Tab'!$Q2900*'RCP Data-Measures Tab'!$W2900/1000</f>
        <v>0.23396038538179353</v>
      </c>
      <c r="Y2900" s="88">
        <v>1.5190564917604238E-4</v>
      </c>
      <c r="Z2900" s="84">
        <f>'RCP Data-Measures Tab'!$Q2900*'RCP Data-Measures Tab'!$Y2900/1000</f>
        <v>0.20057979934622383</v>
      </c>
      <c r="AA2900" s="87"/>
      <c r="AB2900" s="86"/>
      <c r="AC2900" s="85"/>
      <c r="AD2900" s="85"/>
      <c r="AE2900" s="84" t="str">
        <f>'RCP Data-Measures Tab'!$D2900&amp;'RCP Data-Measures Tab'!$F2900&amp;'RCP Data-Measures Tab'!$G2900&amp;'RCP Data-Measures Tab'!$H2900&amp;'RCP Data-Measures Tab'!$I2900</f>
        <v>2015CommercialLightingDelampingDelamping</v>
      </c>
      <c r="AF2900" s="84" t="s">
        <v>246</v>
      </c>
    </row>
    <row r="2901" spans="1:32" ht="16.5" hidden="1" x14ac:dyDescent="0.45">
      <c r="A2901" s="151"/>
      <c r="B2901" s="189"/>
      <c r="C2901" s="83"/>
      <c r="D2901" s="101">
        <v>2015</v>
      </c>
      <c r="E2901" s="100">
        <v>10</v>
      </c>
      <c r="F2901" s="100" t="s">
        <v>242</v>
      </c>
      <c r="G2901" s="100" t="s">
        <v>254</v>
      </c>
      <c r="H2901" s="100" t="s">
        <v>256</v>
      </c>
      <c r="I2901" s="100" t="s">
        <v>257</v>
      </c>
      <c r="J2901" s="99"/>
      <c r="K2901" s="99"/>
      <c r="L2901" s="99"/>
      <c r="M2901" s="99"/>
      <c r="N2901" s="99"/>
      <c r="O2901" s="99"/>
      <c r="P2901" s="99">
        <v>0</v>
      </c>
      <c r="Q2901" s="99">
        <v>7634056.9046872109</v>
      </c>
      <c r="R2901" s="99">
        <v>0.87146769237006128</v>
      </c>
      <c r="S2901" s="95"/>
      <c r="T2901" s="95"/>
      <c r="U2901" s="98"/>
      <c r="V2901" s="98"/>
      <c r="W2901" s="98">
        <v>1.7718585988588231E-4</v>
      </c>
      <c r="X2901" s="98">
        <f>'RCP Data-Measures Tab'!$Q2901*'RCP Data-Measures Tab'!$W2901/1000</f>
        <v>1.3526469370747607</v>
      </c>
      <c r="Y2901" s="97">
        <v>1.5190564917604238E-4</v>
      </c>
      <c r="Z2901" s="93">
        <f>'RCP Data-Measures Tab'!$Q2901*'RCP Data-Measures Tab'!$Y2901/1000</f>
        <v>1.1596563699533595</v>
      </c>
      <c r="AA2901" s="96"/>
      <c r="AB2901" s="95"/>
      <c r="AC2901" s="94"/>
      <c r="AD2901" s="94"/>
      <c r="AE2901" s="93" t="str">
        <f>'RCP Data-Measures Tab'!$D2901&amp;'RCP Data-Measures Tab'!$F2901&amp;'RCP Data-Measures Tab'!$G2901&amp;'RCP Data-Measures Tab'!$H2901&amp;'RCP Data-Measures Tab'!$I2901</f>
        <v>2015CommercialLightingLamps/Ballasts/FixturesLamps/Ballasts</v>
      </c>
      <c r="AF2901" s="93" t="s">
        <v>246</v>
      </c>
    </row>
    <row r="2902" spans="1:32" ht="16.5" hidden="1" x14ac:dyDescent="0.45">
      <c r="A2902" s="151"/>
      <c r="B2902" s="189"/>
      <c r="C2902" s="83"/>
      <c r="D2902" s="92">
        <v>2015</v>
      </c>
      <c r="E2902" s="91">
        <v>11</v>
      </c>
      <c r="F2902" s="91" t="s">
        <v>242</v>
      </c>
      <c r="G2902" s="91" t="s">
        <v>254</v>
      </c>
      <c r="H2902" s="91" t="s">
        <v>256</v>
      </c>
      <c r="I2902" s="91" t="s">
        <v>258</v>
      </c>
      <c r="J2902" s="90"/>
      <c r="K2902" s="90"/>
      <c r="L2902" s="90"/>
      <c r="M2902" s="90"/>
      <c r="N2902" s="90"/>
      <c r="O2902" s="90"/>
      <c r="P2902" s="90">
        <v>0</v>
      </c>
      <c r="Q2902" s="90">
        <v>421956.20599999995</v>
      </c>
      <c r="R2902" s="90">
        <v>4.8168516295845669E-2</v>
      </c>
      <c r="S2902" s="86"/>
      <c r="T2902" s="86"/>
      <c r="U2902" s="89"/>
      <c r="V2902" s="89"/>
      <c r="W2902" s="89">
        <v>1.7718585988588231E-4</v>
      </c>
      <c r="X2902" s="89">
        <f>'RCP Data-Measures Tab'!$Q2902*'RCP Data-Measures Tab'!$W2902/1000</f>
        <v>7.4764673194294487E-2</v>
      </c>
      <c r="Y2902" s="88">
        <v>1.5190564917604238E-4</v>
      </c>
      <c r="Z2902" s="84">
        <f>'RCP Data-Measures Tab'!$Q2902*'RCP Data-Measures Tab'!$Y2902/1000</f>
        <v>6.4097531396289861E-2</v>
      </c>
      <c r="AA2902" s="87"/>
      <c r="AB2902" s="86"/>
      <c r="AC2902" s="85"/>
      <c r="AD2902" s="85"/>
      <c r="AE2902" s="84" t="str">
        <f>'RCP Data-Measures Tab'!$D2902&amp;'RCP Data-Measures Tab'!$F2902&amp;'RCP Data-Measures Tab'!$G2902&amp;'RCP Data-Measures Tab'!$H2902&amp;'RCP Data-Measures Tab'!$I2902</f>
        <v>2015CommercialLightingLamps/Ballasts/FixturesLamps/Ballasts w/Controls</v>
      </c>
      <c r="AF2902" s="84" t="s">
        <v>246</v>
      </c>
    </row>
    <row r="2903" spans="1:32" ht="16.5" hidden="1" x14ac:dyDescent="0.45">
      <c r="A2903" s="151"/>
      <c r="B2903" s="189"/>
      <c r="C2903" s="83"/>
      <c r="D2903" s="101">
        <v>2015</v>
      </c>
      <c r="E2903" s="100">
        <v>12</v>
      </c>
      <c r="F2903" s="100" t="s">
        <v>242</v>
      </c>
      <c r="G2903" s="100" t="s">
        <v>254</v>
      </c>
      <c r="H2903" s="100" t="s">
        <v>256</v>
      </c>
      <c r="I2903" s="100" t="s">
        <v>259</v>
      </c>
      <c r="J2903" s="99"/>
      <c r="K2903" s="99"/>
      <c r="L2903" s="99"/>
      <c r="M2903" s="99"/>
      <c r="N2903" s="99"/>
      <c r="O2903" s="99"/>
      <c r="P2903" s="99">
        <v>0</v>
      </c>
      <c r="Q2903" s="99">
        <v>0</v>
      </c>
      <c r="R2903" s="99">
        <v>0</v>
      </c>
      <c r="S2903" s="95"/>
      <c r="T2903" s="95"/>
      <c r="U2903" s="98"/>
      <c r="V2903" s="98"/>
      <c r="W2903" s="98">
        <v>1.7718585988588231E-4</v>
      </c>
      <c r="X2903" s="98">
        <f>'RCP Data-Measures Tab'!$Q2903*'RCP Data-Measures Tab'!$W2903/1000</f>
        <v>0</v>
      </c>
      <c r="Y2903" s="97">
        <v>1.5190564917604238E-4</v>
      </c>
      <c r="Z2903" s="93">
        <f>'RCP Data-Measures Tab'!$Q2903*'RCP Data-Measures Tab'!$Y2903/1000</f>
        <v>0</v>
      </c>
      <c r="AA2903" s="96"/>
      <c r="AB2903" s="95"/>
      <c r="AC2903" s="94"/>
      <c r="AD2903" s="94"/>
      <c r="AE2903" s="93" t="str">
        <f>'RCP Data-Measures Tab'!$D2903&amp;'RCP Data-Measures Tab'!$F2903&amp;'RCP Data-Measures Tab'!$G2903&amp;'RCP Data-Measures Tab'!$H2903&amp;'RCP Data-Measures Tab'!$I2903</f>
        <v>2015CommercialLightingLamps/Ballasts/FixturesLamps/Ballasts w/Delamping</v>
      </c>
      <c r="AF2903" s="93" t="s">
        <v>246</v>
      </c>
    </row>
    <row r="2904" spans="1:32" ht="16.5" hidden="1" x14ac:dyDescent="0.45">
      <c r="A2904" s="151"/>
      <c r="B2904" s="189"/>
      <c r="C2904" s="83"/>
      <c r="D2904" s="92">
        <v>2015</v>
      </c>
      <c r="E2904" s="91">
        <v>13</v>
      </c>
      <c r="F2904" s="91" t="s">
        <v>242</v>
      </c>
      <c r="G2904" s="91" t="s">
        <v>254</v>
      </c>
      <c r="H2904" s="91" t="s">
        <v>256</v>
      </c>
      <c r="I2904" s="91" t="s">
        <v>260</v>
      </c>
      <c r="J2904" s="90"/>
      <c r="K2904" s="90"/>
      <c r="L2904" s="90"/>
      <c r="M2904" s="90"/>
      <c r="N2904" s="90"/>
      <c r="O2904" s="90"/>
      <c r="P2904" s="90">
        <v>0</v>
      </c>
      <c r="Q2904" s="90">
        <v>0</v>
      </c>
      <c r="R2904" s="90">
        <v>0</v>
      </c>
      <c r="S2904" s="86"/>
      <c r="T2904" s="86"/>
      <c r="U2904" s="89"/>
      <c r="V2904" s="89"/>
      <c r="W2904" s="89">
        <v>1.7718585988588231E-4</v>
      </c>
      <c r="X2904" s="89">
        <f>'RCP Data-Measures Tab'!$Q2904*'RCP Data-Measures Tab'!$W2904/1000</f>
        <v>0</v>
      </c>
      <c r="Y2904" s="88">
        <v>1.5190564917604238E-4</v>
      </c>
      <c r="Z2904" s="84">
        <f>'RCP Data-Measures Tab'!$Q2904*'RCP Data-Measures Tab'!$Y2904/1000</f>
        <v>0</v>
      </c>
      <c r="AA2904" s="87"/>
      <c r="AB2904" s="86"/>
      <c r="AC2904" s="85"/>
      <c r="AD2904" s="85"/>
      <c r="AE2904" s="84" t="str">
        <f>'RCP Data-Measures Tab'!$D2904&amp;'RCP Data-Measures Tab'!$F2904&amp;'RCP Data-Measures Tab'!$G2904&amp;'RCP Data-Measures Tab'!$H2904&amp;'RCP Data-Measures Tab'!$I2904</f>
        <v>2015CommercialLightingLamps/Ballasts/FixturesLamps/Ballasts w/Delamping and Controls</v>
      </c>
      <c r="AF2904" s="84" t="s">
        <v>246</v>
      </c>
    </row>
    <row r="2905" spans="1:32" ht="16.5" hidden="1" x14ac:dyDescent="0.45">
      <c r="A2905" s="151"/>
      <c r="B2905" s="189"/>
      <c r="C2905" s="83"/>
      <c r="D2905" s="101">
        <v>2015</v>
      </c>
      <c r="E2905" s="100">
        <v>14</v>
      </c>
      <c r="F2905" s="100" t="s">
        <v>242</v>
      </c>
      <c r="G2905" s="100" t="s">
        <v>254</v>
      </c>
      <c r="H2905" s="100" t="s">
        <v>256</v>
      </c>
      <c r="I2905" s="100" t="s">
        <v>256</v>
      </c>
      <c r="J2905" s="99"/>
      <c r="K2905" s="99"/>
      <c r="L2905" s="99"/>
      <c r="M2905" s="99"/>
      <c r="N2905" s="99"/>
      <c r="O2905" s="99"/>
      <c r="P2905" s="99">
        <v>0</v>
      </c>
      <c r="Q2905" s="99">
        <v>112867503.52499878</v>
      </c>
      <c r="R2905" s="99">
        <v>12.884418249721428</v>
      </c>
      <c r="S2905" s="95"/>
      <c r="T2905" s="95"/>
      <c r="U2905" s="98"/>
      <c r="V2905" s="98"/>
      <c r="W2905" s="98">
        <v>1.7718585988588231E-4</v>
      </c>
      <c r="X2905" s="98">
        <f>'RCP Data-Measures Tab'!$Q2905*'RCP Data-Measures Tab'!$W2905/1000</f>
        <v>19.998525665249762</v>
      </c>
      <c r="Y2905" s="97">
        <v>1.5190564917604238E-4</v>
      </c>
      <c r="Z2905" s="93">
        <f>'RCP Data-Measures Tab'!$Q2905*'RCP Data-Measures Tab'!$Y2905/1000</f>
        <v>17.145211393844189</v>
      </c>
      <c r="AA2905" s="96"/>
      <c r="AB2905" s="95"/>
      <c r="AC2905" s="94"/>
      <c r="AD2905" s="94"/>
      <c r="AE2905" s="93" t="str">
        <f>'RCP Data-Measures Tab'!$D2905&amp;'RCP Data-Measures Tab'!$F2905&amp;'RCP Data-Measures Tab'!$G2905&amp;'RCP Data-Measures Tab'!$H2905&amp;'RCP Data-Measures Tab'!$I2905</f>
        <v>2015CommercialLightingLamps/Ballasts/FixturesLamps/Ballasts/Fixtures</v>
      </c>
      <c r="AF2905" s="93" t="s">
        <v>246</v>
      </c>
    </row>
    <row r="2906" spans="1:32" ht="16.5" hidden="1" x14ac:dyDescent="0.45">
      <c r="A2906" s="151"/>
      <c r="B2906" s="189"/>
      <c r="C2906" s="83"/>
      <c r="D2906" s="92">
        <v>2015</v>
      </c>
      <c r="E2906" s="91">
        <v>15</v>
      </c>
      <c r="F2906" s="91" t="s">
        <v>242</v>
      </c>
      <c r="G2906" s="91" t="s">
        <v>254</v>
      </c>
      <c r="H2906" s="91" t="s">
        <v>256</v>
      </c>
      <c r="I2906" s="91" t="s">
        <v>261</v>
      </c>
      <c r="J2906" s="90"/>
      <c r="K2906" s="90"/>
      <c r="L2906" s="90"/>
      <c r="M2906" s="90"/>
      <c r="N2906" s="90"/>
      <c r="O2906" s="90"/>
      <c r="P2906" s="90">
        <v>0</v>
      </c>
      <c r="Q2906" s="90">
        <v>25198126.945914067</v>
      </c>
      <c r="R2906" s="90">
        <v>2.8764984774170435</v>
      </c>
      <c r="S2906" s="86"/>
      <c r="T2906" s="86"/>
      <c r="U2906" s="89"/>
      <c r="V2906" s="89"/>
      <c r="W2906" s="89">
        <v>1.7718585988588231E-4</v>
      </c>
      <c r="X2906" s="89">
        <f>'RCP Data-Measures Tab'!$Q2906*'RCP Data-Measures Tab'!$W2906/1000</f>
        <v>4.4647517904254057</v>
      </c>
      <c r="Y2906" s="88">
        <v>1.5190564917604238E-4</v>
      </c>
      <c r="Z2906" s="84">
        <f>'RCP Data-Measures Tab'!$Q2906*'RCP Data-Measures Tab'!$Y2906/1000</f>
        <v>3.8277378317394026</v>
      </c>
      <c r="AA2906" s="87"/>
      <c r="AB2906" s="86"/>
      <c r="AC2906" s="85"/>
      <c r="AD2906" s="85"/>
      <c r="AE2906" s="84" t="str">
        <f>'RCP Data-Measures Tab'!$D2906&amp;'RCP Data-Measures Tab'!$F2906&amp;'RCP Data-Measures Tab'!$G2906&amp;'RCP Data-Measures Tab'!$H2906&amp;'RCP Data-Measures Tab'!$I2906</f>
        <v>2015CommercialLightingLamps/Ballasts/FixturesLamps/Ballasts/Fixtures w/Controls</v>
      </c>
      <c r="AF2906" s="84" t="s">
        <v>246</v>
      </c>
    </row>
    <row r="2907" spans="1:32" ht="16.5" hidden="1" x14ac:dyDescent="0.45">
      <c r="A2907" s="151"/>
      <c r="B2907" s="189"/>
      <c r="C2907" s="83"/>
      <c r="D2907" s="101">
        <v>2015</v>
      </c>
      <c r="E2907" s="100">
        <v>16</v>
      </c>
      <c r="F2907" s="100" t="s">
        <v>242</v>
      </c>
      <c r="G2907" s="100" t="s">
        <v>254</v>
      </c>
      <c r="H2907" s="100" t="s">
        <v>256</v>
      </c>
      <c r="I2907" s="100" t="s">
        <v>262</v>
      </c>
      <c r="J2907" s="99"/>
      <c r="K2907" s="99"/>
      <c r="L2907" s="99"/>
      <c r="M2907" s="99"/>
      <c r="N2907" s="99"/>
      <c r="O2907" s="99"/>
      <c r="P2907" s="99">
        <v>0</v>
      </c>
      <c r="Q2907" s="99">
        <v>47162.358</v>
      </c>
      <c r="R2907" s="99">
        <v>5.3838308667764102E-3</v>
      </c>
      <c r="S2907" s="95"/>
      <c r="T2907" s="95"/>
      <c r="U2907" s="98"/>
      <c r="V2907" s="98"/>
      <c r="W2907" s="98">
        <v>1.7718585988588231E-4</v>
      </c>
      <c r="X2907" s="98">
        <f>'RCP Data-Measures Tab'!$Q2907*'RCP Data-Measures Tab'!$W2907/1000</f>
        <v>8.3565029564758204E-3</v>
      </c>
      <c r="Y2907" s="97">
        <v>1.5190564917604238E-4</v>
      </c>
      <c r="Z2907" s="93">
        <f>'RCP Data-Measures Tab'!$Q2907*'RCP Data-Measures Tab'!$Y2907/1000</f>
        <v>7.164228608662916E-3</v>
      </c>
      <c r="AA2907" s="96"/>
      <c r="AB2907" s="95"/>
      <c r="AC2907" s="94"/>
      <c r="AD2907" s="94"/>
      <c r="AE2907" s="93" t="str">
        <f>'RCP Data-Measures Tab'!$D2907&amp;'RCP Data-Measures Tab'!$F2907&amp;'RCP Data-Measures Tab'!$G2907&amp;'RCP Data-Measures Tab'!$H2907&amp;'RCP Data-Measures Tab'!$I2907</f>
        <v>2015CommercialLightingLamps/Ballasts/FixturesLamps/Ballasts/Fixtures w/Delamping</v>
      </c>
      <c r="AF2907" s="93" t="s">
        <v>246</v>
      </c>
    </row>
    <row r="2908" spans="1:32" ht="16.5" hidden="1" x14ac:dyDescent="0.45">
      <c r="A2908" s="151"/>
      <c r="B2908" s="189"/>
      <c r="C2908" s="83"/>
      <c r="D2908" s="92">
        <v>2015</v>
      </c>
      <c r="E2908" s="91">
        <v>17</v>
      </c>
      <c r="F2908" s="91" t="s">
        <v>242</v>
      </c>
      <c r="G2908" s="91" t="s">
        <v>254</v>
      </c>
      <c r="H2908" s="91" t="s">
        <v>256</v>
      </c>
      <c r="I2908" s="91" t="s">
        <v>263</v>
      </c>
      <c r="J2908" s="90"/>
      <c r="K2908" s="90"/>
      <c r="L2908" s="90"/>
      <c r="M2908" s="90"/>
      <c r="N2908" s="90"/>
      <c r="O2908" s="90"/>
      <c r="P2908" s="90">
        <v>0</v>
      </c>
      <c r="Q2908" s="90">
        <v>599891.97900000005</v>
      </c>
      <c r="R2908" s="90">
        <v>6.8480821326375049E-2</v>
      </c>
      <c r="S2908" s="86"/>
      <c r="T2908" s="86"/>
      <c r="U2908" s="89"/>
      <c r="V2908" s="89"/>
      <c r="W2908" s="89">
        <v>1.7718585988588231E-4</v>
      </c>
      <c r="X2908" s="89">
        <f>'RCP Data-Measures Tab'!$Q2908*'RCP Data-Measures Tab'!$W2908/1000</f>
        <v>0.10629237613775866</v>
      </c>
      <c r="Y2908" s="88">
        <v>1.5190564917604238E-4</v>
      </c>
      <c r="Z2908" s="84">
        <f>'RCP Data-Measures Tab'!$Q2908*'RCP Data-Measures Tab'!$Y2908/1000</f>
        <v>9.1126980505495794E-2</v>
      </c>
      <c r="AA2908" s="87"/>
      <c r="AB2908" s="86"/>
      <c r="AC2908" s="85"/>
      <c r="AD2908" s="85"/>
      <c r="AE2908" s="84" t="str">
        <f>'RCP Data-Measures Tab'!$D2908&amp;'RCP Data-Measures Tab'!$F2908&amp;'RCP Data-Measures Tab'!$G2908&amp;'RCP Data-Measures Tab'!$H2908&amp;'RCP Data-Measures Tab'!$I2908</f>
        <v>2015CommercialLightingLamps/Ballasts/FixturesLamps/Ballasts/Fixtures w/Delamping and Controls</v>
      </c>
      <c r="AF2908" s="84" t="s">
        <v>246</v>
      </c>
    </row>
    <row r="2909" spans="1:32" ht="16.5" hidden="1" x14ac:dyDescent="0.45">
      <c r="A2909" s="151"/>
      <c r="B2909" s="189"/>
      <c r="C2909" s="83"/>
      <c r="D2909" s="101">
        <v>2015</v>
      </c>
      <c r="E2909" s="100">
        <v>18</v>
      </c>
      <c r="F2909" s="100" t="s">
        <v>242</v>
      </c>
      <c r="G2909" s="100" t="s">
        <v>254</v>
      </c>
      <c r="H2909" s="100" t="s">
        <v>264</v>
      </c>
      <c r="I2909" s="100" t="s">
        <v>265</v>
      </c>
      <c r="J2909" s="99"/>
      <c r="K2909" s="99"/>
      <c r="L2909" s="99"/>
      <c r="M2909" s="99"/>
      <c r="N2909" s="99"/>
      <c r="O2909" s="99"/>
      <c r="P2909" s="99">
        <v>0</v>
      </c>
      <c r="Q2909" s="99">
        <v>1407298.72</v>
      </c>
      <c r="R2909" s="99">
        <v>0.16065053712782179</v>
      </c>
      <c r="S2909" s="95"/>
      <c r="T2909" s="95"/>
      <c r="U2909" s="98"/>
      <c r="V2909" s="98"/>
      <c r="W2909" s="98">
        <v>1.7718585988588231E-4</v>
      </c>
      <c r="X2909" s="98">
        <f>'RCP Data-Measures Tab'!$Q2909*'RCP Data-Measures Tab'!$W2909/1000</f>
        <v>0.24935343381950154</v>
      </c>
      <c r="Y2909" s="97">
        <v>1.5190564917604238E-4</v>
      </c>
      <c r="Z2909" s="93">
        <f>'RCP Data-Measures Tab'!$Q2909*'RCP Data-Measures Tab'!$Y2909/1000</f>
        <v>0.2137766256462135</v>
      </c>
      <c r="AA2909" s="96"/>
      <c r="AB2909" s="95"/>
      <c r="AC2909" s="94"/>
      <c r="AD2909" s="94"/>
      <c r="AE2909" s="93" t="str">
        <f>'RCP Data-Measures Tab'!$D2909&amp;'RCP Data-Measures Tab'!$F2909&amp;'RCP Data-Measures Tab'!$G2909&amp;'RCP Data-Measures Tab'!$H2909&amp;'RCP Data-Measures Tab'!$I2909</f>
        <v>2015CommercialLightingLighting ControlsControl Panels</v>
      </c>
      <c r="AF2909" s="93" t="s">
        <v>246</v>
      </c>
    </row>
    <row r="2910" spans="1:32" ht="16.5" hidden="1" x14ac:dyDescent="0.45">
      <c r="A2910" s="151"/>
      <c r="B2910" s="189"/>
      <c r="C2910" s="83"/>
      <c r="D2910" s="92">
        <v>2015</v>
      </c>
      <c r="E2910" s="91">
        <v>19</v>
      </c>
      <c r="F2910" s="91" t="s">
        <v>242</v>
      </c>
      <c r="G2910" s="91" t="s">
        <v>254</v>
      </c>
      <c r="H2910" s="91" t="s">
        <v>264</v>
      </c>
      <c r="I2910" s="91" t="s">
        <v>266</v>
      </c>
      <c r="J2910" s="90"/>
      <c r="K2910" s="90"/>
      <c r="L2910" s="90"/>
      <c r="M2910" s="90"/>
      <c r="N2910" s="90"/>
      <c r="O2910" s="90"/>
      <c r="P2910" s="90">
        <v>0</v>
      </c>
      <c r="Q2910" s="90">
        <v>22771.2123893805</v>
      </c>
      <c r="R2910" s="90">
        <v>2.5994534084929953E-3</v>
      </c>
      <c r="S2910" s="86"/>
      <c r="T2910" s="86"/>
      <c r="U2910" s="89"/>
      <c r="V2910" s="89"/>
      <c r="W2910" s="89">
        <v>1.7718585988588231E-4</v>
      </c>
      <c r="X2910" s="89">
        <f>'RCP Data-Measures Tab'!$Q2910*'RCP Data-Measures Tab'!$W2910/1000</f>
        <v>4.034736847856441E-3</v>
      </c>
      <c r="Y2910" s="88">
        <v>1.5190564917604238E-4</v>
      </c>
      <c r="Z2910" s="84">
        <f>'RCP Data-Measures Tab'!$Q2910*'RCP Data-Measures Tab'!$Y2910/1000</f>
        <v>3.4590758005343838E-3</v>
      </c>
      <c r="AA2910" s="87"/>
      <c r="AB2910" s="86"/>
      <c r="AC2910" s="85"/>
      <c r="AD2910" s="85"/>
      <c r="AE2910" s="84" t="str">
        <f>'RCP Data-Measures Tab'!$D2910&amp;'RCP Data-Measures Tab'!$F2910&amp;'RCP Data-Measures Tab'!$G2910&amp;'RCP Data-Measures Tab'!$H2910&amp;'RCP Data-Measures Tab'!$I2910</f>
        <v>2015CommercialLightingLighting ControlsDaylighting</v>
      </c>
      <c r="AF2910" s="84" t="s">
        <v>246</v>
      </c>
    </row>
    <row r="2911" spans="1:32" ht="16.5" hidden="1" x14ac:dyDescent="0.45">
      <c r="A2911" s="151"/>
      <c r="B2911" s="189"/>
      <c r="C2911" s="83"/>
      <c r="D2911" s="101">
        <v>2015</v>
      </c>
      <c r="E2911" s="100">
        <v>20</v>
      </c>
      <c r="F2911" s="100" t="s">
        <v>242</v>
      </c>
      <c r="G2911" s="100" t="s">
        <v>254</v>
      </c>
      <c r="H2911" s="100" t="s">
        <v>264</v>
      </c>
      <c r="I2911" s="100" t="s">
        <v>267</v>
      </c>
      <c r="J2911" s="99"/>
      <c r="K2911" s="99"/>
      <c r="L2911" s="99"/>
      <c r="M2911" s="99"/>
      <c r="N2911" s="99"/>
      <c r="O2911" s="99"/>
      <c r="P2911" s="99">
        <v>0</v>
      </c>
      <c r="Q2911" s="99">
        <v>3704011.4814222031</v>
      </c>
      <c r="R2911" s="99">
        <v>0.4228323650710949</v>
      </c>
      <c r="S2911" s="95"/>
      <c r="T2911" s="95"/>
      <c r="U2911" s="98"/>
      <c r="V2911" s="98"/>
      <c r="W2911" s="98">
        <v>1.7718585988588231E-4</v>
      </c>
      <c r="X2911" s="98">
        <f>'RCP Data-Measures Tab'!$Q2911*'RCP Data-Measures Tab'!$W2911/1000</f>
        <v>0.65629845936297382</v>
      </c>
      <c r="Y2911" s="97">
        <v>1.5190564917604238E-4</v>
      </c>
      <c r="Z2911" s="93">
        <f>'RCP Data-Measures Tab'!$Q2911*'RCP Data-Measures Tab'!$Y2911/1000</f>
        <v>0.5626602686409542</v>
      </c>
      <c r="AA2911" s="96"/>
      <c r="AB2911" s="95"/>
      <c r="AC2911" s="94"/>
      <c r="AD2911" s="94"/>
      <c r="AE2911" s="93" t="str">
        <f>'RCP Data-Measures Tab'!$D2911&amp;'RCP Data-Measures Tab'!$F2911&amp;'RCP Data-Measures Tab'!$G2911&amp;'RCP Data-Measures Tab'!$H2911&amp;'RCP Data-Measures Tab'!$I2911</f>
        <v>2015CommercialLightingLighting ControlsOccupancy Sensors</v>
      </c>
      <c r="AF2911" s="93" t="s">
        <v>246</v>
      </c>
    </row>
    <row r="2912" spans="1:32" ht="16.5" hidden="1" x14ac:dyDescent="0.45">
      <c r="A2912" s="151"/>
      <c r="B2912" s="189"/>
      <c r="C2912" s="83"/>
      <c r="D2912" s="92">
        <v>2015</v>
      </c>
      <c r="E2912" s="91">
        <v>21</v>
      </c>
      <c r="F2912" s="91" t="s">
        <v>242</v>
      </c>
      <c r="G2912" s="91" t="s">
        <v>254</v>
      </c>
      <c r="H2912" s="91" t="s">
        <v>264</v>
      </c>
      <c r="I2912" s="91" t="s">
        <v>268</v>
      </c>
      <c r="J2912" s="90"/>
      <c r="K2912" s="90"/>
      <c r="L2912" s="90"/>
      <c r="M2912" s="90"/>
      <c r="N2912" s="90"/>
      <c r="O2912" s="90"/>
      <c r="P2912" s="90">
        <v>0</v>
      </c>
      <c r="Q2912" s="90">
        <v>0</v>
      </c>
      <c r="R2912" s="90">
        <v>0</v>
      </c>
      <c r="S2912" s="86"/>
      <c r="T2912" s="86"/>
      <c r="U2912" s="89"/>
      <c r="V2912" s="89"/>
      <c r="W2912" s="89">
        <v>1.7718585988588231E-4</v>
      </c>
      <c r="X2912" s="89">
        <f>'RCP Data-Measures Tab'!$Q2912*'RCP Data-Measures Tab'!$W2912/1000</f>
        <v>0</v>
      </c>
      <c r="Y2912" s="88">
        <v>1.5190564917604238E-4</v>
      </c>
      <c r="Z2912" s="84">
        <f>'RCP Data-Measures Tab'!$Q2912*'RCP Data-Measures Tab'!$Y2912/1000</f>
        <v>0</v>
      </c>
      <c r="AA2912" s="87"/>
      <c r="AB2912" s="86"/>
      <c r="AC2912" s="85"/>
      <c r="AD2912" s="85"/>
      <c r="AE2912" s="84" t="str">
        <f>'RCP Data-Measures Tab'!$D2912&amp;'RCP Data-Measures Tab'!$F2912&amp;'RCP Data-Measures Tab'!$G2912&amp;'RCP Data-Measures Tab'!$H2912&amp;'RCP Data-Measures Tab'!$I2912</f>
        <v>2015CommercialLightingLighting ControlsPhotocells</v>
      </c>
      <c r="AF2912" s="84" t="s">
        <v>246</v>
      </c>
    </row>
    <row r="2913" spans="1:32" ht="16.5" hidden="1" x14ac:dyDescent="0.45">
      <c r="A2913" s="151"/>
      <c r="B2913" s="189"/>
      <c r="C2913" s="83"/>
      <c r="D2913" s="101">
        <v>2015</v>
      </c>
      <c r="E2913" s="100">
        <v>22</v>
      </c>
      <c r="F2913" s="100" t="s">
        <v>242</v>
      </c>
      <c r="G2913" s="100" t="s">
        <v>254</v>
      </c>
      <c r="H2913" s="100" t="s">
        <v>264</v>
      </c>
      <c r="I2913" s="100" t="s">
        <v>269</v>
      </c>
      <c r="J2913" s="99"/>
      <c r="K2913" s="99"/>
      <c r="L2913" s="99"/>
      <c r="M2913" s="99"/>
      <c r="N2913" s="99"/>
      <c r="O2913" s="99"/>
      <c r="P2913" s="99">
        <v>0</v>
      </c>
      <c r="Q2913" s="99">
        <v>38868.42</v>
      </c>
      <c r="R2913" s="99">
        <v>4.4370343894115667E-3</v>
      </c>
      <c r="S2913" s="95"/>
      <c r="T2913" s="95"/>
      <c r="U2913" s="98"/>
      <c r="V2913" s="98"/>
      <c r="W2913" s="98">
        <v>1.7718585988588231E-4</v>
      </c>
      <c r="X2913" s="98">
        <f>'RCP Data-Measures Tab'!$Q2913*'RCP Data-Measures Tab'!$W2913/1000</f>
        <v>6.8869344201056247E-3</v>
      </c>
      <c r="Y2913" s="97">
        <v>1.5190564917604238E-4</v>
      </c>
      <c r="Z2913" s="93">
        <f>'RCP Data-Measures Tab'!$Q2913*'RCP Data-Measures Tab'!$Y2913/1000</f>
        <v>5.9043325725470688E-3</v>
      </c>
      <c r="AA2913" s="96"/>
      <c r="AB2913" s="95"/>
      <c r="AC2913" s="94"/>
      <c r="AD2913" s="94"/>
      <c r="AE2913" s="93" t="str">
        <f>'RCP Data-Measures Tab'!$D2913&amp;'RCP Data-Measures Tab'!$F2913&amp;'RCP Data-Measures Tab'!$G2913&amp;'RCP Data-Measures Tab'!$H2913&amp;'RCP Data-Measures Tab'!$I2913</f>
        <v>2015CommercialLightingLighting ControlsTimers</v>
      </c>
      <c r="AF2913" s="93" t="s">
        <v>246</v>
      </c>
    </row>
    <row r="2914" spans="1:32" ht="16.5" hidden="1" x14ac:dyDescent="0.45">
      <c r="A2914" s="151"/>
      <c r="B2914" s="189"/>
      <c r="C2914" s="83"/>
      <c r="D2914" s="92">
        <v>2015</v>
      </c>
      <c r="E2914" s="91">
        <v>23</v>
      </c>
      <c r="F2914" s="91" t="s">
        <v>242</v>
      </c>
      <c r="G2914" s="91" t="s">
        <v>254</v>
      </c>
      <c r="H2914" s="91" t="s">
        <v>270</v>
      </c>
      <c r="I2914" s="91" t="s">
        <v>271</v>
      </c>
      <c r="J2914" s="90"/>
      <c r="K2914" s="90"/>
      <c r="L2914" s="90"/>
      <c r="M2914" s="90"/>
      <c r="N2914" s="90"/>
      <c r="O2914" s="90"/>
      <c r="P2914" s="90">
        <v>0</v>
      </c>
      <c r="Q2914" s="90">
        <v>546383.71249603154</v>
      </c>
      <c r="R2914" s="90">
        <v>6.237256946587872E-2</v>
      </c>
      <c r="S2914" s="86"/>
      <c r="T2914" s="86"/>
      <c r="U2914" s="89"/>
      <c r="V2914" s="89"/>
      <c r="W2914" s="89">
        <v>1.7718585988588231E-4</v>
      </c>
      <c r="X2914" s="89">
        <f>'RCP Data-Measures Tab'!$Q2914*'RCP Data-Measures Tab'!$W2914/1000</f>
        <v>9.6811467926250047E-2</v>
      </c>
      <c r="Y2914" s="88">
        <v>1.5190564917604238E-4</v>
      </c>
      <c r="Z2914" s="84">
        <f>'RCP Data-Measures Tab'!$Q2914*'RCP Data-Measures Tab'!$Y2914/1000</f>
        <v>8.2998772545925775E-2</v>
      </c>
      <c r="AA2914" s="87"/>
      <c r="AB2914" s="86"/>
      <c r="AC2914" s="85"/>
      <c r="AD2914" s="85"/>
      <c r="AE2914" s="84" t="str">
        <f>'RCP Data-Measures Tab'!$D2914&amp;'RCP Data-Measures Tab'!$F2914&amp;'RCP Data-Measures Tab'!$G2914&amp;'RCP Data-Measures Tab'!$H2914&amp;'RCP Data-Measures Tab'!$I2914</f>
        <v>2015CommercialLightingSigns and SignalsLED Exit Signs</v>
      </c>
      <c r="AF2914" s="84" t="s">
        <v>246</v>
      </c>
    </row>
    <row r="2915" spans="1:32" ht="16.5" hidden="1" x14ac:dyDescent="0.45">
      <c r="A2915" s="151"/>
      <c r="B2915" s="189"/>
      <c r="C2915" s="83"/>
      <c r="D2915" s="101">
        <v>2015</v>
      </c>
      <c r="E2915" s="100">
        <v>24</v>
      </c>
      <c r="F2915" s="100" t="s">
        <v>272</v>
      </c>
      <c r="G2915" s="100" t="s">
        <v>273</v>
      </c>
      <c r="H2915" s="100" t="s">
        <v>274</v>
      </c>
      <c r="I2915" s="100" t="s">
        <v>275</v>
      </c>
      <c r="J2915" s="99"/>
      <c r="K2915" s="99"/>
      <c r="L2915" s="99"/>
      <c r="M2915" s="99"/>
      <c r="N2915" s="99"/>
      <c r="O2915" s="99"/>
      <c r="P2915" s="99">
        <v>0</v>
      </c>
      <c r="Q2915" s="99">
        <v>0</v>
      </c>
      <c r="R2915" s="99">
        <v>0</v>
      </c>
      <c r="S2915" s="95"/>
      <c r="T2915" s="95"/>
      <c r="U2915" s="98"/>
      <c r="V2915" s="98"/>
      <c r="W2915" s="98">
        <v>2.6493717263190194E-6</v>
      </c>
      <c r="X2915" s="98">
        <f>'RCP Data-Measures Tab'!$Q2915*'RCP Data-Measures Tab'!$W2915/1000</f>
        <v>0</v>
      </c>
      <c r="Y2915" s="97">
        <v>3.1260287756622589E-4</v>
      </c>
      <c r="Z2915" s="93">
        <f>'RCP Data-Measures Tab'!$Q2915*'RCP Data-Measures Tab'!$Y2915/1000</f>
        <v>0</v>
      </c>
      <c r="AA2915" s="96"/>
      <c r="AB2915" s="95"/>
      <c r="AC2915" s="94"/>
      <c r="AD2915" s="94"/>
      <c r="AE2915" s="93" t="str">
        <f>'RCP Data-Measures Tab'!$D2915&amp;'RCP Data-Measures Tab'!$F2915&amp;'RCP Data-Measures Tab'!$G2915&amp;'RCP Data-Measures Tab'!$H2915&amp;'RCP Data-Measures Tab'!$I2915</f>
        <v>2015AgriculturalCompressed AirCompressed Air System ControlsCompressed Air Control Improvements (non-VFD)</v>
      </c>
      <c r="AF2915" s="93" t="s">
        <v>246</v>
      </c>
    </row>
    <row r="2916" spans="1:32" ht="16.5" hidden="1" x14ac:dyDescent="0.45">
      <c r="A2916" s="151"/>
      <c r="B2916" s="189"/>
      <c r="C2916" s="83"/>
      <c r="D2916" s="92">
        <v>2015</v>
      </c>
      <c r="E2916" s="91">
        <v>25</v>
      </c>
      <c r="F2916" s="91" t="s">
        <v>272</v>
      </c>
      <c r="G2916" s="91" t="s">
        <v>273</v>
      </c>
      <c r="H2916" s="91" t="s">
        <v>274</v>
      </c>
      <c r="I2916" s="91" t="s">
        <v>276</v>
      </c>
      <c r="J2916" s="90"/>
      <c r="K2916" s="90"/>
      <c r="L2916" s="90"/>
      <c r="M2916" s="90"/>
      <c r="N2916" s="90"/>
      <c r="O2916" s="90"/>
      <c r="P2916" s="90">
        <v>0</v>
      </c>
      <c r="Q2916" s="90">
        <v>0</v>
      </c>
      <c r="R2916" s="90">
        <v>0</v>
      </c>
      <c r="S2916" s="86"/>
      <c r="T2916" s="86"/>
      <c r="U2916" s="89"/>
      <c r="V2916" s="89"/>
      <c r="W2916" s="89">
        <v>2.6493717263190194E-6</v>
      </c>
      <c r="X2916" s="89">
        <f>'RCP Data-Measures Tab'!$Q2916*'RCP Data-Measures Tab'!$W2916/1000</f>
        <v>0</v>
      </c>
      <c r="Y2916" s="88">
        <v>3.1260287756622589E-4</v>
      </c>
      <c r="Z2916" s="84">
        <f>'RCP Data-Measures Tab'!$Q2916*'RCP Data-Measures Tab'!$Y2916/1000</f>
        <v>0</v>
      </c>
      <c r="AA2916" s="87"/>
      <c r="AB2916" s="86"/>
      <c r="AC2916" s="85"/>
      <c r="AD2916" s="85"/>
      <c r="AE2916" s="84" t="str">
        <f>'RCP Data-Measures Tab'!$D2916&amp;'RCP Data-Measures Tab'!$F2916&amp;'RCP Data-Measures Tab'!$G2916&amp;'RCP Data-Measures Tab'!$H2916&amp;'RCP Data-Measures Tab'!$I2916</f>
        <v>2015AgriculturalCompressed AirCompressed Air System ControlsCompressed Air Control Improvements (VFD)</v>
      </c>
      <c r="AF2916" s="84" t="s">
        <v>246</v>
      </c>
    </row>
    <row r="2917" spans="1:32" ht="16.5" hidden="1" x14ac:dyDescent="0.45">
      <c r="A2917" s="151"/>
      <c r="B2917" s="189"/>
      <c r="C2917" s="83"/>
      <c r="D2917" s="101">
        <v>2015</v>
      </c>
      <c r="E2917" s="100">
        <v>26</v>
      </c>
      <c r="F2917" s="100" t="s">
        <v>272</v>
      </c>
      <c r="G2917" s="100" t="s">
        <v>273</v>
      </c>
      <c r="H2917" s="100" t="s">
        <v>277</v>
      </c>
      <c r="I2917" s="100" t="s">
        <v>278</v>
      </c>
      <c r="J2917" s="99"/>
      <c r="K2917" s="99"/>
      <c r="L2917" s="99"/>
      <c r="M2917" s="99"/>
      <c r="N2917" s="99"/>
      <c r="O2917" s="99"/>
      <c r="P2917" s="99">
        <v>0</v>
      </c>
      <c r="Q2917" s="99">
        <v>0</v>
      </c>
      <c r="R2917" s="99">
        <v>0</v>
      </c>
      <c r="S2917" s="95"/>
      <c r="T2917" s="95"/>
      <c r="U2917" s="98"/>
      <c r="V2917" s="98"/>
      <c r="W2917" s="98">
        <v>2.6493717263190194E-6</v>
      </c>
      <c r="X2917" s="98">
        <f>'RCP Data-Measures Tab'!$Q2917*'RCP Data-Measures Tab'!$W2917/1000</f>
        <v>0</v>
      </c>
      <c r="Y2917" s="97">
        <v>3.1260287756622589E-4</v>
      </c>
      <c r="Z2917" s="93">
        <f>'RCP Data-Measures Tab'!$Q2917*'RCP Data-Measures Tab'!$Y2917/1000</f>
        <v>0</v>
      </c>
      <c r="AA2917" s="96"/>
      <c r="AB2917" s="95"/>
      <c r="AC2917" s="94"/>
      <c r="AD2917" s="94"/>
      <c r="AE2917" s="93" t="str">
        <f>'RCP Data-Measures Tab'!$D2917&amp;'RCP Data-Measures Tab'!$F2917&amp;'RCP Data-Measures Tab'!$G2917&amp;'RCP Data-Measures Tab'!$H2917&amp;'RCP Data-Measures Tab'!$I2917</f>
        <v>2015AgriculturalCompressed AirCompressed Air System ImprovementsCompressed Air System Compressor Improvements (non-VFD)</v>
      </c>
      <c r="AF2917" s="93" t="s">
        <v>246</v>
      </c>
    </row>
    <row r="2918" spans="1:32" ht="16.5" hidden="1" x14ac:dyDescent="0.45">
      <c r="A2918" s="151"/>
      <c r="B2918" s="189"/>
      <c r="C2918" s="83"/>
      <c r="D2918" s="92">
        <v>2015</v>
      </c>
      <c r="E2918" s="91">
        <v>27</v>
      </c>
      <c r="F2918" s="91" t="s">
        <v>272</v>
      </c>
      <c r="G2918" s="91" t="s">
        <v>273</v>
      </c>
      <c r="H2918" s="91" t="s">
        <v>277</v>
      </c>
      <c r="I2918" s="91" t="s">
        <v>279</v>
      </c>
      <c r="J2918" s="90"/>
      <c r="K2918" s="90"/>
      <c r="L2918" s="90"/>
      <c r="M2918" s="90"/>
      <c r="N2918" s="90"/>
      <c r="O2918" s="90"/>
      <c r="P2918" s="90">
        <v>0</v>
      </c>
      <c r="Q2918" s="90">
        <v>0</v>
      </c>
      <c r="R2918" s="90">
        <v>0</v>
      </c>
      <c r="S2918" s="86"/>
      <c r="T2918" s="86"/>
      <c r="U2918" s="89"/>
      <c r="V2918" s="89"/>
      <c r="W2918" s="89">
        <v>2.6493717263190194E-6</v>
      </c>
      <c r="X2918" s="89">
        <f>'RCP Data-Measures Tab'!$Q2918*'RCP Data-Measures Tab'!$W2918/1000</f>
        <v>0</v>
      </c>
      <c r="Y2918" s="88">
        <v>3.1260287756622589E-4</v>
      </c>
      <c r="Z2918" s="84">
        <f>'RCP Data-Measures Tab'!$Q2918*'RCP Data-Measures Tab'!$Y2918/1000</f>
        <v>0</v>
      </c>
      <c r="AA2918" s="87"/>
      <c r="AB2918" s="86"/>
      <c r="AC2918" s="85"/>
      <c r="AD2918" s="85"/>
      <c r="AE2918" s="84" t="str">
        <f>'RCP Data-Measures Tab'!$D2918&amp;'RCP Data-Measures Tab'!$F2918&amp;'RCP Data-Measures Tab'!$G2918&amp;'RCP Data-Measures Tab'!$H2918&amp;'RCP Data-Measures Tab'!$I2918</f>
        <v>2015AgriculturalCompressed AirCompressed Air System ImprovementsCompressed Air System Compressor Improvements (VFD)</v>
      </c>
      <c r="AF2918" s="84" t="s">
        <v>246</v>
      </c>
    </row>
    <row r="2919" spans="1:32" ht="16.5" hidden="1" x14ac:dyDescent="0.45">
      <c r="A2919" s="151"/>
      <c r="B2919" s="189"/>
      <c r="C2919" s="83"/>
      <c r="D2919" s="101">
        <v>2015</v>
      </c>
      <c r="E2919" s="100">
        <v>28</v>
      </c>
      <c r="F2919" s="100" t="s">
        <v>272</v>
      </c>
      <c r="G2919" s="100" t="s">
        <v>273</v>
      </c>
      <c r="H2919" s="100" t="s">
        <v>277</v>
      </c>
      <c r="I2919" s="100" t="s">
        <v>280</v>
      </c>
      <c r="J2919" s="99"/>
      <c r="K2919" s="99"/>
      <c r="L2919" s="99"/>
      <c r="M2919" s="99"/>
      <c r="N2919" s="99"/>
      <c r="O2919" s="99"/>
      <c r="P2919" s="99">
        <v>0</v>
      </c>
      <c r="Q2919" s="99">
        <v>0</v>
      </c>
      <c r="R2919" s="99">
        <v>0</v>
      </c>
      <c r="S2919" s="95"/>
      <c r="T2919" s="95"/>
      <c r="U2919" s="98"/>
      <c r="V2919" s="98"/>
      <c r="W2919" s="98">
        <v>2.6493717263190194E-6</v>
      </c>
      <c r="X2919" s="98">
        <f>'RCP Data-Measures Tab'!$Q2919*'RCP Data-Measures Tab'!$W2919/1000</f>
        <v>0</v>
      </c>
      <c r="Y2919" s="97">
        <v>3.1260287756622589E-4</v>
      </c>
      <c r="Z2919" s="93">
        <f>'RCP Data-Measures Tab'!$Q2919*'RCP Data-Measures Tab'!$Y2919/1000</f>
        <v>0</v>
      </c>
      <c r="AA2919" s="96"/>
      <c r="AB2919" s="95"/>
      <c r="AC2919" s="94"/>
      <c r="AD2919" s="94"/>
      <c r="AE2919" s="93" t="str">
        <f>'RCP Data-Measures Tab'!$D2919&amp;'RCP Data-Measures Tab'!$F2919&amp;'RCP Data-Measures Tab'!$G2919&amp;'RCP Data-Measures Tab'!$H2919&amp;'RCP Data-Measures Tab'!$I2919</f>
        <v>2015AgriculturalCompressed AirCompressed Air System ImprovementsCompressed Air System Demand Side Improvements</v>
      </c>
      <c r="AF2919" s="93" t="s">
        <v>246</v>
      </c>
    </row>
    <row r="2920" spans="1:32" ht="16.5" hidden="1" x14ac:dyDescent="0.45">
      <c r="A2920" s="151"/>
      <c r="B2920" s="189"/>
      <c r="C2920" s="83"/>
      <c r="D2920" s="92">
        <v>2015</v>
      </c>
      <c r="E2920" s="91">
        <v>29</v>
      </c>
      <c r="F2920" s="91" t="s">
        <v>272</v>
      </c>
      <c r="G2920" s="91" t="s">
        <v>273</v>
      </c>
      <c r="H2920" s="91" t="s">
        <v>277</v>
      </c>
      <c r="I2920" s="91" t="s">
        <v>281</v>
      </c>
      <c r="J2920" s="90"/>
      <c r="K2920" s="90"/>
      <c r="L2920" s="90"/>
      <c r="M2920" s="90"/>
      <c r="N2920" s="90"/>
      <c r="O2920" s="90"/>
      <c r="P2920" s="90">
        <v>0</v>
      </c>
      <c r="Q2920" s="90">
        <v>0</v>
      </c>
      <c r="R2920" s="90">
        <v>0</v>
      </c>
      <c r="S2920" s="86"/>
      <c r="T2920" s="86"/>
      <c r="U2920" s="89"/>
      <c r="V2920" s="89"/>
      <c r="W2920" s="89">
        <v>2.6493717263190194E-6</v>
      </c>
      <c r="X2920" s="89">
        <f>'RCP Data-Measures Tab'!$Q2920*'RCP Data-Measures Tab'!$W2920/1000</f>
        <v>0</v>
      </c>
      <c r="Y2920" s="88">
        <v>3.1260287756622589E-4</v>
      </c>
      <c r="Z2920" s="84">
        <f>'RCP Data-Measures Tab'!$Q2920*'RCP Data-Measures Tab'!$Y2920/1000</f>
        <v>0</v>
      </c>
      <c r="AA2920" s="87"/>
      <c r="AB2920" s="86"/>
      <c r="AC2920" s="85"/>
      <c r="AD2920" s="85"/>
      <c r="AE2920" s="84" t="str">
        <f>'RCP Data-Measures Tab'!$D2920&amp;'RCP Data-Measures Tab'!$F2920&amp;'RCP Data-Measures Tab'!$G2920&amp;'RCP Data-Measures Tab'!$H2920&amp;'RCP Data-Measures Tab'!$I2920</f>
        <v>2015AgriculturalCompressed AirCompressed Air System ImprovementsCompressed Air System Dryer Improvements</v>
      </c>
      <c r="AF2920" s="84" t="s">
        <v>246</v>
      </c>
    </row>
    <row r="2921" spans="1:32" ht="16.5" hidden="1" x14ac:dyDescent="0.45">
      <c r="A2921" s="151"/>
      <c r="B2921" s="189"/>
      <c r="C2921" s="83"/>
      <c r="D2921" s="101">
        <v>2015</v>
      </c>
      <c r="E2921" s="100">
        <v>30</v>
      </c>
      <c r="F2921" s="100" t="s">
        <v>272</v>
      </c>
      <c r="G2921" s="100" t="s">
        <v>273</v>
      </c>
      <c r="H2921" s="100" t="s">
        <v>277</v>
      </c>
      <c r="I2921" s="100" t="s">
        <v>282</v>
      </c>
      <c r="J2921" s="99"/>
      <c r="K2921" s="99"/>
      <c r="L2921" s="99"/>
      <c r="M2921" s="99"/>
      <c r="N2921" s="99"/>
      <c r="O2921" s="99"/>
      <c r="P2921" s="99">
        <v>0</v>
      </c>
      <c r="Q2921" s="99">
        <v>0</v>
      </c>
      <c r="R2921" s="99">
        <v>0</v>
      </c>
      <c r="S2921" s="95"/>
      <c r="T2921" s="95"/>
      <c r="U2921" s="98"/>
      <c r="V2921" s="98"/>
      <c r="W2921" s="98">
        <v>2.6493717263190194E-6</v>
      </c>
      <c r="X2921" s="98">
        <f>'RCP Data-Measures Tab'!$Q2921*'RCP Data-Measures Tab'!$W2921/1000</f>
        <v>0</v>
      </c>
      <c r="Y2921" s="97">
        <v>3.1260287756622589E-4</v>
      </c>
      <c r="Z2921" s="93">
        <f>'RCP Data-Measures Tab'!$Q2921*'RCP Data-Measures Tab'!$Y2921/1000</f>
        <v>0</v>
      </c>
      <c r="AA2921" s="96"/>
      <c r="AB2921" s="95"/>
      <c r="AC2921" s="94"/>
      <c r="AD2921" s="94"/>
      <c r="AE2921" s="93" t="str">
        <f>'RCP Data-Measures Tab'!$D2921&amp;'RCP Data-Measures Tab'!$F2921&amp;'RCP Data-Measures Tab'!$G2921&amp;'RCP Data-Measures Tab'!$H2921&amp;'RCP Data-Measures Tab'!$I2921</f>
        <v>2015AgriculturalCompressed AirCompressed Air System ImprovementsCompressed Air System Regulation Improvements</v>
      </c>
      <c r="AF2921" s="93" t="s">
        <v>246</v>
      </c>
    </row>
    <row r="2922" spans="1:32" ht="16.5" hidden="1" x14ac:dyDescent="0.45">
      <c r="A2922" s="151"/>
      <c r="B2922" s="189"/>
      <c r="C2922" s="83"/>
      <c r="D2922" s="92">
        <v>2015</v>
      </c>
      <c r="E2922" s="91">
        <v>31</v>
      </c>
      <c r="F2922" s="91" t="s">
        <v>272</v>
      </c>
      <c r="G2922" s="91" t="s">
        <v>273</v>
      </c>
      <c r="H2922" s="91" t="s">
        <v>277</v>
      </c>
      <c r="I2922" s="91" t="s">
        <v>283</v>
      </c>
      <c r="J2922" s="90"/>
      <c r="K2922" s="90"/>
      <c r="L2922" s="90"/>
      <c r="M2922" s="90"/>
      <c r="N2922" s="90"/>
      <c r="O2922" s="90"/>
      <c r="P2922" s="90">
        <v>0</v>
      </c>
      <c r="Q2922" s="90">
        <v>0</v>
      </c>
      <c r="R2922" s="90">
        <v>0</v>
      </c>
      <c r="S2922" s="86"/>
      <c r="T2922" s="86"/>
      <c r="U2922" s="89"/>
      <c r="V2922" s="89"/>
      <c r="W2922" s="89">
        <v>2.6493717263190194E-6</v>
      </c>
      <c r="X2922" s="89">
        <f>'RCP Data-Measures Tab'!$Q2922*'RCP Data-Measures Tab'!$W2922/1000</f>
        <v>0</v>
      </c>
      <c r="Y2922" s="88">
        <v>3.1260287756622589E-4</v>
      </c>
      <c r="Z2922" s="84">
        <f>'RCP Data-Measures Tab'!$Q2922*'RCP Data-Measures Tab'!$Y2922/1000</f>
        <v>0</v>
      </c>
      <c r="AA2922" s="87"/>
      <c r="AB2922" s="86"/>
      <c r="AC2922" s="85"/>
      <c r="AD2922" s="85"/>
      <c r="AE2922" s="84" t="str">
        <f>'RCP Data-Measures Tab'!$D2922&amp;'RCP Data-Measures Tab'!$F2922&amp;'RCP Data-Measures Tab'!$G2922&amp;'RCP Data-Measures Tab'!$H2922&amp;'RCP Data-Measures Tab'!$I2922</f>
        <v>2015AgriculturalCompressed AirCompressed Air System ImprovementsCompressed Air System Storage Improvements</v>
      </c>
      <c r="AF2922" s="84" t="s">
        <v>246</v>
      </c>
    </row>
    <row r="2923" spans="1:32" ht="16.5" hidden="1" x14ac:dyDescent="0.45">
      <c r="A2923" s="151"/>
      <c r="B2923" s="189"/>
      <c r="C2923" s="83"/>
      <c r="D2923" s="101">
        <v>2015</v>
      </c>
      <c r="E2923" s="100">
        <v>32</v>
      </c>
      <c r="F2923" s="100" t="s">
        <v>272</v>
      </c>
      <c r="G2923" s="100" t="s">
        <v>273</v>
      </c>
      <c r="H2923" s="100" t="s">
        <v>277</v>
      </c>
      <c r="I2923" s="100" t="s">
        <v>284</v>
      </c>
      <c r="J2923" s="99"/>
      <c r="K2923" s="99"/>
      <c r="L2923" s="99"/>
      <c r="M2923" s="99"/>
      <c r="N2923" s="99"/>
      <c r="O2923" s="99"/>
      <c r="P2923" s="99">
        <v>0</v>
      </c>
      <c r="Q2923" s="99">
        <v>0</v>
      </c>
      <c r="R2923" s="99">
        <v>0</v>
      </c>
      <c r="S2923" s="95"/>
      <c r="T2923" s="95"/>
      <c r="U2923" s="98"/>
      <c r="V2923" s="98"/>
      <c r="W2923" s="98">
        <v>2.6493717263190194E-6</v>
      </c>
      <c r="X2923" s="98">
        <f>'RCP Data-Measures Tab'!$Q2923*'RCP Data-Measures Tab'!$W2923/1000</f>
        <v>0</v>
      </c>
      <c r="Y2923" s="97">
        <v>3.1260287756622589E-4</v>
      </c>
      <c r="Z2923" s="93">
        <f>'RCP Data-Measures Tab'!$Q2923*'RCP Data-Measures Tab'!$Y2923/1000</f>
        <v>0</v>
      </c>
      <c r="AA2923" s="96"/>
      <c r="AB2923" s="95"/>
      <c r="AC2923" s="94"/>
      <c r="AD2923" s="94"/>
      <c r="AE2923" s="93" t="str">
        <f>'RCP Data-Measures Tab'!$D2923&amp;'RCP Data-Measures Tab'!$F2923&amp;'RCP Data-Measures Tab'!$G2923&amp;'RCP Data-Measures Tab'!$H2923&amp;'RCP Data-Measures Tab'!$I2923</f>
        <v>2015AgriculturalCompressed AirCompressed Air System ImprovementsCompressed Air System Supply Side Improvements</v>
      </c>
      <c r="AF2923" s="93" t="s">
        <v>246</v>
      </c>
    </row>
    <row r="2924" spans="1:32" ht="16.5" hidden="1" x14ac:dyDescent="0.45">
      <c r="A2924" s="151"/>
      <c r="B2924" s="189"/>
      <c r="C2924" s="83"/>
      <c r="D2924" s="92">
        <v>2015</v>
      </c>
      <c r="E2924" s="91">
        <v>33</v>
      </c>
      <c r="F2924" s="91" t="s">
        <v>272</v>
      </c>
      <c r="G2924" s="91" t="s">
        <v>273</v>
      </c>
      <c r="H2924" s="91" t="s">
        <v>277</v>
      </c>
      <c r="I2924" s="91" t="s">
        <v>285</v>
      </c>
      <c r="J2924" s="90"/>
      <c r="K2924" s="90"/>
      <c r="L2924" s="90"/>
      <c r="M2924" s="90"/>
      <c r="N2924" s="90"/>
      <c r="O2924" s="90"/>
      <c r="P2924" s="90">
        <v>0</v>
      </c>
      <c r="Q2924" s="90">
        <v>63719.847999999998</v>
      </c>
      <c r="R2924" s="90">
        <v>7.273955270648E-3</v>
      </c>
      <c r="S2924" s="86"/>
      <c r="T2924" s="86"/>
      <c r="U2924" s="89"/>
      <c r="V2924" s="89"/>
      <c r="W2924" s="89">
        <v>2.6493717263190194E-6</v>
      </c>
      <c r="X2924" s="89">
        <f>'RCP Data-Measures Tab'!$Q2924*'RCP Data-Measures Tab'!$W2924/1000</f>
        <v>1.6881756369654553E-4</v>
      </c>
      <c r="Y2924" s="88">
        <v>3.1260287756622589E-4</v>
      </c>
      <c r="Z2924" s="84">
        <f>'RCP Data-Measures Tab'!$Q2924*'RCP Data-Measures Tab'!$Y2924/1000</f>
        <v>1.9919007842882523E-2</v>
      </c>
      <c r="AA2924" s="87"/>
      <c r="AB2924" s="86"/>
      <c r="AC2924" s="85"/>
      <c r="AD2924" s="85"/>
      <c r="AE2924" s="84" t="str">
        <f>'RCP Data-Measures Tab'!$D2924&amp;'RCP Data-Measures Tab'!$F2924&amp;'RCP Data-Measures Tab'!$G2924&amp;'RCP Data-Measures Tab'!$H2924&amp;'RCP Data-Measures Tab'!$I2924</f>
        <v>2015AgriculturalCompressed AirCompressed Air System ImprovementsCompressors</v>
      </c>
      <c r="AF2924" s="84" t="s">
        <v>246</v>
      </c>
    </row>
    <row r="2925" spans="1:32" ht="16.5" hidden="1" x14ac:dyDescent="0.45">
      <c r="A2925" s="151"/>
      <c r="B2925" s="189"/>
      <c r="C2925" s="83"/>
      <c r="D2925" s="101">
        <v>2015</v>
      </c>
      <c r="E2925" s="100">
        <v>34</v>
      </c>
      <c r="F2925" s="100" t="s">
        <v>272</v>
      </c>
      <c r="G2925" s="100" t="s">
        <v>273</v>
      </c>
      <c r="H2925" s="100" t="s">
        <v>286</v>
      </c>
      <c r="I2925" s="100" t="s">
        <v>287</v>
      </c>
      <c r="J2925" s="99"/>
      <c r="K2925" s="99"/>
      <c r="L2925" s="99"/>
      <c r="M2925" s="99"/>
      <c r="N2925" s="99"/>
      <c r="O2925" s="99"/>
      <c r="P2925" s="99">
        <v>0</v>
      </c>
      <c r="Q2925" s="99">
        <v>0</v>
      </c>
      <c r="R2925" s="99">
        <v>0</v>
      </c>
      <c r="S2925" s="95"/>
      <c r="T2925" s="95"/>
      <c r="U2925" s="98"/>
      <c r="V2925" s="98"/>
      <c r="W2925" s="98">
        <v>2.6493717263190194E-6</v>
      </c>
      <c r="X2925" s="98">
        <f>'RCP Data-Measures Tab'!$Q2925*'RCP Data-Measures Tab'!$W2925/1000</f>
        <v>0</v>
      </c>
      <c r="Y2925" s="97">
        <v>3.1260287756622589E-4</v>
      </c>
      <c r="Z2925" s="93">
        <f>'RCP Data-Measures Tab'!$Q2925*'RCP Data-Measures Tab'!$Y2925/1000</f>
        <v>0</v>
      </c>
      <c r="AA2925" s="96"/>
      <c r="AB2925" s="95"/>
      <c r="AC2925" s="94"/>
      <c r="AD2925" s="94"/>
      <c r="AE2925" s="93" t="str">
        <f>'RCP Data-Measures Tab'!$D2925&amp;'RCP Data-Measures Tab'!$F2925&amp;'RCP Data-Measures Tab'!$G2925&amp;'RCP Data-Measures Tab'!$H2925&amp;'RCP Data-Measures Tab'!$I2925</f>
        <v>2015AgriculturalCompressed AirHeat RecoveryHeat Recovery Improvements</v>
      </c>
      <c r="AF2925" s="93" t="s">
        <v>246</v>
      </c>
    </row>
    <row r="2926" spans="1:32" ht="16.5" hidden="1" x14ac:dyDescent="0.45">
      <c r="A2926" s="151"/>
      <c r="B2926" s="189"/>
      <c r="C2926" s="83"/>
      <c r="D2926" s="92">
        <v>2015</v>
      </c>
      <c r="E2926" s="91">
        <v>35</v>
      </c>
      <c r="F2926" s="91" t="s">
        <v>272</v>
      </c>
      <c r="G2926" s="91" t="s">
        <v>288</v>
      </c>
      <c r="H2926" s="91" t="s">
        <v>289</v>
      </c>
      <c r="I2926" s="91" t="s">
        <v>290</v>
      </c>
      <c r="J2926" s="90"/>
      <c r="K2926" s="90"/>
      <c r="L2926" s="90"/>
      <c r="M2926" s="90"/>
      <c r="N2926" s="90"/>
      <c r="O2926" s="90"/>
      <c r="P2926" s="90">
        <v>0</v>
      </c>
      <c r="Q2926" s="90">
        <v>26128.428</v>
      </c>
      <c r="R2926" s="90">
        <v>2.9826971585862321E-3</v>
      </c>
      <c r="S2926" s="86"/>
      <c r="T2926" s="86"/>
      <c r="U2926" s="89"/>
      <c r="V2926" s="89"/>
      <c r="W2926" s="89">
        <v>2.6493717263190194E-6</v>
      </c>
      <c r="X2926" s="89">
        <f>'RCP Data-Measures Tab'!$Q2926*'RCP Data-Measures Tab'!$W2926/1000</f>
        <v>6.9223918396362199E-5</v>
      </c>
      <c r="Y2926" s="88">
        <v>3.1260287756622589E-4</v>
      </c>
      <c r="Z2926" s="84">
        <f>'RCP Data-Measures Tab'!$Q2926*'RCP Data-Measures Tab'!$Y2926/1000</f>
        <v>8.1678217790819487E-3</v>
      </c>
      <c r="AA2926" s="87"/>
      <c r="AB2926" s="86"/>
      <c r="AC2926" s="85"/>
      <c r="AD2926" s="85"/>
      <c r="AE2926" s="84" t="str">
        <f>'RCP Data-Measures Tab'!$D2926&amp;'RCP Data-Measures Tab'!$F2926&amp;'RCP Data-Measures Tab'!$G2926&amp;'RCP Data-Measures Tab'!$H2926&amp;'RCP Data-Measures Tab'!$I2926</f>
        <v>2015AgriculturalIrrigationCenter Pivot System and EquipmentCenter Pivot Conversions</v>
      </c>
      <c r="AF2926" s="84" t="s">
        <v>246</v>
      </c>
    </row>
    <row r="2927" spans="1:32" ht="16.5" hidden="1" x14ac:dyDescent="0.45">
      <c r="A2927" s="151"/>
      <c r="B2927" s="189"/>
      <c r="C2927" s="83"/>
      <c r="D2927" s="101">
        <v>2015</v>
      </c>
      <c r="E2927" s="100">
        <v>36</v>
      </c>
      <c r="F2927" s="100" t="s">
        <v>272</v>
      </c>
      <c r="G2927" s="100" t="s">
        <v>288</v>
      </c>
      <c r="H2927" s="100" t="s">
        <v>289</v>
      </c>
      <c r="I2927" s="100" t="s">
        <v>291</v>
      </c>
      <c r="J2927" s="99"/>
      <c r="K2927" s="99"/>
      <c r="L2927" s="99"/>
      <c r="M2927" s="99"/>
      <c r="N2927" s="99"/>
      <c r="O2927" s="99"/>
      <c r="P2927" s="99">
        <v>0</v>
      </c>
      <c r="Q2927" s="99">
        <v>0</v>
      </c>
      <c r="R2927" s="99">
        <v>0</v>
      </c>
      <c r="S2927" s="95"/>
      <c r="T2927" s="95"/>
      <c r="U2927" s="98"/>
      <c r="V2927" s="98"/>
      <c r="W2927" s="98">
        <v>2.6493717263190194E-6</v>
      </c>
      <c r="X2927" s="98">
        <f>'RCP Data-Measures Tab'!$Q2927*'RCP Data-Measures Tab'!$W2927/1000</f>
        <v>0</v>
      </c>
      <c r="Y2927" s="97">
        <v>3.1260287756622589E-4</v>
      </c>
      <c r="Z2927" s="93">
        <f>'RCP Data-Measures Tab'!$Q2927*'RCP Data-Measures Tab'!$Y2927/1000</f>
        <v>0</v>
      </c>
      <c r="AA2927" s="96"/>
      <c r="AB2927" s="95"/>
      <c r="AC2927" s="94"/>
      <c r="AD2927" s="94"/>
      <c r="AE2927" s="93" t="str">
        <f>'RCP Data-Measures Tab'!$D2927&amp;'RCP Data-Measures Tab'!$F2927&amp;'RCP Data-Measures Tab'!$G2927&amp;'RCP Data-Measures Tab'!$H2927&amp;'RCP Data-Measures Tab'!$I2927</f>
        <v>2015AgriculturalIrrigationCenter Pivot System and EquipmentReduce System Friction Head</v>
      </c>
      <c r="AF2927" s="93" t="s">
        <v>246</v>
      </c>
    </row>
    <row r="2928" spans="1:32" ht="16.5" hidden="1" x14ac:dyDescent="0.45">
      <c r="A2928" s="151"/>
      <c r="B2928" s="189"/>
      <c r="C2928" s="83"/>
      <c r="D2928" s="92">
        <v>2015</v>
      </c>
      <c r="E2928" s="91">
        <v>37</v>
      </c>
      <c r="F2928" s="91" t="s">
        <v>272</v>
      </c>
      <c r="G2928" s="91" t="s">
        <v>288</v>
      </c>
      <c r="H2928" s="91" t="s">
        <v>289</v>
      </c>
      <c r="I2928" s="91" t="s">
        <v>292</v>
      </c>
      <c r="J2928" s="90"/>
      <c r="K2928" s="90"/>
      <c r="L2928" s="90"/>
      <c r="M2928" s="90"/>
      <c r="N2928" s="90"/>
      <c r="O2928" s="90"/>
      <c r="P2928" s="90">
        <v>0</v>
      </c>
      <c r="Q2928" s="90">
        <v>0</v>
      </c>
      <c r="R2928" s="90">
        <v>0</v>
      </c>
      <c r="S2928" s="86"/>
      <c r="T2928" s="86"/>
      <c r="U2928" s="89"/>
      <c r="V2928" s="89"/>
      <c r="W2928" s="89">
        <v>2.6493717263190194E-6</v>
      </c>
      <c r="X2928" s="89">
        <f>'RCP Data-Measures Tab'!$Q2928*'RCP Data-Measures Tab'!$W2928/1000</f>
        <v>0</v>
      </c>
      <c r="Y2928" s="88">
        <v>3.1260287756622589E-4</v>
      </c>
      <c r="Z2928" s="84">
        <f>'RCP Data-Measures Tab'!$Q2928*'RCP Data-Measures Tab'!$Y2928/1000</f>
        <v>0</v>
      </c>
      <c r="AA2928" s="87"/>
      <c r="AB2928" s="86"/>
      <c r="AC2928" s="85"/>
      <c r="AD2928" s="85"/>
      <c r="AE2928" s="84" t="str">
        <f>'RCP Data-Measures Tab'!$D2928&amp;'RCP Data-Measures Tab'!$F2928&amp;'RCP Data-Measures Tab'!$G2928&amp;'RCP Data-Measures Tab'!$H2928&amp;'RCP Data-Measures Tab'!$I2928</f>
        <v>2015AgriculturalIrrigationCenter Pivot System and EquipmentReduce System Leakage</v>
      </c>
      <c r="AF2928" s="84" t="s">
        <v>246</v>
      </c>
    </row>
    <row r="2929" spans="1:32" ht="16.5" hidden="1" x14ac:dyDescent="0.45">
      <c r="A2929" s="151"/>
      <c r="B2929" s="189"/>
      <c r="C2929" s="83"/>
      <c r="D2929" s="101">
        <v>2015</v>
      </c>
      <c r="E2929" s="100">
        <v>38</v>
      </c>
      <c r="F2929" s="100" t="s">
        <v>272</v>
      </c>
      <c r="G2929" s="100" t="s">
        <v>288</v>
      </c>
      <c r="H2929" s="100" t="s">
        <v>289</v>
      </c>
      <c r="I2929" s="100" t="s">
        <v>293</v>
      </c>
      <c r="J2929" s="99"/>
      <c r="K2929" s="99"/>
      <c r="L2929" s="99"/>
      <c r="M2929" s="99"/>
      <c r="N2929" s="99"/>
      <c r="O2929" s="99"/>
      <c r="P2929" s="99">
        <v>0</v>
      </c>
      <c r="Q2929" s="99">
        <v>0</v>
      </c>
      <c r="R2929" s="99">
        <v>0</v>
      </c>
      <c r="S2929" s="95"/>
      <c r="T2929" s="95"/>
      <c r="U2929" s="98"/>
      <c r="V2929" s="98"/>
      <c r="W2929" s="98">
        <v>2.6493717263190194E-6</v>
      </c>
      <c r="X2929" s="98">
        <f>'RCP Data-Measures Tab'!$Q2929*'RCP Data-Measures Tab'!$W2929/1000</f>
        <v>0</v>
      </c>
      <c r="Y2929" s="97">
        <v>3.1260287756622589E-4</v>
      </c>
      <c r="Z2929" s="93">
        <f>'RCP Data-Measures Tab'!$Q2929*'RCP Data-Measures Tab'!$Y2929/1000</f>
        <v>0</v>
      </c>
      <c r="AA2929" s="96"/>
      <c r="AB2929" s="95"/>
      <c r="AC2929" s="94"/>
      <c r="AD2929" s="94"/>
      <c r="AE2929" s="93" t="str">
        <f>'RCP Data-Measures Tab'!$D2929&amp;'RCP Data-Measures Tab'!$F2929&amp;'RCP Data-Measures Tab'!$G2929&amp;'RCP Data-Measures Tab'!$H2929&amp;'RCP Data-Measures Tab'!$I2929</f>
        <v>2015AgriculturalIrrigationCenter Pivot System and EquipmentReduce System Lift</v>
      </c>
      <c r="AF2929" s="93" t="s">
        <v>246</v>
      </c>
    </row>
    <row r="2930" spans="1:32" ht="16.5" hidden="1" x14ac:dyDescent="0.45">
      <c r="A2930" s="151"/>
      <c r="B2930" s="189"/>
      <c r="C2930" s="83"/>
      <c r="D2930" s="92">
        <v>2015</v>
      </c>
      <c r="E2930" s="91">
        <v>39</v>
      </c>
      <c r="F2930" s="91" t="s">
        <v>272</v>
      </c>
      <c r="G2930" s="91" t="s">
        <v>288</v>
      </c>
      <c r="H2930" s="91" t="s">
        <v>289</v>
      </c>
      <c r="I2930" s="91" t="s">
        <v>294</v>
      </c>
      <c r="J2930" s="90"/>
      <c r="K2930" s="90"/>
      <c r="L2930" s="90"/>
      <c r="M2930" s="90"/>
      <c r="N2930" s="90"/>
      <c r="O2930" s="90"/>
      <c r="P2930" s="90">
        <v>0</v>
      </c>
      <c r="Q2930" s="90">
        <v>0</v>
      </c>
      <c r="R2930" s="90">
        <v>0</v>
      </c>
      <c r="S2930" s="86"/>
      <c r="T2930" s="86"/>
      <c r="U2930" s="89"/>
      <c r="V2930" s="89"/>
      <c r="W2930" s="89">
        <v>2.6493717263190194E-6</v>
      </c>
      <c r="X2930" s="89">
        <f>'RCP Data-Measures Tab'!$Q2930*'RCP Data-Measures Tab'!$W2930/1000</f>
        <v>0</v>
      </c>
      <c r="Y2930" s="88">
        <v>3.1260287756622589E-4</v>
      </c>
      <c r="Z2930" s="84">
        <f>'RCP Data-Measures Tab'!$Q2930*'RCP Data-Measures Tab'!$Y2930/1000</f>
        <v>0</v>
      </c>
      <c r="AA2930" s="87"/>
      <c r="AB2930" s="86"/>
      <c r="AC2930" s="85"/>
      <c r="AD2930" s="85"/>
      <c r="AE2930" s="84" t="str">
        <f>'RCP Data-Measures Tab'!$D2930&amp;'RCP Data-Measures Tab'!$F2930&amp;'RCP Data-Measures Tab'!$G2930&amp;'RCP Data-Measures Tab'!$H2930&amp;'RCP Data-Measures Tab'!$I2930</f>
        <v>2015AgriculturalIrrigationCenter Pivot System and EquipmentSystem Water Delivery Improvements</v>
      </c>
      <c r="AF2930" s="84" t="s">
        <v>246</v>
      </c>
    </row>
    <row r="2931" spans="1:32" ht="16.5" hidden="1" x14ac:dyDescent="0.45">
      <c r="A2931" s="151"/>
      <c r="B2931" s="189"/>
      <c r="C2931" s="83"/>
      <c r="D2931" s="101">
        <v>2015</v>
      </c>
      <c r="E2931" s="100">
        <v>40</v>
      </c>
      <c r="F2931" s="100" t="s">
        <v>272</v>
      </c>
      <c r="G2931" s="100" t="s">
        <v>288</v>
      </c>
      <c r="H2931" s="100" t="s">
        <v>295</v>
      </c>
      <c r="I2931" s="100" t="s">
        <v>296</v>
      </c>
      <c r="J2931" s="99"/>
      <c r="K2931" s="99"/>
      <c r="L2931" s="99"/>
      <c r="M2931" s="99"/>
      <c r="N2931" s="99"/>
      <c r="O2931" s="99"/>
      <c r="P2931" s="99">
        <v>0</v>
      </c>
      <c r="Q2931" s="99">
        <v>0</v>
      </c>
      <c r="R2931" s="99">
        <v>0</v>
      </c>
      <c r="S2931" s="95"/>
      <c r="T2931" s="95"/>
      <c r="U2931" s="98"/>
      <c r="V2931" s="98"/>
      <c r="W2931" s="98">
        <v>2.6493717263190194E-6</v>
      </c>
      <c r="X2931" s="98">
        <f>'RCP Data-Measures Tab'!$Q2931*'RCP Data-Measures Tab'!$W2931/1000</f>
        <v>0</v>
      </c>
      <c r="Y2931" s="97">
        <v>3.1260287756622589E-4</v>
      </c>
      <c r="Z2931" s="93">
        <f>'RCP Data-Measures Tab'!$Q2931*'RCP Data-Measures Tab'!$Y2931/1000</f>
        <v>0</v>
      </c>
      <c r="AA2931" s="96"/>
      <c r="AB2931" s="95"/>
      <c r="AC2931" s="94"/>
      <c r="AD2931" s="94"/>
      <c r="AE2931" s="93" t="str">
        <f>'RCP Data-Measures Tab'!$D2931&amp;'RCP Data-Measures Tab'!$F2931&amp;'RCP Data-Measures Tab'!$G2931&amp;'RCP Data-Measures Tab'!$H2931&amp;'RCP Data-Measures Tab'!$I2931</f>
        <v>2015AgriculturalIrrigationDischarge Fitting EquipmentDrop Installation for Spray Heads and Pressure Regulators</v>
      </c>
      <c r="AF2931" s="93" t="s">
        <v>246</v>
      </c>
    </row>
    <row r="2932" spans="1:32" ht="16.5" hidden="1" x14ac:dyDescent="0.45">
      <c r="A2932" s="151"/>
      <c r="B2932" s="189"/>
      <c r="C2932" s="83"/>
      <c r="D2932" s="92">
        <v>2015</v>
      </c>
      <c r="E2932" s="91">
        <v>41</v>
      </c>
      <c r="F2932" s="91" t="s">
        <v>272</v>
      </c>
      <c r="G2932" s="91" t="s">
        <v>288</v>
      </c>
      <c r="H2932" s="91" t="s">
        <v>295</v>
      </c>
      <c r="I2932" s="91" t="s">
        <v>297</v>
      </c>
      <c r="J2932" s="90"/>
      <c r="K2932" s="90"/>
      <c r="L2932" s="90"/>
      <c r="M2932" s="90"/>
      <c r="N2932" s="90"/>
      <c r="O2932" s="90"/>
      <c r="P2932" s="90">
        <v>0</v>
      </c>
      <c r="Q2932" s="90">
        <v>35415.360000000001</v>
      </c>
      <c r="R2932" s="90">
        <v>4.0428494030493277E-3</v>
      </c>
      <c r="S2932" s="86"/>
      <c r="T2932" s="86"/>
      <c r="U2932" s="89"/>
      <c r="V2932" s="89"/>
      <c r="W2932" s="89">
        <v>2.6493717263190194E-6</v>
      </c>
      <c r="X2932" s="89">
        <f>'RCP Data-Measures Tab'!$Q2932*'RCP Data-Measures Tab'!$W2932/1000</f>
        <v>9.3828453461409559E-5</v>
      </c>
      <c r="Y2932" s="88">
        <v>3.1260287756622589E-4</v>
      </c>
      <c r="Z2932" s="84">
        <f>'RCP Data-Measures Tab'!$Q2932*'RCP Data-Measures Tab'!$Y2932/1000</f>
        <v>1.1070943446043813E-2</v>
      </c>
      <c r="AA2932" s="87"/>
      <c r="AB2932" s="86"/>
      <c r="AC2932" s="85"/>
      <c r="AD2932" s="85"/>
      <c r="AE2932" s="84" t="str">
        <f>'RCP Data-Measures Tab'!$D2932&amp;'RCP Data-Measures Tab'!$F2932&amp;'RCP Data-Measures Tab'!$G2932&amp;'RCP Data-Measures Tab'!$H2932&amp;'RCP Data-Measures Tab'!$I2932</f>
        <v>2015AgriculturalIrrigationDischarge Fitting EquipmentFlow Control Nozzles and Diffuser</v>
      </c>
      <c r="AF2932" s="84" t="s">
        <v>246</v>
      </c>
    </row>
    <row r="2933" spans="1:32" ht="16.5" hidden="1" x14ac:dyDescent="0.45">
      <c r="A2933" s="151"/>
      <c r="B2933" s="189"/>
      <c r="C2933" s="83"/>
      <c r="D2933" s="101">
        <v>2015</v>
      </c>
      <c r="E2933" s="100">
        <v>42</v>
      </c>
      <c r="F2933" s="100" t="s">
        <v>272</v>
      </c>
      <c r="G2933" s="100" t="s">
        <v>288</v>
      </c>
      <c r="H2933" s="100" t="s">
        <v>295</v>
      </c>
      <c r="I2933" s="100" t="s">
        <v>298</v>
      </c>
      <c r="J2933" s="99"/>
      <c r="K2933" s="99"/>
      <c r="L2933" s="99"/>
      <c r="M2933" s="99"/>
      <c r="N2933" s="99"/>
      <c r="O2933" s="99"/>
      <c r="P2933" s="99">
        <v>0</v>
      </c>
      <c r="Q2933" s="99">
        <v>2481299.5499999998</v>
      </c>
      <c r="R2933" s="99">
        <v>0.28325337218120666</v>
      </c>
      <c r="S2933" s="95"/>
      <c r="T2933" s="95"/>
      <c r="U2933" s="98"/>
      <c r="V2933" s="98"/>
      <c r="W2933" s="98">
        <v>2.6493717263190194E-6</v>
      </c>
      <c r="X2933" s="98">
        <f>'RCP Data-Measures Tab'!$Q2933*'RCP Data-Measures Tab'!$W2933/1000</f>
        <v>6.5738848722981056E-3</v>
      </c>
      <c r="Y2933" s="97">
        <v>3.1260287756622589E-4</v>
      </c>
      <c r="Z2933" s="93">
        <f>'RCP Data-Measures Tab'!$Q2933*'RCP Data-Measures Tab'!$Y2933/1000</f>
        <v>0.77566137943378133</v>
      </c>
      <c r="AA2933" s="96"/>
      <c r="AB2933" s="95"/>
      <c r="AC2933" s="94"/>
      <c r="AD2933" s="94"/>
      <c r="AE2933" s="93" t="str">
        <f>'RCP Data-Measures Tab'!$D2933&amp;'RCP Data-Measures Tab'!$F2933&amp;'RCP Data-Measures Tab'!$G2933&amp;'RCP Data-Measures Tab'!$H2933&amp;'RCP Data-Measures Tab'!$I2933</f>
        <v>2015AgriculturalIrrigationDischarge Fitting EquipmentImpact Sprinkler Heads</v>
      </c>
      <c r="AF2933" s="93" t="s">
        <v>246</v>
      </c>
    </row>
    <row r="2934" spans="1:32" ht="16.5" hidden="1" x14ac:dyDescent="0.45">
      <c r="A2934" s="151"/>
      <c r="B2934" s="189"/>
      <c r="C2934" s="83"/>
      <c r="D2934" s="92">
        <v>2015</v>
      </c>
      <c r="E2934" s="91">
        <v>43</v>
      </c>
      <c r="F2934" s="91" t="s">
        <v>272</v>
      </c>
      <c r="G2934" s="91" t="s">
        <v>288</v>
      </c>
      <c r="H2934" s="91" t="s">
        <v>295</v>
      </c>
      <c r="I2934" s="91" t="s">
        <v>299</v>
      </c>
      <c r="J2934" s="90"/>
      <c r="K2934" s="90"/>
      <c r="L2934" s="90"/>
      <c r="M2934" s="90"/>
      <c r="N2934" s="90"/>
      <c r="O2934" s="90"/>
      <c r="P2934" s="90">
        <v>0</v>
      </c>
      <c r="Q2934" s="90">
        <v>0</v>
      </c>
      <c r="R2934" s="90">
        <v>0</v>
      </c>
      <c r="S2934" s="86"/>
      <c r="T2934" s="86"/>
      <c r="U2934" s="89"/>
      <c r="V2934" s="89"/>
      <c r="W2934" s="89">
        <v>2.6493717263190194E-6</v>
      </c>
      <c r="X2934" s="89">
        <f>'RCP Data-Measures Tab'!$Q2934*'RCP Data-Measures Tab'!$W2934/1000</f>
        <v>0</v>
      </c>
      <c r="Y2934" s="88">
        <v>3.1260287756622589E-4</v>
      </c>
      <c r="Z2934" s="84">
        <f>'RCP Data-Measures Tab'!$Q2934*'RCP Data-Measures Tab'!$Y2934/1000</f>
        <v>0</v>
      </c>
      <c r="AA2934" s="87"/>
      <c r="AB2934" s="86"/>
      <c r="AC2934" s="85"/>
      <c r="AD2934" s="85"/>
      <c r="AE2934" s="84" t="str">
        <f>'RCP Data-Measures Tab'!$D2934&amp;'RCP Data-Measures Tab'!$F2934&amp;'RCP Data-Measures Tab'!$G2934&amp;'RCP Data-Measures Tab'!$H2934&amp;'RCP Data-Measures Tab'!$I2934</f>
        <v>2015AgriculturalIrrigationDischarge Fitting EquipmentLow Angle Heads</v>
      </c>
      <c r="AF2934" s="84" t="s">
        <v>246</v>
      </c>
    </row>
    <row r="2935" spans="1:32" ht="16.5" hidden="1" x14ac:dyDescent="0.45">
      <c r="A2935" s="151"/>
      <c r="B2935" s="189"/>
      <c r="C2935" s="83"/>
      <c r="D2935" s="101">
        <v>2015</v>
      </c>
      <c r="E2935" s="100">
        <v>44</v>
      </c>
      <c r="F2935" s="100" t="s">
        <v>272</v>
      </c>
      <c r="G2935" s="100" t="s">
        <v>288</v>
      </c>
      <c r="H2935" s="100" t="s">
        <v>295</v>
      </c>
      <c r="I2935" s="100" t="s">
        <v>300</v>
      </c>
      <c r="J2935" s="99"/>
      <c r="K2935" s="99"/>
      <c r="L2935" s="99"/>
      <c r="M2935" s="99"/>
      <c r="N2935" s="99"/>
      <c r="O2935" s="99"/>
      <c r="P2935" s="99">
        <v>0</v>
      </c>
      <c r="Q2935" s="99">
        <v>0</v>
      </c>
      <c r="R2935" s="99">
        <v>0</v>
      </c>
      <c r="S2935" s="95"/>
      <c r="T2935" s="95"/>
      <c r="U2935" s="98"/>
      <c r="V2935" s="98"/>
      <c r="W2935" s="98">
        <v>2.6493717263190194E-6</v>
      </c>
      <c r="X2935" s="98">
        <f>'RCP Data-Measures Tab'!$Q2935*'RCP Data-Measures Tab'!$W2935/1000</f>
        <v>0</v>
      </c>
      <c r="Y2935" s="97">
        <v>3.1260287756622589E-4</v>
      </c>
      <c r="Z2935" s="93">
        <f>'RCP Data-Measures Tab'!$Q2935*'RCP Data-Measures Tab'!$Y2935/1000</f>
        <v>0</v>
      </c>
      <c r="AA2935" s="96"/>
      <c r="AB2935" s="95"/>
      <c r="AC2935" s="94"/>
      <c r="AD2935" s="94"/>
      <c r="AE2935" s="93" t="str">
        <f>'RCP Data-Measures Tab'!$D2935&amp;'RCP Data-Measures Tab'!$F2935&amp;'RCP Data-Measures Tab'!$G2935&amp;'RCP Data-Measures Tab'!$H2935&amp;'RCP Data-Measures Tab'!$I2935</f>
        <v>2015AgriculturalIrrigationDischarge Fitting EquipmentLow Pressure End guns/Big guns</v>
      </c>
      <c r="AF2935" s="93" t="s">
        <v>246</v>
      </c>
    </row>
    <row r="2936" spans="1:32" ht="16.5" hidden="1" x14ac:dyDescent="0.45">
      <c r="A2936" s="151"/>
      <c r="B2936" s="189"/>
      <c r="C2936" s="83"/>
      <c r="D2936" s="92">
        <v>2015</v>
      </c>
      <c r="E2936" s="91">
        <v>45</v>
      </c>
      <c r="F2936" s="91" t="s">
        <v>272</v>
      </c>
      <c r="G2936" s="91" t="s">
        <v>288</v>
      </c>
      <c r="H2936" s="91" t="s">
        <v>295</v>
      </c>
      <c r="I2936" s="91" t="s">
        <v>301</v>
      </c>
      <c r="J2936" s="90"/>
      <c r="K2936" s="90"/>
      <c r="L2936" s="90"/>
      <c r="M2936" s="90"/>
      <c r="N2936" s="90"/>
      <c r="O2936" s="90"/>
      <c r="P2936" s="90">
        <v>0</v>
      </c>
      <c r="Q2936" s="90">
        <v>1430</v>
      </c>
      <c r="R2936" s="90">
        <v>1.63242002599873E-4</v>
      </c>
      <c r="S2936" s="86"/>
      <c r="T2936" s="86"/>
      <c r="U2936" s="89"/>
      <c r="V2936" s="89"/>
      <c r="W2936" s="89">
        <v>2.6493717263190194E-6</v>
      </c>
      <c r="X2936" s="89">
        <f>'RCP Data-Measures Tab'!$Q2936*'RCP Data-Measures Tab'!$W2936/1000</f>
        <v>3.7886015686361978E-6</v>
      </c>
      <c r="Y2936" s="88">
        <v>3.1260287756622589E-4</v>
      </c>
      <c r="Z2936" s="84">
        <f>'RCP Data-Measures Tab'!$Q2936*'RCP Data-Measures Tab'!$Y2936/1000</f>
        <v>4.4702211491970303E-4</v>
      </c>
      <c r="AA2936" s="87"/>
      <c r="AB2936" s="86"/>
      <c r="AC2936" s="85"/>
      <c r="AD2936" s="85"/>
      <c r="AE2936" s="84" t="str">
        <f>'RCP Data-Measures Tab'!$D2936&amp;'RCP Data-Measures Tab'!$F2936&amp;'RCP Data-Measures Tab'!$G2936&amp;'RCP Data-Measures Tab'!$H2936&amp;'RCP Data-Measures Tab'!$I2936</f>
        <v>2015AgriculturalIrrigationDischarge Fitting EquipmentNozzle Replacement</v>
      </c>
      <c r="AF2936" s="84" t="s">
        <v>246</v>
      </c>
    </row>
    <row r="2937" spans="1:32" ht="16.5" hidden="1" x14ac:dyDescent="0.45">
      <c r="A2937" s="151"/>
      <c r="B2937" s="189"/>
      <c r="C2937" s="83"/>
      <c r="D2937" s="101">
        <v>2015</v>
      </c>
      <c r="E2937" s="100">
        <v>46</v>
      </c>
      <c r="F2937" s="100" t="s">
        <v>272</v>
      </c>
      <c r="G2937" s="100" t="s">
        <v>288</v>
      </c>
      <c r="H2937" s="100" t="s">
        <v>295</v>
      </c>
      <c r="I2937" s="100" t="s">
        <v>302</v>
      </c>
      <c r="J2937" s="99"/>
      <c r="K2937" s="99"/>
      <c r="L2937" s="99"/>
      <c r="M2937" s="99"/>
      <c r="N2937" s="99"/>
      <c r="O2937" s="99"/>
      <c r="P2937" s="99">
        <v>0</v>
      </c>
      <c r="Q2937" s="99">
        <v>0</v>
      </c>
      <c r="R2937" s="99">
        <v>0</v>
      </c>
      <c r="S2937" s="95"/>
      <c r="T2937" s="95"/>
      <c r="U2937" s="98"/>
      <c r="V2937" s="98"/>
      <c r="W2937" s="98">
        <v>2.6493717263190194E-6</v>
      </c>
      <c r="X2937" s="98">
        <f>'RCP Data-Measures Tab'!$Q2937*'RCP Data-Measures Tab'!$W2937/1000</f>
        <v>0</v>
      </c>
      <c r="Y2937" s="97">
        <v>3.1260287756622589E-4</v>
      </c>
      <c r="Z2937" s="93">
        <f>'RCP Data-Measures Tab'!$Q2937*'RCP Data-Measures Tab'!$Y2937/1000</f>
        <v>0</v>
      </c>
      <c r="AA2937" s="96"/>
      <c r="AB2937" s="95"/>
      <c r="AC2937" s="94"/>
      <c r="AD2937" s="94"/>
      <c r="AE2937" s="93" t="str">
        <f>'RCP Data-Measures Tab'!$D2937&amp;'RCP Data-Measures Tab'!$F2937&amp;'RCP Data-Measures Tab'!$G2937&amp;'RCP Data-Measures Tab'!$H2937&amp;'RCP Data-Measures Tab'!$I2937</f>
        <v>2015AgriculturalIrrigationDischarge Fitting EquipmentSpray Heads</v>
      </c>
      <c r="AF2937" s="93" t="s">
        <v>246</v>
      </c>
    </row>
    <row r="2938" spans="1:32" ht="16.5" hidden="1" x14ac:dyDescent="0.45">
      <c r="A2938" s="151"/>
      <c r="B2938" s="189"/>
      <c r="C2938" s="83"/>
      <c r="D2938" s="92">
        <v>2015</v>
      </c>
      <c r="E2938" s="91">
        <v>47</v>
      </c>
      <c r="F2938" s="91" t="s">
        <v>272</v>
      </c>
      <c r="G2938" s="91" t="s">
        <v>288</v>
      </c>
      <c r="H2938" s="91" t="s">
        <v>303</v>
      </c>
      <c r="I2938" s="91" t="s">
        <v>291</v>
      </c>
      <c r="J2938" s="90"/>
      <c r="K2938" s="90"/>
      <c r="L2938" s="90"/>
      <c r="M2938" s="90"/>
      <c r="N2938" s="90"/>
      <c r="O2938" s="90"/>
      <c r="P2938" s="90">
        <v>0</v>
      </c>
      <c r="Q2938" s="90">
        <v>0</v>
      </c>
      <c r="R2938" s="90">
        <v>0</v>
      </c>
      <c r="S2938" s="86"/>
      <c r="T2938" s="86"/>
      <c r="U2938" s="89"/>
      <c r="V2938" s="89"/>
      <c r="W2938" s="89">
        <v>2.6493717263190194E-6</v>
      </c>
      <c r="X2938" s="89">
        <f>'RCP Data-Measures Tab'!$Q2938*'RCP Data-Measures Tab'!$W2938/1000</f>
        <v>0</v>
      </c>
      <c r="Y2938" s="88">
        <v>3.1260287756622589E-4</v>
      </c>
      <c r="Z2938" s="84">
        <f>'RCP Data-Measures Tab'!$Q2938*'RCP Data-Measures Tab'!$Y2938/1000</f>
        <v>0</v>
      </c>
      <c r="AA2938" s="87"/>
      <c r="AB2938" s="86"/>
      <c r="AC2938" s="85"/>
      <c r="AD2938" s="85"/>
      <c r="AE2938" s="84" t="str">
        <f>'RCP Data-Measures Tab'!$D2938&amp;'RCP Data-Measures Tab'!$F2938&amp;'RCP Data-Measures Tab'!$G2938&amp;'RCP Data-Measures Tab'!$H2938&amp;'RCP Data-Measures Tab'!$I2938</f>
        <v>2015AgriculturalIrrigationHandmove and Sideroll System and EquipmentReduce System Friction Head</v>
      </c>
      <c r="AF2938" s="84" t="s">
        <v>246</v>
      </c>
    </row>
    <row r="2939" spans="1:32" ht="16.5" hidden="1" x14ac:dyDescent="0.45">
      <c r="A2939" s="151"/>
      <c r="B2939" s="189"/>
      <c r="C2939" s="83"/>
      <c r="D2939" s="101">
        <v>2015</v>
      </c>
      <c r="E2939" s="100">
        <v>48</v>
      </c>
      <c r="F2939" s="100" t="s">
        <v>272</v>
      </c>
      <c r="G2939" s="100" t="s">
        <v>288</v>
      </c>
      <c r="H2939" s="100" t="s">
        <v>303</v>
      </c>
      <c r="I2939" s="100" t="s">
        <v>292</v>
      </c>
      <c r="J2939" s="99"/>
      <c r="K2939" s="99"/>
      <c r="L2939" s="99"/>
      <c r="M2939" s="99"/>
      <c r="N2939" s="99"/>
      <c r="O2939" s="99"/>
      <c r="P2939" s="99">
        <v>0</v>
      </c>
      <c r="Q2939" s="99">
        <v>0</v>
      </c>
      <c r="R2939" s="99">
        <v>0</v>
      </c>
      <c r="S2939" s="95"/>
      <c r="T2939" s="95"/>
      <c r="U2939" s="98"/>
      <c r="V2939" s="98"/>
      <c r="W2939" s="98">
        <v>2.6493717263190194E-6</v>
      </c>
      <c r="X2939" s="98">
        <f>'RCP Data-Measures Tab'!$Q2939*'RCP Data-Measures Tab'!$W2939/1000</f>
        <v>0</v>
      </c>
      <c r="Y2939" s="97">
        <v>3.1260287756622589E-4</v>
      </c>
      <c r="Z2939" s="93">
        <f>'RCP Data-Measures Tab'!$Q2939*'RCP Data-Measures Tab'!$Y2939/1000</f>
        <v>0</v>
      </c>
      <c r="AA2939" s="96"/>
      <c r="AB2939" s="95"/>
      <c r="AC2939" s="94"/>
      <c r="AD2939" s="94"/>
      <c r="AE2939" s="93" t="str">
        <f>'RCP Data-Measures Tab'!$D2939&amp;'RCP Data-Measures Tab'!$F2939&amp;'RCP Data-Measures Tab'!$G2939&amp;'RCP Data-Measures Tab'!$H2939&amp;'RCP Data-Measures Tab'!$I2939</f>
        <v>2015AgriculturalIrrigationHandmove and Sideroll System and EquipmentReduce System Leakage</v>
      </c>
      <c r="AF2939" s="93" t="s">
        <v>246</v>
      </c>
    </row>
    <row r="2940" spans="1:32" ht="16.5" hidden="1" x14ac:dyDescent="0.45">
      <c r="A2940" s="151"/>
      <c r="B2940" s="189"/>
      <c r="C2940" s="83"/>
      <c r="D2940" s="92">
        <v>2015</v>
      </c>
      <c r="E2940" s="91">
        <v>49</v>
      </c>
      <c r="F2940" s="91" t="s">
        <v>272</v>
      </c>
      <c r="G2940" s="91" t="s">
        <v>288</v>
      </c>
      <c r="H2940" s="91" t="s">
        <v>303</v>
      </c>
      <c r="I2940" s="91" t="s">
        <v>293</v>
      </c>
      <c r="J2940" s="90"/>
      <c r="K2940" s="90"/>
      <c r="L2940" s="90"/>
      <c r="M2940" s="90"/>
      <c r="N2940" s="90"/>
      <c r="O2940" s="90"/>
      <c r="P2940" s="90">
        <v>0</v>
      </c>
      <c r="Q2940" s="90">
        <v>0</v>
      </c>
      <c r="R2940" s="90">
        <v>0</v>
      </c>
      <c r="S2940" s="86"/>
      <c r="T2940" s="86"/>
      <c r="U2940" s="89"/>
      <c r="V2940" s="89"/>
      <c r="W2940" s="89">
        <v>2.6493717263190194E-6</v>
      </c>
      <c r="X2940" s="89">
        <f>'RCP Data-Measures Tab'!$Q2940*'RCP Data-Measures Tab'!$W2940/1000</f>
        <v>0</v>
      </c>
      <c r="Y2940" s="88">
        <v>3.1260287756622589E-4</v>
      </c>
      <c r="Z2940" s="84">
        <f>'RCP Data-Measures Tab'!$Q2940*'RCP Data-Measures Tab'!$Y2940/1000</f>
        <v>0</v>
      </c>
      <c r="AA2940" s="87"/>
      <c r="AB2940" s="86"/>
      <c r="AC2940" s="85"/>
      <c r="AD2940" s="85"/>
      <c r="AE2940" s="84" t="str">
        <f>'RCP Data-Measures Tab'!$D2940&amp;'RCP Data-Measures Tab'!$F2940&amp;'RCP Data-Measures Tab'!$G2940&amp;'RCP Data-Measures Tab'!$H2940&amp;'RCP Data-Measures Tab'!$I2940</f>
        <v>2015AgriculturalIrrigationHandmove and Sideroll System and EquipmentReduce System Lift</v>
      </c>
      <c r="AF2940" s="84" t="s">
        <v>246</v>
      </c>
    </row>
    <row r="2941" spans="1:32" ht="16.5" hidden="1" x14ac:dyDescent="0.45">
      <c r="A2941" s="151"/>
      <c r="B2941" s="189"/>
      <c r="C2941" s="83"/>
      <c r="D2941" s="101">
        <v>2015</v>
      </c>
      <c r="E2941" s="100">
        <v>50</v>
      </c>
      <c r="F2941" s="100" t="s">
        <v>272</v>
      </c>
      <c r="G2941" s="100" t="s">
        <v>288</v>
      </c>
      <c r="H2941" s="100" t="s">
        <v>303</v>
      </c>
      <c r="I2941" s="100" t="s">
        <v>294</v>
      </c>
      <c r="J2941" s="99"/>
      <c r="K2941" s="99"/>
      <c r="L2941" s="99"/>
      <c r="M2941" s="99"/>
      <c r="N2941" s="99"/>
      <c r="O2941" s="99"/>
      <c r="P2941" s="99">
        <v>0</v>
      </c>
      <c r="Q2941" s="99">
        <v>0</v>
      </c>
      <c r="R2941" s="99">
        <v>0</v>
      </c>
      <c r="S2941" s="95"/>
      <c r="T2941" s="95"/>
      <c r="U2941" s="98"/>
      <c r="V2941" s="98"/>
      <c r="W2941" s="98">
        <v>2.6493717263190194E-6</v>
      </c>
      <c r="X2941" s="98">
        <f>'RCP Data-Measures Tab'!$Q2941*'RCP Data-Measures Tab'!$W2941/1000</f>
        <v>0</v>
      </c>
      <c r="Y2941" s="97">
        <v>3.1260287756622589E-4</v>
      </c>
      <c r="Z2941" s="93">
        <f>'RCP Data-Measures Tab'!$Q2941*'RCP Data-Measures Tab'!$Y2941/1000</f>
        <v>0</v>
      </c>
      <c r="AA2941" s="96"/>
      <c r="AB2941" s="95"/>
      <c r="AC2941" s="94"/>
      <c r="AD2941" s="94"/>
      <c r="AE2941" s="93" t="str">
        <f>'RCP Data-Measures Tab'!$D2941&amp;'RCP Data-Measures Tab'!$F2941&amp;'RCP Data-Measures Tab'!$G2941&amp;'RCP Data-Measures Tab'!$H2941&amp;'RCP Data-Measures Tab'!$I2941</f>
        <v>2015AgriculturalIrrigationHandmove and Sideroll System and EquipmentSystem Water Delivery Improvements</v>
      </c>
      <c r="AF2941" s="93" t="s">
        <v>246</v>
      </c>
    </row>
    <row r="2942" spans="1:32" ht="16.5" hidden="1" x14ac:dyDescent="0.45">
      <c r="A2942" s="151"/>
      <c r="B2942" s="189"/>
      <c r="C2942" s="83"/>
      <c r="D2942" s="92">
        <v>2015</v>
      </c>
      <c r="E2942" s="91">
        <v>51</v>
      </c>
      <c r="F2942" s="91" t="s">
        <v>272</v>
      </c>
      <c r="G2942" s="91" t="s">
        <v>288</v>
      </c>
      <c r="H2942" s="91" t="s">
        <v>304</v>
      </c>
      <c r="I2942" s="91" t="s">
        <v>305</v>
      </c>
      <c r="J2942" s="90"/>
      <c r="K2942" s="90"/>
      <c r="L2942" s="90"/>
      <c r="M2942" s="90"/>
      <c r="N2942" s="90"/>
      <c r="O2942" s="90"/>
      <c r="P2942" s="90">
        <v>0</v>
      </c>
      <c r="Q2942" s="90">
        <v>117815.81</v>
      </c>
      <c r="R2942" s="90">
        <v>1.3449293578105436E-2</v>
      </c>
      <c r="S2942" s="86"/>
      <c r="T2942" s="86"/>
      <c r="U2942" s="89"/>
      <c r="V2942" s="89"/>
      <c r="W2942" s="89">
        <v>2.6493717263190194E-6</v>
      </c>
      <c r="X2942" s="89">
        <f>'RCP Data-Measures Tab'!$Q2942*'RCP Data-Measures Tab'!$W2942/1000</f>
        <v>3.1213787592737359E-4</v>
      </c>
      <c r="Y2942" s="88">
        <v>3.1260287756622589E-4</v>
      </c>
      <c r="Z2942" s="84">
        <f>'RCP Data-Measures Tab'!$Q2942*'RCP Data-Measures Tab'!$Y2942/1000</f>
        <v>3.6829561228795729E-2</v>
      </c>
      <c r="AA2942" s="87"/>
      <c r="AB2942" s="86"/>
      <c r="AC2942" s="85"/>
      <c r="AD2942" s="85"/>
      <c r="AE2942" s="84" t="str">
        <f>'RCP Data-Measures Tab'!$D2942&amp;'RCP Data-Measures Tab'!$F2942&amp;'RCP Data-Measures Tab'!$G2942&amp;'RCP Data-Measures Tab'!$H2942&amp;'RCP Data-Measures Tab'!$I2942</f>
        <v>2015AgriculturalIrrigationHardwareDrain Replacement</v>
      </c>
      <c r="AF2942" s="84" t="s">
        <v>246</v>
      </c>
    </row>
    <row r="2943" spans="1:32" ht="16.5" hidden="1" x14ac:dyDescent="0.45">
      <c r="A2943" s="151"/>
      <c r="B2943" s="189"/>
      <c r="C2943" s="83"/>
      <c r="D2943" s="101">
        <v>2015</v>
      </c>
      <c r="E2943" s="100">
        <v>52</v>
      </c>
      <c r="F2943" s="100" t="s">
        <v>272</v>
      </c>
      <c r="G2943" s="100" t="s">
        <v>288</v>
      </c>
      <c r="H2943" s="100" t="s">
        <v>304</v>
      </c>
      <c r="I2943" s="100" t="s">
        <v>306</v>
      </c>
      <c r="J2943" s="99"/>
      <c r="K2943" s="99"/>
      <c r="L2943" s="99"/>
      <c r="M2943" s="99"/>
      <c r="N2943" s="99"/>
      <c r="O2943" s="99"/>
      <c r="P2943" s="99">
        <v>0</v>
      </c>
      <c r="Q2943" s="99">
        <v>204556.89</v>
      </c>
      <c r="R2943" s="99">
        <v>2.3351243180513865E-2</v>
      </c>
      <c r="S2943" s="95"/>
      <c r="T2943" s="95"/>
      <c r="U2943" s="98"/>
      <c r="V2943" s="98"/>
      <c r="W2943" s="98">
        <v>2.6493717263190194E-6</v>
      </c>
      <c r="X2943" s="98">
        <f>'RCP Data-Measures Tab'!$Q2943*'RCP Data-Measures Tab'!$W2943/1000</f>
        <v>5.4194724078974977E-4</v>
      </c>
      <c r="Y2943" s="97">
        <v>3.1260287756622589E-4</v>
      </c>
      <c r="Z2943" s="93">
        <f>'RCP Data-Measures Tab'!$Q2943*'RCP Data-Measures Tab'!$Y2943/1000</f>
        <v>6.3945072439997946E-2</v>
      </c>
      <c r="AA2943" s="96"/>
      <c r="AB2943" s="95"/>
      <c r="AC2943" s="94"/>
      <c r="AD2943" s="94"/>
      <c r="AE2943" s="93" t="str">
        <f>'RCP Data-Measures Tab'!$D2943&amp;'RCP Data-Measures Tab'!$F2943&amp;'RCP Data-Measures Tab'!$G2943&amp;'RCP Data-Measures Tab'!$H2943&amp;'RCP Data-Measures Tab'!$I2943</f>
        <v>2015AgriculturalIrrigationHardwareDrop Tube/Hose Extension</v>
      </c>
      <c r="AF2943" s="93" t="s">
        <v>246</v>
      </c>
    </row>
    <row r="2944" spans="1:32" ht="16.5" hidden="1" x14ac:dyDescent="0.45">
      <c r="A2944" s="151"/>
      <c r="B2944" s="189"/>
      <c r="C2944" s="83"/>
      <c r="D2944" s="92">
        <v>2015</v>
      </c>
      <c r="E2944" s="91">
        <v>53</v>
      </c>
      <c r="F2944" s="91" t="s">
        <v>272</v>
      </c>
      <c r="G2944" s="91" t="s">
        <v>288</v>
      </c>
      <c r="H2944" s="91" t="s">
        <v>304</v>
      </c>
      <c r="I2944" s="91" t="s">
        <v>307</v>
      </c>
      <c r="J2944" s="90"/>
      <c r="K2944" s="90"/>
      <c r="L2944" s="90"/>
      <c r="M2944" s="90"/>
      <c r="N2944" s="90"/>
      <c r="O2944" s="90"/>
      <c r="P2944" s="90">
        <v>0</v>
      </c>
      <c r="Q2944" s="90">
        <v>1191500.73</v>
      </c>
      <c r="R2944" s="90">
        <v>0.13601606602196628</v>
      </c>
      <c r="S2944" s="86"/>
      <c r="T2944" s="86"/>
      <c r="U2944" s="89"/>
      <c r="V2944" s="89"/>
      <c r="W2944" s="89">
        <v>2.6493717263190194E-6</v>
      </c>
      <c r="X2944" s="89">
        <f>'RCP Data-Measures Tab'!$Q2944*'RCP Data-Measures Tab'!$W2944/1000</f>
        <v>3.156728345950472E-3</v>
      </c>
      <c r="Y2944" s="88">
        <v>3.1260287756622589E-4</v>
      </c>
      <c r="Z2944" s="84">
        <f>'RCP Data-Measures Tab'!$Q2944*'RCP Data-Measures Tab'!$Y2944/1000</f>
        <v>0.37246655682025875</v>
      </c>
      <c r="AA2944" s="87"/>
      <c r="AB2944" s="86"/>
      <c r="AC2944" s="85"/>
      <c r="AD2944" s="85"/>
      <c r="AE2944" s="84" t="str">
        <f>'RCP Data-Measures Tab'!$D2944&amp;'RCP Data-Measures Tab'!$F2944&amp;'RCP Data-Measures Tab'!$G2944&amp;'RCP Data-Measures Tab'!$H2944&amp;'RCP Data-Measures Tab'!$I2944</f>
        <v>2015AgriculturalIrrigationHardwareGasket Replacement</v>
      </c>
      <c r="AF2944" s="84" t="s">
        <v>246</v>
      </c>
    </row>
    <row r="2945" spans="1:32" ht="16.5" hidden="1" x14ac:dyDescent="0.45">
      <c r="A2945" s="151"/>
      <c r="B2945" s="189"/>
      <c r="C2945" s="83"/>
      <c r="D2945" s="101">
        <v>2015</v>
      </c>
      <c r="E2945" s="100">
        <v>54</v>
      </c>
      <c r="F2945" s="100" t="s">
        <v>272</v>
      </c>
      <c r="G2945" s="100" t="s">
        <v>288</v>
      </c>
      <c r="H2945" s="100" t="s">
        <v>304</v>
      </c>
      <c r="I2945" s="100" t="s">
        <v>308</v>
      </c>
      <c r="J2945" s="99"/>
      <c r="K2945" s="99"/>
      <c r="L2945" s="99"/>
      <c r="M2945" s="99"/>
      <c r="N2945" s="99"/>
      <c r="O2945" s="99"/>
      <c r="P2945" s="99">
        <v>0</v>
      </c>
      <c r="Q2945" s="99">
        <v>153062.64000000001</v>
      </c>
      <c r="R2945" s="99">
        <v>1.7472904187513905E-2</v>
      </c>
      <c r="S2945" s="95"/>
      <c r="T2945" s="95"/>
      <c r="U2945" s="98"/>
      <c r="V2945" s="98"/>
      <c r="W2945" s="98">
        <v>2.6493717263190194E-6</v>
      </c>
      <c r="X2945" s="98">
        <f>'RCP Data-Measures Tab'!$Q2945*'RCP Data-Measures Tab'!$W2945/1000</f>
        <v>4.0551983077174666E-4</v>
      </c>
      <c r="Y2945" s="97">
        <v>3.1260287756622589E-4</v>
      </c>
      <c r="Z2945" s="93">
        <f>'RCP Data-Measures Tab'!$Q2945*'RCP Data-Measures Tab'!$Y2945/1000</f>
        <v>4.7847821711883315E-2</v>
      </c>
      <c r="AA2945" s="96"/>
      <c r="AB2945" s="95"/>
      <c r="AC2945" s="94"/>
      <c r="AD2945" s="94"/>
      <c r="AE2945" s="93" t="str">
        <f>'RCP Data-Measures Tab'!$D2945&amp;'RCP Data-Measures Tab'!$F2945&amp;'RCP Data-Measures Tab'!$G2945&amp;'RCP Data-Measures Tab'!$H2945&amp;'RCP Data-Measures Tab'!$I2945</f>
        <v>2015AgriculturalIrrigationHardwareGoose Necks</v>
      </c>
      <c r="AF2945" s="93" t="s">
        <v>246</v>
      </c>
    </row>
    <row r="2946" spans="1:32" ht="16.5" hidden="1" x14ac:dyDescent="0.45">
      <c r="A2946" s="151"/>
      <c r="B2946" s="189"/>
      <c r="C2946" s="83"/>
      <c r="D2946" s="92">
        <v>2015</v>
      </c>
      <c r="E2946" s="91">
        <v>55</v>
      </c>
      <c r="F2946" s="91" t="s">
        <v>272</v>
      </c>
      <c r="G2946" s="91" t="s">
        <v>288</v>
      </c>
      <c r="H2946" s="91" t="s">
        <v>304</v>
      </c>
      <c r="I2946" s="91" t="s">
        <v>309</v>
      </c>
      <c r="J2946" s="90"/>
      <c r="K2946" s="90"/>
      <c r="L2946" s="90"/>
      <c r="M2946" s="90"/>
      <c r="N2946" s="90"/>
      <c r="O2946" s="90"/>
      <c r="P2946" s="90">
        <v>0</v>
      </c>
      <c r="Q2946" s="90">
        <v>24696</v>
      </c>
      <c r="R2946" s="90">
        <v>2.8191779952067009E-3</v>
      </c>
      <c r="S2946" s="86"/>
      <c r="T2946" s="86"/>
      <c r="U2946" s="89"/>
      <c r="V2946" s="89"/>
      <c r="W2946" s="89">
        <v>2.6493717263190194E-6</v>
      </c>
      <c r="X2946" s="89">
        <f>'RCP Data-Measures Tab'!$Q2946*'RCP Data-Measures Tab'!$W2946/1000</f>
        <v>6.5428884153174513E-5</v>
      </c>
      <c r="Y2946" s="88">
        <v>3.1260287756622589E-4</v>
      </c>
      <c r="Z2946" s="84">
        <f>'RCP Data-Measures Tab'!$Q2946*'RCP Data-Measures Tab'!$Y2946/1000</f>
        <v>7.7200406643755147E-3</v>
      </c>
      <c r="AA2946" s="87"/>
      <c r="AB2946" s="86"/>
      <c r="AC2946" s="85"/>
      <c r="AD2946" s="85"/>
      <c r="AE2946" s="84" t="str">
        <f>'RCP Data-Measures Tab'!$D2946&amp;'RCP Data-Measures Tab'!$F2946&amp;'RCP Data-Measures Tab'!$G2946&amp;'RCP Data-Measures Tab'!$H2946&amp;'RCP Data-Measures Tab'!$I2946</f>
        <v>2015AgriculturalIrrigationHardwareHub Replacement</v>
      </c>
      <c r="AF2946" s="84" t="s">
        <v>246</v>
      </c>
    </row>
    <row r="2947" spans="1:32" ht="16.5" hidden="1" x14ac:dyDescent="0.45">
      <c r="A2947" s="151"/>
      <c r="B2947" s="189"/>
      <c r="C2947" s="83"/>
      <c r="D2947" s="101">
        <v>2015</v>
      </c>
      <c r="E2947" s="100">
        <v>56</v>
      </c>
      <c r="F2947" s="100" t="s">
        <v>272</v>
      </c>
      <c r="G2947" s="100" t="s">
        <v>288</v>
      </c>
      <c r="H2947" s="100" t="s">
        <v>304</v>
      </c>
      <c r="I2947" s="100" t="s">
        <v>310</v>
      </c>
      <c r="J2947" s="99"/>
      <c r="K2947" s="99"/>
      <c r="L2947" s="99"/>
      <c r="M2947" s="99"/>
      <c r="N2947" s="99"/>
      <c r="O2947" s="99"/>
      <c r="P2947" s="99">
        <v>0</v>
      </c>
      <c r="Q2947" s="99">
        <v>4594.6899999999996</v>
      </c>
      <c r="R2947" s="99">
        <v>5.2450800119174768E-4</v>
      </c>
      <c r="S2947" s="95"/>
      <c r="T2947" s="95"/>
      <c r="U2947" s="98"/>
      <c r="V2947" s="98"/>
      <c r="W2947" s="98">
        <v>2.6493717263190194E-6</v>
      </c>
      <c r="X2947" s="98">
        <f>'RCP Data-Measures Tab'!$Q2947*'RCP Data-Measures Tab'!$W2947/1000</f>
        <v>1.2173041777200735E-5</v>
      </c>
      <c r="Y2947" s="97">
        <v>3.1260287756622589E-4</v>
      </c>
      <c r="Z2947" s="93">
        <f>'RCP Data-Measures Tab'!$Q2947*'RCP Data-Measures Tab'!$Y2947/1000</f>
        <v>1.4363133155247622E-3</v>
      </c>
      <c r="AA2947" s="96"/>
      <c r="AB2947" s="95"/>
      <c r="AC2947" s="94"/>
      <c r="AD2947" s="94"/>
      <c r="AE2947" s="93" t="str">
        <f>'RCP Data-Measures Tab'!$D2947&amp;'RCP Data-Measures Tab'!$F2947&amp;'RCP Data-Measures Tab'!$G2947&amp;'RCP Data-Measures Tab'!$H2947&amp;'RCP Data-Measures Tab'!$I2947</f>
        <v>2015AgriculturalIrrigationHardwareLeveler Rebuild</v>
      </c>
      <c r="AF2947" s="93" t="s">
        <v>246</v>
      </c>
    </row>
    <row r="2948" spans="1:32" ht="16.5" hidden="1" x14ac:dyDescent="0.45">
      <c r="A2948" s="151"/>
      <c r="B2948" s="189"/>
      <c r="C2948" s="83"/>
      <c r="D2948" s="92">
        <v>2015</v>
      </c>
      <c r="E2948" s="91">
        <v>57</v>
      </c>
      <c r="F2948" s="91" t="s">
        <v>272</v>
      </c>
      <c r="G2948" s="91" t="s">
        <v>288</v>
      </c>
      <c r="H2948" s="91" t="s">
        <v>304</v>
      </c>
      <c r="I2948" s="91" t="s">
        <v>311</v>
      </c>
      <c r="J2948" s="90"/>
      <c r="K2948" s="90"/>
      <c r="L2948" s="90"/>
      <c r="M2948" s="90"/>
      <c r="N2948" s="90"/>
      <c r="O2948" s="90"/>
      <c r="P2948" s="90">
        <v>0</v>
      </c>
      <c r="Q2948" s="90">
        <v>22187</v>
      </c>
      <c r="R2948" s="90">
        <v>2.53276247531176E-3</v>
      </c>
      <c r="S2948" s="86"/>
      <c r="T2948" s="86"/>
      <c r="U2948" s="89"/>
      <c r="V2948" s="89"/>
      <c r="W2948" s="89">
        <v>2.6493717263190194E-6</v>
      </c>
      <c r="X2948" s="89">
        <f>'RCP Data-Measures Tab'!$Q2948*'RCP Data-Measures Tab'!$W2948/1000</f>
        <v>5.8781610491840083E-5</v>
      </c>
      <c r="Y2948" s="88">
        <v>3.1260287756622589E-4</v>
      </c>
      <c r="Z2948" s="84">
        <f>'RCP Data-Measures Tab'!$Q2948*'RCP Data-Measures Tab'!$Y2948/1000</f>
        <v>6.9357200445618536E-3</v>
      </c>
      <c r="AA2948" s="87"/>
      <c r="AB2948" s="86"/>
      <c r="AC2948" s="85"/>
      <c r="AD2948" s="85"/>
      <c r="AE2948" s="84" t="str">
        <f>'RCP Data-Measures Tab'!$D2948&amp;'RCP Data-Measures Tab'!$F2948&amp;'RCP Data-Measures Tab'!$G2948&amp;'RCP Data-Measures Tab'!$H2948&amp;'RCP Data-Measures Tab'!$I2948</f>
        <v>2015AgriculturalIrrigationHardwareLine Repairs</v>
      </c>
      <c r="AF2948" s="84" t="s">
        <v>246</v>
      </c>
    </row>
    <row r="2949" spans="1:32" ht="16.5" hidden="1" x14ac:dyDescent="0.45">
      <c r="A2949" s="151"/>
      <c r="B2949" s="189"/>
      <c r="C2949" s="83"/>
      <c r="D2949" s="101">
        <v>2015</v>
      </c>
      <c r="E2949" s="100">
        <v>58</v>
      </c>
      <c r="F2949" s="100" t="s">
        <v>272</v>
      </c>
      <c r="G2949" s="100" t="s">
        <v>288</v>
      </c>
      <c r="H2949" s="100" t="s">
        <v>304</v>
      </c>
      <c r="I2949" s="100" t="s">
        <v>312</v>
      </c>
      <c r="J2949" s="99"/>
      <c r="K2949" s="99"/>
      <c r="L2949" s="99"/>
      <c r="M2949" s="99"/>
      <c r="N2949" s="99"/>
      <c r="O2949" s="99"/>
      <c r="P2949" s="99">
        <v>0</v>
      </c>
      <c r="Q2949" s="99">
        <v>78548.52</v>
      </c>
      <c r="R2949" s="99">
        <v>8.9667259555881174E-3</v>
      </c>
      <c r="S2949" s="95"/>
      <c r="T2949" s="95"/>
      <c r="U2949" s="98"/>
      <c r="V2949" s="98"/>
      <c r="W2949" s="98">
        <v>2.6493717263190194E-6</v>
      </c>
      <c r="X2949" s="98">
        <f>'RCP Data-Measures Tab'!$Q2949*'RCP Data-Measures Tab'!$W2949/1000</f>
        <v>2.0810422803220404E-4</v>
      </c>
      <c r="Y2949" s="97">
        <v>3.1260287756622589E-4</v>
      </c>
      <c r="Z2949" s="93">
        <f>'RCP Data-Measures Tab'!$Q2949*'RCP Data-Measures Tab'!$Y2949/1000</f>
        <v>2.4554493380568247E-2</v>
      </c>
      <c r="AA2949" s="96"/>
      <c r="AB2949" s="95"/>
      <c r="AC2949" s="94"/>
      <c r="AD2949" s="94"/>
      <c r="AE2949" s="93" t="str">
        <f>'RCP Data-Measures Tab'!$D2949&amp;'RCP Data-Measures Tab'!$F2949&amp;'RCP Data-Measures Tab'!$G2949&amp;'RCP Data-Measures Tab'!$H2949&amp;'RCP Data-Measures Tab'!$I2949</f>
        <v>2015AgriculturalIrrigationHardwareMulti-Trajectory Sprays</v>
      </c>
      <c r="AF2949" s="93" t="s">
        <v>246</v>
      </c>
    </row>
    <row r="2950" spans="1:32" ht="16.5" hidden="1" x14ac:dyDescent="0.45">
      <c r="A2950" s="151"/>
      <c r="B2950" s="189"/>
      <c r="C2950" s="83"/>
      <c r="D2950" s="92">
        <v>2015</v>
      </c>
      <c r="E2950" s="91">
        <v>59</v>
      </c>
      <c r="F2950" s="91" t="s">
        <v>272</v>
      </c>
      <c r="G2950" s="91" t="s">
        <v>288</v>
      </c>
      <c r="H2950" s="91" t="s">
        <v>304</v>
      </c>
      <c r="I2950" s="91" t="s">
        <v>301</v>
      </c>
      <c r="J2950" s="90"/>
      <c r="K2950" s="90"/>
      <c r="L2950" s="90"/>
      <c r="M2950" s="90"/>
      <c r="N2950" s="90"/>
      <c r="O2950" s="90"/>
      <c r="P2950" s="90">
        <v>0</v>
      </c>
      <c r="Q2950" s="90">
        <v>1220439.1200000001</v>
      </c>
      <c r="R2950" s="90">
        <v>0.13931953431006155</v>
      </c>
      <c r="S2950" s="86"/>
      <c r="T2950" s="86"/>
      <c r="U2950" s="89"/>
      <c r="V2950" s="89"/>
      <c r="W2950" s="89">
        <v>2.6493717263190194E-6</v>
      </c>
      <c r="X2950" s="89">
        <f>'RCP Data-Measures Tab'!$Q2950*'RCP Data-Measures Tab'!$W2950/1000</f>
        <v>3.2333968982216649E-3</v>
      </c>
      <c r="Y2950" s="88">
        <v>3.1260287756622589E-4</v>
      </c>
      <c r="Z2950" s="84">
        <f>'RCP Data-Measures Tab'!$Q2950*'RCP Data-Measures Tab'!$Y2950/1000</f>
        <v>0.3815127808063925</v>
      </c>
      <c r="AA2950" s="87"/>
      <c r="AB2950" s="86"/>
      <c r="AC2950" s="85"/>
      <c r="AD2950" s="85"/>
      <c r="AE2950" s="84" t="str">
        <f>'RCP Data-Measures Tab'!$D2950&amp;'RCP Data-Measures Tab'!$F2950&amp;'RCP Data-Measures Tab'!$G2950&amp;'RCP Data-Measures Tab'!$H2950&amp;'RCP Data-Measures Tab'!$I2950</f>
        <v>2015AgriculturalIrrigationHardwareNozzle Replacement</v>
      </c>
      <c r="AF2950" s="84" t="s">
        <v>246</v>
      </c>
    </row>
    <row r="2951" spans="1:32" ht="16.5" hidden="1" x14ac:dyDescent="0.45">
      <c r="A2951" s="151"/>
      <c r="B2951" s="189"/>
      <c r="C2951" s="83"/>
      <c r="D2951" s="101">
        <v>2015</v>
      </c>
      <c r="E2951" s="100">
        <v>60</v>
      </c>
      <c r="F2951" s="100" t="s">
        <v>272</v>
      </c>
      <c r="G2951" s="100" t="s">
        <v>288</v>
      </c>
      <c r="H2951" s="100" t="s">
        <v>304</v>
      </c>
      <c r="I2951" s="100" t="s">
        <v>313</v>
      </c>
      <c r="J2951" s="99"/>
      <c r="K2951" s="99"/>
      <c r="L2951" s="99"/>
      <c r="M2951" s="99"/>
      <c r="N2951" s="99"/>
      <c r="O2951" s="99"/>
      <c r="P2951" s="99">
        <v>0</v>
      </c>
      <c r="Q2951" s="99">
        <v>218702.78</v>
      </c>
      <c r="R2951" s="99">
        <v>2.4966070921436802E-2</v>
      </c>
      <c r="S2951" s="95"/>
      <c r="T2951" s="95"/>
      <c r="U2951" s="98"/>
      <c r="V2951" s="98"/>
      <c r="W2951" s="98">
        <v>2.6493717263190194E-6</v>
      </c>
      <c r="X2951" s="98">
        <f>'RCP Data-Measures Tab'!$Q2951*'RCP Data-Measures Tab'!$W2951/1000</f>
        <v>5.7942496179936871E-4</v>
      </c>
      <c r="Y2951" s="97">
        <v>3.1260287756622589E-4</v>
      </c>
      <c r="Z2951" s="93">
        <f>'RCP Data-Measures Tab'!$Q2951*'RCP Data-Measures Tab'!$Y2951/1000</f>
        <v>6.8367118359733234E-2</v>
      </c>
      <c r="AA2951" s="96"/>
      <c r="AB2951" s="95"/>
      <c r="AC2951" s="94"/>
      <c r="AD2951" s="94"/>
      <c r="AE2951" s="93" t="str">
        <f>'RCP Data-Measures Tab'!$D2951&amp;'RCP Data-Measures Tab'!$F2951&amp;'RCP Data-Measures Tab'!$G2951&amp;'RCP Data-Measures Tab'!$H2951&amp;'RCP Data-Measures Tab'!$I2951</f>
        <v>2015AgriculturalIrrigationHardwarePipe Repair</v>
      </c>
      <c r="AF2951" s="93" t="s">
        <v>246</v>
      </c>
    </row>
    <row r="2952" spans="1:32" ht="16.5" hidden="1" x14ac:dyDescent="0.45">
      <c r="A2952" s="151"/>
      <c r="B2952" s="189"/>
      <c r="C2952" s="83"/>
      <c r="D2952" s="92">
        <v>2015</v>
      </c>
      <c r="E2952" s="91">
        <v>61</v>
      </c>
      <c r="F2952" s="91" t="s">
        <v>272</v>
      </c>
      <c r="G2952" s="91" t="s">
        <v>288</v>
      </c>
      <c r="H2952" s="91" t="s">
        <v>304</v>
      </c>
      <c r="I2952" s="91" t="s">
        <v>314</v>
      </c>
      <c r="J2952" s="90"/>
      <c r="K2952" s="90"/>
      <c r="L2952" s="90"/>
      <c r="M2952" s="90"/>
      <c r="N2952" s="90"/>
      <c r="O2952" s="90"/>
      <c r="P2952" s="90">
        <v>0</v>
      </c>
      <c r="Q2952" s="90">
        <v>3206647.38</v>
      </c>
      <c r="R2952" s="90">
        <v>0.36605563957709814</v>
      </c>
      <c r="S2952" s="86"/>
      <c r="T2952" s="86"/>
      <c r="U2952" s="89"/>
      <c r="V2952" s="89"/>
      <c r="W2952" s="89">
        <v>2.6493717263190194E-6</v>
      </c>
      <c r="X2952" s="89">
        <f>'RCP Data-Measures Tab'!$Q2952*'RCP Data-Measures Tab'!$W2952/1000</f>
        <v>8.4956009048469602E-3</v>
      </c>
      <c r="Y2952" s="88">
        <v>3.1260287756622589E-4</v>
      </c>
      <c r="Z2952" s="84">
        <f>'RCP Data-Measures Tab'!$Q2952*'RCP Data-Measures Tab'!$Y2952/1000</f>
        <v>1.002407198328199</v>
      </c>
      <c r="AA2952" s="87"/>
      <c r="AB2952" s="86"/>
      <c r="AC2952" s="85"/>
      <c r="AD2952" s="85"/>
      <c r="AE2952" s="84" t="str">
        <f>'RCP Data-Measures Tab'!$D2952&amp;'RCP Data-Measures Tab'!$F2952&amp;'RCP Data-Measures Tab'!$G2952&amp;'RCP Data-Measures Tab'!$H2952&amp;'RCP Data-Measures Tab'!$I2952</f>
        <v>2015AgriculturalIrrigationHardwareRegulator Replacement</v>
      </c>
      <c r="AF2952" s="84" t="s">
        <v>246</v>
      </c>
    </row>
    <row r="2953" spans="1:32" ht="16.5" hidden="1" x14ac:dyDescent="0.45">
      <c r="A2953" s="151"/>
      <c r="B2953" s="189"/>
      <c r="C2953" s="83"/>
      <c r="D2953" s="101">
        <v>2015</v>
      </c>
      <c r="E2953" s="100">
        <v>62</v>
      </c>
      <c r="F2953" s="100" t="s">
        <v>272</v>
      </c>
      <c r="G2953" s="100" t="s">
        <v>288</v>
      </c>
      <c r="H2953" s="100" t="s">
        <v>304</v>
      </c>
      <c r="I2953" s="100" t="s">
        <v>315</v>
      </c>
      <c r="J2953" s="99"/>
      <c r="K2953" s="99"/>
      <c r="L2953" s="99"/>
      <c r="M2953" s="99"/>
      <c r="N2953" s="99"/>
      <c r="O2953" s="99"/>
      <c r="P2953" s="99">
        <v>0</v>
      </c>
      <c r="Q2953" s="99">
        <v>1522942</v>
      </c>
      <c r="R2953" s="99">
        <v>0.17385182550060568</v>
      </c>
      <c r="S2953" s="95"/>
      <c r="T2953" s="95"/>
      <c r="U2953" s="98"/>
      <c r="V2953" s="98"/>
      <c r="W2953" s="98">
        <v>2.6493717263190194E-6</v>
      </c>
      <c r="X2953" s="98">
        <f>'RCP Data-Measures Tab'!$Q2953*'RCP Data-Measures Tab'!$W2953/1000</f>
        <v>4.0348394756237402E-3</v>
      </c>
      <c r="Y2953" s="97">
        <v>3.1260287756622589E-4</v>
      </c>
      <c r="Z2953" s="93">
        <f>'RCP Data-Measures Tab'!$Q2953*'RCP Data-Measures Tab'!$Y2953/1000</f>
        <v>0.47607605156646321</v>
      </c>
      <c r="AA2953" s="96"/>
      <c r="AB2953" s="95"/>
      <c r="AC2953" s="94"/>
      <c r="AD2953" s="94"/>
      <c r="AE2953" s="93" t="str">
        <f>'RCP Data-Measures Tab'!$D2953&amp;'RCP Data-Measures Tab'!$F2953&amp;'RCP Data-Measures Tab'!$G2953&amp;'RCP Data-Measures Tab'!$H2953&amp;'RCP Data-Measures Tab'!$I2953</f>
        <v>2015AgriculturalIrrigationHardwareSprinkler Replacements</v>
      </c>
      <c r="AF2953" s="93" t="s">
        <v>246</v>
      </c>
    </row>
    <row r="2954" spans="1:32" ht="16.5" hidden="1" x14ac:dyDescent="0.45">
      <c r="A2954" s="151"/>
      <c r="B2954" s="189"/>
      <c r="C2954" s="83"/>
      <c r="D2954" s="92">
        <v>2015</v>
      </c>
      <c r="E2954" s="91">
        <v>63</v>
      </c>
      <c r="F2954" s="91" t="s">
        <v>272</v>
      </c>
      <c r="G2954" s="91" t="s">
        <v>288</v>
      </c>
      <c r="H2954" s="91" t="s">
        <v>316</v>
      </c>
      <c r="I2954" s="91" t="s">
        <v>317</v>
      </c>
      <c r="J2954" s="90"/>
      <c r="K2954" s="90"/>
      <c r="L2954" s="90"/>
      <c r="M2954" s="90"/>
      <c r="N2954" s="90"/>
      <c r="O2954" s="90"/>
      <c r="P2954" s="90">
        <v>0</v>
      </c>
      <c r="Q2954" s="90">
        <v>0</v>
      </c>
      <c r="R2954" s="90">
        <v>0</v>
      </c>
      <c r="S2954" s="86"/>
      <c r="T2954" s="86"/>
      <c r="U2954" s="89"/>
      <c r="V2954" s="89"/>
      <c r="W2954" s="89">
        <v>2.6493717263190194E-6</v>
      </c>
      <c r="X2954" s="89">
        <f>'RCP Data-Measures Tab'!$Q2954*'RCP Data-Measures Tab'!$W2954/1000</f>
        <v>0</v>
      </c>
      <c r="Y2954" s="88">
        <v>3.1260287756622589E-4</v>
      </c>
      <c r="Z2954" s="84">
        <f>'RCP Data-Measures Tab'!$Q2954*'RCP Data-Measures Tab'!$Y2954/1000</f>
        <v>0</v>
      </c>
      <c r="AA2954" s="87"/>
      <c r="AB2954" s="86"/>
      <c r="AC2954" s="85"/>
      <c r="AD2954" s="85"/>
      <c r="AE2954" s="84" t="str">
        <f>'RCP Data-Measures Tab'!$D2954&amp;'RCP Data-Measures Tab'!$F2954&amp;'RCP Data-Measures Tab'!$G2954&amp;'RCP Data-Measures Tab'!$H2954&amp;'RCP Data-Measures Tab'!$I2954</f>
        <v>2015AgriculturalIrrigationIrrigation System ImprovementsChange in Water Source</v>
      </c>
      <c r="AF2954" s="84" t="s">
        <v>246</v>
      </c>
    </row>
    <row r="2955" spans="1:32" ht="16.5" hidden="1" x14ac:dyDescent="0.45">
      <c r="A2955" s="151"/>
      <c r="B2955" s="189"/>
      <c r="C2955" s="83"/>
      <c r="D2955" s="101">
        <v>2015</v>
      </c>
      <c r="E2955" s="100">
        <v>64</v>
      </c>
      <c r="F2955" s="100" t="s">
        <v>272</v>
      </c>
      <c r="G2955" s="100" t="s">
        <v>288</v>
      </c>
      <c r="H2955" s="100" t="s">
        <v>316</v>
      </c>
      <c r="I2955" s="100" t="s">
        <v>316</v>
      </c>
      <c r="J2955" s="99"/>
      <c r="K2955" s="99"/>
      <c r="L2955" s="99"/>
      <c r="M2955" s="99"/>
      <c r="N2955" s="99"/>
      <c r="O2955" s="99"/>
      <c r="P2955" s="99">
        <v>0</v>
      </c>
      <c r="Q2955" s="99">
        <v>4170168.01</v>
      </c>
      <c r="R2955" s="99">
        <v>0.47604659077478528</v>
      </c>
      <c r="S2955" s="95"/>
      <c r="T2955" s="95"/>
      <c r="U2955" s="98"/>
      <c r="V2955" s="98"/>
      <c r="W2955" s="98">
        <v>2.6493717263190194E-6</v>
      </c>
      <c r="X2955" s="98">
        <f>'RCP Data-Measures Tab'!$Q2955*'RCP Data-Measures Tab'!$W2955/1000</f>
        <v>1.1048325219694051E-2</v>
      </c>
      <c r="Y2955" s="97">
        <v>3.1260287756622589E-4</v>
      </c>
      <c r="Z2955" s="93">
        <f>'RCP Data-Measures Tab'!$Q2955*'RCP Data-Measures Tab'!$Y2955/1000</f>
        <v>1.3036065198606217</v>
      </c>
      <c r="AA2955" s="96"/>
      <c r="AB2955" s="95"/>
      <c r="AC2955" s="94"/>
      <c r="AD2955" s="94"/>
      <c r="AE2955" s="93" t="str">
        <f>'RCP Data-Measures Tab'!$D2955&amp;'RCP Data-Measures Tab'!$F2955&amp;'RCP Data-Measures Tab'!$G2955&amp;'RCP Data-Measures Tab'!$H2955&amp;'RCP Data-Measures Tab'!$I2955</f>
        <v>2015AgriculturalIrrigationIrrigation System ImprovementsIrrigation System Improvements</v>
      </c>
      <c r="AF2955" s="93" t="s">
        <v>246</v>
      </c>
    </row>
    <row r="2956" spans="1:32" ht="16.5" hidden="1" x14ac:dyDescent="0.45">
      <c r="A2956" s="151"/>
      <c r="B2956" s="189"/>
      <c r="C2956" s="83"/>
      <c r="D2956" s="92">
        <v>2015</v>
      </c>
      <c r="E2956" s="91">
        <v>65</v>
      </c>
      <c r="F2956" s="91" t="s">
        <v>272</v>
      </c>
      <c r="G2956" s="91" t="s">
        <v>288</v>
      </c>
      <c r="H2956" s="91" t="s">
        <v>316</v>
      </c>
      <c r="I2956" s="91" t="s">
        <v>318</v>
      </c>
      <c r="J2956" s="90"/>
      <c r="K2956" s="90"/>
      <c r="L2956" s="90"/>
      <c r="M2956" s="90"/>
      <c r="N2956" s="90"/>
      <c r="O2956" s="90"/>
      <c r="P2956" s="90">
        <v>0</v>
      </c>
      <c r="Q2956" s="90">
        <v>0</v>
      </c>
      <c r="R2956" s="90">
        <v>0</v>
      </c>
      <c r="S2956" s="86"/>
      <c r="T2956" s="86"/>
      <c r="U2956" s="89"/>
      <c r="V2956" s="89"/>
      <c r="W2956" s="89">
        <v>2.6493717263190194E-6</v>
      </c>
      <c r="X2956" s="89">
        <f>'RCP Data-Measures Tab'!$Q2956*'RCP Data-Measures Tab'!$W2956/1000</f>
        <v>0</v>
      </c>
      <c r="Y2956" s="88">
        <v>3.1260287756622589E-4</v>
      </c>
      <c r="Z2956" s="84">
        <f>'RCP Data-Measures Tab'!$Q2956*'RCP Data-Measures Tab'!$Y2956/1000</f>
        <v>0</v>
      </c>
      <c r="AA2956" s="87"/>
      <c r="AB2956" s="86"/>
      <c r="AC2956" s="85"/>
      <c r="AD2956" s="85"/>
      <c r="AE2956" s="84" t="str">
        <f>'RCP Data-Measures Tab'!$D2956&amp;'RCP Data-Measures Tab'!$F2956&amp;'RCP Data-Measures Tab'!$G2956&amp;'RCP Data-Measures Tab'!$H2956&amp;'RCP Data-Measures Tab'!$I2956</f>
        <v>2015AgriculturalIrrigationIrrigation System ImprovementsReduce Delivery System Leakage</v>
      </c>
      <c r="AF2956" s="84" t="s">
        <v>246</v>
      </c>
    </row>
    <row r="2957" spans="1:32" ht="16.5" hidden="1" x14ac:dyDescent="0.45">
      <c r="A2957" s="151"/>
      <c r="B2957" s="189"/>
      <c r="C2957" s="83"/>
      <c r="D2957" s="101">
        <v>2015</v>
      </c>
      <c r="E2957" s="100">
        <v>66</v>
      </c>
      <c r="F2957" s="100" t="s">
        <v>272</v>
      </c>
      <c r="G2957" s="100" t="s">
        <v>288</v>
      </c>
      <c r="H2957" s="100" t="s">
        <v>319</v>
      </c>
      <c r="I2957" s="100" t="s">
        <v>320</v>
      </c>
      <c r="J2957" s="99"/>
      <c r="K2957" s="99"/>
      <c r="L2957" s="99"/>
      <c r="M2957" s="99"/>
      <c r="N2957" s="99"/>
      <c r="O2957" s="99"/>
      <c r="P2957" s="99">
        <v>0</v>
      </c>
      <c r="Q2957" s="99">
        <v>0</v>
      </c>
      <c r="R2957" s="99">
        <v>0</v>
      </c>
      <c r="S2957" s="95"/>
      <c r="T2957" s="95"/>
      <c r="U2957" s="98"/>
      <c r="V2957" s="98"/>
      <c r="W2957" s="98">
        <v>2.6493717263190194E-6</v>
      </c>
      <c r="X2957" s="98">
        <f>'RCP Data-Measures Tab'!$Q2957*'RCP Data-Measures Tab'!$W2957/1000</f>
        <v>0</v>
      </c>
      <c r="Y2957" s="97">
        <v>3.1260287756622589E-4</v>
      </c>
      <c r="Z2957" s="93">
        <f>'RCP Data-Measures Tab'!$Q2957*'RCP Data-Measures Tab'!$Y2957/1000</f>
        <v>0</v>
      </c>
      <c r="AA2957" s="96"/>
      <c r="AB2957" s="95"/>
      <c r="AC2957" s="94"/>
      <c r="AD2957" s="94"/>
      <c r="AE2957" s="93" t="str">
        <f>'RCP Data-Measures Tab'!$D2957&amp;'RCP Data-Measures Tab'!$F2957&amp;'RCP Data-Measures Tab'!$G2957&amp;'RCP Data-Measures Tab'!$H2957&amp;'RCP Data-Measures Tab'!$I2957</f>
        <v>2015AgriculturalIrrigationMainline System and EquipmentInteractive Mainline System and Equipment Improvements</v>
      </c>
      <c r="AF2957" s="93" t="s">
        <v>246</v>
      </c>
    </row>
    <row r="2958" spans="1:32" ht="16.5" hidden="1" x14ac:dyDescent="0.45">
      <c r="A2958" s="151"/>
      <c r="B2958" s="189"/>
      <c r="C2958" s="83"/>
      <c r="D2958" s="92">
        <v>2015</v>
      </c>
      <c r="E2958" s="91">
        <v>67</v>
      </c>
      <c r="F2958" s="91" t="s">
        <v>272</v>
      </c>
      <c r="G2958" s="91" t="s">
        <v>288</v>
      </c>
      <c r="H2958" s="91" t="s">
        <v>319</v>
      </c>
      <c r="I2958" s="91" t="s">
        <v>321</v>
      </c>
      <c r="J2958" s="90"/>
      <c r="K2958" s="90"/>
      <c r="L2958" s="90"/>
      <c r="M2958" s="90"/>
      <c r="N2958" s="90"/>
      <c r="O2958" s="90"/>
      <c r="P2958" s="90">
        <v>0</v>
      </c>
      <c r="Q2958" s="90">
        <v>0</v>
      </c>
      <c r="R2958" s="90">
        <v>0</v>
      </c>
      <c r="S2958" s="86"/>
      <c r="T2958" s="86"/>
      <c r="U2958" s="89"/>
      <c r="V2958" s="89"/>
      <c r="W2958" s="89">
        <v>2.6493717263190194E-6</v>
      </c>
      <c r="X2958" s="89">
        <f>'RCP Data-Measures Tab'!$Q2958*'RCP Data-Measures Tab'!$W2958/1000</f>
        <v>0</v>
      </c>
      <c r="Y2958" s="88">
        <v>3.1260287756622589E-4</v>
      </c>
      <c r="Z2958" s="84">
        <f>'RCP Data-Measures Tab'!$Q2958*'RCP Data-Measures Tab'!$Y2958/1000</f>
        <v>0</v>
      </c>
      <c r="AA2958" s="87"/>
      <c r="AB2958" s="86"/>
      <c r="AC2958" s="85"/>
      <c r="AD2958" s="85"/>
      <c r="AE2958" s="84" t="str">
        <f>'RCP Data-Measures Tab'!$D2958&amp;'RCP Data-Measures Tab'!$F2958&amp;'RCP Data-Measures Tab'!$G2958&amp;'RCP Data-Measures Tab'!$H2958&amp;'RCP Data-Measures Tab'!$I2958</f>
        <v>2015AgriculturalIrrigationMainline System and EquipmentMainline System Pump Improvements</v>
      </c>
      <c r="AF2958" s="84" t="s">
        <v>246</v>
      </c>
    </row>
    <row r="2959" spans="1:32" ht="16.5" hidden="1" x14ac:dyDescent="0.45">
      <c r="A2959" s="151"/>
      <c r="B2959" s="189"/>
      <c r="C2959" s="83"/>
      <c r="D2959" s="101">
        <v>2015</v>
      </c>
      <c r="E2959" s="100">
        <v>68</v>
      </c>
      <c r="F2959" s="100" t="s">
        <v>272</v>
      </c>
      <c r="G2959" s="100" t="s">
        <v>288</v>
      </c>
      <c r="H2959" s="100" t="s">
        <v>319</v>
      </c>
      <c r="I2959" s="100" t="s">
        <v>322</v>
      </c>
      <c r="J2959" s="99"/>
      <c r="K2959" s="99"/>
      <c r="L2959" s="99"/>
      <c r="M2959" s="99"/>
      <c r="N2959" s="99"/>
      <c r="O2959" s="99"/>
      <c r="P2959" s="99">
        <v>0</v>
      </c>
      <c r="Q2959" s="99">
        <v>315105.31699999998</v>
      </c>
      <c r="R2959" s="99">
        <v>3.5970926866866648E-2</v>
      </c>
      <c r="S2959" s="95"/>
      <c r="T2959" s="95"/>
      <c r="U2959" s="98"/>
      <c r="V2959" s="98"/>
      <c r="W2959" s="98">
        <v>2.6493717263190194E-6</v>
      </c>
      <c r="X2959" s="98">
        <f>'RCP Data-Measures Tab'!$Q2959*'RCP Data-Measures Tab'!$W2959/1000</f>
        <v>8.3483111767259179E-4</v>
      </c>
      <c r="Y2959" s="97">
        <v>3.1260287756622589E-4</v>
      </c>
      <c r="Z2959" s="93">
        <f>'RCP Data-Measures Tab'!$Q2959*'RCP Data-Measures Tab'!$Y2959/1000</f>
        <v>9.8502828830617783E-2</v>
      </c>
      <c r="AA2959" s="96"/>
      <c r="AB2959" s="95"/>
      <c r="AC2959" s="94"/>
      <c r="AD2959" s="94"/>
      <c r="AE2959" s="93" t="str">
        <f>'RCP Data-Measures Tab'!$D2959&amp;'RCP Data-Measures Tab'!$F2959&amp;'RCP Data-Measures Tab'!$G2959&amp;'RCP Data-Measures Tab'!$H2959&amp;'RCP Data-Measures Tab'!$I2959</f>
        <v>2015AgriculturalIrrigationMainline System and EquipmentReduce Friction Loss</v>
      </c>
      <c r="AF2959" s="93" t="s">
        <v>246</v>
      </c>
    </row>
    <row r="2960" spans="1:32" ht="16.5" hidden="1" x14ac:dyDescent="0.45">
      <c r="A2960" s="151"/>
      <c r="B2960" s="189"/>
      <c r="C2960" s="83"/>
      <c r="D2960" s="92">
        <v>2015</v>
      </c>
      <c r="E2960" s="91">
        <v>69</v>
      </c>
      <c r="F2960" s="91" t="s">
        <v>272</v>
      </c>
      <c r="G2960" s="91" t="s">
        <v>288</v>
      </c>
      <c r="H2960" s="91" t="s">
        <v>319</v>
      </c>
      <c r="I2960" s="91" t="s">
        <v>291</v>
      </c>
      <c r="J2960" s="90"/>
      <c r="K2960" s="90"/>
      <c r="L2960" s="90"/>
      <c r="M2960" s="90"/>
      <c r="N2960" s="90"/>
      <c r="O2960" s="90"/>
      <c r="P2960" s="90">
        <v>0</v>
      </c>
      <c r="Q2960" s="90">
        <v>388161.93</v>
      </c>
      <c r="R2960" s="90">
        <v>4.4310722500085803E-2</v>
      </c>
      <c r="S2960" s="86"/>
      <c r="T2960" s="86"/>
      <c r="U2960" s="89"/>
      <c r="V2960" s="89"/>
      <c r="W2960" s="89">
        <v>2.6493717263190194E-6</v>
      </c>
      <c r="X2960" s="89">
        <f>'RCP Data-Measures Tab'!$Q2960*'RCP Data-Measures Tab'!$W2960/1000</f>
        <v>1.0283852425754224E-3</v>
      </c>
      <c r="Y2960" s="88">
        <v>3.1260287756622589E-4</v>
      </c>
      <c r="Z2960" s="84">
        <f>'RCP Data-Measures Tab'!$Q2960*'RCP Data-Measures Tab'!$Y2960/1000</f>
        <v>0.12134053627965995</v>
      </c>
      <c r="AA2960" s="87"/>
      <c r="AB2960" s="86"/>
      <c r="AC2960" s="85"/>
      <c r="AD2960" s="85"/>
      <c r="AE2960" s="84" t="str">
        <f>'RCP Data-Measures Tab'!$D2960&amp;'RCP Data-Measures Tab'!$F2960&amp;'RCP Data-Measures Tab'!$G2960&amp;'RCP Data-Measures Tab'!$H2960&amp;'RCP Data-Measures Tab'!$I2960</f>
        <v>2015AgriculturalIrrigationMainline System and EquipmentReduce System Friction Head</v>
      </c>
      <c r="AF2960" s="84" t="s">
        <v>246</v>
      </c>
    </row>
    <row r="2961" spans="1:32" ht="16.5" hidden="1" x14ac:dyDescent="0.45">
      <c r="A2961" s="151"/>
      <c r="B2961" s="189"/>
      <c r="C2961" s="83"/>
      <c r="D2961" s="101">
        <v>2015</v>
      </c>
      <c r="E2961" s="100">
        <v>70</v>
      </c>
      <c r="F2961" s="100" t="s">
        <v>272</v>
      </c>
      <c r="G2961" s="100" t="s">
        <v>288</v>
      </c>
      <c r="H2961" s="100" t="s">
        <v>319</v>
      </c>
      <c r="I2961" s="100" t="s">
        <v>292</v>
      </c>
      <c r="J2961" s="99"/>
      <c r="K2961" s="99"/>
      <c r="L2961" s="99"/>
      <c r="M2961" s="99"/>
      <c r="N2961" s="99"/>
      <c r="O2961" s="99"/>
      <c r="P2961" s="99">
        <v>0</v>
      </c>
      <c r="Q2961" s="99">
        <v>10718.02</v>
      </c>
      <c r="R2961" s="99">
        <v>1.22351828031242E-3</v>
      </c>
      <c r="S2961" s="95"/>
      <c r="T2961" s="95"/>
      <c r="U2961" s="98"/>
      <c r="V2961" s="98"/>
      <c r="W2961" s="98">
        <v>2.6493717263190194E-6</v>
      </c>
      <c r="X2961" s="98">
        <f>'RCP Data-Measures Tab'!$Q2961*'RCP Data-Measures Tab'!$W2961/1000</f>
        <v>2.8396019150121776E-5</v>
      </c>
      <c r="Y2961" s="97">
        <v>3.1260287756622589E-4</v>
      </c>
      <c r="Z2961" s="93">
        <f>'RCP Data-Measures Tab'!$Q2961*'RCP Data-Measures Tab'!$Y2961/1000</f>
        <v>3.3504838938123605E-3</v>
      </c>
      <c r="AA2961" s="96"/>
      <c r="AB2961" s="95"/>
      <c r="AC2961" s="94"/>
      <c r="AD2961" s="94"/>
      <c r="AE2961" s="93" t="str">
        <f>'RCP Data-Measures Tab'!$D2961&amp;'RCP Data-Measures Tab'!$F2961&amp;'RCP Data-Measures Tab'!$G2961&amp;'RCP Data-Measures Tab'!$H2961&amp;'RCP Data-Measures Tab'!$I2961</f>
        <v>2015AgriculturalIrrigationMainline System and EquipmentReduce System Leakage</v>
      </c>
      <c r="AF2961" s="93" t="s">
        <v>246</v>
      </c>
    </row>
    <row r="2962" spans="1:32" ht="16.5" hidden="1" x14ac:dyDescent="0.45">
      <c r="A2962" s="151"/>
      <c r="B2962" s="189"/>
      <c r="C2962" s="83"/>
      <c r="D2962" s="92">
        <v>2015</v>
      </c>
      <c r="E2962" s="91">
        <v>71</v>
      </c>
      <c r="F2962" s="91" t="s">
        <v>272</v>
      </c>
      <c r="G2962" s="91" t="s">
        <v>288</v>
      </c>
      <c r="H2962" s="91" t="s">
        <v>319</v>
      </c>
      <c r="I2962" s="91" t="s">
        <v>293</v>
      </c>
      <c r="J2962" s="90"/>
      <c r="K2962" s="90"/>
      <c r="L2962" s="90"/>
      <c r="M2962" s="90"/>
      <c r="N2962" s="90"/>
      <c r="O2962" s="90"/>
      <c r="P2962" s="90">
        <v>0</v>
      </c>
      <c r="Q2962" s="90">
        <v>0</v>
      </c>
      <c r="R2962" s="90">
        <v>0</v>
      </c>
      <c r="S2962" s="86"/>
      <c r="T2962" s="86"/>
      <c r="U2962" s="89"/>
      <c r="V2962" s="89"/>
      <c r="W2962" s="89">
        <v>2.6493717263190194E-6</v>
      </c>
      <c r="X2962" s="89">
        <f>'RCP Data-Measures Tab'!$Q2962*'RCP Data-Measures Tab'!$W2962/1000</f>
        <v>0</v>
      </c>
      <c r="Y2962" s="88">
        <v>3.1260287756622589E-4</v>
      </c>
      <c r="Z2962" s="84">
        <f>'RCP Data-Measures Tab'!$Q2962*'RCP Data-Measures Tab'!$Y2962/1000</f>
        <v>0</v>
      </c>
      <c r="AA2962" s="87"/>
      <c r="AB2962" s="86"/>
      <c r="AC2962" s="85"/>
      <c r="AD2962" s="85"/>
      <c r="AE2962" s="84" t="str">
        <f>'RCP Data-Measures Tab'!$D2962&amp;'RCP Data-Measures Tab'!$F2962&amp;'RCP Data-Measures Tab'!$G2962&amp;'RCP Data-Measures Tab'!$H2962&amp;'RCP Data-Measures Tab'!$I2962</f>
        <v>2015AgriculturalIrrigationMainline System and EquipmentReduce System Lift</v>
      </c>
      <c r="AF2962" s="84" t="s">
        <v>246</v>
      </c>
    </row>
    <row r="2963" spans="1:32" ht="16.5" hidden="1" x14ac:dyDescent="0.45">
      <c r="A2963" s="151"/>
      <c r="B2963" s="189"/>
      <c r="C2963" s="83"/>
      <c r="D2963" s="101">
        <v>2015</v>
      </c>
      <c r="E2963" s="100">
        <v>72</v>
      </c>
      <c r="F2963" s="100" t="s">
        <v>272</v>
      </c>
      <c r="G2963" s="100" t="s">
        <v>288</v>
      </c>
      <c r="H2963" s="100" t="s">
        <v>319</v>
      </c>
      <c r="I2963" s="100" t="s">
        <v>294</v>
      </c>
      <c r="J2963" s="99"/>
      <c r="K2963" s="99"/>
      <c r="L2963" s="99"/>
      <c r="M2963" s="99"/>
      <c r="N2963" s="99"/>
      <c r="O2963" s="99"/>
      <c r="P2963" s="99">
        <v>0</v>
      </c>
      <c r="Q2963" s="99">
        <v>0</v>
      </c>
      <c r="R2963" s="99">
        <v>0</v>
      </c>
      <c r="S2963" s="95"/>
      <c r="T2963" s="95"/>
      <c r="U2963" s="98"/>
      <c r="V2963" s="98"/>
      <c r="W2963" s="98">
        <v>2.6493717263190194E-6</v>
      </c>
      <c r="X2963" s="98">
        <f>'RCP Data-Measures Tab'!$Q2963*'RCP Data-Measures Tab'!$W2963/1000</f>
        <v>0</v>
      </c>
      <c r="Y2963" s="97">
        <v>3.1260287756622589E-4</v>
      </c>
      <c r="Z2963" s="93">
        <f>'RCP Data-Measures Tab'!$Q2963*'RCP Data-Measures Tab'!$Y2963/1000</f>
        <v>0</v>
      </c>
      <c r="AA2963" s="96"/>
      <c r="AB2963" s="95"/>
      <c r="AC2963" s="94"/>
      <c r="AD2963" s="94"/>
      <c r="AE2963" s="93" t="str">
        <f>'RCP Data-Measures Tab'!$D2963&amp;'RCP Data-Measures Tab'!$F2963&amp;'RCP Data-Measures Tab'!$G2963&amp;'RCP Data-Measures Tab'!$H2963&amp;'RCP Data-Measures Tab'!$I2963</f>
        <v>2015AgriculturalIrrigationMainline System and EquipmentSystem Water Delivery Improvements</v>
      </c>
      <c r="AF2963" s="93" t="s">
        <v>246</v>
      </c>
    </row>
    <row r="2964" spans="1:32" ht="16.5" hidden="1" x14ac:dyDescent="0.45">
      <c r="A2964" s="151"/>
      <c r="B2964" s="189"/>
      <c r="C2964" s="83"/>
      <c r="D2964" s="92">
        <v>2015</v>
      </c>
      <c r="E2964" s="91">
        <v>73</v>
      </c>
      <c r="F2964" s="91" t="s">
        <v>272</v>
      </c>
      <c r="G2964" s="91" t="s">
        <v>288</v>
      </c>
      <c r="H2964" s="91" t="s">
        <v>323</v>
      </c>
      <c r="I2964" s="91" t="s">
        <v>324</v>
      </c>
      <c r="J2964" s="90"/>
      <c r="K2964" s="90"/>
      <c r="L2964" s="90"/>
      <c r="M2964" s="90"/>
      <c r="N2964" s="90"/>
      <c r="O2964" s="90"/>
      <c r="P2964" s="90">
        <v>0</v>
      </c>
      <c r="Q2964" s="90">
        <v>1191684.067</v>
      </c>
      <c r="R2964" s="90">
        <v>0.13603699370287353</v>
      </c>
      <c r="S2964" s="86"/>
      <c r="T2964" s="86"/>
      <c r="U2964" s="89"/>
      <c r="V2964" s="89"/>
      <c r="W2964" s="89">
        <v>2.6493717263190194E-6</v>
      </c>
      <c r="X2964" s="89">
        <f>'RCP Data-Measures Tab'!$Q2964*'RCP Data-Measures Tab'!$W2964/1000</f>
        <v>3.1572140738146599E-3</v>
      </c>
      <c r="Y2964" s="88">
        <v>3.1260287756622589E-4</v>
      </c>
      <c r="Z2964" s="84">
        <f>'RCP Data-Measures Tab'!$Q2964*'RCP Data-Measures Tab'!$Y2964/1000</f>
        <v>0.37252386849402314</v>
      </c>
      <c r="AA2964" s="87"/>
      <c r="AB2964" s="86"/>
      <c r="AC2964" s="85"/>
      <c r="AD2964" s="85"/>
      <c r="AE2964" s="84" t="str">
        <f>'RCP Data-Measures Tab'!$D2964&amp;'RCP Data-Measures Tab'!$F2964&amp;'RCP Data-Measures Tab'!$G2964&amp;'RCP Data-Measures Tab'!$H2964&amp;'RCP Data-Measures Tab'!$I2964</f>
        <v>2015AgriculturalIrrigationPumps and FansCentrifugal Pump System Improvements</v>
      </c>
      <c r="AF2964" s="84" t="s">
        <v>246</v>
      </c>
    </row>
    <row r="2965" spans="1:32" ht="16.5" hidden="1" x14ac:dyDescent="0.45">
      <c r="A2965" s="151"/>
      <c r="B2965" s="189"/>
      <c r="C2965" s="83"/>
      <c r="D2965" s="101">
        <v>2015</v>
      </c>
      <c r="E2965" s="100">
        <v>74</v>
      </c>
      <c r="F2965" s="100" t="s">
        <v>272</v>
      </c>
      <c r="G2965" s="100" t="s">
        <v>288</v>
      </c>
      <c r="H2965" s="100" t="s">
        <v>323</v>
      </c>
      <c r="I2965" s="100" t="s">
        <v>325</v>
      </c>
      <c r="J2965" s="99"/>
      <c r="K2965" s="99"/>
      <c r="L2965" s="99"/>
      <c r="M2965" s="99"/>
      <c r="N2965" s="99"/>
      <c r="O2965" s="99"/>
      <c r="P2965" s="99">
        <v>0</v>
      </c>
      <c r="Q2965" s="99">
        <v>0</v>
      </c>
      <c r="R2965" s="99">
        <v>0</v>
      </c>
      <c r="S2965" s="95"/>
      <c r="T2965" s="95"/>
      <c r="U2965" s="98"/>
      <c r="V2965" s="98"/>
      <c r="W2965" s="98">
        <v>2.6493717263190194E-6</v>
      </c>
      <c r="X2965" s="98">
        <f>'RCP Data-Measures Tab'!$Q2965*'RCP Data-Measures Tab'!$W2965/1000</f>
        <v>0</v>
      </c>
      <c r="Y2965" s="97">
        <v>3.1260287756622589E-4</v>
      </c>
      <c r="Z2965" s="93">
        <f>'RCP Data-Measures Tab'!$Q2965*'RCP Data-Measures Tab'!$Y2965/1000</f>
        <v>0</v>
      </c>
      <c r="AA2965" s="96"/>
      <c r="AB2965" s="95"/>
      <c r="AC2965" s="94"/>
      <c r="AD2965" s="94"/>
      <c r="AE2965" s="93" t="str">
        <f>'RCP Data-Measures Tab'!$D2965&amp;'RCP Data-Measures Tab'!$F2965&amp;'RCP Data-Measures Tab'!$G2965&amp;'RCP Data-Measures Tab'!$H2965&amp;'RCP Data-Measures Tab'!$I2965</f>
        <v>2015AgriculturalIrrigationPumps and FansPump Testing Service</v>
      </c>
      <c r="AF2965" s="93" t="s">
        <v>246</v>
      </c>
    </row>
    <row r="2966" spans="1:32" ht="16.5" hidden="1" x14ac:dyDescent="0.45">
      <c r="A2966" s="151"/>
      <c r="B2966" s="189"/>
      <c r="C2966" s="83"/>
      <c r="D2966" s="92">
        <v>2015</v>
      </c>
      <c r="E2966" s="91">
        <v>75</v>
      </c>
      <c r="F2966" s="91" t="s">
        <v>272</v>
      </c>
      <c r="G2966" s="91" t="s">
        <v>288</v>
      </c>
      <c r="H2966" s="91" t="s">
        <v>323</v>
      </c>
      <c r="I2966" s="91" t="s">
        <v>326</v>
      </c>
      <c r="J2966" s="90"/>
      <c r="K2966" s="90"/>
      <c r="L2966" s="90"/>
      <c r="M2966" s="90"/>
      <c r="N2966" s="90"/>
      <c r="O2966" s="90"/>
      <c r="P2966" s="90">
        <v>0</v>
      </c>
      <c r="Q2966" s="90">
        <v>1754415.5019999999</v>
      </c>
      <c r="R2966" s="90">
        <v>0.20027574349660426</v>
      </c>
      <c r="S2966" s="86"/>
      <c r="T2966" s="86"/>
      <c r="U2966" s="89"/>
      <c r="V2966" s="89"/>
      <c r="W2966" s="89">
        <v>2.6493717263190194E-6</v>
      </c>
      <c r="X2966" s="89">
        <f>'RCP Data-Measures Tab'!$Q2966*'RCP Data-Measures Tab'!$W2966/1000</f>
        <v>4.6480988272145883E-3</v>
      </c>
      <c r="Y2966" s="88">
        <v>3.1260287756622589E-4</v>
      </c>
      <c r="Z2966" s="84">
        <f>'RCP Data-Measures Tab'!$Q2966*'RCP Data-Measures Tab'!$Y2966/1000</f>
        <v>0.54843533437199476</v>
      </c>
      <c r="AA2966" s="87"/>
      <c r="AB2966" s="86"/>
      <c r="AC2966" s="85"/>
      <c r="AD2966" s="85"/>
      <c r="AE2966" s="84" t="str">
        <f>'RCP Data-Measures Tab'!$D2966&amp;'RCP Data-Measures Tab'!$F2966&amp;'RCP Data-Measures Tab'!$G2966&amp;'RCP Data-Measures Tab'!$H2966&amp;'RCP Data-Measures Tab'!$I2966</f>
        <v>2015AgriculturalIrrigationPumps and FansTurbine Pump System Improvements</v>
      </c>
      <c r="AF2966" s="84" t="s">
        <v>246</v>
      </c>
    </row>
    <row r="2967" spans="1:32" ht="16.5" hidden="1" x14ac:dyDescent="0.45">
      <c r="A2967" s="151"/>
      <c r="B2967" s="189"/>
      <c r="C2967" s="83"/>
      <c r="D2967" s="101">
        <v>2015</v>
      </c>
      <c r="E2967" s="100">
        <v>76</v>
      </c>
      <c r="F2967" s="100" t="s">
        <v>272</v>
      </c>
      <c r="G2967" s="100" t="s">
        <v>288</v>
      </c>
      <c r="H2967" s="100" t="s">
        <v>323</v>
      </c>
      <c r="I2967" s="100" t="s">
        <v>327</v>
      </c>
      <c r="J2967" s="99"/>
      <c r="K2967" s="99"/>
      <c r="L2967" s="99"/>
      <c r="M2967" s="99"/>
      <c r="N2967" s="99"/>
      <c r="O2967" s="99"/>
      <c r="P2967" s="99">
        <v>0</v>
      </c>
      <c r="Q2967" s="99">
        <v>0</v>
      </c>
      <c r="R2967" s="99">
        <v>0</v>
      </c>
      <c r="S2967" s="95"/>
      <c r="T2967" s="95"/>
      <c r="U2967" s="98"/>
      <c r="V2967" s="98"/>
      <c r="W2967" s="98">
        <v>2.6493717263190194E-6</v>
      </c>
      <c r="X2967" s="98">
        <f>'RCP Data-Measures Tab'!$Q2967*'RCP Data-Measures Tab'!$W2967/1000</f>
        <v>0</v>
      </c>
      <c r="Y2967" s="97">
        <v>3.1260287756622589E-4</v>
      </c>
      <c r="Z2967" s="93">
        <f>'RCP Data-Measures Tab'!$Q2967*'RCP Data-Measures Tab'!$Y2967/1000</f>
        <v>0</v>
      </c>
      <c r="AA2967" s="96"/>
      <c r="AB2967" s="95"/>
      <c r="AC2967" s="94"/>
      <c r="AD2967" s="94"/>
      <c r="AE2967" s="93" t="str">
        <f>'RCP Data-Measures Tab'!$D2967&amp;'RCP Data-Measures Tab'!$F2967&amp;'RCP Data-Measures Tab'!$G2967&amp;'RCP Data-Measures Tab'!$H2967&amp;'RCP Data-Measures Tab'!$I2967</f>
        <v>2015AgriculturalIrrigationPumps and FansVacuum Pump System Improvements</v>
      </c>
      <c r="AF2967" s="93" t="s">
        <v>246</v>
      </c>
    </row>
    <row r="2968" spans="1:32" ht="16.5" hidden="1" x14ac:dyDescent="0.45">
      <c r="A2968" s="151"/>
      <c r="B2968" s="189"/>
      <c r="C2968" s="83"/>
      <c r="D2968" s="92">
        <v>2015</v>
      </c>
      <c r="E2968" s="91">
        <v>77</v>
      </c>
      <c r="F2968" s="91" t="s">
        <v>272</v>
      </c>
      <c r="G2968" s="91" t="s">
        <v>288</v>
      </c>
      <c r="H2968" s="91" t="s">
        <v>328</v>
      </c>
      <c r="I2968" s="91" t="s">
        <v>329</v>
      </c>
      <c r="J2968" s="90"/>
      <c r="K2968" s="90"/>
      <c r="L2968" s="90"/>
      <c r="M2968" s="90"/>
      <c r="N2968" s="90"/>
      <c r="O2968" s="90"/>
      <c r="P2968" s="90">
        <v>0</v>
      </c>
      <c r="Q2968" s="90">
        <v>0</v>
      </c>
      <c r="R2968" s="90">
        <v>0</v>
      </c>
      <c r="S2968" s="86"/>
      <c r="T2968" s="86"/>
      <c r="U2968" s="89"/>
      <c r="V2968" s="89"/>
      <c r="W2968" s="89">
        <v>2.6493717263190194E-6</v>
      </c>
      <c r="X2968" s="89">
        <f>'RCP Data-Measures Tab'!$Q2968*'RCP Data-Measures Tab'!$W2968/1000</f>
        <v>0</v>
      </c>
      <c r="Y2968" s="88">
        <v>3.1260287756622589E-4</v>
      </c>
      <c r="Z2968" s="84">
        <f>'RCP Data-Measures Tab'!$Q2968*'RCP Data-Measures Tab'!$Y2968/1000</f>
        <v>0</v>
      </c>
      <c r="AA2968" s="87"/>
      <c r="AB2968" s="86"/>
      <c r="AC2968" s="85"/>
      <c r="AD2968" s="85"/>
      <c r="AE2968" s="84" t="str">
        <f>'RCP Data-Measures Tab'!$D2968&amp;'RCP Data-Measures Tab'!$F2968&amp;'RCP Data-Measures Tab'!$G2968&amp;'RCP Data-Measures Tab'!$H2968&amp;'RCP Data-Measures Tab'!$I2968</f>
        <v>2015AgriculturalIrrigationSuction Fittings EquipmentReduce Cavitation</v>
      </c>
      <c r="AF2968" s="84" t="s">
        <v>246</v>
      </c>
    </row>
    <row r="2969" spans="1:32" ht="16.5" hidden="1" x14ac:dyDescent="0.45">
      <c r="A2969" s="151"/>
      <c r="B2969" s="189"/>
      <c r="C2969" s="83"/>
      <c r="D2969" s="101">
        <v>2015</v>
      </c>
      <c r="E2969" s="100">
        <v>78</v>
      </c>
      <c r="F2969" s="100" t="s">
        <v>272</v>
      </c>
      <c r="G2969" s="100" t="s">
        <v>288</v>
      </c>
      <c r="H2969" s="100" t="s">
        <v>328</v>
      </c>
      <c r="I2969" s="100" t="s">
        <v>291</v>
      </c>
      <c r="J2969" s="99"/>
      <c r="K2969" s="99"/>
      <c r="L2969" s="99"/>
      <c r="M2969" s="99"/>
      <c r="N2969" s="99"/>
      <c r="O2969" s="99"/>
      <c r="P2969" s="99">
        <v>0</v>
      </c>
      <c r="Q2969" s="99">
        <v>0</v>
      </c>
      <c r="R2969" s="99">
        <v>0</v>
      </c>
      <c r="S2969" s="95"/>
      <c r="T2969" s="95"/>
      <c r="U2969" s="98"/>
      <c r="V2969" s="98"/>
      <c r="W2969" s="98">
        <v>2.6493717263190194E-6</v>
      </c>
      <c r="X2969" s="98">
        <f>'RCP Data-Measures Tab'!$Q2969*'RCP Data-Measures Tab'!$W2969/1000</f>
        <v>0</v>
      </c>
      <c r="Y2969" s="97">
        <v>3.1260287756622589E-4</v>
      </c>
      <c r="Z2969" s="93">
        <f>'RCP Data-Measures Tab'!$Q2969*'RCP Data-Measures Tab'!$Y2969/1000</f>
        <v>0</v>
      </c>
      <c r="AA2969" s="96"/>
      <c r="AB2969" s="95"/>
      <c r="AC2969" s="94"/>
      <c r="AD2969" s="94"/>
      <c r="AE2969" s="93" t="str">
        <f>'RCP Data-Measures Tab'!$D2969&amp;'RCP Data-Measures Tab'!$F2969&amp;'RCP Data-Measures Tab'!$G2969&amp;'RCP Data-Measures Tab'!$H2969&amp;'RCP Data-Measures Tab'!$I2969</f>
        <v>2015AgriculturalIrrigationSuction Fittings EquipmentReduce System Friction Head</v>
      </c>
      <c r="AF2969" s="93" t="s">
        <v>246</v>
      </c>
    </row>
    <row r="2970" spans="1:32" ht="16.5" hidden="1" x14ac:dyDescent="0.45">
      <c r="A2970" s="151"/>
      <c r="B2970" s="189"/>
      <c r="C2970" s="83"/>
      <c r="D2970" s="92">
        <v>2015</v>
      </c>
      <c r="E2970" s="91">
        <v>79</v>
      </c>
      <c r="F2970" s="91" t="s">
        <v>272</v>
      </c>
      <c r="G2970" s="91" t="s">
        <v>288</v>
      </c>
      <c r="H2970" s="91" t="s">
        <v>328</v>
      </c>
      <c r="I2970" s="91" t="s">
        <v>292</v>
      </c>
      <c r="J2970" s="90"/>
      <c r="K2970" s="90"/>
      <c r="L2970" s="90"/>
      <c r="M2970" s="90"/>
      <c r="N2970" s="90"/>
      <c r="O2970" s="90"/>
      <c r="P2970" s="90">
        <v>0</v>
      </c>
      <c r="Q2970" s="90">
        <v>0</v>
      </c>
      <c r="R2970" s="90">
        <v>0</v>
      </c>
      <c r="S2970" s="86"/>
      <c r="T2970" s="86"/>
      <c r="U2970" s="89"/>
      <c r="V2970" s="89"/>
      <c r="W2970" s="89">
        <v>2.6493717263190194E-6</v>
      </c>
      <c r="X2970" s="89">
        <f>'RCP Data-Measures Tab'!$Q2970*'RCP Data-Measures Tab'!$W2970/1000</f>
        <v>0</v>
      </c>
      <c r="Y2970" s="88">
        <v>3.1260287756622589E-4</v>
      </c>
      <c r="Z2970" s="84">
        <f>'RCP Data-Measures Tab'!$Q2970*'RCP Data-Measures Tab'!$Y2970/1000</f>
        <v>0</v>
      </c>
      <c r="AA2970" s="87"/>
      <c r="AB2970" s="86"/>
      <c r="AC2970" s="85"/>
      <c r="AD2970" s="85"/>
      <c r="AE2970" s="84" t="str">
        <f>'RCP Data-Measures Tab'!$D2970&amp;'RCP Data-Measures Tab'!$F2970&amp;'RCP Data-Measures Tab'!$G2970&amp;'RCP Data-Measures Tab'!$H2970&amp;'RCP Data-Measures Tab'!$I2970</f>
        <v>2015AgriculturalIrrigationSuction Fittings EquipmentReduce System Leakage</v>
      </c>
      <c r="AF2970" s="84" t="s">
        <v>246</v>
      </c>
    </row>
    <row r="2971" spans="1:32" ht="16.5" hidden="1" x14ac:dyDescent="0.45">
      <c r="A2971" s="151"/>
      <c r="B2971" s="189"/>
      <c r="C2971" s="83"/>
      <c r="D2971" s="101">
        <v>2015</v>
      </c>
      <c r="E2971" s="100">
        <v>80</v>
      </c>
      <c r="F2971" s="100" t="s">
        <v>272</v>
      </c>
      <c r="G2971" s="100" t="s">
        <v>288</v>
      </c>
      <c r="H2971" s="100" t="s">
        <v>328</v>
      </c>
      <c r="I2971" s="100" t="s">
        <v>293</v>
      </c>
      <c r="J2971" s="99"/>
      <c r="K2971" s="99"/>
      <c r="L2971" s="99"/>
      <c r="M2971" s="99"/>
      <c r="N2971" s="99"/>
      <c r="O2971" s="99"/>
      <c r="P2971" s="99">
        <v>0</v>
      </c>
      <c r="Q2971" s="99">
        <v>0</v>
      </c>
      <c r="R2971" s="99">
        <v>0</v>
      </c>
      <c r="S2971" s="95"/>
      <c r="T2971" s="95"/>
      <c r="U2971" s="98"/>
      <c r="V2971" s="98"/>
      <c r="W2971" s="98">
        <v>2.6493717263190194E-6</v>
      </c>
      <c r="X2971" s="98">
        <f>'RCP Data-Measures Tab'!$Q2971*'RCP Data-Measures Tab'!$W2971/1000</f>
        <v>0</v>
      </c>
      <c r="Y2971" s="97">
        <v>3.1260287756622589E-4</v>
      </c>
      <c r="Z2971" s="93">
        <f>'RCP Data-Measures Tab'!$Q2971*'RCP Data-Measures Tab'!$Y2971/1000</f>
        <v>0</v>
      </c>
      <c r="AA2971" s="96"/>
      <c r="AB2971" s="95"/>
      <c r="AC2971" s="94"/>
      <c r="AD2971" s="94"/>
      <c r="AE2971" s="93" t="str">
        <f>'RCP Data-Measures Tab'!$D2971&amp;'RCP Data-Measures Tab'!$F2971&amp;'RCP Data-Measures Tab'!$G2971&amp;'RCP Data-Measures Tab'!$H2971&amp;'RCP Data-Measures Tab'!$I2971</f>
        <v>2015AgriculturalIrrigationSuction Fittings EquipmentReduce System Lift</v>
      </c>
      <c r="AF2971" s="93" t="s">
        <v>246</v>
      </c>
    </row>
    <row r="2972" spans="1:32" ht="16.5" hidden="1" x14ac:dyDescent="0.45">
      <c r="A2972" s="151"/>
      <c r="B2972" s="189"/>
      <c r="C2972" s="83"/>
      <c r="D2972" s="92">
        <v>2015</v>
      </c>
      <c r="E2972" s="91">
        <v>81</v>
      </c>
      <c r="F2972" s="91" t="s">
        <v>272</v>
      </c>
      <c r="G2972" s="91" t="s">
        <v>288</v>
      </c>
      <c r="H2972" s="91" t="s">
        <v>330</v>
      </c>
      <c r="I2972" s="91" t="s">
        <v>331</v>
      </c>
      <c r="J2972" s="90"/>
      <c r="K2972" s="90"/>
      <c r="L2972" s="90"/>
      <c r="M2972" s="90"/>
      <c r="N2972" s="90"/>
      <c r="O2972" s="90"/>
      <c r="P2972" s="90">
        <v>0</v>
      </c>
      <c r="Q2972" s="90">
        <v>76871356.735376656</v>
      </c>
      <c r="R2972" s="90">
        <v>8.7752689779736137</v>
      </c>
      <c r="S2972" s="86"/>
      <c r="T2972" s="86"/>
      <c r="U2972" s="89"/>
      <c r="V2972" s="89"/>
      <c r="W2972" s="89">
        <v>2.6493717263190194E-6</v>
      </c>
      <c r="X2972" s="89">
        <f>'RCP Data-Measures Tab'!$Q2972*'RCP Data-Measures Tab'!$W2972/1000</f>
        <v>0.20366079909849003</v>
      </c>
      <c r="Y2972" s="88">
        <v>3.1260287756622589E-4</v>
      </c>
      <c r="Z2972" s="84">
        <f>'RCP Data-Measures Tab'!$Q2972*'RCP Data-Measures Tab'!$Y2972/1000</f>
        <v>24.030207317898622</v>
      </c>
      <c r="AA2972" s="87"/>
      <c r="AB2972" s="86"/>
      <c r="AC2972" s="85"/>
      <c r="AD2972" s="85"/>
      <c r="AE2972" s="84" t="str">
        <f>'RCP Data-Measures Tab'!$D2972&amp;'RCP Data-Measures Tab'!$F2972&amp;'RCP Data-Measures Tab'!$G2972&amp;'RCP Data-Measures Tab'!$H2972&amp;'RCP Data-Measures Tab'!$I2972</f>
        <v>2015AgriculturalIrrigationWater ManagementScientific Irrigation Scheduling</v>
      </c>
      <c r="AF2972" s="84" t="s">
        <v>246</v>
      </c>
    </row>
    <row r="2973" spans="1:32" ht="16.5" hidden="1" x14ac:dyDescent="0.45">
      <c r="A2973" s="151"/>
      <c r="B2973" s="189"/>
      <c r="C2973" s="83"/>
      <c r="D2973" s="101">
        <v>2015</v>
      </c>
      <c r="E2973" s="100">
        <v>82</v>
      </c>
      <c r="F2973" s="100" t="s">
        <v>272</v>
      </c>
      <c r="G2973" s="100" t="s">
        <v>254</v>
      </c>
      <c r="H2973" s="100" t="s">
        <v>255</v>
      </c>
      <c r="I2973" s="100" t="s">
        <v>255</v>
      </c>
      <c r="J2973" s="99"/>
      <c r="K2973" s="99"/>
      <c r="L2973" s="99"/>
      <c r="M2973" s="99"/>
      <c r="N2973" s="99"/>
      <c r="O2973" s="99"/>
      <c r="P2973" s="99">
        <v>0</v>
      </c>
      <c r="Q2973" s="99">
        <v>0</v>
      </c>
      <c r="R2973" s="99">
        <v>0</v>
      </c>
      <c r="S2973" s="95"/>
      <c r="T2973" s="95"/>
      <c r="U2973" s="98"/>
      <c r="V2973" s="98"/>
      <c r="W2973" s="98">
        <v>3.4246575342465754E-4</v>
      </c>
      <c r="X2973" s="98">
        <f>'RCP Data-Measures Tab'!$Q2973*'RCP Data-Measures Tab'!$W2973/1000</f>
        <v>0</v>
      </c>
      <c r="Y2973" s="97">
        <v>3.4246575342465754E-4</v>
      </c>
      <c r="Z2973" s="93">
        <f>'RCP Data-Measures Tab'!$Q2973*'RCP Data-Measures Tab'!$Y2973/1000</f>
        <v>0</v>
      </c>
      <c r="AA2973" s="96"/>
      <c r="AB2973" s="95"/>
      <c r="AC2973" s="94"/>
      <c r="AD2973" s="94"/>
      <c r="AE2973" s="93" t="str">
        <f>'RCP Data-Measures Tab'!$D2973&amp;'RCP Data-Measures Tab'!$F2973&amp;'RCP Data-Measures Tab'!$G2973&amp;'RCP Data-Measures Tab'!$H2973&amp;'RCP Data-Measures Tab'!$I2973</f>
        <v>2015AgriculturalLightingDelampingDelamping</v>
      </c>
      <c r="AF2973" s="93" t="s">
        <v>246</v>
      </c>
    </row>
    <row r="2974" spans="1:32" ht="16.5" hidden="1" x14ac:dyDescent="0.45">
      <c r="A2974" s="151"/>
      <c r="B2974" s="189"/>
      <c r="C2974" s="83"/>
      <c r="D2974" s="92">
        <v>2015</v>
      </c>
      <c r="E2974" s="91">
        <v>83</v>
      </c>
      <c r="F2974" s="91" t="s">
        <v>272</v>
      </c>
      <c r="G2974" s="91" t="s">
        <v>254</v>
      </c>
      <c r="H2974" s="91" t="s">
        <v>256</v>
      </c>
      <c r="I2974" s="91" t="s">
        <v>257</v>
      </c>
      <c r="J2974" s="90"/>
      <c r="K2974" s="90"/>
      <c r="L2974" s="90"/>
      <c r="M2974" s="90"/>
      <c r="N2974" s="90"/>
      <c r="O2974" s="90"/>
      <c r="P2974" s="90">
        <v>0</v>
      </c>
      <c r="Q2974" s="90">
        <v>0</v>
      </c>
      <c r="R2974" s="90">
        <v>0</v>
      </c>
      <c r="S2974" s="86"/>
      <c r="T2974" s="86"/>
      <c r="U2974" s="89"/>
      <c r="V2974" s="89"/>
      <c r="W2974" s="89">
        <v>3.4246575342465754E-4</v>
      </c>
      <c r="X2974" s="89">
        <f>'RCP Data-Measures Tab'!$Q2974*'RCP Data-Measures Tab'!$W2974/1000</f>
        <v>0</v>
      </c>
      <c r="Y2974" s="88">
        <v>3.4246575342465754E-4</v>
      </c>
      <c r="Z2974" s="84">
        <f>'RCP Data-Measures Tab'!$Q2974*'RCP Data-Measures Tab'!$Y2974/1000</f>
        <v>0</v>
      </c>
      <c r="AA2974" s="87"/>
      <c r="AB2974" s="86"/>
      <c r="AC2974" s="85"/>
      <c r="AD2974" s="85"/>
      <c r="AE2974" s="84" t="str">
        <f>'RCP Data-Measures Tab'!$D2974&amp;'RCP Data-Measures Tab'!$F2974&amp;'RCP Data-Measures Tab'!$G2974&amp;'RCP Data-Measures Tab'!$H2974&amp;'RCP Data-Measures Tab'!$I2974</f>
        <v>2015AgriculturalLightingLamps/Ballasts/FixturesLamps/Ballasts</v>
      </c>
      <c r="AF2974" s="84" t="s">
        <v>246</v>
      </c>
    </row>
    <row r="2975" spans="1:32" ht="16.5" hidden="1" x14ac:dyDescent="0.45">
      <c r="A2975" s="151"/>
      <c r="B2975" s="189"/>
      <c r="C2975" s="83"/>
      <c r="D2975" s="101">
        <v>2015</v>
      </c>
      <c r="E2975" s="100">
        <v>84</v>
      </c>
      <c r="F2975" s="100" t="s">
        <v>272</v>
      </c>
      <c r="G2975" s="100" t="s">
        <v>254</v>
      </c>
      <c r="H2975" s="100" t="s">
        <v>256</v>
      </c>
      <c r="I2975" s="100" t="s">
        <v>258</v>
      </c>
      <c r="J2975" s="99"/>
      <c r="K2975" s="99"/>
      <c r="L2975" s="99"/>
      <c r="M2975" s="99"/>
      <c r="N2975" s="99"/>
      <c r="O2975" s="99"/>
      <c r="P2975" s="99">
        <v>0</v>
      </c>
      <c r="Q2975" s="99">
        <v>0</v>
      </c>
      <c r="R2975" s="99">
        <v>0</v>
      </c>
      <c r="S2975" s="95"/>
      <c r="T2975" s="95"/>
      <c r="U2975" s="98"/>
      <c r="V2975" s="98"/>
      <c r="W2975" s="98">
        <v>3.4246575342465754E-4</v>
      </c>
      <c r="X2975" s="98">
        <f>'RCP Data-Measures Tab'!$Q2975*'RCP Data-Measures Tab'!$W2975/1000</f>
        <v>0</v>
      </c>
      <c r="Y2975" s="97">
        <v>3.4246575342465754E-4</v>
      </c>
      <c r="Z2975" s="93">
        <f>'RCP Data-Measures Tab'!$Q2975*'RCP Data-Measures Tab'!$Y2975/1000</f>
        <v>0</v>
      </c>
      <c r="AA2975" s="96"/>
      <c r="AB2975" s="95"/>
      <c r="AC2975" s="94"/>
      <c r="AD2975" s="94"/>
      <c r="AE2975" s="93" t="str">
        <f>'RCP Data-Measures Tab'!$D2975&amp;'RCP Data-Measures Tab'!$F2975&amp;'RCP Data-Measures Tab'!$G2975&amp;'RCP Data-Measures Tab'!$H2975&amp;'RCP Data-Measures Tab'!$I2975</f>
        <v>2015AgriculturalLightingLamps/Ballasts/FixturesLamps/Ballasts w/Controls</v>
      </c>
      <c r="AF2975" s="93" t="s">
        <v>246</v>
      </c>
    </row>
    <row r="2976" spans="1:32" ht="16.5" hidden="1" x14ac:dyDescent="0.45">
      <c r="A2976" s="151"/>
      <c r="B2976" s="189"/>
      <c r="C2976" s="83"/>
      <c r="D2976" s="92">
        <v>2015</v>
      </c>
      <c r="E2976" s="91">
        <v>85</v>
      </c>
      <c r="F2976" s="91" t="s">
        <v>272</v>
      </c>
      <c r="G2976" s="91" t="s">
        <v>254</v>
      </c>
      <c r="H2976" s="91" t="s">
        <v>256</v>
      </c>
      <c r="I2976" s="91" t="s">
        <v>259</v>
      </c>
      <c r="J2976" s="90"/>
      <c r="K2976" s="90"/>
      <c r="L2976" s="90"/>
      <c r="M2976" s="90"/>
      <c r="N2976" s="90"/>
      <c r="O2976" s="90"/>
      <c r="P2976" s="90">
        <v>0</v>
      </c>
      <c r="Q2976" s="90">
        <v>0</v>
      </c>
      <c r="R2976" s="90">
        <v>0</v>
      </c>
      <c r="S2976" s="86"/>
      <c r="T2976" s="86"/>
      <c r="U2976" s="89"/>
      <c r="V2976" s="89"/>
      <c r="W2976" s="89">
        <v>3.4246575342465754E-4</v>
      </c>
      <c r="X2976" s="89">
        <f>'RCP Data-Measures Tab'!$Q2976*'RCP Data-Measures Tab'!$W2976/1000</f>
        <v>0</v>
      </c>
      <c r="Y2976" s="88">
        <v>3.4246575342465754E-4</v>
      </c>
      <c r="Z2976" s="84">
        <f>'RCP Data-Measures Tab'!$Q2976*'RCP Data-Measures Tab'!$Y2976/1000</f>
        <v>0</v>
      </c>
      <c r="AA2976" s="87"/>
      <c r="AB2976" s="86"/>
      <c r="AC2976" s="85"/>
      <c r="AD2976" s="85"/>
      <c r="AE2976" s="84" t="str">
        <f>'RCP Data-Measures Tab'!$D2976&amp;'RCP Data-Measures Tab'!$F2976&amp;'RCP Data-Measures Tab'!$G2976&amp;'RCP Data-Measures Tab'!$H2976&amp;'RCP Data-Measures Tab'!$I2976</f>
        <v>2015AgriculturalLightingLamps/Ballasts/FixturesLamps/Ballasts w/Delamping</v>
      </c>
      <c r="AF2976" s="84" t="s">
        <v>246</v>
      </c>
    </row>
    <row r="2977" spans="1:32" ht="16.5" hidden="1" x14ac:dyDescent="0.45">
      <c r="A2977" s="151"/>
      <c r="B2977" s="189"/>
      <c r="C2977" s="83"/>
      <c r="D2977" s="101">
        <v>2015</v>
      </c>
      <c r="E2977" s="100">
        <v>86</v>
      </c>
      <c r="F2977" s="100" t="s">
        <v>272</v>
      </c>
      <c r="G2977" s="100" t="s">
        <v>254</v>
      </c>
      <c r="H2977" s="100" t="s">
        <v>256</v>
      </c>
      <c r="I2977" s="100" t="s">
        <v>260</v>
      </c>
      <c r="J2977" s="99"/>
      <c r="K2977" s="99"/>
      <c r="L2977" s="99"/>
      <c r="M2977" s="99"/>
      <c r="N2977" s="99"/>
      <c r="O2977" s="99"/>
      <c r="P2977" s="99">
        <v>0</v>
      </c>
      <c r="Q2977" s="99">
        <v>0</v>
      </c>
      <c r="R2977" s="99">
        <v>0</v>
      </c>
      <c r="S2977" s="95"/>
      <c r="T2977" s="95"/>
      <c r="U2977" s="98"/>
      <c r="V2977" s="98"/>
      <c r="W2977" s="98">
        <v>3.4246575342465754E-4</v>
      </c>
      <c r="X2977" s="98">
        <f>'RCP Data-Measures Tab'!$Q2977*'RCP Data-Measures Tab'!$W2977/1000</f>
        <v>0</v>
      </c>
      <c r="Y2977" s="97">
        <v>3.4246575342465754E-4</v>
      </c>
      <c r="Z2977" s="93">
        <f>'RCP Data-Measures Tab'!$Q2977*'RCP Data-Measures Tab'!$Y2977/1000</f>
        <v>0</v>
      </c>
      <c r="AA2977" s="96"/>
      <c r="AB2977" s="95"/>
      <c r="AC2977" s="94"/>
      <c r="AD2977" s="94"/>
      <c r="AE2977" s="93" t="str">
        <f>'RCP Data-Measures Tab'!$D2977&amp;'RCP Data-Measures Tab'!$F2977&amp;'RCP Data-Measures Tab'!$G2977&amp;'RCP Data-Measures Tab'!$H2977&amp;'RCP Data-Measures Tab'!$I2977</f>
        <v>2015AgriculturalLightingLamps/Ballasts/FixturesLamps/Ballasts w/Delamping and Controls</v>
      </c>
      <c r="AF2977" s="93" t="s">
        <v>246</v>
      </c>
    </row>
    <row r="2978" spans="1:32" ht="16.5" hidden="1" x14ac:dyDescent="0.45">
      <c r="A2978" s="151"/>
      <c r="B2978" s="189"/>
      <c r="C2978" s="83"/>
      <c r="D2978" s="92">
        <v>2015</v>
      </c>
      <c r="E2978" s="91">
        <v>87</v>
      </c>
      <c r="F2978" s="91" t="s">
        <v>272</v>
      </c>
      <c r="G2978" s="91" t="s">
        <v>254</v>
      </c>
      <c r="H2978" s="91" t="s">
        <v>256</v>
      </c>
      <c r="I2978" s="91" t="s">
        <v>256</v>
      </c>
      <c r="J2978" s="90"/>
      <c r="K2978" s="90"/>
      <c r="L2978" s="90"/>
      <c r="M2978" s="90"/>
      <c r="N2978" s="90"/>
      <c r="O2978" s="90"/>
      <c r="P2978" s="90">
        <v>0</v>
      </c>
      <c r="Q2978" s="90">
        <v>2456759.7999999998</v>
      </c>
      <c r="R2978" s="90">
        <v>0.28045203220244724</v>
      </c>
      <c r="S2978" s="86"/>
      <c r="T2978" s="86"/>
      <c r="U2978" s="89"/>
      <c r="V2978" s="89"/>
      <c r="W2978" s="89">
        <v>3.4246575342465754E-4</v>
      </c>
      <c r="X2978" s="89">
        <f>'RCP Data-Measures Tab'!$Q2978*'RCP Data-Measures Tab'!$W2978/1000</f>
        <v>0.84135609589041083</v>
      </c>
      <c r="Y2978" s="88">
        <v>3.4246575342465754E-4</v>
      </c>
      <c r="Z2978" s="84">
        <f>'RCP Data-Measures Tab'!$Q2978*'RCP Data-Measures Tab'!$Y2978/1000</f>
        <v>0.84135609589041083</v>
      </c>
      <c r="AA2978" s="87"/>
      <c r="AB2978" s="86"/>
      <c r="AC2978" s="85"/>
      <c r="AD2978" s="85"/>
      <c r="AE2978" s="84" t="str">
        <f>'RCP Data-Measures Tab'!$D2978&amp;'RCP Data-Measures Tab'!$F2978&amp;'RCP Data-Measures Tab'!$G2978&amp;'RCP Data-Measures Tab'!$H2978&amp;'RCP Data-Measures Tab'!$I2978</f>
        <v>2015AgriculturalLightingLamps/Ballasts/FixturesLamps/Ballasts/Fixtures</v>
      </c>
      <c r="AF2978" s="84" t="s">
        <v>246</v>
      </c>
    </row>
    <row r="2979" spans="1:32" ht="16.5" hidden="1" x14ac:dyDescent="0.45">
      <c r="A2979" s="151"/>
      <c r="B2979" s="189"/>
      <c r="C2979" s="83"/>
      <c r="D2979" s="101">
        <v>2015</v>
      </c>
      <c r="E2979" s="100">
        <v>88</v>
      </c>
      <c r="F2979" s="100" t="s">
        <v>272</v>
      </c>
      <c r="G2979" s="100" t="s">
        <v>254</v>
      </c>
      <c r="H2979" s="100" t="s">
        <v>256</v>
      </c>
      <c r="I2979" s="100" t="s">
        <v>261</v>
      </c>
      <c r="J2979" s="99"/>
      <c r="K2979" s="99"/>
      <c r="L2979" s="99"/>
      <c r="M2979" s="99"/>
      <c r="N2979" s="99"/>
      <c r="O2979" s="99"/>
      <c r="P2979" s="99">
        <v>0</v>
      </c>
      <c r="Q2979" s="99">
        <v>0</v>
      </c>
      <c r="R2979" s="99">
        <v>0</v>
      </c>
      <c r="S2979" s="95"/>
      <c r="T2979" s="95"/>
      <c r="U2979" s="98"/>
      <c r="V2979" s="98"/>
      <c r="W2979" s="98">
        <v>3.4246575342465754E-4</v>
      </c>
      <c r="X2979" s="98">
        <f>'RCP Data-Measures Tab'!$Q2979*'RCP Data-Measures Tab'!$W2979/1000</f>
        <v>0</v>
      </c>
      <c r="Y2979" s="97">
        <v>3.4246575342465754E-4</v>
      </c>
      <c r="Z2979" s="93">
        <f>'RCP Data-Measures Tab'!$Q2979*'RCP Data-Measures Tab'!$Y2979/1000</f>
        <v>0</v>
      </c>
      <c r="AA2979" s="96"/>
      <c r="AB2979" s="95"/>
      <c r="AC2979" s="94"/>
      <c r="AD2979" s="94"/>
      <c r="AE2979" s="93" t="str">
        <f>'RCP Data-Measures Tab'!$D2979&amp;'RCP Data-Measures Tab'!$F2979&amp;'RCP Data-Measures Tab'!$G2979&amp;'RCP Data-Measures Tab'!$H2979&amp;'RCP Data-Measures Tab'!$I2979</f>
        <v>2015AgriculturalLightingLamps/Ballasts/FixturesLamps/Ballasts/Fixtures w/Controls</v>
      </c>
      <c r="AF2979" s="93" t="s">
        <v>246</v>
      </c>
    </row>
    <row r="2980" spans="1:32" ht="16.5" hidden="1" x14ac:dyDescent="0.45">
      <c r="A2980" s="151"/>
      <c r="B2980" s="189"/>
      <c r="C2980" s="83"/>
      <c r="D2980" s="92">
        <v>2015</v>
      </c>
      <c r="E2980" s="91">
        <v>89</v>
      </c>
      <c r="F2980" s="91" t="s">
        <v>272</v>
      </c>
      <c r="G2980" s="91" t="s">
        <v>254</v>
      </c>
      <c r="H2980" s="91" t="s">
        <v>256</v>
      </c>
      <c r="I2980" s="91" t="s">
        <v>262</v>
      </c>
      <c r="J2980" s="90"/>
      <c r="K2980" s="90"/>
      <c r="L2980" s="90"/>
      <c r="M2980" s="90"/>
      <c r="N2980" s="90"/>
      <c r="O2980" s="90"/>
      <c r="P2980" s="90">
        <v>0</v>
      </c>
      <c r="Q2980" s="90">
        <v>0</v>
      </c>
      <c r="R2980" s="90">
        <v>0</v>
      </c>
      <c r="S2980" s="86"/>
      <c r="T2980" s="86"/>
      <c r="U2980" s="89"/>
      <c r="V2980" s="89"/>
      <c r="W2980" s="89">
        <v>3.4246575342465754E-4</v>
      </c>
      <c r="X2980" s="89">
        <f>'RCP Data-Measures Tab'!$Q2980*'RCP Data-Measures Tab'!$W2980/1000</f>
        <v>0</v>
      </c>
      <c r="Y2980" s="88">
        <v>3.4246575342465754E-4</v>
      </c>
      <c r="Z2980" s="84">
        <f>'RCP Data-Measures Tab'!$Q2980*'RCP Data-Measures Tab'!$Y2980/1000</f>
        <v>0</v>
      </c>
      <c r="AA2980" s="87"/>
      <c r="AB2980" s="86"/>
      <c r="AC2980" s="85"/>
      <c r="AD2980" s="85"/>
      <c r="AE2980" s="84" t="str">
        <f>'RCP Data-Measures Tab'!$D2980&amp;'RCP Data-Measures Tab'!$F2980&amp;'RCP Data-Measures Tab'!$G2980&amp;'RCP Data-Measures Tab'!$H2980&amp;'RCP Data-Measures Tab'!$I2980</f>
        <v>2015AgriculturalLightingLamps/Ballasts/FixturesLamps/Ballasts/Fixtures w/Delamping</v>
      </c>
      <c r="AF2980" s="84" t="s">
        <v>246</v>
      </c>
    </row>
    <row r="2981" spans="1:32" ht="16.5" hidden="1" x14ac:dyDescent="0.45">
      <c r="A2981" s="151"/>
      <c r="B2981" s="189"/>
      <c r="C2981" s="83"/>
      <c r="D2981" s="101">
        <v>2015</v>
      </c>
      <c r="E2981" s="100">
        <v>90</v>
      </c>
      <c r="F2981" s="100" t="s">
        <v>272</v>
      </c>
      <c r="G2981" s="100" t="s">
        <v>254</v>
      </c>
      <c r="H2981" s="100" t="s">
        <v>256</v>
      </c>
      <c r="I2981" s="100" t="s">
        <v>263</v>
      </c>
      <c r="J2981" s="99"/>
      <c r="K2981" s="99"/>
      <c r="L2981" s="99"/>
      <c r="M2981" s="99"/>
      <c r="N2981" s="99"/>
      <c r="O2981" s="99"/>
      <c r="P2981" s="99">
        <v>0</v>
      </c>
      <c r="Q2981" s="99">
        <v>0</v>
      </c>
      <c r="R2981" s="99">
        <v>0</v>
      </c>
      <c r="S2981" s="95"/>
      <c r="T2981" s="95"/>
      <c r="U2981" s="98"/>
      <c r="V2981" s="98"/>
      <c r="W2981" s="98">
        <v>3.4246575342465754E-4</v>
      </c>
      <c r="X2981" s="98">
        <f>'RCP Data-Measures Tab'!$Q2981*'RCP Data-Measures Tab'!$W2981/1000</f>
        <v>0</v>
      </c>
      <c r="Y2981" s="97">
        <v>3.4246575342465754E-4</v>
      </c>
      <c r="Z2981" s="93">
        <f>'RCP Data-Measures Tab'!$Q2981*'RCP Data-Measures Tab'!$Y2981/1000</f>
        <v>0</v>
      </c>
      <c r="AA2981" s="96"/>
      <c r="AB2981" s="95"/>
      <c r="AC2981" s="94"/>
      <c r="AD2981" s="94"/>
      <c r="AE2981" s="93" t="str">
        <f>'RCP Data-Measures Tab'!$D2981&amp;'RCP Data-Measures Tab'!$F2981&amp;'RCP Data-Measures Tab'!$G2981&amp;'RCP Data-Measures Tab'!$H2981&amp;'RCP Data-Measures Tab'!$I2981</f>
        <v>2015AgriculturalLightingLamps/Ballasts/FixturesLamps/Ballasts/Fixtures w/Delamping and Controls</v>
      </c>
      <c r="AF2981" s="93" t="s">
        <v>246</v>
      </c>
    </row>
    <row r="2982" spans="1:32" ht="16.5" hidden="1" x14ac:dyDescent="0.45">
      <c r="A2982" s="151"/>
      <c r="B2982" s="189"/>
      <c r="C2982" s="83"/>
      <c r="D2982" s="92">
        <v>2015</v>
      </c>
      <c r="E2982" s="91">
        <v>91</v>
      </c>
      <c r="F2982" s="91" t="s">
        <v>272</v>
      </c>
      <c r="G2982" s="91" t="s">
        <v>254</v>
      </c>
      <c r="H2982" s="91" t="s">
        <v>256</v>
      </c>
      <c r="I2982" s="91" t="s">
        <v>332</v>
      </c>
      <c r="J2982" s="90"/>
      <c r="K2982" s="90"/>
      <c r="L2982" s="90"/>
      <c r="M2982" s="90"/>
      <c r="N2982" s="90"/>
      <c r="O2982" s="90"/>
      <c r="P2982" s="90">
        <v>0</v>
      </c>
      <c r="Q2982" s="90">
        <v>0</v>
      </c>
      <c r="R2982" s="90">
        <v>0</v>
      </c>
      <c r="S2982" s="86"/>
      <c r="T2982" s="86"/>
      <c r="U2982" s="89"/>
      <c r="V2982" s="89"/>
      <c r="W2982" s="89">
        <v>3.4246575342465754E-4</v>
      </c>
      <c r="X2982" s="89">
        <f>'RCP Data-Measures Tab'!$Q2982*'RCP Data-Measures Tab'!$W2982/1000</f>
        <v>0</v>
      </c>
      <c r="Y2982" s="88">
        <v>3.4246575342465754E-4</v>
      </c>
      <c r="Z2982" s="84">
        <f>'RCP Data-Measures Tab'!$Q2982*'RCP Data-Measures Tab'!$Y2982/1000</f>
        <v>0</v>
      </c>
      <c r="AA2982" s="87"/>
      <c r="AB2982" s="86"/>
      <c r="AC2982" s="85"/>
      <c r="AD2982" s="85"/>
      <c r="AE2982" s="84" t="str">
        <f>'RCP Data-Measures Tab'!$D2982&amp;'RCP Data-Measures Tab'!$F2982&amp;'RCP Data-Measures Tab'!$G2982&amp;'RCP Data-Measures Tab'!$H2982&amp;'RCP Data-Measures Tab'!$I2982</f>
        <v>2015AgriculturalLightingLamps/Ballasts/FixturesStall Lighting</v>
      </c>
      <c r="AF2982" s="84" t="s">
        <v>246</v>
      </c>
    </row>
    <row r="2983" spans="1:32" ht="16.5" hidden="1" x14ac:dyDescent="0.45">
      <c r="A2983" s="151"/>
      <c r="B2983" s="189"/>
      <c r="C2983" s="83"/>
      <c r="D2983" s="101">
        <v>2015</v>
      </c>
      <c r="E2983" s="100">
        <v>92</v>
      </c>
      <c r="F2983" s="100" t="s">
        <v>272</v>
      </c>
      <c r="G2983" s="100" t="s">
        <v>254</v>
      </c>
      <c r="H2983" s="100" t="s">
        <v>264</v>
      </c>
      <c r="I2983" s="100" t="s">
        <v>265</v>
      </c>
      <c r="J2983" s="99"/>
      <c r="K2983" s="99"/>
      <c r="L2983" s="99"/>
      <c r="M2983" s="99"/>
      <c r="N2983" s="99"/>
      <c r="O2983" s="99"/>
      <c r="P2983" s="99">
        <v>0</v>
      </c>
      <c r="Q2983" s="99">
        <v>0</v>
      </c>
      <c r="R2983" s="99">
        <v>0</v>
      </c>
      <c r="S2983" s="95"/>
      <c r="T2983" s="95"/>
      <c r="U2983" s="98"/>
      <c r="V2983" s="98"/>
      <c r="W2983" s="98">
        <v>3.4246575342465754E-4</v>
      </c>
      <c r="X2983" s="98">
        <f>'RCP Data-Measures Tab'!$Q2983*'RCP Data-Measures Tab'!$W2983/1000</f>
        <v>0</v>
      </c>
      <c r="Y2983" s="97">
        <v>3.4246575342465754E-4</v>
      </c>
      <c r="Z2983" s="93">
        <f>'RCP Data-Measures Tab'!$Q2983*'RCP Data-Measures Tab'!$Y2983/1000</f>
        <v>0</v>
      </c>
      <c r="AA2983" s="96"/>
      <c r="AB2983" s="95"/>
      <c r="AC2983" s="94"/>
      <c r="AD2983" s="94"/>
      <c r="AE2983" s="93" t="str">
        <f>'RCP Data-Measures Tab'!$D2983&amp;'RCP Data-Measures Tab'!$F2983&amp;'RCP Data-Measures Tab'!$G2983&amp;'RCP Data-Measures Tab'!$H2983&amp;'RCP Data-Measures Tab'!$I2983</f>
        <v>2015AgriculturalLightingLighting ControlsControl Panels</v>
      </c>
      <c r="AF2983" s="93" t="s">
        <v>246</v>
      </c>
    </row>
    <row r="2984" spans="1:32" ht="16.5" hidden="1" x14ac:dyDescent="0.45">
      <c r="A2984" s="151"/>
      <c r="B2984" s="189"/>
      <c r="C2984" s="83"/>
      <c r="D2984" s="92">
        <v>2015</v>
      </c>
      <c r="E2984" s="91">
        <v>93</v>
      </c>
      <c r="F2984" s="91" t="s">
        <v>272</v>
      </c>
      <c r="G2984" s="91" t="s">
        <v>254</v>
      </c>
      <c r="H2984" s="91" t="s">
        <v>264</v>
      </c>
      <c r="I2984" s="91" t="s">
        <v>266</v>
      </c>
      <c r="J2984" s="90"/>
      <c r="K2984" s="90"/>
      <c r="L2984" s="90"/>
      <c r="M2984" s="90"/>
      <c r="N2984" s="90"/>
      <c r="O2984" s="90"/>
      <c r="P2984" s="90">
        <v>0</v>
      </c>
      <c r="Q2984" s="90">
        <v>0</v>
      </c>
      <c r="R2984" s="90">
        <v>0</v>
      </c>
      <c r="S2984" s="86"/>
      <c r="T2984" s="86"/>
      <c r="U2984" s="89"/>
      <c r="V2984" s="89"/>
      <c r="W2984" s="89">
        <v>3.4246575342465754E-4</v>
      </c>
      <c r="X2984" s="89">
        <f>'RCP Data-Measures Tab'!$Q2984*'RCP Data-Measures Tab'!$W2984/1000</f>
        <v>0</v>
      </c>
      <c r="Y2984" s="88">
        <v>3.4246575342465754E-4</v>
      </c>
      <c r="Z2984" s="84">
        <f>'RCP Data-Measures Tab'!$Q2984*'RCP Data-Measures Tab'!$Y2984/1000</f>
        <v>0</v>
      </c>
      <c r="AA2984" s="87"/>
      <c r="AB2984" s="86"/>
      <c r="AC2984" s="85"/>
      <c r="AD2984" s="85"/>
      <c r="AE2984" s="84" t="str">
        <f>'RCP Data-Measures Tab'!$D2984&amp;'RCP Data-Measures Tab'!$F2984&amp;'RCP Data-Measures Tab'!$G2984&amp;'RCP Data-Measures Tab'!$H2984&amp;'RCP Data-Measures Tab'!$I2984</f>
        <v>2015AgriculturalLightingLighting ControlsDaylighting</v>
      </c>
      <c r="AF2984" s="84" t="s">
        <v>246</v>
      </c>
    </row>
    <row r="2985" spans="1:32" ht="16.5" hidden="1" x14ac:dyDescent="0.45">
      <c r="A2985" s="151"/>
      <c r="B2985" s="189"/>
      <c r="C2985" s="83"/>
      <c r="D2985" s="101">
        <v>2015</v>
      </c>
      <c r="E2985" s="100">
        <v>94</v>
      </c>
      <c r="F2985" s="100" t="s">
        <v>272</v>
      </c>
      <c r="G2985" s="100" t="s">
        <v>254</v>
      </c>
      <c r="H2985" s="100" t="s">
        <v>264</v>
      </c>
      <c r="I2985" s="100" t="s">
        <v>267</v>
      </c>
      <c r="J2985" s="99"/>
      <c r="K2985" s="99"/>
      <c r="L2985" s="99"/>
      <c r="M2985" s="99"/>
      <c r="N2985" s="99"/>
      <c r="O2985" s="99"/>
      <c r="P2985" s="99">
        <v>0</v>
      </c>
      <c r="Q2985" s="99">
        <v>0</v>
      </c>
      <c r="R2985" s="99">
        <v>0</v>
      </c>
      <c r="S2985" s="95"/>
      <c r="T2985" s="95"/>
      <c r="U2985" s="98"/>
      <c r="V2985" s="98"/>
      <c r="W2985" s="98">
        <v>3.4246575342465754E-4</v>
      </c>
      <c r="X2985" s="98">
        <f>'RCP Data-Measures Tab'!$Q2985*'RCP Data-Measures Tab'!$W2985/1000</f>
        <v>0</v>
      </c>
      <c r="Y2985" s="97">
        <v>3.4246575342465754E-4</v>
      </c>
      <c r="Z2985" s="93">
        <f>'RCP Data-Measures Tab'!$Q2985*'RCP Data-Measures Tab'!$Y2985/1000</f>
        <v>0</v>
      </c>
      <c r="AA2985" s="96"/>
      <c r="AB2985" s="95"/>
      <c r="AC2985" s="94"/>
      <c r="AD2985" s="94"/>
      <c r="AE2985" s="93" t="str">
        <f>'RCP Data-Measures Tab'!$D2985&amp;'RCP Data-Measures Tab'!$F2985&amp;'RCP Data-Measures Tab'!$G2985&amp;'RCP Data-Measures Tab'!$H2985&amp;'RCP Data-Measures Tab'!$I2985</f>
        <v>2015AgriculturalLightingLighting ControlsOccupancy Sensors</v>
      </c>
      <c r="AF2985" s="93" t="s">
        <v>246</v>
      </c>
    </row>
    <row r="2986" spans="1:32" ht="16.5" hidden="1" x14ac:dyDescent="0.45">
      <c r="A2986" s="151"/>
      <c r="B2986" s="189"/>
      <c r="C2986" s="83"/>
      <c r="D2986" s="92">
        <v>2015</v>
      </c>
      <c r="E2986" s="91">
        <v>95</v>
      </c>
      <c r="F2986" s="91" t="s">
        <v>272</v>
      </c>
      <c r="G2986" s="91" t="s">
        <v>254</v>
      </c>
      <c r="H2986" s="91" t="s">
        <v>264</v>
      </c>
      <c r="I2986" s="91" t="s">
        <v>268</v>
      </c>
      <c r="J2986" s="90"/>
      <c r="K2986" s="90"/>
      <c r="L2986" s="90"/>
      <c r="M2986" s="90"/>
      <c r="N2986" s="90"/>
      <c r="O2986" s="90"/>
      <c r="P2986" s="90">
        <v>0</v>
      </c>
      <c r="Q2986" s="90">
        <v>0</v>
      </c>
      <c r="R2986" s="90">
        <v>0</v>
      </c>
      <c r="S2986" s="86"/>
      <c r="T2986" s="86"/>
      <c r="U2986" s="89"/>
      <c r="V2986" s="89"/>
      <c r="W2986" s="89">
        <v>3.4246575342465754E-4</v>
      </c>
      <c r="X2986" s="89">
        <f>'RCP Data-Measures Tab'!$Q2986*'RCP Data-Measures Tab'!$W2986/1000</f>
        <v>0</v>
      </c>
      <c r="Y2986" s="88">
        <v>3.4246575342465754E-4</v>
      </c>
      <c r="Z2986" s="84">
        <f>'RCP Data-Measures Tab'!$Q2986*'RCP Data-Measures Tab'!$Y2986/1000</f>
        <v>0</v>
      </c>
      <c r="AA2986" s="87"/>
      <c r="AB2986" s="86"/>
      <c r="AC2986" s="85"/>
      <c r="AD2986" s="85"/>
      <c r="AE2986" s="84" t="str">
        <f>'RCP Data-Measures Tab'!$D2986&amp;'RCP Data-Measures Tab'!$F2986&amp;'RCP Data-Measures Tab'!$G2986&amp;'RCP Data-Measures Tab'!$H2986&amp;'RCP Data-Measures Tab'!$I2986</f>
        <v>2015AgriculturalLightingLighting ControlsPhotocells</v>
      </c>
      <c r="AF2986" s="84" t="s">
        <v>246</v>
      </c>
    </row>
    <row r="2987" spans="1:32" ht="16.5" hidden="1" x14ac:dyDescent="0.45">
      <c r="A2987" s="151"/>
      <c r="B2987" s="189"/>
      <c r="C2987" s="83"/>
      <c r="D2987" s="101">
        <v>2015</v>
      </c>
      <c r="E2987" s="100">
        <v>96</v>
      </c>
      <c r="F2987" s="100" t="s">
        <v>272</v>
      </c>
      <c r="G2987" s="100" t="s">
        <v>254</v>
      </c>
      <c r="H2987" s="100" t="s">
        <v>264</v>
      </c>
      <c r="I2987" s="100" t="s">
        <v>269</v>
      </c>
      <c r="J2987" s="99"/>
      <c r="K2987" s="99"/>
      <c r="L2987" s="99"/>
      <c r="M2987" s="99"/>
      <c r="N2987" s="99"/>
      <c r="O2987" s="99"/>
      <c r="P2987" s="99">
        <v>0</v>
      </c>
      <c r="Q2987" s="99">
        <v>20809</v>
      </c>
      <c r="R2987" s="99">
        <v>2.3754565722811107E-3</v>
      </c>
      <c r="S2987" s="95"/>
      <c r="T2987" s="95"/>
      <c r="U2987" s="98"/>
      <c r="V2987" s="98"/>
      <c r="W2987" s="98">
        <v>3.4246575342465754E-4</v>
      </c>
      <c r="X2987" s="98">
        <f>'RCP Data-Measures Tab'!$Q2987*'RCP Data-Measures Tab'!$W2987/1000</f>
        <v>7.1263698630136992E-3</v>
      </c>
      <c r="Y2987" s="97">
        <v>3.4246575342465754E-4</v>
      </c>
      <c r="Z2987" s="93">
        <f>'RCP Data-Measures Tab'!$Q2987*'RCP Data-Measures Tab'!$Y2987/1000</f>
        <v>7.1263698630136992E-3</v>
      </c>
      <c r="AA2987" s="96"/>
      <c r="AB2987" s="95"/>
      <c r="AC2987" s="94"/>
      <c r="AD2987" s="94"/>
      <c r="AE2987" s="93" t="str">
        <f>'RCP Data-Measures Tab'!$D2987&amp;'RCP Data-Measures Tab'!$F2987&amp;'RCP Data-Measures Tab'!$G2987&amp;'RCP Data-Measures Tab'!$H2987&amp;'RCP Data-Measures Tab'!$I2987</f>
        <v>2015AgriculturalLightingLighting ControlsTimers</v>
      </c>
      <c r="AF2987" s="93" t="s">
        <v>246</v>
      </c>
    </row>
    <row r="2988" spans="1:32" ht="16.5" hidden="1" x14ac:dyDescent="0.45">
      <c r="A2988" s="151"/>
      <c r="B2988" s="189"/>
      <c r="C2988" s="83"/>
      <c r="D2988" s="92">
        <v>2015</v>
      </c>
      <c r="E2988" s="91">
        <v>97</v>
      </c>
      <c r="F2988" s="91" t="s">
        <v>272</v>
      </c>
      <c r="G2988" s="91" t="s">
        <v>254</v>
      </c>
      <c r="H2988" s="91" t="s">
        <v>270</v>
      </c>
      <c r="I2988" s="91" t="s">
        <v>271</v>
      </c>
      <c r="J2988" s="90"/>
      <c r="K2988" s="90"/>
      <c r="L2988" s="90"/>
      <c r="M2988" s="90"/>
      <c r="N2988" s="90"/>
      <c r="O2988" s="90"/>
      <c r="P2988" s="90">
        <v>0</v>
      </c>
      <c r="Q2988" s="90">
        <v>0</v>
      </c>
      <c r="R2988" s="90">
        <v>0</v>
      </c>
      <c r="S2988" s="86"/>
      <c r="T2988" s="86"/>
      <c r="U2988" s="89"/>
      <c r="V2988" s="89"/>
      <c r="W2988" s="89">
        <v>3.4246575342465754E-4</v>
      </c>
      <c r="X2988" s="89">
        <f>'RCP Data-Measures Tab'!$Q2988*'RCP Data-Measures Tab'!$W2988/1000</f>
        <v>0</v>
      </c>
      <c r="Y2988" s="88">
        <v>3.4246575342465754E-4</v>
      </c>
      <c r="Z2988" s="84">
        <f>'RCP Data-Measures Tab'!$Q2988*'RCP Data-Measures Tab'!$Y2988/1000</f>
        <v>0</v>
      </c>
      <c r="AA2988" s="87"/>
      <c r="AB2988" s="86"/>
      <c r="AC2988" s="85"/>
      <c r="AD2988" s="85"/>
      <c r="AE2988" s="84" t="str">
        <f>'RCP Data-Measures Tab'!$D2988&amp;'RCP Data-Measures Tab'!$F2988&amp;'RCP Data-Measures Tab'!$G2988&amp;'RCP Data-Measures Tab'!$H2988&amp;'RCP Data-Measures Tab'!$I2988</f>
        <v>2015AgriculturalLightingSigns and SignalsLED Exit Signs</v>
      </c>
      <c r="AF2988" s="84" t="s">
        <v>246</v>
      </c>
    </row>
    <row r="2989" spans="1:32" ht="16.5" hidden="1" x14ac:dyDescent="0.45">
      <c r="A2989" s="151"/>
      <c r="B2989" s="189"/>
      <c r="C2989" s="83"/>
      <c r="D2989" s="101">
        <v>2015</v>
      </c>
      <c r="E2989" s="100">
        <v>98</v>
      </c>
      <c r="F2989" s="100" t="s">
        <v>272</v>
      </c>
      <c r="G2989" s="100" t="s">
        <v>333</v>
      </c>
      <c r="H2989" s="100" t="s">
        <v>334</v>
      </c>
      <c r="I2989" s="100" t="s">
        <v>335</v>
      </c>
      <c r="J2989" s="99"/>
      <c r="K2989" s="99"/>
      <c r="L2989" s="99"/>
      <c r="M2989" s="99"/>
      <c r="N2989" s="99"/>
      <c r="O2989" s="99"/>
      <c r="P2989" s="99">
        <v>0</v>
      </c>
      <c r="Q2989" s="99">
        <v>185812</v>
      </c>
      <c r="R2989" s="99">
        <v>2.1211415711150039E-2</v>
      </c>
      <c r="S2989" s="95"/>
      <c r="T2989" s="95"/>
      <c r="U2989" s="98"/>
      <c r="V2989" s="98"/>
      <c r="W2989" s="98">
        <v>2.6493717263190194E-6</v>
      </c>
      <c r="X2989" s="98">
        <f>'RCP Data-Measures Tab'!$Q2989*'RCP Data-Measures Tab'!$W2989/1000</f>
        <v>4.9228505921078967E-4</v>
      </c>
      <c r="Y2989" s="97">
        <v>3.1260287756622589E-4</v>
      </c>
      <c r="Z2989" s="93">
        <f>'RCP Data-Measures Tab'!$Q2989*'RCP Data-Measures Tab'!$Y2989/1000</f>
        <v>5.8085365886335567E-2</v>
      </c>
      <c r="AA2989" s="96"/>
      <c r="AB2989" s="95"/>
      <c r="AC2989" s="94"/>
      <c r="AD2989" s="94"/>
      <c r="AE2989" s="93" t="str">
        <f>'RCP Data-Measures Tab'!$D2989&amp;'RCP Data-Measures Tab'!$F2989&amp;'RCP Data-Measures Tab'!$G2989&amp;'RCP Data-Measures Tab'!$H2989&amp;'RCP Data-Measures Tab'!$I2989</f>
        <v>2015AgriculturalMotors/DrivesMotorsMotor Rewind</v>
      </c>
      <c r="AF2989" s="93" t="s">
        <v>246</v>
      </c>
    </row>
    <row r="2990" spans="1:32" ht="16.5" hidden="1" x14ac:dyDescent="0.45">
      <c r="A2990" s="151"/>
      <c r="B2990" s="189"/>
      <c r="C2990" s="83"/>
      <c r="D2990" s="92">
        <v>2015</v>
      </c>
      <c r="E2990" s="91">
        <v>99</v>
      </c>
      <c r="F2990" s="91" t="s">
        <v>272</v>
      </c>
      <c r="G2990" s="91" t="s">
        <v>333</v>
      </c>
      <c r="H2990" s="91" t="s">
        <v>334</v>
      </c>
      <c r="I2990" s="91" t="s">
        <v>334</v>
      </c>
      <c r="J2990" s="90"/>
      <c r="K2990" s="90"/>
      <c r="L2990" s="90"/>
      <c r="M2990" s="90"/>
      <c r="N2990" s="90"/>
      <c r="O2990" s="90"/>
      <c r="P2990" s="90">
        <v>0</v>
      </c>
      <c r="Q2990" s="90">
        <v>105450.606</v>
      </c>
      <c r="R2990" s="90">
        <v>1.2037740787491161E-2</v>
      </c>
      <c r="S2990" s="86"/>
      <c r="T2990" s="86"/>
      <c r="U2990" s="89"/>
      <c r="V2990" s="89"/>
      <c r="W2990" s="89">
        <v>2.6493717263190194E-6</v>
      </c>
      <c r="X2990" s="89">
        <f>'RCP Data-Measures Tab'!$Q2990*'RCP Data-Measures Tab'!$W2990/1000</f>
        <v>2.7937785405960676E-4</v>
      </c>
      <c r="Y2990" s="88">
        <v>3.1260287756622589E-4</v>
      </c>
      <c r="Z2990" s="84">
        <f>'RCP Data-Measures Tab'!$Q2990*'RCP Data-Measures Tab'!$Y2990/1000</f>
        <v>3.2964162876702327E-2</v>
      </c>
      <c r="AA2990" s="87"/>
      <c r="AB2990" s="86"/>
      <c r="AC2990" s="85"/>
      <c r="AD2990" s="85"/>
      <c r="AE2990" s="84" t="str">
        <f>'RCP Data-Measures Tab'!$D2990&amp;'RCP Data-Measures Tab'!$F2990&amp;'RCP Data-Measures Tab'!$G2990&amp;'RCP Data-Measures Tab'!$H2990&amp;'RCP Data-Measures Tab'!$I2990</f>
        <v>2015AgriculturalMotors/DrivesMotorsMotors</v>
      </c>
      <c r="AF2990" s="84" t="s">
        <v>246</v>
      </c>
    </row>
    <row r="2991" spans="1:32" ht="16.5" hidden="1" x14ac:dyDescent="0.45">
      <c r="A2991" s="151"/>
      <c r="B2991" s="189"/>
      <c r="C2991" s="83"/>
      <c r="D2991" s="101">
        <v>2015</v>
      </c>
      <c r="E2991" s="100">
        <v>100</v>
      </c>
      <c r="F2991" s="100" t="s">
        <v>272</v>
      </c>
      <c r="G2991" s="100" t="s">
        <v>333</v>
      </c>
      <c r="H2991" s="100" t="s">
        <v>336</v>
      </c>
      <c r="I2991" s="100" t="s">
        <v>337</v>
      </c>
      <c r="J2991" s="99"/>
      <c r="K2991" s="99"/>
      <c r="L2991" s="99"/>
      <c r="M2991" s="99"/>
      <c r="N2991" s="99"/>
      <c r="O2991" s="99"/>
      <c r="P2991" s="99">
        <v>0</v>
      </c>
      <c r="Q2991" s="99">
        <v>37575</v>
      </c>
      <c r="R2991" s="99">
        <v>4.2893835343420497E-3</v>
      </c>
      <c r="S2991" s="95"/>
      <c r="T2991" s="95"/>
      <c r="U2991" s="98"/>
      <c r="V2991" s="98"/>
      <c r="W2991" s="98">
        <v>3.4246575342465754E-4</v>
      </c>
      <c r="X2991" s="98">
        <f>'RCP Data-Measures Tab'!$Q2991*'RCP Data-Measures Tab'!$W2991/1000</f>
        <v>1.2868150684931507E-2</v>
      </c>
      <c r="Y2991" s="97">
        <v>3.4246575342465754E-4</v>
      </c>
      <c r="Z2991" s="93">
        <f>'RCP Data-Measures Tab'!$Q2991*'RCP Data-Measures Tab'!$Y2991/1000</f>
        <v>1.2868150684931507E-2</v>
      </c>
      <c r="AA2991" s="96"/>
      <c r="AB2991" s="95"/>
      <c r="AC2991" s="94"/>
      <c r="AD2991" s="94"/>
      <c r="AE2991" s="93" t="str">
        <f>'RCP Data-Measures Tab'!$D2991&amp;'RCP Data-Measures Tab'!$F2991&amp;'RCP Data-Measures Tab'!$G2991&amp;'RCP Data-Measures Tab'!$H2991&amp;'RCP Data-Measures Tab'!$I2991</f>
        <v>2015AgriculturalMotors/DrivesMotors/Drives ControlsDairy Milking Machine Control Improvements (VFD)</v>
      </c>
      <c r="AF2991" s="93" t="s">
        <v>246</v>
      </c>
    </row>
    <row r="2992" spans="1:32" ht="16.5" hidden="1" x14ac:dyDescent="0.45">
      <c r="A2992" s="151"/>
      <c r="B2992" s="189"/>
      <c r="C2992" s="83"/>
      <c r="D2992" s="92">
        <v>2015</v>
      </c>
      <c r="E2992" s="91">
        <v>101</v>
      </c>
      <c r="F2992" s="91" t="s">
        <v>272</v>
      </c>
      <c r="G2992" s="91" t="s">
        <v>333</v>
      </c>
      <c r="H2992" s="91" t="s">
        <v>336</v>
      </c>
      <c r="I2992" s="91" t="s">
        <v>338</v>
      </c>
      <c r="J2992" s="90"/>
      <c r="K2992" s="90"/>
      <c r="L2992" s="90"/>
      <c r="M2992" s="90"/>
      <c r="N2992" s="90"/>
      <c r="O2992" s="90"/>
      <c r="P2992" s="90">
        <v>0</v>
      </c>
      <c r="Q2992" s="90">
        <v>0</v>
      </c>
      <c r="R2992" s="90">
        <v>0</v>
      </c>
      <c r="S2992" s="86"/>
      <c r="T2992" s="86"/>
      <c r="U2992" s="89"/>
      <c r="V2992" s="89"/>
      <c r="W2992" s="89">
        <v>3.4246575342465754E-4</v>
      </c>
      <c r="X2992" s="89">
        <f>'RCP Data-Measures Tab'!$Q2992*'RCP Data-Measures Tab'!$W2992/1000</f>
        <v>0</v>
      </c>
      <c r="Y2992" s="88">
        <v>3.4246575342465754E-4</v>
      </c>
      <c r="Z2992" s="84">
        <f>'RCP Data-Measures Tab'!$Q2992*'RCP Data-Measures Tab'!$Y2992/1000</f>
        <v>0</v>
      </c>
      <c r="AA2992" s="87"/>
      <c r="AB2992" s="86"/>
      <c r="AC2992" s="85"/>
      <c r="AD2992" s="85"/>
      <c r="AE2992" s="84" t="str">
        <f>'RCP Data-Measures Tab'!$D2992&amp;'RCP Data-Measures Tab'!$F2992&amp;'RCP Data-Measures Tab'!$G2992&amp;'RCP Data-Measures Tab'!$H2992&amp;'RCP Data-Measures Tab'!$I2992</f>
        <v>2015AgriculturalMotors/DrivesMotors/Drives ControlsElectronically Commutated Motor (ECM)</v>
      </c>
      <c r="AF2992" s="84" t="s">
        <v>246</v>
      </c>
    </row>
    <row r="2993" spans="1:32" ht="16.5" hidden="1" x14ac:dyDescent="0.45">
      <c r="A2993" s="151"/>
      <c r="B2993" s="189"/>
      <c r="C2993" s="83"/>
      <c r="D2993" s="101">
        <v>2015</v>
      </c>
      <c r="E2993" s="100">
        <v>102</v>
      </c>
      <c r="F2993" s="100" t="s">
        <v>272</v>
      </c>
      <c r="G2993" s="100" t="s">
        <v>333</v>
      </c>
      <c r="H2993" s="100" t="s">
        <v>336</v>
      </c>
      <c r="I2993" s="100" t="s">
        <v>339</v>
      </c>
      <c r="J2993" s="99"/>
      <c r="K2993" s="99"/>
      <c r="L2993" s="99"/>
      <c r="M2993" s="99"/>
      <c r="N2993" s="99"/>
      <c r="O2993" s="99"/>
      <c r="P2993" s="99">
        <v>0</v>
      </c>
      <c r="Q2993" s="99">
        <v>101706.716</v>
      </c>
      <c r="R2993" s="99">
        <v>1.1610355693846939E-2</v>
      </c>
      <c r="S2993" s="95"/>
      <c r="T2993" s="95"/>
      <c r="U2993" s="98"/>
      <c r="V2993" s="98"/>
      <c r="W2993" s="98">
        <v>2.6493717263190194E-6</v>
      </c>
      <c r="X2993" s="98">
        <f>'RCP Data-Measures Tab'!$Q2993*'RCP Data-Measures Tab'!$W2993/1000</f>
        <v>2.6945889774715828E-4</v>
      </c>
      <c r="Y2993" s="97">
        <v>3.1260287756622589E-4</v>
      </c>
      <c r="Z2993" s="93">
        <f>'RCP Data-Measures Tab'!$Q2993*'RCP Data-Measures Tab'!$Y2993/1000</f>
        <v>3.1793812089410907E-2</v>
      </c>
      <c r="AA2993" s="96"/>
      <c r="AB2993" s="95"/>
      <c r="AC2993" s="94"/>
      <c r="AD2993" s="94"/>
      <c r="AE2993" s="93" t="str">
        <f>'RCP Data-Measures Tab'!$D2993&amp;'RCP Data-Measures Tab'!$F2993&amp;'RCP Data-Measures Tab'!$G2993&amp;'RCP Data-Measures Tab'!$H2993&amp;'RCP Data-Measures Tab'!$I2993</f>
        <v>2015AgriculturalMotors/DrivesMotors/Drives ControlsEnergy Management Systems/System Controls</v>
      </c>
      <c r="AF2993" s="93" t="s">
        <v>246</v>
      </c>
    </row>
    <row r="2994" spans="1:32" ht="16.5" hidden="1" x14ac:dyDescent="0.45">
      <c r="A2994" s="151"/>
      <c r="B2994" s="189"/>
      <c r="C2994" s="83"/>
      <c r="D2994" s="92">
        <v>2015</v>
      </c>
      <c r="E2994" s="91">
        <v>103</v>
      </c>
      <c r="F2994" s="91" t="s">
        <v>272</v>
      </c>
      <c r="G2994" s="91" t="s">
        <v>333</v>
      </c>
      <c r="H2994" s="91" t="s">
        <v>336</v>
      </c>
      <c r="I2994" s="91" t="s">
        <v>340</v>
      </c>
      <c r="J2994" s="90"/>
      <c r="K2994" s="90"/>
      <c r="L2994" s="90"/>
      <c r="M2994" s="90"/>
      <c r="N2994" s="90"/>
      <c r="O2994" s="90"/>
      <c r="P2994" s="90">
        <v>0</v>
      </c>
      <c r="Q2994" s="90">
        <v>9506.4120000000003</v>
      </c>
      <c r="R2994" s="90">
        <v>1.08520686626434E-3</v>
      </c>
      <c r="S2994" s="86"/>
      <c r="T2994" s="86"/>
      <c r="U2994" s="89"/>
      <c r="V2994" s="89"/>
      <c r="W2994" s="89">
        <v>2.6493717263190194E-6</v>
      </c>
      <c r="X2994" s="89">
        <f>'RCP Data-Measures Tab'!$Q2994*'RCP Data-Measures Tab'!$W2994/1000</f>
        <v>2.5186019171539843E-5</v>
      </c>
      <c r="Y2994" s="88">
        <v>3.1260287756622589E-4</v>
      </c>
      <c r="Z2994" s="84">
        <f>'RCP Data-Measures Tab'!$Q2994*'RCP Data-Measures Tab'!$Y2994/1000</f>
        <v>2.9717317465301003E-3</v>
      </c>
      <c r="AA2994" s="87"/>
      <c r="AB2994" s="86"/>
      <c r="AC2994" s="85"/>
      <c r="AD2994" s="85"/>
      <c r="AE2994" s="84" t="str">
        <f>'RCP Data-Measures Tab'!$D2994&amp;'RCP Data-Measures Tab'!$F2994&amp;'RCP Data-Measures Tab'!$G2994&amp;'RCP Data-Measures Tab'!$H2994&amp;'RCP Data-Measures Tab'!$I2994</f>
        <v>2015AgriculturalMotors/DrivesMotors/Drives ControlsMotors/Drives Control Improvements (non-VFD)</v>
      </c>
      <c r="AF2994" s="84" t="s">
        <v>246</v>
      </c>
    </row>
    <row r="2995" spans="1:32" ht="16.5" hidden="1" x14ac:dyDescent="0.45">
      <c r="A2995" s="151"/>
      <c r="B2995" s="189"/>
      <c r="C2995" s="83"/>
      <c r="D2995" s="101">
        <v>2015</v>
      </c>
      <c r="E2995" s="100">
        <v>104</v>
      </c>
      <c r="F2995" s="100" t="s">
        <v>272</v>
      </c>
      <c r="G2995" s="100" t="s">
        <v>333</v>
      </c>
      <c r="H2995" s="100" t="s">
        <v>336</v>
      </c>
      <c r="I2995" s="100" t="s">
        <v>341</v>
      </c>
      <c r="J2995" s="99"/>
      <c r="K2995" s="99"/>
      <c r="L2995" s="99"/>
      <c r="M2995" s="99"/>
      <c r="N2995" s="99"/>
      <c r="O2995" s="99"/>
      <c r="P2995" s="99">
        <v>0</v>
      </c>
      <c r="Q2995" s="99">
        <v>3707280.6518239998</v>
      </c>
      <c r="R2995" s="99">
        <v>0.42320556023332756</v>
      </c>
      <c r="S2995" s="95"/>
      <c r="T2995" s="95"/>
      <c r="U2995" s="98"/>
      <c r="V2995" s="98"/>
      <c r="W2995" s="98">
        <v>2.6493717263190194E-6</v>
      </c>
      <c r="X2995" s="98">
        <f>'RCP Data-Measures Tab'!$Q2995*'RCP Data-Measures Tab'!$W2995/1000</f>
        <v>9.8219645404720498E-3</v>
      </c>
      <c r="Y2995" s="97">
        <v>3.1260287756622589E-4</v>
      </c>
      <c r="Z2995" s="93">
        <f>'RCP Data-Measures Tab'!$Q2995*'RCP Data-Measures Tab'!$Y2995/1000</f>
        <v>1.1589065997057759</v>
      </c>
      <c r="AA2995" s="96"/>
      <c r="AB2995" s="95"/>
      <c r="AC2995" s="94"/>
      <c r="AD2995" s="94"/>
      <c r="AE2995" s="93" t="str">
        <f>'RCP Data-Measures Tab'!$D2995&amp;'RCP Data-Measures Tab'!$F2995&amp;'RCP Data-Measures Tab'!$G2995&amp;'RCP Data-Measures Tab'!$H2995&amp;'RCP Data-Measures Tab'!$I2995</f>
        <v>2015AgriculturalMotors/DrivesMotors/Drives ControlsMotors/Drives Control Improvements (VFD)</v>
      </c>
      <c r="AF2995" s="93" t="s">
        <v>246</v>
      </c>
    </row>
    <row r="2996" spans="1:32" ht="16.5" hidden="1" x14ac:dyDescent="0.45">
      <c r="A2996" s="151"/>
      <c r="B2996" s="189"/>
      <c r="C2996" s="83"/>
      <c r="D2996" s="92">
        <v>2015</v>
      </c>
      <c r="E2996" s="91">
        <v>105</v>
      </c>
      <c r="F2996" s="91" t="s">
        <v>272</v>
      </c>
      <c r="G2996" s="91" t="s">
        <v>333</v>
      </c>
      <c r="H2996" s="91" t="s">
        <v>323</v>
      </c>
      <c r="I2996" s="91" t="s">
        <v>342</v>
      </c>
      <c r="J2996" s="90"/>
      <c r="K2996" s="90"/>
      <c r="L2996" s="90"/>
      <c r="M2996" s="90"/>
      <c r="N2996" s="90"/>
      <c r="O2996" s="90"/>
      <c r="P2996" s="90">
        <v>0</v>
      </c>
      <c r="Q2996" s="90">
        <v>214259.05100000001</v>
      </c>
      <c r="R2996" s="90">
        <v>2.4458796018734581E-2</v>
      </c>
      <c r="S2996" s="86"/>
      <c r="T2996" s="86"/>
      <c r="U2996" s="89"/>
      <c r="V2996" s="89"/>
      <c r="W2996" s="89">
        <v>3.4246575342465754E-4</v>
      </c>
      <c r="X2996" s="89">
        <f>'RCP Data-Measures Tab'!$Q2996*'RCP Data-Measures Tab'!$W2996/1000</f>
        <v>7.3376387328767126E-2</v>
      </c>
      <c r="Y2996" s="88">
        <v>3.4246575342465754E-4</v>
      </c>
      <c r="Z2996" s="84">
        <f>'RCP Data-Measures Tab'!$Q2996*'RCP Data-Measures Tab'!$Y2996/1000</f>
        <v>7.3376387328767126E-2</v>
      </c>
      <c r="AA2996" s="87"/>
      <c r="AB2996" s="86"/>
      <c r="AC2996" s="85"/>
      <c r="AD2996" s="85"/>
      <c r="AE2996" s="84" t="str">
        <f>'RCP Data-Measures Tab'!$D2996&amp;'RCP Data-Measures Tab'!$F2996&amp;'RCP Data-Measures Tab'!$G2996&amp;'RCP Data-Measures Tab'!$H2996&amp;'RCP Data-Measures Tab'!$I2996</f>
        <v>2015AgriculturalMotors/DrivesPumps and FansMotors/Drives Installation on Fan System</v>
      </c>
      <c r="AF2996" s="84" t="s">
        <v>246</v>
      </c>
    </row>
    <row r="2997" spans="1:32" ht="16.5" hidden="1" x14ac:dyDescent="0.45">
      <c r="A2997" s="151"/>
      <c r="B2997" s="189"/>
      <c r="C2997" s="83"/>
      <c r="D2997" s="101">
        <v>2015</v>
      </c>
      <c r="E2997" s="100">
        <v>106</v>
      </c>
      <c r="F2997" s="100" t="s">
        <v>272</v>
      </c>
      <c r="G2997" s="100" t="s">
        <v>333</v>
      </c>
      <c r="H2997" s="100" t="s">
        <v>323</v>
      </c>
      <c r="I2997" s="100" t="s">
        <v>343</v>
      </c>
      <c r="J2997" s="99"/>
      <c r="K2997" s="99"/>
      <c r="L2997" s="99"/>
      <c r="M2997" s="99"/>
      <c r="N2997" s="99"/>
      <c r="O2997" s="99"/>
      <c r="P2997" s="99">
        <v>0</v>
      </c>
      <c r="Q2997" s="99">
        <v>0</v>
      </c>
      <c r="R2997" s="99">
        <v>0</v>
      </c>
      <c r="S2997" s="95"/>
      <c r="T2997" s="95"/>
      <c r="U2997" s="98"/>
      <c r="V2997" s="98"/>
      <c r="W2997" s="98">
        <v>3.4246575342465754E-4</v>
      </c>
      <c r="X2997" s="98">
        <f>'RCP Data-Measures Tab'!$Q2997*'RCP Data-Measures Tab'!$W2997/1000</f>
        <v>0</v>
      </c>
      <c r="Y2997" s="97">
        <v>3.4246575342465754E-4</v>
      </c>
      <c r="Z2997" s="93">
        <f>'RCP Data-Measures Tab'!$Q2997*'RCP Data-Measures Tab'!$Y2997/1000</f>
        <v>0</v>
      </c>
      <c r="AA2997" s="96"/>
      <c r="AB2997" s="95"/>
      <c r="AC2997" s="94"/>
      <c r="AD2997" s="94"/>
      <c r="AE2997" s="93" t="str">
        <f>'RCP Data-Measures Tab'!$D2997&amp;'RCP Data-Measures Tab'!$F2997&amp;'RCP Data-Measures Tab'!$G2997&amp;'RCP Data-Measures Tab'!$H2997&amp;'RCP Data-Measures Tab'!$I2997</f>
        <v>2015AgriculturalMotors/DrivesPumps and FansMotors/Drives Installation on Vacuum Pumps</v>
      </c>
      <c r="AF2997" s="93" t="s">
        <v>246</v>
      </c>
    </row>
    <row r="2998" spans="1:32" ht="16.5" hidden="1" x14ac:dyDescent="0.45">
      <c r="A2998" s="151"/>
      <c r="B2998" s="189"/>
      <c r="C2998" s="83"/>
      <c r="D2998" s="92">
        <v>2015</v>
      </c>
      <c r="E2998" s="91">
        <v>107</v>
      </c>
      <c r="F2998" s="91" t="s">
        <v>272</v>
      </c>
      <c r="G2998" s="91" t="s">
        <v>344</v>
      </c>
      <c r="H2998" s="91" t="s">
        <v>345</v>
      </c>
      <c r="I2998" s="91" t="s">
        <v>346</v>
      </c>
      <c r="J2998" s="90"/>
      <c r="K2998" s="90"/>
      <c r="L2998" s="90"/>
      <c r="M2998" s="90"/>
      <c r="N2998" s="90"/>
      <c r="O2998" s="90"/>
      <c r="P2998" s="90">
        <v>0</v>
      </c>
      <c r="Q2998" s="90">
        <v>0</v>
      </c>
      <c r="R2998" s="90">
        <v>0</v>
      </c>
      <c r="S2998" s="86"/>
      <c r="T2998" s="86"/>
      <c r="U2998" s="89"/>
      <c r="V2998" s="89"/>
      <c r="W2998" s="89">
        <v>3.063154189456556E-4</v>
      </c>
      <c r="X2998" s="89">
        <f>'RCP Data-Measures Tab'!$Q2998*'RCP Data-Measures Tab'!$W2998/1000</f>
        <v>0</v>
      </c>
      <c r="Y2998" s="88">
        <v>3.343096294638723E-8</v>
      </c>
      <c r="Z2998" s="84">
        <f>'RCP Data-Measures Tab'!$Q2998*'RCP Data-Measures Tab'!$Y2998/1000</f>
        <v>0</v>
      </c>
      <c r="AA2998" s="87"/>
      <c r="AB2998" s="86"/>
      <c r="AC2998" s="85"/>
      <c r="AD2998" s="85"/>
      <c r="AE2998" s="84" t="str">
        <f>'RCP Data-Measures Tab'!$D2998&amp;'RCP Data-Measures Tab'!$F2998&amp;'RCP Data-Measures Tab'!$G2998&amp;'RCP Data-Measures Tab'!$H2998&amp;'RCP Data-Measures Tab'!$I2998</f>
        <v>2015AgriculturalProcess LoadsLivestock TanksFreeze Resistant Stock Tanks</v>
      </c>
      <c r="AF2998" s="84" t="s">
        <v>246</v>
      </c>
    </row>
    <row r="2999" spans="1:32" ht="16.5" hidden="1" x14ac:dyDescent="0.45">
      <c r="A2999" s="151"/>
      <c r="B2999" s="189"/>
      <c r="C2999" s="83"/>
      <c r="D2999" s="101">
        <v>2015</v>
      </c>
      <c r="E2999" s="100">
        <v>108</v>
      </c>
      <c r="F2999" s="100" t="s">
        <v>272</v>
      </c>
      <c r="G2999" s="100" t="s">
        <v>344</v>
      </c>
      <c r="H2999" s="100" t="s">
        <v>323</v>
      </c>
      <c r="I2999" s="100" t="s">
        <v>324</v>
      </c>
      <c r="J2999" s="99"/>
      <c r="K2999" s="99"/>
      <c r="L2999" s="99"/>
      <c r="M2999" s="99"/>
      <c r="N2999" s="99"/>
      <c r="O2999" s="99"/>
      <c r="P2999" s="99">
        <v>0</v>
      </c>
      <c r="Q2999" s="99">
        <v>0</v>
      </c>
      <c r="R2999" s="99">
        <v>0</v>
      </c>
      <c r="S2999" s="95"/>
      <c r="T2999" s="95"/>
      <c r="U2999" s="98"/>
      <c r="V2999" s="98"/>
      <c r="W2999" s="98">
        <v>3.4246575342465754E-4</v>
      </c>
      <c r="X2999" s="98">
        <f>'RCP Data-Measures Tab'!$Q2999*'RCP Data-Measures Tab'!$W2999/1000</f>
        <v>0</v>
      </c>
      <c r="Y2999" s="97">
        <v>3.4246575342465754E-4</v>
      </c>
      <c r="Z2999" s="93">
        <f>'RCP Data-Measures Tab'!$Q2999*'RCP Data-Measures Tab'!$Y2999/1000</f>
        <v>0</v>
      </c>
      <c r="AA2999" s="96"/>
      <c r="AB2999" s="95"/>
      <c r="AC2999" s="94"/>
      <c r="AD2999" s="94"/>
      <c r="AE2999" s="93" t="str">
        <f>'RCP Data-Measures Tab'!$D2999&amp;'RCP Data-Measures Tab'!$F2999&amp;'RCP Data-Measures Tab'!$G2999&amp;'RCP Data-Measures Tab'!$H2999&amp;'RCP Data-Measures Tab'!$I2999</f>
        <v>2015AgriculturalProcess LoadsPumps and FansCentrifugal Pump System Improvements</v>
      </c>
      <c r="AF2999" s="93" t="s">
        <v>246</v>
      </c>
    </row>
    <row r="3000" spans="1:32" ht="16.5" hidden="1" x14ac:dyDescent="0.45">
      <c r="A3000" s="151"/>
      <c r="B3000" s="189"/>
      <c r="C3000" s="83"/>
      <c r="D3000" s="92">
        <v>2015</v>
      </c>
      <c r="E3000" s="91">
        <v>109</v>
      </c>
      <c r="F3000" s="91" t="s">
        <v>272</v>
      </c>
      <c r="G3000" s="91" t="s">
        <v>344</v>
      </c>
      <c r="H3000" s="91" t="s">
        <v>323</v>
      </c>
      <c r="I3000" s="91" t="s">
        <v>347</v>
      </c>
      <c r="J3000" s="90"/>
      <c r="K3000" s="90"/>
      <c r="L3000" s="90"/>
      <c r="M3000" s="90"/>
      <c r="N3000" s="90"/>
      <c r="O3000" s="90"/>
      <c r="P3000" s="90">
        <v>0</v>
      </c>
      <c r="Q3000" s="90">
        <v>0</v>
      </c>
      <c r="R3000" s="90">
        <v>0</v>
      </c>
      <c r="S3000" s="86"/>
      <c r="T3000" s="86"/>
      <c r="U3000" s="89"/>
      <c r="V3000" s="89"/>
      <c r="W3000" s="89">
        <v>3.4246575342465754E-4</v>
      </c>
      <c r="X3000" s="89">
        <f>'RCP Data-Measures Tab'!$Q3000*'RCP Data-Measures Tab'!$W3000/1000</f>
        <v>0</v>
      </c>
      <c r="Y3000" s="88">
        <v>3.4246575342465754E-4</v>
      </c>
      <c r="Z3000" s="84">
        <f>'RCP Data-Measures Tab'!$Q3000*'RCP Data-Measures Tab'!$Y3000/1000</f>
        <v>0</v>
      </c>
      <c r="AA3000" s="87"/>
      <c r="AB3000" s="86"/>
      <c r="AC3000" s="85"/>
      <c r="AD3000" s="85"/>
      <c r="AE3000" s="84" t="str">
        <f>'RCP Data-Measures Tab'!$D3000&amp;'RCP Data-Measures Tab'!$F3000&amp;'RCP Data-Measures Tab'!$G3000&amp;'RCP Data-Measures Tab'!$H3000&amp;'RCP Data-Measures Tab'!$I3000</f>
        <v>2015AgriculturalProcess LoadsPumps and FansFan System Improvements</v>
      </c>
      <c r="AF3000" s="84" t="s">
        <v>246</v>
      </c>
    </row>
    <row r="3001" spans="1:32" ht="16.5" hidden="1" x14ac:dyDescent="0.45">
      <c r="A3001" s="151"/>
      <c r="B3001" s="189"/>
      <c r="C3001" s="83"/>
      <c r="D3001" s="101">
        <v>2015</v>
      </c>
      <c r="E3001" s="100">
        <v>110</v>
      </c>
      <c r="F3001" s="100" t="s">
        <v>272</v>
      </c>
      <c r="G3001" s="100" t="s">
        <v>344</v>
      </c>
      <c r="H3001" s="100" t="s">
        <v>323</v>
      </c>
      <c r="I3001" s="100" t="s">
        <v>348</v>
      </c>
      <c r="J3001" s="99"/>
      <c r="K3001" s="99"/>
      <c r="L3001" s="99"/>
      <c r="M3001" s="99"/>
      <c r="N3001" s="99"/>
      <c r="O3001" s="99"/>
      <c r="P3001" s="99">
        <v>0</v>
      </c>
      <c r="Q3001" s="99">
        <v>104544.34699999999</v>
      </c>
      <c r="R3001" s="99">
        <v>1.1934286099858579E-2</v>
      </c>
      <c r="S3001" s="95"/>
      <c r="T3001" s="95"/>
      <c r="U3001" s="98"/>
      <c r="V3001" s="98"/>
      <c r="W3001" s="98">
        <v>2.6493717263190194E-6</v>
      </c>
      <c r="X3001" s="98">
        <f>'RCP Data-Measures Tab'!$Q3001*'RCP Data-Measures Tab'!$W3001/1000</f>
        <v>2.7697683708828455E-4</v>
      </c>
      <c r="Y3001" s="97">
        <v>3.1260287756622589E-4</v>
      </c>
      <c r="Z3001" s="93">
        <f>'RCP Data-Measures Tab'!$Q3001*'RCP Data-Measures Tab'!$Y3001/1000</f>
        <v>3.2680863705482031E-2</v>
      </c>
      <c r="AA3001" s="96"/>
      <c r="AB3001" s="95"/>
      <c r="AC3001" s="94"/>
      <c r="AD3001" s="94"/>
      <c r="AE3001" s="93" t="str">
        <f>'RCP Data-Measures Tab'!$D3001&amp;'RCP Data-Measures Tab'!$F3001&amp;'RCP Data-Measures Tab'!$G3001&amp;'RCP Data-Measures Tab'!$H3001&amp;'RCP Data-Measures Tab'!$I3001</f>
        <v>2015AgriculturalProcess LoadsPumps and FansPump System Improvements</v>
      </c>
      <c r="AF3001" s="93" t="s">
        <v>246</v>
      </c>
    </row>
    <row r="3002" spans="1:32" ht="16.5" hidden="1" x14ac:dyDescent="0.45">
      <c r="A3002" s="151"/>
      <c r="B3002" s="189"/>
      <c r="C3002" s="83"/>
      <c r="D3002" s="92">
        <v>2015</v>
      </c>
      <c r="E3002" s="91">
        <v>111</v>
      </c>
      <c r="F3002" s="91" t="s">
        <v>272</v>
      </c>
      <c r="G3002" s="91" t="s">
        <v>344</v>
      </c>
      <c r="H3002" s="91" t="s">
        <v>323</v>
      </c>
      <c r="I3002" s="91" t="s">
        <v>326</v>
      </c>
      <c r="J3002" s="90"/>
      <c r="K3002" s="90"/>
      <c r="L3002" s="90"/>
      <c r="M3002" s="90"/>
      <c r="N3002" s="90"/>
      <c r="O3002" s="90"/>
      <c r="P3002" s="90">
        <v>0</v>
      </c>
      <c r="Q3002" s="90">
        <v>0</v>
      </c>
      <c r="R3002" s="90">
        <v>0</v>
      </c>
      <c r="S3002" s="86"/>
      <c r="T3002" s="86"/>
      <c r="U3002" s="89"/>
      <c r="V3002" s="89"/>
      <c r="W3002" s="89">
        <v>3.4246575342465754E-4</v>
      </c>
      <c r="X3002" s="89">
        <f>'RCP Data-Measures Tab'!$Q3002*'RCP Data-Measures Tab'!$W3002/1000</f>
        <v>0</v>
      </c>
      <c r="Y3002" s="88">
        <v>3.4246575342465754E-4</v>
      </c>
      <c r="Z3002" s="84">
        <f>'RCP Data-Measures Tab'!$Q3002*'RCP Data-Measures Tab'!$Y3002/1000</f>
        <v>0</v>
      </c>
      <c r="AA3002" s="87"/>
      <c r="AB3002" s="86"/>
      <c r="AC3002" s="85"/>
      <c r="AD3002" s="85"/>
      <c r="AE3002" s="84" t="str">
        <f>'RCP Data-Measures Tab'!$D3002&amp;'RCP Data-Measures Tab'!$F3002&amp;'RCP Data-Measures Tab'!$G3002&amp;'RCP Data-Measures Tab'!$H3002&amp;'RCP Data-Measures Tab'!$I3002</f>
        <v>2015AgriculturalProcess LoadsPumps and FansTurbine Pump System Improvements</v>
      </c>
      <c r="AF3002" s="84" t="s">
        <v>246</v>
      </c>
    </row>
    <row r="3003" spans="1:32" ht="16.5" hidden="1" x14ac:dyDescent="0.45">
      <c r="A3003" s="151"/>
      <c r="B3003" s="189"/>
      <c r="C3003" s="83"/>
      <c r="D3003" s="101">
        <v>2015</v>
      </c>
      <c r="E3003" s="100">
        <v>112</v>
      </c>
      <c r="F3003" s="100" t="s">
        <v>272</v>
      </c>
      <c r="G3003" s="100" t="s">
        <v>344</v>
      </c>
      <c r="H3003" s="100" t="s">
        <v>323</v>
      </c>
      <c r="I3003" s="100" t="s">
        <v>327</v>
      </c>
      <c r="J3003" s="99"/>
      <c r="K3003" s="99"/>
      <c r="L3003" s="99"/>
      <c r="M3003" s="99"/>
      <c r="N3003" s="99"/>
      <c r="O3003" s="99"/>
      <c r="P3003" s="99">
        <v>0</v>
      </c>
      <c r="Q3003" s="99">
        <v>0</v>
      </c>
      <c r="R3003" s="99">
        <v>0</v>
      </c>
      <c r="S3003" s="95"/>
      <c r="T3003" s="95"/>
      <c r="U3003" s="98"/>
      <c r="V3003" s="98"/>
      <c r="W3003" s="98">
        <v>3.4246575342465754E-4</v>
      </c>
      <c r="X3003" s="98">
        <f>'RCP Data-Measures Tab'!$Q3003*'RCP Data-Measures Tab'!$W3003/1000</f>
        <v>0</v>
      </c>
      <c r="Y3003" s="97">
        <v>3.4246575342465754E-4</v>
      </c>
      <c r="Z3003" s="93">
        <f>'RCP Data-Measures Tab'!$Q3003*'RCP Data-Measures Tab'!$Y3003/1000</f>
        <v>0</v>
      </c>
      <c r="AA3003" s="96"/>
      <c r="AB3003" s="95"/>
      <c r="AC3003" s="94"/>
      <c r="AD3003" s="94"/>
      <c r="AE3003" s="93" t="str">
        <f>'RCP Data-Measures Tab'!$D3003&amp;'RCP Data-Measures Tab'!$F3003&amp;'RCP Data-Measures Tab'!$G3003&amp;'RCP Data-Measures Tab'!$H3003&amp;'RCP Data-Measures Tab'!$I3003</f>
        <v>2015AgriculturalProcess LoadsPumps and FansVacuum Pump System Improvements</v>
      </c>
      <c r="AF3003" s="93" t="s">
        <v>246</v>
      </c>
    </row>
    <row r="3004" spans="1:32" ht="16.5" hidden="1" x14ac:dyDescent="0.45">
      <c r="A3004" s="151"/>
      <c r="B3004" s="189"/>
      <c r="C3004" s="83"/>
      <c r="D3004" s="92">
        <v>2015</v>
      </c>
      <c r="E3004" s="91">
        <v>113</v>
      </c>
      <c r="F3004" s="91" t="s">
        <v>272</v>
      </c>
      <c r="G3004" s="91" t="s">
        <v>349</v>
      </c>
      <c r="H3004" s="91" t="s">
        <v>350</v>
      </c>
      <c r="I3004" s="91" t="s">
        <v>287</v>
      </c>
      <c r="J3004" s="90"/>
      <c r="K3004" s="90"/>
      <c r="L3004" s="90"/>
      <c r="M3004" s="90"/>
      <c r="N3004" s="90"/>
      <c r="O3004" s="90"/>
      <c r="P3004" s="90">
        <v>0</v>
      </c>
      <c r="Q3004" s="90">
        <v>0</v>
      </c>
      <c r="R3004" s="90">
        <v>0</v>
      </c>
      <c r="S3004" s="86"/>
      <c r="T3004" s="86"/>
      <c r="U3004" s="89"/>
      <c r="V3004" s="89"/>
      <c r="W3004" s="89">
        <v>3.4246575342465754E-4</v>
      </c>
      <c r="X3004" s="89">
        <f>'RCP Data-Measures Tab'!$Q3004*'RCP Data-Measures Tab'!$W3004/1000</f>
        <v>0</v>
      </c>
      <c r="Y3004" s="88">
        <v>3.4246575342465754E-4</v>
      </c>
      <c r="Z3004" s="84">
        <f>'RCP Data-Measures Tab'!$Q3004*'RCP Data-Measures Tab'!$Y3004/1000</f>
        <v>0</v>
      </c>
      <c r="AA3004" s="87"/>
      <c r="AB3004" s="86"/>
      <c r="AC3004" s="85"/>
      <c r="AD3004" s="85"/>
      <c r="AE3004" s="84" t="str">
        <f>'RCP Data-Measures Tab'!$D3004&amp;'RCP Data-Measures Tab'!$F3004&amp;'RCP Data-Measures Tab'!$G3004&amp;'RCP Data-Measures Tab'!$H3004&amp;'RCP Data-Measures Tab'!$I3004</f>
        <v>2015AgriculturalRefrigerationDairy System ImprovementsHeat Recovery Improvements</v>
      </c>
      <c r="AF3004" s="84" t="s">
        <v>246</v>
      </c>
    </row>
    <row r="3005" spans="1:32" ht="16.5" hidden="1" x14ac:dyDescent="0.45">
      <c r="A3005" s="151"/>
      <c r="B3005" s="189"/>
      <c r="C3005" s="83"/>
      <c r="D3005" s="101">
        <v>2015</v>
      </c>
      <c r="E3005" s="100">
        <v>114</v>
      </c>
      <c r="F3005" s="100" t="s">
        <v>272</v>
      </c>
      <c r="G3005" s="100" t="s">
        <v>349</v>
      </c>
      <c r="H3005" s="100" t="s">
        <v>350</v>
      </c>
      <c r="I3005" s="100" t="s">
        <v>351</v>
      </c>
      <c r="J3005" s="99"/>
      <c r="K3005" s="99"/>
      <c r="L3005" s="99"/>
      <c r="M3005" s="99"/>
      <c r="N3005" s="99"/>
      <c r="O3005" s="99"/>
      <c r="P3005" s="99">
        <v>0</v>
      </c>
      <c r="Q3005" s="99">
        <v>35691.43</v>
      </c>
      <c r="R3005" s="99">
        <v>4.07436420209706E-3</v>
      </c>
      <c r="S3005" s="95"/>
      <c r="T3005" s="95"/>
      <c r="U3005" s="98"/>
      <c r="V3005" s="98"/>
      <c r="W3005" s="98">
        <v>3.4246575342465754E-4</v>
      </c>
      <c r="X3005" s="98">
        <f>'RCP Data-Measures Tab'!$Q3005*'RCP Data-Measures Tab'!$W3005/1000</f>
        <v>1.2223092465753425E-2</v>
      </c>
      <c r="Y3005" s="97">
        <v>3.4246575342465754E-4</v>
      </c>
      <c r="Z3005" s="93">
        <f>'RCP Data-Measures Tab'!$Q3005*'RCP Data-Measures Tab'!$Y3005/1000</f>
        <v>1.2223092465753425E-2</v>
      </c>
      <c r="AA3005" s="96"/>
      <c r="AB3005" s="95"/>
      <c r="AC3005" s="94"/>
      <c r="AD3005" s="94"/>
      <c r="AE3005" s="93" t="str">
        <f>'RCP Data-Measures Tab'!$D3005&amp;'RCP Data-Measures Tab'!$F3005&amp;'RCP Data-Measures Tab'!$G3005&amp;'RCP Data-Measures Tab'!$H3005&amp;'RCP Data-Measures Tab'!$I3005</f>
        <v>2015AgriculturalRefrigerationDairy System ImprovementsPlate Milk Pre-cooler</v>
      </c>
      <c r="AF3005" s="93" t="s">
        <v>246</v>
      </c>
    </row>
    <row r="3006" spans="1:32" ht="16.5" hidden="1" x14ac:dyDescent="0.45">
      <c r="A3006" s="151"/>
      <c r="B3006" s="189"/>
      <c r="C3006" s="83"/>
      <c r="D3006" s="92">
        <v>2015</v>
      </c>
      <c r="E3006" s="91">
        <v>115</v>
      </c>
      <c r="F3006" s="91" t="s">
        <v>272</v>
      </c>
      <c r="G3006" s="91" t="s">
        <v>349</v>
      </c>
      <c r="H3006" s="91" t="s">
        <v>286</v>
      </c>
      <c r="I3006" s="91" t="s">
        <v>287</v>
      </c>
      <c r="J3006" s="90"/>
      <c r="K3006" s="90"/>
      <c r="L3006" s="90"/>
      <c r="M3006" s="90"/>
      <c r="N3006" s="90"/>
      <c r="O3006" s="90"/>
      <c r="P3006" s="90">
        <v>0</v>
      </c>
      <c r="Q3006" s="90">
        <v>0</v>
      </c>
      <c r="R3006" s="90">
        <v>0</v>
      </c>
      <c r="S3006" s="86"/>
      <c r="T3006" s="86"/>
      <c r="U3006" s="89"/>
      <c r="V3006" s="89"/>
      <c r="W3006" s="89">
        <v>3.4246575342465754E-4</v>
      </c>
      <c r="X3006" s="89">
        <f>'RCP Data-Measures Tab'!$Q3006*'RCP Data-Measures Tab'!$W3006/1000</f>
        <v>0</v>
      </c>
      <c r="Y3006" s="88">
        <v>3.4246575342465754E-4</v>
      </c>
      <c r="Z3006" s="84">
        <f>'RCP Data-Measures Tab'!$Q3006*'RCP Data-Measures Tab'!$Y3006/1000</f>
        <v>0</v>
      </c>
      <c r="AA3006" s="87"/>
      <c r="AB3006" s="86"/>
      <c r="AC3006" s="85"/>
      <c r="AD3006" s="85"/>
      <c r="AE3006" s="84" t="str">
        <f>'RCP Data-Measures Tab'!$D3006&amp;'RCP Data-Measures Tab'!$F3006&amp;'RCP Data-Measures Tab'!$G3006&amp;'RCP Data-Measures Tab'!$H3006&amp;'RCP Data-Measures Tab'!$I3006</f>
        <v>2015AgriculturalRefrigerationHeat RecoveryHeat Recovery Improvements</v>
      </c>
      <c r="AF3006" s="84" t="s">
        <v>246</v>
      </c>
    </row>
    <row r="3007" spans="1:32" ht="16.5" hidden="1" x14ac:dyDescent="0.45">
      <c r="A3007" s="151"/>
      <c r="B3007" s="189"/>
      <c r="C3007" s="83"/>
      <c r="D3007" s="101">
        <v>2015</v>
      </c>
      <c r="E3007" s="100">
        <v>116</v>
      </c>
      <c r="F3007" s="100" t="s">
        <v>272</v>
      </c>
      <c r="G3007" s="100" t="s">
        <v>349</v>
      </c>
      <c r="H3007" s="100" t="s">
        <v>352</v>
      </c>
      <c r="I3007" s="100" t="s">
        <v>353</v>
      </c>
      <c r="J3007" s="99"/>
      <c r="K3007" s="99"/>
      <c r="L3007" s="99"/>
      <c r="M3007" s="99"/>
      <c r="N3007" s="99"/>
      <c r="O3007" s="99"/>
      <c r="P3007" s="99">
        <v>0</v>
      </c>
      <c r="Q3007" s="99">
        <v>0</v>
      </c>
      <c r="R3007" s="99">
        <v>0</v>
      </c>
      <c r="S3007" s="95"/>
      <c r="T3007" s="95"/>
      <c r="U3007" s="98"/>
      <c r="V3007" s="98"/>
      <c r="W3007" s="98">
        <v>3.4246575342465754E-4</v>
      </c>
      <c r="X3007" s="98">
        <f>'RCP Data-Measures Tab'!$Q3007*'RCP Data-Measures Tab'!$W3007/1000</f>
        <v>0</v>
      </c>
      <c r="Y3007" s="97">
        <v>3.4246575342465754E-4</v>
      </c>
      <c r="Z3007" s="93">
        <f>'RCP Data-Measures Tab'!$Q3007*'RCP Data-Measures Tab'!$Y3007/1000</f>
        <v>0</v>
      </c>
      <c r="AA3007" s="96"/>
      <c r="AB3007" s="95"/>
      <c r="AC3007" s="94"/>
      <c r="AD3007" s="94"/>
      <c r="AE3007" s="93" t="str">
        <f>'RCP Data-Measures Tab'!$D3007&amp;'RCP Data-Measures Tab'!$F3007&amp;'RCP Data-Measures Tab'!$G3007&amp;'RCP Data-Measures Tab'!$H3007&amp;'RCP Data-Measures Tab'!$I3007</f>
        <v>2015AgriculturalRefrigerationPackaged RefrigerationPackaged Refrigeration System Improvements</v>
      </c>
      <c r="AF3007" s="93" t="s">
        <v>246</v>
      </c>
    </row>
    <row r="3008" spans="1:32" ht="16.5" hidden="1" x14ac:dyDescent="0.45">
      <c r="A3008" s="151"/>
      <c r="B3008" s="189"/>
      <c r="C3008" s="83"/>
      <c r="D3008" s="92">
        <v>2015</v>
      </c>
      <c r="E3008" s="91">
        <v>117</v>
      </c>
      <c r="F3008" s="91" t="s">
        <v>272</v>
      </c>
      <c r="G3008" s="91" t="s">
        <v>349</v>
      </c>
      <c r="H3008" s="91" t="s">
        <v>323</v>
      </c>
      <c r="I3008" s="91" t="s">
        <v>354</v>
      </c>
      <c r="J3008" s="90"/>
      <c r="K3008" s="90"/>
      <c r="L3008" s="90"/>
      <c r="M3008" s="90"/>
      <c r="N3008" s="90"/>
      <c r="O3008" s="90"/>
      <c r="P3008" s="90">
        <v>0</v>
      </c>
      <c r="Q3008" s="90">
        <v>0</v>
      </c>
      <c r="R3008" s="90">
        <v>0</v>
      </c>
      <c r="S3008" s="86"/>
      <c r="T3008" s="86"/>
      <c r="U3008" s="89"/>
      <c r="V3008" s="89"/>
      <c r="W3008" s="89">
        <v>3.4246575342465754E-4</v>
      </c>
      <c r="X3008" s="89">
        <f>'RCP Data-Measures Tab'!$Q3008*'RCP Data-Measures Tab'!$W3008/1000</f>
        <v>0</v>
      </c>
      <c r="Y3008" s="88">
        <v>3.4246575342465754E-4</v>
      </c>
      <c r="Z3008" s="84">
        <f>'RCP Data-Measures Tab'!$Q3008*'RCP Data-Measures Tab'!$Y3008/1000</f>
        <v>0</v>
      </c>
      <c r="AA3008" s="87"/>
      <c r="AB3008" s="86"/>
      <c r="AC3008" s="85"/>
      <c r="AD3008" s="85"/>
      <c r="AE3008" s="84" t="str">
        <f>'RCP Data-Measures Tab'!$D3008&amp;'RCP Data-Measures Tab'!$F3008&amp;'RCP Data-Measures Tab'!$G3008&amp;'RCP Data-Measures Tab'!$H3008&amp;'RCP Data-Measures Tab'!$I3008</f>
        <v>2015AgriculturalRefrigerationPumps and FansCondensor Fan System Improvements</v>
      </c>
      <c r="AF3008" s="84" t="s">
        <v>246</v>
      </c>
    </row>
    <row r="3009" spans="1:32" ht="16.5" hidden="1" x14ac:dyDescent="0.45">
      <c r="A3009" s="151"/>
      <c r="B3009" s="189"/>
      <c r="C3009" s="83"/>
      <c r="D3009" s="101">
        <v>2015</v>
      </c>
      <c r="E3009" s="100">
        <v>118</v>
      </c>
      <c r="F3009" s="100" t="s">
        <v>272</v>
      </c>
      <c r="G3009" s="100" t="s">
        <v>349</v>
      </c>
      <c r="H3009" s="100" t="s">
        <v>323</v>
      </c>
      <c r="I3009" s="100" t="s">
        <v>355</v>
      </c>
      <c r="J3009" s="99"/>
      <c r="K3009" s="99"/>
      <c r="L3009" s="99"/>
      <c r="M3009" s="99"/>
      <c r="N3009" s="99"/>
      <c r="O3009" s="99"/>
      <c r="P3009" s="99">
        <v>0</v>
      </c>
      <c r="Q3009" s="99">
        <v>0</v>
      </c>
      <c r="R3009" s="99">
        <v>0</v>
      </c>
      <c r="S3009" s="95"/>
      <c r="T3009" s="95"/>
      <c r="U3009" s="98"/>
      <c r="V3009" s="98"/>
      <c r="W3009" s="98">
        <v>3.4246575342465754E-4</v>
      </c>
      <c r="X3009" s="98">
        <f>'RCP Data-Measures Tab'!$Q3009*'RCP Data-Measures Tab'!$W3009/1000</f>
        <v>0</v>
      </c>
      <c r="Y3009" s="97">
        <v>3.4246575342465754E-4</v>
      </c>
      <c r="Z3009" s="93">
        <f>'RCP Data-Measures Tab'!$Q3009*'RCP Data-Measures Tab'!$Y3009/1000</f>
        <v>0</v>
      </c>
      <c r="AA3009" s="96"/>
      <c r="AB3009" s="95"/>
      <c r="AC3009" s="94"/>
      <c r="AD3009" s="94"/>
      <c r="AE3009" s="93" t="str">
        <f>'RCP Data-Measures Tab'!$D3009&amp;'RCP Data-Measures Tab'!$F3009&amp;'RCP Data-Measures Tab'!$G3009&amp;'RCP Data-Measures Tab'!$H3009&amp;'RCP Data-Measures Tab'!$I3009</f>
        <v>2015AgriculturalRefrigerationPumps and FansEvaporator Coil Fan System Improvements</v>
      </c>
      <c r="AF3009" s="93" t="s">
        <v>246</v>
      </c>
    </row>
    <row r="3010" spans="1:32" ht="16.5" hidden="1" x14ac:dyDescent="0.45">
      <c r="A3010" s="151"/>
      <c r="B3010" s="189"/>
      <c r="C3010" s="83"/>
      <c r="D3010" s="92">
        <v>2015</v>
      </c>
      <c r="E3010" s="91">
        <v>119</v>
      </c>
      <c r="F3010" s="91" t="s">
        <v>272</v>
      </c>
      <c r="G3010" s="91" t="s">
        <v>349</v>
      </c>
      <c r="H3010" s="91" t="s">
        <v>323</v>
      </c>
      <c r="I3010" s="91" t="s">
        <v>356</v>
      </c>
      <c r="J3010" s="90"/>
      <c r="K3010" s="90"/>
      <c r="L3010" s="90"/>
      <c r="M3010" s="90"/>
      <c r="N3010" s="90"/>
      <c r="O3010" s="90"/>
      <c r="P3010" s="90">
        <v>0</v>
      </c>
      <c r="Q3010" s="90">
        <v>0</v>
      </c>
      <c r="R3010" s="90">
        <v>0</v>
      </c>
      <c r="S3010" s="86"/>
      <c r="T3010" s="86"/>
      <c r="U3010" s="89"/>
      <c r="V3010" s="89"/>
      <c r="W3010" s="89">
        <v>3.4246575342465754E-4</v>
      </c>
      <c r="X3010" s="89">
        <f>'RCP Data-Measures Tab'!$Q3010*'RCP Data-Measures Tab'!$W3010/1000</f>
        <v>0</v>
      </c>
      <c r="Y3010" s="88">
        <v>3.4246575342465754E-4</v>
      </c>
      <c r="Z3010" s="84">
        <f>'RCP Data-Measures Tab'!$Q3010*'RCP Data-Measures Tab'!$Y3010/1000</f>
        <v>0</v>
      </c>
      <c r="AA3010" s="87"/>
      <c r="AB3010" s="86"/>
      <c r="AC3010" s="85"/>
      <c r="AD3010" s="85"/>
      <c r="AE3010" s="84" t="str">
        <f>'RCP Data-Measures Tab'!$D3010&amp;'RCP Data-Measures Tab'!$F3010&amp;'RCP Data-Measures Tab'!$G3010&amp;'RCP Data-Measures Tab'!$H3010&amp;'RCP Data-Measures Tab'!$I3010</f>
        <v>2015AgriculturalRefrigerationPumps and FansEvaporator Fan System Improvements</v>
      </c>
      <c r="AF3010" s="84" t="s">
        <v>246</v>
      </c>
    </row>
    <row r="3011" spans="1:32" ht="16.5" hidden="1" x14ac:dyDescent="0.45">
      <c r="A3011" s="151"/>
      <c r="B3011" s="189"/>
      <c r="C3011" s="83"/>
      <c r="D3011" s="101">
        <v>2015</v>
      </c>
      <c r="E3011" s="100">
        <v>120</v>
      </c>
      <c r="F3011" s="100" t="s">
        <v>272</v>
      </c>
      <c r="G3011" s="100" t="s">
        <v>349</v>
      </c>
      <c r="H3011" s="100" t="s">
        <v>357</v>
      </c>
      <c r="I3011" s="100" t="s">
        <v>358</v>
      </c>
      <c r="J3011" s="99"/>
      <c r="K3011" s="99"/>
      <c r="L3011" s="99"/>
      <c r="M3011" s="99"/>
      <c r="N3011" s="99"/>
      <c r="O3011" s="99"/>
      <c r="P3011" s="99">
        <v>0</v>
      </c>
      <c r="Q3011" s="99">
        <v>0</v>
      </c>
      <c r="R3011" s="99">
        <v>0</v>
      </c>
      <c r="S3011" s="95"/>
      <c r="T3011" s="95"/>
      <c r="U3011" s="98"/>
      <c r="V3011" s="98"/>
      <c r="W3011" s="98">
        <v>3.4246575342465754E-4</v>
      </c>
      <c r="X3011" s="98">
        <f>'RCP Data-Measures Tab'!$Q3011*'RCP Data-Measures Tab'!$W3011/1000</f>
        <v>0</v>
      </c>
      <c r="Y3011" s="97">
        <v>3.4246575342465754E-4</v>
      </c>
      <c r="Z3011" s="93">
        <f>'RCP Data-Measures Tab'!$Q3011*'RCP Data-Measures Tab'!$Y3011/1000</f>
        <v>0</v>
      </c>
      <c r="AA3011" s="96"/>
      <c r="AB3011" s="95"/>
      <c r="AC3011" s="94"/>
      <c r="AD3011" s="94"/>
      <c r="AE3011" s="93" t="str">
        <f>'RCP Data-Measures Tab'!$D3011&amp;'RCP Data-Measures Tab'!$F3011&amp;'RCP Data-Measures Tab'!$G3011&amp;'RCP Data-Measures Tab'!$H3011&amp;'RCP Data-Measures Tab'!$I3011</f>
        <v>2015AgriculturalRefrigerationRefrigeration System ControlsDefrost Control Improvements</v>
      </c>
      <c r="AF3011" s="93" t="s">
        <v>246</v>
      </c>
    </row>
    <row r="3012" spans="1:32" ht="16.5" hidden="1" x14ac:dyDescent="0.45">
      <c r="A3012" s="151"/>
      <c r="B3012" s="189"/>
      <c r="C3012" s="83"/>
      <c r="D3012" s="92">
        <v>2015</v>
      </c>
      <c r="E3012" s="91">
        <v>121</v>
      </c>
      <c r="F3012" s="91" t="s">
        <v>272</v>
      </c>
      <c r="G3012" s="91" t="s">
        <v>349</v>
      </c>
      <c r="H3012" s="91" t="s">
        <v>357</v>
      </c>
      <c r="I3012" s="91" t="s">
        <v>359</v>
      </c>
      <c r="J3012" s="90"/>
      <c r="K3012" s="90"/>
      <c r="L3012" s="90"/>
      <c r="M3012" s="90"/>
      <c r="N3012" s="90"/>
      <c r="O3012" s="90"/>
      <c r="P3012" s="90">
        <v>0</v>
      </c>
      <c r="Q3012" s="90">
        <v>0</v>
      </c>
      <c r="R3012" s="90">
        <v>0</v>
      </c>
      <c r="S3012" s="86"/>
      <c r="T3012" s="86"/>
      <c r="U3012" s="89"/>
      <c r="V3012" s="89"/>
      <c r="W3012" s="89">
        <v>3.4246575342465754E-4</v>
      </c>
      <c r="X3012" s="89">
        <f>'RCP Data-Measures Tab'!$Q3012*'RCP Data-Measures Tab'!$W3012/1000</f>
        <v>0</v>
      </c>
      <c r="Y3012" s="88">
        <v>3.4246575342465754E-4</v>
      </c>
      <c r="Z3012" s="84">
        <f>'RCP Data-Measures Tab'!$Q3012*'RCP Data-Measures Tab'!$Y3012/1000</f>
        <v>0</v>
      </c>
      <c r="AA3012" s="87"/>
      <c r="AB3012" s="86"/>
      <c r="AC3012" s="85"/>
      <c r="AD3012" s="85"/>
      <c r="AE3012" s="84" t="str">
        <f>'RCP Data-Measures Tab'!$D3012&amp;'RCP Data-Measures Tab'!$F3012&amp;'RCP Data-Measures Tab'!$G3012&amp;'RCP Data-Measures Tab'!$H3012&amp;'RCP Data-Measures Tab'!$I3012</f>
        <v>2015AgriculturalRefrigerationRefrigeration System ControlsRefrigeration Control Improvements (non-VFD)</v>
      </c>
      <c r="AF3012" s="84" t="s">
        <v>246</v>
      </c>
    </row>
    <row r="3013" spans="1:32" ht="16.5" hidden="1" x14ac:dyDescent="0.45">
      <c r="A3013" s="151"/>
      <c r="B3013" s="189"/>
      <c r="C3013" s="83"/>
      <c r="D3013" s="101">
        <v>2015</v>
      </c>
      <c r="E3013" s="100">
        <v>122</v>
      </c>
      <c r="F3013" s="100" t="s">
        <v>272</v>
      </c>
      <c r="G3013" s="100" t="s">
        <v>349</v>
      </c>
      <c r="H3013" s="100" t="s">
        <v>357</v>
      </c>
      <c r="I3013" s="100" t="s">
        <v>360</v>
      </c>
      <c r="J3013" s="99"/>
      <c r="K3013" s="99"/>
      <c r="L3013" s="99"/>
      <c r="M3013" s="99"/>
      <c r="N3013" s="99"/>
      <c r="O3013" s="99"/>
      <c r="P3013" s="99">
        <v>0</v>
      </c>
      <c r="Q3013" s="99">
        <v>0</v>
      </c>
      <c r="R3013" s="99">
        <v>0</v>
      </c>
      <c r="S3013" s="95"/>
      <c r="T3013" s="95"/>
      <c r="U3013" s="98"/>
      <c r="V3013" s="98"/>
      <c r="W3013" s="98">
        <v>3.4246575342465754E-4</v>
      </c>
      <c r="X3013" s="98">
        <f>'RCP Data-Measures Tab'!$Q3013*'RCP Data-Measures Tab'!$W3013/1000</f>
        <v>0</v>
      </c>
      <c r="Y3013" s="97">
        <v>3.4246575342465754E-4</v>
      </c>
      <c r="Z3013" s="93">
        <f>'RCP Data-Measures Tab'!$Q3013*'RCP Data-Measures Tab'!$Y3013/1000</f>
        <v>0</v>
      </c>
      <c r="AA3013" s="96"/>
      <c r="AB3013" s="95"/>
      <c r="AC3013" s="94"/>
      <c r="AD3013" s="94"/>
      <c r="AE3013" s="93" t="str">
        <f>'RCP Data-Measures Tab'!$D3013&amp;'RCP Data-Measures Tab'!$F3013&amp;'RCP Data-Measures Tab'!$G3013&amp;'RCP Data-Measures Tab'!$H3013&amp;'RCP Data-Measures Tab'!$I3013</f>
        <v>2015AgriculturalRefrigerationRefrigeration System ControlsRefrigeration Control Improvements (VFD)</v>
      </c>
      <c r="AF3013" s="93" t="s">
        <v>246</v>
      </c>
    </row>
    <row r="3014" spans="1:32" ht="16.5" hidden="1" x14ac:dyDescent="0.45">
      <c r="A3014" s="151"/>
      <c r="B3014" s="189"/>
      <c r="C3014" s="83"/>
      <c r="D3014" s="92">
        <v>2015</v>
      </c>
      <c r="E3014" s="91">
        <v>123</v>
      </c>
      <c r="F3014" s="91" t="s">
        <v>272</v>
      </c>
      <c r="G3014" s="91" t="s">
        <v>349</v>
      </c>
      <c r="H3014" s="91" t="s">
        <v>361</v>
      </c>
      <c r="I3014" s="91" t="s">
        <v>362</v>
      </c>
      <c r="J3014" s="90"/>
      <c r="K3014" s="90"/>
      <c r="L3014" s="90"/>
      <c r="M3014" s="90"/>
      <c r="N3014" s="90"/>
      <c r="O3014" s="90"/>
      <c r="P3014" s="90">
        <v>0</v>
      </c>
      <c r="Q3014" s="90">
        <v>146404.408</v>
      </c>
      <c r="R3014" s="90">
        <v>1.6712831333279599E-2</v>
      </c>
      <c r="S3014" s="86"/>
      <c r="T3014" s="86"/>
      <c r="U3014" s="89"/>
      <c r="V3014" s="89"/>
      <c r="W3014" s="89">
        <v>3.4246575342465754E-4</v>
      </c>
      <c r="X3014" s="89">
        <f>'RCP Data-Measures Tab'!$Q3014*'RCP Data-Measures Tab'!$W3014/1000</f>
        <v>5.0138495890410958E-2</v>
      </c>
      <c r="Y3014" s="88">
        <v>3.4246575342465754E-4</v>
      </c>
      <c r="Z3014" s="84">
        <f>'RCP Data-Measures Tab'!$Q3014*'RCP Data-Measures Tab'!$Y3014/1000</f>
        <v>5.0138495890410958E-2</v>
      </c>
      <c r="AA3014" s="87"/>
      <c r="AB3014" s="86"/>
      <c r="AC3014" s="85"/>
      <c r="AD3014" s="85"/>
      <c r="AE3014" s="84" t="str">
        <f>'RCP Data-Measures Tab'!$D3014&amp;'RCP Data-Measures Tab'!$F3014&amp;'RCP Data-Measures Tab'!$G3014&amp;'RCP Data-Measures Tab'!$H3014&amp;'RCP Data-Measures Tab'!$I3014</f>
        <v>2015AgriculturalRefrigerationRefrigeration System ImprovementsChiller Improvements</v>
      </c>
      <c r="AF3014" s="84" t="s">
        <v>246</v>
      </c>
    </row>
    <row r="3015" spans="1:32" ht="16.5" hidden="1" x14ac:dyDescent="0.45">
      <c r="A3015" s="151"/>
      <c r="B3015" s="189"/>
      <c r="C3015" s="83"/>
      <c r="D3015" s="101">
        <v>2015</v>
      </c>
      <c r="E3015" s="100">
        <v>124</v>
      </c>
      <c r="F3015" s="100" t="s">
        <v>272</v>
      </c>
      <c r="G3015" s="100" t="s">
        <v>349</v>
      </c>
      <c r="H3015" s="100" t="s">
        <v>361</v>
      </c>
      <c r="I3015" s="100" t="s">
        <v>363</v>
      </c>
      <c r="J3015" s="99"/>
      <c r="K3015" s="99"/>
      <c r="L3015" s="99"/>
      <c r="M3015" s="99"/>
      <c r="N3015" s="99"/>
      <c r="O3015" s="99"/>
      <c r="P3015" s="99">
        <v>0</v>
      </c>
      <c r="Q3015" s="99">
        <v>0</v>
      </c>
      <c r="R3015" s="99">
        <v>0</v>
      </c>
      <c r="S3015" s="95"/>
      <c r="T3015" s="95"/>
      <c r="U3015" s="98"/>
      <c r="V3015" s="98"/>
      <c r="W3015" s="98">
        <v>3.4246575342465754E-4</v>
      </c>
      <c r="X3015" s="98">
        <f>'RCP Data-Measures Tab'!$Q3015*'RCP Data-Measures Tab'!$W3015/1000</f>
        <v>0</v>
      </c>
      <c r="Y3015" s="97">
        <v>3.4246575342465754E-4</v>
      </c>
      <c r="Z3015" s="93">
        <f>'RCP Data-Measures Tab'!$Q3015*'RCP Data-Measures Tab'!$Y3015/1000</f>
        <v>0</v>
      </c>
      <c r="AA3015" s="96"/>
      <c r="AB3015" s="95"/>
      <c r="AC3015" s="94"/>
      <c r="AD3015" s="94"/>
      <c r="AE3015" s="93" t="str">
        <f>'RCP Data-Measures Tab'!$D3015&amp;'RCP Data-Measures Tab'!$F3015&amp;'RCP Data-Measures Tab'!$G3015&amp;'RCP Data-Measures Tab'!$H3015&amp;'RCP Data-Measures Tab'!$I3015</f>
        <v>2015AgriculturalRefrigerationRefrigeration System ImprovementsInsulation</v>
      </c>
      <c r="AF3015" s="93" t="s">
        <v>246</v>
      </c>
    </row>
    <row r="3016" spans="1:32" ht="16.5" hidden="1" x14ac:dyDescent="0.45">
      <c r="A3016" s="151"/>
      <c r="B3016" s="189"/>
      <c r="C3016" s="83"/>
      <c r="D3016" s="92">
        <v>2015</v>
      </c>
      <c r="E3016" s="91">
        <v>125</v>
      </c>
      <c r="F3016" s="91" t="s">
        <v>272</v>
      </c>
      <c r="G3016" s="91" t="s">
        <v>349</v>
      </c>
      <c r="H3016" s="91" t="s">
        <v>361</v>
      </c>
      <c r="I3016" s="91" t="s">
        <v>364</v>
      </c>
      <c r="J3016" s="90"/>
      <c r="K3016" s="90"/>
      <c r="L3016" s="90"/>
      <c r="M3016" s="90"/>
      <c r="N3016" s="90"/>
      <c r="O3016" s="90"/>
      <c r="P3016" s="90">
        <v>0</v>
      </c>
      <c r="Q3016" s="90">
        <v>82377</v>
      </c>
      <c r="R3016" s="90">
        <v>9.4037668313831108E-3</v>
      </c>
      <c r="S3016" s="86"/>
      <c r="T3016" s="86"/>
      <c r="U3016" s="89"/>
      <c r="V3016" s="89"/>
      <c r="W3016" s="89">
        <v>3.4246575342465754E-4</v>
      </c>
      <c r="X3016" s="89">
        <f>'RCP Data-Measures Tab'!$Q3016*'RCP Data-Measures Tab'!$W3016/1000</f>
        <v>2.8211301369863016E-2</v>
      </c>
      <c r="Y3016" s="88">
        <v>3.4246575342465754E-4</v>
      </c>
      <c r="Z3016" s="84">
        <f>'RCP Data-Measures Tab'!$Q3016*'RCP Data-Measures Tab'!$Y3016/1000</f>
        <v>2.8211301369863016E-2</v>
      </c>
      <c r="AA3016" s="87"/>
      <c r="AB3016" s="86"/>
      <c r="AC3016" s="85"/>
      <c r="AD3016" s="85"/>
      <c r="AE3016" s="84" t="str">
        <f>'RCP Data-Measures Tab'!$D3016&amp;'RCP Data-Measures Tab'!$F3016&amp;'RCP Data-Measures Tab'!$G3016&amp;'RCP Data-Measures Tab'!$H3016&amp;'RCP Data-Measures Tab'!$I3016</f>
        <v>2015AgriculturalRefrigerationRefrigeration System ImprovementsInteractive Refrigeration System Improvements</v>
      </c>
      <c r="AF3016" s="84" t="s">
        <v>246</v>
      </c>
    </row>
    <row r="3017" spans="1:32" ht="16.5" hidden="1" x14ac:dyDescent="0.45">
      <c r="A3017" s="151"/>
      <c r="B3017" s="189"/>
      <c r="C3017" s="83"/>
      <c r="D3017" s="101">
        <v>2015</v>
      </c>
      <c r="E3017" s="100">
        <v>126</v>
      </c>
      <c r="F3017" s="100" t="s">
        <v>272</v>
      </c>
      <c r="G3017" s="100" t="s">
        <v>365</v>
      </c>
      <c r="H3017" s="100" t="s">
        <v>366</v>
      </c>
      <c r="I3017" s="100" t="s">
        <v>367</v>
      </c>
      <c r="J3017" s="99"/>
      <c r="K3017" s="99"/>
      <c r="L3017" s="99"/>
      <c r="M3017" s="99"/>
      <c r="N3017" s="99"/>
      <c r="O3017" s="99"/>
      <c r="P3017" s="99">
        <v>0</v>
      </c>
      <c r="Q3017" s="99">
        <v>1773911</v>
      </c>
      <c r="R3017" s="99">
        <v>0.20250125695019969</v>
      </c>
      <c r="S3017" s="95"/>
      <c r="T3017" s="95"/>
      <c r="U3017" s="98"/>
      <c r="V3017" s="98"/>
      <c r="W3017" s="98">
        <v>2.6493717263190194E-6</v>
      </c>
      <c r="X3017" s="98">
        <f>'RCP Data-Measures Tab'!$Q3017*'RCP Data-Measures Tab'!$W3017/1000</f>
        <v>4.6997496484062979E-3</v>
      </c>
      <c r="Y3017" s="97">
        <v>3.1260287756622589E-4</v>
      </c>
      <c r="Z3017" s="93">
        <f>'RCP Data-Measures Tab'!$Q3017*'RCP Data-Measures Tab'!$Y3017/1000</f>
        <v>0.55452968314638129</v>
      </c>
      <c r="AA3017" s="96"/>
      <c r="AB3017" s="95"/>
      <c r="AC3017" s="94"/>
      <c r="AD3017" s="94"/>
      <c r="AE3017" s="93" t="str">
        <f>'RCP Data-Measures Tab'!$D3017&amp;'RCP Data-Measures Tab'!$F3017&amp;'RCP Data-Measures Tab'!$G3017&amp;'RCP Data-Measures Tab'!$H3017&amp;'RCP Data-Measures Tab'!$I3017</f>
        <v>2015AgriculturalUtility Distribution SystemTransformersDe-Energization</v>
      </c>
      <c r="AF3017" s="93" t="s">
        <v>246</v>
      </c>
    </row>
    <row r="3018" spans="1:32" ht="16.5" hidden="1" x14ac:dyDescent="0.45">
      <c r="A3018" s="151"/>
      <c r="B3018" s="189"/>
      <c r="C3018" s="83"/>
      <c r="D3018" s="92">
        <v>2015</v>
      </c>
      <c r="E3018" s="91">
        <v>127</v>
      </c>
      <c r="F3018" s="91" t="s">
        <v>272</v>
      </c>
      <c r="G3018" s="91" t="s">
        <v>368</v>
      </c>
      <c r="H3018" s="91" t="s">
        <v>286</v>
      </c>
      <c r="I3018" s="91" t="s">
        <v>287</v>
      </c>
      <c r="J3018" s="90"/>
      <c r="K3018" s="90"/>
      <c r="L3018" s="90"/>
      <c r="M3018" s="90"/>
      <c r="N3018" s="90"/>
      <c r="O3018" s="90"/>
      <c r="P3018" s="90">
        <v>0</v>
      </c>
      <c r="Q3018" s="90">
        <v>0</v>
      </c>
      <c r="R3018" s="90">
        <v>0</v>
      </c>
      <c r="S3018" s="86"/>
      <c r="T3018" s="86"/>
      <c r="U3018" s="89"/>
      <c r="V3018" s="89"/>
      <c r="W3018" s="89">
        <v>3.4246575342465754E-4</v>
      </c>
      <c r="X3018" s="89">
        <f>'RCP Data-Measures Tab'!$Q3018*'RCP Data-Measures Tab'!$W3018/1000</f>
        <v>0</v>
      </c>
      <c r="Y3018" s="88">
        <v>3.4246575342465754E-4</v>
      </c>
      <c r="Z3018" s="84">
        <f>'RCP Data-Measures Tab'!$Q3018*'RCP Data-Measures Tab'!$Y3018/1000</f>
        <v>0</v>
      </c>
      <c r="AA3018" s="87"/>
      <c r="AB3018" s="86"/>
      <c r="AC3018" s="85"/>
      <c r="AD3018" s="85"/>
      <c r="AE3018" s="84" t="str">
        <f>'RCP Data-Measures Tab'!$D3018&amp;'RCP Data-Measures Tab'!$F3018&amp;'RCP Data-Measures Tab'!$G3018&amp;'RCP Data-Measures Tab'!$H3018&amp;'RCP Data-Measures Tab'!$I3018</f>
        <v>2015AgriculturalWater HeatingHeat RecoveryHeat Recovery Improvements</v>
      </c>
      <c r="AF3018" s="84" t="s">
        <v>246</v>
      </c>
    </row>
    <row r="3019" spans="1:32" ht="16.5" hidden="1" x14ac:dyDescent="0.45">
      <c r="A3019" s="151"/>
      <c r="B3019" s="189"/>
      <c r="C3019" s="83"/>
      <c r="D3019" s="101">
        <v>2015</v>
      </c>
      <c r="E3019" s="100">
        <v>128</v>
      </c>
      <c r="F3019" s="100" t="s">
        <v>272</v>
      </c>
      <c r="G3019" s="100" t="s">
        <v>368</v>
      </c>
      <c r="H3019" s="100" t="s">
        <v>369</v>
      </c>
      <c r="I3019" s="100" t="s">
        <v>363</v>
      </c>
      <c r="J3019" s="99"/>
      <c r="K3019" s="99"/>
      <c r="L3019" s="99"/>
      <c r="M3019" s="99"/>
      <c r="N3019" s="99"/>
      <c r="O3019" s="99"/>
      <c r="P3019" s="99">
        <v>0</v>
      </c>
      <c r="Q3019" s="99">
        <v>0</v>
      </c>
      <c r="R3019" s="99">
        <v>0</v>
      </c>
      <c r="S3019" s="95"/>
      <c r="T3019" s="95"/>
      <c r="U3019" s="98"/>
      <c r="V3019" s="98"/>
      <c r="W3019" s="98">
        <v>3.4246575342465754E-4</v>
      </c>
      <c r="X3019" s="98">
        <f>'RCP Data-Measures Tab'!$Q3019*'RCP Data-Measures Tab'!$W3019/1000</f>
        <v>0</v>
      </c>
      <c r="Y3019" s="97">
        <v>3.4246575342465754E-4</v>
      </c>
      <c r="Z3019" s="93">
        <f>'RCP Data-Measures Tab'!$Q3019*'RCP Data-Measures Tab'!$Y3019/1000</f>
        <v>0</v>
      </c>
      <c r="AA3019" s="96"/>
      <c r="AB3019" s="95"/>
      <c r="AC3019" s="94"/>
      <c r="AD3019" s="94"/>
      <c r="AE3019" s="93" t="str">
        <f>'RCP Data-Measures Tab'!$D3019&amp;'RCP Data-Measures Tab'!$F3019&amp;'RCP Data-Measures Tab'!$G3019&amp;'RCP Data-Measures Tab'!$H3019&amp;'RCP Data-Measures Tab'!$I3019</f>
        <v>2015AgriculturalWater HeatingSystem Efficiency ImprovementsInsulation</v>
      </c>
      <c r="AF3019" s="93" t="s">
        <v>246</v>
      </c>
    </row>
    <row r="3020" spans="1:32" ht="16.5" hidden="1" x14ac:dyDescent="0.45">
      <c r="A3020" s="151"/>
      <c r="B3020" s="189"/>
      <c r="C3020" s="83"/>
      <c r="D3020" s="92">
        <v>2015</v>
      </c>
      <c r="E3020" s="91">
        <v>129</v>
      </c>
      <c r="F3020" s="91" t="s">
        <v>272</v>
      </c>
      <c r="G3020" s="91" t="s">
        <v>368</v>
      </c>
      <c r="H3020" s="91" t="s">
        <v>370</v>
      </c>
      <c r="I3020" s="91" t="s">
        <v>370</v>
      </c>
      <c r="J3020" s="90"/>
      <c r="K3020" s="90"/>
      <c r="L3020" s="90"/>
      <c r="M3020" s="90"/>
      <c r="N3020" s="90"/>
      <c r="O3020" s="90"/>
      <c r="P3020" s="90">
        <v>0</v>
      </c>
      <c r="Q3020" s="90">
        <v>0</v>
      </c>
      <c r="R3020" s="90">
        <v>0</v>
      </c>
      <c r="S3020" s="86"/>
      <c r="T3020" s="86"/>
      <c r="U3020" s="89"/>
      <c r="V3020" s="89"/>
      <c r="W3020" s="89">
        <v>3.4246575342465754E-4</v>
      </c>
      <c r="X3020" s="89">
        <f>'RCP Data-Measures Tab'!$Q3020*'RCP Data-Measures Tab'!$W3020/1000</f>
        <v>0</v>
      </c>
      <c r="Y3020" s="88">
        <v>3.4246575342465754E-4</v>
      </c>
      <c r="Z3020" s="84">
        <f>'RCP Data-Measures Tab'!$Q3020*'RCP Data-Measures Tab'!$Y3020/1000</f>
        <v>0</v>
      </c>
      <c r="AA3020" s="87"/>
      <c r="AB3020" s="86"/>
      <c r="AC3020" s="85"/>
      <c r="AD3020" s="85"/>
      <c r="AE3020" s="84" t="str">
        <f>'RCP Data-Measures Tab'!$D3020&amp;'RCP Data-Measures Tab'!$F3020&amp;'RCP Data-Measures Tab'!$G3020&amp;'RCP Data-Measures Tab'!$H3020&amp;'RCP Data-Measures Tab'!$I3020</f>
        <v>2015AgriculturalWater HeatingWater HeatersWater Heaters</v>
      </c>
      <c r="AF3020" s="84" t="s">
        <v>246</v>
      </c>
    </row>
    <row r="3021" spans="1:32" ht="16.5" hidden="1" x14ac:dyDescent="0.45">
      <c r="A3021" s="151"/>
      <c r="B3021" s="189"/>
      <c r="C3021" s="83"/>
      <c r="D3021" s="101">
        <v>2015</v>
      </c>
      <c r="E3021" s="100">
        <v>130</v>
      </c>
      <c r="F3021" s="100" t="s">
        <v>272</v>
      </c>
      <c r="G3021" s="100" t="s">
        <v>371</v>
      </c>
      <c r="H3021" s="100" t="s">
        <v>372</v>
      </c>
      <c r="I3021" s="100" t="s">
        <v>373</v>
      </c>
      <c r="J3021" s="99"/>
      <c r="K3021" s="99"/>
      <c r="L3021" s="99"/>
      <c r="M3021" s="99"/>
      <c r="N3021" s="99"/>
      <c r="O3021" s="99"/>
      <c r="P3021" s="99">
        <v>0</v>
      </c>
      <c r="Q3021" s="99">
        <v>0</v>
      </c>
      <c r="R3021" s="99">
        <v>0</v>
      </c>
      <c r="S3021" s="95"/>
      <c r="T3021" s="95"/>
      <c r="U3021" s="98"/>
      <c r="V3021" s="98"/>
      <c r="W3021" s="98">
        <v>2.6493717263190194E-6</v>
      </c>
      <c r="X3021" s="98">
        <f>'RCP Data-Measures Tab'!$Q3021*'RCP Data-Measures Tab'!$W3021/1000</f>
        <v>0</v>
      </c>
      <c r="Y3021" s="97">
        <v>3.1260287756622589E-4</v>
      </c>
      <c r="Z3021" s="93">
        <f>'RCP Data-Measures Tab'!$Q3021*'RCP Data-Measures Tab'!$Y3021/1000</f>
        <v>0</v>
      </c>
      <c r="AA3021" s="96"/>
      <c r="AB3021" s="95"/>
      <c r="AC3021" s="94"/>
      <c r="AD3021" s="94"/>
      <c r="AE3021" s="93" t="str">
        <f>'RCP Data-Measures Tab'!$D3021&amp;'RCP Data-Measures Tab'!$F3021&amp;'RCP Data-Measures Tab'!$G3021&amp;'RCP Data-Measures Tab'!$H3021&amp;'RCP Data-Measures Tab'!$I3021</f>
        <v>2015AgriculturalWhole Bldg/Meter LevelWhole Bldg/Meter Level System ImprovementsInteractive Whole Bldg/Meter Level System Improvements</v>
      </c>
      <c r="AF3021" s="93" t="s">
        <v>246</v>
      </c>
    </row>
    <row r="3022" spans="1:32" ht="16.5" hidden="1" x14ac:dyDescent="0.45">
      <c r="A3022" s="151"/>
      <c r="B3022" s="189"/>
      <c r="C3022" s="83"/>
      <c r="D3022" s="92">
        <v>2015</v>
      </c>
      <c r="E3022" s="91">
        <v>131</v>
      </c>
      <c r="F3022" s="91" t="s">
        <v>242</v>
      </c>
      <c r="G3022" s="91" t="s">
        <v>273</v>
      </c>
      <c r="H3022" s="91" t="s">
        <v>274</v>
      </c>
      <c r="I3022" s="91" t="s">
        <v>275</v>
      </c>
      <c r="J3022" s="90"/>
      <c r="K3022" s="90"/>
      <c r="L3022" s="90"/>
      <c r="M3022" s="90"/>
      <c r="N3022" s="90"/>
      <c r="O3022" s="90"/>
      <c r="P3022" s="90">
        <v>0</v>
      </c>
      <c r="Q3022" s="90">
        <v>836416.98800000001</v>
      </c>
      <c r="R3022" s="90">
        <v>9.5481388270855005E-2</v>
      </c>
      <c r="S3022" s="86"/>
      <c r="T3022" s="86"/>
      <c r="U3022" s="89"/>
      <c r="V3022" s="89"/>
      <c r="W3022" s="89">
        <v>1.4106778209749957E-4</v>
      </c>
      <c r="X3022" s="89">
        <f>'RCP Data-Measures Tab'!$Q3022*'RCP Data-Measures Tab'!$W3022/1000</f>
        <v>0.1179914894058309</v>
      </c>
      <c r="Y3022" s="88">
        <v>1.2829004757074799E-4</v>
      </c>
      <c r="Z3022" s="84">
        <f>'RCP Data-Measures Tab'!$Q3022*'RCP Data-Measures Tab'!$Y3022/1000</f>
        <v>0.10730397517950174</v>
      </c>
      <c r="AA3022" s="87"/>
      <c r="AB3022" s="86"/>
      <c r="AC3022" s="85"/>
      <c r="AD3022" s="85"/>
      <c r="AE3022" s="84" t="str">
        <f>'RCP Data-Measures Tab'!$D3022&amp;'RCP Data-Measures Tab'!$F3022&amp;'RCP Data-Measures Tab'!$G3022&amp;'RCP Data-Measures Tab'!$H3022&amp;'RCP Data-Measures Tab'!$I3022</f>
        <v>2015CommercialCompressed AirCompressed Air System ControlsCompressed Air Control Improvements (non-VFD)</v>
      </c>
      <c r="AF3022" s="84" t="s">
        <v>246</v>
      </c>
    </row>
    <row r="3023" spans="1:32" ht="16.5" hidden="1" x14ac:dyDescent="0.45">
      <c r="A3023" s="151"/>
      <c r="B3023" s="189"/>
      <c r="C3023" s="83"/>
      <c r="D3023" s="101">
        <v>2015</v>
      </c>
      <c r="E3023" s="100">
        <v>132</v>
      </c>
      <c r="F3023" s="100" t="s">
        <v>242</v>
      </c>
      <c r="G3023" s="100" t="s">
        <v>273</v>
      </c>
      <c r="H3023" s="100" t="s">
        <v>274</v>
      </c>
      <c r="I3023" s="100" t="s">
        <v>276</v>
      </c>
      <c r="J3023" s="99"/>
      <c r="K3023" s="99"/>
      <c r="L3023" s="99"/>
      <c r="M3023" s="99"/>
      <c r="N3023" s="99"/>
      <c r="O3023" s="99"/>
      <c r="P3023" s="99">
        <v>0</v>
      </c>
      <c r="Q3023" s="99">
        <v>210783</v>
      </c>
      <c r="R3023" s="99">
        <v>2.4061986070591977E-2</v>
      </c>
      <c r="S3023" s="95"/>
      <c r="T3023" s="95"/>
      <c r="U3023" s="98"/>
      <c r="V3023" s="98"/>
      <c r="W3023" s="98">
        <v>1.4106778209749957E-4</v>
      </c>
      <c r="X3023" s="98">
        <f>'RCP Data-Measures Tab'!$Q3023*'RCP Data-Measures Tab'!$W3023/1000</f>
        <v>2.973469031385725E-2</v>
      </c>
      <c r="Y3023" s="97">
        <v>1.2829004757074799E-4</v>
      </c>
      <c r="Z3023" s="93">
        <f>'RCP Data-Measures Tab'!$Q3023*'RCP Data-Measures Tab'!$Y3023/1000</f>
        <v>2.7041361097104973E-2</v>
      </c>
      <c r="AA3023" s="96"/>
      <c r="AB3023" s="95"/>
      <c r="AC3023" s="94"/>
      <c r="AD3023" s="94"/>
      <c r="AE3023" s="93" t="str">
        <f>'RCP Data-Measures Tab'!$D3023&amp;'RCP Data-Measures Tab'!$F3023&amp;'RCP Data-Measures Tab'!$G3023&amp;'RCP Data-Measures Tab'!$H3023&amp;'RCP Data-Measures Tab'!$I3023</f>
        <v>2015CommercialCompressed AirCompressed Air System ControlsCompressed Air Control Improvements (VFD)</v>
      </c>
      <c r="AF3023" s="93" t="s">
        <v>246</v>
      </c>
    </row>
    <row r="3024" spans="1:32" ht="16.5" hidden="1" x14ac:dyDescent="0.45">
      <c r="A3024" s="151"/>
      <c r="B3024" s="189"/>
      <c r="C3024" s="83"/>
      <c r="D3024" s="92">
        <v>2015</v>
      </c>
      <c r="E3024" s="91">
        <v>133</v>
      </c>
      <c r="F3024" s="91" t="s">
        <v>242</v>
      </c>
      <c r="G3024" s="91" t="s">
        <v>273</v>
      </c>
      <c r="H3024" s="91" t="s">
        <v>277</v>
      </c>
      <c r="I3024" s="91" t="s">
        <v>278</v>
      </c>
      <c r="J3024" s="90"/>
      <c r="K3024" s="90"/>
      <c r="L3024" s="90"/>
      <c r="M3024" s="90"/>
      <c r="N3024" s="90"/>
      <c r="O3024" s="90"/>
      <c r="P3024" s="90">
        <v>0</v>
      </c>
      <c r="Q3024" s="90">
        <v>0</v>
      </c>
      <c r="R3024" s="90">
        <v>0</v>
      </c>
      <c r="S3024" s="86"/>
      <c r="T3024" s="86"/>
      <c r="U3024" s="89"/>
      <c r="V3024" s="89"/>
      <c r="W3024" s="89">
        <v>1.4106778209749957E-4</v>
      </c>
      <c r="X3024" s="89">
        <f>'RCP Data-Measures Tab'!$Q3024*'RCP Data-Measures Tab'!$W3024/1000</f>
        <v>0</v>
      </c>
      <c r="Y3024" s="88">
        <v>1.2829004757074799E-4</v>
      </c>
      <c r="Z3024" s="84">
        <f>'RCP Data-Measures Tab'!$Q3024*'RCP Data-Measures Tab'!$Y3024/1000</f>
        <v>0</v>
      </c>
      <c r="AA3024" s="87"/>
      <c r="AB3024" s="86"/>
      <c r="AC3024" s="85"/>
      <c r="AD3024" s="85"/>
      <c r="AE3024" s="84" t="str">
        <f>'RCP Data-Measures Tab'!$D3024&amp;'RCP Data-Measures Tab'!$F3024&amp;'RCP Data-Measures Tab'!$G3024&amp;'RCP Data-Measures Tab'!$H3024&amp;'RCP Data-Measures Tab'!$I3024</f>
        <v>2015CommercialCompressed AirCompressed Air System ImprovementsCompressed Air System Compressor Improvements (non-VFD)</v>
      </c>
      <c r="AF3024" s="84" t="s">
        <v>246</v>
      </c>
    </row>
    <row r="3025" spans="1:32" ht="16.5" hidden="1" x14ac:dyDescent="0.45">
      <c r="A3025" s="151"/>
      <c r="B3025" s="189"/>
      <c r="C3025" s="83"/>
      <c r="D3025" s="101">
        <v>2015</v>
      </c>
      <c r="E3025" s="100">
        <v>134</v>
      </c>
      <c r="F3025" s="100" t="s">
        <v>242</v>
      </c>
      <c r="G3025" s="100" t="s">
        <v>273</v>
      </c>
      <c r="H3025" s="100" t="s">
        <v>277</v>
      </c>
      <c r="I3025" s="100" t="s">
        <v>279</v>
      </c>
      <c r="J3025" s="99"/>
      <c r="K3025" s="99"/>
      <c r="L3025" s="99"/>
      <c r="M3025" s="99"/>
      <c r="N3025" s="99"/>
      <c r="O3025" s="99"/>
      <c r="P3025" s="99">
        <v>0</v>
      </c>
      <c r="Q3025" s="99">
        <v>29558</v>
      </c>
      <c r="R3025" s="99">
        <v>3.3742010127753002E-3</v>
      </c>
      <c r="S3025" s="95"/>
      <c r="T3025" s="95"/>
      <c r="U3025" s="98"/>
      <c r="V3025" s="98"/>
      <c r="W3025" s="98">
        <v>1.4106778209749957E-4</v>
      </c>
      <c r="X3025" s="98">
        <f>'RCP Data-Measures Tab'!$Q3025*'RCP Data-Measures Tab'!$W3025/1000</f>
        <v>4.1696815032378921E-3</v>
      </c>
      <c r="Y3025" s="97">
        <v>1.2829004757074799E-4</v>
      </c>
      <c r="Z3025" s="93">
        <f>'RCP Data-Measures Tab'!$Q3025*'RCP Data-Measures Tab'!$Y3025/1000</f>
        <v>3.7919972260961692E-3</v>
      </c>
      <c r="AA3025" s="96"/>
      <c r="AB3025" s="95"/>
      <c r="AC3025" s="94"/>
      <c r="AD3025" s="94"/>
      <c r="AE3025" s="93" t="str">
        <f>'RCP Data-Measures Tab'!$D3025&amp;'RCP Data-Measures Tab'!$F3025&amp;'RCP Data-Measures Tab'!$G3025&amp;'RCP Data-Measures Tab'!$H3025&amp;'RCP Data-Measures Tab'!$I3025</f>
        <v>2015CommercialCompressed AirCompressed Air System ImprovementsCompressed Air System Compressor Improvements (VFD)</v>
      </c>
      <c r="AF3025" s="93" t="s">
        <v>246</v>
      </c>
    </row>
    <row r="3026" spans="1:32" ht="16.5" hidden="1" x14ac:dyDescent="0.45">
      <c r="A3026" s="151"/>
      <c r="B3026" s="189"/>
      <c r="C3026" s="83"/>
      <c r="D3026" s="92">
        <v>2015</v>
      </c>
      <c r="E3026" s="91">
        <v>135</v>
      </c>
      <c r="F3026" s="91" t="s">
        <v>242</v>
      </c>
      <c r="G3026" s="91" t="s">
        <v>273</v>
      </c>
      <c r="H3026" s="91" t="s">
        <v>277</v>
      </c>
      <c r="I3026" s="91" t="s">
        <v>280</v>
      </c>
      <c r="J3026" s="90"/>
      <c r="K3026" s="90"/>
      <c r="L3026" s="90"/>
      <c r="M3026" s="90"/>
      <c r="N3026" s="90"/>
      <c r="O3026" s="90"/>
      <c r="P3026" s="90">
        <v>0</v>
      </c>
      <c r="Q3026" s="90">
        <v>1146</v>
      </c>
      <c r="R3026" s="90">
        <v>1.3082192162983101E-4</v>
      </c>
      <c r="S3026" s="86"/>
      <c r="T3026" s="86"/>
      <c r="U3026" s="89"/>
      <c r="V3026" s="89"/>
      <c r="W3026" s="89">
        <v>1.4106778209749957E-4</v>
      </c>
      <c r="X3026" s="89">
        <f>'RCP Data-Measures Tab'!$Q3026*'RCP Data-Measures Tab'!$W3026/1000</f>
        <v>1.616636782837345E-4</v>
      </c>
      <c r="Y3026" s="88">
        <v>1.2829004757074799E-4</v>
      </c>
      <c r="Z3026" s="84">
        <f>'RCP Data-Measures Tab'!$Q3026*'RCP Data-Measures Tab'!$Y3026/1000</f>
        <v>1.4702039451607721E-4</v>
      </c>
      <c r="AA3026" s="87"/>
      <c r="AB3026" s="86"/>
      <c r="AC3026" s="85"/>
      <c r="AD3026" s="85"/>
      <c r="AE3026" s="84" t="str">
        <f>'RCP Data-Measures Tab'!$D3026&amp;'RCP Data-Measures Tab'!$F3026&amp;'RCP Data-Measures Tab'!$G3026&amp;'RCP Data-Measures Tab'!$H3026&amp;'RCP Data-Measures Tab'!$I3026</f>
        <v>2015CommercialCompressed AirCompressed Air System ImprovementsCompressed Air System Demand Side Improvements</v>
      </c>
      <c r="AF3026" s="84" t="s">
        <v>246</v>
      </c>
    </row>
    <row r="3027" spans="1:32" ht="16.5" hidden="1" x14ac:dyDescent="0.45">
      <c r="A3027" s="151"/>
      <c r="B3027" s="189"/>
      <c r="C3027" s="83"/>
      <c r="D3027" s="101">
        <v>2015</v>
      </c>
      <c r="E3027" s="100">
        <v>136</v>
      </c>
      <c r="F3027" s="100" t="s">
        <v>242</v>
      </c>
      <c r="G3027" s="100" t="s">
        <v>273</v>
      </c>
      <c r="H3027" s="100" t="s">
        <v>277</v>
      </c>
      <c r="I3027" s="100" t="s">
        <v>281</v>
      </c>
      <c r="J3027" s="99"/>
      <c r="K3027" s="99"/>
      <c r="L3027" s="99"/>
      <c r="M3027" s="99"/>
      <c r="N3027" s="99"/>
      <c r="O3027" s="99"/>
      <c r="P3027" s="99">
        <v>0</v>
      </c>
      <c r="Q3027" s="99">
        <v>0</v>
      </c>
      <c r="R3027" s="99">
        <v>0</v>
      </c>
      <c r="S3027" s="95"/>
      <c r="T3027" s="95"/>
      <c r="U3027" s="98"/>
      <c r="V3027" s="98"/>
      <c r="W3027" s="98">
        <v>1.4106778209749957E-4</v>
      </c>
      <c r="X3027" s="98">
        <f>'RCP Data-Measures Tab'!$Q3027*'RCP Data-Measures Tab'!$W3027/1000</f>
        <v>0</v>
      </c>
      <c r="Y3027" s="97">
        <v>1.2829004757074799E-4</v>
      </c>
      <c r="Z3027" s="93">
        <f>'RCP Data-Measures Tab'!$Q3027*'RCP Data-Measures Tab'!$Y3027/1000</f>
        <v>0</v>
      </c>
      <c r="AA3027" s="96"/>
      <c r="AB3027" s="95"/>
      <c r="AC3027" s="94"/>
      <c r="AD3027" s="94"/>
      <c r="AE3027" s="93" t="str">
        <f>'RCP Data-Measures Tab'!$D3027&amp;'RCP Data-Measures Tab'!$F3027&amp;'RCP Data-Measures Tab'!$G3027&amp;'RCP Data-Measures Tab'!$H3027&amp;'RCP Data-Measures Tab'!$I3027</f>
        <v>2015CommercialCompressed AirCompressed Air System ImprovementsCompressed Air System Dryer Improvements</v>
      </c>
      <c r="AF3027" s="93" t="s">
        <v>246</v>
      </c>
    </row>
    <row r="3028" spans="1:32" ht="16.5" hidden="1" x14ac:dyDescent="0.45">
      <c r="A3028" s="151"/>
      <c r="B3028" s="189"/>
      <c r="C3028" s="83"/>
      <c r="D3028" s="92">
        <v>2015</v>
      </c>
      <c r="E3028" s="91">
        <v>137</v>
      </c>
      <c r="F3028" s="91" t="s">
        <v>242</v>
      </c>
      <c r="G3028" s="91" t="s">
        <v>273</v>
      </c>
      <c r="H3028" s="91" t="s">
        <v>277</v>
      </c>
      <c r="I3028" s="91" t="s">
        <v>282</v>
      </c>
      <c r="J3028" s="90"/>
      <c r="K3028" s="90"/>
      <c r="L3028" s="90"/>
      <c r="M3028" s="90"/>
      <c r="N3028" s="90"/>
      <c r="O3028" s="90"/>
      <c r="P3028" s="90">
        <v>0</v>
      </c>
      <c r="Q3028" s="90">
        <v>0</v>
      </c>
      <c r="R3028" s="90">
        <v>0</v>
      </c>
      <c r="S3028" s="86"/>
      <c r="T3028" s="86"/>
      <c r="U3028" s="89"/>
      <c r="V3028" s="89"/>
      <c r="W3028" s="89">
        <v>1.4106778209749957E-4</v>
      </c>
      <c r="X3028" s="89">
        <f>'RCP Data-Measures Tab'!$Q3028*'RCP Data-Measures Tab'!$W3028/1000</f>
        <v>0</v>
      </c>
      <c r="Y3028" s="88">
        <v>1.2829004757074799E-4</v>
      </c>
      <c r="Z3028" s="84">
        <f>'RCP Data-Measures Tab'!$Q3028*'RCP Data-Measures Tab'!$Y3028/1000</f>
        <v>0</v>
      </c>
      <c r="AA3028" s="87"/>
      <c r="AB3028" s="86"/>
      <c r="AC3028" s="85"/>
      <c r="AD3028" s="85"/>
      <c r="AE3028" s="84" t="str">
        <f>'RCP Data-Measures Tab'!$D3028&amp;'RCP Data-Measures Tab'!$F3028&amp;'RCP Data-Measures Tab'!$G3028&amp;'RCP Data-Measures Tab'!$H3028&amp;'RCP Data-Measures Tab'!$I3028</f>
        <v>2015CommercialCompressed AirCompressed Air System ImprovementsCompressed Air System Regulation Improvements</v>
      </c>
      <c r="AF3028" s="84" t="s">
        <v>246</v>
      </c>
    </row>
    <row r="3029" spans="1:32" ht="16.5" hidden="1" x14ac:dyDescent="0.45">
      <c r="A3029" s="151"/>
      <c r="B3029" s="189"/>
      <c r="C3029" s="83"/>
      <c r="D3029" s="101">
        <v>2015</v>
      </c>
      <c r="E3029" s="100">
        <v>138</v>
      </c>
      <c r="F3029" s="100" t="s">
        <v>242</v>
      </c>
      <c r="G3029" s="100" t="s">
        <v>273</v>
      </c>
      <c r="H3029" s="100" t="s">
        <v>277</v>
      </c>
      <c r="I3029" s="100" t="s">
        <v>283</v>
      </c>
      <c r="J3029" s="99"/>
      <c r="K3029" s="99"/>
      <c r="L3029" s="99"/>
      <c r="M3029" s="99"/>
      <c r="N3029" s="99"/>
      <c r="O3029" s="99"/>
      <c r="P3029" s="99">
        <v>0</v>
      </c>
      <c r="Q3029" s="99">
        <v>0</v>
      </c>
      <c r="R3029" s="99">
        <v>0</v>
      </c>
      <c r="S3029" s="95"/>
      <c r="T3029" s="95"/>
      <c r="U3029" s="98"/>
      <c r="V3029" s="98"/>
      <c r="W3029" s="98">
        <v>1.4106778209749957E-4</v>
      </c>
      <c r="X3029" s="98">
        <f>'RCP Data-Measures Tab'!$Q3029*'RCP Data-Measures Tab'!$W3029/1000</f>
        <v>0</v>
      </c>
      <c r="Y3029" s="97">
        <v>1.2829004757074799E-4</v>
      </c>
      <c r="Z3029" s="93">
        <f>'RCP Data-Measures Tab'!$Q3029*'RCP Data-Measures Tab'!$Y3029/1000</f>
        <v>0</v>
      </c>
      <c r="AA3029" s="96"/>
      <c r="AB3029" s="95"/>
      <c r="AC3029" s="94"/>
      <c r="AD3029" s="94"/>
      <c r="AE3029" s="93" t="str">
        <f>'RCP Data-Measures Tab'!$D3029&amp;'RCP Data-Measures Tab'!$F3029&amp;'RCP Data-Measures Tab'!$G3029&amp;'RCP Data-Measures Tab'!$H3029&amp;'RCP Data-Measures Tab'!$I3029</f>
        <v>2015CommercialCompressed AirCompressed Air System ImprovementsCompressed Air System Storage Improvements</v>
      </c>
      <c r="AF3029" s="93" t="s">
        <v>246</v>
      </c>
    </row>
    <row r="3030" spans="1:32" ht="16.5" hidden="1" x14ac:dyDescent="0.45">
      <c r="A3030" s="151"/>
      <c r="B3030" s="189"/>
      <c r="C3030" s="83"/>
      <c r="D3030" s="92">
        <v>2015</v>
      </c>
      <c r="E3030" s="91">
        <v>139</v>
      </c>
      <c r="F3030" s="91" t="s">
        <v>242</v>
      </c>
      <c r="G3030" s="91" t="s">
        <v>273</v>
      </c>
      <c r="H3030" s="91" t="s">
        <v>277</v>
      </c>
      <c r="I3030" s="91" t="s">
        <v>284</v>
      </c>
      <c r="J3030" s="90"/>
      <c r="K3030" s="90"/>
      <c r="L3030" s="90"/>
      <c r="M3030" s="90"/>
      <c r="N3030" s="90"/>
      <c r="O3030" s="90"/>
      <c r="P3030" s="90">
        <v>0</v>
      </c>
      <c r="Q3030" s="90">
        <v>0</v>
      </c>
      <c r="R3030" s="90">
        <v>0</v>
      </c>
      <c r="S3030" s="86"/>
      <c r="T3030" s="86"/>
      <c r="U3030" s="89"/>
      <c r="V3030" s="89"/>
      <c r="W3030" s="89">
        <v>1.4106778209749957E-4</v>
      </c>
      <c r="X3030" s="89">
        <f>'RCP Data-Measures Tab'!$Q3030*'RCP Data-Measures Tab'!$W3030/1000</f>
        <v>0</v>
      </c>
      <c r="Y3030" s="88">
        <v>1.2829004757074799E-4</v>
      </c>
      <c r="Z3030" s="84">
        <f>'RCP Data-Measures Tab'!$Q3030*'RCP Data-Measures Tab'!$Y3030/1000</f>
        <v>0</v>
      </c>
      <c r="AA3030" s="87"/>
      <c r="AB3030" s="86"/>
      <c r="AC3030" s="85"/>
      <c r="AD3030" s="85"/>
      <c r="AE3030" s="84" t="str">
        <f>'RCP Data-Measures Tab'!$D3030&amp;'RCP Data-Measures Tab'!$F3030&amp;'RCP Data-Measures Tab'!$G3030&amp;'RCP Data-Measures Tab'!$H3030&amp;'RCP Data-Measures Tab'!$I3030</f>
        <v>2015CommercialCompressed AirCompressed Air System ImprovementsCompressed Air System Supply Side Improvements</v>
      </c>
      <c r="AF3030" s="84" t="s">
        <v>246</v>
      </c>
    </row>
    <row r="3031" spans="1:32" ht="16.5" hidden="1" x14ac:dyDescent="0.45">
      <c r="A3031" s="151"/>
      <c r="B3031" s="189"/>
      <c r="C3031" s="83"/>
      <c r="D3031" s="101">
        <v>2015</v>
      </c>
      <c r="E3031" s="100">
        <v>140</v>
      </c>
      <c r="F3031" s="100" t="s">
        <v>242</v>
      </c>
      <c r="G3031" s="100" t="s">
        <v>273</v>
      </c>
      <c r="H3031" s="100" t="s">
        <v>277</v>
      </c>
      <c r="I3031" s="100" t="s">
        <v>285</v>
      </c>
      <c r="J3031" s="99"/>
      <c r="K3031" s="99"/>
      <c r="L3031" s="99"/>
      <c r="M3031" s="99"/>
      <c r="N3031" s="99"/>
      <c r="O3031" s="99"/>
      <c r="P3031" s="99">
        <v>0</v>
      </c>
      <c r="Q3031" s="99">
        <v>10938.32</v>
      </c>
      <c r="R3031" s="99">
        <v>1.24866666737944E-3</v>
      </c>
      <c r="S3031" s="95"/>
      <c r="T3031" s="95"/>
      <c r="U3031" s="98"/>
      <c r="V3031" s="98"/>
      <c r="W3031" s="98">
        <v>1.4106778209749957E-4</v>
      </c>
      <c r="X3031" s="98">
        <f>'RCP Data-Measures Tab'!$Q3031*'RCP Data-Measures Tab'!$W3031/1000</f>
        <v>1.5430445422727214E-3</v>
      </c>
      <c r="Y3031" s="97">
        <v>1.2829004757074799E-4</v>
      </c>
      <c r="Z3031" s="93">
        <f>'RCP Data-Measures Tab'!$Q3031*'RCP Data-Measures Tab'!$Y3031/1000</f>
        <v>1.4032775931440641E-3</v>
      </c>
      <c r="AA3031" s="96"/>
      <c r="AB3031" s="95"/>
      <c r="AC3031" s="94"/>
      <c r="AD3031" s="94"/>
      <c r="AE3031" s="93" t="str">
        <f>'RCP Data-Measures Tab'!$D3031&amp;'RCP Data-Measures Tab'!$F3031&amp;'RCP Data-Measures Tab'!$G3031&amp;'RCP Data-Measures Tab'!$H3031&amp;'RCP Data-Measures Tab'!$I3031</f>
        <v>2015CommercialCompressed AirCompressed Air System ImprovementsCompressors</v>
      </c>
      <c r="AF3031" s="93" t="s">
        <v>246</v>
      </c>
    </row>
    <row r="3032" spans="1:32" ht="16.5" hidden="1" x14ac:dyDescent="0.45">
      <c r="A3032" s="151"/>
      <c r="B3032" s="189"/>
      <c r="C3032" s="83"/>
      <c r="D3032" s="92">
        <v>2015</v>
      </c>
      <c r="E3032" s="91">
        <v>141</v>
      </c>
      <c r="F3032" s="91" t="s">
        <v>242</v>
      </c>
      <c r="G3032" s="91" t="s">
        <v>273</v>
      </c>
      <c r="H3032" s="91" t="s">
        <v>286</v>
      </c>
      <c r="I3032" s="91" t="s">
        <v>287</v>
      </c>
      <c r="J3032" s="90"/>
      <c r="K3032" s="90"/>
      <c r="L3032" s="90"/>
      <c r="M3032" s="90"/>
      <c r="N3032" s="90"/>
      <c r="O3032" s="90"/>
      <c r="P3032" s="90">
        <v>0</v>
      </c>
      <c r="Q3032" s="90">
        <v>0</v>
      </c>
      <c r="R3032" s="90">
        <v>0</v>
      </c>
      <c r="S3032" s="86"/>
      <c r="T3032" s="86"/>
      <c r="U3032" s="89"/>
      <c r="V3032" s="89"/>
      <c r="W3032" s="89">
        <v>1.4106778209749957E-4</v>
      </c>
      <c r="X3032" s="89">
        <f>'RCP Data-Measures Tab'!$Q3032*'RCP Data-Measures Tab'!$W3032/1000</f>
        <v>0</v>
      </c>
      <c r="Y3032" s="88">
        <v>1.2829004757074799E-4</v>
      </c>
      <c r="Z3032" s="84">
        <f>'RCP Data-Measures Tab'!$Q3032*'RCP Data-Measures Tab'!$Y3032/1000</f>
        <v>0</v>
      </c>
      <c r="AA3032" s="87"/>
      <c r="AB3032" s="86"/>
      <c r="AC3032" s="85"/>
      <c r="AD3032" s="85"/>
      <c r="AE3032" s="84" t="str">
        <f>'RCP Data-Measures Tab'!$D3032&amp;'RCP Data-Measures Tab'!$F3032&amp;'RCP Data-Measures Tab'!$G3032&amp;'RCP Data-Measures Tab'!$H3032&amp;'RCP Data-Measures Tab'!$I3032</f>
        <v>2015CommercialCompressed AirHeat RecoveryHeat Recovery Improvements</v>
      </c>
      <c r="AF3032" s="84" t="s">
        <v>246</v>
      </c>
    </row>
    <row r="3033" spans="1:32" ht="16.5" hidden="1" x14ac:dyDescent="0.45">
      <c r="A3033" s="151"/>
      <c r="B3033" s="189"/>
      <c r="C3033" s="83"/>
      <c r="D3033" s="101">
        <v>2015</v>
      </c>
      <c r="E3033" s="100">
        <v>142</v>
      </c>
      <c r="F3033" s="100" t="s">
        <v>242</v>
      </c>
      <c r="G3033" s="100" t="s">
        <v>374</v>
      </c>
      <c r="H3033" s="100" t="s">
        <v>375</v>
      </c>
      <c r="I3033" s="100" t="s">
        <v>376</v>
      </c>
      <c r="J3033" s="99"/>
      <c r="K3033" s="99"/>
      <c r="L3033" s="99"/>
      <c r="M3033" s="99"/>
      <c r="N3033" s="99"/>
      <c r="O3033" s="99"/>
      <c r="P3033" s="99">
        <v>0</v>
      </c>
      <c r="Q3033" s="99">
        <v>338766.8</v>
      </c>
      <c r="R3033" s="99">
        <v>3.8672010181471733E-2</v>
      </c>
      <c r="S3033" s="95"/>
      <c r="T3033" s="95"/>
      <c r="U3033" s="98"/>
      <c r="V3033" s="98"/>
      <c r="W3033" s="98">
        <v>1.3422421172314141E-4</v>
      </c>
      <c r="X3033" s="98">
        <f>'RCP Data-Measures Tab'!$Q3033*'RCP Data-Measures Tab'!$W3033/1000</f>
        <v>4.5470706687971103E-2</v>
      </c>
      <c r="Y3033" s="97">
        <v>1.0766561239635324E-4</v>
      </c>
      <c r="Z3033" s="93">
        <f>'RCP Data-Measures Tab'!$Q3033*'RCP Data-Measures Tab'!$Y3033/1000</f>
        <v>3.6473534981552917E-2</v>
      </c>
      <c r="AA3033" s="96"/>
      <c r="AB3033" s="95"/>
      <c r="AC3033" s="94"/>
      <c r="AD3033" s="94"/>
      <c r="AE3033" s="93" t="str">
        <f>'RCP Data-Measures Tab'!$D3033&amp;'RCP Data-Measures Tab'!$F3033&amp;'RCP Data-Measures Tab'!$G3033&amp;'RCP Data-Measures Tab'!$H3033&amp;'RCP Data-Measures Tab'!$I3033</f>
        <v>2015CommercialElectronicsComputer TechnologiesNetwork Computer Power Management</v>
      </c>
      <c r="AF3033" s="93" t="s">
        <v>246</v>
      </c>
    </row>
    <row r="3034" spans="1:32" ht="16.5" hidden="1" x14ac:dyDescent="0.45">
      <c r="A3034" s="151"/>
      <c r="B3034" s="189"/>
      <c r="C3034" s="83"/>
      <c r="D3034" s="92">
        <v>2015</v>
      </c>
      <c r="E3034" s="91">
        <v>143</v>
      </c>
      <c r="F3034" s="91" t="s">
        <v>242</v>
      </c>
      <c r="G3034" s="91" t="s">
        <v>374</v>
      </c>
      <c r="H3034" s="91" t="s">
        <v>375</v>
      </c>
      <c r="I3034" s="91" t="s">
        <v>377</v>
      </c>
      <c r="J3034" s="90"/>
      <c r="K3034" s="90"/>
      <c r="L3034" s="90"/>
      <c r="M3034" s="90"/>
      <c r="N3034" s="90"/>
      <c r="O3034" s="90"/>
      <c r="P3034" s="90">
        <v>0</v>
      </c>
      <c r="Q3034" s="90">
        <v>0</v>
      </c>
      <c r="R3034" s="90">
        <v>0</v>
      </c>
      <c r="S3034" s="86"/>
      <c r="T3034" s="86"/>
      <c r="U3034" s="89"/>
      <c r="V3034" s="89"/>
      <c r="W3034" s="89">
        <v>1.3422421172314141E-4</v>
      </c>
      <c r="X3034" s="89">
        <f>'RCP Data-Measures Tab'!$Q3034*'RCP Data-Measures Tab'!$W3034/1000</f>
        <v>0</v>
      </c>
      <c r="Y3034" s="88">
        <v>1.0766561239635324E-4</v>
      </c>
      <c r="Z3034" s="84">
        <f>'RCP Data-Measures Tab'!$Q3034*'RCP Data-Measures Tab'!$Y3034/1000</f>
        <v>0</v>
      </c>
      <c r="AA3034" s="87"/>
      <c r="AB3034" s="86"/>
      <c r="AC3034" s="85"/>
      <c r="AD3034" s="85"/>
      <c r="AE3034" s="84" t="str">
        <f>'RCP Data-Measures Tab'!$D3034&amp;'RCP Data-Measures Tab'!$F3034&amp;'RCP Data-Measures Tab'!$G3034&amp;'RCP Data-Measures Tab'!$H3034&amp;'RCP Data-Measures Tab'!$I3034</f>
        <v>2015CommercialElectronicsComputer TechnologiesPower Supplies</v>
      </c>
      <c r="AF3034" s="84" t="s">
        <v>246</v>
      </c>
    </row>
    <row r="3035" spans="1:32" ht="16.5" hidden="1" x14ac:dyDescent="0.45">
      <c r="A3035" s="151"/>
      <c r="B3035" s="189"/>
      <c r="C3035" s="83"/>
      <c r="D3035" s="101">
        <v>2015</v>
      </c>
      <c r="E3035" s="100">
        <v>144</v>
      </c>
      <c r="F3035" s="100" t="s">
        <v>242</v>
      </c>
      <c r="G3035" s="100" t="s">
        <v>374</v>
      </c>
      <c r="H3035" s="100" t="s">
        <v>375</v>
      </c>
      <c r="I3035" s="100" t="s">
        <v>378</v>
      </c>
      <c r="J3035" s="99"/>
      <c r="K3035" s="99"/>
      <c r="L3035" s="99"/>
      <c r="M3035" s="99"/>
      <c r="N3035" s="99"/>
      <c r="O3035" s="99"/>
      <c r="P3035" s="99">
        <v>0</v>
      </c>
      <c r="Q3035" s="99">
        <v>997508.25792</v>
      </c>
      <c r="R3035" s="99">
        <v>0.1138708032667637</v>
      </c>
      <c r="S3035" s="95"/>
      <c r="T3035" s="95"/>
      <c r="U3035" s="98"/>
      <c r="V3035" s="98"/>
      <c r="W3035" s="98">
        <v>1.3422421172314141E-4</v>
      </c>
      <c r="X3035" s="98">
        <f>'RCP Data-Measures Tab'!$Q3035*'RCP Data-Measures Tab'!$W3035/1000</f>
        <v>0.13388975960663604</v>
      </c>
      <c r="Y3035" s="97">
        <v>1.0766561239635324E-4</v>
      </c>
      <c r="Z3035" s="93">
        <f>'RCP Data-Measures Tab'!$Q3035*'RCP Data-Measures Tab'!$Y3035/1000</f>
        <v>0.10739733745937627</v>
      </c>
      <c r="AA3035" s="96"/>
      <c r="AB3035" s="95"/>
      <c r="AC3035" s="94"/>
      <c r="AD3035" s="94"/>
      <c r="AE3035" s="93" t="str">
        <f>'RCP Data-Measures Tab'!$D3035&amp;'RCP Data-Measures Tab'!$F3035&amp;'RCP Data-Measures Tab'!$G3035&amp;'RCP Data-Measures Tab'!$H3035&amp;'RCP Data-Measures Tab'!$I3035</f>
        <v>2015CommercialElectronicsComputer TechnologiesServer Virtualization/Load Reduction</v>
      </c>
      <c r="AF3035" s="93" t="s">
        <v>246</v>
      </c>
    </row>
    <row r="3036" spans="1:32" ht="16.5" hidden="1" x14ac:dyDescent="0.45">
      <c r="A3036" s="151"/>
      <c r="B3036" s="189"/>
      <c r="C3036" s="83"/>
      <c r="D3036" s="92">
        <v>2015</v>
      </c>
      <c r="E3036" s="91">
        <v>145</v>
      </c>
      <c r="F3036" s="91" t="s">
        <v>242</v>
      </c>
      <c r="G3036" s="91" t="s">
        <v>374</v>
      </c>
      <c r="H3036" s="91" t="s">
        <v>375</v>
      </c>
      <c r="I3036" s="91" t="s">
        <v>379</v>
      </c>
      <c r="J3036" s="90"/>
      <c r="K3036" s="90"/>
      <c r="L3036" s="90"/>
      <c r="M3036" s="90"/>
      <c r="N3036" s="90"/>
      <c r="O3036" s="90"/>
      <c r="P3036" s="90">
        <v>0</v>
      </c>
      <c r="Q3036" s="90">
        <v>0</v>
      </c>
      <c r="R3036" s="90">
        <v>0</v>
      </c>
      <c r="S3036" s="86"/>
      <c r="T3036" s="86"/>
      <c r="U3036" s="89"/>
      <c r="V3036" s="89"/>
      <c r="W3036" s="89">
        <v>1.3422421172314141E-4</v>
      </c>
      <c r="X3036" s="89">
        <f>'RCP Data-Measures Tab'!$Q3036*'RCP Data-Measures Tab'!$W3036/1000</f>
        <v>0</v>
      </c>
      <c r="Y3036" s="88">
        <v>1.0766561239635324E-4</v>
      </c>
      <c r="Z3036" s="84">
        <f>'RCP Data-Measures Tab'!$Q3036*'RCP Data-Measures Tab'!$Y3036/1000</f>
        <v>0</v>
      </c>
      <c r="AA3036" s="87"/>
      <c r="AB3036" s="86"/>
      <c r="AC3036" s="85"/>
      <c r="AD3036" s="85"/>
      <c r="AE3036" s="84" t="str">
        <f>'RCP Data-Measures Tab'!$D3036&amp;'RCP Data-Measures Tab'!$F3036&amp;'RCP Data-Measures Tab'!$G3036&amp;'RCP Data-Measures Tab'!$H3036&amp;'RCP Data-Measures Tab'!$I3036</f>
        <v>2015CommercialElectronicsComputer TechnologiesServers</v>
      </c>
      <c r="AF3036" s="84" t="s">
        <v>246</v>
      </c>
    </row>
    <row r="3037" spans="1:32" ht="16.5" hidden="1" x14ac:dyDescent="0.45">
      <c r="A3037" s="151"/>
      <c r="B3037" s="189"/>
      <c r="C3037" s="83"/>
      <c r="D3037" s="101">
        <v>2015</v>
      </c>
      <c r="E3037" s="100">
        <v>146</v>
      </c>
      <c r="F3037" s="100" t="s">
        <v>242</v>
      </c>
      <c r="G3037" s="100" t="s">
        <v>374</v>
      </c>
      <c r="H3037" s="100" t="s">
        <v>380</v>
      </c>
      <c r="I3037" s="100" t="s">
        <v>381</v>
      </c>
      <c r="J3037" s="99"/>
      <c r="K3037" s="99"/>
      <c r="L3037" s="99"/>
      <c r="M3037" s="99"/>
      <c r="N3037" s="99"/>
      <c r="O3037" s="99"/>
      <c r="P3037" s="99">
        <v>0</v>
      </c>
      <c r="Q3037" s="99">
        <v>1289858.1427712138</v>
      </c>
      <c r="R3037" s="99">
        <v>0.14724405376000504</v>
      </c>
      <c r="S3037" s="95"/>
      <c r="T3037" s="95"/>
      <c r="U3037" s="98"/>
      <c r="V3037" s="98"/>
      <c r="W3037" s="98">
        <v>1.3422421172314141E-4</v>
      </c>
      <c r="X3037" s="98">
        <f>'RCP Data-Measures Tab'!$Q3037*'RCP Data-Measures Tab'!$W3037/1000</f>
        <v>0.17313019244814137</v>
      </c>
      <c r="Y3037" s="97">
        <v>1.0766561239635324E-4</v>
      </c>
      <c r="Z3037" s="93">
        <f>'RCP Data-Measures Tab'!$Q3037*'RCP Data-Measures Tab'!$Y3037/1000</f>
        <v>0.13887336684588555</v>
      </c>
      <c r="AA3037" s="96"/>
      <c r="AB3037" s="95"/>
      <c r="AC3037" s="94"/>
      <c r="AD3037" s="94"/>
      <c r="AE3037" s="93" t="str">
        <f>'RCP Data-Measures Tab'!$D3037&amp;'RCP Data-Measures Tab'!$F3037&amp;'RCP Data-Measures Tab'!$G3037&amp;'RCP Data-Measures Tab'!$H3037&amp;'RCP Data-Measures Tab'!$I3037</f>
        <v>2015CommercialElectronicsPlug LoadPower Strips</v>
      </c>
      <c r="AF3037" s="93" t="s">
        <v>246</v>
      </c>
    </row>
    <row r="3038" spans="1:32" ht="16.5" hidden="1" x14ac:dyDescent="0.45">
      <c r="A3038" s="151"/>
      <c r="B3038" s="189"/>
      <c r="C3038" s="83"/>
      <c r="D3038" s="92">
        <v>2015</v>
      </c>
      <c r="E3038" s="91">
        <v>147</v>
      </c>
      <c r="F3038" s="91" t="s">
        <v>242</v>
      </c>
      <c r="G3038" s="91" t="s">
        <v>382</v>
      </c>
      <c r="H3038" s="91" t="s">
        <v>383</v>
      </c>
      <c r="I3038" s="91" t="s">
        <v>384</v>
      </c>
      <c r="J3038" s="90"/>
      <c r="K3038" s="90"/>
      <c r="L3038" s="90"/>
      <c r="M3038" s="90"/>
      <c r="N3038" s="90"/>
      <c r="O3038" s="90"/>
      <c r="P3038" s="90">
        <v>0</v>
      </c>
      <c r="Q3038" s="90">
        <v>562015.72595999995</v>
      </c>
      <c r="R3038" s="90">
        <v>6.4157220775086926E-2</v>
      </c>
      <c r="S3038" s="86"/>
      <c r="T3038" s="86"/>
      <c r="U3038" s="89"/>
      <c r="V3038" s="89"/>
      <c r="W3038" s="89">
        <v>1.7223424803467993E-4</v>
      </c>
      <c r="X3038" s="89">
        <f>'RCP Data-Measures Tab'!$Q3038*'RCP Data-Measures Tab'!$W3038/1000</f>
        <v>9.6798355944385336E-2</v>
      </c>
      <c r="Y3038" s="88">
        <v>1.6216550193424696E-4</v>
      </c>
      <c r="Z3038" s="84">
        <f>'RCP Data-Measures Tab'!$Q3038*'RCP Data-Measures Tab'!$Y3038/1000</f>
        <v>9.1139562295243573E-2</v>
      </c>
      <c r="AA3038" s="87"/>
      <c r="AB3038" s="86"/>
      <c r="AC3038" s="85"/>
      <c r="AD3038" s="85"/>
      <c r="AE3038" s="84" t="str">
        <f>'RCP Data-Measures Tab'!$D3038&amp;'RCP Data-Measures Tab'!$F3038&amp;'RCP Data-Measures Tab'!$G3038&amp;'RCP Data-Measures Tab'!$H3038&amp;'RCP Data-Measures Tab'!$I3038</f>
        <v>2015CommercialFood PreparationCookingCooking Equipment</v>
      </c>
      <c r="AF3038" s="84" t="s">
        <v>246</v>
      </c>
    </row>
    <row r="3039" spans="1:32" ht="16.5" hidden="1" x14ac:dyDescent="0.45">
      <c r="A3039" s="151"/>
      <c r="B3039" s="189"/>
      <c r="C3039" s="83"/>
      <c r="D3039" s="101">
        <v>2015</v>
      </c>
      <c r="E3039" s="100">
        <v>148</v>
      </c>
      <c r="F3039" s="100" t="s">
        <v>242</v>
      </c>
      <c r="G3039" s="100" t="s">
        <v>382</v>
      </c>
      <c r="H3039" s="100" t="s">
        <v>383</v>
      </c>
      <c r="I3039" s="100" t="s">
        <v>385</v>
      </c>
      <c r="J3039" s="99"/>
      <c r="K3039" s="99"/>
      <c r="L3039" s="99"/>
      <c r="M3039" s="99"/>
      <c r="N3039" s="99"/>
      <c r="O3039" s="99"/>
      <c r="P3039" s="99">
        <v>0</v>
      </c>
      <c r="Q3039" s="99">
        <v>24698.1740064447</v>
      </c>
      <c r="R3039" s="99">
        <v>2.8194263577461199E-3</v>
      </c>
      <c r="S3039" s="95"/>
      <c r="T3039" s="95"/>
      <c r="U3039" s="98"/>
      <c r="V3039" s="98"/>
      <c r="W3039" s="98">
        <v>1.7223424803467993E-4</v>
      </c>
      <c r="X3039" s="98">
        <f>'RCP Data-Measures Tab'!$Q3039*'RCP Data-Measures Tab'!$W3039/1000</f>
        <v>4.2538714278296816E-3</v>
      </c>
      <c r="Y3039" s="97">
        <v>1.6216550193424696E-4</v>
      </c>
      <c r="Z3039" s="93">
        <f>'RCP Data-Measures Tab'!$Q3039*'RCP Data-Measures Tab'!$Y3039/1000</f>
        <v>4.0051917846144766E-3</v>
      </c>
      <c r="AA3039" s="96"/>
      <c r="AB3039" s="95"/>
      <c r="AC3039" s="94"/>
      <c r="AD3039" s="94"/>
      <c r="AE3039" s="93" t="str">
        <f>'RCP Data-Measures Tab'!$D3039&amp;'RCP Data-Measures Tab'!$F3039&amp;'RCP Data-Measures Tab'!$G3039&amp;'RCP Data-Measures Tab'!$H3039&amp;'RCP Data-Measures Tab'!$I3039</f>
        <v>2015CommercialFood PreparationCookingElectric Combination Ovens</v>
      </c>
      <c r="AF3039" s="93" t="s">
        <v>246</v>
      </c>
    </row>
    <row r="3040" spans="1:32" ht="16.5" hidden="1" x14ac:dyDescent="0.45">
      <c r="A3040" s="151"/>
      <c r="B3040" s="189"/>
      <c r="C3040" s="83"/>
      <c r="D3040" s="92">
        <v>2015</v>
      </c>
      <c r="E3040" s="91">
        <v>149</v>
      </c>
      <c r="F3040" s="91" t="s">
        <v>242</v>
      </c>
      <c r="G3040" s="91" t="s">
        <v>382</v>
      </c>
      <c r="H3040" s="91" t="s">
        <v>383</v>
      </c>
      <c r="I3040" s="91" t="s">
        <v>386</v>
      </c>
      <c r="J3040" s="90"/>
      <c r="K3040" s="90"/>
      <c r="L3040" s="90"/>
      <c r="M3040" s="90"/>
      <c r="N3040" s="90"/>
      <c r="O3040" s="90"/>
      <c r="P3040" s="90">
        <v>0</v>
      </c>
      <c r="Q3040" s="90">
        <v>139685.2580665951</v>
      </c>
      <c r="R3040" s="90">
        <v>1.5945805236697173E-2</v>
      </c>
      <c r="S3040" s="86"/>
      <c r="T3040" s="86"/>
      <c r="U3040" s="89"/>
      <c r="V3040" s="89"/>
      <c r="W3040" s="89">
        <v>1.7223424803467993E-4</v>
      </c>
      <c r="X3040" s="89">
        <f>'RCP Data-Measures Tab'!$Q3040*'RCP Data-Measures Tab'!$W3040/1000</f>
        <v>2.4058585384630217E-2</v>
      </c>
      <c r="Y3040" s="88">
        <v>1.6216550193424696E-4</v>
      </c>
      <c r="Z3040" s="84">
        <f>'RCP Data-Measures Tab'!$Q3040*'RCP Data-Measures Tab'!$Y3040/1000</f>
        <v>2.2652129987184213E-2</v>
      </c>
      <c r="AA3040" s="87"/>
      <c r="AB3040" s="86"/>
      <c r="AC3040" s="85"/>
      <c r="AD3040" s="85"/>
      <c r="AE3040" s="84" t="str">
        <f>'RCP Data-Measures Tab'!$D3040&amp;'RCP Data-Measures Tab'!$F3040&amp;'RCP Data-Measures Tab'!$G3040&amp;'RCP Data-Measures Tab'!$H3040&amp;'RCP Data-Measures Tab'!$I3040</f>
        <v>2015CommercialFood PreparationCookingElectric Commercial Steam Cookers</v>
      </c>
      <c r="AF3040" s="84" t="s">
        <v>246</v>
      </c>
    </row>
    <row r="3041" spans="1:32" ht="16.5" hidden="1" x14ac:dyDescent="0.45">
      <c r="A3041" s="151"/>
      <c r="B3041" s="189"/>
      <c r="C3041" s="83"/>
      <c r="D3041" s="101">
        <v>2015</v>
      </c>
      <c r="E3041" s="100">
        <v>150</v>
      </c>
      <c r="F3041" s="100" t="s">
        <v>242</v>
      </c>
      <c r="G3041" s="100" t="s">
        <v>382</v>
      </c>
      <c r="H3041" s="100" t="s">
        <v>383</v>
      </c>
      <c r="I3041" s="100" t="s">
        <v>387</v>
      </c>
      <c r="J3041" s="99"/>
      <c r="K3041" s="99"/>
      <c r="L3041" s="99"/>
      <c r="M3041" s="99"/>
      <c r="N3041" s="99"/>
      <c r="O3041" s="99"/>
      <c r="P3041" s="99">
        <v>0</v>
      </c>
      <c r="Q3041" s="99">
        <v>159163.88014628857</v>
      </c>
      <c r="R3041" s="99">
        <v>1.8169392657000578E-2</v>
      </c>
      <c r="S3041" s="95"/>
      <c r="T3041" s="95"/>
      <c r="U3041" s="98"/>
      <c r="V3041" s="98"/>
      <c r="W3041" s="98">
        <v>1.7223424803467993E-4</v>
      </c>
      <c r="X3041" s="98">
        <f>'RCP Data-Measures Tab'!$Q3041*'RCP Data-Measures Tab'!$W3041/1000</f>
        <v>2.7413471211277934E-2</v>
      </c>
      <c r="Y3041" s="97">
        <v>1.6216550193424696E-4</v>
      </c>
      <c r="Z3041" s="93">
        <f>'RCP Data-Measures Tab'!$Q3041*'RCP Data-Measures Tab'!$Y3041/1000</f>
        <v>2.5810890513725211E-2</v>
      </c>
      <c r="AA3041" s="96"/>
      <c r="AB3041" s="95"/>
      <c r="AC3041" s="94"/>
      <c r="AD3041" s="94"/>
      <c r="AE3041" s="93" t="str">
        <f>'RCP Data-Measures Tab'!$D3041&amp;'RCP Data-Measures Tab'!$F3041&amp;'RCP Data-Measures Tab'!$G3041&amp;'RCP Data-Measures Tab'!$H3041&amp;'RCP Data-Measures Tab'!$I3041</f>
        <v>2015CommercialFood PreparationCookingElectric Convection Ovens</v>
      </c>
      <c r="AF3041" s="93" t="s">
        <v>246</v>
      </c>
    </row>
    <row r="3042" spans="1:32" ht="16.5" hidden="1" x14ac:dyDescent="0.45">
      <c r="A3042" s="151"/>
      <c r="B3042" s="189"/>
      <c r="C3042" s="83"/>
      <c r="D3042" s="92">
        <v>2015</v>
      </c>
      <c r="E3042" s="91">
        <v>151</v>
      </c>
      <c r="F3042" s="91" t="s">
        <v>242</v>
      </c>
      <c r="G3042" s="91" t="s">
        <v>382</v>
      </c>
      <c r="H3042" s="91" t="s">
        <v>383</v>
      </c>
      <c r="I3042" s="91" t="s">
        <v>388</v>
      </c>
      <c r="J3042" s="90"/>
      <c r="K3042" s="90"/>
      <c r="L3042" s="90"/>
      <c r="M3042" s="90"/>
      <c r="N3042" s="90"/>
      <c r="O3042" s="90"/>
      <c r="P3042" s="90">
        <v>0</v>
      </c>
      <c r="Q3042" s="90">
        <v>15996</v>
      </c>
      <c r="R3042" s="90">
        <v>1.8260274082422265E-3</v>
      </c>
      <c r="S3042" s="86"/>
      <c r="T3042" s="86"/>
      <c r="U3042" s="89"/>
      <c r="V3042" s="89"/>
      <c r="W3042" s="89">
        <v>1.7223424803467993E-4</v>
      </c>
      <c r="X3042" s="89">
        <f>'RCP Data-Measures Tab'!$Q3042*'RCP Data-Measures Tab'!$W3042/1000</f>
        <v>2.7550590315627401E-3</v>
      </c>
      <c r="Y3042" s="88">
        <v>1.6216550193424696E-4</v>
      </c>
      <c r="Z3042" s="84">
        <f>'RCP Data-Measures Tab'!$Q3042*'RCP Data-Measures Tab'!$Y3042/1000</f>
        <v>2.5939993689402144E-3</v>
      </c>
      <c r="AA3042" s="87"/>
      <c r="AB3042" s="86"/>
      <c r="AC3042" s="85"/>
      <c r="AD3042" s="85"/>
      <c r="AE3042" s="84" t="str">
        <f>'RCP Data-Measures Tab'!$D3042&amp;'RCP Data-Measures Tab'!$F3042&amp;'RCP Data-Measures Tab'!$G3042&amp;'RCP Data-Measures Tab'!$H3042&amp;'RCP Data-Measures Tab'!$I3042</f>
        <v>2015CommercialFood PreparationCookingElectric Fryers</v>
      </c>
      <c r="AF3042" s="84" t="s">
        <v>246</v>
      </c>
    </row>
    <row r="3043" spans="1:32" ht="16.5" hidden="1" x14ac:dyDescent="0.45">
      <c r="A3043" s="151"/>
      <c r="B3043" s="189"/>
      <c r="C3043" s="83"/>
      <c r="D3043" s="101">
        <v>2015</v>
      </c>
      <c r="E3043" s="100">
        <v>152</v>
      </c>
      <c r="F3043" s="100" t="s">
        <v>242</v>
      </c>
      <c r="G3043" s="100" t="s">
        <v>382</v>
      </c>
      <c r="H3043" s="100" t="s">
        <v>383</v>
      </c>
      <c r="I3043" s="100" t="s">
        <v>389</v>
      </c>
      <c r="J3043" s="99"/>
      <c r="K3043" s="99"/>
      <c r="L3043" s="99"/>
      <c r="M3043" s="99"/>
      <c r="N3043" s="99"/>
      <c r="O3043" s="99"/>
      <c r="P3043" s="99">
        <v>0</v>
      </c>
      <c r="Q3043" s="99">
        <v>189747.9</v>
      </c>
      <c r="R3043" s="99">
        <v>2.1660719066858292E-2</v>
      </c>
      <c r="S3043" s="95"/>
      <c r="T3043" s="95"/>
      <c r="U3043" s="98"/>
      <c r="V3043" s="98"/>
      <c r="W3043" s="98">
        <v>1.7223424803467993E-4</v>
      </c>
      <c r="X3043" s="98">
        <f>'RCP Data-Measures Tab'!$Q3043*'RCP Data-Measures Tab'!$W3043/1000</f>
        <v>3.2681086872659644E-2</v>
      </c>
      <c r="Y3043" s="97">
        <v>1.6216550193424696E-4</v>
      </c>
      <c r="Z3043" s="93">
        <f>'RCP Data-Measures Tab'!$Q3043*'RCP Data-Measures Tab'!$Y3043/1000</f>
        <v>3.0770563444469299E-2</v>
      </c>
      <c r="AA3043" s="96"/>
      <c r="AB3043" s="95"/>
      <c r="AC3043" s="94"/>
      <c r="AD3043" s="94"/>
      <c r="AE3043" s="93" t="str">
        <f>'RCP Data-Measures Tab'!$D3043&amp;'RCP Data-Measures Tab'!$F3043&amp;'RCP Data-Measures Tab'!$G3043&amp;'RCP Data-Measures Tab'!$H3043&amp;'RCP Data-Measures Tab'!$I3043</f>
        <v>2015CommercialFood PreparationCookingHot Food Holding Cabinets</v>
      </c>
      <c r="AF3043" s="93" t="s">
        <v>246</v>
      </c>
    </row>
    <row r="3044" spans="1:32" ht="16.5" hidden="1" x14ac:dyDescent="0.45">
      <c r="A3044" s="151"/>
      <c r="B3044" s="189"/>
      <c r="C3044" s="83"/>
      <c r="D3044" s="92">
        <v>2015</v>
      </c>
      <c r="E3044" s="91">
        <v>153</v>
      </c>
      <c r="F3044" s="91" t="s">
        <v>242</v>
      </c>
      <c r="G3044" s="91" t="s">
        <v>243</v>
      </c>
      <c r="H3044" s="91" t="s">
        <v>390</v>
      </c>
      <c r="I3044" s="91" t="s">
        <v>391</v>
      </c>
      <c r="J3044" s="90"/>
      <c r="K3044" s="90"/>
      <c r="L3044" s="90"/>
      <c r="M3044" s="90"/>
      <c r="N3044" s="90"/>
      <c r="O3044" s="90"/>
      <c r="P3044" s="90">
        <v>0</v>
      </c>
      <c r="Q3044" s="90">
        <v>37835.062999999995</v>
      </c>
      <c r="R3044" s="90">
        <v>4.3190710421185914E-3</v>
      </c>
      <c r="S3044" s="86"/>
      <c r="T3044" s="86"/>
      <c r="U3044" s="89"/>
      <c r="V3044" s="89"/>
      <c r="W3044" s="89">
        <v>7.6227769483488972E-4</v>
      </c>
      <c r="X3044" s="89">
        <f>'RCP Data-Measures Tab'!$Q3044*'RCP Data-Measures Tab'!$W3044/1000</f>
        <v>2.8840824607572823E-2</v>
      </c>
      <c r="Y3044" s="88">
        <v>1.3799307496006364E-5</v>
      </c>
      <c r="Z3044" s="84">
        <f>'RCP Data-Measures Tab'!$Q3044*'RCP Data-Measures Tab'!$Y3044/1000</f>
        <v>5.220976684677729E-4</v>
      </c>
      <c r="AA3044" s="87"/>
      <c r="AB3044" s="86"/>
      <c r="AC3044" s="85"/>
      <c r="AD3044" s="85"/>
      <c r="AE3044" s="84" t="str">
        <f>'RCP Data-Measures Tab'!$D3044&amp;'RCP Data-Measures Tab'!$F3044&amp;'RCP Data-Measures Tab'!$G3044&amp;'RCP Data-Measures Tab'!$H3044&amp;'RCP Data-Measures Tab'!$I3044</f>
        <v>2015CommercialHVACEnvelopeAir Sealing</v>
      </c>
      <c r="AF3044" s="84" t="s">
        <v>246</v>
      </c>
    </row>
    <row r="3045" spans="1:32" ht="16.5" hidden="1" x14ac:dyDescent="0.45">
      <c r="A3045" s="151"/>
      <c r="B3045" s="189"/>
      <c r="C3045" s="83"/>
      <c r="D3045" s="101">
        <v>2015</v>
      </c>
      <c r="E3045" s="100">
        <v>154</v>
      </c>
      <c r="F3045" s="100" t="s">
        <v>242</v>
      </c>
      <c r="G3045" s="100" t="s">
        <v>243</v>
      </c>
      <c r="H3045" s="100" t="s">
        <v>390</v>
      </c>
      <c r="I3045" s="100" t="s">
        <v>363</v>
      </c>
      <c r="J3045" s="99"/>
      <c r="K3045" s="99"/>
      <c r="L3045" s="99"/>
      <c r="M3045" s="99"/>
      <c r="N3045" s="99"/>
      <c r="O3045" s="99"/>
      <c r="P3045" s="99">
        <v>0</v>
      </c>
      <c r="Q3045" s="99">
        <v>3093420.5903008017</v>
      </c>
      <c r="R3045" s="99">
        <v>0.3531302297096775</v>
      </c>
      <c r="S3045" s="95"/>
      <c r="T3045" s="95"/>
      <c r="U3045" s="98"/>
      <c r="V3045" s="98"/>
      <c r="W3045" s="98">
        <v>7.6227769483488972E-4</v>
      </c>
      <c r="X3045" s="98">
        <f>'RCP Data-Measures Tab'!$Q3045*'RCP Data-Measures Tab'!$W3045/1000</f>
        <v>2.3580455167292791</v>
      </c>
      <c r="Y3045" s="97">
        <v>1.3799307496006364E-5</v>
      </c>
      <c r="Z3045" s="93">
        <f>'RCP Data-Measures Tab'!$Q3045*'RCP Data-Measures Tab'!$Y3045/1000</f>
        <v>4.2687061940038282E-2</v>
      </c>
      <c r="AA3045" s="96"/>
      <c r="AB3045" s="95"/>
      <c r="AC3045" s="94"/>
      <c r="AD3045" s="94"/>
      <c r="AE3045" s="93" t="str">
        <f>'RCP Data-Measures Tab'!$D3045&amp;'RCP Data-Measures Tab'!$F3045&amp;'RCP Data-Measures Tab'!$G3045&amp;'RCP Data-Measures Tab'!$H3045&amp;'RCP Data-Measures Tab'!$I3045</f>
        <v>2015CommercialHVACEnvelopeInsulation</v>
      </c>
      <c r="AF3045" s="93" t="s">
        <v>246</v>
      </c>
    </row>
    <row r="3046" spans="1:32" ht="16.5" hidden="1" x14ac:dyDescent="0.45">
      <c r="A3046" s="151"/>
      <c r="B3046" s="189"/>
      <c r="C3046" s="83"/>
      <c r="D3046" s="92">
        <v>2015</v>
      </c>
      <c r="E3046" s="91">
        <v>155</v>
      </c>
      <c r="F3046" s="91" t="s">
        <v>242</v>
      </c>
      <c r="G3046" s="91" t="s">
        <v>243</v>
      </c>
      <c r="H3046" s="91" t="s">
        <v>390</v>
      </c>
      <c r="I3046" s="91" t="s">
        <v>392</v>
      </c>
      <c r="J3046" s="90"/>
      <c r="K3046" s="90"/>
      <c r="L3046" s="90"/>
      <c r="M3046" s="90"/>
      <c r="N3046" s="90"/>
      <c r="O3046" s="90"/>
      <c r="P3046" s="90">
        <v>0</v>
      </c>
      <c r="Q3046" s="90">
        <v>2105316.7282187613</v>
      </c>
      <c r="R3046" s="90">
        <v>0.24033294780383579</v>
      </c>
      <c r="S3046" s="86"/>
      <c r="T3046" s="86"/>
      <c r="U3046" s="89"/>
      <c r="V3046" s="89"/>
      <c r="W3046" s="89">
        <v>7.6227769483488972E-4</v>
      </c>
      <c r="X3046" s="89">
        <f>'RCP Data-Measures Tab'!$Q3046*'RCP Data-Measures Tab'!$W3046/1000</f>
        <v>1.6048359824839296</v>
      </c>
      <c r="Y3046" s="88">
        <v>1.3799307496006364E-5</v>
      </c>
      <c r="Z3046" s="84">
        <f>'RCP Data-Measures Tab'!$Q3046*'RCP Data-Measures Tab'!$Y3046/1000</f>
        <v>2.9051912909176747E-2</v>
      </c>
      <c r="AA3046" s="87"/>
      <c r="AB3046" s="86"/>
      <c r="AC3046" s="85"/>
      <c r="AD3046" s="85"/>
      <c r="AE3046" s="84" t="str">
        <f>'RCP Data-Measures Tab'!$D3046&amp;'RCP Data-Measures Tab'!$F3046&amp;'RCP Data-Measures Tab'!$G3046&amp;'RCP Data-Measures Tab'!$H3046&amp;'RCP Data-Measures Tab'!$I3046</f>
        <v>2015CommercialHVACEnvelopeWindows</v>
      </c>
      <c r="AF3046" s="84" t="s">
        <v>246</v>
      </c>
    </row>
    <row r="3047" spans="1:32" ht="16.5" hidden="1" x14ac:dyDescent="0.45">
      <c r="A3047" s="151"/>
      <c r="B3047" s="189"/>
      <c r="C3047" s="83"/>
      <c r="D3047" s="101">
        <v>2015</v>
      </c>
      <c r="E3047" s="100">
        <v>156</v>
      </c>
      <c r="F3047" s="100" t="s">
        <v>242</v>
      </c>
      <c r="G3047" s="100" t="s">
        <v>243</v>
      </c>
      <c r="H3047" s="100" t="s">
        <v>286</v>
      </c>
      <c r="I3047" s="100" t="s">
        <v>287</v>
      </c>
      <c r="J3047" s="99"/>
      <c r="K3047" s="99"/>
      <c r="L3047" s="99"/>
      <c r="M3047" s="99"/>
      <c r="N3047" s="99"/>
      <c r="O3047" s="99"/>
      <c r="P3047" s="99">
        <v>0</v>
      </c>
      <c r="Q3047" s="99">
        <v>206221.62519999998</v>
      </c>
      <c r="R3047" s="99">
        <v>2.3541281581856272E-2</v>
      </c>
      <c r="S3047" s="95"/>
      <c r="T3047" s="95"/>
      <c r="U3047" s="98"/>
      <c r="V3047" s="98"/>
      <c r="W3047" s="98">
        <v>7.6227769483488972E-4</v>
      </c>
      <c r="X3047" s="98">
        <f>'RCP Data-Measures Tab'!$Q3047*'RCP Data-Measures Tab'!$W3047/1000</f>
        <v>0.15719814508256058</v>
      </c>
      <c r="Y3047" s="97">
        <v>1.3799307496006364E-5</v>
      </c>
      <c r="Z3047" s="93">
        <f>'RCP Data-Measures Tab'!$Q3047*'RCP Data-Measures Tab'!$Y3047/1000</f>
        <v>2.8457156184609747E-3</v>
      </c>
      <c r="AA3047" s="96"/>
      <c r="AB3047" s="95"/>
      <c r="AC3047" s="94"/>
      <c r="AD3047" s="94"/>
      <c r="AE3047" s="93" t="str">
        <f>'RCP Data-Measures Tab'!$D3047&amp;'RCP Data-Measures Tab'!$F3047&amp;'RCP Data-Measures Tab'!$G3047&amp;'RCP Data-Measures Tab'!$H3047&amp;'RCP Data-Measures Tab'!$I3047</f>
        <v>2015CommercialHVACHeat RecoveryHeat Recovery Improvements</v>
      </c>
      <c r="AF3047" s="93" t="s">
        <v>246</v>
      </c>
    </row>
    <row r="3048" spans="1:32" ht="16.5" hidden="1" x14ac:dyDescent="0.45">
      <c r="A3048" s="151"/>
      <c r="B3048" s="189"/>
      <c r="C3048" s="83"/>
      <c r="D3048" s="92">
        <v>2015</v>
      </c>
      <c r="E3048" s="91">
        <v>157</v>
      </c>
      <c r="F3048" s="91" t="s">
        <v>242</v>
      </c>
      <c r="G3048" s="91" t="s">
        <v>243</v>
      </c>
      <c r="H3048" s="91" t="s">
        <v>286</v>
      </c>
      <c r="I3048" s="91" t="s">
        <v>393</v>
      </c>
      <c r="J3048" s="90"/>
      <c r="K3048" s="90"/>
      <c r="L3048" s="90"/>
      <c r="M3048" s="90"/>
      <c r="N3048" s="90"/>
      <c r="O3048" s="90"/>
      <c r="P3048" s="90">
        <v>0</v>
      </c>
      <c r="Q3048" s="90">
        <v>0</v>
      </c>
      <c r="R3048" s="90">
        <v>0</v>
      </c>
      <c r="S3048" s="86"/>
      <c r="T3048" s="86"/>
      <c r="U3048" s="89"/>
      <c r="V3048" s="89"/>
      <c r="W3048" s="89">
        <v>7.6227769483488972E-4</v>
      </c>
      <c r="X3048" s="89">
        <f>'RCP Data-Measures Tab'!$Q3048*'RCP Data-Measures Tab'!$W3048/1000</f>
        <v>0</v>
      </c>
      <c r="Y3048" s="88">
        <v>1.3799307496006364E-5</v>
      </c>
      <c r="Z3048" s="84">
        <f>'RCP Data-Measures Tab'!$Q3048*'RCP Data-Measures Tab'!$Y3048/1000</f>
        <v>0</v>
      </c>
      <c r="AA3048" s="87"/>
      <c r="AB3048" s="86"/>
      <c r="AC3048" s="85"/>
      <c r="AD3048" s="85"/>
      <c r="AE3048" s="84" t="str">
        <f>'RCP Data-Measures Tab'!$D3048&amp;'RCP Data-Measures Tab'!$F3048&amp;'RCP Data-Measures Tab'!$G3048&amp;'RCP Data-Measures Tab'!$H3048&amp;'RCP Data-Measures Tab'!$I3048</f>
        <v>2015CommercialHVACHeat RecoveryHumidification/Dehumidification Improvements</v>
      </c>
      <c r="AF3048" s="84" t="s">
        <v>246</v>
      </c>
    </row>
    <row r="3049" spans="1:32" ht="16.5" hidden="1" x14ac:dyDescent="0.45">
      <c r="A3049" s="151"/>
      <c r="B3049" s="189"/>
      <c r="C3049" s="83"/>
      <c r="D3049" s="101">
        <v>2015</v>
      </c>
      <c r="E3049" s="100">
        <v>158</v>
      </c>
      <c r="F3049" s="100" t="s">
        <v>242</v>
      </c>
      <c r="G3049" s="100" t="s">
        <v>243</v>
      </c>
      <c r="H3049" s="100" t="s">
        <v>394</v>
      </c>
      <c r="I3049" s="100" t="s">
        <v>339</v>
      </c>
      <c r="J3049" s="99"/>
      <c r="K3049" s="99"/>
      <c r="L3049" s="99"/>
      <c r="M3049" s="99"/>
      <c r="N3049" s="99"/>
      <c r="O3049" s="99"/>
      <c r="P3049" s="99">
        <v>0</v>
      </c>
      <c r="Q3049" s="99">
        <v>14193155.614265485</v>
      </c>
      <c r="R3049" s="99">
        <v>1.6202232743380591</v>
      </c>
      <c r="S3049" s="95"/>
      <c r="T3049" s="95"/>
      <c r="U3049" s="98"/>
      <c r="V3049" s="98"/>
      <c r="W3049" s="98">
        <v>7.6227769483488972E-4</v>
      </c>
      <c r="X3049" s="98">
        <f>'RCP Data-Measures Tab'!$Q3049*'RCP Data-Measures Tab'!$W3049/1000</f>
        <v>10.819125944075168</v>
      </c>
      <c r="Y3049" s="97">
        <v>1.3799307496006364E-5</v>
      </c>
      <c r="Z3049" s="93">
        <f>'RCP Data-Measures Tab'!$Q3049*'RCP Data-Measures Tab'!$Y3049/1000</f>
        <v>0.19585571865991852</v>
      </c>
      <c r="AA3049" s="96"/>
      <c r="AB3049" s="95"/>
      <c r="AC3049" s="94"/>
      <c r="AD3049" s="94"/>
      <c r="AE3049" s="93" t="str">
        <f>'RCP Data-Measures Tab'!$D3049&amp;'RCP Data-Measures Tab'!$F3049&amp;'RCP Data-Measures Tab'!$G3049&amp;'RCP Data-Measures Tab'!$H3049&amp;'RCP Data-Measures Tab'!$I3049</f>
        <v>2015CommercialHVACHVAC System ControlsEnergy Management Systems/System Controls</v>
      </c>
      <c r="AF3049" s="93" t="s">
        <v>246</v>
      </c>
    </row>
    <row r="3050" spans="1:32" ht="16.5" hidden="1" x14ac:dyDescent="0.45">
      <c r="A3050" s="151"/>
      <c r="B3050" s="189"/>
      <c r="C3050" s="83"/>
      <c r="D3050" s="92">
        <v>2015</v>
      </c>
      <c r="E3050" s="91">
        <v>159</v>
      </c>
      <c r="F3050" s="91" t="s">
        <v>242</v>
      </c>
      <c r="G3050" s="91" t="s">
        <v>243</v>
      </c>
      <c r="H3050" s="91" t="s">
        <v>394</v>
      </c>
      <c r="I3050" s="91" t="s">
        <v>395</v>
      </c>
      <c r="J3050" s="90"/>
      <c r="K3050" s="90"/>
      <c r="L3050" s="90"/>
      <c r="M3050" s="90"/>
      <c r="N3050" s="90"/>
      <c r="O3050" s="90"/>
      <c r="P3050" s="90">
        <v>0</v>
      </c>
      <c r="Q3050" s="90">
        <v>3135717.9749999987</v>
      </c>
      <c r="R3050" s="90">
        <v>0.35795867466367781</v>
      </c>
      <c r="S3050" s="86"/>
      <c r="T3050" s="86"/>
      <c r="U3050" s="89"/>
      <c r="V3050" s="89"/>
      <c r="W3050" s="89">
        <v>7.6227769483488972E-4</v>
      </c>
      <c r="X3050" s="89">
        <f>'RCP Data-Measures Tab'!$Q3050*'RCP Data-Measures Tab'!$W3050/1000</f>
        <v>2.3902878696353271</v>
      </c>
      <c r="Y3050" s="88">
        <v>1.3799307496006364E-5</v>
      </c>
      <c r="Z3050" s="84">
        <f>'RCP Data-Measures Tab'!$Q3050*'RCP Data-Measures Tab'!$Y3050/1000</f>
        <v>4.3270736557779382E-2</v>
      </c>
      <c r="AA3050" s="87"/>
      <c r="AB3050" s="86"/>
      <c r="AC3050" s="85"/>
      <c r="AD3050" s="85"/>
      <c r="AE3050" s="84" t="str">
        <f>'RCP Data-Measures Tab'!$D3050&amp;'RCP Data-Measures Tab'!$F3050&amp;'RCP Data-Measures Tab'!$G3050&amp;'RCP Data-Measures Tab'!$H3050&amp;'RCP Data-Measures Tab'!$I3050</f>
        <v>2015CommercialHVACHVAC System ControlsHVAC Control Improvements (non-VFD)</v>
      </c>
      <c r="AF3050" s="84" t="s">
        <v>246</v>
      </c>
    </row>
    <row r="3051" spans="1:32" ht="16.5" hidden="1" x14ac:dyDescent="0.45">
      <c r="A3051" s="151"/>
      <c r="B3051" s="189"/>
      <c r="C3051" s="83"/>
      <c r="D3051" s="101">
        <v>2015</v>
      </c>
      <c r="E3051" s="100">
        <v>160</v>
      </c>
      <c r="F3051" s="100" t="s">
        <v>242</v>
      </c>
      <c r="G3051" s="100" t="s">
        <v>243</v>
      </c>
      <c r="H3051" s="100" t="s">
        <v>394</v>
      </c>
      <c r="I3051" s="100" t="s">
        <v>396</v>
      </c>
      <c r="J3051" s="99"/>
      <c r="K3051" s="99"/>
      <c r="L3051" s="99"/>
      <c r="M3051" s="99"/>
      <c r="N3051" s="99"/>
      <c r="O3051" s="99"/>
      <c r="P3051" s="99">
        <v>0</v>
      </c>
      <c r="Q3051" s="99">
        <v>2081592.7079999996</v>
      </c>
      <c r="R3051" s="99">
        <v>0.23762473701208345</v>
      </c>
      <c r="S3051" s="95"/>
      <c r="T3051" s="95"/>
      <c r="U3051" s="98"/>
      <c r="V3051" s="98"/>
      <c r="W3051" s="98">
        <v>7.6227769483488972E-4</v>
      </c>
      <c r="X3051" s="98">
        <f>'RCP Data-Measures Tab'!$Q3051*'RCP Data-Measures Tab'!$W3051/1000</f>
        <v>1.5867516910393553</v>
      </c>
      <c r="Y3051" s="97">
        <v>1.3799307496006364E-5</v>
      </c>
      <c r="Z3051" s="93">
        <f>'RCP Data-Measures Tab'!$Q3051*'RCP Data-Measures Tab'!$Y3051/1000</f>
        <v>2.8724537859136583E-2</v>
      </c>
      <c r="AA3051" s="96"/>
      <c r="AB3051" s="95"/>
      <c r="AC3051" s="94"/>
      <c r="AD3051" s="94"/>
      <c r="AE3051" s="93" t="str">
        <f>'RCP Data-Measures Tab'!$D3051&amp;'RCP Data-Measures Tab'!$F3051&amp;'RCP Data-Measures Tab'!$G3051&amp;'RCP Data-Measures Tab'!$H3051&amp;'RCP Data-Measures Tab'!$I3051</f>
        <v>2015CommercialHVACHVAC System ControlsHVAC Control Improvements (VFD)</v>
      </c>
      <c r="AF3051" s="93" t="s">
        <v>246</v>
      </c>
    </row>
    <row r="3052" spans="1:32" ht="16.5" hidden="1" x14ac:dyDescent="0.45">
      <c r="A3052" s="151"/>
      <c r="B3052" s="189"/>
      <c r="C3052" s="83"/>
      <c r="D3052" s="92">
        <v>2015</v>
      </c>
      <c r="E3052" s="91">
        <v>161</v>
      </c>
      <c r="F3052" s="91" t="s">
        <v>242</v>
      </c>
      <c r="G3052" s="91" t="s">
        <v>243</v>
      </c>
      <c r="H3052" s="91" t="s">
        <v>394</v>
      </c>
      <c r="I3052" s="91" t="s">
        <v>397</v>
      </c>
      <c r="J3052" s="90"/>
      <c r="K3052" s="90"/>
      <c r="L3052" s="90"/>
      <c r="M3052" s="90"/>
      <c r="N3052" s="90"/>
      <c r="O3052" s="90"/>
      <c r="P3052" s="90">
        <v>0</v>
      </c>
      <c r="Q3052" s="90">
        <v>572211.46</v>
      </c>
      <c r="R3052" s="90">
        <v>6.5320942550897598E-2</v>
      </c>
      <c r="S3052" s="86"/>
      <c r="T3052" s="86"/>
      <c r="U3052" s="89"/>
      <c r="V3052" s="89"/>
      <c r="W3052" s="89">
        <v>7.6227769483488972E-4</v>
      </c>
      <c r="X3052" s="89">
        <f>'RCP Data-Measures Tab'!$Q3052*'RCP Data-Measures Tab'!$W3052/1000</f>
        <v>0.4361840326869067</v>
      </c>
      <c r="Y3052" s="88">
        <v>1.3799307496006364E-5</v>
      </c>
      <c r="Z3052" s="84">
        <f>'RCP Data-Measures Tab'!$Q3052*'RCP Data-Measures Tab'!$Y3052/1000</f>
        <v>7.8961218892787451E-3</v>
      </c>
      <c r="AA3052" s="87"/>
      <c r="AB3052" s="86"/>
      <c r="AC3052" s="85"/>
      <c r="AD3052" s="85"/>
      <c r="AE3052" s="84" t="str">
        <f>'RCP Data-Measures Tab'!$D3052&amp;'RCP Data-Measures Tab'!$F3052&amp;'RCP Data-Measures Tab'!$G3052&amp;'RCP Data-Measures Tab'!$H3052&amp;'RCP Data-Measures Tab'!$I3052</f>
        <v>2015CommercialHVACHVAC System ControlsPneumatic to DDC Control Improvements</v>
      </c>
      <c r="AF3052" s="84" t="s">
        <v>246</v>
      </c>
    </row>
    <row r="3053" spans="1:32" ht="16.5" hidden="1" x14ac:dyDescent="0.45">
      <c r="A3053" s="151"/>
      <c r="B3053" s="189"/>
      <c r="C3053" s="83"/>
      <c r="D3053" s="101">
        <v>2015</v>
      </c>
      <c r="E3053" s="100">
        <v>162</v>
      </c>
      <c r="F3053" s="100" t="s">
        <v>242</v>
      </c>
      <c r="G3053" s="100" t="s">
        <v>243</v>
      </c>
      <c r="H3053" s="100" t="s">
        <v>394</v>
      </c>
      <c r="I3053" s="100" t="s">
        <v>121</v>
      </c>
      <c r="J3053" s="99"/>
      <c r="K3053" s="99"/>
      <c r="L3053" s="99"/>
      <c r="M3053" s="99"/>
      <c r="N3053" s="99"/>
      <c r="O3053" s="99"/>
      <c r="P3053" s="99">
        <v>0</v>
      </c>
      <c r="Q3053" s="99">
        <v>5239420.4260021476</v>
      </c>
      <c r="R3053" s="99">
        <v>0.59810735353676114</v>
      </c>
      <c r="S3053" s="95"/>
      <c r="T3053" s="95"/>
      <c r="U3053" s="98"/>
      <c r="V3053" s="98"/>
      <c r="W3053" s="98">
        <v>7.6227769483488972E-4</v>
      </c>
      <c r="X3053" s="98">
        <f>'RCP Data-Measures Tab'!$Q3053*'RCP Data-Measures Tab'!$W3053/1000</f>
        <v>3.9938933246037531</v>
      </c>
      <c r="Y3053" s="97">
        <v>1.3799307496006364E-5</v>
      </c>
      <c r="Z3053" s="93">
        <f>'RCP Data-Measures Tab'!$Q3053*'RCP Data-Measures Tab'!$Y3053/1000</f>
        <v>7.2300373559260292E-2</v>
      </c>
      <c r="AA3053" s="96"/>
      <c r="AB3053" s="95"/>
      <c r="AC3053" s="94"/>
      <c r="AD3053" s="94"/>
      <c r="AE3053" s="93" t="str">
        <f>'RCP Data-Measures Tab'!$D3053&amp;'RCP Data-Measures Tab'!$F3053&amp;'RCP Data-Measures Tab'!$G3053&amp;'RCP Data-Measures Tab'!$H3053&amp;'RCP Data-Measures Tab'!$I3053</f>
        <v>2015CommercialHVACHVAC System ControlsThermostats</v>
      </c>
      <c r="AF3053" s="93" t="s">
        <v>246</v>
      </c>
    </row>
    <row r="3054" spans="1:32" ht="16.5" hidden="1" x14ac:dyDescent="0.45">
      <c r="A3054" s="151"/>
      <c r="B3054" s="189"/>
      <c r="C3054" s="83"/>
      <c r="D3054" s="92">
        <v>2015</v>
      </c>
      <c r="E3054" s="91">
        <v>163</v>
      </c>
      <c r="F3054" s="91" t="s">
        <v>242</v>
      </c>
      <c r="G3054" s="91" t="s">
        <v>243</v>
      </c>
      <c r="H3054" s="91" t="s">
        <v>244</v>
      </c>
      <c r="I3054" s="91" t="s">
        <v>398</v>
      </c>
      <c r="J3054" s="90"/>
      <c r="K3054" s="90"/>
      <c r="L3054" s="90"/>
      <c r="M3054" s="90"/>
      <c r="N3054" s="90"/>
      <c r="O3054" s="90"/>
      <c r="P3054" s="90">
        <v>0</v>
      </c>
      <c r="Q3054" s="90">
        <v>5345709.6547311321</v>
      </c>
      <c r="R3054" s="90">
        <v>0.61024082040239669</v>
      </c>
      <c r="S3054" s="86"/>
      <c r="T3054" s="86"/>
      <c r="U3054" s="89"/>
      <c r="V3054" s="89"/>
      <c r="W3054" s="89">
        <v>7.6227769483488972E-4</v>
      </c>
      <c r="X3054" s="89">
        <f>'RCP Data-Measures Tab'!$Q3054*'RCP Data-Measures Tab'!$W3054/1000</f>
        <v>4.0749152328650613</v>
      </c>
      <c r="Y3054" s="88">
        <v>1.3799307496006364E-5</v>
      </c>
      <c r="Z3054" s="84">
        <f>'RCP Data-Measures Tab'!$Q3054*'RCP Data-Measures Tab'!$Y3054/1000</f>
        <v>7.3767091310004904E-2</v>
      </c>
      <c r="AA3054" s="87"/>
      <c r="AB3054" s="86"/>
      <c r="AC3054" s="85"/>
      <c r="AD3054" s="85"/>
      <c r="AE3054" s="84" t="str">
        <f>'RCP Data-Measures Tab'!$D3054&amp;'RCP Data-Measures Tab'!$F3054&amp;'RCP Data-Measures Tab'!$G3054&amp;'RCP Data-Measures Tab'!$H3054&amp;'RCP Data-Measures Tab'!$I3054</f>
        <v>2015CommercialHVACHVAC System ImprovementsAir-Source Heat Pumps</v>
      </c>
      <c r="AF3054" s="84" t="s">
        <v>246</v>
      </c>
    </row>
    <row r="3055" spans="1:32" ht="16.5" hidden="1" x14ac:dyDescent="0.45">
      <c r="A3055" s="151"/>
      <c r="B3055" s="189"/>
      <c r="C3055" s="83"/>
      <c r="D3055" s="101">
        <v>2015</v>
      </c>
      <c r="E3055" s="100">
        <v>164</v>
      </c>
      <c r="F3055" s="100" t="s">
        <v>242</v>
      </c>
      <c r="G3055" s="100" t="s">
        <v>243</v>
      </c>
      <c r="H3055" s="100" t="s">
        <v>244</v>
      </c>
      <c r="I3055" s="100" t="s">
        <v>399</v>
      </c>
      <c r="J3055" s="99"/>
      <c r="K3055" s="99"/>
      <c r="L3055" s="99"/>
      <c r="M3055" s="99"/>
      <c r="N3055" s="99"/>
      <c r="O3055" s="99"/>
      <c r="P3055" s="99">
        <v>0</v>
      </c>
      <c r="Q3055" s="99">
        <v>39363707.787682593</v>
      </c>
      <c r="R3055" s="99">
        <v>4.4935740709770453</v>
      </c>
      <c r="S3055" s="95"/>
      <c r="T3055" s="95"/>
      <c r="U3055" s="98"/>
      <c r="V3055" s="98"/>
      <c r="W3055" s="98">
        <v>7.6227769483488972E-4</v>
      </c>
      <c r="X3055" s="98">
        <f>'RCP Data-Measures Tab'!$Q3055*'RCP Data-Measures Tab'!$W3055/1000</f>
        <v>30.00607643254888</v>
      </c>
      <c r="Y3055" s="97">
        <v>1.3799307496006364E-5</v>
      </c>
      <c r="Z3055" s="93">
        <f>'RCP Data-Measures Tab'!$Q3055*'RCP Data-Measures Tab'!$Y3055/1000</f>
        <v>0.54319190794517247</v>
      </c>
      <c r="AA3055" s="96"/>
      <c r="AB3055" s="95"/>
      <c r="AC3055" s="94"/>
      <c r="AD3055" s="94"/>
      <c r="AE3055" s="93" t="str">
        <f>'RCP Data-Measures Tab'!$D3055&amp;'RCP Data-Measures Tab'!$F3055&amp;'RCP Data-Measures Tab'!$G3055&amp;'RCP Data-Measures Tab'!$H3055&amp;'RCP Data-Measures Tab'!$I3055</f>
        <v>2015CommercialHVACHVAC System ImprovementsBuilding Commissioning Improvements</v>
      </c>
      <c r="AF3055" s="93" t="s">
        <v>246</v>
      </c>
    </row>
    <row r="3056" spans="1:32" ht="16.5" hidden="1" x14ac:dyDescent="0.45">
      <c r="A3056" s="151"/>
      <c r="B3056" s="189"/>
      <c r="C3056" s="83"/>
      <c r="D3056" s="92">
        <v>2015</v>
      </c>
      <c r="E3056" s="91">
        <v>165</v>
      </c>
      <c r="F3056" s="91" t="s">
        <v>242</v>
      </c>
      <c r="G3056" s="91" t="s">
        <v>243</v>
      </c>
      <c r="H3056" s="91" t="s">
        <v>244</v>
      </c>
      <c r="I3056" s="91" t="s">
        <v>400</v>
      </c>
      <c r="J3056" s="90"/>
      <c r="K3056" s="90"/>
      <c r="L3056" s="90"/>
      <c r="M3056" s="90"/>
      <c r="N3056" s="90"/>
      <c r="O3056" s="90"/>
      <c r="P3056" s="90">
        <v>0</v>
      </c>
      <c r="Q3056" s="90">
        <v>7528950.0800000001</v>
      </c>
      <c r="R3056" s="90">
        <v>0.85946919774869479</v>
      </c>
      <c r="S3056" s="86"/>
      <c r="T3056" s="86"/>
      <c r="U3056" s="89"/>
      <c r="V3056" s="89"/>
      <c r="W3056" s="89">
        <v>7.6227769483488972E-4</v>
      </c>
      <c r="X3056" s="89">
        <f>'RCP Data-Measures Tab'!$Q3056*'RCP Data-Measures Tab'!$W3056/1000</f>
        <v>5.7391507115093585</v>
      </c>
      <c r="Y3056" s="88">
        <v>1.3799307496006364E-5</v>
      </c>
      <c r="Z3056" s="84">
        <f>'RCP Data-Measures Tab'!$Q3056*'RCP Data-Measures Tab'!$Y3056/1000</f>
        <v>0.1038942972760017</v>
      </c>
      <c r="AA3056" s="87"/>
      <c r="AB3056" s="86"/>
      <c r="AC3056" s="85"/>
      <c r="AD3056" s="85"/>
      <c r="AE3056" s="84" t="str">
        <f>'RCP Data-Measures Tab'!$D3056&amp;'RCP Data-Measures Tab'!$F3056&amp;'RCP Data-Measures Tab'!$G3056&amp;'RCP Data-Measures Tab'!$H3056&amp;'RCP Data-Measures Tab'!$I3056</f>
        <v>2015CommercialHVACHVAC System ImprovementsCentrifugal Chiller Improvements</v>
      </c>
      <c r="AF3056" s="84" t="s">
        <v>246</v>
      </c>
    </row>
    <row r="3057" spans="1:32" ht="16.5" hidden="1" x14ac:dyDescent="0.45">
      <c r="A3057" s="151"/>
      <c r="B3057" s="189"/>
      <c r="C3057" s="83"/>
      <c r="D3057" s="101">
        <v>2015</v>
      </c>
      <c r="E3057" s="100">
        <v>166</v>
      </c>
      <c r="F3057" s="100" t="s">
        <v>242</v>
      </c>
      <c r="G3057" s="100" t="s">
        <v>243</v>
      </c>
      <c r="H3057" s="100" t="s">
        <v>244</v>
      </c>
      <c r="I3057" s="100" t="s">
        <v>401</v>
      </c>
      <c r="J3057" s="99"/>
      <c r="K3057" s="99"/>
      <c r="L3057" s="99"/>
      <c r="M3057" s="99"/>
      <c r="N3057" s="99"/>
      <c r="O3057" s="99"/>
      <c r="P3057" s="99">
        <v>0</v>
      </c>
      <c r="Q3057" s="99">
        <v>3058.8</v>
      </c>
      <c r="R3057" s="99">
        <v>3.4917809534817902E-4</v>
      </c>
      <c r="S3057" s="95"/>
      <c r="T3057" s="95"/>
      <c r="U3057" s="98"/>
      <c r="V3057" s="98"/>
      <c r="W3057" s="98">
        <v>7.6227769483488972E-4</v>
      </c>
      <c r="X3057" s="98">
        <f>'RCP Data-Measures Tab'!$Q3057*'RCP Data-Measures Tab'!$W3057/1000</f>
        <v>2.3316550129609606E-3</v>
      </c>
      <c r="Y3057" s="97">
        <v>1.3799307496006364E-5</v>
      </c>
      <c r="Z3057" s="93">
        <f>'RCP Data-Measures Tab'!$Q3057*'RCP Data-Measures Tab'!$Y3057/1000</f>
        <v>4.2209321768784267E-5</v>
      </c>
      <c r="AA3057" s="96"/>
      <c r="AB3057" s="95"/>
      <c r="AC3057" s="94"/>
      <c r="AD3057" s="94"/>
      <c r="AE3057" s="93" t="str">
        <f>'RCP Data-Measures Tab'!$D3057&amp;'RCP Data-Measures Tab'!$F3057&amp;'RCP Data-Measures Tab'!$G3057&amp;'RCP Data-Measures Tab'!$H3057&amp;'RCP Data-Measures Tab'!$I3057</f>
        <v>2015CommercialHVACHVAC System ImprovementsDuct Insulation</v>
      </c>
      <c r="AF3057" s="93" t="s">
        <v>246</v>
      </c>
    </row>
    <row r="3058" spans="1:32" ht="16.5" hidden="1" x14ac:dyDescent="0.45">
      <c r="A3058" s="151"/>
      <c r="B3058" s="189"/>
      <c r="C3058" s="83"/>
      <c r="D3058" s="92">
        <v>2015</v>
      </c>
      <c r="E3058" s="91">
        <v>167</v>
      </c>
      <c r="F3058" s="91" t="s">
        <v>242</v>
      </c>
      <c r="G3058" s="91" t="s">
        <v>243</v>
      </c>
      <c r="H3058" s="91" t="s">
        <v>244</v>
      </c>
      <c r="I3058" s="91" t="s">
        <v>98</v>
      </c>
      <c r="J3058" s="90"/>
      <c r="K3058" s="90"/>
      <c r="L3058" s="90"/>
      <c r="M3058" s="90"/>
      <c r="N3058" s="90"/>
      <c r="O3058" s="90"/>
      <c r="P3058" s="90">
        <v>0</v>
      </c>
      <c r="Q3058" s="90">
        <v>2445094.7237</v>
      </c>
      <c r="R3058" s="90">
        <v>0.27912040367664326</v>
      </c>
      <c r="S3058" s="86"/>
      <c r="T3058" s="86"/>
      <c r="U3058" s="89"/>
      <c r="V3058" s="89"/>
      <c r="W3058" s="89">
        <v>7.6227769483488972E-4</v>
      </c>
      <c r="X3058" s="89">
        <f>'RCP Data-Measures Tab'!$Q3058*'RCP Data-Measures Tab'!$W3058/1000</f>
        <v>1.8638411696349877</v>
      </c>
      <c r="Y3058" s="88">
        <v>1.3799307496006364E-5</v>
      </c>
      <c r="Z3058" s="84">
        <f>'RCP Data-Measures Tab'!$Q3058*'RCP Data-Measures Tab'!$Y3058/1000</f>
        <v>3.3740613949199014E-2</v>
      </c>
      <c r="AA3058" s="87"/>
      <c r="AB3058" s="86"/>
      <c r="AC3058" s="85"/>
      <c r="AD3058" s="85"/>
      <c r="AE3058" s="84" t="str">
        <f>'RCP Data-Measures Tab'!$D3058&amp;'RCP Data-Measures Tab'!$F3058&amp;'RCP Data-Measures Tab'!$G3058&amp;'RCP Data-Measures Tab'!$H3058&amp;'RCP Data-Measures Tab'!$I3058</f>
        <v>2015CommercialHVACHVAC System ImprovementsDuctless Heat Pumps</v>
      </c>
      <c r="AF3058" s="84" t="s">
        <v>246</v>
      </c>
    </row>
    <row r="3059" spans="1:32" ht="16.5" hidden="1" x14ac:dyDescent="0.45">
      <c r="A3059" s="151"/>
      <c r="B3059" s="189"/>
      <c r="C3059" s="83"/>
      <c r="D3059" s="101">
        <v>2015</v>
      </c>
      <c r="E3059" s="100">
        <v>168</v>
      </c>
      <c r="F3059" s="100" t="s">
        <v>242</v>
      </c>
      <c r="G3059" s="100" t="s">
        <v>243</v>
      </c>
      <c r="H3059" s="100" t="s">
        <v>244</v>
      </c>
      <c r="I3059" s="100" t="s">
        <v>402</v>
      </c>
      <c r="J3059" s="99"/>
      <c r="K3059" s="99"/>
      <c r="L3059" s="99"/>
      <c r="M3059" s="99"/>
      <c r="N3059" s="99"/>
      <c r="O3059" s="99"/>
      <c r="P3059" s="99">
        <v>0</v>
      </c>
      <c r="Q3059" s="99">
        <v>572470.83669097326</v>
      </c>
      <c r="R3059" s="99">
        <v>6.5350552351446878E-2</v>
      </c>
      <c r="S3059" s="95"/>
      <c r="T3059" s="95"/>
      <c r="U3059" s="98"/>
      <c r="V3059" s="98"/>
      <c r="W3059" s="98">
        <v>7.6227769483488972E-4</v>
      </c>
      <c r="X3059" s="98">
        <f>'RCP Data-Measures Tab'!$Q3059*'RCP Data-Measures Tab'!$W3059/1000</f>
        <v>0.43638174975299571</v>
      </c>
      <c r="Y3059" s="97">
        <v>1.3799307496006364E-5</v>
      </c>
      <c r="Z3059" s="93">
        <f>'RCP Data-Measures Tab'!$Q3059*'RCP Data-Measures Tab'!$Y3059/1000</f>
        <v>7.8997011079947818E-3</v>
      </c>
      <c r="AA3059" s="96"/>
      <c r="AB3059" s="95"/>
      <c r="AC3059" s="94"/>
      <c r="AD3059" s="94"/>
      <c r="AE3059" s="93" t="str">
        <f>'RCP Data-Measures Tab'!$D3059&amp;'RCP Data-Measures Tab'!$F3059&amp;'RCP Data-Measures Tab'!$G3059&amp;'RCP Data-Measures Tab'!$H3059&amp;'RCP Data-Measures Tab'!$I3059</f>
        <v>2015CommercialHVACHVAC System ImprovementsEconomizer System Improvements</v>
      </c>
      <c r="AF3059" s="93" t="s">
        <v>246</v>
      </c>
    </row>
    <row r="3060" spans="1:32" ht="16.5" hidden="1" x14ac:dyDescent="0.45">
      <c r="A3060" s="151"/>
      <c r="B3060" s="189"/>
      <c r="C3060" s="83"/>
      <c r="D3060" s="92">
        <v>2015</v>
      </c>
      <c r="E3060" s="91">
        <v>169</v>
      </c>
      <c r="F3060" s="91" t="s">
        <v>242</v>
      </c>
      <c r="G3060" s="91" t="s">
        <v>243</v>
      </c>
      <c r="H3060" s="91" t="s">
        <v>244</v>
      </c>
      <c r="I3060" s="91" t="s">
        <v>403</v>
      </c>
      <c r="J3060" s="90"/>
      <c r="K3060" s="90"/>
      <c r="L3060" s="90"/>
      <c r="M3060" s="90"/>
      <c r="N3060" s="90"/>
      <c r="O3060" s="90"/>
      <c r="P3060" s="90">
        <v>0</v>
      </c>
      <c r="Q3060" s="90">
        <v>22261464.671812993</v>
      </c>
      <c r="R3060" s="90">
        <v>2.5412631392864569</v>
      </c>
      <c r="S3060" s="86"/>
      <c r="T3060" s="86"/>
      <c r="U3060" s="89"/>
      <c r="V3060" s="89"/>
      <c r="W3060" s="89">
        <v>7.6227769483488972E-4</v>
      </c>
      <c r="X3060" s="89">
        <f>'RCP Data-Measures Tab'!$Q3060*'RCP Data-Measures Tab'!$W3060/1000</f>
        <v>16.969417973677945</v>
      </c>
      <c r="Y3060" s="88">
        <v>1.3799307496006364E-5</v>
      </c>
      <c r="Z3060" s="84">
        <f>'RCP Data-Measures Tab'!$Q3060*'RCP Data-Measures Tab'!$Y3060/1000</f>
        <v>0.30719279631782992</v>
      </c>
      <c r="AA3060" s="87"/>
      <c r="AB3060" s="86"/>
      <c r="AC3060" s="85"/>
      <c r="AD3060" s="85"/>
      <c r="AE3060" s="84" t="str">
        <f>'RCP Data-Measures Tab'!$D3060&amp;'RCP Data-Measures Tab'!$F3060&amp;'RCP Data-Measures Tab'!$G3060&amp;'RCP Data-Measures Tab'!$H3060&amp;'RCP Data-Measures Tab'!$I3060</f>
        <v>2015CommercialHVACHVAC System ImprovementsInteractive HVAC System Improvements</v>
      </c>
      <c r="AF3060" s="84" t="s">
        <v>246</v>
      </c>
    </row>
    <row r="3061" spans="1:32" ht="16.5" hidden="1" x14ac:dyDescent="0.45">
      <c r="A3061" s="151"/>
      <c r="B3061" s="189"/>
      <c r="C3061" s="83"/>
      <c r="D3061" s="101">
        <v>2015</v>
      </c>
      <c r="E3061" s="100">
        <v>170</v>
      </c>
      <c r="F3061" s="100" t="s">
        <v>242</v>
      </c>
      <c r="G3061" s="100" t="s">
        <v>254</v>
      </c>
      <c r="H3061" s="100" t="s">
        <v>270</v>
      </c>
      <c r="I3061" s="100" t="s">
        <v>404</v>
      </c>
      <c r="J3061" s="99"/>
      <c r="K3061" s="99"/>
      <c r="L3061" s="99"/>
      <c r="M3061" s="99"/>
      <c r="N3061" s="99"/>
      <c r="O3061" s="99"/>
      <c r="P3061" s="99">
        <v>0</v>
      </c>
      <c r="Q3061" s="99">
        <v>0</v>
      </c>
      <c r="R3061" s="99">
        <v>0</v>
      </c>
      <c r="S3061" s="95"/>
      <c r="T3061" s="95"/>
      <c r="U3061" s="98"/>
      <c r="V3061" s="98"/>
      <c r="W3061" s="98">
        <v>2.3297713717693839E-4</v>
      </c>
      <c r="X3061" s="98">
        <f>'RCP Data-Measures Tab'!$Q3061*'RCP Data-Measures Tab'!$W3061/1000</f>
        <v>0</v>
      </c>
      <c r="Y3061" s="97">
        <v>0</v>
      </c>
      <c r="Z3061" s="93">
        <f>'RCP Data-Measures Tab'!$Q3061*'RCP Data-Measures Tab'!$Y3061/1000</f>
        <v>0</v>
      </c>
      <c r="AA3061" s="96"/>
      <c r="AB3061" s="95"/>
      <c r="AC3061" s="94"/>
      <c r="AD3061" s="94"/>
      <c r="AE3061" s="93" t="str">
        <f>'RCP Data-Measures Tab'!$D3061&amp;'RCP Data-Measures Tab'!$F3061&amp;'RCP Data-Measures Tab'!$G3061&amp;'RCP Data-Measures Tab'!$H3061&amp;'RCP Data-Measures Tab'!$I3061</f>
        <v>2015CommercialLightingSigns and SignalsLED Traffic Signals</v>
      </c>
      <c r="AF3061" s="93" t="s">
        <v>246</v>
      </c>
    </row>
    <row r="3062" spans="1:32" ht="16.5" hidden="1" x14ac:dyDescent="0.45">
      <c r="A3062" s="151"/>
      <c r="B3062" s="189"/>
      <c r="C3062" s="83"/>
      <c r="D3062" s="92">
        <v>2015</v>
      </c>
      <c r="E3062" s="91">
        <v>171</v>
      </c>
      <c r="F3062" s="91" t="s">
        <v>242</v>
      </c>
      <c r="G3062" s="91" t="s">
        <v>333</v>
      </c>
      <c r="H3062" s="91" t="s">
        <v>334</v>
      </c>
      <c r="I3062" s="91" t="s">
        <v>335</v>
      </c>
      <c r="J3062" s="90"/>
      <c r="K3062" s="90"/>
      <c r="L3062" s="90"/>
      <c r="M3062" s="90"/>
      <c r="N3062" s="90"/>
      <c r="O3062" s="90"/>
      <c r="P3062" s="90">
        <v>0</v>
      </c>
      <c r="Q3062" s="90">
        <v>16867</v>
      </c>
      <c r="R3062" s="90">
        <v>1.925554155604913E-3</v>
      </c>
      <c r="S3062" s="86"/>
      <c r="T3062" s="86"/>
      <c r="U3062" s="89"/>
      <c r="V3062" s="89"/>
      <c r="W3062" s="89">
        <v>2.4448004954142824E-4</v>
      </c>
      <c r="X3062" s="89">
        <f>'RCP Data-Measures Tab'!$Q3062*'RCP Data-Measures Tab'!$W3062/1000</f>
        <v>4.12364499561527E-3</v>
      </c>
      <c r="Y3062" s="88">
        <v>1.6317761465144983E-4</v>
      </c>
      <c r="Z3062" s="84">
        <f>'RCP Data-Measures Tab'!$Q3062*'RCP Data-Measures Tab'!$Y3062/1000</f>
        <v>2.752316826326004E-3</v>
      </c>
      <c r="AA3062" s="87"/>
      <c r="AB3062" s="86"/>
      <c r="AC3062" s="85"/>
      <c r="AD3062" s="85"/>
      <c r="AE3062" s="84" t="str">
        <f>'RCP Data-Measures Tab'!$D3062&amp;'RCP Data-Measures Tab'!$F3062&amp;'RCP Data-Measures Tab'!$G3062&amp;'RCP Data-Measures Tab'!$H3062&amp;'RCP Data-Measures Tab'!$I3062</f>
        <v>2015CommercialMotors/DrivesMotorsMotor Rewind</v>
      </c>
      <c r="AF3062" s="84" t="s">
        <v>246</v>
      </c>
    </row>
    <row r="3063" spans="1:32" ht="16.5" hidden="1" x14ac:dyDescent="0.45">
      <c r="A3063" s="151"/>
      <c r="B3063" s="189"/>
      <c r="C3063" s="83"/>
      <c r="D3063" s="101">
        <v>2015</v>
      </c>
      <c r="E3063" s="100">
        <v>172</v>
      </c>
      <c r="F3063" s="100" t="s">
        <v>242</v>
      </c>
      <c r="G3063" s="100" t="s">
        <v>333</v>
      </c>
      <c r="H3063" s="100" t="s">
        <v>334</v>
      </c>
      <c r="I3063" s="100" t="s">
        <v>334</v>
      </c>
      <c r="J3063" s="99"/>
      <c r="K3063" s="99"/>
      <c r="L3063" s="99"/>
      <c r="M3063" s="99"/>
      <c r="N3063" s="99"/>
      <c r="O3063" s="99"/>
      <c r="P3063" s="99">
        <v>0</v>
      </c>
      <c r="Q3063" s="99">
        <v>2569016.7079646001</v>
      </c>
      <c r="R3063" s="99">
        <v>0.29326670209411487</v>
      </c>
      <c r="S3063" s="95"/>
      <c r="T3063" s="95"/>
      <c r="U3063" s="98"/>
      <c r="V3063" s="98"/>
      <c r="W3063" s="98">
        <v>2.4448004954142824E-4</v>
      </c>
      <c r="X3063" s="98">
        <f>'RCP Data-Measures Tab'!$Q3063*'RCP Data-Measures Tab'!$W3063/1000</f>
        <v>0.62807333203594229</v>
      </c>
      <c r="Y3063" s="97">
        <v>1.6317761465144983E-4</v>
      </c>
      <c r="Z3063" s="93">
        <f>'RCP Data-Measures Tab'!$Q3063*'RCP Data-Measures Tab'!$Y3063/1000</f>
        <v>0.41920601840538368</v>
      </c>
      <c r="AA3063" s="96"/>
      <c r="AB3063" s="95"/>
      <c r="AC3063" s="94"/>
      <c r="AD3063" s="94"/>
      <c r="AE3063" s="93" t="str">
        <f>'RCP Data-Measures Tab'!$D3063&amp;'RCP Data-Measures Tab'!$F3063&amp;'RCP Data-Measures Tab'!$G3063&amp;'RCP Data-Measures Tab'!$H3063&amp;'RCP Data-Measures Tab'!$I3063</f>
        <v>2015CommercialMotors/DrivesMotorsMotors</v>
      </c>
      <c r="AF3063" s="93" t="s">
        <v>246</v>
      </c>
    </row>
    <row r="3064" spans="1:32" ht="16.5" hidden="1" x14ac:dyDescent="0.45">
      <c r="A3064" s="151"/>
      <c r="B3064" s="189"/>
      <c r="C3064" s="83"/>
      <c r="D3064" s="92">
        <v>2015</v>
      </c>
      <c r="E3064" s="91">
        <v>173</v>
      </c>
      <c r="F3064" s="91" t="s">
        <v>242</v>
      </c>
      <c r="G3064" s="91" t="s">
        <v>333</v>
      </c>
      <c r="H3064" s="91" t="s">
        <v>336</v>
      </c>
      <c r="I3064" s="91" t="s">
        <v>338</v>
      </c>
      <c r="J3064" s="90"/>
      <c r="K3064" s="90"/>
      <c r="L3064" s="90"/>
      <c r="M3064" s="90"/>
      <c r="N3064" s="90"/>
      <c r="O3064" s="90"/>
      <c r="P3064" s="90">
        <v>0</v>
      </c>
      <c r="Q3064" s="90">
        <v>2171</v>
      </c>
      <c r="R3064" s="90">
        <v>2.4783104890957502E-4</v>
      </c>
      <c r="S3064" s="86"/>
      <c r="T3064" s="86"/>
      <c r="U3064" s="89"/>
      <c r="V3064" s="89"/>
      <c r="W3064" s="89">
        <v>2.4448004954142824E-4</v>
      </c>
      <c r="X3064" s="89">
        <f>'RCP Data-Measures Tab'!$Q3064*'RCP Data-Measures Tab'!$W3064/1000</f>
        <v>5.3076618755444074E-4</v>
      </c>
      <c r="Y3064" s="88">
        <v>1.6317761465144983E-4</v>
      </c>
      <c r="Z3064" s="84">
        <f>'RCP Data-Measures Tab'!$Q3064*'RCP Data-Measures Tab'!$Y3064/1000</f>
        <v>3.5425860140829755E-4</v>
      </c>
      <c r="AA3064" s="87"/>
      <c r="AB3064" s="86"/>
      <c r="AC3064" s="85"/>
      <c r="AD3064" s="85"/>
      <c r="AE3064" s="84" t="str">
        <f>'RCP Data-Measures Tab'!$D3064&amp;'RCP Data-Measures Tab'!$F3064&amp;'RCP Data-Measures Tab'!$G3064&amp;'RCP Data-Measures Tab'!$H3064&amp;'RCP Data-Measures Tab'!$I3064</f>
        <v>2015CommercialMotors/DrivesMotors/Drives ControlsElectronically Commutated Motor (ECM)</v>
      </c>
      <c r="AF3064" s="84" t="s">
        <v>246</v>
      </c>
    </row>
    <row r="3065" spans="1:32" ht="16.5" hidden="1" x14ac:dyDescent="0.45">
      <c r="A3065" s="151"/>
      <c r="B3065" s="189"/>
      <c r="C3065" s="83"/>
      <c r="D3065" s="101">
        <v>2015</v>
      </c>
      <c r="E3065" s="100">
        <v>174</v>
      </c>
      <c r="F3065" s="100" t="s">
        <v>242</v>
      </c>
      <c r="G3065" s="100" t="s">
        <v>333</v>
      </c>
      <c r="H3065" s="100" t="s">
        <v>336</v>
      </c>
      <c r="I3065" s="100" t="s">
        <v>339</v>
      </c>
      <c r="J3065" s="99"/>
      <c r="K3065" s="99"/>
      <c r="L3065" s="99"/>
      <c r="M3065" s="99"/>
      <c r="N3065" s="99"/>
      <c r="O3065" s="99"/>
      <c r="P3065" s="99">
        <v>0</v>
      </c>
      <c r="Q3065" s="99">
        <v>0</v>
      </c>
      <c r="R3065" s="99">
        <v>0</v>
      </c>
      <c r="S3065" s="95"/>
      <c r="T3065" s="95"/>
      <c r="U3065" s="98"/>
      <c r="V3065" s="98"/>
      <c r="W3065" s="98">
        <v>2.4448004954142824E-4</v>
      </c>
      <c r="X3065" s="98">
        <f>'RCP Data-Measures Tab'!$Q3065*'RCP Data-Measures Tab'!$W3065/1000</f>
        <v>0</v>
      </c>
      <c r="Y3065" s="97">
        <v>1.6317761465144983E-4</v>
      </c>
      <c r="Z3065" s="93">
        <f>'RCP Data-Measures Tab'!$Q3065*'RCP Data-Measures Tab'!$Y3065/1000</f>
        <v>0</v>
      </c>
      <c r="AA3065" s="96"/>
      <c r="AB3065" s="95"/>
      <c r="AC3065" s="94"/>
      <c r="AD3065" s="94"/>
      <c r="AE3065" s="93" t="str">
        <f>'RCP Data-Measures Tab'!$D3065&amp;'RCP Data-Measures Tab'!$F3065&amp;'RCP Data-Measures Tab'!$G3065&amp;'RCP Data-Measures Tab'!$H3065&amp;'RCP Data-Measures Tab'!$I3065</f>
        <v>2015CommercialMotors/DrivesMotors/Drives ControlsEnergy Management Systems/System Controls</v>
      </c>
      <c r="AF3065" s="93" t="s">
        <v>246</v>
      </c>
    </row>
    <row r="3066" spans="1:32" ht="16.5" hidden="1" x14ac:dyDescent="0.45">
      <c r="A3066" s="151"/>
      <c r="B3066" s="189"/>
      <c r="C3066" s="83"/>
      <c r="D3066" s="92">
        <v>2015</v>
      </c>
      <c r="E3066" s="91">
        <v>175</v>
      </c>
      <c r="F3066" s="91" t="s">
        <v>242</v>
      </c>
      <c r="G3066" s="91" t="s">
        <v>333</v>
      </c>
      <c r="H3066" s="91" t="s">
        <v>336</v>
      </c>
      <c r="I3066" s="91" t="s">
        <v>340</v>
      </c>
      <c r="J3066" s="90"/>
      <c r="K3066" s="90"/>
      <c r="L3066" s="90"/>
      <c r="M3066" s="90"/>
      <c r="N3066" s="90"/>
      <c r="O3066" s="90"/>
      <c r="P3066" s="90">
        <v>0</v>
      </c>
      <c r="Q3066" s="90">
        <v>31099.5</v>
      </c>
      <c r="R3066" s="90">
        <v>3.5501711536198902E-3</v>
      </c>
      <c r="S3066" s="86"/>
      <c r="T3066" s="86"/>
      <c r="U3066" s="89"/>
      <c r="V3066" s="89"/>
      <c r="W3066" s="89">
        <v>2.4448004954142824E-4</v>
      </c>
      <c r="X3066" s="89">
        <f>'RCP Data-Measures Tab'!$Q3066*'RCP Data-Measures Tab'!$W3066/1000</f>
        <v>7.6032073007136483E-3</v>
      </c>
      <c r="Y3066" s="88">
        <v>1.6317761465144983E-4</v>
      </c>
      <c r="Z3066" s="84">
        <f>'RCP Data-Measures Tab'!$Q3066*'RCP Data-Measures Tab'!$Y3066/1000</f>
        <v>5.0747422268527641E-3</v>
      </c>
      <c r="AA3066" s="87"/>
      <c r="AB3066" s="86"/>
      <c r="AC3066" s="85"/>
      <c r="AD3066" s="85"/>
      <c r="AE3066" s="84" t="str">
        <f>'RCP Data-Measures Tab'!$D3066&amp;'RCP Data-Measures Tab'!$F3066&amp;'RCP Data-Measures Tab'!$G3066&amp;'RCP Data-Measures Tab'!$H3066&amp;'RCP Data-Measures Tab'!$I3066</f>
        <v>2015CommercialMotors/DrivesMotors/Drives ControlsMotors/Drives Control Improvements (non-VFD)</v>
      </c>
      <c r="AF3066" s="84" t="s">
        <v>246</v>
      </c>
    </row>
    <row r="3067" spans="1:32" ht="16.5" hidden="1" x14ac:dyDescent="0.45">
      <c r="A3067" s="151"/>
      <c r="B3067" s="189"/>
      <c r="C3067" s="83"/>
      <c r="D3067" s="101">
        <v>2015</v>
      </c>
      <c r="E3067" s="100">
        <v>176</v>
      </c>
      <c r="F3067" s="100" t="s">
        <v>242</v>
      </c>
      <c r="G3067" s="100" t="s">
        <v>333</v>
      </c>
      <c r="H3067" s="100" t="s">
        <v>336</v>
      </c>
      <c r="I3067" s="100" t="s">
        <v>341</v>
      </c>
      <c r="J3067" s="99"/>
      <c r="K3067" s="99"/>
      <c r="L3067" s="99"/>
      <c r="M3067" s="99"/>
      <c r="N3067" s="99"/>
      <c r="O3067" s="99"/>
      <c r="P3067" s="99">
        <v>0</v>
      </c>
      <c r="Q3067" s="99">
        <v>27068875.24591155</v>
      </c>
      <c r="R3067" s="99">
        <v>3.0900542979361449</v>
      </c>
      <c r="S3067" s="95"/>
      <c r="T3067" s="95"/>
      <c r="U3067" s="98"/>
      <c r="V3067" s="98"/>
      <c r="W3067" s="98">
        <v>2.4448004954142824E-4</v>
      </c>
      <c r="X3067" s="98">
        <f>'RCP Data-Measures Tab'!$Q3067*'RCP Data-Measures Tab'!$W3067/1000</f>
        <v>6.6177999611511957</v>
      </c>
      <c r="Y3067" s="97">
        <v>1.6317761465144983E-4</v>
      </c>
      <c r="Z3067" s="93">
        <f>'RCP Data-Measures Tab'!$Q3067*'RCP Data-Measures Tab'!$Y3067/1000</f>
        <v>4.4170344939255237</v>
      </c>
      <c r="AA3067" s="96"/>
      <c r="AB3067" s="95"/>
      <c r="AC3067" s="94"/>
      <c r="AD3067" s="94"/>
      <c r="AE3067" s="93" t="str">
        <f>'RCP Data-Measures Tab'!$D3067&amp;'RCP Data-Measures Tab'!$F3067&amp;'RCP Data-Measures Tab'!$G3067&amp;'RCP Data-Measures Tab'!$H3067&amp;'RCP Data-Measures Tab'!$I3067</f>
        <v>2015CommercialMotors/DrivesMotors/Drives ControlsMotors/Drives Control Improvements (VFD)</v>
      </c>
      <c r="AF3067" s="93" t="s">
        <v>246</v>
      </c>
    </row>
    <row r="3068" spans="1:32" ht="16.5" hidden="1" x14ac:dyDescent="0.45">
      <c r="A3068" s="151"/>
      <c r="B3068" s="189"/>
      <c r="C3068" s="83"/>
      <c r="D3068" s="92">
        <v>2015</v>
      </c>
      <c r="E3068" s="91">
        <v>177</v>
      </c>
      <c r="F3068" s="91" t="s">
        <v>242</v>
      </c>
      <c r="G3068" s="91" t="s">
        <v>333</v>
      </c>
      <c r="H3068" s="91" t="s">
        <v>323</v>
      </c>
      <c r="I3068" s="91" t="s">
        <v>342</v>
      </c>
      <c r="J3068" s="90"/>
      <c r="K3068" s="90"/>
      <c r="L3068" s="90"/>
      <c r="M3068" s="90"/>
      <c r="N3068" s="90"/>
      <c r="O3068" s="90"/>
      <c r="P3068" s="90">
        <v>0</v>
      </c>
      <c r="Q3068" s="90">
        <v>0</v>
      </c>
      <c r="R3068" s="90">
        <v>0</v>
      </c>
      <c r="S3068" s="86"/>
      <c r="T3068" s="86"/>
      <c r="U3068" s="89"/>
      <c r="V3068" s="89"/>
      <c r="W3068" s="89">
        <v>2.4448004954142824E-4</v>
      </c>
      <c r="X3068" s="89">
        <f>'RCP Data-Measures Tab'!$Q3068*'RCP Data-Measures Tab'!$W3068/1000</f>
        <v>0</v>
      </c>
      <c r="Y3068" s="88">
        <v>1.6317761465144983E-4</v>
      </c>
      <c r="Z3068" s="84">
        <f>'RCP Data-Measures Tab'!$Q3068*'RCP Data-Measures Tab'!$Y3068/1000</f>
        <v>0</v>
      </c>
      <c r="AA3068" s="87"/>
      <c r="AB3068" s="86"/>
      <c r="AC3068" s="85"/>
      <c r="AD3068" s="85"/>
      <c r="AE3068" s="84" t="str">
        <f>'RCP Data-Measures Tab'!$D3068&amp;'RCP Data-Measures Tab'!$F3068&amp;'RCP Data-Measures Tab'!$G3068&amp;'RCP Data-Measures Tab'!$H3068&amp;'RCP Data-Measures Tab'!$I3068</f>
        <v>2015CommercialMotors/DrivesPumps and FansMotors/Drives Installation on Fan System</v>
      </c>
      <c r="AF3068" s="84" t="s">
        <v>246</v>
      </c>
    </row>
    <row r="3069" spans="1:32" ht="16.5" hidden="1" x14ac:dyDescent="0.45">
      <c r="A3069" s="151"/>
      <c r="B3069" s="189"/>
      <c r="C3069" s="83"/>
      <c r="D3069" s="101">
        <v>2015</v>
      </c>
      <c r="E3069" s="100">
        <v>178</v>
      </c>
      <c r="F3069" s="100" t="s">
        <v>242</v>
      </c>
      <c r="G3069" s="100" t="s">
        <v>333</v>
      </c>
      <c r="H3069" s="100" t="s">
        <v>323</v>
      </c>
      <c r="I3069" s="100" t="s">
        <v>343</v>
      </c>
      <c r="J3069" s="99"/>
      <c r="K3069" s="99"/>
      <c r="L3069" s="99"/>
      <c r="M3069" s="99"/>
      <c r="N3069" s="99"/>
      <c r="O3069" s="99"/>
      <c r="P3069" s="99">
        <v>0</v>
      </c>
      <c r="Q3069" s="99">
        <v>0</v>
      </c>
      <c r="R3069" s="99">
        <v>0</v>
      </c>
      <c r="S3069" s="95"/>
      <c r="T3069" s="95"/>
      <c r="U3069" s="98"/>
      <c r="V3069" s="98"/>
      <c r="W3069" s="98">
        <v>2.4448004954142824E-4</v>
      </c>
      <c r="X3069" s="98">
        <f>'RCP Data-Measures Tab'!$Q3069*'RCP Data-Measures Tab'!$W3069/1000</f>
        <v>0</v>
      </c>
      <c r="Y3069" s="97">
        <v>1.6317761465144983E-4</v>
      </c>
      <c r="Z3069" s="93">
        <f>'RCP Data-Measures Tab'!$Q3069*'RCP Data-Measures Tab'!$Y3069/1000</f>
        <v>0</v>
      </c>
      <c r="AA3069" s="96"/>
      <c r="AB3069" s="95"/>
      <c r="AC3069" s="94"/>
      <c r="AD3069" s="94"/>
      <c r="AE3069" s="93" t="str">
        <f>'RCP Data-Measures Tab'!$D3069&amp;'RCP Data-Measures Tab'!$F3069&amp;'RCP Data-Measures Tab'!$G3069&amp;'RCP Data-Measures Tab'!$H3069&amp;'RCP Data-Measures Tab'!$I3069</f>
        <v>2015CommercialMotors/DrivesPumps and FansMotors/Drives Installation on Vacuum Pumps</v>
      </c>
      <c r="AF3069" s="93" t="s">
        <v>246</v>
      </c>
    </row>
    <row r="3070" spans="1:32" ht="16.5" hidden="1" x14ac:dyDescent="0.45">
      <c r="A3070" s="151"/>
      <c r="B3070" s="189"/>
      <c r="C3070" s="83"/>
      <c r="D3070" s="92">
        <v>2015</v>
      </c>
      <c r="E3070" s="91">
        <v>179</v>
      </c>
      <c r="F3070" s="91" t="s">
        <v>242</v>
      </c>
      <c r="G3070" s="91" t="s">
        <v>344</v>
      </c>
      <c r="H3070" s="91" t="s">
        <v>405</v>
      </c>
      <c r="I3070" s="91" t="s">
        <v>405</v>
      </c>
      <c r="J3070" s="90"/>
      <c r="K3070" s="90"/>
      <c r="L3070" s="90"/>
      <c r="M3070" s="90"/>
      <c r="N3070" s="90"/>
      <c r="O3070" s="90"/>
      <c r="P3070" s="90">
        <v>0</v>
      </c>
      <c r="Q3070" s="90">
        <v>242649.60000000001</v>
      </c>
      <c r="R3070" s="90">
        <v>2.769972570240499E-2</v>
      </c>
      <c r="S3070" s="86"/>
      <c r="T3070" s="86"/>
      <c r="U3070" s="89"/>
      <c r="V3070" s="89"/>
      <c r="W3070" s="89">
        <v>1.4106778209749957E-4</v>
      </c>
      <c r="X3070" s="89">
        <f>'RCP Data-Measures Tab'!$Q3070*'RCP Data-Measures Tab'!$W3070/1000</f>
        <v>3.4230040898845432E-2</v>
      </c>
      <c r="Y3070" s="88">
        <v>1.2829004757074799E-4</v>
      </c>
      <c r="Z3070" s="84">
        <f>'RCP Data-Measures Tab'!$Q3070*'RCP Data-Measures Tab'!$Y3070/1000</f>
        <v>3.1129528727022973E-2</v>
      </c>
      <c r="AA3070" s="87"/>
      <c r="AB3070" s="86"/>
      <c r="AC3070" s="85"/>
      <c r="AD3070" s="85"/>
      <c r="AE3070" s="84" t="str">
        <f>'RCP Data-Measures Tab'!$D3070&amp;'RCP Data-Measures Tab'!$F3070&amp;'RCP Data-Measures Tab'!$G3070&amp;'RCP Data-Measures Tab'!$H3070&amp;'RCP Data-Measures Tab'!$I3070</f>
        <v>2015CommercialProcess LoadsElevatorsElevators</v>
      </c>
      <c r="AF3070" s="84" t="s">
        <v>246</v>
      </c>
    </row>
    <row r="3071" spans="1:32" ht="16.5" hidden="1" x14ac:dyDescent="0.45">
      <c r="A3071" s="151"/>
      <c r="B3071" s="189"/>
      <c r="C3071" s="83"/>
      <c r="D3071" s="101">
        <v>2015</v>
      </c>
      <c r="E3071" s="100">
        <v>180</v>
      </c>
      <c r="F3071" s="100" t="s">
        <v>242</v>
      </c>
      <c r="G3071" s="100" t="s">
        <v>344</v>
      </c>
      <c r="H3071" s="100" t="s">
        <v>406</v>
      </c>
      <c r="I3071" s="100" t="s">
        <v>406</v>
      </c>
      <c r="J3071" s="99"/>
      <c r="K3071" s="99"/>
      <c r="L3071" s="99"/>
      <c r="M3071" s="99"/>
      <c r="N3071" s="99"/>
      <c r="O3071" s="99"/>
      <c r="P3071" s="99">
        <v>0</v>
      </c>
      <c r="Q3071" s="99">
        <v>0</v>
      </c>
      <c r="R3071" s="99">
        <v>0</v>
      </c>
      <c r="S3071" s="95"/>
      <c r="T3071" s="95"/>
      <c r="U3071" s="98"/>
      <c r="V3071" s="98"/>
      <c r="W3071" s="98">
        <v>1.4106778209749957E-4</v>
      </c>
      <c r="X3071" s="98">
        <f>'RCP Data-Measures Tab'!$Q3071*'RCP Data-Measures Tab'!$W3071/1000</f>
        <v>0</v>
      </c>
      <c r="Y3071" s="97">
        <v>1.2829004757074799E-4</v>
      </c>
      <c r="Z3071" s="93">
        <f>'RCP Data-Measures Tab'!$Q3071*'RCP Data-Measures Tab'!$Y3071/1000</f>
        <v>0</v>
      </c>
      <c r="AA3071" s="96"/>
      <c r="AB3071" s="95"/>
      <c r="AC3071" s="94"/>
      <c r="AD3071" s="94"/>
      <c r="AE3071" s="93" t="str">
        <f>'RCP Data-Measures Tab'!$D3071&amp;'RCP Data-Measures Tab'!$F3071&amp;'RCP Data-Measures Tab'!$G3071&amp;'RCP Data-Measures Tab'!$H3071&amp;'RCP Data-Measures Tab'!$I3071</f>
        <v>2015CommercialProcess LoadsEscalatorsEscalators</v>
      </c>
      <c r="AF3071" s="93" t="s">
        <v>246</v>
      </c>
    </row>
    <row r="3072" spans="1:32" ht="16.5" hidden="1" x14ac:dyDescent="0.45">
      <c r="A3072" s="151"/>
      <c r="B3072" s="189"/>
      <c r="C3072" s="83"/>
      <c r="D3072" s="92">
        <v>2015</v>
      </c>
      <c r="E3072" s="91">
        <v>181</v>
      </c>
      <c r="F3072" s="91" t="s">
        <v>242</v>
      </c>
      <c r="G3072" s="91" t="s">
        <v>344</v>
      </c>
      <c r="H3072" s="91" t="s">
        <v>286</v>
      </c>
      <c r="I3072" s="91" t="s">
        <v>287</v>
      </c>
      <c r="J3072" s="90"/>
      <c r="K3072" s="90"/>
      <c r="L3072" s="90"/>
      <c r="M3072" s="90"/>
      <c r="N3072" s="90"/>
      <c r="O3072" s="90"/>
      <c r="P3072" s="90">
        <v>0</v>
      </c>
      <c r="Q3072" s="90">
        <v>0</v>
      </c>
      <c r="R3072" s="90">
        <v>0</v>
      </c>
      <c r="S3072" s="86"/>
      <c r="T3072" s="86"/>
      <c r="U3072" s="89"/>
      <c r="V3072" s="89"/>
      <c r="W3072" s="89">
        <v>1.4106778209749957E-4</v>
      </c>
      <c r="X3072" s="89">
        <f>'RCP Data-Measures Tab'!$Q3072*'RCP Data-Measures Tab'!$W3072/1000</f>
        <v>0</v>
      </c>
      <c r="Y3072" s="88">
        <v>1.2829004757074799E-4</v>
      </c>
      <c r="Z3072" s="84">
        <f>'RCP Data-Measures Tab'!$Q3072*'RCP Data-Measures Tab'!$Y3072/1000</f>
        <v>0</v>
      </c>
      <c r="AA3072" s="87"/>
      <c r="AB3072" s="86"/>
      <c r="AC3072" s="85"/>
      <c r="AD3072" s="85"/>
      <c r="AE3072" s="84" t="str">
        <f>'RCP Data-Measures Tab'!$D3072&amp;'RCP Data-Measures Tab'!$F3072&amp;'RCP Data-Measures Tab'!$G3072&amp;'RCP Data-Measures Tab'!$H3072&amp;'RCP Data-Measures Tab'!$I3072</f>
        <v>2015CommercialProcess LoadsHeat RecoveryHeat Recovery Improvements</v>
      </c>
      <c r="AF3072" s="84" t="s">
        <v>246</v>
      </c>
    </row>
    <row r="3073" spans="1:32" ht="16.5" hidden="1" x14ac:dyDescent="0.45">
      <c r="A3073" s="151"/>
      <c r="B3073" s="189"/>
      <c r="C3073" s="83"/>
      <c r="D3073" s="101">
        <v>2015</v>
      </c>
      <c r="E3073" s="100">
        <v>182</v>
      </c>
      <c r="F3073" s="100" t="s">
        <v>242</v>
      </c>
      <c r="G3073" s="100" t="s">
        <v>344</v>
      </c>
      <c r="H3073" s="100" t="s">
        <v>407</v>
      </c>
      <c r="I3073" s="100" t="s">
        <v>408</v>
      </c>
      <c r="J3073" s="99"/>
      <c r="K3073" s="99"/>
      <c r="L3073" s="99"/>
      <c r="M3073" s="99"/>
      <c r="N3073" s="99"/>
      <c r="O3073" s="99"/>
      <c r="P3073" s="99">
        <v>0</v>
      </c>
      <c r="Q3073" s="99">
        <v>14564.43</v>
      </c>
      <c r="R3073" s="99">
        <v>1.66260614059865E-3</v>
      </c>
      <c r="S3073" s="95"/>
      <c r="T3073" s="95"/>
      <c r="U3073" s="98"/>
      <c r="V3073" s="98"/>
      <c r="W3073" s="98">
        <v>1.4106778209749957E-4</v>
      </c>
      <c r="X3073" s="98">
        <f>'RCP Data-Measures Tab'!$Q3073*'RCP Data-Measures Tab'!$W3073/1000</f>
        <v>2.0545718376142855E-3</v>
      </c>
      <c r="Y3073" s="97">
        <v>1.2829004757074799E-4</v>
      </c>
      <c r="Z3073" s="93">
        <f>'RCP Data-Measures Tab'!$Q3073*'RCP Data-Measures Tab'!$Y3073/1000</f>
        <v>1.8684714175408292E-3</v>
      </c>
      <c r="AA3073" s="96"/>
      <c r="AB3073" s="95"/>
      <c r="AC3073" s="94"/>
      <c r="AD3073" s="94"/>
      <c r="AE3073" s="93" t="str">
        <f>'RCP Data-Measures Tab'!$D3073&amp;'RCP Data-Measures Tab'!$F3073&amp;'RCP Data-Measures Tab'!$G3073&amp;'RCP Data-Measures Tab'!$H3073&amp;'RCP Data-Measures Tab'!$I3073</f>
        <v>2015CommercialProcess LoadsProcess Loads System ControlsProcess Loads Control Improvements (non-VFD)</v>
      </c>
      <c r="AF3073" s="93" t="s">
        <v>246</v>
      </c>
    </row>
    <row r="3074" spans="1:32" ht="16.5" hidden="1" x14ac:dyDescent="0.45">
      <c r="A3074" s="151"/>
      <c r="B3074" s="189"/>
      <c r="C3074" s="83"/>
      <c r="D3074" s="92">
        <v>2015</v>
      </c>
      <c r="E3074" s="91">
        <v>183</v>
      </c>
      <c r="F3074" s="91" t="s">
        <v>242</v>
      </c>
      <c r="G3074" s="91" t="s">
        <v>344</v>
      </c>
      <c r="H3074" s="91" t="s">
        <v>407</v>
      </c>
      <c r="I3074" s="91" t="s">
        <v>409</v>
      </c>
      <c r="J3074" s="90"/>
      <c r="K3074" s="90"/>
      <c r="L3074" s="90"/>
      <c r="M3074" s="90"/>
      <c r="N3074" s="90"/>
      <c r="O3074" s="90"/>
      <c r="P3074" s="90">
        <v>0</v>
      </c>
      <c r="Q3074" s="90">
        <v>0</v>
      </c>
      <c r="R3074" s="90">
        <v>0</v>
      </c>
      <c r="S3074" s="86"/>
      <c r="T3074" s="86"/>
      <c r="U3074" s="89"/>
      <c r="V3074" s="89"/>
      <c r="W3074" s="89">
        <v>1.4106778209749957E-4</v>
      </c>
      <c r="X3074" s="89">
        <f>'RCP Data-Measures Tab'!$Q3074*'RCP Data-Measures Tab'!$W3074/1000</f>
        <v>0</v>
      </c>
      <c r="Y3074" s="88">
        <v>1.2829004757074799E-4</v>
      </c>
      <c r="Z3074" s="84">
        <f>'RCP Data-Measures Tab'!$Q3074*'RCP Data-Measures Tab'!$Y3074/1000</f>
        <v>0</v>
      </c>
      <c r="AA3074" s="87"/>
      <c r="AB3074" s="86"/>
      <c r="AC3074" s="85"/>
      <c r="AD3074" s="85"/>
      <c r="AE3074" s="84" t="str">
        <f>'RCP Data-Measures Tab'!$D3074&amp;'RCP Data-Measures Tab'!$F3074&amp;'RCP Data-Measures Tab'!$G3074&amp;'RCP Data-Measures Tab'!$H3074&amp;'RCP Data-Measures Tab'!$I3074</f>
        <v>2015CommercialProcess LoadsProcess Loads System ControlsProcess Loads Control Improvements (VFD)</v>
      </c>
      <c r="AF3074" s="84" t="s">
        <v>246</v>
      </c>
    </row>
    <row r="3075" spans="1:32" ht="16.5" hidden="1" x14ac:dyDescent="0.45">
      <c r="A3075" s="151"/>
      <c r="B3075" s="189"/>
      <c r="C3075" s="83"/>
      <c r="D3075" s="101">
        <v>2015</v>
      </c>
      <c r="E3075" s="100">
        <v>184</v>
      </c>
      <c r="F3075" s="100" t="s">
        <v>242</v>
      </c>
      <c r="G3075" s="100" t="s">
        <v>344</v>
      </c>
      <c r="H3075" s="100" t="s">
        <v>410</v>
      </c>
      <c r="I3075" s="100" t="s">
        <v>411</v>
      </c>
      <c r="J3075" s="99"/>
      <c r="K3075" s="99"/>
      <c r="L3075" s="99"/>
      <c r="M3075" s="99"/>
      <c r="N3075" s="99"/>
      <c r="O3075" s="99"/>
      <c r="P3075" s="99">
        <v>0</v>
      </c>
      <c r="Q3075" s="99">
        <v>33871.47</v>
      </c>
      <c r="R3075" s="99">
        <v>3.8666061882395306E-3</v>
      </c>
      <c r="S3075" s="95"/>
      <c r="T3075" s="95"/>
      <c r="U3075" s="98"/>
      <c r="V3075" s="98"/>
      <c r="W3075" s="98">
        <v>1.4106778209749957E-4</v>
      </c>
      <c r="X3075" s="98">
        <f>'RCP Data-Measures Tab'!$Q3075*'RCP Data-Measures Tab'!$W3075/1000</f>
        <v>4.778173149281994E-3</v>
      </c>
      <c r="Y3075" s="97">
        <v>1.2829004757074799E-4</v>
      </c>
      <c r="Z3075" s="93">
        <f>'RCP Data-Measures Tab'!$Q3075*'RCP Data-Measures Tab'!$Y3075/1000</f>
        <v>4.3453724975911637E-3</v>
      </c>
      <c r="AA3075" s="96"/>
      <c r="AB3075" s="95"/>
      <c r="AC3075" s="94"/>
      <c r="AD3075" s="94"/>
      <c r="AE3075" s="93" t="str">
        <f>'RCP Data-Measures Tab'!$D3075&amp;'RCP Data-Measures Tab'!$F3075&amp;'RCP Data-Measures Tab'!$G3075&amp;'RCP Data-Measures Tab'!$H3075&amp;'RCP Data-Measures Tab'!$I3075</f>
        <v>2015CommercialProcess LoadsProcess Loads System ImprovementsInteractive Process Loads System Improvements</v>
      </c>
      <c r="AF3075" s="93" t="s">
        <v>246</v>
      </c>
    </row>
    <row r="3076" spans="1:32" ht="16.5" hidden="1" x14ac:dyDescent="0.45">
      <c r="A3076" s="151"/>
      <c r="B3076" s="189"/>
      <c r="C3076" s="83"/>
      <c r="D3076" s="92">
        <v>2015</v>
      </c>
      <c r="E3076" s="91">
        <v>185</v>
      </c>
      <c r="F3076" s="91" t="s">
        <v>242</v>
      </c>
      <c r="G3076" s="91" t="s">
        <v>344</v>
      </c>
      <c r="H3076" s="91" t="s">
        <v>323</v>
      </c>
      <c r="I3076" s="91" t="s">
        <v>324</v>
      </c>
      <c r="J3076" s="90"/>
      <c r="K3076" s="90"/>
      <c r="L3076" s="90"/>
      <c r="M3076" s="90"/>
      <c r="N3076" s="90"/>
      <c r="O3076" s="90"/>
      <c r="P3076" s="90">
        <v>0</v>
      </c>
      <c r="Q3076" s="90">
        <v>90822.93</v>
      </c>
      <c r="R3076" s="90">
        <v>1.0367914335802201E-2</v>
      </c>
      <c r="S3076" s="86"/>
      <c r="T3076" s="86"/>
      <c r="U3076" s="89"/>
      <c r="V3076" s="89"/>
      <c r="W3076" s="89">
        <v>1.4106778209749957E-4</v>
      </c>
      <c r="X3076" s="89">
        <f>'RCP Data-Measures Tab'!$Q3076*'RCP Data-Measures Tab'!$W3076/1000</f>
        <v>1.2812189298696456E-2</v>
      </c>
      <c r="Y3076" s="88">
        <v>1.2829004757074799E-4</v>
      </c>
      <c r="Z3076" s="84">
        <f>'RCP Data-Measures Tab'!$Q3076*'RCP Data-Measures Tab'!$Y3076/1000</f>
        <v>1.1651678010214715E-2</v>
      </c>
      <c r="AA3076" s="87"/>
      <c r="AB3076" s="86"/>
      <c r="AC3076" s="85"/>
      <c r="AD3076" s="85"/>
      <c r="AE3076" s="84" t="str">
        <f>'RCP Data-Measures Tab'!$D3076&amp;'RCP Data-Measures Tab'!$F3076&amp;'RCP Data-Measures Tab'!$G3076&amp;'RCP Data-Measures Tab'!$H3076&amp;'RCP Data-Measures Tab'!$I3076</f>
        <v>2015CommercialProcess LoadsPumps and FansCentrifugal Pump System Improvements</v>
      </c>
      <c r="AF3076" s="84" t="s">
        <v>246</v>
      </c>
    </row>
    <row r="3077" spans="1:32" ht="16.5" hidden="1" x14ac:dyDescent="0.45">
      <c r="A3077" s="151"/>
      <c r="B3077" s="189"/>
      <c r="C3077" s="83"/>
      <c r="D3077" s="101">
        <v>2015</v>
      </c>
      <c r="E3077" s="100">
        <v>186</v>
      </c>
      <c r="F3077" s="100" t="s">
        <v>242</v>
      </c>
      <c r="G3077" s="100" t="s">
        <v>344</v>
      </c>
      <c r="H3077" s="100" t="s">
        <v>323</v>
      </c>
      <c r="I3077" s="100" t="s">
        <v>347</v>
      </c>
      <c r="J3077" s="99"/>
      <c r="K3077" s="99"/>
      <c r="L3077" s="99"/>
      <c r="M3077" s="99"/>
      <c r="N3077" s="99"/>
      <c r="O3077" s="99"/>
      <c r="P3077" s="99">
        <v>0</v>
      </c>
      <c r="Q3077" s="99">
        <v>0</v>
      </c>
      <c r="R3077" s="99">
        <v>0</v>
      </c>
      <c r="S3077" s="95"/>
      <c r="T3077" s="95"/>
      <c r="U3077" s="98"/>
      <c r="V3077" s="98"/>
      <c r="W3077" s="98">
        <v>1.4106778209749957E-4</v>
      </c>
      <c r="X3077" s="98">
        <f>'RCP Data-Measures Tab'!$Q3077*'RCP Data-Measures Tab'!$W3077/1000</f>
        <v>0</v>
      </c>
      <c r="Y3077" s="97">
        <v>1.2829004757074799E-4</v>
      </c>
      <c r="Z3077" s="93">
        <f>'RCP Data-Measures Tab'!$Q3077*'RCP Data-Measures Tab'!$Y3077/1000</f>
        <v>0</v>
      </c>
      <c r="AA3077" s="96"/>
      <c r="AB3077" s="95"/>
      <c r="AC3077" s="94"/>
      <c r="AD3077" s="94"/>
      <c r="AE3077" s="93" t="str">
        <f>'RCP Data-Measures Tab'!$D3077&amp;'RCP Data-Measures Tab'!$F3077&amp;'RCP Data-Measures Tab'!$G3077&amp;'RCP Data-Measures Tab'!$H3077&amp;'RCP Data-Measures Tab'!$I3077</f>
        <v>2015CommercialProcess LoadsPumps and FansFan System Improvements</v>
      </c>
      <c r="AF3077" s="93" t="s">
        <v>246</v>
      </c>
    </row>
    <row r="3078" spans="1:32" ht="16.5" hidden="1" x14ac:dyDescent="0.45">
      <c r="A3078" s="151"/>
      <c r="B3078" s="189"/>
      <c r="C3078" s="83"/>
      <c r="D3078" s="92">
        <v>2015</v>
      </c>
      <c r="E3078" s="91">
        <v>187</v>
      </c>
      <c r="F3078" s="91" t="s">
        <v>242</v>
      </c>
      <c r="G3078" s="91" t="s">
        <v>344</v>
      </c>
      <c r="H3078" s="91" t="s">
        <v>323</v>
      </c>
      <c r="I3078" s="91" t="s">
        <v>348</v>
      </c>
      <c r="J3078" s="90"/>
      <c r="K3078" s="90"/>
      <c r="L3078" s="90"/>
      <c r="M3078" s="90"/>
      <c r="N3078" s="90"/>
      <c r="O3078" s="90"/>
      <c r="P3078" s="90">
        <v>0</v>
      </c>
      <c r="Q3078" s="90">
        <v>0</v>
      </c>
      <c r="R3078" s="90">
        <v>0</v>
      </c>
      <c r="S3078" s="86"/>
      <c r="T3078" s="86"/>
      <c r="U3078" s="89"/>
      <c r="V3078" s="89"/>
      <c r="W3078" s="89">
        <v>1.4106778209749957E-4</v>
      </c>
      <c r="X3078" s="89">
        <f>'RCP Data-Measures Tab'!$Q3078*'RCP Data-Measures Tab'!$W3078/1000</f>
        <v>0</v>
      </c>
      <c r="Y3078" s="88">
        <v>1.2829004757074799E-4</v>
      </c>
      <c r="Z3078" s="84">
        <f>'RCP Data-Measures Tab'!$Q3078*'RCP Data-Measures Tab'!$Y3078/1000</f>
        <v>0</v>
      </c>
      <c r="AA3078" s="87"/>
      <c r="AB3078" s="86"/>
      <c r="AC3078" s="85"/>
      <c r="AD3078" s="85"/>
      <c r="AE3078" s="84" t="str">
        <f>'RCP Data-Measures Tab'!$D3078&amp;'RCP Data-Measures Tab'!$F3078&amp;'RCP Data-Measures Tab'!$G3078&amp;'RCP Data-Measures Tab'!$H3078&amp;'RCP Data-Measures Tab'!$I3078</f>
        <v>2015CommercialProcess LoadsPumps and FansPump System Improvements</v>
      </c>
      <c r="AF3078" s="84" t="s">
        <v>246</v>
      </c>
    </row>
    <row r="3079" spans="1:32" ht="16.5" hidden="1" x14ac:dyDescent="0.45">
      <c r="A3079" s="151"/>
      <c r="B3079" s="189"/>
      <c r="C3079" s="83"/>
      <c r="D3079" s="101">
        <v>2015</v>
      </c>
      <c r="E3079" s="100">
        <v>188</v>
      </c>
      <c r="F3079" s="100" t="s">
        <v>242</v>
      </c>
      <c r="G3079" s="100" t="s">
        <v>344</v>
      </c>
      <c r="H3079" s="100" t="s">
        <v>323</v>
      </c>
      <c r="I3079" s="100" t="s">
        <v>326</v>
      </c>
      <c r="J3079" s="99"/>
      <c r="K3079" s="99"/>
      <c r="L3079" s="99"/>
      <c r="M3079" s="99"/>
      <c r="N3079" s="99"/>
      <c r="O3079" s="99"/>
      <c r="P3079" s="99">
        <v>0</v>
      </c>
      <c r="Q3079" s="99">
        <v>0</v>
      </c>
      <c r="R3079" s="99">
        <v>0</v>
      </c>
      <c r="S3079" s="95"/>
      <c r="T3079" s="95"/>
      <c r="U3079" s="98"/>
      <c r="V3079" s="98"/>
      <c r="W3079" s="98">
        <v>1.4106778209749957E-4</v>
      </c>
      <c r="X3079" s="98">
        <f>'RCP Data-Measures Tab'!$Q3079*'RCP Data-Measures Tab'!$W3079/1000</f>
        <v>0</v>
      </c>
      <c r="Y3079" s="97">
        <v>1.2829004757074799E-4</v>
      </c>
      <c r="Z3079" s="93">
        <f>'RCP Data-Measures Tab'!$Q3079*'RCP Data-Measures Tab'!$Y3079/1000</f>
        <v>0</v>
      </c>
      <c r="AA3079" s="96"/>
      <c r="AB3079" s="95"/>
      <c r="AC3079" s="94"/>
      <c r="AD3079" s="94"/>
      <c r="AE3079" s="93" t="str">
        <f>'RCP Data-Measures Tab'!$D3079&amp;'RCP Data-Measures Tab'!$F3079&amp;'RCP Data-Measures Tab'!$G3079&amp;'RCP Data-Measures Tab'!$H3079&amp;'RCP Data-Measures Tab'!$I3079</f>
        <v>2015CommercialProcess LoadsPumps and FansTurbine Pump System Improvements</v>
      </c>
      <c r="AF3079" s="93" t="s">
        <v>246</v>
      </c>
    </row>
    <row r="3080" spans="1:32" ht="16.5" hidden="1" x14ac:dyDescent="0.45">
      <c r="A3080" s="151"/>
      <c r="B3080" s="189"/>
      <c r="C3080" s="83"/>
      <c r="D3080" s="92">
        <v>2015</v>
      </c>
      <c r="E3080" s="91">
        <v>189</v>
      </c>
      <c r="F3080" s="91" t="s">
        <v>242</v>
      </c>
      <c r="G3080" s="91" t="s">
        <v>344</v>
      </c>
      <c r="H3080" s="91" t="s">
        <v>323</v>
      </c>
      <c r="I3080" s="91" t="s">
        <v>327</v>
      </c>
      <c r="J3080" s="90"/>
      <c r="K3080" s="90"/>
      <c r="L3080" s="90"/>
      <c r="M3080" s="90"/>
      <c r="N3080" s="90"/>
      <c r="O3080" s="90"/>
      <c r="P3080" s="90">
        <v>0</v>
      </c>
      <c r="Q3080" s="90">
        <v>0</v>
      </c>
      <c r="R3080" s="90">
        <v>0</v>
      </c>
      <c r="S3080" s="86"/>
      <c r="T3080" s="86"/>
      <c r="U3080" s="89"/>
      <c r="V3080" s="89"/>
      <c r="W3080" s="89">
        <v>1.4106778209749957E-4</v>
      </c>
      <c r="X3080" s="89">
        <f>'RCP Data-Measures Tab'!$Q3080*'RCP Data-Measures Tab'!$W3080/1000</f>
        <v>0</v>
      </c>
      <c r="Y3080" s="88">
        <v>1.2829004757074799E-4</v>
      </c>
      <c r="Z3080" s="84">
        <f>'RCP Data-Measures Tab'!$Q3080*'RCP Data-Measures Tab'!$Y3080/1000</f>
        <v>0</v>
      </c>
      <c r="AA3080" s="87"/>
      <c r="AB3080" s="86"/>
      <c r="AC3080" s="85"/>
      <c r="AD3080" s="85"/>
      <c r="AE3080" s="84" t="str">
        <f>'RCP Data-Measures Tab'!$D3080&amp;'RCP Data-Measures Tab'!$F3080&amp;'RCP Data-Measures Tab'!$G3080&amp;'RCP Data-Measures Tab'!$H3080&amp;'RCP Data-Measures Tab'!$I3080</f>
        <v>2015CommercialProcess LoadsPumps and FansVacuum Pump System Improvements</v>
      </c>
      <c r="AF3080" s="84" t="s">
        <v>246</v>
      </c>
    </row>
    <row r="3081" spans="1:32" ht="16.5" hidden="1" x14ac:dyDescent="0.45">
      <c r="A3081" s="151"/>
      <c r="B3081" s="189"/>
      <c r="C3081" s="83"/>
      <c r="D3081" s="101">
        <v>2015</v>
      </c>
      <c r="E3081" s="100">
        <v>190</v>
      </c>
      <c r="F3081" s="100" t="s">
        <v>242</v>
      </c>
      <c r="G3081" s="100" t="s">
        <v>349</v>
      </c>
      <c r="H3081" s="100" t="s">
        <v>286</v>
      </c>
      <c r="I3081" s="100" t="s">
        <v>287</v>
      </c>
      <c r="J3081" s="99"/>
      <c r="K3081" s="99"/>
      <c r="L3081" s="99"/>
      <c r="M3081" s="99"/>
      <c r="N3081" s="99"/>
      <c r="O3081" s="99"/>
      <c r="P3081" s="99">
        <v>0</v>
      </c>
      <c r="Q3081" s="99">
        <v>0</v>
      </c>
      <c r="R3081" s="99">
        <v>0</v>
      </c>
      <c r="S3081" s="95"/>
      <c r="T3081" s="95"/>
      <c r="U3081" s="98"/>
      <c r="V3081" s="98"/>
      <c r="W3081" s="98">
        <v>1.1589630601048657E-4</v>
      </c>
      <c r="X3081" s="98">
        <f>'RCP Data-Measures Tab'!$Q3081*'RCP Data-Measures Tab'!$W3081/1000</f>
        <v>0</v>
      </c>
      <c r="Y3081" s="97">
        <v>1.2881769086422074E-4</v>
      </c>
      <c r="Z3081" s="93">
        <f>'RCP Data-Measures Tab'!$Q3081*'RCP Data-Measures Tab'!$Y3081/1000</f>
        <v>0</v>
      </c>
      <c r="AA3081" s="96"/>
      <c r="AB3081" s="95"/>
      <c r="AC3081" s="94"/>
      <c r="AD3081" s="94"/>
      <c r="AE3081" s="93" t="str">
        <f>'RCP Data-Measures Tab'!$D3081&amp;'RCP Data-Measures Tab'!$F3081&amp;'RCP Data-Measures Tab'!$G3081&amp;'RCP Data-Measures Tab'!$H3081&amp;'RCP Data-Measures Tab'!$I3081</f>
        <v>2015CommercialRefrigerationHeat RecoveryHeat Recovery Improvements</v>
      </c>
      <c r="AF3081" s="93" t="s">
        <v>246</v>
      </c>
    </row>
    <row r="3082" spans="1:32" ht="16.5" hidden="1" x14ac:dyDescent="0.45">
      <c r="A3082" s="151"/>
      <c r="B3082" s="189"/>
      <c r="C3082" s="83"/>
      <c r="D3082" s="92">
        <v>2015</v>
      </c>
      <c r="E3082" s="91">
        <v>191</v>
      </c>
      <c r="F3082" s="91" t="s">
        <v>242</v>
      </c>
      <c r="G3082" s="91" t="s">
        <v>349</v>
      </c>
      <c r="H3082" s="91" t="s">
        <v>352</v>
      </c>
      <c r="I3082" s="91" t="s">
        <v>412</v>
      </c>
      <c r="J3082" s="90"/>
      <c r="K3082" s="90"/>
      <c r="L3082" s="90"/>
      <c r="M3082" s="90"/>
      <c r="N3082" s="90"/>
      <c r="O3082" s="90"/>
      <c r="P3082" s="90">
        <v>0</v>
      </c>
      <c r="Q3082" s="90">
        <v>0</v>
      </c>
      <c r="R3082" s="90">
        <v>0</v>
      </c>
      <c r="S3082" s="86"/>
      <c r="T3082" s="86"/>
      <c r="U3082" s="89"/>
      <c r="V3082" s="89"/>
      <c r="W3082" s="89">
        <v>1.1589630601048657E-4</v>
      </c>
      <c r="X3082" s="89">
        <f>'RCP Data-Measures Tab'!$Q3082*'RCP Data-Measures Tab'!$W3082/1000</f>
        <v>0</v>
      </c>
      <c r="Y3082" s="88">
        <v>1.2881769086422074E-4</v>
      </c>
      <c r="Z3082" s="84">
        <f>'RCP Data-Measures Tab'!$Q3082*'RCP Data-Measures Tab'!$Y3082/1000</f>
        <v>0</v>
      </c>
      <c r="AA3082" s="87"/>
      <c r="AB3082" s="86"/>
      <c r="AC3082" s="85"/>
      <c r="AD3082" s="85"/>
      <c r="AE3082" s="84" t="str">
        <f>'RCP Data-Measures Tab'!$D3082&amp;'RCP Data-Measures Tab'!$F3082&amp;'RCP Data-Measures Tab'!$G3082&amp;'RCP Data-Measures Tab'!$H3082&amp;'RCP Data-Measures Tab'!$I3082</f>
        <v>2015CommercialRefrigerationPackaged RefrigerationFreezer Decommissioning</v>
      </c>
      <c r="AF3082" s="84" t="s">
        <v>246</v>
      </c>
    </row>
    <row r="3083" spans="1:32" ht="16.5" hidden="1" x14ac:dyDescent="0.45">
      <c r="A3083" s="151"/>
      <c r="B3083" s="189"/>
      <c r="C3083" s="83"/>
      <c r="D3083" s="101">
        <v>2015</v>
      </c>
      <c r="E3083" s="100">
        <v>192</v>
      </c>
      <c r="F3083" s="100" t="s">
        <v>242</v>
      </c>
      <c r="G3083" s="100" t="s">
        <v>349</v>
      </c>
      <c r="H3083" s="100" t="s">
        <v>352</v>
      </c>
      <c r="I3083" s="100" t="s">
        <v>413</v>
      </c>
      <c r="J3083" s="99"/>
      <c r="K3083" s="99"/>
      <c r="L3083" s="99"/>
      <c r="M3083" s="99"/>
      <c r="N3083" s="99"/>
      <c r="O3083" s="99"/>
      <c r="P3083" s="99">
        <v>0</v>
      </c>
      <c r="Q3083" s="99">
        <v>761</v>
      </c>
      <c r="R3083" s="99">
        <v>8.68721472215839E-5</v>
      </c>
      <c r="S3083" s="95"/>
      <c r="T3083" s="95"/>
      <c r="U3083" s="98"/>
      <c r="V3083" s="98"/>
      <c r="W3083" s="98">
        <v>1.1589630601048657E-4</v>
      </c>
      <c r="X3083" s="98">
        <f>'RCP Data-Measures Tab'!$Q3083*'RCP Data-Measures Tab'!$W3083/1000</f>
        <v>8.8197088873980274E-5</v>
      </c>
      <c r="Y3083" s="97">
        <v>1.2881769086422074E-4</v>
      </c>
      <c r="Z3083" s="93">
        <f>'RCP Data-Measures Tab'!$Q3083*'RCP Data-Measures Tab'!$Y3083/1000</f>
        <v>9.803026274767199E-5</v>
      </c>
      <c r="AA3083" s="96"/>
      <c r="AB3083" s="95"/>
      <c r="AC3083" s="94"/>
      <c r="AD3083" s="94"/>
      <c r="AE3083" s="93" t="str">
        <f>'RCP Data-Measures Tab'!$D3083&amp;'RCP Data-Measures Tab'!$F3083&amp;'RCP Data-Measures Tab'!$G3083&amp;'RCP Data-Measures Tab'!$H3083&amp;'RCP Data-Measures Tab'!$I3083</f>
        <v>2015CommercialRefrigerationPackaged RefrigerationFreezers</v>
      </c>
      <c r="AF3083" s="93" t="s">
        <v>246</v>
      </c>
    </row>
    <row r="3084" spans="1:32" ht="16.5" hidden="1" x14ac:dyDescent="0.45">
      <c r="A3084" s="151"/>
      <c r="B3084" s="189"/>
      <c r="C3084" s="83"/>
      <c r="D3084" s="92">
        <v>2015</v>
      </c>
      <c r="E3084" s="91">
        <v>193</v>
      </c>
      <c r="F3084" s="91" t="s">
        <v>242</v>
      </c>
      <c r="G3084" s="91" t="s">
        <v>349</v>
      </c>
      <c r="H3084" s="91" t="s">
        <v>352</v>
      </c>
      <c r="I3084" s="91" t="s">
        <v>414</v>
      </c>
      <c r="J3084" s="90"/>
      <c r="K3084" s="90"/>
      <c r="L3084" s="90"/>
      <c r="M3084" s="90"/>
      <c r="N3084" s="90"/>
      <c r="O3084" s="90"/>
      <c r="P3084" s="90">
        <v>0</v>
      </c>
      <c r="Q3084" s="90">
        <v>194914.27288936629</v>
      </c>
      <c r="R3084" s="90">
        <v>2.2250487840210564E-2</v>
      </c>
      <c r="S3084" s="86"/>
      <c r="T3084" s="86"/>
      <c r="U3084" s="89"/>
      <c r="V3084" s="89"/>
      <c r="W3084" s="89">
        <v>1.1589630601048657E-4</v>
      </c>
      <c r="X3084" s="89">
        <f>'RCP Data-Measures Tab'!$Q3084*'RCP Data-Measures Tab'!$W3084/1000</f>
        <v>2.2589844216597481E-2</v>
      </c>
      <c r="Y3084" s="88">
        <v>1.2881769086422074E-4</v>
      </c>
      <c r="Z3084" s="84">
        <f>'RCP Data-Measures Tab'!$Q3084*'RCP Data-Measures Tab'!$Y3084/1000</f>
        <v>2.5108406550086747E-2</v>
      </c>
      <c r="AA3084" s="87"/>
      <c r="AB3084" s="86"/>
      <c r="AC3084" s="85"/>
      <c r="AD3084" s="85"/>
      <c r="AE3084" s="84" t="str">
        <f>'RCP Data-Measures Tab'!$D3084&amp;'RCP Data-Measures Tab'!$F3084&amp;'RCP Data-Measures Tab'!$G3084&amp;'RCP Data-Measures Tab'!$H3084&amp;'RCP Data-Measures Tab'!$I3084</f>
        <v>2015CommercialRefrigerationPackaged RefrigerationIce Makers</v>
      </c>
      <c r="AF3084" s="84" t="s">
        <v>246</v>
      </c>
    </row>
    <row r="3085" spans="1:32" ht="16.5" hidden="1" x14ac:dyDescent="0.45">
      <c r="A3085" s="151"/>
      <c r="B3085" s="189"/>
      <c r="C3085" s="83"/>
      <c r="D3085" s="101">
        <v>2015</v>
      </c>
      <c r="E3085" s="100">
        <v>194</v>
      </c>
      <c r="F3085" s="100" t="s">
        <v>242</v>
      </c>
      <c r="G3085" s="100" t="s">
        <v>349</v>
      </c>
      <c r="H3085" s="100" t="s">
        <v>352</v>
      </c>
      <c r="I3085" s="100" t="s">
        <v>353</v>
      </c>
      <c r="J3085" s="99"/>
      <c r="K3085" s="99"/>
      <c r="L3085" s="99"/>
      <c r="M3085" s="99"/>
      <c r="N3085" s="99"/>
      <c r="O3085" s="99"/>
      <c r="P3085" s="99">
        <v>0</v>
      </c>
      <c r="Q3085" s="99">
        <v>0</v>
      </c>
      <c r="R3085" s="99">
        <v>0</v>
      </c>
      <c r="S3085" s="95"/>
      <c r="T3085" s="95"/>
      <c r="U3085" s="98"/>
      <c r="V3085" s="98"/>
      <c r="W3085" s="98">
        <v>1.1589630601048657E-4</v>
      </c>
      <c r="X3085" s="98">
        <f>'RCP Data-Measures Tab'!$Q3085*'RCP Data-Measures Tab'!$W3085/1000</f>
        <v>0</v>
      </c>
      <c r="Y3085" s="97">
        <v>1.2881769086422074E-4</v>
      </c>
      <c r="Z3085" s="93">
        <f>'RCP Data-Measures Tab'!$Q3085*'RCP Data-Measures Tab'!$Y3085/1000</f>
        <v>0</v>
      </c>
      <c r="AA3085" s="96"/>
      <c r="AB3085" s="95"/>
      <c r="AC3085" s="94"/>
      <c r="AD3085" s="94"/>
      <c r="AE3085" s="93" t="str">
        <f>'RCP Data-Measures Tab'!$D3085&amp;'RCP Data-Measures Tab'!$F3085&amp;'RCP Data-Measures Tab'!$G3085&amp;'RCP Data-Measures Tab'!$H3085&amp;'RCP Data-Measures Tab'!$I3085</f>
        <v>2015CommercialRefrigerationPackaged RefrigerationPackaged Refrigeration System Improvements</v>
      </c>
      <c r="AF3085" s="93" t="s">
        <v>246</v>
      </c>
    </row>
    <row r="3086" spans="1:32" ht="16.5" hidden="1" x14ac:dyDescent="0.45">
      <c r="A3086" s="151"/>
      <c r="B3086" s="189"/>
      <c r="C3086" s="83"/>
      <c r="D3086" s="92">
        <v>2015</v>
      </c>
      <c r="E3086" s="91">
        <v>195</v>
      </c>
      <c r="F3086" s="91" t="s">
        <v>242</v>
      </c>
      <c r="G3086" s="91" t="s">
        <v>349</v>
      </c>
      <c r="H3086" s="91" t="s">
        <v>352</v>
      </c>
      <c r="I3086" s="91" t="s">
        <v>415</v>
      </c>
      <c r="J3086" s="90"/>
      <c r="K3086" s="90"/>
      <c r="L3086" s="90"/>
      <c r="M3086" s="90"/>
      <c r="N3086" s="90"/>
      <c r="O3086" s="90"/>
      <c r="P3086" s="90">
        <v>0</v>
      </c>
      <c r="Q3086" s="90">
        <v>0</v>
      </c>
      <c r="R3086" s="90">
        <v>0</v>
      </c>
      <c r="S3086" s="86"/>
      <c r="T3086" s="86"/>
      <c r="U3086" s="89"/>
      <c r="V3086" s="89"/>
      <c r="W3086" s="89">
        <v>1.1589630601048657E-4</v>
      </c>
      <c r="X3086" s="89">
        <f>'RCP Data-Measures Tab'!$Q3086*'RCP Data-Measures Tab'!$W3086/1000</f>
        <v>0</v>
      </c>
      <c r="Y3086" s="88">
        <v>1.2881769086422074E-4</v>
      </c>
      <c r="Z3086" s="84">
        <f>'RCP Data-Measures Tab'!$Q3086*'RCP Data-Measures Tab'!$Y3086/1000</f>
        <v>0</v>
      </c>
      <c r="AA3086" s="87"/>
      <c r="AB3086" s="86"/>
      <c r="AC3086" s="85"/>
      <c r="AD3086" s="85"/>
      <c r="AE3086" s="84" t="str">
        <f>'RCP Data-Measures Tab'!$D3086&amp;'RCP Data-Measures Tab'!$F3086&amp;'RCP Data-Measures Tab'!$G3086&amp;'RCP Data-Measures Tab'!$H3086&amp;'RCP Data-Measures Tab'!$I3086</f>
        <v>2015CommercialRefrigerationPackaged RefrigerationRefrigerator Decommissioning</v>
      </c>
      <c r="AF3086" s="84" t="s">
        <v>246</v>
      </c>
    </row>
    <row r="3087" spans="1:32" ht="16.5" hidden="1" x14ac:dyDescent="0.45">
      <c r="A3087" s="151"/>
      <c r="B3087" s="189"/>
      <c r="C3087" s="83"/>
      <c r="D3087" s="101">
        <v>2015</v>
      </c>
      <c r="E3087" s="100">
        <v>196</v>
      </c>
      <c r="F3087" s="100" t="s">
        <v>242</v>
      </c>
      <c r="G3087" s="100" t="s">
        <v>349</v>
      </c>
      <c r="H3087" s="100" t="s">
        <v>352</v>
      </c>
      <c r="I3087" s="100" t="s">
        <v>416</v>
      </c>
      <c r="J3087" s="99"/>
      <c r="K3087" s="99"/>
      <c r="L3087" s="99"/>
      <c r="M3087" s="99"/>
      <c r="N3087" s="99"/>
      <c r="O3087" s="99"/>
      <c r="P3087" s="99">
        <v>0</v>
      </c>
      <c r="Q3087" s="99">
        <v>808098.97</v>
      </c>
      <c r="R3087" s="99">
        <v>9.2248741544153676E-2</v>
      </c>
      <c r="S3087" s="95"/>
      <c r="T3087" s="95"/>
      <c r="U3087" s="98"/>
      <c r="V3087" s="98"/>
      <c r="W3087" s="98">
        <v>1.1589630601048657E-4</v>
      </c>
      <c r="X3087" s="98">
        <f>'RCP Data-Measures Tab'!$Q3087*'RCP Data-Measures Tab'!$W3087/1000</f>
        <v>9.3655685513879011E-2</v>
      </c>
      <c r="Y3087" s="97">
        <v>1.2881769086422074E-4</v>
      </c>
      <c r="Z3087" s="93">
        <f>'RCP Data-Measures Tab'!$Q3087*'RCP Data-Measures Tab'!$Y3087/1000</f>
        <v>0.10409744330515518</v>
      </c>
      <c r="AA3087" s="96"/>
      <c r="AB3087" s="95"/>
      <c r="AC3087" s="94"/>
      <c r="AD3087" s="94"/>
      <c r="AE3087" s="93" t="str">
        <f>'RCP Data-Measures Tab'!$D3087&amp;'RCP Data-Measures Tab'!$F3087&amp;'RCP Data-Measures Tab'!$G3087&amp;'RCP Data-Measures Tab'!$H3087&amp;'RCP Data-Measures Tab'!$I3087</f>
        <v>2015CommercialRefrigerationPackaged RefrigerationRefrigerators</v>
      </c>
      <c r="AF3087" s="93" t="s">
        <v>246</v>
      </c>
    </row>
    <row r="3088" spans="1:32" ht="16.5" hidden="1" x14ac:dyDescent="0.45">
      <c r="A3088" s="151"/>
      <c r="B3088" s="189"/>
      <c r="C3088" s="83"/>
      <c r="D3088" s="92">
        <v>2015</v>
      </c>
      <c r="E3088" s="91">
        <v>197</v>
      </c>
      <c r="F3088" s="91" t="s">
        <v>242</v>
      </c>
      <c r="G3088" s="91" t="s">
        <v>349</v>
      </c>
      <c r="H3088" s="91" t="s">
        <v>352</v>
      </c>
      <c r="I3088" s="91" t="s">
        <v>417</v>
      </c>
      <c r="J3088" s="90"/>
      <c r="K3088" s="90"/>
      <c r="L3088" s="90"/>
      <c r="M3088" s="90"/>
      <c r="N3088" s="90"/>
      <c r="O3088" s="90"/>
      <c r="P3088" s="90">
        <v>0</v>
      </c>
      <c r="Q3088" s="90">
        <v>0</v>
      </c>
      <c r="R3088" s="90">
        <v>0</v>
      </c>
      <c r="S3088" s="86"/>
      <c r="T3088" s="86"/>
      <c r="U3088" s="89"/>
      <c r="V3088" s="89"/>
      <c r="W3088" s="89">
        <v>1.1589630601048657E-4</v>
      </c>
      <c r="X3088" s="89">
        <f>'RCP Data-Measures Tab'!$Q3088*'RCP Data-Measures Tab'!$W3088/1000</f>
        <v>0</v>
      </c>
      <c r="Y3088" s="88">
        <v>1.2881769086422074E-4</v>
      </c>
      <c r="Z3088" s="84">
        <f>'RCP Data-Measures Tab'!$Q3088*'RCP Data-Measures Tab'!$Y3088/1000</f>
        <v>0</v>
      </c>
      <c r="AA3088" s="87"/>
      <c r="AB3088" s="86"/>
      <c r="AC3088" s="85"/>
      <c r="AD3088" s="85"/>
      <c r="AE3088" s="84" t="str">
        <f>'RCP Data-Measures Tab'!$D3088&amp;'RCP Data-Measures Tab'!$F3088&amp;'RCP Data-Measures Tab'!$G3088&amp;'RCP Data-Measures Tab'!$H3088&amp;'RCP Data-Measures Tab'!$I3088</f>
        <v>2015CommercialRefrigerationPackaged RefrigerationVending Machines</v>
      </c>
      <c r="AF3088" s="84" t="s">
        <v>246</v>
      </c>
    </row>
    <row r="3089" spans="1:32" ht="16.5" hidden="1" x14ac:dyDescent="0.45">
      <c r="A3089" s="151"/>
      <c r="B3089" s="189"/>
      <c r="C3089" s="83"/>
      <c r="D3089" s="101">
        <v>2015</v>
      </c>
      <c r="E3089" s="100">
        <v>198</v>
      </c>
      <c r="F3089" s="100" t="s">
        <v>242</v>
      </c>
      <c r="G3089" s="100" t="s">
        <v>349</v>
      </c>
      <c r="H3089" s="100" t="s">
        <v>323</v>
      </c>
      <c r="I3089" s="100" t="s">
        <v>354</v>
      </c>
      <c r="J3089" s="99"/>
      <c r="K3089" s="99"/>
      <c r="L3089" s="99"/>
      <c r="M3089" s="99"/>
      <c r="N3089" s="99"/>
      <c r="O3089" s="99"/>
      <c r="P3089" s="99">
        <v>0</v>
      </c>
      <c r="Q3089" s="99">
        <v>31359</v>
      </c>
      <c r="R3089" s="99">
        <v>3.5797944292426062E-3</v>
      </c>
      <c r="S3089" s="95"/>
      <c r="T3089" s="95"/>
      <c r="U3089" s="98"/>
      <c r="V3089" s="98"/>
      <c r="W3089" s="98">
        <v>1.1589630601048657E-4</v>
      </c>
      <c r="X3089" s="98">
        <f>'RCP Data-Measures Tab'!$Q3089*'RCP Data-Measures Tab'!$W3089/1000</f>
        <v>3.6343922601828481E-3</v>
      </c>
      <c r="Y3089" s="97">
        <v>1.2881769086422074E-4</v>
      </c>
      <c r="Z3089" s="93">
        <f>'RCP Data-Measures Tab'!$Q3089*'RCP Data-Measures Tab'!$Y3089/1000</f>
        <v>4.0395939678110979E-3</v>
      </c>
      <c r="AA3089" s="96"/>
      <c r="AB3089" s="95"/>
      <c r="AC3089" s="94"/>
      <c r="AD3089" s="94"/>
      <c r="AE3089" s="93" t="str">
        <f>'RCP Data-Measures Tab'!$D3089&amp;'RCP Data-Measures Tab'!$F3089&amp;'RCP Data-Measures Tab'!$G3089&amp;'RCP Data-Measures Tab'!$H3089&amp;'RCP Data-Measures Tab'!$I3089</f>
        <v>2015CommercialRefrigerationPumps and FansCondensor Fan System Improvements</v>
      </c>
      <c r="AF3089" s="93" t="s">
        <v>246</v>
      </c>
    </row>
    <row r="3090" spans="1:32" ht="16.5" hidden="1" x14ac:dyDescent="0.45">
      <c r="A3090" s="151"/>
      <c r="B3090" s="189"/>
      <c r="C3090" s="83"/>
      <c r="D3090" s="92">
        <v>2015</v>
      </c>
      <c r="E3090" s="91">
        <v>199</v>
      </c>
      <c r="F3090" s="91" t="s">
        <v>242</v>
      </c>
      <c r="G3090" s="91" t="s">
        <v>349</v>
      </c>
      <c r="H3090" s="91" t="s">
        <v>323</v>
      </c>
      <c r="I3090" s="91" t="s">
        <v>355</v>
      </c>
      <c r="J3090" s="90"/>
      <c r="K3090" s="90"/>
      <c r="L3090" s="90"/>
      <c r="M3090" s="90"/>
      <c r="N3090" s="90"/>
      <c r="O3090" s="90"/>
      <c r="P3090" s="90">
        <v>0</v>
      </c>
      <c r="Q3090" s="90">
        <v>0</v>
      </c>
      <c r="R3090" s="90">
        <v>0</v>
      </c>
      <c r="S3090" s="86"/>
      <c r="T3090" s="86"/>
      <c r="U3090" s="89"/>
      <c r="V3090" s="89"/>
      <c r="W3090" s="89">
        <v>1.1589630601048657E-4</v>
      </c>
      <c r="X3090" s="89">
        <f>'RCP Data-Measures Tab'!$Q3090*'RCP Data-Measures Tab'!$W3090/1000</f>
        <v>0</v>
      </c>
      <c r="Y3090" s="88">
        <v>1.2881769086422074E-4</v>
      </c>
      <c r="Z3090" s="84">
        <f>'RCP Data-Measures Tab'!$Q3090*'RCP Data-Measures Tab'!$Y3090/1000</f>
        <v>0</v>
      </c>
      <c r="AA3090" s="87"/>
      <c r="AB3090" s="86"/>
      <c r="AC3090" s="85"/>
      <c r="AD3090" s="85"/>
      <c r="AE3090" s="84" t="str">
        <f>'RCP Data-Measures Tab'!$D3090&amp;'RCP Data-Measures Tab'!$F3090&amp;'RCP Data-Measures Tab'!$G3090&amp;'RCP Data-Measures Tab'!$H3090&amp;'RCP Data-Measures Tab'!$I3090</f>
        <v>2015CommercialRefrigerationPumps and FansEvaporator Coil Fan System Improvements</v>
      </c>
      <c r="AF3090" s="84" t="s">
        <v>246</v>
      </c>
    </row>
    <row r="3091" spans="1:32" ht="16.5" hidden="1" x14ac:dyDescent="0.45">
      <c r="A3091" s="151"/>
      <c r="B3091" s="189"/>
      <c r="C3091" s="83"/>
      <c r="D3091" s="101">
        <v>2015</v>
      </c>
      <c r="E3091" s="100">
        <v>200</v>
      </c>
      <c r="F3091" s="100" t="s">
        <v>242</v>
      </c>
      <c r="G3091" s="100" t="s">
        <v>349</v>
      </c>
      <c r="H3091" s="100" t="s">
        <v>323</v>
      </c>
      <c r="I3091" s="100" t="s">
        <v>356</v>
      </c>
      <c r="J3091" s="99"/>
      <c r="K3091" s="99"/>
      <c r="L3091" s="99"/>
      <c r="M3091" s="99"/>
      <c r="N3091" s="99"/>
      <c r="O3091" s="99"/>
      <c r="P3091" s="99">
        <v>0</v>
      </c>
      <c r="Q3091" s="99">
        <v>48189</v>
      </c>
      <c r="R3091" s="99">
        <v>5.5010272189974802E-3</v>
      </c>
      <c r="S3091" s="95"/>
      <c r="T3091" s="95"/>
      <c r="U3091" s="98"/>
      <c r="V3091" s="98"/>
      <c r="W3091" s="98">
        <v>1.1589630601048657E-4</v>
      </c>
      <c r="X3091" s="98">
        <f>'RCP Data-Measures Tab'!$Q3091*'RCP Data-Measures Tab'!$W3091/1000</f>
        <v>5.5849270903393375E-3</v>
      </c>
      <c r="Y3091" s="97">
        <v>1.2881769086422074E-4</v>
      </c>
      <c r="Z3091" s="93">
        <f>'RCP Data-Measures Tab'!$Q3091*'RCP Data-Measures Tab'!$Y3091/1000</f>
        <v>6.2075957050559336E-3</v>
      </c>
      <c r="AA3091" s="96"/>
      <c r="AB3091" s="95"/>
      <c r="AC3091" s="94"/>
      <c r="AD3091" s="94"/>
      <c r="AE3091" s="93" t="str">
        <f>'RCP Data-Measures Tab'!$D3091&amp;'RCP Data-Measures Tab'!$F3091&amp;'RCP Data-Measures Tab'!$G3091&amp;'RCP Data-Measures Tab'!$H3091&amp;'RCP Data-Measures Tab'!$I3091</f>
        <v>2015CommercialRefrigerationPumps and FansEvaporator Fan System Improvements</v>
      </c>
      <c r="AF3091" s="93" t="s">
        <v>246</v>
      </c>
    </row>
    <row r="3092" spans="1:32" ht="16.5" hidden="1" x14ac:dyDescent="0.45">
      <c r="A3092" s="151"/>
      <c r="B3092" s="189"/>
      <c r="C3092" s="83"/>
      <c r="D3092" s="92">
        <v>2015</v>
      </c>
      <c r="E3092" s="91">
        <v>201</v>
      </c>
      <c r="F3092" s="91" t="s">
        <v>242</v>
      </c>
      <c r="G3092" s="91" t="s">
        <v>349</v>
      </c>
      <c r="H3092" s="91" t="s">
        <v>357</v>
      </c>
      <c r="I3092" s="91" t="s">
        <v>358</v>
      </c>
      <c r="J3092" s="90"/>
      <c r="K3092" s="90"/>
      <c r="L3092" s="90"/>
      <c r="M3092" s="90"/>
      <c r="N3092" s="90"/>
      <c r="O3092" s="90"/>
      <c r="P3092" s="90">
        <v>0</v>
      </c>
      <c r="Q3092" s="90">
        <v>1021332.1960176992</v>
      </c>
      <c r="R3092" s="90">
        <v>0.11659043544204903</v>
      </c>
      <c r="S3092" s="86"/>
      <c r="T3092" s="86"/>
      <c r="U3092" s="89"/>
      <c r="V3092" s="89"/>
      <c r="W3092" s="89">
        <v>1.1589630601048657E-4</v>
      </c>
      <c r="X3092" s="89">
        <f>'RCP Data-Measures Tab'!$Q3092*'RCP Data-Measures Tab'!$W3092/1000</f>
        <v>0.11836862872802952</v>
      </c>
      <c r="Y3092" s="88">
        <v>1.2881769086422074E-4</v>
      </c>
      <c r="Z3092" s="84">
        <f>'RCP Data-Measures Tab'!$Q3092*'RCP Data-Measures Tab'!$Y3092/1000</f>
        <v>0.13156565509628368</v>
      </c>
      <c r="AA3092" s="87"/>
      <c r="AB3092" s="86"/>
      <c r="AC3092" s="85"/>
      <c r="AD3092" s="85"/>
      <c r="AE3092" s="84" t="str">
        <f>'RCP Data-Measures Tab'!$D3092&amp;'RCP Data-Measures Tab'!$F3092&amp;'RCP Data-Measures Tab'!$G3092&amp;'RCP Data-Measures Tab'!$H3092&amp;'RCP Data-Measures Tab'!$I3092</f>
        <v>2015CommercialRefrigerationRefrigeration System ControlsDefrost Control Improvements</v>
      </c>
      <c r="AF3092" s="84" t="s">
        <v>246</v>
      </c>
    </row>
    <row r="3093" spans="1:32" ht="16.5" hidden="1" x14ac:dyDescent="0.45">
      <c r="A3093" s="151"/>
      <c r="B3093" s="189"/>
      <c r="C3093" s="83"/>
      <c r="D3093" s="101">
        <v>2015</v>
      </c>
      <c r="E3093" s="100">
        <v>202</v>
      </c>
      <c r="F3093" s="100" t="s">
        <v>242</v>
      </c>
      <c r="G3093" s="100" t="s">
        <v>349</v>
      </c>
      <c r="H3093" s="100" t="s">
        <v>357</v>
      </c>
      <c r="I3093" s="100" t="s">
        <v>418</v>
      </c>
      <c r="J3093" s="99"/>
      <c r="K3093" s="99"/>
      <c r="L3093" s="99"/>
      <c r="M3093" s="99"/>
      <c r="N3093" s="99"/>
      <c r="O3093" s="99"/>
      <c r="P3093" s="99">
        <v>0</v>
      </c>
      <c r="Q3093" s="99">
        <v>420155</v>
      </c>
      <c r="R3093" s="99">
        <v>4.7962899552658284E-2</v>
      </c>
      <c r="S3093" s="95"/>
      <c r="T3093" s="95"/>
      <c r="U3093" s="98"/>
      <c r="V3093" s="98"/>
      <c r="W3093" s="98">
        <v>1.1589630601048657E-4</v>
      </c>
      <c r="X3093" s="98">
        <f>'RCP Data-Measures Tab'!$Q3093*'RCP Data-Measures Tab'!$W3093/1000</f>
        <v>4.8694412451835978E-2</v>
      </c>
      <c r="Y3093" s="97">
        <v>1.2881769086422074E-4</v>
      </c>
      <c r="Z3093" s="93">
        <f>'RCP Data-Measures Tab'!$Q3093*'RCP Data-Measures Tab'!$Y3093/1000</f>
        <v>5.4123396905056666E-2</v>
      </c>
      <c r="AA3093" s="96"/>
      <c r="AB3093" s="95"/>
      <c r="AC3093" s="94"/>
      <c r="AD3093" s="94"/>
      <c r="AE3093" s="93" t="str">
        <f>'RCP Data-Measures Tab'!$D3093&amp;'RCP Data-Measures Tab'!$F3093&amp;'RCP Data-Measures Tab'!$G3093&amp;'RCP Data-Measures Tab'!$H3093&amp;'RCP Data-Measures Tab'!$I3093</f>
        <v>2015CommercialRefrigerationRefrigeration System ControlsMultiplex</v>
      </c>
      <c r="AF3093" s="93" t="s">
        <v>246</v>
      </c>
    </row>
    <row r="3094" spans="1:32" ht="16.5" hidden="1" x14ac:dyDescent="0.45">
      <c r="A3094" s="151"/>
      <c r="B3094" s="189"/>
      <c r="C3094" s="83"/>
      <c r="D3094" s="92">
        <v>2015</v>
      </c>
      <c r="E3094" s="91">
        <v>203</v>
      </c>
      <c r="F3094" s="91" t="s">
        <v>242</v>
      </c>
      <c r="G3094" s="91" t="s">
        <v>349</v>
      </c>
      <c r="H3094" s="91" t="s">
        <v>357</v>
      </c>
      <c r="I3094" s="91" t="s">
        <v>359</v>
      </c>
      <c r="J3094" s="90"/>
      <c r="K3094" s="90"/>
      <c r="L3094" s="90"/>
      <c r="M3094" s="90"/>
      <c r="N3094" s="90"/>
      <c r="O3094" s="90"/>
      <c r="P3094" s="90">
        <v>0</v>
      </c>
      <c r="Q3094" s="90">
        <v>248415.63274336292</v>
      </c>
      <c r="R3094" s="90">
        <v>2.8357949136989229E-2</v>
      </c>
      <c r="S3094" s="86"/>
      <c r="T3094" s="86"/>
      <c r="U3094" s="89"/>
      <c r="V3094" s="89"/>
      <c r="W3094" s="89">
        <v>1.1589630601048657E-4</v>
      </c>
      <c r="X3094" s="89">
        <f>'RCP Data-Measures Tab'!$Q3094*'RCP Data-Measures Tab'!$W3094/1000</f>
        <v>2.8790454190213435E-2</v>
      </c>
      <c r="Y3094" s="88">
        <v>1.2881769086422074E-4</v>
      </c>
      <c r="Z3094" s="84">
        <f>'RCP Data-Measures Tab'!$Q3094*'RCP Data-Measures Tab'!$Y3094/1000</f>
        <v>3.2000328184574316E-2</v>
      </c>
      <c r="AA3094" s="87"/>
      <c r="AB3094" s="86"/>
      <c r="AC3094" s="85"/>
      <c r="AD3094" s="85"/>
      <c r="AE3094" s="84" t="str">
        <f>'RCP Data-Measures Tab'!$D3094&amp;'RCP Data-Measures Tab'!$F3094&amp;'RCP Data-Measures Tab'!$G3094&amp;'RCP Data-Measures Tab'!$H3094&amp;'RCP Data-Measures Tab'!$I3094</f>
        <v>2015CommercialRefrigerationRefrigeration System ControlsRefrigeration Control Improvements (non-VFD)</v>
      </c>
      <c r="AF3094" s="84" t="s">
        <v>246</v>
      </c>
    </row>
    <row r="3095" spans="1:32" ht="16.5" hidden="1" x14ac:dyDescent="0.45">
      <c r="A3095" s="151"/>
      <c r="B3095" s="189"/>
      <c r="C3095" s="83"/>
      <c r="D3095" s="101">
        <v>2015</v>
      </c>
      <c r="E3095" s="100">
        <v>204</v>
      </c>
      <c r="F3095" s="100" t="s">
        <v>242</v>
      </c>
      <c r="G3095" s="100" t="s">
        <v>349</v>
      </c>
      <c r="H3095" s="100" t="s">
        <v>357</v>
      </c>
      <c r="I3095" s="100" t="s">
        <v>360</v>
      </c>
      <c r="J3095" s="99"/>
      <c r="K3095" s="99"/>
      <c r="L3095" s="99"/>
      <c r="M3095" s="99"/>
      <c r="N3095" s="99"/>
      <c r="O3095" s="99"/>
      <c r="P3095" s="99">
        <v>0</v>
      </c>
      <c r="Q3095" s="99">
        <v>381512.31</v>
      </c>
      <c r="R3095" s="99">
        <v>4.3551633250899585E-2</v>
      </c>
      <c r="S3095" s="95"/>
      <c r="T3095" s="95"/>
      <c r="U3095" s="98"/>
      <c r="V3095" s="98"/>
      <c r="W3095" s="98">
        <v>1.1589630601048657E-4</v>
      </c>
      <c r="X3095" s="98">
        <f>'RCP Data-Measures Tab'!$Q3095*'RCP Data-Measures Tab'!$W3095/1000</f>
        <v>4.4215867426527618E-2</v>
      </c>
      <c r="Y3095" s="97">
        <v>1.2881769086422074E-4</v>
      </c>
      <c r="Z3095" s="93">
        <f>'RCP Data-Measures Tab'!$Q3095*'RCP Data-Measures Tab'!$Y3095/1000</f>
        <v>4.9145534810474747E-2</v>
      </c>
      <c r="AA3095" s="96"/>
      <c r="AB3095" s="95"/>
      <c r="AC3095" s="94"/>
      <c r="AD3095" s="94"/>
      <c r="AE3095" s="93" t="str">
        <f>'RCP Data-Measures Tab'!$D3095&amp;'RCP Data-Measures Tab'!$F3095&amp;'RCP Data-Measures Tab'!$G3095&amp;'RCP Data-Measures Tab'!$H3095&amp;'RCP Data-Measures Tab'!$I3095</f>
        <v>2015CommercialRefrigerationRefrigeration System ControlsRefrigeration Control Improvements (VFD)</v>
      </c>
      <c r="AF3095" s="93" t="s">
        <v>246</v>
      </c>
    </row>
    <row r="3096" spans="1:32" ht="16.5" hidden="1" x14ac:dyDescent="0.45">
      <c r="A3096" s="151"/>
      <c r="B3096" s="189"/>
      <c r="C3096" s="83"/>
      <c r="D3096" s="92">
        <v>2015</v>
      </c>
      <c r="E3096" s="91">
        <v>205</v>
      </c>
      <c r="F3096" s="91" t="s">
        <v>242</v>
      </c>
      <c r="G3096" s="91" t="s">
        <v>349</v>
      </c>
      <c r="H3096" s="91" t="s">
        <v>361</v>
      </c>
      <c r="I3096" s="91" t="s">
        <v>419</v>
      </c>
      <c r="J3096" s="90"/>
      <c r="K3096" s="90"/>
      <c r="L3096" s="90"/>
      <c r="M3096" s="90"/>
      <c r="N3096" s="90"/>
      <c r="O3096" s="90"/>
      <c r="P3096" s="90">
        <v>0</v>
      </c>
      <c r="Q3096" s="90">
        <v>0</v>
      </c>
      <c r="R3096" s="90">
        <v>0</v>
      </c>
      <c r="S3096" s="86"/>
      <c r="T3096" s="86"/>
      <c r="U3096" s="89"/>
      <c r="V3096" s="89"/>
      <c r="W3096" s="89">
        <v>1.1589630601048657E-4</v>
      </c>
      <c r="X3096" s="89">
        <f>'RCP Data-Measures Tab'!$Q3096*'RCP Data-Measures Tab'!$W3096/1000</f>
        <v>0</v>
      </c>
      <c r="Y3096" s="88">
        <v>1.2881769086422074E-4</v>
      </c>
      <c r="Z3096" s="84">
        <f>'RCP Data-Measures Tab'!$Q3096*'RCP Data-Measures Tab'!$Y3096/1000</f>
        <v>0</v>
      </c>
      <c r="AA3096" s="87"/>
      <c r="AB3096" s="86"/>
      <c r="AC3096" s="85"/>
      <c r="AD3096" s="85"/>
      <c r="AE3096" s="84" t="str">
        <f>'RCP Data-Measures Tab'!$D3096&amp;'RCP Data-Measures Tab'!$F3096&amp;'RCP Data-Measures Tab'!$G3096&amp;'RCP Data-Measures Tab'!$H3096&amp;'RCP Data-Measures Tab'!$I3096</f>
        <v>2015CommercialRefrigerationRefrigeration System ImprovementsAuto Closers</v>
      </c>
      <c r="AF3096" s="84" t="s">
        <v>246</v>
      </c>
    </row>
    <row r="3097" spans="1:32" ht="16.5" hidden="1" x14ac:dyDescent="0.45">
      <c r="A3097" s="151"/>
      <c r="B3097" s="189"/>
      <c r="C3097" s="83"/>
      <c r="D3097" s="101">
        <v>2015</v>
      </c>
      <c r="E3097" s="100">
        <v>206</v>
      </c>
      <c r="F3097" s="100" t="s">
        <v>242</v>
      </c>
      <c r="G3097" s="100" t="s">
        <v>349</v>
      </c>
      <c r="H3097" s="100" t="s">
        <v>361</v>
      </c>
      <c r="I3097" s="100" t="s">
        <v>399</v>
      </c>
      <c r="J3097" s="99"/>
      <c r="K3097" s="99"/>
      <c r="L3097" s="99"/>
      <c r="M3097" s="99"/>
      <c r="N3097" s="99"/>
      <c r="O3097" s="99"/>
      <c r="P3097" s="99">
        <v>0</v>
      </c>
      <c r="Q3097" s="99">
        <v>0</v>
      </c>
      <c r="R3097" s="99">
        <v>0</v>
      </c>
      <c r="S3097" s="95"/>
      <c r="T3097" s="95"/>
      <c r="U3097" s="98"/>
      <c r="V3097" s="98"/>
      <c r="W3097" s="98">
        <v>1.1589630601048657E-4</v>
      </c>
      <c r="X3097" s="98">
        <f>'RCP Data-Measures Tab'!$Q3097*'RCP Data-Measures Tab'!$W3097/1000</f>
        <v>0</v>
      </c>
      <c r="Y3097" s="97">
        <v>1.2881769086422074E-4</v>
      </c>
      <c r="Z3097" s="93">
        <f>'RCP Data-Measures Tab'!$Q3097*'RCP Data-Measures Tab'!$Y3097/1000</f>
        <v>0</v>
      </c>
      <c r="AA3097" s="96"/>
      <c r="AB3097" s="95"/>
      <c r="AC3097" s="94"/>
      <c r="AD3097" s="94"/>
      <c r="AE3097" s="93" t="str">
        <f>'RCP Data-Measures Tab'!$D3097&amp;'RCP Data-Measures Tab'!$F3097&amp;'RCP Data-Measures Tab'!$G3097&amp;'RCP Data-Measures Tab'!$H3097&amp;'RCP Data-Measures Tab'!$I3097</f>
        <v>2015CommercialRefrigerationRefrigeration System ImprovementsBuilding Commissioning Improvements</v>
      </c>
      <c r="AF3097" s="93" t="s">
        <v>246</v>
      </c>
    </row>
    <row r="3098" spans="1:32" ht="16.5" hidden="1" x14ac:dyDescent="0.45">
      <c r="A3098" s="151"/>
      <c r="B3098" s="189"/>
      <c r="C3098" s="83"/>
      <c r="D3098" s="92">
        <v>2015</v>
      </c>
      <c r="E3098" s="91">
        <v>207</v>
      </c>
      <c r="F3098" s="91" t="s">
        <v>242</v>
      </c>
      <c r="G3098" s="91" t="s">
        <v>349</v>
      </c>
      <c r="H3098" s="91" t="s">
        <v>361</v>
      </c>
      <c r="I3098" s="91" t="s">
        <v>420</v>
      </c>
      <c r="J3098" s="90"/>
      <c r="K3098" s="90"/>
      <c r="L3098" s="90"/>
      <c r="M3098" s="90"/>
      <c r="N3098" s="90"/>
      <c r="O3098" s="90"/>
      <c r="P3098" s="90">
        <v>0</v>
      </c>
      <c r="Q3098" s="90">
        <v>4052355.2900000005</v>
      </c>
      <c r="R3098" s="90">
        <v>0.46259766859293455</v>
      </c>
      <c r="S3098" s="86"/>
      <c r="T3098" s="86"/>
      <c r="U3098" s="89"/>
      <c r="V3098" s="89"/>
      <c r="W3098" s="89">
        <v>1.1589630601048657E-4</v>
      </c>
      <c r="X3098" s="89">
        <f>'RCP Data-Measures Tab'!$Q3098*'RCP Data-Measures Tab'!$W3098/1000</f>
        <v>0.4696530087530541</v>
      </c>
      <c r="Y3098" s="88">
        <v>1.2881769086422074E-4</v>
      </c>
      <c r="Z3098" s="84">
        <f>'RCP Data-Measures Tab'!$Q3098*'RCP Data-Measures Tab'!$Y3098/1000</f>
        <v>0.52201505101920964</v>
      </c>
      <c r="AA3098" s="87"/>
      <c r="AB3098" s="86"/>
      <c r="AC3098" s="85"/>
      <c r="AD3098" s="85"/>
      <c r="AE3098" s="84" t="str">
        <f>'RCP Data-Measures Tab'!$D3098&amp;'RCP Data-Measures Tab'!$F3098&amp;'RCP Data-Measures Tab'!$G3098&amp;'RCP Data-Measures Tab'!$H3098&amp;'RCP Data-Measures Tab'!$I3098</f>
        <v>2015CommercialRefrigerationRefrigeration System ImprovementsCase Lighting</v>
      </c>
      <c r="AF3098" s="84" t="s">
        <v>246</v>
      </c>
    </row>
    <row r="3099" spans="1:32" ht="16.5" hidden="1" x14ac:dyDescent="0.45">
      <c r="A3099" s="151"/>
      <c r="B3099" s="189"/>
      <c r="C3099" s="83"/>
      <c r="D3099" s="101">
        <v>2015</v>
      </c>
      <c r="E3099" s="100">
        <v>208</v>
      </c>
      <c r="F3099" s="100" t="s">
        <v>242</v>
      </c>
      <c r="G3099" s="100" t="s">
        <v>349</v>
      </c>
      <c r="H3099" s="100" t="s">
        <v>361</v>
      </c>
      <c r="I3099" s="100" t="s">
        <v>421</v>
      </c>
      <c r="J3099" s="99"/>
      <c r="K3099" s="99"/>
      <c r="L3099" s="99"/>
      <c r="M3099" s="99"/>
      <c r="N3099" s="99"/>
      <c r="O3099" s="99"/>
      <c r="P3099" s="99">
        <v>0</v>
      </c>
      <c r="Q3099" s="99">
        <v>3960</v>
      </c>
      <c r="R3099" s="99">
        <v>4.52054780907929E-4</v>
      </c>
      <c r="S3099" s="95"/>
      <c r="T3099" s="95"/>
      <c r="U3099" s="98"/>
      <c r="V3099" s="98"/>
      <c r="W3099" s="98">
        <v>1.1589630601048657E-4</v>
      </c>
      <c r="X3099" s="98">
        <f>'RCP Data-Measures Tab'!$Q3099*'RCP Data-Measures Tab'!$W3099/1000</f>
        <v>4.5894937180152679E-4</v>
      </c>
      <c r="Y3099" s="97">
        <v>1.2881769086422074E-4</v>
      </c>
      <c r="Z3099" s="93">
        <f>'RCP Data-Measures Tab'!$Q3099*'RCP Data-Measures Tab'!$Y3099/1000</f>
        <v>5.1011805582231416E-4</v>
      </c>
      <c r="AA3099" s="96"/>
      <c r="AB3099" s="95"/>
      <c r="AC3099" s="94"/>
      <c r="AD3099" s="94"/>
      <c r="AE3099" s="93" t="str">
        <f>'RCP Data-Measures Tab'!$D3099&amp;'RCP Data-Measures Tab'!$F3099&amp;'RCP Data-Measures Tab'!$G3099&amp;'RCP Data-Measures Tab'!$H3099&amp;'RCP Data-Measures Tab'!$I3099</f>
        <v>2015CommercialRefrigerationRefrigeration System ImprovementsCase Lighting Delamping</v>
      </c>
      <c r="AF3099" s="93" t="s">
        <v>246</v>
      </c>
    </row>
    <row r="3100" spans="1:32" ht="16.5" hidden="1" x14ac:dyDescent="0.45">
      <c r="A3100" s="151"/>
      <c r="B3100" s="189"/>
      <c r="C3100" s="83"/>
      <c r="D3100" s="92">
        <v>2015</v>
      </c>
      <c r="E3100" s="91">
        <v>209</v>
      </c>
      <c r="F3100" s="91" t="s">
        <v>242</v>
      </c>
      <c r="G3100" s="91" t="s">
        <v>349</v>
      </c>
      <c r="H3100" s="91" t="s">
        <v>361</v>
      </c>
      <c r="I3100" s="91" t="s">
        <v>422</v>
      </c>
      <c r="J3100" s="90"/>
      <c r="K3100" s="90"/>
      <c r="L3100" s="90"/>
      <c r="M3100" s="90"/>
      <c r="N3100" s="90"/>
      <c r="O3100" s="90"/>
      <c r="P3100" s="90">
        <v>0</v>
      </c>
      <c r="Q3100" s="90">
        <v>64825.862831858401</v>
      </c>
      <c r="R3100" s="90">
        <v>7.4002125766128302E-3</v>
      </c>
      <c r="S3100" s="86"/>
      <c r="T3100" s="86"/>
      <c r="U3100" s="89"/>
      <c r="V3100" s="89"/>
      <c r="W3100" s="89">
        <v>1.1589630601048657E-4</v>
      </c>
      <c r="X3100" s="89">
        <f>'RCP Data-Measures Tab'!$Q3100*'RCP Data-Measures Tab'!$W3100/1000</f>
        <v>7.5130780361548884E-3</v>
      </c>
      <c r="Y3100" s="88">
        <v>1.2881769086422074E-4</v>
      </c>
      <c r="Z3100" s="84">
        <f>'RCP Data-Measures Tab'!$Q3100*'RCP Data-Measures Tab'!$Y3100/1000</f>
        <v>8.3507179582807123E-3</v>
      </c>
      <c r="AA3100" s="87"/>
      <c r="AB3100" s="86"/>
      <c r="AC3100" s="85"/>
      <c r="AD3100" s="85"/>
      <c r="AE3100" s="84" t="str">
        <f>'RCP Data-Measures Tab'!$D3100&amp;'RCP Data-Measures Tab'!$F3100&amp;'RCP Data-Measures Tab'!$G3100&amp;'RCP Data-Measures Tab'!$H3100&amp;'RCP Data-Measures Tab'!$I3100</f>
        <v>2015CommercialRefrigerationRefrigeration System ImprovementsCases</v>
      </c>
      <c r="AF3100" s="84" t="s">
        <v>246</v>
      </c>
    </row>
    <row r="3101" spans="1:32" ht="16.5" hidden="1" x14ac:dyDescent="0.45">
      <c r="A3101" s="151"/>
      <c r="B3101" s="189"/>
      <c r="C3101" s="83"/>
      <c r="D3101" s="101">
        <v>2015</v>
      </c>
      <c r="E3101" s="100">
        <v>210</v>
      </c>
      <c r="F3101" s="100" t="s">
        <v>242</v>
      </c>
      <c r="G3101" s="100" t="s">
        <v>349</v>
      </c>
      <c r="H3101" s="100" t="s">
        <v>361</v>
      </c>
      <c r="I3101" s="100" t="s">
        <v>362</v>
      </c>
      <c r="J3101" s="99"/>
      <c r="K3101" s="99"/>
      <c r="L3101" s="99"/>
      <c r="M3101" s="99"/>
      <c r="N3101" s="99"/>
      <c r="O3101" s="99"/>
      <c r="P3101" s="99">
        <v>0</v>
      </c>
      <c r="Q3101" s="99">
        <v>0</v>
      </c>
      <c r="R3101" s="99">
        <v>0</v>
      </c>
      <c r="S3101" s="95"/>
      <c r="T3101" s="95"/>
      <c r="U3101" s="98"/>
      <c r="V3101" s="98"/>
      <c r="W3101" s="98">
        <v>1.1589630601048657E-4</v>
      </c>
      <c r="X3101" s="98">
        <f>'RCP Data-Measures Tab'!$Q3101*'RCP Data-Measures Tab'!$W3101/1000</f>
        <v>0</v>
      </c>
      <c r="Y3101" s="97">
        <v>1.2881769086422074E-4</v>
      </c>
      <c r="Z3101" s="93">
        <f>'RCP Data-Measures Tab'!$Q3101*'RCP Data-Measures Tab'!$Y3101/1000</f>
        <v>0</v>
      </c>
      <c r="AA3101" s="96"/>
      <c r="AB3101" s="95"/>
      <c r="AC3101" s="94"/>
      <c r="AD3101" s="94"/>
      <c r="AE3101" s="93" t="str">
        <f>'RCP Data-Measures Tab'!$D3101&amp;'RCP Data-Measures Tab'!$F3101&amp;'RCP Data-Measures Tab'!$G3101&amp;'RCP Data-Measures Tab'!$H3101&amp;'RCP Data-Measures Tab'!$I3101</f>
        <v>2015CommercialRefrigerationRefrigeration System ImprovementsChiller Improvements</v>
      </c>
      <c r="AF3101" s="93" t="s">
        <v>246</v>
      </c>
    </row>
    <row r="3102" spans="1:32" ht="16.5" hidden="1" x14ac:dyDescent="0.45">
      <c r="A3102" s="151"/>
      <c r="B3102" s="189"/>
      <c r="C3102" s="83"/>
      <c r="D3102" s="92">
        <v>2015</v>
      </c>
      <c r="E3102" s="91">
        <v>211</v>
      </c>
      <c r="F3102" s="91" t="s">
        <v>242</v>
      </c>
      <c r="G3102" s="91" t="s">
        <v>349</v>
      </c>
      <c r="H3102" s="91" t="s">
        <v>361</v>
      </c>
      <c r="I3102" s="91" t="s">
        <v>285</v>
      </c>
      <c r="J3102" s="90"/>
      <c r="K3102" s="90"/>
      <c r="L3102" s="90"/>
      <c r="M3102" s="90"/>
      <c r="N3102" s="90"/>
      <c r="O3102" s="90"/>
      <c r="P3102" s="90">
        <v>0</v>
      </c>
      <c r="Q3102" s="90">
        <v>0</v>
      </c>
      <c r="R3102" s="90">
        <v>0</v>
      </c>
      <c r="S3102" s="86"/>
      <c r="T3102" s="86"/>
      <c r="U3102" s="89"/>
      <c r="V3102" s="89"/>
      <c r="W3102" s="89">
        <v>1.1589630601048657E-4</v>
      </c>
      <c r="X3102" s="89">
        <f>'RCP Data-Measures Tab'!$Q3102*'RCP Data-Measures Tab'!$W3102/1000</f>
        <v>0</v>
      </c>
      <c r="Y3102" s="88">
        <v>1.2881769086422074E-4</v>
      </c>
      <c r="Z3102" s="84">
        <f>'RCP Data-Measures Tab'!$Q3102*'RCP Data-Measures Tab'!$Y3102/1000</f>
        <v>0</v>
      </c>
      <c r="AA3102" s="87"/>
      <c r="AB3102" s="86"/>
      <c r="AC3102" s="85"/>
      <c r="AD3102" s="85"/>
      <c r="AE3102" s="84" t="str">
        <f>'RCP Data-Measures Tab'!$D3102&amp;'RCP Data-Measures Tab'!$F3102&amp;'RCP Data-Measures Tab'!$G3102&amp;'RCP Data-Measures Tab'!$H3102&amp;'RCP Data-Measures Tab'!$I3102</f>
        <v>2015CommercialRefrigerationRefrigeration System ImprovementsCompressors</v>
      </c>
      <c r="AF3102" s="84" t="s">
        <v>246</v>
      </c>
    </row>
    <row r="3103" spans="1:32" ht="16.5" hidden="1" x14ac:dyDescent="0.45">
      <c r="A3103" s="151"/>
      <c r="B3103" s="189"/>
      <c r="C3103" s="83"/>
      <c r="D3103" s="101">
        <v>2015</v>
      </c>
      <c r="E3103" s="100">
        <v>212</v>
      </c>
      <c r="F3103" s="100" t="s">
        <v>242</v>
      </c>
      <c r="G3103" s="100" t="s">
        <v>349</v>
      </c>
      <c r="H3103" s="100" t="s">
        <v>361</v>
      </c>
      <c r="I3103" s="100" t="s">
        <v>423</v>
      </c>
      <c r="J3103" s="99"/>
      <c r="K3103" s="99"/>
      <c r="L3103" s="99"/>
      <c r="M3103" s="99"/>
      <c r="N3103" s="99"/>
      <c r="O3103" s="99"/>
      <c r="P3103" s="99">
        <v>0</v>
      </c>
      <c r="Q3103" s="99">
        <v>7227.0692920353977</v>
      </c>
      <c r="R3103" s="99">
        <v>8.2500790995254625E-4</v>
      </c>
      <c r="S3103" s="95"/>
      <c r="T3103" s="95"/>
      <c r="U3103" s="98"/>
      <c r="V3103" s="98"/>
      <c r="W3103" s="98">
        <v>1.1589630601048657E-4</v>
      </c>
      <c r="X3103" s="98">
        <f>'RCP Data-Measures Tab'!$Q3103*'RCP Data-Measures Tab'!$W3103/1000</f>
        <v>8.3759063422872491E-4</v>
      </c>
      <c r="Y3103" s="97">
        <v>1.2881769086422074E-4</v>
      </c>
      <c r="Z3103" s="93">
        <f>'RCP Data-Measures Tab'!$Q3103*'RCP Data-Measures Tab'!$Y3103/1000</f>
        <v>9.3097437791571846E-4</v>
      </c>
      <c r="AA3103" s="96"/>
      <c r="AB3103" s="95"/>
      <c r="AC3103" s="94"/>
      <c r="AD3103" s="94"/>
      <c r="AE3103" s="93" t="str">
        <f>'RCP Data-Measures Tab'!$D3103&amp;'RCP Data-Measures Tab'!$F3103&amp;'RCP Data-Measures Tab'!$G3103&amp;'RCP Data-Measures Tab'!$H3103&amp;'RCP Data-Measures Tab'!$I3103</f>
        <v>2015CommercialRefrigerationRefrigeration System ImprovementsCondensors</v>
      </c>
      <c r="AF3103" s="93" t="s">
        <v>246</v>
      </c>
    </row>
    <row r="3104" spans="1:32" ht="16.5" hidden="1" x14ac:dyDescent="0.45">
      <c r="A3104" s="151"/>
      <c r="B3104" s="189"/>
      <c r="C3104" s="83"/>
      <c r="D3104" s="92">
        <v>2015</v>
      </c>
      <c r="E3104" s="91">
        <v>213</v>
      </c>
      <c r="F3104" s="91" t="s">
        <v>242</v>
      </c>
      <c r="G3104" s="91" t="s">
        <v>349</v>
      </c>
      <c r="H3104" s="91" t="s">
        <v>361</v>
      </c>
      <c r="I3104" s="91" t="s">
        <v>424</v>
      </c>
      <c r="J3104" s="90"/>
      <c r="K3104" s="90"/>
      <c r="L3104" s="90"/>
      <c r="M3104" s="90"/>
      <c r="N3104" s="90"/>
      <c r="O3104" s="90"/>
      <c r="P3104" s="90">
        <v>0</v>
      </c>
      <c r="Q3104" s="90">
        <v>521715</v>
      </c>
      <c r="R3104" s="90">
        <v>5.9556506574153893E-2</v>
      </c>
      <c r="S3104" s="86"/>
      <c r="T3104" s="86"/>
      <c r="U3104" s="89"/>
      <c r="V3104" s="89"/>
      <c r="W3104" s="89">
        <v>1.1589630601048657E-4</v>
      </c>
      <c r="X3104" s="89">
        <f>'RCP Data-Measures Tab'!$Q3104*'RCP Data-Measures Tab'!$W3104/1000</f>
        <v>6.0464841290261001E-2</v>
      </c>
      <c r="Y3104" s="88">
        <v>1.2881769086422074E-4</v>
      </c>
      <c r="Z3104" s="84">
        <f>'RCP Data-Measures Tab'!$Q3104*'RCP Data-Measures Tab'!$Y3104/1000</f>
        <v>6.7206121589226925E-2</v>
      </c>
      <c r="AA3104" s="87"/>
      <c r="AB3104" s="86"/>
      <c r="AC3104" s="85"/>
      <c r="AD3104" s="85"/>
      <c r="AE3104" s="84" t="str">
        <f>'RCP Data-Measures Tab'!$D3104&amp;'RCP Data-Measures Tab'!$F3104&amp;'RCP Data-Measures Tab'!$G3104&amp;'RCP Data-Measures Tab'!$H3104&amp;'RCP Data-Measures Tab'!$I3104</f>
        <v>2015CommercialRefrigerationRefrigeration System ImprovementsDoors</v>
      </c>
      <c r="AF3104" s="84" t="s">
        <v>246</v>
      </c>
    </row>
    <row r="3105" spans="1:32" ht="16.5" hidden="1" x14ac:dyDescent="0.45">
      <c r="A3105" s="151"/>
      <c r="B3105" s="189"/>
      <c r="C3105" s="83"/>
      <c r="D3105" s="101">
        <v>2015</v>
      </c>
      <c r="E3105" s="100">
        <v>214</v>
      </c>
      <c r="F3105" s="100" t="s">
        <v>242</v>
      </c>
      <c r="G3105" s="100" t="s">
        <v>349</v>
      </c>
      <c r="H3105" s="100" t="s">
        <v>361</v>
      </c>
      <c r="I3105" s="100" t="s">
        <v>307</v>
      </c>
      <c r="J3105" s="99"/>
      <c r="K3105" s="99"/>
      <c r="L3105" s="99"/>
      <c r="M3105" s="99"/>
      <c r="N3105" s="99"/>
      <c r="O3105" s="99"/>
      <c r="P3105" s="99">
        <v>0</v>
      </c>
      <c r="Q3105" s="99">
        <v>0</v>
      </c>
      <c r="R3105" s="99">
        <v>0</v>
      </c>
      <c r="S3105" s="95"/>
      <c r="T3105" s="95"/>
      <c r="U3105" s="98"/>
      <c r="V3105" s="98"/>
      <c r="W3105" s="98">
        <v>1.1589630601048657E-4</v>
      </c>
      <c r="X3105" s="98">
        <f>'RCP Data-Measures Tab'!$Q3105*'RCP Data-Measures Tab'!$W3105/1000</f>
        <v>0</v>
      </c>
      <c r="Y3105" s="97">
        <v>1.2881769086422074E-4</v>
      </c>
      <c r="Z3105" s="93">
        <f>'RCP Data-Measures Tab'!$Q3105*'RCP Data-Measures Tab'!$Y3105/1000</f>
        <v>0</v>
      </c>
      <c r="AA3105" s="96"/>
      <c r="AB3105" s="95"/>
      <c r="AC3105" s="94"/>
      <c r="AD3105" s="94"/>
      <c r="AE3105" s="93" t="str">
        <f>'RCP Data-Measures Tab'!$D3105&amp;'RCP Data-Measures Tab'!$F3105&amp;'RCP Data-Measures Tab'!$G3105&amp;'RCP Data-Measures Tab'!$H3105&amp;'RCP Data-Measures Tab'!$I3105</f>
        <v>2015CommercialRefrigerationRefrigeration System ImprovementsGasket Replacement</v>
      </c>
      <c r="AF3105" s="93" t="s">
        <v>246</v>
      </c>
    </row>
    <row r="3106" spans="1:32" ht="16.5" hidden="1" x14ac:dyDescent="0.45">
      <c r="A3106" s="151"/>
      <c r="B3106" s="189"/>
      <c r="C3106" s="83"/>
      <c r="D3106" s="92">
        <v>2015</v>
      </c>
      <c r="E3106" s="91">
        <v>215</v>
      </c>
      <c r="F3106" s="91" t="s">
        <v>242</v>
      </c>
      <c r="G3106" s="91" t="s">
        <v>349</v>
      </c>
      <c r="H3106" s="91" t="s">
        <v>361</v>
      </c>
      <c r="I3106" s="91" t="s">
        <v>363</v>
      </c>
      <c r="J3106" s="90"/>
      <c r="K3106" s="90"/>
      <c r="L3106" s="90"/>
      <c r="M3106" s="90"/>
      <c r="N3106" s="90"/>
      <c r="O3106" s="90"/>
      <c r="P3106" s="90">
        <v>0</v>
      </c>
      <c r="Q3106" s="90">
        <v>0</v>
      </c>
      <c r="R3106" s="90">
        <v>0</v>
      </c>
      <c r="S3106" s="86"/>
      <c r="T3106" s="86"/>
      <c r="U3106" s="89"/>
      <c r="V3106" s="89"/>
      <c r="W3106" s="89">
        <v>1.1589630601048657E-4</v>
      </c>
      <c r="X3106" s="89">
        <f>'RCP Data-Measures Tab'!$Q3106*'RCP Data-Measures Tab'!$W3106/1000</f>
        <v>0</v>
      </c>
      <c r="Y3106" s="88">
        <v>1.2881769086422074E-4</v>
      </c>
      <c r="Z3106" s="84">
        <f>'RCP Data-Measures Tab'!$Q3106*'RCP Data-Measures Tab'!$Y3106/1000</f>
        <v>0</v>
      </c>
      <c r="AA3106" s="87"/>
      <c r="AB3106" s="86"/>
      <c r="AC3106" s="85"/>
      <c r="AD3106" s="85"/>
      <c r="AE3106" s="84" t="str">
        <f>'RCP Data-Measures Tab'!$D3106&amp;'RCP Data-Measures Tab'!$F3106&amp;'RCP Data-Measures Tab'!$G3106&amp;'RCP Data-Measures Tab'!$H3106&amp;'RCP Data-Measures Tab'!$I3106</f>
        <v>2015CommercialRefrigerationRefrigeration System ImprovementsInsulation</v>
      </c>
      <c r="AF3106" s="84" t="s">
        <v>246</v>
      </c>
    </row>
    <row r="3107" spans="1:32" ht="16.5" hidden="1" x14ac:dyDescent="0.45">
      <c r="A3107" s="151"/>
      <c r="B3107" s="189"/>
      <c r="C3107" s="83"/>
      <c r="D3107" s="101">
        <v>2015</v>
      </c>
      <c r="E3107" s="100">
        <v>216</v>
      </c>
      <c r="F3107" s="100" t="s">
        <v>242</v>
      </c>
      <c r="G3107" s="100" t="s">
        <v>349</v>
      </c>
      <c r="H3107" s="100" t="s">
        <v>361</v>
      </c>
      <c r="I3107" s="100" t="s">
        <v>364</v>
      </c>
      <c r="J3107" s="99"/>
      <c r="K3107" s="99"/>
      <c r="L3107" s="99"/>
      <c r="M3107" s="99"/>
      <c r="N3107" s="99"/>
      <c r="O3107" s="99"/>
      <c r="P3107" s="99">
        <v>0</v>
      </c>
      <c r="Q3107" s="99">
        <v>25572007.634085905</v>
      </c>
      <c r="R3107" s="99">
        <v>2.9191790076547468</v>
      </c>
      <c r="S3107" s="95"/>
      <c r="T3107" s="95"/>
      <c r="U3107" s="98"/>
      <c r="V3107" s="98"/>
      <c r="W3107" s="98">
        <v>1.1589630601048657E-4</v>
      </c>
      <c r="X3107" s="98">
        <f>'RCP Data-Measures Tab'!$Q3107*'RCP Data-Measures Tab'!$W3107/1000</f>
        <v>2.963701222062519</v>
      </c>
      <c r="Y3107" s="97">
        <v>1.2881769086422074E-4</v>
      </c>
      <c r="Z3107" s="93">
        <f>'RCP Data-Measures Tab'!$Q3107*'RCP Data-Measures Tab'!$Y3107/1000</f>
        <v>3.2941269741851711</v>
      </c>
      <c r="AA3107" s="96"/>
      <c r="AB3107" s="95"/>
      <c r="AC3107" s="94"/>
      <c r="AD3107" s="94"/>
      <c r="AE3107" s="93" t="str">
        <f>'RCP Data-Measures Tab'!$D3107&amp;'RCP Data-Measures Tab'!$F3107&amp;'RCP Data-Measures Tab'!$G3107&amp;'RCP Data-Measures Tab'!$H3107&amp;'RCP Data-Measures Tab'!$I3107</f>
        <v>2015CommercialRefrigerationRefrigeration System ImprovementsInteractive Refrigeration System Improvements</v>
      </c>
      <c r="AF3107" s="93" t="s">
        <v>246</v>
      </c>
    </row>
    <row r="3108" spans="1:32" ht="16.5" hidden="1" x14ac:dyDescent="0.45">
      <c r="A3108" s="151"/>
      <c r="B3108" s="189"/>
      <c r="C3108" s="83"/>
      <c r="D3108" s="92">
        <v>2015</v>
      </c>
      <c r="E3108" s="91">
        <v>217</v>
      </c>
      <c r="F3108" s="91" t="s">
        <v>242</v>
      </c>
      <c r="G3108" s="91" t="s">
        <v>349</v>
      </c>
      <c r="H3108" s="91" t="s">
        <v>361</v>
      </c>
      <c r="I3108" s="91" t="s">
        <v>257</v>
      </c>
      <c r="J3108" s="90"/>
      <c r="K3108" s="90"/>
      <c r="L3108" s="90"/>
      <c r="M3108" s="90"/>
      <c r="N3108" s="90"/>
      <c r="O3108" s="90"/>
      <c r="P3108" s="90">
        <v>0</v>
      </c>
      <c r="Q3108" s="90">
        <v>0</v>
      </c>
      <c r="R3108" s="90">
        <v>0</v>
      </c>
      <c r="S3108" s="86"/>
      <c r="T3108" s="86"/>
      <c r="U3108" s="89"/>
      <c r="V3108" s="89"/>
      <c r="W3108" s="89">
        <v>1.1589630601048657E-4</v>
      </c>
      <c r="X3108" s="89">
        <f>'RCP Data-Measures Tab'!$Q3108*'RCP Data-Measures Tab'!$W3108/1000</f>
        <v>0</v>
      </c>
      <c r="Y3108" s="88">
        <v>1.2881769086422074E-4</v>
      </c>
      <c r="Z3108" s="84">
        <f>'RCP Data-Measures Tab'!$Q3108*'RCP Data-Measures Tab'!$Y3108/1000</f>
        <v>0</v>
      </c>
      <c r="AA3108" s="87"/>
      <c r="AB3108" s="86"/>
      <c r="AC3108" s="85"/>
      <c r="AD3108" s="85"/>
      <c r="AE3108" s="84" t="str">
        <f>'RCP Data-Measures Tab'!$D3108&amp;'RCP Data-Measures Tab'!$F3108&amp;'RCP Data-Measures Tab'!$G3108&amp;'RCP Data-Measures Tab'!$H3108&amp;'RCP Data-Measures Tab'!$I3108</f>
        <v>2015CommercialRefrigerationRefrigeration System ImprovementsLamps/Ballasts</v>
      </c>
      <c r="AF3108" s="84" t="s">
        <v>246</v>
      </c>
    </row>
    <row r="3109" spans="1:32" ht="16.5" hidden="1" x14ac:dyDescent="0.45">
      <c r="A3109" s="151"/>
      <c r="B3109" s="189"/>
      <c r="C3109" s="83"/>
      <c r="D3109" s="101">
        <v>2015</v>
      </c>
      <c r="E3109" s="100">
        <v>218</v>
      </c>
      <c r="F3109" s="100" t="s">
        <v>242</v>
      </c>
      <c r="G3109" s="100" t="s">
        <v>349</v>
      </c>
      <c r="H3109" s="100" t="s">
        <v>361</v>
      </c>
      <c r="I3109" s="100" t="s">
        <v>425</v>
      </c>
      <c r="J3109" s="99"/>
      <c r="K3109" s="99"/>
      <c r="L3109" s="99"/>
      <c r="M3109" s="99"/>
      <c r="N3109" s="99"/>
      <c r="O3109" s="99"/>
      <c r="P3109" s="99">
        <v>0</v>
      </c>
      <c r="Q3109" s="99">
        <v>0</v>
      </c>
      <c r="R3109" s="99">
        <v>0</v>
      </c>
      <c r="S3109" s="95"/>
      <c r="T3109" s="95"/>
      <c r="U3109" s="98"/>
      <c r="V3109" s="98"/>
      <c r="W3109" s="98">
        <v>1.1589630601048657E-4</v>
      </c>
      <c r="X3109" s="98">
        <f>'RCP Data-Measures Tab'!$Q3109*'RCP Data-Measures Tab'!$W3109/1000</f>
        <v>0</v>
      </c>
      <c r="Y3109" s="97">
        <v>1.2881769086422074E-4</v>
      </c>
      <c r="Z3109" s="93">
        <f>'RCP Data-Measures Tab'!$Q3109*'RCP Data-Measures Tab'!$Y3109/1000</f>
        <v>0</v>
      </c>
      <c r="AA3109" s="96"/>
      <c r="AB3109" s="95"/>
      <c r="AC3109" s="94"/>
      <c r="AD3109" s="94"/>
      <c r="AE3109" s="93" t="str">
        <f>'RCP Data-Measures Tab'!$D3109&amp;'RCP Data-Measures Tab'!$F3109&amp;'RCP Data-Measures Tab'!$G3109&amp;'RCP Data-Measures Tab'!$H3109&amp;'RCP Data-Measures Tab'!$I3109</f>
        <v>2015CommercialRefrigerationRefrigeration System ImprovementsMotion Sensors</v>
      </c>
      <c r="AF3109" s="93" t="s">
        <v>246</v>
      </c>
    </row>
    <row r="3110" spans="1:32" ht="16.5" hidden="1" x14ac:dyDescent="0.45">
      <c r="A3110" s="151"/>
      <c r="B3110" s="189"/>
      <c r="C3110" s="83"/>
      <c r="D3110" s="92">
        <v>2015</v>
      </c>
      <c r="E3110" s="91">
        <v>219</v>
      </c>
      <c r="F3110" s="91" t="s">
        <v>242</v>
      </c>
      <c r="G3110" s="91" t="s">
        <v>349</v>
      </c>
      <c r="H3110" s="91" t="s">
        <v>361</v>
      </c>
      <c r="I3110" s="91" t="s">
        <v>334</v>
      </c>
      <c r="J3110" s="90"/>
      <c r="K3110" s="90"/>
      <c r="L3110" s="90"/>
      <c r="M3110" s="90"/>
      <c r="N3110" s="90"/>
      <c r="O3110" s="90"/>
      <c r="P3110" s="90">
        <v>0</v>
      </c>
      <c r="Q3110" s="90">
        <v>841200.13</v>
      </c>
      <c r="R3110" s="90">
        <v>9.6027410298120203E-2</v>
      </c>
      <c r="S3110" s="86"/>
      <c r="T3110" s="86"/>
      <c r="U3110" s="89"/>
      <c r="V3110" s="89"/>
      <c r="W3110" s="89">
        <v>1.1589630601048657E-4</v>
      </c>
      <c r="X3110" s="89">
        <f>'RCP Data-Measures Tab'!$Q3110*'RCP Data-Measures Tab'!$W3110/1000</f>
        <v>9.7491987682541081E-2</v>
      </c>
      <c r="Y3110" s="88">
        <v>1.2881769086422074E-4</v>
      </c>
      <c r="Z3110" s="84">
        <f>'RCP Data-Measures Tab'!$Q3110*'RCP Data-Measures Tab'!$Y3110/1000</f>
        <v>0.1083614583012823</v>
      </c>
      <c r="AA3110" s="87"/>
      <c r="AB3110" s="86"/>
      <c r="AC3110" s="85"/>
      <c r="AD3110" s="85"/>
      <c r="AE3110" s="84" t="str">
        <f>'RCP Data-Measures Tab'!$D3110&amp;'RCP Data-Measures Tab'!$F3110&amp;'RCP Data-Measures Tab'!$G3110&amp;'RCP Data-Measures Tab'!$H3110&amp;'RCP Data-Measures Tab'!$I3110</f>
        <v>2015CommercialRefrigerationRefrigeration System ImprovementsMotors</v>
      </c>
      <c r="AF3110" s="84" t="s">
        <v>246</v>
      </c>
    </row>
    <row r="3111" spans="1:32" ht="16.5" hidden="1" x14ac:dyDescent="0.45">
      <c r="A3111" s="151"/>
      <c r="B3111" s="189"/>
      <c r="C3111" s="83"/>
      <c r="D3111" s="101">
        <v>2015</v>
      </c>
      <c r="E3111" s="100">
        <v>220</v>
      </c>
      <c r="F3111" s="100" t="s">
        <v>242</v>
      </c>
      <c r="G3111" s="100" t="s">
        <v>349</v>
      </c>
      <c r="H3111" s="100" t="s">
        <v>361</v>
      </c>
      <c r="I3111" s="100" t="s">
        <v>418</v>
      </c>
      <c r="J3111" s="99"/>
      <c r="K3111" s="99"/>
      <c r="L3111" s="99"/>
      <c r="M3111" s="99"/>
      <c r="N3111" s="99"/>
      <c r="O3111" s="99"/>
      <c r="P3111" s="99">
        <v>0</v>
      </c>
      <c r="Q3111" s="99">
        <v>0</v>
      </c>
      <c r="R3111" s="99">
        <v>0</v>
      </c>
      <c r="S3111" s="95"/>
      <c r="T3111" s="95"/>
      <c r="U3111" s="98"/>
      <c r="V3111" s="98"/>
      <c r="W3111" s="98">
        <v>1.1589630601048657E-4</v>
      </c>
      <c r="X3111" s="98">
        <f>'RCP Data-Measures Tab'!$Q3111*'RCP Data-Measures Tab'!$W3111/1000</f>
        <v>0</v>
      </c>
      <c r="Y3111" s="97">
        <v>1.2881769086422074E-4</v>
      </c>
      <c r="Z3111" s="93">
        <f>'RCP Data-Measures Tab'!$Q3111*'RCP Data-Measures Tab'!$Y3111/1000</f>
        <v>0</v>
      </c>
      <c r="AA3111" s="96"/>
      <c r="AB3111" s="95"/>
      <c r="AC3111" s="94"/>
      <c r="AD3111" s="94"/>
      <c r="AE3111" s="93" t="str">
        <f>'RCP Data-Measures Tab'!$D3111&amp;'RCP Data-Measures Tab'!$F3111&amp;'RCP Data-Measures Tab'!$G3111&amp;'RCP Data-Measures Tab'!$H3111&amp;'RCP Data-Measures Tab'!$I3111</f>
        <v>2015CommercialRefrigerationRefrigeration System ImprovementsMultiplex</v>
      </c>
      <c r="AF3111" s="93" t="s">
        <v>246</v>
      </c>
    </row>
    <row r="3112" spans="1:32" ht="16.5" hidden="1" x14ac:dyDescent="0.45">
      <c r="A3112" s="151"/>
      <c r="B3112" s="189"/>
      <c r="C3112" s="83"/>
      <c r="D3112" s="92">
        <v>2015</v>
      </c>
      <c r="E3112" s="91">
        <v>221</v>
      </c>
      <c r="F3112" s="91" t="s">
        <v>242</v>
      </c>
      <c r="G3112" s="91" t="s">
        <v>349</v>
      </c>
      <c r="H3112" s="91" t="s">
        <v>361</v>
      </c>
      <c r="I3112" s="91" t="s">
        <v>426</v>
      </c>
      <c r="J3112" s="90"/>
      <c r="K3112" s="90"/>
      <c r="L3112" s="90"/>
      <c r="M3112" s="90"/>
      <c r="N3112" s="90"/>
      <c r="O3112" s="90"/>
      <c r="P3112" s="90">
        <v>0</v>
      </c>
      <c r="Q3112" s="90">
        <v>137212.01999999999</v>
      </c>
      <c r="R3112" s="90">
        <v>1.56634729355574E-2</v>
      </c>
      <c r="S3112" s="86"/>
      <c r="T3112" s="86"/>
      <c r="U3112" s="89"/>
      <c r="V3112" s="89"/>
      <c r="W3112" s="89">
        <v>1.1589630601048657E-4</v>
      </c>
      <c r="X3112" s="89">
        <f>'RCP Data-Measures Tab'!$Q3112*'RCP Data-Measures Tab'!$W3112/1000</f>
        <v>1.5902366258237002E-2</v>
      </c>
      <c r="Y3112" s="88">
        <v>1.2881769086422074E-4</v>
      </c>
      <c r="Z3112" s="84">
        <f>'RCP Data-Measures Tab'!$Q3112*'RCP Data-Measures Tab'!$Y3112/1000</f>
        <v>1.7675335575215272E-2</v>
      </c>
      <c r="AA3112" s="87"/>
      <c r="AB3112" s="86"/>
      <c r="AC3112" s="85"/>
      <c r="AD3112" s="85"/>
      <c r="AE3112" s="84" t="str">
        <f>'RCP Data-Measures Tab'!$D3112&amp;'RCP Data-Measures Tab'!$F3112&amp;'RCP Data-Measures Tab'!$G3112&amp;'RCP Data-Measures Tab'!$H3112&amp;'RCP Data-Measures Tab'!$I3112</f>
        <v>2015CommercialRefrigerationRefrigeration System ImprovementsNight Covers</v>
      </c>
      <c r="AF3112" s="84" t="s">
        <v>246</v>
      </c>
    </row>
    <row r="3113" spans="1:32" ht="16.5" hidden="1" x14ac:dyDescent="0.45">
      <c r="A3113" s="151"/>
      <c r="B3113" s="189"/>
      <c r="C3113" s="83"/>
      <c r="D3113" s="101">
        <v>2015</v>
      </c>
      <c r="E3113" s="100">
        <v>222</v>
      </c>
      <c r="F3113" s="100" t="s">
        <v>242</v>
      </c>
      <c r="G3113" s="100" t="s">
        <v>349</v>
      </c>
      <c r="H3113" s="100" t="s">
        <v>361</v>
      </c>
      <c r="I3113" s="100" t="s">
        <v>427</v>
      </c>
      <c r="J3113" s="99"/>
      <c r="K3113" s="99"/>
      <c r="L3113" s="99"/>
      <c r="M3113" s="99"/>
      <c r="N3113" s="99"/>
      <c r="O3113" s="99"/>
      <c r="P3113" s="99">
        <v>0</v>
      </c>
      <c r="Q3113" s="99">
        <v>0</v>
      </c>
      <c r="R3113" s="99">
        <v>0</v>
      </c>
      <c r="S3113" s="95"/>
      <c r="T3113" s="95"/>
      <c r="U3113" s="98"/>
      <c r="V3113" s="98"/>
      <c r="W3113" s="98">
        <v>1.1589630601048657E-4</v>
      </c>
      <c r="X3113" s="98">
        <f>'RCP Data-Measures Tab'!$Q3113*'RCP Data-Measures Tab'!$W3113/1000</f>
        <v>0</v>
      </c>
      <c r="Y3113" s="97">
        <v>1.2881769086422074E-4</v>
      </c>
      <c r="Z3113" s="93">
        <f>'RCP Data-Measures Tab'!$Q3113*'RCP Data-Measures Tab'!$Y3113/1000</f>
        <v>0</v>
      </c>
      <c r="AA3113" s="96"/>
      <c r="AB3113" s="95"/>
      <c r="AC3113" s="94"/>
      <c r="AD3113" s="94"/>
      <c r="AE3113" s="93" t="str">
        <f>'RCP Data-Measures Tab'!$D3113&amp;'RCP Data-Measures Tab'!$F3113&amp;'RCP Data-Measures Tab'!$G3113&amp;'RCP Data-Measures Tab'!$H3113&amp;'RCP Data-Measures Tab'!$I3113</f>
        <v>2015CommercialRefrigerationRefrigeration System ImprovementsStrip Curtains</v>
      </c>
      <c r="AF3113" s="93" t="s">
        <v>246</v>
      </c>
    </row>
    <row r="3114" spans="1:32" ht="16.5" hidden="1" x14ac:dyDescent="0.45">
      <c r="A3114" s="151"/>
      <c r="B3114" s="189"/>
      <c r="C3114" s="83"/>
      <c r="D3114" s="92">
        <v>2015</v>
      </c>
      <c r="E3114" s="91">
        <v>223</v>
      </c>
      <c r="F3114" s="91" t="s">
        <v>242</v>
      </c>
      <c r="G3114" s="91" t="s">
        <v>349</v>
      </c>
      <c r="H3114" s="91" t="s">
        <v>361</v>
      </c>
      <c r="I3114" s="91" t="s">
        <v>428</v>
      </c>
      <c r="J3114" s="90"/>
      <c r="K3114" s="90"/>
      <c r="L3114" s="90"/>
      <c r="M3114" s="90"/>
      <c r="N3114" s="90"/>
      <c r="O3114" s="90"/>
      <c r="P3114" s="90">
        <v>0</v>
      </c>
      <c r="Q3114" s="90">
        <v>0</v>
      </c>
      <c r="R3114" s="90">
        <v>0</v>
      </c>
      <c r="S3114" s="86"/>
      <c r="T3114" s="86"/>
      <c r="U3114" s="89"/>
      <c r="V3114" s="89"/>
      <c r="W3114" s="89">
        <v>1.1589630601048657E-4</v>
      </c>
      <c r="X3114" s="89">
        <f>'RCP Data-Measures Tab'!$Q3114*'RCP Data-Measures Tab'!$W3114/1000</f>
        <v>0</v>
      </c>
      <c r="Y3114" s="88">
        <v>1.2881769086422074E-4</v>
      </c>
      <c r="Z3114" s="84">
        <f>'RCP Data-Measures Tab'!$Q3114*'RCP Data-Measures Tab'!$Y3114/1000</f>
        <v>0</v>
      </c>
      <c r="AA3114" s="87"/>
      <c r="AB3114" s="86"/>
      <c r="AC3114" s="85"/>
      <c r="AD3114" s="85"/>
      <c r="AE3114" s="84" t="str">
        <f>'RCP Data-Measures Tab'!$D3114&amp;'RCP Data-Measures Tab'!$F3114&amp;'RCP Data-Measures Tab'!$G3114&amp;'RCP Data-Measures Tab'!$H3114&amp;'RCP Data-Measures Tab'!$I3114</f>
        <v>2015CommercialRefrigerationRefrigeration System ImprovementsSuction Line Insulation</v>
      </c>
      <c r="AF3114" s="84" t="s">
        <v>246</v>
      </c>
    </row>
    <row r="3115" spans="1:32" ht="16.5" hidden="1" x14ac:dyDescent="0.45">
      <c r="A3115" s="151"/>
      <c r="B3115" s="189"/>
      <c r="C3115" s="83"/>
      <c r="D3115" s="101">
        <v>2015</v>
      </c>
      <c r="E3115" s="100">
        <v>224</v>
      </c>
      <c r="F3115" s="100" t="s">
        <v>242</v>
      </c>
      <c r="G3115" s="100" t="s">
        <v>368</v>
      </c>
      <c r="H3115" s="100" t="s">
        <v>286</v>
      </c>
      <c r="I3115" s="100" t="s">
        <v>287</v>
      </c>
      <c r="J3115" s="99"/>
      <c r="K3115" s="99"/>
      <c r="L3115" s="99"/>
      <c r="M3115" s="99"/>
      <c r="N3115" s="99"/>
      <c r="O3115" s="99"/>
      <c r="P3115" s="99">
        <v>0</v>
      </c>
      <c r="Q3115" s="99">
        <v>0</v>
      </c>
      <c r="R3115" s="99">
        <v>0</v>
      </c>
      <c r="S3115" s="95"/>
      <c r="T3115" s="95"/>
      <c r="U3115" s="98"/>
      <c r="V3115" s="98"/>
      <c r="W3115" s="98">
        <v>1.7242856193782588E-4</v>
      </c>
      <c r="X3115" s="98">
        <f>'RCP Data-Measures Tab'!$Q3115*'RCP Data-Measures Tab'!$W3115/1000</f>
        <v>0</v>
      </c>
      <c r="Y3115" s="97">
        <v>1.2477892650479032E-4</v>
      </c>
      <c r="Z3115" s="93">
        <f>'RCP Data-Measures Tab'!$Q3115*'RCP Data-Measures Tab'!$Y3115/1000</f>
        <v>0</v>
      </c>
      <c r="AA3115" s="96"/>
      <c r="AB3115" s="95"/>
      <c r="AC3115" s="94"/>
      <c r="AD3115" s="94"/>
      <c r="AE3115" s="93" t="str">
        <f>'RCP Data-Measures Tab'!$D3115&amp;'RCP Data-Measures Tab'!$F3115&amp;'RCP Data-Measures Tab'!$G3115&amp;'RCP Data-Measures Tab'!$H3115&amp;'RCP Data-Measures Tab'!$I3115</f>
        <v>2015CommercialWater HeatingHeat RecoveryHeat Recovery Improvements</v>
      </c>
      <c r="AF3115" s="93" t="s">
        <v>246</v>
      </c>
    </row>
    <row r="3116" spans="1:32" ht="16.5" hidden="1" x14ac:dyDescent="0.45">
      <c r="A3116" s="151"/>
      <c r="B3116" s="189"/>
      <c r="C3116" s="83"/>
      <c r="D3116" s="92">
        <v>2015</v>
      </c>
      <c r="E3116" s="91">
        <v>225</v>
      </c>
      <c r="F3116" s="91" t="s">
        <v>242</v>
      </c>
      <c r="G3116" s="91" t="s">
        <v>368</v>
      </c>
      <c r="H3116" s="91" t="s">
        <v>429</v>
      </c>
      <c r="I3116" s="91" t="s">
        <v>430</v>
      </c>
      <c r="J3116" s="90"/>
      <c r="K3116" s="90"/>
      <c r="L3116" s="90"/>
      <c r="M3116" s="90"/>
      <c r="N3116" s="90"/>
      <c r="O3116" s="90"/>
      <c r="P3116" s="90">
        <v>0</v>
      </c>
      <c r="Q3116" s="90">
        <v>44371.614999999998</v>
      </c>
      <c r="R3116" s="90">
        <v>5.0652530044317202E-3</v>
      </c>
      <c r="S3116" s="86"/>
      <c r="T3116" s="86"/>
      <c r="U3116" s="89"/>
      <c r="V3116" s="89"/>
      <c r="W3116" s="89">
        <v>1.7242856193782588E-4</v>
      </c>
      <c r="X3116" s="89">
        <f>'RCP Data-Measures Tab'!$Q3116*'RCP Data-Measures Tab'!$W3116/1000</f>
        <v>7.6509337653088635E-3</v>
      </c>
      <c r="Y3116" s="88">
        <v>1.2477892650479032E-4</v>
      </c>
      <c r="Z3116" s="84">
        <f>'RCP Data-Measures Tab'!$Q3116*'RCP Data-Measures Tab'!$Y3116/1000</f>
        <v>5.5366424869838513E-3</v>
      </c>
      <c r="AA3116" s="87"/>
      <c r="AB3116" s="86"/>
      <c r="AC3116" s="85"/>
      <c r="AD3116" s="85"/>
      <c r="AE3116" s="84" t="str">
        <f>'RCP Data-Measures Tab'!$D3116&amp;'RCP Data-Measures Tab'!$F3116&amp;'RCP Data-Measures Tab'!$G3116&amp;'RCP Data-Measures Tab'!$H3116&amp;'RCP Data-Measures Tab'!$I3116</f>
        <v>2015CommercialWater HeatingPool System ImprovementsPool Blankets</v>
      </c>
      <c r="AF3116" s="84" t="s">
        <v>246</v>
      </c>
    </row>
    <row r="3117" spans="1:32" ht="16.5" hidden="1" x14ac:dyDescent="0.45">
      <c r="A3117" s="151"/>
      <c r="B3117" s="189"/>
      <c r="C3117" s="83"/>
      <c r="D3117" s="101">
        <v>2015</v>
      </c>
      <c r="E3117" s="100">
        <v>226</v>
      </c>
      <c r="F3117" s="100" t="s">
        <v>242</v>
      </c>
      <c r="G3117" s="100" t="s">
        <v>368</v>
      </c>
      <c r="H3117" s="100" t="s">
        <v>429</v>
      </c>
      <c r="I3117" s="100" t="s">
        <v>429</v>
      </c>
      <c r="J3117" s="99"/>
      <c r="K3117" s="99"/>
      <c r="L3117" s="99"/>
      <c r="M3117" s="99"/>
      <c r="N3117" s="99"/>
      <c r="O3117" s="99"/>
      <c r="P3117" s="99">
        <v>0</v>
      </c>
      <c r="Q3117" s="99">
        <v>0</v>
      </c>
      <c r="R3117" s="99">
        <v>0</v>
      </c>
      <c r="S3117" s="95"/>
      <c r="T3117" s="95"/>
      <c r="U3117" s="98"/>
      <c r="V3117" s="98"/>
      <c r="W3117" s="98">
        <v>1.7242856193782588E-4</v>
      </c>
      <c r="X3117" s="98">
        <f>'RCP Data-Measures Tab'!$Q3117*'RCP Data-Measures Tab'!$W3117/1000</f>
        <v>0</v>
      </c>
      <c r="Y3117" s="97">
        <v>1.2477892650479032E-4</v>
      </c>
      <c r="Z3117" s="93">
        <f>'RCP Data-Measures Tab'!$Q3117*'RCP Data-Measures Tab'!$Y3117/1000</f>
        <v>0</v>
      </c>
      <c r="AA3117" s="96"/>
      <c r="AB3117" s="95"/>
      <c r="AC3117" s="94"/>
      <c r="AD3117" s="94"/>
      <c r="AE3117" s="93" t="str">
        <f>'RCP Data-Measures Tab'!$D3117&amp;'RCP Data-Measures Tab'!$F3117&amp;'RCP Data-Measures Tab'!$G3117&amp;'RCP Data-Measures Tab'!$H3117&amp;'RCP Data-Measures Tab'!$I3117</f>
        <v>2015CommercialWater HeatingPool System ImprovementsPool System Improvements</v>
      </c>
      <c r="AF3117" s="93" t="s">
        <v>246</v>
      </c>
    </row>
    <row r="3118" spans="1:32" ht="16.5" hidden="1" x14ac:dyDescent="0.45">
      <c r="A3118" s="151"/>
      <c r="B3118" s="189"/>
      <c r="C3118" s="83"/>
      <c r="D3118" s="92">
        <v>2015</v>
      </c>
      <c r="E3118" s="91">
        <v>227</v>
      </c>
      <c r="F3118" s="91" t="s">
        <v>242</v>
      </c>
      <c r="G3118" s="91" t="s">
        <v>368</v>
      </c>
      <c r="H3118" s="91" t="s">
        <v>369</v>
      </c>
      <c r="I3118" s="91" t="s">
        <v>363</v>
      </c>
      <c r="J3118" s="90"/>
      <c r="K3118" s="90"/>
      <c r="L3118" s="90"/>
      <c r="M3118" s="90"/>
      <c r="N3118" s="90"/>
      <c r="O3118" s="90"/>
      <c r="P3118" s="90">
        <v>0</v>
      </c>
      <c r="Q3118" s="90">
        <v>0</v>
      </c>
      <c r="R3118" s="90">
        <v>0</v>
      </c>
      <c r="S3118" s="86"/>
      <c r="T3118" s="86"/>
      <c r="U3118" s="89"/>
      <c r="V3118" s="89"/>
      <c r="W3118" s="89">
        <v>1.7242856193782588E-4</v>
      </c>
      <c r="X3118" s="89">
        <f>'RCP Data-Measures Tab'!$Q3118*'RCP Data-Measures Tab'!$W3118/1000</f>
        <v>0</v>
      </c>
      <c r="Y3118" s="88">
        <v>1.2477892650479032E-4</v>
      </c>
      <c r="Z3118" s="84">
        <f>'RCP Data-Measures Tab'!$Q3118*'RCP Data-Measures Tab'!$Y3118/1000</f>
        <v>0</v>
      </c>
      <c r="AA3118" s="87"/>
      <c r="AB3118" s="86"/>
      <c r="AC3118" s="85"/>
      <c r="AD3118" s="85"/>
      <c r="AE3118" s="84" t="str">
        <f>'RCP Data-Measures Tab'!$D3118&amp;'RCP Data-Measures Tab'!$F3118&amp;'RCP Data-Measures Tab'!$G3118&amp;'RCP Data-Measures Tab'!$H3118&amp;'RCP Data-Measures Tab'!$I3118</f>
        <v>2015CommercialWater HeatingSystem Efficiency ImprovementsInsulation</v>
      </c>
      <c r="AF3118" s="84" t="s">
        <v>246</v>
      </c>
    </row>
    <row r="3119" spans="1:32" ht="16.5" hidden="1" x14ac:dyDescent="0.45">
      <c r="A3119" s="151"/>
      <c r="B3119" s="189"/>
      <c r="C3119" s="83"/>
      <c r="D3119" s="101">
        <v>2015</v>
      </c>
      <c r="E3119" s="100">
        <v>228</v>
      </c>
      <c r="F3119" s="100" t="s">
        <v>242</v>
      </c>
      <c r="G3119" s="100" t="s">
        <v>368</v>
      </c>
      <c r="H3119" s="100" t="s">
        <v>370</v>
      </c>
      <c r="I3119" s="100" t="s">
        <v>370</v>
      </c>
      <c r="J3119" s="99"/>
      <c r="K3119" s="99"/>
      <c r="L3119" s="99"/>
      <c r="M3119" s="99"/>
      <c r="N3119" s="99"/>
      <c r="O3119" s="99"/>
      <c r="P3119" s="99">
        <v>0</v>
      </c>
      <c r="Q3119" s="99">
        <v>415619.696</v>
      </c>
      <c r="R3119" s="99">
        <v>4.7445171447179697E-2</v>
      </c>
      <c r="S3119" s="95"/>
      <c r="T3119" s="95"/>
      <c r="U3119" s="98"/>
      <c r="V3119" s="98"/>
      <c r="W3119" s="98">
        <v>1.7242856193782588E-4</v>
      </c>
      <c r="X3119" s="98">
        <f>'RCP Data-Measures Tab'!$Q3119*'RCP Data-Measures Tab'!$W3119/1000</f>
        <v>7.166470649431636E-2</v>
      </c>
      <c r="Y3119" s="97">
        <v>1.2477892650479032E-4</v>
      </c>
      <c r="Z3119" s="93">
        <f>'RCP Data-Measures Tab'!$Q3119*'RCP Data-Measures Tab'!$Y3119/1000</f>
        <v>5.1860579501127296E-2</v>
      </c>
      <c r="AA3119" s="96"/>
      <c r="AB3119" s="95"/>
      <c r="AC3119" s="94"/>
      <c r="AD3119" s="94"/>
      <c r="AE3119" s="93" t="str">
        <f>'RCP Data-Measures Tab'!$D3119&amp;'RCP Data-Measures Tab'!$F3119&amp;'RCP Data-Measures Tab'!$G3119&amp;'RCP Data-Measures Tab'!$H3119&amp;'RCP Data-Measures Tab'!$I3119</f>
        <v>2015CommercialWater HeatingWater HeatersWater Heaters</v>
      </c>
      <c r="AF3119" s="93" t="s">
        <v>246</v>
      </c>
    </row>
    <row r="3120" spans="1:32" ht="16.5" hidden="1" x14ac:dyDescent="0.45">
      <c r="A3120" s="151"/>
      <c r="B3120" s="189"/>
      <c r="C3120" s="83"/>
      <c r="D3120" s="92">
        <v>2015</v>
      </c>
      <c r="E3120" s="91">
        <v>229</v>
      </c>
      <c r="F3120" s="91" t="s">
        <v>242</v>
      </c>
      <c r="G3120" s="91" t="s">
        <v>368</v>
      </c>
      <c r="H3120" s="91" t="s">
        <v>431</v>
      </c>
      <c r="I3120" s="91" t="s">
        <v>339</v>
      </c>
      <c r="J3120" s="90"/>
      <c r="K3120" s="90"/>
      <c r="L3120" s="90"/>
      <c r="M3120" s="90"/>
      <c r="N3120" s="90"/>
      <c r="O3120" s="90"/>
      <c r="P3120" s="90">
        <v>0</v>
      </c>
      <c r="Q3120" s="90">
        <v>0</v>
      </c>
      <c r="R3120" s="90">
        <v>0</v>
      </c>
      <c r="S3120" s="86"/>
      <c r="T3120" s="86"/>
      <c r="U3120" s="89"/>
      <c r="V3120" s="89"/>
      <c r="W3120" s="89">
        <v>1.7242856193782588E-4</v>
      </c>
      <c r="X3120" s="89">
        <f>'RCP Data-Measures Tab'!$Q3120*'RCP Data-Measures Tab'!$W3120/1000</f>
        <v>0</v>
      </c>
      <c r="Y3120" s="88">
        <v>1.2477892650479032E-4</v>
      </c>
      <c r="Z3120" s="84">
        <f>'RCP Data-Measures Tab'!$Q3120*'RCP Data-Measures Tab'!$Y3120/1000</f>
        <v>0</v>
      </c>
      <c r="AA3120" s="87"/>
      <c r="AB3120" s="86"/>
      <c r="AC3120" s="85"/>
      <c r="AD3120" s="85"/>
      <c r="AE3120" s="84" t="str">
        <f>'RCP Data-Measures Tab'!$D3120&amp;'RCP Data-Measures Tab'!$F3120&amp;'RCP Data-Measures Tab'!$G3120&amp;'RCP Data-Measures Tab'!$H3120&amp;'RCP Data-Measures Tab'!$I3120</f>
        <v>2015CommercialWater HeatingWater Heating ControlsEnergy Management Systems/System Controls</v>
      </c>
      <c r="AF3120" s="84" t="s">
        <v>246</v>
      </c>
    </row>
    <row r="3121" spans="1:32" ht="16.5" hidden="1" x14ac:dyDescent="0.45">
      <c r="A3121" s="151"/>
      <c r="B3121" s="189"/>
      <c r="C3121" s="83"/>
      <c r="D3121" s="101">
        <v>2015</v>
      </c>
      <c r="E3121" s="100">
        <v>230</v>
      </c>
      <c r="F3121" s="100" t="s">
        <v>242</v>
      </c>
      <c r="G3121" s="100" t="s">
        <v>368</v>
      </c>
      <c r="H3121" s="100" t="s">
        <v>431</v>
      </c>
      <c r="I3121" s="100" t="s">
        <v>432</v>
      </c>
      <c r="J3121" s="99"/>
      <c r="K3121" s="99"/>
      <c r="L3121" s="99"/>
      <c r="M3121" s="99"/>
      <c r="N3121" s="99"/>
      <c r="O3121" s="99"/>
      <c r="P3121" s="99">
        <v>0</v>
      </c>
      <c r="Q3121" s="99">
        <v>3132.09</v>
      </c>
      <c r="R3121" s="99">
        <v>3.5754451528191599E-4</v>
      </c>
      <c r="S3121" s="95"/>
      <c r="T3121" s="95"/>
      <c r="U3121" s="98"/>
      <c r="V3121" s="98"/>
      <c r="W3121" s="98">
        <v>1.7242856193782588E-4</v>
      </c>
      <c r="X3121" s="98">
        <f>'RCP Data-Measures Tab'!$Q3121*'RCP Data-Measures Tab'!$W3121/1000</f>
        <v>5.4006177455984507E-4</v>
      </c>
      <c r="Y3121" s="97">
        <v>1.2477892650479032E-4</v>
      </c>
      <c r="Z3121" s="93">
        <f>'RCP Data-Measures Tab'!$Q3121*'RCP Data-Measures Tab'!$Y3121/1000</f>
        <v>3.9081882791638874E-4</v>
      </c>
      <c r="AA3121" s="96"/>
      <c r="AB3121" s="95"/>
      <c r="AC3121" s="94"/>
      <c r="AD3121" s="94"/>
      <c r="AE3121" s="93" t="str">
        <f>'RCP Data-Measures Tab'!$D3121&amp;'RCP Data-Measures Tab'!$F3121&amp;'RCP Data-Measures Tab'!$G3121&amp;'RCP Data-Measures Tab'!$H3121&amp;'RCP Data-Measures Tab'!$I3121</f>
        <v>2015CommercialWater HeatingWater Heating ControlsWater Heating Control Improvements (non-VFD)</v>
      </c>
      <c r="AF3121" s="93" t="s">
        <v>246</v>
      </c>
    </row>
    <row r="3122" spans="1:32" ht="16.5" hidden="1" x14ac:dyDescent="0.45">
      <c r="A3122" s="151"/>
      <c r="B3122" s="189"/>
      <c r="C3122" s="83"/>
      <c r="D3122" s="92">
        <v>2015</v>
      </c>
      <c r="E3122" s="91">
        <v>231</v>
      </c>
      <c r="F3122" s="91" t="s">
        <v>242</v>
      </c>
      <c r="G3122" s="91" t="s">
        <v>368</v>
      </c>
      <c r="H3122" s="91" t="s">
        <v>431</v>
      </c>
      <c r="I3122" s="91" t="s">
        <v>433</v>
      </c>
      <c r="J3122" s="90"/>
      <c r="K3122" s="90"/>
      <c r="L3122" s="90"/>
      <c r="M3122" s="90"/>
      <c r="N3122" s="90"/>
      <c r="O3122" s="90"/>
      <c r="P3122" s="90">
        <v>0</v>
      </c>
      <c r="Q3122" s="90">
        <v>0</v>
      </c>
      <c r="R3122" s="90">
        <v>0</v>
      </c>
      <c r="S3122" s="86"/>
      <c r="T3122" s="86"/>
      <c r="U3122" s="89"/>
      <c r="V3122" s="89"/>
      <c r="W3122" s="89">
        <v>1.7242856193782588E-4</v>
      </c>
      <c r="X3122" s="89">
        <f>'RCP Data-Measures Tab'!$Q3122*'RCP Data-Measures Tab'!$W3122/1000</f>
        <v>0</v>
      </c>
      <c r="Y3122" s="88">
        <v>1.2477892650479032E-4</v>
      </c>
      <c r="Z3122" s="84">
        <f>'RCP Data-Measures Tab'!$Q3122*'RCP Data-Measures Tab'!$Y3122/1000</f>
        <v>0</v>
      </c>
      <c r="AA3122" s="87"/>
      <c r="AB3122" s="86"/>
      <c r="AC3122" s="85"/>
      <c r="AD3122" s="85"/>
      <c r="AE3122" s="84" t="str">
        <f>'RCP Data-Measures Tab'!$D3122&amp;'RCP Data-Measures Tab'!$F3122&amp;'RCP Data-Measures Tab'!$G3122&amp;'RCP Data-Measures Tab'!$H3122&amp;'RCP Data-Measures Tab'!$I3122</f>
        <v>2015CommercialWater HeatingWater Heating ControlsWater Heating Control Improvements (VFD)</v>
      </c>
      <c r="AF3122" s="84" t="s">
        <v>246</v>
      </c>
    </row>
    <row r="3123" spans="1:32" ht="16.5" hidden="1" x14ac:dyDescent="0.45">
      <c r="A3123" s="151"/>
      <c r="B3123" s="189"/>
      <c r="C3123" s="83"/>
      <c r="D3123" s="101">
        <v>2015</v>
      </c>
      <c r="E3123" s="100">
        <v>232</v>
      </c>
      <c r="F3123" s="100" t="s">
        <v>242</v>
      </c>
      <c r="G3123" s="100" t="s">
        <v>368</v>
      </c>
      <c r="H3123" s="100" t="s">
        <v>434</v>
      </c>
      <c r="I3123" s="100" t="s">
        <v>435</v>
      </c>
      <c r="J3123" s="99"/>
      <c r="K3123" s="99"/>
      <c r="L3123" s="99"/>
      <c r="M3123" s="99"/>
      <c r="N3123" s="99"/>
      <c r="O3123" s="99"/>
      <c r="P3123" s="99">
        <v>0</v>
      </c>
      <c r="Q3123" s="99">
        <v>5589583.8942212705</v>
      </c>
      <c r="R3123" s="99">
        <v>0.63808040125979959</v>
      </c>
      <c r="S3123" s="95"/>
      <c r="T3123" s="95"/>
      <c r="U3123" s="98"/>
      <c r="V3123" s="98"/>
      <c r="W3123" s="98">
        <v>1.7242856193782588E-4</v>
      </c>
      <c r="X3123" s="98">
        <f>'RCP Data-Measures Tab'!$Q3123*'RCP Data-Measures Tab'!$W3123/1000</f>
        <v>0.96380391271140642</v>
      </c>
      <c r="Y3123" s="97">
        <v>1.2477892650479032E-4</v>
      </c>
      <c r="Z3123" s="93">
        <f>'RCP Data-Measures Tab'!$Q3123*'RCP Data-Measures Tab'!$Y3123/1000</f>
        <v>0.69746227792939552</v>
      </c>
      <c r="AA3123" s="96"/>
      <c r="AB3123" s="95"/>
      <c r="AC3123" s="94"/>
      <c r="AD3123" s="94"/>
      <c r="AE3123" s="93" t="str">
        <f>'RCP Data-Measures Tab'!$D3123&amp;'RCP Data-Measures Tab'!$F3123&amp;'RCP Data-Measures Tab'!$G3123&amp;'RCP Data-Measures Tab'!$H3123&amp;'RCP Data-Measures Tab'!$I3123</f>
        <v>2015CommercialWater HeatingWater Using DevicesAerators</v>
      </c>
      <c r="AF3123" s="93" t="s">
        <v>246</v>
      </c>
    </row>
    <row r="3124" spans="1:32" ht="16.5" hidden="1" x14ac:dyDescent="0.45">
      <c r="A3124" s="151"/>
      <c r="B3124" s="189"/>
      <c r="C3124" s="83"/>
      <c r="D3124" s="92">
        <v>2015</v>
      </c>
      <c r="E3124" s="91">
        <v>233</v>
      </c>
      <c r="F3124" s="91" t="s">
        <v>242</v>
      </c>
      <c r="G3124" s="91" t="s">
        <v>368</v>
      </c>
      <c r="H3124" s="91" t="s">
        <v>434</v>
      </c>
      <c r="I3124" s="91" t="s">
        <v>436</v>
      </c>
      <c r="J3124" s="90"/>
      <c r="K3124" s="90"/>
      <c r="L3124" s="90"/>
      <c r="M3124" s="90"/>
      <c r="N3124" s="90"/>
      <c r="O3124" s="90"/>
      <c r="P3124" s="90">
        <v>0</v>
      </c>
      <c r="Q3124" s="90">
        <v>165668.28000000003</v>
      </c>
      <c r="R3124" s="90">
        <v>1.8911903975094908E-2</v>
      </c>
      <c r="S3124" s="86"/>
      <c r="T3124" s="86"/>
      <c r="U3124" s="89"/>
      <c r="V3124" s="89"/>
      <c r="W3124" s="89">
        <v>1.7242856193782588E-4</v>
      </c>
      <c r="X3124" s="89">
        <f>'RCP Data-Measures Tab'!$Q3124*'RCP Data-Measures Tab'!$W3124/1000</f>
        <v>2.8565943279113087E-2</v>
      </c>
      <c r="Y3124" s="88">
        <v>1.2477892650479032E-4</v>
      </c>
      <c r="Z3124" s="84">
        <f>'RCP Data-Measures Tab'!$Q3124*'RCP Data-Measures Tab'!$Y3124/1000</f>
        <v>2.0671910134295028E-2</v>
      </c>
      <c r="AA3124" s="87"/>
      <c r="AB3124" s="86"/>
      <c r="AC3124" s="85"/>
      <c r="AD3124" s="85"/>
      <c r="AE3124" s="84" t="str">
        <f>'RCP Data-Measures Tab'!$D3124&amp;'RCP Data-Measures Tab'!$F3124&amp;'RCP Data-Measures Tab'!$G3124&amp;'RCP Data-Measures Tab'!$H3124&amp;'RCP Data-Measures Tab'!$I3124</f>
        <v>2015CommercialWater HeatingWater Using DevicesClothes Washers</v>
      </c>
      <c r="AF3124" s="84" t="s">
        <v>246</v>
      </c>
    </row>
    <row r="3125" spans="1:32" ht="16.5" hidden="1" x14ac:dyDescent="0.45">
      <c r="A3125" s="151"/>
      <c r="B3125" s="189"/>
      <c r="C3125" s="83"/>
      <c r="D3125" s="101">
        <v>2015</v>
      </c>
      <c r="E3125" s="100">
        <v>234</v>
      </c>
      <c r="F3125" s="100" t="s">
        <v>242</v>
      </c>
      <c r="G3125" s="100" t="s">
        <v>368</v>
      </c>
      <c r="H3125" s="100" t="s">
        <v>434</v>
      </c>
      <c r="I3125" s="100" t="s">
        <v>437</v>
      </c>
      <c r="J3125" s="99"/>
      <c r="K3125" s="99"/>
      <c r="L3125" s="99"/>
      <c r="M3125" s="99"/>
      <c r="N3125" s="99"/>
      <c r="O3125" s="99"/>
      <c r="P3125" s="99">
        <v>0</v>
      </c>
      <c r="Q3125" s="99">
        <v>412577.81117848353</v>
      </c>
      <c r="R3125" s="99">
        <v>4.7097923290493789E-2</v>
      </c>
      <c r="S3125" s="95"/>
      <c r="T3125" s="95"/>
      <c r="U3125" s="98"/>
      <c r="V3125" s="98"/>
      <c r="W3125" s="98">
        <v>1.7242856193782588E-4</v>
      </c>
      <c r="X3125" s="98">
        <f>'RCP Data-Measures Tab'!$Q3125*'RCP Data-Measures Tab'!$W3125/1000</f>
        <v>7.114019866896179E-2</v>
      </c>
      <c r="Y3125" s="97">
        <v>1.2477892650479032E-4</v>
      </c>
      <c r="Z3125" s="93">
        <f>'RCP Data-Measures Tab'!$Q3125*'RCP Data-Measures Tab'!$Y3125/1000</f>
        <v>5.1481016378547254E-2</v>
      </c>
      <c r="AA3125" s="96"/>
      <c r="AB3125" s="95"/>
      <c r="AC3125" s="94"/>
      <c r="AD3125" s="94"/>
      <c r="AE3125" s="93" t="str">
        <f>'RCP Data-Measures Tab'!$D3125&amp;'RCP Data-Measures Tab'!$F3125&amp;'RCP Data-Measures Tab'!$G3125&amp;'RCP Data-Measures Tab'!$H3125&amp;'RCP Data-Measures Tab'!$I3125</f>
        <v>2015CommercialWater HeatingWater Using DevicesDishwashers</v>
      </c>
      <c r="AF3125" s="93" t="s">
        <v>246</v>
      </c>
    </row>
    <row r="3126" spans="1:32" ht="16.5" hidden="1" x14ac:dyDescent="0.45">
      <c r="A3126" s="151"/>
      <c r="B3126" s="189"/>
      <c r="C3126" s="83"/>
      <c r="D3126" s="92">
        <v>2015</v>
      </c>
      <c r="E3126" s="91">
        <v>235</v>
      </c>
      <c r="F3126" s="91" t="s">
        <v>242</v>
      </c>
      <c r="G3126" s="91" t="s">
        <v>368</v>
      </c>
      <c r="H3126" s="91" t="s">
        <v>434</v>
      </c>
      <c r="I3126" s="91" t="s">
        <v>438</v>
      </c>
      <c r="J3126" s="90"/>
      <c r="K3126" s="90"/>
      <c r="L3126" s="90"/>
      <c r="M3126" s="90"/>
      <c r="N3126" s="90"/>
      <c r="O3126" s="90"/>
      <c r="P3126" s="90">
        <v>0</v>
      </c>
      <c r="Q3126" s="90">
        <v>79938</v>
      </c>
      <c r="R3126" s="90">
        <v>9.1253444552421605E-3</v>
      </c>
      <c r="S3126" s="86"/>
      <c r="T3126" s="86"/>
      <c r="U3126" s="89"/>
      <c r="V3126" s="89"/>
      <c r="W3126" s="89">
        <v>1.7242856193782588E-4</v>
      </c>
      <c r="X3126" s="89">
        <f>'RCP Data-Measures Tab'!$Q3126*'RCP Data-Measures Tab'!$W3126/1000</f>
        <v>1.3783594384185924E-2</v>
      </c>
      <c r="Y3126" s="88">
        <v>1.2477892650479032E-4</v>
      </c>
      <c r="Z3126" s="84">
        <f>'RCP Data-Measures Tab'!$Q3126*'RCP Data-Measures Tab'!$Y3126/1000</f>
        <v>9.9745778269399281E-3</v>
      </c>
      <c r="AA3126" s="87"/>
      <c r="AB3126" s="86"/>
      <c r="AC3126" s="85"/>
      <c r="AD3126" s="85"/>
      <c r="AE3126" s="84" t="str">
        <f>'RCP Data-Measures Tab'!$D3126&amp;'RCP Data-Measures Tab'!$F3126&amp;'RCP Data-Measures Tab'!$G3126&amp;'RCP Data-Measures Tab'!$H3126&amp;'RCP Data-Measures Tab'!$I3126</f>
        <v>2015CommercialWater HeatingWater Using DevicesPre Rinse Spray Valves</v>
      </c>
      <c r="AF3126" s="84" t="s">
        <v>246</v>
      </c>
    </row>
    <row r="3127" spans="1:32" ht="16.5" hidden="1" x14ac:dyDescent="0.45">
      <c r="A3127" s="151"/>
      <c r="B3127" s="189"/>
      <c r="C3127" s="83"/>
      <c r="D3127" s="101">
        <v>2015</v>
      </c>
      <c r="E3127" s="100">
        <v>236</v>
      </c>
      <c r="F3127" s="100" t="s">
        <v>242</v>
      </c>
      <c r="G3127" s="100" t="s">
        <v>368</v>
      </c>
      <c r="H3127" s="100" t="s">
        <v>434</v>
      </c>
      <c r="I3127" s="100" t="s">
        <v>439</v>
      </c>
      <c r="J3127" s="99"/>
      <c r="K3127" s="99"/>
      <c r="L3127" s="99"/>
      <c r="M3127" s="99"/>
      <c r="N3127" s="99"/>
      <c r="O3127" s="99"/>
      <c r="P3127" s="99">
        <v>0</v>
      </c>
      <c r="Q3127" s="99">
        <v>7399556.4238882922</v>
      </c>
      <c r="R3127" s="99">
        <v>0.84469816069531611</v>
      </c>
      <c r="S3127" s="95"/>
      <c r="T3127" s="95"/>
      <c r="U3127" s="98"/>
      <c r="V3127" s="98"/>
      <c r="W3127" s="98">
        <v>1.7242856193782588E-4</v>
      </c>
      <c r="X3127" s="98">
        <f>'RCP Data-Measures Tab'!$Q3127*'RCP Data-Measures Tab'!$W3127/1000</f>
        <v>1.2758948731488597</v>
      </c>
      <c r="Y3127" s="97">
        <v>1.2477892650479032E-4</v>
      </c>
      <c r="Z3127" s="93">
        <f>'RCP Data-Measures Tab'!$Q3127*'RCP Data-Measures Tab'!$Y3127/1000</f>
        <v>0.92330870718440639</v>
      </c>
      <c r="AA3127" s="96"/>
      <c r="AB3127" s="95"/>
      <c r="AC3127" s="94"/>
      <c r="AD3127" s="94"/>
      <c r="AE3127" s="93" t="str">
        <f>'RCP Data-Measures Tab'!$D3127&amp;'RCP Data-Measures Tab'!$F3127&amp;'RCP Data-Measures Tab'!$G3127&amp;'RCP Data-Measures Tab'!$H3127&amp;'RCP Data-Measures Tab'!$I3127</f>
        <v>2015CommercialWater HeatingWater Using DevicesShowerheads</v>
      </c>
      <c r="AF3127" s="93" t="s">
        <v>246</v>
      </c>
    </row>
    <row r="3128" spans="1:32" ht="16.5" hidden="1" x14ac:dyDescent="0.45">
      <c r="A3128" s="151"/>
      <c r="B3128" s="189"/>
      <c r="C3128" s="83"/>
      <c r="D3128" s="92">
        <v>2015</v>
      </c>
      <c r="E3128" s="91">
        <v>237</v>
      </c>
      <c r="F3128" s="91" t="s">
        <v>242</v>
      </c>
      <c r="G3128" s="91" t="s">
        <v>371</v>
      </c>
      <c r="H3128" s="91" t="s">
        <v>372</v>
      </c>
      <c r="I3128" s="91" t="s">
        <v>373</v>
      </c>
      <c r="J3128" s="90"/>
      <c r="K3128" s="90"/>
      <c r="L3128" s="90"/>
      <c r="M3128" s="90"/>
      <c r="N3128" s="90"/>
      <c r="O3128" s="90"/>
      <c r="P3128" s="90">
        <v>0</v>
      </c>
      <c r="Q3128" s="90">
        <v>133213670.13350113</v>
      </c>
      <c r="R3128" s="90">
        <v>15.207040132896518</v>
      </c>
      <c r="S3128" s="86"/>
      <c r="T3128" s="86"/>
      <c r="U3128" s="89"/>
      <c r="V3128" s="89"/>
      <c r="W3128" s="89">
        <v>2.4448004954142824E-4</v>
      </c>
      <c r="X3128" s="89">
        <f>'RCP Data-Measures Tab'!$Q3128*'RCP Data-Measures Tab'!$W3128/1000</f>
        <v>32.568084673833837</v>
      </c>
      <c r="Y3128" s="88">
        <v>1.6317761465144983E-4</v>
      </c>
      <c r="Z3128" s="84">
        <f>'RCP Data-Measures Tab'!$Q3128*'RCP Data-Measures Tab'!$Y3128/1000</f>
        <v>21.737488931349798</v>
      </c>
      <c r="AA3128" s="87"/>
      <c r="AB3128" s="86"/>
      <c r="AC3128" s="85"/>
      <c r="AD3128" s="85"/>
      <c r="AE3128" s="84" t="str">
        <f>'RCP Data-Measures Tab'!$D3128&amp;'RCP Data-Measures Tab'!$F3128&amp;'RCP Data-Measures Tab'!$G3128&amp;'RCP Data-Measures Tab'!$H3128&amp;'RCP Data-Measures Tab'!$I3128</f>
        <v>2015CommercialWhole Bldg/Meter LevelWhole Bldg/Meter Level System ImprovementsInteractive Whole Bldg/Meter Level System Improvements</v>
      </c>
      <c r="AF3128" s="84" t="s">
        <v>246</v>
      </c>
    </row>
    <row r="3129" spans="1:32" ht="16.5" hidden="1" x14ac:dyDescent="0.45">
      <c r="A3129" s="151"/>
      <c r="B3129" s="189"/>
      <c r="C3129" s="83"/>
      <c r="D3129" s="101">
        <v>2015</v>
      </c>
      <c r="E3129" s="100">
        <v>238</v>
      </c>
      <c r="F3129" s="100" t="s">
        <v>242</v>
      </c>
      <c r="G3129" s="100" t="s">
        <v>371</v>
      </c>
      <c r="H3129" s="100" t="s">
        <v>372</v>
      </c>
      <c r="I3129" s="100" t="s">
        <v>440</v>
      </c>
      <c r="J3129" s="99"/>
      <c r="K3129" s="99"/>
      <c r="L3129" s="99"/>
      <c r="M3129" s="99"/>
      <c r="N3129" s="99"/>
      <c r="O3129" s="99"/>
      <c r="P3129" s="99">
        <v>0</v>
      </c>
      <c r="Q3129" s="99">
        <v>0</v>
      </c>
      <c r="R3129" s="99">
        <v>0</v>
      </c>
      <c r="S3129" s="95"/>
      <c r="T3129" s="95"/>
      <c r="U3129" s="98"/>
      <c r="V3129" s="98"/>
      <c r="W3129" s="98">
        <v>2.4448004954142824E-4</v>
      </c>
      <c r="X3129" s="98">
        <f>'RCP Data-Measures Tab'!$Q3129*'RCP Data-Measures Tab'!$W3129/1000</f>
        <v>0</v>
      </c>
      <c r="Y3129" s="97">
        <v>1.6317761465144983E-4</v>
      </c>
      <c r="Z3129" s="93">
        <f>'RCP Data-Measures Tab'!$Q3129*'RCP Data-Measures Tab'!$Y3129/1000</f>
        <v>0</v>
      </c>
      <c r="AA3129" s="96"/>
      <c r="AB3129" s="95"/>
      <c r="AC3129" s="94"/>
      <c r="AD3129" s="94"/>
      <c r="AE3129" s="93" t="str">
        <f>'RCP Data-Measures Tab'!$D3129&amp;'RCP Data-Measures Tab'!$F3129&amp;'RCP Data-Measures Tab'!$G3129&amp;'RCP Data-Measures Tab'!$H3129&amp;'RCP Data-Measures Tab'!$I3129</f>
        <v>2015CommercialWhole Bldg/Meter LevelWhole Bldg/Meter Level System ImprovementsSmall Office Package</v>
      </c>
      <c r="AF3129" s="93" t="s">
        <v>246</v>
      </c>
    </row>
    <row r="3130" spans="1:32" ht="16.5" hidden="1" x14ac:dyDescent="0.45">
      <c r="A3130" s="151"/>
      <c r="B3130" s="189"/>
      <c r="C3130" s="83"/>
      <c r="D3130" s="92">
        <v>2015</v>
      </c>
      <c r="E3130" s="91">
        <v>239</v>
      </c>
      <c r="F3130" s="91" t="s">
        <v>441</v>
      </c>
      <c r="G3130" s="91" t="s">
        <v>273</v>
      </c>
      <c r="H3130" s="91" t="s">
        <v>274</v>
      </c>
      <c r="I3130" s="91" t="s">
        <v>275</v>
      </c>
      <c r="J3130" s="90"/>
      <c r="K3130" s="90"/>
      <c r="L3130" s="90"/>
      <c r="M3130" s="90"/>
      <c r="N3130" s="90"/>
      <c r="O3130" s="90"/>
      <c r="P3130" s="90">
        <v>0</v>
      </c>
      <c r="Q3130" s="90">
        <v>9600972.3451327495</v>
      </c>
      <c r="R3130" s="90">
        <v>1.0960014164447789</v>
      </c>
      <c r="S3130" s="86"/>
      <c r="T3130" s="86"/>
      <c r="U3130" s="89"/>
      <c r="V3130" s="89"/>
      <c r="W3130" s="89">
        <v>1.2550914627205317E-4</v>
      </c>
      <c r="X3130" s="89">
        <f>'RCP Data-Measures Tab'!$Q3130*'RCP Data-Measures Tab'!$W3130/1000</f>
        <v>1.2050098424192035</v>
      </c>
      <c r="Y3130" s="88">
        <v>1.2967948758907806E-4</v>
      </c>
      <c r="Z3130" s="84">
        <f>'RCP Data-Measures Tab'!$Q3130*'RCP Data-Measures Tab'!$Y3130/1000</f>
        <v>1.2450491740737242</v>
      </c>
      <c r="AA3130" s="87"/>
      <c r="AB3130" s="86"/>
      <c r="AC3130" s="85"/>
      <c r="AD3130" s="85"/>
      <c r="AE3130" s="84" t="str">
        <f>'RCP Data-Measures Tab'!$D3130&amp;'RCP Data-Measures Tab'!$F3130&amp;'RCP Data-Measures Tab'!$G3130&amp;'RCP Data-Measures Tab'!$H3130&amp;'RCP Data-Measures Tab'!$I3130</f>
        <v>2015IndustrialCompressed AirCompressed Air System ControlsCompressed Air Control Improvements (non-VFD)</v>
      </c>
      <c r="AF3130" s="84" t="s">
        <v>246</v>
      </c>
    </row>
    <row r="3131" spans="1:32" ht="16.5" hidden="1" x14ac:dyDescent="0.45">
      <c r="A3131" s="151"/>
      <c r="B3131" s="189"/>
      <c r="C3131" s="83"/>
      <c r="D3131" s="101">
        <v>2015</v>
      </c>
      <c r="E3131" s="100">
        <v>240</v>
      </c>
      <c r="F3131" s="100" t="s">
        <v>441</v>
      </c>
      <c r="G3131" s="100" t="s">
        <v>273</v>
      </c>
      <c r="H3131" s="100" t="s">
        <v>274</v>
      </c>
      <c r="I3131" s="100" t="s">
        <v>276</v>
      </c>
      <c r="J3131" s="99"/>
      <c r="K3131" s="99"/>
      <c r="L3131" s="99"/>
      <c r="M3131" s="99"/>
      <c r="N3131" s="99"/>
      <c r="O3131" s="99"/>
      <c r="P3131" s="99">
        <v>0</v>
      </c>
      <c r="Q3131" s="99">
        <v>1389736.0919999999</v>
      </c>
      <c r="R3131" s="99">
        <v>0.15864567272365093</v>
      </c>
      <c r="S3131" s="95"/>
      <c r="T3131" s="95"/>
      <c r="U3131" s="98"/>
      <c r="V3131" s="98"/>
      <c r="W3131" s="98">
        <v>1.2550914627205317E-4</v>
      </c>
      <c r="X3131" s="98">
        <f>'RCP Data-Measures Tab'!$Q3131*'RCP Data-Measures Tab'!$W3131/1000</f>
        <v>0.17442459045037953</v>
      </c>
      <c r="Y3131" s="97">
        <v>1.2967948758907806E-4</v>
      </c>
      <c r="Z3131" s="93">
        <f>'RCP Data-Measures Tab'!$Q3131*'RCP Data-Measures Tab'!$Y3131/1000</f>
        <v>0.18022026429460783</v>
      </c>
      <c r="AA3131" s="96"/>
      <c r="AB3131" s="95"/>
      <c r="AC3131" s="94"/>
      <c r="AD3131" s="94"/>
      <c r="AE3131" s="93" t="str">
        <f>'RCP Data-Measures Tab'!$D3131&amp;'RCP Data-Measures Tab'!$F3131&amp;'RCP Data-Measures Tab'!$G3131&amp;'RCP Data-Measures Tab'!$H3131&amp;'RCP Data-Measures Tab'!$I3131</f>
        <v>2015IndustrialCompressed AirCompressed Air System ControlsCompressed Air Control Improvements (VFD)</v>
      </c>
      <c r="AF3131" s="93" t="s">
        <v>246</v>
      </c>
    </row>
    <row r="3132" spans="1:32" ht="16.5" hidden="1" x14ac:dyDescent="0.45">
      <c r="A3132" s="151"/>
      <c r="B3132" s="189"/>
      <c r="C3132" s="83"/>
      <c r="D3132" s="92">
        <v>2015</v>
      </c>
      <c r="E3132" s="91">
        <v>241</v>
      </c>
      <c r="F3132" s="91" t="s">
        <v>441</v>
      </c>
      <c r="G3132" s="91" t="s">
        <v>273</v>
      </c>
      <c r="H3132" s="91" t="s">
        <v>277</v>
      </c>
      <c r="I3132" s="91" t="s">
        <v>278</v>
      </c>
      <c r="J3132" s="90"/>
      <c r="K3132" s="90"/>
      <c r="L3132" s="90"/>
      <c r="M3132" s="90"/>
      <c r="N3132" s="90"/>
      <c r="O3132" s="90"/>
      <c r="P3132" s="90">
        <v>0</v>
      </c>
      <c r="Q3132" s="90">
        <v>86071.358999999997</v>
      </c>
      <c r="R3132" s="90">
        <v>9.8254972836002707E-3</v>
      </c>
      <c r="S3132" s="86"/>
      <c r="T3132" s="86"/>
      <c r="U3132" s="89"/>
      <c r="V3132" s="89"/>
      <c r="W3132" s="89">
        <v>1.2550914627205317E-4</v>
      </c>
      <c r="X3132" s="89">
        <f>'RCP Data-Measures Tab'!$Q3132*'RCP Data-Measures Tab'!$W3132/1000</f>
        <v>1.08027427865654E-2</v>
      </c>
      <c r="Y3132" s="88">
        <v>1.2967948758907806E-4</v>
      </c>
      <c r="Z3132" s="84">
        <f>'RCP Data-Measures Tab'!$Q3132*'RCP Data-Measures Tab'!$Y3132/1000</f>
        <v>1.1161689731215582E-2</v>
      </c>
      <c r="AA3132" s="87"/>
      <c r="AB3132" s="86"/>
      <c r="AC3132" s="85"/>
      <c r="AD3132" s="85"/>
      <c r="AE3132" s="84" t="str">
        <f>'RCP Data-Measures Tab'!$D3132&amp;'RCP Data-Measures Tab'!$F3132&amp;'RCP Data-Measures Tab'!$G3132&amp;'RCP Data-Measures Tab'!$H3132&amp;'RCP Data-Measures Tab'!$I3132</f>
        <v>2015IndustrialCompressed AirCompressed Air System ImprovementsCompressed Air System Compressor Improvements (non-VFD)</v>
      </c>
      <c r="AF3132" s="84" t="s">
        <v>246</v>
      </c>
    </row>
    <row r="3133" spans="1:32" ht="16.5" hidden="1" x14ac:dyDescent="0.45">
      <c r="A3133" s="151"/>
      <c r="B3133" s="189"/>
      <c r="C3133" s="83"/>
      <c r="D3133" s="101">
        <v>2015</v>
      </c>
      <c r="E3133" s="100">
        <v>242</v>
      </c>
      <c r="F3133" s="100" t="s">
        <v>441</v>
      </c>
      <c r="G3133" s="100" t="s">
        <v>273</v>
      </c>
      <c r="H3133" s="100" t="s">
        <v>277</v>
      </c>
      <c r="I3133" s="100" t="s">
        <v>279</v>
      </c>
      <c r="J3133" s="99"/>
      <c r="K3133" s="99"/>
      <c r="L3133" s="99"/>
      <c r="M3133" s="99"/>
      <c r="N3133" s="99"/>
      <c r="O3133" s="99"/>
      <c r="P3133" s="99">
        <v>0</v>
      </c>
      <c r="Q3133" s="99">
        <v>2526743.5469999998</v>
      </c>
      <c r="R3133" s="99">
        <v>0.28844104567542672</v>
      </c>
      <c r="S3133" s="95"/>
      <c r="T3133" s="95"/>
      <c r="U3133" s="98"/>
      <c r="V3133" s="98"/>
      <c r="W3133" s="98">
        <v>1.2550914627205317E-4</v>
      </c>
      <c r="X3133" s="98">
        <f>'RCP Data-Measures Tab'!$Q3133*'RCP Data-Measures Tab'!$W3133/1000</f>
        <v>0.31712942543238942</v>
      </c>
      <c r="Y3133" s="97">
        <v>1.2967948758907806E-4</v>
      </c>
      <c r="Z3133" s="93">
        <f>'RCP Data-Measures Tab'!$Q3133*'RCP Data-Measures Tab'!$Y3133/1000</f>
        <v>0.32766680844396956</v>
      </c>
      <c r="AA3133" s="96"/>
      <c r="AB3133" s="95"/>
      <c r="AC3133" s="94"/>
      <c r="AD3133" s="94"/>
      <c r="AE3133" s="93" t="str">
        <f>'RCP Data-Measures Tab'!$D3133&amp;'RCP Data-Measures Tab'!$F3133&amp;'RCP Data-Measures Tab'!$G3133&amp;'RCP Data-Measures Tab'!$H3133&amp;'RCP Data-Measures Tab'!$I3133</f>
        <v>2015IndustrialCompressed AirCompressed Air System ImprovementsCompressed Air System Compressor Improvements (VFD)</v>
      </c>
      <c r="AF3133" s="93" t="s">
        <v>246</v>
      </c>
    </row>
    <row r="3134" spans="1:32" ht="16.5" hidden="1" x14ac:dyDescent="0.45">
      <c r="A3134" s="151"/>
      <c r="B3134" s="189"/>
      <c r="C3134" s="83"/>
      <c r="D3134" s="92">
        <v>2015</v>
      </c>
      <c r="E3134" s="91">
        <v>243</v>
      </c>
      <c r="F3134" s="91" t="s">
        <v>441</v>
      </c>
      <c r="G3134" s="91" t="s">
        <v>273</v>
      </c>
      <c r="H3134" s="91" t="s">
        <v>277</v>
      </c>
      <c r="I3134" s="91" t="s">
        <v>280</v>
      </c>
      <c r="J3134" s="90"/>
      <c r="K3134" s="90"/>
      <c r="L3134" s="90"/>
      <c r="M3134" s="90"/>
      <c r="N3134" s="90"/>
      <c r="O3134" s="90"/>
      <c r="P3134" s="90">
        <v>0</v>
      </c>
      <c r="Q3134" s="90">
        <v>0</v>
      </c>
      <c r="R3134" s="90">
        <v>0</v>
      </c>
      <c r="S3134" s="86"/>
      <c r="T3134" s="86"/>
      <c r="U3134" s="89"/>
      <c r="V3134" s="89"/>
      <c r="W3134" s="89">
        <v>1.2550914627205317E-4</v>
      </c>
      <c r="X3134" s="89">
        <f>'RCP Data-Measures Tab'!$Q3134*'RCP Data-Measures Tab'!$W3134/1000</f>
        <v>0</v>
      </c>
      <c r="Y3134" s="88">
        <v>1.2967948758907806E-4</v>
      </c>
      <c r="Z3134" s="84">
        <f>'RCP Data-Measures Tab'!$Q3134*'RCP Data-Measures Tab'!$Y3134/1000</f>
        <v>0</v>
      </c>
      <c r="AA3134" s="87"/>
      <c r="AB3134" s="86"/>
      <c r="AC3134" s="85"/>
      <c r="AD3134" s="85"/>
      <c r="AE3134" s="84" t="str">
        <f>'RCP Data-Measures Tab'!$D3134&amp;'RCP Data-Measures Tab'!$F3134&amp;'RCP Data-Measures Tab'!$G3134&amp;'RCP Data-Measures Tab'!$H3134&amp;'RCP Data-Measures Tab'!$I3134</f>
        <v>2015IndustrialCompressed AirCompressed Air System ImprovementsCompressed Air System Demand Side Improvements</v>
      </c>
      <c r="AF3134" s="84" t="s">
        <v>246</v>
      </c>
    </row>
    <row r="3135" spans="1:32" ht="16.5" hidden="1" x14ac:dyDescent="0.45">
      <c r="A3135" s="151"/>
      <c r="B3135" s="189"/>
      <c r="C3135" s="83"/>
      <c r="D3135" s="101">
        <v>2015</v>
      </c>
      <c r="E3135" s="100">
        <v>244</v>
      </c>
      <c r="F3135" s="100" t="s">
        <v>441</v>
      </c>
      <c r="G3135" s="100" t="s">
        <v>273</v>
      </c>
      <c r="H3135" s="100" t="s">
        <v>277</v>
      </c>
      <c r="I3135" s="100" t="s">
        <v>281</v>
      </c>
      <c r="J3135" s="99"/>
      <c r="K3135" s="99"/>
      <c r="L3135" s="99"/>
      <c r="M3135" s="99"/>
      <c r="N3135" s="99"/>
      <c r="O3135" s="99"/>
      <c r="P3135" s="99">
        <v>0</v>
      </c>
      <c r="Q3135" s="99">
        <v>2301857.3849999998</v>
      </c>
      <c r="R3135" s="99">
        <v>0.26276910357410083</v>
      </c>
      <c r="S3135" s="95"/>
      <c r="T3135" s="95"/>
      <c r="U3135" s="98"/>
      <c r="V3135" s="98"/>
      <c r="W3135" s="98">
        <v>1.2550914627205317E-4</v>
      </c>
      <c r="X3135" s="98">
        <f>'RCP Data-Measures Tab'!$Q3135*'RCP Data-Measures Tab'!$W3135/1000</f>
        <v>0.28890415523137081</v>
      </c>
      <c r="Y3135" s="97">
        <v>1.2967948758907806E-4</v>
      </c>
      <c r="Z3135" s="93">
        <f>'RCP Data-Measures Tab'!$Q3135*'RCP Data-Measures Tab'!$Y3135/1000</f>
        <v>0.29850368618993511</v>
      </c>
      <c r="AA3135" s="96"/>
      <c r="AB3135" s="95"/>
      <c r="AC3135" s="94"/>
      <c r="AD3135" s="94"/>
      <c r="AE3135" s="93" t="str">
        <f>'RCP Data-Measures Tab'!$D3135&amp;'RCP Data-Measures Tab'!$F3135&amp;'RCP Data-Measures Tab'!$G3135&amp;'RCP Data-Measures Tab'!$H3135&amp;'RCP Data-Measures Tab'!$I3135</f>
        <v>2015IndustrialCompressed AirCompressed Air System ImprovementsCompressed Air System Dryer Improvements</v>
      </c>
      <c r="AF3135" s="93" t="s">
        <v>246</v>
      </c>
    </row>
    <row r="3136" spans="1:32" ht="16.5" hidden="1" x14ac:dyDescent="0.45">
      <c r="A3136" s="151"/>
      <c r="B3136" s="189"/>
      <c r="C3136" s="83"/>
      <c r="D3136" s="92">
        <v>2015</v>
      </c>
      <c r="E3136" s="91">
        <v>245</v>
      </c>
      <c r="F3136" s="91" t="s">
        <v>441</v>
      </c>
      <c r="G3136" s="91" t="s">
        <v>273</v>
      </c>
      <c r="H3136" s="91" t="s">
        <v>277</v>
      </c>
      <c r="I3136" s="91" t="s">
        <v>282</v>
      </c>
      <c r="J3136" s="90"/>
      <c r="K3136" s="90"/>
      <c r="L3136" s="90"/>
      <c r="M3136" s="90"/>
      <c r="N3136" s="90"/>
      <c r="O3136" s="90"/>
      <c r="P3136" s="90">
        <v>0</v>
      </c>
      <c r="Q3136" s="90">
        <v>0</v>
      </c>
      <c r="R3136" s="90">
        <v>0</v>
      </c>
      <c r="S3136" s="86"/>
      <c r="T3136" s="86"/>
      <c r="U3136" s="89"/>
      <c r="V3136" s="89"/>
      <c r="W3136" s="89">
        <v>1.2550914627205317E-4</v>
      </c>
      <c r="X3136" s="89">
        <f>'RCP Data-Measures Tab'!$Q3136*'RCP Data-Measures Tab'!$W3136/1000</f>
        <v>0</v>
      </c>
      <c r="Y3136" s="88">
        <v>1.2967948758907806E-4</v>
      </c>
      <c r="Z3136" s="84">
        <f>'RCP Data-Measures Tab'!$Q3136*'RCP Data-Measures Tab'!$Y3136/1000</f>
        <v>0</v>
      </c>
      <c r="AA3136" s="87"/>
      <c r="AB3136" s="86"/>
      <c r="AC3136" s="85"/>
      <c r="AD3136" s="85"/>
      <c r="AE3136" s="84" t="str">
        <f>'RCP Data-Measures Tab'!$D3136&amp;'RCP Data-Measures Tab'!$F3136&amp;'RCP Data-Measures Tab'!$G3136&amp;'RCP Data-Measures Tab'!$H3136&amp;'RCP Data-Measures Tab'!$I3136</f>
        <v>2015IndustrialCompressed AirCompressed Air System ImprovementsCompressed Air System Regulation Improvements</v>
      </c>
      <c r="AF3136" s="84" t="s">
        <v>246</v>
      </c>
    </row>
    <row r="3137" spans="1:32" ht="16.5" hidden="1" x14ac:dyDescent="0.45">
      <c r="A3137" s="151"/>
      <c r="B3137" s="189"/>
      <c r="C3137" s="83"/>
      <c r="D3137" s="101">
        <v>2015</v>
      </c>
      <c r="E3137" s="100">
        <v>246</v>
      </c>
      <c r="F3137" s="100" t="s">
        <v>441</v>
      </c>
      <c r="G3137" s="100" t="s">
        <v>273</v>
      </c>
      <c r="H3137" s="100" t="s">
        <v>277</v>
      </c>
      <c r="I3137" s="100" t="s">
        <v>283</v>
      </c>
      <c r="J3137" s="99"/>
      <c r="K3137" s="99"/>
      <c r="L3137" s="99"/>
      <c r="M3137" s="99"/>
      <c r="N3137" s="99"/>
      <c r="O3137" s="99"/>
      <c r="P3137" s="99">
        <v>0</v>
      </c>
      <c r="Q3137" s="99">
        <v>172087.78899999999</v>
      </c>
      <c r="R3137" s="99">
        <v>1.964472490362823E-2</v>
      </c>
      <c r="S3137" s="95"/>
      <c r="T3137" s="95"/>
      <c r="U3137" s="98"/>
      <c r="V3137" s="98"/>
      <c r="W3137" s="98">
        <v>1.2550914627205317E-4</v>
      </c>
      <c r="X3137" s="98">
        <f>'RCP Data-Measures Tab'!$Q3137*'RCP Data-Measures Tab'!$W3137/1000</f>
        <v>2.1598591481235222E-2</v>
      </c>
      <c r="Y3137" s="97">
        <v>1.2967948758907806E-4</v>
      </c>
      <c r="Z3137" s="93">
        <f>'RCP Data-Measures Tab'!$Q3137*'RCP Data-Measures Tab'!$Y3137/1000</f>
        <v>2.2316256297857381E-2</v>
      </c>
      <c r="AA3137" s="96"/>
      <c r="AB3137" s="95"/>
      <c r="AC3137" s="94"/>
      <c r="AD3137" s="94"/>
      <c r="AE3137" s="93" t="str">
        <f>'RCP Data-Measures Tab'!$D3137&amp;'RCP Data-Measures Tab'!$F3137&amp;'RCP Data-Measures Tab'!$G3137&amp;'RCP Data-Measures Tab'!$H3137&amp;'RCP Data-Measures Tab'!$I3137</f>
        <v>2015IndustrialCompressed AirCompressed Air System ImprovementsCompressed Air System Storage Improvements</v>
      </c>
      <c r="AF3137" s="93" t="s">
        <v>246</v>
      </c>
    </row>
    <row r="3138" spans="1:32" ht="16.5" hidden="1" x14ac:dyDescent="0.45">
      <c r="A3138" s="151"/>
      <c r="B3138" s="189"/>
      <c r="C3138" s="83"/>
      <c r="D3138" s="92">
        <v>2015</v>
      </c>
      <c r="E3138" s="91">
        <v>247</v>
      </c>
      <c r="F3138" s="91" t="s">
        <v>441</v>
      </c>
      <c r="G3138" s="91" t="s">
        <v>273</v>
      </c>
      <c r="H3138" s="91" t="s">
        <v>277</v>
      </c>
      <c r="I3138" s="91" t="s">
        <v>284</v>
      </c>
      <c r="J3138" s="90"/>
      <c r="K3138" s="90"/>
      <c r="L3138" s="90"/>
      <c r="M3138" s="90"/>
      <c r="N3138" s="90"/>
      <c r="O3138" s="90"/>
      <c r="P3138" s="90">
        <v>0</v>
      </c>
      <c r="Q3138" s="90">
        <v>18207952.795000002</v>
      </c>
      <c r="R3138" s="90">
        <v>2.078533373773102</v>
      </c>
      <c r="S3138" s="86"/>
      <c r="T3138" s="86"/>
      <c r="U3138" s="89"/>
      <c r="V3138" s="89"/>
      <c r="W3138" s="89">
        <v>1.2550914627205317E-4</v>
      </c>
      <c r="X3138" s="89">
        <f>'RCP Data-Measures Tab'!$Q3138*'RCP Data-Measures Tab'!$W3138/1000</f>
        <v>2.2852646106622947</v>
      </c>
      <c r="Y3138" s="88">
        <v>1.2967948758907806E-4</v>
      </c>
      <c r="Z3138" s="84">
        <f>'RCP Data-Measures Tab'!$Q3138*'RCP Data-Measures Tab'!$Y3138/1000</f>
        <v>2.3611979885017216</v>
      </c>
      <c r="AA3138" s="87"/>
      <c r="AB3138" s="86"/>
      <c r="AC3138" s="85"/>
      <c r="AD3138" s="85"/>
      <c r="AE3138" s="84" t="str">
        <f>'RCP Data-Measures Tab'!$D3138&amp;'RCP Data-Measures Tab'!$F3138&amp;'RCP Data-Measures Tab'!$G3138&amp;'RCP Data-Measures Tab'!$H3138&amp;'RCP Data-Measures Tab'!$I3138</f>
        <v>2015IndustrialCompressed AirCompressed Air System ImprovementsCompressed Air System Supply Side Improvements</v>
      </c>
      <c r="AF3138" s="84" t="s">
        <v>246</v>
      </c>
    </row>
    <row r="3139" spans="1:32" ht="16.5" hidden="1" x14ac:dyDescent="0.45">
      <c r="A3139" s="151"/>
      <c r="B3139" s="189"/>
      <c r="C3139" s="83"/>
      <c r="D3139" s="101">
        <v>2015</v>
      </c>
      <c r="E3139" s="100">
        <v>248</v>
      </c>
      <c r="F3139" s="100" t="s">
        <v>441</v>
      </c>
      <c r="G3139" s="100" t="s">
        <v>273</v>
      </c>
      <c r="H3139" s="100" t="s">
        <v>277</v>
      </c>
      <c r="I3139" s="100" t="s">
        <v>285</v>
      </c>
      <c r="J3139" s="99"/>
      <c r="K3139" s="99"/>
      <c r="L3139" s="99"/>
      <c r="M3139" s="99"/>
      <c r="N3139" s="99"/>
      <c r="O3139" s="99"/>
      <c r="P3139" s="99">
        <v>0</v>
      </c>
      <c r="Q3139" s="99">
        <v>15465827.01</v>
      </c>
      <c r="R3139" s="99">
        <v>1.7655054216156723</v>
      </c>
      <c r="S3139" s="95"/>
      <c r="T3139" s="95"/>
      <c r="U3139" s="98"/>
      <c r="V3139" s="98"/>
      <c r="W3139" s="98">
        <v>1.2550914627205317E-4</v>
      </c>
      <c r="X3139" s="98">
        <f>'RCP Data-Measures Tab'!$Q3139*'RCP Data-Measures Tab'!$W3139/1000</f>
        <v>1.9411027444163607</v>
      </c>
      <c r="Y3139" s="97">
        <v>1.2967948758907806E-4</v>
      </c>
      <c r="Z3139" s="93">
        <f>'RCP Data-Measures Tab'!$Q3139*'RCP Data-Measures Tab'!$Y3139/1000</f>
        <v>2.0056005217981232</v>
      </c>
      <c r="AA3139" s="96"/>
      <c r="AB3139" s="95"/>
      <c r="AC3139" s="94"/>
      <c r="AD3139" s="94"/>
      <c r="AE3139" s="93" t="str">
        <f>'RCP Data-Measures Tab'!$D3139&amp;'RCP Data-Measures Tab'!$F3139&amp;'RCP Data-Measures Tab'!$G3139&amp;'RCP Data-Measures Tab'!$H3139&amp;'RCP Data-Measures Tab'!$I3139</f>
        <v>2015IndustrialCompressed AirCompressed Air System ImprovementsCompressors</v>
      </c>
      <c r="AF3139" s="93" t="s">
        <v>246</v>
      </c>
    </row>
    <row r="3140" spans="1:32" ht="16.5" hidden="1" x14ac:dyDescent="0.45">
      <c r="A3140" s="151"/>
      <c r="B3140" s="189"/>
      <c r="C3140" s="83"/>
      <c r="D3140" s="92">
        <v>2015</v>
      </c>
      <c r="E3140" s="91">
        <v>249</v>
      </c>
      <c r="F3140" s="91" t="s">
        <v>441</v>
      </c>
      <c r="G3140" s="91" t="s">
        <v>273</v>
      </c>
      <c r="H3140" s="91" t="s">
        <v>286</v>
      </c>
      <c r="I3140" s="91" t="s">
        <v>287</v>
      </c>
      <c r="J3140" s="90"/>
      <c r="K3140" s="90"/>
      <c r="L3140" s="90"/>
      <c r="M3140" s="90"/>
      <c r="N3140" s="90"/>
      <c r="O3140" s="90"/>
      <c r="P3140" s="90">
        <v>0</v>
      </c>
      <c r="Q3140" s="90">
        <v>0</v>
      </c>
      <c r="R3140" s="90">
        <v>0</v>
      </c>
      <c r="S3140" s="86"/>
      <c r="T3140" s="86"/>
      <c r="U3140" s="89"/>
      <c r="V3140" s="89"/>
      <c r="W3140" s="89">
        <v>1.2550914627205317E-4</v>
      </c>
      <c r="X3140" s="89">
        <f>'RCP Data-Measures Tab'!$Q3140*'RCP Data-Measures Tab'!$W3140/1000</f>
        <v>0</v>
      </c>
      <c r="Y3140" s="88">
        <v>1.2967948758907806E-4</v>
      </c>
      <c r="Z3140" s="84">
        <f>'RCP Data-Measures Tab'!$Q3140*'RCP Data-Measures Tab'!$Y3140/1000</f>
        <v>0</v>
      </c>
      <c r="AA3140" s="87"/>
      <c r="AB3140" s="86"/>
      <c r="AC3140" s="85"/>
      <c r="AD3140" s="85"/>
      <c r="AE3140" s="84" t="str">
        <f>'RCP Data-Measures Tab'!$D3140&amp;'RCP Data-Measures Tab'!$F3140&amp;'RCP Data-Measures Tab'!$G3140&amp;'RCP Data-Measures Tab'!$H3140&amp;'RCP Data-Measures Tab'!$I3140</f>
        <v>2015IndustrialCompressed AirHeat RecoveryHeat Recovery Improvements</v>
      </c>
      <c r="AF3140" s="84" t="s">
        <v>246</v>
      </c>
    </row>
    <row r="3141" spans="1:32" ht="16.5" hidden="1" x14ac:dyDescent="0.45">
      <c r="A3141" s="151"/>
      <c r="B3141" s="189"/>
      <c r="C3141" s="83"/>
      <c r="D3141" s="101">
        <v>2015</v>
      </c>
      <c r="E3141" s="100">
        <v>250</v>
      </c>
      <c r="F3141" s="100" t="s">
        <v>441</v>
      </c>
      <c r="G3141" s="100" t="s">
        <v>442</v>
      </c>
      <c r="H3141" s="100" t="s">
        <v>443</v>
      </c>
      <c r="I3141" s="100" t="s">
        <v>444</v>
      </c>
      <c r="J3141" s="99"/>
      <c r="K3141" s="99"/>
      <c r="L3141" s="99"/>
      <c r="M3141" s="99"/>
      <c r="N3141" s="99"/>
      <c r="O3141" s="99"/>
      <c r="P3141" s="99">
        <v>0</v>
      </c>
      <c r="Q3141" s="99">
        <v>0</v>
      </c>
      <c r="R3141" s="99">
        <v>0</v>
      </c>
      <c r="S3141" s="95"/>
      <c r="T3141" s="95"/>
      <c r="U3141" s="98"/>
      <c r="V3141" s="98"/>
      <c r="W3141" s="98">
        <v>1.2550914627205317E-4</v>
      </c>
      <c r="X3141" s="98">
        <f>'RCP Data-Measures Tab'!$Q3141*'RCP Data-Measures Tab'!$W3141/1000</f>
        <v>0</v>
      </c>
      <c r="Y3141" s="97">
        <v>1.2967948758907806E-4</v>
      </c>
      <c r="Z3141" s="93">
        <f>'RCP Data-Measures Tab'!$Q3141*'RCP Data-Measures Tab'!$Y3141/1000</f>
        <v>0</v>
      </c>
      <c r="AA3141" s="96"/>
      <c r="AB3141" s="95"/>
      <c r="AC3141" s="94"/>
      <c r="AD3141" s="94"/>
      <c r="AE3141" s="93" t="str">
        <f>'RCP Data-Measures Tab'!$D3141&amp;'RCP Data-Measures Tab'!$F3141&amp;'RCP Data-Measures Tab'!$G3141&amp;'RCP Data-Measures Tab'!$H3141&amp;'RCP Data-Measures Tab'!$I3141</f>
        <v>2015IndustrialFacility Distribution SystemCapacitorsFixed and Switched Shunt Capacitor</v>
      </c>
      <c r="AF3141" s="93" t="s">
        <v>246</v>
      </c>
    </row>
    <row r="3142" spans="1:32" ht="16.5" hidden="1" x14ac:dyDescent="0.45">
      <c r="A3142" s="151"/>
      <c r="B3142" s="189"/>
      <c r="C3142" s="83"/>
      <c r="D3142" s="92">
        <v>2015</v>
      </c>
      <c r="E3142" s="91">
        <v>251</v>
      </c>
      <c r="F3142" s="91" t="s">
        <v>441</v>
      </c>
      <c r="G3142" s="91" t="s">
        <v>442</v>
      </c>
      <c r="H3142" s="91" t="s">
        <v>445</v>
      </c>
      <c r="I3142" s="91" t="s">
        <v>446</v>
      </c>
      <c r="J3142" s="90"/>
      <c r="K3142" s="90"/>
      <c r="L3142" s="90"/>
      <c r="M3142" s="90"/>
      <c r="N3142" s="90"/>
      <c r="O3142" s="90"/>
      <c r="P3142" s="90">
        <v>0</v>
      </c>
      <c r="Q3142" s="90">
        <v>0</v>
      </c>
      <c r="R3142" s="90">
        <v>0</v>
      </c>
      <c r="S3142" s="86"/>
      <c r="T3142" s="86"/>
      <c r="U3142" s="89"/>
      <c r="V3142" s="89"/>
      <c r="W3142" s="89">
        <v>1.2550914627205317E-4</v>
      </c>
      <c r="X3142" s="89">
        <f>'RCP Data-Measures Tab'!$Q3142*'RCP Data-Measures Tab'!$W3142/1000</f>
        <v>0</v>
      </c>
      <c r="Y3142" s="88">
        <v>1.2967948758907806E-4</v>
      </c>
      <c r="Z3142" s="84">
        <f>'RCP Data-Measures Tab'!$Q3142*'RCP Data-Measures Tab'!$Y3142/1000</f>
        <v>0</v>
      </c>
      <c r="AA3142" s="87"/>
      <c r="AB3142" s="86"/>
      <c r="AC3142" s="85"/>
      <c r="AD3142" s="85"/>
      <c r="AE3142" s="84" t="str">
        <f>'RCP Data-Measures Tab'!$D3142&amp;'RCP Data-Measures Tab'!$F3142&amp;'RCP Data-Measures Tab'!$G3142&amp;'RCP Data-Measures Tab'!$H3142&amp;'RCP Data-Measures Tab'!$I3142</f>
        <v>2015IndustrialFacility Distribution SystemConductorsService Conductor Replacement</v>
      </c>
      <c r="AF3142" s="84" t="s">
        <v>246</v>
      </c>
    </row>
    <row r="3143" spans="1:32" ht="16.5" hidden="1" x14ac:dyDescent="0.45">
      <c r="A3143" s="151"/>
      <c r="B3143" s="189"/>
      <c r="C3143" s="83"/>
      <c r="D3143" s="101">
        <v>2015</v>
      </c>
      <c r="E3143" s="100">
        <v>252</v>
      </c>
      <c r="F3143" s="100" t="s">
        <v>441</v>
      </c>
      <c r="G3143" s="100" t="s">
        <v>442</v>
      </c>
      <c r="H3143" s="100" t="s">
        <v>447</v>
      </c>
      <c r="I3143" s="100" t="s">
        <v>448</v>
      </c>
      <c r="J3143" s="99"/>
      <c r="K3143" s="99"/>
      <c r="L3143" s="99"/>
      <c r="M3143" s="99"/>
      <c r="N3143" s="99"/>
      <c r="O3143" s="99"/>
      <c r="P3143" s="99">
        <v>0</v>
      </c>
      <c r="Q3143" s="99">
        <v>0</v>
      </c>
      <c r="R3143" s="99">
        <v>0</v>
      </c>
      <c r="S3143" s="95"/>
      <c r="T3143" s="95"/>
      <c r="U3143" s="98"/>
      <c r="V3143" s="98"/>
      <c r="W3143" s="98">
        <v>1.2550914627205317E-4</v>
      </c>
      <c r="X3143" s="98">
        <f>'RCP Data-Measures Tab'!$Q3143*'RCP Data-Measures Tab'!$W3143/1000</f>
        <v>0</v>
      </c>
      <c r="Y3143" s="97">
        <v>1.2967948758907806E-4</v>
      </c>
      <c r="Z3143" s="93">
        <f>'RCP Data-Measures Tab'!$Q3143*'RCP Data-Measures Tab'!$Y3143/1000</f>
        <v>0</v>
      </c>
      <c r="AA3143" s="96"/>
      <c r="AB3143" s="95"/>
      <c r="AC3143" s="94"/>
      <c r="AD3143" s="94"/>
      <c r="AE3143" s="93" t="str">
        <f>'RCP Data-Measures Tab'!$D3143&amp;'RCP Data-Measures Tab'!$F3143&amp;'RCP Data-Measures Tab'!$G3143&amp;'RCP Data-Measures Tab'!$H3143&amp;'RCP Data-Measures Tab'!$I3143</f>
        <v>2015IndustrialFacility Distribution SystemPower Factor ImprovementsVAR Management/Controls</v>
      </c>
      <c r="AF3143" s="93" t="s">
        <v>246</v>
      </c>
    </row>
    <row r="3144" spans="1:32" ht="16.5" hidden="1" x14ac:dyDescent="0.45">
      <c r="A3144" s="151"/>
      <c r="B3144" s="189"/>
      <c r="C3144" s="83"/>
      <c r="D3144" s="92">
        <v>2015</v>
      </c>
      <c r="E3144" s="91">
        <v>253</v>
      </c>
      <c r="F3144" s="91" t="s">
        <v>441</v>
      </c>
      <c r="G3144" s="91" t="s">
        <v>442</v>
      </c>
      <c r="H3144" s="91" t="s">
        <v>366</v>
      </c>
      <c r="I3144" s="91" t="s">
        <v>367</v>
      </c>
      <c r="J3144" s="90"/>
      <c r="K3144" s="90"/>
      <c r="L3144" s="90"/>
      <c r="M3144" s="90"/>
      <c r="N3144" s="90"/>
      <c r="O3144" s="90"/>
      <c r="P3144" s="90">
        <v>0</v>
      </c>
      <c r="Q3144" s="90">
        <v>0</v>
      </c>
      <c r="R3144" s="90">
        <v>0</v>
      </c>
      <c r="S3144" s="86"/>
      <c r="T3144" s="86"/>
      <c r="U3144" s="89"/>
      <c r="V3144" s="89"/>
      <c r="W3144" s="89">
        <v>1.2550914627205317E-4</v>
      </c>
      <c r="X3144" s="89">
        <f>'RCP Data-Measures Tab'!$Q3144*'RCP Data-Measures Tab'!$W3144/1000</f>
        <v>0</v>
      </c>
      <c r="Y3144" s="88">
        <v>1.2967948758907806E-4</v>
      </c>
      <c r="Z3144" s="84">
        <f>'RCP Data-Measures Tab'!$Q3144*'RCP Data-Measures Tab'!$Y3144/1000</f>
        <v>0</v>
      </c>
      <c r="AA3144" s="87"/>
      <c r="AB3144" s="86"/>
      <c r="AC3144" s="85"/>
      <c r="AD3144" s="85"/>
      <c r="AE3144" s="84" t="str">
        <f>'RCP Data-Measures Tab'!$D3144&amp;'RCP Data-Measures Tab'!$F3144&amp;'RCP Data-Measures Tab'!$G3144&amp;'RCP Data-Measures Tab'!$H3144&amp;'RCP Data-Measures Tab'!$I3144</f>
        <v>2015IndustrialFacility Distribution SystemTransformersDe-Energization</v>
      </c>
      <c r="AF3144" s="84" t="s">
        <v>246</v>
      </c>
    </row>
    <row r="3145" spans="1:32" ht="16.5" hidden="1" x14ac:dyDescent="0.45">
      <c r="A3145" s="151"/>
      <c r="B3145" s="189"/>
      <c r="C3145" s="83"/>
      <c r="D3145" s="101">
        <v>2015</v>
      </c>
      <c r="E3145" s="100">
        <v>254</v>
      </c>
      <c r="F3145" s="100" t="s">
        <v>441</v>
      </c>
      <c r="G3145" s="100" t="s">
        <v>442</v>
      </c>
      <c r="H3145" s="100" t="s">
        <v>366</v>
      </c>
      <c r="I3145" s="100" t="s">
        <v>449</v>
      </c>
      <c r="J3145" s="99"/>
      <c r="K3145" s="99"/>
      <c r="L3145" s="99"/>
      <c r="M3145" s="99"/>
      <c r="N3145" s="99"/>
      <c r="O3145" s="99"/>
      <c r="P3145" s="99">
        <v>0</v>
      </c>
      <c r="Q3145" s="99">
        <v>29742.84</v>
      </c>
      <c r="R3145" s="99">
        <v>3.39530128985643E-3</v>
      </c>
      <c r="S3145" s="95"/>
      <c r="T3145" s="95"/>
      <c r="U3145" s="98"/>
      <c r="V3145" s="98"/>
      <c r="W3145" s="98">
        <v>1.2550914627205317E-4</v>
      </c>
      <c r="X3145" s="98">
        <f>'RCP Data-Measures Tab'!$Q3145*'RCP Data-Measures Tab'!$W3145/1000</f>
        <v>3.7329984561062738E-3</v>
      </c>
      <c r="Y3145" s="97">
        <v>1.2967948758907806E-4</v>
      </c>
      <c r="Z3145" s="93">
        <f>'RCP Data-Measures Tab'!$Q3145*'RCP Data-Measures Tab'!$Y3145/1000</f>
        <v>3.8570362506439343E-3</v>
      </c>
      <c r="AA3145" s="96"/>
      <c r="AB3145" s="95"/>
      <c r="AC3145" s="94"/>
      <c r="AD3145" s="94"/>
      <c r="AE3145" s="93" t="str">
        <f>'RCP Data-Measures Tab'!$D3145&amp;'RCP Data-Measures Tab'!$F3145&amp;'RCP Data-Measures Tab'!$G3145&amp;'RCP Data-Measures Tab'!$H3145&amp;'RCP Data-Measures Tab'!$I3145</f>
        <v>2015IndustrialFacility Distribution SystemTransformersTransformers (NEMA TP-1 or Higher)</v>
      </c>
      <c r="AF3145" s="93" t="s">
        <v>246</v>
      </c>
    </row>
    <row r="3146" spans="1:32" ht="16.5" hidden="1" x14ac:dyDescent="0.45">
      <c r="A3146" s="151"/>
      <c r="B3146" s="189"/>
      <c r="C3146" s="83"/>
      <c r="D3146" s="92">
        <v>2015</v>
      </c>
      <c r="E3146" s="91">
        <v>255</v>
      </c>
      <c r="F3146" s="91" t="s">
        <v>441</v>
      </c>
      <c r="G3146" s="91" t="s">
        <v>442</v>
      </c>
      <c r="H3146" s="91" t="s">
        <v>450</v>
      </c>
      <c r="I3146" s="91" t="s">
        <v>451</v>
      </c>
      <c r="J3146" s="90"/>
      <c r="K3146" s="90"/>
      <c r="L3146" s="90"/>
      <c r="M3146" s="90"/>
      <c r="N3146" s="90"/>
      <c r="O3146" s="90"/>
      <c r="P3146" s="90">
        <v>0</v>
      </c>
      <c r="Q3146" s="90">
        <v>4979538.13104189</v>
      </c>
      <c r="R3146" s="90">
        <v>0.56844043731689498</v>
      </c>
      <c r="S3146" s="86"/>
      <c r="T3146" s="86"/>
      <c r="U3146" s="89"/>
      <c r="V3146" s="89"/>
      <c r="W3146" s="89">
        <v>1.2550914627205317E-4</v>
      </c>
      <c r="X3146" s="89">
        <f>'RCP Data-Measures Tab'!$Q3146*'RCP Data-Measures Tab'!$W3146/1000</f>
        <v>0.62497757965620282</v>
      </c>
      <c r="Y3146" s="88">
        <v>1.2967948758907806E-4</v>
      </c>
      <c r="Z3146" s="84">
        <f>'RCP Data-Measures Tab'!$Q3146*'RCP Data-Measures Tab'!$Y3146/1000</f>
        <v>0.64574395326378775</v>
      </c>
      <c r="AA3146" s="87"/>
      <c r="AB3146" s="86"/>
      <c r="AC3146" s="85"/>
      <c r="AD3146" s="85"/>
      <c r="AE3146" s="84" t="str">
        <f>'RCP Data-Measures Tab'!$D3146&amp;'RCP Data-Measures Tab'!$F3146&amp;'RCP Data-Measures Tab'!$G3146&amp;'RCP Data-Measures Tab'!$H3146&amp;'RCP Data-Measures Tab'!$I3146</f>
        <v>2015IndustrialFacility Distribution SystemVoltage ManagementConservation Voltage Reduction (CVR)</v>
      </c>
      <c r="AF3146" s="84" t="s">
        <v>246</v>
      </c>
    </row>
    <row r="3147" spans="1:32" ht="16.5" hidden="1" x14ac:dyDescent="0.45">
      <c r="A3147" s="151"/>
      <c r="B3147" s="189"/>
      <c r="C3147" s="83"/>
      <c r="D3147" s="101">
        <v>2015</v>
      </c>
      <c r="E3147" s="100">
        <v>256</v>
      </c>
      <c r="F3147" s="100" t="s">
        <v>441</v>
      </c>
      <c r="G3147" s="100" t="s">
        <v>243</v>
      </c>
      <c r="H3147" s="100" t="s">
        <v>390</v>
      </c>
      <c r="I3147" s="100" t="s">
        <v>391</v>
      </c>
      <c r="J3147" s="99"/>
      <c r="K3147" s="99"/>
      <c r="L3147" s="99"/>
      <c r="M3147" s="99"/>
      <c r="N3147" s="99"/>
      <c r="O3147" s="99"/>
      <c r="P3147" s="99">
        <v>0</v>
      </c>
      <c r="Q3147" s="99">
        <v>0</v>
      </c>
      <c r="R3147" s="99">
        <v>0</v>
      </c>
      <c r="S3147" s="95"/>
      <c r="T3147" s="95"/>
      <c r="U3147" s="98"/>
      <c r="V3147" s="98"/>
      <c r="W3147" s="98">
        <v>1.2550914627205317E-4</v>
      </c>
      <c r="X3147" s="98">
        <f>'RCP Data-Measures Tab'!$Q3147*'RCP Data-Measures Tab'!$W3147/1000</f>
        <v>0</v>
      </c>
      <c r="Y3147" s="97">
        <v>1.2967948758907806E-4</v>
      </c>
      <c r="Z3147" s="93">
        <f>'RCP Data-Measures Tab'!$Q3147*'RCP Data-Measures Tab'!$Y3147/1000</f>
        <v>0</v>
      </c>
      <c r="AA3147" s="96"/>
      <c r="AB3147" s="95"/>
      <c r="AC3147" s="94"/>
      <c r="AD3147" s="94"/>
      <c r="AE3147" s="93" t="str">
        <f>'RCP Data-Measures Tab'!$D3147&amp;'RCP Data-Measures Tab'!$F3147&amp;'RCP Data-Measures Tab'!$G3147&amp;'RCP Data-Measures Tab'!$H3147&amp;'RCP Data-Measures Tab'!$I3147</f>
        <v>2015IndustrialHVACEnvelopeAir Sealing</v>
      </c>
      <c r="AF3147" s="93" t="s">
        <v>246</v>
      </c>
    </row>
    <row r="3148" spans="1:32" ht="16.5" hidden="1" x14ac:dyDescent="0.45">
      <c r="A3148" s="151"/>
      <c r="B3148" s="189"/>
      <c r="C3148" s="83"/>
      <c r="D3148" s="92">
        <v>2015</v>
      </c>
      <c r="E3148" s="91">
        <v>257</v>
      </c>
      <c r="F3148" s="91" t="s">
        <v>441</v>
      </c>
      <c r="G3148" s="91" t="s">
        <v>243</v>
      </c>
      <c r="H3148" s="91" t="s">
        <v>390</v>
      </c>
      <c r="I3148" s="91" t="s">
        <v>363</v>
      </c>
      <c r="J3148" s="90"/>
      <c r="K3148" s="90"/>
      <c r="L3148" s="90"/>
      <c r="M3148" s="90"/>
      <c r="N3148" s="90"/>
      <c r="O3148" s="90"/>
      <c r="P3148" s="90">
        <v>0</v>
      </c>
      <c r="Q3148" s="90">
        <v>75592.61</v>
      </c>
      <c r="R3148" s="90">
        <v>8.629293526610125E-3</v>
      </c>
      <c r="S3148" s="86"/>
      <c r="T3148" s="86"/>
      <c r="U3148" s="89"/>
      <c r="V3148" s="89"/>
      <c r="W3148" s="89">
        <v>1.2550914627205317E-4</v>
      </c>
      <c r="X3148" s="89">
        <f>'RCP Data-Measures Tab'!$Q3148*'RCP Data-Measures Tab'!$W3148/1000</f>
        <v>9.4875639455762693E-3</v>
      </c>
      <c r="Y3148" s="88">
        <v>1.2967948758907806E-4</v>
      </c>
      <c r="Z3148" s="84">
        <f>'RCP Data-Measures Tab'!$Q3148*'RCP Data-Measures Tab'!$Y3148/1000</f>
        <v>9.8028109303210167E-3</v>
      </c>
      <c r="AA3148" s="87"/>
      <c r="AB3148" s="86"/>
      <c r="AC3148" s="85"/>
      <c r="AD3148" s="85"/>
      <c r="AE3148" s="84" t="str">
        <f>'RCP Data-Measures Tab'!$D3148&amp;'RCP Data-Measures Tab'!$F3148&amp;'RCP Data-Measures Tab'!$G3148&amp;'RCP Data-Measures Tab'!$H3148&amp;'RCP Data-Measures Tab'!$I3148</f>
        <v>2015IndustrialHVACEnvelopeInsulation</v>
      </c>
      <c r="AF3148" s="84" t="s">
        <v>246</v>
      </c>
    </row>
    <row r="3149" spans="1:32" ht="16.5" hidden="1" x14ac:dyDescent="0.45">
      <c r="A3149" s="151"/>
      <c r="B3149" s="189"/>
      <c r="C3149" s="83"/>
      <c r="D3149" s="101">
        <v>2015</v>
      </c>
      <c r="E3149" s="100">
        <v>258</v>
      </c>
      <c r="F3149" s="100" t="s">
        <v>441</v>
      </c>
      <c r="G3149" s="100" t="s">
        <v>243</v>
      </c>
      <c r="H3149" s="100" t="s">
        <v>390</v>
      </c>
      <c r="I3149" s="100" t="s">
        <v>392</v>
      </c>
      <c r="J3149" s="99"/>
      <c r="K3149" s="99"/>
      <c r="L3149" s="99"/>
      <c r="M3149" s="99"/>
      <c r="N3149" s="99"/>
      <c r="O3149" s="99"/>
      <c r="P3149" s="99">
        <v>0</v>
      </c>
      <c r="Q3149" s="99">
        <v>0</v>
      </c>
      <c r="R3149" s="99">
        <v>0</v>
      </c>
      <c r="S3149" s="95"/>
      <c r="T3149" s="95"/>
      <c r="U3149" s="98"/>
      <c r="V3149" s="98"/>
      <c r="W3149" s="98">
        <v>1.2550914627205317E-4</v>
      </c>
      <c r="X3149" s="98">
        <f>'RCP Data-Measures Tab'!$Q3149*'RCP Data-Measures Tab'!$W3149/1000</f>
        <v>0</v>
      </c>
      <c r="Y3149" s="97">
        <v>1.2967948758907806E-4</v>
      </c>
      <c r="Z3149" s="93">
        <f>'RCP Data-Measures Tab'!$Q3149*'RCP Data-Measures Tab'!$Y3149/1000</f>
        <v>0</v>
      </c>
      <c r="AA3149" s="96"/>
      <c r="AB3149" s="95"/>
      <c r="AC3149" s="94"/>
      <c r="AD3149" s="94"/>
      <c r="AE3149" s="93" t="str">
        <f>'RCP Data-Measures Tab'!$D3149&amp;'RCP Data-Measures Tab'!$F3149&amp;'RCP Data-Measures Tab'!$G3149&amp;'RCP Data-Measures Tab'!$H3149&amp;'RCP Data-Measures Tab'!$I3149</f>
        <v>2015IndustrialHVACEnvelopeWindows</v>
      </c>
      <c r="AF3149" s="93" t="s">
        <v>246</v>
      </c>
    </row>
    <row r="3150" spans="1:32" ht="16.5" hidden="1" x14ac:dyDescent="0.45">
      <c r="A3150" s="151"/>
      <c r="B3150" s="189"/>
      <c r="C3150" s="83"/>
      <c r="D3150" s="92">
        <v>2015</v>
      </c>
      <c r="E3150" s="91">
        <v>259</v>
      </c>
      <c r="F3150" s="91" t="s">
        <v>441</v>
      </c>
      <c r="G3150" s="91" t="s">
        <v>243</v>
      </c>
      <c r="H3150" s="91" t="s">
        <v>286</v>
      </c>
      <c r="I3150" s="91" t="s">
        <v>287</v>
      </c>
      <c r="J3150" s="90"/>
      <c r="K3150" s="90"/>
      <c r="L3150" s="90"/>
      <c r="M3150" s="90"/>
      <c r="N3150" s="90"/>
      <c r="O3150" s="90"/>
      <c r="P3150" s="90">
        <v>0</v>
      </c>
      <c r="Q3150" s="90">
        <v>2222567.31</v>
      </c>
      <c r="R3150" s="90">
        <v>0.253717720508575</v>
      </c>
      <c r="S3150" s="86"/>
      <c r="T3150" s="86"/>
      <c r="U3150" s="89"/>
      <c r="V3150" s="89"/>
      <c r="W3150" s="89">
        <v>1.2550914627205317E-4</v>
      </c>
      <c r="X3150" s="89">
        <f>'RCP Data-Measures Tab'!$Q3150*'RCP Data-Measures Tab'!$W3150/1000</f>
        <v>0.27895252561027378</v>
      </c>
      <c r="Y3150" s="88">
        <v>1.2967948758907806E-4</v>
      </c>
      <c r="Z3150" s="84">
        <f>'RCP Data-Measures Tab'!$Q3150*'RCP Data-Measures Tab'!$Y3150/1000</f>
        <v>0.28822138989303564</v>
      </c>
      <c r="AA3150" s="87"/>
      <c r="AB3150" s="86"/>
      <c r="AC3150" s="85"/>
      <c r="AD3150" s="85"/>
      <c r="AE3150" s="84" t="str">
        <f>'RCP Data-Measures Tab'!$D3150&amp;'RCP Data-Measures Tab'!$F3150&amp;'RCP Data-Measures Tab'!$G3150&amp;'RCP Data-Measures Tab'!$H3150&amp;'RCP Data-Measures Tab'!$I3150</f>
        <v>2015IndustrialHVACHeat RecoveryHeat Recovery Improvements</v>
      </c>
      <c r="AF3150" s="84" t="s">
        <v>246</v>
      </c>
    </row>
    <row r="3151" spans="1:32" ht="16.5" hidden="1" x14ac:dyDescent="0.45">
      <c r="A3151" s="151"/>
      <c r="B3151" s="189"/>
      <c r="C3151" s="83"/>
      <c r="D3151" s="101">
        <v>2015</v>
      </c>
      <c r="E3151" s="100">
        <v>260</v>
      </c>
      <c r="F3151" s="100" t="s">
        <v>441</v>
      </c>
      <c r="G3151" s="100" t="s">
        <v>243</v>
      </c>
      <c r="H3151" s="100" t="s">
        <v>286</v>
      </c>
      <c r="I3151" s="100" t="s">
        <v>393</v>
      </c>
      <c r="J3151" s="99"/>
      <c r="K3151" s="99"/>
      <c r="L3151" s="99"/>
      <c r="M3151" s="99"/>
      <c r="N3151" s="99"/>
      <c r="O3151" s="99"/>
      <c r="P3151" s="99">
        <v>0</v>
      </c>
      <c r="Q3151" s="99">
        <v>0</v>
      </c>
      <c r="R3151" s="99">
        <v>0</v>
      </c>
      <c r="S3151" s="95"/>
      <c r="T3151" s="95"/>
      <c r="U3151" s="98"/>
      <c r="V3151" s="98"/>
      <c r="W3151" s="98">
        <v>1.2550914627205317E-4</v>
      </c>
      <c r="X3151" s="98">
        <f>'RCP Data-Measures Tab'!$Q3151*'RCP Data-Measures Tab'!$W3151/1000</f>
        <v>0</v>
      </c>
      <c r="Y3151" s="97">
        <v>1.2967948758907806E-4</v>
      </c>
      <c r="Z3151" s="93">
        <f>'RCP Data-Measures Tab'!$Q3151*'RCP Data-Measures Tab'!$Y3151/1000</f>
        <v>0</v>
      </c>
      <c r="AA3151" s="96"/>
      <c r="AB3151" s="95"/>
      <c r="AC3151" s="94"/>
      <c r="AD3151" s="94"/>
      <c r="AE3151" s="93" t="str">
        <f>'RCP Data-Measures Tab'!$D3151&amp;'RCP Data-Measures Tab'!$F3151&amp;'RCP Data-Measures Tab'!$G3151&amp;'RCP Data-Measures Tab'!$H3151&amp;'RCP Data-Measures Tab'!$I3151</f>
        <v>2015IndustrialHVACHeat RecoveryHumidification/Dehumidification Improvements</v>
      </c>
      <c r="AF3151" s="93" t="s">
        <v>246</v>
      </c>
    </row>
    <row r="3152" spans="1:32" ht="16.5" hidden="1" x14ac:dyDescent="0.45">
      <c r="A3152" s="151"/>
      <c r="B3152" s="189"/>
      <c r="C3152" s="83"/>
      <c r="D3152" s="92">
        <v>2015</v>
      </c>
      <c r="E3152" s="91">
        <v>261</v>
      </c>
      <c r="F3152" s="91" t="s">
        <v>441</v>
      </c>
      <c r="G3152" s="91" t="s">
        <v>243</v>
      </c>
      <c r="H3152" s="91" t="s">
        <v>394</v>
      </c>
      <c r="I3152" s="91" t="s">
        <v>339</v>
      </c>
      <c r="J3152" s="90"/>
      <c r="K3152" s="90"/>
      <c r="L3152" s="90"/>
      <c r="M3152" s="90"/>
      <c r="N3152" s="90"/>
      <c r="O3152" s="90"/>
      <c r="P3152" s="90">
        <v>0</v>
      </c>
      <c r="Q3152" s="90">
        <v>5242730.88</v>
      </c>
      <c r="R3152" s="90">
        <v>0.59848523139953602</v>
      </c>
      <c r="S3152" s="86"/>
      <c r="T3152" s="86"/>
      <c r="U3152" s="89"/>
      <c r="V3152" s="89"/>
      <c r="W3152" s="89">
        <v>1.2550914627205317E-4</v>
      </c>
      <c r="X3152" s="89">
        <f>'RCP Data-Measures Tab'!$Q3152*'RCP Data-Measures Tab'!$W3152/1000</f>
        <v>0.65801067688293002</v>
      </c>
      <c r="Y3152" s="88">
        <v>1.2967948758907806E-4</v>
      </c>
      <c r="Z3152" s="84">
        <f>'RCP Data-Measures Tab'!$Q3152*'RCP Data-Measures Tab'!$Y3152/1000</f>
        <v>0.67987465408583625</v>
      </c>
      <c r="AA3152" s="87"/>
      <c r="AB3152" s="86"/>
      <c r="AC3152" s="85"/>
      <c r="AD3152" s="85"/>
      <c r="AE3152" s="84" t="str">
        <f>'RCP Data-Measures Tab'!$D3152&amp;'RCP Data-Measures Tab'!$F3152&amp;'RCP Data-Measures Tab'!$G3152&amp;'RCP Data-Measures Tab'!$H3152&amp;'RCP Data-Measures Tab'!$I3152</f>
        <v>2015IndustrialHVACHVAC System ControlsEnergy Management Systems/System Controls</v>
      </c>
      <c r="AF3152" s="84" t="s">
        <v>246</v>
      </c>
    </row>
    <row r="3153" spans="1:32" ht="16.5" hidden="1" x14ac:dyDescent="0.45">
      <c r="A3153" s="151"/>
      <c r="B3153" s="189"/>
      <c r="C3153" s="83"/>
      <c r="D3153" s="101">
        <v>2015</v>
      </c>
      <c r="E3153" s="100">
        <v>262</v>
      </c>
      <c r="F3153" s="100" t="s">
        <v>441</v>
      </c>
      <c r="G3153" s="100" t="s">
        <v>243</v>
      </c>
      <c r="H3153" s="100" t="s">
        <v>394</v>
      </c>
      <c r="I3153" s="100" t="s">
        <v>395</v>
      </c>
      <c r="J3153" s="99"/>
      <c r="K3153" s="99"/>
      <c r="L3153" s="99"/>
      <c r="M3153" s="99"/>
      <c r="N3153" s="99"/>
      <c r="O3153" s="99"/>
      <c r="P3153" s="99">
        <v>0</v>
      </c>
      <c r="Q3153" s="99">
        <v>24075.200000000001</v>
      </c>
      <c r="R3153" s="99">
        <v>2.7483104495331602E-3</v>
      </c>
      <c r="S3153" s="95"/>
      <c r="T3153" s="95"/>
      <c r="U3153" s="98"/>
      <c r="V3153" s="98"/>
      <c r="W3153" s="98">
        <v>1.2550914627205317E-4</v>
      </c>
      <c r="X3153" s="98">
        <f>'RCP Data-Measures Tab'!$Q3153*'RCP Data-Measures Tab'!$W3153/1000</f>
        <v>3.0216577983289343E-3</v>
      </c>
      <c r="Y3153" s="97">
        <v>1.2967948758907806E-4</v>
      </c>
      <c r="Z3153" s="93">
        <f>'RCP Data-Measures Tab'!$Q3153*'RCP Data-Measures Tab'!$Y3153/1000</f>
        <v>3.1220595996045725E-3</v>
      </c>
      <c r="AA3153" s="96"/>
      <c r="AB3153" s="95"/>
      <c r="AC3153" s="94"/>
      <c r="AD3153" s="94"/>
      <c r="AE3153" s="93" t="str">
        <f>'RCP Data-Measures Tab'!$D3153&amp;'RCP Data-Measures Tab'!$F3153&amp;'RCP Data-Measures Tab'!$G3153&amp;'RCP Data-Measures Tab'!$H3153&amp;'RCP Data-Measures Tab'!$I3153</f>
        <v>2015IndustrialHVACHVAC System ControlsHVAC Control Improvements (non-VFD)</v>
      </c>
      <c r="AF3153" s="93" t="s">
        <v>246</v>
      </c>
    </row>
    <row r="3154" spans="1:32" ht="16.5" hidden="1" x14ac:dyDescent="0.45">
      <c r="A3154" s="151"/>
      <c r="B3154" s="189"/>
      <c r="C3154" s="83"/>
      <c r="D3154" s="92">
        <v>2015</v>
      </c>
      <c r="E3154" s="91">
        <v>263</v>
      </c>
      <c r="F3154" s="91" t="s">
        <v>441</v>
      </c>
      <c r="G3154" s="91" t="s">
        <v>243</v>
      </c>
      <c r="H3154" s="91" t="s">
        <v>394</v>
      </c>
      <c r="I3154" s="91" t="s">
        <v>396</v>
      </c>
      <c r="J3154" s="90"/>
      <c r="K3154" s="90"/>
      <c r="L3154" s="90"/>
      <c r="M3154" s="90"/>
      <c r="N3154" s="90"/>
      <c r="O3154" s="90"/>
      <c r="P3154" s="90">
        <v>0</v>
      </c>
      <c r="Q3154" s="90">
        <v>40780</v>
      </c>
      <c r="R3154" s="90">
        <v>4.6552512794733004E-3</v>
      </c>
      <c r="S3154" s="86"/>
      <c r="T3154" s="86"/>
      <c r="U3154" s="89"/>
      <c r="V3154" s="89"/>
      <c r="W3154" s="89">
        <v>1.2550914627205317E-4</v>
      </c>
      <c r="X3154" s="89">
        <f>'RCP Data-Measures Tab'!$Q3154*'RCP Data-Measures Tab'!$W3154/1000</f>
        <v>5.1182629849743288E-3</v>
      </c>
      <c r="Y3154" s="88">
        <v>1.2967948758907806E-4</v>
      </c>
      <c r="Z3154" s="84">
        <f>'RCP Data-Measures Tab'!$Q3154*'RCP Data-Measures Tab'!$Y3154/1000</f>
        <v>5.2883295038826036E-3</v>
      </c>
      <c r="AA3154" s="87"/>
      <c r="AB3154" s="86"/>
      <c r="AC3154" s="85"/>
      <c r="AD3154" s="85"/>
      <c r="AE3154" s="84" t="str">
        <f>'RCP Data-Measures Tab'!$D3154&amp;'RCP Data-Measures Tab'!$F3154&amp;'RCP Data-Measures Tab'!$G3154&amp;'RCP Data-Measures Tab'!$H3154&amp;'RCP Data-Measures Tab'!$I3154</f>
        <v>2015IndustrialHVACHVAC System ControlsHVAC Control Improvements (VFD)</v>
      </c>
      <c r="AF3154" s="84" t="s">
        <v>246</v>
      </c>
    </row>
    <row r="3155" spans="1:32" ht="16.5" hidden="1" x14ac:dyDescent="0.45">
      <c r="A3155" s="151"/>
      <c r="B3155" s="189"/>
      <c r="C3155" s="83"/>
      <c r="D3155" s="101">
        <v>2015</v>
      </c>
      <c r="E3155" s="100">
        <v>264</v>
      </c>
      <c r="F3155" s="100" t="s">
        <v>441</v>
      </c>
      <c r="G3155" s="100" t="s">
        <v>243</v>
      </c>
      <c r="H3155" s="100" t="s">
        <v>394</v>
      </c>
      <c r="I3155" s="100" t="s">
        <v>397</v>
      </c>
      <c r="J3155" s="99"/>
      <c r="K3155" s="99"/>
      <c r="L3155" s="99"/>
      <c r="M3155" s="99"/>
      <c r="N3155" s="99"/>
      <c r="O3155" s="99"/>
      <c r="P3155" s="99">
        <v>0</v>
      </c>
      <c r="Q3155" s="99">
        <v>0</v>
      </c>
      <c r="R3155" s="99">
        <v>0</v>
      </c>
      <c r="S3155" s="95"/>
      <c r="T3155" s="95"/>
      <c r="U3155" s="98"/>
      <c r="V3155" s="98"/>
      <c r="W3155" s="98">
        <v>1.2550914627205317E-4</v>
      </c>
      <c r="X3155" s="98">
        <f>'RCP Data-Measures Tab'!$Q3155*'RCP Data-Measures Tab'!$W3155/1000</f>
        <v>0</v>
      </c>
      <c r="Y3155" s="97">
        <v>1.2967948758907806E-4</v>
      </c>
      <c r="Z3155" s="93">
        <f>'RCP Data-Measures Tab'!$Q3155*'RCP Data-Measures Tab'!$Y3155/1000</f>
        <v>0</v>
      </c>
      <c r="AA3155" s="96"/>
      <c r="AB3155" s="95"/>
      <c r="AC3155" s="94"/>
      <c r="AD3155" s="94"/>
      <c r="AE3155" s="93" t="str">
        <f>'RCP Data-Measures Tab'!$D3155&amp;'RCP Data-Measures Tab'!$F3155&amp;'RCP Data-Measures Tab'!$G3155&amp;'RCP Data-Measures Tab'!$H3155&amp;'RCP Data-Measures Tab'!$I3155</f>
        <v>2015IndustrialHVACHVAC System ControlsPneumatic to DDC Control Improvements</v>
      </c>
      <c r="AF3155" s="93" t="s">
        <v>246</v>
      </c>
    </row>
    <row r="3156" spans="1:32" ht="16.5" hidden="1" x14ac:dyDescent="0.45">
      <c r="A3156" s="151"/>
      <c r="B3156" s="189"/>
      <c r="C3156" s="83"/>
      <c r="D3156" s="92">
        <v>2015</v>
      </c>
      <c r="E3156" s="91">
        <v>265</v>
      </c>
      <c r="F3156" s="91" t="s">
        <v>441</v>
      </c>
      <c r="G3156" s="91" t="s">
        <v>243</v>
      </c>
      <c r="H3156" s="91" t="s">
        <v>394</v>
      </c>
      <c r="I3156" s="91" t="s">
        <v>121</v>
      </c>
      <c r="J3156" s="90"/>
      <c r="K3156" s="90"/>
      <c r="L3156" s="90"/>
      <c r="M3156" s="90"/>
      <c r="N3156" s="90"/>
      <c r="O3156" s="90"/>
      <c r="P3156" s="90">
        <v>0</v>
      </c>
      <c r="Q3156" s="90">
        <v>2969.59</v>
      </c>
      <c r="R3156" s="90">
        <v>3.3899428672157201E-4</v>
      </c>
      <c r="S3156" s="86"/>
      <c r="T3156" s="86"/>
      <c r="U3156" s="89"/>
      <c r="V3156" s="89"/>
      <c r="W3156" s="89">
        <v>1.2550914627205317E-4</v>
      </c>
      <c r="X3156" s="89">
        <f>'RCP Data-Measures Tab'!$Q3156*'RCP Data-Measures Tab'!$W3156/1000</f>
        <v>3.7271070567802638E-4</v>
      </c>
      <c r="Y3156" s="88">
        <v>1.2967948758907806E-4</v>
      </c>
      <c r="Z3156" s="84">
        <f>'RCP Data-Measures Tab'!$Q3156*'RCP Data-Measures Tab'!$Y3156/1000</f>
        <v>3.8509490954965033E-4</v>
      </c>
      <c r="AA3156" s="87"/>
      <c r="AB3156" s="86"/>
      <c r="AC3156" s="85"/>
      <c r="AD3156" s="85"/>
      <c r="AE3156" s="84" t="str">
        <f>'RCP Data-Measures Tab'!$D3156&amp;'RCP Data-Measures Tab'!$F3156&amp;'RCP Data-Measures Tab'!$G3156&amp;'RCP Data-Measures Tab'!$H3156&amp;'RCP Data-Measures Tab'!$I3156</f>
        <v>2015IndustrialHVACHVAC System ControlsThermostats</v>
      </c>
      <c r="AF3156" s="84" t="s">
        <v>246</v>
      </c>
    </row>
    <row r="3157" spans="1:32" ht="16.5" hidden="1" x14ac:dyDescent="0.45">
      <c r="A3157" s="151"/>
      <c r="B3157" s="189"/>
      <c r="C3157" s="83"/>
      <c r="D3157" s="101">
        <v>2015</v>
      </c>
      <c r="E3157" s="100">
        <v>266</v>
      </c>
      <c r="F3157" s="100" t="s">
        <v>441</v>
      </c>
      <c r="G3157" s="100" t="s">
        <v>243</v>
      </c>
      <c r="H3157" s="100" t="s">
        <v>244</v>
      </c>
      <c r="I3157" s="100" t="s">
        <v>398</v>
      </c>
      <c r="J3157" s="99"/>
      <c r="K3157" s="99"/>
      <c r="L3157" s="99"/>
      <c r="M3157" s="99"/>
      <c r="N3157" s="99"/>
      <c r="O3157" s="99"/>
      <c r="P3157" s="99">
        <v>0</v>
      </c>
      <c r="Q3157" s="99">
        <v>11585.550000000001</v>
      </c>
      <c r="R3157" s="99">
        <v>1.3225513685029E-3</v>
      </c>
      <c r="S3157" s="95"/>
      <c r="T3157" s="95"/>
      <c r="U3157" s="98"/>
      <c r="V3157" s="98"/>
      <c r="W3157" s="98">
        <v>1.2550914627205317E-4</v>
      </c>
      <c r="X3157" s="98">
        <f>'RCP Data-Measures Tab'!$Q3157*'RCP Data-Measures Tab'!$W3157/1000</f>
        <v>1.4540924895921855E-3</v>
      </c>
      <c r="Y3157" s="97">
        <v>1.2967948758907806E-4</v>
      </c>
      <c r="Z3157" s="93">
        <f>'RCP Data-Measures Tab'!$Q3157*'RCP Data-Measures Tab'!$Y3157/1000</f>
        <v>1.5024081874376433E-3</v>
      </c>
      <c r="AA3157" s="96"/>
      <c r="AB3157" s="95"/>
      <c r="AC3157" s="94"/>
      <c r="AD3157" s="94"/>
      <c r="AE3157" s="93" t="str">
        <f>'RCP Data-Measures Tab'!$D3157&amp;'RCP Data-Measures Tab'!$F3157&amp;'RCP Data-Measures Tab'!$G3157&amp;'RCP Data-Measures Tab'!$H3157&amp;'RCP Data-Measures Tab'!$I3157</f>
        <v>2015IndustrialHVACHVAC System ImprovementsAir-Source Heat Pumps</v>
      </c>
      <c r="AF3157" s="93" t="s">
        <v>246</v>
      </c>
    </row>
    <row r="3158" spans="1:32" ht="16.5" hidden="1" x14ac:dyDescent="0.45">
      <c r="A3158" s="151"/>
      <c r="B3158" s="189"/>
      <c r="C3158" s="83"/>
      <c r="D3158" s="92">
        <v>2015</v>
      </c>
      <c r="E3158" s="91">
        <v>267</v>
      </c>
      <c r="F3158" s="91" t="s">
        <v>441</v>
      </c>
      <c r="G3158" s="91" t="s">
        <v>243</v>
      </c>
      <c r="H3158" s="91" t="s">
        <v>244</v>
      </c>
      <c r="I3158" s="91" t="s">
        <v>399</v>
      </c>
      <c r="J3158" s="90"/>
      <c r="K3158" s="90"/>
      <c r="L3158" s="90"/>
      <c r="M3158" s="90"/>
      <c r="N3158" s="90"/>
      <c r="O3158" s="90"/>
      <c r="P3158" s="90">
        <v>0</v>
      </c>
      <c r="Q3158" s="90">
        <v>0</v>
      </c>
      <c r="R3158" s="90">
        <v>0</v>
      </c>
      <c r="S3158" s="86"/>
      <c r="T3158" s="86"/>
      <c r="U3158" s="89"/>
      <c r="V3158" s="89"/>
      <c r="W3158" s="89">
        <v>1.2550914627205317E-4</v>
      </c>
      <c r="X3158" s="89">
        <f>'RCP Data-Measures Tab'!$Q3158*'RCP Data-Measures Tab'!$W3158/1000</f>
        <v>0</v>
      </c>
      <c r="Y3158" s="88">
        <v>1.2967948758907806E-4</v>
      </c>
      <c r="Z3158" s="84">
        <f>'RCP Data-Measures Tab'!$Q3158*'RCP Data-Measures Tab'!$Y3158/1000</f>
        <v>0</v>
      </c>
      <c r="AA3158" s="87"/>
      <c r="AB3158" s="86"/>
      <c r="AC3158" s="85"/>
      <c r="AD3158" s="85"/>
      <c r="AE3158" s="84" t="str">
        <f>'RCP Data-Measures Tab'!$D3158&amp;'RCP Data-Measures Tab'!$F3158&amp;'RCP Data-Measures Tab'!$G3158&amp;'RCP Data-Measures Tab'!$H3158&amp;'RCP Data-Measures Tab'!$I3158</f>
        <v>2015IndustrialHVACHVAC System ImprovementsBuilding Commissioning Improvements</v>
      </c>
      <c r="AF3158" s="84" t="s">
        <v>246</v>
      </c>
    </row>
    <row r="3159" spans="1:32" ht="16.5" hidden="1" x14ac:dyDescent="0.45">
      <c r="A3159" s="151"/>
      <c r="B3159" s="189"/>
      <c r="C3159" s="83"/>
      <c r="D3159" s="101">
        <v>2015</v>
      </c>
      <c r="E3159" s="100">
        <v>268</v>
      </c>
      <c r="F3159" s="100" t="s">
        <v>441</v>
      </c>
      <c r="G3159" s="100" t="s">
        <v>243</v>
      </c>
      <c r="H3159" s="100" t="s">
        <v>244</v>
      </c>
      <c r="I3159" s="100" t="s">
        <v>400</v>
      </c>
      <c r="J3159" s="99"/>
      <c r="K3159" s="99"/>
      <c r="L3159" s="99"/>
      <c r="M3159" s="99"/>
      <c r="N3159" s="99"/>
      <c r="O3159" s="99"/>
      <c r="P3159" s="99">
        <v>0</v>
      </c>
      <c r="Q3159" s="99">
        <v>0</v>
      </c>
      <c r="R3159" s="99">
        <v>0</v>
      </c>
      <c r="S3159" s="95"/>
      <c r="T3159" s="95"/>
      <c r="U3159" s="98"/>
      <c r="V3159" s="98"/>
      <c r="W3159" s="98">
        <v>1.2550914627205317E-4</v>
      </c>
      <c r="X3159" s="98">
        <f>'RCP Data-Measures Tab'!$Q3159*'RCP Data-Measures Tab'!$W3159/1000</f>
        <v>0</v>
      </c>
      <c r="Y3159" s="97">
        <v>1.2967948758907806E-4</v>
      </c>
      <c r="Z3159" s="93">
        <f>'RCP Data-Measures Tab'!$Q3159*'RCP Data-Measures Tab'!$Y3159/1000</f>
        <v>0</v>
      </c>
      <c r="AA3159" s="96"/>
      <c r="AB3159" s="95"/>
      <c r="AC3159" s="94"/>
      <c r="AD3159" s="94"/>
      <c r="AE3159" s="93" t="str">
        <f>'RCP Data-Measures Tab'!$D3159&amp;'RCP Data-Measures Tab'!$F3159&amp;'RCP Data-Measures Tab'!$G3159&amp;'RCP Data-Measures Tab'!$H3159&amp;'RCP Data-Measures Tab'!$I3159</f>
        <v>2015IndustrialHVACHVAC System ImprovementsCentrifugal Chiller Improvements</v>
      </c>
      <c r="AF3159" s="93" t="s">
        <v>246</v>
      </c>
    </row>
    <row r="3160" spans="1:32" ht="16.5" hidden="1" x14ac:dyDescent="0.45">
      <c r="A3160" s="151"/>
      <c r="B3160" s="189"/>
      <c r="C3160" s="83"/>
      <c r="D3160" s="92">
        <v>2015</v>
      </c>
      <c r="E3160" s="91">
        <v>269</v>
      </c>
      <c r="F3160" s="91" t="s">
        <v>441</v>
      </c>
      <c r="G3160" s="91" t="s">
        <v>243</v>
      </c>
      <c r="H3160" s="91" t="s">
        <v>244</v>
      </c>
      <c r="I3160" s="91" t="s">
        <v>401</v>
      </c>
      <c r="J3160" s="90"/>
      <c r="K3160" s="90"/>
      <c r="L3160" s="90"/>
      <c r="M3160" s="90"/>
      <c r="N3160" s="90"/>
      <c r="O3160" s="90"/>
      <c r="P3160" s="90">
        <v>0</v>
      </c>
      <c r="Q3160" s="90">
        <v>0</v>
      </c>
      <c r="R3160" s="90">
        <v>0</v>
      </c>
      <c r="S3160" s="86"/>
      <c r="T3160" s="86"/>
      <c r="U3160" s="89"/>
      <c r="V3160" s="89"/>
      <c r="W3160" s="89">
        <v>1.2550914627205317E-4</v>
      </c>
      <c r="X3160" s="89">
        <f>'RCP Data-Measures Tab'!$Q3160*'RCP Data-Measures Tab'!$W3160/1000</f>
        <v>0</v>
      </c>
      <c r="Y3160" s="88">
        <v>1.2967948758907806E-4</v>
      </c>
      <c r="Z3160" s="84">
        <f>'RCP Data-Measures Tab'!$Q3160*'RCP Data-Measures Tab'!$Y3160/1000</f>
        <v>0</v>
      </c>
      <c r="AA3160" s="87"/>
      <c r="AB3160" s="86"/>
      <c r="AC3160" s="85"/>
      <c r="AD3160" s="85"/>
      <c r="AE3160" s="84" t="str">
        <f>'RCP Data-Measures Tab'!$D3160&amp;'RCP Data-Measures Tab'!$F3160&amp;'RCP Data-Measures Tab'!$G3160&amp;'RCP Data-Measures Tab'!$H3160&amp;'RCP Data-Measures Tab'!$I3160</f>
        <v>2015IndustrialHVACHVAC System ImprovementsDuct Insulation</v>
      </c>
      <c r="AF3160" s="84" t="s">
        <v>246</v>
      </c>
    </row>
    <row r="3161" spans="1:32" ht="16.5" hidden="1" x14ac:dyDescent="0.45">
      <c r="A3161" s="151"/>
      <c r="B3161" s="189"/>
      <c r="C3161" s="83"/>
      <c r="D3161" s="101">
        <v>2015</v>
      </c>
      <c r="E3161" s="100">
        <v>270</v>
      </c>
      <c r="F3161" s="100" t="s">
        <v>441</v>
      </c>
      <c r="G3161" s="100" t="s">
        <v>243</v>
      </c>
      <c r="H3161" s="100" t="s">
        <v>244</v>
      </c>
      <c r="I3161" s="100" t="s">
        <v>98</v>
      </c>
      <c r="J3161" s="99"/>
      <c r="K3161" s="99"/>
      <c r="L3161" s="99"/>
      <c r="M3161" s="99"/>
      <c r="N3161" s="99"/>
      <c r="O3161" s="99"/>
      <c r="P3161" s="99">
        <v>0</v>
      </c>
      <c r="Q3161" s="99">
        <v>36853.294000000002</v>
      </c>
      <c r="R3161" s="99">
        <v>4.2069968767464204E-3</v>
      </c>
      <c r="S3161" s="95"/>
      <c r="T3161" s="95"/>
      <c r="U3161" s="98"/>
      <c r="V3161" s="98"/>
      <c r="W3161" s="98">
        <v>1.2550914627205317E-4</v>
      </c>
      <c r="X3161" s="98">
        <f>'RCP Data-Measures Tab'!$Q3161*'RCP Data-Measures Tab'!$W3161/1000</f>
        <v>4.6254254672529792E-3</v>
      </c>
      <c r="Y3161" s="97">
        <v>1.2967948758907806E-4</v>
      </c>
      <c r="Z3161" s="93">
        <f>'RCP Data-Measures Tab'!$Q3161*'RCP Data-Measures Tab'!$Y3161/1000</f>
        <v>4.7791162818896452E-3</v>
      </c>
      <c r="AA3161" s="96"/>
      <c r="AB3161" s="95"/>
      <c r="AC3161" s="94"/>
      <c r="AD3161" s="94"/>
      <c r="AE3161" s="93" t="str">
        <f>'RCP Data-Measures Tab'!$D3161&amp;'RCP Data-Measures Tab'!$F3161&amp;'RCP Data-Measures Tab'!$G3161&amp;'RCP Data-Measures Tab'!$H3161&amp;'RCP Data-Measures Tab'!$I3161</f>
        <v>2015IndustrialHVACHVAC System ImprovementsDuctless Heat Pumps</v>
      </c>
      <c r="AF3161" s="93" t="s">
        <v>246</v>
      </c>
    </row>
    <row r="3162" spans="1:32" ht="16.5" hidden="1" x14ac:dyDescent="0.45">
      <c r="A3162" s="151"/>
      <c r="B3162" s="189"/>
      <c r="C3162" s="83"/>
      <c r="D3162" s="92">
        <v>2015</v>
      </c>
      <c r="E3162" s="91">
        <v>271</v>
      </c>
      <c r="F3162" s="91" t="s">
        <v>441</v>
      </c>
      <c r="G3162" s="91" t="s">
        <v>243</v>
      </c>
      <c r="H3162" s="91" t="s">
        <v>244</v>
      </c>
      <c r="I3162" s="91" t="s">
        <v>402</v>
      </c>
      <c r="J3162" s="90"/>
      <c r="K3162" s="90"/>
      <c r="L3162" s="90"/>
      <c r="M3162" s="90"/>
      <c r="N3162" s="90"/>
      <c r="O3162" s="90"/>
      <c r="P3162" s="90">
        <v>0</v>
      </c>
      <c r="Q3162" s="90">
        <v>0</v>
      </c>
      <c r="R3162" s="90">
        <v>0</v>
      </c>
      <c r="S3162" s="86"/>
      <c r="T3162" s="86"/>
      <c r="U3162" s="89"/>
      <c r="V3162" s="89"/>
      <c r="W3162" s="89">
        <v>1.2550914627205317E-4</v>
      </c>
      <c r="X3162" s="89">
        <f>'RCP Data-Measures Tab'!$Q3162*'RCP Data-Measures Tab'!$W3162/1000</f>
        <v>0</v>
      </c>
      <c r="Y3162" s="88">
        <v>1.2967948758907806E-4</v>
      </c>
      <c r="Z3162" s="84">
        <f>'RCP Data-Measures Tab'!$Q3162*'RCP Data-Measures Tab'!$Y3162/1000</f>
        <v>0</v>
      </c>
      <c r="AA3162" s="87"/>
      <c r="AB3162" s="86"/>
      <c r="AC3162" s="85"/>
      <c r="AD3162" s="85"/>
      <c r="AE3162" s="84" t="str">
        <f>'RCP Data-Measures Tab'!$D3162&amp;'RCP Data-Measures Tab'!$F3162&amp;'RCP Data-Measures Tab'!$G3162&amp;'RCP Data-Measures Tab'!$H3162&amp;'RCP Data-Measures Tab'!$I3162</f>
        <v>2015IndustrialHVACHVAC System ImprovementsEconomizer System Improvements</v>
      </c>
      <c r="AF3162" s="84" t="s">
        <v>246</v>
      </c>
    </row>
    <row r="3163" spans="1:32" ht="16.5" hidden="1" x14ac:dyDescent="0.45">
      <c r="A3163" s="151"/>
      <c r="B3163" s="189"/>
      <c r="C3163" s="83"/>
      <c r="D3163" s="101">
        <v>2015</v>
      </c>
      <c r="E3163" s="100">
        <v>272</v>
      </c>
      <c r="F3163" s="100" t="s">
        <v>441</v>
      </c>
      <c r="G3163" s="100" t="s">
        <v>243</v>
      </c>
      <c r="H3163" s="100" t="s">
        <v>244</v>
      </c>
      <c r="I3163" s="100" t="s">
        <v>403</v>
      </c>
      <c r="J3163" s="99"/>
      <c r="K3163" s="99"/>
      <c r="L3163" s="99"/>
      <c r="M3163" s="99"/>
      <c r="N3163" s="99"/>
      <c r="O3163" s="99"/>
      <c r="P3163" s="99">
        <v>0</v>
      </c>
      <c r="Q3163" s="99">
        <v>8856977.3863716815</v>
      </c>
      <c r="R3163" s="99">
        <v>1.0110704822873231</v>
      </c>
      <c r="S3163" s="95"/>
      <c r="T3163" s="95"/>
      <c r="U3163" s="98"/>
      <c r="V3163" s="98"/>
      <c r="W3163" s="98">
        <v>1.2550914627205317E-4</v>
      </c>
      <c r="X3163" s="98">
        <f>'RCP Data-Measures Tab'!$Q3163*'RCP Data-Measures Tab'!$W3163/1000</f>
        <v>1.1116316703143905</v>
      </c>
      <c r="Y3163" s="97">
        <v>1.2967948758907806E-4</v>
      </c>
      <c r="Z3163" s="93">
        <f>'RCP Data-Measures Tab'!$Q3163*'RCP Data-Measures Tab'!$Y3163/1000</f>
        <v>1.1485682890527313</v>
      </c>
      <c r="AA3163" s="96"/>
      <c r="AB3163" s="95"/>
      <c r="AC3163" s="94"/>
      <c r="AD3163" s="94"/>
      <c r="AE3163" s="93" t="str">
        <f>'RCP Data-Measures Tab'!$D3163&amp;'RCP Data-Measures Tab'!$F3163&amp;'RCP Data-Measures Tab'!$G3163&amp;'RCP Data-Measures Tab'!$H3163&amp;'RCP Data-Measures Tab'!$I3163</f>
        <v>2015IndustrialHVACHVAC System ImprovementsInteractive HVAC System Improvements</v>
      </c>
      <c r="AF3163" s="93" t="s">
        <v>246</v>
      </c>
    </row>
    <row r="3164" spans="1:32" ht="16.5" hidden="1" x14ac:dyDescent="0.45">
      <c r="A3164" s="151"/>
      <c r="B3164" s="189"/>
      <c r="C3164" s="83"/>
      <c r="D3164" s="92">
        <v>2015</v>
      </c>
      <c r="E3164" s="91">
        <v>273</v>
      </c>
      <c r="F3164" s="91" t="s">
        <v>441</v>
      </c>
      <c r="G3164" s="91" t="s">
        <v>243</v>
      </c>
      <c r="H3164" s="91" t="s">
        <v>244</v>
      </c>
      <c r="I3164" s="91" t="s">
        <v>247</v>
      </c>
      <c r="J3164" s="90"/>
      <c r="K3164" s="90"/>
      <c r="L3164" s="90"/>
      <c r="M3164" s="90"/>
      <c r="N3164" s="90"/>
      <c r="O3164" s="90"/>
      <c r="P3164" s="90">
        <v>0</v>
      </c>
      <c r="Q3164" s="90">
        <v>48384.619999999995</v>
      </c>
      <c r="R3164" s="90">
        <v>5.5233583916560764E-3</v>
      </c>
      <c r="S3164" s="86"/>
      <c r="T3164" s="86"/>
      <c r="U3164" s="89"/>
      <c r="V3164" s="89"/>
      <c r="W3164" s="89">
        <v>1.2550914627205317E-4</v>
      </c>
      <c r="X3164" s="89">
        <f>'RCP Data-Measures Tab'!$Q3164*'RCP Data-Measures Tab'!$W3164/1000</f>
        <v>6.0727123488977085E-3</v>
      </c>
      <c r="Y3164" s="88">
        <v>1.2967948758907806E-4</v>
      </c>
      <c r="Z3164" s="84">
        <f>'RCP Data-Measures Tab'!$Q3164*'RCP Data-Measures Tab'!$Y3164/1000</f>
        <v>6.274492728792257E-3</v>
      </c>
      <c r="AA3164" s="87"/>
      <c r="AB3164" s="86"/>
      <c r="AC3164" s="85"/>
      <c r="AD3164" s="85"/>
      <c r="AE3164" s="84" t="str">
        <f>'RCP Data-Measures Tab'!$D3164&amp;'RCP Data-Measures Tab'!$F3164&amp;'RCP Data-Measures Tab'!$G3164&amp;'RCP Data-Measures Tab'!$H3164&amp;'RCP Data-Measures Tab'!$I3164</f>
        <v>2015IndustrialHVACHVAC System ImprovementsRooftop Units</v>
      </c>
      <c r="AF3164" s="84" t="s">
        <v>246</v>
      </c>
    </row>
    <row r="3165" spans="1:32" ht="16.5" hidden="1" x14ac:dyDescent="0.45">
      <c r="A3165" s="151"/>
      <c r="B3165" s="189"/>
      <c r="C3165" s="83"/>
      <c r="D3165" s="101">
        <v>2015</v>
      </c>
      <c r="E3165" s="100">
        <v>274</v>
      </c>
      <c r="F3165" s="100" t="s">
        <v>441</v>
      </c>
      <c r="G3165" s="100" t="s">
        <v>243</v>
      </c>
      <c r="H3165" s="100" t="s">
        <v>244</v>
      </c>
      <c r="I3165" s="100" t="s">
        <v>248</v>
      </c>
      <c r="J3165" s="99"/>
      <c r="K3165" s="99"/>
      <c r="L3165" s="99"/>
      <c r="M3165" s="99"/>
      <c r="N3165" s="99"/>
      <c r="O3165" s="99"/>
      <c r="P3165" s="99">
        <v>0</v>
      </c>
      <c r="Q3165" s="99">
        <v>0</v>
      </c>
      <c r="R3165" s="99">
        <v>0</v>
      </c>
      <c r="S3165" s="95"/>
      <c r="T3165" s="95"/>
      <c r="U3165" s="98"/>
      <c r="V3165" s="98"/>
      <c r="W3165" s="98">
        <v>1.2550914627205317E-4</v>
      </c>
      <c r="X3165" s="98">
        <f>'RCP Data-Measures Tab'!$Q3165*'RCP Data-Measures Tab'!$W3165/1000</f>
        <v>0</v>
      </c>
      <c r="Y3165" s="97">
        <v>1.2967948758907806E-4</v>
      </c>
      <c r="Z3165" s="93">
        <f>'RCP Data-Measures Tab'!$Q3165*'RCP Data-Measures Tab'!$Y3165/1000</f>
        <v>0</v>
      </c>
      <c r="AA3165" s="96"/>
      <c r="AB3165" s="95"/>
      <c r="AC3165" s="94"/>
      <c r="AD3165" s="94"/>
      <c r="AE3165" s="93" t="str">
        <f>'RCP Data-Measures Tab'!$D3165&amp;'RCP Data-Measures Tab'!$F3165&amp;'RCP Data-Measures Tab'!$G3165&amp;'RCP Data-Measures Tab'!$H3165&amp;'RCP Data-Measures Tab'!$I3165</f>
        <v>2015IndustrialHVACHVAC System ImprovementsRotary Screw Chiller Improvements</v>
      </c>
      <c r="AF3165" s="93" t="s">
        <v>246</v>
      </c>
    </row>
    <row r="3166" spans="1:32" ht="16.5" hidden="1" x14ac:dyDescent="0.45">
      <c r="A3166" s="151"/>
      <c r="B3166" s="189"/>
      <c r="C3166" s="83"/>
      <c r="D3166" s="92">
        <v>2015</v>
      </c>
      <c r="E3166" s="91">
        <v>275</v>
      </c>
      <c r="F3166" s="91" t="s">
        <v>441</v>
      </c>
      <c r="G3166" s="91" t="s">
        <v>243</v>
      </c>
      <c r="H3166" s="91" t="s">
        <v>244</v>
      </c>
      <c r="I3166" s="91" t="s">
        <v>249</v>
      </c>
      <c r="J3166" s="90"/>
      <c r="K3166" s="90"/>
      <c r="L3166" s="90"/>
      <c r="M3166" s="90"/>
      <c r="N3166" s="90"/>
      <c r="O3166" s="90"/>
      <c r="P3166" s="90">
        <v>0</v>
      </c>
      <c r="Q3166" s="90">
        <v>0</v>
      </c>
      <c r="R3166" s="90">
        <v>0</v>
      </c>
      <c r="S3166" s="86"/>
      <c r="T3166" s="86"/>
      <c r="U3166" s="89"/>
      <c r="V3166" s="89"/>
      <c r="W3166" s="89">
        <v>1.2550914627205317E-4</v>
      </c>
      <c r="X3166" s="89">
        <f>'RCP Data-Measures Tab'!$Q3166*'RCP Data-Measures Tab'!$W3166/1000</f>
        <v>0</v>
      </c>
      <c r="Y3166" s="88">
        <v>1.2967948758907806E-4</v>
      </c>
      <c r="Z3166" s="84">
        <f>'RCP Data-Measures Tab'!$Q3166*'RCP Data-Measures Tab'!$Y3166/1000</f>
        <v>0</v>
      </c>
      <c r="AA3166" s="87"/>
      <c r="AB3166" s="86"/>
      <c r="AC3166" s="85"/>
      <c r="AD3166" s="85"/>
      <c r="AE3166" s="84" t="str">
        <f>'RCP Data-Measures Tab'!$D3166&amp;'RCP Data-Measures Tab'!$F3166&amp;'RCP Data-Measures Tab'!$G3166&amp;'RCP Data-Measures Tab'!$H3166&amp;'RCP Data-Measures Tab'!$I3166</f>
        <v>2015IndustrialHVACHVAC System ImprovementsScroll Chiller Improvements</v>
      </c>
      <c r="AF3166" s="84" t="s">
        <v>246</v>
      </c>
    </row>
    <row r="3167" spans="1:32" ht="16.5" hidden="1" x14ac:dyDescent="0.45">
      <c r="A3167" s="151"/>
      <c r="B3167" s="189"/>
      <c r="C3167" s="83"/>
      <c r="D3167" s="101">
        <v>2015</v>
      </c>
      <c r="E3167" s="100">
        <v>276</v>
      </c>
      <c r="F3167" s="100" t="s">
        <v>441</v>
      </c>
      <c r="G3167" s="100" t="s">
        <v>243</v>
      </c>
      <c r="H3167" s="100" t="s">
        <v>244</v>
      </c>
      <c r="I3167" s="100" t="s">
        <v>250</v>
      </c>
      <c r="J3167" s="99"/>
      <c r="K3167" s="99"/>
      <c r="L3167" s="99"/>
      <c r="M3167" s="99"/>
      <c r="N3167" s="99"/>
      <c r="O3167" s="99"/>
      <c r="P3167" s="99">
        <v>0</v>
      </c>
      <c r="Q3167" s="99">
        <v>0</v>
      </c>
      <c r="R3167" s="99">
        <v>0</v>
      </c>
      <c r="S3167" s="95"/>
      <c r="T3167" s="95"/>
      <c r="U3167" s="98"/>
      <c r="V3167" s="98"/>
      <c r="W3167" s="98">
        <v>1.2550914627205317E-4</v>
      </c>
      <c r="X3167" s="98">
        <f>'RCP Data-Measures Tab'!$Q3167*'RCP Data-Measures Tab'!$W3167/1000</f>
        <v>0</v>
      </c>
      <c r="Y3167" s="97">
        <v>1.2967948758907806E-4</v>
      </c>
      <c r="Z3167" s="93">
        <f>'RCP Data-Measures Tab'!$Q3167*'RCP Data-Measures Tab'!$Y3167/1000</f>
        <v>0</v>
      </c>
      <c r="AA3167" s="96"/>
      <c r="AB3167" s="95"/>
      <c r="AC3167" s="94"/>
      <c r="AD3167" s="94"/>
      <c r="AE3167" s="93" t="str">
        <f>'RCP Data-Measures Tab'!$D3167&amp;'RCP Data-Measures Tab'!$F3167&amp;'RCP Data-Measures Tab'!$G3167&amp;'RCP Data-Measures Tab'!$H3167&amp;'RCP Data-Measures Tab'!$I3167</f>
        <v>2015IndustrialHVACHVAC System ImprovementsStorage Tank Insulation Improvements</v>
      </c>
      <c r="AF3167" s="93" t="s">
        <v>246</v>
      </c>
    </row>
    <row r="3168" spans="1:32" ht="16.5" hidden="1" x14ac:dyDescent="0.45">
      <c r="A3168" s="151"/>
      <c r="B3168" s="189"/>
      <c r="C3168" s="83"/>
      <c r="D3168" s="92">
        <v>2015</v>
      </c>
      <c r="E3168" s="91">
        <v>277</v>
      </c>
      <c r="F3168" s="91" t="s">
        <v>441</v>
      </c>
      <c r="G3168" s="91" t="s">
        <v>243</v>
      </c>
      <c r="H3168" s="91" t="s">
        <v>244</v>
      </c>
      <c r="I3168" s="91" t="s">
        <v>251</v>
      </c>
      <c r="J3168" s="90"/>
      <c r="K3168" s="90"/>
      <c r="L3168" s="90"/>
      <c r="M3168" s="90"/>
      <c r="N3168" s="90"/>
      <c r="O3168" s="90"/>
      <c r="P3168" s="90">
        <v>0</v>
      </c>
      <c r="Q3168" s="90">
        <v>0</v>
      </c>
      <c r="R3168" s="90">
        <v>0</v>
      </c>
      <c r="S3168" s="86"/>
      <c r="T3168" s="86"/>
      <c r="U3168" s="89"/>
      <c r="V3168" s="89"/>
      <c r="W3168" s="89">
        <v>1.2550914627205317E-4</v>
      </c>
      <c r="X3168" s="89">
        <f>'RCP Data-Measures Tab'!$Q3168*'RCP Data-Measures Tab'!$W3168/1000</f>
        <v>0</v>
      </c>
      <c r="Y3168" s="88">
        <v>1.2967948758907806E-4</v>
      </c>
      <c r="Z3168" s="84">
        <f>'RCP Data-Measures Tab'!$Q3168*'RCP Data-Measures Tab'!$Y3168/1000</f>
        <v>0</v>
      </c>
      <c r="AA3168" s="87"/>
      <c r="AB3168" s="86"/>
      <c r="AC3168" s="85"/>
      <c r="AD3168" s="85"/>
      <c r="AE3168" s="84" t="str">
        <f>'RCP Data-Measures Tab'!$D3168&amp;'RCP Data-Measures Tab'!$F3168&amp;'RCP Data-Measures Tab'!$G3168&amp;'RCP Data-Measures Tab'!$H3168&amp;'RCP Data-Measures Tab'!$I3168</f>
        <v>2015IndustrialHVACHVAC System ImprovementsVariable Refrigerant Flow System Improvements</v>
      </c>
      <c r="AF3168" s="84" t="s">
        <v>246</v>
      </c>
    </row>
    <row r="3169" spans="1:32" ht="16.5" hidden="1" x14ac:dyDescent="0.45">
      <c r="A3169" s="151"/>
      <c r="B3169" s="189"/>
      <c r="C3169" s="83"/>
      <c r="D3169" s="101">
        <v>2015</v>
      </c>
      <c r="E3169" s="100">
        <v>278</v>
      </c>
      <c r="F3169" s="100" t="s">
        <v>441</v>
      </c>
      <c r="G3169" s="100" t="s">
        <v>243</v>
      </c>
      <c r="H3169" s="100" t="s">
        <v>244</v>
      </c>
      <c r="I3169" s="100" t="s">
        <v>252</v>
      </c>
      <c r="J3169" s="99"/>
      <c r="K3169" s="99"/>
      <c r="L3169" s="99"/>
      <c r="M3169" s="99"/>
      <c r="N3169" s="99"/>
      <c r="O3169" s="99"/>
      <c r="P3169" s="99">
        <v>0</v>
      </c>
      <c r="Q3169" s="99">
        <v>6359812.3242400009</v>
      </c>
      <c r="R3169" s="99">
        <v>0.7260059784457551</v>
      </c>
      <c r="S3169" s="95"/>
      <c r="T3169" s="95"/>
      <c r="U3169" s="98"/>
      <c r="V3169" s="98"/>
      <c r="W3169" s="98">
        <v>1.2550914627205317E-4</v>
      </c>
      <c r="X3169" s="98">
        <f>'RCP Data-Measures Tab'!$Q3169*'RCP Data-Measures Tab'!$W3169/1000</f>
        <v>0.7982146152658447</v>
      </c>
      <c r="Y3169" s="97">
        <v>1.2967948758907806E-4</v>
      </c>
      <c r="Z3169" s="93">
        <f>'RCP Data-Measures Tab'!$Q3169*'RCP Data-Measures Tab'!$Y3169/1000</f>
        <v>0.82473720337014689</v>
      </c>
      <c r="AA3169" s="96"/>
      <c r="AB3169" s="95"/>
      <c r="AC3169" s="94"/>
      <c r="AD3169" s="94"/>
      <c r="AE3169" s="93" t="str">
        <f>'RCP Data-Measures Tab'!$D3169&amp;'RCP Data-Measures Tab'!$F3169&amp;'RCP Data-Measures Tab'!$G3169&amp;'RCP Data-Measures Tab'!$H3169&amp;'RCP Data-Measures Tab'!$I3169</f>
        <v>2015IndustrialHVACHVAC System ImprovementsVentilation System Improvements</v>
      </c>
      <c r="AF3169" s="93" t="s">
        <v>246</v>
      </c>
    </row>
    <row r="3170" spans="1:32" ht="16.5" hidden="1" x14ac:dyDescent="0.45">
      <c r="A3170" s="151"/>
      <c r="B3170" s="189"/>
      <c r="C3170" s="83"/>
      <c r="D3170" s="92">
        <v>2015</v>
      </c>
      <c r="E3170" s="91">
        <v>279</v>
      </c>
      <c r="F3170" s="91" t="s">
        <v>441</v>
      </c>
      <c r="G3170" s="91" t="s">
        <v>243</v>
      </c>
      <c r="H3170" s="91" t="s">
        <v>244</v>
      </c>
      <c r="I3170" s="91" t="s">
        <v>253</v>
      </c>
      <c r="J3170" s="90"/>
      <c r="K3170" s="90"/>
      <c r="L3170" s="90"/>
      <c r="M3170" s="90"/>
      <c r="N3170" s="90"/>
      <c r="O3170" s="90"/>
      <c r="P3170" s="90">
        <v>0</v>
      </c>
      <c r="Q3170" s="90">
        <v>0</v>
      </c>
      <c r="R3170" s="90">
        <v>0</v>
      </c>
      <c r="S3170" s="86"/>
      <c r="T3170" s="86"/>
      <c r="U3170" s="89"/>
      <c r="V3170" s="89"/>
      <c r="W3170" s="89">
        <v>1.2550914627205317E-4</v>
      </c>
      <c r="X3170" s="89">
        <f>'RCP Data-Measures Tab'!$Q3170*'RCP Data-Measures Tab'!$W3170/1000</f>
        <v>0</v>
      </c>
      <c r="Y3170" s="88">
        <v>1.2967948758907806E-4</v>
      </c>
      <c r="Z3170" s="84">
        <f>'RCP Data-Measures Tab'!$Q3170*'RCP Data-Measures Tab'!$Y3170/1000</f>
        <v>0</v>
      </c>
      <c r="AA3170" s="87"/>
      <c r="AB3170" s="86"/>
      <c r="AC3170" s="85"/>
      <c r="AD3170" s="85"/>
      <c r="AE3170" s="84" t="str">
        <f>'RCP Data-Measures Tab'!$D3170&amp;'RCP Data-Measures Tab'!$F3170&amp;'RCP Data-Measures Tab'!$G3170&amp;'RCP Data-Measures Tab'!$H3170&amp;'RCP Data-Measures Tab'!$I3170</f>
        <v>2015IndustrialHVACHVAC System ImprovementsWater-Source Heat Pumps</v>
      </c>
      <c r="AF3170" s="84" t="s">
        <v>246</v>
      </c>
    </row>
    <row r="3171" spans="1:32" ht="16.5" hidden="1" x14ac:dyDescent="0.45">
      <c r="A3171" s="151"/>
      <c r="B3171" s="189"/>
      <c r="C3171" s="83"/>
      <c r="D3171" s="101">
        <v>2015</v>
      </c>
      <c r="E3171" s="100">
        <v>280</v>
      </c>
      <c r="F3171" s="100" t="s">
        <v>441</v>
      </c>
      <c r="G3171" s="100" t="s">
        <v>254</v>
      </c>
      <c r="H3171" s="100" t="s">
        <v>255</v>
      </c>
      <c r="I3171" s="100" t="s">
        <v>255</v>
      </c>
      <c r="J3171" s="99"/>
      <c r="K3171" s="99"/>
      <c r="L3171" s="99"/>
      <c r="M3171" s="99"/>
      <c r="N3171" s="99"/>
      <c r="O3171" s="99"/>
      <c r="P3171" s="99">
        <v>0</v>
      </c>
      <c r="Q3171" s="99">
        <v>128240.79000000001</v>
      </c>
      <c r="R3171" s="99">
        <v>1.4639359433203922E-2</v>
      </c>
      <c r="S3171" s="95"/>
      <c r="T3171" s="95"/>
      <c r="U3171" s="98"/>
      <c r="V3171" s="98"/>
      <c r="W3171" s="98">
        <v>1.2550914627205317E-4</v>
      </c>
      <c r="X3171" s="98">
        <f>'RCP Data-Measures Tab'!$Q3171*'RCP Data-Measures Tab'!$W3171/1000</f>
        <v>1.6095392070153654E-2</v>
      </c>
      <c r="Y3171" s="97">
        <v>1.2967948758907806E-4</v>
      </c>
      <c r="Z3171" s="93">
        <f>'RCP Data-Measures Tab'!$Q3171*'RCP Data-Measures Tab'!$Y3171/1000</f>
        <v>1.6630199935218568E-2</v>
      </c>
      <c r="AA3171" s="96"/>
      <c r="AB3171" s="95"/>
      <c r="AC3171" s="94"/>
      <c r="AD3171" s="94"/>
      <c r="AE3171" s="93" t="str">
        <f>'RCP Data-Measures Tab'!$D3171&amp;'RCP Data-Measures Tab'!$F3171&amp;'RCP Data-Measures Tab'!$G3171&amp;'RCP Data-Measures Tab'!$H3171&amp;'RCP Data-Measures Tab'!$I3171</f>
        <v>2015IndustrialLightingDelampingDelamping</v>
      </c>
      <c r="AF3171" s="93" t="s">
        <v>246</v>
      </c>
    </row>
    <row r="3172" spans="1:32" ht="16.5" hidden="1" x14ac:dyDescent="0.45">
      <c r="A3172" s="151"/>
      <c r="B3172" s="189"/>
      <c r="C3172" s="83"/>
      <c r="D3172" s="92">
        <v>2015</v>
      </c>
      <c r="E3172" s="91">
        <v>281</v>
      </c>
      <c r="F3172" s="91" t="s">
        <v>441</v>
      </c>
      <c r="G3172" s="91" t="s">
        <v>254</v>
      </c>
      <c r="H3172" s="91" t="s">
        <v>256</v>
      </c>
      <c r="I3172" s="91" t="s">
        <v>257</v>
      </c>
      <c r="J3172" s="90"/>
      <c r="K3172" s="90"/>
      <c r="L3172" s="90"/>
      <c r="M3172" s="90"/>
      <c r="N3172" s="90"/>
      <c r="O3172" s="90"/>
      <c r="P3172" s="90">
        <v>0</v>
      </c>
      <c r="Q3172" s="90">
        <v>10078389.346858408</v>
      </c>
      <c r="R3172" s="90">
        <v>1.1505010621622214</v>
      </c>
      <c r="S3172" s="86"/>
      <c r="T3172" s="86"/>
      <c r="U3172" s="89"/>
      <c r="V3172" s="89"/>
      <c r="W3172" s="89">
        <v>1.2550914627205317E-4</v>
      </c>
      <c r="X3172" s="89">
        <f>'RCP Data-Measures Tab'!$Q3172*'RCP Data-Measures Tab'!$W3172/1000</f>
        <v>1.2649300427215544</v>
      </c>
      <c r="Y3172" s="88">
        <v>1.2967948758907806E-4</v>
      </c>
      <c r="Z3172" s="84">
        <f>'RCP Data-Measures Tab'!$Q3172*'RCP Data-Measures Tab'!$Y3172/1000</f>
        <v>1.3069603662238214</v>
      </c>
      <c r="AA3172" s="87"/>
      <c r="AB3172" s="86"/>
      <c r="AC3172" s="85"/>
      <c r="AD3172" s="85"/>
      <c r="AE3172" s="84" t="str">
        <f>'RCP Data-Measures Tab'!$D3172&amp;'RCP Data-Measures Tab'!$F3172&amp;'RCP Data-Measures Tab'!$G3172&amp;'RCP Data-Measures Tab'!$H3172&amp;'RCP Data-Measures Tab'!$I3172</f>
        <v>2015IndustrialLightingLamps/Ballasts/FixturesLamps/Ballasts</v>
      </c>
      <c r="AF3172" s="84" t="s">
        <v>246</v>
      </c>
    </row>
    <row r="3173" spans="1:32" ht="16.5" hidden="1" x14ac:dyDescent="0.45">
      <c r="A3173" s="151"/>
      <c r="B3173" s="189"/>
      <c r="C3173" s="83"/>
      <c r="D3173" s="101">
        <v>2015</v>
      </c>
      <c r="E3173" s="100">
        <v>282</v>
      </c>
      <c r="F3173" s="100" t="s">
        <v>441</v>
      </c>
      <c r="G3173" s="100" t="s">
        <v>254</v>
      </c>
      <c r="H3173" s="100" t="s">
        <v>256</v>
      </c>
      <c r="I3173" s="100" t="s">
        <v>258</v>
      </c>
      <c r="J3173" s="99"/>
      <c r="K3173" s="99"/>
      <c r="L3173" s="99"/>
      <c r="M3173" s="99"/>
      <c r="N3173" s="99"/>
      <c r="O3173" s="99"/>
      <c r="P3173" s="99">
        <v>0</v>
      </c>
      <c r="Q3173" s="99">
        <v>9961.1749999999993</v>
      </c>
      <c r="R3173" s="99">
        <v>1.1371204163879199E-3</v>
      </c>
      <c r="S3173" s="95"/>
      <c r="T3173" s="95"/>
      <c r="U3173" s="98"/>
      <c r="V3173" s="98"/>
      <c r="W3173" s="98">
        <v>1.2550914627205317E-4</v>
      </c>
      <c r="X3173" s="98">
        <f>'RCP Data-Measures Tab'!$Q3173*'RCP Data-Measures Tab'!$W3173/1000</f>
        <v>1.2502185701165191E-3</v>
      </c>
      <c r="Y3173" s="97">
        <v>1.2967948758907806E-4</v>
      </c>
      <c r="Z3173" s="93">
        <f>'RCP Data-Measures Tab'!$Q3173*'RCP Data-Measures Tab'!$Y3173/1000</f>
        <v>1.2917600697851346E-3</v>
      </c>
      <c r="AA3173" s="96"/>
      <c r="AB3173" s="95"/>
      <c r="AC3173" s="94"/>
      <c r="AD3173" s="94"/>
      <c r="AE3173" s="93" t="str">
        <f>'RCP Data-Measures Tab'!$D3173&amp;'RCP Data-Measures Tab'!$F3173&amp;'RCP Data-Measures Tab'!$G3173&amp;'RCP Data-Measures Tab'!$H3173&amp;'RCP Data-Measures Tab'!$I3173</f>
        <v>2015IndustrialLightingLamps/Ballasts/FixturesLamps/Ballasts w/Controls</v>
      </c>
      <c r="AF3173" s="93" t="s">
        <v>246</v>
      </c>
    </row>
    <row r="3174" spans="1:32" ht="16.5" hidden="1" x14ac:dyDescent="0.45">
      <c r="A3174" s="151"/>
      <c r="B3174" s="189"/>
      <c r="C3174" s="83"/>
      <c r="D3174" s="92">
        <v>2015</v>
      </c>
      <c r="E3174" s="91">
        <v>283</v>
      </c>
      <c r="F3174" s="91" t="s">
        <v>441</v>
      </c>
      <c r="G3174" s="91" t="s">
        <v>254</v>
      </c>
      <c r="H3174" s="91" t="s">
        <v>256</v>
      </c>
      <c r="I3174" s="91" t="s">
        <v>259</v>
      </c>
      <c r="J3174" s="90"/>
      <c r="K3174" s="90"/>
      <c r="L3174" s="90"/>
      <c r="M3174" s="90"/>
      <c r="N3174" s="90"/>
      <c r="O3174" s="90"/>
      <c r="P3174" s="90">
        <v>0</v>
      </c>
      <c r="Q3174" s="90">
        <v>0</v>
      </c>
      <c r="R3174" s="90">
        <v>0</v>
      </c>
      <c r="S3174" s="86"/>
      <c r="T3174" s="86"/>
      <c r="U3174" s="89"/>
      <c r="V3174" s="89"/>
      <c r="W3174" s="89">
        <v>1.2550914627205317E-4</v>
      </c>
      <c r="X3174" s="89">
        <f>'RCP Data-Measures Tab'!$Q3174*'RCP Data-Measures Tab'!$W3174/1000</f>
        <v>0</v>
      </c>
      <c r="Y3174" s="88">
        <v>1.2967948758907806E-4</v>
      </c>
      <c r="Z3174" s="84">
        <f>'RCP Data-Measures Tab'!$Q3174*'RCP Data-Measures Tab'!$Y3174/1000</f>
        <v>0</v>
      </c>
      <c r="AA3174" s="87"/>
      <c r="AB3174" s="86"/>
      <c r="AC3174" s="85"/>
      <c r="AD3174" s="85"/>
      <c r="AE3174" s="84" t="str">
        <f>'RCP Data-Measures Tab'!$D3174&amp;'RCP Data-Measures Tab'!$F3174&amp;'RCP Data-Measures Tab'!$G3174&amp;'RCP Data-Measures Tab'!$H3174&amp;'RCP Data-Measures Tab'!$I3174</f>
        <v>2015IndustrialLightingLamps/Ballasts/FixturesLamps/Ballasts w/Delamping</v>
      </c>
      <c r="AF3174" s="84" t="s">
        <v>246</v>
      </c>
    </row>
    <row r="3175" spans="1:32" ht="16.5" hidden="1" x14ac:dyDescent="0.45">
      <c r="A3175" s="151"/>
      <c r="B3175" s="189"/>
      <c r="C3175" s="83"/>
      <c r="D3175" s="101">
        <v>2015</v>
      </c>
      <c r="E3175" s="100">
        <v>284</v>
      </c>
      <c r="F3175" s="100" t="s">
        <v>441</v>
      </c>
      <c r="G3175" s="100" t="s">
        <v>254</v>
      </c>
      <c r="H3175" s="100" t="s">
        <v>256</v>
      </c>
      <c r="I3175" s="100" t="s">
        <v>260</v>
      </c>
      <c r="J3175" s="99"/>
      <c r="K3175" s="99"/>
      <c r="L3175" s="99"/>
      <c r="M3175" s="99"/>
      <c r="N3175" s="99"/>
      <c r="O3175" s="99"/>
      <c r="P3175" s="99">
        <v>0</v>
      </c>
      <c r="Q3175" s="99">
        <v>2206.2028799999998</v>
      </c>
      <c r="R3175" s="99">
        <v>2.5184964761138E-4</v>
      </c>
      <c r="S3175" s="95"/>
      <c r="T3175" s="95"/>
      <c r="U3175" s="98"/>
      <c r="V3175" s="98"/>
      <c r="W3175" s="98">
        <v>1.2550914627205317E-4</v>
      </c>
      <c r="X3175" s="98">
        <f>'RCP Data-Measures Tab'!$Q3175*'RCP Data-Measures Tab'!$W3175/1000</f>
        <v>2.768986399717449E-4</v>
      </c>
      <c r="Y3175" s="97">
        <v>1.2967948758907806E-4</v>
      </c>
      <c r="Z3175" s="93">
        <f>'RCP Data-Measures Tab'!$Q3175*'RCP Data-Measures Tab'!$Y3175/1000</f>
        <v>2.8609925899594822E-4</v>
      </c>
      <c r="AA3175" s="96"/>
      <c r="AB3175" s="95"/>
      <c r="AC3175" s="94"/>
      <c r="AD3175" s="94"/>
      <c r="AE3175" s="93" t="str">
        <f>'RCP Data-Measures Tab'!$D3175&amp;'RCP Data-Measures Tab'!$F3175&amp;'RCP Data-Measures Tab'!$G3175&amp;'RCP Data-Measures Tab'!$H3175&amp;'RCP Data-Measures Tab'!$I3175</f>
        <v>2015IndustrialLightingLamps/Ballasts/FixturesLamps/Ballasts w/Delamping and Controls</v>
      </c>
      <c r="AF3175" s="93" t="s">
        <v>246</v>
      </c>
    </row>
    <row r="3176" spans="1:32" ht="16.5" hidden="1" x14ac:dyDescent="0.45">
      <c r="A3176" s="151"/>
      <c r="B3176" s="189"/>
      <c r="C3176" s="83"/>
      <c r="D3176" s="92">
        <v>2015</v>
      </c>
      <c r="E3176" s="91">
        <v>285</v>
      </c>
      <c r="F3176" s="91" t="s">
        <v>441</v>
      </c>
      <c r="G3176" s="91" t="s">
        <v>254</v>
      </c>
      <c r="H3176" s="91" t="s">
        <v>256</v>
      </c>
      <c r="I3176" s="91" t="s">
        <v>256</v>
      </c>
      <c r="J3176" s="90"/>
      <c r="K3176" s="90"/>
      <c r="L3176" s="90"/>
      <c r="M3176" s="90"/>
      <c r="N3176" s="90"/>
      <c r="O3176" s="90"/>
      <c r="P3176" s="90">
        <v>0</v>
      </c>
      <c r="Q3176" s="90">
        <v>45497335.504559994</v>
      </c>
      <c r="R3176" s="90">
        <v>5.1937597493329566</v>
      </c>
      <c r="S3176" s="86"/>
      <c r="T3176" s="86"/>
      <c r="U3176" s="89"/>
      <c r="V3176" s="89"/>
      <c r="W3176" s="89">
        <v>1.2550914627205317E-4</v>
      </c>
      <c r="X3176" s="89">
        <f>'RCP Data-Measures Tab'!$Q3176*'RCP Data-Measures Tab'!$W3176/1000</f>
        <v>5.710331736830498</v>
      </c>
      <c r="Y3176" s="88">
        <v>1.2967948758907806E-4</v>
      </c>
      <c r="Z3176" s="84">
        <f>'RCP Data-Measures Tab'!$Q3176*'RCP Data-Measures Tab'!$Y3176/1000</f>
        <v>5.9000711548997078</v>
      </c>
      <c r="AA3176" s="87"/>
      <c r="AB3176" s="86"/>
      <c r="AC3176" s="85"/>
      <c r="AD3176" s="85"/>
      <c r="AE3176" s="84" t="str">
        <f>'RCP Data-Measures Tab'!$D3176&amp;'RCP Data-Measures Tab'!$F3176&amp;'RCP Data-Measures Tab'!$G3176&amp;'RCP Data-Measures Tab'!$H3176&amp;'RCP Data-Measures Tab'!$I3176</f>
        <v>2015IndustrialLightingLamps/Ballasts/FixturesLamps/Ballasts/Fixtures</v>
      </c>
      <c r="AF3176" s="84" t="s">
        <v>246</v>
      </c>
    </row>
    <row r="3177" spans="1:32" ht="16.5" hidden="1" x14ac:dyDescent="0.45">
      <c r="A3177" s="151"/>
      <c r="B3177" s="189"/>
      <c r="C3177" s="83"/>
      <c r="D3177" s="101">
        <v>2015</v>
      </c>
      <c r="E3177" s="100">
        <v>286</v>
      </c>
      <c r="F3177" s="100" t="s">
        <v>441</v>
      </c>
      <c r="G3177" s="100" t="s">
        <v>254</v>
      </c>
      <c r="H3177" s="100" t="s">
        <v>256</v>
      </c>
      <c r="I3177" s="100" t="s">
        <v>261</v>
      </c>
      <c r="J3177" s="99"/>
      <c r="K3177" s="99"/>
      <c r="L3177" s="99"/>
      <c r="M3177" s="99"/>
      <c r="N3177" s="99"/>
      <c r="O3177" s="99"/>
      <c r="P3177" s="99">
        <v>0</v>
      </c>
      <c r="Q3177" s="99">
        <v>4476464.7489999998</v>
      </c>
      <c r="R3177" s="99">
        <v>0.51101195067167238</v>
      </c>
      <c r="S3177" s="95"/>
      <c r="T3177" s="95"/>
      <c r="U3177" s="98"/>
      <c r="V3177" s="98"/>
      <c r="W3177" s="98">
        <v>1.2550914627205317E-4</v>
      </c>
      <c r="X3177" s="98">
        <f>'RCP Data-Measures Tab'!$Q3177*'RCP Data-Measures Tab'!$W3177/1000</f>
        <v>0.56183726896393082</v>
      </c>
      <c r="Y3177" s="97">
        <v>1.2967948758907806E-4</v>
      </c>
      <c r="Z3177" s="93">
        <f>'RCP Data-Measures Tab'!$Q3177*'RCP Data-Measures Tab'!$Y3177/1000</f>
        <v>0.5805056548608909</v>
      </c>
      <c r="AA3177" s="96"/>
      <c r="AB3177" s="95"/>
      <c r="AC3177" s="94"/>
      <c r="AD3177" s="94"/>
      <c r="AE3177" s="93" t="str">
        <f>'RCP Data-Measures Tab'!$D3177&amp;'RCP Data-Measures Tab'!$F3177&amp;'RCP Data-Measures Tab'!$G3177&amp;'RCP Data-Measures Tab'!$H3177&amp;'RCP Data-Measures Tab'!$I3177</f>
        <v>2015IndustrialLightingLamps/Ballasts/FixturesLamps/Ballasts/Fixtures w/Controls</v>
      </c>
      <c r="AF3177" s="93" t="s">
        <v>246</v>
      </c>
    </row>
    <row r="3178" spans="1:32" ht="16.5" hidden="1" x14ac:dyDescent="0.45">
      <c r="A3178" s="151"/>
      <c r="B3178" s="189"/>
      <c r="C3178" s="83"/>
      <c r="D3178" s="92">
        <v>2015</v>
      </c>
      <c r="E3178" s="91">
        <v>287</v>
      </c>
      <c r="F3178" s="91" t="s">
        <v>441</v>
      </c>
      <c r="G3178" s="91" t="s">
        <v>254</v>
      </c>
      <c r="H3178" s="91" t="s">
        <v>256</v>
      </c>
      <c r="I3178" s="91" t="s">
        <v>262</v>
      </c>
      <c r="J3178" s="90"/>
      <c r="K3178" s="90"/>
      <c r="L3178" s="90"/>
      <c r="M3178" s="90"/>
      <c r="N3178" s="90"/>
      <c r="O3178" s="90"/>
      <c r="P3178" s="90">
        <v>0</v>
      </c>
      <c r="Q3178" s="90">
        <v>0</v>
      </c>
      <c r="R3178" s="90">
        <v>0</v>
      </c>
      <c r="S3178" s="86"/>
      <c r="T3178" s="86"/>
      <c r="U3178" s="89"/>
      <c r="V3178" s="89"/>
      <c r="W3178" s="89">
        <v>1.2550914627205317E-4</v>
      </c>
      <c r="X3178" s="89">
        <f>'RCP Data-Measures Tab'!$Q3178*'RCP Data-Measures Tab'!$W3178/1000</f>
        <v>0</v>
      </c>
      <c r="Y3178" s="88">
        <v>1.2967948758907806E-4</v>
      </c>
      <c r="Z3178" s="84">
        <f>'RCP Data-Measures Tab'!$Q3178*'RCP Data-Measures Tab'!$Y3178/1000</f>
        <v>0</v>
      </c>
      <c r="AA3178" s="87"/>
      <c r="AB3178" s="86"/>
      <c r="AC3178" s="85"/>
      <c r="AD3178" s="85"/>
      <c r="AE3178" s="84" t="str">
        <f>'RCP Data-Measures Tab'!$D3178&amp;'RCP Data-Measures Tab'!$F3178&amp;'RCP Data-Measures Tab'!$G3178&amp;'RCP Data-Measures Tab'!$H3178&amp;'RCP Data-Measures Tab'!$I3178</f>
        <v>2015IndustrialLightingLamps/Ballasts/FixturesLamps/Ballasts/Fixtures w/Delamping</v>
      </c>
      <c r="AF3178" s="84" t="s">
        <v>246</v>
      </c>
    </row>
    <row r="3179" spans="1:32" ht="16.5" hidden="1" x14ac:dyDescent="0.45">
      <c r="A3179" s="151"/>
      <c r="B3179" s="189"/>
      <c r="C3179" s="83"/>
      <c r="D3179" s="101">
        <v>2015</v>
      </c>
      <c r="E3179" s="100">
        <v>288</v>
      </c>
      <c r="F3179" s="100" t="s">
        <v>441</v>
      </c>
      <c r="G3179" s="100" t="s">
        <v>254</v>
      </c>
      <c r="H3179" s="100" t="s">
        <v>256</v>
      </c>
      <c r="I3179" s="100" t="s">
        <v>263</v>
      </c>
      <c r="J3179" s="99"/>
      <c r="K3179" s="99"/>
      <c r="L3179" s="99"/>
      <c r="M3179" s="99"/>
      <c r="N3179" s="99"/>
      <c r="O3179" s="99"/>
      <c r="P3179" s="99">
        <v>0</v>
      </c>
      <c r="Q3179" s="99">
        <v>3418479.1910000001</v>
      </c>
      <c r="R3179" s="99">
        <v>0.39023734070360699</v>
      </c>
      <c r="S3179" s="95"/>
      <c r="T3179" s="95"/>
      <c r="U3179" s="98"/>
      <c r="V3179" s="98"/>
      <c r="W3179" s="98">
        <v>1.2550914627205317E-4</v>
      </c>
      <c r="X3179" s="98">
        <f>'RCP Data-Measures Tab'!$Q3179*'RCP Data-Measures Tab'!$W3179/1000</f>
        <v>0.42905040481118895</v>
      </c>
      <c r="Y3179" s="97">
        <v>1.2967948758907806E-4</v>
      </c>
      <c r="Z3179" s="93">
        <f>'RCP Data-Measures Tab'!$Q3179*'RCP Data-Measures Tab'!$Y3179/1000</f>
        <v>0.44330662982280611</v>
      </c>
      <c r="AA3179" s="96"/>
      <c r="AB3179" s="95"/>
      <c r="AC3179" s="94"/>
      <c r="AD3179" s="94"/>
      <c r="AE3179" s="93" t="str">
        <f>'RCP Data-Measures Tab'!$D3179&amp;'RCP Data-Measures Tab'!$F3179&amp;'RCP Data-Measures Tab'!$G3179&amp;'RCP Data-Measures Tab'!$H3179&amp;'RCP Data-Measures Tab'!$I3179</f>
        <v>2015IndustrialLightingLamps/Ballasts/FixturesLamps/Ballasts/Fixtures w/Delamping and Controls</v>
      </c>
      <c r="AF3179" s="93" t="s">
        <v>246</v>
      </c>
    </row>
    <row r="3180" spans="1:32" ht="16.5" hidden="1" x14ac:dyDescent="0.45">
      <c r="A3180" s="151"/>
      <c r="B3180" s="189"/>
      <c r="C3180" s="83"/>
      <c r="D3180" s="92">
        <v>2015</v>
      </c>
      <c r="E3180" s="91">
        <v>289</v>
      </c>
      <c r="F3180" s="91" t="s">
        <v>441</v>
      </c>
      <c r="G3180" s="91" t="s">
        <v>254</v>
      </c>
      <c r="H3180" s="91" t="s">
        <v>264</v>
      </c>
      <c r="I3180" s="91" t="s">
        <v>265</v>
      </c>
      <c r="J3180" s="90"/>
      <c r="K3180" s="90"/>
      <c r="L3180" s="90"/>
      <c r="M3180" s="90"/>
      <c r="N3180" s="90"/>
      <c r="O3180" s="90"/>
      <c r="P3180" s="90">
        <v>0</v>
      </c>
      <c r="Q3180" s="90">
        <v>0</v>
      </c>
      <c r="R3180" s="90">
        <v>0</v>
      </c>
      <c r="S3180" s="86"/>
      <c r="T3180" s="86"/>
      <c r="U3180" s="89"/>
      <c r="V3180" s="89"/>
      <c r="W3180" s="89">
        <v>1.2550914627205317E-4</v>
      </c>
      <c r="X3180" s="89">
        <f>'RCP Data-Measures Tab'!$Q3180*'RCP Data-Measures Tab'!$W3180/1000</f>
        <v>0</v>
      </c>
      <c r="Y3180" s="88">
        <v>1.2967948758907806E-4</v>
      </c>
      <c r="Z3180" s="84">
        <f>'RCP Data-Measures Tab'!$Q3180*'RCP Data-Measures Tab'!$Y3180/1000</f>
        <v>0</v>
      </c>
      <c r="AA3180" s="87"/>
      <c r="AB3180" s="86"/>
      <c r="AC3180" s="85"/>
      <c r="AD3180" s="85"/>
      <c r="AE3180" s="84" t="str">
        <f>'RCP Data-Measures Tab'!$D3180&amp;'RCP Data-Measures Tab'!$F3180&amp;'RCP Data-Measures Tab'!$G3180&amp;'RCP Data-Measures Tab'!$H3180&amp;'RCP Data-Measures Tab'!$I3180</f>
        <v>2015IndustrialLightingLighting ControlsControl Panels</v>
      </c>
      <c r="AF3180" s="84" t="s">
        <v>246</v>
      </c>
    </row>
    <row r="3181" spans="1:32" ht="16.5" hidden="1" x14ac:dyDescent="0.45">
      <c r="A3181" s="151"/>
      <c r="B3181" s="189"/>
      <c r="C3181" s="83"/>
      <c r="D3181" s="101">
        <v>2015</v>
      </c>
      <c r="E3181" s="100">
        <v>290</v>
      </c>
      <c r="F3181" s="100" t="s">
        <v>441</v>
      </c>
      <c r="G3181" s="100" t="s">
        <v>254</v>
      </c>
      <c r="H3181" s="100" t="s">
        <v>264</v>
      </c>
      <c r="I3181" s="100" t="s">
        <v>266</v>
      </c>
      <c r="J3181" s="99"/>
      <c r="K3181" s="99"/>
      <c r="L3181" s="99"/>
      <c r="M3181" s="99"/>
      <c r="N3181" s="99"/>
      <c r="O3181" s="99"/>
      <c r="P3181" s="99">
        <v>0</v>
      </c>
      <c r="Q3181" s="99">
        <v>0</v>
      </c>
      <c r="R3181" s="99">
        <v>0</v>
      </c>
      <c r="S3181" s="95"/>
      <c r="T3181" s="95"/>
      <c r="U3181" s="98"/>
      <c r="V3181" s="98"/>
      <c r="W3181" s="98">
        <v>1.2550914627205317E-4</v>
      </c>
      <c r="X3181" s="98">
        <f>'RCP Data-Measures Tab'!$Q3181*'RCP Data-Measures Tab'!$W3181/1000</f>
        <v>0</v>
      </c>
      <c r="Y3181" s="97">
        <v>1.2967948758907806E-4</v>
      </c>
      <c r="Z3181" s="93">
        <f>'RCP Data-Measures Tab'!$Q3181*'RCP Data-Measures Tab'!$Y3181/1000</f>
        <v>0</v>
      </c>
      <c r="AA3181" s="96"/>
      <c r="AB3181" s="95"/>
      <c r="AC3181" s="94"/>
      <c r="AD3181" s="94"/>
      <c r="AE3181" s="93" t="str">
        <f>'RCP Data-Measures Tab'!$D3181&amp;'RCP Data-Measures Tab'!$F3181&amp;'RCP Data-Measures Tab'!$G3181&amp;'RCP Data-Measures Tab'!$H3181&amp;'RCP Data-Measures Tab'!$I3181</f>
        <v>2015IndustrialLightingLighting ControlsDaylighting</v>
      </c>
      <c r="AF3181" s="93" t="s">
        <v>246</v>
      </c>
    </row>
    <row r="3182" spans="1:32" ht="16.5" hidden="1" x14ac:dyDescent="0.45">
      <c r="A3182" s="151"/>
      <c r="B3182" s="189"/>
      <c r="C3182" s="83"/>
      <c r="D3182" s="92">
        <v>2015</v>
      </c>
      <c r="E3182" s="91">
        <v>291</v>
      </c>
      <c r="F3182" s="91" t="s">
        <v>441</v>
      </c>
      <c r="G3182" s="91" t="s">
        <v>254</v>
      </c>
      <c r="H3182" s="91" t="s">
        <v>264</v>
      </c>
      <c r="I3182" s="91" t="s">
        <v>267</v>
      </c>
      <c r="J3182" s="90"/>
      <c r="K3182" s="90"/>
      <c r="L3182" s="90"/>
      <c r="M3182" s="90"/>
      <c r="N3182" s="90"/>
      <c r="O3182" s="90"/>
      <c r="P3182" s="90">
        <v>0</v>
      </c>
      <c r="Q3182" s="90">
        <v>2001020.91</v>
      </c>
      <c r="R3182" s="90">
        <v>0.22842704621143639</v>
      </c>
      <c r="S3182" s="86"/>
      <c r="T3182" s="86"/>
      <c r="U3182" s="89"/>
      <c r="V3182" s="89"/>
      <c r="W3182" s="89">
        <v>1.2550914627205317E-4</v>
      </c>
      <c r="X3182" s="89">
        <f>'RCP Data-Measures Tab'!$Q3182*'RCP Data-Measures Tab'!$W3182/1000</f>
        <v>0.25114642608662691</v>
      </c>
      <c r="Y3182" s="88">
        <v>1.2967948758907806E-4</v>
      </c>
      <c r="Z3182" s="84">
        <f>'RCP Data-Measures Tab'!$Q3182*'RCP Data-Measures Tab'!$Y3182/1000</f>
        <v>0.25949136626383068</v>
      </c>
      <c r="AA3182" s="87"/>
      <c r="AB3182" s="86"/>
      <c r="AC3182" s="85"/>
      <c r="AD3182" s="85"/>
      <c r="AE3182" s="84" t="str">
        <f>'RCP Data-Measures Tab'!$D3182&amp;'RCP Data-Measures Tab'!$F3182&amp;'RCP Data-Measures Tab'!$G3182&amp;'RCP Data-Measures Tab'!$H3182&amp;'RCP Data-Measures Tab'!$I3182</f>
        <v>2015IndustrialLightingLighting ControlsOccupancy Sensors</v>
      </c>
      <c r="AF3182" s="84" t="s">
        <v>246</v>
      </c>
    </row>
    <row r="3183" spans="1:32" ht="16.5" hidden="1" x14ac:dyDescent="0.45">
      <c r="A3183" s="151"/>
      <c r="B3183" s="189"/>
      <c r="C3183" s="83"/>
      <c r="D3183" s="101">
        <v>2015</v>
      </c>
      <c r="E3183" s="100">
        <v>292</v>
      </c>
      <c r="F3183" s="100" t="s">
        <v>441</v>
      </c>
      <c r="G3183" s="100" t="s">
        <v>254</v>
      </c>
      <c r="H3183" s="100" t="s">
        <v>264</v>
      </c>
      <c r="I3183" s="100" t="s">
        <v>268</v>
      </c>
      <c r="J3183" s="99"/>
      <c r="K3183" s="99"/>
      <c r="L3183" s="99"/>
      <c r="M3183" s="99"/>
      <c r="N3183" s="99"/>
      <c r="O3183" s="99"/>
      <c r="P3183" s="99">
        <v>0</v>
      </c>
      <c r="Q3183" s="99">
        <v>0</v>
      </c>
      <c r="R3183" s="99">
        <v>0</v>
      </c>
      <c r="S3183" s="95"/>
      <c r="T3183" s="95"/>
      <c r="U3183" s="98"/>
      <c r="V3183" s="98"/>
      <c r="W3183" s="98">
        <v>1.2550914627205317E-4</v>
      </c>
      <c r="X3183" s="98">
        <f>'RCP Data-Measures Tab'!$Q3183*'RCP Data-Measures Tab'!$W3183/1000</f>
        <v>0</v>
      </c>
      <c r="Y3183" s="97">
        <v>1.2967948758907806E-4</v>
      </c>
      <c r="Z3183" s="93">
        <f>'RCP Data-Measures Tab'!$Q3183*'RCP Data-Measures Tab'!$Y3183/1000</f>
        <v>0</v>
      </c>
      <c r="AA3183" s="96"/>
      <c r="AB3183" s="95"/>
      <c r="AC3183" s="94"/>
      <c r="AD3183" s="94"/>
      <c r="AE3183" s="93" t="str">
        <f>'RCP Data-Measures Tab'!$D3183&amp;'RCP Data-Measures Tab'!$F3183&amp;'RCP Data-Measures Tab'!$G3183&amp;'RCP Data-Measures Tab'!$H3183&amp;'RCP Data-Measures Tab'!$I3183</f>
        <v>2015IndustrialLightingLighting ControlsPhotocells</v>
      </c>
      <c r="AF3183" s="93" t="s">
        <v>246</v>
      </c>
    </row>
    <row r="3184" spans="1:32" ht="16.5" hidden="1" x14ac:dyDescent="0.45">
      <c r="A3184" s="151"/>
      <c r="B3184" s="189"/>
      <c r="C3184" s="83"/>
      <c r="D3184" s="92">
        <v>2015</v>
      </c>
      <c r="E3184" s="91">
        <v>293</v>
      </c>
      <c r="F3184" s="91" t="s">
        <v>441</v>
      </c>
      <c r="G3184" s="91" t="s">
        <v>254</v>
      </c>
      <c r="H3184" s="91" t="s">
        <v>264</v>
      </c>
      <c r="I3184" s="91" t="s">
        <v>269</v>
      </c>
      <c r="J3184" s="90"/>
      <c r="K3184" s="90"/>
      <c r="L3184" s="90"/>
      <c r="M3184" s="90"/>
      <c r="N3184" s="90"/>
      <c r="O3184" s="90"/>
      <c r="P3184" s="90">
        <v>0</v>
      </c>
      <c r="Q3184" s="90">
        <v>0</v>
      </c>
      <c r="R3184" s="90">
        <v>0</v>
      </c>
      <c r="S3184" s="86"/>
      <c r="T3184" s="86"/>
      <c r="U3184" s="89"/>
      <c r="V3184" s="89"/>
      <c r="W3184" s="89">
        <v>1.2550914627205317E-4</v>
      </c>
      <c r="X3184" s="89">
        <f>'RCP Data-Measures Tab'!$Q3184*'RCP Data-Measures Tab'!$W3184/1000</f>
        <v>0</v>
      </c>
      <c r="Y3184" s="88">
        <v>1.2967948758907806E-4</v>
      </c>
      <c r="Z3184" s="84">
        <f>'RCP Data-Measures Tab'!$Q3184*'RCP Data-Measures Tab'!$Y3184/1000</f>
        <v>0</v>
      </c>
      <c r="AA3184" s="87"/>
      <c r="AB3184" s="86"/>
      <c r="AC3184" s="85"/>
      <c r="AD3184" s="85"/>
      <c r="AE3184" s="84" t="str">
        <f>'RCP Data-Measures Tab'!$D3184&amp;'RCP Data-Measures Tab'!$F3184&amp;'RCP Data-Measures Tab'!$G3184&amp;'RCP Data-Measures Tab'!$H3184&amp;'RCP Data-Measures Tab'!$I3184</f>
        <v>2015IndustrialLightingLighting ControlsTimers</v>
      </c>
      <c r="AF3184" s="84" t="s">
        <v>246</v>
      </c>
    </row>
    <row r="3185" spans="1:32" ht="16.5" hidden="1" x14ac:dyDescent="0.45">
      <c r="A3185" s="151"/>
      <c r="B3185" s="189"/>
      <c r="C3185" s="83"/>
      <c r="D3185" s="101">
        <v>2015</v>
      </c>
      <c r="E3185" s="100">
        <v>294</v>
      </c>
      <c r="F3185" s="100" t="s">
        <v>441</v>
      </c>
      <c r="G3185" s="100" t="s">
        <v>254</v>
      </c>
      <c r="H3185" s="100" t="s">
        <v>270</v>
      </c>
      <c r="I3185" s="100" t="s">
        <v>271</v>
      </c>
      <c r="J3185" s="99"/>
      <c r="K3185" s="99"/>
      <c r="L3185" s="99"/>
      <c r="M3185" s="99"/>
      <c r="N3185" s="99"/>
      <c r="O3185" s="99"/>
      <c r="P3185" s="99">
        <v>0</v>
      </c>
      <c r="Q3185" s="99">
        <v>20481.29</v>
      </c>
      <c r="R3185" s="99">
        <v>2.3380468774121255E-3</v>
      </c>
      <c r="S3185" s="95"/>
      <c r="T3185" s="95"/>
      <c r="U3185" s="98"/>
      <c r="V3185" s="98"/>
      <c r="W3185" s="98">
        <v>1.2550914627205317E-4</v>
      </c>
      <c r="X3185" s="98">
        <f>'RCP Data-Measures Tab'!$Q3185*'RCP Data-Measures Tab'!$W3185/1000</f>
        <v>2.5705892224503401E-3</v>
      </c>
      <c r="Y3185" s="97">
        <v>1.2967948758907806E-4</v>
      </c>
      <c r="Z3185" s="93">
        <f>'RCP Data-Measures Tab'!$Q3185*'RCP Data-Measures Tab'!$Y3185/1000</f>
        <v>2.6560031923633085E-3</v>
      </c>
      <c r="AA3185" s="96"/>
      <c r="AB3185" s="95"/>
      <c r="AC3185" s="94"/>
      <c r="AD3185" s="94"/>
      <c r="AE3185" s="93" t="str">
        <f>'RCP Data-Measures Tab'!$D3185&amp;'RCP Data-Measures Tab'!$F3185&amp;'RCP Data-Measures Tab'!$G3185&amp;'RCP Data-Measures Tab'!$H3185&amp;'RCP Data-Measures Tab'!$I3185</f>
        <v>2015IndustrialLightingSigns and SignalsLED Exit Signs</v>
      </c>
      <c r="AF3185" s="93" t="s">
        <v>246</v>
      </c>
    </row>
    <row r="3186" spans="1:32" ht="16.5" hidden="1" x14ac:dyDescent="0.45">
      <c r="A3186" s="151"/>
      <c r="B3186" s="189"/>
      <c r="C3186" s="83"/>
      <c r="D3186" s="92">
        <v>2015</v>
      </c>
      <c r="E3186" s="91">
        <v>295</v>
      </c>
      <c r="F3186" s="91" t="s">
        <v>441</v>
      </c>
      <c r="G3186" s="91" t="s">
        <v>333</v>
      </c>
      <c r="H3186" s="91" t="s">
        <v>334</v>
      </c>
      <c r="I3186" s="91" t="s">
        <v>335</v>
      </c>
      <c r="J3186" s="90"/>
      <c r="K3186" s="90"/>
      <c r="L3186" s="90"/>
      <c r="M3186" s="90"/>
      <c r="N3186" s="90"/>
      <c r="O3186" s="90"/>
      <c r="P3186" s="90">
        <v>0</v>
      </c>
      <c r="Q3186" s="90">
        <v>1859676.1016071071</v>
      </c>
      <c r="R3186" s="90">
        <v>0.21229179402143927</v>
      </c>
      <c r="S3186" s="86"/>
      <c r="T3186" s="86"/>
      <c r="U3186" s="89"/>
      <c r="V3186" s="89"/>
      <c r="W3186" s="89">
        <v>1.2550914627205317E-4</v>
      </c>
      <c r="X3186" s="89">
        <f>'RCP Data-Measures Tab'!$Q3186*'RCP Data-Measures Tab'!$W3186/1000</f>
        <v>0.23340635985524802</v>
      </c>
      <c r="Y3186" s="88">
        <v>1.2967948758907806E-4</v>
      </c>
      <c r="Z3186" s="84">
        <f>'RCP Data-Measures Tab'!$Q3186*'RCP Data-Measures Tab'!$Y3186/1000</f>
        <v>0.24116184393806389</v>
      </c>
      <c r="AA3186" s="87"/>
      <c r="AB3186" s="86"/>
      <c r="AC3186" s="85"/>
      <c r="AD3186" s="85"/>
      <c r="AE3186" s="84" t="str">
        <f>'RCP Data-Measures Tab'!$D3186&amp;'RCP Data-Measures Tab'!$F3186&amp;'RCP Data-Measures Tab'!$G3186&amp;'RCP Data-Measures Tab'!$H3186&amp;'RCP Data-Measures Tab'!$I3186</f>
        <v>2015IndustrialMotors/DrivesMotorsMotor Rewind</v>
      </c>
      <c r="AF3186" s="84" t="s">
        <v>246</v>
      </c>
    </row>
    <row r="3187" spans="1:32" ht="16.5" hidden="1" x14ac:dyDescent="0.45">
      <c r="A3187" s="151"/>
      <c r="B3187" s="189"/>
      <c r="C3187" s="83"/>
      <c r="D3187" s="101">
        <v>2015</v>
      </c>
      <c r="E3187" s="100">
        <v>296</v>
      </c>
      <c r="F3187" s="100" t="s">
        <v>441</v>
      </c>
      <c r="G3187" s="100" t="s">
        <v>333</v>
      </c>
      <c r="H3187" s="100" t="s">
        <v>334</v>
      </c>
      <c r="I3187" s="100" t="s">
        <v>334</v>
      </c>
      <c r="J3187" s="99"/>
      <c r="K3187" s="99"/>
      <c r="L3187" s="99"/>
      <c r="M3187" s="99"/>
      <c r="N3187" s="99"/>
      <c r="O3187" s="99"/>
      <c r="P3187" s="99">
        <v>0</v>
      </c>
      <c r="Q3187" s="99">
        <v>2756460.2910000002</v>
      </c>
      <c r="R3187" s="99">
        <v>0.31466441170778092</v>
      </c>
      <c r="S3187" s="95"/>
      <c r="T3187" s="95"/>
      <c r="U3187" s="98"/>
      <c r="V3187" s="98"/>
      <c r="W3187" s="98">
        <v>1.2550914627205317E-4</v>
      </c>
      <c r="X3187" s="98">
        <f>'RCP Data-Measures Tab'!$Q3187*'RCP Data-Measures Tab'!$W3187/1000</f>
        <v>0.34596097785622526</v>
      </c>
      <c r="Y3187" s="97">
        <v>1.2967948758907806E-4</v>
      </c>
      <c r="Z3187" s="93">
        <f>'RCP Data-Measures Tab'!$Q3187*'RCP Data-Measures Tab'!$Y3187/1000</f>
        <v>0.35745635809652099</v>
      </c>
      <c r="AA3187" s="96"/>
      <c r="AB3187" s="95"/>
      <c r="AC3187" s="94"/>
      <c r="AD3187" s="94"/>
      <c r="AE3187" s="93" t="str">
        <f>'RCP Data-Measures Tab'!$D3187&amp;'RCP Data-Measures Tab'!$F3187&amp;'RCP Data-Measures Tab'!$G3187&amp;'RCP Data-Measures Tab'!$H3187&amp;'RCP Data-Measures Tab'!$I3187</f>
        <v>2015IndustrialMotors/DrivesMotorsMotors</v>
      </c>
      <c r="AF3187" s="93" t="s">
        <v>246</v>
      </c>
    </row>
    <row r="3188" spans="1:32" ht="16.5" hidden="1" x14ac:dyDescent="0.45">
      <c r="A3188" s="151"/>
      <c r="B3188" s="189"/>
      <c r="C3188" s="83"/>
      <c r="D3188" s="92">
        <v>2015</v>
      </c>
      <c r="E3188" s="91">
        <v>297</v>
      </c>
      <c r="F3188" s="91" t="s">
        <v>441</v>
      </c>
      <c r="G3188" s="91" t="s">
        <v>333</v>
      </c>
      <c r="H3188" s="91" t="s">
        <v>336</v>
      </c>
      <c r="I3188" s="91" t="s">
        <v>338</v>
      </c>
      <c r="J3188" s="90"/>
      <c r="K3188" s="90"/>
      <c r="L3188" s="90"/>
      <c r="M3188" s="90"/>
      <c r="N3188" s="90"/>
      <c r="O3188" s="90"/>
      <c r="P3188" s="90">
        <v>0</v>
      </c>
      <c r="Q3188" s="90">
        <v>0</v>
      </c>
      <c r="R3188" s="90">
        <v>0</v>
      </c>
      <c r="S3188" s="86"/>
      <c r="T3188" s="86"/>
      <c r="U3188" s="89"/>
      <c r="V3188" s="89"/>
      <c r="W3188" s="89">
        <v>1.2550914627205317E-4</v>
      </c>
      <c r="X3188" s="89">
        <f>'RCP Data-Measures Tab'!$Q3188*'RCP Data-Measures Tab'!$W3188/1000</f>
        <v>0</v>
      </c>
      <c r="Y3188" s="88">
        <v>1.2967948758907806E-4</v>
      </c>
      <c r="Z3188" s="84">
        <f>'RCP Data-Measures Tab'!$Q3188*'RCP Data-Measures Tab'!$Y3188/1000</f>
        <v>0</v>
      </c>
      <c r="AA3188" s="87"/>
      <c r="AB3188" s="86"/>
      <c r="AC3188" s="85"/>
      <c r="AD3188" s="85"/>
      <c r="AE3188" s="84" t="str">
        <f>'RCP Data-Measures Tab'!$D3188&amp;'RCP Data-Measures Tab'!$F3188&amp;'RCP Data-Measures Tab'!$G3188&amp;'RCP Data-Measures Tab'!$H3188&amp;'RCP Data-Measures Tab'!$I3188</f>
        <v>2015IndustrialMotors/DrivesMotors/Drives ControlsElectronically Commutated Motor (ECM)</v>
      </c>
      <c r="AF3188" s="84" t="s">
        <v>246</v>
      </c>
    </row>
    <row r="3189" spans="1:32" ht="16.5" hidden="1" x14ac:dyDescent="0.45">
      <c r="A3189" s="151"/>
      <c r="B3189" s="189"/>
      <c r="C3189" s="83"/>
      <c r="D3189" s="101">
        <v>2015</v>
      </c>
      <c r="E3189" s="100">
        <v>298</v>
      </c>
      <c r="F3189" s="100" t="s">
        <v>441</v>
      </c>
      <c r="G3189" s="100" t="s">
        <v>333</v>
      </c>
      <c r="H3189" s="100" t="s">
        <v>336</v>
      </c>
      <c r="I3189" s="100" t="s">
        <v>339</v>
      </c>
      <c r="J3189" s="99"/>
      <c r="K3189" s="99"/>
      <c r="L3189" s="99"/>
      <c r="M3189" s="99"/>
      <c r="N3189" s="99"/>
      <c r="O3189" s="99"/>
      <c r="P3189" s="99">
        <v>0</v>
      </c>
      <c r="Q3189" s="99">
        <v>1505222.54</v>
      </c>
      <c r="R3189" s="99">
        <v>0.17182905972003901</v>
      </c>
      <c r="S3189" s="95"/>
      <c r="T3189" s="95"/>
      <c r="U3189" s="98"/>
      <c r="V3189" s="98"/>
      <c r="W3189" s="98">
        <v>1.2550914627205317E-4</v>
      </c>
      <c r="X3189" s="98">
        <f>'RCP Data-Measures Tab'!$Q3189*'RCP Data-Measures Tab'!$W3189/1000</f>
        <v>0.1889191959448514</v>
      </c>
      <c r="Y3189" s="97">
        <v>1.2967948758907806E-4</v>
      </c>
      <c r="Z3189" s="93">
        <f>'RCP Data-Measures Tab'!$Q3189*'RCP Data-Measures Tab'!$Y3189/1000</f>
        <v>0.19519648769473055</v>
      </c>
      <c r="AA3189" s="96"/>
      <c r="AB3189" s="95"/>
      <c r="AC3189" s="94"/>
      <c r="AD3189" s="94"/>
      <c r="AE3189" s="93" t="str">
        <f>'RCP Data-Measures Tab'!$D3189&amp;'RCP Data-Measures Tab'!$F3189&amp;'RCP Data-Measures Tab'!$G3189&amp;'RCP Data-Measures Tab'!$H3189&amp;'RCP Data-Measures Tab'!$I3189</f>
        <v>2015IndustrialMotors/DrivesMotors/Drives ControlsEnergy Management Systems/System Controls</v>
      </c>
      <c r="AF3189" s="93" t="s">
        <v>246</v>
      </c>
    </row>
    <row r="3190" spans="1:32" ht="16.5" hidden="1" x14ac:dyDescent="0.45">
      <c r="A3190" s="151"/>
      <c r="B3190" s="189"/>
      <c r="C3190" s="83"/>
      <c r="D3190" s="92">
        <v>2015</v>
      </c>
      <c r="E3190" s="91">
        <v>299</v>
      </c>
      <c r="F3190" s="91" t="s">
        <v>441</v>
      </c>
      <c r="G3190" s="91" t="s">
        <v>333</v>
      </c>
      <c r="H3190" s="91" t="s">
        <v>336</v>
      </c>
      <c r="I3190" s="91" t="s">
        <v>340</v>
      </c>
      <c r="J3190" s="90"/>
      <c r="K3190" s="90"/>
      <c r="L3190" s="90"/>
      <c r="M3190" s="90"/>
      <c r="N3190" s="90"/>
      <c r="O3190" s="90"/>
      <c r="P3190" s="90">
        <v>0</v>
      </c>
      <c r="Q3190" s="90">
        <v>5622264.2999999998</v>
      </c>
      <c r="R3190" s="90">
        <v>0.64181101322174094</v>
      </c>
      <c r="S3190" s="86"/>
      <c r="T3190" s="86"/>
      <c r="U3190" s="89"/>
      <c r="V3190" s="89"/>
      <c r="W3190" s="89">
        <v>1.2550914627205317E-4</v>
      </c>
      <c r="X3190" s="89">
        <f>'RCP Data-Measures Tab'!$Q3190*'RCP Data-Measures Tab'!$W3190/1000</f>
        <v>0.70564559240884261</v>
      </c>
      <c r="Y3190" s="88">
        <v>1.2967948758907806E-4</v>
      </c>
      <c r="Z3190" s="84">
        <f>'RCP Data-Measures Tab'!$Q3190*'RCP Data-Measures Tab'!$Y3190/1000</f>
        <v>0.72909235351436652</v>
      </c>
      <c r="AA3190" s="87"/>
      <c r="AB3190" s="86"/>
      <c r="AC3190" s="85"/>
      <c r="AD3190" s="85"/>
      <c r="AE3190" s="84" t="str">
        <f>'RCP Data-Measures Tab'!$D3190&amp;'RCP Data-Measures Tab'!$F3190&amp;'RCP Data-Measures Tab'!$G3190&amp;'RCP Data-Measures Tab'!$H3190&amp;'RCP Data-Measures Tab'!$I3190</f>
        <v>2015IndustrialMotors/DrivesMotors/Drives ControlsMotors/Drives Control Improvements (non-VFD)</v>
      </c>
      <c r="AF3190" s="84" t="s">
        <v>246</v>
      </c>
    </row>
    <row r="3191" spans="1:32" ht="16.5" hidden="1" x14ac:dyDescent="0.45">
      <c r="A3191" s="151"/>
      <c r="B3191" s="189"/>
      <c r="C3191" s="83"/>
      <c r="D3191" s="101">
        <v>2015</v>
      </c>
      <c r="E3191" s="100">
        <v>300</v>
      </c>
      <c r="F3191" s="100" t="s">
        <v>441</v>
      </c>
      <c r="G3191" s="100" t="s">
        <v>333</v>
      </c>
      <c r="H3191" s="100" t="s">
        <v>336</v>
      </c>
      <c r="I3191" s="100" t="s">
        <v>341</v>
      </c>
      <c r="J3191" s="99"/>
      <c r="K3191" s="99"/>
      <c r="L3191" s="99"/>
      <c r="M3191" s="99"/>
      <c r="N3191" s="99"/>
      <c r="O3191" s="99"/>
      <c r="P3191" s="99">
        <v>0</v>
      </c>
      <c r="Q3191" s="99">
        <v>38281267.90907079</v>
      </c>
      <c r="R3191" s="99">
        <v>4.3700078511610609</v>
      </c>
      <c r="S3191" s="95"/>
      <c r="T3191" s="95"/>
      <c r="U3191" s="98"/>
      <c r="V3191" s="98"/>
      <c r="W3191" s="98">
        <v>1.2550914627205317E-4</v>
      </c>
      <c r="X3191" s="98">
        <f>'RCP Data-Measures Tab'!$Q3191*'RCP Data-Measures Tab'!$W3191/1000</f>
        <v>4.8046492534792202</v>
      </c>
      <c r="Y3191" s="97">
        <v>1.2967948758907806E-4</v>
      </c>
      <c r="Z3191" s="93">
        <f>'RCP Data-Measures Tab'!$Q3191*'RCP Data-Measures Tab'!$Y3191/1000</f>
        <v>4.9642952067085178</v>
      </c>
      <c r="AA3191" s="96"/>
      <c r="AB3191" s="95"/>
      <c r="AC3191" s="94"/>
      <c r="AD3191" s="94"/>
      <c r="AE3191" s="93" t="str">
        <f>'RCP Data-Measures Tab'!$D3191&amp;'RCP Data-Measures Tab'!$F3191&amp;'RCP Data-Measures Tab'!$G3191&amp;'RCP Data-Measures Tab'!$H3191&amp;'RCP Data-Measures Tab'!$I3191</f>
        <v>2015IndustrialMotors/DrivesMotors/Drives ControlsMotors/Drives Control Improvements (VFD)</v>
      </c>
      <c r="AF3191" s="93" t="s">
        <v>246</v>
      </c>
    </row>
    <row r="3192" spans="1:32" ht="16.5" hidden="1" x14ac:dyDescent="0.45">
      <c r="A3192" s="151"/>
      <c r="B3192" s="189"/>
      <c r="C3192" s="83"/>
      <c r="D3192" s="92">
        <v>2015</v>
      </c>
      <c r="E3192" s="91">
        <v>301</v>
      </c>
      <c r="F3192" s="91" t="s">
        <v>441</v>
      </c>
      <c r="G3192" s="91" t="s">
        <v>333</v>
      </c>
      <c r="H3192" s="91" t="s">
        <v>323</v>
      </c>
      <c r="I3192" s="91" t="s">
        <v>342</v>
      </c>
      <c r="J3192" s="90"/>
      <c r="K3192" s="90"/>
      <c r="L3192" s="90"/>
      <c r="M3192" s="90"/>
      <c r="N3192" s="90"/>
      <c r="O3192" s="90"/>
      <c r="P3192" s="90">
        <v>0</v>
      </c>
      <c r="Q3192" s="90">
        <v>6020648.1800000006</v>
      </c>
      <c r="R3192" s="90">
        <v>0.68728860787814483</v>
      </c>
      <c r="S3192" s="86"/>
      <c r="T3192" s="86"/>
      <c r="U3192" s="89"/>
      <c r="V3192" s="89"/>
      <c r="W3192" s="89">
        <v>1.2550914627205317E-4</v>
      </c>
      <c r="X3192" s="89">
        <f>'RCP Data-Measures Tab'!$Q3192*'RCP Data-Measures Tab'!$W3192/1000</f>
        <v>0.75564641307619085</v>
      </c>
      <c r="Y3192" s="88">
        <v>1.2967948758907806E-4</v>
      </c>
      <c r="Z3192" s="84">
        <f>'RCP Data-Measures Tab'!$Q3192*'RCP Data-Measures Tab'!$Y3192/1000</f>
        <v>0.78075457093651546</v>
      </c>
      <c r="AA3192" s="87"/>
      <c r="AB3192" s="86"/>
      <c r="AC3192" s="85"/>
      <c r="AD3192" s="85"/>
      <c r="AE3192" s="84" t="str">
        <f>'RCP Data-Measures Tab'!$D3192&amp;'RCP Data-Measures Tab'!$F3192&amp;'RCP Data-Measures Tab'!$G3192&amp;'RCP Data-Measures Tab'!$H3192&amp;'RCP Data-Measures Tab'!$I3192</f>
        <v>2015IndustrialMotors/DrivesPumps and FansMotors/Drives Installation on Fan System</v>
      </c>
      <c r="AF3192" s="84" t="s">
        <v>246</v>
      </c>
    </row>
    <row r="3193" spans="1:32" ht="16.5" hidden="1" x14ac:dyDescent="0.45">
      <c r="A3193" s="151"/>
      <c r="B3193" s="189"/>
      <c r="C3193" s="83"/>
      <c r="D3193" s="101">
        <v>2015</v>
      </c>
      <c r="E3193" s="100">
        <v>302</v>
      </c>
      <c r="F3193" s="100" t="s">
        <v>441</v>
      </c>
      <c r="G3193" s="100" t="s">
        <v>333</v>
      </c>
      <c r="H3193" s="100" t="s">
        <v>323</v>
      </c>
      <c r="I3193" s="100" t="s">
        <v>343</v>
      </c>
      <c r="J3193" s="99"/>
      <c r="K3193" s="99"/>
      <c r="L3193" s="99"/>
      <c r="M3193" s="99"/>
      <c r="N3193" s="99"/>
      <c r="O3193" s="99"/>
      <c r="P3193" s="99">
        <v>0</v>
      </c>
      <c r="Q3193" s="99">
        <v>0</v>
      </c>
      <c r="R3193" s="99">
        <v>0</v>
      </c>
      <c r="S3193" s="95"/>
      <c r="T3193" s="95"/>
      <c r="U3193" s="98"/>
      <c r="V3193" s="98"/>
      <c r="W3193" s="98">
        <v>1.2550914627205317E-4</v>
      </c>
      <c r="X3193" s="98">
        <f>'RCP Data-Measures Tab'!$Q3193*'RCP Data-Measures Tab'!$W3193/1000</f>
        <v>0</v>
      </c>
      <c r="Y3193" s="97">
        <v>1.2967948758907806E-4</v>
      </c>
      <c r="Z3193" s="93">
        <f>'RCP Data-Measures Tab'!$Q3193*'RCP Data-Measures Tab'!$Y3193/1000</f>
        <v>0</v>
      </c>
      <c r="AA3193" s="96"/>
      <c r="AB3193" s="95"/>
      <c r="AC3193" s="94"/>
      <c r="AD3193" s="94"/>
      <c r="AE3193" s="93" t="str">
        <f>'RCP Data-Measures Tab'!$D3193&amp;'RCP Data-Measures Tab'!$F3193&amp;'RCP Data-Measures Tab'!$G3193&amp;'RCP Data-Measures Tab'!$H3193&amp;'RCP Data-Measures Tab'!$I3193</f>
        <v>2015IndustrialMotors/DrivesPumps and FansMotors/Drives Installation on Vacuum Pumps</v>
      </c>
      <c r="AF3193" s="93" t="s">
        <v>246</v>
      </c>
    </row>
    <row r="3194" spans="1:32" ht="16.5" hidden="1" x14ac:dyDescent="0.45">
      <c r="A3194" s="151"/>
      <c r="B3194" s="189"/>
      <c r="C3194" s="83"/>
      <c r="D3194" s="92">
        <v>2015</v>
      </c>
      <c r="E3194" s="91">
        <v>303</v>
      </c>
      <c r="F3194" s="91" t="s">
        <v>441</v>
      </c>
      <c r="G3194" s="91" t="s">
        <v>344</v>
      </c>
      <c r="H3194" s="91" t="s">
        <v>286</v>
      </c>
      <c r="I3194" s="91" t="s">
        <v>287</v>
      </c>
      <c r="J3194" s="90"/>
      <c r="K3194" s="90"/>
      <c r="L3194" s="90"/>
      <c r="M3194" s="90"/>
      <c r="N3194" s="90"/>
      <c r="O3194" s="90"/>
      <c r="P3194" s="90">
        <v>0</v>
      </c>
      <c r="Q3194" s="90">
        <v>0</v>
      </c>
      <c r="R3194" s="90">
        <v>0</v>
      </c>
      <c r="S3194" s="86"/>
      <c r="T3194" s="86"/>
      <c r="U3194" s="89"/>
      <c r="V3194" s="89"/>
      <c r="W3194" s="89">
        <v>1.2550914627205317E-4</v>
      </c>
      <c r="X3194" s="89">
        <f>'RCP Data-Measures Tab'!$Q3194*'RCP Data-Measures Tab'!$W3194/1000</f>
        <v>0</v>
      </c>
      <c r="Y3194" s="88">
        <v>1.2967948758907806E-4</v>
      </c>
      <c r="Z3194" s="84">
        <f>'RCP Data-Measures Tab'!$Q3194*'RCP Data-Measures Tab'!$Y3194/1000</f>
        <v>0</v>
      </c>
      <c r="AA3194" s="87"/>
      <c r="AB3194" s="86"/>
      <c r="AC3194" s="85"/>
      <c r="AD3194" s="85"/>
      <c r="AE3194" s="84" t="str">
        <f>'RCP Data-Measures Tab'!$D3194&amp;'RCP Data-Measures Tab'!$F3194&amp;'RCP Data-Measures Tab'!$G3194&amp;'RCP Data-Measures Tab'!$H3194&amp;'RCP Data-Measures Tab'!$I3194</f>
        <v>2015IndustrialProcess LoadsHeat RecoveryHeat Recovery Improvements</v>
      </c>
      <c r="AF3194" s="84" t="s">
        <v>246</v>
      </c>
    </row>
    <row r="3195" spans="1:32" ht="16.5" hidden="1" x14ac:dyDescent="0.45">
      <c r="A3195" s="151"/>
      <c r="B3195" s="189"/>
      <c r="C3195" s="83"/>
      <c r="D3195" s="101">
        <v>2015</v>
      </c>
      <c r="E3195" s="100">
        <v>304</v>
      </c>
      <c r="F3195" s="100" t="s">
        <v>441</v>
      </c>
      <c r="G3195" s="100" t="s">
        <v>344</v>
      </c>
      <c r="H3195" s="100" t="s">
        <v>407</v>
      </c>
      <c r="I3195" s="100" t="s">
        <v>408</v>
      </c>
      <c r="J3195" s="99"/>
      <c r="K3195" s="99"/>
      <c r="L3195" s="99"/>
      <c r="M3195" s="99"/>
      <c r="N3195" s="99"/>
      <c r="O3195" s="99"/>
      <c r="P3195" s="99">
        <v>0</v>
      </c>
      <c r="Q3195" s="99">
        <v>933.52</v>
      </c>
      <c r="R3195" s="99">
        <v>1.0656620725058E-4</v>
      </c>
      <c r="S3195" s="95"/>
      <c r="T3195" s="95"/>
      <c r="U3195" s="98"/>
      <c r="V3195" s="98"/>
      <c r="W3195" s="98">
        <v>1.2550914627205317E-4</v>
      </c>
      <c r="X3195" s="98">
        <f>'RCP Data-Measures Tab'!$Q3195*'RCP Data-Measures Tab'!$W3195/1000</f>
        <v>1.1716529822788707E-4</v>
      </c>
      <c r="Y3195" s="97">
        <v>1.2967948758907806E-4</v>
      </c>
      <c r="Z3195" s="93">
        <f>'RCP Data-Measures Tab'!$Q3195*'RCP Data-Measures Tab'!$Y3195/1000</f>
        <v>1.2105839525415614E-4</v>
      </c>
      <c r="AA3195" s="96"/>
      <c r="AB3195" s="95"/>
      <c r="AC3195" s="94"/>
      <c r="AD3195" s="94"/>
      <c r="AE3195" s="93" t="str">
        <f>'RCP Data-Measures Tab'!$D3195&amp;'RCP Data-Measures Tab'!$F3195&amp;'RCP Data-Measures Tab'!$G3195&amp;'RCP Data-Measures Tab'!$H3195&amp;'RCP Data-Measures Tab'!$I3195</f>
        <v>2015IndustrialProcess LoadsProcess Loads System ControlsProcess Loads Control Improvements (non-VFD)</v>
      </c>
      <c r="AF3195" s="93" t="s">
        <v>246</v>
      </c>
    </row>
    <row r="3196" spans="1:32" ht="16.5" hidden="1" x14ac:dyDescent="0.45">
      <c r="A3196" s="151"/>
      <c r="B3196" s="189"/>
      <c r="C3196" s="83"/>
      <c r="D3196" s="92">
        <v>2015</v>
      </c>
      <c r="E3196" s="91">
        <v>305</v>
      </c>
      <c r="F3196" s="91" t="s">
        <v>441</v>
      </c>
      <c r="G3196" s="91" t="s">
        <v>344</v>
      </c>
      <c r="H3196" s="91" t="s">
        <v>407</v>
      </c>
      <c r="I3196" s="91" t="s">
        <v>409</v>
      </c>
      <c r="J3196" s="90"/>
      <c r="K3196" s="90"/>
      <c r="L3196" s="90"/>
      <c r="M3196" s="90"/>
      <c r="N3196" s="90"/>
      <c r="O3196" s="90"/>
      <c r="P3196" s="90">
        <v>0</v>
      </c>
      <c r="Q3196" s="90">
        <v>0</v>
      </c>
      <c r="R3196" s="90">
        <v>0</v>
      </c>
      <c r="S3196" s="86"/>
      <c r="T3196" s="86"/>
      <c r="U3196" s="89"/>
      <c r="V3196" s="89"/>
      <c r="W3196" s="89">
        <v>1.2550914627205317E-4</v>
      </c>
      <c r="X3196" s="89">
        <f>'RCP Data-Measures Tab'!$Q3196*'RCP Data-Measures Tab'!$W3196/1000</f>
        <v>0</v>
      </c>
      <c r="Y3196" s="88">
        <v>1.2967948758907806E-4</v>
      </c>
      <c r="Z3196" s="84">
        <f>'RCP Data-Measures Tab'!$Q3196*'RCP Data-Measures Tab'!$Y3196/1000</f>
        <v>0</v>
      </c>
      <c r="AA3196" s="87"/>
      <c r="AB3196" s="86"/>
      <c r="AC3196" s="85"/>
      <c r="AD3196" s="85"/>
      <c r="AE3196" s="84" t="str">
        <f>'RCP Data-Measures Tab'!$D3196&amp;'RCP Data-Measures Tab'!$F3196&amp;'RCP Data-Measures Tab'!$G3196&amp;'RCP Data-Measures Tab'!$H3196&amp;'RCP Data-Measures Tab'!$I3196</f>
        <v>2015IndustrialProcess LoadsProcess Loads System ControlsProcess Loads Control Improvements (VFD)</v>
      </c>
      <c r="AF3196" s="84" t="s">
        <v>246</v>
      </c>
    </row>
    <row r="3197" spans="1:32" ht="16.5" hidden="1" x14ac:dyDescent="0.45">
      <c r="A3197" s="151"/>
      <c r="B3197" s="189"/>
      <c r="C3197" s="83"/>
      <c r="D3197" s="101">
        <v>2015</v>
      </c>
      <c r="E3197" s="100">
        <v>306</v>
      </c>
      <c r="F3197" s="100" t="s">
        <v>441</v>
      </c>
      <c r="G3197" s="100" t="s">
        <v>344</v>
      </c>
      <c r="H3197" s="100" t="s">
        <v>410</v>
      </c>
      <c r="I3197" s="100" t="s">
        <v>411</v>
      </c>
      <c r="J3197" s="99"/>
      <c r="K3197" s="99"/>
      <c r="L3197" s="99"/>
      <c r="M3197" s="99"/>
      <c r="N3197" s="99"/>
      <c r="O3197" s="99"/>
      <c r="P3197" s="99">
        <v>0</v>
      </c>
      <c r="Q3197" s="99">
        <v>30948091.726999998</v>
      </c>
      <c r="R3197" s="99">
        <v>3.5328871324309157</v>
      </c>
      <c r="S3197" s="95"/>
      <c r="T3197" s="95"/>
      <c r="U3197" s="98"/>
      <c r="V3197" s="98"/>
      <c r="W3197" s="98">
        <v>1.2550914627205317E-4</v>
      </c>
      <c r="X3197" s="98">
        <f>'RCP Data-Measures Tab'!$Q3197*'RCP Data-Measures Tab'!$W3197/1000</f>
        <v>3.8842685714049612</v>
      </c>
      <c r="Y3197" s="97">
        <v>1.2967948758907806E-4</v>
      </c>
      <c r="Z3197" s="93">
        <f>'RCP Data-Measures Tab'!$Q3197*'RCP Data-Measures Tab'!$Y3197/1000</f>
        <v>4.0133326770171456</v>
      </c>
      <c r="AA3197" s="96"/>
      <c r="AB3197" s="95"/>
      <c r="AC3197" s="94"/>
      <c r="AD3197" s="94"/>
      <c r="AE3197" s="93" t="str">
        <f>'RCP Data-Measures Tab'!$D3197&amp;'RCP Data-Measures Tab'!$F3197&amp;'RCP Data-Measures Tab'!$G3197&amp;'RCP Data-Measures Tab'!$H3197&amp;'RCP Data-Measures Tab'!$I3197</f>
        <v>2015IndustrialProcess LoadsProcess Loads System ImprovementsInteractive Process Loads System Improvements</v>
      </c>
      <c r="AF3197" s="93" t="s">
        <v>246</v>
      </c>
    </row>
    <row r="3198" spans="1:32" ht="16.5" hidden="1" x14ac:dyDescent="0.45">
      <c r="A3198" s="151"/>
      <c r="B3198" s="189"/>
      <c r="C3198" s="83"/>
      <c r="D3198" s="92">
        <v>2015</v>
      </c>
      <c r="E3198" s="91">
        <v>307</v>
      </c>
      <c r="F3198" s="91" t="s">
        <v>441</v>
      </c>
      <c r="G3198" s="91" t="s">
        <v>344</v>
      </c>
      <c r="H3198" s="91" t="s">
        <v>323</v>
      </c>
      <c r="I3198" s="91" t="s">
        <v>324</v>
      </c>
      <c r="J3198" s="90"/>
      <c r="K3198" s="90"/>
      <c r="L3198" s="90"/>
      <c r="M3198" s="90"/>
      <c r="N3198" s="90"/>
      <c r="O3198" s="90"/>
      <c r="P3198" s="90">
        <v>0</v>
      </c>
      <c r="Q3198" s="90">
        <v>64688.748</v>
      </c>
      <c r="R3198" s="90">
        <v>7.3845600709319097E-3</v>
      </c>
      <c r="S3198" s="86"/>
      <c r="T3198" s="86"/>
      <c r="U3198" s="89"/>
      <c r="V3198" s="89"/>
      <c r="W3198" s="89">
        <v>1.2550914627205317E-4</v>
      </c>
      <c r="X3198" s="89">
        <f>'RCP Data-Measures Tab'!$Q3198*'RCP Data-Measures Tab'!$W3198/1000</f>
        <v>8.1190295348879879E-3</v>
      </c>
      <c r="Y3198" s="88">
        <v>1.2967948758907806E-4</v>
      </c>
      <c r="Z3198" s="84">
        <f>'RCP Data-Measures Tab'!$Q3198*'RCP Data-Measures Tab'!$Y3198/1000</f>
        <v>8.3888036934189978E-3</v>
      </c>
      <c r="AA3198" s="87"/>
      <c r="AB3198" s="86"/>
      <c r="AC3198" s="85"/>
      <c r="AD3198" s="85"/>
      <c r="AE3198" s="84" t="str">
        <f>'RCP Data-Measures Tab'!$D3198&amp;'RCP Data-Measures Tab'!$F3198&amp;'RCP Data-Measures Tab'!$G3198&amp;'RCP Data-Measures Tab'!$H3198&amp;'RCP Data-Measures Tab'!$I3198</f>
        <v>2015IndustrialProcess LoadsPumps and FansCentrifugal Pump System Improvements</v>
      </c>
      <c r="AF3198" s="84" t="s">
        <v>246</v>
      </c>
    </row>
    <row r="3199" spans="1:32" ht="16.5" hidden="1" x14ac:dyDescent="0.45">
      <c r="A3199" s="151"/>
      <c r="B3199" s="189"/>
      <c r="C3199" s="83"/>
      <c r="D3199" s="101">
        <v>2015</v>
      </c>
      <c r="E3199" s="100">
        <v>308</v>
      </c>
      <c r="F3199" s="100" t="s">
        <v>441</v>
      </c>
      <c r="G3199" s="100" t="s">
        <v>344</v>
      </c>
      <c r="H3199" s="100" t="s">
        <v>323</v>
      </c>
      <c r="I3199" s="100" t="s">
        <v>347</v>
      </c>
      <c r="J3199" s="99"/>
      <c r="K3199" s="99"/>
      <c r="L3199" s="99"/>
      <c r="M3199" s="99"/>
      <c r="N3199" s="99"/>
      <c r="O3199" s="99"/>
      <c r="P3199" s="99">
        <v>0</v>
      </c>
      <c r="Q3199" s="99">
        <v>7039947.6900000004</v>
      </c>
      <c r="R3199" s="99">
        <v>0.80364699289202646</v>
      </c>
      <c r="S3199" s="95"/>
      <c r="T3199" s="95"/>
      <c r="U3199" s="98"/>
      <c r="V3199" s="98"/>
      <c r="W3199" s="98">
        <v>1.2550914627205317E-4</v>
      </c>
      <c r="X3199" s="98">
        <f>'RCP Data-Measures Tab'!$Q3199*'RCP Data-Measures Tab'!$W3199/1000</f>
        <v>0.88357782437181287</v>
      </c>
      <c r="Y3199" s="97">
        <v>1.2967948758907806E-4</v>
      </c>
      <c r="Z3199" s="93">
        <f>'RCP Data-Measures Tab'!$Q3199*'RCP Data-Measures Tab'!$Y3199/1000</f>
        <v>0.91293680909311381</v>
      </c>
      <c r="AA3199" s="96"/>
      <c r="AB3199" s="95"/>
      <c r="AC3199" s="94"/>
      <c r="AD3199" s="94"/>
      <c r="AE3199" s="93" t="str">
        <f>'RCP Data-Measures Tab'!$D3199&amp;'RCP Data-Measures Tab'!$F3199&amp;'RCP Data-Measures Tab'!$G3199&amp;'RCP Data-Measures Tab'!$H3199&amp;'RCP Data-Measures Tab'!$I3199</f>
        <v>2015IndustrialProcess LoadsPumps and FansFan System Improvements</v>
      </c>
      <c r="AF3199" s="93" t="s">
        <v>246</v>
      </c>
    </row>
    <row r="3200" spans="1:32" ht="16.5" hidden="1" x14ac:dyDescent="0.45">
      <c r="A3200" s="151"/>
      <c r="B3200" s="189"/>
      <c r="C3200" s="83"/>
      <c r="D3200" s="92">
        <v>2015</v>
      </c>
      <c r="E3200" s="91">
        <v>309</v>
      </c>
      <c r="F3200" s="91" t="s">
        <v>441</v>
      </c>
      <c r="G3200" s="91" t="s">
        <v>344</v>
      </c>
      <c r="H3200" s="91" t="s">
        <v>323</v>
      </c>
      <c r="I3200" s="91" t="s">
        <v>348</v>
      </c>
      <c r="J3200" s="90"/>
      <c r="K3200" s="90"/>
      <c r="L3200" s="90"/>
      <c r="M3200" s="90"/>
      <c r="N3200" s="90"/>
      <c r="O3200" s="90"/>
      <c r="P3200" s="90">
        <v>0</v>
      </c>
      <c r="Q3200" s="90">
        <v>4310585.3340000007</v>
      </c>
      <c r="R3200" s="90">
        <v>0.49207595433108509</v>
      </c>
      <c r="S3200" s="86"/>
      <c r="T3200" s="86"/>
      <c r="U3200" s="89"/>
      <c r="V3200" s="89"/>
      <c r="W3200" s="89">
        <v>1.2550914627205317E-4</v>
      </c>
      <c r="X3200" s="89">
        <f>'RCP Data-Measures Tab'!$Q3200*'RCP Data-Measures Tab'!$W3200/1000</f>
        <v>0.54101788520317329</v>
      </c>
      <c r="Y3200" s="88">
        <v>1.2967948758907806E-4</v>
      </c>
      <c r="Z3200" s="84">
        <f>'RCP Data-Measures Tab'!$Q3200*'RCP Data-Measures Tab'!$Y3200/1000</f>
        <v>0.55899449732211492</v>
      </c>
      <c r="AA3200" s="87"/>
      <c r="AB3200" s="86"/>
      <c r="AC3200" s="85"/>
      <c r="AD3200" s="85"/>
      <c r="AE3200" s="84" t="str">
        <f>'RCP Data-Measures Tab'!$D3200&amp;'RCP Data-Measures Tab'!$F3200&amp;'RCP Data-Measures Tab'!$G3200&amp;'RCP Data-Measures Tab'!$H3200&amp;'RCP Data-Measures Tab'!$I3200</f>
        <v>2015IndustrialProcess LoadsPumps and FansPump System Improvements</v>
      </c>
      <c r="AF3200" s="84" t="s">
        <v>246</v>
      </c>
    </row>
    <row r="3201" spans="1:32" ht="16.5" hidden="1" x14ac:dyDescent="0.45">
      <c r="A3201" s="151"/>
      <c r="B3201" s="189"/>
      <c r="C3201" s="83"/>
      <c r="D3201" s="101">
        <v>2015</v>
      </c>
      <c r="E3201" s="100">
        <v>310</v>
      </c>
      <c r="F3201" s="100" t="s">
        <v>441</v>
      </c>
      <c r="G3201" s="100" t="s">
        <v>344</v>
      </c>
      <c r="H3201" s="100" t="s">
        <v>323</v>
      </c>
      <c r="I3201" s="100" t="s">
        <v>326</v>
      </c>
      <c r="J3201" s="99"/>
      <c r="K3201" s="99"/>
      <c r="L3201" s="99"/>
      <c r="M3201" s="99"/>
      <c r="N3201" s="99"/>
      <c r="O3201" s="99"/>
      <c r="P3201" s="99">
        <v>0</v>
      </c>
      <c r="Q3201" s="99">
        <v>0</v>
      </c>
      <c r="R3201" s="99">
        <v>0</v>
      </c>
      <c r="S3201" s="95"/>
      <c r="T3201" s="95"/>
      <c r="U3201" s="98"/>
      <c r="V3201" s="98"/>
      <c r="W3201" s="98">
        <v>1.2550914627205317E-4</v>
      </c>
      <c r="X3201" s="98">
        <f>'RCP Data-Measures Tab'!$Q3201*'RCP Data-Measures Tab'!$W3201/1000</f>
        <v>0</v>
      </c>
      <c r="Y3201" s="97">
        <v>1.2967948758907806E-4</v>
      </c>
      <c r="Z3201" s="93">
        <f>'RCP Data-Measures Tab'!$Q3201*'RCP Data-Measures Tab'!$Y3201/1000</f>
        <v>0</v>
      </c>
      <c r="AA3201" s="96"/>
      <c r="AB3201" s="95"/>
      <c r="AC3201" s="94"/>
      <c r="AD3201" s="94"/>
      <c r="AE3201" s="93" t="str">
        <f>'RCP Data-Measures Tab'!$D3201&amp;'RCP Data-Measures Tab'!$F3201&amp;'RCP Data-Measures Tab'!$G3201&amp;'RCP Data-Measures Tab'!$H3201&amp;'RCP Data-Measures Tab'!$I3201</f>
        <v>2015IndustrialProcess LoadsPumps and FansTurbine Pump System Improvements</v>
      </c>
      <c r="AF3201" s="93" t="s">
        <v>246</v>
      </c>
    </row>
    <row r="3202" spans="1:32" ht="16.5" hidden="1" x14ac:dyDescent="0.45">
      <c r="A3202" s="151"/>
      <c r="B3202" s="189"/>
      <c r="C3202" s="83"/>
      <c r="D3202" s="92">
        <v>2015</v>
      </c>
      <c r="E3202" s="91">
        <v>311</v>
      </c>
      <c r="F3202" s="91" t="s">
        <v>441</v>
      </c>
      <c r="G3202" s="91" t="s">
        <v>344</v>
      </c>
      <c r="H3202" s="91" t="s">
        <v>323</v>
      </c>
      <c r="I3202" s="91" t="s">
        <v>327</v>
      </c>
      <c r="J3202" s="90"/>
      <c r="K3202" s="90"/>
      <c r="L3202" s="90"/>
      <c r="M3202" s="90"/>
      <c r="N3202" s="90"/>
      <c r="O3202" s="90"/>
      <c r="P3202" s="90">
        <v>0</v>
      </c>
      <c r="Q3202" s="90">
        <v>0</v>
      </c>
      <c r="R3202" s="90">
        <v>0</v>
      </c>
      <c r="S3202" s="86"/>
      <c r="T3202" s="86"/>
      <c r="U3202" s="89"/>
      <c r="V3202" s="89"/>
      <c r="W3202" s="89">
        <v>1.2550914627205317E-4</v>
      </c>
      <c r="X3202" s="89">
        <f>'RCP Data-Measures Tab'!$Q3202*'RCP Data-Measures Tab'!$W3202/1000</f>
        <v>0</v>
      </c>
      <c r="Y3202" s="88">
        <v>1.2967948758907806E-4</v>
      </c>
      <c r="Z3202" s="84">
        <f>'RCP Data-Measures Tab'!$Q3202*'RCP Data-Measures Tab'!$Y3202/1000</f>
        <v>0</v>
      </c>
      <c r="AA3202" s="87"/>
      <c r="AB3202" s="86"/>
      <c r="AC3202" s="85"/>
      <c r="AD3202" s="85"/>
      <c r="AE3202" s="84" t="str">
        <f>'RCP Data-Measures Tab'!$D3202&amp;'RCP Data-Measures Tab'!$F3202&amp;'RCP Data-Measures Tab'!$G3202&amp;'RCP Data-Measures Tab'!$H3202&amp;'RCP Data-Measures Tab'!$I3202</f>
        <v>2015IndustrialProcess LoadsPumps and FansVacuum Pump System Improvements</v>
      </c>
      <c r="AF3202" s="84" t="s">
        <v>246</v>
      </c>
    </row>
    <row r="3203" spans="1:32" ht="16.5" hidden="1" x14ac:dyDescent="0.45">
      <c r="A3203" s="151"/>
      <c r="B3203" s="189"/>
      <c r="C3203" s="83"/>
      <c r="D3203" s="101">
        <v>2015</v>
      </c>
      <c r="E3203" s="100">
        <v>312</v>
      </c>
      <c r="F3203" s="100" t="s">
        <v>441</v>
      </c>
      <c r="G3203" s="100" t="s">
        <v>344</v>
      </c>
      <c r="H3203" s="100" t="s">
        <v>452</v>
      </c>
      <c r="I3203" s="100" t="s">
        <v>453</v>
      </c>
      <c r="J3203" s="99"/>
      <c r="K3203" s="99"/>
      <c r="L3203" s="99"/>
      <c r="M3203" s="99"/>
      <c r="N3203" s="99"/>
      <c r="O3203" s="99"/>
      <c r="P3203" s="99">
        <v>0</v>
      </c>
      <c r="Q3203" s="99">
        <v>8356619.7860000003</v>
      </c>
      <c r="R3203" s="99">
        <v>0.95395202096551679</v>
      </c>
      <c r="S3203" s="95"/>
      <c r="T3203" s="95"/>
      <c r="U3203" s="98"/>
      <c r="V3203" s="98"/>
      <c r="W3203" s="98">
        <v>1.2550914627205317E-4</v>
      </c>
      <c r="X3203" s="98">
        <f>'RCP Data-Measures Tab'!$Q3203*'RCP Data-Measures Tab'!$W3203/1000</f>
        <v>1.0488322150610077</v>
      </c>
      <c r="Y3203" s="97">
        <v>1.2967948758907806E-4</v>
      </c>
      <c r="Z3203" s="93">
        <f>'RCP Data-Measures Tab'!$Q3203*'RCP Data-Measures Tab'!$Y3203/1000</f>
        <v>1.0836821718252312</v>
      </c>
      <c r="AA3203" s="96"/>
      <c r="AB3203" s="95"/>
      <c r="AC3203" s="94"/>
      <c r="AD3203" s="94"/>
      <c r="AE3203" s="93" t="str">
        <f>'RCP Data-Measures Tab'!$D3203&amp;'RCP Data-Measures Tab'!$F3203&amp;'RCP Data-Measures Tab'!$G3203&amp;'RCP Data-Measures Tab'!$H3203&amp;'RCP Data-Measures Tab'!$I3203</f>
        <v>2015IndustrialProcess LoadsWastewater System ImprovementsInteractive Wastewater System Improvements</v>
      </c>
      <c r="AF3203" s="93" t="s">
        <v>246</v>
      </c>
    </row>
    <row r="3204" spans="1:32" ht="16.5" hidden="1" x14ac:dyDescent="0.45">
      <c r="A3204" s="151"/>
      <c r="B3204" s="189"/>
      <c r="C3204" s="83"/>
      <c r="D3204" s="92">
        <v>2015</v>
      </c>
      <c r="E3204" s="91">
        <v>313</v>
      </c>
      <c r="F3204" s="91" t="s">
        <v>441</v>
      </c>
      <c r="G3204" s="91" t="s">
        <v>349</v>
      </c>
      <c r="H3204" s="91" t="s">
        <v>286</v>
      </c>
      <c r="I3204" s="91" t="s">
        <v>287</v>
      </c>
      <c r="J3204" s="90"/>
      <c r="K3204" s="90"/>
      <c r="L3204" s="90"/>
      <c r="M3204" s="90"/>
      <c r="N3204" s="90"/>
      <c r="O3204" s="90"/>
      <c r="P3204" s="90">
        <v>0</v>
      </c>
      <c r="Q3204" s="90">
        <v>47384.83</v>
      </c>
      <c r="R3204" s="90">
        <v>5.4092272184789198E-3</v>
      </c>
      <c r="S3204" s="86"/>
      <c r="T3204" s="86"/>
      <c r="U3204" s="89"/>
      <c r="V3204" s="89"/>
      <c r="W3204" s="89">
        <v>1.2550914627205317E-4</v>
      </c>
      <c r="X3204" s="89">
        <f>'RCP Data-Measures Tab'!$Q3204*'RCP Data-Measures Tab'!$W3204/1000</f>
        <v>5.9472295595463728E-3</v>
      </c>
      <c r="Y3204" s="88">
        <v>1.2967948758907806E-4</v>
      </c>
      <c r="Z3204" s="84">
        <f>'RCP Data-Measures Tab'!$Q3204*'RCP Data-Measures Tab'!$Y3204/1000</f>
        <v>6.1448404738955733E-3</v>
      </c>
      <c r="AA3204" s="87"/>
      <c r="AB3204" s="86"/>
      <c r="AC3204" s="85"/>
      <c r="AD3204" s="85"/>
      <c r="AE3204" s="84" t="str">
        <f>'RCP Data-Measures Tab'!$D3204&amp;'RCP Data-Measures Tab'!$F3204&amp;'RCP Data-Measures Tab'!$G3204&amp;'RCP Data-Measures Tab'!$H3204&amp;'RCP Data-Measures Tab'!$I3204</f>
        <v>2015IndustrialRefrigerationHeat RecoveryHeat Recovery Improvements</v>
      </c>
      <c r="AF3204" s="84" t="s">
        <v>246</v>
      </c>
    </row>
    <row r="3205" spans="1:32" ht="16.5" hidden="1" x14ac:dyDescent="0.45">
      <c r="A3205" s="151"/>
      <c r="B3205" s="189"/>
      <c r="C3205" s="83"/>
      <c r="D3205" s="101">
        <v>2015</v>
      </c>
      <c r="E3205" s="100">
        <v>314</v>
      </c>
      <c r="F3205" s="100" t="s">
        <v>441</v>
      </c>
      <c r="G3205" s="100" t="s">
        <v>349</v>
      </c>
      <c r="H3205" s="100" t="s">
        <v>352</v>
      </c>
      <c r="I3205" s="100" t="s">
        <v>353</v>
      </c>
      <c r="J3205" s="99"/>
      <c r="K3205" s="99"/>
      <c r="L3205" s="99"/>
      <c r="M3205" s="99"/>
      <c r="N3205" s="99"/>
      <c r="O3205" s="99"/>
      <c r="P3205" s="99">
        <v>0</v>
      </c>
      <c r="Q3205" s="99">
        <v>308089.02</v>
      </c>
      <c r="R3205" s="99">
        <v>3.5169979557395002E-2</v>
      </c>
      <c r="S3205" s="95"/>
      <c r="T3205" s="95"/>
      <c r="U3205" s="98"/>
      <c r="V3205" s="98"/>
      <c r="W3205" s="98">
        <v>1.2550914627205317E-4</v>
      </c>
      <c r="X3205" s="98">
        <f>'RCP Data-Measures Tab'!$Q3205*'RCP Data-Measures Tab'!$W3205/1000</f>
        <v>3.8667989875993514E-2</v>
      </c>
      <c r="Y3205" s="97">
        <v>1.2967948758907806E-4</v>
      </c>
      <c r="Z3205" s="93">
        <f>'RCP Data-Measures Tab'!$Q3205*'RCP Data-Measures Tab'!$Y3205/1000</f>
        <v>3.9952826245421222E-2</v>
      </c>
      <c r="AA3205" s="96"/>
      <c r="AB3205" s="95"/>
      <c r="AC3205" s="94"/>
      <c r="AD3205" s="94"/>
      <c r="AE3205" s="93" t="str">
        <f>'RCP Data-Measures Tab'!$D3205&amp;'RCP Data-Measures Tab'!$F3205&amp;'RCP Data-Measures Tab'!$G3205&amp;'RCP Data-Measures Tab'!$H3205&amp;'RCP Data-Measures Tab'!$I3205</f>
        <v>2015IndustrialRefrigerationPackaged RefrigerationPackaged Refrigeration System Improvements</v>
      </c>
      <c r="AF3205" s="93" t="s">
        <v>246</v>
      </c>
    </row>
    <row r="3206" spans="1:32" ht="16.5" hidden="1" x14ac:dyDescent="0.45">
      <c r="A3206" s="151"/>
      <c r="B3206" s="189"/>
      <c r="C3206" s="83"/>
      <c r="D3206" s="92">
        <v>2015</v>
      </c>
      <c r="E3206" s="91">
        <v>315</v>
      </c>
      <c r="F3206" s="91" t="s">
        <v>441</v>
      </c>
      <c r="G3206" s="91" t="s">
        <v>349</v>
      </c>
      <c r="H3206" s="91" t="s">
        <v>323</v>
      </c>
      <c r="I3206" s="91" t="s">
        <v>354</v>
      </c>
      <c r="J3206" s="90"/>
      <c r="K3206" s="90"/>
      <c r="L3206" s="90"/>
      <c r="M3206" s="90"/>
      <c r="N3206" s="90"/>
      <c r="O3206" s="90"/>
      <c r="P3206" s="90">
        <v>0</v>
      </c>
      <c r="Q3206" s="90">
        <v>614483.29899999988</v>
      </c>
      <c r="R3206" s="90">
        <v>7.0146495476365159E-2</v>
      </c>
      <c r="S3206" s="86"/>
      <c r="T3206" s="86"/>
      <c r="U3206" s="89"/>
      <c r="V3206" s="89"/>
      <c r="W3206" s="89">
        <v>1.2550914627205317E-4</v>
      </c>
      <c r="X3206" s="89">
        <f>'RCP Data-Measures Tab'!$Q3206*'RCP Data-Measures Tab'!$W3206/1000</f>
        <v>7.7123274255924773E-2</v>
      </c>
      <c r="Y3206" s="88">
        <v>1.2967948758907806E-4</v>
      </c>
      <c r="Z3206" s="84">
        <f>'RCP Data-Measures Tab'!$Q3206*'RCP Data-Measures Tab'!$Y3206/1000</f>
        <v>7.9685879346366215E-2</v>
      </c>
      <c r="AA3206" s="87"/>
      <c r="AB3206" s="86"/>
      <c r="AC3206" s="85"/>
      <c r="AD3206" s="85"/>
      <c r="AE3206" s="84" t="str">
        <f>'RCP Data-Measures Tab'!$D3206&amp;'RCP Data-Measures Tab'!$F3206&amp;'RCP Data-Measures Tab'!$G3206&amp;'RCP Data-Measures Tab'!$H3206&amp;'RCP Data-Measures Tab'!$I3206</f>
        <v>2015IndustrialRefrigerationPumps and FansCondensor Fan System Improvements</v>
      </c>
      <c r="AF3206" s="84" t="s">
        <v>246</v>
      </c>
    </row>
    <row r="3207" spans="1:32" ht="16.5" hidden="1" x14ac:dyDescent="0.45">
      <c r="A3207" s="151"/>
      <c r="B3207" s="189"/>
      <c r="C3207" s="83"/>
      <c r="D3207" s="101">
        <v>2015</v>
      </c>
      <c r="E3207" s="100">
        <v>316</v>
      </c>
      <c r="F3207" s="100" t="s">
        <v>441</v>
      </c>
      <c r="G3207" s="100" t="s">
        <v>349</v>
      </c>
      <c r="H3207" s="100" t="s">
        <v>323</v>
      </c>
      <c r="I3207" s="100" t="s">
        <v>355</v>
      </c>
      <c r="J3207" s="99"/>
      <c r="K3207" s="99"/>
      <c r="L3207" s="99"/>
      <c r="M3207" s="99"/>
      <c r="N3207" s="99"/>
      <c r="O3207" s="99"/>
      <c r="P3207" s="99">
        <v>0</v>
      </c>
      <c r="Q3207" s="99">
        <v>1769019.74</v>
      </c>
      <c r="R3207" s="99">
        <v>0.20194289088249162</v>
      </c>
      <c r="S3207" s="95"/>
      <c r="T3207" s="95"/>
      <c r="U3207" s="98"/>
      <c r="V3207" s="98"/>
      <c r="W3207" s="98">
        <v>1.2550914627205317E-4</v>
      </c>
      <c r="X3207" s="98">
        <f>'RCP Data-Measures Tab'!$Q3207*'RCP Data-Measures Tab'!$W3207/1000</f>
        <v>0.22202815730580946</v>
      </c>
      <c r="Y3207" s="97">
        <v>1.2967948758907806E-4</v>
      </c>
      <c r="Z3207" s="93">
        <f>'RCP Data-Measures Tab'!$Q3207*'RCP Data-Measures Tab'!$Y3207/1000</f>
        <v>0.22940557341816409</v>
      </c>
      <c r="AA3207" s="96"/>
      <c r="AB3207" s="95"/>
      <c r="AC3207" s="94"/>
      <c r="AD3207" s="94"/>
      <c r="AE3207" s="93" t="str">
        <f>'RCP Data-Measures Tab'!$D3207&amp;'RCP Data-Measures Tab'!$F3207&amp;'RCP Data-Measures Tab'!$G3207&amp;'RCP Data-Measures Tab'!$H3207&amp;'RCP Data-Measures Tab'!$I3207</f>
        <v>2015IndustrialRefrigerationPumps and FansEvaporator Coil Fan System Improvements</v>
      </c>
      <c r="AF3207" s="93" t="s">
        <v>246</v>
      </c>
    </row>
    <row r="3208" spans="1:32" ht="16.5" hidden="1" x14ac:dyDescent="0.45">
      <c r="A3208" s="151"/>
      <c r="B3208" s="189"/>
      <c r="C3208" s="83"/>
      <c r="D3208" s="92">
        <v>2015</v>
      </c>
      <c r="E3208" s="91">
        <v>317</v>
      </c>
      <c r="F3208" s="91" t="s">
        <v>441</v>
      </c>
      <c r="G3208" s="91" t="s">
        <v>349</v>
      </c>
      <c r="H3208" s="91" t="s">
        <v>323</v>
      </c>
      <c r="I3208" s="91" t="s">
        <v>356</v>
      </c>
      <c r="J3208" s="90"/>
      <c r="K3208" s="90"/>
      <c r="L3208" s="90"/>
      <c r="M3208" s="90"/>
      <c r="N3208" s="90"/>
      <c r="O3208" s="90"/>
      <c r="P3208" s="90">
        <v>0</v>
      </c>
      <c r="Q3208" s="90">
        <v>3815113.12</v>
      </c>
      <c r="R3208" s="90">
        <v>0.43551519699394692</v>
      </c>
      <c r="S3208" s="86"/>
      <c r="T3208" s="86"/>
      <c r="U3208" s="89"/>
      <c r="V3208" s="89"/>
      <c r="W3208" s="89">
        <v>1.2550914627205317E-4</v>
      </c>
      <c r="X3208" s="89">
        <f>'RCP Data-Measures Tab'!$Q3208*'RCP Data-Measures Tab'!$W3208/1000</f>
        <v>0.47883159062250913</v>
      </c>
      <c r="Y3208" s="88">
        <v>1.2967948758907806E-4</v>
      </c>
      <c r="Z3208" s="84">
        <f>'RCP Data-Measures Tab'!$Q3208*'RCP Data-Measures Tab'!$Y3208/1000</f>
        <v>0.49474191449596888</v>
      </c>
      <c r="AA3208" s="87"/>
      <c r="AB3208" s="86"/>
      <c r="AC3208" s="85"/>
      <c r="AD3208" s="85"/>
      <c r="AE3208" s="84" t="str">
        <f>'RCP Data-Measures Tab'!$D3208&amp;'RCP Data-Measures Tab'!$F3208&amp;'RCP Data-Measures Tab'!$G3208&amp;'RCP Data-Measures Tab'!$H3208&amp;'RCP Data-Measures Tab'!$I3208</f>
        <v>2015IndustrialRefrigerationPumps and FansEvaporator Fan System Improvements</v>
      </c>
      <c r="AF3208" s="84" t="s">
        <v>246</v>
      </c>
    </row>
    <row r="3209" spans="1:32" ht="16.5" hidden="1" x14ac:dyDescent="0.45">
      <c r="A3209" s="151"/>
      <c r="B3209" s="189"/>
      <c r="C3209" s="83"/>
      <c r="D3209" s="101">
        <v>2015</v>
      </c>
      <c r="E3209" s="100">
        <v>318</v>
      </c>
      <c r="F3209" s="100" t="s">
        <v>441</v>
      </c>
      <c r="G3209" s="100" t="s">
        <v>349</v>
      </c>
      <c r="H3209" s="100" t="s">
        <v>357</v>
      </c>
      <c r="I3209" s="100" t="s">
        <v>358</v>
      </c>
      <c r="J3209" s="99"/>
      <c r="K3209" s="99"/>
      <c r="L3209" s="99"/>
      <c r="M3209" s="99"/>
      <c r="N3209" s="99"/>
      <c r="O3209" s="99"/>
      <c r="P3209" s="99">
        <v>0</v>
      </c>
      <c r="Q3209" s="99">
        <v>154852.97</v>
      </c>
      <c r="R3209" s="99">
        <v>1.7677279887720939E-2</v>
      </c>
      <c r="S3209" s="95"/>
      <c r="T3209" s="95"/>
      <c r="U3209" s="98"/>
      <c r="V3209" s="98"/>
      <c r="W3209" s="98">
        <v>1.2550914627205317E-4</v>
      </c>
      <c r="X3209" s="98">
        <f>'RCP Data-Measures Tab'!$Q3209*'RCP Data-Measures Tab'!$W3209/1000</f>
        <v>1.9435464062391862E-2</v>
      </c>
      <c r="Y3209" s="97">
        <v>1.2967948758907806E-4</v>
      </c>
      <c r="Z3209" s="93">
        <f>'RCP Data-Measures Tab'!$Q3209*'RCP Data-Measures Tab'!$Y3209/1000</f>
        <v>2.0081253801246878E-2</v>
      </c>
      <c r="AA3209" s="96"/>
      <c r="AB3209" s="95"/>
      <c r="AC3209" s="94"/>
      <c r="AD3209" s="94"/>
      <c r="AE3209" s="93" t="str">
        <f>'RCP Data-Measures Tab'!$D3209&amp;'RCP Data-Measures Tab'!$F3209&amp;'RCP Data-Measures Tab'!$G3209&amp;'RCP Data-Measures Tab'!$H3209&amp;'RCP Data-Measures Tab'!$I3209</f>
        <v>2015IndustrialRefrigerationRefrigeration System ControlsDefrost Control Improvements</v>
      </c>
      <c r="AF3209" s="93" t="s">
        <v>246</v>
      </c>
    </row>
    <row r="3210" spans="1:32" ht="16.5" hidden="1" x14ac:dyDescent="0.45">
      <c r="A3210" s="151"/>
      <c r="B3210" s="189"/>
      <c r="C3210" s="83"/>
      <c r="D3210" s="92">
        <v>2015</v>
      </c>
      <c r="E3210" s="91">
        <v>319</v>
      </c>
      <c r="F3210" s="91" t="s">
        <v>441</v>
      </c>
      <c r="G3210" s="91" t="s">
        <v>349</v>
      </c>
      <c r="H3210" s="91" t="s">
        <v>357</v>
      </c>
      <c r="I3210" s="91" t="s">
        <v>359</v>
      </c>
      <c r="J3210" s="90"/>
      <c r="K3210" s="90"/>
      <c r="L3210" s="90"/>
      <c r="M3210" s="90"/>
      <c r="N3210" s="90"/>
      <c r="O3210" s="90"/>
      <c r="P3210" s="90">
        <v>0</v>
      </c>
      <c r="Q3210" s="90">
        <v>3487962.602</v>
      </c>
      <c r="R3210" s="90">
        <v>0.39816924789920471</v>
      </c>
      <c r="S3210" s="86"/>
      <c r="T3210" s="86"/>
      <c r="U3210" s="89"/>
      <c r="V3210" s="89"/>
      <c r="W3210" s="89">
        <v>1.2550914627205317E-4</v>
      </c>
      <c r="X3210" s="89">
        <f>'RCP Data-Measures Tab'!$Q3210*'RCP Data-Measures Tab'!$W3210/1000</f>
        <v>0.43777120840586919</v>
      </c>
      <c r="Y3210" s="88">
        <v>1.2967948758907806E-4</v>
      </c>
      <c r="Z3210" s="84">
        <f>'RCP Data-Measures Tab'!$Q3210*'RCP Data-Measures Tab'!$Y3210/1000</f>
        <v>0.45231720295722738</v>
      </c>
      <c r="AA3210" s="87"/>
      <c r="AB3210" s="86"/>
      <c r="AC3210" s="85"/>
      <c r="AD3210" s="85"/>
      <c r="AE3210" s="84" t="str">
        <f>'RCP Data-Measures Tab'!$D3210&amp;'RCP Data-Measures Tab'!$F3210&amp;'RCP Data-Measures Tab'!$G3210&amp;'RCP Data-Measures Tab'!$H3210&amp;'RCP Data-Measures Tab'!$I3210</f>
        <v>2015IndustrialRefrigerationRefrigeration System ControlsRefrigeration Control Improvements (non-VFD)</v>
      </c>
      <c r="AF3210" s="84" t="s">
        <v>246</v>
      </c>
    </row>
    <row r="3211" spans="1:32" ht="16.5" hidden="1" x14ac:dyDescent="0.45">
      <c r="A3211" s="151"/>
      <c r="B3211" s="189"/>
      <c r="C3211" s="83"/>
      <c r="D3211" s="101">
        <v>2015</v>
      </c>
      <c r="E3211" s="100">
        <v>320</v>
      </c>
      <c r="F3211" s="100" t="s">
        <v>441</v>
      </c>
      <c r="G3211" s="100" t="s">
        <v>349</v>
      </c>
      <c r="H3211" s="100" t="s">
        <v>357</v>
      </c>
      <c r="I3211" s="100" t="s">
        <v>360</v>
      </c>
      <c r="J3211" s="99"/>
      <c r="K3211" s="99"/>
      <c r="L3211" s="99"/>
      <c r="M3211" s="99"/>
      <c r="N3211" s="99"/>
      <c r="O3211" s="99"/>
      <c r="P3211" s="99">
        <v>0</v>
      </c>
      <c r="Q3211" s="99">
        <v>1805416.7689999999</v>
      </c>
      <c r="R3211" s="99">
        <v>0.20609780319500709</v>
      </c>
      <c r="S3211" s="95"/>
      <c r="T3211" s="95"/>
      <c r="U3211" s="98"/>
      <c r="V3211" s="98"/>
      <c r="W3211" s="98">
        <v>1.2550914627205317E-4</v>
      </c>
      <c r="X3211" s="98">
        <f>'RCP Data-Measures Tab'!$Q3211*'RCP Data-Measures Tab'!$W3211/1000</f>
        <v>0.2265963173424386</v>
      </c>
      <c r="Y3211" s="97">
        <v>1.2967948758907806E-4</v>
      </c>
      <c r="Z3211" s="93">
        <f>'RCP Data-Measures Tab'!$Q3211*'RCP Data-Measures Tab'!$Y3211/1000</f>
        <v>0.2341255214886489</v>
      </c>
      <c r="AA3211" s="96"/>
      <c r="AB3211" s="95"/>
      <c r="AC3211" s="94"/>
      <c r="AD3211" s="94"/>
      <c r="AE3211" s="93" t="str">
        <f>'RCP Data-Measures Tab'!$D3211&amp;'RCP Data-Measures Tab'!$F3211&amp;'RCP Data-Measures Tab'!$G3211&amp;'RCP Data-Measures Tab'!$H3211&amp;'RCP Data-Measures Tab'!$I3211</f>
        <v>2015IndustrialRefrigerationRefrigeration System ControlsRefrigeration Control Improvements (VFD)</v>
      </c>
      <c r="AF3211" s="93" t="s">
        <v>246</v>
      </c>
    </row>
    <row r="3212" spans="1:32" ht="16.5" hidden="1" x14ac:dyDescent="0.45">
      <c r="A3212" s="151"/>
      <c r="B3212" s="189"/>
      <c r="C3212" s="83"/>
      <c r="D3212" s="92">
        <v>2015</v>
      </c>
      <c r="E3212" s="91">
        <v>321</v>
      </c>
      <c r="F3212" s="91" t="s">
        <v>441</v>
      </c>
      <c r="G3212" s="91" t="s">
        <v>349</v>
      </c>
      <c r="H3212" s="91" t="s">
        <v>361</v>
      </c>
      <c r="I3212" s="91" t="s">
        <v>399</v>
      </c>
      <c r="J3212" s="90"/>
      <c r="K3212" s="90"/>
      <c r="L3212" s="90"/>
      <c r="M3212" s="90"/>
      <c r="N3212" s="90"/>
      <c r="O3212" s="90"/>
      <c r="P3212" s="90">
        <v>0</v>
      </c>
      <c r="Q3212" s="90">
        <v>0</v>
      </c>
      <c r="R3212" s="90">
        <v>0</v>
      </c>
      <c r="S3212" s="86"/>
      <c r="T3212" s="86"/>
      <c r="U3212" s="89"/>
      <c r="V3212" s="89"/>
      <c r="W3212" s="89">
        <v>1.2550914627205317E-4</v>
      </c>
      <c r="X3212" s="89">
        <f>'RCP Data-Measures Tab'!$Q3212*'RCP Data-Measures Tab'!$W3212/1000</f>
        <v>0</v>
      </c>
      <c r="Y3212" s="88">
        <v>1.2967948758907806E-4</v>
      </c>
      <c r="Z3212" s="84">
        <f>'RCP Data-Measures Tab'!$Q3212*'RCP Data-Measures Tab'!$Y3212/1000</f>
        <v>0</v>
      </c>
      <c r="AA3212" s="87"/>
      <c r="AB3212" s="86"/>
      <c r="AC3212" s="85"/>
      <c r="AD3212" s="85"/>
      <c r="AE3212" s="84" t="str">
        <f>'RCP Data-Measures Tab'!$D3212&amp;'RCP Data-Measures Tab'!$F3212&amp;'RCP Data-Measures Tab'!$G3212&amp;'RCP Data-Measures Tab'!$H3212&amp;'RCP Data-Measures Tab'!$I3212</f>
        <v>2015IndustrialRefrigerationRefrigeration System ImprovementsBuilding Commissioning Improvements</v>
      </c>
      <c r="AF3212" s="84" t="s">
        <v>246</v>
      </c>
    </row>
    <row r="3213" spans="1:32" ht="16.5" hidden="1" x14ac:dyDescent="0.45">
      <c r="A3213" s="151"/>
      <c r="B3213" s="189"/>
      <c r="C3213" s="83"/>
      <c r="D3213" s="101">
        <v>2015</v>
      </c>
      <c r="E3213" s="100">
        <v>322</v>
      </c>
      <c r="F3213" s="100" t="s">
        <v>441</v>
      </c>
      <c r="G3213" s="100" t="s">
        <v>349</v>
      </c>
      <c r="H3213" s="100" t="s">
        <v>361</v>
      </c>
      <c r="I3213" s="100" t="s">
        <v>362</v>
      </c>
      <c r="J3213" s="99"/>
      <c r="K3213" s="99"/>
      <c r="L3213" s="99"/>
      <c r="M3213" s="99"/>
      <c r="N3213" s="99"/>
      <c r="O3213" s="99"/>
      <c r="P3213" s="99">
        <v>0</v>
      </c>
      <c r="Q3213" s="99">
        <v>375667.24</v>
      </c>
      <c r="R3213" s="99">
        <v>4.2884388007223599E-2</v>
      </c>
      <c r="S3213" s="95"/>
      <c r="T3213" s="95"/>
      <c r="U3213" s="98"/>
      <c r="V3213" s="98"/>
      <c r="W3213" s="98">
        <v>1.2550914627205317E-4</v>
      </c>
      <c r="X3213" s="98">
        <f>'RCP Data-Measures Tab'!$Q3213*'RCP Data-Measures Tab'!$W3213/1000</f>
        <v>4.7149674574778498E-2</v>
      </c>
      <c r="Y3213" s="97">
        <v>1.2967948758907806E-4</v>
      </c>
      <c r="Z3213" s="93">
        <f>'RCP Data-Measures Tab'!$Q3213*'RCP Data-Measures Tab'!$Y3213/1000</f>
        <v>4.8716335187203204E-2</v>
      </c>
      <c r="AA3213" s="96"/>
      <c r="AB3213" s="95"/>
      <c r="AC3213" s="94"/>
      <c r="AD3213" s="94"/>
      <c r="AE3213" s="93" t="str">
        <f>'RCP Data-Measures Tab'!$D3213&amp;'RCP Data-Measures Tab'!$F3213&amp;'RCP Data-Measures Tab'!$G3213&amp;'RCP Data-Measures Tab'!$H3213&amp;'RCP Data-Measures Tab'!$I3213</f>
        <v>2015IndustrialRefrigerationRefrigeration System ImprovementsChiller Improvements</v>
      </c>
      <c r="AF3213" s="93" t="s">
        <v>246</v>
      </c>
    </row>
    <row r="3214" spans="1:32" ht="16.5" hidden="1" x14ac:dyDescent="0.45">
      <c r="A3214" s="151"/>
      <c r="B3214" s="189"/>
      <c r="C3214" s="83"/>
      <c r="D3214" s="92">
        <v>2015</v>
      </c>
      <c r="E3214" s="91">
        <v>323</v>
      </c>
      <c r="F3214" s="91" t="s">
        <v>441</v>
      </c>
      <c r="G3214" s="91" t="s">
        <v>349</v>
      </c>
      <c r="H3214" s="91" t="s">
        <v>361</v>
      </c>
      <c r="I3214" s="91" t="s">
        <v>454</v>
      </c>
      <c r="J3214" s="90"/>
      <c r="K3214" s="90"/>
      <c r="L3214" s="90"/>
      <c r="M3214" s="90"/>
      <c r="N3214" s="90"/>
      <c r="O3214" s="90"/>
      <c r="P3214" s="90">
        <v>0</v>
      </c>
      <c r="Q3214" s="90">
        <v>2727616.7354867258</v>
      </c>
      <c r="R3214" s="90">
        <v>0.31137177557684498</v>
      </c>
      <c r="S3214" s="86"/>
      <c r="T3214" s="86"/>
      <c r="U3214" s="89"/>
      <c r="V3214" s="89"/>
      <c r="W3214" s="89">
        <v>1.2550914627205317E-4</v>
      </c>
      <c r="X3214" s="89">
        <f>'RCP Data-Measures Tab'!$Q3214*'RCP Data-Measures Tab'!$W3214/1000</f>
        <v>0.3423408478283036</v>
      </c>
      <c r="Y3214" s="88">
        <v>1.2967948758907806E-4</v>
      </c>
      <c r="Z3214" s="84">
        <f>'RCP Data-Measures Tab'!$Q3214*'RCP Data-Measures Tab'!$Y3214/1000</f>
        <v>0.35371594059731243</v>
      </c>
      <c r="AA3214" s="87"/>
      <c r="AB3214" s="86"/>
      <c r="AC3214" s="85"/>
      <c r="AD3214" s="85"/>
      <c r="AE3214" s="84" t="str">
        <f>'RCP Data-Measures Tab'!$D3214&amp;'RCP Data-Measures Tab'!$F3214&amp;'RCP Data-Measures Tab'!$G3214&amp;'RCP Data-Measures Tab'!$H3214&amp;'RCP Data-Measures Tab'!$I3214</f>
        <v>2015IndustrialRefrigerationRefrigeration System ImprovementsFast Acting Doors</v>
      </c>
      <c r="AF3214" s="84" t="s">
        <v>246</v>
      </c>
    </row>
    <row r="3215" spans="1:32" ht="16.5" hidden="1" x14ac:dyDescent="0.45">
      <c r="A3215" s="151"/>
      <c r="B3215" s="189"/>
      <c r="C3215" s="83"/>
      <c r="D3215" s="101">
        <v>2015</v>
      </c>
      <c r="E3215" s="100">
        <v>324</v>
      </c>
      <c r="F3215" s="100" t="s">
        <v>441</v>
      </c>
      <c r="G3215" s="100" t="s">
        <v>349</v>
      </c>
      <c r="H3215" s="100" t="s">
        <v>361</v>
      </c>
      <c r="I3215" s="100" t="s">
        <v>363</v>
      </c>
      <c r="J3215" s="99"/>
      <c r="K3215" s="99"/>
      <c r="L3215" s="99"/>
      <c r="M3215" s="99"/>
      <c r="N3215" s="99"/>
      <c r="O3215" s="99"/>
      <c r="P3215" s="99">
        <v>0</v>
      </c>
      <c r="Q3215" s="99">
        <v>9002.57</v>
      </c>
      <c r="R3215" s="99">
        <v>1.0276905959472099E-3</v>
      </c>
      <c r="S3215" s="95"/>
      <c r="T3215" s="95"/>
      <c r="U3215" s="98"/>
      <c r="V3215" s="98"/>
      <c r="W3215" s="98">
        <v>1.2550914627205317E-4</v>
      </c>
      <c r="X3215" s="98">
        <f>'RCP Data-Measures Tab'!$Q3215*'RCP Data-Measures Tab'!$W3215/1000</f>
        <v>1.1299048749543977E-3</v>
      </c>
      <c r="Y3215" s="97">
        <v>1.2967948758907806E-4</v>
      </c>
      <c r="Z3215" s="93">
        <f>'RCP Data-Measures Tab'!$Q3215*'RCP Data-Measures Tab'!$Y3215/1000</f>
        <v>1.1674486645848064E-3</v>
      </c>
      <c r="AA3215" s="96"/>
      <c r="AB3215" s="95"/>
      <c r="AC3215" s="94"/>
      <c r="AD3215" s="94"/>
      <c r="AE3215" s="93" t="str">
        <f>'RCP Data-Measures Tab'!$D3215&amp;'RCP Data-Measures Tab'!$F3215&amp;'RCP Data-Measures Tab'!$G3215&amp;'RCP Data-Measures Tab'!$H3215&amp;'RCP Data-Measures Tab'!$I3215</f>
        <v>2015IndustrialRefrigerationRefrigeration System ImprovementsInsulation</v>
      </c>
      <c r="AF3215" s="93" t="s">
        <v>246</v>
      </c>
    </row>
    <row r="3216" spans="1:32" ht="16.5" hidden="1" x14ac:dyDescent="0.45">
      <c r="A3216" s="151"/>
      <c r="B3216" s="189"/>
      <c r="C3216" s="83"/>
      <c r="D3216" s="92">
        <v>2015</v>
      </c>
      <c r="E3216" s="91">
        <v>325</v>
      </c>
      <c r="F3216" s="91" t="s">
        <v>441</v>
      </c>
      <c r="G3216" s="91" t="s">
        <v>349</v>
      </c>
      <c r="H3216" s="91" t="s">
        <v>361</v>
      </c>
      <c r="I3216" s="91" t="s">
        <v>364</v>
      </c>
      <c r="J3216" s="90"/>
      <c r="K3216" s="90"/>
      <c r="L3216" s="90"/>
      <c r="M3216" s="90"/>
      <c r="N3216" s="90"/>
      <c r="O3216" s="90"/>
      <c r="P3216" s="90">
        <v>0</v>
      </c>
      <c r="Q3216" s="90">
        <v>25178270.513964601</v>
      </c>
      <c r="R3216" s="90">
        <v>2.874231750029137</v>
      </c>
      <c r="S3216" s="86"/>
      <c r="T3216" s="86"/>
      <c r="U3216" s="89"/>
      <c r="V3216" s="89"/>
      <c r="W3216" s="89">
        <v>1.2550914627205317E-4</v>
      </c>
      <c r="X3216" s="89">
        <f>'RCP Data-Measures Tab'!$Q3216*'RCP Data-Measures Tab'!$W3216/1000</f>
        <v>3.1601032368145066</v>
      </c>
      <c r="Y3216" s="88">
        <v>1.2967948758907806E-4</v>
      </c>
      <c r="Z3216" s="84">
        <f>'RCP Data-Measures Tab'!$Q3216*'RCP Data-Measures Tab'!$Y3216/1000</f>
        <v>3.2651052186301226</v>
      </c>
      <c r="AA3216" s="87"/>
      <c r="AB3216" s="86"/>
      <c r="AC3216" s="85"/>
      <c r="AD3216" s="85"/>
      <c r="AE3216" s="84" t="str">
        <f>'RCP Data-Measures Tab'!$D3216&amp;'RCP Data-Measures Tab'!$F3216&amp;'RCP Data-Measures Tab'!$G3216&amp;'RCP Data-Measures Tab'!$H3216&amp;'RCP Data-Measures Tab'!$I3216</f>
        <v>2015IndustrialRefrigerationRefrigeration System ImprovementsInteractive Refrigeration System Improvements</v>
      </c>
      <c r="AF3216" s="84" t="s">
        <v>246</v>
      </c>
    </row>
    <row r="3217" spans="1:32" ht="16.5" hidden="1" x14ac:dyDescent="0.45">
      <c r="A3217" s="151"/>
      <c r="B3217" s="189"/>
      <c r="C3217" s="83"/>
      <c r="D3217" s="101">
        <v>2015</v>
      </c>
      <c r="E3217" s="100">
        <v>326</v>
      </c>
      <c r="F3217" s="100" t="s">
        <v>441</v>
      </c>
      <c r="G3217" s="100" t="s">
        <v>368</v>
      </c>
      <c r="H3217" s="100" t="s">
        <v>286</v>
      </c>
      <c r="I3217" s="100" t="s">
        <v>287</v>
      </c>
      <c r="J3217" s="99"/>
      <c r="K3217" s="99"/>
      <c r="L3217" s="99"/>
      <c r="M3217" s="99"/>
      <c r="N3217" s="99"/>
      <c r="O3217" s="99"/>
      <c r="P3217" s="99">
        <v>0</v>
      </c>
      <c r="Q3217" s="99">
        <v>0</v>
      </c>
      <c r="R3217" s="99">
        <v>0</v>
      </c>
      <c r="S3217" s="95"/>
      <c r="T3217" s="95"/>
      <c r="U3217" s="98"/>
      <c r="V3217" s="98"/>
      <c r="W3217" s="98">
        <v>1.2550914627205317E-4</v>
      </c>
      <c r="X3217" s="98">
        <f>'RCP Data-Measures Tab'!$Q3217*'RCP Data-Measures Tab'!$W3217/1000</f>
        <v>0</v>
      </c>
      <c r="Y3217" s="97">
        <v>1.2967948758907806E-4</v>
      </c>
      <c r="Z3217" s="93">
        <f>'RCP Data-Measures Tab'!$Q3217*'RCP Data-Measures Tab'!$Y3217/1000</f>
        <v>0</v>
      </c>
      <c r="AA3217" s="96"/>
      <c r="AB3217" s="95"/>
      <c r="AC3217" s="94"/>
      <c r="AD3217" s="94"/>
      <c r="AE3217" s="93" t="str">
        <f>'RCP Data-Measures Tab'!$D3217&amp;'RCP Data-Measures Tab'!$F3217&amp;'RCP Data-Measures Tab'!$G3217&amp;'RCP Data-Measures Tab'!$H3217&amp;'RCP Data-Measures Tab'!$I3217</f>
        <v>2015IndustrialWater HeatingHeat RecoveryHeat Recovery Improvements</v>
      </c>
      <c r="AF3217" s="93" t="s">
        <v>246</v>
      </c>
    </row>
    <row r="3218" spans="1:32" ht="16.5" hidden="1" x14ac:dyDescent="0.45">
      <c r="A3218" s="151"/>
      <c r="B3218" s="189"/>
      <c r="C3218" s="83"/>
      <c r="D3218" s="92">
        <v>2015</v>
      </c>
      <c r="E3218" s="91">
        <v>327</v>
      </c>
      <c r="F3218" s="91" t="s">
        <v>441</v>
      </c>
      <c r="G3218" s="91" t="s">
        <v>368</v>
      </c>
      <c r="H3218" s="91" t="s">
        <v>455</v>
      </c>
      <c r="I3218" s="91" t="s">
        <v>455</v>
      </c>
      <c r="J3218" s="90"/>
      <c r="K3218" s="90"/>
      <c r="L3218" s="90"/>
      <c r="M3218" s="90"/>
      <c r="N3218" s="90"/>
      <c r="O3218" s="90"/>
      <c r="P3218" s="90">
        <v>0</v>
      </c>
      <c r="Q3218" s="90">
        <v>0</v>
      </c>
      <c r="R3218" s="90">
        <v>0</v>
      </c>
      <c r="S3218" s="86"/>
      <c r="T3218" s="86"/>
      <c r="U3218" s="89"/>
      <c r="V3218" s="89"/>
      <c r="W3218" s="89">
        <v>1.2550914627205317E-4</v>
      </c>
      <c r="X3218" s="89">
        <f>'RCP Data-Measures Tab'!$Q3218*'RCP Data-Measures Tab'!$W3218/1000</f>
        <v>0</v>
      </c>
      <c r="Y3218" s="88">
        <v>1.2967948758907806E-4</v>
      </c>
      <c r="Z3218" s="84">
        <f>'RCP Data-Measures Tab'!$Q3218*'RCP Data-Measures Tab'!$Y3218/1000</f>
        <v>0</v>
      </c>
      <c r="AA3218" s="87"/>
      <c r="AB3218" s="86"/>
      <c r="AC3218" s="85"/>
      <c r="AD3218" s="85"/>
      <c r="AE3218" s="84" t="str">
        <f>'RCP Data-Measures Tab'!$D3218&amp;'RCP Data-Measures Tab'!$F3218&amp;'RCP Data-Measures Tab'!$G3218&amp;'RCP Data-Measures Tab'!$H3218&amp;'RCP Data-Measures Tab'!$I3218</f>
        <v>2015IndustrialWater HeatingPipe InsulationPipe Insulation</v>
      </c>
      <c r="AF3218" s="84" t="s">
        <v>246</v>
      </c>
    </row>
    <row r="3219" spans="1:32" ht="16.5" hidden="1" x14ac:dyDescent="0.45">
      <c r="A3219" s="151"/>
      <c r="B3219" s="189"/>
      <c r="C3219" s="83"/>
      <c r="D3219" s="101">
        <v>2015</v>
      </c>
      <c r="E3219" s="100">
        <v>328</v>
      </c>
      <c r="F3219" s="100" t="s">
        <v>441</v>
      </c>
      <c r="G3219" s="100" t="s">
        <v>368</v>
      </c>
      <c r="H3219" s="100" t="s">
        <v>369</v>
      </c>
      <c r="I3219" s="100" t="s">
        <v>363</v>
      </c>
      <c r="J3219" s="99"/>
      <c r="K3219" s="99"/>
      <c r="L3219" s="99"/>
      <c r="M3219" s="99"/>
      <c r="N3219" s="99"/>
      <c r="O3219" s="99"/>
      <c r="P3219" s="99">
        <v>0</v>
      </c>
      <c r="Q3219" s="99">
        <v>0</v>
      </c>
      <c r="R3219" s="99">
        <v>0</v>
      </c>
      <c r="S3219" s="95"/>
      <c r="T3219" s="95"/>
      <c r="U3219" s="98"/>
      <c r="V3219" s="98"/>
      <c r="W3219" s="98">
        <v>1.2550914627205317E-4</v>
      </c>
      <c r="X3219" s="98">
        <f>'RCP Data-Measures Tab'!$Q3219*'RCP Data-Measures Tab'!$W3219/1000</f>
        <v>0</v>
      </c>
      <c r="Y3219" s="97">
        <v>1.2967948758907806E-4</v>
      </c>
      <c r="Z3219" s="93">
        <f>'RCP Data-Measures Tab'!$Q3219*'RCP Data-Measures Tab'!$Y3219/1000</f>
        <v>0</v>
      </c>
      <c r="AA3219" s="96"/>
      <c r="AB3219" s="95"/>
      <c r="AC3219" s="94"/>
      <c r="AD3219" s="94"/>
      <c r="AE3219" s="93" t="str">
        <f>'RCP Data-Measures Tab'!$D3219&amp;'RCP Data-Measures Tab'!$F3219&amp;'RCP Data-Measures Tab'!$G3219&amp;'RCP Data-Measures Tab'!$H3219&amp;'RCP Data-Measures Tab'!$I3219</f>
        <v>2015IndustrialWater HeatingSystem Efficiency ImprovementsInsulation</v>
      </c>
      <c r="AF3219" s="93" t="s">
        <v>246</v>
      </c>
    </row>
    <row r="3220" spans="1:32" ht="16.5" hidden="1" x14ac:dyDescent="0.45">
      <c r="A3220" s="151"/>
      <c r="B3220" s="189"/>
      <c r="C3220" s="83"/>
      <c r="D3220" s="92">
        <v>2015</v>
      </c>
      <c r="E3220" s="91">
        <v>329</v>
      </c>
      <c r="F3220" s="91" t="s">
        <v>441</v>
      </c>
      <c r="G3220" s="91" t="s">
        <v>368</v>
      </c>
      <c r="H3220" s="91" t="s">
        <v>431</v>
      </c>
      <c r="I3220" s="91" t="s">
        <v>339</v>
      </c>
      <c r="J3220" s="90"/>
      <c r="K3220" s="90"/>
      <c r="L3220" s="90"/>
      <c r="M3220" s="90"/>
      <c r="N3220" s="90"/>
      <c r="O3220" s="90"/>
      <c r="P3220" s="90">
        <v>0</v>
      </c>
      <c r="Q3220" s="90">
        <v>0</v>
      </c>
      <c r="R3220" s="90">
        <v>0</v>
      </c>
      <c r="S3220" s="86"/>
      <c r="T3220" s="86"/>
      <c r="U3220" s="89"/>
      <c r="V3220" s="89"/>
      <c r="W3220" s="89">
        <v>1.2550914627205317E-4</v>
      </c>
      <c r="X3220" s="89">
        <f>'RCP Data-Measures Tab'!$Q3220*'RCP Data-Measures Tab'!$W3220/1000</f>
        <v>0</v>
      </c>
      <c r="Y3220" s="88">
        <v>1.2967948758907806E-4</v>
      </c>
      <c r="Z3220" s="84">
        <f>'RCP Data-Measures Tab'!$Q3220*'RCP Data-Measures Tab'!$Y3220/1000</f>
        <v>0</v>
      </c>
      <c r="AA3220" s="87"/>
      <c r="AB3220" s="86"/>
      <c r="AC3220" s="85"/>
      <c r="AD3220" s="85"/>
      <c r="AE3220" s="84" t="str">
        <f>'RCP Data-Measures Tab'!$D3220&amp;'RCP Data-Measures Tab'!$F3220&amp;'RCP Data-Measures Tab'!$G3220&amp;'RCP Data-Measures Tab'!$H3220&amp;'RCP Data-Measures Tab'!$I3220</f>
        <v>2015IndustrialWater HeatingWater Heating ControlsEnergy Management Systems/System Controls</v>
      </c>
      <c r="AF3220" s="84" t="s">
        <v>246</v>
      </c>
    </row>
    <row r="3221" spans="1:32" ht="16.5" hidden="1" x14ac:dyDescent="0.45">
      <c r="A3221" s="151"/>
      <c r="B3221" s="189"/>
      <c r="C3221" s="83"/>
      <c r="D3221" s="101">
        <v>2015</v>
      </c>
      <c r="E3221" s="100">
        <v>330</v>
      </c>
      <c r="F3221" s="100" t="s">
        <v>441</v>
      </c>
      <c r="G3221" s="100" t="s">
        <v>368</v>
      </c>
      <c r="H3221" s="100" t="s">
        <v>431</v>
      </c>
      <c r="I3221" s="100" t="s">
        <v>432</v>
      </c>
      <c r="J3221" s="99"/>
      <c r="K3221" s="99"/>
      <c r="L3221" s="99"/>
      <c r="M3221" s="99"/>
      <c r="N3221" s="99"/>
      <c r="O3221" s="99"/>
      <c r="P3221" s="99">
        <v>0</v>
      </c>
      <c r="Q3221" s="99">
        <v>148553.902</v>
      </c>
      <c r="R3221" s="99">
        <v>1.6958208754658699E-2</v>
      </c>
      <c r="S3221" s="95"/>
      <c r="T3221" s="95"/>
      <c r="U3221" s="98"/>
      <c r="V3221" s="98"/>
      <c r="W3221" s="98">
        <v>1.2550914627205317E-4</v>
      </c>
      <c r="X3221" s="98">
        <f>'RCP Data-Measures Tab'!$Q3221*'RCP Data-Measures Tab'!$W3221/1000</f>
        <v>1.864487341540225E-2</v>
      </c>
      <c r="Y3221" s="97">
        <v>1.2967948758907806E-4</v>
      </c>
      <c r="Z3221" s="93">
        <f>'RCP Data-Measures Tab'!$Q3221*'RCP Data-Measures Tab'!$Y3221/1000</f>
        <v>1.9264393890718119E-2</v>
      </c>
      <c r="AA3221" s="96"/>
      <c r="AB3221" s="95"/>
      <c r="AC3221" s="94"/>
      <c r="AD3221" s="94"/>
      <c r="AE3221" s="93" t="str">
        <f>'RCP Data-Measures Tab'!$D3221&amp;'RCP Data-Measures Tab'!$F3221&amp;'RCP Data-Measures Tab'!$G3221&amp;'RCP Data-Measures Tab'!$H3221&amp;'RCP Data-Measures Tab'!$I3221</f>
        <v>2015IndustrialWater HeatingWater Heating ControlsWater Heating Control Improvements (non-VFD)</v>
      </c>
      <c r="AF3221" s="93" t="s">
        <v>246</v>
      </c>
    </row>
    <row r="3222" spans="1:32" ht="16.5" hidden="1" x14ac:dyDescent="0.45">
      <c r="A3222" s="151"/>
      <c r="B3222" s="189"/>
      <c r="C3222" s="83"/>
      <c r="D3222" s="92">
        <v>2015</v>
      </c>
      <c r="E3222" s="91">
        <v>331</v>
      </c>
      <c r="F3222" s="91" t="s">
        <v>441</v>
      </c>
      <c r="G3222" s="91" t="s">
        <v>368</v>
      </c>
      <c r="H3222" s="91" t="s">
        <v>431</v>
      </c>
      <c r="I3222" s="91" t="s">
        <v>433</v>
      </c>
      <c r="J3222" s="90"/>
      <c r="K3222" s="90"/>
      <c r="L3222" s="90"/>
      <c r="M3222" s="90"/>
      <c r="N3222" s="90"/>
      <c r="O3222" s="90"/>
      <c r="P3222" s="90">
        <v>0</v>
      </c>
      <c r="Q3222" s="90">
        <v>0</v>
      </c>
      <c r="R3222" s="90">
        <v>0</v>
      </c>
      <c r="S3222" s="86"/>
      <c r="T3222" s="86"/>
      <c r="U3222" s="89"/>
      <c r="V3222" s="89"/>
      <c r="W3222" s="89">
        <v>1.2550914627205317E-4</v>
      </c>
      <c r="X3222" s="89">
        <f>'RCP Data-Measures Tab'!$Q3222*'RCP Data-Measures Tab'!$W3222/1000</f>
        <v>0</v>
      </c>
      <c r="Y3222" s="88">
        <v>1.2967948758907806E-4</v>
      </c>
      <c r="Z3222" s="84">
        <f>'RCP Data-Measures Tab'!$Q3222*'RCP Data-Measures Tab'!$Y3222/1000</f>
        <v>0</v>
      </c>
      <c r="AA3222" s="87"/>
      <c r="AB3222" s="86"/>
      <c r="AC3222" s="85"/>
      <c r="AD3222" s="85"/>
      <c r="AE3222" s="84" t="str">
        <f>'RCP Data-Measures Tab'!$D3222&amp;'RCP Data-Measures Tab'!$F3222&amp;'RCP Data-Measures Tab'!$G3222&amp;'RCP Data-Measures Tab'!$H3222&amp;'RCP Data-Measures Tab'!$I3222</f>
        <v>2015IndustrialWater HeatingWater Heating ControlsWater Heating Control Improvements (VFD)</v>
      </c>
      <c r="AF3222" s="84" t="s">
        <v>246</v>
      </c>
    </row>
    <row r="3223" spans="1:32" ht="16.5" hidden="1" x14ac:dyDescent="0.45">
      <c r="A3223" s="151"/>
      <c r="B3223" s="189"/>
      <c r="C3223" s="83"/>
      <c r="D3223" s="101">
        <v>2015</v>
      </c>
      <c r="E3223" s="100">
        <v>332</v>
      </c>
      <c r="F3223" s="100" t="s">
        <v>441</v>
      </c>
      <c r="G3223" s="100" t="s">
        <v>371</v>
      </c>
      <c r="H3223" s="100" t="s">
        <v>372</v>
      </c>
      <c r="I3223" s="100" t="s">
        <v>373</v>
      </c>
      <c r="J3223" s="99"/>
      <c r="K3223" s="99"/>
      <c r="L3223" s="99"/>
      <c r="M3223" s="99"/>
      <c r="N3223" s="99"/>
      <c r="O3223" s="99"/>
      <c r="P3223" s="99">
        <v>0</v>
      </c>
      <c r="Q3223" s="99">
        <v>64624247.705270223</v>
      </c>
      <c r="R3223" s="99">
        <v>7.3771972390823093</v>
      </c>
      <c r="S3223" s="95"/>
      <c r="T3223" s="95"/>
      <c r="U3223" s="98"/>
      <c r="V3223" s="98"/>
      <c r="W3223" s="98">
        <v>1.2550914627205317E-4</v>
      </c>
      <c r="X3223" s="98">
        <f>'RCP Data-Measures Tab'!$Q3223*'RCP Data-Measures Tab'!$W3223/1000</f>
        <v>8.1109341579621574</v>
      </c>
      <c r="Y3223" s="97">
        <v>1.2967948758907806E-4</v>
      </c>
      <c r="Z3223" s="93">
        <f>'RCP Data-Measures Tab'!$Q3223*'RCP Data-Measures Tab'!$Y3223/1000</f>
        <v>8.3804393282490963</v>
      </c>
      <c r="AA3223" s="96"/>
      <c r="AB3223" s="95"/>
      <c r="AC3223" s="94"/>
      <c r="AD3223" s="94"/>
      <c r="AE3223" s="93" t="str">
        <f>'RCP Data-Measures Tab'!$D3223&amp;'RCP Data-Measures Tab'!$F3223&amp;'RCP Data-Measures Tab'!$G3223&amp;'RCP Data-Measures Tab'!$H3223&amp;'RCP Data-Measures Tab'!$I3223</f>
        <v>2015IndustrialWhole Bldg/Meter LevelWhole Bldg/Meter Level System ImprovementsInteractive Whole Bldg/Meter Level System Improvements</v>
      </c>
      <c r="AF3223" s="93" t="s">
        <v>246</v>
      </c>
    </row>
    <row r="3224" spans="1:32" ht="16.5" hidden="1" x14ac:dyDescent="0.45">
      <c r="A3224" s="151"/>
      <c r="B3224" s="189"/>
      <c r="C3224" s="83"/>
      <c r="D3224" s="92">
        <v>2015</v>
      </c>
      <c r="E3224" s="91">
        <v>333</v>
      </c>
      <c r="F3224" s="91" t="s">
        <v>456</v>
      </c>
      <c r="G3224" s="91" t="s">
        <v>374</v>
      </c>
      <c r="H3224" s="91" t="s">
        <v>375</v>
      </c>
      <c r="I3224" s="91" t="s">
        <v>376</v>
      </c>
      <c r="J3224" s="90"/>
      <c r="K3224" s="90"/>
      <c r="L3224" s="90"/>
      <c r="M3224" s="90"/>
      <c r="N3224" s="90"/>
      <c r="O3224" s="90"/>
      <c r="P3224" s="90">
        <v>0</v>
      </c>
      <c r="Q3224" s="90">
        <v>0</v>
      </c>
      <c r="R3224" s="90">
        <v>0</v>
      </c>
      <c r="S3224" s="86"/>
      <c r="T3224" s="86"/>
      <c r="U3224" s="89"/>
      <c r="V3224" s="89"/>
      <c r="W3224" s="89">
        <v>1.4548680460948135E-4</v>
      </c>
      <c r="X3224" s="89">
        <f>'RCP Data-Measures Tab'!$Q3224*'RCP Data-Measures Tab'!$W3224/1000</f>
        <v>0</v>
      </c>
      <c r="Y3224" s="88">
        <v>1.3343328305710686E-4</v>
      </c>
      <c r="Z3224" s="84">
        <f>'RCP Data-Measures Tab'!$Q3224*'RCP Data-Measures Tab'!$Y3224/1000</f>
        <v>0</v>
      </c>
      <c r="AA3224" s="87"/>
      <c r="AB3224" s="86"/>
      <c r="AC3224" s="85"/>
      <c r="AD3224" s="85"/>
      <c r="AE3224" s="84" t="str">
        <f>'RCP Data-Measures Tab'!$D3224&amp;'RCP Data-Measures Tab'!$F3224&amp;'RCP Data-Measures Tab'!$G3224&amp;'RCP Data-Measures Tab'!$H3224&amp;'RCP Data-Measures Tab'!$I3224</f>
        <v>2015ResidentialElectronicsComputer TechnologiesNetwork Computer Power Management</v>
      </c>
      <c r="AF3224" s="84" t="s">
        <v>246</v>
      </c>
    </row>
    <row r="3225" spans="1:32" ht="16.5" hidden="1" x14ac:dyDescent="0.45">
      <c r="A3225" s="151"/>
      <c r="B3225" s="189"/>
      <c r="C3225" s="83"/>
      <c r="D3225" s="101">
        <v>2015</v>
      </c>
      <c r="E3225" s="100">
        <v>334</v>
      </c>
      <c r="F3225" s="100" t="s">
        <v>456</v>
      </c>
      <c r="G3225" s="100" t="s">
        <v>374</v>
      </c>
      <c r="H3225" s="100" t="s">
        <v>457</v>
      </c>
      <c r="I3225" s="100" t="s">
        <v>458</v>
      </c>
      <c r="J3225" s="99"/>
      <c r="K3225" s="99"/>
      <c r="L3225" s="99"/>
      <c r="M3225" s="99"/>
      <c r="N3225" s="99"/>
      <c r="O3225" s="99"/>
      <c r="P3225" s="99">
        <v>0</v>
      </c>
      <c r="Q3225" s="99">
        <v>0</v>
      </c>
      <c r="R3225" s="99">
        <v>0</v>
      </c>
      <c r="S3225" s="95"/>
      <c r="T3225" s="95"/>
      <c r="U3225" s="98"/>
      <c r="V3225" s="98"/>
      <c r="W3225" s="98">
        <v>2.1383317696776821E-4</v>
      </c>
      <c r="X3225" s="98">
        <f>'RCP Data-Measures Tab'!$Q3225*'RCP Data-Measures Tab'!$W3225/1000</f>
        <v>0</v>
      </c>
      <c r="Y3225" s="97">
        <v>1.7220062569962805E-4</v>
      </c>
      <c r="Z3225" s="93">
        <f>'RCP Data-Measures Tab'!$Q3225*'RCP Data-Measures Tab'!$Y3225/1000</f>
        <v>0</v>
      </c>
      <c r="AA3225" s="96"/>
      <c r="AB3225" s="95"/>
      <c r="AC3225" s="94"/>
      <c r="AD3225" s="94"/>
      <c r="AE3225" s="93" t="str">
        <f>'RCP Data-Measures Tab'!$D3225&amp;'RCP Data-Measures Tab'!$F3225&amp;'RCP Data-Measures Tab'!$G3225&amp;'RCP Data-Measures Tab'!$H3225&amp;'RCP Data-Measures Tab'!$I3225</f>
        <v>2015ResidentialElectronicsEntertainmentSet Top Boxes</v>
      </c>
      <c r="AF3225" s="93" t="s">
        <v>246</v>
      </c>
    </row>
    <row r="3226" spans="1:32" ht="16.5" hidden="1" x14ac:dyDescent="0.45">
      <c r="A3226" s="151"/>
      <c r="B3226" s="189"/>
      <c r="C3226" s="83"/>
      <c r="D3226" s="92">
        <v>2015</v>
      </c>
      <c r="E3226" s="91">
        <v>335</v>
      </c>
      <c r="F3226" s="91" t="s">
        <v>456</v>
      </c>
      <c r="G3226" s="91" t="s">
        <v>374</v>
      </c>
      <c r="H3226" s="91" t="s">
        <v>457</v>
      </c>
      <c r="I3226" s="91" t="s">
        <v>459</v>
      </c>
      <c r="J3226" s="90"/>
      <c r="K3226" s="90"/>
      <c r="L3226" s="90"/>
      <c r="M3226" s="90"/>
      <c r="N3226" s="90"/>
      <c r="O3226" s="90"/>
      <c r="P3226" s="90">
        <v>0</v>
      </c>
      <c r="Q3226" s="90">
        <v>328965082.82138199</v>
      </c>
      <c r="R3226" s="90">
        <v>37.553092956542997</v>
      </c>
      <c r="S3226" s="86"/>
      <c r="T3226" s="86"/>
      <c r="U3226" s="89"/>
      <c r="V3226" s="89"/>
      <c r="W3226" s="89">
        <v>2.1383317696776821E-4</v>
      </c>
      <c r="X3226" s="89">
        <f>'RCP Data-Measures Tab'!$Q3226*'RCP Data-Measures Tab'!$W3226/1000</f>
        <v>70.343648771161099</v>
      </c>
      <c r="Y3226" s="88">
        <v>1.7220062569962805E-4</v>
      </c>
      <c r="Z3226" s="84">
        <f>'RCP Data-Measures Tab'!$Q3226*'RCP Data-Measures Tab'!$Y3226/1000</f>
        <v>56.647993095171941</v>
      </c>
      <c r="AA3226" s="87"/>
      <c r="AB3226" s="86"/>
      <c r="AC3226" s="85"/>
      <c r="AD3226" s="85"/>
      <c r="AE3226" s="84" t="str">
        <f>'RCP Data-Measures Tab'!$D3226&amp;'RCP Data-Measures Tab'!$F3226&amp;'RCP Data-Measures Tab'!$G3226&amp;'RCP Data-Measures Tab'!$H3226&amp;'RCP Data-Measures Tab'!$I3226</f>
        <v>2015ResidentialElectronicsEntertainmentTelevisions</v>
      </c>
      <c r="AF3226" s="84" t="s">
        <v>246</v>
      </c>
    </row>
    <row r="3227" spans="1:32" ht="16.5" hidden="1" x14ac:dyDescent="0.45">
      <c r="A3227" s="151"/>
      <c r="B3227" s="189"/>
      <c r="C3227" s="83"/>
      <c r="D3227" s="101">
        <v>2015</v>
      </c>
      <c r="E3227" s="100">
        <v>336</v>
      </c>
      <c r="F3227" s="100" t="s">
        <v>456</v>
      </c>
      <c r="G3227" s="100" t="s">
        <v>374</v>
      </c>
      <c r="H3227" s="100" t="s">
        <v>380</v>
      </c>
      <c r="I3227" s="100" t="s">
        <v>381</v>
      </c>
      <c r="J3227" s="99"/>
      <c r="K3227" s="99"/>
      <c r="L3227" s="99"/>
      <c r="M3227" s="99"/>
      <c r="N3227" s="99"/>
      <c r="O3227" s="99"/>
      <c r="P3227" s="99">
        <v>0</v>
      </c>
      <c r="Q3227" s="99">
        <v>14143738.633018263</v>
      </c>
      <c r="R3227" s="99">
        <v>1.6145820329838894</v>
      </c>
      <c r="S3227" s="95"/>
      <c r="T3227" s="95"/>
      <c r="U3227" s="98"/>
      <c r="V3227" s="98"/>
      <c r="W3227" s="98">
        <v>2.1383317696776821E-4</v>
      </c>
      <c r="X3227" s="98">
        <f>'RCP Data-Measures Tab'!$Q3227*'RCP Data-Measures Tab'!$W3227/1000</f>
        <v>3.0244005661000544</v>
      </c>
      <c r="Y3227" s="97">
        <v>1.7220062569962805E-4</v>
      </c>
      <c r="Z3227" s="93">
        <f>'RCP Data-Measures Tab'!$Q3227*'RCP Data-Measures Tab'!$Y3227/1000</f>
        <v>2.4355606423377467</v>
      </c>
      <c r="AA3227" s="96"/>
      <c r="AB3227" s="95"/>
      <c r="AC3227" s="94"/>
      <c r="AD3227" s="94"/>
      <c r="AE3227" s="93" t="str">
        <f>'RCP Data-Measures Tab'!$D3227&amp;'RCP Data-Measures Tab'!$F3227&amp;'RCP Data-Measures Tab'!$G3227&amp;'RCP Data-Measures Tab'!$H3227&amp;'RCP Data-Measures Tab'!$I3227</f>
        <v>2015ResidentialElectronicsPlug LoadPower Strips</v>
      </c>
      <c r="AF3227" s="93" t="s">
        <v>246</v>
      </c>
    </row>
    <row r="3228" spans="1:32" ht="16.5" hidden="1" x14ac:dyDescent="0.45">
      <c r="A3228" s="151"/>
      <c r="B3228" s="189"/>
      <c r="C3228" s="83"/>
      <c r="D3228" s="92">
        <v>2015</v>
      </c>
      <c r="E3228" s="91">
        <v>337</v>
      </c>
      <c r="F3228" s="91" t="s">
        <v>456</v>
      </c>
      <c r="G3228" s="91" t="s">
        <v>382</v>
      </c>
      <c r="H3228" s="91" t="s">
        <v>383</v>
      </c>
      <c r="I3228" s="91" t="s">
        <v>460</v>
      </c>
      <c r="J3228" s="90"/>
      <c r="K3228" s="90"/>
      <c r="L3228" s="90"/>
      <c r="M3228" s="90"/>
      <c r="N3228" s="90"/>
      <c r="O3228" s="90"/>
      <c r="P3228" s="90">
        <v>0</v>
      </c>
      <c r="Q3228" s="90">
        <v>0</v>
      </c>
      <c r="R3228" s="90">
        <v>0</v>
      </c>
      <c r="S3228" s="86"/>
      <c r="T3228" s="86"/>
      <c r="U3228" s="89"/>
      <c r="V3228" s="89"/>
      <c r="W3228" s="89">
        <v>5.7620670736429919E-4</v>
      </c>
      <c r="X3228" s="89">
        <f>'RCP Data-Measures Tab'!$Q3228*'RCP Data-Measures Tab'!$W3228/1000</f>
        <v>0</v>
      </c>
      <c r="Y3228" s="88">
        <v>3.9409268442229105E-4</v>
      </c>
      <c r="Z3228" s="84">
        <f>'RCP Data-Measures Tab'!$Q3228*'RCP Data-Measures Tab'!$Y3228/1000</f>
        <v>0</v>
      </c>
      <c r="AA3228" s="87"/>
      <c r="AB3228" s="86"/>
      <c r="AC3228" s="85"/>
      <c r="AD3228" s="85"/>
      <c r="AE3228" s="84" t="str">
        <f>'RCP Data-Measures Tab'!$D3228&amp;'RCP Data-Measures Tab'!$F3228&amp;'RCP Data-Measures Tab'!$G3228&amp;'RCP Data-Measures Tab'!$H3228&amp;'RCP Data-Measures Tab'!$I3228</f>
        <v>2015ResidentialFood PreparationCookingBi-Radient Oven</v>
      </c>
      <c r="AF3228" s="84" t="s">
        <v>246</v>
      </c>
    </row>
    <row r="3229" spans="1:32" ht="16.5" hidden="1" x14ac:dyDescent="0.45">
      <c r="A3229" s="151"/>
      <c r="B3229" s="189"/>
      <c r="C3229" s="83"/>
      <c r="D3229" s="101">
        <v>2015</v>
      </c>
      <c r="E3229" s="100">
        <v>338</v>
      </c>
      <c r="F3229" s="100" t="s">
        <v>456</v>
      </c>
      <c r="G3229" s="100" t="s">
        <v>243</v>
      </c>
      <c r="H3229" s="100" t="s">
        <v>390</v>
      </c>
      <c r="I3229" s="100" t="s">
        <v>391</v>
      </c>
      <c r="J3229" s="99"/>
      <c r="K3229" s="99"/>
      <c r="L3229" s="99"/>
      <c r="M3229" s="99"/>
      <c r="N3229" s="99"/>
      <c r="O3229" s="99"/>
      <c r="P3229" s="99">
        <v>0</v>
      </c>
      <c r="Q3229" s="99">
        <v>708965.92434156872</v>
      </c>
      <c r="R3229" s="99">
        <v>8.0932286384282348E-2</v>
      </c>
      <c r="S3229" s="95"/>
      <c r="T3229" s="95"/>
      <c r="U3229" s="98"/>
      <c r="V3229" s="98"/>
      <c r="W3229" s="98">
        <v>3.5038807131168473E-4</v>
      </c>
      <c r="X3229" s="98">
        <f>'RCP Data-Measures Tab'!$Q3229*'RCP Data-Measures Tab'!$W3229/1000</f>
        <v>0.24841320285574806</v>
      </c>
      <c r="Y3229" s="97">
        <v>2.9220689289962375E-4</v>
      </c>
      <c r="Z3229" s="93">
        <f>'RCP Data-Measures Tab'!$Q3229*'RCP Data-Measures Tab'!$Y3229/1000</f>
        <v>0.20716472992355953</v>
      </c>
      <c r="AA3229" s="96"/>
      <c r="AB3229" s="95"/>
      <c r="AC3229" s="94"/>
      <c r="AD3229" s="94"/>
      <c r="AE3229" s="93" t="str">
        <f>'RCP Data-Measures Tab'!$D3229&amp;'RCP Data-Measures Tab'!$F3229&amp;'RCP Data-Measures Tab'!$G3229&amp;'RCP Data-Measures Tab'!$H3229&amp;'RCP Data-Measures Tab'!$I3229</f>
        <v>2015ResidentialHVACEnvelopeAir Sealing</v>
      </c>
      <c r="AF3229" s="93" t="s">
        <v>246</v>
      </c>
    </row>
    <row r="3230" spans="1:32" ht="16.5" hidden="1" x14ac:dyDescent="0.45">
      <c r="A3230" s="151"/>
      <c r="B3230" s="189"/>
      <c r="C3230" s="83"/>
      <c r="D3230" s="92">
        <v>2015</v>
      </c>
      <c r="E3230" s="91">
        <v>340</v>
      </c>
      <c r="F3230" s="91" t="s">
        <v>456</v>
      </c>
      <c r="G3230" s="91" t="s">
        <v>243</v>
      </c>
      <c r="H3230" s="91" t="s">
        <v>390</v>
      </c>
      <c r="I3230" s="91" t="s">
        <v>392</v>
      </c>
      <c r="J3230" s="90"/>
      <c r="K3230" s="90"/>
      <c r="L3230" s="90"/>
      <c r="M3230" s="90"/>
      <c r="N3230" s="90"/>
      <c r="O3230" s="90"/>
      <c r="P3230" s="90">
        <v>0</v>
      </c>
      <c r="Q3230" s="90">
        <v>26042105.663546428</v>
      </c>
      <c r="R3230" s="90">
        <v>2.9728430969179276</v>
      </c>
      <c r="S3230" s="86"/>
      <c r="T3230" s="86"/>
      <c r="U3230" s="89"/>
      <c r="V3230" s="89"/>
      <c r="W3230" s="89">
        <v>3.5038807131168473E-4</v>
      </c>
      <c r="X3230" s="89">
        <f>'RCP Data-Measures Tab'!$Q3230*'RCP Data-Measures Tab'!$W3230/1000</f>
        <v>9.1248431763451361</v>
      </c>
      <c r="Y3230" s="88">
        <v>2.9220689289962375E-4</v>
      </c>
      <c r="Z3230" s="84">
        <f>'RCP Data-Measures Tab'!$Q3230*'RCP Data-Measures Tab'!$Y3230/1000</f>
        <v>7.6096827805085958</v>
      </c>
      <c r="AA3230" s="87"/>
      <c r="AB3230" s="86"/>
      <c r="AC3230" s="85"/>
      <c r="AD3230" s="85"/>
      <c r="AE3230" s="84" t="str">
        <f>'RCP Data-Measures Tab'!$D3230&amp;'RCP Data-Measures Tab'!$F3230&amp;'RCP Data-Measures Tab'!$G3230&amp;'RCP Data-Measures Tab'!$H3230&amp;'RCP Data-Measures Tab'!$I3230</f>
        <v>2015ResidentialHVACEnvelopeWindows</v>
      </c>
      <c r="AF3230" s="84" t="s">
        <v>246</v>
      </c>
    </row>
    <row r="3231" spans="1:32" ht="16.5" hidden="1" x14ac:dyDescent="0.45">
      <c r="A3231" s="151"/>
      <c r="B3231" s="189"/>
      <c r="C3231" s="83"/>
      <c r="D3231" s="101">
        <v>2015</v>
      </c>
      <c r="E3231" s="100">
        <v>341</v>
      </c>
      <c r="F3231" s="100" t="s">
        <v>456</v>
      </c>
      <c r="G3231" s="100" t="s">
        <v>243</v>
      </c>
      <c r="H3231" s="100" t="s">
        <v>461</v>
      </c>
      <c r="I3231" s="100" t="s">
        <v>40</v>
      </c>
      <c r="J3231" s="99"/>
      <c r="K3231" s="99"/>
      <c r="L3231" s="99"/>
      <c r="M3231" s="99"/>
      <c r="N3231" s="99"/>
      <c r="O3231" s="99"/>
      <c r="P3231" s="99">
        <v>0</v>
      </c>
      <c r="Q3231" s="99">
        <v>25508.25</v>
      </c>
      <c r="R3231" s="99">
        <v>2.9119006094333604E-3</v>
      </c>
      <c r="S3231" s="95"/>
      <c r="T3231" s="95"/>
      <c r="U3231" s="98"/>
      <c r="V3231" s="98"/>
      <c r="W3231" s="98">
        <v>0</v>
      </c>
      <c r="X3231" s="98">
        <f>'RCP Data-Measures Tab'!$Q3231*'RCP Data-Measures Tab'!$W3231/1000</f>
        <v>0</v>
      </c>
      <c r="Y3231" s="97">
        <v>2.6089686998702318E-3</v>
      </c>
      <c r="Z3231" s="93">
        <f>'RCP Data-Measures Tab'!$Q3231*'RCP Data-Measures Tab'!$Y3231/1000</f>
        <v>6.6550225838464844E-2</v>
      </c>
      <c r="AA3231" s="96"/>
      <c r="AB3231" s="95"/>
      <c r="AC3231" s="94"/>
      <c r="AD3231" s="94"/>
      <c r="AE3231" s="93" t="str">
        <f>'RCP Data-Measures Tab'!$D3231&amp;'RCP Data-Measures Tab'!$F3231&amp;'RCP Data-Measures Tab'!$G3231&amp;'RCP Data-Measures Tab'!$H3231&amp;'RCP Data-Measures Tab'!$I3231</f>
        <v>2015ResidentialHVACHVAC SystemAir Conditioners</v>
      </c>
      <c r="AF3231" s="93" t="s">
        <v>246</v>
      </c>
    </row>
    <row r="3232" spans="1:32" ht="16.5" hidden="1" x14ac:dyDescent="0.45">
      <c r="A3232" s="151"/>
      <c r="B3232" s="189"/>
      <c r="C3232" s="83"/>
      <c r="D3232" s="92">
        <v>2015</v>
      </c>
      <c r="E3232" s="91">
        <v>342</v>
      </c>
      <c r="F3232" s="91" t="s">
        <v>456</v>
      </c>
      <c r="G3232" s="91" t="s">
        <v>243</v>
      </c>
      <c r="H3232" s="91" t="s">
        <v>461</v>
      </c>
      <c r="I3232" s="91" t="s">
        <v>462</v>
      </c>
      <c r="J3232" s="90"/>
      <c r="K3232" s="90"/>
      <c r="L3232" s="90"/>
      <c r="M3232" s="90"/>
      <c r="N3232" s="90"/>
      <c r="O3232" s="90"/>
      <c r="P3232" s="90">
        <v>0</v>
      </c>
      <c r="Q3232" s="90">
        <v>3140663.0698173987</v>
      </c>
      <c r="R3232" s="90">
        <v>0.35852318431716451</v>
      </c>
      <c r="S3232" s="86"/>
      <c r="T3232" s="86"/>
      <c r="U3232" s="89"/>
      <c r="V3232" s="89"/>
      <c r="W3232" s="89">
        <v>3.5038807131168473E-4</v>
      </c>
      <c r="X3232" s="89">
        <f>'RCP Data-Measures Tab'!$Q3232*'RCP Data-Measures Tab'!$W3232/1000</f>
        <v>1.1004508756731535</v>
      </c>
      <c r="Y3232" s="88">
        <v>2.9220689289962375E-4</v>
      </c>
      <c r="Z3232" s="84">
        <f>'RCP Data-Measures Tab'!$Q3232*'RCP Data-Measures Tab'!$Y3232/1000</f>
        <v>0.9177233972759361</v>
      </c>
      <c r="AA3232" s="87"/>
      <c r="AB3232" s="86"/>
      <c r="AC3232" s="85"/>
      <c r="AD3232" s="85"/>
      <c r="AE3232" s="84" t="str">
        <f>'RCP Data-Measures Tab'!$D3232&amp;'RCP Data-Measures Tab'!$F3232&amp;'RCP Data-Measures Tab'!$G3232&amp;'RCP Data-Measures Tab'!$H3232&amp;'RCP Data-Measures Tab'!$I3232</f>
        <v>2015ResidentialHVACHVAC SystemAir-Source Heat Pumps w/Duct Sealing</v>
      </c>
      <c r="AF3232" s="84" t="s">
        <v>246</v>
      </c>
    </row>
    <row r="3233" spans="1:32" ht="16.5" hidden="1" x14ac:dyDescent="0.45">
      <c r="A3233" s="151"/>
      <c r="B3233" s="189"/>
      <c r="C3233" s="83"/>
      <c r="D3233" s="101">
        <v>2015</v>
      </c>
      <c r="E3233" s="100">
        <v>343</v>
      </c>
      <c r="F3233" s="100" t="s">
        <v>456</v>
      </c>
      <c r="G3233" s="100" t="s">
        <v>243</v>
      </c>
      <c r="H3233" s="100" t="s">
        <v>461</v>
      </c>
      <c r="I3233" s="100" t="s">
        <v>53</v>
      </c>
      <c r="J3233" s="99"/>
      <c r="K3233" s="99"/>
      <c r="L3233" s="99"/>
      <c r="M3233" s="99"/>
      <c r="N3233" s="99"/>
      <c r="O3233" s="99"/>
      <c r="P3233" s="99">
        <v>0</v>
      </c>
      <c r="Q3233" s="99">
        <v>14185511.129269749</v>
      </c>
      <c r="R3233" s="99">
        <v>1.6193506276613339</v>
      </c>
      <c r="S3233" s="95"/>
      <c r="T3233" s="95"/>
      <c r="U3233" s="98"/>
      <c r="V3233" s="98"/>
      <c r="W3233" s="98">
        <v>3.5038807131168473E-4</v>
      </c>
      <c r="X3233" s="98">
        <f>'RCP Data-Measures Tab'!$Q3233*'RCP Data-Measures Tab'!$W3233/1000</f>
        <v>4.9704338851552663</v>
      </c>
      <c r="Y3233" s="97">
        <v>2.9220689289962375E-4</v>
      </c>
      <c r="Z3233" s="93">
        <f>'RCP Data-Measures Tab'!$Q3233*'RCP Data-Measures Tab'!$Y3233/1000</f>
        <v>4.1451041312769465</v>
      </c>
      <c r="AA3233" s="96"/>
      <c r="AB3233" s="95"/>
      <c r="AC3233" s="94"/>
      <c r="AD3233" s="94"/>
      <c r="AE3233" s="93" t="str">
        <f>'RCP Data-Measures Tab'!$D3233&amp;'RCP Data-Measures Tab'!$F3233&amp;'RCP Data-Measures Tab'!$G3233&amp;'RCP Data-Measures Tab'!$H3233&amp;'RCP Data-Measures Tab'!$I3233</f>
        <v>2015ResidentialHVACHVAC SystemAir-Source Heat Pumps w/o Duct Sealing</v>
      </c>
      <c r="AF3233" s="93" t="s">
        <v>246</v>
      </c>
    </row>
    <row r="3234" spans="1:32" ht="16.5" hidden="1" x14ac:dyDescent="0.45">
      <c r="A3234" s="151"/>
      <c r="B3234" s="189"/>
      <c r="C3234" s="83"/>
      <c r="D3234" s="92">
        <v>2015</v>
      </c>
      <c r="E3234" s="91">
        <v>344</v>
      </c>
      <c r="F3234" s="91" t="s">
        <v>456</v>
      </c>
      <c r="G3234" s="91" t="s">
        <v>243</v>
      </c>
      <c r="H3234" s="91" t="s">
        <v>461</v>
      </c>
      <c r="I3234" s="91" t="s">
        <v>71</v>
      </c>
      <c r="J3234" s="90"/>
      <c r="K3234" s="90"/>
      <c r="L3234" s="90"/>
      <c r="M3234" s="90"/>
      <c r="N3234" s="90"/>
      <c r="O3234" s="90"/>
      <c r="P3234" s="90">
        <v>0</v>
      </c>
      <c r="Q3234" s="90">
        <v>1345790.7563480129</v>
      </c>
      <c r="R3234" s="90">
        <v>0.15362908031966074</v>
      </c>
      <c r="S3234" s="86"/>
      <c r="T3234" s="86"/>
      <c r="U3234" s="89"/>
      <c r="V3234" s="89"/>
      <c r="W3234" s="89">
        <v>3.5038807131168473E-4</v>
      </c>
      <c r="X3234" s="89">
        <f>'RCP Data-Measures Tab'!$Q3234*'RCP Data-Measures Tab'!$W3234/1000</f>
        <v>0.47154902750587369</v>
      </c>
      <c r="Y3234" s="88">
        <v>2.9220689289962375E-4</v>
      </c>
      <c r="Z3234" s="84">
        <f>'RCP Data-Measures Tab'!$Q3234*'RCP Data-Measures Tab'!$Y3234/1000</f>
        <v>0.39324933540548745</v>
      </c>
      <c r="AA3234" s="87"/>
      <c r="AB3234" s="86"/>
      <c r="AC3234" s="85"/>
      <c r="AD3234" s="85"/>
      <c r="AE3234" s="84" t="str">
        <f>'RCP Data-Measures Tab'!$D3234&amp;'RCP Data-Measures Tab'!$F3234&amp;'RCP Data-Measures Tab'!$G3234&amp;'RCP Data-Measures Tab'!$H3234&amp;'RCP Data-Measures Tab'!$I3234</f>
        <v>2015ResidentialHVACHVAC SystemCommissioning Controls Sizing</v>
      </c>
      <c r="AF3234" s="84" t="s">
        <v>246</v>
      </c>
    </row>
    <row r="3235" spans="1:32" ht="16.5" hidden="1" x14ac:dyDescent="0.45">
      <c r="A3235" s="151"/>
      <c r="B3235" s="189"/>
      <c r="C3235" s="83"/>
      <c r="D3235" s="101">
        <v>2015</v>
      </c>
      <c r="E3235" s="100">
        <v>345</v>
      </c>
      <c r="F3235" s="100" t="s">
        <v>456</v>
      </c>
      <c r="G3235" s="100" t="s">
        <v>243</v>
      </c>
      <c r="H3235" s="100" t="s">
        <v>461</v>
      </c>
      <c r="I3235" s="100" t="s">
        <v>11</v>
      </c>
      <c r="J3235" s="99"/>
      <c r="K3235" s="99"/>
      <c r="L3235" s="99"/>
      <c r="M3235" s="99"/>
      <c r="N3235" s="99"/>
      <c r="O3235" s="99"/>
      <c r="P3235" s="99">
        <v>0</v>
      </c>
      <c r="Q3235" s="99">
        <v>9784752.4707327746</v>
      </c>
      <c r="R3235" s="99">
        <v>1.1169808898371225</v>
      </c>
      <c r="S3235" s="95"/>
      <c r="T3235" s="95"/>
      <c r="U3235" s="98"/>
      <c r="V3235" s="98"/>
      <c r="W3235" s="98">
        <v>3.5038807131168473E-4</v>
      </c>
      <c r="X3235" s="98">
        <f>'RCP Data-Measures Tab'!$Q3235*'RCP Data-Measures Tab'!$W3235/1000</f>
        <v>3.4284605464822988</v>
      </c>
      <c r="Y3235" s="97">
        <v>2.9220689289962375E-4</v>
      </c>
      <c r="Z3235" s="93">
        <f>'RCP Data-Measures Tab'!$Q3235*'RCP Data-Measures Tab'!$Y3235/1000</f>
        <v>2.8591721172647406</v>
      </c>
      <c r="AA3235" s="96"/>
      <c r="AB3235" s="95"/>
      <c r="AC3235" s="94"/>
      <c r="AD3235" s="94"/>
      <c r="AE3235" s="93" t="str">
        <f>'RCP Data-Measures Tab'!$D3235&amp;'RCP Data-Measures Tab'!$F3235&amp;'RCP Data-Measures Tab'!$G3235&amp;'RCP Data-Measures Tab'!$H3235&amp;'RCP Data-Measures Tab'!$I3235</f>
        <v>2015ResidentialHVACHVAC SystemDuct Sealing</v>
      </c>
      <c r="AF3235" s="93" t="s">
        <v>246</v>
      </c>
    </row>
    <row r="3236" spans="1:32" ht="16.5" hidden="1" x14ac:dyDescent="0.45">
      <c r="A3236" s="151"/>
      <c r="B3236" s="189"/>
      <c r="C3236" s="83"/>
      <c r="D3236" s="92">
        <v>2015</v>
      </c>
      <c r="E3236" s="91">
        <v>346</v>
      </c>
      <c r="F3236" s="91" t="s">
        <v>456</v>
      </c>
      <c r="G3236" s="91" t="s">
        <v>243</v>
      </c>
      <c r="H3236" s="91" t="s">
        <v>461</v>
      </c>
      <c r="I3236" s="91" t="s">
        <v>98</v>
      </c>
      <c r="J3236" s="90"/>
      <c r="K3236" s="90"/>
      <c r="L3236" s="90"/>
      <c r="M3236" s="90"/>
      <c r="N3236" s="90"/>
      <c r="O3236" s="90"/>
      <c r="P3236" s="90">
        <v>0</v>
      </c>
      <c r="Q3236" s="90">
        <v>39959267.21455995</v>
      </c>
      <c r="R3236" s="90">
        <v>4.5615601890021926</v>
      </c>
      <c r="S3236" s="86"/>
      <c r="T3236" s="86"/>
      <c r="U3236" s="89"/>
      <c r="V3236" s="89"/>
      <c r="W3236" s="89">
        <v>4.449604356893965E-4</v>
      </c>
      <c r="X3236" s="89">
        <f>'RCP Data-Measures Tab'!$Q3236*'RCP Data-Measures Tab'!$W3236/1000</f>
        <v>17.780292949619611</v>
      </c>
      <c r="Y3236" s="88">
        <v>1.4598463630365719E-5</v>
      </c>
      <c r="Z3236" s="84">
        <f>'RCP Data-Measures Tab'!$Q3236*'RCP Data-Measures Tab'!$Y3236/1000</f>
        <v>0.58334390912781875</v>
      </c>
      <c r="AA3236" s="87"/>
      <c r="AB3236" s="86"/>
      <c r="AC3236" s="85"/>
      <c r="AD3236" s="85"/>
      <c r="AE3236" s="84" t="str">
        <f>'RCP Data-Measures Tab'!$D3236&amp;'RCP Data-Measures Tab'!$F3236&amp;'RCP Data-Measures Tab'!$G3236&amp;'RCP Data-Measures Tab'!$H3236&amp;'RCP Data-Measures Tab'!$I3236</f>
        <v>2015ResidentialHVACHVAC SystemDuctless Heat Pumps</v>
      </c>
      <c r="AF3236" s="84" t="s">
        <v>246</v>
      </c>
    </row>
    <row r="3237" spans="1:32" ht="16.5" hidden="1" x14ac:dyDescent="0.45">
      <c r="A3237" s="151"/>
      <c r="B3237" s="189"/>
      <c r="C3237" s="83"/>
      <c r="D3237" s="101">
        <v>2015</v>
      </c>
      <c r="E3237" s="100">
        <v>347</v>
      </c>
      <c r="F3237" s="100" t="s">
        <v>456</v>
      </c>
      <c r="G3237" s="100" t="s">
        <v>243</v>
      </c>
      <c r="H3237" s="100" t="s">
        <v>461</v>
      </c>
      <c r="I3237" s="100" t="s">
        <v>463</v>
      </c>
      <c r="J3237" s="99"/>
      <c r="K3237" s="99"/>
      <c r="L3237" s="99"/>
      <c r="M3237" s="99"/>
      <c r="N3237" s="99"/>
      <c r="O3237" s="99"/>
      <c r="P3237" s="99">
        <v>0</v>
      </c>
      <c r="Q3237" s="99">
        <v>0</v>
      </c>
      <c r="R3237" s="99">
        <v>0</v>
      </c>
      <c r="S3237" s="95"/>
      <c r="T3237" s="95"/>
      <c r="U3237" s="98"/>
      <c r="V3237" s="98"/>
      <c r="W3237" s="98">
        <v>3.5038807131168473E-4</v>
      </c>
      <c r="X3237" s="98">
        <f>'RCP Data-Measures Tab'!$Q3237*'RCP Data-Measures Tab'!$W3237/1000</f>
        <v>0</v>
      </c>
      <c r="Y3237" s="97">
        <v>2.9220689289962375E-4</v>
      </c>
      <c r="Z3237" s="93">
        <f>'RCP Data-Measures Tab'!$Q3237*'RCP Data-Measures Tab'!$Y3237/1000</f>
        <v>0</v>
      </c>
      <c r="AA3237" s="96"/>
      <c r="AB3237" s="95"/>
      <c r="AC3237" s="94"/>
      <c r="AD3237" s="94"/>
      <c r="AE3237" s="93" t="str">
        <f>'RCP Data-Measures Tab'!$D3237&amp;'RCP Data-Measures Tab'!$F3237&amp;'RCP Data-Measures Tab'!$G3237&amp;'RCP Data-Measures Tab'!$H3237&amp;'RCP Data-Measures Tab'!$I3237</f>
        <v>2015ResidentialHVACHVAC SystemGround-Source Heat Pumps w/ Duct Sealing</v>
      </c>
      <c r="AF3237" s="93" t="s">
        <v>246</v>
      </c>
    </row>
    <row r="3238" spans="1:32" ht="16.5" hidden="1" x14ac:dyDescent="0.45">
      <c r="A3238" s="151"/>
      <c r="B3238" s="189"/>
      <c r="C3238" s="83"/>
      <c r="D3238" s="92">
        <v>2015</v>
      </c>
      <c r="E3238" s="91">
        <v>348</v>
      </c>
      <c r="F3238" s="91" t="s">
        <v>456</v>
      </c>
      <c r="G3238" s="91" t="s">
        <v>243</v>
      </c>
      <c r="H3238" s="91" t="s">
        <v>461</v>
      </c>
      <c r="I3238" s="91" t="s">
        <v>116</v>
      </c>
      <c r="J3238" s="90"/>
      <c r="K3238" s="90"/>
      <c r="L3238" s="90"/>
      <c r="M3238" s="90"/>
      <c r="N3238" s="90"/>
      <c r="O3238" s="90"/>
      <c r="P3238" s="90">
        <v>0</v>
      </c>
      <c r="Q3238" s="90">
        <v>928973.96455424267</v>
      </c>
      <c r="R3238" s="90">
        <v>0.10604725580196826</v>
      </c>
      <c r="S3238" s="86"/>
      <c r="T3238" s="86"/>
      <c r="U3238" s="89"/>
      <c r="V3238" s="89"/>
      <c r="W3238" s="89">
        <v>3.5038807131168473E-4</v>
      </c>
      <c r="X3238" s="89">
        <f>'RCP Data-Measures Tab'!$Q3238*'RCP Data-Measures Tab'!$W3238/1000</f>
        <v>0.32550139573893044</v>
      </c>
      <c r="Y3238" s="88">
        <v>2.9220689289962375E-4</v>
      </c>
      <c r="Z3238" s="84">
        <f>'RCP Data-Measures Tab'!$Q3238*'RCP Data-Measures Tab'!$Y3238/1000</f>
        <v>0.27145259576704045</v>
      </c>
      <c r="AA3238" s="87"/>
      <c r="AB3238" s="86"/>
      <c r="AC3238" s="85"/>
      <c r="AD3238" s="85"/>
      <c r="AE3238" s="84" t="str">
        <f>'RCP Data-Measures Tab'!$D3238&amp;'RCP Data-Measures Tab'!$F3238&amp;'RCP Data-Measures Tab'!$G3238&amp;'RCP Data-Measures Tab'!$H3238&amp;'RCP Data-Measures Tab'!$I3238</f>
        <v>2015ResidentialHVACHVAC SystemGround-Source Heat Pumps w/o Duct Sealing</v>
      </c>
      <c r="AF3238" s="84" t="s">
        <v>246</v>
      </c>
    </row>
    <row r="3239" spans="1:32" ht="16.5" hidden="1" x14ac:dyDescent="0.45">
      <c r="A3239" s="151"/>
      <c r="B3239" s="189"/>
      <c r="C3239" s="83"/>
      <c r="D3239" s="101">
        <v>2015</v>
      </c>
      <c r="E3239" s="100">
        <v>349</v>
      </c>
      <c r="F3239" s="100" t="s">
        <v>272</v>
      </c>
      <c r="G3239" s="100" t="s">
        <v>333</v>
      </c>
      <c r="H3239" s="100" t="s">
        <v>277</v>
      </c>
      <c r="I3239" s="100" t="s">
        <v>464</v>
      </c>
      <c r="J3239" s="99"/>
      <c r="K3239" s="99"/>
      <c r="L3239" s="99"/>
      <c r="M3239" s="99"/>
      <c r="N3239" s="99"/>
      <c r="O3239" s="99"/>
      <c r="P3239" s="99">
        <v>0</v>
      </c>
      <c r="Q3239" s="99">
        <v>0</v>
      </c>
      <c r="R3239" s="99">
        <v>0</v>
      </c>
      <c r="S3239" s="95"/>
      <c r="T3239" s="95"/>
      <c r="U3239" s="98"/>
      <c r="V3239" s="98"/>
      <c r="W3239" s="98">
        <v>2.6493717263190194E-6</v>
      </c>
      <c r="X3239" s="98">
        <f>'RCP Data-Measures Tab'!$Q3239*'RCP Data-Measures Tab'!$W3239/1000</f>
        <v>0</v>
      </c>
      <c r="Y3239" s="97">
        <v>3.1260287756622589E-4</v>
      </c>
      <c r="Z3239" s="93">
        <f>'RCP Data-Measures Tab'!$Q3239*'RCP Data-Measures Tab'!$Y3239/1000</f>
        <v>0</v>
      </c>
      <c r="AA3239" s="96"/>
      <c r="AB3239" s="95"/>
      <c r="AC3239" s="94"/>
      <c r="AD3239" s="94"/>
      <c r="AE3239" s="93" t="str">
        <f>'RCP Data-Measures Tab'!$D3239&amp;'RCP Data-Measures Tab'!$F3239&amp;'RCP Data-Measures Tab'!$G3239&amp;'RCP Data-Measures Tab'!$H3239&amp;'RCP Data-Measures Tab'!$I3239</f>
        <v>2015AgriculturalMotors/DrivesCompressed Air System ImprovementsMotors/Drives Installation on Compressed Air System</v>
      </c>
      <c r="AF3239" s="93" t="s">
        <v>246</v>
      </c>
    </row>
    <row r="3240" spans="1:32" ht="16.5" hidden="1" x14ac:dyDescent="0.45">
      <c r="A3240" s="151"/>
      <c r="B3240" s="189"/>
      <c r="C3240" s="83"/>
      <c r="D3240" s="92">
        <v>2015</v>
      </c>
      <c r="E3240" s="91">
        <v>350</v>
      </c>
      <c r="F3240" s="91" t="s">
        <v>456</v>
      </c>
      <c r="G3240" s="91" t="s">
        <v>243</v>
      </c>
      <c r="H3240" s="91" t="s">
        <v>461</v>
      </c>
      <c r="I3240" s="91" t="s">
        <v>121</v>
      </c>
      <c r="J3240" s="90"/>
      <c r="K3240" s="90"/>
      <c r="L3240" s="90"/>
      <c r="M3240" s="90"/>
      <c r="N3240" s="90"/>
      <c r="O3240" s="90"/>
      <c r="P3240" s="90">
        <v>0</v>
      </c>
      <c r="Q3240" s="90">
        <v>92703.51999999999</v>
      </c>
      <c r="R3240" s="90">
        <v>1.0582465627521733E-2</v>
      </c>
      <c r="S3240" s="86"/>
      <c r="T3240" s="86"/>
      <c r="U3240" s="89"/>
      <c r="V3240" s="89"/>
      <c r="W3240" s="89">
        <v>3.5038807131168473E-4</v>
      </c>
      <c r="X3240" s="89">
        <f>'RCP Data-Measures Tab'!$Q3240*'RCP Data-Measures Tab'!$W3240/1000</f>
        <v>3.2482207576604187E-2</v>
      </c>
      <c r="Y3240" s="88">
        <v>2.9220689289962375E-4</v>
      </c>
      <c r="Z3240" s="84">
        <f>'RCP Data-Measures Tab'!$Q3240*'RCP Data-Measures Tab'!$Y3240/1000</f>
        <v>2.7088607540058124E-2</v>
      </c>
      <c r="AA3240" s="87"/>
      <c r="AB3240" s="86"/>
      <c r="AC3240" s="85"/>
      <c r="AD3240" s="85"/>
      <c r="AE3240" s="84" t="str">
        <f>'RCP Data-Measures Tab'!$D3240&amp;'RCP Data-Measures Tab'!$F3240&amp;'RCP Data-Measures Tab'!$G3240&amp;'RCP Data-Measures Tab'!$H3240&amp;'RCP Data-Measures Tab'!$I3240</f>
        <v>2015ResidentialHVACHVAC SystemThermostats</v>
      </c>
      <c r="AF3240" s="84" t="s">
        <v>246</v>
      </c>
    </row>
    <row r="3241" spans="1:32" ht="16.5" hidden="1" x14ac:dyDescent="0.45">
      <c r="A3241" s="151"/>
      <c r="B3241" s="189"/>
      <c r="C3241" s="83"/>
      <c r="D3241" s="101">
        <v>2015</v>
      </c>
      <c r="E3241" s="100">
        <v>351</v>
      </c>
      <c r="F3241" s="100" t="s">
        <v>456</v>
      </c>
      <c r="G3241" s="100" t="s">
        <v>243</v>
      </c>
      <c r="H3241" s="100" t="s">
        <v>461</v>
      </c>
      <c r="I3241" s="100" t="s">
        <v>465</v>
      </c>
      <c r="J3241" s="99"/>
      <c r="K3241" s="99"/>
      <c r="L3241" s="99"/>
      <c r="M3241" s="99"/>
      <c r="N3241" s="99"/>
      <c r="O3241" s="99"/>
      <c r="P3241" s="99">
        <v>0</v>
      </c>
      <c r="Q3241" s="99">
        <v>0</v>
      </c>
      <c r="R3241" s="99">
        <v>0</v>
      </c>
      <c r="S3241" s="95"/>
      <c r="T3241" s="95"/>
      <c r="U3241" s="98"/>
      <c r="V3241" s="98"/>
      <c r="W3241" s="98">
        <v>3.5038807131168473E-4</v>
      </c>
      <c r="X3241" s="98">
        <f>'RCP Data-Measures Tab'!$Q3241*'RCP Data-Measures Tab'!$W3241/1000</f>
        <v>0</v>
      </c>
      <c r="Y3241" s="97">
        <v>2.9220689289962375E-4</v>
      </c>
      <c r="Z3241" s="93">
        <f>'RCP Data-Measures Tab'!$Q3241*'RCP Data-Measures Tab'!$Y3241/1000</f>
        <v>0</v>
      </c>
      <c r="AA3241" s="96"/>
      <c r="AB3241" s="95"/>
      <c r="AC3241" s="94"/>
      <c r="AD3241" s="94"/>
      <c r="AE3241" s="93" t="str">
        <f>'RCP Data-Measures Tab'!$D3241&amp;'RCP Data-Measures Tab'!$F3241&amp;'RCP Data-Measures Tab'!$G3241&amp;'RCP Data-Measures Tab'!$H3241&amp;'RCP Data-Measures Tab'!$I3241</f>
        <v>2015ResidentialHVACHVAC SystemSealing and Commissioning</v>
      </c>
      <c r="AF3241" s="93" t="s">
        <v>246</v>
      </c>
    </row>
    <row r="3242" spans="1:32" ht="16.5" hidden="1" x14ac:dyDescent="0.45">
      <c r="A3242" s="151"/>
      <c r="B3242" s="189"/>
      <c r="C3242" s="83"/>
      <c r="D3242" s="92">
        <v>2015</v>
      </c>
      <c r="E3242" s="91">
        <v>352</v>
      </c>
      <c r="F3242" s="91" t="s">
        <v>456</v>
      </c>
      <c r="G3242" s="91" t="s">
        <v>243</v>
      </c>
      <c r="H3242" s="91" t="s">
        <v>461</v>
      </c>
      <c r="I3242" s="91" t="s">
        <v>466</v>
      </c>
      <c r="J3242" s="90"/>
      <c r="K3242" s="90"/>
      <c r="L3242" s="90"/>
      <c r="M3242" s="90"/>
      <c r="N3242" s="90"/>
      <c r="O3242" s="90"/>
      <c r="P3242" s="90">
        <v>0</v>
      </c>
      <c r="Q3242" s="90">
        <v>0</v>
      </c>
      <c r="R3242" s="90">
        <v>0</v>
      </c>
      <c r="S3242" s="86"/>
      <c r="T3242" s="86"/>
      <c r="U3242" s="89"/>
      <c r="V3242" s="89"/>
      <c r="W3242" s="89">
        <v>3.5038807131168473E-4</v>
      </c>
      <c r="X3242" s="89">
        <f>'RCP Data-Measures Tab'!$Q3242*'RCP Data-Measures Tab'!$W3242/1000</f>
        <v>0</v>
      </c>
      <c r="Y3242" s="88">
        <v>2.9220689289962375E-4</v>
      </c>
      <c r="Z3242" s="84">
        <f>'RCP Data-Measures Tab'!$Q3242*'RCP Data-Measures Tab'!$Y3242/1000</f>
        <v>0</v>
      </c>
      <c r="AA3242" s="87"/>
      <c r="AB3242" s="86"/>
      <c r="AC3242" s="85"/>
      <c r="AD3242" s="85"/>
      <c r="AE3242" s="84" t="str">
        <f>'RCP Data-Measures Tab'!$D3242&amp;'RCP Data-Measures Tab'!$F3242&amp;'RCP Data-Measures Tab'!$G3242&amp;'RCP Data-Measures Tab'!$H3242&amp;'RCP Data-Measures Tab'!$I3242</f>
        <v>2015ResidentialHVACHVAC SystemSealing Commissioning and Controls</v>
      </c>
      <c r="AF3242" s="84" t="s">
        <v>246</v>
      </c>
    </row>
    <row r="3243" spans="1:32" ht="16.5" hidden="1" x14ac:dyDescent="0.45">
      <c r="A3243" s="151"/>
      <c r="B3243" s="189"/>
      <c r="C3243" s="83"/>
      <c r="D3243" s="101">
        <v>2015</v>
      </c>
      <c r="E3243" s="100">
        <v>353</v>
      </c>
      <c r="F3243" s="100" t="s">
        <v>456</v>
      </c>
      <c r="G3243" s="100" t="s">
        <v>243</v>
      </c>
      <c r="H3243" s="100" t="s">
        <v>461</v>
      </c>
      <c r="I3243" s="100" t="s">
        <v>467</v>
      </c>
      <c r="J3243" s="99"/>
      <c r="K3243" s="99"/>
      <c r="L3243" s="99"/>
      <c r="M3243" s="99"/>
      <c r="N3243" s="99"/>
      <c r="O3243" s="99"/>
      <c r="P3243" s="99">
        <v>0</v>
      </c>
      <c r="Q3243" s="99">
        <v>12988.57</v>
      </c>
      <c r="R3243" s="99">
        <v>1.4827135019004299E-3</v>
      </c>
      <c r="S3243" s="95"/>
      <c r="T3243" s="95"/>
      <c r="U3243" s="98"/>
      <c r="V3243" s="98"/>
      <c r="W3243" s="98">
        <v>3.5038807131168473E-4</v>
      </c>
      <c r="X3243" s="98">
        <f>'RCP Data-Measures Tab'!$Q3243*'RCP Data-Measures Tab'!$W3243/1000</f>
        <v>4.5510399913968082E-3</v>
      </c>
      <c r="Y3243" s="97">
        <v>2.9220689289962375E-4</v>
      </c>
      <c r="Z3243" s="93">
        <f>'RCP Data-Measures Tab'!$Q3243*'RCP Data-Measures Tab'!$Y3243/1000</f>
        <v>3.795349682909266E-3</v>
      </c>
      <c r="AA3243" s="96"/>
      <c r="AB3243" s="95"/>
      <c r="AC3243" s="94"/>
      <c r="AD3243" s="94"/>
      <c r="AE3243" s="93" t="str">
        <f>'RCP Data-Measures Tab'!$D3243&amp;'RCP Data-Measures Tab'!$F3243&amp;'RCP Data-Measures Tab'!$G3243&amp;'RCP Data-Measures Tab'!$H3243&amp;'RCP Data-Measures Tab'!$I3243</f>
        <v>2015ResidentialHVACHVAC SystemGround-source Heat Pump</v>
      </c>
      <c r="AF3243" s="93" t="s">
        <v>246</v>
      </c>
    </row>
    <row r="3244" spans="1:32" ht="16.5" hidden="1" x14ac:dyDescent="0.45">
      <c r="A3244" s="151"/>
      <c r="B3244" s="189"/>
      <c r="C3244" s="83"/>
      <c r="D3244" s="92">
        <v>2015</v>
      </c>
      <c r="E3244" s="91">
        <v>354</v>
      </c>
      <c r="F3244" s="91" t="s">
        <v>456</v>
      </c>
      <c r="G3244" s="91" t="s">
        <v>254</v>
      </c>
      <c r="H3244" s="91" t="s">
        <v>468</v>
      </c>
      <c r="I3244" s="91" t="s">
        <v>469</v>
      </c>
      <c r="J3244" s="90"/>
      <c r="K3244" s="90"/>
      <c r="L3244" s="90"/>
      <c r="M3244" s="90"/>
      <c r="N3244" s="90"/>
      <c r="O3244" s="90"/>
      <c r="P3244" s="90">
        <v>0</v>
      </c>
      <c r="Q3244" s="90">
        <v>11036984.815688718</v>
      </c>
      <c r="R3244" s="90">
        <v>1.2599297678007144</v>
      </c>
      <c r="S3244" s="86"/>
      <c r="T3244" s="86"/>
      <c r="U3244" s="89"/>
      <c r="V3244" s="89"/>
      <c r="W3244" s="89">
        <v>2.6148752063151677E-4</v>
      </c>
      <c r="X3244" s="89">
        <f>'RCP Data-Measures Tab'!$Q3244*'RCP Data-Measures Tab'!$W3244/1000</f>
        <v>2.8860337947021408</v>
      </c>
      <c r="Y3244" s="88">
        <v>8.4630650716538956E-5</v>
      </c>
      <c r="Z3244" s="84">
        <f>'RCP Data-Measures Tab'!$Q3244*'RCP Data-Measures Tab'!$Y3244/1000</f>
        <v>0.93406720690029599</v>
      </c>
      <c r="AA3244" s="87"/>
      <c r="AB3244" s="86"/>
      <c r="AC3244" s="85"/>
      <c r="AD3244" s="85"/>
      <c r="AE3244" s="84" t="str">
        <f>'RCP Data-Measures Tab'!$D3244&amp;'RCP Data-Measures Tab'!$F3244&amp;'RCP Data-Measures Tab'!$G3244&amp;'RCP Data-Measures Tab'!$H3244&amp;'RCP Data-Measures Tab'!$I3244</f>
        <v>2015ResidentialLightingLamps/FixturesFixtures</v>
      </c>
      <c r="AF3244" s="84" t="s">
        <v>246</v>
      </c>
    </row>
    <row r="3245" spans="1:32" ht="16.5" hidden="1" x14ac:dyDescent="0.45">
      <c r="A3245" s="151"/>
      <c r="B3245" s="189"/>
      <c r="C3245" s="83"/>
      <c r="D3245" s="101">
        <v>2015</v>
      </c>
      <c r="E3245" s="100">
        <v>355</v>
      </c>
      <c r="F3245" s="100" t="s">
        <v>456</v>
      </c>
      <c r="G3245" s="100" t="s">
        <v>254</v>
      </c>
      <c r="H3245" s="100" t="s">
        <v>468</v>
      </c>
      <c r="I3245" s="100" t="s">
        <v>470</v>
      </c>
      <c r="J3245" s="99"/>
      <c r="K3245" s="99"/>
      <c r="L3245" s="99"/>
      <c r="M3245" s="99"/>
      <c r="N3245" s="99"/>
      <c r="O3245" s="99"/>
      <c r="P3245" s="99">
        <v>0</v>
      </c>
      <c r="Q3245" s="99">
        <v>308655059.66737771</v>
      </c>
      <c r="R3245" s="99">
        <v>35.234595770023596</v>
      </c>
      <c r="S3245" s="95"/>
      <c r="T3245" s="95"/>
      <c r="U3245" s="98"/>
      <c r="V3245" s="98"/>
      <c r="W3245" s="98">
        <v>2.6148752063151677E-4</v>
      </c>
      <c r="X3245" s="98">
        <f>'RCP Data-Measures Tab'!$Q3245*'RCP Data-Measures Tab'!$W3245/1000</f>
        <v>80.709446282795469</v>
      </c>
      <c r="Y3245" s="97">
        <v>8.4630650716538956E-5</v>
      </c>
      <c r="Z3245" s="93">
        <f>'RCP Data-Measures Tab'!$Q3245*'RCP Data-Measures Tab'!$Y3245/1000</f>
        <v>26.121678546602332</v>
      </c>
      <c r="AA3245" s="96"/>
      <c r="AB3245" s="95"/>
      <c r="AC3245" s="94"/>
      <c r="AD3245" s="94"/>
      <c r="AE3245" s="93" t="str">
        <f>'RCP Data-Measures Tab'!$D3245&amp;'RCP Data-Measures Tab'!$F3245&amp;'RCP Data-Measures Tab'!$G3245&amp;'RCP Data-Measures Tab'!$H3245&amp;'RCP Data-Measures Tab'!$I3245</f>
        <v>2015ResidentialLightingLamps/FixturesLamps</v>
      </c>
      <c r="AF3245" s="93" t="s">
        <v>246</v>
      </c>
    </row>
    <row r="3246" spans="1:32" ht="16.5" hidden="1" x14ac:dyDescent="0.45">
      <c r="A3246" s="151"/>
      <c r="B3246" s="189"/>
      <c r="C3246" s="83"/>
      <c r="D3246" s="92">
        <v>2015</v>
      </c>
      <c r="E3246" s="91">
        <v>356</v>
      </c>
      <c r="F3246" s="91" t="s">
        <v>456</v>
      </c>
      <c r="G3246" s="91" t="s">
        <v>254</v>
      </c>
      <c r="H3246" s="91" t="s">
        <v>264</v>
      </c>
      <c r="I3246" s="91" t="s">
        <v>264</v>
      </c>
      <c r="J3246" s="90"/>
      <c r="K3246" s="90"/>
      <c r="L3246" s="90"/>
      <c r="M3246" s="90"/>
      <c r="N3246" s="90"/>
      <c r="O3246" s="90"/>
      <c r="P3246" s="90">
        <v>0</v>
      </c>
      <c r="Q3246" s="90">
        <v>426566.04275832395</v>
      </c>
      <c r="R3246" s="90">
        <v>4.8694754019379602E-2</v>
      </c>
      <c r="S3246" s="86"/>
      <c r="T3246" s="86"/>
      <c r="U3246" s="89"/>
      <c r="V3246" s="89"/>
      <c r="W3246" s="89">
        <v>2.6148752063151677E-4</v>
      </c>
      <c r="X3246" s="89">
        <f>'RCP Data-Measures Tab'!$Q3246*'RCP Data-Measures Tab'!$W3246/1000</f>
        <v>0.1115416969064717</v>
      </c>
      <c r="Y3246" s="88">
        <v>8.4630650716538956E-5</v>
      </c>
      <c r="Z3246" s="84">
        <f>'RCP Data-Measures Tab'!$Q3246*'RCP Data-Measures Tab'!$Y3246/1000</f>
        <v>3.6100561772215933E-2</v>
      </c>
      <c r="AA3246" s="87"/>
      <c r="AB3246" s="86"/>
      <c r="AC3246" s="85"/>
      <c r="AD3246" s="85"/>
      <c r="AE3246" s="84" t="str">
        <f>'RCP Data-Measures Tab'!$D3246&amp;'RCP Data-Measures Tab'!$F3246&amp;'RCP Data-Measures Tab'!$G3246&amp;'RCP Data-Measures Tab'!$H3246&amp;'RCP Data-Measures Tab'!$I3246</f>
        <v>2015ResidentialLightingLighting ControlsLighting Controls</v>
      </c>
      <c r="AF3246" s="84" t="s">
        <v>246</v>
      </c>
    </row>
    <row r="3247" spans="1:32" ht="16.5" hidden="1" x14ac:dyDescent="0.45">
      <c r="A3247" s="151"/>
      <c r="B3247" s="189"/>
      <c r="C3247" s="83"/>
      <c r="D3247" s="101">
        <v>2015</v>
      </c>
      <c r="E3247" s="100">
        <v>357</v>
      </c>
      <c r="F3247" s="100" t="s">
        <v>456</v>
      </c>
      <c r="G3247" s="100" t="s">
        <v>349</v>
      </c>
      <c r="H3247" s="100" t="s">
        <v>413</v>
      </c>
      <c r="I3247" s="100" t="s">
        <v>412</v>
      </c>
      <c r="J3247" s="99"/>
      <c r="K3247" s="99"/>
      <c r="L3247" s="99"/>
      <c r="M3247" s="99"/>
      <c r="N3247" s="99"/>
      <c r="O3247" s="99"/>
      <c r="P3247" s="99">
        <v>0</v>
      </c>
      <c r="Q3247" s="99">
        <v>1437042.9774436089</v>
      </c>
      <c r="R3247" s="99">
        <v>0.16404601182148326</v>
      </c>
      <c r="S3247" s="95"/>
      <c r="T3247" s="95"/>
      <c r="U3247" s="98"/>
      <c r="V3247" s="98"/>
      <c r="W3247" s="98">
        <v>9.180120756903749E-5</v>
      </c>
      <c r="X3247" s="98">
        <f>'RCP Data-Measures Tab'!$Q3247*'RCP Data-Measures Tab'!$W3247/1000</f>
        <v>0.13192228065792841</v>
      </c>
      <c r="Y3247" s="97">
        <v>1.6669651418392401E-4</v>
      </c>
      <c r="Z3247" s="93">
        <f>'RCP Data-Measures Tab'!$Q3247*'RCP Data-Measures Tab'!$Y3247/1000</f>
        <v>0.23955005507233695</v>
      </c>
      <c r="AA3247" s="96"/>
      <c r="AB3247" s="95"/>
      <c r="AC3247" s="94"/>
      <c r="AD3247" s="94"/>
      <c r="AE3247" s="93" t="str">
        <f>'RCP Data-Measures Tab'!$D3247&amp;'RCP Data-Measures Tab'!$F3247&amp;'RCP Data-Measures Tab'!$G3247&amp;'RCP Data-Measures Tab'!$H3247&amp;'RCP Data-Measures Tab'!$I3247</f>
        <v>2015ResidentialRefrigerationFreezersFreezer Decommissioning</v>
      </c>
      <c r="AF3247" s="93" t="s">
        <v>246</v>
      </c>
    </row>
    <row r="3248" spans="1:32" ht="16.5" hidden="1" x14ac:dyDescent="0.45">
      <c r="A3248" s="151"/>
      <c r="B3248" s="189"/>
      <c r="C3248" s="83"/>
      <c r="D3248" s="92">
        <v>2015</v>
      </c>
      <c r="E3248" s="91">
        <v>358</v>
      </c>
      <c r="F3248" s="91" t="s">
        <v>456</v>
      </c>
      <c r="G3248" s="91" t="s">
        <v>349</v>
      </c>
      <c r="H3248" s="91" t="s">
        <v>413</v>
      </c>
      <c r="I3248" s="91" t="s">
        <v>413</v>
      </c>
      <c r="J3248" s="90"/>
      <c r="K3248" s="90"/>
      <c r="L3248" s="90"/>
      <c r="M3248" s="90"/>
      <c r="N3248" s="90"/>
      <c r="O3248" s="90"/>
      <c r="P3248" s="90">
        <v>0</v>
      </c>
      <c r="Q3248" s="90">
        <v>93506.777013963467</v>
      </c>
      <c r="R3248" s="90">
        <v>1.0674289509324808E-2</v>
      </c>
      <c r="S3248" s="86"/>
      <c r="T3248" s="86"/>
      <c r="U3248" s="89"/>
      <c r="V3248" s="89"/>
      <c r="W3248" s="89">
        <v>9.180120756903749E-5</v>
      </c>
      <c r="X3248" s="89">
        <f>'RCP Data-Measures Tab'!$Q3248*'RCP Data-Measures Tab'!$W3248/1000</f>
        <v>8.5840350457705647E-3</v>
      </c>
      <c r="Y3248" s="88">
        <v>1.6669651418392401E-4</v>
      </c>
      <c r="Z3248" s="84">
        <f>'RCP Data-Measures Tab'!$Q3248*'RCP Data-Measures Tab'!$Y3248/1000</f>
        <v>1.5587253780801181E-2</v>
      </c>
      <c r="AA3248" s="87"/>
      <c r="AB3248" s="86"/>
      <c r="AC3248" s="85"/>
      <c r="AD3248" s="85"/>
      <c r="AE3248" s="84" t="str">
        <f>'RCP Data-Measures Tab'!$D3248&amp;'RCP Data-Measures Tab'!$F3248&amp;'RCP Data-Measures Tab'!$G3248&amp;'RCP Data-Measures Tab'!$H3248&amp;'RCP Data-Measures Tab'!$I3248</f>
        <v>2015ResidentialRefrigerationFreezersFreezers</v>
      </c>
      <c r="AF3248" s="84" t="s">
        <v>246</v>
      </c>
    </row>
    <row r="3249" spans="1:32" ht="16.5" hidden="1" x14ac:dyDescent="0.45">
      <c r="A3249" s="151"/>
      <c r="B3249" s="189"/>
      <c r="C3249" s="83"/>
      <c r="D3249" s="101">
        <v>2015</v>
      </c>
      <c r="E3249" s="100">
        <v>359</v>
      </c>
      <c r="F3249" s="100" t="s">
        <v>456</v>
      </c>
      <c r="G3249" s="100" t="s">
        <v>349</v>
      </c>
      <c r="H3249" s="100" t="s">
        <v>416</v>
      </c>
      <c r="I3249" s="100" t="s">
        <v>415</v>
      </c>
      <c r="J3249" s="99"/>
      <c r="K3249" s="99"/>
      <c r="L3249" s="99"/>
      <c r="M3249" s="99"/>
      <c r="N3249" s="99"/>
      <c r="O3249" s="99"/>
      <c r="P3249" s="99">
        <v>0</v>
      </c>
      <c r="Q3249" s="99">
        <v>9949142.2415235303</v>
      </c>
      <c r="R3249" s="99">
        <v>1.1357468540372793</v>
      </c>
      <c r="S3249" s="95"/>
      <c r="T3249" s="95"/>
      <c r="U3249" s="98"/>
      <c r="V3249" s="98"/>
      <c r="W3249" s="98">
        <v>1.1239650036104889E-4</v>
      </c>
      <c r="X3249" s="98">
        <f>'RCP Data-Measures Tab'!$Q3249*'RCP Data-Measures Tab'!$W3249/1000</f>
        <v>1.1182487695415262</v>
      </c>
      <c r="Y3249" s="97">
        <v>1.5305311684383932E-4</v>
      </c>
      <c r="Z3249" s="93">
        <f>'RCP Data-Measures Tab'!$Q3249*'RCP Data-Measures Tab'!$Y3249/1000</f>
        <v>1.5227472299878781</v>
      </c>
      <c r="AA3249" s="96"/>
      <c r="AB3249" s="95"/>
      <c r="AC3249" s="94"/>
      <c r="AD3249" s="94"/>
      <c r="AE3249" s="93" t="str">
        <f>'RCP Data-Measures Tab'!$D3249&amp;'RCP Data-Measures Tab'!$F3249&amp;'RCP Data-Measures Tab'!$G3249&amp;'RCP Data-Measures Tab'!$H3249&amp;'RCP Data-Measures Tab'!$I3249</f>
        <v>2015ResidentialRefrigerationRefrigeratorsRefrigerator Decommissioning</v>
      </c>
      <c r="AF3249" s="93" t="s">
        <v>246</v>
      </c>
    </row>
    <row r="3250" spans="1:32" ht="16.5" hidden="1" x14ac:dyDescent="0.45">
      <c r="A3250" s="151"/>
      <c r="B3250" s="189"/>
      <c r="C3250" s="83"/>
      <c r="D3250" s="92">
        <v>2015</v>
      </c>
      <c r="E3250" s="91">
        <v>360</v>
      </c>
      <c r="F3250" s="91" t="s">
        <v>456</v>
      </c>
      <c r="G3250" s="91" t="s">
        <v>349</v>
      </c>
      <c r="H3250" s="91" t="s">
        <v>416</v>
      </c>
      <c r="I3250" s="91" t="s">
        <v>416</v>
      </c>
      <c r="J3250" s="90"/>
      <c r="K3250" s="90"/>
      <c r="L3250" s="90"/>
      <c r="M3250" s="90"/>
      <c r="N3250" s="90"/>
      <c r="O3250" s="90"/>
      <c r="P3250" s="90">
        <v>0</v>
      </c>
      <c r="Q3250" s="90">
        <v>23070508.70544637</v>
      </c>
      <c r="R3250" s="90">
        <v>2.6336196396955538</v>
      </c>
      <c r="S3250" s="86"/>
      <c r="T3250" s="86"/>
      <c r="U3250" s="89"/>
      <c r="V3250" s="89"/>
      <c r="W3250" s="89">
        <v>1.1239650036104889E-4</v>
      </c>
      <c r="X3250" s="89">
        <f>'RCP Data-Measures Tab'!$Q3250*'RCP Data-Measures Tab'!$W3250/1000</f>
        <v>2.5930444400412842</v>
      </c>
      <c r="Y3250" s="88">
        <v>1.5305311684383932E-4</v>
      </c>
      <c r="Z3250" s="84">
        <f>'RCP Data-Measures Tab'!$Q3250*'RCP Data-Measures Tab'!$Y3250/1000</f>
        <v>3.5310132645414956</v>
      </c>
      <c r="AA3250" s="87"/>
      <c r="AB3250" s="86"/>
      <c r="AC3250" s="85"/>
      <c r="AD3250" s="85"/>
      <c r="AE3250" s="84" t="str">
        <f>'RCP Data-Measures Tab'!$D3250&amp;'RCP Data-Measures Tab'!$F3250&amp;'RCP Data-Measures Tab'!$G3250&amp;'RCP Data-Measures Tab'!$H3250&amp;'RCP Data-Measures Tab'!$I3250</f>
        <v>2015ResidentialRefrigerationRefrigeratorsRefrigerators</v>
      </c>
      <c r="AF3250" s="84" t="s">
        <v>246</v>
      </c>
    </row>
    <row r="3251" spans="1:32" ht="16.5" hidden="1" x14ac:dyDescent="0.45">
      <c r="A3251" s="151"/>
      <c r="B3251" s="189"/>
      <c r="C3251" s="83"/>
      <c r="D3251" s="101">
        <v>2015</v>
      </c>
      <c r="E3251" s="100">
        <v>361</v>
      </c>
      <c r="F3251" s="100" t="s">
        <v>456</v>
      </c>
      <c r="G3251" s="100" t="s">
        <v>368</v>
      </c>
      <c r="H3251" s="100" t="s">
        <v>286</v>
      </c>
      <c r="I3251" s="100" t="s">
        <v>471</v>
      </c>
      <c r="J3251" s="99"/>
      <c r="K3251" s="99"/>
      <c r="L3251" s="99"/>
      <c r="M3251" s="99"/>
      <c r="N3251" s="99"/>
      <c r="O3251" s="99"/>
      <c r="P3251" s="99">
        <v>0</v>
      </c>
      <c r="Q3251" s="99">
        <v>0</v>
      </c>
      <c r="R3251" s="99">
        <v>0</v>
      </c>
      <c r="S3251" s="95"/>
      <c r="T3251" s="95"/>
      <c r="U3251" s="98"/>
      <c r="V3251" s="98"/>
      <c r="W3251" s="98">
        <v>1.9366501647256291E-4</v>
      </c>
      <c r="X3251" s="98">
        <f>'RCP Data-Measures Tab'!$Q3251*'RCP Data-Measures Tab'!$W3251/1000</f>
        <v>0</v>
      </c>
      <c r="Y3251" s="97">
        <v>1.2476910449889296E-4</v>
      </c>
      <c r="Z3251" s="93">
        <f>'RCP Data-Measures Tab'!$Q3251*'RCP Data-Measures Tab'!$Y3251/1000</f>
        <v>0</v>
      </c>
      <c r="AA3251" s="96"/>
      <c r="AB3251" s="95"/>
      <c r="AC3251" s="94"/>
      <c r="AD3251" s="94"/>
      <c r="AE3251" s="93" t="str">
        <f>'RCP Data-Measures Tab'!$D3251&amp;'RCP Data-Measures Tab'!$F3251&amp;'RCP Data-Measures Tab'!$G3251&amp;'RCP Data-Measures Tab'!$H3251&amp;'RCP Data-Measures Tab'!$I3251</f>
        <v>2015ResidentialWater HeatingHeat RecoveryWater Heat Recovery</v>
      </c>
      <c r="AF3251" s="93" t="s">
        <v>246</v>
      </c>
    </row>
    <row r="3252" spans="1:32" ht="16.5" hidden="1" x14ac:dyDescent="0.45">
      <c r="A3252" s="151"/>
      <c r="B3252" s="189"/>
      <c r="C3252" s="83"/>
      <c r="D3252" s="92">
        <v>2015</v>
      </c>
      <c r="E3252" s="91">
        <v>362</v>
      </c>
      <c r="F3252" s="91" t="s">
        <v>456</v>
      </c>
      <c r="G3252" s="91" t="s">
        <v>368</v>
      </c>
      <c r="H3252" s="91" t="s">
        <v>455</v>
      </c>
      <c r="I3252" s="91" t="s">
        <v>455</v>
      </c>
      <c r="J3252" s="90"/>
      <c r="K3252" s="90"/>
      <c r="L3252" s="90"/>
      <c r="M3252" s="90"/>
      <c r="N3252" s="90"/>
      <c r="O3252" s="90"/>
      <c r="P3252" s="90">
        <v>0</v>
      </c>
      <c r="Q3252" s="90">
        <v>14531</v>
      </c>
      <c r="R3252" s="90">
        <v>1.6587899599471707E-3</v>
      </c>
      <c r="S3252" s="86"/>
      <c r="T3252" s="86"/>
      <c r="U3252" s="89"/>
      <c r="V3252" s="89"/>
      <c r="W3252" s="89">
        <v>1.9366501647256291E-4</v>
      </c>
      <c r="X3252" s="89">
        <f>'RCP Data-Measures Tab'!$Q3252*'RCP Data-Measures Tab'!$W3252/1000</f>
        <v>2.8141463543628117E-3</v>
      </c>
      <c r="Y3252" s="88">
        <v>1.2476910449889296E-4</v>
      </c>
      <c r="Z3252" s="84">
        <f>'RCP Data-Measures Tab'!$Q3252*'RCP Data-Measures Tab'!$Y3252/1000</f>
        <v>1.8130198574734136E-3</v>
      </c>
      <c r="AA3252" s="87"/>
      <c r="AB3252" s="86"/>
      <c r="AC3252" s="85"/>
      <c r="AD3252" s="85"/>
      <c r="AE3252" s="84" t="str">
        <f>'RCP Data-Measures Tab'!$D3252&amp;'RCP Data-Measures Tab'!$F3252&amp;'RCP Data-Measures Tab'!$G3252&amp;'RCP Data-Measures Tab'!$H3252&amp;'RCP Data-Measures Tab'!$I3252</f>
        <v>2015ResidentialWater HeatingPipe InsulationPipe Insulation</v>
      </c>
      <c r="AF3252" s="84" t="s">
        <v>246</v>
      </c>
    </row>
    <row r="3253" spans="1:32" ht="16.5" hidden="1" x14ac:dyDescent="0.45">
      <c r="A3253" s="151"/>
      <c r="B3253" s="189"/>
      <c r="C3253" s="83"/>
      <c r="D3253" s="101">
        <v>2015</v>
      </c>
      <c r="E3253" s="100">
        <v>363</v>
      </c>
      <c r="F3253" s="100" t="s">
        <v>456</v>
      </c>
      <c r="G3253" s="100" t="s">
        <v>368</v>
      </c>
      <c r="H3253" s="100" t="s">
        <v>370</v>
      </c>
      <c r="I3253" s="100" t="s">
        <v>472</v>
      </c>
      <c r="J3253" s="99"/>
      <c r="K3253" s="99"/>
      <c r="L3253" s="99"/>
      <c r="M3253" s="99"/>
      <c r="N3253" s="99"/>
      <c r="O3253" s="99"/>
      <c r="P3253" s="99">
        <v>0</v>
      </c>
      <c r="Q3253" s="99">
        <v>8393430.5034644827</v>
      </c>
      <c r="R3253" s="99">
        <v>0.95815417190897345</v>
      </c>
      <c r="S3253" s="95"/>
      <c r="T3253" s="95"/>
      <c r="U3253" s="98"/>
      <c r="V3253" s="98"/>
      <c r="W3253" s="98">
        <v>2.109863130394388E-4</v>
      </c>
      <c r="X3253" s="98">
        <f>'RCP Data-Measures Tab'!$Q3253*'RCP Data-Measures Tab'!$W3253/1000</f>
        <v>1.7708989556787318</v>
      </c>
      <c r="Y3253" s="97">
        <v>8.8550650256434728E-5</v>
      </c>
      <c r="Z3253" s="93">
        <f>'RCP Data-Measures Tab'!$Q3253*'RCP Data-Measures Tab'!$Y3253/1000</f>
        <v>0.74324372896397428</v>
      </c>
      <c r="AA3253" s="96"/>
      <c r="AB3253" s="95"/>
      <c r="AC3253" s="94"/>
      <c r="AD3253" s="94"/>
      <c r="AE3253" s="93" t="str">
        <f>'RCP Data-Measures Tab'!$D3253&amp;'RCP Data-Measures Tab'!$F3253&amp;'RCP Data-Measures Tab'!$G3253&amp;'RCP Data-Measures Tab'!$H3253&amp;'RCP Data-Measures Tab'!$I3253</f>
        <v>2015ResidentialWater HeatingWater HeatersHeat Pump Water Heaters</v>
      </c>
      <c r="AF3253" s="93" t="s">
        <v>246</v>
      </c>
    </row>
    <row r="3254" spans="1:32" ht="16.5" hidden="1" x14ac:dyDescent="0.45">
      <c r="A3254" s="151"/>
      <c r="B3254" s="189"/>
      <c r="C3254" s="83"/>
      <c r="D3254" s="92">
        <v>2015</v>
      </c>
      <c r="E3254" s="91">
        <v>364</v>
      </c>
      <c r="F3254" s="91" t="s">
        <v>456</v>
      </c>
      <c r="G3254" s="91" t="s">
        <v>368</v>
      </c>
      <c r="H3254" s="91" t="s">
        <v>370</v>
      </c>
      <c r="I3254" s="91" t="s">
        <v>370</v>
      </c>
      <c r="J3254" s="90"/>
      <c r="K3254" s="90"/>
      <c r="L3254" s="90"/>
      <c r="M3254" s="90"/>
      <c r="N3254" s="90"/>
      <c r="O3254" s="90"/>
      <c r="P3254" s="90">
        <v>0</v>
      </c>
      <c r="Q3254" s="90">
        <v>5667254.4351879703</v>
      </c>
      <c r="R3254" s="90">
        <v>0.64694682031858963</v>
      </c>
      <c r="S3254" s="86"/>
      <c r="T3254" s="86"/>
      <c r="U3254" s="89"/>
      <c r="V3254" s="89"/>
      <c r="W3254" s="89">
        <v>1.9366501647256291E-4</v>
      </c>
      <c r="X3254" s="89">
        <f>'RCP Data-Measures Tab'!$Q3254*'RCP Data-Measures Tab'!$W3254/1000</f>
        <v>1.0975489235448836</v>
      </c>
      <c r="Y3254" s="88">
        <v>1.2476910449889296E-4</v>
      </c>
      <c r="Z3254" s="84">
        <f>'RCP Data-Measures Tab'!$Q3254*'RCP Data-Measures Tab'!$Y3254/1000</f>
        <v>0.70709826084578242</v>
      </c>
      <c r="AA3254" s="87"/>
      <c r="AB3254" s="86"/>
      <c r="AC3254" s="85"/>
      <c r="AD3254" s="85"/>
      <c r="AE3254" s="84" t="str">
        <f>'RCP Data-Measures Tab'!$D3254&amp;'RCP Data-Measures Tab'!$F3254&amp;'RCP Data-Measures Tab'!$G3254&amp;'RCP Data-Measures Tab'!$H3254&amp;'RCP Data-Measures Tab'!$I3254</f>
        <v>2015ResidentialWater HeatingWater HeatersWater Heaters</v>
      </c>
      <c r="AF3254" s="84" t="s">
        <v>246</v>
      </c>
    </row>
    <row r="3255" spans="1:32" ht="16.5" hidden="1" x14ac:dyDescent="0.45">
      <c r="A3255" s="151"/>
      <c r="B3255" s="189"/>
      <c r="C3255" s="83"/>
      <c r="D3255" s="101">
        <v>2015</v>
      </c>
      <c r="E3255" s="100">
        <v>365</v>
      </c>
      <c r="F3255" s="100" t="s">
        <v>456</v>
      </c>
      <c r="G3255" s="100" t="s">
        <v>368</v>
      </c>
      <c r="H3255" s="100" t="s">
        <v>434</v>
      </c>
      <c r="I3255" s="100" t="s">
        <v>436</v>
      </c>
      <c r="J3255" s="99"/>
      <c r="K3255" s="99"/>
      <c r="L3255" s="99"/>
      <c r="M3255" s="99"/>
      <c r="N3255" s="99"/>
      <c r="O3255" s="99"/>
      <c r="P3255" s="99">
        <v>0</v>
      </c>
      <c r="Q3255" s="99">
        <v>43295591.581106327</v>
      </c>
      <c r="R3255" s="99">
        <v>4.9424191157426085</v>
      </c>
      <c r="S3255" s="95"/>
      <c r="T3255" s="95"/>
      <c r="U3255" s="98"/>
      <c r="V3255" s="98"/>
      <c r="W3255" s="98">
        <v>1.4764576859564583E-4</v>
      </c>
      <c r="X3255" s="98">
        <f>'RCP Data-Measures Tab'!$Q3255*'RCP Data-Measures Tab'!$W3255/1000</f>
        <v>6.3924108957956172</v>
      </c>
      <c r="Y3255" s="97">
        <v>1.9747437456987604E-4</v>
      </c>
      <c r="Z3255" s="93">
        <f>'RCP Data-Measures Tab'!$Q3255*'RCP Data-Measures Tab'!$Y3255/1000</f>
        <v>8.5497698691117616</v>
      </c>
      <c r="AA3255" s="96"/>
      <c r="AB3255" s="95"/>
      <c r="AC3255" s="94"/>
      <c r="AD3255" s="94"/>
      <c r="AE3255" s="93" t="str">
        <f>'RCP Data-Measures Tab'!$D3255&amp;'RCP Data-Measures Tab'!$F3255&amp;'RCP Data-Measures Tab'!$G3255&amp;'RCP Data-Measures Tab'!$H3255&amp;'RCP Data-Measures Tab'!$I3255</f>
        <v>2015ResidentialWater HeatingWater Using DevicesClothes Washers</v>
      </c>
      <c r="AF3255" s="93" t="s">
        <v>246</v>
      </c>
    </row>
    <row r="3256" spans="1:32" ht="16.5" hidden="1" x14ac:dyDescent="0.45">
      <c r="A3256" s="151"/>
      <c r="B3256" s="189"/>
      <c r="C3256" s="83"/>
      <c r="D3256" s="92">
        <v>2015</v>
      </c>
      <c r="E3256" s="91">
        <v>366</v>
      </c>
      <c r="F3256" s="91" t="s">
        <v>456</v>
      </c>
      <c r="G3256" s="91" t="s">
        <v>368</v>
      </c>
      <c r="H3256" s="91" t="s">
        <v>434</v>
      </c>
      <c r="I3256" s="91" t="s">
        <v>437</v>
      </c>
      <c r="J3256" s="90"/>
      <c r="K3256" s="90"/>
      <c r="L3256" s="90"/>
      <c r="M3256" s="90"/>
      <c r="N3256" s="90"/>
      <c r="O3256" s="90"/>
      <c r="P3256" s="90">
        <v>0</v>
      </c>
      <c r="Q3256" s="90">
        <v>4927851.7328883596</v>
      </c>
      <c r="R3256" s="90">
        <v>0.56254017353057895</v>
      </c>
      <c r="S3256" s="86"/>
      <c r="T3256" s="86"/>
      <c r="U3256" s="89"/>
      <c r="V3256" s="89"/>
      <c r="W3256" s="89">
        <v>1.4417374069393513E-4</v>
      </c>
      <c r="X3256" s="89">
        <f>'RCP Data-Measures Tab'!$Q3256*'RCP Data-Measures Tab'!$W3256/1000</f>
        <v>0.71046681791560529</v>
      </c>
      <c r="Y3256" s="88">
        <v>1.3448487391548786E-4</v>
      </c>
      <c r="Z3256" s="84">
        <f>'RCP Data-Measures Tab'!$Q3256*'RCP Data-Measures Tab'!$Y3256/1000</f>
        <v>0.66272151897170939</v>
      </c>
      <c r="AA3256" s="87"/>
      <c r="AB3256" s="86"/>
      <c r="AC3256" s="85"/>
      <c r="AD3256" s="85"/>
      <c r="AE3256" s="84" t="str">
        <f>'RCP Data-Measures Tab'!$D3256&amp;'RCP Data-Measures Tab'!$F3256&amp;'RCP Data-Measures Tab'!$G3256&amp;'RCP Data-Measures Tab'!$H3256&amp;'RCP Data-Measures Tab'!$I3256</f>
        <v>2015ResidentialWater HeatingWater Using DevicesDishwashers</v>
      </c>
      <c r="AF3256" s="84" t="s">
        <v>246</v>
      </c>
    </row>
    <row r="3257" spans="1:32" ht="16.5" hidden="1" x14ac:dyDescent="0.45">
      <c r="A3257" s="151"/>
      <c r="B3257" s="189"/>
      <c r="C3257" s="83"/>
      <c r="D3257" s="101">
        <v>2015</v>
      </c>
      <c r="E3257" s="100">
        <v>367</v>
      </c>
      <c r="F3257" s="100" t="s">
        <v>456</v>
      </c>
      <c r="G3257" s="100" t="s">
        <v>368</v>
      </c>
      <c r="H3257" s="100" t="s">
        <v>434</v>
      </c>
      <c r="I3257" s="100" t="s">
        <v>439</v>
      </c>
      <c r="J3257" s="99"/>
      <c r="K3257" s="99"/>
      <c r="L3257" s="99"/>
      <c r="M3257" s="99"/>
      <c r="N3257" s="99"/>
      <c r="O3257" s="99"/>
      <c r="P3257" s="99">
        <v>0</v>
      </c>
      <c r="Q3257" s="99">
        <v>31671093.01154796</v>
      </c>
      <c r="R3257" s="99">
        <v>3.6154216854854444</v>
      </c>
      <c r="S3257" s="95"/>
      <c r="T3257" s="95"/>
      <c r="U3257" s="98"/>
      <c r="V3257" s="98"/>
      <c r="W3257" s="98">
        <v>1.9366501647256291E-4</v>
      </c>
      <c r="X3257" s="98">
        <f>'RCP Data-Measures Tab'!$Q3257*'RCP Data-Measures Tab'!$W3257/1000</f>
        <v>6.133582749785508</v>
      </c>
      <c r="Y3257" s="97">
        <v>1.2476910449889296E-4</v>
      </c>
      <c r="Z3257" s="93">
        <f>'RCP Data-Measures Tab'!$Q3257*'RCP Data-Measures Tab'!$Y3257/1000</f>
        <v>3.9515739135519863</v>
      </c>
      <c r="AA3257" s="96"/>
      <c r="AB3257" s="95"/>
      <c r="AC3257" s="94"/>
      <c r="AD3257" s="94"/>
      <c r="AE3257" s="93" t="str">
        <f>'RCP Data-Measures Tab'!$D3257&amp;'RCP Data-Measures Tab'!$F3257&amp;'RCP Data-Measures Tab'!$G3257&amp;'RCP Data-Measures Tab'!$H3257&amp;'RCP Data-Measures Tab'!$I3257</f>
        <v>2015ResidentialWater HeatingWater Using DevicesShowerheads</v>
      </c>
      <c r="AF3257" s="93" t="s">
        <v>246</v>
      </c>
    </row>
    <row r="3258" spans="1:32" ht="16.5" hidden="1" x14ac:dyDescent="0.45">
      <c r="A3258" s="151"/>
      <c r="B3258" s="189"/>
      <c r="C3258" s="83"/>
      <c r="D3258" s="92">
        <v>2015</v>
      </c>
      <c r="E3258" s="91">
        <v>368</v>
      </c>
      <c r="F3258" s="91" t="s">
        <v>456</v>
      </c>
      <c r="G3258" s="91" t="s">
        <v>371</v>
      </c>
      <c r="H3258" s="91" t="s">
        <v>473</v>
      </c>
      <c r="I3258" s="91" t="s">
        <v>474</v>
      </c>
      <c r="J3258" s="90"/>
      <c r="K3258" s="90"/>
      <c r="L3258" s="90"/>
      <c r="M3258" s="90"/>
      <c r="N3258" s="90"/>
      <c r="O3258" s="90"/>
      <c r="P3258" s="90">
        <v>0</v>
      </c>
      <c r="Q3258" s="90">
        <v>0</v>
      </c>
      <c r="R3258" s="90">
        <v>0</v>
      </c>
      <c r="S3258" s="86"/>
      <c r="T3258" s="86"/>
      <c r="U3258" s="89"/>
      <c r="V3258" s="89"/>
      <c r="W3258" s="89">
        <v>2.3981935170362906E-4</v>
      </c>
      <c r="X3258" s="89">
        <f>'RCP Data-Measures Tab'!$Q3258*'RCP Data-Measures Tab'!$W3258/1000</f>
        <v>0</v>
      </c>
      <c r="Y3258" s="88">
        <v>1.5374674830467136E-4</v>
      </c>
      <c r="Z3258" s="84">
        <f>'RCP Data-Measures Tab'!$Q3258*'RCP Data-Measures Tab'!$Y3258/1000</f>
        <v>0</v>
      </c>
      <c r="AA3258" s="87"/>
      <c r="AB3258" s="86"/>
      <c r="AC3258" s="85"/>
      <c r="AD3258" s="85"/>
      <c r="AE3258" s="84" t="str">
        <f>'RCP Data-Measures Tab'!$D3258&amp;'RCP Data-Measures Tab'!$F3258&amp;'RCP Data-Measures Tab'!$G3258&amp;'RCP Data-Measures Tab'!$H3258&amp;'RCP Data-Measures Tab'!$I3258</f>
        <v>2015ResidentialWhole Bldg/Meter LevelHomesBuilt Green Home</v>
      </c>
      <c r="AF3258" s="84" t="s">
        <v>246</v>
      </c>
    </row>
    <row r="3259" spans="1:32" ht="16.5" hidden="1" x14ac:dyDescent="0.45">
      <c r="A3259" s="151"/>
      <c r="B3259" s="189"/>
      <c r="C3259" s="83"/>
      <c r="D3259" s="101">
        <v>2015</v>
      </c>
      <c r="E3259" s="100">
        <v>369</v>
      </c>
      <c r="F3259" s="100" t="s">
        <v>456</v>
      </c>
      <c r="G3259" s="100" t="s">
        <v>371</v>
      </c>
      <c r="H3259" s="100" t="s">
        <v>473</v>
      </c>
      <c r="I3259" s="100" t="s">
        <v>475</v>
      </c>
      <c r="J3259" s="99"/>
      <c r="K3259" s="99"/>
      <c r="L3259" s="99"/>
      <c r="M3259" s="99"/>
      <c r="N3259" s="99"/>
      <c r="O3259" s="99"/>
      <c r="P3259" s="99">
        <v>0</v>
      </c>
      <c r="Q3259" s="99">
        <v>40629</v>
      </c>
      <c r="R3259" s="99">
        <v>4.638013691874227E-3</v>
      </c>
      <c r="S3259" s="95"/>
      <c r="T3259" s="95"/>
      <c r="U3259" s="98"/>
      <c r="V3259" s="98"/>
      <c r="W3259" s="98">
        <v>2.3981935170362906E-4</v>
      </c>
      <c r="X3259" s="98">
        <f>'RCP Data-Measures Tab'!$Q3259*'RCP Data-Measures Tab'!$W3259/1000</f>
        <v>9.7436204403667463E-3</v>
      </c>
      <c r="Y3259" s="97">
        <v>1.5374674830467136E-4</v>
      </c>
      <c r="Z3259" s="93">
        <f>'RCP Data-Measures Tab'!$Q3259*'RCP Data-Measures Tab'!$Y3259/1000</f>
        <v>6.2465766368704923E-3</v>
      </c>
      <c r="AA3259" s="96"/>
      <c r="AB3259" s="95"/>
      <c r="AC3259" s="94"/>
      <c r="AD3259" s="94"/>
      <c r="AE3259" s="93" t="str">
        <f>'RCP Data-Measures Tab'!$D3259&amp;'RCP Data-Measures Tab'!$F3259&amp;'RCP Data-Measures Tab'!$G3259&amp;'RCP Data-Measures Tab'!$H3259&amp;'RCP Data-Measures Tab'!$I3259</f>
        <v>2015ResidentialWhole Bldg/Meter LevelHomesEcoRated Home</v>
      </c>
      <c r="AF3259" s="93" t="s">
        <v>246</v>
      </c>
    </row>
    <row r="3260" spans="1:32" ht="16.5" hidden="1" x14ac:dyDescent="0.45">
      <c r="A3260" s="151"/>
      <c r="B3260" s="189"/>
      <c r="C3260" s="83"/>
      <c r="D3260" s="92">
        <v>2015</v>
      </c>
      <c r="E3260" s="91">
        <v>370</v>
      </c>
      <c r="F3260" s="91" t="s">
        <v>456</v>
      </c>
      <c r="G3260" s="91" t="s">
        <v>371</v>
      </c>
      <c r="H3260" s="91" t="s">
        <v>473</v>
      </c>
      <c r="I3260" s="91" t="s">
        <v>476</v>
      </c>
      <c r="J3260" s="90"/>
      <c r="K3260" s="90"/>
      <c r="L3260" s="90"/>
      <c r="M3260" s="90"/>
      <c r="N3260" s="90"/>
      <c r="O3260" s="90"/>
      <c r="P3260" s="90">
        <v>0</v>
      </c>
      <c r="Q3260" s="90">
        <v>43706015.189640008</v>
      </c>
      <c r="R3260" s="90">
        <v>4.9892711171778554</v>
      </c>
      <c r="S3260" s="86"/>
      <c r="T3260" s="86"/>
      <c r="U3260" s="89"/>
      <c r="V3260" s="89"/>
      <c r="W3260" s="89">
        <v>2.3981935170362906E-4</v>
      </c>
      <c r="X3260" s="89">
        <f>'RCP Data-Measures Tab'!$Q3260*'RCP Data-Measures Tab'!$W3260/1000</f>
        <v>10.481548228328432</v>
      </c>
      <c r="Y3260" s="88">
        <v>1.5374674830467136E-4</v>
      </c>
      <c r="Z3260" s="84">
        <f>'RCP Data-Measures Tab'!$Q3260*'RCP Data-Measures Tab'!$Y3260/1000</f>
        <v>6.7196577167617262</v>
      </c>
      <c r="AA3260" s="87"/>
      <c r="AB3260" s="86"/>
      <c r="AC3260" s="85"/>
      <c r="AD3260" s="85"/>
      <c r="AE3260" s="84" t="str">
        <f>'RCP Data-Measures Tab'!$D3260&amp;'RCP Data-Measures Tab'!$F3260&amp;'RCP Data-Measures Tab'!$G3260&amp;'RCP Data-Measures Tab'!$H3260&amp;'RCP Data-Measures Tab'!$I3260</f>
        <v>2015ResidentialWhole Bldg/Meter LevelHomesEnergy Star Home</v>
      </c>
      <c r="AF3260" s="84" t="s">
        <v>246</v>
      </c>
    </row>
    <row r="3261" spans="1:32" ht="16.5" hidden="1" x14ac:dyDescent="0.45">
      <c r="A3261" s="151"/>
      <c r="B3261" s="189"/>
      <c r="C3261" s="83"/>
      <c r="D3261" s="101">
        <v>2015</v>
      </c>
      <c r="E3261" s="100">
        <v>371</v>
      </c>
      <c r="F3261" s="100" t="s">
        <v>456</v>
      </c>
      <c r="G3261" s="100" t="s">
        <v>371</v>
      </c>
      <c r="H3261" s="100" t="s">
        <v>473</v>
      </c>
      <c r="I3261" s="100" t="s">
        <v>477</v>
      </c>
      <c r="J3261" s="99"/>
      <c r="K3261" s="99"/>
      <c r="L3261" s="99"/>
      <c r="M3261" s="99"/>
      <c r="N3261" s="99"/>
      <c r="O3261" s="99"/>
      <c r="P3261" s="99">
        <v>0</v>
      </c>
      <c r="Q3261" s="99">
        <v>26466</v>
      </c>
      <c r="R3261" s="99">
        <v>3.021232871105894E-3</v>
      </c>
      <c r="S3261" s="95"/>
      <c r="T3261" s="95"/>
      <c r="U3261" s="98"/>
      <c r="V3261" s="98"/>
      <c r="W3261" s="98">
        <v>2.3981935170362906E-4</v>
      </c>
      <c r="X3261" s="98">
        <f>'RCP Data-Measures Tab'!$Q3261*'RCP Data-Measures Tab'!$W3261/1000</f>
        <v>6.3470589621882467E-3</v>
      </c>
      <c r="Y3261" s="97">
        <v>1.5374674830467136E-4</v>
      </c>
      <c r="Z3261" s="93">
        <f>'RCP Data-Measures Tab'!$Q3261*'RCP Data-Measures Tab'!$Y3261/1000</f>
        <v>4.0690614406314321E-3</v>
      </c>
      <c r="AA3261" s="96"/>
      <c r="AB3261" s="95"/>
      <c r="AC3261" s="94"/>
      <c r="AD3261" s="94"/>
      <c r="AE3261" s="93" t="str">
        <f>'RCP Data-Measures Tab'!$D3261&amp;'RCP Data-Measures Tab'!$F3261&amp;'RCP Data-Measures Tab'!$G3261&amp;'RCP Data-Measures Tab'!$H3261&amp;'RCP Data-Measures Tab'!$I3261</f>
        <v>2015ResidentialWhole Bldg/Meter LevelHomesMontana House</v>
      </c>
      <c r="AF3261" s="93" t="s">
        <v>246</v>
      </c>
    </row>
    <row r="3262" spans="1:32" ht="16.5" hidden="1" x14ac:dyDescent="0.45">
      <c r="A3262" s="151"/>
      <c r="B3262" s="189"/>
      <c r="C3262" s="83"/>
      <c r="D3262" s="92">
        <v>2015</v>
      </c>
      <c r="E3262" s="91">
        <v>372</v>
      </c>
      <c r="F3262" s="91" t="s">
        <v>456</v>
      </c>
      <c r="G3262" s="91" t="s">
        <v>371</v>
      </c>
      <c r="H3262" s="91" t="s">
        <v>473</v>
      </c>
      <c r="I3262" s="91" t="s">
        <v>478</v>
      </c>
      <c r="J3262" s="90"/>
      <c r="K3262" s="90"/>
      <c r="L3262" s="90"/>
      <c r="M3262" s="90"/>
      <c r="N3262" s="90"/>
      <c r="O3262" s="90"/>
      <c r="P3262" s="90">
        <v>0</v>
      </c>
      <c r="Q3262" s="90">
        <v>862088.30999999982</v>
      </c>
      <c r="R3262" s="90">
        <v>9.8411906365072369E-2</v>
      </c>
      <c r="S3262" s="86"/>
      <c r="T3262" s="86"/>
      <c r="U3262" s="89"/>
      <c r="V3262" s="89"/>
      <c r="W3262" s="89">
        <v>2.3981935170362906E-4</v>
      </c>
      <c r="X3262" s="89">
        <f>'RCP Data-Measures Tab'!$Q3262*'RCP Data-Measures Tab'!$W3262/1000</f>
        <v>0.20674545961547716</v>
      </c>
      <c r="Y3262" s="88">
        <v>1.5374674830467136E-4</v>
      </c>
      <c r="Z3262" s="84">
        <f>'RCP Data-Measures Tab'!$Q3262*'RCP Data-Measures Tab'!$Y3262/1000</f>
        <v>0.13254327441396946</v>
      </c>
      <c r="AA3262" s="87"/>
      <c r="AB3262" s="86"/>
      <c r="AC3262" s="85"/>
      <c r="AD3262" s="85"/>
      <c r="AE3262" s="84" t="str">
        <f>'RCP Data-Measures Tab'!$D3262&amp;'RCP Data-Measures Tab'!$F3262&amp;'RCP Data-Measures Tab'!$G3262&amp;'RCP Data-Measures Tab'!$H3262&amp;'RCP Data-Measures Tab'!$I3262</f>
        <v>2015ResidentialWhole Bldg/Meter LevelHomesNEEM Certified Home</v>
      </c>
      <c r="AF3262" s="84" t="s">
        <v>246</v>
      </c>
    </row>
    <row r="3263" spans="1:32" ht="16.5" hidden="1" x14ac:dyDescent="0.45">
      <c r="A3263" s="151"/>
      <c r="B3263" s="189"/>
      <c r="C3263" s="83"/>
      <c r="D3263" s="101">
        <v>2015</v>
      </c>
      <c r="E3263" s="100">
        <v>373</v>
      </c>
      <c r="F3263" s="100" t="s">
        <v>479</v>
      </c>
      <c r="G3263" s="100" t="s">
        <v>365</v>
      </c>
      <c r="H3263" s="100" t="s">
        <v>443</v>
      </c>
      <c r="I3263" s="100" t="s">
        <v>444</v>
      </c>
      <c r="J3263" s="99"/>
      <c r="K3263" s="99"/>
      <c r="L3263" s="99"/>
      <c r="M3263" s="99"/>
      <c r="N3263" s="99"/>
      <c r="O3263" s="99"/>
      <c r="P3263" s="99">
        <v>0</v>
      </c>
      <c r="Q3263" s="99">
        <v>37841.341</v>
      </c>
      <c r="R3263" s="99">
        <v>4.3197879567742296E-3</v>
      </c>
      <c r="S3263" s="95"/>
      <c r="T3263" s="95"/>
      <c r="U3263" s="98"/>
      <c r="V3263" s="98"/>
      <c r="W3263" s="98">
        <v>1.4175837785742308E-4</v>
      </c>
      <c r="X3263" s="98">
        <f>'RCP Data-Measures Tab'!$Q3263*'RCP Data-Measures Tab'!$W3263/1000</f>
        <v>5.3643271161095962E-3</v>
      </c>
      <c r="Y3263" s="97">
        <v>1.3735146866133245E-4</v>
      </c>
      <c r="Z3263" s="93">
        <f>'RCP Data-Measures Tab'!$Q3263*'RCP Data-Measures Tab'!$Y3263/1000</f>
        <v>5.1975637624642954E-3</v>
      </c>
      <c r="AA3263" s="96"/>
      <c r="AB3263" s="95"/>
      <c r="AC3263" s="94"/>
      <c r="AD3263" s="94"/>
      <c r="AE3263" s="93" t="str">
        <f>'RCP Data-Measures Tab'!$D3263&amp;'RCP Data-Measures Tab'!$F3263&amp;'RCP Data-Measures Tab'!$G3263&amp;'RCP Data-Measures Tab'!$H3263&amp;'RCP Data-Measures Tab'!$I3263</f>
        <v>2015Utility System EfficiencyUtility Distribution SystemCapacitorsFixed and Switched Shunt Capacitor</v>
      </c>
      <c r="AF3263" s="93" t="s">
        <v>246</v>
      </c>
    </row>
    <row r="3264" spans="1:32" ht="16.5" hidden="1" x14ac:dyDescent="0.45">
      <c r="A3264" s="151"/>
      <c r="B3264" s="189"/>
      <c r="C3264" s="83"/>
      <c r="D3264" s="92">
        <v>2015</v>
      </c>
      <c r="E3264" s="91">
        <v>374</v>
      </c>
      <c r="F3264" s="91" t="s">
        <v>479</v>
      </c>
      <c r="G3264" s="91" t="s">
        <v>365</v>
      </c>
      <c r="H3264" s="91" t="s">
        <v>445</v>
      </c>
      <c r="I3264" s="91" t="s">
        <v>446</v>
      </c>
      <c r="J3264" s="90"/>
      <c r="K3264" s="90"/>
      <c r="L3264" s="90"/>
      <c r="M3264" s="90"/>
      <c r="N3264" s="90"/>
      <c r="O3264" s="90"/>
      <c r="P3264" s="90">
        <v>0</v>
      </c>
      <c r="Q3264" s="90">
        <v>896352.04300000006</v>
      </c>
      <c r="R3264" s="90">
        <v>0.10232329228892925</v>
      </c>
      <c r="S3264" s="86"/>
      <c r="T3264" s="86"/>
      <c r="U3264" s="89"/>
      <c r="V3264" s="89"/>
      <c r="W3264" s="89">
        <v>1.4175837785742308E-4</v>
      </c>
      <c r="X3264" s="89">
        <f>'RCP Data-Measures Tab'!$Q3264*'RCP Data-Measures Tab'!$W3264/1000</f>
        <v>0.12706541160486715</v>
      </c>
      <c r="Y3264" s="88">
        <v>1.3735146866133245E-4</v>
      </c>
      <c r="Z3264" s="84">
        <f>'RCP Data-Measures Tab'!$Q3264*'RCP Data-Measures Tab'!$Y3264/1000</f>
        <v>0.12311526954363582</v>
      </c>
      <c r="AA3264" s="87"/>
      <c r="AB3264" s="86"/>
      <c r="AC3264" s="85"/>
      <c r="AD3264" s="85"/>
      <c r="AE3264" s="84" t="str">
        <f>'RCP Data-Measures Tab'!$D3264&amp;'RCP Data-Measures Tab'!$F3264&amp;'RCP Data-Measures Tab'!$G3264&amp;'RCP Data-Measures Tab'!$H3264&amp;'RCP Data-Measures Tab'!$I3264</f>
        <v>2015Utility System EfficiencyUtility Distribution SystemConductorsService Conductor Replacement</v>
      </c>
      <c r="AF3264" s="84" t="s">
        <v>246</v>
      </c>
    </row>
    <row r="3265" spans="1:32" ht="16.5" hidden="1" x14ac:dyDescent="0.45">
      <c r="A3265" s="151"/>
      <c r="B3265" s="189"/>
      <c r="C3265" s="83"/>
      <c r="D3265" s="101">
        <v>2015</v>
      </c>
      <c r="E3265" s="100">
        <v>375</v>
      </c>
      <c r="F3265" s="100" t="s">
        <v>479</v>
      </c>
      <c r="G3265" s="100" t="s">
        <v>365</v>
      </c>
      <c r="H3265" s="100" t="s">
        <v>480</v>
      </c>
      <c r="I3265" s="100" t="s">
        <v>480</v>
      </c>
      <c r="J3265" s="99"/>
      <c r="K3265" s="99"/>
      <c r="L3265" s="99"/>
      <c r="M3265" s="99"/>
      <c r="N3265" s="99"/>
      <c r="O3265" s="99"/>
      <c r="P3265" s="99">
        <v>0</v>
      </c>
      <c r="Q3265" s="99">
        <v>0</v>
      </c>
      <c r="R3265" s="99">
        <v>0</v>
      </c>
      <c r="S3265" s="95"/>
      <c r="T3265" s="95"/>
      <c r="U3265" s="98"/>
      <c r="V3265" s="98"/>
      <c r="W3265" s="98">
        <v>1.4175837785742308E-4</v>
      </c>
      <c r="X3265" s="98">
        <f>'RCP Data-Measures Tab'!$Q3265*'RCP Data-Measures Tab'!$W3265/1000</f>
        <v>0</v>
      </c>
      <c r="Y3265" s="97">
        <v>1.3735146866133245E-4</v>
      </c>
      <c r="Z3265" s="93">
        <f>'RCP Data-Measures Tab'!$Q3265*'RCP Data-Measures Tab'!$Y3265/1000</f>
        <v>0</v>
      </c>
      <c r="AA3265" s="96"/>
      <c r="AB3265" s="95"/>
      <c r="AC3265" s="94"/>
      <c r="AD3265" s="94"/>
      <c r="AE3265" s="93" t="str">
        <f>'RCP Data-Measures Tab'!$D3265&amp;'RCP Data-Measures Tab'!$F3265&amp;'RCP Data-Measures Tab'!$G3265&amp;'RCP Data-Measures Tab'!$H3265&amp;'RCP Data-Measures Tab'!$I3265</f>
        <v>2015Utility System EfficiencyUtility Distribution SystemInsulatorsInsulators</v>
      </c>
      <c r="AF3265" s="93" t="s">
        <v>246</v>
      </c>
    </row>
    <row r="3266" spans="1:32" ht="16.5" hidden="1" x14ac:dyDescent="0.45">
      <c r="A3266" s="151"/>
      <c r="B3266" s="189"/>
      <c r="C3266" s="83"/>
      <c r="D3266" s="92">
        <v>2015</v>
      </c>
      <c r="E3266" s="91">
        <v>376</v>
      </c>
      <c r="F3266" s="91" t="s">
        <v>479</v>
      </c>
      <c r="G3266" s="91" t="s">
        <v>365</v>
      </c>
      <c r="H3266" s="91" t="s">
        <v>447</v>
      </c>
      <c r="I3266" s="91" t="s">
        <v>481</v>
      </c>
      <c r="J3266" s="90"/>
      <c r="K3266" s="90"/>
      <c r="L3266" s="90"/>
      <c r="M3266" s="90"/>
      <c r="N3266" s="90"/>
      <c r="O3266" s="90"/>
      <c r="P3266" s="90">
        <v>0</v>
      </c>
      <c r="Q3266" s="90">
        <v>0</v>
      </c>
      <c r="R3266" s="90">
        <v>0</v>
      </c>
      <c r="S3266" s="86"/>
      <c r="T3266" s="86"/>
      <c r="U3266" s="89"/>
      <c r="V3266" s="89"/>
      <c r="W3266" s="89">
        <v>1.4175837785742308E-4</v>
      </c>
      <c r="X3266" s="89">
        <f>'RCP Data-Measures Tab'!$Q3266*'RCP Data-Measures Tab'!$W3266/1000</f>
        <v>0</v>
      </c>
      <c r="Y3266" s="88">
        <v>1.3735146866133245E-4</v>
      </c>
      <c r="Z3266" s="84">
        <f>'RCP Data-Measures Tab'!$Q3266*'RCP Data-Measures Tab'!$Y3266/1000</f>
        <v>0</v>
      </c>
      <c r="AA3266" s="87"/>
      <c r="AB3266" s="86"/>
      <c r="AC3266" s="85"/>
      <c r="AD3266" s="85"/>
      <c r="AE3266" s="84" t="str">
        <f>'RCP Data-Measures Tab'!$D3266&amp;'RCP Data-Measures Tab'!$F3266&amp;'RCP Data-Measures Tab'!$G3266&amp;'RCP Data-Measures Tab'!$H3266&amp;'RCP Data-Measures Tab'!$I3266</f>
        <v>2015Utility System EfficiencyUtility Distribution SystemPower Factor ImprovementsOperation System Improvements</v>
      </c>
      <c r="AF3266" s="84" t="s">
        <v>246</v>
      </c>
    </row>
    <row r="3267" spans="1:32" ht="16.5" hidden="1" x14ac:dyDescent="0.45">
      <c r="A3267" s="151"/>
      <c r="B3267" s="189"/>
      <c r="C3267" s="83"/>
      <c r="D3267" s="101">
        <v>2015</v>
      </c>
      <c r="E3267" s="100">
        <v>377</v>
      </c>
      <c r="F3267" s="100" t="s">
        <v>479</v>
      </c>
      <c r="G3267" s="100" t="s">
        <v>365</v>
      </c>
      <c r="H3267" s="100" t="s">
        <v>447</v>
      </c>
      <c r="I3267" s="100" t="s">
        <v>448</v>
      </c>
      <c r="J3267" s="99"/>
      <c r="K3267" s="99"/>
      <c r="L3267" s="99"/>
      <c r="M3267" s="99"/>
      <c r="N3267" s="99"/>
      <c r="O3267" s="99"/>
      <c r="P3267" s="99">
        <v>0</v>
      </c>
      <c r="Q3267" s="99">
        <v>0</v>
      </c>
      <c r="R3267" s="99">
        <v>0</v>
      </c>
      <c r="S3267" s="95"/>
      <c r="T3267" s="95"/>
      <c r="U3267" s="98"/>
      <c r="V3267" s="98"/>
      <c r="W3267" s="98">
        <v>1.4175837785742308E-4</v>
      </c>
      <c r="X3267" s="98">
        <f>'RCP Data-Measures Tab'!$Q3267*'RCP Data-Measures Tab'!$W3267/1000</f>
        <v>0</v>
      </c>
      <c r="Y3267" s="97">
        <v>1.3735146866133245E-4</v>
      </c>
      <c r="Z3267" s="93">
        <f>'RCP Data-Measures Tab'!$Q3267*'RCP Data-Measures Tab'!$Y3267/1000</f>
        <v>0</v>
      </c>
      <c r="AA3267" s="96"/>
      <c r="AB3267" s="95"/>
      <c r="AC3267" s="94"/>
      <c r="AD3267" s="94"/>
      <c r="AE3267" s="93" t="str">
        <f>'RCP Data-Measures Tab'!$D3267&amp;'RCP Data-Measures Tab'!$F3267&amp;'RCP Data-Measures Tab'!$G3267&amp;'RCP Data-Measures Tab'!$H3267&amp;'RCP Data-Measures Tab'!$I3267</f>
        <v>2015Utility System EfficiencyUtility Distribution SystemPower Factor ImprovementsVAR Management/Controls</v>
      </c>
      <c r="AF3267" s="93" t="s">
        <v>246</v>
      </c>
    </row>
    <row r="3268" spans="1:32" ht="16.5" hidden="1" x14ac:dyDescent="0.45">
      <c r="A3268" s="151"/>
      <c r="B3268" s="189"/>
      <c r="C3268" s="83"/>
      <c r="D3268" s="92">
        <v>2015</v>
      </c>
      <c r="E3268" s="91">
        <v>378</v>
      </c>
      <c r="F3268" s="91" t="s">
        <v>479</v>
      </c>
      <c r="G3268" s="91" t="s">
        <v>365</v>
      </c>
      <c r="H3268" s="91" t="s">
        <v>366</v>
      </c>
      <c r="I3268" s="91" t="s">
        <v>482</v>
      </c>
      <c r="J3268" s="90"/>
      <c r="K3268" s="90"/>
      <c r="L3268" s="90"/>
      <c r="M3268" s="90"/>
      <c r="N3268" s="90"/>
      <c r="O3268" s="90"/>
      <c r="P3268" s="90">
        <v>0</v>
      </c>
      <c r="Q3268" s="90">
        <v>0</v>
      </c>
      <c r="R3268" s="90">
        <v>0</v>
      </c>
      <c r="S3268" s="86"/>
      <c r="T3268" s="86"/>
      <c r="U3268" s="89"/>
      <c r="V3268" s="89"/>
      <c r="W3268" s="89">
        <v>1.4175837785742308E-4</v>
      </c>
      <c r="X3268" s="89">
        <f>'RCP Data-Measures Tab'!$Q3268*'RCP Data-Measures Tab'!$W3268/1000</f>
        <v>0</v>
      </c>
      <c r="Y3268" s="88">
        <v>1.3735146866133245E-4</v>
      </c>
      <c r="Z3268" s="84">
        <f>'RCP Data-Measures Tab'!$Q3268*'RCP Data-Measures Tab'!$Y3268/1000</f>
        <v>0</v>
      </c>
      <c r="AA3268" s="87"/>
      <c r="AB3268" s="86"/>
      <c r="AC3268" s="85"/>
      <c r="AD3268" s="85"/>
      <c r="AE3268" s="84" t="str">
        <f>'RCP Data-Measures Tab'!$D3268&amp;'RCP Data-Measures Tab'!$F3268&amp;'RCP Data-Measures Tab'!$G3268&amp;'RCP Data-Measures Tab'!$H3268&amp;'RCP Data-Measures Tab'!$I3268</f>
        <v>2015Utility System EfficiencyUtility Distribution SystemTransformersTransformer Load Management</v>
      </c>
      <c r="AF3268" s="84" t="s">
        <v>246</v>
      </c>
    </row>
    <row r="3269" spans="1:32" ht="16.5" hidden="1" x14ac:dyDescent="0.45">
      <c r="A3269" s="151"/>
      <c r="B3269" s="189"/>
      <c r="C3269" s="83"/>
      <c r="D3269" s="101">
        <v>2015</v>
      </c>
      <c r="E3269" s="100">
        <v>379</v>
      </c>
      <c r="F3269" s="100" t="s">
        <v>479</v>
      </c>
      <c r="G3269" s="100" t="s">
        <v>365</v>
      </c>
      <c r="H3269" s="100" t="s">
        <v>366</v>
      </c>
      <c r="I3269" s="100" t="s">
        <v>449</v>
      </c>
      <c r="J3269" s="99"/>
      <c r="K3269" s="99"/>
      <c r="L3269" s="99"/>
      <c r="M3269" s="99"/>
      <c r="N3269" s="99"/>
      <c r="O3269" s="99"/>
      <c r="P3269" s="99">
        <v>0</v>
      </c>
      <c r="Q3269" s="99">
        <v>0</v>
      </c>
      <c r="R3269" s="99">
        <v>0</v>
      </c>
      <c r="S3269" s="95"/>
      <c r="T3269" s="95"/>
      <c r="U3269" s="98"/>
      <c r="V3269" s="98"/>
      <c r="W3269" s="98">
        <v>1.4175837785742308E-4</v>
      </c>
      <c r="X3269" s="98">
        <f>'RCP Data-Measures Tab'!$Q3269*'RCP Data-Measures Tab'!$W3269/1000</f>
        <v>0</v>
      </c>
      <c r="Y3269" s="97">
        <v>1.3735146866133245E-4</v>
      </c>
      <c r="Z3269" s="93">
        <f>'RCP Data-Measures Tab'!$Q3269*'RCP Data-Measures Tab'!$Y3269/1000</f>
        <v>0</v>
      </c>
      <c r="AA3269" s="96"/>
      <c r="AB3269" s="95"/>
      <c r="AC3269" s="94"/>
      <c r="AD3269" s="94"/>
      <c r="AE3269" s="93" t="str">
        <f>'RCP Data-Measures Tab'!$D3269&amp;'RCP Data-Measures Tab'!$F3269&amp;'RCP Data-Measures Tab'!$G3269&amp;'RCP Data-Measures Tab'!$H3269&amp;'RCP Data-Measures Tab'!$I3269</f>
        <v>2015Utility System EfficiencyUtility Distribution SystemTransformersTransformers (NEMA TP-1 or Higher)</v>
      </c>
      <c r="AF3269" s="93" t="s">
        <v>246</v>
      </c>
    </row>
    <row r="3270" spans="1:32" ht="16.5" hidden="1" x14ac:dyDescent="0.45">
      <c r="A3270" s="151"/>
      <c r="B3270" s="189"/>
      <c r="C3270" s="83"/>
      <c r="D3270" s="92">
        <v>2015</v>
      </c>
      <c r="E3270" s="91">
        <v>380</v>
      </c>
      <c r="F3270" s="91" t="s">
        <v>479</v>
      </c>
      <c r="G3270" s="91" t="s">
        <v>365</v>
      </c>
      <c r="H3270" s="91" t="s">
        <v>483</v>
      </c>
      <c r="I3270" s="91" t="s">
        <v>484</v>
      </c>
      <c r="J3270" s="90"/>
      <c r="K3270" s="90"/>
      <c r="L3270" s="90"/>
      <c r="M3270" s="90"/>
      <c r="N3270" s="90"/>
      <c r="O3270" s="90"/>
      <c r="P3270" s="90">
        <v>0</v>
      </c>
      <c r="Q3270" s="90">
        <v>0</v>
      </c>
      <c r="R3270" s="90">
        <v>0</v>
      </c>
      <c r="S3270" s="86"/>
      <c r="T3270" s="86"/>
      <c r="U3270" s="89"/>
      <c r="V3270" s="89"/>
      <c r="W3270" s="89">
        <v>1.4175837785742308E-4</v>
      </c>
      <c r="X3270" s="89">
        <f>'RCP Data-Measures Tab'!$Q3270*'RCP Data-Measures Tab'!$W3270/1000</f>
        <v>0</v>
      </c>
      <c r="Y3270" s="88">
        <v>1.3735146866133245E-4</v>
      </c>
      <c r="Z3270" s="84">
        <f>'RCP Data-Measures Tab'!$Q3270*'RCP Data-Measures Tab'!$Y3270/1000</f>
        <v>0</v>
      </c>
      <c r="AA3270" s="87"/>
      <c r="AB3270" s="86"/>
      <c r="AC3270" s="85"/>
      <c r="AD3270" s="85"/>
      <c r="AE3270" s="84" t="str">
        <f>'RCP Data-Measures Tab'!$D3270&amp;'RCP Data-Measures Tab'!$F3270&amp;'RCP Data-Measures Tab'!$G3270&amp;'RCP Data-Measures Tab'!$H3270&amp;'RCP Data-Measures Tab'!$I3270</f>
        <v>2015Utility System EfficiencyUtility Distribution SystemUtility Station Service LoadsUtility Remote Feedback</v>
      </c>
      <c r="AF3270" s="84" t="s">
        <v>246</v>
      </c>
    </row>
    <row r="3271" spans="1:32" ht="16.5" hidden="1" x14ac:dyDescent="0.45">
      <c r="A3271" s="151"/>
      <c r="B3271" s="189"/>
      <c r="C3271" s="83"/>
      <c r="D3271" s="101">
        <v>2015</v>
      </c>
      <c r="E3271" s="100">
        <v>381</v>
      </c>
      <c r="F3271" s="100" t="s">
        <v>479</v>
      </c>
      <c r="G3271" s="100" t="s">
        <v>365</v>
      </c>
      <c r="H3271" s="100" t="s">
        <v>483</v>
      </c>
      <c r="I3271" s="100" t="s">
        <v>485</v>
      </c>
      <c r="J3271" s="99"/>
      <c r="K3271" s="99"/>
      <c r="L3271" s="99"/>
      <c r="M3271" s="99"/>
      <c r="N3271" s="99"/>
      <c r="O3271" s="99"/>
      <c r="P3271" s="99">
        <v>0</v>
      </c>
      <c r="Q3271" s="99">
        <v>0</v>
      </c>
      <c r="R3271" s="99">
        <v>0</v>
      </c>
      <c r="S3271" s="95"/>
      <c r="T3271" s="95"/>
      <c r="U3271" s="98"/>
      <c r="V3271" s="98"/>
      <c r="W3271" s="98">
        <v>1.4175837785742308E-4</v>
      </c>
      <c r="X3271" s="98">
        <f>'RCP Data-Measures Tab'!$Q3271*'RCP Data-Measures Tab'!$W3271/1000</f>
        <v>0</v>
      </c>
      <c r="Y3271" s="97">
        <v>1.3735146866133245E-4</v>
      </c>
      <c r="Z3271" s="93">
        <f>'RCP Data-Measures Tab'!$Q3271*'RCP Data-Measures Tab'!$Y3271/1000</f>
        <v>0</v>
      </c>
      <c r="AA3271" s="96"/>
      <c r="AB3271" s="95"/>
      <c r="AC3271" s="94"/>
      <c r="AD3271" s="94"/>
      <c r="AE3271" s="93" t="str">
        <f>'RCP Data-Measures Tab'!$D3271&amp;'RCP Data-Measures Tab'!$F3271&amp;'RCP Data-Measures Tab'!$G3271&amp;'RCP Data-Measures Tab'!$H3271&amp;'RCP Data-Measures Tab'!$I3271</f>
        <v>2015Utility System EfficiencyUtility Distribution SystemUtility Station Service LoadsUtility Service Connection Standards</v>
      </c>
      <c r="AF3271" s="93" t="s">
        <v>246</v>
      </c>
    </row>
    <row r="3272" spans="1:32" ht="16.5" hidden="1" x14ac:dyDescent="0.45">
      <c r="A3272" s="151"/>
      <c r="B3272" s="189"/>
      <c r="C3272" s="83"/>
      <c r="D3272" s="92">
        <v>2015</v>
      </c>
      <c r="E3272" s="91">
        <v>382</v>
      </c>
      <c r="F3272" s="91" t="s">
        <v>479</v>
      </c>
      <c r="G3272" s="91" t="s">
        <v>486</v>
      </c>
      <c r="H3272" s="91" t="s">
        <v>483</v>
      </c>
      <c r="I3272" s="91" t="s">
        <v>487</v>
      </c>
      <c r="J3272" s="90"/>
      <c r="K3272" s="90"/>
      <c r="L3272" s="90"/>
      <c r="M3272" s="90"/>
      <c r="N3272" s="90"/>
      <c r="O3272" s="90"/>
      <c r="P3272" s="90">
        <v>0</v>
      </c>
      <c r="Q3272" s="90">
        <v>0</v>
      </c>
      <c r="R3272" s="90">
        <v>0</v>
      </c>
      <c r="S3272" s="86"/>
      <c r="T3272" s="86"/>
      <c r="U3272" s="89"/>
      <c r="V3272" s="89"/>
      <c r="W3272" s="89">
        <v>1.4175837785742308E-4</v>
      </c>
      <c r="X3272" s="89">
        <f>'RCP Data-Measures Tab'!$Q3272*'RCP Data-Measures Tab'!$W3272/1000</f>
        <v>0</v>
      </c>
      <c r="Y3272" s="88">
        <v>1.3735146866133245E-4</v>
      </c>
      <c r="Z3272" s="84">
        <f>'RCP Data-Measures Tab'!$Q3272*'RCP Data-Measures Tab'!$Y3272/1000</f>
        <v>0</v>
      </c>
      <c r="AA3272" s="87"/>
      <c r="AB3272" s="86"/>
      <c r="AC3272" s="85"/>
      <c r="AD3272" s="85"/>
      <c r="AE3272" s="84" t="str">
        <f>'RCP Data-Measures Tab'!$D3272&amp;'RCP Data-Measures Tab'!$F3272&amp;'RCP Data-Measures Tab'!$G3272&amp;'RCP Data-Measures Tab'!$H3272&amp;'RCP Data-Measures Tab'!$I3272</f>
        <v>2015Utility System EfficiencyUtility Generation SystemUtility Station Service LoadsService Station System Improvements</v>
      </c>
      <c r="AF3272" s="84" t="s">
        <v>246</v>
      </c>
    </row>
    <row r="3273" spans="1:32" ht="16.5" hidden="1" x14ac:dyDescent="0.45">
      <c r="A3273" s="151"/>
      <c r="B3273" s="189"/>
      <c r="C3273" s="83"/>
      <c r="D3273" s="101">
        <v>2015</v>
      </c>
      <c r="E3273" s="100">
        <v>383</v>
      </c>
      <c r="F3273" s="100" t="s">
        <v>479</v>
      </c>
      <c r="G3273" s="100" t="s">
        <v>488</v>
      </c>
      <c r="H3273" s="100" t="s">
        <v>489</v>
      </c>
      <c r="I3273" s="100" t="s">
        <v>490</v>
      </c>
      <c r="J3273" s="99"/>
      <c r="K3273" s="99"/>
      <c r="L3273" s="99"/>
      <c r="M3273" s="99"/>
      <c r="N3273" s="99"/>
      <c r="O3273" s="99"/>
      <c r="P3273" s="99">
        <v>0</v>
      </c>
      <c r="Q3273" s="99">
        <v>0</v>
      </c>
      <c r="R3273" s="99">
        <v>0</v>
      </c>
      <c r="S3273" s="95"/>
      <c r="T3273" s="95"/>
      <c r="U3273" s="98"/>
      <c r="V3273" s="98"/>
      <c r="W3273" s="98">
        <v>1.4175837785742308E-4</v>
      </c>
      <c r="X3273" s="98">
        <f>'RCP Data-Measures Tab'!$Q3273*'RCP Data-Measures Tab'!$W3273/1000</f>
        <v>0</v>
      </c>
      <c r="Y3273" s="97">
        <v>1.3735146866133245E-4</v>
      </c>
      <c r="Z3273" s="93">
        <f>'RCP Data-Measures Tab'!$Q3273*'RCP Data-Measures Tab'!$Y3273/1000</f>
        <v>0</v>
      </c>
      <c r="AA3273" s="96"/>
      <c r="AB3273" s="95"/>
      <c r="AC3273" s="94"/>
      <c r="AD3273" s="94"/>
      <c r="AE3273" s="93" t="str">
        <f>'RCP Data-Measures Tab'!$D3273&amp;'RCP Data-Measures Tab'!$F3273&amp;'RCP Data-Measures Tab'!$G3273&amp;'RCP Data-Measures Tab'!$H3273&amp;'RCP Data-Measures Tab'!$I3273</f>
        <v>2015Utility System EfficiencyUtility Transmission SystemOperationFixed and Swtiched Shunt Capacitor</v>
      </c>
      <c r="AF3273" s="93" t="s">
        <v>246</v>
      </c>
    </row>
    <row r="3274" spans="1:32" ht="16.5" hidden="1" x14ac:dyDescent="0.45">
      <c r="A3274" s="151"/>
      <c r="B3274" s="189"/>
      <c r="C3274" s="83"/>
      <c r="D3274" s="92">
        <v>2015</v>
      </c>
      <c r="E3274" s="91">
        <v>384</v>
      </c>
      <c r="F3274" s="91" t="s">
        <v>479</v>
      </c>
      <c r="G3274" s="91" t="s">
        <v>488</v>
      </c>
      <c r="H3274" s="91" t="s">
        <v>443</v>
      </c>
      <c r="I3274" s="91" t="s">
        <v>490</v>
      </c>
      <c r="J3274" s="90"/>
      <c r="K3274" s="90"/>
      <c r="L3274" s="90"/>
      <c r="M3274" s="90"/>
      <c r="N3274" s="90"/>
      <c r="O3274" s="90"/>
      <c r="P3274" s="90">
        <v>0</v>
      </c>
      <c r="Q3274" s="90">
        <v>0</v>
      </c>
      <c r="R3274" s="90">
        <v>0</v>
      </c>
      <c r="S3274" s="86"/>
      <c r="T3274" s="86"/>
      <c r="U3274" s="89"/>
      <c r="V3274" s="89"/>
      <c r="W3274" s="89">
        <v>1.4175837785742308E-4</v>
      </c>
      <c r="X3274" s="89">
        <f>'RCP Data-Measures Tab'!$Q3274*'RCP Data-Measures Tab'!$W3274/1000</f>
        <v>0</v>
      </c>
      <c r="Y3274" s="88">
        <v>1.3735146866133245E-4</v>
      </c>
      <c r="Z3274" s="84">
        <f>'RCP Data-Measures Tab'!$Q3274*'RCP Data-Measures Tab'!$Y3274/1000</f>
        <v>0</v>
      </c>
      <c r="AA3274" s="87"/>
      <c r="AB3274" s="86"/>
      <c r="AC3274" s="85"/>
      <c r="AD3274" s="85"/>
      <c r="AE3274" s="84" t="str">
        <f>'RCP Data-Measures Tab'!$D3274&amp;'RCP Data-Measures Tab'!$F3274&amp;'RCP Data-Measures Tab'!$G3274&amp;'RCP Data-Measures Tab'!$H3274&amp;'RCP Data-Measures Tab'!$I3274</f>
        <v>2015Utility System EfficiencyUtility Transmission SystemCapacitorsFixed and Swtiched Shunt Capacitor</v>
      </c>
      <c r="AF3274" s="84" t="s">
        <v>246</v>
      </c>
    </row>
    <row r="3275" spans="1:32" ht="16.5" hidden="1" x14ac:dyDescent="0.45">
      <c r="A3275" s="151"/>
      <c r="B3275" s="189"/>
      <c r="C3275" s="83"/>
      <c r="D3275" s="101">
        <v>2015</v>
      </c>
      <c r="E3275" s="100">
        <v>385</v>
      </c>
      <c r="F3275" s="100" t="s">
        <v>479</v>
      </c>
      <c r="G3275" s="100" t="s">
        <v>488</v>
      </c>
      <c r="H3275" s="100" t="s">
        <v>445</v>
      </c>
      <c r="I3275" s="100" t="s">
        <v>446</v>
      </c>
      <c r="J3275" s="99"/>
      <c r="K3275" s="99"/>
      <c r="L3275" s="99"/>
      <c r="M3275" s="99"/>
      <c r="N3275" s="99"/>
      <c r="O3275" s="99"/>
      <c r="P3275" s="99">
        <v>0</v>
      </c>
      <c r="Q3275" s="99">
        <v>0</v>
      </c>
      <c r="R3275" s="99">
        <v>0</v>
      </c>
      <c r="S3275" s="95"/>
      <c r="T3275" s="95"/>
      <c r="U3275" s="98"/>
      <c r="V3275" s="98"/>
      <c r="W3275" s="98">
        <v>1.4175837785742308E-4</v>
      </c>
      <c r="X3275" s="98">
        <f>'RCP Data-Measures Tab'!$Q3275*'RCP Data-Measures Tab'!$W3275/1000</f>
        <v>0</v>
      </c>
      <c r="Y3275" s="97">
        <v>1.3735146866133245E-4</v>
      </c>
      <c r="Z3275" s="93">
        <f>'RCP Data-Measures Tab'!$Q3275*'RCP Data-Measures Tab'!$Y3275/1000</f>
        <v>0</v>
      </c>
      <c r="AA3275" s="96"/>
      <c r="AB3275" s="95"/>
      <c r="AC3275" s="94"/>
      <c r="AD3275" s="94"/>
      <c r="AE3275" s="93" t="str">
        <f>'RCP Data-Measures Tab'!$D3275&amp;'RCP Data-Measures Tab'!$F3275&amp;'RCP Data-Measures Tab'!$G3275&amp;'RCP Data-Measures Tab'!$H3275&amp;'RCP Data-Measures Tab'!$I3275</f>
        <v>2015Utility System EfficiencyUtility Transmission SystemConductorsService Conductor Replacement</v>
      </c>
      <c r="AF3275" s="93" t="s">
        <v>246</v>
      </c>
    </row>
    <row r="3276" spans="1:32" ht="16.5" hidden="1" x14ac:dyDescent="0.45">
      <c r="A3276" s="151"/>
      <c r="B3276" s="189"/>
      <c r="C3276" s="83"/>
      <c r="D3276" s="92">
        <v>2015</v>
      </c>
      <c r="E3276" s="91">
        <v>386</v>
      </c>
      <c r="F3276" s="91" t="s">
        <v>479</v>
      </c>
      <c r="G3276" s="91" t="s">
        <v>488</v>
      </c>
      <c r="H3276" s="91" t="s">
        <v>480</v>
      </c>
      <c r="I3276" s="91" t="s">
        <v>490</v>
      </c>
      <c r="J3276" s="90"/>
      <c r="K3276" s="90"/>
      <c r="L3276" s="90"/>
      <c r="M3276" s="90"/>
      <c r="N3276" s="90"/>
      <c r="O3276" s="90"/>
      <c r="P3276" s="90">
        <v>0</v>
      </c>
      <c r="Q3276" s="90">
        <v>0</v>
      </c>
      <c r="R3276" s="90">
        <v>0</v>
      </c>
      <c r="S3276" s="86"/>
      <c r="T3276" s="86"/>
      <c r="U3276" s="89"/>
      <c r="V3276" s="89"/>
      <c r="W3276" s="89">
        <v>1.4175837785742308E-4</v>
      </c>
      <c r="X3276" s="89">
        <f>'RCP Data-Measures Tab'!$Q3276*'RCP Data-Measures Tab'!$W3276/1000</f>
        <v>0</v>
      </c>
      <c r="Y3276" s="88">
        <v>1.3735146866133245E-4</v>
      </c>
      <c r="Z3276" s="84">
        <f>'RCP Data-Measures Tab'!$Q3276*'RCP Data-Measures Tab'!$Y3276/1000</f>
        <v>0</v>
      </c>
      <c r="AA3276" s="87"/>
      <c r="AB3276" s="86"/>
      <c r="AC3276" s="85"/>
      <c r="AD3276" s="85"/>
      <c r="AE3276" s="84" t="str">
        <f>'RCP Data-Measures Tab'!$D3276&amp;'RCP Data-Measures Tab'!$F3276&amp;'RCP Data-Measures Tab'!$G3276&amp;'RCP Data-Measures Tab'!$H3276&amp;'RCP Data-Measures Tab'!$I3276</f>
        <v>2015Utility System EfficiencyUtility Transmission SystemInsulatorsFixed and Swtiched Shunt Capacitor</v>
      </c>
      <c r="AF3276" s="84" t="s">
        <v>246</v>
      </c>
    </row>
    <row r="3277" spans="1:32" ht="16.5" hidden="1" x14ac:dyDescent="0.45">
      <c r="A3277" s="151"/>
      <c r="B3277" s="189"/>
      <c r="C3277" s="83"/>
      <c r="D3277" s="101">
        <v>2015</v>
      </c>
      <c r="E3277" s="100">
        <v>387</v>
      </c>
      <c r="F3277" s="100" t="s">
        <v>479</v>
      </c>
      <c r="G3277" s="100" t="s">
        <v>488</v>
      </c>
      <c r="H3277" s="100" t="s">
        <v>447</v>
      </c>
      <c r="I3277" s="100" t="s">
        <v>448</v>
      </c>
      <c r="J3277" s="99"/>
      <c r="K3277" s="99"/>
      <c r="L3277" s="99"/>
      <c r="M3277" s="99"/>
      <c r="N3277" s="99"/>
      <c r="O3277" s="99"/>
      <c r="P3277" s="99">
        <v>0</v>
      </c>
      <c r="Q3277" s="99">
        <v>0</v>
      </c>
      <c r="R3277" s="99">
        <v>0</v>
      </c>
      <c r="S3277" s="95"/>
      <c r="T3277" s="95"/>
      <c r="U3277" s="98"/>
      <c r="V3277" s="98"/>
      <c r="W3277" s="98">
        <v>1.4175837785742308E-4</v>
      </c>
      <c r="X3277" s="98">
        <f>'RCP Data-Measures Tab'!$Q3277*'RCP Data-Measures Tab'!$W3277/1000</f>
        <v>0</v>
      </c>
      <c r="Y3277" s="97">
        <v>1.3735146866133245E-4</v>
      </c>
      <c r="Z3277" s="93">
        <f>'RCP Data-Measures Tab'!$Q3277*'RCP Data-Measures Tab'!$Y3277/1000</f>
        <v>0</v>
      </c>
      <c r="AA3277" s="96"/>
      <c r="AB3277" s="95"/>
      <c r="AC3277" s="94"/>
      <c r="AD3277" s="94"/>
      <c r="AE3277" s="93" t="str">
        <f>'RCP Data-Measures Tab'!$D3277&amp;'RCP Data-Measures Tab'!$F3277&amp;'RCP Data-Measures Tab'!$G3277&amp;'RCP Data-Measures Tab'!$H3277&amp;'RCP Data-Measures Tab'!$I3277</f>
        <v>2015Utility System EfficiencyUtility Transmission SystemPower Factor ImprovementsVAR Management/Controls</v>
      </c>
      <c r="AF3277" s="93" t="s">
        <v>246</v>
      </c>
    </row>
    <row r="3278" spans="1:32" ht="16.5" hidden="1" x14ac:dyDescent="0.45">
      <c r="A3278" s="151"/>
      <c r="B3278" s="189"/>
      <c r="C3278" s="83"/>
      <c r="D3278" s="92">
        <v>2015</v>
      </c>
      <c r="E3278" s="91">
        <v>388</v>
      </c>
      <c r="F3278" s="91" t="s">
        <v>479</v>
      </c>
      <c r="G3278" s="91" t="s">
        <v>488</v>
      </c>
      <c r="H3278" s="91" t="s">
        <v>366</v>
      </c>
      <c r="I3278" s="91" t="s">
        <v>482</v>
      </c>
      <c r="J3278" s="90"/>
      <c r="K3278" s="90"/>
      <c r="L3278" s="90"/>
      <c r="M3278" s="90"/>
      <c r="N3278" s="90"/>
      <c r="O3278" s="90"/>
      <c r="P3278" s="90">
        <v>0</v>
      </c>
      <c r="Q3278" s="90">
        <v>82318.350000000006</v>
      </c>
      <c r="R3278" s="90">
        <v>9.3970717862248403E-3</v>
      </c>
      <c r="S3278" s="86"/>
      <c r="T3278" s="86"/>
      <c r="U3278" s="89"/>
      <c r="V3278" s="89"/>
      <c r="W3278" s="89">
        <v>1.4175837785742308E-4</v>
      </c>
      <c r="X3278" s="89">
        <f>'RCP Data-Measures Tab'!$Q3278*'RCP Data-Measures Tab'!$W3278/1000</f>
        <v>1.1669315763899605E-2</v>
      </c>
      <c r="Y3278" s="88">
        <v>1.3735146866133245E-4</v>
      </c>
      <c r="Z3278" s="84">
        <f>'RCP Data-Measures Tab'!$Q3278*'RCP Data-Measures Tab'!$Y3278/1000</f>
        <v>1.1306546270277596E-2</v>
      </c>
      <c r="AA3278" s="87"/>
      <c r="AB3278" s="86"/>
      <c r="AC3278" s="85"/>
      <c r="AD3278" s="85"/>
      <c r="AE3278" s="84" t="str">
        <f>'RCP Data-Measures Tab'!$D3278&amp;'RCP Data-Measures Tab'!$F3278&amp;'RCP Data-Measures Tab'!$G3278&amp;'RCP Data-Measures Tab'!$H3278&amp;'RCP Data-Measures Tab'!$I3278</f>
        <v>2015Utility System EfficiencyUtility Transmission SystemTransformersTransformer Load Management</v>
      </c>
      <c r="AF3278" s="84" t="s">
        <v>246</v>
      </c>
    </row>
    <row r="3279" spans="1:32" ht="16.5" hidden="1" x14ac:dyDescent="0.45">
      <c r="A3279" s="151"/>
      <c r="B3279" s="189"/>
      <c r="C3279" s="83"/>
      <c r="D3279" s="101">
        <v>2015</v>
      </c>
      <c r="E3279" s="100">
        <v>389</v>
      </c>
      <c r="F3279" s="100" t="s">
        <v>479</v>
      </c>
      <c r="G3279" s="100" t="s">
        <v>488</v>
      </c>
      <c r="H3279" s="100" t="s">
        <v>366</v>
      </c>
      <c r="I3279" s="100" t="s">
        <v>449</v>
      </c>
      <c r="J3279" s="99"/>
      <c r="K3279" s="99"/>
      <c r="L3279" s="99"/>
      <c r="M3279" s="99"/>
      <c r="N3279" s="99"/>
      <c r="O3279" s="99"/>
      <c r="P3279" s="99">
        <v>0</v>
      </c>
      <c r="Q3279" s="99">
        <v>0</v>
      </c>
      <c r="R3279" s="99">
        <v>0</v>
      </c>
      <c r="S3279" s="95"/>
      <c r="T3279" s="95"/>
      <c r="U3279" s="98"/>
      <c r="V3279" s="98"/>
      <c r="W3279" s="98">
        <v>1.4175837785742308E-4</v>
      </c>
      <c r="X3279" s="98">
        <f>'RCP Data-Measures Tab'!$Q3279*'RCP Data-Measures Tab'!$W3279/1000</f>
        <v>0</v>
      </c>
      <c r="Y3279" s="97">
        <v>1.3735146866133245E-4</v>
      </c>
      <c r="Z3279" s="93">
        <f>'RCP Data-Measures Tab'!$Q3279*'RCP Data-Measures Tab'!$Y3279/1000</f>
        <v>0</v>
      </c>
      <c r="AA3279" s="96"/>
      <c r="AB3279" s="95"/>
      <c r="AC3279" s="94"/>
      <c r="AD3279" s="94"/>
      <c r="AE3279" s="93" t="str">
        <f>'RCP Data-Measures Tab'!$D3279&amp;'RCP Data-Measures Tab'!$F3279&amp;'RCP Data-Measures Tab'!$G3279&amp;'RCP Data-Measures Tab'!$H3279&amp;'RCP Data-Measures Tab'!$I3279</f>
        <v>2015Utility System EfficiencyUtility Transmission SystemTransformersTransformers (NEMA TP-1 or Higher)</v>
      </c>
      <c r="AF3279" s="93" t="s">
        <v>246</v>
      </c>
    </row>
    <row r="3280" spans="1:32" ht="16.5" hidden="1" x14ac:dyDescent="0.45">
      <c r="A3280" s="151"/>
      <c r="B3280" s="189"/>
      <c r="C3280" s="83"/>
      <c r="D3280" s="92">
        <v>2015</v>
      </c>
      <c r="E3280" s="91">
        <v>390</v>
      </c>
      <c r="F3280" s="91" t="s">
        <v>479</v>
      </c>
      <c r="G3280" s="91" t="s">
        <v>488</v>
      </c>
      <c r="H3280" s="91" t="s">
        <v>450</v>
      </c>
      <c r="I3280" s="91" t="s">
        <v>451</v>
      </c>
      <c r="J3280" s="90"/>
      <c r="K3280" s="90"/>
      <c r="L3280" s="90"/>
      <c r="M3280" s="90"/>
      <c r="N3280" s="90"/>
      <c r="O3280" s="90"/>
      <c r="P3280" s="90">
        <v>0</v>
      </c>
      <c r="Q3280" s="90">
        <v>537859.97</v>
      </c>
      <c r="R3280" s="90">
        <v>6.1399538069963497E-2</v>
      </c>
      <c r="S3280" s="86"/>
      <c r="T3280" s="86"/>
      <c r="U3280" s="89"/>
      <c r="V3280" s="89"/>
      <c r="W3280" s="89">
        <v>1.4175837785742308E-4</v>
      </c>
      <c r="X3280" s="89">
        <f>'RCP Data-Measures Tab'!$Q3280*'RCP Data-Measures Tab'!$W3280/1000</f>
        <v>7.6246156861642239E-2</v>
      </c>
      <c r="Y3280" s="88">
        <v>1.3735146866133245E-4</v>
      </c>
      <c r="Z3280" s="84">
        <f>'RCP Data-Measures Tab'!$Q3280*'RCP Data-Measures Tab'!$Y3280/1000</f>
        <v>7.3875856813640214E-2</v>
      </c>
      <c r="AA3280" s="87"/>
      <c r="AB3280" s="86"/>
      <c r="AC3280" s="85"/>
      <c r="AD3280" s="85"/>
      <c r="AE3280" s="84" t="str">
        <f>'RCP Data-Measures Tab'!$D3280&amp;'RCP Data-Measures Tab'!$F3280&amp;'RCP Data-Measures Tab'!$G3280&amp;'RCP Data-Measures Tab'!$H3280&amp;'RCP Data-Measures Tab'!$I3280</f>
        <v>2015Utility System EfficiencyUtility Transmission SystemVoltage ManagementConservation Voltage Reduction (CVR)</v>
      </c>
      <c r="AF3280" s="84" t="s">
        <v>246</v>
      </c>
    </row>
    <row r="3281" spans="1:32" ht="16.5" hidden="1" x14ac:dyDescent="0.45">
      <c r="A3281" s="151"/>
      <c r="B3281" s="189"/>
      <c r="C3281" s="83"/>
      <c r="D3281" s="101">
        <v>2015</v>
      </c>
      <c r="E3281" s="100">
        <v>391</v>
      </c>
      <c r="F3281" s="100" t="s">
        <v>272</v>
      </c>
      <c r="G3281" s="100" t="s">
        <v>273</v>
      </c>
      <c r="H3281" s="100" t="s">
        <v>277</v>
      </c>
      <c r="I3281" s="100" t="s">
        <v>491</v>
      </c>
      <c r="J3281" s="99"/>
      <c r="K3281" s="99"/>
      <c r="L3281" s="99"/>
      <c r="M3281" s="99"/>
      <c r="N3281" s="99"/>
      <c r="O3281" s="99"/>
      <c r="P3281" s="99">
        <v>0</v>
      </c>
      <c r="Q3281" s="99">
        <v>0</v>
      </c>
      <c r="R3281" s="99">
        <v>0</v>
      </c>
      <c r="S3281" s="95"/>
      <c r="T3281" s="95"/>
      <c r="U3281" s="98"/>
      <c r="V3281" s="98"/>
      <c r="W3281" s="98">
        <v>2.6493717263190194E-6</v>
      </c>
      <c r="X3281" s="98">
        <f>'RCP Data-Measures Tab'!$Q3281*'RCP Data-Measures Tab'!$W3281/1000</f>
        <v>0</v>
      </c>
      <c r="Y3281" s="97">
        <v>3.1260287756622589E-4</v>
      </c>
      <c r="Z3281" s="93">
        <f>'RCP Data-Measures Tab'!$Q3281*'RCP Data-Measures Tab'!$Y3281/1000</f>
        <v>0</v>
      </c>
      <c r="AA3281" s="96"/>
      <c r="AB3281" s="95"/>
      <c r="AC3281" s="94"/>
      <c r="AD3281" s="94"/>
      <c r="AE3281" s="93" t="str">
        <f>'RCP Data-Measures Tab'!$D3281&amp;'RCP Data-Measures Tab'!$F3281&amp;'RCP Data-Measures Tab'!$G3281&amp;'RCP Data-Measures Tab'!$H3281&amp;'RCP Data-Measures Tab'!$I3281</f>
        <v>2015AgriculturalCompressed AirCompressed Air System ImprovementsInteractive Compressed Air System Supply/Demand Improvements</v>
      </c>
      <c r="AF3281" s="93" t="s">
        <v>246</v>
      </c>
    </row>
    <row r="3282" spans="1:32" ht="16.5" hidden="1" x14ac:dyDescent="0.45">
      <c r="A3282" s="151"/>
      <c r="B3282" s="189"/>
      <c r="C3282" s="83"/>
      <c r="D3282" s="92">
        <v>2015</v>
      </c>
      <c r="E3282" s="91">
        <v>392</v>
      </c>
      <c r="F3282" s="91" t="s">
        <v>272</v>
      </c>
      <c r="G3282" s="91" t="s">
        <v>243</v>
      </c>
      <c r="H3282" s="91" t="s">
        <v>244</v>
      </c>
      <c r="I3282" s="91" t="s">
        <v>403</v>
      </c>
      <c r="J3282" s="90"/>
      <c r="K3282" s="90"/>
      <c r="L3282" s="90"/>
      <c r="M3282" s="90"/>
      <c r="N3282" s="90"/>
      <c r="O3282" s="90"/>
      <c r="P3282" s="90">
        <v>0</v>
      </c>
      <c r="Q3282" s="90">
        <v>109592.5</v>
      </c>
      <c r="R3282" s="90">
        <v>1.25105595216155E-2</v>
      </c>
      <c r="S3282" s="86"/>
      <c r="T3282" s="86"/>
      <c r="U3282" s="89"/>
      <c r="V3282" s="89"/>
      <c r="W3282" s="89">
        <v>2.6493717263190194E-6</v>
      </c>
      <c r="X3282" s="89">
        <f>'RCP Data-Measures Tab'!$Q3282*'RCP Data-Measures Tab'!$W3282/1000</f>
        <v>2.903512709166171E-4</v>
      </c>
      <c r="Y3282" s="88">
        <v>3.1260287756622589E-4</v>
      </c>
      <c r="Z3282" s="84">
        <f>'RCP Data-Measures Tab'!$Q3282*'RCP Data-Measures Tab'!$Y3282/1000</f>
        <v>3.4258930859676608E-2</v>
      </c>
      <c r="AA3282" s="87"/>
      <c r="AB3282" s="86"/>
      <c r="AC3282" s="85"/>
      <c r="AD3282" s="85"/>
      <c r="AE3282" s="84" t="str">
        <f>'RCP Data-Measures Tab'!$D3282&amp;'RCP Data-Measures Tab'!$F3282&amp;'RCP Data-Measures Tab'!$G3282&amp;'RCP Data-Measures Tab'!$H3282&amp;'RCP Data-Measures Tab'!$I3282</f>
        <v>2015AgriculturalHVACHVAC System ImprovementsInteractive HVAC System Improvements</v>
      </c>
      <c r="AF3282" s="84" t="s">
        <v>246</v>
      </c>
    </row>
    <row r="3283" spans="1:32" ht="16.5" hidden="1" x14ac:dyDescent="0.45">
      <c r="A3283" s="151"/>
      <c r="B3283" s="189"/>
      <c r="C3283" s="83"/>
      <c r="D3283" s="101">
        <v>2015</v>
      </c>
      <c r="E3283" s="100">
        <v>394</v>
      </c>
      <c r="F3283" s="100" t="s">
        <v>272</v>
      </c>
      <c r="G3283" s="100" t="s">
        <v>333</v>
      </c>
      <c r="H3283" s="100" t="s">
        <v>323</v>
      </c>
      <c r="I3283" s="100" t="s">
        <v>492</v>
      </c>
      <c r="J3283" s="99"/>
      <c r="K3283" s="99"/>
      <c r="L3283" s="99"/>
      <c r="M3283" s="99"/>
      <c r="N3283" s="99"/>
      <c r="O3283" s="99"/>
      <c r="P3283" s="99">
        <v>0</v>
      </c>
      <c r="Q3283" s="99">
        <v>120928.5</v>
      </c>
      <c r="R3283" s="99">
        <v>1.3804623158648614E-2</v>
      </c>
      <c r="S3283" s="95"/>
      <c r="T3283" s="95"/>
      <c r="U3283" s="98"/>
      <c r="V3283" s="98"/>
      <c r="W3283" s="98">
        <v>3.4246575342465754E-4</v>
      </c>
      <c r="X3283" s="98">
        <f>'RCP Data-Measures Tab'!$Q3283*'RCP Data-Measures Tab'!$W3283/1000</f>
        <v>4.1413869863013701E-2</v>
      </c>
      <c r="Y3283" s="97">
        <v>3.4246575342465754E-4</v>
      </c>
      <c r="Z3283" s="93">
        <f>'RCP Data-Measures Tab'!$Q3283*'RCP Data-Measures Tab'!$Y3283/1000</f>
        <v>4.1413869863013701E-2</v>
      </c>
      <c r="AA3283" s="96"/>
      <c r="AB3283" s="95"/>
      <c r="AC3283" s="94"/>
      <c r="AD3283" s="94"/>
      <c r="AE3283" s="93" t="str">
        <f>'RCP Data-Measures Tab'!$D3283&amp;'RCP Data-Measures Tab'!$F3283&amp;'RCP Data-Measures Tab'!$G3283&amp;'RCP Data-Measures Tab'!$H3283&amp;'RCP Data-Measures Tab'!$I3283</f>
        <v>2015AgriculturalMotors/DrivesPumps and FansMotors/Drives Installation on Pump System</v>
      </c>
      <c r="AF3283" s="93" t="s">
        <v>246</v>
      </c>
    </row>
    <row r="3284" spans="1:32" ht="16.5" hidden="1" x14ac:dyDescent="0.45">
      <c r="A3284" s="151"/>
      <c r="B3284" s="189"/>
      <c r="C3284" s="83"/>
      <c r="D3284" s="92">
        <v>2015</v>
      </c>
      <c r="E3284" s="91">
        <v>395</v>
      </c>
      <c r="F3284" s="91" t="s">
        <v>272</v>
      </c>
      <c r="G3284" s="91" t="s">
        <v>344</v>
      </c>
      <c r="H3284" s="91" t="s">
        <v>410</v>
      </c>
      <c r="I3284" s="91" t="s">
        <v>411</v>
      </c>
      <c r="J3284" s="90"/>
      <c r="K3284" s="90"/>
      <c r="L3284" s="90"/>
      <c r="M3284" s="90"/>
      <c r="N3284" s="90"/>
      <c r="O3284" s="90"/>
      <c r="P3284" s="90">
        <v>0</v>
      </c>
      <c r="Q3284" s="90">
        <v>0</v>
      </c>
      <c r="R3284" s="90">
        <v>0</v>
      </c>
      <c r="S3284" s="86"/>
      <c r="T3284" s="86"/>
      <c r="U3284" s="89"/>
      <c r="V3284" s="89"/>
      <c r="W3284" s="89">
        <v>3.4246575342465754E-4</v>
      </c>
      <c r="X3284" s="89">
        <f>'RCP Data-Measures Tab'!$Q3284*'RCP Data-Measures Tab'!$W3284/1000</f>
        <v>0</v>
      </c>
      <c r="Y3284" s="88">
        <v>3.4246575342465754E-4</v>
      </c>
      <c r="Z3284" s="84">
        <f>'RCP Data-Measures Tab'!$Q3284*'RCP Data-Measures Tab'!$Y3284/1000</f>
        <v>0</v>
      </c>
      <c r="AA3284" s="87"/>
      <c r="AB3284" s="86"/>
      <c r="AC3284" s="85"/>
      <c r="AD3284" s="85"/>
      <c r="AE3284" s="84" t="str">
        <f>'RCP Data-Measures Tab'!$D3284&amp;'RCP Data-Measures Tab'!$F3284&amp;'RCP Data-Measures Tab'!$G3284&amp;'RCP Data-Measures Tab'!$H3284&amp;'RCP Data-Measures Tab'!$I3284</f>
        <v>2015AgriculturalProcess LoadsProcess Loads System ImprovementsInteractive Process Loads System Improvements</v>
      </c>
      <c r="AF3284" s="84" t="s">
        <v>246</v>
      </c>
    </row>
    <row r="3285" spans="1:32" ht="16.5" hidden="1" x14ac:dyDescent="0.45">
      <c r="A3285" s="151"/>
      <c r="B3285" s="189"/>
      <c r="C3285" s="83"/>
      <c r="D3285" s="101">
        <v>2015</v>
      </c>
      <c r="E3285" s="100">
        <v>396</v>
      </c>
      <c r="F3285" s="100" t="s">
        <v>441</v>
      </c>
      <c r="G3285" s="100" t="s">
        <v>333</v>
      </c>
      <c r="H3285" s="100" t="s">
        <v>323</v>
      </c>
      <c r="I3285" s="100" t="s">
        <v>493</v>
      </c>
      <c r="J3285" s="99"/>
      <c r="K3285" s="99"/>
      <c r="L3285" s="99"/>
      <c r="M3285" s="99"/>
      <c r="N3285" s="99"/>
      <c r="O3285" s="99"/>
      <c r="P3285" s="99">
        <v>0</v>
      </c>
      <c r="Q3285" s="99">
        <v>5319244.5860000001</v>
      </c>
      <c r="R3285" s="99">
        <v>0.60721969912992735</v>
      </c>
      <c r="S3285" s="95"/>
      <c r="T3285" s="95"/>
      <c r="U3285" s="98"/>
      <c r="V3285" s="98"/>
      <c r="W3285" s="98">
        <v>1.2550914627205317E-4</v>
      </c>
      <c r="X3285" s="98">
        <f>'RCP Data-Measures Tab'!$Q3285*'RCP Data-Measures Tab'!$W3285/1000</f>
        <v>0.66761384680110081</v>
      </c>
      <c r="Y3285" s="97">
        <v>1.2967948758907806E-4</v>
      </c>
      <c r="Z3285" s="93">
        <f>'RCP Data-Measures Tab'!$Q3285*'RCP Data-Measures Tab'!$Y3285/1000</f>
        <v>0.68979691227345763</v>
      </c>
      <c r="AA3285" s="96"/>
      <c r="AB3285" s="95"/>
      <c r="AC3285" s="94"/>
      <c r="AD3285" s="94"/>
      <c r="AE3285" s="93" t="str">
        <f>'RCP Data-Measures Tab'!$D3285&amp;'RCP Data-Measures Tab'!$F3285&amp;'RCP Data-Measures Tab'!$G3285&amp;'RCP Data-Measures Tab'!$H3285&amp;'RCP Data-Measures Tab'!$I3285</f>
        <v>2015IndustrialMotors/DrivesPumps and FansMotors/Drives Installation on Blower System</v>
      </c>
      <c r="AF3285" s="93" t="s">
        <v>246</v>
      </c>
    </row>
    <row r="3286" spans="1:32" ht="16.5" hidden="1" x14ac:dyDescent="0.45">
      <c r="A3286" s="151"/>
      <c r="B3286" s="189"/>
      <c r="C3286" s="83"/>
      <c r="D3286" s="92">
        <v>2015</v>
      </c>
      <c r="E3286" s="91">
        <v>397</v>
      </c>
      <c r="F3286" s="91" t="s">
        <v>441</v>
      </c>
      <c r="G3286" s="91" t="s">
        <v>344</v>
      </c>
      <c r="H3286" s="91" t="s">
        <v>323</v>
      </c>
      <c r="I3286" s="91" t="s">
        <v>494</v>
      </c>
      <c r="J3286" s="90"/>
      <c r="K3286" s="90"/>
      <c r="L3286" s="90"/>
      <c r="M3286" s="90"/>
      <c r="N3286" s="90"/>
      <c r="O3286" s="90"/>
      <c r="P3286" s="90">
        <v>0</v>
      </c>
      <c r="Q3286" s="90">
        <v>2870114.4479999999</v>
      </c>
      <c r="R3286" s="90">
        <v>0.32763863401487447</v>
      </c>
      <c r="S3286" s="86"/>
      <c r="T3286" s="86"/>
      <c r="U3286" s="89"/>
      <c r="V3286" s="89"/>
      <c r="W3286" s="89">
        <v>1.2550914627205317E-4</v>
      </c>
      <c r="X3286" s="89">
        <f>'RCP Data-Measures Tab'!$Q3286*'RCP Data-Measures Tab'!$W3286/1000</f>
        <v>0.36022561407156511</v>
      </c>
      <c r="Y3286" s="88">
        <v>1.2967948758907806E-4</v>
      </c>
      <c r="Z3286" s="84">
        <f>'RCP Data-Measures Tab'!$Q3286*'RCP Data-Measures Tab'!$Y3286/1000</f>
        <v>0.37219497093864962</v>
      </c>
      <c r="AA3286" s="87"/>
      <c r="AB3286" s="86"/>
      <c r="AC3286" s="85"/>
      <c r="AD3286" s="85"/>
      <c r="AE3286" s="84" t="str">
        <f>'RCP Data-Measures Tab'!$D3286&amp;'RCP Data-Measures Tab'!$F3286&amp;'RCP Data-Measures Tab'!$G3286&amp;'RCP Data-Measures Tab'!$H3286&amp;'RCP Data-Measures Tab'!$I3286</f>
        <v>2015IndustrialProcess LoadsPumps and FansBlower System Improvements</v>
      </c>
      <c r="AF3286" s="84" t="s">
        <v>246</v>
      </c>
    </row>
    <row r="3287" spans="1:32" ht="16.5" hidden="1" x14ac:dyDescent="0.45">
      <c r="A3287" s="151"/>
      <c r="B3287" s="189"/>
      <c r="C3287" s="83"/>
      <c r="D3287" s="101">
        <v>2015</v>
      </c>
      <c r="E3287" s="100">
        <v>398</v>
      </c>
      <c r="F3287" s="100" t="s">
        <v>456</v>
      </c>
      <c r="G3287" s="100" t="s">
        <v>371</v>
      </c>
      <c r="H3287" s="100" t="s">
        <v>372</v>
      </c>
      <c r="I3287" s="100" t="s">
        <v>495</v>
      </c>
      <c r="J3287" s="99"/>
      <c r="K3287" s="99"/>
      <c r="L3287" s="99"/>
      <c r="M3287" s="99"/>
      <c r="N3287" s="99"/>
      <c r="O3287" s="99"/>
      <c r="P3287" s="99">
        <v>0</v>
      </c>
      <c r="Q3287" s="99">
        <v>41007676.417830288</v>
      </c>
      <c r="R3287" s="99">
        <v>4.6812416577304266</v>
      </c>
      <c r="S3287" s="95"/>
      <c r="T3287" s="95"/>
      <c r="U3287" s="98"/>
      <c r="V3287" s="98"/>
      <c r="W3287" s="98">
        <v>2.3981935170362906E-4</v>
      </c>
      <c r="X3287" s="98">
        <f>'RCP Data-Measures Tab'!$Q3287*'RCP Data-Measures Tab'!$W3287/1000</f>
        <v>9.8344343733962578</v>
      </c>
      <c r="Y3287" s="97">
        <v>1.5374674830467136E-4</v>
      </c>
      <c r="Z3287" s="93">
        <f>'RCP Data-Measures Tab'!$Q3287*'RCP Data-Measures Tab'!$Y3287/1000</f>
        <v>6.3047969047715604</v>
      </c>
      <c r="AA3287" s="96"/>
      <c r="AB3287" s="95"/>
      <c r="AC3287" s="94"/>
      <c r="AD3287" s="94"/>
      <c r="AE3287" s="93" t="str">
        <f>'RCP Data-Measures Tab'!$D3287&amp;'RCP Data-Measures Tab'!$F3287&amp;'RCP Data-Measures Tab'!$G3287&amp;'RCP Data-Measures Tab'!$H3287&amp;'RCP Data-Measures Tab'!$I3287</f>
        <v>2015ResidentialWhole Bldg/Meter LevelWhole Bldg/Meter Level System ImprovementsBehavioral</v>
      </c>
      <c r="AF3287" s="93" t="s">
        <v>246</v>
      </c>
    </row>
    <row r="3288" spans="1:32" ht="16.5" hidden="1" x14ac:dyDescent="0.45">
      <c r="A3288" s="151"/>
      <c r="B3288" s="189"/>
      <c r="C3288" s="83"/>
      <c r="D3288" s="92">
        <v>2015</v>
      </c>
      <c r="E3288" s="91">
        <v>399</v>
      </c>
      <c r="F3288" s="91" t="s">
        <v>456</v>
      </c>
      <c r="G3288" s="91" t="s">
        <v>243</v>
      </c>
      <c r="H3288" s="91" t="s">
        <v>461</v>
      </c>
      <c r="I3288" s="91" t="s">
        <v>403</v>
      </c>
      <c r="J3288" s="90"/>
      <c r="K3288" s="90"/>
      <c r="L3288" s="90"/>
      <c r="M3288" s="90"/>
      <c r="N3288" s="90"/>
      <c r="O3288" s="90"/>
      <c r="P3288" s="90">
        <v>0</v>
      </c>
      <c r="Q3288" s="90">
        <v>395029.43648764776</v>
      </c>
      <c r="R3288" s="90">
        <v>4.5094634115230237E-2</v>
      </c>
      <c r="S3288" s="86"/>
      <c r="T3288" s="86"/>
      <c r="U3288" s="89"/>
      <c r="V3288" s="89"/>
      <c r="W3288" s="89">
        <v>3.5038807131168473E-4</v>
      </c>
      <c r="X3288" s="89">
        <f>'RCP Data-Measures Tab'!$Q3288*'RCP Data-Measures Tab'!$W3288/1000</f>
        <v>0.13841360236224856</v>
      </c>
      <c r="Y3288" s="88">
        <v>2.9220689289962375E-4</v>
      </c>
      <c r="Z3288" s="84">
        <f>'RCP Data-Measures Tab'!$Q3288*'RCP Data-Measures Tab'!$Y3288/1000</f>
        <v>0.11543032423994481</v>
      </c>
      <c r="AA3288" s="87"/>
      <c r="AB3288" s="86"/>
      <c r="AC3288" s="85"/>
      <c r="AD3288" s="85"/>
      <c r="AE3288" s="84" t="str">
        <f>'RCP Data-Measures Tab'!$D3288&amp;'RCP Data-Measures Tab'!$F3288&amp;'RCP Data-Measures Tab'!$G3288&amp;'RCP Data-Measures Tab'!$H3288&amp;'RCP Data-Measures Tab'!$I3288</f>
        <v>2015ResidentialHVACHVAC SystemInteractive HVAC System Improvements</v>
      </c>
      <c r="AF3288" s="84" t="s">
        <v>246</v>
      </c>
    </row>
    <row r="3289" spans="1:32" ht="16.5" hidden="1" x14ac:dyDescent="0.45">
      <c r="A3289" s="151"/>
      <c r="B3289" s="189"/>
      <c r="C3289" s="83"/>
      <c r="D3289" s="101">
        <v>2015</v>
      </c>
      <c r="E3289" s="100">
        <v>400</v>
      </c>
      <c r="F3289" s="100" t="s">
        <v>456</v>
      </c>
      <c r="G3289" s="100" t="s">
        <v>243</v>
      </c>
      <c r="H3289" s="100" t="s">
        <v>461</v>
      </c>
      <c r="I3289" s="100" t="s">
        <v>496</v>
      </c>
      <c r="J3289" s="99"/>
      <c r="K3289" s="99"/>
      <c r="L3289" s="99"/>
      <c r="M3289" s="99"/>
      <c r="N3289" s="99"/>
      <c r="O3289" s="99"/>
      <c r="P3289" s="99">
        <v>0</v>
      </c>
      <c r="Q3289" s="99">
        <v>713574</v>
      </c>
      <c r="R3289" s="99">
        <v>8.145817721378977E-2</v>
      </c>
      <c r="S3289" s="95"/>
      <c r="T3289" s="95"/>
      <c r="U3289" s="98"/>
      <c r="V3289" s="98"/>
      <c r="W3289" s="98">
        <v>3.5038807131168473E-4</v>
      </c>
      <c r="X3289" s="98">
        <f>'RCP Data-Measures Tab'!$Q3289*'RCP Data-Measures Tab'!$W3289/1000</f>
        <v>0.25002781759816411</v>
      </c>
      <c r="Y3289" s="97">
        <v>2.9220689289962375E-4</v>
      </c>
      <c r="Z3289" s="93">
        <f>'RCP Data-Measures Tab'!$Q3289*'RCP Data-Measures Tab'!$Y3289/1000</f>
        <v>0.2085112413939561</v>
      </c>
      <c r="AA3289" s="96"/>
      <c r="AB3289" s="95"/>
      <c r="AC3289" s="94"/>
      <c r="AD3289" s="94"/>
      <c r="AE3289" s="93" t="str">
        <f>'RCP Data-Measures Tab'!$D3289&amp;'RCP Data-Measures Tab'!$F3289&amp;'RCP Data-Measures Tab'!$G3289&amp;'RCP Data-Measures Tab'!$H3289&amp;'RCP Data-Measures Tab'!$I3289</f>
        <v>2015ResidentialHVACHVAC SystemVariable Speed Heat Pumps w/o Duct Sealing</v>
      </c>
      <c r="AF3289" s="93" t="s">
        <v>246</v>
      </c>
    </row>
    <row r="3290" spans="1:32" ht="16.5" hidden="1" x14ac:dyDescent="0.45">
      <c r="A3290" s="151"/>
      <c r="B3290" s="189"/>
      <c r="C3290" s="83"/>
      <c r="D3290" s="92">
        <v>2015</v>
      </c>
      <c r="E3290" s="91">
        <v>402</v>
      </c>
      <c r="F3290" s="91" t="s">
        <v>456</v>
      </c>
      <c r="G3290" s="91" t="s">
        <v>243</v>
      </c>
      <c r="H3290" s="91" t="s">
        <v>390</v>
      </c>
      <c r="I3290" s="91" t="s">
        <v>363</v>
      </c>
      <c r="J3290" s="90"/>
      <c r="K3290" s="90"/>
      <c r="L3290" s="90"/>
      <c r="M3290" s="90"/>
      <c r="N3290" s="90"/>
      <c r="O3290" s="90"/>
      <c r="P3290" s="90">
        <v>0</v>
      </c>
      <c r="Q3290" s="90">
        <v>21393604.537815683</v>
      </c>
      <c r="R3290" s="90">
        <v>2.4421924222232581</v>
      </c>
      <c r="S3290" s="86"/>
      <c r="T3290" s="86"/>
      <c r="U3290" s="89"/>
      <c r="V3290" s="89"/>
      <c r="W3290" s="89">
        <v>3.5038807131168473E-4</v>
      </c>
      <c r="X3290" s="89">
        <f>'RCP Data-Measures Tab'!$Q3290*'RCP Data-Measures Tab'!$W3290/1000</f>
        <v>7.4960638324101438</v>
      </c>
      <c r="Y3290" s="88">
        <v>2.9220689289962375E-4</v>
      </c>
      <c r="Z3290" s="84">
        <f>'RCP Data-Measures Tab'!$Q3290*'RCP Data-Measures Tab'!$Y3290/1000</f>
        <v>6.2513587099184118</v>
      </c>
      <c r="AA3290" s="87"/>
      <c r="AB3290" s="86"/>
      <c r="AC3290" s="85"/>
      <c r="AD3290" s="85"/>
      <c r="AE3290" s="84" t="str">
        <f>'RCP Data-Measures Tab'!$D3290&amp;'RCP Data-Measures Tab'!$F3290&amp;'RCP Data-Measures Tab'!$G3290&amp;'RCP Data-Measures Tab'!$H3290&amp;'RCP Data-Measures Tab'!$I3290</f>
        <v>2015ResidentialHVACEnvelopeInsulation</v>
      </c>
      <c r="AF3290" s="84" t="s">
        <v>246</v>
      </c>
    </row>
    <row r="3291" spans="1:32" ht="16.5" hidden="1" x14ac:dyDescent="0.45">
      <c r="A3291" s="151"/>
      <c r="B3291" s="189"/>
      <c r="C3291" s="83"/>
      <c r="D3291" s="101">
        <v>2015</v>
      </c>
      <c r="E3291" s="100">
        <v>409</v>
      </c>
      <c r="F3291" s="100" t="s">
        <v>456</v>
      </c>
      <c r="G3291" s="100" t="s">
        <v>243</v>
      </c>
      <c r="H3291" s="100" t="s">
        <v>286</v>
      </c>
      <c r="I3291" s="100" t="s">
        <v>287</v>
      </c>
      <c r="J3291" s="99"/>
      <c r="K3291" s="99"/>
      <c r="L3291" s="99"/>
      <c r="M3291" s="99"/>
      <c r="N3291" s="99"/>
      <c r="O3291" s="99"/>
      <c r="P3291" s="99">
        <v>0</v>
      </c>
      <c r="Q3291" s="99">
        <v>0</v>
      </c>
      <c r="R3291" s="99">
        <v>0</v>
      </c>
      <c r="S3291" s="95"/>
      <c r="T3291" s="95"/>
      <c r="U3291" s="98"/>
      <c r="V3291" s="98"/>
      <c r="W3291" s="98">
        <v>3.5038807131168473E-4</v>
      </c>
      <c r="X3291" s="98">
        <f>'RCP Data-Measures Tab'!$Q3291*'RCP Data-Measures Tab'!$W3291/1000</f>
        <v>0</v>
      </c>
      <c r="Y3291" s="97">
        <v>2.9220689289962375E-4</v>
      </c>
      <c r="Z3291" s="93">
        <f>'RCP Data-Measures Tab'!$Q3291*'RCP Data-Measures Tab'!$Y3291/1000</f>
        <v>0</v>
      </c>
      <c r="AA3291" s="96"/>
      <c r="AB3291" s="95"/>
      <c r="AC3291" s="94"/>
      <c r="AD3291" s="94"/>
      <c r="AE3291" s="93" t="str">
        <f>'RCP Data-Measures Tab'!$D3291&amp;'RCP Data-Measures Tab'!$F3291&amp;'RCP Data-Measures Tab'!$G3291&amp;'RCP Data-Measures Tab'!$H3291&amp;'RCP Data-Measures Tab'!$I3291</f>
        <v>2015ResidentialHVACHeat RecoveryHeat Recovery Improvements</v>
      </c>
      <c r="AF3291" s="93" t="s">
        <v>246</v>
      </c>
    </row>
    <row r="3292" spans="1:32" ht="16.5" hidden="1" x14ac:dyDescent="0.45">
      <c r="A3292" s="151"/>
      <c r="B3292" s="189"/>
      <c r="C3292" s="83"/>
      <c r="D3292" s="92">
        <v>2015</v>
      </c>
      <c r="E3292" s="91">
        <v>416</v>
      </c>
      <c r="F3292" s="91" t="s">
        <v>242</v>
      </c>
      <c r="G3292" s="91" t="s">
        <v>273</v>
      </c>
      <c r="H3292" s="91" t="s">
        <v>277</v>
      </c>
      <c r="I3292" s="91" t="s">
        <v>491</v>
      </c>
      <c r="J3292" s="90"/>
      <c r="K3292" s="90"/>
      <c r="L3292" s="90"/>
      <c r="M3292" s="90"/>
      <c r="N3292" s="90"/>
      <c r="O3292" s="90"/>
      <c r="P3292" s="90">
        <v>0</v>
      </c>
      <c r="Q3292" s="90">
        <v>0</v>
      </c>
      <c r="R3292" s="90">
        <v>0</v>
      </c>
      <c r="S3292" s="86"/>
      <c r="T3292" s="86"/>
      <c r="U3292" s="89"/>
      <c r="V3292" s="89"/>
      <c r="W3292" s="89">
        <v>1.4106778209749957E-4</v>
      </c>
      <c r="X3292" s="89">
        <f>'RCP Data-Measures Tab'!$Q3292*'RCP Data-Measures Tab'!$W3292/1000</f>
        <v>0</v>
      </c>
      <c r="Y3292" s="88">
        <v>1.2829004757074799E-4</v>
      </c>
      <c r="Z3292" s="84">
        <f>'RCP Data-Measures Tab'!$Q3292*'RCP Data-Measures Tab'!$Y3292/1000</f>
        <v>0</v>
      </c>
      <c r="AA3292" s="87"/>
      <c r="AB3292" s="86"/>
      <c r="AC3292" s="85"/>
      <c r="AD3292" s="85"/>
      <c r="AE3292" s="84" t="str">
        <f>'RCP Data-Measures Tab'!$D3292&amp;'RCP Data-Measures Tab'!$F3292&amp;'RCP Data-Measures Tab'!$G3292&amp;'RCP Data-Measures Tab'!$H3292&amp;'RCP Data-Measures Tab'!$I3292</f>
        <v>2015CommercialCompressed AirCompressed Air System ImprovementsInteractive Compressed Air System Supply/Demand Improvements</v>
      </c>
      <c r="AF3292" s="84" t="s">
        <v>246</v>
      </c>
    </row>
    <row r="3293" spans="1:32" ht="16.5" hidden="1" x14ac:dyDescent="0.45">
      <c r="A3293" s="151"/>
      <c r="B3293" s="189"/>
      <c r="C3293" s="83"/>
      <c r="D3293" s="101">
        <v>2015</v>
      </c>
      <c r="E3293" s="100">
        <v>417</v>
      </c>
      <c r="F3293" s="100" t="s">
        <v>441</v>
      </c>
      <c r="G3293" s="100" t="s">
        <v>273</v>
      </c>
      <c r="H3293" s="100" t="s">
        <v>277</v>
      </c>
      <c r="I3293" s="100" t="s">
        <v>491</v>
      </c>
      <c r="J3293" s="99"/>
      <c r="K3293" s="99"/>
      <c r="L3293" s="99"/>
      <c r="M3293" s="99"/>
      <c r="N3293" s="99"/>
      <c r="O3293" s="99"/>
      <c r="P3293" s="99">
        <v>0</v>
      </c>
      <c r="Q3293" s="99">
        <v>4017903.31</v>
      </c>
      <c r="R3293" s="99">
        <v>0.45866477489471402</v>
      </c>
      <c r="S3293" s="95"/>
      <c r="T3293" s="95"/>
      <c r="U3293" s="98"/>
      <c r="V3293" s="98"/>
      <c r="W3293" s="98">
        <v>1.2550914627205317E-4</v>
      </c>
      <c r="X3293" s="98">
        <f>'RCP Data-Measures Tab'!$Q3293*'RCP Data-Measures Tab'!$W3293/1000</f>
        <v>0.50428361424175661</v>
      </c>
      <c r="Y3293" s="97">
        <v>1.2967948758907806E-4</v>
      </c>
      <c r="Z3293" s="93">
        <f>'RCP Data-Measures Tab'!$Q3293*'RCP Data-Measures Tab'!$Y3293/1000</f>
        <v>0.52103964242326062</v>
      </c>
      <c r="AA3293" s="96"/>
      <c r="AB3293" s="95"/>
      <c r="AC3293" s="94"/>
      <c r="AD3293" s="94"/>
      <c r="AE3293" s="93" t="str">
        <f>'RCP Data-Measures Tab'!$D3293&amp;'RCP Data-Measures Tab'!$F3293&amp;'RCP Data-Measures Tab'!$G3293&amp;'RCP Data-Measures Tab'!$H3293&amp;'RCP Data-Measures Tab'!$I3293</f>
        <v>2015IndustrialCompressed AirCompressed Air System ImprovementsInteractive Compressed Air System Supply/Demand Improvements</v>
      </c>
      <c r="AF3293" s="93" t="s">
        <v>246</v>
      </c>
    </row>
    <row r="3294" spans="1:32" ht="16.5" hidden="1" x14ac:dyDescent="0.45">
      <c r="A3294" s="151"/>
      <c r="B3294" s="189"/>
      <c r="C3294" s="83"/>
      <c r="D3294" s="92">
        <v>2015</v>
      </c>
      <c r="E3294" s="91">
        <v>418</v>
      </c>
      <c r="F3294" s="91" t="s">
        <v>242</v>
      </c>
      <c r="G3294" s="91" t="s">
        <v>333</v>
      </c>
      <c r="H3294" s="91" t="s">
        <v>277</v>
      </c>
      <c r="I3294" s="91" t="s">
        <v>464</v>
      </c>
      <c r="J3294" s="90"/>
      <c r="K3294" s="90"/>
      <c r="L3294" s="90"/>
      <c r="M3294" s="90"/>
      <c r="N3294" s="90"/>
      <c r="O3294" s="90"/>
      <c r="P3294" s="90">
        <v>0</v>
      </c>
      <c r="Q3294" s="90">
        <v>0</v>
      </c>
      <c r="R3294" s="90">
        <v>0</v>
      </c>
      <c r="S3294" s="86"/>
      <c r="T3294" s="86"/>
      <c r="U3294" s="89"/>
      <c r="V3294" s="89"/>
      <c r="W3294" s="89">
        <v>1.4106778209749957E-4</v>
      </c>
      <c r="X3294" s="89">
        <f>'RCP Data-Measures Tab'!$Q3294*'RCP Data-Measures Tab'!$W3294/1000</f>
        <v>0</v>
      </c>
      <c r="Y3294" s="88">
        <v>1.2829004757074799E-4</v>
      </c>
      <c r="Z3294" s="84">
        <f>'RCP Data-Measures Tab'!$Q3294*'RCP Data-Measures Tab'!$Y3294/1000</f>
        <v>0</v>
      </c>
      <c r="AA3294" s="87"/>
      <c r="AB3294" s="86"/>
      <c r="AC3294" s="85"/>
      <c r="AD3294" s="85"/>
      <c r="AE3294" s="84" t="str">
        <f>'RCP Data-Measures Tab'!$D3294&amp;'RCP Data-Measures Tab'!$F3294&amp;'RCP Data-Measures Tab'!$G3294&amp;'RCP Data-Measures Tab'!$H3294&amp;'RCP Data-Measures Tab'!$I3294</f>
        <v>2015CommercialMotors/DrivesCompressed Air System ImprovementsMotors/Drives Installation on Compressed Air System</v>
      </c>
      <c r="AF3294" s="84" t="s">
        <v>246</v>
      </c>
    </row>
    <row r="3295" spans="1:32" ht="16.5" hidden="1" x14ac:dyDescent="0.45">
      <c r="A3295" s="151"/>
      <c r="B3295" s="189"/>
      <c r="C3295" s="83"/>
      <c r="D3295" s="101">
        <v>2015</v>
      </c>
      <c r="E3295" s="100">
        <v>419</v>
      </c>
      <c r="F3295" s="100" t="s">
        <v>242</v>
      </c>
      <c r="G3295" s="100" t="s">
        <v>333</v>
      </c>
      <c r="H3295" s="100" t="s">
        <v>323</v>
      </c>
      <c r="I3295" s="100" t="s">
        <v>492</v>
      </c>
      <c r="J3295" s="99"/>
      <c r="K3295" s="99"/>
      <c r="L3295" s="99"/>
      <c r="M3295" s="99"/>
      <c r="N3295" s="99"/>
      <c r="O3295" s="99"/>
      <c r="P3295" s="99">
        <v>0</v>
      </c>
      <c r="Q3295" s="99">
        <v>387539.22019999998</v>
      </c>
      <c r="R3295" s="99">
        <v>4.4239635812118663E-2</v>
      </c>
      <c r="S3295" s="95"/>
      <c r="T3295" s="95"/>
      <c r="U3295" s="98"/>
      <c r="V3295" s="98"/>
      <c r="W3295" s="98">
        <v>1.4106778209749957E-4</v>
      </c>
      <c r="X3295" s="98">
        <f>'RCP Data-Measures Tab'!$Q3295*'RCP Data-Measures Tab'!$W3295/1000</f>
        <v>5.4669298269408501E-2</v>
      </c>
      <c r="Y3295" s="97">
        <v>1.2829004757074799E-4</v>
      </c>
      <c r="Z3295" s="93">
        <f>'RCP Data-Measures Tab'!$Q3295*'RCP Data-Measures Tab'!$Y3295/1000</f>
        <v>4.9717424994988574E-2</v>
      </c>
      <c r="AA3295" s="96"/>
      <c r="AB3295" s="95"/>
      <c r="AC3295" s="94"/>
      <c r="AD3295" s="94"/>
      <c r="AE3295" s="93" t="str">
        <f>'RCP Data-Measures Tab'!$D3295&amp;'RCP Data-Measures Tab'!$F3295&amp;'RCP Data-Measures Tab'!$G3295&amp;'RCP Data-Measures Tab'!$H3295&amp;'RCP Data-Measures Tab'!$I3295</f>
        <v>2015CommercialMotors/DrivesPumps and FansMotors/Drives Installation on Pump System</v>
      </c>
      <c r="AF3295" s="93" t="s">
        <v>246</v>
      </c>
    </row>
    <row r="3296" spans="1:32" ht="16.5" hidden="1" x14ac:dyDescent="0.45">
      <c r="A3296" s="151"/>
      <c r="B3296" s="189"/>
      <c r="C3296" s="83"/>
      <c r="D3296" s="92">
        <v>2015</v>
      </c>
      <c r="E3296" s="91">
        <v>420</v>
      </c>
      <c r="F3296" s="91" t="s">
        <v>441</v>
      </c>
      <c r="G3296" s="91" t="s">
        <v>333</v>
      </c>
      <c r="H3296" s="91" t="s">
        <v>277</v>
      </c>
      <c r="I3296" s="91" t="s">
        <v>464</v>
      </c>
      <c r="J3296" s="90"/>
      <c r="K3296" s="90"/>
      <c r="L3296" s="90"/>
      <c r="M3296" s="90"/>
      <c r="N3296" s="90"/>
      <c r="O3296" s="90"/>
      <c r="P3296" s="90">
        <v>0</v>
      </c>
      <c r="Q3296" s="90">
        <v>0</v>
      </c>
      <c r="R3296" s="90">
        <v>0</v>
      </c>
      <c r="S3296" s="86"/>
      <c r="T3296" s="86"/>
      <c r="U3296" s="89"/>
      <c r="V3296" s="89"/>
      <c r="W3296" s="89">
        <v>1.2550914627205317E-4</v>
      </c>
      <c r="X3296" s="89">
        <f>'RCP Data-Measures Tab'!$Q3296*'RCP Data-Measures Tab'!$W3296/1000</f>
        <v>0</v>
      </c>
      <c r="Y3296" s="88">
        <v>1.2967948758907806E-4</v>
      </c>
      <c r="Z3296" s="84">
        <f>'RCP Data-Measures Tab'!$Q3296*'RCP Data-Measures Tab'!$Y3296/1000</f>
        <v>0</v>
      </c>
      <c r="AA3296" s="87"/>
      <c r="AB3296" s="86"/>
      <c r="AC3296" s="85"/>
      <c r="AD3296" s="85"/>
      <c r="AE3296" s="84" t="str">
        <f>'RCP Data-Measures Tab'!$D3296&amp;'RCP Data-Measures Tab'!$F3296&amp;'RCP Data-Measures Tab'!$G3296&amp;'RCP Data-Measures Tab'!$H3296&amp;'RCP Data-Measures Tab'!$I3296</f>
        <v>2015IndustrialMotors/DrivesCompressed Air System ImprovementsMotors/Drives Installation on Compressed Air System</v>
      </c>
      <c r="AF3296" s="84" t="s">
        <v>246</v>
      </c>
    </row>
    <row r="3297" spans="1:32" ht="16.5" hidden="1" x14ac:dyDescent="0.45">
      <c r="A3297" s="151"/>
      <c r="B3297" s="189"/>
      <c r="C3297" s="83"/>
      <c r="D3297" s="101">
        <v>2015</v>
      </c>
      <c r="E3297" s="100">
        <v>421</v>
      </c>
      <c r="F3297" s="100" t="s">
        <v>441</v>
      </c>
      <c r="G3297" s="100" t="s">
        <v>333</v>
      </c>
      <c r="H3297" s="100" t="s">
        <v>323</v>
      </c>
      <c r="I3297" s="100" t="s">
        <v>492</v>
      </c>
      <c r="J3297" s="99"/>
      <c r="K3297" s="99"/>
      <c r="L3297" s="99"/>
      <c r="M3297" s="99"/>
      <c r="N3297" s="99"/>
      <c r="O3297" s="99"/>
      <c r="P3297" s="99">
        <v>0</v>
      </c>
      <c r="Q3297" s="99">
        <v>722926.66695999994</v>
      </c>
      <c r="R3297" s="99">
        <v>8.2525874488055734E-2</v>
      </c>
      <c r="S3297" s="95"/>
      <c r="T3297" s="95"/>
      <c r="U3297" s="98"/>
      <c r="V3297" s="98"/>
      <c r="W3297" s="98">
        <v>1.2550914627205317E-4</v>
      </c>
      <c r="X3297" s="98">
        <f>'RCP Data-Measures Tab'!$Q3297*'RCP Data-Measures Tab'!$W3297/1000</f>
        <v>9.0733908787450496E-2</v>
      </c>
      <c r="Y3297" s="97">
        <v>1.2967948758907806E-4</v>
      </c>
      <c r="Z3297" s="93">
        <f>'RCP Data-Measures Tab'!$Q3297*'RCP Data-Measures Tab'!$Y3297/1000</f>
        <v>9.3748759735852866E-2</v>
      </c>
      <c r="AA3297" s="96"/>
      <c r="AB3297" s="95"/>
      <c r="AC3297" s="94"/>
      <c r="AD3297" s="94"/>
      <c r="AE3297" s="93" t="str">
        <f>'RCP Data-Measures Tab'!$D3297&amp;'RCP Data-Measures Tab'!$F3297&amp;'RCP Data-Measures Tab'!$G3297&amp;'RCP Data-Measures Tab'!$H3297&amp;'RCP Data-Measures Tab'!$I3297</f>
        <v>2015IndustrialMotors/DrivesPumps and FansMotors/Drives Installation on Pump System</v>
      </c>
      <c r="AF3297" s="93" t="s">
        <v>246</v>
      </c>
    </row>
    <row r="3298" spans="1:32" ht="16.5" hidden="1" x14ac:dyDescent="0.45">
      <c r="A3298" s="151"/>
      <c r="B3298" s="189"/>
      <c r="C3298" s="83"/>
      <c r="D3298" s="92">
        <v>2015</v>
      </c>
      <c r="E3298" s="91">
        <v>422</v>
      </c>
      <c r="F3298" s="91" t="s">
        <v>272</v>
      </c>
      <c r="G3298" s="91" t="s">
        <v>273</v>
      </c>
      <c r="H3298" s="91" t="s">
        <v>274</v>
      </c>
      <c r="I3298" s="91" t="s">
        <v>497</v>
      </c>
      <c r="J3298" s="90"/>
      <c r="K3298" s="90"/>
      <c r="L3298" s="90"/>
      <c r="M3298" s="90"/>
      <c r="N3298" s="90"/>
      <c r="O3298" s="90"/>
      <c r="P3298" s="90">
        <v>0</v>
      </c>
      <c r="Q3298" s="90">
        <v>0</v>
      </c>
      <c r="R3298" s="90">
        <v>0</v>
      </c>
      <c r="S3298" s="86"/>
      <c r="T3298" s="86"/>
      <c r="U3298" s="89"/>
      <c r="V3298" s="89"/>
      <c r="W3298" s="89">
        <v>2.6493717263190194E-6</v>
      </c>
      <c r="X3298" s="89">
        <f>'RCP Data-Measures Tab'!$Q3298*'RCP Data-Measures Tab'!$W3298/1000</f>
        <v>0</v>
      </c>
      <c r="Y3298" s="88">
        <v>3.1260287756622589E-4</v>
      </c>
      <c r="Z3298" s="84">
        <f>'RCP Data-Measures Tab'!$Q3298*'RCP Data-Measures Tab'!$Y3298/1000</f>
        <v>0</v>
      </c>
      <c r="AA3298" s="87"/>
      <c r="AB3298" s="86"/>
      <c r="AC3298" s="85"/>
      <c r="AD3298" s="85"/>
      <c r="AE3298" s="84" t="str">
        <f>'RCP Data-Measures Tab'!$D3298&amp;'RCP Data-Measures Tab'!$F3298&amp;'RCP Data-Measures Tab'!$G3298&amp;'RCP Data-Measures Tab'!$H3298&amp;'RCP Data-Measures Tab'!$I3298</f>
        <v>2015AgriculturalCompressed AirCompressed Air System ControlsUnknown</v>
      </c>
      <c r="AF3298" s="84" t="s">
        <v>246</v>
      </c>
    </row>
    <row r="3299" spans="1:32" ht="16.5" hidden="1" x14ac:dyDescent="0.45">
      <c r="A3299" s="151"/>
      <c r="B3299" s="189"/>
      <c r="C3299" s="83"/>
      <c r="D3299" s="101">
        <v>2015</v>
      </c>
      <c r="E3299" s="100">
        <v>423</v>
      </c>
      <c r="F3299" s="100" t="s">
        <v>272</v>
      </c>
      <c r="G3299" s="100" t="s">
        <v>273</v>
      </c>
      <c r="H3299" s="100" t="s">
        <v>277</v>
      </c>
      <c r="I3299" s="100" t="s">
        <v>497</v>
      </c>
      <c r="J3299" s="99"/>
      <c r="K3299" s="99"/>
      <c r="L3299" s="99"/>
      <c r="M3299" s="99"/>
      <c r="N3299" s="99"/>
      <c r="O3299" s="99"/>
      <c r="P3299" s="99">
        <v>0</v>
      </c>
      <c r="Q3299" s="99">
        <v>0</v>
      </c>
      <c r="R3299" s="99">
        <v>0</v>
      </c>
      <c r="S3299" s="95"/>
      <c r="T3299" s="95"/>
      <c r="U3299" s="98"/>
      <c r="V3299" s="98"/>
      <c r="W3299" s="98">
        <v>2.6493717263190194E-6</v>
      </c>
      <c r="X3299" s="98">
        <f>'RCP Data-Measures Tab'!$Q3299*'RCP Data-Measures Tab'!$W3299/1000</f>
        <v>0</v>
      </c>
      <c r="Y3299" s="97">
        <v>3.1260287756622589E-4</v>
      </c>
      <c r="Z3299" s="93">
        <f>'RCP Data-Measures Tab'!$Q3299*'RCP Data-Measures Tab'!$Y3299/1000</f>
        <v>0</v>
      </c>
      <c r="AA3299" s="96"/>
      <c r="AB3299" s="95"/>
      <c r="AC3299" s="94"/>
      <c r="AD3299" s="94"/>
      <c r="AE3299" s="93" t="str">
        <f>'RCP Data-Measures Tab'!$D3299&amp;'RCP Data-Measures Tab'!$F3299&amp;'RCP Data-Measures Tab'!$G3299&amp;'RCP Data-Measures Tab'!$H3299&amp;'RCP Data-Measures Tab'!$I3299</f>
        <v>2015AgriculturalCompressed AirCompressed Air System ImprovementsUnknown</v>
      </c>
      <c r="AF3299" s="93" t="s">
        <v>246</v>
      </c>
    </row>
    <row r="3300" spans="1:32" ht="16.5" hidden="1" x14ac:dyDescent="0.45">
      <c r="A3300" s="151"/>
      <c r="B3300" s="189"/>
      <c r="C3300" s="83"/>
      <c r="D3300" s="92">
        <v>2015</v>
      </c>
      <c r="E3300" s="91">
        <v>424</v>
      </c>
      <c r="F3300" s="91" t="s">
        <v>272</v>
      </c>
      <c r="G3300" s="91" t="s">
        <v>273</v>
      </c>
      <c r="H3300" s="91" t="s">
        <v>286</v>
      </c>
      <c r="I3300" s="91" t="s">
        <v>497</v>
      </c>
      <c r="J3300" s="90"/>
      <c r="K3300" s="90"/>
      <c r="L3300" s="90"/>
      <c r="M3300" s="90"/>
      <c r="N3300" s="90"/>
      <c r="O3300" s="90"/>
      <c r="P3300" s="90">
        <v>0</v>
      </c>
      <c r="Q3300" s="90">
        <v>0</v>
      </c>
      <c r="R3300" s="90">
        <v>0</v>
      </c>
      <c r="S3300" s="86"/>
      <c r="T3300" s="86"/>
      <c r="U3300" s="89"/>
      <c r="V3300" s="89"/>
      <c r="W3300" s="89">
        <v>2.6493717263190194E-6</v>
      </c>
      <c r="X3300" s="89">
        <f>'RCP Data-Measures Tab'!$Q3300*'RCP Data-Measures Tab'!$W3300/1000</f>
        <v>0</v>
      </c>
      <c r="Y3300" s="88">
        <v>3.1260287756622589E-4</v>
      </c>
      <c r="Z3300" s="84">
        <f>'RCP Data-Measures Tab'!$Q3300*'RCP Data-Measures Tab'!$Y3300/1000</f>
        <v>0</v>
      </c>
      <c r="AA3300" s="87"/>
      <c r="AB3300" s="86"/>
      <c r="AC3300" s="85"/>
      <c r="AD3300" s="85"/>
      <c r="AE3300" s="84" t="str">
        <f>'RCP Data-Measures Tab'!$D3300&amp;'RCP Data-Measures Tab'!$F3300&amp;'RCP Data-Measures Tab'!$G3300&amp;'RCP Data-Measures Tab'!$H3300&amp;'RCP Data-Measures Tab'!$I3300</f>
        <v>2015AgriculturalCompressed AirHeat RecoveryUnknown</v>
      </c>
      <c r="AF3300" s="84" t="s">
        <v>246</v>
      </c>
    </row>
    <row r="3301" spans="1:32" ht="16.5" hidden="1" x14ac:dyDescent="0.45">
      <c r="A3301" s="151"/>
      <c r="B3301" s="189"/>
      <c r="C3301" s="83"/>
      <c r="D3301" s="101">
        <v>2015</v>
      </c>
      <c r="E3301" s="100">
        <v>425</v>
      </c>
      <c r="F3301" s="100" t="s">
        <v>272</v>
      </c>
      <c r="G3301" s="100" t="s">
        <v>243</v>
      </c>
      <c r="H3301" s="100" t="s">
        <v>244</v>
      </c>
      <c r="I3301" s="100" t="s">
        <v>497</v>
      </c>
      <c r="J3301" s="99"/>
      <c r="K3301" s="99"/>
      <c r="L3301" s="99"/>
      <c r="M3301" s="99"/>
      <c r="N3301" s="99"/>
      <c r="O3301" s="99"/>
      <c r="P3301" s="99">
        <v>0</v>
      </c>
      <c r="Q3301" s="99">
        <v>0</v>
      </c>
      <c r="R3301" s="99">
        <v>0</v>
      </c>
      <c r="S3301" s="95"/>
      <c r="T3301" s="95"/>
      <c r="U3301" s="98"/>
      <c r="V3301" s="98"/>
      <c r="W3301" s="98">
        <v>3.4246575342465754E-4</v>
      </c>
      <c r="X3301" s="98">
        <f>'RCP Data-Measures Tab'!$Q3301*'RCP Data-Measures Tab'!$W3301/1000</f>
        <v>0</v>
      </c>
      <c r="Y3301" s="97">
        <v>3.4246575342465754E-4</v>
      </c>
      <c r="Z3301" s="93">
        <f>'RCP Data-Measures Tab'!$Q3301*'RCP Data-Measures Tab'!$Y3301/1000</f>
        <v>0</v>
      </c>
      <c r="AA3301" s="96"/>
      <c r="AB3301" s="95"/>
      <c r="AC3301" s="94"/>
      <c r="AD3301" s="94"/>
      <c r="AE3301" s="93" t="str">
        <f>'RCP Data-Measures Tab'!$D3301&amp;'RCP Data-Measures Tab'!$F3301&amp;'RCP Data-Measures Tab'!$G3301&amp;'RCP Data-Measures Tab'!$H3301&amp;'RCP Data-Measures Tab'!$I3301</f>
        <v>2015AgriculturalHVACHVAC System ImprovementsUnknown</v>
      </c>
      <c r="AF3301" s="93" t="s">
        <v>246</v>
      </c>
    </row>
    <row r="3302" spans="1:32" ht="16.5" hidden="1" x14ac:dyDescent="0.45">
      <c r="A3302" s="151"/>
      <c r="B3302" s="189"/>
      <c r="C3302" s="83"/>
      <c r="D3302" s="92">
        <v>2015</v>
      </c>
      <c r="E3302" s="91">
        <v>426</v>
      </c>
      <c r="F3302" s="91" t="s">
        <v>272</v>
      </c>
      <c r="G3302" s="91" t="s">
        <v>288</v>
      </c>
      <c r="H3302" s="91" t="s">
        <v>289</v>
      </c>
      <c r="I3302" s="91" t="s">
        <v>497</v>
      </c>
      <c r="J3302" s="90"/>
      <c r="K3302" s="90"/>
      <c r="L3302" s="90"/>
      <c r="M3302" s="90"/>
      <c r="N3302" s="90"/>
      <c r="O3302" s="90"/>
      <c r="P3302" s="90">
        <v>0</v>
      </c>
      <c r="Q3302" s="90">
        <v>0</v>
      </c>
      <c r="R3302" s="90">
        <v>0</v>
      </c>
      <c r="S3302" s="86"/>
      <c r="T3302" s="86"/>
      <c r="U3302" s="89"/>
      <c r="V3302" s="89"/>
      <c r="W3302" s="89">
        <v>2.6493717263190194E-6</v>
      </c>
      <c r="X3302" s="89">
        <f>'RCP Data-Measures Tab'!$Q3302*'RCP Data-Measures Tab'!$W3302/1000</f>
        <v>0</v>
      </c>
      <c r="Y3302" s="88">
        <v>3.1260287756622589E-4</v>
      </c>
      <c r="Z3302" s="84">
        <f>'RCP Data-Measures Tab'!$Q3302*'RCP Data-Measures Tab'!$Y3302/1000</f>
        <v>0</v>
      </c>
      <c r="AA3302" s="87"/>
      <c r="AB3302" s="86"/>
      <c r="AC3302" s="85"/>
      <c r="AD3302" s="85"/>
      <c r="AE3302" s="84" t="str">
        <f>'RCP Data-Measures Tab'!$D3302&amp;'RCP Data-Measures Tab'!$F3302&amp;'RCP Data-Measures Tab'!$G3302&amp;'RCP Data-Measures Tab'!$H3302&amp;'RCP Data-Measures Tab'!$I3302</f>
        <v>2015AgriculturalIrrigationCenter Pivot System and EquipmentUnknown</v>
      </c>
      <c r="AF3302" s="84" t="s">
        <v>246</v>
      </c>
    </row>
    <row r="3303" spans="1:32" ht="16.5" hidden="1" x14ac:dyDescent="0.45">
      <c r="A3303" s="151"/>
      <c r="B3303" s="189"/>
      <c r="C3303" s="83"/>
      <c r="D3303" s="101">
        <v>2015</v>
      </c>
      <c r="E3303" s="100">
        <v>427</v>
      </c>
      <c r="F3303" s="100" t="s">
        <v>272</v>
      </c>
      <c r="G3303" s="100" t="s">
        <v>288</v>
      </c>
      <c r="H3303" s="100" t="s">
        <v>295</v>
      </c>
      <c r="I3303" s="100" t="s">
        <v>497</v>
      </c>
      <c r="J3303" s="99"/>
      <c r="K3303" s="99"/>
      <c r="L3303" s="99"/>
      <c r="M3303" s="99"/>
      <c r="N3303" s="99"/>
      <c r="O3303" s="99"/>
      <c r="P3303" s="99">
        <v>0</v>
      </c>
      <c r="Q3303" s="99">
        <v>0</v>
      </c>
      <c r="R3303" s="99">
        <v>0</v>
      </c>
      <c r="S3303" s="95"/>
      <c r="T3303" s="95"/>
      <c r="U3303" s="98"/>
      <c r="V3303" s="98"/>
      <c r="W3303" s="98">
        <v>2.6493717263190194E-6</v>
      </c>
      <c r="X3303" s="98">
        <f>'RCP Data-Measures Tab'!$Q3303*'RCP Data-Measures Tab'!$W3303/1000</f>
        <v>0</v>
      </c>
      <c r="Y3303" s="97">
        <v>3.1260287756622589E-4</v>
      </c>
      <c r="Z3303" s="93">
        <f>'RCP Data-Measures Tab'!$Q3303*'RCP Data-Measures Tab'!$Y3303/1000</f>
        <v>0</v>
      </c>
      <c r="AA3303" s="96"/>
      <c r="AB3303" s="95"/>
      <c r="AC3303" s="94"/>
      <c r="AD3303" s="94"/>
      <c r="AE3303" s="93" t="str">
        <f>'RCP Data-Measures Tab'!$D3303&amp;'RCP Data-Measures Tab'!$F3303&amp;'RCP Data-Measures Tab'!$G3303&amp;'RCP Data-Measures Tab'!$H3303&amp;'RCP Data-Measures Tab'!$I3303</f>
        <v>2015AgriculturalIrrigationDischarge Fitting EquipmentUnknown</v>
      </c>
      <c r="AF3303" s="93" t="s">
        <v>246</v>
      </c>
    </row>
    <row r="3304" spans="1:32" ht="16.5" hidden="1" x14ac:dyDescent="0.45">
      <c r="A3304" s="151"/>
      <c r="B3304" s="189"/>
      <c r="C3304" s="83"/>
      <c r="D3304" s="92">
        <v>2015</v>
      </c>
      <c r="E3304" s="91">
        <v>428</v>
      </c>
      <c r="F3304" s="91" t="s">
        <v>272</v>
      </c>
      <c r="G3304" s="91" t="s">
        <v>288</v>
      </c>
      <c r="H3304" s="91" t="s">
        <v>303</v>
      </c>
      <c r="I3304" s="91" t="s">
        <v>497</v>
      </c>
      <c r="J3304" s="90"/>
      <c r="K3304" s="90"/>
      <c r="L3304" s="90"/>
      <c r="M3304" s="90"/>
      <c r="N3304" s="90"/>
      <c r="O3304" s="90"/>
      <c r="P3304" s="90">
        <v>0</v>
      </c>
      <c r="Q3304" s="90">
        <v>0</v>
      </c>
      <c r="R3304" s="90">
        <v>0</v>
      </c>
      <c r="S3304" s="86"/>
      <c r="T3304" s="86"/>
      <c r="U3304" s="89"/>
      <c r="V3304" s="89"/>
      <c r="W3304" s="89">
        <v>2.6493717263190194E-6</v>
      </c>
      <c r="X3304" s="89">
        <f>'RCP Data-Measures Tab'!$Q3304*'RCP Data-Measures Tab'!$W3304/1000</f>
        <v>0</v>
      </c>
      <c r="Y3304" s="88">
        <v>3.1260287756622589E-4</v>
      </c>
      <c r="Z3304" s="84">
        <f>'RCP Data-Measures Tab'!$Q3304*'RCP Data-Measures Tab'!$Y3304/1000</f>
        <v>0</v>
      </c>
      <c r="AA3304" s="87"/>
      <c r="AB3304" s="86"/>
      <c r="AC3304" s="85"/>
      <c r="AD3304" s="85"/>
      <c r="AE3304" s="84" t="str">
        <f>'RCP Data-Measures Tab'!$D3304&amp;'RCP Data-Measures Tab'!$F3304&amp;'RCP Data-Measures Tab'!$G3304&amp;'RCP Data-Measures Tab'!$H3304&amp;'RCP Data-Measures Tab'!$I3304</f>
        <v>2015AgriculturalIrrigationHandmove and Sideroll System and EquipmentUnknown</v>
      </c>
      <c r="AF3304" s="84" t="s">
        <v>246</v>
      </c>
    </row>
    <row r="3305" spans="1:32" ht="16.5" hidden="1" x14ac:dyDescent="0.45">
      <c r="A3305" s="151"/>
      <c r="B3305" s="189"/>
      <c r="C3305" s="83"/>
      <c r="D3305" s="101">
        <v>2015</v>
      </c>
      <c r="E3305" s="100">
        <v>429</v>
      </c>
      <c r="F3305" s="100" t="s">
        <v>272</v>
      </c>
      <c r="G3305" s="100" t="s">
        <v>288</v>
      </c>
      <c r="H3305" s="100" t="s">
        <v>304</v>
      </c>
      <c r="I3305" s="100" t="s">
        <v>497</v>
      </c>
      <c r="J3305" s="99"/>
      <c r="K3305" s="99"/>
      <c r="L3305" s="99"/>
      <c r="M3305" s="99"/>
      <c r="N3305" s="99"/>
      <c r="O3305" s="99"/>
      <c r="P3305" s="99">
        <v>0</v>
      </c>
      <c r="Q3305" s="99">
        <v>0</v>
      </c>
      <c r="R3305" s="99">
        <v>0</v>
      </c>
      <c r="S3305" s="95"/>
      <c r="T3305" s="95"/>
      <c r="U3305" s="98"/>
      <c r="V3305" s="98"/>
      <c r="W3305" s="98">
        <v>2.6493717263190194E-6</v>
      </c>
      <c r="X3305" s="98">
        <f>'RCP Data-Measures Tab'!$Q3305*'RCP Data-Measures Tab'!$W3305/1000</f>
        <v>0</v>
      </c>
      <c r="Y3305" s="97">
        <v>3.1260287756622589E-4</v>
      </c>
      <c r="Z3305" s="93">
        <f>'RCP Data-Measures Tab'!$Q3305*'RCP Data-Measures Tab'!$Y3305/1000</f>
        <v>0</v>
      </c>
      <c r="AA3305" s="96"/>
      <c r="AB3305" s="95"/>
      <c r="AC3305" s="94"/>
      <c r="AD3305" s="94"/>
      <c r="AE3305" s="93" t="str">
        <f>'RCP Data-Measures Tab'!$D3305&amp;'RCP Data-Measures Tab'!$F3305&amp;'RCP Data-Measures Tab'!$G3305&amp;'RCP Data-Measures Tab'!$H3305&amp;'RCP Data-Measures Tab'!$I3305</f>
        <v>2015AgriculturalIrrigationHardwareUnknown</v>
      </c>
      <c r="AF3305" s="93" t="s">
        <v>246</v>
      </c>
    </row>
    <row r="3306" spans="1:32" ht="16.5" hidden="1" x14ac:dyDescent="0.45">
      <c r="A3306" s="151"/>
      <c r="B3306" s="189"/>
      <c r="C3306" s="83"/>
      <c r="D3306" s="92">
        <v>2015</v>
      </c>
      <c r="E3306" s="91">
        <v>430</v>
      </c>
      <c r="F3306" s="91" t="s">
        <v>272</v>
      </c>
      <c r="G3306" s="91" t="s">
        <v>288</v>
      </c>
      <c r="H3306" s="91" t="s">
        <v>316</v>
      </c>
      <c r="I3306" s="91" t="s">
        <v>497</v>
      </c>
      <c r="J3306" s="90"/>
      <c r="K3306" s="90"/>
      <c r="L3306" s="90"/>
      <c r="M3306" s="90"/>
      <c r="N3306" s="90"/>
      <c r="O3306" s="90"/>
      <c r="P3306" s="90">
        <v>0</v>
      </c>
      <c r="Q3306" s="90">
        <v>0</v>
      </c>
      <c r="R3306" s="90">
        <v>0</v>
      </c>
      <c r="S3306" s="86"/>
      <c r="T3306" s="86"/>
      <c r="U3306" s="89"/>
      <c r="V3306" s="89"/>
      <c r="W3306" s="89">
        <v>2.6493717263190194E-6</v>
      </c>
      <c r="X3306" s="89">
        <f>'RCP Data-Measures Tab'!$Q3306*'RCP Data-Measures Tab'!$W3306/1000</f>
        <v>0</v>
      </c>
      <c r="Y3306" s="88">
        <v>3.1260287756622589E-4</v>
      </c>
      <c r="Z3306" s="84">
        <f>'RCP Data-Measures Tab'!$Q3306*'RCP Data-Measures Tab'!$Y3306/1000</f>
        <v>0</v>
      </c>
      <c r="AA3306" s="87"/>
      <c r="AB3306" s="86"/>
      <c r="AC3306" s="85"/>
      <c r="AD3306" s="85"/>
      <c r="AE3306" s="84" t="str">
        <f>'RCP Data-Measures Tab'!$D3306&amp;'RCP Data-Measures Tab'!$F3306&amp;'RCP Data-Measures Tab'!$G3306&amp;'RCP Data-Measures Tab'!$H3306&amp;'RCP Data-Measures Tab'!$I3306</f>
        <v>2015AgriculturalIrrigationIrrigation System ImprovementsUnknown</v>
      </c>
      <c r="AF3306" s="84" t="s">
        <v>246</v>
      </c>
    </row>
    <row r="3307" spans="1:32" ht="16.5" hidden="1" x14ac:dyDescent="0.45">
      <c r="A3307" s="151"/>
      <c r="B3307" s="189"/>
      <c r="C3307" s="83"/>
      <c r="D3307" s="101">
        <v>2015</v>
      </c>
      <c r="E3307" s="100">
        <v>431</v>
      </c>
      <c r="F3307" s="100" t="s">
        <v>272</v>
      </c>
      <c r="G3307" s="100" t="s">
        <v>288</v>
      </c>
      <c r="H3307" s="100" t="s">
        <v>319</v>
      </c>
      <c r="I3307" s="100" t="s">
        <v>497</v>
      </c>
      <c r="J3307" s="99"/>
      <c r="K3307" s="99"/>
      <c r="L3307" s="99"/>
      <c r="M3307" s="99"/>
      <c r="N3307" s="99"/>
      <c r="O3307" s="99"/>
      <c r="P3307" s="99">
        <v>0</v>
      </c>
      <c r="Q3307" s="99">
        <v>62177.408000000003</v>
      </c>
      <c r="R3307" s="99">
        <v>7.0978774456307249E-3</v>
      </c>
      <c r="S3307" s="95"/>
      <c r="T3307" s="95"/>
      <c r="U3307" s="98"/>
      <c r="V3307" s="98"/>
      <c r="W3307" s="98">
        <v>2.6493717263190194E-6</v>
      </c>
      <c r="X3307" s="98">
        <f>'RCP Data-Measures Tab'!$Q3307*'RCP Data-Measures Tab'!$W3307/1000</f>
        <v>1.6473106677100202E-4</v>
      </c>
      <c r="Y3307" s="97">
        <v>3.1260287756622589E-4</v>
      </c>
      <c r="Z3307" s="93">
        <f>'RCP Data-Measures Tab'!$Q3307*'RCP Data-Measures Tab'!$Y3307/1000</f>
        <v>1.9436836660409275E-2</v>
      </c>
      <c r="AA3307" s="96"/>
      <c r="AB3307" s="95"/>
      <c r="AC3307" s="94"/>
      <c r="AD3307" s="94"/>
      <c r="AE3307" s="93" t="str">
        <f>'RCP Data-Measures Tab'!$D3307&amp;'RCP Data-Measures Tab'!$F3307&amp;'RCP Data-Measures Tab'!$G3307&amp;'RCP Data-Measures Tab'!$H3307&amp;'RCP Data-Measures Tab'!$I3307</f>
        <v>2015AgriculturalIrrigationMainline System and EquipmentUnknown</v>
      </c>
      <c r="AF3307" s="93" t="s">
        <v>246</v>
      </c>
    </row>
    <row r="3308" spans="1:32" ht="16.5" hidden="1" x14ac:dyDescent="0.45">
      <c r="A3308" s="151"/>
      <c r="B3308" s="189"/>
      <c r="C3308" s="83"/>
      <c r="D3308" s="92">
        <v>2015</v>
      </c>
      <c r="E3308" s="91">
        <v>432</v>
      </c>
      <c r="F3308" s="91" t="s">
        <v>272</v>
      </c>
      <c r="G3308" s="91" t="s">
        <v>288</v>
      </c>
      <c r="H3308" s="91" t="s">
        <v>323</v>
      </c>
      <c r="I3308" s="91" t="s">
        <v>497</v>
      </c>
      <c r="J3308" s="90"/>
      <c r="K3308" s="90"/>
      <c r="L3308" s="90"/>
      <c r="M3308" s="90"/>
      <c r="N3308" s="90"/>
      <c r="O3308" s="90"/>
      <c r="P3308" s="90">
        <v>0</v>
      </c>
      <c r="Q3308" s="90">
        <v>15417408.185840698</v>
      </c>
      <c r="R3308" s="90">
        <v>1.759978158399464</v>
      </c>
      <c r="S3308" s="86"/>
      <c r="T3308" s="86"/>
      <c r="U3308" s="89"/>
      <c r="V3308" s="89"/>
      <c r="W3308" s="89">
        <v>2.6493717263190194E-6</v>
      </c>
      <c r="X3308" s="89">
        <f>'RCP Data-Measures Tab'!$Q3308*'RCP Data-Measures Tab'!$W3308/1000</f>
        <v>4.0846445340685753E-2</v>
      </c>
      <c r="Y3308" s="88">
        <v>3.1260287756622589E-4</v>
      </c>
      <c r="Z3308" s="84">
        <f>'RCP Data-Measures Tab'!$Q3308*'RCP Data-Measures Tab'!$Y3308/1000</f>
        <v>4.8195261635068878</v>
      </c>
      <c r="AA3308" s="87"/>
      <c r="AB3308" s="86"/>
      <c r="AC3308" s="85"/>
      <c r="AD3308" s="85"/>
      <c r="AE3308" s="84" t="str">
        <f>'RCP Data-Measures Tab'!$D3308&amp;'RCP Data-Measures Tab'!$F3308&amp;'RCP Data-Measures Tab'!$G3308&amp;'RCP Data-Measures Tab'!$H3308&amp;'RCP Data-Measures Tab'!$I3308</f>
        <v>2015AgriculturalIrrigationPumps and FansUnknown</v>
      </c>
      <c r="AF3308" s="84" t="s">
        <v>246</v>
      </c>
    </row>
    <row r="3309" spans="1:32" ht="16.5" hidden="1" x14ac:dyDescent="0.45">
      <c r="A3309" s="151"/>
      <c r="B3309" s="189"/>
      <c r="C3309" s="83"/>
      <c r="D3309" s="101">
        <v>2015</v>
      </c>
      <c r="E3309" s="100">
        <v>433</v>
      </c>
      <c r="F3309" s="100" t="s">
        <v>272</v>
      </c>
      <c r="G3309" s="100" t="s">
        <v>288</v>
      </c>
      <c r="H3309" s="100" t="s">
        <v>328</v>
      </c>
      <c r="I3309" s="100" t="s">
        <v>497</v>
      </c>
      <c r="J3309" s="99"/>
      <c r="K3309" s="99"/>
      <c r="L3309" s="99"/>
      <c r="M3309" s="99"/>
      <c r="N3309" s="99"/>
      <c r="O3309" s="99"/>
      <c r="P3309" s="99">
        <v>0</v>
      </c>
      <c r="Q3309" s="99">
        <v>0</v>
      </c>
      <c r="R3309" s="99">
        <v>0</v>
      </c>
      <c r="S3309" s="95"/>
      <c r="T3309" s="95"/>
      <c r="U3309" s="98"/>
      <c r="V3309" s="98"/>
      <c r="W3309" s="98">
        <v>2.6493717263190194E-6</v>
      </c>
      <c r="X3309" s="98">
        <f>'RCP Data-Measures Tab'!$Q3309*'RCP Data-Measures Tab'!$W3309/1000</f>
        <v>0</v>
      </c>
      <c r="Y3309" s="97">
        <v>3.1260287756622589E-4</v>
      </c>
      <c r="Z3309" s="93">
        <f>'RCP Data-Measures Tab'!$Q3309*'RCP Data-Measures Tab'!$Y3309/1000</f>
        <v>0</v>
      </c>
      <c r="AA3309" s="96"/>
      <c r="AB3309" s="95"/>
      <c r="AC3309" s="94"/>
      <c r="AD3309" s="94"/>
      <c r="AE3309" s="93" t="str">
        <f>'RCP Data-Measures Tab'!$D3309&amp;'RCP Data-Measures Tab'!$F3309&amp;'RCP Data-Measures Tab'!$G3309&amp;'RCP Data-Measures Tab'!$H3309&amp;'RCP Data-Measures Tab'!$I3309</f>
        <v>2015AgriculturalIrrigationSuction Fittings EquipmentUnknown</v>
      </c>
      <c r="AF3309" s="93" t="s">
        <v>246</v>
      </c>
    </row>
    <row r="3310" spans="1:32" ht="16.5" hidden="1" x14ac:dyDescent="0.45">
      <c r="A3310" s="151"/>
      <c r="B3310" s="189"/>
      <c r="C3310" s="83"/>
      <c r="D3310" s="92">
        <v>2015</v>
      </c>
      <c r="E3310" s="91">
        <v>434</v>
      </c>
      <c r="F3310" s="91" t="s">
        <v>272</v>
      </c>
      <c r="G3310" s="91" t="s">
        <v>288</v>
      </c>
      <c r="H3310" s="91" t="s">
        <v>330</v>
      </c>
      <c r="I3310" s="91" t="s">
        <v>497</v>
      </c>
      <c r="J3310" s="90"/>
      <c r="K3310" s="90"/>
      <c r="L3310" s="90"/>
      <c r="M3310" s="90"/>
      <c r="N3310" s="90"/>
      <c r="O3310" s="90"/>
      <c r="P3310" s="90">
        <v>0</v>
      </c>
      <c r="Q3310" s="90">
        <v>0</v>
      </c>
      <c r="R3310" s="90">
        <v>0</v>
      </c>
      <c r="S3310" s="86"/>
      <c r="T3310" s="86"/>
      <c r="U3310" s="89"/>
      <c r="V3310" s="89"/>
      <c r="W3310" s="89">
        <v>2.6493717263190194E-6</v>
      </c>
      <c r="X3310" s="89">
        <f>'RCP Data-Measures Tab'!$Q3310*'RCP Data-Measures Tab'!$W3310/1000</f>
        <v>0</v>
      </c>
      <c r="Y3310" s="88">
        <v>3.1260287756622589E-4</v>
      </c>
      <c r="Z3310" s="84">
        <f>'RCP Data-Measures Tab'!$Q3310*'RCP Data-Measures Tab'!$Y3310/1000</f>
        <v>0</v>
      </c>
      <c r="AA3310" s="87"/>
      <c r="AB3310" s="86"/>
      <c r="AC3310" s="85"/>
      <c r="AD3310" s="85"/>
      <c r="AE3310" s="84" t="str">
        <f>'RCP Data-Measures Tab'!$D3310&amp;'RCP Data-Measures Tab'!$F3310&amp;'RCP Data-Measures Tab'!$G3310&amp;'RCP Data-Measures Tab'!$H3310&amp;'RCP Data-Measures Tab'!$I3310</f>
        <v>2015AgriculturalIrrigationWater ManagementUnknown</v>
      </c>
      <c r="AF3310" s="84" t="s">
        <v>246</v>
      </c>
    </row>
    <row r="3311" spans="1:32" ht="16.5" hidden="1" x14ac:dyDescent="0.45">
      <c r="A3311" s="151"/>
      <c r="B3311" s="189"/>
      <c r="C3311" s="83"/>
      <c r="D3311" s="101">
        <v>2015</v>
      </c>
      <c r="E3311" s="100">
        <v>435</v>
      </c>
      <c r="F3311" s="100" t="s">
        <v>272</v>
      </c>
      <c r="G3311" s="100" t="s">
        <v>254</v>
      </c>
      <c r="H3311" s="100" t="s">
        <v>255</v>
      </c>
      <c r="I3311" s="100" t="s">
        <v>497</v>
      </c>
      <c r="J3311" s="99"/>
      <c r="K3311" s="99"/>
      <c r="L3311" s="99"/>
      <c r="M3311" s="99"/>
      <c r="N3311" s="99"/>
      <c r="O3311" s="99"/>
      <c r="P3311" s="99">
        <v>0</v>
      </c>
      <c r="Q3311" s="99">
        <v>0</v>
      </c>
      <c r="R3311" s="99">
        <v>0</v>
      </c>
      <c r="S3311" s="95"/>
      <c r="T3311" s="95"/>
      <c r="U3311" s="98"/>
      <c r="V3311" s="98"/>
      <c r="W3311" s="98">
        <v>3.4246575342465754E-4</v>
      </c>
      <c r="X3311" s="98">
        <f>'RCP Data-Measures Tab'!$Q3311*'RCP Data-Measures Tab'!$W3311/1000</f>
        <v>0</v>
      </c>
      <c r="Y3311" s="97">
        <v>3.4246575342465754E-4</v>
      </c>
      <c r="Z3311" s="93">
        <f>'RCP Data-Measures Tab'!$Q3311*'RCP Data-Measures Tab'!$Y3311/1000</f>
        <v>0</v>
      </c>
      <c r="AA3311" s="96"/>
      <c r="AB3311" s="95"/>
      <c r="AC3311" s="94"/>
      <c r="AD3311" s="94"/>
      <c r="AE3311" s="93" t="str">
        <f>'RCP Data-Measures Tab'!$D3311&amp;'RCP Data-Measures Tab'!$F3311&amp;'RCP Data-Measures Tab'!$G3311&amp;'RCP Data-Measures Tab'!$H3311&amp;'RCP Data-Measures Tab'!$I3311</f>
        <v>2015AgriculturalLightingDelampingUnknown</v>
      </c>
      <c r="AF3311" s="93" t="s">
        <v>246</v>
      </c>
    </row>
    <row r="3312" spans="1:32" ht="16.5" hidden="1" x14ac:dyDescent="0.45">
      <c r="A3312" s="151"/>
      <c r="B3312" s="189"/>
      <c r="C3312" s="83"/>
      <c r="D3312" s="92">
        <v>2015</v>
      </c>
      <c r="E3312" s="91">
        <v>436</v>
      </c>
      <c r="F3312" s="91" t="s">
        <v>272</v>
      </c>
      <c r="G3312" s="91" t="s">
        <v>254</v>
      </c>
      <c r="H3312" s="91" t="s">
        <v>256</v>
      </c>
      <c r="I3312" s="91" t="s">
        <v>497</v>
      </c>
      <c r="J3312" s="90"/>
      <c r="K3312" s="90"/>
      <c r="L3312" s="90"/>
      <c r="M3312" s="90"/>
      <c r="N3312" s="90"/>
      <c r="O3312" s="90"/>
      <c r="P3312" s="90">
        <v>0</v>
      </c>
      <c r="Q3312" s="90">
        <v>0</v>
      </c>
      <c r="R3312" s="90">
        <v>0</v>
      </c>
      <c r="S3312" s="86"/>
      <c r="T3312" s="86"/>
      <c r="U3312" s="89"/>
      <c r="V3312" s="89"/>
      <c r="W3312" s="89">
        <v>3.4246575342465754E-4</v>
      </c>
      <c r="X3312" s="89">
        <f>'RCP Data-Measures Tab'!$Q3312*'RCP Data-Measures Tab'!$W3312/1000</f>
        <v>0</v>
      </c>
      <c r="Y3312" s="88">
        <v>3.4246575342465754E-4</v>
      </c>
      <c r="Z3312" s="84">
        <f>'RCP Data-Measures Tab'!$Q3312*'RCP Data-Measures Tab'!$Y3312/1000</f>
        <v>0</v>
      </c>
      <c r="AA3312" s="87"/>
      <c r="AB3312" s="86"/>
      <c r="AC3312" s="85"/>
      <c r="AD3312" s="85"/>
      <c r="AE3312" s="84" t="str">
        <f>'RCP Data-Measures Tab'!$D3312&amp;'RCP Data-Measures Tab'!$F3312&amp;'RCP Data-Measures Tab'!$G3312&amp;'RCP Data-Measures Tab'!$H3312&amp;'RCP Data-Measures Tab'!$I3312</f>
        <v>2015AgriculturalLightingLamps/Ballasts/FixturesUnknown</v>
      </c>
      <c r="AF3312" s="84" t="s">
        <v>246</v>
      </c>
    </row>
    <row r="3313" spans="1:32" ht="16.5" hidden="1" x14ac:dyDescent="0.45">
      <c r="A3313" s="151"/>
      <c r="B3313" s="189"/>
      <c r="C3313" s="83"/>
      <c r="D3313" s="101">
        <v>2015</v>
      </c>
      <c r="E3313" s="100">
        <v>437</v>
      </c>
      <c r="F3313" s="100" t="s">
        <v>272</v>
      </c>
      <c r="G3313" s="100" t="s">
        <v>254</v>
      </c>
      <c r="H3313" s="100" t="s">
        <v>264</v>
      </c>
      <c r="I3313" s="100" t="s">
        <v>497</v>
      </c>
      <c r="J3313" s="99"/>
      <c r="K3313" s="99"/>
      <c r="L3313" s="99"/>
      <c r="M3313" s="99"/>
      <c r="N3313" s="99"/>
      <c r="O3313" s="99"/>
      <c r="P3313" s="99">
        <v>0</v>
      </c>
      <c r="Q3313" s="99">
        <v>0</v>
      </c>
      <c r="R3313" s="99">
        <v>0</v>
      </c>
      <c r="S3313" s="95"/>
      <c r="T3313" s="95"/>
      <c r="U3313" s="98"/>
      <c r="V3313" s="98"/>
      <c r="W3313" s="98">
        <v>3.4246575342465754E-4</v>
      </c>
      <c r="X3313" s="98">
        <f>'RCP Data-Measures Tab'!$Q3313*'RCP Data-Measures Tab'!$W3313/1000</f>
        <v>0</v>
      </c>
      <c r="Y3313" s="97">
        <v>3.4246575342465754E-4</v>
      </c>
      <c r="Z3313" s="93">
        <f>'RCP Data-Measures Tab'!$Q3313*'RCP Data-Measures Tab'!$Y3313/1000</f>
        <v>0</v>
      </c>
      <c r="AA3313" s="96"/>
      <c r="AB3313" s="95"/>
      <c r="AC3313" s="94"/>
      <c r="AD3313" s="94"/>
      <c r="AE3313" s="93" t="str">
        <f>'RCP Data-Measures Tab'!$D3313&amp;'RCP Data-Measures Tab'!$F3313&amp;'RCP Data-Measures Tab'!$G3313&amp;'RCP Data-Measures Tab'!$H3313&amp;'RCP Data-Measures Tab'!$I3313</f>
        <v>2015AgriculturalLightingLighting ControlsUnknown</v>
      </c>
      <c r="AF3313" s="93" t="s">
        <v>246</v>
      </c>
    </row>
    <row r="3314" spans="1:32" ht="16.5" hidden="1" x14ac:dyDescent="0.45">
      <c r="A3314" s="151"/>
      <c r="B3314" s="189"/>
      <c r="C3314" s="83"/>
      <c r="D3314" s="92">
        <v>2015</v>
      </c>
      <c r="E3314" s="91">
        <v>438</v>
      </c>
      <c r="F3314" s="91" t="s">
        <v>272</v>
      </c>
      <c r="G3314" s="91" t="s">
        <v>254</v>
      </c>
      <c r="H3314" s="91" t="s">
        <v>270</v>
      </c>
      <c r="I3314" s="91" t="s">
        <v>497</v>
      </c>
      <c r="J3314" s="90"/>
      <c r="K3314" s="90"/>
      <c r="L3314" s="90"/>
      <c r="M3314" s="90"/>
      <c r="N3314" s="90"/>
      <c r="O3314" s="90"/>
      <c r="P3314" s="90">
        <v>0</v>
      </c>
      <c r="Q3314" s="90">
        <v>0</v>
      </c>
      <c r="R3314" s="90">
        <v>0</v>
      </c>
      <c r="S3314" s="86"/>
      <c r="T3314" s="86"/>
      <c r="U3314" s="89"/>
      <c r="V3314" s="89"/>
      <c r="W3314" s="89">
        <v>3.4246575342465754E-4</v>
      </c>
      <c r="X3314" s="89">
        <f>'RCP Data-Measures Tab'!$Q3314*'RCP Data-Measures Tab'!$W3314/1000</f>
        <v>0</v>
      </c>
      <c r="Y3314" s="88">
        <v>3.4246575342465754E-4</v>
      </c>
      <c r="Z3314" s="84">
        <f>'RCP Data-Measures Tab'!$Q3314*'RCP Data-Measures Tab'!$Y3314/1000</f>
        <v>0</v>
      </c>
      <c r="AA3314" s="87"/>
      <c r="AB3314" s="86"/>
      <c r="AC3314" s="85"/>
      <c r="AD3314" s="85"/>
      <c r="AE3314" s="84" t="str">
        <f>'RCP Data-Measures Tab'!$D3314&amp;'RCP Data-Measures Tab'!$F3314&amp;'RCP Data-Measures Tab'!$G3314&amp;'RCP Data-Measures Tab'!$H3314&amp;'RCP Data-Measures Tab'!$I3314</f>
        <v>2015AgriculturalLightingSigns and SignalsUnknown</v>
      </c>
      <c r="AF3314" s="84" t="s">
        <v>246</v>
      </c>
    </row>
    <row r="3315" spans="1:32" ht="16.5" hidden="1" x14ac:dyDescent="0.45">
      <c r="A3315" s="151"/>
      <c r="B3315" s="189"/>
      <c r="C3315" s="83"/>
      <c r="D3315" s="101">
        <v>2015</v>
      </c>
      <c r="E3315" s="100">
        <v>439</v>
      </c>
      <c r="F3315" s="100" t="s">
        <v>272</v>
      </c>
      <c r="G3315" s="100" t="s">
        <v>333</v>
      </c>
      <c r="H3315" s="100" t="s">
        <v>277</v>
      </c>
      <c r="I3315" s="100" t="s">
        <v>497</v>
      </c>
      <c r="J3315" s="99"/>
      <c r="K3315" s="99"/>
      <c r="L3315" s="99"/>
      <c r="M3315" s="99"/>
      <c r="N3315" s="99"/>
      <c r="O3315" s="99"/>
      <c r="P3315" s="99">
        <v>0</v>
      </c>
      <c r="Q3315" s="99">
        <v>0</v>
      </c>
      <c r="R3315" s="99">
        <v>0</v>
      </c>
      <c r="S3315" s="95"/>
      <c r="T3315" s="95"/>
      <c r="U3315" s="98"/>
      <c r="V3315" s="98"/>
      <c r="W3315" s="98">
        <v>3.4246575342465754E-4</v>
      </c>
      <c r="X3315" s="98">
        <f>'RCP Data-Measures Tab'!$Q3315*'RCP Data-Measures Tab'!$W3315/1000</f>
        <v>0</v>
      </c>
      <c r="Y3315" s="97">
        <v>3.4246575342465754E-4</v>
      </c>
      <c r="Z3315" s="93">
        <f>'RCP Data-Measures Tab'!$Q3315*'RCP Data-Measures Tab'!$Y3315/1000</f>
        <v>0</v>
      </c>
      <c r="AA3315" s="96"/>
      <c r="AB3315" s="95"/>
      <c r="AC3315" s="94"/>
      <c r="AD3315" s="94"/>
      <c r="AE3315" s="93" t="str">
        <f>'RCP Data-Measures Tab'!$D3315&amp;'RCP Data-Measures Tab'!$F3315&amp;'RCP Data-Measures Tab'!$G3315&amp;'RCP Data-Measures Tab'!$H3315&amp;'RCP Data-Measures Tab'!$I3315</f>
        <v>2015AgriculturalMotors/DrivesCompressed Air System ImprovementsUnknown</v>
      </c>
      <c r="AF3315" s="93" t="s">
        <v>246</v>
      </c>
    </row>
    <row r="3316" spans="1:32" ht="16.5" hidden="1" x14ac:dyDescent="0.45">
      <c r="A3316" s="151"/>
      <c r="B3316" s="189"/>
      <c r="C3316" s="83"/>
      <c r="D3316" s="92">
        <v>2015</v>
      </c>
      <c r="E3316" s="91">
        <v>440</v>
      </c>
      <c r="F3316" s="91" t="s">
        <v>272</v>
      </c>
      <c r="G3316" s="91" t="s">
        <v>333</v>
      </c>
      <c r="H3316" s="91" t="s">
        <v>334</v>
      </c>
      <c r="I3316" s="91" t="s">
        <v>497</v>
      </c>
      <c r="J3316" s="90"/>
      <c r="K3316" s="90"/>
      <c r="L3316" s="90"/>
      <c r="M3316" s="90"/>
      <c r="N3316" s="90"/>
      <c r="O3316" s="90"/>
      <c r="P3316" s="90">
        <v>0</v>
      </c>
      <c r="Q3316" s="90">
        <v>0</v>
      </c>
      <c r="R3316" s="90">
        <v>0</v>
      </c>
      <c r="S3316" s="86"/>
      <c r="T3316" s="86"/>
      <c r="U3316" s="89"/>
      <c r="V3316" s="89"/>
      <c r="W3316" s="89">
        <v>3.4246575342465754E-4</v>
      </c>
      <c r="X3316" s="89">
        <f>'RCP Data-Measures Tab'!$Q3316*'RCP Data-Measures Tab'!$W3316/1000</f>
        <v>0</v>
      </c>
      <c r="Y3316" s="88">
        <v>3.4246575342465754E-4</v>
      </c>
      <c r="Z3316" s="84">
        <f>'RCP Data-Measures Tab'!$Q3316*'RCP Data-Measures Tab'!$Y3316/1000</f>
        <v>0</v>
      </c>
      <c r="AA3316" s="87"/>
      <c r="AB3316" s="86"/>
      <c r="AC3316" s="85"/>
      <c r="AD3316" s="85"/>
      <c r="AE3316" s="84" t="str">
        <f>'RCP Data-Measures Tab'!$D3316&amp;'RCP Data-Measures Tab'!$F3316&amp;'RCP Data-Measures Tab'!$G3316&amp;'RCP Data-Measures Tab'!$H3316&amp;'RCP Data-Measures Tab'!$I3316</f>
        <v>2015AgriculturalMotors/DrivesMotorsUnknown</v>
      </c>
      <c r="AF3316" s="84" t="s">
        <v>246</v>
      </c>
    </row>
    <row r="3317" spans="1:32" ht="16.5" hidden="1" x14ac:dyDescent="0.45">
      <c r="A3317" s="151"/>
      <c r="B3317" s="189"/>
      <c r="C3317" s="83"/>
      <c r="D3317" s="101">
        <v>2015</v>
      </c>
      <c r="E3317" s="100">
        <v>441</v>
      </c>
      <c r="F3317" s="100" t="s">
        <v>272</v>
      </c>
      <c r="G3317" s="100" t="s">
        <v>333</v>
      </c>
      <c r="H3317" s="100" t="s">
        <v>336</v>
      </c>
      <c r="I3317" s="100" t="s">
        <v>497</v>
      </c>
      <c r="J3317" s="99"/>
      <c r="K3317" s="99"/>
      <c r="L3317" s="99"/>
      <c r="M3317" s="99"/>
      <c r="N3317" s="99"/>
      <c r="O3317" s="99"/>
      <c r="P3317" s="99">
        <v>0</v>
      </c>
      <c r="Q3317" s="99">
        <v>0</v>
      </c>
      <c r="R3317" s="99">
        <v>0</v>
      </c>
      <c r="S3317" s="95"/>
      <c r="T3317" s="95"/>
      <c r="U3317" s="98"/>
      <c r="V3317" s="98"/>
      <c r="W3317" s="98">
        <v>3.4246575342465754E-4</v>
      </c>
      <c r="X3317" s="98">
        <f>'RCP Data-Measures Tab'!$Q3317*'RCP Data-Measures Tab'!$W3317/1000</f>
        <v>0</v>
      </c>
      <c r="Y3317" s="97">
        <v>3.4246575342465754E-4</v>
      </c>
      <c r="Z3317" s="93">
        <f>'RCP Data-Measures Tab'!$Q3317*'RCP Data-Measures Tab'!$Y3317/1000</f>
        <v>0</v>
      </c>
      <c r="AA3317" s="96"/>
      <c r="AB3317" s="95"/>
      <c r="AC3317" s="94"/>
      <c r="AD3317" s="94"/>
      <c r="AE3317" s="93" t="str">
        <f>'RCP Data-Measures Tab'!$D3317&amp;'RCP Data-Measures Tab'!$F3317&amp;'RCP Data-Measures Tab'!$G3317&amp;'RCP Data-Measures Tab'!$H3317&amp;'RCP Data-Measures Tab'!$I3317</f>
        <v>2015AgriculturalMotors/DrivesMotors/Drives ControlsUnknown</v>
      </c>
      <c r="AF3317" s="93" t="s">
        <v>246</v>
      </c>
    </row>
    <row r="3318" spans="1:32" ht="16.5" hidden="1" x14ac:dyDescent="0.45">
      <c r="A3318" s="151"/>
      <c r="B3318" s="189"/>
      <c r="C3318" s="83"/>
      <c r="D3318" s="92">
        <v>2015</v>
      </c>
      <c r="E3318" s="91">
        <v>442</v>
      </c>
      <c r="F3318" s="91" t="s">
        <v>272</v>
      </c>
      <c r="G3318" s="91" t="s">
        <v>333</v>
      </c>
      <c r="H3318" s="91" t="s">
        <v>323</v>
      </c>
      <c r="I3318" s="91" t="s">
        <v>497</v>
      </c>
      <c r="J3318" s="90"/>
      <c r="K3318" s="90"/>
      <c r="L3318" s="90"/>
      <c r="M3318" s="90"/>
      <c r="N3318" s="90"/>
      <c r="O3318" s="90"/>
      <c r="P3318" s="90">
        <v>0</v>
      </c>
      <c r="Q3318" s="90">
        <v>0</v>
      </c>
      <c r="R3318" s="90">
        <v>0</v>
      </c>
      <c r="S3318" s="86"/>
      <c r="T3318" s="86"/>
      <c r="U3318" s="89"/>
      <c r="V3318" s="89"/>
      <c r="W3318" s="89">
        <v>3.4246575342465754E-4</v>
      </c>
      <c r="X3318" s="89">
        <f>'RCP Data-Measures Tab'!$Q3318*'RCP Data-Measures Tab'!$W3318/1000</f>
        <v>0</v>
      </c>
      <c r="Y3318" s="88">
        <v>3.4246575342465754E-4</v>
      </c>
      <c r="Z3318" s="84">
        <f>'RCP Data-Measures Tab'!$Q3318*'RCP Data-Measures Tab'!$Y3318/1000</f>
        <v>0</v>
      </c>
      <c r="AA3318" s="87"/>
      <c r="AB3318" s="86"/>
      <c r="AC3318" s="85"/>
      <c r="AD3318" s="85"/>
      <c r="AE3318" s="84" t="str">
        <f>'RCP Data-Measures Tab'!$D3318&amp;'RCP Data-Measures Tab'!$F3318&amp;'RCP Data-Measures Tab'!$G3318&amp;'RCP Data-Measures Tab'!$H3318&amp;'RCP Data-Measures Tab'!$I3318</f>
        <v>2015AgriculturalMotors/DrivesPumps and FansUnknown</v>
      </c>
      <c r="AF3318" s="84" t="s">
        <v>246</v>
      </c>
    </row>
    <row r="3319" spans="1:32" ht="16.5" hidden="1" x14ac:dyDescent="0.45">
      <c r="A3319" s="151"/>
      <c r="B3319" s="189"/>
      <c r="C3319" s="83"/>
      <c r="D3319" s="101">
        <v>2015</v>
      </c>
      <c r="E3319" s="100">
        <v>443</v>
      </c>
      <c r="F3319" s="100" t="s">
        <v>272</v>
      </c>
      <c r="G3319" s="100" t="s">
        <v>344</v>
      </c>
      <c r="H3319" s="100" t="s">
        <v>345</v>
      </c>
      <c r="I3319" s="100" t="s">
        <v>497</v>
      </c>
      <c r="J3319" s="99"/>
      <c r="K3319" s="99"/>
      <c r="L3319" s="99"/>
      <c r="M3319" s="99"/>
      <c r="N3319" s="99"/>
      <c r="O3319" s="99"/>
      <c r="P3319" s="99">
        <v>0</v>
      </c>
      <c r="Q3319" s="99">
        <v>0</v>
      </c>
      <c r="R3319" s="99">
        <v>0</v>
      </c>
      <c r="S3319" s="95"/>
      <c r="T3319" s="95"/>
      <c r="U3319" s="98"/>
      <c r="V3319" s="98"/>
      <c r="W3319" s="98">
        <v>3.4246575342465754E-4</v>
      </c>
      <c r="X3319" s="98">
        <f>'RCP Data-Measures Tab'!$Q3319*'RCP Data-Measures Tab'!$W3319/1000</f>
        <v>0</v>
      </c>
      <c r="Y3319" s="97">
        <v>3.4246575342465754E-4</v>
      </c>
      <c r="Z3319" s="93">
        <f>'RCP Data-Measures Tab'!$Q3319*'RCP Data-Measures Tab'!$Y3319/1000</f>
        <v>0</v>
      </c>
      <c r="AA3319" s="96"/>
      <c r="AB3319" s="95"/>
      <c r="AC3319" s="94"/>
      <c r="AD3319" s="94"/>
      <c r="AE3319" s="93" t="str">
        <f>'RCP Data-Measures Tab'!$D3319&amp;'RCP Data-Measures Tab'!$F3319&amp;'RCP Data-Measures Tab'!$G3319&amp;'RCP Data-Measures Tab'!$H3319&amp;'RCP Data-Measures Tab'!$I3319</f>
        <v>2015AgriculturalProcess LoadsLivestock TanksUnknown</v>
      </c>
      <c r="AF3319" s="93" t="s">
        <v>246</v>
      </c>
    </row>
    <row r="3320" spans="1:32" ht="16.5" hidden="1" x14ac:dyDescent="0.45">
      <c r="A3320" s="151"/>
      <c r="B3320" s="189"/>
      <c r="C3320" s="83"/>
      <c r="D3320" s="92">
        <v>2015</v>
      </c>
      <c r="E3320" s="91">
        <v>444</v>
      </c>
      <c r="F3320" s="91" t="s">
        <v>272</v>
      </c>
      <c r="G3320" s="91" t="s">
        <v>344</v>
      </c>
      <c r="H3320" s="91" t="s">
        <v>410</v>
      </c>
      <c r="I3320" s="91" t="s">
        <v>497</v>
      </c>
      <c r="J3320" s="90"/>
      <c r="K3320" s="90"/>
      <c r="L3320" s="90"/>
      <c r="M3320" s="90"/>
      <c r="N3320" s="90"/>
      <c r="O3320" s="90"/>
      <c r="P3320" s="90">
        <v>0</v>
      </c>
      <c r="Q3320" s="90">
        <v>0</v>
      </c>
      <c r="R3320" s="90">
        <v>0</v>
      </c>
      <c r="S3320" s="86"/>
      <c r="T3320" s="86"/>
      <c r="U3320" s="89"/>
      <c r="V3320" s="89"/>
      <c r="W3320" s="89">
        <v>3.4246575342465754E-4</v>
      </c>
      <c r="X3320" s="89">
        <f>'RCP Data-Measures Tab'!$Q3320*'RCP Data-Measures Tab'!$W3320/1000</f>
        <v>0</v>
      </c>
      <c r="Y3320" s="88">
        <v>3.4246575342465754E-4</v>
      </c>
      <c r="Z3320" s="84">
        <f>'RCP Data-Measures Tab'!$Q3320*'RCP Data-Measures Tab'!$Y3320/1000</f>
        <v>0</v>
      </c>
      <c r="AA3320" s="87"/>
      <c r="AB3320" s="86"/>
      <c r="AC3320" s="85"/>
      <c r="AD3320" s="85"/>
      <c r="AE3320" s="84" t="str">
        <f>'RCP Data-Measures Tab'!$D3320&amp;'RCP Data-Measures Tab'!$F3320&amp;'RCP Data-Measures Tab'!$G3320&amp;'RCP Data-Measures Tab'!$H3320&amp;'RCP Data-Measures Tab'!$I3320</f>
        <v>2015AgriculturalProcess LoadsProcess Loads System ImprovementsUnknown</v>
      </c>
      <c r="AF3320" s="84" t="s">
        <v>246</v>
      </c>
    </row>
    <row r="3321" spans="1:32" ht="16.5" hidden="1" x14ac:dyDescent="0.45">
      <c r="A3321" s="151"/>
      <c r="B3321" s="189"/>
      <c r="C3321" s="83"/>
      <c r="D3321" s="101">
        <v>2015</v>
      </c>
      <c r="E3321" s="100">
        <v>445</v>
      </c>
      <c r="F3321" s="100" t="s">
        <v>272</v>
      </c>
      <c r="G3321" s="100" t="s">
        <v>344</v>
      </c>
      <c r="H3321" s="100" t="s">
        <v>323</v>
      </c>
      <c r="I3321" s="100" t="s">
        <v>497</v>
      </c>
      <c r="J3321" s="99"/>
      <c r="K3321" s="99"/>
      <c r="L3321" s="99"/>
      <c r="M3321" s="99"/>
      <c r="N3321" s="99"/>
      <c r="O3321" s="99"/>
      <c r="P3321" s="99">
        <v>0</v>
      </c>
      <c r="Q3321" s="99">
        <v>0</v>
      </c>
      <c r="R3321" s="99">
        <v>0</v>
      </c>
      <c r="S3321" s="95"/>
      <c r="T3321" s="95"/>
      <c r="U3321" s="98"/>
      <c r="V3321" s="98"/>
      <c r="W3321" s="98">
        <v>3.4246575342465754E-4</v>
      </c>
      <c r="X3321" s="98">
        <f>'RCP Data-Measures Tab'!$Q3321*'RCP Data-Measures Tab'!$W3321/1000</f>
        <v>0</v>
      </c>
      <c r="Y3321" s="97">
        <v>3.4246575342465754E-4</v>
      </c>
      <c r="Z3321" s="93">
        <f>'RCP Data-Measures Tab'!$Q3321*'RCP Data-Measures Tab'!$Y3321/1000</f>
        <v>0</v>
      </c>
      <c r="AA3321" s="96"/>
      <c r="AB3321" s="95"/>
      <c r="AC3321" s="94"/>
      <c r="AD3321" s="94"/>
      <c r="AE3321" s="93" t="str">
        <f>'RCP Data-Measures Tab'!$D3321&amp;'RCP Data-Measures Tab'!$F3321&amp;'RCP Data-Measures Tab'!$G3321&amp;'RCP Data-Measures Tab'!$H3321&amp;'RCP Data-Measures Tab'!$I3321</f>
        <v>2015AgriculturalProcess LoadsPumps and FansUnknown</v>
      </c>
      <c r="AF3321" s="93" t="s">
        <v>246</v>
      </c>
    </row>
    <row r="3322" spans="1:32" ht="16.5" hidden="1" x14ac:dyDescent="0.45">
      <c r="A3322" s="151"/>
      <c r="B3322" s="189"/>
      <c r="C3322" s="83"/>
      <c r="D3322" s="92">
        <v>2015</v>
      </c>
      <c r="E3322" s="91">
        <v>446</v>
      </c>
      <c r="F3322" s="91" t="s">
        <v>272</v>
      </c>
      <c r="G3322" s="91" t="s">
        <v>349</v>
      </c>
      <c r="H3322" s="91" t="s">
        <v>350</v>
      </c>
      <c r="I3322" s="91" t="s">
        <v>497</v>
      </c>
      <c r="J3322" s="90"/>
      <c r="K3322" s="90"/>
      <c r="L3322" s="90"/>
      <c r="M3322" s="90"/>
      <c r="N3322" s="90"/>
      <c r="O3322" s="90"/>
      <c r="P3322" s="90">
        <v>0</v>
      </c>
      <c r="Q3322" s="90">
        <v>0</v>
      </c>
      <c r="R3322" s="90">
        <v>0</v>
      </c>
      <c r="S3322" s="86"/>
      <c r="T3322" s="86"/>
      <c r="U3322" s="89"/>
      <c r="V3322" s="89"/>
      <c r="W3322" s="89">
        <v>3.4246575342465754E-4</v>
      </c>
      <c r="X3322" s="89">
        <f>'RCP Data-Measures Tab'!$Q3322*'RCP Data-Measures Tab'!$W3322/1000</f>
        <v>0</v>
      </c>
      <c r="Y3322" s="88">
        <v>3.4246575342465754E-4</v>
      </c>
      <c r="Z3322" s="84">
        <f>'RCP Data-Measures Tab'!$Q3322*'RCP Data-Measures Tab'!$Y3322/1000</f>
        <v>0</v>
      </c>
      <c r="AA3322" s="87"/>
      <c r="AB3322" s="86"/>
      <c r="AC3322" s="85"/>
      <c r="AD3322" s="85"/>
      <c r="AE3322" s="84" t="str">
        <f>'RCP Data-Measures Tab'!$D3322&amp;'RCP Data-Measures Tab'!$F3322&amp;'RCP Data-Measures Tab'!$G3322&amp;'RCP Data-Measures Tab'!$H3322&amp;'RCP Data-Measures Tab'!$I3322</f>
        <v>2015AgriculturalRefrigerationDairy System ImprovementsUnknown</v>
      </c>
      <c r="AF3322" s="84" t="s">
        <v>246</v>
      </c>
    </row>
    <row r="3323" spans="1:32" ht="16.5" hidden="1" x14ac:dyDescent="0.45">
      <c r="A3323" s="151"/>
      <c r="B3323" s="189"/>
      <c r="C3323" s="83"/>
      <c r="D3323" s="101">
        <v>2015</v>
      </c>
      <c r="E3323" s="100">
        <v>447</v>
      </c>
      <c r="F3323" s="100" t="s">
        <v>272</v>
      </c>
      <c r="G3323" s="100" t="s">
        <v>349</v>
      </c>
      <c r="H3323" s="100" t="s">
        <v>286</v>
      </c>
      <c r="I3323" s="100" t="s">
        <v>497</v>
      </c>
      <c r="J3323" s="99"/>
      <c r="K3323" s="99"/>
      <c r="L3323" s="99"/>
      <c r="M3323" s="99"/>
      <c r="N3323" s="99"/>
      <c r="O3323" s="99"/>
      <c r="P3323" s="99">
        <v>0</v>
      </c>
      <c r="Q3323" s="99">
        <v>0</v>
      </c>
      <c r="R3323" s="99">
        <v>0</v>
      </c>
      <c r="S3323" s="95"/>
      <c r="T3323" s="95"/>
      <c r="U3323" s="98"/>
      <c r="V3323" s="98"/>
      <c r="W3323" s="98">
        <v>3.4246575342465754E-4</v>
      </c>
      <c r="X3323" s="98">
        <f>'RCP Data-Measures Tab'!$Q3323*'RCP Data-Measures Tab'!$W3323/1000</f>
        <v>0</v>
      </c>
      <c r="Y3323" s="97">
        <v>3.4246575342465754E-4</v>
      </c>
      <c r="Z3323" s="93">
        <f>'RCP Data-Measures Tab'!$Q3323*'RCP Data-Measures Tab'!$Y3323/1000</f>
        <v>0</v>
      </c>
      <c r="AA3323" s="96"/>
      <c r="AB3323" s="95"/>
      <c r="AC3323" s="94"/>
      <c r="AD3323" s="94"/>
      <c r="AE3323" s="93" t="str">
        <f>'RCP Data-Measures Tab'!$D3323&amp;'RCP Data-Measures Tab'!$F3323&amp;'RCP Data-Measures Tab'!$G3323&amp;'RCP Data-Measures Tab'!$H3323&amp;'RCP Data-Measures Tab'!$I3323</f>
        <v>2015AgriculturalRefrigerationHeat RecoveryUnknown</v>
      </c>
      <c r="AF3323" s="93" t="s">
        <v>246</v>
      </c>
    </row>
    <row r="3324" spans="1:32" ht="16.5" hidden="1" x14ac:dyDescent="0.45">
      <c r="A3324" s="151"/>
      <c r="B3324" s="189"/>
      <c r="C3324" s="83"/>
      <c r="D3324" s="92">
        <v>2015</v>
      </c>
      <c r="E3324" s="91">
        <v>448</v>
      </c>
      <c r="F3324" s="91" t="s">
        <v>272</v>
      </c>
      <c r="G3324" s="91" t="s">
        <v>349</v>
      </c>
      <c r="H3324" s="91" t="s">
        <v>352</v>
      </c>
      <c r="I3324" s="91" t="s">
        <v>497</v>
      </c>
      <c r="J3324" s="90"/>
      <c r="K3324" s="90"/>
      <c r="L3324" s="90"/>
      <c r="M3324" s="90"/>
      <c r="N3324" s="90"/>
      <c r="O3324" s="90"/>
      <c r="P3324" s="90">
        <v>0</v>
      </c>
      <c r="Q3324" s="90">
        <v>0</v>
      </c>
      <c r="R3324" s="90">
        <v>0</v>
      </c>
      <c r="S3324" s="86"/>
      <c r="T3324" s="86"/>
      <c r="U3324" s="89"/>
      <c r="V3324" s="89"/>
      <c r="W3324" s="89">
        <v>3.4246575342465754E-4</v>
      </c>
      <c r="X3324" s="89">
        <f>'RCP Data-Measures Tab'!$Q3324*'RCP Data-Measures Tab'!$W3324/1000</f>
        <v>0</v>
      </c>
      <c r="Y3324" s="88">
        <v>3.4246575342465754E-4</v>
      </c>
      <c r="Z3324" s="84">
        <f>'RCP Data-Measures Tab'!$Q3324*'RCP Data-Measures Tab'!$Y3324/1000</f>
        <v>0</v>
      </c>
      <c r="AA3324" s="87"/>
      <c r="AB3324" s="86"/>
      <c r="AC3324" s="85"/>
      <c r="AD3324" s="85"/>
      <c r="AE3324" s="84" t="str">
        <f>'RCP Data-Measures Tab'!$D3324&amp;'RCP Data-Measures Tab'!$F3324&amp;'RCP Data-Measures Tab'!$G3324&amp;'RCP Data-Measures Tab'!$H3324&amp;'RCP Data-Measures Tab'!$I3324</f>
        <v>2015AgriculturalRefrigerationPackaged RefrigerationUnknown</v>
      </c>
      <c r="AF3324" s="84" t="s">
        <v>246</v>
      </c>
    </row>
    <row r="3325" spans="1:32" ht="16.5" hidden="1" x14ac:dyDescent="0.45">
      <c r="A3325" s="151"/>
      <c r="B3325" s="189"/>
      <c r="C3325" s="83"/>
      <c r="D3325" s="101">
        <v>2015</v>
      </c>
      <c r="E3325" s="100">
        <v>449</v>
      </c>
      <c r="F3325" s="100" t="s">
        <v>272</v>
      </c>
      <c r="G3325" s="100" t="s">
        <v>349</v>
      </c>
      <c r="H3325" s="100" t="s">
        <v>323</v>
      </c>
      <c r="I3325" s="100" t="s">
        <v>497</v>
      </c>
      <c r="J3325" s="99"/>
      <c r="K3325" s="99"/>
      <c r="L3325" s="99"/>
      <c r="M3325" s="99"/>
      <c r="N3325" s="99"/>
      <c r="O3325" s="99"/>
      <c r="P3325" s="99">
        <v>0</v>
      </c>
      <c r="Q3325" s="99">
        <v>0</v>
      </c>
      <c r="R3325" s="99">
        <v>0</v>
      </c>
      <c r="S3325" s="95"/>
      <c r="T3325" s="95"/>
      <c r="U3325" s="98"/>
      <c r="V3325" s="98"/>
      <c r="W3325" s="98">
        <v>3.4246575342465754E-4</v>
      </c>
      <c r="X3325" s="98">
        <f>'RCP Data-Measures Tab'!$Q3325*'RCP Data-Measures Tab'!$W3325/1000</f>
        <v>0</v>
      </c>
      <c r="Y3325" s="97">
        <v>3.4246575342465754E-4</v>
      </c>
      <c r="Z3325" s="93">
        <f>'RCP Data-Measures Tab'!$Q3325*'RCP Data-Measures Tab'!$Y3325/1000</f>
        <v>0</v>
      </c>
      <c r="AA3325" s="96"/>
      <c r="AB3325" s="95"/>
      <c r="AC3325" s="94"/>
      <c r="AD3325" s="94"/>
      <c r="AE3325" s="93" t="str">
        <f>'RCP Data-Measures Tab'!$D3325&amp;'RCP Data-Measures Tab'!$F3325&amp;'RCP Data-Measures Tab'!$G3325&amp;'RCP Data-Measures Tab'!$H3325&amp;'RCP Data-Measures Tab'!$I3325</f>
        <v>2015AgriculturalRefrigerationPumps and FansUnknown</v>
      </c>
      <c r="AF3325" s="93" t="s">
        <v>246</v>
      </c>
    </row>
    <row r="3326" spans="1:32" ht="16.5" hidden="1" x14ac:dyDescent="0.45">
      <c r="A3326" s="151"/>
      <c r="B3326" s="189"/>
      <c r="C3326" s="83"/>
      <c r="D3326" s="92">
        <v>2015</v>
      </c>
      <c r="E3326" s="91">
        <v>450</v>
      </c>
      <c r="F3326" s="91" t="s">
        <v>272</v>
      </c>
      <c r="G3326" s="91" t="s">
        <v>349</v>
      </c>
      <c r="H3326" s="91" t="s">
        <v>357</v>
      </c>
      <c r="I3326" s="91" t="s">
        <v>497</v>
      </c>
      <c r="J3326" s="90"/>
      <c r="K3326" s="90"/>
      <c r="L3326" s="90"/>
      <c r="M3326" s="90"/>
      <c r="N3326" s="90"/>
      <c r="O3326" s="90"/>
      <c r="P3326" s="90">
        <v>0</v>
      </c>
      <c r="Q3326" s="90">
        <v>0</v>
      </c>
      <c r="R3326" s="90">
        <v>0</v>
      </c>
      <c r="S3326" s="86"/>
      <c r="T3326" s="86"/>
      <c r="U3326" s="89"/>
      <c r="V3326" s="89"/>
      <c r="W3326" s="89">
        <v>3.4246575342465754E-4</v>
      </c>
      <c r="X3326" s="89">
        <f>'RCP Data-Measures Tab'!$Q3326*'RCP Data-Measures Tab'!$W3326/1000</f>
        <v>0</v>
      </c>
      <c r="Y3326" s="88">
        <v>3.4246575342465754E-4</v>
      </c>
      <c r="Z3326" s="84">
        <f>'RCP Data-Measures Tab'!$Q3326*'RCP Data-Measures Tab'!$Y3326/1000</f>
        <v>0</v>
      </c>
      <c r="AA3326" s="87"/>
      <c r="AB3326" s="86"/>
      <c r="AC3326" s="85"/>
      <c r="AD3326" s="85"/>
      <c r="AE3326" s="84" t="str">
        <f>'RCP Data-Measures Tab'!$D3326&amp;'RCP Data-Measures Tab'!$F3326&amp;'RCP Data-Measures Tab'!$G3326&amp;'RCP Data-Measures Tab'!$H3326&amp;'RCP Data-Measures Tab'!$I3326</f>
        <v>2015AgriculturalRefrigerationRefrigeration System ControlsUnknown</v>
      </c>
      <c r="AF3326" s="84" t="s">
        <v>246</v>
      </c>
    </row>
    <row r="3327" spans="1:32" ht="16.5" hidden="1" x14ac:dyDescent="0.45">
      <c r="A3327" s="151"/>
      <c r="B3327" s="189"/>
      <c r="C3327" s="83"/>
      <c r="D3327" s="101">
        <v>2015</v>
      </c>
      <c r="E3327" s="100">
        <v>451</v>
      </c>
      <c r="F3327" s="100" t="s">
        <v>272</v>
      </c>
      <c r="G3327" s="100" t="s">
        <v>349</v>
      </c>
      <c r="H3327" s="100" t="s">
        <v>361</v>
      </c>
      <c r="I3327" s="100" t="s">
        <v>497</v>
      </c>
      <c r="J3327" s="99"/>
      <c r="K3327" s="99"/>
      <c r="L3327" s="99"/>
      <c r="M3327" s="99"/>
      <c r="N3327" s="99"/>
      <c r="O3327" s="99"/>
      <c r="P3327" s="99">
        <v>0</v>
      </c>
      <c r="Q3327" s="99">
        <v>0</v>
      </c>
      <c r="R3327" s="99">
        <v>0</v>
      </c>
      <c r="S3327" s="95"/>
      <c r="T3327" s="95"/>
      <c r="U3327" s="98"/>
      <c r="V3327" s="98"/>
      <c r="W3327" s="98">
        <v>3.4246575342465754E-4</v>
      </c>
      <c r="X3327" s="98">
        <f>'RCP Data-Measures Tab'!$Q3327*'RCP Data-Measures Tab'!$W3327/1000</f>
        <v>0</v>
      </c>
      <c r="Y3327" s="97">
        <v>3.4246575342465754E-4</v>
      </c>
      <c r="Z3327" s="93">
        <f>'RCP Data-Measures Tab'!$Q3327*'RCP Data-Measures Tab'!$Y3327/1000</f>
        <v>0</v>
      </c>
      <c r="AA3327" s="96"/>
      <c r="AB3327" s="95"/>
      <c r="AC3327" s="94"/>
      <c r="AD3327" s="94"/>
      <c r="AE3327" s="93" t="str">
        <f>'RCP Data-Measures Tab'!$D3327&amp;'RCP Data-Measures Tab'!$F3327&amp;'RCP Data-Measures Tab'!$G3327&amp;'RCP Data-Measures Tab'!$H3327&amp;'RCP Data-Measures Tab'!$I3327</f>
        <v>2015AgriculturalRefrigerationRefrigeration System ImprovementsUnknown</v>
      </c>
      <c r="AF3327" s="93" t="s">
        <v>246</v>
      </c>
    </row>
    <row r="3328" spans="1:32" ht="16.5" hidden="1" x14ac:dyDescent="0.45">
      <c r="A3328" s="151"/>
      <c r="B3328" s="189"/>
      <c r="C3328" s="83"/>
      <c r="D3328" s="92">
        <v>2015</v>
      </c>
      <c r="E3328" s="91">
        <v>452</v>
      </c>
      <c r="F3328" s="91" t="s">
        <v>272</v>
      </c>
      <c r="G3328" s="91" t="s">
        <v>365</v>
      </c>
      <c r="H3328" s="91" t="s">
        <v>366</v>
      </c>
      <c r="I3328" s="91" t="s">
        <v>497</v>
      </c>
      <c r="J3328" s="90"/>
      <c r="K3328" s="90"/>
      <c r="L3328" s="90"/>
      <c r="M3328" s="90"/>
      <c r="N3328" s="90"/>
      <c r="O3328" s="90"/>
      <c r="P3328" s="90">
        <v>0</v>
      </c>
      <c r="Q3328" s="90">
        <v>69406.77</v>
      </c>
      <c r="R3328" s="90">
        <v>7.9231476411223394E-3</v>
      </c>
      <c r="S3328" s="86"/>
      <c r="T3328" s="86"/>
      <c r="U3328" s="89"/>
      <c r="V3328" s="89"/>
      <c r="W3328" s="89">
        <v>2.6493717263190194E-6</v>
      </c>
      <c r="X3328" s="89">
        <f>'RCP Data-Measures Tab'!$Q3328*'RCP Data-Measures Tab'!$W3328/1000</f>
        <v>1.8388433405312716E-4</v>
      </c>
      <c r="Y3328" s="88">
        <v>3.1260287756622589E-4</v>
      </c>
      <c r="Z3328" s="84">
        <f>'RCP Data-Measures Tab'!$Q3328*'RCP Data-Measures Tab'!$Y3328/1000</f>
        <v>2.1696756024577202E-2</v>
      </c>
      <c r="AA3328" s="87"/>
      <c r="AB3328" s="86"/>
      <c r="AC3328" s="85"/>
      <c r="AD3328" s="85"/>
      <c r="AE3328" s="84" t="str">
        <f>'RCP Data-Measures Tab'!$D3328&amp;'RCP Data-Measures Tab'!$F3328&amp;'RCP Data-Measures Tab'!$G3328&amp;'RCP Data-Measures Tab'!$H3328&amp;'RCP Data-Measures Tab'!$I3328</f>
        <v>2015AgriculturalUtility Distribution SystemTransformersUnknown</v>
      </c>
      <c r="AF3328" s="84" t="s">
        <v>246</v>
      </c>
    </row>
    <row r="3329" spans="1:32" ht="16.5" hidden="1" x14ac:dyDescent="0.45">
      <c r="A3329" s="151"/>
      <c r="B3329" s="189"/>
      <c r="C3329" s="83"/>
      <c r="D3329" s="101">
        <v>2015</v>
      </c>
      <c r="E3329" s="100">
        <v>453</v>
      </c>
      <c r="F3329" s="100" t="s">
        <v>272</v>
      </c>
      <c r="G3329" s="100" t="s">
        <v>368</v>
      </c>
      <c r="H3329" s="100" t="s">
        <v>286</v>
      </c>
      <c r="I3329" s="100" t="s">
        <v>497</v>
      </c>
      <c r="J3329" s="99"/>
      <c r="K3329" s="99"/>
      <c r="L3329" s="99"/>
      <c r="M3329" s="99"/>
      <c r="N3329" s="99"/>
      <c r="O3329" s="99"/>
      <c r="P3329" s="99">
        <v>0</v>
      </c>
      <c r="Q3329" s="99">
        <v>0</v>
      </c>
      <c r="R3329" s="99">
        <v>0</v>
      </c>
      <c r="S3329" s="95"/>
      <c r="T3329" s="95"/>
      <c r="U3329" s="98"/>
      <c r="V3329" s="98"/>
      <c r="W3329" s="98">
        <v>3.4246575342465754E-4</v>
      </c>
      <c r="X3329" s="98">
        <f>'RCP Data-Measures Tab'!$Q3329*'RCP Data-Measures Tab'!$W3329/1000</f>
        <v>0</v>
      </c>
      <c r="Y3329" s="97">
        <v>3.4246575342465754E-4</v>
      </c>
      <c r="Z3329" s="93">
        <f>'RCP Data-Measures Tab'!$Q3329*'RCP Data-Measures Tab'!$Y3329/1000</f>
        <v>0</v>
      </c>
      <c r="AA3329" s="96"/>
      <c r="AB3329" s="95"/>
      <c r="AC3329" s="94"/>
      <c r="AD3329" s="94"/>
      <c r="AE3329" s="93" t="str">
        <f>'RCP Data-Measures Tab'!$D3329&amp;'RCP Data-Measures Tab'!$F3329&amp;'RCP Data-Measures Tab'!$G3329&amp;'RCP Data-Measures Tab'!$H3329&amp;'RCP Data-Measures Tab'!$I3329</f>
        <v>2015AgriculturalWater HeatingHeat RecoveryUnknown</v>
      </c>
      <c r="AF3329" s="93" t="s">
        <v>246</v>
      </c>
    </row>
    <row r="3330" spans="1:32" ht="16.5" hidden="1" x14ac:dyDescent="0.45">
      <c r="A3330" s="151"/>
      <c r="B3330" s="189"/>
      <c r="C3330" s="83"/>
      <c r="D3330" s="92">
        <v>2015</v>
      </c>
      <c r="E3330" s="91">
        <v>454</v>
      </c>
      <c r="F3330" s="91" t="s">
        <v>272</v>
      </c>
      <c r="G3330" s="91" t="s">
        <v>368</v>
      </c>
      <c r="H3330" s="91" t="s">
        <v>369</v>
      </c>
      <c r="I3330" s="91" t="s">
        <v>497</v>
      </c>
      <c r="J3330" s="90"/>
      <c r="K3330" s="90"/>
      <c r="L3330" s="90"/>
      <c r="M3330" s="90"/>
      <c r="N3330" s="90"/>
      <c r="O3330" s="90"/>
      <c r="P3330" s="90">
        <v>0</v>
      </c>
      <c r="Q3330" s="90">
        <v>0</v>
      </c>
      <c r="R3330" s="90">
        <v>0</v>
      </c>
      <c r="S3330" s="86"/>
      <c r="T3330" s="86"/>
      <c r="U3330" s="89"/>
      <c r="V3330" s="89"/>
      <c r="W3330" s="89">
        <v>3.4246575342465754E-4</v>
      </c>
      <c r="X3330" s="89">
        <f>'RCP Data-Measures Tab'!$Q3330*'RCP Data-Measures Tab'!$W3330/1000</f>
        <v>0</v>
      </c>
      <c r="Y3330" s="88">
        <v>3.4246575342465754E-4</v>
      </c>
      <c r="Z3330" s="84">
        <f>'RCP Data-Measures Tab'!$Q3330*'RCP Data-Measures Tab'!$Y3330/1000</f>
        <v>0</v>
      </c>
      <c r="AA3330" s="87"/>
      <c r="AB3330" s="86"/>
      <c r="AC3330" s="85"/>
      <c r="AD3330" s="85"/>
      <c r="AE3330" s="84" t="str">
        <f>'RCP Data-Measures Tab'!$D3330&amp;'RCP Data-Measures Tab'!$F3330&amp;'RCP Data-Measures Tab'!$G3330&amp;'RCP Data-Measures Tab'!$H3330&amp;'RCP Data-Measures Tab'!$I3330</f>
        <v>2015AgriculturalWater HeatingSystem Efficiency ImprovementsUnknown</v>
      </c>
      <c r="AF3330" s="84" t="s">
        <v>246</v>
      </c>
    </row>
    <row r="3331" spans="1:32" ht="16.5" hidden="1" x14ac:dyDescent="0.45">
      <c r="A3331" s="151"/>
      <c r="B3331" s="189"/>
      <c r="C3331" s="83"/>
      <c r="D3331" s="101">
        <v>2015</v>
      </c>
      <c r="E3331" s="100">
        <v>455</v>
      </c>
      <c r="F3331" s="100" t="s">
        <v>272</v>
      </c>
      <c r="G3331" s="100" t="s">
        <v>368</v>
      </c>
      <c r="H3331" s="100" t="s">
        <v>370</v>
      </c>
      <c r="I3331" s="100" t="s">
        <v>497</v>
      </c>
      <c r="J3331" s="99"/>
      <c r="K3331" s="99"/>
      <c r="L3331" s="99"/>
      <c r="M3331" s="99"/>
      <c r="N3331" s="99"/>
      <c r="O3331" s="99"/>
      <c r="P3331" s="99">
        <v>0</v>
      </c>
      <c r="Q3331" s="99">
        <v>0</v>
      </c>
      <c r="R3331" s="99">
        <v>0</v>
      </c>
      <c r="S3331" s="95"/>
      <c r="T3331" s="95"/>
      <c r="U3331" s="98"/>
      <c r="V3331" s="98"/>
      <c r="W3331" s="98">
        <v>3.4246575342465754E-4</v>
      </c>
      <c r="X3331" s="98">
        <f>'RCP Data-Measures Tab'!$Q3331*'RCP Data-Measures Tab'!$W3331/1000</f>
        <v>0</v>
      </c>
      <c r="Y3331" s="97">
        <v>3.4246575342465754E-4</v>
      </c>
      <c r="Z3331" s="93">
        <f>'RCP Data-Measures Tab'!$Q3331*'RCP Data-Measures Tab'!$Y3331/1000</f>
        <v>0</v>
      </c>
      <c r="AA3331" s="96"/>
      <c r="AB3331" s="95"/>
      <c r="AC3331" s="94"/>
      <c r="AD3331" s="94"/>
      <c r="AE3331" s="93" t="str">
        <f>'RCP Data-Measures Tab'!$D3331&amp;'RCP Data-Measures Tab'!$F3331&amp;'RCP Data-Measures Tab'!$G3331&amp;'RCP Data-Measures Tab'!$H3331&amp;'RCP Data-Measures Tab'!$I3331</f>
        <v>2015AgriculturalWater HeatingWater HeatersUnknown</v>
      </c>
      <c r="AF3331" s="93" t="s">
        <v>246</v>
      </c>
    </row>
    <row r="3332" spans="1:32" ht="16.5" hidden="1" x14ac:dyDescent="0.45">
      <c r="A3332" s="151"/>
      <c r="B3332" s="189"/>
      <c r="C3332" s="83"/>
      <c r="D3332" s="92">
        <v>2015</v>
      </c>
      <c r="E3332" s="91">
        <v>456</v>
      </c>
      <c r="F3332" s="91" t="s">
        <v>272</v>
      </c>
      <c r="G3332" s="91" t="s">
        <v>371</v>
      </c>
      <c r="H3332" s="91" t="s">
        <v>372</v>
      </c>
      <c r="I3332" s="91" t="s">
        <v>497</v>
      </c>
      <c r="J3332" s="90"/>
      <c r="K3332" s="90"/>
      <c r="L3332" s="90"/>
      <c r="M3332" s="90"/>
      <c r="N3332" s="90"/>
      <c r="O3332" s="90"/>
      <c r="P3332" s="90">
        <v>0</v>
      </c>
      <c r="Q3332" s="90">
        <v>0</v>
      </c>
      <c r="R3332" s="90">
        <v>0</v>
      </c>
      <c r="S3332" s="86"/>
      <c r="T3332" s="86"/>
      <c r="U3332" s="89"/>
      <c r="V3332" s="89"/>
      <c r="W3332" s="89">
        <v>2.6493717263190194E-6</v>
      </c>
      <c r="X3332" s="89">
        <f>'RCP Data-Measures Tab'!$Q3332*'RCP Data-Measures Tab'!$W3332/1000</f>
        <v>0</v>
      </c>
      <c r="Y3332" s="88">
        <v>3.1260287756622589E-4</v>
      </c>
      <c r="Z3332" s="84">
        <f>'RCP Data-Measures Tab'!$Q3332*'RCP Data-Measures Tab'!$Y3332/1000</f>
        <v>0</v>
      </c>
      <c r="AA3332" s="87"/>
      <c r="AB3332" s="86"/>
      <c r="AC3332" s="85"/>
      <c r="AD3332" s="85"/>
      <c r="AE3332" s="84" t="str">
        <f>'RCP Data-Measures Tab'!$D3332&amp;'RCP Data-Measures Tab'!$F3332&amp;'RCP Data-Measures Tab'!$G3332&amp;'RCP Data-Measures Tab'!$H3332&amp;'RCP Data-Measures Tab'!$I3332</f>
        <v>2015AgriculturalWhole Bldg/Meter LevelWhole Bldg/Meter Level System ImprovementsUnknown</v>
      </c>
      <c r="AF3332" s="84" t="s">
        <v>246</v>
      </c>
    </row>
    <row r="3333" spans="1:32" ht="16.5" hidden="1" x14ac:dyDescent="0.45">
      <c r="A3333" s="151"/>
      <c r="B3333" s="189"/>
      <c r="C3333" s="83"/>
      <c r="D3333" s="101">
        <v>2015</v>
      </c>
      <c r="E3333" s="100">
        <v>457</v>
      </c>
      <c r="F3333" s="100" t="s">
        <v>242</v>
      </c>
      <c r="G3333" s="100" t="s">
        <v>273</v>
      </c>
      <c r="H3333" s="100" t="s">
        <v>274</v>
      </c>
      <c r="I3333" s="100" t="s">
        <v>497</v>
      </c>
      <c r="J3333" s="99"/>
      <c r="K3333" s="99"/>
      <c r="L3333" s="99"/>
      <c r="M3333" s="99"/>
      <c r="N3333" s="99"/>
      <c r="O3333" s="99"/>
      <c r="P3333" s="99">
        <v>0</v>
      </c>
      <c r="Q3333" s="99">
        <v>8263.1731199999995</v>
      </c>
      <c r="R3333" s="99">
        <v>9.4328459817916198E-4</v>
      </c>
      <c r="S3333" s="95"/>
      <c r="T3333" s="95"/>
      <c r="U3333" s="98"/>
      <c r="V3333" s="98"/>
      <c r="W3333" s="98">
        <v>1.4106778209749957E-4</v>
      </c>
      <c r="X3333" s="98">
        <f>'RCP Data-Measures Tab'!$Q3333*'RCP Data-Measures Tab'!$W3333/1000</f>
        <v>1.1656675051260757E-3</v>
      </c>
      <c r="Y3333" s="97">
        <v>1.2829004757074799E-4</v>
      </c>
      <c r="Z3333" s="93">
        <f>'RCP Data-Measures Tab'!$Q3333*'RCP Data-Measures Tab'!$Y3333/1000</f>
        <v>1.0600828726501262E-3</v>
      </c>
      <c r="AA3333" s="96"/>
      <c r="AB3333" s="95"/>
      <c r="AC3333" s="94"/>
      <c r="AD3333" s="94"/>
      <c r="AE3333" s="93" t="str">
        <f>'RCP Data-Measures Tab'!$D3333&amp;'RCP Data-Measures Tab'!$F3333&amp;'RCP Data-Measures Tab'!$G3333&amp;'RCP Data-Measures Tab'!$H3333&amp;'RCP Data-Measures Tab'!$I3333</f>
        <v>2015CommercialCompressed AirCompressed Air System ControlsUnknown</v>
      </c>
      <c r="AF3333" s="93" t="s">
        <v>246</v>
      </c>
    </row>
    <row r="3334" spans="1:32" ht="16.5" hidden="1" x14ac:dyDescent="0.45">
      <c r="A3334" s="151"/>
      <c r="B3334" s="189"/>
      <c r="C3334" s="83"/>
      <c r="D3334" s="92">
        <v>2015</v>
      </c>
      <c r="E3334" s="91">
        <v>458</v>
      </c>
      <c r="F3334" s="91" t="s">
        <v>242</v>
      </c>
      <c r="G3334" s="91" t="s">
        <v>273</v>
      </c>
      <c r="H3334" s="91" t="s">
        <v>277</v>
      </c>
      <c r="I3334" s="91" t="s">
        <v>497</v>
      </c>
      <c r="J3334" s="90"/>
      <c r="K3334" s="90"/>
      <c r="L3334" s="90"/>
      <c r="M3334" s="90"/>
      <c r="N3334" s="90"/>
      <c r="O3334" s="90"/>
      <c r="P3334" s="90">
        <v>0</v>
      </c>
      <c r="Q3334" s="90">
        <v>0</v>
      </c>
      <c r="R3334" s="90">
        <v>0</v>
      </c>
      <c r="S3334" s="86"/>
      <c r="T3334" s="86"/>
      <c r="U3334" s="89"/>
      <c r="V3334" s="89"/>
      <c r="W3334" s="89">
        <v>1.4106778209749957E-4</v>
      </c>
      <c r="X3334" s="89">
        <f>'RCP Data-Measures Tab'!$Q3334*'RCP Data-Measures Tab'!$W3334/1000</f>
        <v>0</v>
      </c>
      <c r="Y3334" s="88">
        <v>1.2829004757074799E-4</v>
      </c>
      <c r="Z3334" s="84">
        <f>'RCP Data-Measures Tab'!$Q3334*'RCP Data-Measures Tab'!$Y3334/1000</f>
        <v>0</v>
      </c>
      <c r="AA3334" s="87"/>
      <c r="AB3334" s="86"/>
      <c r="AC3334" s="85"/>
      <c r="AD3334" s="85"/>
      <c r="AE3334" s="84" t="str">
        <f>'RCP Data-Measures Tab'!$D3334&amp;'RCP Data-Measures Tab'!$F3334&amp;'RCP Data-Measures Tab'!$G3334&amp;'RCP Data-Measures Tab'!$H3334&amp;'RCP Data-Measures Tab'!$I3334</f>
        <v>2015CommercialCompressed AirCompressed Air System ImprovementsUnknown</v>
      </c>
      <c r="AF3334" s="84" t="s">
        <v>246</v>
      </c>
    </row>
    <row r="3335" spans="1:32" ht="16.5" hidden="1" x14ac:dyDescent="0.45">
      <c r="A3335" s="151"/>
      <c r="B3335" s="189"/>
      <c r="C3335" s="83"/>
      <c r="D3335" s="101">
        <v>2015</v>
      </c>
      <c r="E3335" s="100">
        <v>459</v>
      </c>
      <c r="F3335" s="100" t="s">
        <v>242</v>
      </c>
      <c r="G3335" s="100" t="s">
        <v>273</v>
      </c>
      <c r="H3335" s="100" t="s">
        <v>286</v>
      </c>
      <c r="I3335" s="100" t="s">
        <v>497</v>
      </c>
      <c r="J3335" s="99"/>
      <c r="K3335" s="99"/>
      <c r="L3335" s="99"/>
      <c r="M3335" s="99"/>
      <c r="N3335" s="99"/>
      <c r="O3335" s="99"/>
      <c r="P3335" s="99">
        <v>0</v>
      </c>
      <c r="Q3335" s="99">
        <v>0</v>
      </c>
      <c r="R3335" s="99">
        <v>0</v>
      </c>
      <c r="S3335" s="95"/>
      <c r="T3335" s="95"/>
      <c r="U3335" s="98"/>
      <c r="V3335" s="98"/>
      <c r="W3335" s="98">
        <v>1.4106778209749957E-4</v>
      </c>
      <c r="X3335" s="98">
        <f>'RCP Data-Measures Tab'!$Q3335*'RCP Data-Measures Tab'!$W3335/1000</f>
        <v>0</v>
      </c>
      <c r="Y3335" s="97">
        <v>1.2829004757074799E-4</v>
      </c>
      <c r="Z3335" s="93">
        <f>'RCP Data-Measures Tab'!$Q3335*'RCP Data-Measures Tab'!$Y3335/1000</f>
        <v>0</v>
      </c>
      <c r="AA3335" s="96"/>
      <c r="AB3335" s="95"/>
      <c r="AC3335" s="94"/>
      <c r="AD3335" s="94"/>
      <c r="AE3335" s="93" t="str">
        <f>'RCP Data-Measures Tab'!$D3335&amp;'RCP Data-Measures Tab'!$F3335&amp;'RCP Data-Measures Tab'!$G3335&amp;'RCP Data-Measures Tab'!$H3335&amp;'RCP Data-Measures Tab'!$I3335</f>
        <v>2015CommercialCompressed AirHeat RecoveryUnknown</v>
      </c>
      <c r="AF3335" s="93" t="s">
        <v>246</v>
      </c>
    </row>
    <row r="3336" spans="1:32" ht="16.5" hidden="1" x14ac:dyDescent="0.45">
      <c r="A3336" s="151"/>
      <c r="B3336" s="189"/>
      <c r="C3336" s="83"/>
      <c r="D3336" s="92">
        <v>2015</v>
      </c>
      <c r="E3336" s="91">
        <v>460</v>
      </c>
      <c r="F3336" s="91" t="s">
        <v>242</v>
      </c>
      <c r="G3336" s="91" t="s">
        <v>374</v>
      </c>
      <c r="H3336" s="91" t="s">
        <v>375</v>
      </c>
      <c r="I3336" s="91" t="s">
        <v>497</v>
      </c>
      <c r="J3336" s="90"/>
      <c r="K3336" s="90"/>
      <c r="L3336" s="90"/>
      <c r="M3336" s="90"/>
      <c r="N3336" s="90"/>
      <c r="O3336" s="90"/>
      <c r="P3336" s="90">
        <v>0</v>
      </c>
      <c r="Q3336" s="90">
        <v>0</v>
      </c>
      <c r="R3336" s="90">
        <v>0</v>
      </c>
      <c r="S3336" s="86"/>
      <c r="T3336" s="86"/>
      <c r="U3336" s="89"/>
      <c r="V3336" s="89"/>
      <c r="W3336" s="89">
        <v>1.3422421172314141E-4</v>
      </c>
      <c r="X3336" s="89">
        <f>'RCP Data-Measures Tab'!$Q3336*'RCP Data-Measures Tab'!$W3336/1000</f>
        <v>0</v>
      </c>
      <c r="Y3336" s="88">
        <v>1.0766561239635324E-4</v>
      </c>
      <c r="Z3336" s="84">
        <f>'RCP Data-Measures Tab'!$Q3336*'RCP Data-Measures Tab'!$Y3336/1000</f>
        <v>0</v>
      </c>
      <c r="AA3336" s="87"/>
      <c r="AB3336" s="86"/>
      <c r="AC3336" s="85"/>
      <c r="AD3336" s="85"/>
      <c r="AE3336" s="84" t="str">
        <f>'RCP Data-Measures Tab'!$D3336&amp;'RCP Data-Measures Tab'!$F3336&amp;'RCP Data-Measures Tab'!$G3336&amp;'RCP Data-Measures Tab'!$H3336&amp;'RCP Data-Measures Tab'!$I3336</f>
        <v>2015CommercialElectronicsComputer TechnologiesUnknown</v>
      </c>
      <c r="AF3336" s="84" t="s">
        <v>246</v>
      </c>
    </row>
    <row r="3337" spans="1:32" ht="16.5" hidden="1" x14ac:dyDescent="0.45">
      <c r="A3337" s="151"/>
      <c r="B3337" s="189"/>
      <c r="C3337" s="83"/>
      <c r="D3337" s="101">
        <v>2015</v>
      </c>
      <c r="E3337" s="100">
        <v>461</v>
      </c>
      <c r="F3337" s="100" t="s">
        <v>242</v>
      </c>
      <c r="G3337" s="100" t="s">
        <v>374</v>
      </c>
      <c r="H3337" s="100" t="s">
        <v>380</v>
      </c>
      <c r="I3337" s="100" t="s">
        <v>497</v>
      </c>
      <c r="J3337" s="99"/>
      <c r="K3337" s="99"/>
      <c r="L3337" s="99"/>
      <c r="M3337" s="99"/>
      <c r="N3337" s="99"/>
      <c r="O3337" s="99"/>
      <c r="P3337" s="99">
        <v>0</v>
      </c>
      <c r="Q3337" s="99">
        <v>0</v>
      </c>
      <c r="R3337" s="99">
        <v>0</v>
      </c>
      <c r="S3337" s="95"/>
      <c r="T3337" s="95"/>
      <c r="U3337" s="98"/>
      <c r="V3337" s="98"/>
      <c r="W3337" s="98">
        <v>1.3422421172314141E-4</v>
      </c>
      <c r="X3337" s="98">
        <f>'RCP Data-Measures Tab'!$Q3337*'RCP Data-Measures Tab'!$W3337/1000</f>
        <v>0</v>
      </c>
      <c r="Y3337" s="97">
        <v>1.0766561239635324E-4</v>
      </c>
      <c r="Z3337" s="93">
        <f>'RCP Data-Measures Tab'!$Q3337*'RCP Data-Measures Tab'!$Y3337/1000</f>
        <v>0</v>
      </c>
      <c r="AA3337" s="96"/>
      <c r="AB3337" s="95"/>
      <c r="AC3337" s="94"/>
      <c r="AD3337" s="94"/>
      <c r="AE3337" s="93" t="str">
        <f>'RCP Data-Measures Tab'!$D3337&amp;'RCP Data-Measures Tab'!$F3337&amp;'RCP Data-Measures Tab'!$G3337&amp;'RCP Data-Measures Tab'!$H3337&amp;'RCP Data-Measures Tab'!$I3337</f>
        <v>2015CommercialElectronicsPlug LoadUnknown</v>
      </c>
      <c r="AF3337" s="93" t="s">
        <v>246</v>
      </c>
    </row>
    <row r="3338" spans="1:32" ht="16.5" hidden="1" x14ac:dyDescent="0.45">
      <c r="A3338" s="151"/>
      <c r="B3338" s="189"/>
      <c r="C3338" s="83"/>
      <c r="D3338" s="92">
        <v>2015</v>
      </c>
      <c r="E3338" s="91">
        <v>462</v>
      </c>
      <c r="F3338" s="91" t="s">
        <v>242</v>
      </c>
      <c r="G3338" s="91" t="s">
        <v>382</v>
      </c>
      <c r="H3338" s="91" t="s">
        <v>383</v>
      </c>
      <c r="I3338" s="91" t="s">
        <v>497</v>
      </c>
      <c r="J3338" s="90"/>
      <c r="K3338" s="90"/>
      <c r="L3338" s="90"/>
      <c r="M3338" s="90"/>
      <c r="N3338" s="90"/>
      <c r="O3338" s="90"/>
      <c r="P3338" s="90">
        <v>0</v>
      </c>
      <c r="Q3338" s="90">
        <v>0</v>
      </c>
      <c r="R3338" s="90">
        <v>0</v>
      </c>
      <c r="S3338" s="86"/>
      <c r="T3338" s="86"/>
      <c r="U3338" s="89"/>
      <c r="V3338" s="89"/>
      <c r="W3338" s="89">
        <v>1.7223424803467993E-4</v>
      </c>
      <c r="X3338" s="89">
        <f>'RCP Data-Measures Tab'!$Q3338*'RCP Data-Measures Tab'!$W3338/1000</f>
        <v>0</v>
      </c>
      <c r="Y3338" s="88">
        <v>1.6216550193424696E-4</v>
      </c>
      <c r="Z3338" s="84">
        <f>'RCP Data-Measures Tab'!$Q3338*'RCP Data-Measures Tab'!$Y3338/1000</f>
        <v>0</v>
      </c>
      <c r="AA3338" s="87"/>
      <c r="AB3338" s="86"/>
      <c r="AC3338" s="85"/>
      <c r="AD3338" s="85"/>
      <c r="AE3338" s="84" t="str">
        <f>'RCP Data-Measures Tab'!$D3338&amp;'RCP Data-Measures Tab'!$F3338&amp;'RCP Data-Measures Tab'!$G3338&amp;'RCP Data-Measures Tab'!$H3338&amp;'RCP Data-Measures Tab'!$I3338</f>
        <v>2015CommercialFood PreparationCookingUnknown</v>
      </c>
      <c r="AF3338" s="84" t="s">
        <v>246</v>
      </c>
    </row>
    <row r="3339" spans="1:32" ht="16.5" hidden="1" x14ac:dyDescent="0.45">
      <c r="A3339" s="151"/>
      <c r="B3339" s="189"/>
      <c r="C3339" s="83"/>
      <c r="D3339" s="101">
        <v>2015</v>
      </c>
      <c r="E3339" s="100">
        <v>463</v>
      </c>
      <c r="F3339" s="100" t="s">
        <v>242</v>
      </c>
      <c r="G3339" s="100" t="s">
        <v>243</v>
      </c>
      <c r="H3339" s="100" t="s">
        <v>390</v>
      </c>
      <c r="I3339" s="100" t="s">
        <v>497</v>
      </c>
      <c r="J3339" s="99"/>
      <c r="K3339" s="99"/>
      <c r="L3339" s="99"/>
      <c r="M3339" s="99"/>
      <c r="N3339" s="99"/>
      <c r="O3339" s="99"/>
      <c r="P3339" s="99">
        <v>0</v>
      </c>
      <c r="Q3339" s="99">
        <v>250187.8761061944</v>
      </c>
      <c r="R3339" s="99">
        <v>2.8560259612277171E-2</v>
      </c>
      <c r="S3339" s="95"/>
      <c r="T3339" s="95"/>
      <c r="U3339" s="98"/>
      <c r="V3339" s="98"/>
      <c r="W3339" s="98">
        <v>7.6227769483488972E-4</v>
      </c>
      <c r="X3339" s="98">
        <f>'RCP Data-Measures Tab'!$Q3339*'RCP Data-Measures Tab'!$W3339/1000</f>
        <v>0.19071263747386683</v>
      </c>
      <c r="Y3339" s="97">
        <v>1.3799307496006364E-5</v>
      </c>
      <c r="Z3339" s="93">
        <f>'RCP Data-Measures Tab'!$Q3339*'RCP Data-Measures Tab'!$Y3339/1000</f>
        <v>3.4524194341621199E-3</v>
      </c>
      <c r="AA3339" s="96"/>
      <c r="AB3339" s="95"/>
      <c r="AC3339" s="94"/>
      <c r="AD3339" s="94"/>
      <c r="AE3339" s="93" t="str">
        <f>'RCP Data-Measures Tab'!$D3339&amp;'RCP Data-Measures Tab'!$F3339&amp;'RCP Data-Measures Tab'!$G3339&amp;'RCP Data-Measures Tab'!$H3339&amp;'RCP Data-Measures Tab'!$I3339</f>
        <v>2015CommercialHVACEnvelopeUnknown</v>
      </c>
      <c r="AF3339" s="93" t="s">
        <v>246</v>
      </c>
    </row>
    <row r="3340" spans="1:32" ht="16.5" hidden="1" x14ac:dyDescent="0.45">
      <c r="A3340" s="151"/>
      <c r="B3340" s="189"/>
      <c r="C3340" s="83"/>
      <c r="D3340" s="92">
        <v>2015</v>
      </c>
      <c r="E3340" s="91">
        <v>464</v>
      </c>
      <c r="F3340" s="91" t="s">
        <v>242</v>
      </c>
      <c r="G3340" s="91" t="s">
        <v>243</v>
      </c>
      <c r="H3340" s="91" t="s">
        <v>286</v>
      </c>
      <c r="I3340" s="91" t="s">
        <v>497</v>
      </c>
      <c r="J3340" s="90"/>
      <c r="K3340" s="90"/>
      <c r="L3340" s="90"/>
      <c r="M3340" s="90"/>
      <c r="N3340" s="90"/>
      <c r="O3340" s="90"/>
      <c r="P3340" s="90">
        <v>0</v>
      </c>
      <c r="Q3340" s="90">
        <v>0</v>
      </c>
      <c r="R3340" s="90">
        <v>0</v>
      </c>
      <c r="S3340" s="86"/>
      <c r="T3340" s="86"/>
      <c r="U3340" s="89"/>
      <c r="V3340" s="89"/>
      <c r="W3340" s="89">
        <v>7.6227769483488972E-4</v>
      </c>
      <c r="X3340" s="89">
        <f>'RCP Data-Measures Tab'!$Q3340*'RCP Data-Measures Tab'!$W3340/1000</f>
        <v>0</v>
      </c>
      <c r="Y3340" s="88">
        <v>1.3799307496006364E-5</v>
      </c>
      <c r="Z3340" s="84">
        <f>'RCP Data-Measures Tab'!$Q3340*'RCP Data-Measures Tab'!$Y3340/1000</f>
        <v>0</v>
      </c>
      <c r="AA3340" s="87"/>
      <c r="AB3340" s="86"/>
      <c r="AC3340" s="85"/>
      <c r="AD3340" s="85"/>
      <c r="AE3340" s="84" t="str">
        <f>'RCP Data-Measures Tab'!$D3340&amp;'RCP Data-Measures Tab'!$F3340&amp;'RCP Data-Measures Tab'!$G3340&amp;'RCP Data-Measures Tab'!$H3340&amp;'RCP Data-Measures Tab'!$I3340</f>
        <v>2015CommercialHVACHeat RecoveryUnknown</v>
      </c>
      <c r="AF3340" s="84" t="s">
        <v>246</v>
      </c>
    </row>
    <row r="3341" spans="1:32" ht="16.5" hidden="1" x14ac:dyDescent="0.45">
      <c r="A3341" s="151"/>
      <c r="B3341" s="189"/>
      <c r="C3341" s="83"/>
      <c r="D3341" s="101">
        <v>2015</v>
      </c>
      <c r="E3341" s="100">
        <v>465</v>
      </c>
      <c r="F3341" s="100" t="s">
        <v>242</v>
      </c>
      <c r="G3341" s="100" t="s">
        <v>243</v>
      </c>
      <c r="H3341" s="100" t="s">
        <v>394</v>
      </c>
      <c r="I3341" s="100" t="s">
        <v>497</v>
      </c>
      <c r="J3341" s="99"/>
      <c r="K3341" s="99"/>
      <c r="L3341" s="99"/>
      <c r="M3341" s="99"/>
      <c r="N3341" s="99"/>
      <c r="O3341" s="99"/>
      <c r="P3341" s="99">
        <v>0</v>
      </c>
      <c r="Q3341" s="99">
        <v>356499.70176000003</v>
      </c>
      <c r="R3341" s="99">
        <v>4.0696311742067302E-2</v>
      </c>
      <c r="S3341" s="95"/>
      <c r="T3341" s="95"/>
      <c r="U3341" s="98"/>
      <c r="V3341" s="98"/>
      <c r="W3341" s="98">
        <v>7.6227769483488972E-4</v>
      </c>
      <c r="X3341" s="98">
        <f>'RCP Data-Measures Tab'!$Q3341*'RCP Data-Measures Tab'!$W3341/1000</f>
        <v>0.27175177086693852</v>
      </c>
      <c r="Y3341" s="97">
        <v>1.3799307496006364E-5</v>
      </c>
      <c r="Z3341" s="93">
        <f>'RCP Data-Measures Tab'!$Q3341*'RCP Data-Measures Tab'!$Y3341/1000</f>
        <v>4.919449006820802E-3</v>
      </c>
      <c r="AA3341" s="96"/>
      <c r="AB3341" s="95"/>
      <c r="AC3341" s="94"/>
      <c r="AD3341" s="94"/>
      <c r="AE3341" s="93" t="str">
        <f>'RCP Data-Measures Tab'!$D3341&amp;'RCP Data-Measures Tab'!$F3341&amp;'RCP Data-Measures Tab'!$G3341&amp;'RCP Data-Measures Tab'!$H3341&amp;'RCP Data-Measures Tab'!$I3341</f>
        <v>2015CommercialHVACHVAC System ControlsUnknown</v>
      </c>
      <c r="AF3341" s="93" t="s">
        <v>246</v>
      </c>
    </row>
    <row r="3342" spans="1:32" ht="16.5" hidden="1" x14ac:dyDescent="0.45">
      <c r="A3342" s="151"/>
      <c r="B3342" s="189"/>
      <c r="C3342" s="83"/>
      <c r="D3342" s="92">
        <v>2015</v>
      </c>
      <c r="E3342" s="91">
        <v>466</v>
      </c>
      <c r="F3342" s="91" t="s">
        <v>242</v>
      </c>
      <c r="G3342" s="91" t="s">
        <v>243</v>
      </c>
      <c r="H3342" s="91" t="s">
        <v>244</v>
      </c>
      <c r="I3342" s="91" t="s">
        <v>497</v>
      </c>
      <c r="J3342" s="90"/>
      <c r="K3342" s="90"/>
      <c r="L3342" s="90"/>
      <c r="M3342" s="90"/>
      <c r="N3342" s="90"/>
      <c r="O3342" s="90"/>
      <c r="P3342" s="90">
        <v>0</v>
      </c>
      <c r="Q3342" s="90">
        <v>612178.4812021238</v>
      </c>
      <c r="R3342" s="90">
        <v>6.9883388059679447E-2</v>
      </c>
      <c r="S3342" s="86"/>
      <c r="T3342" s="86"/>
      <c r="U3342" s="89"/>
      <c r="V3342" s="89"/>
      <c r="W3342" s="89">
        <v>7.6227769483488972E-4</v>
      </c>
      <c r="X3342" s="89">
        <f>'RCP Data-Measures Tab'!$Q3342*'RCP Data-Measures Tab'!$W3342/1000</f>
        <v>0.46665000147827879</v>
      </c>
      <c r="Y3342" s="88">
        <v>1.3799307496006364E-5</v>
      </c>
      <c r="Z3342" s="84">
        <f>'RCP Data-Measures Tab'!$Q3342*'RCP Data-Measures Tab'!$Y3342/1000</f>
        <v>8.4476391045462586E-3</v>
      </c>
      <c r="AA3342" s="87"/>
      <c r="AB3342" s="86"/>
      <c r="AC3342" s="85"/>
      <c r="AD3342" s="85"/>
      <c r="AE3342" s="84" t="str">
        <f>'RCP Data-Measures Tab'!$D3342&amp;'RCP Data-Measures Tab'!$F3342&amp;'RCP Data-Measures Tab'!$G3342&amp;'RCP Data-Measures Tab'!$H3342&amp;'RCP Data-Measures Tab'!$I3342</f>
        <v>2015CommercialHVACHVAC System ImprovementsUnknown</v>
      </c>
      <c r="AF3342" s="84" t="s">
        <v>246</v>
      </c>
    </row>
    <row r="3343" spans="1:32" ht="16.5" hidden="1" x14ac:dyDescent="0.45">
      <c r="A3343" s="151"/>
      <c r="B3343" s="189"/>
      <c r="C3343" s="83"/>
      <c r="D3343" s="101">
        <v>2015</v>
      </c>
      <c r="E3343" s="100">
        <v>467</v>
      </c>
      <c r="F3343" s="100" t="s">
        <v>242</v>
      </c>
      <c r="G3343" s="100" t="s">
        <v>254</v>
      </c>
      <c r="H3343" s="100" t="s">
        <v>255</v>
      </c>
      <c r="I3343" s="100" t="s">
        <v>497</v>
      </c>
      <c r="J3343" s="99"/>
      <c r="K3343" s="99"/>
      <c r="L3343" s="99"/>
      <c r="M3343" s="99"/>
      <c r="N3343" s="99"/>
      <c r="O3343" s="99"/>
      <c r="P3343" s="99">
        <v>0</v>
      </c>
      <c r="Q3343" s="99">
        <v>0</v>
      </c>
      <c r="R3343" s="99">
        <v>0</v>
      </c>
      <c r="S3343" s="95"/>
      <c r="T3343" s="95"/>
      <c r="U3343" s="98"/>
      <c r="V3343" s="98"/>
      <c r="W3343" s="98">
        <v>1.7718585988588231E-4</v>
      </c>
      <c r="X3343" s="98">
        <f>'RCP Data-Measures Tab'!$Q3343*'RCP Data-Measures Tab'!$W3343/1000</f>
        <v>0</v>
      </c>
      <c r="Y3343" s="97">
        <v>1.5190564917604238E-4</v>
      </c>
      <c r="Z3343" s="93">
        <f>'RCP Data-Measures Tab'!$Q3343*'RCP Data-Measures Tab'!$Y3343/1000</f>
        <v>0</v>
      </c>
      <c r="AA3343" s="96"/>
      <c r="AB3343" s="95"/>
      <c r="AC3343" s="94"/>
      <c r="AD3343" s="94"/>
      <c r="AE3343" s="93" t="str">
        <f>'RCP Data-Measures Tab'!$D3343&amp;'RCP Data-Measures Tab'!$F3343&amp;'RCP Data-Measures Tab'!$G3343&amp;'RCP Data-Measures Tab'!$H3343&amp;'RCP Data-Measures Tab'!$I3343</f>
        <v>2015CommercialLightingDelampingUnknown</v>
      </c>
      <c r="AF3343" s="93" t="s">
        <v>246</v>
      </c>
    </row>
    <row r="3344" spans="1:32" ht="16.5" hidden="1" x14ac:dyDescent="0.45">
      <c r="A3344" s="151"/>
      <c r="B3344" s="189"/>
      <c r="C3344" s="83"/>
      <c r="D3344" s="92">
        <v>2015</v>
      </c>
      <c r="E3344" s="91">
        <v>468</v>
      </c>
      <c r="F3344" s="91" t="s">
        <v>242</v>
      </c>
      <c r="G3344" s="91" t="s">
        <v>254</v>
      </c>
      <c r="H3344" s="91" t="s">
        <v>256</v>
      </c>
      <c r="I3344" s="91" t="s">
        <v>497</v>
      </c>
      <c r="J3344" s="90"/>
      <c r="K3344" s="90"/>
      <c r="L3344" s="90"/>
      <c r="M3344" s="90"/>
      <c r="N3344" s="90"/>
      <c r="O3344" s="90"/>
      <c r="P3344" s="90">
        <v>0</v>
      </c>
      <c r="Q3344" s="90">
        <v>374277.66</v>
      </c>
      <c r="R3344" s="90">
        <v>4.2725760489702197E-2</v>
      </c>
      <c r="S3344" s="86"/>
      <c r="T3344" s="86"/>
      <c r="U3344" s="89"/>
      <c r="V3344" s="89"/>
      <c r="W3344" s="89">
        <v>1.7718585988588231E-4</v>
      </c>
      <c r="X3344" s="89">
        <f>'RCP Data-Measures Tab'!$Q3344*'RCP Data-Measures Tab'!$W3344/1000</f>
        <v>6.6316709023175893E-2</v>
      </c>
      <c r="Y3344" s="88">
        <v>1.5190564917604238E-4</v>
      </c>
      <c r="Z3344" s="84">
        <f>'RCP Data-Measures Tab'!$Q3344*'RCP Data-Measures Tab'!$Y3344/1000</f>
        <v>5.6854890914390069E-2</v>
      </c>
      <c r="AA3344" s="87"/>
      <c r="AB3344" s="86"/>
      <c r="AC3344" s="85"/>
      <c r="AD3344" s="85"/>
      <c r="AE3344" s="84" t="str">
        <f>'RCP Data-Measures Tab'!$D3344&amp;'RCP Data-Measures Tab'!$F3344&amp;'RCP Data-Measures Tab'!$G3344&amp;'RCP Data-Measures Tab'!$H3344&amp;'RCP Data-Measures Tab'!$I3344</f>
        <v>2015CommercialLightingLamps/Ballasts/FixturesUnknown</v>
      </c>
      <c r="AF3344" s="84" t="s">
        <v>246</v>
      </c>
    </row>
    <row r="3345" spans="1:32" ht="16.5" hidden="1" x14ac:dyDescent="0.45">
      <c r="A3345" s="151"/>
      <c r="B3345" s="189"/>
      <c r="C3345" s="83"/>
      <c r="D3345" s="101">
        <v>2015</v>
      </c>
      <c r="E3345" s="100">
        <v>469</v>
      </c>
      <c r="F3345" s="100" t="s">
        <v>242</v>
      </c>
      <c r="G3345" s="100" t="s">
        <v>254</v>
      </c>
      <c r="H3345" s="100" t="s">
        <v>264</v>
      </c>
      <c r="I3345" s="100" t="s">
        <v>497</v>
      </c>
      <c r="J3345" s="99"/>
      <c r="K3345" s="99"/>
      <c r="L3345" s="99"/>
      <c r="M3345" s="99"/>
      <c r="N3345" s="99"/>
      <c r="O3345" s="99"/>
      <c r="P3345" s="99">
        <v>0</v>
      </c>
      <c r="Q3345" s="99">
        <v>2061.1583999999998</v>
      </c>
      <c r="R3345" s="99">
        <v>2.3529205645900201E-4</v>
      </c>
      <c r="S3345" s="95"/>
      <c r="T3345" s="95"/>
      <c r="U3345" s="98"/>
      <c r="V3345" s="98"/>
      <c r="W3345" s="98">
        <v>1.7718585988588231E-4</v>
      </c>
      <c r="X3345" s="98">
        <f>'RCP Data-Measures Tab'!$Q3345*'RCP Data-Measures Tab'!$W3345/1000</f>
        <v>3.6520812346500938E-4</v>
      </c>
      <c r="Y3345" s="97">
        <v>1.5190564917604238E-4</v>
      </c>
      <c r="Z3345" s="93">
        <f>'RCP Data-Measures Tab'!$Q3345*'RCP Data-Measures Tab'!$Y3345/1000</f>
        <v>3.1310160480665277E-4</v>
      </c>
      <c r="AA3345" s="96"/>
      <c r="AB3345" s="95"/>
      <c r="AC3345" s="94"/>
      <c r="AD3345" s="94"/>
      <c r="AE3345" s="93" t="str">
        <f>'RCP Data-Measures Tab'!$D3345&amp;'RCP Data-Measures Tab'!$F3345&amp;'RCP Data-Measures Tab'!$G3345&amp;'RCP Data-Measures Tab'!$H3345&amp;'RCP Data-Measures Tab'!$I3345</f>
        <v>2015CommercialLightingLighting ControlsUnknown</v>
      </c>
      <c r="AF3345" s="93" t="s">
        <v>246</v>
      </c>
    </row>
    <row r="3346" spans="1:32" ht="16.5" hidden="1" x14ac:dyDescent="0.45">
      <c r="A3346" s="151"/>
      <c r="B3346" s="189"/>
      <c r="C3346" s="83"/>
      <c r="D3346" s="92">
        <v>2015</v>
      </c>
      <c r="E3346" s="91">
        <v>470</v>
      </c>
      <c r="F3346" s="91" t="s">
        <v>242</v>
      </c>
      <c r="G3346" s="91" t="s">
        <v>254</v>
      </c>
      <c r="H3346" s="91" t="s">
        <v>270</v>
      </c>
      <c r="I3346" s="91" t="s">
        <v>497</v>
      </c>
      <c r="J3346" s="90"/>
      <c r="K3346" s="90"/>
      <c r="L3346" s="90"/>
      <c r="M3346" s="90"/>
      <c r="N3346" s="90"/>
      <c r="O3346" s="90"/>
      <c r="P3346" s="90">
        <v>0</v>
      </c>
      <c r="Q3346" s="90">
        <v>0</v>
      </c>
      <c r="R3346" s="90">
        <v>0</v>
      </c>
      <c r="S3346" s="86"/>
      <c r="T3346" s="86"/>
      <c r="U3346" s="89"/>
      <c r="V3346" s="89"/>
      <c r="W3346" s="89">
        <v>2.3297713717693839E-4</v>
      </c>
      <c r="X3346" s="89">
        <f>'RCP Data-Measures Tab'!$Q3346*'RCP Data-Measures Tab'!$W3346/1000</f>
        <v>0</v>
      </c>
      <c r="Y3346" s="88">
        <v>0</v>
      </c>
      <c r="Z3346" s="84">
        <f>'RCP Data-Measures Tab'!$Q3346*'RCP Data-Measures Tab'!$Y3346/1000</f>
        <v>0</v>
      </c>
      <c r="AA3346" s="87"/>
      <c r="AB3346" s="86"/>
      <c r="AC3346" s="85"/>
      <c r="AD3346" s="85"/>
      <c r="AE3346" s="84" t="str">
        <f>'RCP Data-Measures Tab'!$D3346&amp;'RCP Data-Measures Tab'!$F3346&amp;'RCP Data-Measures Tab'!$G3346&amp;'RCP Data-Measures Tab'!$H3346&amp;'RCP Data-Measures Tab'!$I3346</f>
        <v>2015CommercialLightingSigns and SignalsUnknown</v>
      </c>
      <c r="AF3346" s="84" t="s">
        <v>246</v>
      </c>
    </row>
    <row r="3347" spans="1:32" ht="16.5" hidden="1" x14ac:dyDescent="0.45">
      <c r="A3347" s="151"/>
      <c r="B3347" s="189"/>
      <c r="C3347" s="83"/>
      <c r="D3347" s="101">
        <v>2015</v>
      </c>
      <c r="E3347" s="100">
        <v>471</v>
      </c>
      <c r="F3347" s="100" t="s">
        <v>242</v>
      </c>
      <c r="G3347" s="100" t="s">
        <v>333</v>
      </c>
      <c r="H3347" s="100" t="s">
        <v>277</v>
      </c>
      <c r="I3347" s="100" t="s">
        <v>497</v>
      </c>
      <c r="J3347" s="99"/>
      <c r="K3347" s="99"/>
      <c r="L3347" s="99"/>
      <c r="M3347" s="99"/>
      <c r="N3347" s="99"/>
      <c r="O3347" s="99"/>
      <c r="P3347" s="99">
        <v>0</v>
      </c>
      <c r="Q3347" s="99">
        <v>0</v>
      </c>
      <c r="R3347" s="99">
        <v>0</v>
      </c>
      <c r="S3347" s="95"/>
      <c r="T3347" s="95"/>
      <c r="U3347" s="98"/>
      <c r="V3347" s="98"/>
      <c r="W3347" s="98">
        <v>1.4106778209749957E-4</v>
      </c>
      <c r="X3347" s="98">
        <f>'RCP Data-Measures Tab'!$Q3347*'RCP Data-Measures Tab'!$W3347/1000</f>
        <v>0</v>
      </c>
      <c r="Y3347" s="97">
        <v>1.2829004757074799E-4</v>
      </c>
      <c r="Z3347" s="93">
        <f>'RCP Data-Measures Tab'!$Q3347*'RCP Data-Measures Tab'!$Y3347/1000</f>
        <v>0</v>
      </c>
      <c r="AA3347" s="96"/>
      <c r="AB3347" s="95"/>
      <c r="AC3347" s="94"/>
      <c r="AD3347" s="94"/>
      <c r="AE3347" s="93" t="str">
        <f>'RCP Data-Measures Tab'!$D3347&amp;'RCP Data-Measures Tab'!$F3347&amp;'RCP Data-Measures Tab'!$G3347&amp;'RCP Data-Measures Tab'!$H3347&amp;'RCP Data-Measures Tab'!$I3347</f>
        <v>2015CommercialMotors/DrivesCompressed Air System ImprovementsUnknown</v>
      </c>
      <c r="AF3347" s="93" t="s">
        <v>246</v>
      </c>
    </row>
    <row r="3348" spans="1:32" ht="16.5" hidden="1" x14ac:dyDescent="0.45">
      <c r="A3348" s="151"/>
      <c r="B3348" s="189"/>
      <c r="C3348" s="83"/>
      <c r="D3348" s="92">
        <v>2015</v>
      </c>
      <c r="E3348" s="91">
        <v>472</v>
      </c>
      <c r="F3348" s="91" t="s">
        <v>242</v>
      </c>
      <c r="G3348" s="91" t="s">
        <v>333</v>
      </c>
      <c r="H3348" s="91" t="s">
        <v>334</v>
      </c>
      <c r="I3348" s="91" t="s">
        <v>497</v>
      </c>
      <c r="J3348" s="90"/>
      <c r="K3348" s="90"/>
      <c r="L3348" s="90"/>
      <c r="M3348" s="90"/>
      <c r="N3348" s="90"/>
      <c r="O3348" s="90"/>
      <c r="P3348" s="90">
        <v>0</v>
      </c>
      <c r="Q3348" s="90">
        <v>0</v>
      </c>
      <c r="R3348" s="90">
        <v>0</v>
      </c>
      <c r="S3348" s="86"/>
      <c r="T3348" s="86"/>
      <c r="U3348" s="89"/>
      <c r="V3348" s="89"/>
      <c r="W3348" s="89">
        <v>1.4106778209749957E-4</v>
      </c>
      <c r="X3348" s="89">
        <f>'RCP Data-Measures Tab'!$Q3348*'RCP Data-Measures Tab'!$W3348/1000</f>
        <v>0</v>
      </c>
      <c r="Y3348" s="88">
        <v>1.2829004757074799E-4</v>
      </c>
      <c r="Z3348" s="84">
        <f>'RCP Data-Measures Tab'!$Q3348*'RCP Data-Measures Tab'!$Y3348/1000</f>
        <v>0</v>
      </c>
      <c r="AA3348" s="87"/>
      <c r="AB3348" s="86"/>
      <c r="AC3348" s="85"/>
      <c r="AD3348" s="85"/>
      <c r="AE3348" s="84" t="str">
        <f>'RCP Data-Measures Tab'!$D3348&amp;'RCP Data-Measures Tab'!$F3348&amp;'RCP Data-Measures Tab'!$G3348&amp;'RCP Data-Measures Tab'!$H3348&amp;'RCP Data-Measures Tab'!$I3348</f>
        <v>2015CommercialMotors/DrivesMotorsUnknown</v>
      </c>
      <c r="AF3348" s="84" t="s">
        <v>246</v>
      </c>
    </row>
    <row r="3349" spans="1:32" ht="16.5" hidden="1" x14ac:dyDescent="0.45">
      <c r="A3349" s="151"/>
      <c r="B3349" s="189"/>
      <c r="C3349" s="83"/>
      <c r="D3349" s="101">
        <v>2015</v>
      </c>
      <c r="E3349" s="100">
        <v>473</v>
      </c>
      <c r="F3349" s="100" t="s">
        <v>242</v>
      </c>
      <c r="G3349" s="100" t="s">
        <v>333</v>
      </c>
      <c r="H3349" s="100" t="s">
        <v>336</v>
      </c>
      <c r="I3349" s="100" t="s">
        <v>497</v>
      </c>
      <c r="J3349" s="99"/>
      <c r="K3349" s="99"/>
      <c r="L3349" s="99"/>
      <c r="M3349" s="99"/>
      <c r="N3349" s="99"/>
      <c r="O3349" s="99"/>
      <c r="P3349" s="99">
        <v>0</v>
      </c>
      <c r="Q3349" s="99">
        <v>0</v>
      </c>
      <c r="R3349" s="99">
        <v>0</v>
      </c>
      <c r="S3349" s="95"/>
      <c r="T3349" s="95"/>
      <c r="U3349" s="98"/>
      <c r="V3349" s="98"/>
      <c r="W3349" s="98">
        <v>1.4106778209749957E-4</v>
      </c>
      <c r="X3349" s="98">
        <f>'RCP Data-Measures Tab'!$Q3349*'RCP Data-Measures Tab'!$W3349/1000</f>
        <v>0</v>
      </c>
      <c r="Y3349" s="97">
        <v>1.2829004757074799E-4</v>
      </c>
      <c r="Z3349" s="93">
        <f>'RCP Data-Measures Tab'!$Q3349*'RCP Data-Measures Tab'!$Y3349/1000</f>
        <v>0</v>
      </c>
      <c r="AA3349" s="96"/>
      <c r="AB3349" s="95"/>
      <c r="AC3349" s="94"/>
      <c r="AD3349" s="94"/>
      <c r="AE3349" s="93" t="str">
        <f>'RCP Data-Measures Tab'!$D3349&amp;'RCP Data-Measures Tab'!$F3349&amp;'RCP Data-Measures Tab'!$G3349&amp;'RCP Data-Measures Tab'!$H3349&amp;'RCP Data-Measures Tab'!$I3349</f>
        <v>2015CommercialMotors/DrivesMotors/Drives ControlsUnknown</v>
      </c>
      <c r="AF3349" s="93" t="s">
        <v>246</v>
      </c>
    </row>
    <row r="3350" spans="1:32" ht="16.5" hidden="1" x14ac:dyDescent="0.45">
      <c r="A3350" s="151"/>
      <c r="B3350" s="189"/>
      <c r="C3350" s="83"/>
      <c r="D3350" s="92">
        <v>2015</v>
      </c>
      <c r="E3350" s="91">
        <v>474</v>
      </c>
      <c r="F3350" s="91" t="s">
        <v>242</v>
      </c>
      <c r="G3350" s="91" t="s">
        <v>333</v>
      </c>
      <c r="H3350" s="91" t="s">
        <v>323</v>
      </c>
      <c r="I3350" s="91" t="s">
        <v>497</v>
      </c>
      <c r="J3350" s="90"/>
      <c r="K3350" s="90"/>
      <c r="L3350" s="90"/>
      <c r="M3350" s="90"/>
      <c r="N3350" s="90"/>
      <c r="O3350" s="90"/>
      <c r="P3350" s="90">
        <v>0</v>
      </c>
      <c r="Q3350" s="90">
        <v>927625.97375999996</v>
      </c>
      <c r="R3350" s="90">
        <v>0.10589337348937999</v>
      </c>
      <c r="S3350" s="86"/>
      <c r="T3350" s="86"/>
      <c r="U3350" s="89"/>
      <c r="V3350" s="89"/>
      <c r="W3350" s="89">
        <v>1.4106778209749957E-4</v>
      </c>
      <c r="X3350" s="89">
        <f>'RCP Data-Measures Tab'!$Q3350*'RCP Data-Measures Tab'!$W3350/1000</f>
        <v>0.13085813873435651</v>
      </c>
      <c r="Y3350" s="88">
        <v>1.2829004757074799E-4</v>
      </c>
      <c r="Z3350" s="84">
        <f>'RCP Data-Measures Tab'!$Q3350*'RCP Data-Measures Tab'!$Y3350/1000</f>
        <v>0.11900518030153183</v>
      </c>
      <c r="AA3350" s="87"/>
      <c r="AB3350" s="86"/>
      <c r="AC3350" s="85"/>
      <c r="AD3350" s="85"/>
      <c r="AE3350" s="84" t="str">
        <f>'RCP Data-Measures Tab'!$D3350&amp;'RCP Data-Measures Tab'!$F3350&amp;'RCP Data-Measures Tab'!$G3350&amp;'RCP Data-Measures Tab'!$H3350&amp;'RCP Data-Measures Tab'!$I3350</f>
        <v>2015CommercialMotors/DrivesPumps and FansUnknown</v>
      </c>
      <c r="AF3350" s="84" t="s">
        <v>246</v>
      </c>
    </row>
    <row r="3351" spans="1:32" ht="16.5" hidden="1" x14ac:dyDescent="0.45">
      <c r="A3351" s="151"/>
      <c r="B3351" s="189"/>
      <c r="C3351" s="83"/>
      <c r="D3351" s="101">
        <v>2015</v>
      </c>
      <c r="E3351" s="100">
        <v>475</v>
      </c>
      <c r="F3351" s="100" t="s">
        <v>242</v>
      </c>
      <c r="G3351" s="100" t="s">
        <v>344</v>
      </c>
      <c r="H3351" s="100" t="s">
        <v>405</v>
      </c>
      <c r="I3351" s="100" t="s">
        <v>497</v>
      </c>
      <c r="J3351" s="99"/>
      <c r="K3351" s="99"/>
      <c r="L3351" s="99"/>
      <c r="M3351" s="99"/>
      <c r="N3351" s="99"/>
      <c r="O3351" s="99"/>
      <c r="P3351" s="99">
        <v>0</v>
      </c>
      <c r="Q3351" s="99">
        <v>0</v>
      </c>
      <c r="R3351" s="99">
        <v>0</v>
      </c>
      <c r="S3351" s="95"/>
      <c r="T3351" s="95"/>
      <c r="U3351" s="98"/>
      <c r="V3351" s="98"/>
      <c r="W3351" s="98">
        <v>1.4106778209749957E-4</v>
      </c>
      <c r="X3351" s="98">
        <f>'RCP Data-Measures Tab'!$Q3351*'RCP Data-Measures Tab'!$W3351/1000</f>
        <v>0</v>
      </c>
      <c r="Y3351" s="97">
        <v>1.2829004757074799E-4</v>
      </c>
      <c r="Z3351" s="93">
        <f>'RCP Data-Measures Tab'!$Q3351*'RCP Data-Measures Tab'!$Y3351/1000</f>
        <v>0</v>
      </c>
      <c r="AA3351" s="96"/>
      <c r="AB3351" s="95"/>
      <c r="AC3351" s="94"/>
      <c r="AD3351" s="94"/>
      <c r="AE3351" s="93" t="str">
        <f>'RCP Data-Measures Tab'!$D3351&amp;'RCP Data-Measures Tab'!$F3351&amp;'RCP Data-Measures Tab'!$G3351&amp;'RCP Data-Measures Tab'!$H3351&amp;'RCP Data-Measures Tab'!$I3351</f>
        <v>2015CommercialProcess LoadsElevatorsUnknown</v>
      </c>
      <c r="AF3351" s="93" t="s">
        <v>246</v>
      </c>
    </row>
    <row r="3352" spans="1:32" ht="16.5" hidden="1" x14ac:dyDescent="0.45">
      <c r="A3352" s="151"/>
      <c r="B3352" s="189"/>
      <c r="C3352" s="83"/>
      <c r="D3352" s="92">
        <v>2015</v>
      </c>
      <c r="E3352" s="91">
        <v>476</v>
      </c>
      <c r="F3352" s="91" t="s">
        <v>242</v>
      </c>
      <c r="G3352" s="91" t="s">
        <v>344</v>
      </c>
      <c r="H3352" s="91" t="s">
        <v>406</v>
      </c>
      <c r="I3352" s="91" t="s">
        <v>497</v>
      </c>
      <c r="J3352" s="90"/>
      <c r="K3352" s="90"/>
      <c r="L3352" s="90"/>
      <c r="M3352" s="90"/>
      <c r="N3352" s="90"/>
      <c r="O3352" s="90"/>
      <c r="P3352" s="90">
        <v>0</v>
      </c>
      <c r="Q3352" s="90">
        <v>0</v>
      </c>
      <c r="R3352" s="90">
        <v>0</v>
      </c>
      <c r="S3352" s="86"/>
      <c r="T3352" s="86"/>
      <c r="U3352" s="89"/>
      <c r="V3352" s="89"/>
      <c r="W3352" s="89">
        <v>1.4106778209749957E-4</v>
      </c>
      <c r="X3352" s="89">
        <f>'RCP Data-Measures Tab'!$Q3352*'RCP Data-Measures Tab'!$W3352/1000</f>
        <v>0</v>
      </c>
      <c r="Y3352" s="88">
        <v>1.2829004757074799E-4</v>
      </c>
      <c r="Z3352" s="84">
        <f>'RCP Data-Measures Tab'!$Q3352*'RCP Data-Measures Tab'!$Y3352/1000</f>
        <v>0</v>
      </c>
      <c r="AA3352" s="87"/>
      <c r="AB3352" s="86"/>
      <c r="AC3352" s="85"/>
      <c r="AD3352" s="85"/>
      <c r="AE3352" s="84" t="str">
        <f>'RCP Data-Measures Tab'!$D3352&amp;'RCP Data-Measures Tab'!$F3352&amp;'RCP Data-Measures Tab'!$G3352&amp;'RCP Data-Measures Tab'!$H3352&amp;'RCP Data-Measures Tab'!$I3352</f>
        <v>2015CommercialProcess LoadsEscalatorsUnknown</v>
      </c>
      <c r="AF3352" s="84" t="s">
        <v>246</v>
      </c>
    </row>
    <row r="3353" spans="1:32" ht="16.5" hidden="1" x14ac:dyDescent="0.45">
      <c r="A3353" s="151"/>
      <c r="B3353" s="189"/>
      <c r="C3353" s="83"/>
      <c r="D3353" s="101">
        <v>2015</v>
      </c>
      <c r="E3353" s="100">
        <v>477</v>
      </c>
      <c r="F3353" s="100" t="s">
        <v>242</v>
      </c>
      <c r="G3353" s="100" t="s">
        <v>344</v>
      </c>
      <c r="H3353" s="100" t="s">
        <v>286</v>
      </c>
      <c r="I3353" s="100" t="s">
        <v>497</v>
      </c>
      <c r="J3353" s="99"/>
      <c r="K3353" s="99"/>
      <c r="L3353" s="99"/>
      <c r="M3353" s="99"/>
      <c r="N3353" s="99"/>
      <c r="O3353" s="99"/>
      <c r="P3353" s="99">
        <v>0</v>
      </c>
      <c r="Q3353" s="99">
        <v>0</v>
      </c>
      <c r="R3353" s="99">
        <v>0</v>
      </c>
      <c r="S3353" s="95"/>
      <c r="T3353" s="95"/>
      <c r="U3353" s="98"/>
      <c r="V3353" s="98"/>
      <c r="W3353" s="98">
        <v>1.4106778209749957E-4</v>
      </c>
      <c r="X3353" s="98">
        <f>'RCP Data-Measures Tab'!$Q3353*'RCP Data-Measures Tab'!$W3353/1000</f>
        <v>0</v>
      </c>
      <c r="Y3353" s="97">
        <v>1.2829004757074799E-4</v>
      </c>
      <c r="Z3353" s="93">
        <f>'RCP Data-Measures Tab'!$Q3353*'RCP Data-Measures Tab'!$Y3353/1000</f>
        <v>0</v>
      </c>
      <c r="AA3353" s="96"/>
      <c r="AB3353" s="95"/>
      <c r="AC3353" s="94"/>
      <c r="AD3353" s="94"/>
      <c r="AE3353" s="93" t="str">
        <f>'RCP Data-Measures Tab'!$D3353&amp;'RCP Data-Measures Tab'!$F3353&amp;'RCP Data-Measures Tab'!$G3353&amp;'RCP Data-Measures Tab'!$H3353&amp;'RCP Data-Measures Tab'!$I3353</f>
        <v>2015CommercialProcess LoadsHeat RecoveryUnknown</v>
      </c>
      <c r="AF3353" s="93" t="s">
        <v>246</v>
      </c>
    </row>
    <row r="3354" spans="1:32" ht="16.5" hidden="1" x14ac:dyDescent="0.45">
      <c r="A3354" s="151"/>
      <c r="B3354" s="189"/>
      <c r="C3354" s="83"/>
      <c r="D3354" s="92">
        <v>2015</v>
      </c>
      <c r="E3354" s="91">
        <v>478</v>
      </c>
      <c r="F3354" s="91" t="s">
        <v>242</v>
      </c>
      <c r="G3354" s="91" t="s">
        <v>344</v>
      </c>
      <c r="H3354" s="91" t="s">
        <v>407</v>
      </c>
      <c r="I3354" s="91" t="s">
        <v>497</v>
      </c>
      <c r="J3354" s="90"/>
      <c r="K3354" s="90"/>
      <c r="L3354" s="90"/>
      <c r="M3354" s="90"/>
      <c r="N3354" s="90"/>
      <c r="O3354" s="90"/>
      <c r="P3354" s="90">
        <v>0</v>
      </c>
      <c r="Q3354" s="90">
        <v>0</v>
      </c>
      <c r="R3354" s="90">
        <v>0</v>
      </c>
      <c r="S3354" s="86"/>
      <c r="T3354" s="86"/>
      <c r="U3354" s="89"/>
      <c r="V3354" s="89"/>
      <c r="W3354" s="89">
        <v>1.4106778209749957E-4</v>
      </c>
      <c r="X3354" s="89">
        <f>'RCP Data-Measures Tab'!$Q3354*'RCP Data-Measures Tab'!$W3354/1000</f>
        <v>0</v>
      </c>
      <c r="Y3354" s="88">
        <v>1.2829004757074799E-4</v>
      </c>
      <c r="Z3354" s="84">
        <f>'RCP Data-Measures Tab'!$Q3354*'RCP Data-Measures Tab'!$Y3354/1000</f>
        <v>0</v>
      </c>
      <c r="AA3354" s="87"/>
      <c r="AB3354" s="86"/>
      <c r="AC3354" s="85"/>
      <c r="AD3354" s="85"/>
      <c r="AE3354" s="84" t="str">
        <f>'RCP Data-Measures Tab'!$D3354&amp;'RCP Data-Measures Tab'!$F3354&amp;'RCP Data-Measures Tab'!$G3354&amp;'RCP Data-Measures Tab'!$H3354&amp;'RCP Data-Measures Tab'!$I3354</f>
        <v>2015CommercialProcess LoadsProcess Loads System ControlsUnknown</v>
      </c>
      <c r="AF3354" s="84" t="s">
        <v>246</v>
      </c>
    </row>
    <row r="3355" spans="1:32" ht="16.5" hidden="1" x14ac:dyDescent="0.45">
      <c r="A3355" s="151"/>
      <c r="B3355" s="189"/>
      <c r="C3355" s="83"/>
      <c r="D3355" s="101">
        <v>2015</v>
      </c>
      <c r="E3355" s="100">
        <v>479</v>
      </c>
      <c r="F3355" s="100" t="s">
        <v>242</v>
      </c>
      <c r="G3355" s="100" t="s">
        <v>344</v>
      </c>
      <c r="H3355" s="100" t="s">
        <v>410</v>
      </c>
      <c r="I3355" s="100" t="s">
        <v>497</v>
      </c>
      <c r="J3355" s="99"/>
      <c r="K3355" s="99"/>
      <c r="L3355" s="99"/>
      <c r="M3355" s="99"/>
      <c r="N3355" s="99"/>
      <c r="O3355" s="99"/>
      <c r="P3355" s="99">
        <v>0</v>
      </c>
      <c r="Q3355" s="99">
        <v>0</v>
      </c>
      <c r="R3355" s="99">
        <v>0</v>
      </c>
      <c r="S3355" s="95"/>
      <c r="T3355" s="95"/>
      <c r="U3355" s="98"/>
      <c r="V3355" s="98"/>
      <c r="W3355" s="98">
        <v>1.4106778209749957E-4</v>
      </c>
      <c r="X3355" s="98">
        <f>'RCP Data-Measures Tab'!$Q3355*'RCP Data-Measures Tab'!$W3355/1000</f>
        <v>0</v>
      </c>
      <c r="Y3355" s="97">
        <v>1.2829004757074799E-4</v>
      </c>
      <c r="Z3355" s="93">
        <f>'RCP Data-Measures Tab'!$Q3355*'RCP Data-Measures Tab'!$Y3355/1000</f>
        <v>0</v>
      </c>
      <c r="AA3355" s="96"/>
      <c r="AB3355" s="95"/>
      <c r="AC3355" s="94"/>
      <c r="AD3355" s="94"/>
      <c r="AE3355" s="93" t="str">
        <f>'RCP Data-Measures Tab'!$D3355&amp;'RCP Data-Measures Tab'!$F3355&amp;'RCP Data-Measures Tab'!$G3355&amp;'RCP Data-Measures Tab'!$H3355&amp;'RCP Data-Measures Tab'!$I3355</f>
        <v>2015CommercialProcess LoadsProcess Loads System ImprovementsUnknown</v>
      </c>
      <c r="AF3355" s="93" t="s">
        <v>246</v>
      </c>
    </row>
    <row r="3356" spans="1:32" ht="16.5" hidden="1" x14ac:dyDescent="0.45">
      <c r="A3356" s="151"/>
      <c r="B3356" s="189"/>
      <c r="C3356" s="83"/>
      <c r="D3356" s="92">
        <v>2015</v>
      </c>
      <c r="E3356" s="91">
        <v>480</v>
      </c>
      <c r="F3356" s="91" t="s">
        <v>242</v>
      </c>
      <c r="G3356" s="91" t="s">
        <v>344</v>
      </c>
      <c r="H3356" s="91" t="s">
        <v>323</v>
      </c>
      <c r="I3356" s="91" t="s">
        <v>497</v>
      </c>
      <c r="J3356" s="90"/>
      <c r="K3356" s="90"/>
      <c r="L3356" s="90"/>
      <c r="M3356" s="90"/>
      <c r="N3356" s="90"/>
      <c r="O3356" s="90"/>
      <c r="P3356" s="90">
        <v>0</v>
      </c>
      <c r="Q3356" s="90">
        <v>0</v>
      </c>
      <c r="R3356" s="90">
        <v>0</v>
      </c>
      <c r="S3356" s="86"/>
      <c r="T3356" s="86"/>
      <c r="U3356" s="89"/>
      <c r="V3356" s="89"/>
      <c r="W3356" s="89">
        <v>1.4106778209749957E-4</v>
      </c>
      <c r="X3356" s="89">
        <f>'RCP Data-Measures Tab'!$Q3356*'RCP Data-Measures Tab'!$W3356/1000</f>
        <v>0</v>
      </c>
      <c r="Y3356" s="88">
        <v>1.2829004757074799E-4</v>
      </c>
      <c r="Z3356" s="84">
        <f>'RCP Data-Measures Tab'!$Q3356*'RCP Data-Measures Tab'!$Y3356/1000</f>
        <v>0</v>
      </c>
      <c r="AA3356" s="87"/>
      <c r="AB3356" s="86"/>
      <c r="AC3356" s="85"/>
      <c r="AD3356" s="85"/>
      <c r="AE3356" s="84" t="str">
        <f>'RCP Data-Measures Tab'!$D3356&amp;'RCP Data-Measures Tab'!$F3356&amp;'RCP Data-Measures Tab'!$G3356&amp;'RCP Data-Measures Tab'!$H3356&amp;'RCP Data-Measures Tab'!$I3356</f>
        <v>2015CommercialProcess LoadsPumps and FansUnknown</v>
      </c>
      <c r="AF3356" s="84" t="s">
        <v>246</v>
      </c>
    </row>
    <row r="3357" spans="1:32" ht="16.5" hidden="1" x14ac:dyDescent="0.45">
      <c r="A3357" s="151"/>
      <c r="B3357" s="189"/>
      <c r="C3357" s="83"/>
      <c r="D3357" s="101">
        <v>2015</v>
      </c>
      <c r="E3357" s="100">
        <v>481</v>
      </c>
      <c r="F3357" s="100" t="s">
        <v>242</v>
      </c>
      <c r="G3357" s="100" t="s">
        <v>349</v>
      </c>
      <c r="H3357" s="100" t="s">
        <v>286</v>
      </c>
      <c r="I3357" s="100" t="s">
        <v>497</v>
      </c>
      <c r="J3357" s="99"/>
      <c r="K3357" s="99"/>
      <c r="L3357" s="99"/>
      <c r="M3357" s="99"/>
      <c r="N3357" s="99"/>
      <c r="O3357" s="99"/>
      <c r="P3357" s="99">
        <v>0</v>
      </c>
      <c r="Q3357" s="99">
        <v>0</v>
      </c>
      <c r="R3357" s="99">
        <v>0</v>
      </c>
      <c r="S3357" s="95"/>
      <c r="T3357" s="95"/>
      <c r="U3357" s="98"/>
      <c r="V3357" s="98"/>
      <c r="W3357" s="98">
        <v>1.1589630601048657E-4</v>
      </c>
      <c r="X3357" s="98">
        <f>'RCP Data-Measures Tab'!$Q3357*'RCP Data-Measures Tab'!$W3357/1000</f>
        <v>0</v>
      </c>
      <c r="Y3357" s="97">
        <v>1.2881769086422074E-4</v>
      </c>
      <c r="Z3357" s="93">
        <f>'RCP Data-Measures Tab'!$Q3357*'RCP Data-Measures Tab'!$Y3357/1000</f>
        <v>0</v>
      </c>
      <c r="AA3357" s="96"/>
      <c r="AB3357" s="95"/>
      <c r="AC3357" s="94"/>
      <c r="AD3357" s="94"/>
      <c r="AE3357" s="93" t="str">
        <f>'RCP Data-Measures Tab'!$D3357&amp;'RCP Data-Measures Tab'!$F3357&amp;'RCP Data-Measures Tab'!$G3357&amp;'RCP Data-Measures Tab'!$H3357&amp;'RCP Data-Measures Tab'!$I3357</f>
        <v>2015CommercialRefrigerationHeat RecoveryUnknown</v>
      </c>
      <c r="AF3357" s="93" t="s">
        <v>246</v>
      </c>
    </row>
    <row r="3358" spans="1:32" ht="16.5" hidden="1" x14ac:dyDescent="0.45">
      <c r="A3358" s="151"/>
      <c r="B3358" s="189"/>
      <c r="C3358" s="83"/>
      <c r="D3358" s="92">
        <v>2015</v>
      </c>
      <c r="E3358" s="91">
        <v>482</v>
      </c>
      <c r="F3358" s="91" t="s">
        <v>242</v>
      </c>
      <c r="G3358" s="91" t="s">
        <v>349</v>
      </c>
      <c r="H3358" s="91" t="s">
        <v>352</v>
      </c>
      <c r="I3358" s="91" t="s">
        <v>497</v>
      </c>
      <c r="J3358" s="90"/>
      <c r="K3358" s="90"/>
      <c r="L3358" s="90"/>
      <c r="M3358" s="90"/>
      <c r="N3358" s="90"/>
      <c r="O3358" s="90"/>
      <c r="P3358" s="90">
        <v>0</v>
      </c>
      <c r="Q3358" s="90">
        <v>0</v>
      </c>
      <c r="R3358" s="90">
        <v>0</v>
      </c>
      <c r="S3358" s="86"/>
      <c r="T3358" s="86"/>
      <c r="U3358" s="89"/>
      <c r="V3358" s="89"/>
      <c r="W3358" s="89">
        <v>1.1589630601048657E-4</v>
      </c>
      <c r="X3358" s="89">
        <f>'RCP Data-Measures Tab'!$Q3358*'RCP Data-Measures Tab'!$W3358/1000</f>
        <v>0</v>
      </c>
      <c r="Y3358" s="88">
        <v>1.2881769086422074E-4</v>
      </c>
      <c r="Z3358" s="84">
        <f>'RCP Data-Measures Tab'!$Q3358*'RCP Data-Measures Tab'!$Y3358/1000</f>
        <v>0</v>
      </c>
      <c r="AA3358" s="87"/>
      <c r="AB3358" s="86"/>
      <c r="AC3358" s="85"/>
      <c r="AD3358" s="85"/>
      <c r="AE3358" s="84" t="str">
        <f>'RCP Data-Measures Tab'!$D3358&amp;'RCP Data-Measures Tab'!$F3358&amp;'RCP Data-Measures Tab'!$G3358&amp;'RCP Data-Measures Tab'!$H3358&amp;'RCP Data-Measures Tab'!$I3358</f>
        <v>2015CommercialRefrigerationPackaged RefrigerationUnknown</v>
      </c>
      <c r="AF3358" s="84" t="s">
        <v>246</v>
      </c>
    </row>
    <row r="3359" spans="1:32" ht="16.5" hidden="1" x14ac:dyDescent="0.45">
      <c r="A3359" s="151"/>
      <c r="B3359" s="189"/>
      <c r="C3359" s="83"/>
      <c r="D3359" s="101">
        <v>2015</v>
      </c>
      <c r="E3359" s="100">
        <v>483</v>
      </c>
      <c r="F3359" s="100" t="s">
        <v>242</v>
      </c>
      <c r="G3359" s="100" t="s">
        <v>349</v>
      </c>
      <c r="H3359" s="100" t="s">
        <v>323</v>
      </c>
      <c r="I3359" s="100" t="s">
        <v>497</v>
      </c>
      <c r="J3359" s="99"/>
      <c r="K3359" s="99"/>
      <c r="L3359" s="99"/>
      <c r="M3359" s="99"/>
      <c r="N3359" s="99"/>
      <c r="O3359" s="99"/>
      <c r="P3359" s="99">
        <v>0</v>
      </c>
      <c r="Q3359" s="99">
        <v>0</v>
      </c>
      <c r="R3359" s="99">
        <v>0</v>
      </c>
      <c r="S3359" s="95"/>
      <c r="T3359" s="95"/>
      <c r="U3359" s="98"/>
      <c r="V3359" s="98"/>
      <c r="W3359" s="98">
        <v>1.1589630601048657E-4</v>
      </c>
      <c r="X3359" s="98">
        <f>'RCP Data-Measures Tab'!$Q3359*'RCP Data-Measures Tab'!$W3359/1000</f>
        <v>0</v>
      </c>
      <c r="Y3359" s="97">
        <v>1.2881769086422074E-4</v>
      </c>
      <c r="Z3359" s="93">
        <f>'RCP Data-Measures Tab'!$Q3359*'RCP Data-Measures Tab'!$Y3359/1000</f>
        <v>0</v>
      </c>
      <c r="AA3359" s="96"/>
      <c r="AB3359" s="95"/>
      <c r="AC3359" s="94"/>
      <c r="AD3359" s="94"/>
      <c r="AE3359" s="93" t="str">
        <f>'RCP Data-Measures Tab'!$D3359&amp;'RCP Data-Measures Tab'!$F3359&amp;'RCP Data-Measures Tab'!$G3359&amp;'RCP Data-Measures Tab'!$H3359&amp;'RCP Data-Measures Tab'!$I3359</f>
        <v>2015CommercialRefrigerationPumps and FansUnknown</v>
      </c>
      <c r="AF3359" s="93" t="s">
        <v>246</v>
      </c>
    </row>
    <row r="3360" spans="1:32" ht="16.5" hidden="1" x14ac:dyDescent="0.45">
      <c r="A3360" s="151"/>
      <c r="B3360" s="189"/>
      <c r="C3360" s="83"/>
      <c r="D3360" s="92">
        <v>2015</v>
      </c>
      <c r="E3360" s="91">
        <v>484</v>
      </c>
      <c r="F3360" s="91" t="s">
        <v>242</v>
      </c>
      <c r="G3360" s="91" t="s">
        <v>349</v>
      </c>
      <c r="H3360" s="91" t="s">
        <v>357</v>
      </c>
      <c r="I3360" s="91" t="s">
        <v>497</v>
      </c>
      <c r="J3360" s="90"/>
      <c r="K3360" s="90"/>
      <c r="L3360" s="90"/>
      <c r="M3360" s="90"/>
      <c r="N3360" s="90"/>
      <c r="O3360" s="90"/>
      <c r="P3360" s="90">
        <v>0</v>
      </c>
      <c r="Q3360" s="90">
        <v>0</v>
      </c>
      <c r="R3360" s="90">
        <v>0</v>
      </c>
      <c r="S3360" s="86"/>
      <c r="T3360" s="86"/>
      <c r="U3360" s="89"/>
      <c r="V3360" s="89"/>
      <c r="W3360" s="89">
        <v>1.1589630601048657E-4</v>
      </c>
      <c r="X3360" s="89">
        <f>'RCP Data-Measures Tab'!$Q3360*'RCP Data-Measures Tab'!$W3360/1000</f>
        <v>0</v>
      </c>
      <c r="Y3360" s="88">
        <v>1.2881769086422074E-4</v>
      </c>
      <c r="Z3360" s="84">
        <f>'RCP Data-Measures Tab'!$Q3360*'RCP Data-Measures Tab'!$Y3360/1000</f>
        <v>0</v>
      </c>
      <c r="AA3360" s="87"/>
      <c r="AB3360" s="86"/>
      <c r="AC3360" s="85"/>
      <c r="AD3360" s="85"/>
      <c r="AE3360" s="84" t="str">
        <f>'RCP Data-Measures Tab'!$D3360&amp;'RCP Data-Measures Tab'!$F3360&amp;'RCP Data-Measures Tab'!$G3360&amp;'RCP Data-Measures Tab'!$H3360&amp;'RCP Data-Measures Tab'!$I3360</f>
        <v>2015CommercialRefrigerationRefrigeration System ControlsUnknown</v>
      </c>
      <c r="AF3360" s="84" t="s">
        <v>246</v>
      </c>
    </row>
    <row r="3361" spans="1:32" ht="16.5" hidden="1" x14ac:dyDescent="0.45">
      <c r="A3361" s="151"/>
      <c r="B3361" s="189"/>
      <c r="C3361" s="83"/>
      <c r="D3361" s="101">
        <v>2015</v>
      </c>
      <c r="E3361" s="100">
        <v>485</v>
      </c>
      <c r="F3361" s="100" t="s">
        <v>242</v>
      </c>
      <c r="G3361" s="100" t="s">
        <v>349</v>
      </c>
      <c r="H3361" s="100" t="s">
        <v>361</v>
      </c>
      <c r="I3361" s="100" t="s">
        <v>497</v>
      </c>
      <c r="J3361" s="99"/>
      <c r="K3361" s="99"/>
      <c r="L3361" s="99"/>
      <c r="M3361" s="99"/>
      <c r="N3361" s="99"/>
      <c r="O3361" s="99"/>
      <c r="P3361" s="99">
        <v>0</v>
      </c>
      <c r="Q3361" s="99">
        <v>284536.87</v>
      </c>
      <c r="R3361" s="99">
        <v>3.24813760817051E-2</v>
      </c>
      <c r="S3361" s="95"/>
      <c r="T3361" s="95"/>
      <c r="U3361" s="98"/>
      <c r="V3361" s="98"/>
      <c r="W3361" s="98">
        <v>1.1589630601048657E-4</v>
      </c>
      <c r="X3361" s="98">
        <f>'RCP Data-Measures Tab'!$Q3361*'RCP Data-Measures Tab'!$W3361/1000</f>
        <v>3.297677215678603E-2</v>
      </c>
      <c r="Y3361" s="97">
        <v>1.2881769086422074E-4</v>
      </c>
      <c r="Z3361" s="93">
        <f>'RCP Data-Measures Tab'!$Q3361*'RCP Data-Measures Tab'!$Y3361/1000</f>
        <v>3.6653382559132967E-2</v>
      </c>
      <c r="AA3361" s="96"/>
      <c r="AB3361" s="95"/>
      <c r="AC3361" s="94"/>
      <c r="AD3361" s="94"/>
      <c r="AE3361" s="93" t="str">
        <f>'RCP Data-Measures Tab'!$D3361&amp;'RCP Data-Measures Tab'!$F3361&amp;'RCP Data-Measures Tab'!$G3361&amp;'RCP Data-Measures Tab'!$H3361&amp;'RCP Data-Measures Tab'!$I3361</f>
        <v>2015CommercialRefrigerationRefrigeration System ImprovementsUnknown</v>
      </c>
      <c r="AF3361" s="93" t="s">
        <v>246</v>
      </c>
    </row>
    <row r="3362" spans="1:32" ht="16.5" hidden="1" x14ac:dyDescent="0.45">
      <c r="A3362" s="151"/>
      <c r="B3362" s="189"/>
      <c r="C3362" s="83"/>
      <c r="D3362" s="92">
        <v>2015</v>
      </c>
      <c r="E3362" s="91">
        <v>486</v>
      </c>
      <c r="F3362" s="91" t="s">
        <v>242</v>
      </c>
      <c r="G3362" s="91" t="s">
        <v>368</v>
      </c>
      <c r="H3362" s="91" t="s">
        <v>286</v>
      </c>
      <c r="I3362" s="91" t="s">
        <v>497</v>
      </c>
      <c r="J3362" s="90"/>
      <c r="K3362" s="90"/>
      <c r="L3362" s="90"/>
      <c r="M3362" s="90"/>
      <c r="N3362" s="90"/>
      <c r="O3362" s="90"/>
      <c r="P3362" s="90">
        <v>0</v>
      </c>
      <c r="Q3362" s="90">
        <v>0</v>
      </c>
      <c r="R3362" s="90">
        <v>0</v>
      </c>
      <c r="S3362" s="86"/>
      <c r="T3362" s="86"/>
      <c r="U3362" s="89"/>
      <c r="V3362" s="89"/>
      <c r="W3362" s="89">
        <v>1.7242856193782588E-4</v>
      </c>
      <c r="X3362" s="89">
        <f>'RCP Data-Measures Tab'!$Q3362*'RCP Data-Measures Tab'!$W3362/1000</f>
        <v>0</v>
      </c>
      <c r="Y3362" s="88">
        <v>1.2477892650479032E-4</v>
      </c>
      <c r="Z3362" s="84">
        <f>'RCP Data-Measures Tab'!$Q3362*'RCP Data-Measures Tab'!$Y3362/1000</f>
        <v>0</v>
      </c>
      <c r="AA3362" s="87"/>
      <c r="AB3362" s="86"/>
      <c r="AC3362" s="85"/>
      <c r="AD3362" s="85"/>
      <c r="AE3362" s="84" t="str">
        <f>'RCP Data-Measures Tab'!$D3362&amp;'RCP Data-Measures Tab'!$F3362&amp;'RCP Data-Measures Tab'!$G3362&amp;'RCP Data-Measures Tab'!$H3362&amp;'RCP Data-Measures Tab'!$I3362</f>
        <v>2015CommercialWater HeatingHeat RecoveryUnknown</v>
      </c>
      <c r="AF3362" s="84" t="s">
        <v>246</v>
      </c>
    </row>
    <row r="3363" spans="1:32" ht="16.5" hidden="1" x14ac:dyDescent="0.45">
      <c r="A3363" s="151"/>
      <c r="B3363" s="189"/>
      <c r="C3363" s="83"/>
      <c r="D3363" s="101">
        <v>2015</v>
      </c>
      <c r="E3363" s="100">
        <v>487</v>
      </c>
      <c r="F3363" s="100" t="s">
        <v>242</v>
      </c>
      <c r="G3363" s="100" t="s">
        <v>368</v>
      </c>
      <c r="H3363" s="100" t="s">
        <v>429</v>
      </c>
      <c r="I3363" s="100" t="s">
        <v>497</v>
      </c>
      <c r="J3363" s="99"/>
      <c r="K3363" s="99"/>
      <c r="L3363" s="99"/>
      <c r="M3363" s="99"/>
      <c r="N3363" s="99"/>
      <c r="O3363" s="99"/>
      <c r="P3363" s="99">
        <v>0</v>
      </c>
      <c r="Q3363" s="99">
        <v>0</v>
      </c>
      <c r="R3363" s="99">
        <v>0</v>
      </c>
      <c r="S3363" s="95"/>
      <c r="T3363" s="95"/>
      <c r="U3363" s="98"/>
      <c r="V3363" s="98"/>
      <c r="W3363" s="98">
        <v>1.7242856193782588E-4</v>
      </c>
      <c r="X3363" s="98">
        <f>'RCP Data-Measures Tab'!$Q3363*'RCP Data-Measures Tab'!$W3363/1000</f>
        <v>0</v>
      </c>
      <c r="Y3363" s="97">
        <v>1.2477892650479032E-4</v>
      </c>
      <c r="Z3363" s="93">
        <f>'RCP Data-Measures Tab'!$Q3363*'RCP Data-Measures Tab'!$Y3363/1000</f>
        <v>0</v>
      </c>
      <c r="AA3363" s="96"/>
      <c r="AB3363" s="95"/>
      <c r="AC3363" s="94"/>
      <c r="AD3363" s="94"/>
      <c r="AE3363" s="93" t="str">
        <f>'RCP Data-Measures Tab'!$D3363&amp;'RCP Data-Measures Tab'!$F3363&amp;'RCP Data-Measures Tab'!$G3363&amp;'RCP Data-Measures Tab'!$H3363&amp;'RCP Data-Measures Tab'!$I3363</f>
        <v>2015CommercialWater HeatingPool System ImprovementsUnknown</v>
      </c>
      <c r="AF3363" s="93" t="s">
        <v>246</v>
      </c>
    </row>
    <row r="3364" spans="1:32" ht="16.5" hidden="1" x14ac:dyDescent="0.45">
      <c r="A3364" s="151"/>
      <c r="B3364" s="189"/>
      <c r="C3364" s="83"/>
      <c r="D3364" s="92">
        <v>2015</v>
      </c>
      <c r="E3364" s="91">
        <v>488</v>
      </c>
      <c r="F3364" s="91" t="s">
        <v>242</v>
      </c>
      <c r="G3364" s="91" t="s">
        <v>368</v>
      </c>
      <c r="H3364" s="91" t="s">
        <v>369</v>
      </c>
      <c r="I3364" s="91" t="s">
        <v>497</v>
      </c>
      <c r="J3364" s="90"/>
      <c r="K3364" s="90"/>
      <c r="L3364" s="90"/>
      <c r="M3364" s="90"/>
      <c r="N3364" s="90"/>
      <c r="O3364" s="90"/>
      <c r="P3364" s="90">
        <v>0</v>
      </c>
      <c r="Q3364" s="90">
        <v>0</v>
      </c>
      <c r="R3364" s="90">
        <v>0</v>
      </c>
      <c r="S3364" s="86"/>
      <c r="T3364" s="86"/>
      <c r="U3364" s="89"/>
      <c r="V3364" s="89"/>
      <c r="W3364" s="89">
        <v>1.7242856193782588E-4</v>
      </c>
      <c r="X3364" s="89">
        <f>'RCP Data-Measures Tab'!$Q3364*'RCP Data-Measures Tab'!$W3364/1000</f>
        <v>0</v>
      </c>
      <c r="Y3364" s="88">
        <v>1.2477892650479032E-4</v>
      </c>
      <c r="Z3364" s="84">
        <f>'RCP Data-Measures Tab'!$Q3364*'RCP Data-Measures Tab'!$Y3364/1000</f>
        <v>0</v>
      </c>
      <c r="AA3364" s="87"/>
      <c r="AB3364" s="86"/>
      <c r="AC3364" s="85"/>
      <c r="AD3364" s="85"/>
      <c r="AE3364" s="84" t="str">
        <f>'RCP Data-Measures Tab'!$D3364&amp;'RCP Data-Measures Tab'!$F3364&amp;'RCP Data-Measures Tab'!$G3364&amp;'RCP Data-Measures Tab'!$H3364&amp;'RCP Data-Measures Tab'!$I3364</f>
        <v>2015CommercialWater HeatingSystem Efficiency ImprovementsUnknown</v>
      </c>
      <c r="AF3364" s="84" t="s">
        <v>246</v>
      </c>
    </row>
    <row r="3365" spans="1:32" ht="16.5" hidden="1" x14ac:dyDescent="0.45">
      <c r="A3365" s="151"/>
      <c r="B3365" s="189"/>
      <c r="C3365" s="83"/>
      <c r="D3365" s="101">
        <v>2015</v>
      </c>
      <c r="E3365" s="100">
        <v>489</v>
      </c>
      <c r="F3365" s="100" t="s">
        <v>242</v>
      </c>
      <c r="G3365" s="100" t="s">
        <v>368</v>
      </c>
      <c r="H3365" s="100" t="s">
        <v>370</v>
      </c>
      <c r="I3365" s="100" t="s">
        <v>497</v>
      </c>
      <c r="J3365" s="99"/>
      <c r="K3365" s="99"/>
      <c r="L3365" s="99"/>
      <c r="M3365" s="99"/>
      <c r="N3365" s="99"/>
      <c r="O3365" s="99"/>
      <c r="P3365" s="99">
        <v>0</v>
      </c>
      <c r="Q3365" s="99">
        <v>0</v>
      </c>
      <c r="R3365" s="99">
        <v>0</v>
      </c>
      <c r="S3365" s="95"/>
      <c r="T3365" s="95"/>
      <c r="U3365" s="98"/>
      <c r="V3365" s="98"/>
      <c r="W3365" s="98">
        <v>1.7242856193782588E-4</v>
      </c>
      <c r="X3365" s="98">
        <f>'RCP Data-Measures Tab'!$Q3365*'RCP Data-Measures Tab'!$W3365/1000</f>
        <v>0</v>
      </c>
      <c r="Y3365" s="97">
        <v>1.2477892650479032E-4</v>
      </c>
      <c r="Z3365" s="93">
        <f>'RCP Data-Measures Tab'!$Q3365*'RCP Data-Measures Tab'!$Y3365/1000</f>
        <v>0</v>
      </c>
      <c r="AA3365" s="96"/>
      <c r="AB3365" s="95"/>
      <c r="AC3365" s="94"/>
      <c r="AD3365" s="94"/>
      <c r="AE3365" s="93" t="str">
        <f>'RCP Data-Measures Tab'!$D3365&amp;'RCP Data-Measures Tab'!$F3365&amp;'RCP Data-Measures Tab'!$G3365&amp;'RCP Data-Measures Tab'!$H3365&amp;'RCP Data-Measures Tab'!$I3365</f>
        <v>2015CommercialWater HeatingWater HeatersUnknown</v>
      </c>
      <c r="AF3365" s="93" t="s">
        <v>246</v>
      </c>
    </row>
    <row r="3366" spans="1:32" ht="16.5" hidden="1" x14ac:dyDescent="0.45">
      <c r="A3366" s="151"/>
      <c r="B3366" s="189"/>
      <c r="C3366" s="83"/>
      <c r="D3366" s="92">
        <v>2015</v>
      </c>
      <c r="E3366" s="91">
        <v>490</v>
      </c>
      <c r="F3366" s="91" t="s">
        <v>242</v>
      </c>
      <c r="G3366" s="91" t="s">
        <v>368</v>
      </c>
      <c r="H3366" s="91" t="s">
        <v>431</v>
      </c>
      <c r="I3366" s="91" t="s">
        <v>497</v>
      </c>
      <c r="J3366" s="90"/>
      <c r="K3366" s="90"/>
      <c r="L3366" s="90"/>
      <c r="M3366" s="90"/>
      <c r="N3366" s="90"/>
      <c r="O3366" s="90"/>
      <c r="P3366" s="90">
        <v>0</v>
      </c>
      <c r="Q3366" s="90">
        <v>0</v>
      </c>
      <c r="R3366" s="90">
        <v>0</v>
      </c>
      <c r="S3366" s="86"/>
      <c r="T3366" s="86"/>
      <c r="U3366" s="89"/>
      <c r="V3366" s="89"/>
      <c r="W3366" s="89">
        <v>1.7242856193782588E-4</v>
      </c>
      <c r="X3366" s="89">
        <f>'RCP Data-Measures Tab'!$Q3366*'RCP Data-Measures Tab'!$W3366/1000</f>
        <v>0</v>
      </c>
      <c r="Y3366" s="88">
        <v>1.2477892650479032E-4</v>
      </c>
      <c r="Z3366" s="84">
        <f>'RCP Data-Measures Tab'!$Q3366*'RCP Data-Measures Tab'!$Y3366/1000</f>
        <v>0</v>
      </c>
      <c r="AA3366" s="87"/>
      <c r="AB3366" s="86"/>
      <c r="AC3366" s="85"/>
      <c r="AD3366" s="85"/>
      <c r="AE3366" s="84" t="str">
        <f>'RCP Data-Measures Tab'!$D3366&amp;'RCP Data-Measures Tab'!$F3366&amp;'RCP Data-Measures Tab'!$G3366&amp;'RCP Data-Measures Tab'!$H3366&amp;'RCP Data-Measures Tab'!$I3366</f>
        <v>2015CommercialWater HeatingWater Heating ControlsUnknown</v>
      </c>
      <c r="AF3366" s="84" t="s">
        <v>246</v>
      </c>
    </row>
    <row r="3367" spans="1:32" ht="16.5" hidden="1" x14ac:dyDescent="0.45">
      <c r="A3367" s="151"/>
      <c r="B3367" s="189"/>
      <c r="C3367" s="83"/>
      <c r="D3367" s="101">
        <v>2015</v>
      </c>
      <c r="E3367" s="100">
        <v>491</v>
      </c>
      <c r="F3367" s="100" t="s">
        <v>242</v>
      </c>
      <c r="G3367" s="100" t="s">
        <v>368</v>
      </c>
      <c r="H3367" s="100" t="s">
        <v>434</v>
      </c>
      <c r="I3367" s="100" t="s">
        <v>497</v>
      </c>
      <c r="J3367" s="99"/>
      <c r="K3367" s="99"/>
      <c r="L3367" s="99"/>
      <c r="M3367" s="99"/>
      <c r="N3367" s="99"/>
      <c r="O3367" s="99"/>
      <c r="P3367" s="99">
        <v>0</v>
      </c>
      <c r="Q3367" s="99">
        <v>0</v>
      </c>
      <c r="R3367" s="99">
        <v>0</v>
      </c>
      <c r="S3367" s="95"/>
      <c r="T3367" s="95"/>
      <c r="U3367" s="98"/>
      <c r="V3367" s="98"/>
      <c r="W3367" s="98">
        <v>1.7242856193782588E-4</v>
      </c>
      <c r="X3367" s="98">
        <f>'RCP Data-Measures Tab'!$Q3367*'RCP Data-Measures Tab'!$W3367/1000</f>
        <v>0</v>
      </c>
      <c r="Y3367" s="97">
        <v>1.2477892650479032E-4</v>
      </c>
      <c r="Z3367" s="93">
        <f>'RCP Data-Measures Tab'!$Q3367*'RCP Data-Measures Tab'!$Y3367/1000</f>
        <v>0</v>
      </c>
      <c r="AA3367" s="96"/>
      <c r="AB3367" s="95"/>
      <c r="AC3367" s="94"/>
      <c r="AD3367" s="94"/>
      <c r="AE3367" s="93" t="str">
        <f>'RCP Data-Measures Tab'!$D3367&amp;'RCP Data-Measures Tab'!$F3367&amp;'RCP Data-Measures Tab'!$G3367&amp;'RCP Data-Measures Tab'!$H3367&amp;'RCP Data-Measures Tab'!$I3367</f>
        <v>2015CommercialWater HeatingWater Using DevicesUnknown</v>
      </c>
      <c r="AF3367" s="93" t="s">
        <v>246</v>
      </c>
    </row>
    <row r="3368" spans="1:32" ht="16.5" hidden="1" x14ac:dyDescent="0.45">
      <c r="A3368" s="151"/>
      <c r="B3368" s="189"/>
      <c r="C3368" s="83"/>
      <c r="D3368" s="92">
        <v>2015</v>
      </c>
      <c r="E3368" s="91">
        <v>492</v>
      </c>
      <c r="F3368" s="91" t="s">
        <v>242</v>
      </c>
      <c r="G3368" s="91" t="s">
        <v>371</v>
      </c>
      <c r="H3368" s="91" t="s">
        <v>372</v>
      </c>
      <c r="I3368" s="91" t="s">
        <v>497</v>
      </c>
      <c r="J3368" s="90"/>
      <c r="K3368" s="90"/>
      <c r="L3368" s="90"/>
      <c r="M3368" s="90"/>
      <c r="N3368" s="90"/>
      <c r="O3368" s="90"/>
      <c r="P3368" s="90">
        <v>0</v>
      </c>
      <c r="Q3368" s="90">
        <v>0</v>
      </c>
      <c r="R3368" s="90">
        <v>0</v>
      </c>
      <c r="S3368" s="86"/>
      <c r="T3368" s="86"/>
      <c r="U3368" s="89"/>
      <c r="V3368" s="89"/>
      <c r="W3368" s="89">
        <v>2.4448004954142824E-4</v>
      </c>
      <c r="X3368" s="89">
        <f>'RCP Data-Measures Tab'!$Q3368*'RCP Data-Measures Tab'!$W3368/1000</f>
        <v>0</v>
      </c>
      <c r="Y3368" s="88">
        <v>1.6317761465144983E-4</v>
      </c>
      <c r="Z3368" s="84">
        <f>'RCP Data-Measures Tab'!$Q3368*'RCP Data-Measures Tab'!$Y3368/1000</f>
        <v>0</v>
      </c>
      <c r="AA3368" s="87"/>
      <c r="AB3368" s="86"/>
      <c r="AC3368" s="85"/>
      <c r="AD3368" s="85"/>
      <c r="AE3368" s="84" t="str">
        <f>'RCP Data-Measures Tab'!$D3368&amp;'RCP Data-Measures Tab'!$F3368&amp;'RCP Data-Measures Tab'!$G3368&amp;'RCP Data-Measures Tab'!$H3368&amp;'RCP Data-Measures Tab'!$I3368</f>
        <v>2015CommercialWhole Bldg/Meter LevelWhole Bldg/Meter Level System ImprovementsUnknown</v>
      </c>
      <c r="AF3368" s="84" t="s">
        <v>246</v>
      </c>
    </row>
    <row r="3369" spans="1:32" ht="16.5" hidden="1" x14ac:dyDescent="0.45">
      <c r="A3369" s="151"/>
      <c r="B3369" s="189"/>
      <c r="C3369" s="83"/>
      <c r="D3369" s="101">
        <v>2015</v>
      </c>
      <c r="E3369" s="100">
        <v>493</v>
      </c>
      <c r="F3369" s="100" t="s">
        <v>441</v>
      </c>
      <c r="G3369" s="100" t="s">
        <v>273</v>
      </c>
      <c r="H3369" s="100" t="s">
        <v>274</v>
      </c>
      <c r="I3369" s="100" t="s">
        <v>497</v>
      </c>
      <c r="J3369" s="99"/>
      <c r="K3369" s="99"/>
      <c r="L3369" s="99"/>
      <c r="M3369" s="99"/>
      <c r="N3369" s="99"/>
      <c r="O3369" s="99"/>
      <c r="P3369" s="99">
        <v>0</v>
      </c>
      <c r="Q3369" s="99">
        <v>1086399.5135999999</v>
      </c>
      <c r="R3369" s="99">
        <v>0.12401821312960232</v>
      </c>
      <c r="S3369" s="95"/>
      <c r="T3369" s="95"/>
      <c r="U3369" s="98"/>
      <c r="V3369" s="98"/>
      <c r="W3369" s="98">
        <v>1.2550914627205317E-4</v>
      </c>
      <c r="X3369" s="98">
        <f>'RCP Data-Measures Tab'!$Q3369*'RCP Data-Measures Tab'!$W3369/1000</f>
        <v>0.13635307546230982</v>
      </c>
      <c r="Y3369" s="97">
        <v>1.2967948758907806E-4</v>
      </c>
      <c r="Z3369" s="93">
        <f>'RCP Data-Measures Tab'!$Q3369*'RCP Data-Measures Tab'!$Y3369/1000</f>
        <v>0.14088373224067163</v>
      </c>
      <c r="AA3369" s="96"/>
      <c r="AB3369" s="95"/>
      <c r="AC3369" s="94"/>
      <c r="AD3369" s="94"/>
      <c r="AE3369" s="93" t="str">
        <f>'RCP Data-Measures Tab'!$D3369&amp;'RCP Data-Measures Tab'!$F3369&amp;'RCP Data-Measures Tab'!$G3369&amp;'RCP Data-Measures Tab'!$H3369&amp;'RCP Data-Measures Tab'!$I3369</f>
        <v>2015IndustrialCompressed AirCompressed Air System ControlsUnknown</v>
      </c>
      <c r="AF3369" s="93" t="s">
        <v>246</v>
      </c>
    </row>
    <row r="3370" spans="1:32" ht="16.5" hidden="1" x14ac:dyDescent="0.45">
      <c r="A3370" s="151"/>
      <c r="B3370" s="189"/>
      <c r="C3370" s="83"/>
      <c r="D3370" s="92">
        <v>2015</v>
      </c>
      <c r="E3370" s="91">
        <v>494</v>
      </c>
      <c r="F3370" s="91" t="s">
        <v>441</v>
      </c>
      <c r="G3370" s="91" t="s">
        <v>273</v>
      </c>
      <c r="H3370" s="91" t="s">
        <v>277</v>
      </c>
      <c r="I3370" s="91" t="s">
        <v>497</v>
      </c>
      <c r="J3370" s="90"/>
      <c r="K3370" s="90"/>
      <c r="L3370" s="90"/>
      <c r="M3370" s="90"/>
      <c r="N3370" s="90"/>
      <c r="O3370" s="90"/>
      <c r="P3370" s="90">
        <v>0</v>
      </c>
      <c r="Q3370" s="90">
        <v>0</v>
      </c>
      <c r="R3370" s="90">
        <v>0</v>
      </c>
      <c r="S3370" s="86"/>
      <c r="T3370" s="86"/>
      <c r="U3370" s="89"/>
      <c r="V3370" s="89"/>
      <c r="W3370" s="89">
        <v>1.2550914627205317E-4</v>
      </c>
      <c r="X3370" s="89">
        <f>'RCP Data-Measures Tab'!$Q3370*'RCP Data-Measures Tab'!$W3370/1000</f>
        <v>0</v>
      </c>
      <c r="Y3370" s="88">
        <v>1.2967948758907806E-4</v>
      </c>
      <c r="Z3370" s="84">
        <f>'RCP Data-Measures Tab'!$Q3370*'RCP Data-Measures Tab'!$Y3370/1000</f>
        <v>0</v>
      </c>
      <c r="AA3370" s="87"/>
      <c r="AB3370" s="86"/>
      <c r="AC3370" s="85"/>
      <c r="AD3370" s="85"/>
      <c r="AE3370" s="84" t="str">
        <f>'RCP Data-Measures Tab'!$D3370&amp;'RCP Data-Measures Tab'!$F3370&amp;'RCP Data-Measures Tab'!$G3370&amp;'RCP Data-Measures Tab'!$H3370&amp;'RCP Data-Measures Tab'!$I3370</f>
        <v>2015IndustrialCompressed AirCompressed Air System ImprovementsUnknown</v>
      </c>
      <c r="AF3370" s="84" t="s">
        <v>246</v>
      </c>
    </row>
    <row r="3371" spans="1:32" ht="16.5" hidden="1" x14ac:dyDescent="0.45">
      <c r="A3371" s="151"/>
      <c r="B3371" s="189"/>
      <c r="C3371" s="83"/>
      <c r="D3371" s="101">
        <v>2015</v>
      </c>
      <c r="E3371" s="100">
        <v>495</v>
      </c>
      <c r="F3371" s="100" t="s">
        <v>441</v>
      </c>
      <c r="G3371" s="100" t="s">
        <v>273</v>
      </c>
      <c r="H3371" s="100" t="s">
        <v>286</v>
      </c>
      <c r="I3371" s="100" t="s">
        <v>497</v>
      </c>
      <c r="J3371" s="99"/>
      <c r="K3371" s="99"/>
      <c r="L3371" s="99"/>
      <c r="M3371" s="99"/>
      <c r="N3371" s="99"/>
      <c r="O3371" s="99"/>
      <c r="P3371" s="99">
        <v>0</v>
      </c>
      <c r="Q3371" s="99">
        <v>0</v>
      </c>
      <c r="R3371" s="99">
        <v>0</v>
      </c>
      <c r="S3371" s="95"/>
      <c r="T3371" s="95"/>
      <c r="U3371" s="98"/>
      <c r="V3371" s="98"/>
      <c r="W3371" s="98">
        <v>1.2550914627205317E-4</v>
      </c>
      <c r="X3371" s="98">
        <f>'RCP Data-Measures Tab'!$Q3371*'RCP Data-Measures Tab'!$W3371/1000</f>
        <v>0</v>
      </c>
      <c r="Y3371" s="97">
        <v>1.2967948758907806E-4</v>
      </c>
      <c r="Z3371" s="93">
        <f>'RCP Data-Measures Tab'!$Q3371*'RCP Data-Measures Tab'!$Y3371/1000</f>
        <v>0</v>
      </c>
      <c r="AA3371" s="96"/>
      <c r="AB3371" s="95"/>
      <c r="AC3371" s="94"/>
      <c r="AD3371" s="94"/>
      <c r="AE3371" s="93" t="str">
        <f>'RCP Data-Measures Tab'!$D3371&amp;'RCP Data-Measures Tab'!$F3371&amp;'RCP Data-Measures Tab'!$G3371&amp;'RCP Data-Measures Tab'!$H3371&amp;'RCP Data-Measures Tab'!$I3371</f>
        <v>2015IndustrialCompressed AirHeat RecoveryUnknown</v>
      </c>
      <c r="AF3371" s="93" t="s">
        <v>246</v>
      </c>
    </row>
    <row r="3372" spans="1:32" ht="16.5" hidden="1" x14ac:dyDescent="0.45">
      <c r="A3372" s="151"/>
      <c r="B3372" s="189"/>
      <c r="C3372" s="83"/>
      <c r="D3372" s="92">
        <v>2015</v>
      </c>
      <c r="E3372" s="91">
        <v>496</v>
      </c>
      <c r="F3372" s="91" t="s">
        <v>441</v>
      </c>
      <c r="G3372" s="91" t="s">
        <v>442</v>
      </c>
      <c r="H3372" s="91" t="s">
        <v>443</v>
      </c>
      <c r="I3372" s="91" t="s">
        <v>497</v>
      </c>
      <c r="J3372" s="90"/>
      <c r="K3372" s="90"/>
      <c r="L3372" s="90"/>
      <c r="M3372" s="90"/>
      <c r="N3372" s="90"/>
      <c r="O3372" s="90"/>
      <c r="P3372" s="90">
        <v>0</v>
      </c>
      <c r="Q3372" s="90">
        <v>0</v>
      </c>
      <c r="R3372" s="90">
        <v>0</v>
      </c>
      <c r="S3372" s="86"/>
      <c r="T3372" s="86"/>
      <c r="U3372" s="89"/>
      <c r="V3372" s="89"/>
      <c r="W3372" s="89">
        <v>1.2550914627205317E-4</v>
      </c>
      <c r="X3372" s="89">
        <f>'RCP Data-Measures Tab'!$Q3372*'RCP Data-Measures Tab'!$W3372/1000</f>
        <v>0</v>
      </c>
      <c r="Y3372" s="88">
        <v>1.2967948758907806E-4</v>
      </c>
      <c r="Z3372" s="84">
        <f>'RCP Data-Measures Tab'!$Q3372*'RCP Data-Measures Tab'!$Y3372/1000</f>
        <v>0</v>
      </c>
      <c r="AA3372" s="87"/>
      <c r="AB3372" s="86"/>
      <c r="AC3372" s="85"/>
      <c r="AD3372" s="85"/>
      <c r="AE3372" s="84" t="str">
        <f>'RCP Data-Measures Tab'!$D3372&amp;'RCP Data-Measures Tab'!$F3372&amp;'RCP Data-Measures Tab'!$G3372&amp;'RCP Data-Measures Tab'!$H3372&amp;'RCP Data-Measures Tab'!$I3372</f>
        <v>2015IndustrialFacility Distribution SystemCapacitorsUnknown</v>
      </c>
      <c r="AF3372" s="84" t="s">
        <v>246</v>
      </c>
    </row>
    <row r="3373" spans="1:32" ht="16.5" hidden="1" x14ac:dyDescent="0.45">
      <c r="A3373" s="151"/>
      <c r="B3373" s="189"/>
      <c r="C3373" s="83"/>
      <c r="D3373" s="101">
        <v>2015</v>
      </c>
      <c r="E3373" s="100">
        <v>497</v>
      </c>
      <c r="F3373" s="100" t="s">
        <v>441</v>
      </c>
      <c r="G3373" s="100" t="s">
        <v>442</v>
      </c>
      <c r="H3373" s="100" t="s">
        <v>445</v>
      </c>
      <c r="I3373" s="100" t="s">
        <v>497</v>
      </c>
      <c r="J3373" s="99"/>
      <c r="K3373" s="99"/>
      <c r="L3373" s="99"/>
      <c r="M3373" s="99"/>
      <c r="N3373" s="99"/>
      <c r="O3373" s="99"/>
      <c r="P3373" s="99">
        <v>0</v>
      </c>
      <c r="Q3373" s="99">
        <v>0</v>
      </c>
      <c r="R3373" s="99">
        <v>0</v>
      </c>
      <c r="S3373" s="95"/>
      <c r="T3373" s="95"/>
      <c r="U3373" s="98"/>
      <c r="V3373" s="98"/>
      <c r="W3373" s="98">
        <v>1.2550914627205317E-4</v>
      </c>
      <c r="X3373" s="98">
        <f>'RCP Data-Measures Tab'!$Q3373*'RCP Data-Measures Tab'!$W3373/1000</f>
        <v>0</v>
      </c>
      <c r="Y3373" s="97">
        <v>1.2967948758907806E-4</v>
      </c>
      <c r="Z3373" s="93">
        <f>'RCP Data-Measures Tab'!$Q3373*'RCP Data-Measures Tab'!$Y3373/1000</f>
        <v>0</v>
      </c>
      <c r="AA3373" s="96"/>
      <c r="AB3373" s="95"/>
      <c r="AC3373" s="94"/>
      <c r="AD3373" s="94"/>
      <c r="AE3373" s="93" t="str">
        <f>'RCP Data-Measures Tab'!$D3373&amp;'RCP Data-Measures Tab'!$F3373&amp;'RCP Data-Measures Tab'!$G3373&amp;'RCP Data-Measures Tab'!$H3373&amp;'RCP Data-Measures Tab'!$I3373</f>
        <v>2015IndustrialFacility Distribution SystemConductorsUnknown</v>
      </c>
      <c r="AF3373" s="93" t="s">
        <v>246</v>
      </c>
    </row>
    <row r="3374" spans="1:32" ht="16.5" hidden="1" x14ac:dyDescent="0.45">
      <c r="A3374" s="151"/>
      <c r="B3374" s="189"/>
      <c r="C3374" s="83"/>
      <c r="D3374" s="92">
        <v>2015</v>
      </c>
      <c r="E3374" s="91">
        <v>498</v>
      </c>
      <c r="F3374" s="91" t="s">
        <v>441</v>
      </c>
      <c r="G3374" s="91" t="s">
        <v>442</v>
      </c>
      <c r="H3374" s="91" t="s">
        <v>447</v>
      </c>
      <c r="I3374" s="91" t="s">
        <v>497</v>
      </c>
      <c r="J3374" s="90"/>
      <c r="K3374" s="90"/>
      <c r="L3374" s="90"/>
      <c r="M3374" s="90"/>
      <c r="N3374" s="90"/>
      <c r="O3374" s="90"/>
      <c r="P3374" s="90">
        <v>0</v>
      </c>
      <c r="Q3374" s="90">
        <v>0</v>
      </c>
      <c r="R3374" s="90">
        <v>0</v>
      </c>
      <c r="S3374" s="86"/>
      <c r="T3374" s="86"/>
      <c r="U3374" s="89"/>
      <c r="V3374" s="89"/>
      <c r="W3374" s="89">
        <v>1.2550914627205317E-4</v>
      </c>
      <c r="X3374" s="89">
        <f>'RCP Data-Measures Tab'!$Q3374*'RCP Data-Measures Tab'!$W3374/1000</f>
        <v>0</v>
      </c>
      <c r="Y3374" s="88">
        <v>1.2967948758907806E-4</v>
      </c>
      <c r="Z3374" s="84">
        <f>'RCP Data-Measures Tab'!$Q3374*'RCP Data-Measures Tab'!$Y3374/1000</f>
        <v>0</v>
      </c>
      <c r="AA3374" s="87"/>
      <c r="AB3374" s="86"/>
      <c r="AC3374" s="85"/>
      <c r="AD3374" s="85"/>
      <c r="AE3374" s="84" t="str">
        <f>'RCP Data-Measures Tab'!$D3374&amp;'RCP Data-Measures Tab'!$F3374&amp;'RCP Data-Measures Tab'!$G3374&amp;'RCP Data-Measures Tab'!$H3374&amp;'RCP Data-Measures Tab'!$I3374</f>
        <v>2015IndustrialFacility Distribution SystemPower Factor ImprovementsUnknown</v>
      </c>
      <c r="AF3374" s="84" t="s">
        <v>246</v>
      </c>
    </row>
    <row r="3375" spans="1:32" ht="16.5" hidden="1" x14ac:dyDescent="0.45">
      <c r="A3375" s="151"/>
      <c r="B3375" s="189"/>
      <c r="C3375" s="83"/>
      <c r="D3375" s="101">
        <v>2015</v>
      </c>
      <c r="E3375" s="100">
        <v>499</v>
      </c>
      <c r="F3375" s="100" t="s">
        <v>441</v>
      </c>
      <c r="G3375" s="100" t="s">
        <v>442</v>
      </c>
      <c r="H3375" s="100" t="s">
        <v>366</v>
      </c>
      <c r="I3375" s="100" t="s">
        <v>497</v>
      </c>
      <c r="J3375" s="99"/>
      <c r="K3375" s="99"/>
      <c r="L3375" s="99"/>
      <c r="M3375" s="99"/>
      <c r="N3375" s="99"/>
      <c r="O3375" s="99"/>
      <c r="P3375" s="99">
        <v>0</v>
      </c>
      <c r="Q3375" s="99">
        <v>0</v>
      </c>
      <c r="R3375" s="99">
        <v>0</v>
      </c>
      <c r="S3375" s="95"/>
      <c r="T3375" s="95"/>
      <c r="U3375" s="98"/>
      <c r="V3375" s="98"/>
      <c r="W3375" s="98">
        <v>1.2550914627205317E-4</v>
      </c>
      <c r="X3375" s="98">
        <f>'RCP Data-Measures Tab'!$Q3375*'RCP Data-Measures Tab'!$W3375/1000</f>
        <v>0</v>
      </c>
      <c r="Y3375" s="97">
        <v>1.2967948758907806E-4</v>
      </c>
      <c r="Z3375" s="93">
        <f>'RCP Data-Measures Tab'!$Q3375*'RCP Data-Measures Tab'!$Y3375/1000</f>
        <v>0</v>
      </c>
      <c r="AA3375" s="96"/>
      <c r="AB3375" s="95"/>
      <c r="AC3375" s="94"/>
      <c r="AD3375" s="94"/>
      <c r="AE3375" s="93" t="str">
        <f>'RCP Data-Measures Tab'!$D3375&amp;'RCP Data-Measures Tab'!$F3375&amp;'RCP Data-Measures Tab'!$G3375&amp;'RCP Data-Measures Tab'!$H3375&amp;'RCP Data-Measures Tab'!$I3375</f>
        <v>2015IndustrialFacility Distribution SystemTransformersUnknown</v>
      </c>
      <c r="AF3375" s="93" t="s">
        <v>246</v>
      </c>
    </row>
    <row r="3376" spans="1:32" ht="16.5" hidden="1" x14ac:dyDescent="0.45">
      <c r="A3376" s="151"/>
      <c r="B3376" s="189"/>
      <c r="C3376" s="83"/>
      <c r="D3376" s="92">
        <v>2015</v>
      </c>
      <c r="E3376" s="91">
        <v>500</v>
      </c>
      <c r="F3376" s="91" t="s">
        <v>441</v>
      </c>
      <c r="G3376" s="91" t="s">
        <v>442</v>
      </c>
      <c r="H3376" s="91" t="s">
        <v>450</v>
      </c>
      <c r="I3376" s="91" t="s">
        <v>497</v>
      </c>
      <c r="J3376" s="90"/>
      <c r="K3376" s="90"/>
      <c r="L3376" s="90"/>
      <c r="M3376" s="90"/>
      <c r="N3376" s="90"/>
      <c r="O3376" s="90"/>
      <c r="P3376" s="90">
        <v>0</v>
      </c>
      <c r="Q3376" s="90">
        <v>0</v>
      </c>
      <c r="R3376" s="90">
        <v>0</v>
      </c>
      <c r="S3376" s="86"/>
      <c r="T3376" s="86"/>
      <c r="U3376" s="89"/>
      <c r="V3376" s="89"/>
      <c r="W3376" s="89">
        <v>1.2550914627205317E-4</v>
      </c>
      <c r="X3376" s="89">
        <f>'RCP Data-Measures Tab'!$Q3376*'RCP Data-Measures Tab'!$W3376/1000</f>
        <v>0</v>
      </c>
      <c r="Y3376" s="88">
        <v>1.2967948758907806E-4</v>
      </c>
      <c r="Z3376" s="84">
        <f>'RCP Data-Measures Tab'!$Q3376*'RCP Data-Measures Tab'!$Y3376/1000</f>
        <v>0</v>
      </c>
      <c r="AA3376" s="87"/>
      <c r="AB3376" s="86"/>
      <c r="AC3376" s="85"/>
      <c r="AD3376" s="85"/>
      <c r="AE3376" s="84" t="str">
        <f>'RCP Data-Measures Tab'!$D3376&amp;'RCP Data-Measures Tab'!$F3376&amp;'RCP Data-Measures Tab'!$G3376&amp;'RCP Data-Measures Tab'!$H3376&amp;'RCP Data-Measures Tab'!$I3376</f>
        <v>2015IndustrialFacility Distribution SystemVoltage ManagementUnknown</v>
      </c>
      <c r="AF3376" s="84" t="s">
        <v>246</v>
      </c>
    </row>
    <row r="3377" spans="1:32" ht="16.5" hidden="1" x14ac:dyDescent="0.45">
      <c r="A3377" s="151"/>
      <c r="B3377" s="189"/>
      <c r="C3377" s="83"/>
      <c r="D3377" s="101">
        <v>2015</v>
      </c>
      <c r="E3377" s="100">
        <v>501</v>
      </c>
      <c r="F3377" s="100" t="s">
        <v>441</v>
      </c>
      <c r="G3377" s="100" t="s">
        <v>243</v>
      </c>
      <c r="H3377" s="100" t="s">
        <v>390</v>
      </c>
      <c r="I3377" s="100" t="s">
        <v>497</v>
      </c>
      <c r="J3377" s="99"/>
      <c r="K3377" s="99"/>
      <c r="L3377" s="99"/>
      <c r="M3377" s="99"/>
      <c r="N3377" s="99"/>
      <c r="O3377" s="99"/>
      <c r="P3377" s="99">
        <v>0</v>
      </c>
      <c r="Q3377" s="99">
        <v>0</v>
      </c>
      <c r="R3377" s="99">
        <v>0</v>
      </c>
      <c r="S3377" s="95"/>
      <c r="T3377" s="95"/>
      <c r="U3377" s="98"/>
      <c r="V3377" s="98"/>
      <c r="W3377" s="98">
        <v>1.2550914627205317E-4</v>
      </c>
      <c r="X3377" s="98">
        <f>'RCP Data-Measures Tab'!$Q3377*'RCP Data-Measures Tab'!$W3377/1000</f>
        <v>0</v>
      </c>
      <c r="Y3377" s="97">
        <v>1.2967948758907806E-4</v>
      </c>
      <c r="Z3377" s="93">
        <f>'RCP Data-Measures Tab'!$Q3377*'RCP Data-Measures Tab'!$Y3377/1000</f>
        <v>0</v>
      </c>
      <c r="AA3377" s="96"/>
      <c r="AB3377" s="95"/>
      <c r="AC3377" s="94"/>
      <c r="AD3377" s="94"/>
      <c r="AE3377" s="93" t="str">
        <f>'RCP Data-Measures Tab'!$D3377&amp;'RCP Data-Measures Tab'!$F3377&amp;'RCP Data-Measures Tab'!$G3377&amp;'RCP Data-Measures Tab'!$H3377&amp;'RCP Data-Measures Tab'!$I3377</f>
        <v>2015IndustrialHVACEnvelopeUnknown</v>
      </c>
      <c r="AF3377" s="93" t="s">
        <v>246</v>
      </c>
    </row>
    <row r="3378" spans="1:32" ht="16.5" hidden="1" x14ac:dyDescent="0.45">
      <c r="A3378" s="151"/>
      <c r="B3378" s="189"/>
      <c r="C3378" s="83"/>
      <c r="D3378" s="92">
        <v>2015</v>
      </c>
      <c r="E3378" s="91">
        <v>502</v>
      </c>
      <c r="F3378" s="91" t="s">
        <v>441</v>
      </c>
      <c r="G3378" s="91" t="s">
        <v>243</v>
      </c>
      <c r="H3378" s="91" t="s">
        <v>286</v>
      </c>
      <c r="I3378" s="91" t="s">
        <v>497</v>
      </c>
      <c r="J3378" s="90"/>
      <c r="K3378" s="90"/>
      <c r="L3378" s="90"/>
      <c r="M3378" s="90"/>
      <c r="N3378" s="90"/>
      <c r="O3378" s="90"/>
      <c r="P3378" s="90">
        <v>0</v>
      </c>
      <c r="Q3378" s="90">
        <v>0</v>
      </c>
      <c r="R3378" s="90">
        <v>0</v>
      </c>
      <c r="S3378" s="86"/>
      <c r="T3378" s="86"/>
      <c r="U3378" s="89"/>
      <c r="V3378" s="89"/>
      <c r="W3378" s="89">
        <v>1.2550914627205317E-4</v>
      </c>
      <c r="X3378" s="89">
        <f>'RCP Data-Measures Tab'!$Q3378*'RCP Data-Measures Tab'!$W3378/1000</f>
        <v>0</v>
      </c>
      <c r="Y3378" s="88">
        <v>1.2967948758907806E-4</v>
      </c>
      <c r="Z3378" s="84">
        <f>'RCP Data-Measures Tab'!$Q3378*'RCP Data-Measures Tab'!$Y3378/1000</f>
        <v>0</v>
      </c>
      <c r="AA3378" s="87"/>
      <c r="AB3378" s="86"/>
      <c r="AC3378" s="85"/>
      <c r="AD3378" s="85"/>
      <c r="AE3378" s="84" t="str">
        <f>'RCP Data-Measures Tab'!$D3378&amp;'RCP Data-Measures Tab'!$F3378&amp;'RCP Data-Measures Tab'!$G3378&amp;'RCP Data-Measures Tab'!$H3378&amp;'RCP Data-Measures Tab'!$I3378</f>
        <v>2015IndustrialHVACHeat RecoveryUnknown</v>
      </c>
      <c r="AF3378" s="84" t="s">
        <v>246</v>
      </c>
    </row>
    <row r="3379" spans="1:32" ht="16.5" hidden="1" x14ac:dyDescent="0.45">
      <c r="A3379" s="151"/>
      <c r="B3379" s="189"/>
      <c r="C3379" s="83"/>
      <c r="D3379" s="101">
        <v>2015</v>
      </c>
      <c r="E3379" s="100">
        <v>503</v>
      </c>
      <c r="F3379" s="100" t="s">
        <v>441</v>
      </c>
      <c r="G3379" s="100" t="s">
        <v>243</v>
      </c>
      <c r="H3379" s="100" t="s">
        <v>394</v>
      </c>
      <c r="I3379" s="100" t="s">
        <v>497</v>
      </c>
      <c r="J3379" s="99"/>
      <c r="K3379" s="99"/>
      <c r="L3379" s="99"/>
      <c r="M3379" s="99"/>
      <c r="N3379" s="99"/>
      <c r="O3379" s="99"/>
      <c r="P3379" s="99">
        <v>0</v>
      </c>
      <c r="Q3379" s="99">
        <v>108206.45376</v>
      </c>
      <c r="R3379" s="99">
        <v>1.2352335266768899E-2</v>
      </c>
      <c r="S3379" s="95"/>
      <c r="T3379" s="95"/>
      <c r="U3379" s="98"/>
      <c r="V3379" s="98"/>
      <c r="W3379" s="98">
        <v>1.2550914627205317E-4</v>
      </c>
      <c r="X3379" s="98">
        <f>'RCP Data-Measures Tab'!$Q3379*'RCP Data-Measures Tab'!$W3379/1000</f>
        <v>1.3580899632543999E-2</v>
      </c>
      <c r="Y3379" s="97">
        <v>1.2967948758907806E-4</v>
      </c>
      <c r="Z3379" s="93">
        <f>'RCP Data-Measures Tab'!$Q3379*'RCP Data-Measures Tab'!$Y3379/1000</f>
        <v>1.4032157477428069E-2</v>
      </c>
      <c r="AA3379" s="96"/>
      <c r="AB3379" s="95"/>
      <c r="AC3379" s="94"/>
      <c r="AD3379" s="94"/>
      <c r="AE3379" s="93" t="str">
        <f>'RCP Data-Measures Tab'!$D3379&amp;'RCP Data-Measures Tab'!$F3379&amp;'RCP Data-Measures Tab'!$G3379&amp;'RCP Data-Measures Tab'!$H3379&amp;'RCP Data-Measures Tab'!$I3379</f>
        <v>2015IndustrialHVACHVAC System ControlsUnknown</v>
      </c>
      <c r="AF3379" s="93" t="s">
        <v>246</v>
      </c>
    </row>
    <row r="3380" spans="1:32" ht="16.5" hidden="1" x14ac:dyDescent="0.45">
      <c r="A3380" s="151"/>
      <c r="B3380" s="189"/>
      <c r="C3380" s="83"/>
      <c r="D3380" s="92">
        <v>2015</v>
      </c>
      <c r="E3380" s="91">
        <v>504</v>
      </c>
      <c r="F3380" s="91" t="s">
        <v>441</v>
      </c>
      <c r="G3380" s="91" t="s">
        <v>243</v>
      </c>
      <c r="H3380" s="91" t="s">
        <v>244</v>
      </c>
      <c r="I3380" s="91" t="s">
        <v>497</v>
      </c>
      <c r="J3380" s="90"/>
      <c r="K3380" s="90"/>
      <c r="L3380" s="90"/>
      <c r="M3380" s="90"/>
      <c r="N3380" s="90"/>
      <c r="O3380" s="90"/>
      <c r="P3380" s="90">
        <v>0</v>
      </c>
      <c r="Q3380" s="90">
        <v>398000.96256000001</v>
      </c>
      <c r="R3380" s="90">
        <v>4.5433901250362403E-2</v>
      </c>
      <c r="S3380" s="86"/>
      <c r="T3380" s="86"/>
      <c r="U3380" s="89"/>
      <c r="V3380" s="89"/>
      <c r="W3380" s="89">
        <v>1.2550914627205317E-4</v>
      </c>
      <c r="X3380" s="89">
        <f>'RCP Data-Measures Tab'!$Q3380*'RCP Data-Measures Tab'!$W3380/1000</f>
        <v>4.9952761026360995E-2</v>
      </c>
      <c r="Y3380" s="88">
        <v>1.2967948758907806E-4</v>
      </c>
      <c r="Z3380" s="84">
        <f>'RCP Data-Measures Tab'!$Q3380*'RCP Data-Measures Tab'!$Y3380/1000</f>
        <v>5.1612560884740644E-2</v>
      </c>
      <c r="AA3380" s="87"/>
      <c r="AB3380" s="86"/>
      <c r="AC3380" s="85"/>
      <c r="AD3380" s="85"/>
      <c r="AE3380" s="84" t="str">
        <f>'RCP Data-Measures Tab'!$D3380&amp;'RCP Data-Measures Tab'!$F3380&amp;'RCP Data-Measures Tab'!$G3380&amp;'RCP Data-Measures Tab'!$H3380&amp;'RCP Data-Measures Tab'!$I3380</f>
        <v>2015IndustrialHVACHVAC System ImprovementsUnknown</v>
      </c>
      <c r="AF3380" s="84" t="s">
        <v>246</v>
      </c>
    </row>
    <row r="3381" spans="1:32" ht="16.5" hidden="1" x14ac:dyDescent="0.45">
      <c r="A3381" s="151"/>
      <c r="B3381" s="189"/>
      <c r="C3381" s="83"/>
      <c r="D3381" s="101">
        <v>2015</v>
      </c>
      <c r="E3381" s="100">
        <v>505</v>
      </c>
      <c r="F3381" s="100" t="s">
        <v>441</v>
      </c>
      <c r="G3381" s="100" t="s">
        <v>254</v>
      </c>
      <c r="H3381" s="100" t="s">
        <v>255</v>
      </c>
      <c r="I3381" s="100" t="s">
        <v>497</v>
      </c>
      <c r="J3381" s="99"/>
      <c r="K3381" s="99"/>
      <c r="L3381" s="99"/>
      <c r="M3381" s="99"/>
      <c r="N3381" s="99"/>
      <c r="O3381" s="99"/>
      <c r="P3381" s="99">
        <v>0</v>
      </c>
      <c r="Q3381" s="99">
        <v>0</v>
      </c>
      <c r="R3381" s="99">
        <v>0</v>
      </c>
      <c r="S3381" s="95"/>
      <c r="T3381" s="95"/>
      <c r="U3381" s="98"/>
      <c r="V3381" s="98"/>
      <c r="W3381" s="98">
        <v>1.2550914627205317E-4</v>
      </c>
      <c r="X3381" s="98">
        <f>'RCP Data-Measures Tab'!$Q3381*'RCP Data-Measures Tab'!$W3381/1000</f>
        <v>0</v>
      </c>
      <c r="Y3381" s="97">
        <v>1.2967948758907806E-4</v>
      </c>
      <c r="Z3381" s="93">
        <f>'RCP Data-Measures Tab'!$Q3381*'RCP Data-Measures Tab'!$Y3381/1000</f>
        <v>0</v>
      </c>
      <c r="AA3381" s="96"/>
      <c r="AB3381" s="95"/>
      <c r="AC3381" s="94"/>
      <c r="AD3381" s="94"/>
      <c r="AE3381" s="93" t="str">
        <f>'RCP Data-Measures Tab'!$D3381&amp;'RCP Data-Measures Tab'!$F3381&amp;'RCP Data-Measures Tab'!$G3381&amp;'RCP Data-Measures Tab'!$H3381&amp;'RCP Data-Measures Tab'!$I3381</f>
        <v>2015IndustrialLightingDelampingUnknown</v>
      </c>
      <c r="AF3381" s="93" t="s">
        <v>246</v>
      </c>
    </row>
    <row r="3382" spans="1:32" ht="16.5" hidden="1" x14ac:dyDescent="0.45">
      <c r="A3382" s="151"/>
      <c r="B3382" s="189"/>
      <c r="C3382" s="83"/>
      <c r="D3382" s="92">
        <v>2015</v>
      </c>
      <c r="E3382" s="91">
        <v>506</v>
      </c>
      <c r="F3382" s="91" t="s">
        <v>441</v>
      </c>
      <c r="G3382" s="91" t="s">
        <v>254</v>
      </c>
      <c r="H3382" s="91" t="s">
        <v>256</v>
      </c>
      <c r="I3382" s="91" t="s">
        <v>497</v>
      </c>
      <c r="J3382" s="90"/>
      <c r="K3382" s="90"/>
      <c r="L3382" s="90"/>
      <c r="M3382" s="90"/>
      <c r="N3382" s="90"/>
      <c r="O3382" s="90"/>
      <c r="P3382" s="90">
        <v>0</v>
      </c>
      <c r="Q3382" s="90">
        <v>0</v>
      </c>
      <c r="R3382" s="90">
        <v>0</v>
      </c>
      <c r="S3382" s="86"/>
      <c r="T3382" s="86"/>
      <c r="U3382" s="89"/>
      <c r="V3382" s="89"/>
      <c r="W3382" s="89">
        <v>1.2550914627205317E-4</v>
      </c>
      <c r="X3382" s="89">
        <f>'RCP Data-Measures Tab'!$Q3382*'RCP Data-Measures Tab'!$W3382/1000</f>
        <v>0</v>
      </c>
      <c r="Y3382" s="88">
        <v>1.2967948758907806E-4</v>
      </c>
      <c r="Z3382" s="84">
        <f>'RCP Data-Measures Tab'!$Q3382*'RCP Data-Measures Tab'!$Y3382/1000</f>
        <v>0</v>
      </c>
      <c r="AA3382" s="87"/>
      <c r="AB3382" s="86"/>
      <c r="AC3382" s="85"/>
      <c r="AD3382" s="85"/>
      <c r="AE3382" s="84" t="str">
        <f>'RCP Data-Measures Tab'!$D3382&amp;'RCP Data-Measures Tab'!$F3382&amp;'RCP Data-Measures Tab'!$G3382&amp;'RCP Data-Measures Tab'!$H3382&amp;'RCP Data-Measures Tab'!$I3382</f>
        <v>2015IndustrialLightingLamps/Ballasts/FixturesUnknown</v>
      </c>
      <c r="AF3382" s="84" t="s">
        <v>246</v>
      </c>
    </row>
    <row r="3383" spans="1:32" ht="16.5" hidden="1" x14ac:dyDescent="0.45">
      <c r="A3383" s="151"/>
      <c r="B3383" s="189"/>
      <c r="C3383" s="83"/>
      <c r="D3383" s="101">
        <v>2015</v>
      </c>
      <c r="E3383" s="100">
        <v>507</v>
      </c>
      <c r="F3383" s="100" t="s">
        <v>441</v>
      </c>
      <c r="G3383" s="100" t="s">
        <v>254</v>
      </c>
      <c r="H3383" s="100" t="s">
        <v>264</v>
      </c>
      <c r="I3383" s="100" t="s">
        <v>497</v>
      </c>
      <c r="J3383" s="99"/>
      <c r="K3383" s="99"/>
      <c r="L3383" s="99"/>
      <c r="M3383" s="99"/>
      <c r="N3383" s="99"/>
      <c r="O3383" s="99"/>
      <c r="P3383" s="99">
        <v>0</v>
      </c>
      <c r="Q3383" s="99">
        <v>2761126.05</v>
      </c>
      <c r="R3383" s="99">
        <v>0.31519704125821579</v>
      </c>
      <c r="S3383" s="95"/>
      <c r="T3383" s="95"/>
      <c r="U3383" s="98"/>
      <c r="V3383" s="98"/>
      <c r="W3383" s="98">
        <v>1.2550914627205317E-4</v>
      </c>
      <c r="X3383" s="98">
        <f>'RCP Data-Measures Tab'!$Q3383*'RCP Data-Measures Tab'!$W3383/1000</f>
        <v>0.34654657328502636</v>
      </c>
      <c r="Y3383" s="97">
        <v>1.2967948758907806E-4</v>
      </c>
      <c r="Z3383" s="93">
        <f>'RCP Data-Measures Tab'!$Q3383*'RCP Data-Measures Tab'!$Y3383/1000</f>
        <v>0.35806141133285507</v>
      </c>
      <c r="AA3383" s="96"/>
      <c r="AB3383" s="95"/>
      <c r="AC3383" s="94"/>
      <c r="AD3383" s="94"/>
      <c r="AE3383" s="93" t="str">
        <f>'RCP Data-Measures Tab'!$D3383&amp;'RCP Data-Measures Tab'!$F3383&amp;'RCP Data-Measures Tab'!$G3383&amp;'RCP Data-Measures Tab'!$H3383&amp;'RCP Data-Measures Tab'!$I3383</f>
        <v>2015IndustrialLightingLighting ControlsUnknown</v>
      </c>
      <c r="AF3383" s="93" t="s">
        <v>246</v>
      </c>
    </row>
    <row r="3384" spans="1:32" ht="16.5" hidden="1" x14ac:dyDescent="0.45">
      <c r="A3384" s="151"/>
      <c r="B3384" s="189"/>
      <c r="C3384" s="83"/>
      <c r="D3384" s="92">
        <v>2015</v>
      </c>
      <c r="E3384" s="91">
        <v>508</v>
      </c>
      <c r="F3384" s="91" t="s">
        <v>441</v>
      </c>
      <c r="G3384" s="91" t="s">
        <v>254</v>
      </c>
      <c r="H3384" s="91" t="s">
        <v>270</v>
      </c>
      <c r="I3384" s="91" t="s">
        <v>497</v>
      </c>
      <c r="J3384" s="90"/>
      <c r="K3384" s="90"/>
      <c r="L3384" s="90"/>
      <c r="M3384" s="90"/>
      <c r="N3384" s="90"/>
      <c r="O3384" s="90"/>
      <c r="P3384" s="90">
        <v>0</v>
      </c>
      <c r="Q3384" s="90">
        <v>0</v>
      </c>
      <c r="R3384" s="90">
        <v>0</v>
      </c>
      <c r="S3384" s="86"/>
      <c r="T3384" s="86"/>
      <c r="U3384" s="89"/>
      <c r="V3384" s="89"/>
      <c r="W3384" s="89">
        <v>1.2550914627205317E-4</v>
      </c>
      <c r="X3384" s="89">
        <f>'RCP Data-Measures Tab'!$Q3384*'RCP Data-Measures Tab'!$W3384/1000</f>
        <v>0</v>
      </c>
      <c r="Y3384" s="88">
        <v>1.2967948758907806E-4</v>
      </c>
      <c r="Z3384" s="84">
        <f>'RCP Data-Measures Tab'!$Q3384*'RCP Data-Measures Tab'!$Y3384/1000</f>
        <v>0</v>
      </c>
      <c r="AA3384" s="87"/>
      <c r="AB3384" s="86"/>
      <c r="AC3384" s="85"/>
      <c r="AD3384" s="85"/>
      <c r="AE3384" s="84" t="str">
        <f>'RCP Data-Measures Tab'!$D3384&amp;'RCP Data-Measures Tab'!$F3384&amp;'RCP Data-Measures Tab'!$G3384&amp;'RCP Data-Measures Tab'!$H3384&amp;'RCP Data-Measures Tab'!$I3384</f>
        <v>2015IndustrialLightingSigns and SignalsUnknown</v>
      </c>
      <c r="AF3384" s="84" t="s">
        <v>246</v>
      </c>
    </row>
    <row r="3385" spans="1:32" ht="16.5" hidden="1" x14ac:dyDescent="0.45">
      <c r="A3385" s="151"/>
      <c r="B3385" s="189"/>
      <c r="C3385" s="83"/>
      <c r="D3385" s="101">
        <v>2015</v>
      </c>
      <c r="E3385" s="100">
        <v>509</v>
      </c>
      <c r="F3385" s="100" t="s">
        <v>441</v>
      </c>
      <c r="G3385" s="100" t="s">
        <v>333</v>
      </c>
      <c r="H3385" s="100" t="s">
        <v>277</v>
      </c>
      <c r="I3385" s="100" t="s">
        <v>497</v>
      </c>
      <c r="J3385" s="99"/>
      <c r="K3385" s="99"/>
      <c r="L3385" s="99"/>
      <c r="M3385" s="99"/>
      <c r="N3385" s="99"/>
      <c r="O3385" s="99"/>
      <c r="P3385" s="99">
        <v>0</v>
      </c>
      <c r="Q3385" s="99">
        <v>0</v>
      </c>
      <c r="R3385" s="99">
        <v>0</v>
      </c>
      <c r="S3385" s="95"/>
      <c r="T3385" s="95"/>
      <c r="U3385" s="98"/>
      <c r="V3385" s="98"/>
      <c r="W3385" s="98">
        <v>1.2550914627205317E-4</v>
      </c>
      <c r="X3385" s="98">
        <f>'RCP Data-Measures Tab'!$Q3385*'RCP Data-Measures Tab'!$W3385/1000</f>
        <v>0</v>
      </c>
      <c r="Y3385" s="97">
        <v>1.2967948758907806E-4</v>
      </c>
      <c r="Z3385" s="93">
        <f>'RCP Data-Measures Tab'!$Q3385*'RCP Data-Measures Tab'!$Y3385/1000</f>
        <v>0</v>
      </c>
      <c r="AA3385" s="96"/>
      <c r="AB3385" s="95"/>
      <c r="AC3385" s="94"/>
      <c r="AD3385" s="94"/>
      <c r="AE3385" s="93" t="str">
        <f>'RCP Data-Measures Tab'!$D3385&amp;'RCP Data-Measures Tab'!$F3385&amp;'RCP Data-Measures Tab'!$G3385&amp;'RCP Data-Measures Tab'!$H3385&amp;'RCP Data-Measures Tab'!$I3385</f>
        <v>2015IndustrialMotors/DrivesCompressed Air System ImprovementsUnknown</v>
      </c>
      <c r="AF3385" s="93" t="s">
        <v>246</v>
      </c>
    </row>
    <row r="3386" spans="1:32" ht="16.5" hidden="1" x14ac:dyDescent="0.45">
      <c r="A3386" s="151"/>
      <c r="B3386" s="189"/>
      <c r="C3386" s="83"/>
      <c r="D3386" s="92">
        <v>2015</v>
      </c>
      <c r="E3386" s="91">
        <v>510</v>
      </c>
      <c r="F3386" s="91" t="s">
        <v>441</v>
      </c>
      <c r="G3386" s="91" t="s">
        <v>333</v>
      </c>
      <c r="H3386" s="91" t="s">
        <v>334</v>
      </c>
      <c r="I3386" s="91" t="s">
        <v>497</v>
      </c>
      <c r="J3386" s="90"/>
      <c r="K3386" s="90"/>
      <c r="L3386" s="90"/>
      <c r="M3386" s="90"/>
      <c r="N3386" s="90"/>
      <c r="O3386" s="90"/>
      <c r="P3386" s="90">
        <v>0</v>
      </c>
      <c r="Q3386" s="90">
        <v>0</v>
      </c>
      <c r="R3386" s="90">
        <v>0</v>
      </c>
      <c r="S3386" s="86"/>
      <c r="T3386" s="86"/>
      <c r="U3386" s="89"/>
      <c r="V3386" s="89"/>
      <c r="W3386" s="89">
        <v>1.2550914627205317E-4</v>
      </c>
      <c r="X3386" s="89">
        <f>'RCP Data-Measures Tab'!$Q3386*'RCP Data-Measures Tab'!$W3386/1000</f>
        <v>0</v>
      </c>
      <c r="Y3386" s="88">
        <v>1.2967948758907806E-4</v>
      </c>
      <c r="Z3386" s="84">
        <f>'RCP Data-Measures Tab'!$Q3386*'RCP Data-Measures Tab'!$Y3386/1000</f>
        <v>0</v>
      </c>
      <c r="AA3386" s="87"/>
      <c r="AB3386" s="86"/>
      <c r="AC3386" s="85"/>
      <c r="AD3386" s="85"/>
      <c r="AE3386" s="84" t="str">
        <f>'RCP Data-Measures Tab'!$D3386&amp;'RCP Data-Measures Tab'!$F3386&amp;'RCP Data-Measures Tab'!$G3386&amp;'RCP Data-Measures Tab'!$H3386&amp;'RCP Data-Measures Tab'!$I3386</f>
        <v>2015IndustrialMotors/DrivesMotorsUnknown</v>
      </c>
      <c r="AF3386" s="84" t="s">
        <v>246</v>
      </c>
    </row>
    <row r="3387" spans="1:32" ht="16.5" hidden="1" x14ac:dyDescent="0.45">
      <c r="A3387" s="151"/>
      <c r="B3387" s="189"/>
      <c r="C3387" s="83"/>
      <c r="D3387" s="101">
        <v>2015</v>
      </c>
      <c r="E3387" s="100">
        <v>511</v>
      </c>
      <c r="F3387" s="100" t="s">
        <v>441</v>
      </c>
      <c r="G3387" s="100" t="s">
        <v>333</v>
      </c>
      <c r="H3387" s="100" t="s">
        <v>336</v>
      </c>
      <c r="I3387" s="100" t="s">
        <v>497</v>
      </c>
      <c r="J3387" s="99"/>
      <c r="K3387" s="99"/>
      <c r="L3387" s="99"/>
      <c r="M3387" s="99"/>
      <c r="N3387" s="99"/>
      <c r="O3387" s="99"/>
      <c r="P3387" s="99">
        <v>0</v>
      </c>
      <c r="Q3387" s="99">
        <v>0</v>
      </c>
      <c r="R3387" s="99">
        <v>0</v>
      </c>
      <c r="S3387" s="95"/>
      <c r="T3387" s="95"/>
      <c r="U3387" s="98"/>
      <c r="V3387" s="98"/>
      <c r="W3387" s="98">
        <v>1.2550914627205317E-4</v>
      </c>
      <c r="X3387" s="98">
        <f>'RCP Data-Measures Tab'!$Q3387*'RCP Data-Measures Tab'!$W3387/1000</f>
        <v>0</v>
      </c>
      <c r="Y3387" s="97">
        <v>1.2967948758907806E-4</v>
      </c>
      <c r="Z3387" s="93">
        <f>'RCP Data-Measures Tab'!$Q3387*'RCP Data-Measures Tab'!$Y3387/1000</f>
        <v>0</v>
      </c>
      <c r="AA3387" s="96"/>
      <c r="AB3387" s="95"/>
      <c r="AC3387" s="94"/>
      <c r="AD3387" s="94"/>
      <c r="AE3387" s="93" t="str">
        <f>'RCP Data-Measures Tab'!$D3387&amp;'RCP Data-Measures Tab'!$F3387&amp;'RCP Data-Measures Tab'!$G3387&amp;'RCP Data-Measures Tab'!$H3387&amp;'RCP Data-Measures Tab'!$I3387</f>
        <v>2015IndustrialMotors/DrivesMotors/Drives ControlsUnknown</v>
      </c>
      <c r="AF3387" s="93" t="s">
        <v>246</v>
      </c>
    </row>
    <row r="3388" spans="1:32" ht="16.5" hidden="1" x14ac:dyDescent="0.45">
      <c r="A3388" s="151"/>
      <c r="B3388" s="189"/>
      <c r="C3388" s="83"/>
      <c r="D3388" s="92">
        <v>2015</v>
      </c>
      <c r="E3388" s="91">
        <v>512</v>
      </c>
      <c r="F3388" s="91" t="s">
        <v>441</v>
      </c>
      <c r="G3388" s="91" t="s">
        <v>333</v>
      </c>
      <c r="H3388" s="91" t="s">
        <v>323</v>
      </c>
      <c r="I3388" s="91" t="s">
        <v>497</v>
      </c>
      <c r="J3388" s="90"/>
      <c r="K3388" s="90"/>
      <c r="L3388" s="90"/>
      <c r="M3388" s="90"/>
      <c r="N3388" s="90"/>
      <c r="O3388" s="90"/>
      <c r="P3388" s="90">
        <v>0</v>
      </c>
      <c r="Q3388" s="90">
        <v>107499.77088</v>
      </c>
      <c r="R3388" s="90">
        <v>1.227166363969448E-2</v>
      </c>
      <c r="S3388" s="86"/>
      <c r="T3388" s="86"/>
      <c r="U3388" s="89"/>
      <c r="V3388" s="89"/>
      <c r="W3388" s="89">
        <v>1.2550914627205317E-4</v>
      </c>
      <c r="X3388" s="89">
        <f>'RCP Data-Measures Tab'!$Q3388*'RCP Data-Measures Tab'!$W3388/1000</f>
        <v>1.349220446759012E-2</v>
      </c>
      <c r="Y3388" s="88">
        <v>1.2967948758907806E-4</v>
      </c>
      <c r="Z3388" s="84">
        <f>'RCP Data-Measures Tab'!$Q3388*'RCP Data-Measures Tab'!$Y3388/1000</f>
        <v>1.3940515203661696E-2</v>
      </c>
      <c r="AA3388" s="87"/>
      <c r="AB3388" s="86"/>
      <c r="AC3388" s="85"/>
      <c r="AD3388" s="85"/>
      <c r="AE3388" s="84" t="str">
        <f>'RCP Data-Measures Tab'!$D3388&amp;'RCP Data-Measures Tab'!$F3388&amp;'RCP Data-Measures Tab'!$G3388&amp;'RCP Data-Measures Tab'!$H3388&amp;'RCP Data-Measures Tab'!$I3388</f>
        <v>2015IndustrialMotors/DrivesPumps and FansUnknown</v>
      </c>
      <c r="AF3388" s="84" t="s">
        <v>246</v>
      </c>
    </row>
    <row r="3389" spans="1:32" ht="16.5" hidden="1" x14ac:dyDescent="0.45">
      <c r="A3389" s="151"/>
      <c r="B3389" s="189"/>
      <c r="C3389" s="83"/>
      <c r="D3389" s="101">
        <v>2015</v>
      </c>
      <c r="E3389" s="100">
        <v>513</v>
      </c>
      <c r="F3389" s="100" t="s">
        <v>441</v>
      </c>
      <c r="G3389" s="100" t="s">
        <v>344</v>
      </c>
      <c r="H3389" s="100" t="s">
        <v>286</v>
      </c>
      <c r="I3389" s="100" t="s">
        <v>497</v>
      </c>
      <c r="J3389" s="99"/>
      <c r="K3389" s="99"/>
      <c r="L3389" s="99"/>
      <c r="M3389" s="99"/>
      <c r="N3389" s="99"/>
      <c r="O3389" s="99"/>
      <c r="P3389" s="99">
        <v>0</v>
      </c>
      <c r="Q3389" s="99">
        <v>0</v>
      </c>
      <c r="R3389" s="99">
        <v>0</v>
      </c>
      <c r="S3389" s="95"/>
      <c r="T3389" s="95"/>
      <c r="U3389" s="98"/>
      <c r="V3389" s="98"/>
      <c r="W3389" s="98">
        <v>1.2550914627205317E-4</v>
      </c>
      <c r="X3389" s="98">
        <f>'RCP Data-Measures Tab'!$Q3389*'RCP Data-Measures Tab'!$W3389/1000</f>
        <v>0</v>
      </c>
      <c r="Y3389" s="97">
        <v>1.2967948758907806E-4</v>
      </c>
      <c r="Z3389" s="93">
        <f>'RCP Data-Measures Tab'!$Q3389*'RCP Data-Measures Tab'!$Y3389/1000</f>
        <v>0</v>
      </c>
      <c r="AA3389" s="96"/>
      <c r="AB3389" s="95"/>
      <c r="AC3389" s="94"/>
      <c r="AD3389" s="94"/>
      <c r="AE3389" s="93" t="str">
        <f>'RCP Data-Measures Tab'!$D3389&amp;'RCP Data-Measures Tab'!$F3389&amp;'RCP Data-Measures Tab'!$G3389&amp;'RCP Data-Measures Tab'!$H3389&amp;'RCP Data-Measures Tab'!$I3389</f>
        <v>2015IndustrialProcess LoadsHeat RecoveryUnknown</v>
      </c>
      <c r="AF3389" s="93" t="s">
        <v>246</v>
      </c>
    </row>
    <row r="3390" spans="1:32" ht="16.5" hidden="1" x14ac:dyDescent="0.45">
      <c r="A3390" s="151"/>
      <c r="B3390" s="189"/>
      <c r="C3390" s="83"/>
      <c r="D3390" s="92">
        <v>2015</v>
      </c>
      <c r="E3390" s="91">
        <v>514</v>
      </c>
      <c r="F3390" s="91" t="s">
        <v>441</v>
      </c>
      <c r="G3390" s="91" t="s">
        <v>344</v>
      </c>
      <c r="H3390" s="91" t="s">
        <v>407</v>
      </c>
      <c r="I3390" s="91" t="s">
        <v>497</v>
      </c>
      <c r="J3390" s="90"/>
      <c r="K3390" s="90"/>
      <c r="L3390" s="90"/>
      <c r="M3390" s="90"/>
      <c r="N3390" s="90"/>
      <c r="O3390" s="90"/>
      <c r="P3390" s="90">
        <v>0</v>
      </c>
      <c r="Q3390" s="90">
        <v>0</v>
      </c>
      <c r="R3390" s="90">
        <v>0</v>
      </c>
      <c r="S3390" s="86"/>
      <c r="T3390" s="86"/>
      <c r="U3390" s="89"/>
      <c r="V3390" s="89"/>
      <c r="W3390" s="89">
        <v>1.2550914627205317E-4</v>
      </c>
      <c r="X3390" s="89">
        <f>'RCP Data-Measures Tab'!$Q3390*'RCP Data-Measures Tab'!$W3390/1000</f>
        <v>0</v>
      </c>
      <c r="Y3390" s="88">
        <v>1.2967948758907806E-4</v>
      </c>
      <c r="Z3390" s="84">
        <f>'RCP Data-Measures Tab'!$Q3390*'RCP Data-Measures Tab'!$Y3390/1000</f>
        <v>0</v>
      </c>
      <c r="AA3390" s="87"/>
      <c r="AB3390" s="86"/>
      <c r="AC3390" s="85"/>
      <c r="AD3390" s="85"/>
      <c r="AE3390" s="84" t="str">
        <f>'RCP Data-Measures Tab'!$D3390&amp;'RCP Data-Measures Tab'!$F3390&amp;'RCP Data-Measures Tab'!$G3390&amp;'RCP Data-Measures Tab'!$H3390&amp;'RCP Data-Measures Tab'!$I3390</f>
        <v>2015IndustrialProcess LoadsProcess Loads System ControlsUnknown</v>
      </c>
      <c r="AF3390" s="84" t="s">
        <v>246</v>
      </c>
    </row>
    <row r="3391" spans="1:32" ht="16.5" hidden="1" x14ac:dyDescent="0.45">
      <c r="A3391" s="151"/>
      <c r="B3391" s="189"/>
      <c r="C3391" s="83"/>
      <c r="D3391" s="101">
        <v>2015</v>
      </c>
      <c r="E3391" s="100">
        <v>515</v>
      </c>
      <c r="F3391" s="100" t="s">
        <v>441</v>
      </c>
      <c r="G3391" s="100" t="s">
        <v>344</v>
      </c>
      <c r="H3391" s="100" t="s">
        <v>410</v>
      </c>
      <c r="I3391" s="100" t="s">
        <v>497</v>
      </c>
      <c r="J3391" s="99"/>
      <c r="K3391" s="99"/>
      <c r="L3391" s="99"/>
      <c r="M3391" s="99"/>
      <c r="N3391" s="99"/>
      <c r="O3391" s="99"/>
      <c r="P3391" s="99">
        <v>0</v>
      </c>
      <c r="Q3391" s="99">
        <v>86324.37</v>
      </c>
      <c r="R3391" s="99">
        <v>9.8543800413608603E-3</v>
      </c>
      <c r="S3391" s="95"/>
      <c r="T3391" s="95"/>
      <c r="U3391" s="98"/>
      <c r="V3391" s="98"/>
      <c r="W3391" s="98">
        <v>1.2550914627205317E-4</v>
      </c>
      <c r="X3391" s="98">
        <f>'RCP Data-Measures Tab'!$Q3391*'RCP Data-Measures Tab'!$W3391/1000</f>
        <v>1.0834497981172838E-2</v>
      </c>
      <c r="Y3391" s="97">
        <v>1.2967948758907806E-4</v>
      </c>
      <c r="Z3391" s="93">
        <f>'RCP Data-Measures Tab'!$Q3391*'RCP Data-Measures Tab'!$Y3391/1000</f>
        <v>1.1194500068049982E-2</v>
      </c>
      <c r="AA3391" s="96"/>
      <c r="AB3391" s="95"/>
      <c r="AC3391" s="94"/>
      <c r="AD3391" s="94"/>
      <c r="AE3391" s="93" t="str">
        <f>'RCP Data-Measures Tab'!$D3391&amp;'RCP Data-Measures Tab'!$F3391&amp;'RCP Data-Measures Tab'!$G3391&amp;'RCP Data-Measures Tab'!$H3391&amp;'RCP Data-Measures Tab'!$I3391</f>
        <v>2015IndustrialProcess LoadsProcess Loads System ImprovementsUnknown</v>
      </c>
      <c r="AF3391" s="93" t="s">
        <v>246</v>
      </c>
    </row>
    <row r="3392" spans="1:32" ht="16.5" hidden="1" x14ac:dyDescent="0.45">
      <c r="A3392" s="151"/>
      <c r="B3392" s="189"/>
      <c r="C3392" s="83"/>
      <c r="D3392" s="92">
        <v>2015</v>
      </c>
      <c r="E3392" s="91">
        <v>516</v>
      </c>
      <c r="F3392" s="91" t="s">
        <v>441</v>
      </c>
      <c r="G3392" s="91" t="s">
        <v>344</v>
      </c>
      <c r="H3392" s="91" t="s">
        <v>323</v>
      </c>
      <c r="I3392" s="91" t="s">
        <v>497</v>
      </c>
      <c r="J3392" s="90"/>
      <c r="K3392" s="90"/>
      <c r="L3392" s="90"/>
      <c r="M3392" s="90"/>
      <c r="N3392" s="90"/>
      <c r="O3392" s="90"/>
      <c r="P3392" s="90">
        <v>0</v>
      </c>
      <c r="Q3392" s="90">
        <v>0</v>
      </c>
      <c r="R3392" s="90">
        <v>0</v>
      </c>
      <c r="S3392" s="86"/>
      <c r="T3392" s="86"/>
      <c r="U3392" s="89"/>
      <c r="V3392" s="89"/>
      <c r="W3392" s="89">
        <v>1.2550914627205317E-4</v>
      </c>
      <c r="X3392" s="89">
        <f>'RCP Data-Measures Tab'!$Q3392*'RCP Data-Measures Tab'!$W3392/1000</f>
        <v>0</v>
      </c>
      <c r="Y3392" s="88">
        <v>1.2967948758907806E-4</v>
      </c>
      <c r="Z3392" s="84">
        <f>'RCP Data-Measures Tab'!$Q3392*'RCP Data-Measures Tab'!$Y3392/1000</f>
        <v>0</v>
      </c>
      <c r="AA3392" s="87"/>
      <c r="AB3392" s="86"/>
      <c r="AC3392" s="85"/>
      <c r="AD3392" s="85"/>
      <c r="AE3392" s="84" t="str">
        <f>'RCP Data-Measures Tab'!$D3392&amp;'RCP Data-Measures Tab'!$F3392&amp;'RCP Data-Measures Tab'!$G3392&amp;'RCP Data-Measures Tab'!$H3392&amp;'RCP Data-Measures Tab'!$I3392</f>
        <v>2015IndustrialProcess LoadsPumps and FansUnknown</v>
      </c>
      <c r="AF3392" s="84" t="s">
        <v>246</v>
      </c>
    </row>
    <row r="3393" spans="1:32" ht="16.5" hidden="1" x14ac:dyDescent="0.45">
      <c r="A3393" s="151"/>
      <c r="B3393" s="189"/>
      <c r="C3393" s="83"/>
      <c r="D3393" s="101">
        <v>2015</v>
      </c>
      <c r="E3393" s="100">
        <v>517</v>
      </c>
      <c r="F3393" s="100" t="s">
        <v>441</v>
      </c>
      <c r="G3393" s="100" t="s">
        <v>344</v>
      </c>
      <c r="H3393" s="100" t="s">
        <v>452</v>
      </c>
      <c r="I3393" s="100" t="s">
        <v>497</v>
      </c>
      <c r="J3393" s="99"/>
      <c r="K3393" s="99"/>
      <c r="L3393" s="99"/>
      <c r="M3393" s="99"/>
      <c r="N3393" s="99"/>
      <c r="O3393" s="99"/>
      <c r="P3393" s="99">
        <v>0</v>
      </c>
      <c r="Q3393" s="99">
        <v>345550.91</v>
      </c>
      <c r="R3393" s="99">
        <v>3.9446450769901303E-2</v>
      </c>
      <c r="S3393" s="95"/>
      <c r="T3393" s="95"/>
      <c r="U3393" s="98"/>
      <c r="V3393" s="98"/>
      <c r="W3393" s="98">
        <v>1.2550914627205317E-4</v>
      </c>
      <c r="X3393" s="98">
        <f>'RCP Data-Measures Tab'!$Q3393*'RCP Data-Measures Tab'!$W3393/1000</f>
        <v>4.3369799707631072E-2</v>
      </c>
      <c r="Y3393" s="97">
        <v>1.2967948758907806E-4</v>
      </c>
      <c r="Z3393" s="93">
        <f>'RCP Data-Measures Tab'!$Q3393*'RCP Data-Measures Tab'!$Y3393/1000</f>
        <v>4.4810864944739626E-2</v>
      </c>
      <c r="AA3393" s="96"/>
      <c r="AB3393" s="95"/>
      <c r="AC3393" s="94"/>
      <c r="AD3393" s="94"/>
      <c r="AE3393" s="93" t="str">
        <f>'RCP Data-Measures Tab'!$D3393&amp;'RCP Data-Measures Tab'!$F3393&amp;'RCP Data-Measures Tab'!$G3393&amp;'RCP Data-Measures Tab'!$H3393&amp;'RCP Data-Measures Tab'!$I3393</f>
        <v>2015IndustrialProcess LoadsWastewater System ImprovementsUnknown</v>
      </c>
      <c r="AF3393" s="93" t="s">
        <v>246</v>
      </c>
    </row>
    <row r="3394" spans="1:32" ht="16.5" hidden="1" x14ac:dyDescent="0.45">
      <c r="A3394" s="151"/>
      <c r="B3394" s="189"/>
      <c r="C3394" s="83"/>
      <c r="D3394" s="92">
        <v>2015</v>
      </c>
      <c r="E3394" s="91">
        <v>518</v>
      </c>
      <c r="F3394" s="91" t="s">
        <v>441</v>
      </c>
      <c r="G3394" s="91" t="s">
        <v>349</v>
      </c>
      <c r="H3394" s="91" t="s">
        <v>286</v>
      </c>
      <c r="I3394" s="91" t="s">
        <v>497</v>
      </c>
      <c r="J3394" s="90"/>
      <c r="K3394" s="90"/>
      <c r="L3394" s="90"/>
      <c r="M3394" s="90"/>
      <c r="N3394" s="90"/>
      <c r="O3394" s="90"/>
      <c r="P3394" s="90">
        <v>0</v>
      </c>
      <c r="Q3394" s="90">
        <v>0</v>
      </c>
      <c r="R3394" s="90">
        <v>0</v>
      </c>
      <c r="S3394" s="86"/>
      <c r="T3394" s="86"/>
      <c r="U3394" s="89"/>
      <c r="V3394" s="89"/>
      <c r="W3394" s="89">
        <v>1.2550914627205317E-4</v>
      </c>
      <c r="X3394" s="89">
        <f>'RCP Data-Measures Tab'!$Q3394*'RCP Data-Measures Tab'!$W3394/1000</f>
        <v>0</v>
      </c>
      <c r="Y3394" s="88">
        <v>1.2967948758907806E-4</v>
      </c>
      <c r="Z3394" s="84">
        <f>'RCP Data-Measures Tab'!$Q3394*'RCP Data-Measures Tab'!$Y3394/1000</f>
        <v>0</v>
      </c>
      <c r="AA3394" s="87"/>
      <c r="AB3394" s="86"/>
      <c r="AC3394" s="85"/>
      <c r="AD3394" s="85"/>
      <c r="AE3394" s="84" t="str">
        <f>'RCP Data-Measures Tab'!$D3394&amp;'RCP Data-Measures Tab'!$F3394&amp;'RCP Data-Measures Tab'!$G3394&amp;'RCP Data-Measures Tab'!$H3394&amp;'RCP Data-Measures Tab'!$I3394</f>
        <v>2015IndustrialRefrigerationHeat RecoveryUnknown</v>
      </c>
      <c r="AF3394" s="84" t="s">
        <v>246</v>
      </c>
    </row>
    <row r="3395" spans="1:32" ht="16.5" hidden="1" x14ac:dyDescent="0.45">
      <c r="A3395" s="151"/>
      <c r="B3395" s="189"/>
      <c r="C3395" s="83"/>
      <c r="D3395" s="101">
        <v>2015</v>
      </c>
      <c r="E3395" s="100">
        <v>519</v>
      </c>
      <c r="F3395" s="100" t="s">
        <v>441</v>
      </c>
      <c r="G3395" s="100" t="s">
        <v>349</v>
      </c>
      <c r="H3395" s="100" t="s">
        <v>352</v>
      </c>
      <c r="I3395" s="100" t="s">
        <v>497</v>
      </c>
      <c r="J3395" s="99"/>
      <c r="K3395" s="99"/>
      <c r="L3395" s="99"/>
      <c r="M3395" s="99"/>
      <c r="N3395" s="99"/>
      <c r="O3395" s="99"/>
      <c r="P3395" s="99">
        <v>0</v>
      </c>
      <c r="Q3395" s="99">
        <v>0</v>
      </c>
      <c r="R3395" s="99">
        <v>0</v>
      </c>
      <c r="S3395" s="95"/>
      <c r="T3395" s="95"/>
      <c r="U3395" s="98"/>
      <c r="V3395" s="98"/>
      <c r="W3395" s="98">
        <v>1.2550914627205317E-4</v>
      </c>
      <c r="X3395" s="98">
        <f>'RCP Data-Measures Tab'!$Q3395*'RCP Data-Measures Tab'!$W3395/1000</f>
        <v>0</v>
      </c>
      <c r="Y3395" s="97">
        <v>1.2967948758907806E-4</v>
      </c>
      <c r="Z3395" s="93">
        <f>'RCP Data-Measures Tab'!$Q3395*'RCP Data-Measures Tab'!$Y3395/1000</f>
        <v>0</v>
      </c>
      <c r="AA3395" s="96"/>
      <c r="AB3395" s="95"/>
      <c r="AC3395" s="94"/>
      <c r="AD3395" s="94"/>
      <c r="AE3395" s="93" t="str">
        <f>'RCP Data-Measures Tab'!$D3395&amp;'RCP Data-Measures Tab'!$F3395&amp;'RCP Data-Measures Tab'!$G3395&amp;'RCP Data-Measures Tab'!$H3395&amp;'RCP Data-Measures Tab'!$I3395</f>
        <v>2015IndustrialRefrigerationPackaged RefrigerationUnknown</v>
      </c>
      <c r="AF3395" s="93" t="s">
        <v>246</v>
      </c>
    </row>
    <row r="3396" spans="1:32" ht="16.5" hidden="1" x14ac:dyDescent="0.45">
      <c r="A3396" s="151"/>
      <c r="B3396" s="189"/>
      <c r="C3396" s="83"/>
      <c r="D3396" s="92">
        <v>2015</v>
      </c>
      <c r="E3396" s="91">
        <v>520</v>
      </c>
      <c r="F3396" s="91" t="s">
        <v>441</v>
      </c>
      <c r="G3396" s="91" t="s">
        <v>349</v>
      </c>
      <c r="H3396" s="91" t="s">
        <v>323</v>
      </c>
      <c r="I3396" s="91" t="s">
        <v>497</v>
      </c>
      <c r="J3396" s="90"/>
      <c r="K3396" s="90"/>
      <c r="L3396" s="90"/>
      <c r="M3396" s="90"/>
      <c r="N3396" s="90"/>
      <c r="O3396" s="90"/>
      <c r="P3396" s="90">
        <v>0</v>
      </c>
      <c r="Q3396" s="90">
        <v>0</v>
      </c>
      <c r="R3396" s="90">
        <v>0</v>
      </c>
      <c r="S3396" s="86"/>
      <c r="T3396" s="86"/>
      <c r="U3396" s="89"/>
      <c r="V3396" s="89"/>
      <c r="W3396" s="89">
        <v>1.2550914627205317E-4</v>
      </c>
      <c r="X3396" s="89">
        <f>'RCP Data-Measures Tab'!$Q3396*'RCP Data-Measures Tab'!$W3396/1000</f>
        <v>0</v>
      </c>
      <c r="Y3396" s="88">
        <v>1.2967948758907806E-4</v>
      </c>
      <c r="Z3396" s="84">
        <f>'RCP Data-Measures Tab'!$Q3396*'RCP Data-Measures Tab'!$Y3396/1000</f>
        <v>0</v>
      </c>
      <c r="AA3396" s="87"/>
      <c r="AB3396" s="86"/>
      <c r="AC3396" s="85"/>
      <c r="AD3396" s="85"/>
      <c r="AE3396" s="84" t="str">
        <f>'RCP Data-Measures Tab'!$D3396&amp;'RCP Data-Measures Tab'!$F3396&amp;'RCP Data-Measures Tab'!$G3396&amp;'RCP Data-Measures Tab'!$H3396&amp;'RCP Data-Measures Tab'!$I3396</f>
        <v>2015IndustrialRefrigerationPumps and FansUnknown</v>
      </c>
      <c r="AF3396" s="84" t="s">
        <v>246</v>
      </c>
    </row>
    <row r="3397" spans="1:32" ht="16.5" hidden="1" x14ac:dyDescent="0.45">
      <c r="A3397" s="151"/>
      <c r="B3397" s="189"/>
      <c r="C3397" s="83"/>
      <c r="D3397" s="101">
        <v>2015</v>
      </c>
      <c r="E3397" s="100">
        <v>521</v>
      </c>
      <c r="F3397" s="100" t="s">
        <v>441</v>
      </c>
      <c r="G3397" s="100" t="s">
        <v>349</v>
      </c>
      <c r="H3397" s="100" t="s">
        <v>357</v>
      </c>
      <c r="I3397" s="100" t="s">
        <v>497</v>
      </c>
      <c r="J3397" s="99"/>
      <c r="K3397" s="99"/>
      <c r="L3397" s="99"/>
      <c r="M3397" s="99"/>
      <c r="N3397" s="99"/>
      <c r="O3397" s="99"/>
      <c r="P3397" s="99">
        <v>0</v>
      </c>
      <c r="Q3397" s="99">
        <v>559706.78</v>
      </c>
      <c r="R3397" s="99">
        <v>6.3893467187881497E-2</v>
      </c>
      <c r="S3397" s="95"/>
      <c r="T3397" s="95"/>
      <c r="U3397" s="98"/>
      <c r="V3397" s="98"/>
      <c r="W3397" s="98">
        <v>1.2550914627205317E-4</v>
      </c>
      <c r="X3397" s="98">
        <f>'RCP Data-Measures Tab'!$Q3397*'RCP Data-Measures Tab'!$W3397/1000</f>
        <v>7.0248320120479893E-2</v>
      </c>
      <c r="Y3397" s="97">
        <v>1.2967948758907806E-4</v>
      </c>
      <c r="Z3397" s="93">
        <f>'RCP Data-Measures Tab'!$Q3397*'RCP Data-Measures Tab'!$Y3397/1000</f>
        <v>7.2582488430532846E-2</v>
      </c>
      <c r="AA3397" s="96"/>
      <c r="AB3397" s="95"/>
      <c r="AC3397" s="94"/>
      <c r="AD3397" s="94"/>
      <c r="AE3397" s="93" t="str">
        <f>'RCP Data-Measures Tab'!$D3397&amp;'RCP Data-Measures Tab'!$F3397&amp;'RCP Data-Measures Tab'!$G3397&amp;'RCP Data-Measures Tab'!$H3397&amp;'RCP Data-Measures Tab'!$I3397</f>
        <v>2015IndustrialRefrigerationRefrigeration System ControlsUnknown</v>
      </c>
      <c r="AF3397" s="93" t="s">
        <v>246</v>
      </c>
    </row>
    <row r="3398" spans="1:32" ht="16.5" hidden="1" x14ac:dyDescent="0.45">
      <c r="A3398" s="151"/>
      <c r="B3398" s="189"/>
      <c r="C3398" s="83"/>
      <c r="D3398" s="92">
        <v>2015</v>
      </c>
      <c r="E3398" s="91">
        <v>522</v>
      </c>
      <c r="F3398" s="91" t="s">
        <v>441</v>
      </c>
      <c r="G3398" s="91" t="s">
        <v>349</v>
      </c>
      <c r="H3398" s="91" t="s">
        <v>361</v>
      </c>
      <c r="I3398" s="91" t="s">
        <v>497</v>
      </c>
      <c r="J3398" s="90"/>
      <c r="K3398" s="90"/>
      <c r="L3398" s="90"/>
      <c r="M3398" s="90"/>
      <c r="N3398" s="90"/>
      <c r="O3398" s="90"/>
      <c r="P3398" s="90">
        <v>0</v>
      </c>
      <c r="Q3398" s="90">
        <v>6634627.9825833607</v>
      </c>
      <c r="R3398" s="90">
        <v>0.75737762451171908</v>
      </c>
      <c r="S3398" s="86"/>
      <c r="T3398" s="86"/>
      <c r="U3398" s="89"/>
      <c r="V3398" s="89"/>
      <c r="W3398" s="89">
        <v>1.2550914627205317E-4</v>
      </c>
      <c r="X3398" s="89">
        <f>'RCP Data-Measures Tab'!$Q3398*'RCP Data-Measures Tab'!$W3398/1000</f>
        <v>0.83270649392671203</v>
      </c>
      <c r="Y3398" s="88">
        <v>1.2967948758907806E-4</v>
      </c>
      <c r="Z3398" s="84">
        <f>'RCP Data-Measures Tab'!$Q3398*'RCP Data-Measures Tab'!$Y3398/1000</f>
        <v>0.86037515712556889</v>
      </c>
      <c r="AA3398" s="87"/>
      <c r="AB3398" s="86"/>
      <c r="AC3398" s="85"/>
      <c r="AD3398" s="85"/>
      <c r="AE3398" s="84" t="str">
        <f>'RCP Data-Measures Tab'!$D3398&amp;'RCP Data-Measures Tab'!$F3398&amp;'RCP Data-Measures Tab'!$G3398&amp;'RCP Data-Measures Tab'!$H3398&amp;'RCP Data-Measures Tab'!$I3398</f>
        <v>2015IndustrialRefrigerationRefrigeration System ImprovementsUnknown</v>
      </c>
      <c r="AF3398" s="84" t="s">
        <v>246</v>
      </c>
    </row>
    <row r="3399" spans="1:32" ht="16.5" hidden="1" x14ac:dyDescent="0.45">
      <c r="A3399" s="151"/>
      <c r="B3399" s="189"/>
      <c r="C3399" s="83"/>
      <c r="D3399" s="101">
        <v>2015</v>
      </c>
      <c r="E3399" s="100">
        <v>523</v>
      </c>
      <c r="F3399" s="100" t="s">
        <v>441</v>
      </c>
      <c r="G3399" s="100" t="s">
        <v>368</v>
      </c>
      <c r="H3399" s="100" t="s">
        <v>286</v>
      </c>
      <c r="I3399" s="100" t="s">
        <v>497</v>
      </c>
      <c r="J3399" s="99"/>
      <c r="K3399" s="99"/>
      <c r="L3399" s="99"/>
      <c r="M3399" s="99"/>
      <c r="N3399" s="99"/>
      <c r="O3399" s="99"/>
      <c r="P3399" s="99">
        <v>0</v>
      </c>
      <c r="Q3399" s="99">
        <v>0</v>
      </c>
      <c r="R3399" s="99">
        <v>0</v>
      </c>
      <c r="S3399" s="95"/>
      <c r="T3399" s="95"/>
      <c r="U3399" s="98"/>
      <c r="V3399" s="98"/>
      <c r="W3399" s="98">
        <v>1.2550914627205317E-4</v>
      </c>
      <c r="X3399" s="98">
        <f>'RCP Data-Measures Tab'!$Q3399*'RCP Data-Measures Tab'!$W3399/1000</f>
        <v>0</v>
      </c>
      <c r="Y3399" s="97">
        <v>1.2967948758907806E-4</v>
      </c>
      <c r="Z3399" s="93">
        <f>'RCP Data-Measures Tab'!$Q3399*'RCP Data-Measures Tab'!$Y3399/1000</f>
        <v>0</v>
      </c>
      <c r="AA3399" s="96"/>
      <c r="AB3399" s="95"/>
      <c r="AC3399" s="94"/>
      <c r="AD3399" s="94"/>
      <c r="AE3399" s="93" t="str">
        <f>'RCP Data-Measures Tab'!$D3399&amp;'RCP Data-Measures Tab'!$F3399&amp;'RCP Data-Measures Tab'!$G3399&amp;'RCP Data-Measures Tab'!$H3399&amp;'RCP Data-Measures Tab'!$I3399</f>
        <v>2015IndustrialWater HeatingHeat RecoveryUnknown</v>
      </c>
      <c r="AF3399" s="93" t="s">
        <v>246</v>
      </c>
    </row>
    <row r="3400" spans="1:32" ht="16.5" hidden="1" x14ac:dyDescent="0.45">
      <c r="A3400" s="151"/>
      <c r="B3400" s="189"/>
      <c r="C3400" s="83"/>
      <c r="D3400" s="92">
        <v>2015</v>
      </c>
      <c r="E3400" s="91">
        <v>524</v>
      </c>
      <c r="F3400" s="91" t="s">
        <v>441</v>
      </c>
      <c r="G3400" s="91" t="s">
        <v>368</v>
      </c>
      <c r="H3400" s="91" t="s">
        <v>455</v>
      </c>
      <c r="I3400" s="91" t="s">
        <v>497</v>
      </c>
      <c r="J3400" s="90"/>
      <c r="K3400" s="90"/>
      <c r="L3400" s="90"/>
      <c r="M3400" s="90"/>
      <c r="N3400" s="90"/>
      <c r="O3400" s="90"/>
      <c r="P3400" s="90">
        <v>0</v>
      </c>
      <c r="Q3400" s="90">
        <v>0</v>
      </c>
      <c r="R3400" s="90">
        <v>0</v>
      </c>
      <c r="S3400" s="86"/>
      <c r="T3400" s="86"/>
      <c r="U3400" s="89"/>
      <c r="V3400" s="89"/>
      <c r="W3400" s="89">
        <v>1.2550914627205317E-4</v>
      </c>
      <c r="X3400" s="89">
        <f>'RCP Data-Measures Tab'!$Q3400*'RCP Data-Measures Tab'!$W3400/1000</f>
        <v>0</v>
      </c>
      <c r="Y3400" s="88">
        <v>1.2967948758907806E-4</v>
      </c>
      <c r="Z3400" s="84">
        <f>'RCP Data-Measures Tab'!$Q3400*'RCP Data-Measures Tab'!$Y3400/1000</f>
        <v>0</v>
      </c>
      <c r="AA3400" s="87"/>
      <c r="AB3400" s="86"/>
      <c r="AC3400" s="85"/>
      <c r="AD3400" s="85"/>
      <c r="AE3400" s="84" t="str">
        <f>'RCP Data-Measures Tab'!$D3400&amp;'RCP Data-Measures Tab'!$F3400&amp;'RCP Data-Measures Tab'!$G3400&amp;'RCP Data-Measures Tab'!$H3400&amp;'RCP Data-Measures Tab'!$I3400</f>
        <v>2015IndustrialWater HeatingPipe InsulationUnknown</v>
      </c>
      <c r="AF3400" s="84" t="s">
        <v>246</v>
      </c>
    </row>
    <row r="3401" spans="1:32" ht="16.5" hidden="1" x14ac:dyDescent="0.45">
      <c r="A3401" s="151"/>
      <c r="B3401" s="189"/>
      <c r="C3401" s="83"/>
      <c r="D3401" s="101">
        <v>2015</v>
      </c>
      <c r="E3401" s="100">
        <v>525</v>
      </c>
      <c r="F3401" s="100" t="s">
        <v>441</v>
      </c>
      <c r="G3401" s="100" t="s">
        <v>368</v>
      </c>
      <c r="H3401" s="100" t="s">
        <v>369</v>
      </c>
      <c r="I3401" s="100" t="s">
        <v>497</v>
      </c>
      <c r="J3401" s="99"/>
      <c r="K3401" s="99"/>
      <c r="L3401" s="99"/>
      <c r="M3401" s="99"/>
      <c r="N3401" s="99"/>
      <c r="O3401" s="99"/>
      <c r="P3401" s="99">
        <v>0</v>
      </c>
      <c r="Q3401" s="99">
        <v>0</v>
      </c>
      <c r="R3401" s="99">
        <v>0</v>
      </c>
      <c r="S3401" s="95"/>
      <c r="T3401" s="95"/>
      <c r="U3401" s="98"/>
      <c r="V3401" s="98"/>
      <c r="W3401" s="98">
        <v>1.2550914627205317E-4</v>
      </c>
      <c r="X3401" s="98">
        <f>'RCP Data-Measures Tab'!$Q3401*'RCP Data-Measures Tab'!$W3401/1000</f>
        <v>0</v>
      </c>
      <c r="Y3401" s="97">
        <v>1.2967948758907806E-4</v>
      </c>
      <c r="Z3401" s="93">
        <f>'RCP Data-Measures Tab'!$Q3401*'RCP Data-Measures Tab'!$Y3401/1000</f>
        <v>0</v>
      </c>
      <c r="AA3401" s="96"/>
      <c r="AB3401" s="95"/>
      <c r="AC3401" s="94"/>
      <c r="AD3401" s="94"/>
      <c r="AE3401" s="93" t="str">
        <f>'RCP Data-Measures Tab'!$D3401&amp;'RCP Data-Measures Tab'!$F3401&amp;'RCP Data-Measures Tab'!$G3401&amp;'RCP Data-Measures Tab'!$H3401&amp;'RCP Data-Measures Tab'!$I3401</f>
        <v>2015IndustrialWater HeatingSystem Efficiency ImprovementsUnknown</v>
      </c>
      <c r="AF3401" s="93" t="s">
        <v>246</v>
      </c>
    </row>
    <row r="3402" spans="1:32" ht="16.5" hidden="1" x14ac:dyDescent="0.45">
      <c r="A3402" s="151"/>
      <c r="B3402" s="189"/>
      <c r="C3402" s="83"/>
      <c r="D3402" s="92">
        <v>2015</v>
      </c>
      <c r="E3402" s="91">
        <v>526</v>
      </c>
      <c r="F3402" s="91" t="s">
        <v>441</v>
      </c>
      <c r="G3402" s="91" t="s">
        <v>368</v>
      </c>
      <c r="H3402" s="91" t="s">
        <v>431</v>
      </c>
      <c r="I3402" s="91" t="s">
        <v>497</v>
      </c>
      <c r="J3402" s="90"/>
      <c r="K3402" s="90"/>
      <c r="L3402" s="90"/>
      <c r="M3402" s="90"/>
      <c r="N3402" s="90"/>
      <c r="O3402" s="90"/>
      <c r="P3402" s="90">
        <v>0</v>
      </c>
      <c r="Q3402" s="90">
        <v>0</v>
      </c>
      <c r="R3402" s="90">
        <v>0</v>
      </c>
      <c r="S3402" s="86"/>
      <c r="T3402" s="86"/>
      <c r="U3402" s="89"/>
      <c r="V3402" s="89"/>
      <c r="W3402" s="89">
        <v>1.2550914627205317E-4</v>
      </c>
      <c r="X3402" s="89">
        <f>'RCP Data-Measures Tab'!$Q3402*'RCP Data-Measures Tab'!$W3402/1000</f>
        <v>0</v>
      </c>
      <c r="Y3402" s="88">
        <v>1.2967948758907806E-4</v>
      </c>
      <c r="Z3402" s="84">
        <f>'RCP Data-Measures Tab'!$Q3402*'RCP Data-Measures Tab'!$Y3402/1000</f>
        <v>0</v>
      </c>
      <c r="AA3402" s="87"/>
      <c r="AB3402" s="86"/>
      <c r="AC3402" s="85"/>
      <c r="AD3402" s="85"/>
      <c r="AE3402" s="84" t="str">
        <f>'RCP Data-Measures Tab'!$D3402&amp;'RCP Data-Measures Tab'!$F3402&amp;'RCP Data-Measures Tab'!$G3402&amp;'RCP Data-Measures Tab'!$H3402&amp;'RCP Data-Measures Tab'!$I3402</f>
        <v>2015IndustrialWater HeatingWater Heating ControlsUnknown</v>
      </c>
      <c r="AF3402" s="84" t="s">
        <v>246</v>
      </c>
    </row>
    <row r="3403" spans="1:32" ht="16.5" hidden="1" x14ac:dyDescent="0.45">
      <c r="A3403" s="151"/>
      <c r="B3403" s="189"/>
      <c r="C3403" s="83"/>
      <c r="D3403" s="101">
        <v>2015</v>
      </c>
      <c r="E3403" s="100">
        <v>527</v>
      </c>
      <c r="F3403" s="100" t="s">
        <v>441</v>
      </c>
      <c r="G3403" s="100" t="s">
        <v>371</v>
      </c>
      <c r="H3403" s="100" t="s">
        <v>372</v>
      </c>
      <c r="I3403" s="100" t="s">
        <v>497</v>
      </c>
      <c r="J3403" s="99"/>
      <c r="K3403" s="99"/>
      <c r="L3403" s="99"/>
      <c r="M3403" s="99"/>
      <c r="N3403" s="99"/>
      <c r="O3403" s="99"/>
      <c r="P3403" s="99">
        <v>0</v>
      </c>
      <c r="Q3403" s="99">
        <v>0</v>
      </c>
      <c r="R3403" s="99">
        <v>0</v>
      </c>
      <c r="S3403" s="95"/>
      <c r="T3403" s="95"/>
      <c r="U3403" s="98"/>
      <c r="V3403" s="98"/>
      <c r="W3403" s="98">
        <v>1.2550914627205317E-4</v>
      </c>
      <c r="X3403" s="98">
        <f>'RCP Data-Measures Tab'!$Q3403*'RCP Data-Measures Tab'!$W3403/1000</f>
        <v>0</v>
      </c>
      <c r="Y3403" s="97">
        <v>1.2967948758907806E-4</v>
      </c>
      <c r="Z3403" s="93">
        <f>'RCP Data-Measures Tab'!$Q3403*'RCP Data-Measures Tab'!$Y3403/1000</f>
        <v>0</v>
      </c>
      <c r="AA3403" s="96"/>
      <c r="AB3403" s="95"/>
      <c r="AC3403" s="94"/>
      <c r="AD3403" s="94"/>
      <c r="AE3403" s="93" t="str">
        <f>'RCP Data-Measures Tab'!$D3403&amp;'RCP Data-Measures Tab'!$F3403&amp;'RCP Data-Measures Tab'!$G3403&amp;'RCP Data-Measures Tab'!$H3403&amp;'RCP Data-Measures Tab'!$I3403</f>
        <v>2015IndustrialWhole Bldg/Meter LevelWhole Bldg/Meter Level System ImprovementsUnknown</v>
      </c>
      <c r="AF3403" s="93" t="s">
        <v>246</v>
      </c>
    </row>
    <row r="3404" spans="1:32" ht="16.5" hidden="1" x14ac:dyDescent="0.45">
      <c r="A3404" s="151"/>
      <c r="B3404" s="189"/>
      <c r="C3404" s="83"/>
      <c r="D3404" s="92">
        <v>2015</v>
      </c>
      <c r="E3404" s="91">
        <v>528</v>
      </c>
      <c r="F3404" s="91" t="s">
        <v>456</v>
      </c>
      <c r="G3404" s="91" t="s">
        <v>374</v>
      </c>
      <c r="H3404" s="91" t="s">
        <v>375</v>
      </c>
      <c r="I3404" s="91" t="s">
        <v>497</v>
      </c>
      <c r="J3404" s="90"/>
      <c r="K3404" s="90"/>
      <c r="L3404" s="90"/>
      <c r="M3404" s="90"/>
      <c r="N3404" s="90"/>
      <c r="O3404" s="90"/>
      <c r="P3404" s="90">
        <v>0</v>
      </c>
      <c r="Q3404" s="90">
        <v>0</v>
      </c>
      <c r="R3404" s="90">
        <v>0</v>
      </c>
      <c r="S3404" s="86"/>
      <c r="T3404" s="86"/>
      <c r="U3404" s="89"/>
      <c r="V3404" s="89"/>
      <c r="W3404" s="89">
        <v>1.4548680460948135E-4</v>
      </c>
      <c r="X3404" s="89">
        <f>'RCP Data-Measures Tab'!$Q3404*'RCP Data-Measures Tab'!$W3404/1000</f>
        <v>0</v>
      </c>
      <c r="Y3404" s="88">
        <v>1.3343328305710686E-4</v>
      </c>
      <c r="Z3404" s="84">
        <f>'RCP Data-Measures Tab'!$Q3404*'RCP Data-Measures Tab'!$Y3404/1000</f>
        <v>0</v>
      </c>
      <c r="AA3404" s="87"/>
      <c r="AB3404" s="86"/>
      <c r="AC3404" s="85"/>
      <c r="AD3404" s="85"/>
      <c r="AE3404" s="84" t="str">
        <f>'RCP Data-Measures Tab'!$D3404&amp;'RCP Data-Measures Tab'!$F3404&amp;'RCP Data-Measures Tab'!$G3404&amp;'RCP Data-Measures Tab'!$H3404&amp;'RCP Data-Measures Tab'!$I3404</f>
        <v>2015ResidentialElectronicsComputer TechnologiesUnknown</v>
      </c>
      <c r="AF3404" s="84" t="s">
        <v>246</v>
      </c>
    </row>
    <row r="3405" spans="1:32" ht="16.5" hidden="1" x14ac:dyDescent="0.45">
      <c r="A3405" s="151"/>
      <c r="B3405" s="189"/>
      <c r="C3405" s="83"/>
      <c r="D3405" s="101">
        <v>2015</v>
      </c>
      <c r="E3405" s="100">
        <v>529</v>
      </c>
      <c r="F3405" s="100" t="s">
        <v>456</v>
      </c>
      <c r="G3405" s="100" t="s">
        <v>374</v>
      </c>
      <c r="H3405" s="100" t="s">
        <v>457</v>
      </c>
      <c r="I3405" s="100" t="s">
        <v>497</v>
      </c>
      <c r="J3405" s="99"/>
      <c r="K3405" s="99"/>
      <c r="L3405" s="99"/>
      <c r="M3405" s="99"/>
      <c r="N3405" s="99"/>
      <c r="O3405" s="99"/>
      <c r="P3405" s="99">
        <v>0</v>
      </c>
      <c r="Q3405" s="99">
        <v>1008987.214678778</v>
      </c>
      <c r="R3405" s="99">
        <v>0.1151811871677637</v>
      </c>
      <c r="S3405" s="95"/>
      <c r="T3405" s="95"/>
      <c r="U3405" s="98"/>
      <c r="V3405" s="98"/>
      <c r="W3405" s="98">
        <v>2.1383317696776821E-4</v>
      </c>
      <c r="X3405" s="98">
        <f>'RCP Data-Measures Tab'!$Q3405*'RCP Data-Measures Tab'!$W3405/1000</f>
        <v>0.21575494163462267</v>
      </c>
      <c r="Y3405" s="97">
        <v>1.7220062569962805E-4</v>
      </c>
      <c r="Z3405" s="93">
        <f>'RCP Data-Measures Tab'!$Q3405*'RCP Data-Measures Tab'!$Y3405/1000</f>
        <v>0.17374822969061049</v>
      </c>
      <c r="AA3405" s="96"/>
      <c r="AB3405" s="95"/>
      <c r="AC3405" s="94"/>
      <c r="AD3405" s="94"/>
      <c r="AE3405" s="93" t="str">
        <f>'RCP Data-Measures Tab'!$D3405&amp;'RCP Data-Measures Tab'!$F3405&amp;'RCP Data-Measures Tab'!$G3405&amp;'RCP Data-Measures Tab'!$H3405&amp;'RCP Data-Measures Tab'!$I3405</f>
        <v>2015ResidentialElectronicsEntertainmentUnknown</v>
      </c>
      <c r="AF3405" s="93" t="s">
        <v>246</v>
      </c>
    </row>
    <row r="3406" spans="1:32" ht="16.5" hidden="1" x14ac:dyDescent="0.45">
      <c r="A3406" s="151"/>
      <c r="B3406" s="189"/>
      <c r="C3406" s="83"/>
      <c r="D3406" s="92">
        <v>2015</v>
      </c>
      <c r="E3406" s="91">
        <v>530</v>
      </c>
      <c r="F3406" s="91" t="s">
        <v>456</v>
      </c>
      <c r="G3406" s="91" t="s">
        <v>374</v>
      </c>
      <c r="H3406" s="91" t="s">
        <v>380</v>
      </c>
      <c r="I3406" s="91" t="s">
        <v>497</v>
      </c>
      <c r="J3406" s="90"/>
      <c r="K3406" s="90"/>
      <c r="L3406" s="90"/>
      <c r="M3406" s="90"/>
      <c r="N3406" s="90"/>
      <c r="O3406" s="90"/>
      <c r="P3406" s="90">
        <v>0</v>
      </c>
      <c r="Q3406" s="90">
        <v>0</v>
      </c>
      <c r="R3406" s="90">
        <v>0</v>
      </c>
      <c r="S3406" s="86"/>
      <c r="T3406" s="86"/>
      <c r="U3406" s="89"/>
      <c r="V3406" s="89"/>
      <c r="W3406" s="89">
        <v>2.1383317696776821E-4</v>
      </c>
      <c r="X3406" s="89">
        <f>'RCP Data-Measures Tab'!$Q3406*'RCP Data-Measures Tab'!$W3406/1000</f>
        <v>0</v>
      </c>
      <c r="Y3406" s="88">
        <v>1.7220062569962805E-4</v>
      </c>
      <c r="Z3406" s="84">
        <f>'RCP Data-Measures Tab'!$Q3406*'RCP Data-Measures Tab'!$Y3406/1000</f>
        <v>0</v>
      </c>
      <c r="AA3406" s="87"/>
      <c r="AB3406" s="86"/>
      <c r="AC3406" s="85"/>
      <c r="AD3406" s="85"/>
      <c r="AE3406" s="84" t="str">
        <f>'RCP Data-Measures Tab'!$D3406&amp;'RCP Data-Measures Tab'!$F3406&amp;'RCP Data-Measures Tab'!$G3406&amp;'RCP Data-Measures Tab'!$H3406&amp;'RCP Data-Measures Tab'!$I3406</f>
        <v>2015ResidentialElectronicsPlug LoadUnknown</v>
      </c>
      <c r="AF3406" s="84" t="s">
        <v>246</v>
      </c>
    </row>
    <row r="3407" spans="1:32" ht="16.5" hidden="1" x14ac:dyDescent="0.45">
      <c r="A3407" s="151"/>
      <c r="B3407" s="189"/>
      <c r="C3407" s="83"/>
      <c r="D3407" s="101">
        <v>2015</v>
      </c>
      <c r="E3407" s="100">
        <v>531</v>
      </c>
      <c r="F3407" s="100" t="s">
        <v>456</v>
      </c>
      <c r="G3407" s="100" t="s">
        <v>382</v>
      </c>
      <c r="H3407" s="100" t="s">
        <v>383</v>
      </c>
      <c r="I3407" s="100" t="s">
        <v>497</v>
      </c>
      <c r="J3407" s="99"/>
      <c r="K3407" s="99"/>
      <c r="L3407" s="99"/>
      <c r="M3407" s="99"/>
      <c r="N3407" s="99"/>
      <c r="O3407" s="99"/>
      <c r="P3407" s="99">
        <v>0</v>
      </c>
      <c r="Q3407" s="99">
        <v>0</v>
      </c>
      <c r="R3407" s="99">
        <v>0</v>
      </c>
      <c r="S3407" s="95"/>
      <c r="T3407" s="95"/>
      <c r="U3407" s="98"/>
      <c r="V3407" s="98"/>
      <c r="W3407" s="98">
        <v>5.7620670736429919E-4</v>
      </c>
      <c r="X3407" s="98">
        <f>'RCP Data-Measures Tab'!$Q3407*'RCP Data-Measures Tab'!$W3407/1000</f>
        <v>0</v>
      </c>
      <c r="Y3407" s="97">
        <v>3.9409268442229105E-4</v>
      </c>
      <c r="Z3407" s="93">
        <f>'RCP Data-Measures Tab'!$Q3407*'RCP Data-Measures Tab'!$Y3407/1000</f>
        <v>0</v>
      </c>
      <c r="AA3407" s="96"/>
      <c r="AB3407" s="95"/>
      <c r="AC3407" s="94"/>
      <c r="AD3407" s="94"/>
      <c r="AE3407" s="93" t="str">
        <f>'RCP Data-Measures Tab'!$D3407&amp;'RCP Data-Measures Tab'!$F3407&amp;'RCP Data-Measures Tab'!$G3407&amp;'RCP Data-Measures Tab'!$H3407&amp;'RCP Data-Measures Tab'!$I3407</f>
        <v>2015ResidentialFood PreparationCookingUnknown</v>
      </c>
      <c r="AF3407" s="93" t="s">
        <v>246</v>
      </c>
    </row>
    <row r="3408" spans="1:32" ht="16.5" hidden="1" x14ac:dyDescent="0.45">
      <c r="A3408" s="151"/>
      <c r="B3408" s="189"/>
      <c r="C3408" s="83"/>
      <c r="D3408" s="92">
        <v>2015</v>
      </c>
      <c r="E3408" s="91">
        <v>532</v>
      </c>
      <c r="F3408" s="91" t="s">
        <v>456</v>
      </c>
      <c r="G3408" s="91" t="s">
        <v>243</v>
      </c>
      <c r="H3408" s="91" t="s">
        <v>390</v>
      </c>
      <c r="I3408" s="91" t="s">
        <v>497</v>
      </c>
      <c r="J3408" s="90"/>
      <c r="K3408" s="90"/>
      <c r="L3408" s="90"/>
      <c r="M3408" s="90"/>
      <c r="N3408" s="90"/>
      <c r="O3408" s="90"/>
      <c r="P3408" s="90">
        <v>0</v>
      </c>
      <c r="Q3408" s="90">
        <v>91896</v>
      </c>
      <c r="R3408" s="90">
        <v>1.049042375234421E-2</v>
      </c>
      <c r="S3408" s="86"/>
      <c r="T3408" s="86"/>
      <c r="U3408" s="89"/>
      <c r="V3408" s="89"/>
      <c r="W3408" s="89">
        <v>3.5038807131168473E-4</v>
      </c>
      <c r="X3408" s="89">
        <f>'RCP Data-Measures Tab'!$Q3408*'RCP Data-Measures Tab'!$W3408/1000</f>
        <v>3.2199262201258579E-2</v>
      </c>
      <c r="Y3408" s="88">
        <v>2.9220689289962375E-4</v>
      </c>
      <c r="Z3408" s="84">
        <f>'RCP Data-Measures Tab'!$Q3408*'RCP Data-Measures Tab'!$Y3408/1000</f>
        <v>2.6852644629903825E-2</v>
      </c>
      <c r="AA3408" s="87"/>
      <c r="AB3408" s="86"/>
      <c r="AC3408" s="85"/>
      <c r="AD3408" s="85"/>
      <c r="AE3408" s="84" t="str">
        <f>'RCP Data-Measures Tab'!$D3408&amp;'RCP Data-Measures Tab'!$F3408&amp;'RCP Data-Measures Tab'!$G3408&amp;'RCP Data-Measures Tab'!$H3408&amp;'RCP Data-Measures Tab'!$I3408</f>
        <v>2015ResidentialHVACEnvelopeUnknown</v>
      </c>
      <c r="AF3408" s="84" t="s">
        <v>246</v>
      </c>
    </row>
    <row r="3409" spans="1:32" ht="16.5" hidden="1" x14ac:dyDescent="0.45">
      <c r="A3409" s="151"/>
      <c r="B3409" s="189"/>
      <c r="C3409" s="83"/>
      <c r="D3409" s="101">
        <v>2015</v>
      </c>
      <c r="E3409" s="100">
        <v>533</v>
      </c>
      <c r="F3409" s="100" t="s">
        <v>456</v>
      </c>
      <c r="G3409" s="100" t="s">
        <v>243</v>
      </c>
      <c r="H3409" s="100" t="s">
        <v>286</v>
      </c>
      <c r="I3409" s="100" t="s">
        <v>497</v>
      </c>
      <c r="J3409" s="99"/>
      <c r="K3409" s="99"/>
      <c r="L3409" s="99"/>
      <c r="M3409" s="99"/>
      <c r="N3409" s="99"/>
      <c r="O3409" s="99"/>
      <c r="P3409" s="99">
        <v>0</v>
      </c>
      <c r="Q3409" s="99">
        <v>0</v>
      </c>
      <c r="R3409" s="99">
        <v>0</v>
      </c>
      <c r="S3409" s="95"/>
      <c r="T3409" s="95"/>
      <c r="U3409" s="98"/>
      <c r="V3409" s="98"/>
      <c r="W3409" s="98">
        <v>3.5038807131168473E-4</v>
      </c>
      <c r="X3409" s="98">
        <f>'RCP Data-Measures Tab'!$Q3409*'RCP Data-Measures Tab'!$W3409/1000</f>
        <v>0</v>
      </c>
      <c r="Y3409" s="97">
        <v>2.9220689289962375E-4</v>
      </c>
      <c r="Z3409" s="93">
        <f>'RCP Data-Measures Tab'!$Q3409*'RCP Data-Measures Tab'!$Y3409/1000</f>
        <v>0</v>
      </c>
      <c r="AA3409" s="96"/>
      <c r="AB3409" s="95"/>
      <c r="AC3409" s="94"/>
      <c r="AD3409" s="94"/>
      <c r="AE3409" s="93" t="str">
        <f>'RCP Data-Measures Tab'!$D3409&amp;'RCP Data-Measures Tab'!$F3409&amp;'RCP Data-Measures Tab'!$G3409&amp;'RCP Data-Measures Tab'!$H3409&amp;'RCP Data-Measures Tab'!$I3409</f>
        <v>2015ResidentialHVACHeat RecoveryUnknown</v>
      </c>
      <c r="AF3409" s="93" t="s">
        <v>246</v>
      </c>
    </row>
    <row r="3410" spans="1:32" ht="16.5" hidden="1" x14ac:dyDescent="0.45">
      <c r="A3410" s="151"/>
      <c r="B3410" s="189"/>
      <c r="C3410" s="83"/>
      <c r="D3410" s="92">
        <v>2015</v>
      </c>
      <c r="E3410" s="91">
        <v>534</v>
      </c>
      <c r="F3410" s="91" t="s">
        <v>456</v>
      </c>
      <c r="G3410" s="91" t="s">
        <v>243</v>
      </c>
      <c r="H3410" s="91" t="s">
        <v>461</v>
      </c>
      <c r="I3410" s="91" t="s">
        <v>497</v>
      </c>
      <c r="J3410" s="90"/>
      <c r="K3410" s="90"/>
      <c r="L3410" s="90"/>
      <c r="M3410" s="90"/>
      <c r="N3410" s="90"/>
      <c r="O3410" s="90"/>
      <c r="P3410" s="90">
        <v>0</v>
      </c>
      <c r="Q3410" s="90">
        <v>1943841.2497345132</v>
      </c>
      <c r="R3410" s="90">
        <v>0.22189969025203071</v>
      </c>
      <c r="S3410" s="86"/>
      <c r="T3410" s="86"/>
      <c r="U3410" s="89"/>
      <c r="V3410" s="89"/>
      <c r="W3410" s="89">
        <v>3.5038807131168473E-4</v>
      </c>
      <c r="X3410" s="89">
        <f>'RCP Data-Measures Tab'!$Q3410*'RCP Data-Measures Tab'!$W3410/1000</f>
        <v>0.68109878643057098</v>
      </c>
      <c r="Y3410" s="88">
        <v>2.9220689289962375E-4</v>
      </c>
      <c r="Z3410" s="84">
        <f>'RCP Data-Measures Tab'!$Q3410*'RCP Data-Measures Tab'!$Y3410/1000</f>
        <v>0.56800381187504367</v>
      </c>
      <c r="AA3410" s="87"/>
      <c r="AB3410" s="86"/>
      <c r="AC3410" s="85"/>
      <c r="AD3410" s="85"/>
      <c r="AE3410" s="84" t="str">
        <f>'RCP Data-Measures Tab'!$D3410&amp;'RCP Data-Measures Tab'!$F3410&amp;'RCP Data-Measures Tab'!$G3410&amp;'RCP Data-Measures Tab'!$H3410&amp;'RCP Data-Measures Tab'!$I3410</f>
        <v>2015ResidentialHVACHVAC SystemUnknown</v>
      </c>
      <c r="AF3410" s="84" t="s">
        <v>246</v>
      </c>
    </row>
    <row r="3411" spans="1:32" ht="16.5" hidden="1" x14ac:dyDescent="0.45">
      <c r="A3411" s="151"/>
      <c r="B3411" s="189"/>
      <c r="C3411" s="83"/>
      <c r="D3411" s="101">
        <v>2015</v>
      </c>
      <c r="E3411" s="100">
        <v>535</v>
      </c>
      <c r="F3411" s="100" t="s">
        <v>456</v>
      </c>
      <c r="G3411" s="100" t="s">
        <v>254</v>
      </c>
      <c r="H3411" s="100" t="s">
        <v>468</v>
      </c>
      <c r="I3411" s="100" t="s">
        <v>497</v>
      </c>
      <c r="J3411" s="99"/>
      <c r="K3411" s="99"/>
      <c r="L3411" s="99"/>
      <c r="M3411" s="99"/>
      <c r="N3411" s="99"/>
      <c r="O3411" s="99"/>
      <c r="P3411" s="99">
        <v>0</v>
      </c>
      <c r="Q3411" s="99">
        <v>0</v>
      </c>
      <c r="R3411" s="99">
        <v>0</v>
      </c>
      <c r="S3411" s="95"/>
      <c r="T3411" s="95"/>
      <c r="U3411" s="98"/>
      <c r="V3411" s="98"/>
      <c r="W3411" s="98">
        <v>2.6148752063151677E-4</v>
      </c>
      <c r="X3411" s="98">
        <f>'RCP Data-Measures Tab'!$Q3411*'RCP Data-Measures Tab'!$W3411/1000</f>
        <v>0</v>
      </c>
      <c r="Y3411" s="97">
        <v>8.4630650716538956E-5</v>
      </c>
      <c r="Z3411" s="93">
        <f>'RCP Data-Measures Tab'!$Q3411*'RCP Data-Measures Tab'!$Y3411/1000</f>
        <v>0</v>
      </c>
      <c r="AA3411" s="96"/>
      <c r="AB3411" s="95"/>
      <c r="AC3411" s="94"/>
      <c r="AD3411" s="94"/>
      <c r="AE3411" s="93" t="str">
        <f>'RCP Data-Measures Tab'!$D3411&amp;'RCP Data-Measures Tab'!$F3411&amp;'RCP Data-Measures Tab'!$G3411&amp;'RCP Data-Measures Tab'!$H3411&amp;'RCP Data-Measures Tab'!$I3411</f>
        <v>2015ResidentialLightingLamps/FixturesUnknown</v>
      </c>
      <c r="AF3411" s="93" t="s">
        <v>246</v>
      </c>
    </row>
    <row r="3412" spans="1:32" ht="16.5" hidden="1" x14ac:dyDescent="0.45">
      <c r="A3412" s="151"/>
      <c r="B3412" s="189"/>
      <c r="C3412" s="83"/>
      <c r="D3412" s="92">
        <v>2015</v>
      </c>
      <c r="E3412" s="91">
        <v>536</v>
      </c>
      <c r="F3412" s="91" t="s">
        <v>456</v>
      </c>
      <c r="G3412" s="91" t="s">
        <v>254</v>
      </c>
      <c r="H3412" s="91" t="s">
        <v>264</v>
      </c>
      <c r="I3412" s="91" t="s">
        <v>497</v>
      </c>
      <c r="J3412" s="90"/>
      <c r="K3412" s="90"/>
      <c r="L3412" s="90"/>
      <c r="M3412" s="90"/>
      <c r="N3412" s="90"/>
      <c r="O3412" s="90"/>
      <c r="P3412" s="90">
        <v>0</v>
      </c>
      <c r="Q3412" s="90">
        <v>0</v>
      </c>
      <c r="R3412" s="90">
        <v>0</v>
      </c>
      <c r="S3412" s="86"/>
      <c r="T3412" s="86"/>
      <c r="U3412" s="89"/>
      <c r="V3412" s="89"/>
      <c r="W3412" s="89">
        <v>2.6148752063151677E-4</v>
      </c>
      <c r="X3412" s="89">
        <f>'RCP Data-Measures Tab'!$Q3412*'RCP Data-Measures Tab'!$W3412/1000</f>
        <v>0</v>
      </c>
      <c r="Y3412" s="88">
        <v>8.4630650716538956E-5</v>
      </c>
      <c r="Z3412" s="84">
        <f>'RCP Data-Measures Tab'!$Q3412*'RCP Data-Measures Tab'!$Y3412/1000</f>
        <v>0</v>
      </c>
      <c r="AA3412" s="87"/>
      <c r="AB3412" s="86"/>
      <c r="AC3412" s="85"/>
      <c r="AD3412" s="85"/>
      <c r="AE3412" s="84" t="str">
        <f>'RCP Data-Measures Tab'!$D3412&amp;'RCP Data-Measures Tab'!$F3412&amp;'RCP Data-Measures Tab'!$G3412&amp;'RCP Data-Measures Tab'!$H3412&amp;'RCP Data-Measures Tab'!$I3412</f>
        <v>2015ResidentialLightingLighting ControlsUnknown</v>
      </c>
      <c r="AF3412" s="84" t="s">
        <v>246</v>
      </c>
    </row>
    <row r="3413" spans="1:32" ht="16.5" hidden="1" x14ac:dyDescent="0.45">
      <c r="A3413" s="151"/>
      <c r="B3413" s="189"/>
      <c r="C3413" s="83"/>
      <c r="D3413" s="101">
        <v>2015</v>
      </c>
      <c r="E3413" s="100">
        <v>537</v>
      </c>
      <c r="F3413" s="100" t="s">
        <v>456</v>
      </c>
      <c r="G3413" s="100" t="s">
        <v>349</v>
      </c>
      <c r="H3413" s="100" t="s">
        <v>413</v>
      </c>
      <c r="I3413" s="100" t="s">
        <v>497</v>
      </c>
      <c r="J3413" s="99"/>
      <c r="K3413" s="99"/>
      <c r="L3413" s="99"/>
      <c r="M3413" s="99"/>
      <c r="N3413" s="99"/>
      <c r="O3413" s="99"/>
      <c r="P3413" s="99">
        <v>0</v>
      </c>
      <c r="Q3413" s="99">
        <v>0</v>
      </c>
      <c r="R3413" s="99">
        <v>0</v>
      </c>
      <c r="S3413" s="95"/>
      <c r="T3413" s="95"/>
      <c r="U3413" s="98"/>
      <c r="V3413" s="98"/>
      <c r="W3413" s="98">
        <v>9.180120756903749E-5</v>
      </c>
      <c r="X3413" s="98">
        <f>'RCP Data-Measures Tab'!$Q3413*'RCP Data-Measures Tab'!$W3413/1000</f>
        <v>0</v>
      </c>
      <c r="Y3413" s="97">
        <v>1.6669651418392401E-4</v>
      </c>
      <c r="Z3413" s="93">
        <f>'RCP Data-Measures Tab'!$Q3413*'RCP Data-Measures Tab'!$Y3413/1000</f>
        <v>0</v>
      </c>
      <c r="AA3413" s="96"/>
      <c r="AB3413" s="95"/>
      <c r="AC3413" s="94"/>
      <c r="AD3413" s="94"/>
      <c r="AE3413" s="93" t="str">
        <f>'RCP Data-Measures Tab'!$D3413&amp;'RCP Data-Measures Tab'!$F3413&amp;'RCP Data-Measures Tab'!$G3413&amp;'RCP Data-Measures Tab'!$H3413&amp;'RCP Data-Measures Tab'!$I3413</f>
        <v>2015ResidentialRefrigerationFreezersUnknown</v>
      </c>
      <c r="AF3413" s="93" t="s">
        <v>246</v>
      </c>
    </row>
    <row r="3414" spans="1:32" ht="16.5" hidden="1" x14ac:dyDescent="0.45">
      <c r="A3414" s="151"/>
      <c r="B3414" s="189"/>
      <c r="C3414" s="83"/>
      <c r="D3414" s="92">
        <v>2015</v>
      </c>
      <c r="E3414" s="91">
        <v>538</v>
      </c>
      <c r="F3414" s="91" t="s">
        <v>456</v>
      </c>
      <c r="G3414" s="91" t="s">
        <v>349</v>
      </c>
      <c r="H3414" s="91" t="s">
        <v>416</v>
      </c>
      <c r="I3414" s="91" t="s">
        <v>497</v>
      </c>
      <c r="J3414" s="90"/>
      <c r="K3414" s="90"/>
      <c r="L3414" s="90"/>
      <c r="M3414" s="90"/>
      <c r="N3414" s="90"/>
      <c r="O3414" s="90"/>
      <c r="P3414" s="90">
        <v>0</v>
      </c>
      <c r="Q3414" s="90">
        <v>0</v>
      </c>
      <c r="R3414" s="90">
        <v>0</v>
      </c>
      <c r="S3414" s="86"/>
      <c r="T3414" s="86"/>
      <c r="U3414" s="89"/>
      <c r="V3414" s="89"/>
      <c r="W3414" s="89">
        <v>1.1239650036104889E-4</v>
      </c>
      <c r="X3414" s="89">
        <f>'RCP Data-Measures Tab'!$Q3414*'RCP Data-Measures Tab'!$W3414/1000</f>
        <v>0</v>
      </c>
      <c r="Y3414" s="88">
        <v>1.5305311684383932E-4</v>
      </c>
      <c r="Z3414" s="84">
        <f>'RCP Data-Measures Tab'!$Q3414*'RCP Data-Measures Tab'!$Y3414/1000</f>
        <v>0</v>
      </c>
      <c r="AA3414" s="87"/>
      <c r="AB3414" s="86"/>
      <c r="AC3414" s="85"/>
      <c r="AD3414" s="85"/>
      <c r="AE3414" s="84" t="str">
        <f>'RCP Data-Measures Tab'!$D3414&amp;'RCP Data-Measures Tab'!$F3414&amp;'RCP Data-Measures Tab'!$G3414&amp;'RCP Data-Measures Tab'!$H3414&amp;'RCP Data-Measures Tab'!$I3414</f>
        <v>2015ResidentialRefrigerationRefrigeratorsUnknown</v>
      </c>
      <c r="AF3414" s="84" t="s">
        <v>246</v>
      </c>
    </row>
    <row r="3415" spans="1:32" ht="16.5" hidden="1" x14ac:dyDescent="0.45">
      <c r="A3415" s="151"/>
      <c r="B3415" s="189"/>
      <c r="C3415" s="83"/>
      <c r="D3415" s="101">
        <v>2015</v>
      </c>
      <c r="E3415" s="100">
        <v>539</v>
      </c>
      <c r="F3415" s="100" t="s">
        <v>456</v>
      </c>
      <c r="G3415" s="100" t="s">
        <v>368</v>
      </c>
      <c r="H3415" s="100" t="s">
        <v>286</v>
      </c>
      <c r="I3415" s="100" t="s">
        <v>497</v>
      </c>
      <c r="J3415" s="99"/>
      <c r="K3415" s="99"/>
      <c r="L3415" s="99"/>
      <c r="M3415" s="99"/>
      <c r="N3415" s="99"/>
      <c r="O3415" s="99"/>
      <c r="P3415" s="99">
        <v>0</v>
      </c>
      <c r="Q3415" s="99">
        <v>0</v>
      </c>
      <c r="R3415" s="99">
        <v>0</v>
      </c>
      <c r="S3415" s="95"/>
      <c r="T3415" s="95"/>
      <c r="U3415" s="98"/>
      <c r="V3415" s="98"/>
      <c r="W3415" s="98">
        <v>1.9366501647256291E-4</v>
      </c>
      <c r="X3415" s="98">
        <f>'RCP Data-Measures Tab'!$Q3415*'RCP Data-Measures Tab'!$W3415/1000</f>
        <v>0</v>
      </c>
      <c r="Y3415" s="97">
        <v>1.2476910449889296E-4</v>
      </c>
      <c r="Z3415" s="93">
        <f>'RCP Data-Measures Tab'!$Q3415*'RCP Data-Measures Tab'!$Y3415/1000</f>
        <v>0</v>
      </c>
      <c r="AA3415" s="96"/>
      <c r="AB3415" s="95"/>
      <c r="AC3415" s="94"/>
      <c r="AD3415" s="94"/>
      <c r="AE3415" s="93" t="str">
        <f>'RCP Data-Measures Tab'!$D3415&amp;'RCP Data-Measures Tab'!$F3415&amp;'RCP Data-Measures Tab'!$G3415&amp;'RCP Data-Measures Tab'!$H3415&amp;'RCP Data-Measures Tab'!$I3415</f>
        <v>2015ResidentialWater HeatingHeat RecoveryUnknown</v>
      </c>
      <c r="AF3415" s="93" t="s">
        <v>246</v>
      </c>
    </row>
    <row r="3416" spans="1:32" ht="16.5" hidden="1" x14ac:dyDescent="0.45">
      <c r="A3416" s="151"/>
      <c r="B3416" s="189"/>
      <c r="C3416" s="83"/>
      <c r="D3416" s="92">
        <v>2015</v>
      </c>
      <c r="E3416" s="91">
        <v>540</v>
      </c>
      <c r="F3416" s="91" t="s">
        <v>456</v>
      </c>
      <c r="G3416" s="91" t="s">
        <v>368</v>
      </c>
      <c r="H3416" s="91" t="s">
        <v>455</v>
      </c>
      <c r="I3416" s="91" t="s">
        <v>497</v>
      </c>
      <c r="J3416" s="90"/>
      <c r="K3416" s="90"/>
      <c r="L3416" s="90"/>
      <c r="M3416" s="90"/>
      <c r="N3416" s="90"/>
      <c r="O3416" s="90"/>
      <c r="P3416" s="90">
        <v>0</v>
      </c>
      <c r="Q3416" s="90">
        <v>0</v>
      </c>
      <c r="R3416" s="90">
        <v>0</v>
      </c>
      <c r="S3416" s="86"/>
      <c r="T3416" s="86"/>
      <c r="U3416" s="89"/>
      <c r="V3416" s="89"/>
      <c r="W3416" s="89">
        <v>1.9366501647256291E-4</v>
      </c>
      <c r="X3416" s="89">
        <f>'RCP Data-Measures Tab'!$Q3416*'RCP Data-Measures Tab'!$W3416/1000</f>
        <v>0</v>
      </c>
      <c r="Y3416" s="88">
        <v>1.2476910449889296E-4</v>
      </c>
      <c r="Z3416" s="84">
        <f>'RCP Data-Measures Tab'!$Q3416*'RCP Data-Measures Tab'!$Y3416/1000</f>
        <v>0</v>
      </c>
      <c r="AA3416" s="87"/>
      <c r="AB3416" s="86"/>
      <c r="AC3416" s="85"/>
      <c r="AD3416" s="85"/>
      <c r="AE3416" s="84" t="str">
        <f>'RCP Data-Measures Tab'!$D3416&amp;'RCP Data-Measures Tab'!$F3416&amp;'RCP Data-Measures Tab'!$G3416&amp;'RCP Data-Measures Tab'!$H3416&amp;'RCP Data-Measures Tab'!$I3416</f>
        <v>2015ResidentialWater HeatingPipe InsulationUnknown</v>
      </c>
      <c r="AF3416" s="84" t="s">
        <v>246</v>
      </c>
    </row>
    <row r="3417" spans="1:32" ht="16.5" hidden="1" x14ac:dyDescent="0.45">
      <c r="A3417" s="151"/>
      <c r="B3417" s="189"/>
      <c r="C3417" s="83"/>
      <c r="D3417" s="101">
        <v>2015</v>
      </c>
      <c r="E3417" s="100">
        <v>541</v>
      </c>
      <c r="F3417" s="100" t="s">
        <v>456</v>
      </c>
      <c r="G3417" s="100" t="s">
        <v>368</v>
      </c>
      <c r="H3417" s="100" t="s">
        <v>370</v>
      </c>
      <c r="I3417" s="100" t="s">
        <v>497</v>
      </c>
      <c r="J3417" s="99"/>
      <c r="K3417" s="99"/>
      <c r="L3417" s="99"/>
      <c r="M3417" s="99"/>
      <c r="N3417" s="99"/>
      <c r="O3417" s="99"/>
      <c r="P3417" s="99">
        <v>0</v>
      </c>
      <c r="Q3417" s="99">
        <v>0</v>
      </c>
      <c r="R3417" s="99">
        <v>0</v>
      </c>
      <c r="S3417" s="95"/>
      <c r="T3417" s="95"/>
      <c r="U3417" s="98"/>
      <c r="V3417" s="98"/>
      <c r="W3417" s="98">
        <v>1.9366501647256291E-4</v>
      </c>
      <c r="X3417" s="98">
        <f>'RCP Data-Measures Tab'!$Q3417*'RCP Data-Measures Tab'!$W3417/1000</f>
        <v>0</v>
      </c>
      <c r="Y3417" s="97">
        <v>1.2476910449889296E-4</v>
      </c>
      <c r="Z3417" s="93">
        <f>'RCP Data-Measures Tab'!$Q3417*'RCP Data-Measures Tab'!$Y3417/1000</f>
        <v>0</v>
      </c>
      <c r="AA3417" s="96"/>
      <c r="AB3417" s="95"/>
      <c r="AC3417" s="94"/>
      <c r="AD3417" s="94"/>
      <c r="AE3417" s="93" t="str">
        <f>'RCP Data-Measures Tab'!$D3417&amp;'RCP Data-Measures Tab'!$F3417&amp;'RCP Data-Measures Tab'!$G3417&amp;'RCP Data-Measures Tab'!$H3417&amp;'RCP Data-Measures Tab'!$I3417</f>
        <v>2015ResidentialWater HeatingWater HeatersUnknown</v>
      </c>
      <c r="AF3417" s="93" t="s">
        <v>246</v>
      </c>
    </row>
    <row r="3418" spans="1:32" ht="16.5" hidden="1" x14ac:dyDescent="0.45">
      <c r="A3418" s="151"/>
      <c r="B3418" s="189"/>
      <c r="C3418" s="83"/>
      <c r="D3418" s="92">
        <v>2015</v>
      </c>
      <c r="E3418" s="91">
        <v>542</v>
      </c>
      <c r="F3418" s="91" t="s">
        <v>456</v>
      </c>
      <c r="G3418" s="91" t="s">
        <v>368</v>
      </c>
      <c r="H3418" s="91" t="s">
        <v>434</v>
      </c>
      <c r="I3418" s="91" t="s">
        <v>497</v>
      </c>
      <c r="J3418" s="90"/>
      <c r="K3418" s="90"/>
      <c r="L3418" s="90"/>
      <c r="M3418" s="90"/>
      <c r="N3418" s="90"/>
      <c r="O3418" s="90"/>
      <c r="P3418" s="90">
        <v>0</v>
      </c>
      <c r="Q3418" s="90">
        <v>12059985.557120005</v>
      </c>
      <c r="R3418" s="90">
        <v>1.3767107122057505</v>
      </c>
      <c r="S3418" s="86"/>
      <c r="T3418" s="86"/>
      <c r="U3418" s="89"/>
      <c r="V3418" s="89"/>
      <c r="W3418" s="89">
        <v>1.9366501647256291E-4</v>
      </c>
      <c r="X3418" s="89">
        <f>'RCP Data-Measures Tab'!$Q3418*'RCP Data-Measures Tab'!$W3418/1000</f>
        <v>2.3355973015785167</v>
      </c>
      <c r="Y3418" s="88">
        <v>1.2476910449889296E-4</v>
      </c>
      <c r="Z3418" s="84">
        <f>'RCP Data-Measures Tab'!$Q3418*'RCP Data-Measures Tab'!$Y3418/1000</f>
        <v>1.5047135982314457</v>
      </c>
      <c r="AA3418" s="87"/>
      <c r="AB3418" s="86"/>
      <c r="AC3418" s="85"/>
      <c r="AD3418" s="85"/>
      <c r="AE3418" s="84" t="str">
        <f>'RCP Data-Measures Tab'!$D3418&amp;'RCP Data-Measures Tab'!$F3418&amp;'RCP Data-Measures Tab'!$G3418&amp;'RCP Data-Measures Tab'!$H3418&amp;'RCP Data-Measures Tab'!$I3418</f>
        <v>2015ResidentialWater HeatingWater Using DevicesUnknown</v>
      </c>
      <c r="AF3418" s="84" t="s">
        <v>246</v>
      </c>
    </row>
    <row r="3419" spans="1:32" ht="16.5" hidden="1" x14ac:dyDescent="0.45">
      <c r="A3419" s="151"/>
      <c r="B3419" s="189"/>
      <c r="C3419" s="83"/>
      <c r="D3419" s="101">
        <v>2015</v>
      </c>
      <c r="E3419" s="100">
        <v>543</v>
      </c>
      <c r="F3419" s="100" t="s">
        <v>456</v>
      </c>
      <c r="G3419" s="100" t="s">
        <v>371</v>
      </c>
      <c r="H3419" s="100" t="s">
        <v>473</v>
      </c>
      <c r="I3419" s="100" t="s">
        <v>497</v>
      </c>
      <c r="J3419" s="99"/>
      <c r="K3419" s="99"/>
      <c r="L3419" s="99"/>
      <c r="M3419" s="99"/>
      <c r="N3419" s="99"/>
      <c r="O3419" s="99"/>
      <c r="P3419" s="99">
        <v>0</v>
      </c>
      <c r="Q3419" s="99">
        <v>0</v>
      </c>
      <c r="R3419" s="99">
        <v>0</v>
      </c>
      <c r="S3419" s="95"/>
      <c r="T3419" s="95"/>
      <c r="U3419" s="98"/>
      <c r="V3419" s="98"/>
      <c r="W3419" s="98">
        <v>2.3981935170362906E-4</v>
      </c>
      <c r="X3419" s="98">
        <f>'RCP Data-Measures Tab'!$Q3419*'RCP Data-Measures Tab'!$W3419/1000</f>
        <v>0</v>
      </c>
      <c r="Y3419" s="97">
        <v>1.5374674830467136E-4</v>
      </c>
      <c r="Z3419" s="93">
        <f>'RCP Data-Measures Tab'!$Q3419*'RCP Data-Measures Tab'!$Y3419/1000</f>
        <v>0</v>
      </c>
      <c r="AA3419" s="96"/>
      <c r="AB3419" s="95"/>
      <c r="AC3419" s="94"/>
      <c r="AD3419" s="94"/>
      <c r="AE3419" s="93" t="str">
        <f>'RCP Data-Measures Tab'!$D3419&amp;'RCP Data-Measures Tab'!$F3419&amp;'RCP Data-Measures Tab'!$G3419&amp;'RCP Data-Measures Tab'!$H3419&amp;'RCP Data-Measures Tab'!$I3419</f>
        <v>2015ResidentialWhole Bldg/Meter LevelHomesUnknown</v>
      </c>
      <c r="AF3419" s="93" t="s">
        <v>246</v>
      </c>
    </row>
    <row r="3420" spans="1:32" ht="16.5" hidden="1" x14ac:dyDescent="0.45">
      <c r="A3420" s="151"/>
      <c r="B3420" s="189"/>
      <c r="C3420" s="83"/>
      <c r="D3420" s="92">
        <v>2015</v>
      </c>
      <c r="E3420" s="91">
        <v>544</v>
      </c>
      <c r="F3420" s="91" t="s">
        <v>456</v>
      </c>
      <c r="G3420" s="91" t="s">
        <v>371</v>
      </c>
      <c r="H3420" s="91" t="s">
        <v>372</v>
      </c>
      <c r="I3420" s="91" t="s">
        <v>497</v>
      </c>
      <c r="J3420" s="90"/>
      <c r="K3420" s="90"/>
      <c r="L3420" s="90"/>
      <c r="M3420" s="90"/>
      <c r="N3420" s="90"/>
      <c r="O3420" s="90"/>
      <c r="P3420" s="90">
        <v>0</v>
      </c>
      <c r="Q3420" s="90">
        <v>387567.13924507902</v>
      </c>
      <c r="R3420" s="90">
        <v>4.4242825359106099E-2</v>
      </c>
      <c r="S3420" s="86"/>
      <c r="T3420" s="86"/>
      <c r="U3420" s="89"/>
      <c r="V3420" s="89"/>
      <c r="W3420" s="89">
        <v>2.3981935170362906E-4</v>
      </c>
      <c r="X3420" s="89">
        <f>'RCP Data-Measures Tab'!$Q3420*'RCP Data-Measures Tab'!$W3420/1000</f>
        <v>9.294610007538498E-2</v>
      </c>
      <c r="Y3420" s="88">
        <v>1.5374674830467136E-4</v>
      </c>
      <c r="Z3420" s="84">
        <f>'RCP Data-Measures Tab'!$Q3420*'RCP Data-Measures Tab'!$Y3420/1000</f>
        <v>5.9587187408674677E-2</v>
      </c>
      <c r="AA3420" s="87"/>
      <c r="AB3420" s="86"/>
      <c r="AC3420" s="85"/>
      <c r="AD3420" s="85"/>
      <c r="AE3420" s="84" t="str">
        <f>'RCP Data-Measures Tab'!$D3420&amp;'RCP Data-Measures Tab'!$F3420&amp;'RCP Data-Measures Tab'!$G3420&amp;'RCP Data-Measures Tab'!$H3420&amp;'RCP Data-Measures Tab'!$I3420</f>
        <v>2015ResidentialWhole Bldg/Meter LevelWhole Bldg/Meter Level System ImprovementsUnknown</v>
      </c>
      <c r="AF3420" s="84" t="s">
        <v>246</v>
      </c>
    </row>
    <row r="3421" spans="1:32" ht="16.5" hidden="1" x14ac:dyDescent="0.45">
      <c r="A3421" s="151"/>
      <c r="B3421" s="189"/>
      <c r="C3421" s="83"/>
      <c r="D3421" s="101">
        <v>2015</v>
      </c>
      <c r="E3421" s="100">
        <v>545</v>
      </c>
      <c r="F3421" s="100" t="s">
        <v>479</v>
      </c>
      <c r="G3421" s="100" t="s">
        <v>365</v>
      </c>
      <c r="H3421" s="100" t="s">
        <v>443</v>
      </c>
      <c r="I3421" s="100" t="s">
        <v>497</v>
      </c>
      <c r="J3421" s="99"/>
      <c r="K3421" s="99"/>
      <c r="L3421" s="99"/>
      <c r="M3421" s="99"/>
      <c r="N3421" s="99"/>
      <c r="O3421" s="99"/>
      <c r="P3421" s="99">
        <v>0</v>
      </c>
      <c r="Q3421" s="99">
        <v>0</v>
      </c>
      <c r="R3421" s="99">
        <v>0</v>
      </c>
      <c r="S3421" s="95"/>
      <c r="T3421" s="95"/>
      <c r="U3421" s="98"/>
      <c r="V3421" s="98"/>
      <c r="W3421" s="98">
        <v>1.4175837785742308E-4</v>
      </c>
      <c r="X3421" s="98">
        <f>'RCP Data-Measures Tab'!$Q3421*'RCP Data-Measures Tab'!$W3421/1000</f>
        <v>0</v>
      </c>
      <c r="Y3421" s="97">
        <v>1.3735146866133245E-4</v>
      </c>
      <c r="Z3421" s="93">
        <f>'RCP Data-Measures Tab'!$Q3421*'RCP Data-Measures Tab'!$Y3421/1000</f>
        <v>0</v>
      </c>
      <c r="AA3421" s="96"/>
      <c r="AB3421" s="95"/>
      <c r="AC3421" s="94"/>
      <c r="AD3421" s="94"/>
      <c r="AE3421" s="93" t="str">
        <f>'RCP Data-Measures Tab'!$D3421&amp;'RCP Data-Measures Tab'!$F3421&amp;'RCP Data-Measures Tab'!$G3421&amp;'RCP Data-Measures Tab'!$H3421&amp;'RCP Data-Measures Tab'!$I3421</f>
        <v>2015Utility System EfficiencyUtility Distribution SystemCapacitorsUnknown</v>
      </c>
      <c r="AF3421" s="93" t="s">
        <v>246</v>
      </c>
    </row>
    <row r="3422" spans="1:32" ht="16.5" hidden="1" x14ac:dyDescent="0.45">
      <c r="A3422" s="151"/>
      <c r="B3422" s="189"/>
      <c r="C3422" s="83"/>
      <c r="D3422" s="92">
        <v>2015</v>
      </c>
      <c r="E3422" s="91">
        <v>546</v>
      </c>
      <c r="F3422" s="91" t="s">
        <v>479</v>
      </c>
      <c r="G3422" s="91" t="s">
        <v>365</v>
      </c>
      <c r="H3422" s="91" t="s">
        <v>445</v>
      </c>
      <c r="I3422" s="91" t="s">
        <v>497</v>
      </c>
      <c r="J3422" s="90"/>
      <c r="K3422" s="90"/>
      <c r="L3422" s="90"/>
      <c r="M3422" s="90"/>
      <c r="N3422" s="90"/>
      <c r="O3422" s="90"/>
      <c r="P3422" s="90">
        <v>0</v>
      </c>
      <c r="Q3422" s="90">
        <v>0</v>
      </c>
      <c r="R3422" s="90">
        <v>0</v>
      </c>
      <c r="S3422" s="86"/>
      <c r="T3422" s="86"/>
      <c r="U3422" s="89"/>
      <c r="V3422" s="89"/>
      <c r="W3422" s="89">
        <v>1.4175837785742308E-4</v>
      </c>
      <c r="X3422" s="89">
        <f>'RCP Data-Measures Tab'!$Q3422*'RCP Data-Measures Tab'!$W3422/1000</f>
        <v>0</v>
      </c>
      <c r="Y3422" s="88">
        <v>1.3735146866133245E-4</v>
      </c>
      <c r="Z3422" s="84">
        <f>'RCP Data-Measures Tab'!$Q3422*'RCP Data-Measures Tab'!$Y3422/1000</f>
        <v>0</v>
      </c>
      <c r="AA3422" s="87"/>
      <c r="AB3422" s="86"/>
      <c r="AC3422" s="85"/>
      <c r="AD3422" s="85"/>
      <c r="AE3422" s="84" t="str">
        <f>'RCP Data-Measures Tab'!$D3422&amp;'RCP Data-Measures Tab'!$F3422&amp;'RCP Data-Measures Tab'!$G3422&amp;'RCP Data-Measures Tab'!$H3422&amp;'RCP Data-Measures Tab'!$I3422</f>
        <v>2015Utility System EfficiencyUtility Distribution SystemConductorsUnknown</v>
      </c>
      <c r="AF3422" s="84" t="s">
        <v>246</v>
      </c>
    </row>
    <row r="3423" spans="1:32" ht="16.5" hidden="1" x14ac:dyDescent="0.45">
      <c r="A3423" s="151"/>
      <c r="B3423" s="189"/>
      <c r="C3423" s="83"/>
      <c r="D3423" s="101">
        <v>2015</v>
      </c>
      <c r="E3423" s="100">
        <v>547</v>
      </c>
      <c r="F3423" s="100" t="s">
        <v>479</v>
      </c>
      <c r="G3423" s="100" t="s">
        <v>365</v>
      </c>
      <c r="H3423" s="100" t="s">
        <v>480</v>
      </c>
      <c r="I3423" s="100" t="s">
        <v>497</v>
      </c>
      <c r="J3423" s="99"/>
      <c r="K3423" s="99"/>
      <c r="L3423" s="99"/>
      <c r="M3423" s="99"/>
      <c r="N3423" s="99"/>
      <c r="O3423" s="99"/>
      <c r="P3423" s="99">
        <v>0</v>
      </c>
      <c r="Q3423" s="99">
        <v>0</v>
      </c>
      <c r="R3423" s="99">
        <v>0</v>
      </c>
      <c r="S3423" s="95"/>
      <c r="T3423" s="95"/>
      <c r="U3423" s="98"/>
      <c r="V3423" s="98"/>
      <c r="W3423" s="98">
        <v>1.4175837785742308E-4</v>
      </c>
      <c r="X3423" s="98">
        <f>'RCP Data-Measures Tab'!$Q3423*'RCP Data-Measures Tab'!$W3423/1000</f>
        <v>0</v>
      </c>
      <c r="Y3423" s="97">
        <v>1.3735146866133245E-4</v>
      </c>
      <c r="Z3423" s="93">
        <f>'RCP Data-Measures Tab'!$Q3423*'RCP Data-Measures Tab'!$Y3423/1000</f>
        <v>0</v>
      </c>
      <c r="AA3423" s="96"/>
      <c r="AB3423" s="95"/>
      <c r="AC3423" s="94"/>
      <c r="AD3423" s="94"/>
      <c r="AE3423" s="93" t="str">
        <f>'RCP Data-Measures Tab'!$D3423&amp;'RCP Data-Measures Tab'!$F3423&amp;'RCP Data-Measures Tab'!$G3423&amp;'RCP Data-Measures Tab'!$H3423&amp;'RCP Data-Measures Tab'!$I3423</f>
        <v>2015Utility System EfficiencyUtility Distribution SystemInsulatorsUnknown</v>
      </c>
      <c r="AF3423" s="93" t="s">
        <v>246</v>
      </c>
    </row>
    <row r="3424" spans="1:32" ht="16.5" hidden="1" x14ac:dyDescent="0.45">
      <c r="A3424" s="151"/>
      <c r="B3424" s="189"/>
      <c r="C3424" s="83"/>
      <c r="D3424" s="92">
        <v>2015</v>
      </c>
      <c r="E3424" s="91">
        <v>548</v>
      </c>
      <c r="F3424" s="91" t="s">
        <v>479</v>
      </c>
      <c r="G3424" s="91" t="s">
        <v>365</v>
      </c>
      <c r="H3424" s="91" t="s">
        <v>447</v>
      </c>
      <c r="I3424" s="91" t="s">
        <v>497</v>
      </c>
      <c r="J3424" s="90"/>
      <c r="K3424" s="90"/>
      <c r="L3424" s="90"/>
      <c r="M3424" s="90"/>
      <c r="N3424" s="90"/>
      <c r="O3424" s="90"/>
      <c r="P3424" s="90">
        <v>0</v>
      </c>
      <c r="Q3424" s="90">
        <v>0</v>
      </c>
      <c r="R3424" s="90">
        <v>0</v>
      </c>
      <c r="S3424" s="86"/>
      <c r="T3424" s="86"/>
      <c r="U3424" s="89"/>
      <c r="V3424" s="89"/>
      <c r="W3424" s="89">
        <v>1.4175837785742308E-4</v>
      </c>
      <c r="X3424" s="89">
        <f>'RCP Data-Measures Tab'!$Q3424*'RCP Data-Measures Tab'!$W3424/1000</f>
        <v>0</v>
      </c>
      <c r="Y3424" s="88">
        <v>1.3735146866133245E-4</v>
      </c>
      <c r="Z3424" s="84">
        <f>'RCP Data-Measures Tab'!$Q3424*'RCP Data-Measures Tab'!$Y3424/1000</f>
        <v>0</v>
      </c>
      <c r="AA3424" s="87"/>
      <c r="AB3424" s="86"/>
      <c r="AC3424" s="85"/>
      <c r="AD3424" s="85"/>
      <c r="AE3424" s="84" t="str">
        <f>'RCP Data-Measures Tab'!$D3424&amp;'RCP Data-Measures Tab'!$F3424&amp;'RCP Data-Measures Tab'!$G3424&amp;'RCP Data-Measures Tab'!$H3424&amp;'RCP Data-Measures Tab'!$I3424</f>
        <v>2015Utility System EfficiencyUtility Distribution SystemPower Factor ImprovementsUnknown</v>
      </c>
      <c r="AF3424" s="84" t="s">
        <v>246</v>
      </c>
    </row>
    <row r="3425" spans="1:32" ht="16.5" hidden="1" x14ac:dyDescent="0.45">
      <c r="A3425" s="151"/>
      <c r="B3425" s="189"/>
      <c r="C3425" s="83"/>
      <c r="D3425" s="101">
        <v>2015</v>
      </c>
      <c r="E3425" s="100">
        <v>549</v>
      </c>
      <c r="F3425" s="100" t="s">
        <v>479</v>
      </c>
      <c r="G3425" s="100" t="s">
        <v>365</v>
      </c>
      <c r="H3425" s="100" t="s">
        <v>366</v>
      </c>
      <c r="I3425" s="100" t="s">
        <v>497</v>
      </c>
      <c r="J3425" s="99"/>
      <c r="K3425" s="99"/>
      <c r="L3425" s="99"/>
      <c r="M3425" s="99"/>
      <c r="N3425" s="99"/>
      <c r="O3425" s="99"/>
      <c r="P3425" s="99">
        <v>0</v>
      </c>
      <c r="Q3425" s="99">
        <v>0</v>
      </c>
      <c r="R3425" s="99">
        <v>0</v>
      </c>
      <c r="S3425" s="95"/>
      <c r="T3425" s="95"/>
      <c r="U3425" s="98"/>
      <c r="V3425" s="98"/>
      <c r="W3425" s="98">
        <v>1.4175837785742308E-4</v>
      </c>
      <c r="X3425" s="98">
        <f>'RCP Data-Measures Tab'!$Q3425*'RCP Data-Measures Tab'!$W3425/1000</f>
        <v>0</v>
      </c>
      <c r="Y3425" s="97">
        <v>1.3735146866133245E-4</v>
      </c>
      <c r="Z3425" s="93">
        <f>'RCP Data-Measures Tab'!$Q3425*'RCP Data-Measures Tab'!$Y3425/1000</f>
        <v>0</v>
      </c>
      <c r="AA3425" s="96"/>
      <c r="AB3425" s="95"/>
      <c r="AC3425" s="94"/>
      <c r="AD3425" s="94"/>
      <c r="AE3425" s="93" t="str">
        <f>'RCP Data-Measures Tab'!$D3425&amp;'RCP Data-Measures Tab'!$F3425&amp;'RCP Data-Measures Tab'!$G3425&amp;'RCP Data-Measures Tab'!$H3425&amp;'RCP Data-Measures Tab'!$I3425</f>
        <v>2015Utility System EfficiencyUtility Distribution SystemTransformersUnknown</v>
      </c>
      <c r="AF3425" s="93" t="s">
        <v>246</v>
      </c>
    </row>
    <row r="3426" spans="1:32" ht="16.5" hidden="1" x14ac:dyDescent="0.45">
      <c r="A3426" s="151"/>
      <c r="B3426" s="189"/>
      <c r="C3426" s="83"/>
      <c r="D3426" s="92">
        <v>2015</v>
      </c>
      <c r="E3426" s="91">
        <v>550</v>
      </c>
      <c r="F3426" s="91" t="s">
        <v>479</v>
      </c>
      <c r="G3426" s="91" t="s">
        <v>365</v>
      </c>
      <c r="H3426" s="91" t="s">
        <v>483</v>
      </c>
      <c r="I3426" s="91" t="s">
        <v>497</v>
      </c>
      <c r="J3426" s="90"/>
      <c r="K3426" s="90"/>
      <c r="L3426" s="90"/>
      <c r="M3426" s="90"/>
      <c r="N3426" s="90"/>
      <c r="O3426" s="90"/>
      <c r="P3426" s="90">
        <v>0</v>
      </c>
      <c r="Q3426" s="90">
        <v>0</v>
      </c>
      <c r="R3426" s="90">
        <v>0</v>
      </c>
      <c r="S3426" s="86"/>
      <c r="T3426" s="86"/>
      <c r="U3426" s="89"/>
      <c r="V3426" s="89"/>
      <c r="W3426" s="89">
        <v>1.4175837785742308E-4</v>
      </c>
      <c r="X3426" s="89">
        <f>'RCP Data-Measures Tab'!$Q3426*'RCP Data-Measures Tab'!$W3426/1000</f>
        <v>0</v>
      </c>
      <c r="Y3426" s="88">
        <v>1.3735146866133245E-4</v>
      </c>
      <c r="Z3426" s="84">
        <f>'RCP Data-Measures Tab'!$Q3426*'RCP Data-Measures Tab'!$Y3426/1000</f>
        <v>0</v>
      </c>
      <c r="AA3426" s="87"/>
      <c r="AB3426" s="86"/>
      <c r="AC3426" s="85"/>
      <c r="AD3426" s="85"/>
      <c r="AE3426" s="84" t="str">
        <f>'RCP Data-Measures Tab'!$D3426&amp;'RCP Data-Measures Tab'!$F3426&amp;'RCP Data-Measures Tab'!$G3426&amp;'RCP Data-Measures Tab'!$H3426&amp;'RCP Data-Measures Tab'!$I3426</f>
        <v>2015Utility System EfficiencyUtility Distribution SystemUtility Station Service LoadsUnknown</v>
      </c>
      <c r="AF3426" s="84" t="s">
        <v>246</v>
      </c>
    </row>
    <row r="3427" spans="1:32" ht="16.5" hidden="1" x14ac:dyDescent="0.45">
      <c r="A3427" s="151"/>
      <c r="B3427" s="189"/>
      <c r="C3427" s="83"/>
      <c r="D3427" s="101">
        <v>2015</v>
      </c>
      <c r="E3427" s="100">
        <v>551</v>
      </c>
      <c r="F3427" s="100" t="s">
        <v>479</v>
      </c>
      <c r="G3427" s="100" t="s">
        <v>486</v>
      </c>
      <c r="H3427" s="100" t="s">
        <v>483</v>
      </c>
      <c r="I3427" s="100" t="s">
        <v>497</v>
      </c>
      <c r="J3427" s="99"/>
      <c r="K3427" s="99"/>
      <c r="L3427" s="99"/>
      <c r="M3427" s="99"/>
      <c r="N3427" s="99"/>
      <c r="O3427" s="99"/>
      <c r="P3427" s="99">
        <v>0</v>
      </c>
      <c r="Q3427" s="99">
        <v>0</v>
      </c>
      <c r="R3427" s="99">
        <v>0</v>
      </c>
      <c r="S3427" s="95"/>
      <c r="T3427" s="95"/>
      <c r="U3427" s="98"/>
      <c r="V3427" s="98"/>
      <c r="W3427" s="98">
        <v>1.4175837785742308E-4</v>
      </c>
      <c r="X3427" s="98">
        <f>'RCP Data-Measures Tab'!$Q3427*'RCP Data-Measures Tab'!$W3427/1000</f>
        <v>0</v>
      </c>
      <c r="Y3427" s="97">
        <v>1.3735146866133245E-4</v>
      </c>
      <c r="Z3427" s="93">
        <f>'RCP Data-Measures Tab'!$Q3427*'RCP Data-Measures Tab'!$Y3427/1000</f>
        <v>0</v>
      </c>
      <c r="AA3427" s="96"/>
      <c r="AB3427" s="95"/>
      <c r="AC3427" s="94"/>
      <c r="AD3427" s="94"/>
      <c r="AE3427" s="93" t="str">
        <f>'RCP Data-Measures Tab'!$D3427&amp;'RCP Data-Measures Tab'!$F3427&amp;'RCP Data-Measures Tab'!$G3427&amp;'RCP Data-Measures Tab'!$H3427&amp;'RCP Data-Measures Tab'!$I3427</f>
        <v>2015Utility System EfficiencyUtility Generation SystemUtility Station Service LoadsUnknown</v>
      </c>
      <c r="AF3427" s="93" t="s">
        <v>246</v>
      </c>
    </row>
    <row r="3428" spans="1:32" ht="16.5" hidden="1" x14ac:dyDescent="0.45">
      <c r="A3428" s="151"/>
      <c r="B3428" s="189"/>
      <c r="C3428" s="83"/>
      <c r="D3428" s="92">
        <v>2015</v>
      </c>
      <c r="E3428" s="91">
        <v>552</v>
      </c>
      <c r="F3428" s="91" t="s">
        <v>479</v>
      </c>
      <c r="G3428" s="91" t="s">
        <v>488</v>
      </c>
      <c r="H3428" s="91" t="s">
        <v>443</v>
      </c>
      <c r="I3428" s="91" t="s">
        <v>497</v>
      </c>
      <c r="J3428" s="90"/>
      <c r="K3428" s="90"/>
      <c r="L3428" s="90"/>
      <c r="M3428" s="90"/>
      <c r="N3428" s="90"/>
      <c r="O3428" s="90"/>
      <c r="P3428" s="90">
        <v>0</v>
      </c>
      <c r="Q3428" s="90">
        <v>0</v>
      </c>
      <c r="R3428" s="90">
        <v>0</v>
      </c>
      <c r="S3428" s="86"/>
      <c r="T3428" s="86"/>
      <c r="U3428" s="89"/>
      <c r="V3428" s="89"/>
      <c r="W3428" s="89">
        <v>1.4175837785742308E-4</v>
      </c>
      <c r="X3428" s="89">
        <f>'RCP Data-Measures Tab'!$Q3428*'RCP Data-Measures Tab'!$W3428/1000</f>
        <v>0</v>
      </c>
      <c r="Y3428" s="88">
        <v>1.3735146866133245E-4</v>
      </c>
      <c r="Z3428" s="84">
        <f>'RCP Data-Measures Tab'!$Q3428*'RCP Data-Measures Tab'!$Y3428/1000</f>
        <v>0</v>
      </c>
      <c r="AA3428" s="87"/>
      <c r="AB3428" s="86"/>
      <c r="AC3428" s="85"/>
      <c r="AD3428" s="85"/>
      <c r="AE3428" s="84" t="str">
        <f>'RCP Data-Measures Tab'!$D3428&amp;'RCP Data-Measures Tab'!$F3428&amp;'RCP Data-Measures Tab'!$G3428&amp;'RCP Data-Measures Tab'!$H3428&amp;'RCP Data-Measures Tab'!$I3428</f>
        <v>2015Utility System EfficiencyUtility Transmission SystemCapacitorsUnknown</v>
      </c>
      <c r="AF3428" s="84" t="s">
        <v>246</v>
      </c>
    </row>
    <row r="3429" spans="1:32" ht="16.5" hidden="1" x14ac:dyDescent="0.45">
      <c r="A3429" s="151"/>
      <c r="B3429" s="189"/>
      <c r="C3429" s="83"/>
      <c r="D3429" s="101">
        <v>2015</v>
      </c>
      <c r="E3429" s="100">
        <v>553</v>
      </c>
      <c r="F3429" s="100" t="s">
        <v>479</v>
      </c>
      <c r="G3429" s="100" t="s">
        <v>488</v>
      </c>
      <c r="H3429" s="100" t="s">
        <v>445</v>
      </c>
      <c r="I3429" s="100" t="s">
        <v>497</v>
      </c>
      <c r="J3429" s="99"/>
      <c r="K3429" s="99"/>
      <c r="L3429" s="99"/>
      <c r="M3429" s="99"/>
      <c r="N3429" s="99"/>
      <c r="O3429" s="99"/>
      <c r="P3429" s="99">
        <v>0</v>
      </c>
      <c r="Q3429" s="99">
        <v>0</v>
      </c>
      <c r="R3429" s="99">
        <v>0</v>
      </c>
      <c r="S3429" s="95"/>
      <c r="T3429" s="95"/>
      <c r="U3429" s="98"/>
      <c r="V3429" s="98"/>
      <c r="W3429" s="98">
        <v>1.4175837785742308E-4</v>
      </c>
      <c r="X3429" s="98">
        <f>'RCP Data-Measures Tab'!$Q3429*'RCP Data-Measures Tab'!$W3429/1000</f>
        <v>0</v>
      </c>
      <c r="Y3429" s="97">
        <v>1.3735146866133245E-4</v>
      </c>
      <c r="Z3429" s="93">
        <f>'RCP Data-Measures Tab'!$Q3429*'RCP Data-Measures Tab'!$Y3429/1000</f>
        <v>0</v>
      </c>
      <c r="AA3429" s="96"/>
      <c r="AB3429" s="95"/>
      <c r="AC3429" s="94"/>
      <c r="AD3429" s="94"/>
      <c r="AE3429" s="93" t="str">
        <f>'RCP Data-Measures Tab'!$D3429&amp;'RCP Data-Measures Tab'!$F3429&amp;'RCP Data-Measures Tab'!$G3429&amp;'RCP Data-Measures Tab'!$H3429&amp;'RCP Data-Measures Tab'!$I3429</f>
        <v>2015Utility System EfficiencyUtility Transmission SystemConductorsUnknown</v>
      </c>
      <c r="AF3429" s="93" t="s">
        <v>246</v>
      </c>
    </row>
    <row r="3430" spans="1:32" ht="16.5" hidden="1" x14ac:dyDescent="0.45">
      <c r="A3430" s="151"/>
      <c r="B3430" s="189"/>
      <c r="C3430" s="83"/>
      <c r="D3430" s="92">
        <v>2015</v>
      </c>
      <c r="E3430" s="91">
        <v>554</v>
      </c>
      <c r="F3430" s="91" t="s">
        <v>479</v>
      </c>
      <c r="G3430" s="91" t="s">
        <v>488</v>
      </c>
      <c r="H3430" s="91" t="s">
        <v>480</v>
      </c>
      <c r="I3430" s="91" t="s">
        <v>497</v>
      </c>
      <c r="J3430" s="90"/>
      <c r="K3430" s="90"/>
      <c r="L3430" s="90"/>
      <c r="M3430" s="90"/>
      <c r="N3430" s="90"/>
      <c r="O3430" s="90"/>
      <c r="P3430" s="90">
        <v>0</v>
      </c>
      <c r="Q3430" s="90">
        <v>0</v>
      </c>
      <c r="R3430" s="90">
        <v>0</v>
      </c>
      <c r="S3430" s="86"/>
      <c r="T3430" s="86"/>
      <c r="U3430" s="89"/>
      <c r="V3430" s="89"/>
      <c r="W3430" s="89">
        <v>1.4175837785742308E-4</v>
      </c>
      <c r="X3430" s="89">
        <f>'RCP Data-Measures Tab'!$Q3430*'RCP Data-Measures Tab'!$W3430/1000</f>
        <v>0</v>
      </c>
      <c r="Y3430" s="88">
        <v>1.3735146866133245E-4</v>
      </c>
      <c r="Z3430" s="84">
        <f>'RCP Data-Measures Tab'!$Q3430*'RCP Data-Measures Tab'!$Y3430/1000</f>
        <v>0</v>
      </c>
      <c r="AA3430" s="87"/>
      <c r="AB3430" s="86"/>
      <c r="AC3430" s="85"/>
      <c r="AD3430" s="85"/>
      <c r="AE3430" s="84" t="str">
        <f>'RCP Data-Measures Tab'!$D3430&amp;'RCP Data-Measures Tab'!$F3430&amp;'RCP Data-Measures Tab'!$G3430&amp;'RCP Data-Measures Tab'!$H3430&amp;'RCP Data-Measures Tab'!$I3430</f>
        <v>2015Utility System EfficiencyUtility Transmission SystemInsulatorsUnknown</v>
      </c>
      <c r="AF3430" s="84" t="s">
        <v>246</v>
      </c>
    </row>
    <row r="3431" spans="1:32" ht="16.5" hidden="1" x14ac:dyDescent="0.45">
      <c r="A3431" s="151"/>
      <c r="B3431" s="189"/>
      <c r="C3431" s="83"/>
      <c r="D3431" s="101">
        <v>2015</v>
      </c>
      <c r="E3431" s="100">
        <v>555</v>
      </c>
      <c r="F3431" s="100" t="s">
        <v>479</v>
      </c>
      <c r="G3431" s="100" t="s">
        <v>488</v>
      </c>
      <c r="H3431" s="100" t="s">
        <v>489</v>
      </c>
      <c r="I3431" s="100" t="s">
        <v>497</v>
      </c>
      <c r="J3431" s="99"/>
      <c r="K3431" s="99"/>
      <c r="L3431" s="99"/>
      <c r="M3431" s="99"/>
      <c r="N3431" s="99"/>
      <c r="O3431" s="99"/>
      <c r="P3431" s="99">
        <v>0</v>
      </c>
      <c r="Q3431" s="99">
        <v>0</v>
      </c>
      <c r="R3431" s="99">
        <v>0</v>
      </c>
      <c r="S3431" s="95"/>
      <c r="T3431" s="95"/>
      <c r="U3431" s="98"/>
      <c r="V3431" s="98"/>
      <c r="W3431" s="98">
        <v>1.4175837785742308E-4</v>
      </c>
      <c r="X3431" s="98">
        <f>'RCP Data-Measures Tab'!$Q3431*'RCP Data-Measures Tab'!$W3431/1000</f>
        <v>0</v>
      </c>
      <c r="Y3431" s="97">
        <v>1.3735146866133245E-4</v>
      </c>
      <c r="Z3431" s="93">
        <f>'RCP Data-Measures Tab'!$Q3431*'RCP Data-Measures Tab'!$Y3431/1000</f>
        <v>0</v>
      </c>
      <c r="AA3431" s="96"/>
      <c r="AB3431" s="95"/>
      <c r="AC3431" s="94"/>
      <c r="AD3431" s="94"/>
      <c r="AE3431" s="93" t="str">
        <f>'RCP Data-Measures Tab'!$D3431&amp;'RCP Data-Measures Tab'!$F3431&amp;'RCP Data-Measures Tab'!$G3431&amp;'RCP Data-Measures Tab'!$H3431&amp;'RCP Data-Measures Tab'!$I3431</f>
        <v>2015Utility System EfficiencyUtility Transmission SystemOperationUnknown</v>
      </c>
      <c r="AF3431" s="93" t="s">
        <v>246</v>
      </c>
    </row>
    <row r="3432" spans="1:32" ht="16.5" hidden="1" x14ac:dyDescent="0.45">
      <c r="A3432" s="151"/>
      <c r="B3432" s="189"/>
      <c r="C3432" s="83"/>
      <c r="D3432" s="92">
        <v>2015</v>
      </c>
      <c r="E3432" s="91">
        <v>556</v>
      </c>
      <c r="F3432" s="91" t="s">
        <v>479</v>
      </c>
      <c r="G3432" s="91" t="s">
        <v>488</v>
      </c>
      <c r="H3432" s="91" t="s">
        <v>447</v>
      </c>
      <c r="I3432" s="91" t="s">
        <v>497</v>
      </c>
      <c r="J3432" s="90"/>
      <c r="K3432" s="90"/>
      <c r="L3432" s="90"/>
      <c r="M3432" s="90"/>
      <c r="N3432" s="90"/>
      <c r="O3432" s="90"/>
      <c r="P3432" s="90">
        <v>0</v>
      </c>
      <c r="Q3432" s="90">
        <v>0</v>
      </c>
      <c r="R3432" s="90">
        <v>0</v>
      </c>
      <c r="S3432" s="86"/>
      <c r="T3432" s="86"/>
      <c r="U3432" s="89"/>
      <c r="V3432" s="89"/>
      <c r="W3432" s="89">
        <v>1.4175837785742308E-4</v>
      </c>
      <c r="X3432" s="89">
        <f>'RCP Data-Measures Tab'!$Q3432*'RCP Data-Measures Tab'!$W3432/1000</f>
        <v>0</v>
      </c>
      <c r="Y3432" s="88">
        <v>1.3735146866133245E-4</v>
      </c>
      <c r="Z3432" s="84">
        <f>'RCP Data-Measures Tab'!$Q3432*'RCP Data-Measures Tab'!$Y3432/1000</f>
        <v>0</v>
      </c>
      <c r="AA3432" s="87"/>
      <c r="AB3432" s="86"/>
      <c r="AC3432" s="85"/>
      <c r="AD3432" s="85"/>
      <c r="AE3432" s="84" t="str">
        <f>'RCP Data-Measures Tab'!$D3432&amp;'RCP Data-Measures Tab'!$F3432&amp;'RCP Data-Measures Tab'!$G3432&amp;'RCP Data-Measures Tab'!$H3432&amp;'RCP Data-Measures Tab'!$I3432</f>
        <v>2015Utility System EfficiencyUtility Transmission SystemPower Factor ImprovementsUnknown</v>
      </c>
      <c r="AF3432" s="84" t="s">
        <v>246</v>
      </c>
    </row>
    <row r="3433" spans="1:32" ht="16.5" hidden="1" x14ac:dyDescent="0.45">
      <c r="A3433" s="151"/>
      <c r="B3433" s="189"/>
      <c r="C3433" s="83"/>
      <c r="D3433" s="101">
        <v>2015</v>
      </c>
      <c r="E3433" s="100">
        <v>557</v>
      </c>
      <c r="F3433" s="100" t="s">
        <v>479</v>
      </c>
      <c r="G3433" s="100" t="s">
        <v>488</v>
      </c>
      <c r="H3433" s="100" t="s">
        <v>366</v>
      </c>
      <c r="I3433" s="100" t="s">
        <v>497</v>
      </c>
      <c r="J3433" s="99"/>
      <c r="K3433" s="99"/>
      <c r="L3433" s="99"/>
      <c r="M3433" s="99"/>
      <c r="N3433" s="99"/>
      <c r="O3433" s="99"/>
      <c r="P3433" s="99">
        <v>0</v>
      </c>
      <c r="Q3433" s="99">
        <v>0</v>
      </c>
      <c r="R3433" s="99">
        <v>0</v>
      </c>
      <c r="S3433" s="95"/>
      <c r="T3433" s="95"/>
      <c r="U3433" s="98"/>
      <c r="V3433" s="98"/>
      <c r="W3433" s="98">
        <v>1.4175837785742308E-4</v>
      </c>
      <c r="X3433" s="98">
        <f>'RCP Data-Measures Tab'!$Q3433*'RCP Data-Measures Tab'!$W3433/1000</f>
        <v>0</v>
      </c>
      <c r="Y3433" s="97">
        <v>1.3735146866133245E-4</v>
      </c>
      <c r="Z3433" s="93">
        <f>'RCP Data-Measures Tab'!$Q3433*'RCP Data-Measures Tab'!$Y3433/1000</f>
        <v>0</v>
      </c>
      <c r="AA3433" s="96"/>
      <c r="AB3433" s="95"/>
      <c r="AC3433" s="94"/>
      <c r="AD3433" s="94"/>
      <c r="AE3433" s="93" t="str">
        <f>'RCP Data-Measures Tab'!$D3433&amp;'RCP Data-Measures Tab'!$F3433&amp;'RCP Data-Measures Tab'!$G3433&amp;'RCP Data-Measures Tab'!$H3433&amp;'RCP Data-Measures Tab'!$I3433</f>
        <v>2015Utility System EfficiencyUtility Transmission SystemTransformersUnknown</v>
      </c>
      <c r="AF3433" s="93" t="s">
        <v>246</v>
      </c>
    </row>
    <row r="3434" spans="1:32" ht="16.5" hidden="1" x14ac:dyDescent="0.45">
      <c r="A3434" s="151"/>
      <c r="B3434" s="189"/>
      <c r="C3434" s="83"/>
      <c r="D3434" s="92">
        <v>2015</v>
      </c>
      <c r="E3434" s="91">
        <v>558</v>
      </c>
      <c r="F3434" s="91" t="s">
        <v>479</v>
      </c>
      <c r="G3434" s="91" t="s">
        <v>488</v>
      </c>
      <c r="H3434" s="91" t="s">
        <v>450</v>
      </c>
      <c r="I3434" s="91" t="s">
        <v>497</v>
      </c>
      <c r="J3434" s="90"/>
      <c r="K3434" s="90"/>
      <c r="L3434" s="90"/>
      <c r="M3434" s="90"/>
      <c r="N3434" s="90"/>
      <c r="O3434" s="90"/>
      <c r="P3434" s="90">
        <v>0</v>
      </c>
      <c r="Q3434" s="90">
        <v>0</v>
      </c>
      <c r="R3434" s="90">
        <v>0</v>
      </c>
      <c r="S3434" s="86"/>
      <c r="T3434" s="86"/>
      <c r="U3434" s="89"/>
      <c r="V3434" s="89"/>
      <c r="W3434" s="89">
        <v>1.4175837785742308E-4</v>
      </c>
      <c r="X3434" s="89">
        <f>'RCP Data-Measures Tab'!$Q3434*'RCP Data-Measures Tab'!$W3434/1000</f>
        <v>0</v>
      </c>
      <c r="Y3434" s="88">
        <v>1.3735146866133245E-4</v>
      </c>
      <c r="Z3434" s="84">
        <f>'RCP Data-Measures Tab'!$Q3434*'RCP Data-Measures Tab'!$Y3434/1000</f>
        <v>0</v>
      </c>
      <c r="AA3434" s="87"/>
      <c r="AB3434" s="86"/>
      <c r="AC3434" s="85"/>
      <c r="AD3434" s="85"/>
      <c r="AE3434" s="84" t="str">
        <f>'RCP Data-Measures Tab'!$D3434&amp;'RCP Data-Measures Tab'!$F3434&amp;'RCP Data-Measures Tab'!$G3434&amp;'RCP Data-Measures Tab'!$H3434&amp;'RCP Data-Measures Tab'!$I3434</f>
        <v>2015Utility System EfficiencyUtility Transmission SystemVoltage ManagementUnknown</v>
      </c>
      <c r="AF3434" s="84" t="s">
        <v>246</v>
      </c>
    </row>
    <row r="3435" spans="1:32" ht="16.5" hidden="1" x14ac:dyDescent="0.45">
      <c r="A3435" s="151"/>
      <c r="B3435" s="189"/>
      <c r="C3435" s="83"/>
      <c r="D3435" s="101">
        <v>2015</v>
      </c>
      <c r="E3435" s="100">
        <v>559</v>
      </c>
      <c r="F3435" s="100" t="s">
        <v>272</v>
      </c>
      <c r="G3435" s="100" t="s">
        <v>497</v>
      </c>
      <c r="H3435" s="100" t="s">
        <v>497</v>
      </c>
      <c r="I3435" s="100" t="s">
        <v>497</v>
      </c>
      <c r="J3435" s="99"/>
      <c r="K3435" s="99"/>
      <c r="L3435" s="99"/>
      <c r="M3435" s="99"/>
      <c r="N3435" s="99"/>
      <c r="O3435" s="99"/>
      <c r="P3435" s="99">
        <v>0</v>
      </c>
      <c r="Q3435" s="99">
        <v>1028519.8799999999</v>
      </c>
      <c r="R3435" s="99">
        <v>0.11741094756871459</v>
      </c>
      <c r="S3435" s="95"/>
      <c r="T3435" s="95"/>
      <c r="U3435" s="98"/>
      <c r="V3435" s="98"/>
      <c r="W3435" s="98">
        <v>2.6493717263190194E-6</v>
      </c>
      <c r="X3435" s="98">
        <f>'RCP Data-Measures Tab'!$Q3435*'RCP Data-Measures Tab'!$W3435/1000</f>
        <v>2.7249314900290303E-3</v>
      </c>
      <c r="Y3435" s="97">
        <v>3.1260287756622589E-4</v>
      </c>
      <c r="Z3435" s="93">
        <f>'RCP Data-Measures Tab'!$Q3435*'RCP Data-Measures Tab'!$Y3435/1000</f>
        <v>0.32151827412206935</v>
      </c>
      <c r="AA3435" s="96"/>
      <c r="AB3435" s="95"/>
      <c r="AC3435" s="94"/>
      <c r="AD3435" s="94"/>
      <c r="AE3435" s="93" t="str">
        <f>'RCP Data-Measures Tab'!$D3435&amp;'RCP Data-Measures Tab'!$F3435&amp;'RCP Data-Measures Tab'!$G3435&amp;'RCP Data-Measures Tab'!$H3435&amp;'RCP Data-Measures Tab'!$I3435</f>
        <v>2015AgriculturalUnknownUnknownUnknown</v>
      </c>
      <c r="AF3435" s="93" t="s">
        <v>246</v>
      </c>
    </row>
    <row r="3436" spans="1:32" ht="16.5" hidden="1" x14ac:dyDescent="0.45">
      <c r="A3436" s="151"/>
      <c r="B3436" s="189"/>
      <c r="C3436" s="83"/>
      <c r="D3436" s="92">
        <v>2015</v>
      </c>
      <c r="E3436" s="91">
        <v>560</v>
      </c>
      <c r="F3436" s="91" t="s">
        <v>242</v>
      </c>
      <c r="G3436" s="91" t="s">
        <v>497</v>
      </c>
      <c r="H3436" s="91" t="s">
        <v>497</v>
      </c>
      <c r="I3436" s="91" t="s">
        <v>497</v>
      </c>
      <c r="J3436" s="90"/>
      <c r="K3436" s="90"/>
      <c r="L3436" s="90"/>
      <c r="M3436" s="90"/>
      <c r="N3436" s="90"/>
      <c r="O3436" s="90"/>
      <c r="P3436" s="90">
        <v>0</v>
      </c>
      <c r="Q3436" s="90">
        <v>113058272.20196421</v>
      </c>
      <c r="R3436" s="90">
        <v>12.906195350766223</v>
      </c>
      <c r="S3436" s="86"/>
      <c r="T3436" s="86"/>
      <c r="U3436" s="89"/>
      <c r="V3436" s="89"/>
      <c r="W3436" s="89">
        <v>2.4448004954142824E-4</v>
      </c>
      <c r="X3436" s="89">
        <f>'RCP Data-Measures Tab'!$Q3436*'RCP Data-Measures Tab'!$W3436/1000</f>
        <v>27.640491989004492</v>
      </c>
      <c r="Y3436" s="88">
        <v>1.6317761465144983E-4</v>
      </c>
      <c r="Z3436" s="84">
        <f>'RCP Data-Measures Tab'!$Q3436*'RCP Data-Measures Tab'!$Y3436/1000</f>
        <v>18.448579174530838</v>
      </c>
      <c r="AA3436" s="87"/>
      <c r="AB3436" s="86"/>
      <c r="AC3436" s="85"/>
      <c r="AD3436" s="85"/>
      <c r="AE3436" s="84" t="str">
        <f>'RCP Data-Measures Tab'!$D3436&amp;'RCP Data-Measures Tab'!$F3436&amp;'RCP Data-Measures Tab'!$G3436&amp;'RCP Data-Measures Tab'!$H3436&amp;'RCP Data-Measures Tab'!$I3436</f>
        <v>2015CommercialUnknownUnknownUnknown</v>
      </c>
      <c r="AF3436" s="84" t="s">
        <v>246</v>
      </c>
    </row>
    <row r="3437" spans="1:32" ht="16.5" hidden="1" x14ac:dyDescent="0.45">
      <c r="A3437" s="151"/>
      <c r="B3437" s="189"/>
      <c r="C3437" s="83"/>
      <c r="D3437" s="101">
        <v>2015</v>
      </c>
      <c r="E3437" s="100">
        <v>561</v>
      </c>
      <c r="F3437" s="100" t="s">
        <v>441</v>
      </c>
      <c r="G3437" s="100" t="s">
        <v>497</v>
      </c>
      <c r="H3437" s="100" t="s">
        <v>497</v>
      </c>
      <c r="I3437" s="100" t="s">
        <v>497</v>
      </c>
      <c r="J3437" s="99"/>
      <c r="K3437" s="99"/>
      <c r="L3437" s="99"/>
      <c r="M3437" s="99"/>
      <c r="N3437" s="99"/>
      <c r="O3437" s="99"/>
      <c r="P3437" s="99">
        <v>0</v>
      </c>
      <c r="Q3437" s="99">
        <v>10365075.191128856</v>
      </c>
      <c r="R3437" s="99">
        <v>1.1832277501816897</v>
      </c>
      <c r="S3437" s="95"/>
      <c r="T3437" s="95"/>
      <c r="U3437" s="98"/>
      <c r="V3437" s="98"/>
      <c r="W3437" s="98">
        <v>1.2550914627205317E-4</v>
      </c>
      <c r="X3437" s="98">
        <f>'RCP Data-Measures Tab'!$Q3437*'RCP Data-Measures Tab'!$W3437/1000</f>
        <v>1.300911738284221</v>
      </c>
      <c r="Y3437" s="97">
        <v>1.2967948758907806E-4</v>
      </c>
      <c r="Z3437" s="93">
        <f>'RCP Data-Measures Tab'!$Q3437*'RCP Data-Measures Tab'!$Y3437/1000</f>
        <v>1.3441376396078553</v>
      </c>
      <c r="AA3437" s="96"/>
      <c r="AB3437" s="95"/>
      <c r="AC3437" s="94"/>
      <c r="AD3437" s="94"/>
      <c r="AE3437" s="93" t="str">
        <f>'RCP Data-Measures Tab'!$D3437&amp;'RCP Data-Measures Tab'!$F3437&amp;'RCP Data-Measures Tab'!$G3437&amp;'RCP Data-Measures Tab'!$H3437&amp;'RCP Data-Measures Tab'!$I3437</f>
        <v>2015IndustrialUnknownUnknownUnknown</v>
      </c>
      <c r="AF3437" s="93" t="s">
        <v>246</v>
      </c>
    </row>
    <row r="3438" spans="1:32" ht="16.5" hidden="1" x14ac:dyDescent="0.45">
      <c r="A3438" s="151"/>
      <c r="B3438" s="189"/>
      <c r="C3438" s="83"/>
      <c r="D3438" s="92">
        <v>2015</v>
      </c>
      <c r="E3438" s="91">
        <v>562</v>
      </c>
      <c r="F3438" s="91" t="s">
        <v>498</v>
      </c>
      <c r="G3438" s="91" t="s">
        <v>497</v>
      </c>
      <c r="H3438" s="91" t="s">
        <v>497</v>
      </c>
      <c r="I3438" s="91" t="s">
        <v>497</v>
      </c>
      <c r="J3438" s="90"/>
      <c r="K3438" s="90"/>
      <c r="L3438" s="90"/>
      <c r="M3438" s="90"/>
      <c r="N3438" s="90"/>
      <c r="O3438" s="90"/>
      <c r="P3438" s="90">
        <v>0</v>
      </c>
      <c r="Q3438" s="90">
        <v>0</v>
      </c>
      <c r="R3438" s="90">
        <v>0</v>
      </c>
      <c r="S3438" s="86"/>
      <c r="T3438" s="86"/>
      <c r="U3438" s="89"/>
      <c r="V3438" s="89"/>
      <c r="W3438" s="89">
        <v>2.3981935170362906E-4</v>
      </c>
      <c r="X3438" s="89">
        <f>'RCP Data-Measures Tab'!$Q3438*'RCP Data-Measures Tab'!$W3438/1000</f>
        <v>0</v>
      </c>
      <c r="Y3438" s="88">
        <v>1.5374674830467136E-4</v>
      </c>
      <c r="Z3438" s="84">
        <f>'RCP Data-Measures Tab'!$Q3438*'RCP Data-Measures Tab'!$Y3438/1000</f>
        <v>0</v>
      </c>
      <c r="AA3438" s="87"/>
      <c r="AB3438" s="86"/>
      <c r="AC3438" s="85"/>
      <c r="AD3438" s="85"/>
      <c r="AE3438" s="84" t="str">
        <f>'RCP Data-Measures Tab'!$D3438&amp;'RCP Data-Measures Tab'!$F3438&amp;'RCP Data-Measures Tab'!$G3438&amp;'RCP Data-Measures Tab'!$H3438&amp;'RCP Data-Measures Tab'!$I3438</f>
        <v>2015Low IncomeUnknownUnknownUnknown</v>
      </c>
      <c r="AF3438" s="84" t="s">
        <v>246</v>
      </c>
    </row>
    <row r="3439" spans="1:32" ht="16.5" hidden="1" x14ac:dyDescent="0.45">
      <c r="A3439" s="151"/>
      <c r="B3439" s="189"/>
      <c r="C3439" s="83"/>
      <c r="D3439" s="101">
        <v>2015</v>
      </c>
      <c r="E3439" s="100">
        <v>563</v>
      </c>
      <c r="F3439" s="100" t="s">
        <v>456</v>
      </c>
      <c r="G3439" s="100" t="s">
        <v>497</v>
      </c>
      <c r="H3439" s="100" t="s">
        <v>497</v>
      </c>
      <c r="I3439" s="100" t="s">
        <v>497</v>
      </c>
      <c r="J3439" s="99"/>
      <c r="K3439" s="99"/>
      <c r="L3439" s="99"/>
      <c r="M3439" s="99"/>
      <c r="N3439" s="99"/>
      <c r="O3439" s="99"/>
      <c r="P3439" s="99">
        <v>0</v>
      </c>
      <c r="Q3439" s="99">
        <v>20874511.693314206</v>
      </c>
      <c r="R3439" s="99">
        <v>2.3829351902359117</v>
      </c>
      <c r="S3439" s="95"/>
      <c r="T3439" s="95"/>
      <c r="U3439" s="98"/>
      <c r="V3439" s="98"/>
      <c r="W3439" s="98">
        <v>2.3981935170362906E-4</v>
      </c>
      <c r="X3439" s="98">
        <f>'RCP Data-Measures Tab'!$Q3439*'RCP Data-Measures Tab'!$W3439/1000</f>
        <v>5.006111861420437</v>
      </c>
      <c r="Y3439" s="97">
        <v>1.5374674830467136E-4</v>
      </c>
      <c r="Z3439" s="93">
        <f>'RCP Data-Measures Tab'!$Q3439*'RCP Data-Measures Tab'!$Y3439/1000</f>
        <v>3.2093882952948984</v>
      </c>
      <c r="AA3439" s="96"/>
      <c r="AB3439" s="95"/>
      <c r="AC3439" s="94"/>
      <c r="AD3439" s="94"/>
      <c r="AE3439" s="93" t="str">
        <f>'RCP Data-Measures Tab'!$D3439&amp;'RCP Data-Measures Tab'!$F3439&amp;'RCP Data-Measures Tab'!$G3439&amp;'RCP Data-Measures Tab'!$H3439&amp;'RCP Data-Measures Tab'!$I3439</f>
        <v>2015ResidentialUnknownUnknownUnknown</v>
      </c>
      <c r="AF3439" s="93" t="s">
        <v>246</v>
      </c>
    </row>
    <row r="3440" spans="1:32" ht="16.5" hidden="1" x14ac:dyDescent="0.45">
      <c r="A3440" s="151"/>
      <c r="B3440" s="189"/>
      <c r="C3440" s="83"/>
      <c r="D3440" s="92">
        <v>2015</v>
      </c>
      <c r="E3440" s="91">
        <v>564</v>
      </c>
      <c r="F3440" s="91" t="s">
        <v>479</v>
      </c>
      <c r="G3440" s="91" t="s">
        <v>497</v>
      </c>
      <c r="H3440" s="91" t="s">
        <v>497</v>
      </c>
      <c r="I3440" s="91" t="s">
        <v>497</v>
      </c>
      <c r="J3440" s="90"/>
      <c r="K3440" s="90"/>
      <c r="L3440" s="90"/>
      <c r="M3440" s="90"/>
      <c r="N3440" s="90"/>
      <c r="O3440" s="90"/>
      <c r="P3440" s="90">
        <v>0</v>
      </c>
      <c r="Q3440" s="90">
        <v>0</v>
      </c>
      <c r="R3440" s="90">
        <v>0</v>
      </c>
      <c r="S3440" s="86"/>
      <c r="T3440" s="86"/>
      <c r="U3440" s="89"/>
      <c r="V3440" s="89"/>
      <c r="W3440" s="89">
        <v>2.3981935170362906E-4</v>
      </c>
      <c r="X3440" s="89">
        <f>'RCP Data-Measures Tab'!$Q3440*'RCP Data-Measures Tab'!$W3440/1000</f>
        <v>0</v>
      </c>
      <c r="Y3440" s="88">
        <v>1.5374674830467136E-4</v>
      </c>
      <c r="Z3440" s="84">
        <f>'RCP Data-Measures Tab'!$Q3440*'RCP Data-Measures Tab'!$Y3440/1000</f>
        <v>0</v>
      </c>
      <c r="AA3440" s="87"/>
      <c r="AB3440" s="86"/>
      <c r="AC3440" s="85"/>
      <c r="AD3440" s="85"/>
      <c r="AE3440" s="84" t="str">
        <f>'RCP Data-Measures Tab'!$D3440&amp;'RCP Data-Measures Tab'!$F3440&amp;'RCP Data-Measures Tab'!$G3440&amp;'RCP Data-Measures Tab'!$H3440&amp;'RCP Data-Measures Tab'!$I3440</f>
        <v>2015Utility System EfficiencyUnknownUnknownUnknown</v>
      </c>
      <c r="AF3440" s="84" t="s">
        <v>246</v>
      </c>
    </row>
    <row r="3441" spans="1:32" ht="16.5" hidden="1" x14ac:dyDescent="0.45">
      <c r="A3441" s="151"/>
      <c r="B3441" s="189"/>
      <c r="C3441" s="83"/>
      <c r="D3441" s="101">
        <v>2015</v>
      </c>
      <c r="E3441" s="100">
        <v>565</v>
      </c>
      <c r="F3441" s="100" t="s">
        <v>272</v>
      </c>
      <c r="G3441" s="100" t="s">
        <v>499</v>
      </c>
      <c r="H3441" s="100" t="s">
        <v>500</v>
      </c>
      <c r="I3441" s="100" t="s">
        <v>497</v>
      </c>
      <c r="J3441" s="99"/>
      <c r="K3441" s="99"/>
      <c r="L3441" s="99"/>
      <c r="M3441" s="99"/>
      <c r="N3441" s="99"/>
      <c r="O3441" s="99"/>
      <c r="P3441" s="99">
        <v>0</v>
      </c>
      <c r="Q3441" s="99">
        <v>0</v>
      </c>
      <c r="R3441" s="99">
        <v>0</v>
      </c>
      <c r="S3441" s="95"/>
      <c r="T3441" s="95"/>
      <c r="U3441" s="98"/>
      <c r="V3441" s="98"/>
      <c r="W3441" s="98">
        <v>2.6493717263190194E-6</v>
      </c>
      <c r="X3441" s="98">
        <f>'RCP Data-Measures Tab'!$Q3441*'RCP Data-Measures Tab'!$W3441/1000</f>
        <v>0</v>
      </c>
      <c r="Y3441" s="97">
        <v>3.1260287756622589E-4</v>
      </c>
      <c r="Z3441" s="93">
        <f>'RCP Data-Measures Tab'!$Q3441*'RCP Data-Measures Tab'!$Y3441/1000</f>
        <v>0</v>
      </c>
      <c r="AA3441" s="96"/>
      <c r="AB3441" s="95"/>
      <c r="AC3441" s="94"/>
      <c r="AD3441" s="94"/>
      <c r="AE3441" s="93" t="str">
        <f>'RCP Data-Measures Tab'!$D3441&amp;'RCP Data-Measures Tab'!$F3441&amp;'RCP Data-Measures Tab'!$G3441&amp;'RCP Data-Measures Tab'!$H3441&amp;'RCP Data-Measures Tab'!$I3441</f>
        <v>2015AgriculturalCodes &amp; StandardsCodesUnknown</v>
      </c>
      <c r="AF3441" s="93" t="s">
        <v>246</v>
      </c>
    </row>
    <row r="3442" spans="1:32" ht="16.5" hidden="1" x14ac:dyDescent="0.45">
      <c r="A3442" s="151"/>
      <c r="B3442" s="189"/>
      <c r="C3442" s="83"/>
      <c r="D3442" s="92">
        <v>2015</v>
      </c>
      <c r="E3442" s="91">
        <v>566</v>
      </c>
      <c r="F3442" s="91" t="s">
        <v>242</v>
      </c>
      <c r="G3442" s="91" t="s">
        <v>499</v>
      </c>
      <c r="H3442" s="91" t="s">
        <v>500</v>
      </c>
      <c r="I3442" s="91" t="s">
        <v>497</v>
      </c>
      <c r="J3442" s="90"/>
      <c r="K3442" s="90"/>
      <c r="L3442" s="90"/>
      <c r="M3442" s="90"/>
      <c r="N3442" s="90"/>
      <c r="O3442" s="90"/>
      <c r="P3442" s="90">
        <v>0</v>
      </c>
      <c r="Q3442" s="90">
        <v>94797556.9226944</v>
      </c>
      <c r="R3442" s="90">
        <v>10.821639083325865</v>
      </c>
      <c r="S3442" s="86"/>
      <c r="T3442" s="86"/>
      <c r="U3442" s="89"/>
      <c r="V3442" s="89"/>
      <c r="W3442" s="89">
        <v>2.4448004954142824E-4</v>
      </c>
      <c r="X3442" s="89">
        <f>'RCP Data-Measures Tab'!$Q3442*'RCP Data-Measures Tab'!$W3442/1000</f>
        <v>23.176111412866693</v>
      </c>
      <c r="Y3442" s="88">
        <v>1.6317761465144983E-4</v>
      </c>
      <c r="Z3442" s="84">
        <f>'RCP Data-Measures Tab'!$Q3442*'RCP Data-Measures Tab'!$Y3442/1000</f>
        <v>15.468839213430307</v>
      </c>
      <c r="AA3442" s="87"/>
      <c r="AB3442" s="86"/>
      <c r="AC3442" s="85"/>
      <c r="AD3442" s="85"/>
      <c r="AE3442" s="84" t="str">
        <f>'RCP Data-Measures Tab'!$D3442&amp;'RCP Data-Measures Tab'!$F3442&amp;'RCP Data-Measures Tab'!$G3442&amp;'RCP Data-Measures Tab'!$H3442&amp;'RCP Data-Measures Tab'!$I3442</f>
        <v>2015CommercialCodes &amp; StandardsCodesUnknown</v>
      </c>
      <c r="AF3442" s="84" t="s">
        <v>246</v>
      </c>
    </row>
    <row r="3443" spans="1:32" ht="16.5" hidden="1" x14ac:dyDescent="0.45">
      <c r="A3443" s="151"/>
      <c r="B3443" s="189"/>
      <c r="C3443" s="83"/>
      <c r="D3443" s="101">
        <v>2015</v>
      </c>
      <c r="E3443" s="100">
        <v>567</v>
      </c>
      <c r="F3443" s="100" t="s">
        <v>441</v>
      </c>
      <c r="G3443" s="100" t="s">
        <v>499</v>
      </c>
      <c r="H3443" s="100" t="s">
        <v>500</v>
      </c>
      <c r="I3443" s="100" t="s">
        <v>497</v>
      </c>
      <c r="J3443" s="99"/>
      <c r="K3443" s="99"/>
      <c r="L3443" s="99"/>
      <c r="M3443" s="99"/>
      <c r="N3443" s="99"/>
      <c r="O3443" s="99"/>
      <c r="P3443" s="99">
        <v>0</v>
      </c>
      <c r="Q3443" s="99">
        <v>0</v>
      </c>
      <c r="R3443" s="99">
        <v>0</v>
      </c>
      <c r="S3443" s="95"/>
      <c r="T3443" s="95"/>
      <c r="U3443" s="98"/>
      <c r="V3443" s="98"/>
      <c r="W3443" s="98">
        <v>1.2550914627205317E-4</v>
      </c>
      <c r="X3443" s="98">
        <f>'RCP Data-Measures Tab'!$Q3443*'RCP Data-Measures Tab'!$W3443/1000</f>
        <v>0</v>
      </c>
      <c r="Y3443" s="97">
        <v>1.2967948758907806E-4</v>
      </c>
      <c r="Z3443" s="93">
        <f>'RCP Data-Measures Tab'!$Q3443*'RCP Data-Measures Tab'!$Y3443/1000</f>
        <v>0</v>
      </c>
      <c r="AA3443" s="96"/>
      <c r="AB3443" s="95"/>
      <c r="AC3443" s="94"/>
      <c r="AD3443" s="94"/>
      <c r="AE3443" s="93" t="str">
        <f>'RCP Data-Measures Tab'!$D3443&amp;'RCP Data-Measures Tab'!$F3443&amp;'RCP Data-Measures Tab'!$G3443&amp;'RCP Data-Measures Tab'!$H3443&amp;'RCP Data-Measures Tab'!$I3443</f>
        <v>2015IndustrialCodes &amp; StandardsCodesUnknown</v>
      </c>
      <c r="AF3443" s="93" t="s">
        <v>246</v>
      </c>
    </row>
    <row r="3444" spans="1:32" ht="16.5" hidden="1" x14ac:dyDescent="0.45">
      <c r="A3444" s="151"/>
      <c r="B3444" s="189"/>
      <c r="C3444" s="83"/>
      <c r="D3444" s="92">
        <v>2015</v>
      </c>
      <c r="E3444" s="91">
        <v>568</v>
      </c>
      <c r="F3444" s="91" t="s">
        <v>498</v>
      </c>
      <c r="G3444" s="91" t="s">
        <v>499</v>
      </c>
      <c r="H3444" s="91" t="s">
        <v>500</v>
      </c>
      <c r="I3444" s="91" t="s">
        <v>497</v>
      </c>
      <c r="J3444" s="90"/>
      <c r="K3444" s="90"/>
      <c r="L3444" s="90"/>
      <c r="M3444" s="90"/>
      <c r="N3444" s="90"/>
      <c r="O3444" s="90"/>
      <c r="P3444" s="90">
        <v>0</v>
      </c>
      <c r="Q3444" s="90">
        <v>0</v>
      </c>
      <c r="R3444" s="90">
        <v>0</v>
      </c>
      <c r="S3444" s="86"/>
      <c r="T3444" s="86"/>
      <c r="U3444" s="89"/>
      <c r="V3444" s="89"/>
      <c r="W3444" s="89">
        <v>2.3981935170362906E-4</v>
      </c>
      <c r="X3444" s="89">
        <f>'RCP Data-Measures Tab'!$Q3444*'RCP Data-Measures Tab'!$W3444/1000</f>
        <v>0</v>
      </c>
      <c r="Y3444" s="88">
        <v>1.5374674830467136E-4</v>
      </c>
      <c r="Z3444" s="84">
        <f>'RCP Data-Measures Tab'!$Q3444*'RCP Data-Measures Tab'!$Y3444/1000</f>
        <v>0</v>
      </c>
      <c r="AA3444" s="87"/>
      <c r="AB3444" s="86"/>
      <c r="AC3444" s="85"/>
      <c r="AD3444" s="85"/>
      <c r="AE3444" s="84" t="str">
        <f>'RCP Data-Measures Tab'!$D3444&amp;'RCP Data-Measures Tab'!$F3444&amp;'RCP Data-Measures Tab'!$G3444&amp;'RCP Data-Measures Tab'!$H3444&amp;'RCP Data-Measures Tab'!$I3444</f>
        <v>2015Low IncomeCodes &amp; StandardsCodesUnknown</v>
      </c>
      <c r="AF3444" s="84" t="s">
        <v>246</v>
      </c>
    </row>
    <row r="3445" spans="1:32" ht="16.5" hidden="1" x14ac:dyDescent="0.45">
      <c r="A3445" s="151"/>
      <c r="B3445" s="189"/>
      <c r="C3445" s="83"/>
      <c r="D3445" s="101">
        <v>2015</v>
      </c>
      <c r="E3445" s="100">
        <v>569</v>
      </c>
      <c r="F3445" s="100" t="s">
        <v>456</v>
      </c>
      <c r="G3445" s="100" t="s">
        <v>499</v>
      </c>
      <c r="H3445" s="100" t="s">
        <v>500</v>
      </c>
      <c r="I3445" s="100" t="s">
        <v>497</v>
      </c>
      <c r="J3445" s="99"/>
      <c r="K3445" s="99"/>
      <c r="L3445" s="99"/>
      <c r="M3445" s="99"/>
      <c r="N3445" s="99"/>
      <c r="O3445" s="99"/>
      <c r="P3445" s="99">
        <v>0</v>
      </c>
      <c r="Q3445" s="99">
        <v>136638875.27778882</v>
      </c>
      <c r="R3445" s="99">
        <v>15.598045369144486</v>
      </c>
      <c r="S3445" s="95"/>
      <c r="T3445" s="95"/>
      <c r="U3445" s="98"/>
      <c r="V3445" s="98"/>
      <c r="W3445" s="98">
        <v>2.3981935170362906E-4</v>
      </c>
      <c r="X3445" s="98">
        <f>'RCP Data-Measures Tab'!$Q3445*'RCP Data-Measures Tab'!$W3445/1000</f>
        <v>32.768646486632342</v>
      </c>
      <c r="Y3445" s="97">
        <v>1.5374674830467136E-4</v>
      </c>
      <c r="Z3445" s="93">
        <f>'RCP Data-Measures Tab'!$Q3445*'RCP Data-Measures Tab'!$Y3445/1000</f>
        <v>21.00778276596758</v>
      </c>
      <c r="AA3445" s="96"/>
      <c r="AB3445" s="95"/>
      <c r="AC3445" s="94"/>
      <c r="AD3445" s="94"/>
      <c r="AE3445" s="93" t="str">
        <f>'RCP Data-Measures Tab'!$D3445&amp;'RCP Data-Measures Tab'!$F3445&amp;'RCP Data-Measures Tab'!$G3445&amp;'RCP Data-Measures Tab'!$H3445&amp;'RCP Data-Measures Tab'!$I3445</f>
        <v>2015ResidentialCodes &amp; StandardsCodesUnknown</v>
      </c>
      <c r="AF3445" s="93" t="s">
        <v>246</v>
      </c>
    </row>
    <row r="3446" spans="1:32" ht="16.5" hidden="1" x14ac:dyDescent="0.45">
      <c r="A3446" s="151"/>
      <c r="B3446" s="189"/>
      <c r="C3446" s="83"/>
      <c r="D3446" s="92">
        <v>2015</v>
      </c>
      <c r="E3446" s="91">
        <v>570</v>
      </c>
      <c r="F3446" s="91" t="s">
        <v>479</v>
      </c>
      <c r="G3446" s="91" t="s">
        <v>499</v>
      </c>
      <c r="H3446" s="91" t="s">
        <v>500</v>
      </c>
      <c r="I3446" s="91" t="s">
        <v>497</v>
      </c>
      <c r="J3446" s="90"/>
      <c r="K3446" s="90"/>
      <c r="L3446" s="90"/>
      <c r="M3446" s="90"/>
      <c r="N3446" s="90"/>
      <c r="O3446" s="90"/>
      <c r="P3446" s="90">
        <v>0</v>
      </c>
      <c r="Q3446" s="90">
        <v>0</v>
      </c>
      <c r="R3446" s="90">
        <v>0</v>
      </c>
      <c r="S3446" s="86"/>
      <c r="T3446" s="86"/>
      <c r="U3446" s="89"/>
      <c r="V3446" s="89"/>
      <c r="W3446" s="89">
        <v>1.4175837785742308E-4</v>
      </c>
      <c r="X3446" s="89">
        <f>'RCP Data-Measures Tab'!$Q3446*'RCP Data-Measures Tab'!$W3446/1000</f>
        <v>0</v>
      </c>
      <c r="Y3446" s="88">
        <v>1.3735146866133245E-4</v>
      </c>
      <c r="Z3446" s="84">
        <f>'RCP Data-Measures Tab'!$Q3446*'RCP Data-Measures Tab'!$Y3446/1000</f>
        <v>0</v>
      </c>
      <c r="AA3446" s="87"/>
      <c r="AB3446" s="86"/>
      <c r="AC3446" s="85"/>
      <c r="AD3446" s="85"/>
      <c r="AE3446" s="84" t="str">
        <f>'RCP Data-Measures Tab'!$D3446&amp;'RCP Data-Measures Tab'!$F3446&amp;'RCP Data-Measures Tab'!$G3446&amp;'RCP Data-Measures Tab'!$H3446&amp;'RCP Data-Measures Tab'!$I3446</f>
        <v>2015Utility System EfficiencyCodes &amp; StandardsCodesUnknown</v>
      </c>
      <c r="AF3446" s="84" t="s">
        <v>246</v>
      </c>
    </row>
    <row r="3447" spans="1:32" ht="16.5" hidden="1" x14ac:dyDescent="0.45">
      <c r="A3447" s="151"/>
      <c r="B3447" s="189"/>
      <c r="C3447" s="83"/>
      <c r="D3447" s="101">
        <v>2015</v>
      </c>
      <c r="E3447" s="100">
        <v>571</v>
      </c>
      <c r="F3447" s="100" t="s">
        <v>272</v>
      </c>
      <c r="G3447" s="100" t="s">
        <v>288</v>
      </c>
      <c r="H3447" s="100" t="s">
        <v>497</v>
      </c>
      <c r="I3447" s="100" t="s">
        <v>497</v>
      </c>
      <c r="J3447" s="99"/>
      <c r="K3447" s="99"/>
      <c r="L3447" s="99"/>
      <c r="M3447" s="99"/>
      <c r="N3447" s="99"/>
      <c r="O3447" s="99"/>
      <c r="P3447" s="99">
        <v>0</v>
      </c>
      <c r="Q3447" s="99">
        <v>1345880.5014637578</v>
      </c>
      <c r="R3447" s="99">
        <v>0.15363932400941849</v>
      </c>
      <c r="S3447" s="95"/>
      <c r="T3447" s="95"/>
      <c r="U3447" s="98"/>
      <c r="V3447" s="98"/>
      <c r="W3447" s="98">
        <v>2.6493717263190194E-6</v>
      </c>
      <c r="X3447" s="98">
        <f>'RCP Data-Measures Tab'!$Q3447*'RCP Data-Measures Tab'!$W3447/1000</f>
        <v>3.5657377475821436E-3</v>
      </c>
      <c r="Y3447" s="97">
        <v>3.1260287756622589E-4</v>
      </c>
      <c r="Z3447" s="93">
        <f>'RCP Data-Measures Tab'!$Q3447*'RCP Data-Measures Tab'!$Y3447/1000</f>
        <v>0.42072611761784579</v>
      </c>
      <c r="AA3447" s="96"/>
      <c r="AB3447" s="95"/>
      <c r="AC3447" s="94"/>
      <c r="AD3447" s="94"/>
      <c r="AE3447" s="93" t="str">
        <f>'RCP Data-Measures Tab'!$D3447&amp;'RCP Data-Measures Tab'!$F3447&amp;'RCP Data-Measures Tab'!$G3447&amp;'RCP Data-Measures Tab'!$H3447&amp;'RCP Data-Measures Tab'!$I3447</f>
        <v>2015AgriculturalIrrigationUnknownUnknown</v>
      </c>
      <c r="AF3447" s="93" t="s">
        <v>246</v>
      </c>
    </row>
    <row r="3448" spans="1:32" ht="16.5" hidden="1" x14ac:dyDescent="0.45">
      <c r="A3448" s="151"/>
      <c r="B3448" s="189"/>
      <c r="C3448" s="83"/>
      <c r="D3448" s="92">
        <v>2015</v>
      </c>
      <c r="E3448" s="91">
        <v>572</v>
      </c>
      <c r="F3448" s="91" t="s">
        <v>272</v>
      </c>
      <c r="G3448" s="91" t="s">
        <v>288</v>
      </c>
      <c r="H3448" s="91" t="s">
        <v>316</v>
      </c>
      <c r="I3448" s="91" t="s">
        <v>501</v>
      </c>
      <c r="J3448" s="90"/>
      <c r="K3448" s="90"/>
      <c r="L3448" s="90"/>
      <c r="M3448" s="90"/>
      <c r="N3448" s="90"/>
      <c r="O3448" s="90"/>
      <c r="P3448" s="90">
        <v>0</v>
      </c>
      <c r="Q3448" s="90">
        <v>0</v>
      </c>
      <c r="R3448" s="90">
        <v>0</v>
      </c>
      <c r="S3448" s="86"/>
      <c r="T3448" s="86"/>
      <c r="U3448" s="89"/>
      <c r="V3448" s="89"/>
      <c r="W3448" s="89">
        <v>2.6493717263190194E-6</v>
      </c>
      <c r="X3448" s="89">
        <f>'RCP Data-Measures Tab'!$Q3448*'RCP Data-Measures Tab'!$W3448/1000</f>
        <v>0</v>
      </c>
      <c r="Y3448" s="88">
        <v>3.1260287756622589E-4</v>
      </c>
      <c r="Z3448" s="84">
        <f>'RCP Data-Measures Tab'!$Q3448*'RCP Data-Measures Tab'!$Y3448/1000</f>
        <v>0</v>
      </c>
      <c r="AA3448" s="87"/>
      <c r="AB3448" s="86"/>
      <c r="AC3448" s="85"/>
      <c r="AD3448" s="85"/>
      <c r="AE3448" s="84" t="str">
        <f>'RCP Data-Measures Tab'!$D3448&amp;'RCP Data-Measures Tab'!$F3448&amp;'RCP Data-Measures Tab'!$G3448&amp;'RCP Data-Measures Tab'!$H3448&amp;'RCP Data-Measures Tab'!$I3448</f>
        <v>2015AgriculturalIrrigationIrrigation System ImprovementsIrrigation System Control Improvements (VFD)</v>
      </c>
      <c r="AF3448" s="84" t="s">
        <v>246</v>
      </c>
    </row>
    <row r="3449" spans="1:32" ht="16.5" hidden="1" x14ac:dyDescent="0.45">
      <c r="A3449" s="151"/>
      <c r="B3449" s="189"/>
      <c r="C3449" s="83"/>
      <c r="D3449" s="101">
        <v>2015</v>
      </c>
      <c r="E3449" s="100">
        <v>573</v>
      </c>
      <c r="F3449" s="100" t="s">
        <v>242</v>
      </c>
      <c r="G3449" s="100" t="s">
        <v>382</v>
      </c>
      <c r="H3449" s="100" t="s">
        <v>336</v>
      </c>
      <c r="I3449" s="100" t="s">
        <v>411</v>
      </c>
      <c r="J3449" s="99"/>
      <c r="K3449" s="99"/>
      <c r="L3449" s="99"/>
      <c r="M3449" s="99"/>
      <c r="N3449" s="99"/>
      <c r="O3449" s="99"/>
      <c r="P3449" s="99">
        <v>0</v>
      </c>
      <c r="Q3449" s="99">
        <v>0</v>
      </c>
      <c r="R3449" s="99">
        <v>0</v>
      </c>
      <c r="S3449" s="95"/>
      <c r="T3449" s="95"/>
      <c r="U3449" s="98"/>
      <c r="V3449" s="98"/>
      <c r="W3449" s="98">
        <v>1.7223424803467993E-4</v>
      </c>
      <c r="X3449" s="98">
        <f>'RCP Data-Measures Tab'!$Q3449*'RCP Data-Measures Tab'!$W3449/1000</f>
        <v>0</v>
      </c>
      <c r="Y3449" s="97">
        <v>1.6216550193424696E-4</v>
      </c>
      <c r="Z3449" s="93">
        <f>'RCP Data-Measures Tab'!$Q3449*'RCP Data-Measures Tab'!$Y3449/1000</f>
        <v>0</v>
      </c>
      <c r="AA3449" s="96"/>
      <c r="AB3449" s="95"/>
      <c r="AC3449" s="94"/>
      <c r="AD3449" s="94"/>
      <c r="AE3449" s="93" t="str">
        <f>'RCP Data-Measures Tab'!$D3449&amp;'RCP Data-Measures Tab'!$F3449&amp;'RCP Data-Measures Tab'!$G3449&amp;'RCP Data-Measures Tab'!$H3449&amp;'RCP Data-Measures Tab'!$I3449</f>
        <v>2015CommercialFood PreparationMotors/Drives ControlsInteractive Process Loads System Improvements</v>
      </c>
      <c r="AF3449" s="93" t="s">
        <v>246</v>
      </c>
    </row>
    <row r="3450" spans="1:32" ht="16.5" hidden="1" x14ac:dyDescent="0.45">
      <c r="A3450" s="151"/>
      <c r="B3450" s="189"/>
      <c r="C3450" s="83"/>
      <c r="D3450" s="92">
        <v>2015</v>
      </c>
      <c r="E3450" s="91">
        <v>574</v>
      </c>
      <c r="F3450" s="91" t="s">
        <v>242</v>
      </c>
      <c r="G3450" s="91" t="s">
        <v>243</v>
      </c>
      <c r="H3450" s="91" t="s">
        <v>244</v>
      </c>
      <c r="I3450" s="91" t="s">
        <v>347</v>
      </c>
      <c r="J3450" s="90"/>
      <c r="K3450" s="90"/>
      <c r="L3450" s="90"/>
      <c r="M3450" s="90"/>
      <c r="N3450" s="90"/>
      <c r="O3450" s="90"/>
      <c r="P3450" s="90">
        <v>0</v>
      </c>
      <c r="Q3450" s="90">
        <v>48435.503120000001</v>
      </c>
      <c r="R3450" s="90">
        <v>5.5291670141741633E-3</v>
      </c>
      <c r="S3450" s="86"/>
      <c r="T3450" s="86"/>
      <c r="U3450" s="89"/>
      <c r="V3450" s="89"/>
      <c r="W3450" s="89">
        <v>7.6227769483488972E-4</v>
      </c>
      <c r="X3450" s="89">
        <f>'RCP Data-Measures Tab'!$Q3450*'RCP Data-Measures Tab'!$W3450/1000</f>
        <v>3.6921303666481713E-2</v>
      </c>
      <c r="Y3450" s="88">
        <v>1.3799307496006364E-5</v>
      </c>
      <c r="Z3450" s="84">
        <f>'RCP Data-Measures Tab'!$Q3450*'RCP Data-Measures Tab'!$Y3450/1000</f>
        <v>6.6837640127665561E-4</v>
      </c>
      <c r="AA3450" s="87"/>
      <c r="AB3450" s="86"/>
      <c r="AC3450" s="85"/>
      <c r="AD3450" s="85"/>
      <c r="AE3450" s="84" t="str">
        <f>'RCP Data-Measures Tab'!$D3450&amp;'RCP Data-Measures Tab'!$F3450&amp;'RCP Data-Measures Tab'!$G3450&amp;'RCP Data-Measures Tab'!$H3450&amp;'RCP Data-Measures Tab'!$I3450</f>
        <v>2015CommercialHVACHVAC System ImprovementsFan System Improvements</v>
      </c>
      <c r="AF3450" s="84" t="s">
        <v>246</v>
      </c>
    </row>
    <row r="3451" spans="1:32" ht="16.5" hidden="1" x14ac:dyDescent="0.45">
      <c r="A3451" s="151"/>
      <c r="B3451" s="189"/>
      <c r="C3451" s="83"/>
      <c r="D3451" s="101">
        <v>2015</v>
      </c>
      <c r="E3451" s="100">
        <v>575</v>
      </c>
      <c r="F3451" s="100" t="s">
        <v>242</v>
      </c>
      <c r="G3451" s="100" t="s">
        <v>243</v>
      </c>
      <c r="H3451" s="100" t="s">
        <v>244</v>
      </c>
      <c r="I3451" s="100" t="s">
        <v>348</v>
      </c>
      <c r="J3451" s="99"/>
      <c r="K3451" s="99"/>
      <c r="L3451" s="99"/>
      <c r="M3451" s="99"/>
      <c r="N3451" s="99"/>
      <c r="O3451" s="99"/>
      <c r="P3451" s="99">
        <v>0</v>
      </c>
      <c r="Q3451" s="99">
        <v>50583.443999999996</v>
      </c>
      <c r="R3451" s="99">
        <v>5.7743656798265857E-3</v>
      </c>
      <c r="S3451" s="95"/>
      <c r="T3451" s="95"/>
      <c r="U3451" s="98"/>
      <c r="V3451" s="98"/>
      <c r="W3451" s="98">
        <v>7.6227769483488972E-4</v>
      </c>
      <c r="X3451" s="98">
        <f>'RCP Data-Measures Tab'!$Q3451*'RCP Data-Measures Tab'!$W3451/1000</f>
        <v>3.8558631089129734E-2</v>
      </c>
      <c r="Y3451" s="97">
        <v>1.3799307496006364E-5</v>
      </c>
      <c r="Z3451" s="93">
        <f>'RCP Data-Measures Tab'!$Q3451*'RCP Data-Measures Tab'!$Y3451/1000</f>
        <v>6.9801649796301813E-4</v>
      </c>
      <c r="AA3451" s="96"/>
      <c r="AB3451" s="95"/>
      <c r="AC3451" s="94"/>
      <c r="AD3451" s="94"/>
      <c r="AE3451" s="93" t="str">
        <f>'RCP Data-Measures Tab'!$D3451&amp;'RCP Data-Measures Tab'!$F3451&amp;'RCP Data-Measures Tab'!$G3451&amp;'RCP Data-Measures Tab'!$H3451&amp;'RCP Data-Measures Tab'!$I3451</f>
        <v>2015CommercialHVACHVAC System ImprovementsPump System Improvements</v>
      </c>
      <c r="AF3451" s="93" t="s">
        <v>246</v>
      </c>
    </row>
    <row r="3452" spans="1:32" ht="16.5" hidden="1" x14ac:dyDescent="0.45">
      <c r="A3452" s="151"/>
      <c r="B3452" s="189"/>
      <c r="C3452" s="83"/>
      <c r="D3452" s="92">
        <v>2015</v>
      </c>
      <c r="E3452" s="91">
        <v>576</v>
      </c>
      <c r="F3452" s="91" t="s">
        <v>242</v>
      </c>
      <c r="G3452" s="91" t="s">
        <v>254</v>
      </c>
      <c r="H3452" s="91" t="s">
        <v>256</v>
      </c>
      <c r="I3452" s="91" t="s">
        <v>502</v>
      </c>
      <c r="J3452" s="90"/>
      <c r="K3452" s="90"/>
      <c r="L3452" s="90"/>
      <c r="M3452" s="90"/>
      <c r="N3452" s="90"/>
      <c r="O3452" s="90"/>
      <c r="P3452" s="90">
        <v>0</v>
      </c>
      <c r="Q3452" s="90">
        <v>615592.4443192922</v>
      </c>
      <c r="R3452" s="90">
        <v>7.0273111276037484E-2</v>
      </c>
      <c r="S3452" s="86"/>
      <c r="T3452" s="86"/>
      <c r="U3452" s="89"/>
      <c r="V3452" s="89"/>
      <c r="W3452" s="89">
        <v>1.7718585988588231E-4</v>
      </c>
      <c r="X3452" s="89">
        <f>'RCP Data-Measures Tab'!$Q3452*'RCP Data-Measures Tab'!$W3452/1000</f>
        <v>0.10907427658596591</v>
      </c>
      <c r="Y3452" s="88">
        <v>1.5190564917604238E-4</v>
      </c>
      <c r="Z3452" s="84">
        <f>'RCP Data-Measures Tab'!$Q3452*'RCP Data-Measures Tab'!$Y3452/1000</f>
        <v>9.3511969882188808E-2</v>
      </c>
      <c r="AA3452" s="87"/>
      <c r="AB3452" s="86"/>
      <c r="AC3452" s="85"/>
      <c r="AD3452" s="85"/>
      <c r="AE3452" s="84" t="str">
        <f>'RCP Data-Measures Tab'!$D3452&amp;'RCP Data-Measures Tab'!$F3452&amp;'RCP Data-Measures Tab'!$G3452&amp;'RCP Data-Measures Tab'!$H3452&amp;'RCP Data-Measures Tab'!$I3452</f>
        <v>2015CommercialLightingLamps/Ballasts/FixturesCompact Fluorescents</v>
      </c>
      <c r="AF3452" s="84" t="s">
        <v>246</v>
      </c>
    </row>
    <row r="3453" spans="1:32" ht="16.5" hidden="1" x14ac:dyDescent="0.45">
      <c r="A3453" s="151"/>
      <c r="B3453" s="189"/>
      <c r="C3453" s="83"/>
      <c r="D3453" s="101">
        <v>2015</v>
      </c>
      <c r="E3453" s="100">
        <v>577</v>
      </c>
      <c r="F3453" s="100" t="s">
        <v>242</v>
      </c>
      <c r="G3453" s="100" t="s">
        <v>254</v>
      </c>
      <c r="H3453" s="100" t="s">
        <v>256</v>
      </c>
      <c r="I3453" s="100" t="s">
        <v>503</v>
      </c>
      <c r="J3453" s="99"/>
      <c r="K3453" s="99"/>
      <c r="L3453" s="99"/>
      <c r="M3453" s="99"/>
      <c r="N3453" s="99"/>
      <c r="O3453" s="99"/>
      <c r="P3453" s="99">
        <v>0</v>
      </c>
      <c r="Q3453" s="99">
        <v>51824.63185840704</v>
      </c>
      <c r="R3453" s="99">
        <v>5.9160539240110683E-3</v>
      </c>
      <c r="S3453" s="95"/>
      <c r="T3453" s="95"/>
      <c r="U3453" s="98"/>
      <c r="V3453" s="98"/>
      <c r="W3453" s="98">
        <v>1.7718585988588231E-4</v>
      </c>
      <c r="X3453" s="98">
        <f>'RCP Data-Measures Tab'!$Q3453*'RCP Data-Measures Tab'!$W3453/1000</f>
        <v>9.1825919591011426E-3</v>
      </c>
      <c r="Y3453" s="97">
        <v>1.5190564917604238E-4</v>
      </c>
      <c r="Z3453" s="93">
        <f>'RCP Data-Measures Tab'!$Q3453*'RCP Data-Measures Tab'!$Y3453/1000</f>
        <v>7.8724543457607283E-3</v>
      </c>
      <c r="AA3453" s="96"/>
      <c r="AB3453" s="95"/>
      <c r="AC3453" s="94"/>
      <c r="AD3453" s="94"/>
      <c r="AE3453" s="93" t="str">
        <f>'RCP Data-Measures Tab'!$D3453&amp;'RCP Data-Measures Tab'!$F3453&amp;'RCP Data-Measures Tab'!$G3453&amp;'RCP Data-Measures Tab'!$H3453&amp;'RCP Data-Measures Tab'!$I3453</f>
        <v>2015CommercialLightingLamps/Ballasts/FixturesElectronic Metal Halide</v>
      </c>
      <c r="AF3453" s="93" t="s">
        <v>246</v>
      </c>
    </row>
    <row r="3454" spans="1:32" ht="16.5" hidden="1" x14ac:dyDescent="0.45">
      <c r="A3454" s="151"/>
      <c r="B3454" s="189"/>
      <c r="C3454" s="83"/>
      <c r="D3454" s="92">
        <v>2015</v>
      </c>
      <c r="E3454" s="91">
        <v>578</v>
      </c>
      <c r="F3454" s="91" t="s">
        <v>242</v>
      </c>
      <c r="G3454" s="91" t="s">
        <v>254</v>
      </c>
      <c r="H3454" s="91" t="s">
        <v>256</v>
      </c>
      <c r="I3454" s="91" t="s">
        <v>504</v>
      </c>
      <c r="J3454" s="90"/>
      <c r="K3454" s="90"/>
      <c r="L3454" s="90"/>
      <c r="M3454" s="90"/>
      <c r="N3454" s="90"/>
      <c r="O3454" s="90"/>
      <c r="P3454" s="90">
        <v>0</v>
      </c>
      <c r="Q3454" s="90">
        <v>39194902.477850907</v>
      </c>
      <c r="R3454" s="90">
        <v>4.4743040919656725</v>
      </c>
      <c r="S3454" s="86"/>
      <c r="T3454" s="86"/>
      <c r="U3454" s="89"/>
      <c r="V3454" s="89"/>
      <c r="W3454" s="89">
        <v>1.7718585988588231E-4</v>
      </c>
      <c r="X3454" s="89">
        <f>'RCP Data-Measures Tab'!$Q3454*'RCP Data-Measures Tab'!$W3454/1000</f>
        <v>6.9447824986813123</v>
      </c>
      <c r="Y3454" s="88">
        <v>1.5190564917604238E-4</v>
      </c>
      <c r="Z3454" s="84">
        <f>'RCP Data-Measures Tab'!$Q3454*'RCP Data-Measures Tab'!$Y3454/1000</f>
        <v>5.9539271052896137</v>
      </c>
      <c r="AA3454" s="87"/>
      <c r="AB3454" s="86"/>
      <c r="AC3454" s="85"/>
      <c r="AD3454" s="85"/>
      <c r="AE3454" s="84" t="str">
        <f>'RCP Data-Measures Tab'!$D3454&amp;'RCP Data-Measures Tab'!$F3454&amp;'RCP Data-Measures Tab'!$G3454&amp;'RCP Data-Measures Tab'!$H3454&amp;'RCP Data-Measures Tab'!$I3454</f>
        <v>2015CommercialLightingLamps/Ballasts/FixturesLED Exterior General Area</v>
      </c>
      <c r="AF3454" s="84" t="s">
        <v>246</v>
      </c>
    </row>
    <row r="3455" spans="1:32" ht="16.5" hidden="1" x14ac:dyDescent="0.45">
      <c r="A3455" s="151"/>
      <c r="B3455" s="189"/>
      <c r="C3455" s="83"/>
      <c r="D3455" s="101">
        <v>2015</v>
      </c>
      <c r="E3455" s="100">
        <v>579</v>
      </c>
      <c r="F3455" s="100" t="s">
        <v>242</v>
      </c>
      <c r="G3455" s="100" t="s">
        <v>254</v>
      </c>
      <c r="H3455" s="100" t="s">
        <v>256</v>
      </c>
      <c r="I3455" s="100" t="s">
        <v>505</v>
      </c>
      <c r="J3455" s="99"/>
      <c r="K3455" s="99"/>
      <c r="L3455" s="99"/>
      <c r="M3455" s="99"/>
      <c r="N3455" s="99"/>
      <c r="O3455" s="99"/>
      <c r="P3455" s="99">
        <v>0</v>
      </c>
      <c r="Q3455" s="99">
        <v>4956331.6464413377</v>
      </c>
      <c r="R3455" s="99">
        <v>0.56579128060002382</v>
      </c>
      <c r="S3455" s="95"/>
      <c r="T3455" s="95"/>
      <c r="U3455" s="98"/>
      <c r="V3455" s="98"/>
      <c r="W3455" s="98">
        <v>1.7718585988588231E-4</v>
      </c>
      <c r="X3455" s="98">
        <f>'RCP Data-Measures Tab'!$Q3455*'RCP Data-Measures Tab'!$W3455/1000</f>
        <v>0.87819188465431919</v>
      </c>
      <c r="Y3455" s="97">
        <v>1.5190564917604238E-4</v>
      </c>
      <c r="Z3455" s="93">
        <f>'RCP Data-Measures Tab'!$Q3455*'RCP Data-Measures Tab'!$Y3455/1000</f>
        <v>0.75289477628443435</v>
      </c>
      <c r="AA3455" s="96"/>
      <c r="AB3455" s="95"/>
      <c r="AC3455" s="94"/>
      <c r="AD3455" s="94"/>
      <c r="AE3455" s="93" t="str">
        <f>'RCP Data-Measures Tab'!$D3455&amp;'RCP Data-Measures Tab'!$F3455&amp;'RCP Data-Measures Tab'!$G3455&amp;'RCP Data-Measures Tab'!$H3455&amp;'RCP Data-Measures Tab'!$I3455</f>
        <v>2015CommercialLightingLamps/Ballasts/FixturesLED Other</v>
      </c>
      <c r="AF3455" s="93" t="s">
        <v>246</v>
      </c>
    </row>
    <row r="3456" spans="1:32" ht="16.5" hidden="1" x14ac:dyDescent="0.45">
      <c r="A3456" s="151"/>
      <c r="B3456" s="189"/>
      <c r="C3456" s="83"/>
      <c r="D3456" s="92">
        <v>2015</v>
      </c>
      <c r="E3456" s="91">
        <v>580</v>
      </c>
      <c r="F3456" s="91" t="s">
        <v>242</v>
      </c>
      <c r="G3456" s="91" t="s">
        <v>254</v>
      </c>
      <c r="H3456" s="91" t="s">
        <v>256</v>
      </c>
      <c r="I3456" s="91" t="s">
        <v>506</v>
      </c>
      <c r="J3456" s="90"/>
      <c r="K3456" s="90"/>
      <c r="L3456" s="90"/>
      <c r="M3456" s="90"/>
      <c r="N3456" s="90"/>
      <c r="O3456" s="90"/>
      <c r="P3456" s="90">
        <v>0</v>
      </c>
      <c r="Q3456" s="90">
        <v>57602284.127637371</v>
      </c>
      <c r="R3456" s="90">
        <v>6.5756031727584485</v>
      </c>
      <c r="S3456" s="86"/>
      <c r="T3456" s="86"/>
      <c r="U3456" s="89"/>
      <c r="V3456" s="89"/>
      <c r="W3456" s="89">
        <v>1.7718585988588231E-4</v>
      </c>
      <c r="X3456" s="89">
        <f>'RCP Data-Measures Tab'!$Q3456*'RCP Data-Measures Tab'!$W3456/1000</f>
        <v>10.206310244546337</v>
      </c>
      <c r="Y3456" s="88">
        <v>1.5190564917604238E-4</v>
      </c>
      <c r="Z3456" s="84">
        <f>'RCP Data-Measures Tab'!$Q3456*'RCP Data-Measures Tab'!$Y3456/1000</f>
        <v>8.7501123644315975</v>
      </c>
      <c r="AA3456" s="87"/>
      <c r="AB3456" s="86"/>
      <c r="AC3456" s="85"/>
      <c r="AD3456" s="85"/>
      <c r="AE3456" s="84" t="str">
        <f>'RCP Data-Measures Tab'!$D3456&amp;'RCP Data-Measures Tab'!$F3456&amp;'RCP Data-Measures Tab'!$G3456&amp;'RCP Data-Measures Tab'!$H3456&amp;'RCP Data-Measures Tab'!$I3456</f>
        <v>2015CommercialLightingLamps/Ballasts/FixturesLED Screw-In/Small Fixtures</v>
      </c>
      <c r="AF3456" s="84" t="s">
        <v>246</v>
      </c>
    </row>
    <row r="3457" spans="1:32" ht="16.5" hidden="1" x14ac:dyDescent="0.45">
      <c r="A3457" s="151"/>
      <c r="B3457" s="189"/>
      <c r="C3457" s="83"/>
      <c r="D3457" s="101">
        <v>2015</v>
      </c>
      <c r="E3457" s="100">
        <v>581</v>
      </c>
      <c r="F3457" s="100" t="s">
        <v>242</v>
      </c>
      <c r="G3457" s="100" t="s">
        <v>254</v>
      </c>
      <c r="H3457" s="100" t="s">
        <v>256</v>
      </c>
      <c r="I3457" s="100" t="s">
        <v>507</v>
      </c>
      <c r="J3457" s="99"/>
      <c r="K3457" s="99"/>
      <c r="L3457" s="99"/>
      <c r="M3457" s="99"/>
      <c r="N3457" s="99"/>
      <c r="O3457" s="99"/>
      <c r="P3457" s="99">
        <v>0</v>
      </c>
      <c r="Q3457" s="99">
        <v>551185.3824</v>
      </c>
      <c r="R3457" s="99">
        <v>6.2920705939177424E-2</v>
      </c>
      <c r="S3457" s="95"/>
      <c r="T3457" s="95"/>
      <c r="U3457" s="98"/>
      <c r="V3457" s="98"/>
      <c r="W3457" s="98">
        <v>1.7718585988588231E-4</v>
      </c>
      <c r="X3457" s="98">
        <f>'RCP Data-Measures Tab'!$Q3457*'RCP Data-Measures Tab'!$W3457/1000</f>
        <v>9.7662255937072853E-2</v>
      </c>
      <c r="Y3457" s="97">
        <v>1.5190564917604238E-4</v>
      </c>
      <c r="Z3457" s="93">
        <f>'RCP Data-Measures Tab'!$Q3457*'RCP Data-Measures Tab'!$Y3457/1000</f>
        <v>8.3728173329817163E-2</v>
      </c>
      <c r="AA3457" s="96"/>
      <c r="AB3457" s="95"/>
      <c r="AC3457" s="94"/>
      <c r="AD3457" s="94"/>
      <c r="AE3457" s="93" t="str">
        <f>'RCP Data-Measures Tab'!$D3457&amp;'RCP Data-Measures Tab'!$F3457&amp;'RCP Data-Measures Tab'!$G3457&amp;'RCP Data-Measures Tab'!$H3457&amp;'RCP Data-Measures Tab'!$I3457</f>
        <v>2015CommercialLightingLamps/Ballasts/FixturesLED Tubes and Troffers</v>
      </c>
      <c r="AF3457" s="93" t="s">
        <v>246</v>
      </c>
    </row>
    <row r="3458" spans="1:32" ht="16.5" hidden="1" x14ac:dyDescent="0.45">
      <c r="A3458" s="151"/>
      <c r="B3458" s="189"/>
      <c r="C3458" s="83"/>
      <c r="D3458" s="92">
        <v>2015</v>
      </c>
      <c r="E3458" s="91">
        <v>582</v>
      </c>
      <c r="F3458" s="91" t="s">
        <v>242</v>
      </c>
      <c r="G3458" s="91" t="s">
        <v>254</v>
      </c>
      <c r="H3458" s="91" t="s">
        <v>256</v>
      </c>
      <c r="I3458" s="91" t="s">
        <v>508</v>
      </c>
      <c r="J3458" s="90"/>
      <c r="K3458" s="90"/>
      <c r="L3458" s="90"/>
      <c r="M3458" s="90"/>
      <c r="N3458" s="90"/>
      <c r="O3458" s="90"/>
      <c r="P3458" s="90">
        <v>0</v>
      </c>
      <c r="Q3458" s="90">
        <v>3588890.41</v>
      </c>
      <c r="R3458" s="90">
        <v>0.40969068127600428</v>
      </c>
      <c r="S3458" s="86"/>
      <c r="T3458" s="86"/>
      <c r="U3458" s="89"/>
      <c r="V3458" s="89"/>
      <c r="W3458" s="89">
        <v>1.7718585988588231E-4</v>
      </c>
      <c r="X3458" s="89">
        <f>'RCP Data-Measures Tab'!$Q3458*'RCP Data-Measures Tab'!$W3458/1000</f>
        <v>0.63590063333204672</v>
      </c>
      <c r="Y3458" s="88">
        <v>1.5190564917604238E-4</v>
      </c>
      <c r="Z3458" s="84">
        <f>'RCP Data-Measures Tab'!$Q3458*'RCP Data-Measures Tab'!$Y3458/1000</f>
        <v>0.54517272755272295</v>
      </c>
      <c r="AA3458" s="87"/>
      <c r="AB3458" s="86"/>
      <c r="AC3458" s="85"/>
      <c r="AD3458" s="85"/>
      <c r="AE3458" s="84" t="str">
        <f>'RCP Data-Measures Tab'!$D3458&amp;'RCP Data-Measures Tab'!$F3458&amp;'RCP Data-Measures Tab'!$G3458&amp;'RCP Data-Measures Tab'!$H3458&amp;'RCP Data-Measures Tab'!$I3458</f>
        <v>2015CommercialLightingLamps/Ballasts/FixturesLinear Fluorescent High Bay</v>
      </c>
      <c r="AF3458" s="84" t="s">
        <v>246</v>
      </c>
    </row>
    <row r="3459" spans="1:32" ht="16.5" hidden="1" x14ac:dyDescent="0.45">
      <c r="A3459" s="151"/>
      <c r="B3459" s="189"/>
      <c r="C3459" s="83"/>
      <c r="D3459" s="101">
        <v>2015</v>
      </c>
      <c r="E3459" s="100">
        <v>583</v>
      </c>
      <c r="F3459" s="100" t="s">
        <v>242</v>
      </c>
      <c r="G3459" s="100" t="s">
        <v>254</v>
      </c>
      <c r="H3459" s="100" t="s">
        <v>256</v>
      </c>
      <c r="I3459" s="100" t="s">
        <v>509</v>
      </c>
      <c r="J3459" s="99"/>
      <c r="K3459" s="99"/>
      <c r="L3459" s="99"/>
      <c r="M3459" s="99"/>
      <c r="N3459" s="99"/>
      <c r="O3459" s="99"/>
      <c r="P3459" s="99">
        <v>0</v>
      </c>
      <c r="Q3459" s="99">
        <v>8021833.4454867234</v>
      </c>
      <c r="R3459" s="99">
        <v>0.91573441680702694</v>
      </c>
      <c r="S3459" s="95"/>
      <c r="T3459" s="95"/>
      <c r="U3459" s="98"/>
      <c r="V3459" s="98"/>
      <c r="W3459" s="98">
        <v>1.7718585988588231E-4</v>
      </c>
      <c r="X3459" s="98">
        <f>'RCP Data-Measures Tab'!$Q3459*'RCP Data-Measures Tab'!$W3459/1000</f>
        <v>1.4213554568998952</v>
      </c>
      <c r="Y3459" s="97">
        <v>1.5190564917604238E-4</v>
      </c>
      <c r="Z3459" s="93">
        <f>'RCP Data-Measures Tab'!$Q3459*'RCP Data-Measures Tab'!$Y3459/1000</f>
        <v>1.2185618171187496</v>
      </c>
      <c r="AA3459" s="96"/>
      <c r="AB3459" s="95"/>
      <c r="AC3459" s="94"/>
      <c r="AD3459" s="94"/>
      <c r="AE3459" s="93" t="str">
        <f>'RCP Data-Measures Tab'!$D3459&amp;'RCP Data-Measures Tab'!$F3459&amp;'RCP Data-Measures Tab'!$G3459&amp;'RCP Data-Measures Tab'!$H3459&amp;'RCP Data-Measures Tab'!$I3459</f>
        <v>2015CommercialLightingLamps/Ballasts/FixturesLinear LED</v>
      </c>
      <c r="AF3459" s="93" t="s">
        <v>246</v>
      </c>
    </row>
    <row r="3460" spans="1:32" ht="16.5" hidden="1" x14ac:dyDescent="0.45">
      <c r="A3460" s="151"/>
      <c r="B3460" s="189"/>
      <c r="C3460" s="83"/>
      <c r="D3460" s="92">
        <v>2015</v>
      </c>
      <c r="E3460" s="91">
        <v>584</v>
      </c>
      <c r="F3460" s="91" t="s">
        <v>242</v>
      </c>
      <c r="G3460" s="91" t="s">
        <v>254</v>
      </c>
      <c r="H3460" s="91" t="s">
        <v>256</v>
      </c>
      <c r="I3460" s="91" t="s">
        <v>510</v>
      </c>
      <c r="J3460" s="90"/>
      <c r="K3460" s="90"/>
      <c r="L3460" s="90"/>
      <c r="M3460" s="90"/>
      <c r="N3460" s="90"/>
      <c r="O3460" s="90"/>
      <c r="P3460" s="90">
        <v>0</v>
      </c>
      <c r="Q3460" s="90">
        <v>3560.6779999999999</v>
      </c>
      <c r="R3460" s="90">
        <v>4.0647009154781699E-4</v>
      </c>
      <c r="S3460" s="86"/>
      <c r="T3460" s="86"/>
      <c r="U3460" s="89"/>
      <c r="V3460" s="89"/>
      <c r="W3460" s="89">
        <v>1.7718585988588231E-4</v>
      </c>
      <c r="X3460" s="89">
        <f>'RCP Data-Measures Tab'!$Q3460*'RCP Data-Measures Tab'!$W3460/1000</f>
        <v>6.3090179320674368E-4</v>
      </c>
      <c r="Y3460" s="88">
        <v>1.5190564917604238E-4</v>
      </c>
      <c r="Z3460" s="84">
        <f>'RCP Data-Measures Tab'!$Q3460*'RCP Data-Measures Tab'!$Y3460/1000</f>
        <v>5.4088710309685222E-4</v>
      </c>
      <c r="AA3460" s="87"/>
      <c r="AB3460" s="86"/>
      <c r="AC3460" s="85"/>
      <c r="AD3460" s="85"/>
      <c r="AE3460" s="84" t="str">
        <f>'RCP Data-Measures Tab'!$D3460&amp;'RCP Data-Measures Tab'!$F3460&amp;'RCP Data-Measures Tab'!$G3460&amp;'RCP Data-Measures Tab'!$H3460&amp;'RCP Data-Measures Tab'!$I3460</f>
        <v>2015CommercialLightingLamps/Ballasts/FixturesNew Construction</v>
      </c>
      <c r="AF3460" s="84" t="s">
        <v>246</v>
      </c>
    </row>
    <row r="3461" spans="1:32" ht="16.5" hidden="1" x14ac:dyDescent="0.45">
      <c r="A3461" s="151"/>
      <c r="B3461" s="189"/>
      <c r="C3461" s="83"/>
      <c r="D3461" s="101">
        <v>2015</v>
      </c>
      <c r="E3461" s="100">
        <v>585</v>
      </c>
      <c r="F3461" s="100" t="s">
        <v>242</v>
      </c>
      <c r="G3461" s="100" t="s">
        <v>254</v>
      </c>
      <c r="H3461" s="100" t="s">
        <v>256</v>
      </c>
      <c r="I3461" s="100" t="s">
        <v>511</v>
      </c>
      <c r="J3461" s="99"/>
      <c r="K3461" s="99"/>
      <c r="L3461" s="99"/>
      <c r="M3461" s="99"/>
      <c r="N3461" s="99"/>
      <c r="O3461" s="99"/>
      <c r="P3461" s="99">
        <v>0</v>
      </c>
      <c r="Q3461" s="99">
        <v>5299411.7809734493</v>
      </c>
      <c r="R3461" s="99">
        <v>0.60495569672275451</v>
      </c>
      <c r="S3461" s="95"/>
      <c r="T3461" s="95"/>
      <c r="U3461" s="98"/>
      <c r="V3461" s="98"/>
      <c r="W3461" s="98">
        <v>1.7718585988588231E-4</v>
      </c>
      <c r="X3461" s="98">
        <f>'RCP Data-Measures Tab'!$Q3461*'RCP Data-Measures Tab'!$W3461/1000</f>
        <v>0.93898083330115556</v>
      </c>
      <c r="Y3461" s="97">
        <v>1.5190564917604238E-4</v>
      </c>
      <c r="Z3461" s="93">
        <f>'RCP Data-Measures Tab'!$Q3461*'RCP Data-Measures Tab'!$Y3461/1000</f>
        <v>0.80501058683993865</v>
      </c>
      <c r="AA3461" s="96"/>
      <c r="AB3461" s="95"/>
      <c r="AC3461" s="94"/>
      <c r="AD3461" s="94"/>
      <c r="AE3461" s="93" t="str">
        <f>'RCP Data-Measures Tab'!$D3461&amp;'RCP Data-Measures Tab'!$F3461&amp;'RCP Data-Measures Tab'!$G3461&amp;'RCP Data-Measures Tab'!$H3461&amp;'RCP Data-Measures Tab'!$I3461</f>
        <v>2015CommercialLightingLamps/Ballasts/FixturesNon-Standard</v>
      </c>
      <c r="AF3461" s="93" t="s">
        <v>246</v>
      </c>
    </row>
    <row r="3462" spans="1:32" ht="16.5" hidden="1" x14ac:dyDescent="0.45">
      <c r="A3462" s="151"/>
      <c r="B3462" s="189"/>
      <c r="C3462" s="83"/>
      <c r="D3462" s="92">
        <v>2015</v>
      </c>
      <c r="E3462" s="91">
        <v>586</v>
      </c>
      <c r="F3462" s="91" t="s">
        <v>242</v>
      </c>
      <c r="G3462" s="91" t="s">
        <v>254</v>
      </c>
      <c r="H3462" s="91" t="s">
        <v>256</v>
      </c>
      <c r="I3462" s="91" t="s">
        <v>512</v>
      </c>
      <c r="J3462" s="90"/>
      <c r="K3462" s="90"/>
      <c r="L3462" s="90"/>
      <c r="M3462" s="90"/>
      <c r="N3462" s="90"/>
      <c r="O3462" s="90"/>
      <c r="P3462" s="90">
        <v>0</v>
      </c>
      <c r="Q3462" s="90">
        <v>17710268.135352891</v>
      </c>
      <c r="R3462" s="90">
        <v>2.0217201060152519</v>
      </c>
      <c r="S3462" s="86"/>
      <c r="T3462" s="86"/>
      <c r="U3462" s="89"/>
      <c r="V3462" s="89"/>
      <c r="W3462" s="89">
        <v>1.7718585988588231E-4</v>
      </c>
      <c r="X3462" s="89">
        <f>'RCP Data-Measures Tab'!$Q3462*'RCP Data-Measures Tab'!$W3462/1000</f>
        <v>3.1380090883720437</v>
      </c>
      <c r="Y3462" s="88">
        <v>1.5190564917604238E-4</v>
      </c>
      <c r="Z3462" s="84">
        <f>'RCP Data-Measures Tab'!$Q3462*'RCP Data-Measures Tab'!$Y3462/1000</f>
        <v>2.6902897781825588</v>
      </c>
      <c r="AA3462" s="87"/>
      <c r="AB3462" s="86"/>
      <c r="AC3462" s="85"/>
      <c r="AD3462" s="85"/>
      <c r="AE3462" s="84" t="str">
        <f>'RCP Data-Measures Tab'!$D3462&amp;'RCP Data-Measures Tab'!$F3462&amp;'RCP Data-Measures Tab'!$G3462&amp;'RCP Data-Measures Tab'!$H3462&amp;'RCP Data-Measures Tab'!$I3462</f>
        <v>2015CommercialLightingLamps/Ballasts/FixturesT8 Linear Fluorescents</v>
      </c>
      <c r="AF3462" s="84" t="s">
        <v>246</v>
      </c>
    </row>
    <row r="3463" spans="1:32" ht="16.5" hidden="1" x14ac:dyDescent="0.45">
      <c r="A3463" s="151"/>
      <c r="B3463" s="189"/>
      <c r="C3463" s="83"/>
      <c r="D3463" s="101">
        <v>2015</v>
      </c>
      <c r="E3463" s="100">
        <v>587</v>
      </c>
      <c r="F3463" s="100" t="s">
        <v>242</v>
      </c>
      <c r="G3463" s="100" t="s">
        <v>254</v>
      </c>
      <c r="H3463" s="100" t="s">
        <v>270</v>
      </c>
      <c r="I3463" s="100" t="s">
        <v>513</v>
      </c>
      <c r="J3463" s="99"/>
      <c r="K3463" s="99"/>
      <c r="L3463" s="99"/>
      <c r="M3463" s="99"/>
      <c r="N3463" s="99"/>
      <c r="O3463" s="99"/>
      <c r="P3463" s="99">
        <v>0</v>
      </c>
      <c r="Q3463" s="99">
        <v>0</v>
      </c>
      <c r="R3463" s="99">
        <v>0</v>
      </c>
      <c r="S3463" s="95"/>
      <c r="T3463" s="95"/>
      <c r="U3463" s="98"/>
      <c r="V3463" s="98"/>
      <c r="W3463" s="98">
        <v>2.3297713717693839E-4</v>
      </c>
      <c r="X3463" s="98">
        <f>'RCP Data-Measures Tab'!$Q3463*'RCP Data-Measures Tab'!$W3463/1000</f>
        <v>0</v>
      </c>
      <c r="Y3463" s="97">
        <v>0</v>
      </c>
      <c r="Z3463" s="93">
        <f>'RCP Data-Measures Tab'!$Q3463*'RCP Data-Measures Tab'!$Y3463/1000</f>
        <v>0</v>
      </c>
      <c r="AA3463" s="96"/>
      <c r="AB3463" s="95"/>
      <c r="AC3463" s="94"/>
      <c r="AD3463" s="94"/>
      <c r="AE3463" s="93" t="str">
        <f>'RCP Data-Measures Tab'!$D3463&amp;'RCP Data-Measures Tab'!$F3463&amp;'RCP Data-Measures Tab'!$G3463&amp;'RCP Data-Measures Tab'!$H3463&amp;'RCP Data-Measures Tab'!$I3463</f>
        <v>2015CommercialLightingSigns and SignalsLED Street Lighting</v>
      </c>
      <c r="AF3463" s="93" t="s">
        <v>246</v>
      </c>
    </row>
    <row r="3464" spans="1:32" ht="16.5" hidden="1" x14ac:dyDescent="0.45">
      <c r="A3464" s="151"/>
      <c r="B3464" s="189"/>
      <c r="C3464" s="83"/>
      <c r="D3464" s="92">
        <v>2015</v>
      </c>
      <c r="E3464" s="91">
        <v>588</v>
      </c>
      <c r="F3464" s="91" t="s">
        <v>456</v>
      </c>
      <c r="G3464" s="91" t="s">
        <v>374</v>
      </c>
      <c r="H3464" s="91" t="s">
        <v>380</v>
      </c>
      <c r="I3464" s="91" t="s">
        <v>514</v>
      </c>
      <c r="J3464" s="90"/>
      <c r="K3464" s="90"/>
      <c r="L3464" s="90"/>
      <c r="M3464" s="90"/>
      <c r="N3464" s="90"/>
      <c r="O3464" s="90"/>
      <c r="P3464" s="90">
        <v>0</v>
      </c>
      <c r="Q3464" s="90">
        <v>4322160.6933062505</v>
      </c>
      <c r="R3464" s="90">
        <v>0.49339733729721019</v>
      </c>
      <c r="S3464" s="86"/>
      <c r="T3464" s="86"/>
      <c r="U3464" s="89"/>
      <c r="V3464" s="89"/>
      <c r="W3464" s="89">
        <v>4.0028546630780444E-4</v>
      </c>
      <c r="X3464" s="89">
        <f>'RCP Data-Measures Tab'!$Q3464*'RCP Data-Measures Tab'!$W3464/1000</f>
        <v>1.7300981085773557</v>
      </c>
      <c r="Y3464" s="88">
        <v>3.1840030799888539E-4</v>
      </c>
      <c r="Z3464" s="84">
        <f>'RCP Data-Measures Tab'!$Q3464*'RCP Data-Measures Tab'!$Y3464/1000</f>
        <v>1.3761772959693863</v>
      </c>
      <c r="AA3464" s="87"/>
      <c r="AB3464" s="86"/>
      <c r="AC3464" s="85"/>
      <c r="AD3464" s="85"/>
      <c r="AE3464" s="84" t="str">
        <f>'RCP Data-Measures Tab'!$D3464&amp;'RCP Data-Measures Tab'!$F3464&amp;'RCP Data-Measures Tab'!$G3464&amp;'RCP Data-Measures Tab'!$H3464&amp;'RCP Data-Measures Tab'!$I3464</f>
        <v>2015ResidentialElectronicsPlug LoadClothes Dryers</v>
      </c>
      <c r="AF3464" s="84" t="s">
        <v>246</v>
      </c>
    </row>
    <row r="3465" spans="1:32" ht="16.5" hidden="1" x14ac:dyDescent="0.45">
      <c r="A3465" s="151"/>
      <c r="B3465" s="189"/>
      <c r="C3465" s="83"/>
      <c r="D3465" s="101">
        <v>2015</v>
      </c>
      <c r="E3465" s="100">
        <v>589</v>
      </c>
      <c r="F3465" s="100" t="s">
        <v>456</v>
      </c>
      <c r="G3465" s="100" t="s">
        <v>515</v>
      </c>
      <c r="H3465" s="100" t="s">
        <v>515</v>
      </c>
      <c r="I3465" s="100" t="s">
        <v>516</v>
      </c>
      <c r="J3465" s="99"/>
      <c r="K3465" s="99"/>
      <c r="L3465" s="99"/>
      <c r="M3465" s="99"/>
      <c r="N3465" s="99"/>
      <c r="O3465" s="99"/>
      <c r="P3465" s="99">
        <v>0</v>
      </c>
      <c r="Q3465" s="99">
        <v>0</v>
      </c>
      <c r="R3465" s="99">
        <v>0</v>
      </c>
      <c r="S3465" s="95"/>
      <c r="T3465" s="95"/>
      <c r="U3465" s="98"/>
      <c r="V3465" s="98"/>
      <c r="W3465" s="98">
        <v>1.5993555867321713E-5</v>
      </c>
      <c r="X3465" s="98">
        <f>'RCP Data-Measures Tab'!$Q3465*'RCP Data-Measures Tab'!$W3465/1000</f>
        <v>0</v>
      </c>
      <c r="Y3465" s="97">
        <v>2.021155852814257E-4</v>
      </c>
      <c r="Z3465" s="93">
        <f>'RCP Data-Measures Tab'!$Q3465*'RCP Data-Measures Tab'!$Y3465/1000</f>
        <v>0</v>
      </c>
      <c r="AA3465" s="96"/>
      <c r="AB3465" s="95"/>
      <c r="AC3465" s="94"/>
      <c r="AD3465" s="94"/>
      <c r="AE3465" s="93" t="str">
        <f>'RCP Data-Measures Tab'!$D3465&amp;'RCP Data-Measures Tab'!$F3465&amp;'RCP Data-Measures Tab'!$G3465&amp;'RCP Data-Measures Tab'!$H3465&amp;'RCP Data-Measures Tab'!$I3465</f>
        <v>2015ResidentialSolar PVSolar PVDirect Application Renewable - PV</v>
      </c>
      <c r="AF3465" s="93" t="s">
        <v>246</v>
      </c>
    </row>
    <row r="3466" spans="1:32" ht="16.5" hidden="1" x14ac:dyDescent="0.45">
      <c r="A3466" s="151"/>
      <c r="B3466" s="189"/>
      <c r="C3466" s="83"/>
      <c r="D3466" s="92">
        <v>2015</v>
      </c>
      <c r="E3466" s="91">
        <v>590</v>
      </c>
      <c r="F3466" s="91" t="s">
        <v>456</v>
      </c>
      <c r="G3466" s="91" t="s">
        <v>374</v>
      </c>
      <c r="H3466" s="91" t="s">
        <v>375</v>
      </c>
      <c r="I3466" s="91" t="s">
        <v>517</v>
      </c>
      <c r="J3466" s="90"/>
      <c r="K3466" s="90"/>
      <c r="L3466" s="90"/>
      <c r="M3466" s="90"/>
      <c r="N3466" s="90"/>
      <c r="O3466" s="90"/>
      <c r="P3466" s="90">
        <v>0</v>
      </c>
      <c r="Q3466" s="90">
        <v>0</v>
      </c>
      <c r="R3466" s="90">
        <v>0</v>
      </c>
      <c r="S3466" s="86"/>
      <c r="T3466" s="86"/>
      <c r="U3466" s="89"/>
      <c r="V3466" s="89"/>
      <c r="W3466" s="89">
        <v>1.4548680460948135E-4</v>
      </c>
      <c r="X3466" s="89">
        <f>'RCP Data-Measures Tab'!$Q3466*'RCP Data-Measures Tab'!$W3466/1000</f>
        <v>0</v>
      </c>
      <c r="Y3466" s="88">
        <v>1.3343328305710686E-4</v>
      </c>
      <c r="Z3466" s="84">
        <f>'RCP Data-Measures Tab'!$Q3466*'RCP Data-Measures Tab'!$Y3466/1000</f>
        <v>0</v>
      </c>
      <c r="AA3466" s="87"/>
      <c r="AB3466" s="86"/>
      <c r="AC3466" s="85"/>
      <c r="AD3466" s="85"/>
      <c r="AE3466" s="84" t="str">
        <f>'RCP Data-Measures Tab'!$D3466&amp;'RCP Data-Measures Tab'!$F3466&amp;'RCP Data-Measures Tab'!$G3466&amp;'RCP Data-Measures Tab'!$H3466&amp;'RCP Data-Measures Tab'!$I3466</f>
        <v>2015ResidentialElectronicsComputer TechnologiesComputer</v>
      </c>
      <c r="AF3466" s="84" t="s">
        <v>246</v>
      </c>
    </row>
    <row r="3467" spans="1:32" ht="16.5" hidden="1" x14ac:dyDescent="0.45">
      <c r="A3467" s="151"/>
      <c r="B3467" s="189"/>
      <c r="C3467" s="83"/>
      <c r="D3467" s="101">
        <v>2015</v>
      </c>
      <c r="E3467" s="100">
        <v>591</v>
      </c>
      <c r="F3467" s="100" t="s">
        <v>456</v>
      </c>
      <c r="G3467" s="100" t="s">
        <v>374</v>
      </c>
      <c r="H3467" s="100" t="s">
        <v>375</v>
      </c>
      <c r="I3467" s="100" t="s">
        <v>518</v>
      </c>
      <c r="J3467" s="99"/>
      <c r="K3467" s="99"/>
      <c r="L3467" s="99"/>
      <c r="M3467" s="99"/>
      <c r="N3467" s="99"/>
      <c r="O3467" s="99"/>
      <c r="P3467" s="99">
        <v>0</v>
      </c>
      <c r="Q3467" s="99">
        <v>0</v>
      </c>
      <c r="R3467" s="99">
        <v>0</v>
      </c>
      <c r="S3467" s="95"/>
      <c r="T3467" s="95"/>
      <c r="U3467" s="98"/>
      <c r="V3467" s="98"/>
      <c r="W3467" s="98">
        <v>1.4548680460948135E-4</v>
      </c>
      <c r="X3467" s="98">
        <f>'RCP Data-Measures Tab'!$Q3467*'RCP Data-Measures Tab'!$W3467/1000</f>
        <v>0</v>
      </c>
      <c r="Y3467" s="97">
        <v>1.3343328305710686E-4</v>
      </c>
      <c r="Z3467" s="93">
        <f>'RCP Data-Measures Tab'!$Q3467*'RCP Data-Measures Tab'!$Y3467/1000</f>
        <v>0</v>
      </c>
      <c r="AA3467" s="96"/>
      <c r="AB3467" s="95"/>
      <c r="AC3467" s="94"/>
      <c r="AD3467" s="94"/>
      <c r="AE3467" s="93" t="str">
        <f>'RCP Data-Measures Tab'!$D3467&amp;'RCP Data-Measures Tab'!$F3467&amp;'RCP Data-Measures Tab'!$G3467&amp;'RCP Data-Measures Tab'!$H3467&amp;'RCP Data-Measures Tab'!$I3467</f>
        <v>2015ResidentialElectronicsComputer TechnologiesMonitor</v>
      </c>
      <c r="AF3467" s="93" t="s">
        <v>246</v>
      </c>
    </row>
    <row r="3468" spans="1:32" ht="16.5" hidden="1" x14ac:dyDescent="0.45">
      <c r="A3468" s="151"/>
      <c r="B3468" s="189"/>
      <c r="C3468" s="83"/>
      <c r="D3468" s="92">
        <v>2015</v>
      </c>
      <c r="E3468" s="91">
        <v>592</v>
      </c>
      <c r="F3468" s="91" t="s">
        <v>456</v>
      </c>
      <c r="G3468" s="91" t="s">
        <v>382</v>
      </c>
      <c r="H3468" s="91" t="s">
        <v>383</v>
      </c>
      <c r="I3468" s="91" t="s">
        <v>519</v>
      </c>
      <c r="J3468" s="90"/>
      <c r="K3468" s="90"/>
      <c r="L3468" s="90"/>
      <c r="M3468" s="90"/>
      <c r="N3468" s="90"/>
      <c r="O3468" s="90"/>
      <c r="P3468" s="90">
        <v>0</v>
      </c>
      <c r="Q3468" s="90">
        <v>0</v>
      </c>
      <c r="R3468" s="90">
        <v>0</v>
      </c>
      <c r="S3468" s="86"/>
      <c r="T3468" s="86"/>
      <c r="U3468" s="89"/>
      <c r="V3468" s="89"/>
      <c r="W3468" s="89">
        <v>3.7913874379889466E-4</v>
      </c>
      <c r="X3468" s="89">
        <f>'RCP Data-Measures Tab'!$Q3468*'RCP Data-Measures Tab'!$W3468/1000</f>
        <v>0</v>
      </c>
      <c r="Y3468" s="88">
        <v>2.7988671292132118E-4</v>
      </c>
      <c r="Z3468" s="84">
        <f>'RCP Data-Measures Tab'!$Q3468*'RCP Data-Measures Tab'!$Y3468/1000</f>
        <v>0</v>
      </c>
      <c r="AA3468" s="87"/>
      <c r="AB3468" s="86"/>
      <c r="AC3468" s="85"/>
      <c r="AD3468" s="85"/>
      <c r="AE3468" s="84" t="str">
        <f>'RCP Data-Measures Tab'!$D3468&amp;'RCP Data-Measures Tab'!$F3468&amp;'RCP Data-Measures Tab'!$G3468&amp;'RCP Data-Measures Tab'!$H3468&amp;'RCP Data-Measures Tab'!$I3468</f>
        <v>2015ResidentialFood PreparationCookingMicrowave</v>
      </c>
      <c r="AF3468" s="84" t="s">
        <v>246</v>
      </c>
    </row>
    <row r="3469" spans="1:32" ht="16.5" hidden="1" x14ac:dyDescent="0.45">
      <c r="A3469" s="151"/>
      <c r="B3469" s="189"/>
      <c r="C3469" s="83"/>
      <c r="D3469" s="101">
        <v>2016</v>
      </c>
      <c r="E3469" s="100">
        <v>2</v>
      </c>
      <c r="F3469" s="100" t="s">
        <v>242</v>
      </c>
      <c r="G3469" s="100" t="s">
        <v>243</v>
      </c>
      <c r="H3469" s="100" t="s">
        <v>244</v>
      </c>
      <c r="I3469" s="100" t="s">
        <v>247</v>
      </c>
      <c r="J3469" s="99">
        <v>210600</v>
      </c>
      <c r="K3469" s="99">
        <v>48618.053760000003</v>
      </c>
      <c r="L3469" s="99">
        <v>734032.98078410316</v>
      </c>
      <c r="M3469" s="99">
        <v>0</v>
      </c>
      <c r="N3469" s="99">
        <v>0</v>
      </c>
      <c r="O3469" s="99">
        <v>0</v>
      </c>
      <c r="P3469" s="99">
        <v>0</v>
      </c>
      <c r="Q3469" s="99">
        <v>993251.0345441032</v>
      </c>
      <c r="R3469" s="99">
        <v>0.11338482129498895</v>
      </c>
      <c r="S3469" s="95">
        <v>39000</v>
      </c>
      <c r="T3469" s="95">
        <v>0</v>
      </c>
      <c r="U3469" s="98">
        <v>19155</v>
      </c>
      <c r="V3469" s="98">
        <v>0</v>
      </c>
      <c r="W3469" s="98">
        <v>7.6227769483488972E-4</v>
      </c>
      <c r="X3469" s="98">
        <f>'RCP Data-Measures Tab'!$Q3469*'RCP Data-Measures Tab'!$W3469/1000</f>
        <v>0.75713310900464836</v>
      </c>
      <c r="Y3469" s="97">
        <v>1.3799307496006364E-5</v>
      </c>
      <c r="Z3469" s="93">
        <f>'RCP Data-Measures Tab'!$Q3469*'RCP Data-Measures Tab'!$Y3469/1000</f>
        <v>1.3706176446400519E-2</v>
      </c>
      <c r="AA3469" s="96" t="str">
        <f>IF('RCP Data-Measures Tab'!$F3469="Utility System Efficiency","Distribution Efficiency",'RCP Data-Measures Tab'!$F3469)</f>
        <v>Commercial</v>
      </c>
      <c r="AB3469" s="95" t="s">
        <v>243</v>
      </c>
      <c r="AC3469" s="94" t="e">
        <v>#VALUE!</v>
      </c>
      <c r="AD3469" s="94">
        <v>17.031344393937353</v>
      </c>
      <c r="AE3469" s="93" t="str">
        <f>'RCP Data-Measures Tab'!$D3469&amp;'RCP Data-Measures Tab'!$F3469&amp;'RCP Data-Measures Tab'!$G3469&amp;'RCP Data-Measures Tab'!$H3469&amp;'RCP Data-Measures Tab'!$I3469</f>
        <v>2016CommercialHVACHVAC System ImprovementsRooftop Units</v>
      </c>
      <c r="AF3469" s="93" t="s">
        <v>246</v>
      </c>
    </row>
    <row r="3470" spans="1:32" ht="16.5" hidden="1" x14ac:dyDescent="0.45">
      <c r="A3470" s="151"/>
      <c r="B3470" s="189"/>
      <c r="C3470" s="83"/>
      <c r="D3470" s="92">
        <v>2016</v>
      </c>
      <c r="E3470" s="91">
        <v>4</v>
      </c>
      <c r="F3470" s="91" t="s">
        <v>242</v>
      </c>
      <c r="G3470" s="91" t="s">
        <v>243</v>
      </c>
      <c r="H3470" s="91" t="s">
        <v>244</v>
      </c>
      <c r="I3470" s="91" t="s">
        <v>249</v>
      </c>
      <c r="J3470" s="90">
        <v>0</v>
      </c>
      <c r="K3470" s="90">
        <v>0</v>
      </c>
      <c r="L3470" s="90">
        <v>2785031.8600000003</v>
      </c>
      <c r="M3470" s="90">
        <v>0</v>
      </c>
      <c r="N3470" s="90">
        <v>0</v>
      </c>
      <c r="O3470" s="90">
        <v>0</v>
      </c>
      <c r="P3470" s="90">
        <v>0</v>
      </c>
      <c r="Q3470" s="90">
        <v>2785031.8600000003</v>
      </c>
      <c r="R3470" s="90">
        <v>0.31792601141552518</v>
      </c>
      <c r="S3470" s="86">
        <v>0</v>
      </c>
      <c r="T3470" s="86">
        <v>0</v>
      </c>
      <c r="U3470" s="89">
        <v>625240.15</v>
      </c>
      <c r="V3470" s="89">
        <v>0</v>
      </c>
      <c r="W3470" s="89">
        <v>7.6227769483488972E-4</v>
      </c>
      <c r="X3470" s="89">
        <f>'RCP Data-Measures Tab'!$Q3470*'RCP Data-Measures Tab'!$W3470/1000</f>
        <v>2.1229676662825256</v>
      </c>
      <c r="Y3470" s="88">
        <v>1.3799307496006364E-5</v>
      </c>
      <c r="Z3470" s="84">
        <f>'RCP Data-Measures Tab'!$Q3470*'RCP Data-Measures Tab'!$Y3470/1000</f>
        <v>3.8431511022314555E-2</v>
      </c>
      <c r="AA3470" s="87" t="str">
        <f>IF('RCP Data-Measures Tab'!$F3470="Utility System Efficiency","Distribution Efficiency",'RCP Data-Measures Tab'!$F3470)</f>
        <v>Commercial</v>
      </c>
      <c r="AB3470" s="86" t="s">
        <v>243</v>
      </c>
      <c r="AC3470" s="85" t="e">
        <v>#VALUE!</v>
      </c>
      <c r="AD3470" s="85">
        <v>17.031344393937353</v>
      </c>
      <c r="AE3470" s="84" t="str">
        <f>'RCP Data-Measures Tab'!$D3470&amp;'RCP Data-Measures Tab'!$F3470&amp;'RCP Data-Measures Tab'!$G3470&amp;'RCP Data-Measures Tab'!$H3470&amp;'RCP Data-Measures Tab'!$I3470</f>
        <v>2016CommercialHVACHVAC System ImprovementsScroll Chiller Improvements</v>
      </c>
      <c r="AF3470" s="84" t="s">
        <v>246</v>
      </c>
    </row>
    <row r="3471" spans="1:32" ht="16.5" hidden="1" x14ac:dyDescent="0.45">
      <c r="A3471" s="151"/>
      <c r="B3471" s="189"/>
      <c r="C3471" s="83"/>
      <c r="D3471" s="101">
        <v>2016</v>
      </c>
      <c r="E3471" s="100">
        <v>6</v>
      </c>
      <c r="F3471" s="100" t="s">
        <v>242</v>
      </c>
      <c r="G3471" s="100" t="s">
        <v>243</v>
      </c>
      <c r="H3471" s="100" t="s">
        <v>244</v>
      </c>
      <c r="I3471" s="100" t="s">
        <v>251</v>
      </c>
      <c r="J3471" s="99">
        <v>0</v>
      </c>
      <c r="K3471" s="99">
        <v>0</v>
      </c>
      <c r="L3471" s="99">
        <v>546991.25</v>
      </c>
      <c r="M3471" s="99">
        <v>0</v>
      </c>
      <c r="N3471" s="99">
        <v>0</v>
      </c>
      <c r="O3471" s="99">
        <v>0</v>
      </c>
      <c r="P3471" s="99">
        <v>0</v>
      </c>
      <c r="Q3471" s="99">
        <v>546991.25</v>
      </c>
      <c r="R3471" s="99">
        <v>6.2441923515981733E-2</v>
      </c>
      <c r="S3471" s="95">
        <v>0</v>
      </c>
      <c r="T3471" s="95">
        <v>0</v>
      </c>
      <c r="U3471" s="98">
        <v>70225</v>
      </c>
      <c r="V3471" s="98">
        <v>0</v>
      </c>
      <c r="W3471" s="98">
        <v>7.6227769483488972E-4</v>
      </c>
      <c r="X3471" s="98">
        <f>'RCP Data-Measures Tab'!$Q3471*'RCP Data-Measures Tab'!$W3471/1000</f>
        <v>0.41695922914485489</v>
      </c>
      <c r="Y3471" s="97">
        <v>1.3799307496006364E-5</v>
      </c>
      <c r="Z3471" s="93">
        <f>'RCP Data-Measures Tab'!$Q3471*'RCP Data-Measures Tab'!$Y3471/1000</f>
        <v>7.5481004563748913E-3</v>
      </c>
      <c r="AA3471" s="96" t="str">
        <f>IF('RCP Data-Measures Tab'!$F3471="Utility System Efficiency","Distribution Efficiency",'RCP Data-Measures Tab'!$F3471)</f>
        <v>Commercial</v>
      </c>
      <c r="AB3471" s="95" t="s">
        <v>243</v>
      </c>
      <c r="AC3471" s="94" t="e">
        <v>#VALUE!</v>
      </c>
      <c r="AD3471" s="94">
        <v>17.031344393937353</v>
      </c>
      <c r="AE3471" s="93" t="str">
        <f>'RCP Data-Measures Tab'!$D3471&amp;'RCP Data-Measures Tab'!$F3471&amp;'RCP Data-Measures Tab'!$G3471&amp;'RCP Data-Measures Tab'!$H3471&amp;'RCP Data-Measures Tab'!$I3471</f>
        <v>2016CommercialHVACHVAC System ImprovementsVariable Refrigerant Flow System Improvements</v>
      </c>
      <c r="AF3471" s="93" t="s">
        <v>246</v>
      </c>
    </row>
    <row r="3472" spans="1:32" ht="16.5" hidden="1" x14ac:dyDescent="0.45">
      <c r="A3472" s="151"/>
      <c r="B3472" s="189"/>
      <c r="C3472" s="83"/>
      <c r="D3472" s="92">
        <v>2016</v>
      </c>
      <c r="E3472" s="91">
        <v>7</v>
      </c>
      <c r="F3472" s="91" t="s">
        <v>242</v>
      </c>
      <c r="G3472" s="91" t="s">
        <v>243</v>
      </c>
      <c r="H3472" s="91" t="s">
        <v>244</v>
      </c>
      <c r="I3472" s="91" t="s">
        <v>252</v>
      </c>
      <c r="J3472" s="90">
        <v>0</v>
      </c>
      <c r="K3472" s="90">
        <v>559849.88211999997</v>
      </c>
      <c r="L3472" s="90">
        <v>1075926.2333834588</v>
      </c>
      <c r="M3472" s="90">
        <v>0</v>
      </c>
      <c r="N3472" s="90">
        <v>0</v>
      </c>
      <c r="O3472" s="90">
        <v>0</v>
      </c>
      <c r="P3472" s="90">
        <v>0</v>
      </c>
      <c r="Q3472" s="90">
        <v>1635776.1155034588</v>
      </c>
      <c r="R3472" s="90">
        <v>0.18673243327665054</v>
      </c>
      <c r="S3472" s="86">
        <v>0</v>
      </c>
      <c r="T3472" s="86">
        <v>0</v>
      </c>
      <c r="U3472" s="89">
        <v>184973.82</v>
      </c>
      <c r="V3472" s="89">
        <v>0</v>
      </c>
      <c r="W3472" s="89">
        <v>1.8838691068464295E-4</v>
      </c>
      <c r="X3472" s="89">
        <f>'RCP Data-Measures Tab'!$Q3472*'RCP Data-Measures Tab'!$W3472/1000</f>
        <v>0.30815880897142228</v>
      </c>
      <c r="Y3472" s="88">
        <v>1.6045613482598104E-4</v>
      </c>
      <c r="Z3472" s="84">
        <f>'RCP Data-Measures Tab'!$Q3472*'RCP Data-Measures Tab'!$Y3472/1000</f>
        <v>0.26247031293434253</v>
      </c>
      <c r="AA3472" s="87" t="str">
        <f>IF('RCP Data-Measures Tab'!$F3472="Utility System Efficiency","Distribution Efficiency",'RCP Data-Measures Tab'!$F3472)</f>
        <v>Commercial</v>
      </c>
      <c r="AB3472" s="86" t="s">
        <v>243</v>
      </c>
      <c r="AC3472" s="85" t="e">
        <v>#VALUE!</v>
      </c>
      <c r="AD3472" s="85">
        <v>17.031344393937353</v>
      </c>
      <c r="AE3472" s="84" t="str">
        <f>'RCP Data-Measures Tab'!$D3472&amp;'RCP Data-Measures Tab'!$F3472&amp;'RCP Data-Measures Tab'!$G3472&amp;'RCP Data-Measures Tab'!$H3472&amp;'RCP Data-Measures Tab'!$I3472</f>
        <v>2016CommercialHVACHVAC System ImprovementsVentilation System Improvements</v>
      </c>
      <c r="AF3472" s="84" t="s">
        <v>246</v>
      </c>
    </row>
    <row r="3473" spans="1:32" ht="16.5" hidden="1" x14ac:dyDescent="0.45">
      <c r="A3473" s="151"/>
      <c r="B3473" s="189"/>
      <c r="C3473" s="83"/>
      <c r="D3473" s="101">
        <v>2016</v>
      </c>
      <c r="E3473" s="100">
        <v>9</v>
      </c>
      <c r="F3473" s="100" t="s">
        <v>242</v>
      </c>
      <c r="G3473" s="100" t="s">
        <v>254</v>
      </c>
      <c r="H3473" s="100" t="s">
        <v>255</v>
      </c>
      <c r="I3473" s="100" t="s">
        <v>255</v>
      </c>
      <c r="J3473" s="99">
        <v>0</v>
      </c>
      <c r="K3473" s="99">
        <v>0</v>
      </c>
      <c r="L3473" s="99">
        <v>7725970.46</v>
      </c>
      <c r="M3473" s="99">
        <v>0</v>
      </c>
      <c r="N3473" s="99">
        <v>0</v>
      </c>
      <c r="O3473" s="99">
        <v>0</v>
      </c>
      <c r="P3473" s="99">
        <v>0</v>
      </c>
      <c r="Q3473" s="99">
        <v>7725970.46</v>
      </c>
      <c r="R3473" s="99">
        <v>0.88196009817351595</v>
      </c>
      <c r="S3473" s="95">
        <v>0</v>
      </c>
      <c r="T3473" s="95">
        <v>0</v>
      </c>
      <c r="U3473" s="98">
        <v>807266</v>
      </c>
      <c r="V3473" s="98">
        <v>0</v>
      </c>
      <c r="W3473" s="98">
        <v>1.7718585988588231E-4</v>
      </c>
      <c r="X3473" s="98">
        <f>'RCP Data-Measures Tab'!$Q3473*'RCP Data-Measures Tab'!$W3473/1000</f>
        <v>1.3689327194080256</v>
      </c>
      <c r="Y3473" s="97">
        <v>1.5190564917604238E-4</v>
      </c>
      <c r="Z3473" s="93">
        <f>'RCP Data-Measures Tab'!$Q3473*'RCP Data-Measures Tab'!$Y3473/1000</f>
        <v>1.1736185582412269</v>
      </c>
      <c r="AA3473" s="96" t="str">
        <f>IF('RCP Data-Measures Tab'!$F3473="Utility System Efficiency","Distribution Efficiency",'RCP Data-Measures Tab'!$F3473)</f>
        <v>Commercial</v>
      </c>
      <c r="AB3473" s="95" t="s">
        <v>254</v>
      </c>
      <c r="AC3473" s="94" t="e">
        <v>#VALUE!</v>
      </c>
      <c r="AD3473" s="94">
        <v>22.793755982256869</v>
      </c>
      <c r="AE3473" s="93" t="str">
        <f>'RCP Data-Measures Tab'!$D3473&amp;'RCP Data-Measures Tab'!$F3473&amp;'RCP Data-Measures Tab'!$G3473&amp;'RCP Data-Measures Tab'!$H3473&amp;'RCP Data-Measures Tab'!$I3473</f>
        <v>2016CommercialLightingDelampingDelamping</v>
      </c>
      <c r="AF3473" s="93" t="s">
        <v>246</v>
      </c>
    </row>
    <row r="3474" spans="1:32" ht="16.5" hidden="1" x14ac:dyDescent="0.45">
      <c r="A3474" s="151"/>
      <c r="B3474" s="189"/>
      <c r="C3474" s="83"/>
      <c r="D3474" s="92">
        <v>2016</v>
      </c>
      <c r="E3474" s="91">
        <v>10</v>
      </c>
      <c r="F3474" s="91" t="s">
        <v>242</v>
      </c>
      <c r="G3474" s="91" t="s">
        <v>254</v>
      </c>
      <c r="H3474" s="91" t="s">
        <v>256</v>
      </c>
      <c r="I3474" s="91" t="s">
        <v>257</v>
      </c>
      <c r="J3474" s="90">
        <v>0</v>
      </c>
      <c r="K3474" s="90">
        <v>0</v>
      </c>
      <c r="L3474" s="90">
        <v>1211.4513098264617</v>
      </c>
      <c r="M3474" s="90">
        <v>0</v>
      </c>
      <c r="N3474" s="90">
        <v>0</v>
      </c>
      <c r="O3474" s="90">
        <v>0</v>
      </c>
      <c r="P3474" s="90">
        <v>0</v>
      </c>
      <c r="Q3474" s="90">
        <v>1211.4513098264617</v>
      </c>
      <c r="R3474" s="90">
        <v>1.3829352851900249E-4</v>
      </c>
      <c r="S3474" s="86">
        <v>0</v>
      </c>
      <c r="T3474" s="86">
        <v>0</v>
      </c>
      <c r="U3474" s="89">
        <v>60</v>
      </c>
      <c r="V3474" s="89">
        <v>0</v>
      </c>
      <c r="W3474" s="89">
        <v>1.7718585988588231E-4</v>
      </c>
      <c r="X3474" s="89">
        <f>'RCP Data-Measures Tab'!$Q3474*'RCP Data-Measures Tab'!$W3474/1000</f>
        <v>2.1465204204148007E-4</v>
      </c>
      <c r="Y3474" s="88">
        <v>1.5190564917604238E-4</v>
      </c>
      <c r="Z3474" s="84">
        <f>'RCP Data-Measures Tab'!$Q3474*'RCP Data-Measures Tab'!$Y3474/1000</f>
        <v>1.8402629766435552E-4</v>
      </c>
      <c r="AA3474" s="87" t="str">
        <f>IF('RCP Data-Measures Tab'!$F3474="Utility System Efficiency","Distribution Efficiency",'RCP Data-Measures Tab'!$F3474)</f>
        <v>Commercial</v>
      </c>
      <c r="AB3474" s="86" t="s">
        <v>254</v>
      </c>
      <c r="AC3474" s="85" t="e">
        <v>#VALUE!</v>
      </c>
      <c r="AD3474" s="85">
        <v>22.793755982256869</v>
      </c>
      <c r="AE3474" s="84" t="str">
        <f>'RCP Data-Measures Tab'!$D3474&amp;'RCP Data-Measures Tab'!$F3474&amp;'RCP Data-Measures Tab'!$G3474&amp;'RCP Data-Measures Tab'!$H3474&amp;'RCP Data-Measures Tab'!$I3474</f>
        <v>2016CommercialLightingLamps/Ballasts/FixturesLamps/Ballasts</v>
      </c>
      <c r="AF3474" s="84" t="s">
        <v>246</v>
      </c>
    </row>
    <row r="3475" spans="1:32" ht="16.5" hidden="1" x14ac:dyDescent="0.45">
      <c r="A3475" s="151"/>
      <c r="B3475" s="189"/>
      <c r="C3475" s="83"/>
      <c r="D3475" s="101">
        <v>2016</v>
      </c>
      <c r="E3475" s="100">
        <v>14</v>
      </c>
      <c r="F3475" s="100" t="s">
        <v>242</v>
      </c>
      <c r="G3475" s="100" t="s">
        <v>254</v>
      </c>
      <c r="H3475" s="100" t="s">
        <v>256</v>
      </c>
      <c r="I3475" s="100" t="s">
        <v>256</v>
      </c>
      <c r="J3475" s="99">
        <v>72132279.439559981</v>
      </c>
      <c r="K3475" s="99">
        <v>16382244.230679998</v>
      </c>
      <c r="L3475" s="99">
        <v>64985651.519649044</v>
      </c>
      <c r="M3475" s="99">
        <v>2954288.0659999996</v>
      </c>
      <c r="N3475" s="99">
        <v>0</v>
      </c>
      <c r="O3475" s="99">
        <v>0</v>
      </c>
      <c r="P3475" s="99">
        <v>0</v>
      </c>
      <c r="Q3475" s="99">
        <v>156454463.255889</v>
      </c>
      <c r="R3475" s="99">
        <v>17.860098545192809</v>
      </c>
      <c r="S3475" s="95">
        <v>11779457.720000001</v>
      </c>
      <c r="T3475" s="95">
        <v>0</v>
      </c>
      <c r="U3475" s="98">
        <v>4854107.8499999996</v>
      </c>
      <c r="V3475" s="98">
        <v>598323.67000000004</v>
      </c>
      <c r="W3475" s="98">
        <v>1.7718585988588231E-4</v>
      </c>
      <c r="X3475" s="98">
        <f>'RCP Data-Measures Tab'!$Q3475*'RCP Data-Measures Tab'!$W3475/1000</f>
        <v>27.721518604978872</v>
      </c>
      <c r="Y3475" s="97">
        <v>1.5190564917604238E-4</v>
      </c>
      <c r="Z3475" s="93">
        <f>'RCP Data-Measures Tab'!$Q3475*'RCP Data-Measures Tab'!$Y3475/1000</f>
        <v>23.766316807375087</v>
      </c>
      <c r="AA3475" s="96" t="str">
        <f>IF('RCP Data-Measures Tab'!$F3475="Utility System Efficiency","Distribution Efficiency",'RCP Data-Measures Tab'!$F3475)</f>
        <v>Commercial</v>
      </c>
      <c r="AB3475" s="95" t="s">
        <v>254</v>
      </c>
      <c r="AC3475" s="94" t="e">
        <v>#VALUE!</v>
      </c>
      <c r="AD3475" s="94">
        <v>22.793755982256869</v>
      </c>
      <c r="AE3475" s="93" t="str">
        <f>'RCP Data-Measures Tab'!$D3475&amp;'RCP Data-Measures Tab'!$F3475&amp;'RCP Data-Measures Tab'!$G3475&amp;'RCP Data-Measures Tab'!$H3475&amp;'RCP Data-Measures Tab'!$I3475</f>
        <v>2016CommercialLightingLamps/Ballasts/FixturesLamps/Ballasts/Fixtures</v>
      </c>
      <c r="AF3475" s="93" t="s">
        <v>246</v>
      </c>
    </row>
    <row r="3476" spans="1:32" ht="16.5" hidden="1" x14ac:dyDescent="0.45">
      <c r="A3476" s="151"/>
      <c r="B3476" s="189"/>
      <c r="C3476" s="83"/>
      <c r="D3476" s="92">
        <v>2016</v>
      </c>
      <c r="E3476" s="91">
        <v>15</v>
      </c>
      <c r="F3476" s="91" t="s">
        <v>242</v>
      </c>
      <c r="G3476" s="91" t="s">
        <v>254</v>
      </c>
      <c r="H3476" s="91" t="s">
        <v>256</v>
      </c>
      <c r="I3476" s="91" t="s">
        <v>261</v>
      </c>
      <c r="J3476" s="90">
        <v>0</v>
      </c>
      <c r="K3476" s="90">
        <v>0</v>
      </c>
      <c r="L3476" s="90">
        <v>22144908.700322233</v>
      </c>
      <c r="M3476" s="90">
        <v>0</v>
      </c>
      <c r="N3476" s="90">
        <v>0</v>
      </c>
      <c r="O3476" s="90">
        <v>0</v>
      </c>
      <c r="P3476" s="90">
        <v>0</v>
      </c>
      <c r="Q3476" s="90">
        <v>22144908.700322233</v>
      </c>
      <c r="R3476" s="90">
        <v>2.5279576141920357</v>
      </c>
      <c r="S3476" s="86">
        <v>0</v>
      </c>
      <c r="T3476" s="86">
        <v>0</v>
      </c>
      <c r="U3476" s="89">
        <v>0</v>
      </c>
      <c r="V3476" s="89">
        <v>0</v>
      </c>
      <c r="W3476" s="89">
        <v>1.7718585988588231E-4</v>
      </c>
      <c r="X3476" s="89">
        <f>'RCP Data-Measures Tab'!$Q3476*'RCP Data-Measures Tab'!$W3476/1000</f>
        <v>3.9237646901609513</v>
      </c>
      <c r="Y3476" s="88">
        <v>1.5190564917604238E-4</v>
      </c>
      <c r="Z3476" s="84">
        <f>'RCP Data-Measures Tab'!$Q3476*'RCP Data-Measures Tab'!$Y3476/1000</f>
        <v>3.3639367320666378</v>
      </c>
      <c r="AA3476" s="87" t="str">
        <f>IF('RCP Data-Measures Tab'!$F3476="Utility System Efficiency","Distribution Efficiency",'RCP Data-Measures Tab'!$F3476)</f>
        <v>Commercial</v>
      </c>
      <c r="AB3476" s="86" t="s">
        <v>254</v>
      </c>
      <c r="AC3476" s="85" t="e">
        <v>#VALUE!</v>
      </c>
      <c r="AD3476" s="85">
        <v>22.793755982256869</v>
      </c>
      <c r="AE3476" s="84" t="str">
        <f>'RCP Data-Measures Tab'!$D3476&amp;'RCP Data-Measures Tab'!$F3476&amp;'RCP Data-Measures Tab'!$G3476&amp;'RCP Data-Measures Tab'!$H3476&amp;'RCP Data-Measures Tab'!$I3476</f>
        <v>2016CommercialLightingLamps/Ballasts/FixturesLamps/Ballasts/Fixtures w/Controls</v>
      </c>
      <c r="AF3476" s="84" t="s">
        <v>246</v>
      </c>
    </row>
    <row r="3477" spans="1:32" ht="16.5" hidden="1" x14ac:dyDescent="0.45">
      <c r="A3477" s="151"/>
      <c r="B3477" s="189"/>
      <c r="C3477" s="83"/>
      <c r="D3477" s="101">
        <v>2016</v>
      </c>
      <c r="E3477" s="100">
        <v>18</v>
      </c>
      <c r="F3477" s="100" t="s">
        <v>242</v>
      </c>
      <c r="G3477" s="100" t="s">
        <v>254</v>
      </c>
      <c r="H3477" s="100" t="s">
        <v>264</v>
      </c>
      <c r="I3477" s="100" t="s">
        <v>265</v>
      </c>
      <c r="J3477" s="99">
        <v>0</v>
      </c>
      <c r="K3477" s="99">
        <v>0</v>
      </c>
      <c r="L3477" s="99">
        <v>3350299.33</v>
      </c>
      <c r="M3477" s="99">
        <v>0</v>
      </c>
      <c r="N3477" s="99">
        <v>0</v>
      </c>
      <c r="O3477" s="99">
        <v>0</v>
      </c>
      <c r="P3477" s="99">
        <v>0</v>
      </c>
      <c r="Q3477" s="99">
        <v>3350299.33</v>
      </c>
      <c r="R3477" s="99">
        <v>0.38245426141552513</v>
      </c>
      <c r="S3477" s="95">
        <v>0</v>
      </c>
      <c r="T3477" s="95">
        <v>0</v>
      </c>
      <c r="U3477" s="98">
        <v>394103.55</v>
      </c>
      <c r="V3477" s="98">
        <v>0</v>
      </c>
      <c r="W3477" s="98">
        <v>1.7718585988588231E-4</v>
      </c>
      <c r="X3477" s="98">
        <f>'RCP Data-Measures Tab'!$Q3477*'RCP Data-Measures Tab'!$W3477/1000</f>
        <v>0.59362566766114533</v>
      </c>
      <c r="Y3477" s="97">
        <v>1.5190564917604238E-4</v>
      </c>
      <c r="Z3477" s="93">
        <f>'RCP Data-Measures Tab'!$Q3477*'RCP Data-Measures Tab'!$Y3477/1000</f>
        <v>0.50892939465770981</v>
      </c>
      <c r="AA3477" s="96" t="str">
        <f>IF('RCP Data-Measures Tab'!$F3477="Utility System Efficiency","Distribution Efficiency",'RCP Data-Measures Tab'!$F3477)</f>
        <v>Commercial</v>
      </c>
      <c r="AB3477" s="95" t="s">
        <v>254</v>
      </c>
      <c r="AC3477" s="94" t="e">
        <v>#VALUE!</v>
      </c>
      <c r="AD3477" s="94">
        <v>22.793755982256869</v>
      </c>
      <c r="AE3477" s="93" t="str">
        <f>'RCP Data-Measures Tab'!$D3477&amp;'RCP Data-Measures Tab'!$F3477&amp;'RCP Data-Measures Tab'!$G3477&amp;'RCP Data-Measures Tab'!$H3477&amp;'RCP Data-Measures Tab'!$I3477</f>
        <v>2016CommercialLightingLighting ControlsControl Panels</v>
      </c>
      <c r="AF3477" s="93" t="s">
        <v>246</v>
      </c>
    </row>
    <row r="3478" spans="1:32" ht="16.5" hidden="1" x14ac:dyDescent="0.45">
      <c r="A3478" s="151"/>
      <c r="B3478" s="189"/>
      <c r="C3478" s="83"/>
      <c r="D3478" s="92">
        <v>2016</v>
      </c>
      <c r="E3478" s="91">
        <v>19</v>
      </c>
      <c r="F3478" s="91" t="s">
        <v>242</v>
      </c>
      <c r="G3478" s="91" t="s">
        <v>254</v>
      </c>
      <c r="H3478" s="91" t="s">
        <v>264</v>
      </c>
      <c r="I3478" s="91" t="s">
        <v>266</v>
      </c>
      <c r="J3478" s="90">
        <v>0</v>
      </c>
      <c r="K3478" s="90">
        <v>0</v>
      </c>
      <c r="L3478" s="90">
        <v>115082.00514279952</v>
      </c>
      <c r="M3478" s="90">
        <v>0</v>
      </c>
      <c r="N3478" s="90">
        <v>0</v>
      </c>
      <c r="O3478" s="90">
        <v>0</v>
      </c>
      <c r="P3478" s="90">
        <v>0</v>
      </c>
      <c r="Q3478" s="90">
        <v>115082.00514279952</v>
      </c>
      <c r="R3478" s="90">
        <v>1.3137215198949717E-2</v>
      </c>
      <c r="S3478" s="86">
        <v>0</v>
      </c>
      <c r="T3478" s="86">
        <v>0</v>
      </c>
      <c r="U3478" s="89">
        <v>25450.38</v>
      </c>
      <c r="V3478" s="89">
        <v>0</v>
      </c>
      <c r="W3478" s="89">
        <v>1.7718585988588231E-4</v>
      </c>
      <c r="X3478" s="89">
        <f>'RCP Data-Measures Tab'!$Q3478*'RCP Data-Measures Tab'!$W3478/1000</f>
        <v>2.039090403861846E-2</v>
      </c>
      <c r="Y3478" s="88">
        <v>1.5190564917604238E-4</v>
      </c>
      <c r="Z3478" s="84">
        <f>'RCP Data-Measures Tab'!$Q3478*'RCP Data-Measures Tab'!$Y3478/1000</f>
        <v>1.7481606699697609E-2</v>
      </c>
      <c r="AA3478" s="87" t="str">
        <f>IF('RCP Data-Measures Tab'!$F3478="Utility System Efficiency","Distribution Efficiency",'RCP Data-Measures Tab'!$F3478)</f>
        <v>Commercial</v>
      </c>
      <c r="AB3478" s="86" t="s">
        <v>254</v>
      </c>
      <c r="AC3478" s="85" t="e">
        <v>#VALUE!</v>
      </c>
      <c r="AD3478" s="85">
        <v>22.793755982256869</v>
      </c>
      <c r="AE3478" s="84" t="str">
        <f>'RCP Data-Measures Tab'!$D3478&amp;'RCP Data-Measures Tab'!$F3478&amp;'RCP Data-Measures Tab'!$G3478&amp;'RCP Data-Measures Tab'!$H3478&amp;'RCP Data-Measures Tab'!$I3478</f>
        <v>2016CommercialLightingLighting ControlsDaylighting</v>
      </c>
      <c r="AF3478" s="84" t="s">
        <v>246</v>
      </c>
    </row>
    <row r="3479" spans="1:32" ht="16.5" hidden="1" x14ac:dyDescent="0.45">
      <c r="A3479" s="151"/>
      <c r="B3479" s="189"/>
      <c r="C3479" s="83"/>
      <c r="D3479" s="101">
        <v>2016</v>
      </c>
      <c r="E3479" s="100">
        <v>20</v>
      </c>
      <c r="F3479" s="100" t="s">
        <v>242</v>
      </c>
      <c r="G3479" s="100" t="s">
        <v>254</v>
      </c>
      <c r="H3479" s="100" t="s">
        <v>264</v>
      </c>
      <c r="I3479" s="100" t="s">
        <v>267</v>
      </c>
      <c r="J3479" s="99">
        <v>0</v>
      </c>
      <c r="K3479" s="99">
        <v>38829.388800000001</v>
      </c>
      <c r="L3479" s="99">
        <v>3564913.8603813443</v>
      </c>
      <c r="M3479" s="99">
        <v>0</v>
      </c>
      <c r="N3479" s="99">
        <v>0</v>
      </c>
      <c r="O3479" s="99">
        <v>0</v>
      </c>
      <c r="P3479" s="99">
        <v>0</v>
      </c>
      <c r="Q3479" s="99">
        <v>3603743.2491813442</v>
      </c>
      <c r="R3479" s="99">
        <v>0.4113862156599708</v>
      </c>
      <c r="S3479" s="95">
        <v>0</v>
      </c>
      <c r="T3479" s="95">
        <v>0</v>
      </c>
      <c r="U3479" s="98">
        <v>10788828.83</v>
      </c>
      <c r="V3479" s="98">
        <v>0</v>
      </c>
      <c r="W3479" s="98">
        <v>1.7718585988588231E-4</v>
      </c>
      <c r="X3479" s="98">
        <f>'RCP Data-Measures Tab'!$Q3479*'RCP Data-Measures Tab'!$W3479/1000</f>
        <v>0.63853234641413992</v>
      </c>
      <c r="Y3479" s="97">
        <v>1.5190564917604238E-4</v>
      </c>
      <c r="Z3479" s="93">
        <f>'RCP Data-Measures Tab'!$Q3479*'RCP Data-Measures Tab'!$Y3479/1000</f>
        <v>0.54742895773067235</v>
      </c>
      <c r="AA3479" s="96" t="str">
        <f>IF('RCP Data-Measures Tab'!$F3479="Utility System Efficiency","Distribution Efficiency",'RCP Data-Measures Tab'!$F3479)</f>
        <v>Commercial</v>
      </c>
      <c r="AB3479" s="95" t="s">
        <v>254</v>
      </c>
      <c r="AC3479" s="94" t="e">
        <v>#VALUE!</v>
      </c>
      <c r="AD3479" s="94">
        <v>22.793755982256869</v>
      </c>
      <c r="AE3479" s="93" t="str">
        <f>'RCP Data-Measures Tab'!$D3479&amp;'RCP Data-Measures Tab'!$F3479&amp;'RCP Data-Measures Tab'!$G3479&amp;'RCP Data-Measures Tab'!$H3479&amp;'RCP Data-Measures Tab'!$I3479</f>
        <v>2016CommercialLightingLighting ControlsOccupancy Sensors</v>
      </c>
      <c r="AF3479" s="93" t="s">
        <v>246</v>
      </c>
    </row>
    <row r="3480" spans="1:32" ht="16.5" hidden="1" x14ac:dyDescent="0.45">
      <c r="A3480" s="151"/>
      <c r="B3480" s="189"/>
      <c r="C3480" s="83"/>
      <c r="D3480" s="92">
        <v>2016</v>
      </c>
      <c r="E3480" s="91">
        <v>21</v>
      </c>
      <c r="F3480" s="91" t="s">
        <v>242</v>
      </c>
      <c r="G3480" s="91" t="s">
        <v>254</v>
      </c>
      <c r="H3480" s="91" t="s">
        <v>264</v>
      </c>
      <c r="I3480" s="91" t="s">
        <v>268</v>
      </c>
      <c r="J3480" s="90">
        <v>0</v>
      </c>
      <c r="K3480" s="90">
        <v>0</v>
      </c>
      <c r="L3480" s="90">
        <v>17026.852846401718</v>
      </c>
      <c r="M3480" s="90">
        <v>0</v>
      </c>
      <c r="N3480" s="90">
        <v>0</v>
      </c>
      <c r="O3480" s="90">
        <v>0</v>
      </c>
      <c r="P3480" s="90">
        <v>0</v>
      </c>
      <c r="Q3480" s="90">
        <v>17026.852846401718</v>
      </c>
      <c r="R3480" s="90">
        <v>1.9437046628312464E-3</v>
      </c>
      <c r="S3480" s="86">
        <v>0</v>
      </c>
      <c r="T3480" s="86">
        <v>0</v>
      </c>
      <c r="U3480" s="89">
        <v>3593.64</v>
      </c>
      <c r="V3480" s="89">
        <v>0</v>
      </c>
      <c r="W3480" s="89">
        <v>1.7718585988588231E-4</v>
      </c>
      <c r="X3480" s="89">
        <f>'RCP Data-Measures Tab'!$Q3480*'RCP Data-Measures Tab'!$W3480/1000</f>
        <v>3.0169175627400712E-3</v>
      </c>
      <c r="Y3480" s="88">
        <v>1.5190564917604238E-4</v>
      </c>
      <c r="Z3480" s="84">
        <f>'RCP Data-Measures Tab'!$Q3480*'RCP Data-Measures Tab'!$Y3480/1000</f>
        <v>2.5864751350575979E-3</v>
      </c>
      <c r="AA3480" s="87" t="str">
        <f>IF('RCP Data-Measures Tab'!$F3480="Utility System Efficiency","Distribution Efficiency",'RCP Data-Measures Tab'!$F3480)</f>
        <v>Commercial</v>
      </c>
      <c r="AB3480" s="86" t="s">
        <v>254</v>
      </c>
      <c r="AC3480" s="85" t="e">
        <v>#VALUE!</v>
      </c>
      <c r="AD3480" s="85">
        <v>22.793755982256869</v>
      </c>
      <c r="AE3480" s="84" t="str">
        <f>'RCP Data-Measures Tab'!$D3480&amp;'RCP Data-Measures Tab'!$F3480&amp;'RCP Data-Measures Tab'!$G3480&amp;'RCP Data-Measures Tab'!$H3480&amp;'RCP Data-Measures Tab'!$I3480</f>
        <v>2016CommercialLightingLighting ControlsPhotocells</v>
      </c>
      <c r="AF3480" s="84" t="s">
        <v>246</v>
      </c>
    </row>
    <row r="3481" spans="1:32" ht="16.5" hidden="1" x14ac:dyDescent="0.45">
      <c r="A3481" s="151"/>
      <c r="B3481" s="189"/>
      <c r="C3481" s="83"/>
      <c r="D3481" s="101">
        <v>2016</v>
      </c>
      <c r="E3481" s="100">
        <v>22</v>
      </c>
      <c r="F3481" s="100" t="s">
        <v>242</v>
      </c>
      <c r="G3481" s="100" t="s">
        <v>254</v>
      </c>
      <c r="H3481" s="100" t="s">
        <v>264</v>
      </c>
      <c r="I3481" s="100" t="s">
        <v>269</v>
      </c>
      <c r="J3481" s="99">
        <v>0</v>
      </c>
      <c r="K3481" s="99">
        <v>0</v>
      </c>
      <c r="L3481" s="99">
        <v>-19897.203492870565</v>
      </c>
      <c r="M3481" s="99">
        <v>0</v>
      </c>
      <c r="N3481" s="99">
        <v>0</v>
      </c>
      <c r="O3481" s="99">
        <v>0</v>
      </c>
      <c r="P3481" s="99">
        <v>0</v>
      </c>
      <c r="Q3481" s="99">
        <v>-19897.203492870565</v>
      </c>
      <c r="R3481" s="99">
        <v>-2.2713702617432152E-3</v>
      </c>
      <c r="S3481" s="95">
        <v>0</v>
      </c>
      <c r="T3481" s="95">
        <v>0</v>
      </c>
      <c r="U3481" s="98">
        <v>99.21</v>
      </c>
      <c r="V3481" s="98">
        <v>0</v>
      </c>
      <c r="W3481" s="98">
        <v>1.7718585988588231E-4</v>
      </c>
      <c r="X3481" s="98">
        <f>'RCP Data-Measures Tab'!$Q3481*'RCP Data-Measures Tab'!$W3481/1000</f>
        <v>-3.5255031102086522E-3</v>
      </c>
      <c r="Y3481" s="97">
        <v>1.5190564917604238E-4</v>
      </c>
      <c r="Z3481" s="93">
        <f>'RCP Data-Measures Tab'!$Q3481*'RCP Data-Measures Tab'!$Y3481/1000</f>
        <v>-3.0224976133723211E-3</v>
      </c>
      <c r="AA3481" s="96" t="str">
        <f>IF('RCP Data-Measures Tab'!$F3481="Utility System Efficiency","Distribution Efficiency",'RCP Data-Measures Tab'!$F3481)</f>
        <v>Commercial</v>
      </c>
      <c r="AB3481" s="95" t="s">
        <v>254</v>
      </c>
      <c r="AC3481" s="94" t="e">
        <v>#VALUE!</v>
      </c>
      <c r="AD3481" s="94">
        <v>22.793755982256869</v>
      </c>
      <c r="AE3481" s="93" t="str">
        <f>'RCP Data-Measures Tab'!$D3481&amp;'RCP Data-Measures Tab'!$F3481&amp;'RCP Data-Measures Tab'!$G3481&amp;'RCP Data-Measures Tab'!$H3481&amp;'RCP Data-Measures Tab'!$I3481</f>
        <v>2016CommercialLightingLighting ControlsTimers</v>
      </c>
      <c r="AF3481" s="93" t="s">
        <v>246</v>
      </c>
    </row>
    <row r="3482" spans="1:32" ht="16.5" hidden="1" x14ac:dyDescent="0.45">
      <c r="A3482" s="151"/>
      <c r="B3482" s="189"/>
      <c r="C3482" s="83"/>
      <c r="D3482" s="92">
        <v>2016</v>
      </c>
      <c r="E3482" s="91">
        <v>23</v>
      </c>
      <c r="F3482" s="91" t="s">
        <v>242</v>
      </c>
      <c r="G3482" s="91" t="s">
        <v>254</v>
      </c>
      <c r="H3482" s="91" t="s">
        <v>270</v>
      </c>
      <c r="I3482" s="91" t="s">
        <v>271</v>
      </c>
      <c r="J3482" s="90">
        <v>0</v>
      </c>
      <c r="K3482" s="90">
        <v>0</v>
      </c>
      <c r="L3482" s="90">
        <v>417052.38024032785</v>
      </c>
      <c r="M3482" s="90">
        <v>0</v>
      </c>
      <c r="N3482" s="90">
        <v>0</v>
      </c>
      <c r="O3482" s="90">
        <v>0</v>
      </c>
      <c r="P3482" s="90">
        <v>0</v>
      </c>
      <c r="Q3482" s="90">
        <v>417052.38024032785</v>
      </c>
      <c r="R3482" s="90">
        <v>4.7608719205516875E-2</v>
      </c>
      <c r="S3482" s="86">
        <v>0</v>
      </c>
      <c r="T3482" s="86">
        <v>0</v>
      </c>
      <c r="U3482" s="89">
        <v>1208988.81</v>
      </c>
      <c r="V3482" s="89">
        <v>0</v>
      </c>
      <c r="W3482" s="89">
        <v>1.7718585988588231E-4</v>
      </c>
      <c r="X3482" s="89">
        <f>'RCP Data-Measures Tab'!$Q3482*'RCP Data-Measures Tab'!$W3482/1000</f>
        <v>7.3895784610336454E-2</v>
      </c>
      <c r="Y3482" s="88">
        <v>1.5190564917604238E-4</v>
      </c>
      <c r="Z3482" s="84">
        <f>'RCP Data-Measures Tab'!$Q3482*'RCP Data-Measures Tab'!$Y3482/1000</f>
        <v>6.335261256082067E-2</v>
      </c>
      <c r="AA3482" s="87" t="str">
        <f>IF('RCP Data-Measures Tab'!$F3482="Utility System Efficiency","Distribution Efficiency",'RCP Data-Measures Tab'!$F3482)</f>
        <v>Commercial</v>
      </c>
      <c r="AB3482" s="86" t="s">
        <v>254</v>
      </c>
      <c r="AC3482" s="85" t="e">
        <v>#VALUE!</v>
      </c>
      <c r="AD3482" s="85">
        <v>22.793755982256869</v>
      </c>
      <c r="AE3482" s="84" t="str">
        <f>'RCP Data-Measures Tab'!$D3482&amp;'RCP Data-Measures Tab'!$F3482&amp;'RCP Data-Measures Tab'!$G3482&amp;'RCP Data-Measures Tab'!$H3482&amp;'RCP Data-Measures Tab'!$I3482</f>
        <v>2016CommercialLightingSigns and SignalsLED Exit Signs</v>
      </c>
      <c r="AF3482" s="84" t="s">
        <v>246</v>
      </c>
    </row>
    <row r="3483" spans="1:32" ht="16.5" hidden="1" x14ac:dyDescent="0.45">
      <c r="A3483" s="151"/>
      <c r="B3483" s="189"/>
      <c r="C3483" s="83"/>
      <c r="D3483" s="101">
        <v>2016</v>
      </c>
      <c r="E3483" s="100">
        <v>27</v>
      </c>
      <c r="F3483" s="100" t="s">
        <v>272</v>
      </c>
      <c r="G3483" s="100" t="s">
        <v>273</v>
      </c>
      <c r="H3483" s="100" t="s">
        <v>277</v>
      </c>
      <c r="I3483" s="100" t="s">
        <v>279</v>
      </c>
      <c r="J3483" s="99">
        <v>0</v>
      </c>
      <c r="K3483" s="99">
        <v>0</v>
      </c>
      <c r="L3483" s="99">
        <v>64649.618067087344</v>
      </c>
      <c r="M3483" s="99">
        <v>0</v>
      </c>
      <c r="N3483" s="99">
        <v>0</v>
      </c>
      <c r="O3483" s="99">
        <v>0</v>
      </c>
      <c r="P3483" s="99">
        <v>0</v>
      </c>
      <c r="Q3483" s="99">
        <v>64649.618067087344</v>
      </c>
      <c r="R3483" s="99">
        <v>7.3800933866538061E-3</v>
      </c>
      <c r="S3483" s="95">
        <v>0</v>
      </c>
      <c r="T3483" s="95">
        <v>0</v>
      </c>
      <c r="U3483" s="98">
        <v>8759.7000000000007</v>
      </c>
      <c r="V3483" s="98">
        <v>0</v>
      </c>
      <c r="W3483" s="98">
        <v>2.6493717263190194E-6</v>
      </c>
      <c r="X3483" s="98">
        <f>'RCP Data-Measures Tab'!$Q3483*'RCP Data-Measures Tab'!$W3483/1000</f>
        <v>1.7128087022426447E-4</v>
      </c>
      <c r="Y3483" s="97">
        <v>3.1260287756622589E-4</v>
      </c>
      <c r="Z3483" s="93">
        <f>'RCP Data-Measures Tab'!$Q3483*'RCP Data-Measures Tab'!$Y3483/1000</f>
        <v>2.0209656641328969E-2</v>
      </c>
      <c r="AA3483" s="96" t="str">
        <f>IF('RCP Data-Measures Tab'!$F3483="Utility System Efficiency","Distribution Efficiency",'RCP Data-Measures Tab'!$F3483)</f>
        <v>Agricultural</v>
      </c>
      <c r="AB3483" s="95" t="s">
        <v>273</v>
      </c>
      <c r="AC3483" s="94" t="e">
        <v>#VALUE!</v>
      </c>
      <c r="AD3483" s="94">
        <v>0</v>
      </c>
      <c r="AE3483" s="93" t="str">
        <f>'RCP Data-Measures Tab'!$D3483&amp;'RCP Data-Measures Tab'!$F3483&amp;'RCP Data-Measures Tab'!$G3483&amp;'RCP Data-Measures Tab'!$H3483&amp;'RCP Data-Measures Tab'!$I3483</f>
        <v>2016AgriculturalCompressed AirCompressed Air System ImprovementsCompressed Air System Compressor Improvements (VFD)</v>
      </c>
      <c r="AF3483" s="93" t="s">
        <v>246</v>
      </c>
    </row>
    <row r="3484" spans="1:32" ht="16.5" hidden="1" x14ac:dyDescent="0.45">
      <c r="A3484" s="151"/>
      <c r="B3484" s="189"/>
      <c r="C3484" s="83"/>
      <c r="D3484" s="92">
        <v>2016</v>
      </c>
      <c r="E3484" s="91">
        <v>29</v>
      </c>
      <c r="F3484" s="91" t="s">
        <v>272</v>
      </c>
      <c r="G3484" s="91" t="s">
        <v>273</v>
      </c>
      <c r="H3484" s="91" t="s">
        <v>277</v>
      </c>
      <c r="I3484" s="91" t="s">
        <v>281</v>
      </c>
      <c r="J3484" s="90">
        <v>0</v>
      </c>
      <c r="K3484" s="90">
        <v>0</v>
      </c>
      <c r="L3484" s="90">
        <v>6035.6470718476694</v>
      </c>
      <c r="M3484" s="90">
        <v>0</v>
      </c>
      <c r="N3484" s="90">
        <v>0</v>
      </c>
      <c r="O3484" s="90">
        <v>0</v>
      </c>
      <c r="P3484" s="90">
        <v>0</v>
      </c>
      <c r="Q3484" s="90">
        <v>6035.6470718476694</v>
      </c>
      <c r="R3484" s="90">
        <v>6.8900080728854672E-4</v>
      </c>
      <c r="S3484" s="86">
        <v>0</v>
      </c>
      <c r="T3484" s="86">
        <v>0</v>
      </c>
      <c r="U3484" s="89">
        <v>817.8</v>
      </c>
      <c r="V3484" s="89">
        <v>0</v>
      </c>
      <c r="W3484" s="89">
        <v>2.6493717263190194E-6</v>
      </c>
      <c r="X3484" s="89">
        <f>'RCP Data-Measures Tab'!$Q3484*'RCP Data-Measures Tab'!$W3484/1000</f>
        <v>1.5990672702193396E-5</v>
      </c>
      <c r="Y3484" s="88">
        <v>3.1260287756622589E-4</v>
      </c>
      <c r="Z3484" s="84">
        <f>'RCP Data-Measures Tab'!$Q3484*'RCP Data-Measures Tab'!$Y3484/1000</f>
        <v>1.8867606426337469E-3</v>
      </c>
      <c r="AA3484" s="87" t="str">
        <f>IF('RCP Data-Measures Tab'!$F3484="Utility System Efficiency","Distribution Efficiency",'RCP Data-Measures Tab'!$F3484)</f>
        <v>Agricultural</v>
      </c>
      <c r="AB3484" s="86" t="s">
        <v>273</v>
      </c>
      <c r="AC3484" s="85" t="e">
        <v>#VALUE!</v>
      </c>
      <c r="AD3484" s="85">
        <v>0</v>
      </c>
      <c r="AE3484" s="84" t="str">
        <f>'RCP Data-Measures Tab'!$D3484&amp;'RCP Data-Measures Tab'!$F3484&amp;'RCP Data-Measures Tab'!$G3484&amp;'RCP Data-Measures Tab'!$H3484&amp;'RCP Data-Measures Tab'!$I3484</f>
        <v>2016AgriculturalCompressed AirCompressed Air System ImprovementsCompressed Air System Dryer Improvements</v>
      </c>
      <c r="AF3484" s="84" t="s">
        <v>246</v>
      </c>
    </row>
    <row r="3485" spans="1:32" ht="16.5" hidden="1" x14ac:dyDescent="0.45">
      <c r="A3485" s="151"/>
      <c r="B3485" s="189"/>
      <c r="C3485" s="83"/>
      <c r="D3485" s="101">
        <v>2016</v>
      </c>
      <c r="E3485" s="100">
        <v>41</v>
      </c>
      <c r="F3485" s="100" t="s">
        <v>272</v>
      </c>
      <c r="G3485" s="100" t="s">
        <v>288</v>
      </c>
      <c r="H3485" s="100" t="s">
        <v>295</v>
      </c>
      <c r="I3485" s="100" t="s">
        <v>297</v>
      </c>
      <c r="J3485" s="99">
        <v>0</v>
      </c>
      <c r="K3485" s="99">
        <v>0</v>
      </c>
      <c r="L3485" s="99">
        <v>3310.0852429978968</v>
      </c>
      <c r="M3485" s="99">
        <v>0</v>
      </c>
      <c r="N3485" s="99">
        <v>0</v>
      </c>
      <c r="O3485" s="99">
        <v>0</v>
      </c>
      <c r="P3485" s="99">
        <v>0</v>
      </c>
      <c r="Q3485" s="99">
        <v>3310.0852429978968</v>
      </c>
      <c r="R3485" s="99">
        <v>3.7786361221437179E-4</v>
      </c>
      <c r="S3485" s="95">
        <v>0</v>
      </c>
      <c r="T3485" s="95">
        <v>0</v>
      </c>
      <c r="U3485" s="98">
        <v>316.25</v>
      </c>
      <c r="V3485" s="98">
        <v>0</v>
      </c>
      <c r="W3485" s="98">
        <v>2.6493717263190194E-6</v>
      </c>
      <c r="X3485" s="98">
        <f>'RCP Data-Measures Tab'!$Q3485*'RCP Data-Measures Tab'!$W3485/1000</f>
        <v>8.7696462545044498E-6</v>
      </c>
      <c r="Y3485" s="97">
        <v>3.1260287756622589E-4</v>
      </c>
      <c r="Z3485" s="93">
        <f>'RCP Data-Measures Tab'!$Q3485*'RCP Data-Measures Tab'!$Y3485/1000</f>
        <v>1.0347421719506427E-3</v>
      </c>
      <c r="AA3485" s="96" t="str">
        <f>IF('RCP Data-Measures Tab'!$F3485="Utility System Efficiency","Distribution Efficiency",'RCP Data-Measures Tab'!$F3485)</f>
        <v>Agricultural</v>
      </c>
      <c r="AB3485" s="95" t="s">
        <v>288</v>
      </c>
      <c r="AC3485" s="94" t="e">
        <v>#VALUE!</v>
      </c>
      <c r="AD3485" s="94">
        <v>7.0378424519560916</v>
      </c>
      <c r="AE3485" s="93" t="str">
        <f>'RCP Data-Measures Tab'!$D3485&amp;'RCP Data-Measures Tab'!$F3485&amp;'RCP Data-Measures Tab'!$G3485&amp;'RCP Data-Measures Tab'!$H3485&amp;'RCP Data-Measures Tab'!$I3485</f>
        <v>2016AgriculturalIrrigationDischarge Fitting EquipmentFlow Control Nozzles and Diffuser</v>
      </c>
      <c r="AF3485" s="93" t="s">
        <v>246</v>
      </c>
    </row>
    <row r="3486" spans="1:32" ht="16.5" hidden="1" x14ac:dyDescent="0.45">
      <c r="A3486" s="151"/>
      <c r="B3486" s="189"/>
      <c r="C3486" s="83"/>
      <c r="D3486" s="92">
        <v>2016</v>
      </c>
      <c r="E3486" s="91">
        <v>42</v>
      </c>
      <c r="F3486" s="91" t="s">
        <v>272</v>
      </c>
      <c r="G3486" s="91" t="s">
        <v>288</v>
      </c>
      <c r="H3486" s="91" t="s">
        <v>295</v>
      </c>
      <c r="I3486" s="91" t="s">
        <v>298</v>
      </c>
      <c r="J3486" s="90">
        <v>0</v>
      </c>
      <c r="K3486" s="90">
        <v>0</v>
      </c>
      <c r="L3486" s="90">
        <v>202356.45200929925</v>
      </c>
      <c r="M3486" s="90">
        <v>0</v>
      </c>
      <c r="N3486" s="90">
        <v>0</v>
      </c>
      <c r="O3486" s="90">
        <v>0</v>
      </c>
      <c r="P3486" s="90">
        <v>0</v>
      </c>
      <c r="Q3486" s="90">
        <v>202356.45200929925</v>
      </c>
      <c r="R3486" s="90">
        <v>2.3100051599235075E-2</v>
      </c>
      <c r="S3486" s="86">
        <v>0</v>
      </c>
      <c r="T3486" s="86">
        <v>0</v>
      </c>
      <c r="U3486" s="89">
        <v>39198</v>
      </c>
      <c r="V3486" s="89">
        <v>0</v>
      </c>
      <c r="W3486" s="89">
        <v>2.6493717263190194E-6</v>
      </c>
      <c r="X3486" s="89">
        <f>'RCP Data-Measures Tab'!$Q3486*'RCP Data-Measures Tab'!$W3486/1000</f>
        <v>5.3611746259166887E-4</v>
      </c>
      <c r="Y3486" s="88">
        <v>3.1260287756622589E-4</v>
      </c>
      <c r="Z3486" s="84">
        <f>'RCP Data-Measures Tab'!$Q3486*'RCP Data-Measures Tab'!$Y3486/1000</f>
        <v>6.3257209192198835E-2</v>
      </c>
      <c r="AA3486" s="87" t="str">
        <f>IF('RCP Data-Measures Tab'!$F3486="Utility System Efficiency","Distribution Efficiency",'RCP Data-Measures Tab'!$F3486)</f>
        <v>Agricultural</v>
      </c>
      <c r="AB3486" s="86" t="s">
        <v>288</v>
      </c>
      <c r="AC3486" s="85" t="e">
        <v>#VALUE!</v>
      </c>
      <c r="AD3486" s="85">
        <v>7.0378424519560916</v>
      </c>
      <c r="AE3486" s="84" t="str">
        <f>'RCP Data-Measures Tab'!$D3486&amp;'RCP Data-Measures Tab'!$F3486&amp;'RCP Data-Measures Tab'!$G3486&amp;'RCP Data-Measures Tab'!$H3486&amp;'RCP Data-Measures Tab'!$I3486</f>
        <v>2016AgriculturalIrrigationDischarge Fitting EquipmentImpact Sprinkler Heads</v>
      </c>
      <c r="AF3486" s="84" t="s">
        <v>246</v>
      </c>
    </row>
    <row r="3487" spans="1:32" ht="16.5" hidden="1" x14ac:dyDescent="0.45">
      <c r="A3487" s="151"/>
      <c r="B3487" s="189"/>
      <c r="C3487" s="83"/>
      <c r="D3487" s="101">
        <v>2016</v>
      </c>
      <c r="E3487" s="100">
        <v>46</v>
      </c>
      <c r="F3487" s="100" t="s">
        <v>272</v>
      </c>
      <c r="G3487" s="100" t="s">
        <v>288</v>
      </c>
      <c r="H3487" s="100" t="s">
        <v>295</v>
      </c>
      <c r="I3487" s="100" t="s">
        <v>302</v>
      </c>
      <c r="J3487" s="99">
        <v>0</v>
      </c>
      <c r="K3487" s="99">
        <v>0</v>
      </c>
      <c r="L3487" s="99">
        <v>955871.40000000014</v>
      </c>
      <c r="M3487" s="99">
        <v>0</v>
      </c>
      <c r="N3487" s="99">
        <v>0</v>
      </c>
      <c r="O3487" s="99">
        <v>0</v>
      </c>
      <c r="P3487" s="99">
        <v>0</v>
      </c>
      <c r="Q3487" s="99">
        <v>955871.40000000014</v>
      </c>
      <c r="R3487" s="99">
        <v>0.10911773972602741</v>
      </c>
      <c r="S3487" s="95">
        <v>0</v>
      </c>
      <c r="T3487" s="95">
        <v>0</v>
      </c>
      <c r="U3487" s="98">
        <v>81252</v>
      </c>
      <c r="V3487" s="98">
        <v>0</v>
      </c>
      <c r="W3487" s="98">
        <v>2.6493717263190194E-6</v>
      </c>
      <c r="X3487" s="98">
        <f>'RCP Data-Measures Tab'!$Q3487*'RCP Data-Measures Tab'!$W3487/1000</f>
        <v>2.5324586611569781E-3</v>
      </c>
      <c r="Y3487" s="97">
        <v>3.1260287756622589E-4</v>
      </c>
      <c r="Z3487" s="93">
        <f>'RCP Data-Measures Tab'!$Q3487*'RCP Data-Measures Tab'!$Y3487/1000</f>
        <v>0.29880815022325696</v>
      </c>
      <c r="AA3487" s="96" t="str">
        <f>IF('RCP Data-Measures Tab'!$F3487="Utility System Efficiency","Distribution Efficiency",'RCP Data-Measures Tab'!$F3487)</f>
        <v>Agricultural</v>
      </c>
      <c r="AB3487" s="95" t="s">
        <v>288</v>
      </c>
      <c r="AC3487" s="94" t="e">
        <v>#VALUE!</v>
      </c>
      <c r="AD3487" s="94">
        <v>7.0378424519560916</v>
      </c>
      <c r="AE3487" s="93" t="str">
        <f>'RCP Data-Measures Tab'!$D3487&amp;'RCP Data-Measures Tab'!$F3487&amp;'RCP Data-Measures Tab'!$G3487&amp;'RCP Data-Measures Tab'!$H3487&amp;'RCP Data-Measures Tab'!$I3487</f>
        <v>2016AgriculturalIrrigationDischarge Fitting EquipmentSpray Heads</v>
      </c>
      <c r="AF3487" s="93" t="s">
        <v>246</v>
      </c>
    </row>
    <row r="3488" spans="1:32" ht="16.5" hidden="1" x14ac:dyDescent="0.45">
      <c r="A3488" s="151"/>
      <c r="B3488" s="189"/>
      <c r="C3488" s="83"/>
      <c r="D3488" s="92">
        <v>2016</v>
      </c>
      <c r="E3488" s="91">
        <v>51</v>
      </c>
      <c r="F3488" s="91" t="s">
        <v>272</v>
      </c>
      <c r="G3488" s="91" t="s">
        <v>288</v>
      </c>
      <c r="H3488" s="91" t="s">
        <v>304</v>
      </c>
      <c r="I3488" s="91" t="s">
        <v>305</v>
      </c>
      <c r="J3488" s="90">
        <v>127600</v>
      </c>
      <c r="K3488" s="90">
        <v>0</v>
      </c>
      <c r="L3488" s="90">
        <v>40618.734285397994</v>
      </c>
      <c r="M3488" s="90">
        <v>0</v>
      </c>
      <c r="N3488" s="90">
        <v>0</v>
      </c>
      <c r="O3488" s="90">
        <v>0</v>
      </c>
      <c r="P3488" s="90">
        <v>0</v>
      </c>
      <c r="Q3488" s="90">
        <v>168218.73428539798</v>
      </c>
      <c r="R3488" s="90">
        <v>1.9203051859063697E-2</v>
      </c>
      <c r="S3488" s="86">
        <v>5800</v>
      </c>
      <c r="T3488" s="86">
        <v>0</v>
      </c>
      <c r="U3488" s="89">
        <v>1694</v>
      </c>
      <c r="V3488" s="89">
        <v>0</v>
      </c>
      <c r="W3488" s="89">
        <v>2.6493717263190194E-6</v>
      </c>
      <c r="X3488" s="89">
        <f>'RCP Data-Measures Tab'!$Q3488*'RCP Data-Measures Tab'!$W3488/1000</f>
        <v>4.4567395845290526E-4</v>
      </c>
      <c r="Y3488" s="88">
        <v>3.1260287756622589E-4</v>
      </c>
      <c r="Z3488" s="84">
        <f>'RCP Data-Measures Tab'!$Q3488*'RCP Data-Measures Tab'!$Y3488/1000</f>
        <v>5.2585660398163751E-2</v>
      </c>
      <c r="AA3488" s="87" t="str">
        <f>IF('RCP Data-Measures Tab'!$F3488="Utility System Efficiency","Distribution Efficiency",'RCP Data-Measures Tab'!$F3488)</f>
        <v>Agricultural</v>
      </c>
      <c r="AB3488" s="86" t="s">
        <v>288</v>
      </c>
      <c r="AC3488" s="85" t="e">
        <v>#VALUE!</v>
      </c>
      <c r="AD3488" s="85">
        <v>7.0378424519560916</v>
      </c>
      <c r="AE3488" s="84" t="str">
        <f>'RCP Data-Measures Tab'!$D3488&amp;'RCP Data-Measures Tab'!$F3488&amp;'RCP Data-Measures Tab'!$G3488&amp;'RCP Data-Measures Tab'!$H3488&amp;'RCP Data-Measures Tab'!$I3488</f>
        <v>2016AgriculturalIrrigationHardwareDrain Replacement</v>
      </c>
      <c r="AF3488" s="84" t="s">
        <v>246</v>
      </c>
    </row>
    <row r="3489" spans="1:32" ht="16.5" hidden="1" x14ac:dyDescent="0.45">
      <c r="A3489" s="151"/>
      <c r="B3489" s="189"/>
      <c r="C3489" s="83"/>
      <c r="D3489" s="101">
        <v>2016</v>
      </c>
      <c r="E3489" s="100">
        <v>52</v>
      </c>
      <c r="F3489" s="100" t="s">
        <v>272</v>
      </c>
      <c r="G3489" s="100" t="s">
        <v>288</v>
      </c>
      <c r="H3489" s="100" t="s">
        <v>304</v>
      </c>
      <c r="I3489" s="100" t="s">
        <v>306</v>
      </c>
      <c r="J3489" s="99">
        <v>242011</v>
      </c>
      <c r="K3489" s="99">
        <v>3500</v>
      </c>
      <c r="L3489" s="99">
        <v>61543.544038541295</v>
      </c>
      <c r="M3489" s="99">
        <v>0</v>
      </c>
      <c r="N3489" s="99">
        <v>0</v>
      </c>
      <c r="O3489" s="99">
        <v>0</v>
      </c>
      <c r="P3489" s="99">
        <v>0</v>
      </c>
      <c r="Q3489" s="99">
        <v>307054.54403854127</v>
      </c>
      <c r="R3489" s="99">
        <v>3.505188858887457E-2</v>
      </c>
      <c r="S3489" s="95">
        <v>103719</v>
      </c>
      <c r="T3489" s="95">
        <v>0</v>
      </c>
      <c r="U3489" s="98">
        <v>26065</v>
      </c>
      <c r="V3489" s="98">
        <v>0</v>
      </c>
      <c r="W3489" s="98">
        <v>2.6493717263190194E-6</v>
      </c>
      <c r="X3489" s="98">
        <f>'RCP Data-Measures Tab'!$Q3489*'RCP Data-Measures Tab'!$W3489/1000</f>
        <v>8.1350162741348944E-4</v>
      </c>
      <c r="Y3489" s="97">
        <v>3.1260287756622589E-4</v>
      </c>
      <c r="Z3489" s="93">
        <f>'RCP Data-Measures Tab'!$Q3489*'RCP Data-Measures Tab'!$Y3489/1000</f>
        <v>9.5986134036233434E-2</v>
      </c>
      <c r="AA3489" s="96" t="str">
        <f>IF('RCP Data-Measures Tab'!$F3489="Utility System Efficiency","Distribution Efficiency",'RCP Data-Measures Tab'!$F3489)</f>
        <v>Agricultural</v>
      </c>
      <c r="AB3489" s="95" t="s">
        <v>288</v>
      </c>
      <c r="AC3489" s="94" t="e">
        <v>#VALUE!</v>
      </c>
      <c r="AD3489" s="94">
        <v>7.0378424519560916</v>
      </c>
      <c r="AE3489" s="93" t="str">
        <f>'RCP Data-Measures Tab'!$D3489&amp;'RCP Data-Measures Tab'!$F3489&amp;'RCP Data-Measures Tab'!$G3489&amp;'RCP Data-Measures Tab'!$H3489&amp;'RCP Data-Measures Tab'!$I3489</f>
        <v>2016AgriculturalIrrigationHardwareDrop Tube/Hose Extension</v>
      </c>
      <c r="AF3489" s="93" t="s">
        <v>246</v>
      </c>
    </row>
    <row r="3490" spans="1:32" ht="16.5" hidden="1" x14ac:dyDescent="0.45">
      <c r="A3490" s="151"/>
      <c r="B3490" s="189"/>
      <c r="C3490" s="83"/>
      <c r="D3490" s="92">
        <v>2016</v>
      </c>
      <c r="E3490" s="91">
        <v>53</v>
      </c>
      <c r="F3490" s="91" t="s">
        <v>272</v>
      </c>
      <c r="G3490" s="91" t="s">
        <v>288</v>
      </c>
      <c r="H3490" s="91" t="s">
        <v>304</v>
      </c>
      <c r="I3490" s="91" t="s">
        <v>307</v>
      </c>
      <c r="J3490" s="90">
        <v>204127</v>
      </c>
      <c r="K3490" s="90">
        <v>0</v>
      </c>
      <c r="L3490" s="90">
        <v>895015.2100188199</v>
      </c>
      <c r="M3490" s="90">
        <v>0</v>
      </c>
      <c r="N3490" s="90">
        <v>0</v>
      </c>
      <c r="O3490" s="90">
        <v>0</v>
      </c>
      <c r="P3490" s="90">
        <v>0</v>
      </c>
      <c r="Q3490" s="90">
        <v>1099142.2100188199</v>
      </c>
      <c r="R3490" s="90">
        <v>0.12547285502497943</v>
      </c>
      <c r="S3490" s="86">
        <v>25652</v>
      </c>
      <c r="T3490" s="86">
        <v>0</v>
      </c>
      <c r="U3490" s="89">
        <v>132967</v>
      </c>
      <c r="V3490" s="89">
        <v>0</v>
      </c>
      <c r="W3490" s="89">
        <v>2.6493717263190194E-6</v>
      </c>
      <c r="X3490" s="89">
        <f>'RCP Data-Measures Tab'!$Q3490*'RCP Data-Measures Tab'!$W3490/1000</f>
        <v>2.912036294427663E-3</v>
      </c>
      <c r="Y3490" s="88">
        <v>3.1260287756622589E-4</v>
      </c>
      <c r="Z3490" s="84">
        <f>'RCP Data-Measures Tab'!$Q3490*'RCP Data-Measures Tab'!$Y3490/1000</f>
        <v>0.34359501770638412</v>
      </c>
      <c r="AA3490" s="87" t="str">
        <f>IF('RCP Data-Measures Tab'!$F3490="Utility System Efficiency","Distribution Efficiency",'RCP Data-Measures Tab'!$F3490)</f>
        <v>Agricultural</v>
      </c>
      <c r="AB3490" s="86" t="s">
        <v>288</v>
      </c>
      <c r="AC3490" s="85" t="e">
        <v>#VALUE!</v>
      </c>
      <c r="AD3490" s="85">
        <v>7.0378424519560916</v>
      </c>
      <c r="AE3490" s="84" t="str">
        <f>'RCP Data-Measures Tab'!$D3490&amp;'RCP Data-Measures Tab'!$F3490&amp;'RCP Data-Measures Tab'!$G3490&amp;'RCP Data-Measures Tab'!$H3490&amp;'RCP Data-Measures Tab'!$I3490</f>
        <v>2016AgriculturalIrrigationHardwareGasket Replacement</v>
      </c>
      <c r="AF3490" s="84" t="s">
        <v>246</v>
      </c>
    </row>
    <row r="3491" spans="1:32" ht="16.5" hidden="1" x14ac:dyDescent="0.45">
      <c r="A3491" s="151"/>
      <c r="B3491" s="189"/>
      <c r="C3491" s="83"/>
      <c r="D3491" s="101">
        <v>2016</v>
      </c>
      <c r="E3491" s="100">
        <v>54</v>
      </c>
      <c r="F3491" s="100" t="s">
        <v>272</v>
      </c>
      <c r="G3491" s="100" t="s">
        <v>288</v>
      </c>
      <c r="H3491" s="100" t="s">
        <v>304</v>
      </c>
      <c r="I3491" s="100" t="s">
        <v>308</v>
      </c>
      <c r="J3491" s="99">
        <v>144543</v>
      </c>
      <c r="K3491" s="99">
        <v>4515</v>
      </c>
      <c r="L3491" s="99">
        <v>26841.32060225213</v>
      </c>
      <c r="M3491" s="99">
        <v>0</v>
      </c>
      <c r="N3491" s="99">
        <v>0</v>
      </c>
      <c r="O3491" s="99">
        <v>0</v>
      </c>
      <c r="P3491" s="99">
        <v>0</v>
      </c>
      <c r="Q3491" s="99">
        <v>175899.32060225212</v>
      </c>
      <c r="R3491" s="99">
        <v>2.0079831118978552E-2</v>
      </c>
      <c r="S3491" s="95">
        <v>34070.85</v>
      </c>
      <c r="T3491" s="95">
        <v>0</v>
      </c>
      <c r="U3491" s="98">
        <v>5777.45</v>
      </c>
      <c r="V3491" s="98">
        <v>0</v>
      </c>
      <c r="W3491" s="98">
        <v>2.6493717263190194E-6</v>
      </c>
      <c r="X3491" s="98">
        <f>'RCP Data-Measures Tab'!$Q3491*'RCP Data-Measures Tab'!$W3491/1000</f>
        <v>4.660226866823314E-4</v>
      </c>
      <c r="Y3491" s="97">
        <v>3.1260287756622589E-4</v>
      </c>
      <c r="Z3491" s="93">
        <f>'RCP Data-Measures Tab'!$Q3491*'RCP Data-Measures Tab'!$Y3491/1000</f>
        <v>5.4986633782208139E-2</v>
      </c>
      <c r="AA3491" s="96" t="str">
        <f>IF('RCP Data-Measures Tab'!$F3491="Utility System Efficiency","Distribution Efficiency",'RCP Data-Measures Tab'!$F3491)</f>
        <v>Agricultural</v>
      </c>
      <c r="AB3491" s="95" t="s">
        <v>288</v>
      </c>
      <c r="AC3491" s="94" t="e">
        <v>#VALUE!</v>
      </c>
      <c r="AD3491" s="94">
        <v>7.0378424519560916</v>
      </c>
      <c r="AE3491" s="93" t="str">
        <f>'RCP Data-Measures Tab'!$D3491&amp;'RCP Data-Measures Tab'!$F3491&amp;'RCP Data-Measures Tab'!$G3491&amp;'RCP Data-Measures Tab'!$H3491&amp;'RCP Data-Measures Tab'!$I3491</f>
        <v>2016AgriculturalIrrigationHardwareGoose Necks</v>
      </c>
      <c r="AF3491" s="93" t="s">
        <v>246</v>
      </c>
    </row>
    <row r="3492" spans="1:32" ht="16.5" hidden="1" x14ac:dyDescent="0.45">
      <c r="A3492" s="151"/>
      <c r="B3492" s="189"/>
      <c r="C3492" s="83"/>
      <c r="D3492" s="92">
        <v>2016</v>
      </c>
      <c r="E3492" s="91">
        <v>55</v>
      </c>
      <c r="F3492" s="91" t="s">
        <v>272</v>
      </c>
      <c r="G3492" s="91" t="s">
        <v>288</v>
      </c>
      <c r="H3492" s="91" t="s">
        <v>304</v>
      </c>
      <c r="I3492" s="91" t="s">
        <v>309</v>
      </c>
      <c r="J3492" s="90">
        <v>59724</v>
      </c>
      <c r="K3492" s="90">
        <v>0</v>
      </c>
      <c r="L3492" s="90">
        <v>0</v>
      </c>
      <c r="M3492" s="90">
        <v>0</v>
      </c>
      <c r="N3492" s="90">
        <v>0</v>
      </c>
      <c r="O3492" s="90">
        <v>0</v>
      </c>
      <c r="P3492" s="90">
        <v>0</v>
      </c>
      <c r="Q3492" s="90">
        <v>59724</v>
      </c>
      <c r="R3492" s="90">
        <v>6.8178082191780818E-3</v>
      </c>
      <c r="S3492" s="86">
        <v>13746</v>
      </c>
      <c r="T3492" s="86">
        <v>0</v>
      </c>
      <c r="U3492" s="89">
        <v>0</v>
      </c>
      <c r="V3492" s="89">
        <v>0</v>
      </c>
      <c r="W3492" s="89">
        <v>2.6493717263190194E-6</v>
      </c>
      <c r="X3492" s="89">
        <f>'RCP Data-Measures Tab'!$Q3492*'RCP Data-Measures Tab'!$W3492/1000</f>
        <v>1.5823107698267709E-4</v>
      </c>
      <c r="Y3492" s="88">
        <v>3.1260287756622589E-4</v>
      </c>
      <c r="Z3492" s="84">
        <f>'RCP Data-Measures Tab'!$Q3492*'RCP Data-Measures Tab'!$Y3492/1000</f>
        <v>1.8669894259765275E-2</v>
      </c>
      <c r="AA3492" s="87" t="str">
        <f>IF('RCP Data-Measures Tab'!$F3492="Utility System Efficiency","Distribution Efficiency",'RCP Data-Measures Tab'!$F3492)</f>
        <v>Agricultural</v>
      </c>
      <c r="AB3492" s="86" t="s">
        <v>288</v>
      </c>
      <c r="AC3492" s="85" t="e">
        <v>#VALUE!</v>
      </c>
      <c r="AD3492" s="85">
        <v>7.0378424519560916</v>
      </c>
      <c r="AE3492" s="84" t="str">
        <f>'RCP Data-Measures Tab'!$D3492&amp;'RCP Data-Measures Tab'!$F3492&amp;'RCP Data-Measures Tab'!$G3492&amp;'RCP Data-Measures Tab'!$H3492&amp;'RCP Data-Measures Tab'!$I3492</f>
        <v>2016AgriculturalIrrigationHardwareHub Replacement</v>
      </c>
      <c r="AF3492" s="84" t="s">
        <v>246</v>
      </c>
    </row>
    <row r="3493" spans="1:32" ht="16.5" hidden="1" x14ac:dyDescent="0.45">
      <c r="A3493" s="151"/>
      <c r="B3493" s="189"/>
      <c r="C3493" s="83"/>
      <c r="D3493" s="101">
        <v>2016</v>
      </c>
      <c r="E3493" s="100">
        <v>56</v>
      </c>
      <c r="F3493" s="100" t="s">
        <v>272</v>
      </c>
      <c r="G3493" s="100" t="s">
        <v>288</v>
      </c>
      <c r="H3493" s="100" t="s">
        <v>304</v>
      </c>
      <c r="I3493" s="100" t="s">
        <v>310</v>
      </c>
      <c r="J3493" s="99">
        <v>4652</v>
      </c>
      <c r="K3493" s="99">
        <v>0</v>
      </c>
      <c r="L3493" s="99">
        <v>237.6</v>
      </c>
      <c r="M3493" s="99">
        <v>0</v>
      </c>
      <c r="N3493" s="99">
        <v>0</v>
      </c>
      <c r="O3493" s="99">
        <v>0</v>
      </c>
      <c r="P3493" s="99">
        <v>0</v>
      </c>
      <c r="Q3493" s="99">
        <v>4889.6000000000004</v>
      </c>
      <c r="R3493" s="99">
        <v>5.5817351598173523E-4</v>
      </c>
      <c r="S3493" s="95">
        <v>1744.5</v>
      </c>
      <c r="T3493" s="95">
        <v>0</v>
      </c>
      <c r="U3493" s="98">
        <v>122.25</v>
      </c>
      <c r="V3493" s="98">
        <v>0</v>
      </c>
      <c r="W3493" s="98">
        <v>2.6493717263190194E-6</v>
      </c>
      <c r="X3493" s="98">
        <f>'RCP Data-Measures Tab'!$Q3493*'RCP Data-Measures Tab'!$W3493/1000</f>
        <v>1.2954367993009478E-5</v>
      </c>
      <c r="Y3493" s="97">
        <v>3.1260287756622589E-4</v>
      </c>
      <c r="Z3493" s="93">
        <f>'RCP Data-Measures Tab'!$Q3493*'RCP Data-Measures Tab'!$Y3493/1000</f>
        <v>1.5285030301478181E-3</v>
      </c>
      <c r="AA3493" s="96" t="str">
        <f>IF('RCP Data-Measures Tab'!$F3493="Utility System Efficiency","Distribution Efficiency",'RCP Data-Measures Tab'!$F3493)</f>
        <v>Agricultural</v>
      </c>
      <c r="AB3493" s="95" t="s">
        <v>288</v>
      </c>
      <c r="AC3493" s="94" t="e">
        <v>#VALUE!</v>
      </c>
      <c r="AD3493" s="94">
        <v>7.0378424519560916</v>
      </c>
      <c r="AE3493" s="93" t="str">
        <f>'RCP Data-Measures Tab'!$D3493&amp;'RCP Data-Measures Tab'!$F3493&amp;'RCP Data-Measures Tab'!$G3493&amp;'RCP Data-Measures Tab'!$H3493&amp;'RCP Data-Measures Tab'!$I3493</f>
        <v>2016AgriculturalIrrigationHardwareLeveler Rebuild</v>
      </c>
      <c r="AF3493" s="93" t="s">
        <v>246</v>
      </c>
    </row>
    <row r="3494" spans="1:32" ht="16.5" hidden="1" x14ac:dyDescent="0.45">
      <c r="A3494" s="151"/>
      <c r="B3494" s="189"/>
      <c r="C3494" s="83"/>
      <c r="D3494" s="92">
        <v>2016</v>
      </c>
      <c r="E3494" s="91">
        <v>58</v>
      </c>
      <c r="F3494" s="91" t="s">
        <v>272</v>
      </c>
      <c r="G3494" s="91" t="s">
        <v>288</v>
      </c>
      <c r="H3494" s="91" t="s">
        <v>304</v>
      </c>
      <c r="I3494" s="91" t="s">
        <v>312</v>
      </c>
      <c r="J3494" s="90">
        <v>46704</v>
      </c>
      <c r="K3494" s="90">
        <v>1752</v>
      </c>
      <c r="L3494" s="90">
        <v>333271.39999999997</v>
      </c>
      <c r="M3494" s="90">
        <v>0</v>
      </c>
      <c r="N3494" s="90">
        <v>0</v>
      </c>
      <c r="O3494" s="90">
        <v>0</v>
      </c>
      <c r="P3494" s="90">
        <v>0</v>
      </c>
      <c r="Q3494" s="90">
        <v>381727.39999999997</v>
      </c>
      <c r="R3494" s="90">
        <v>4.3576187214611865E-2</v>
      </c>
      <c r="S3494" s="86">
        <v>4064</v>
      </c>
      <c r="T3494" s="86">
        <v>0</v>
      </c>
      <c r="U3494" s="89">
        <v>18822</v>
      </c>
      <c r="V3494" s="89">
        <v>0</v>
      </c>
      <c r="W3494" s="89">
        <v>2.6493717263190194E-6</v>
      </c>
      <c r="X3494" s="89">
        <f>'RCP Data-Measures Tab'!$Q3494*'RCP Data-Measures Tab'!$W3494/1000</f>
        <v>1.0113377807212706E-3</v>
      </c>
      <c r="Y3494" s="88">
        <v>3.1260287756622589E-4</v>
      </c>
      <c r="Z3494" s="84">
        <f>'RCP Data-Measures Tab'!$Q3494*'RCP Data-Measures Tab'!$Y3494/1000</f>
        <v>0.11932908368587372</v>
      </c>
      <c r="AA3494" s="87" t="str">
        <f>IF('RCP Data-Measures Tab'!$F3494="Utility System Efficiency","Distribution Efficiency",'RCP Data-Measures Tab'!$F3494)</f>
        <v>Agricultural</v>
      </c>
      <c r="AB3494" s="86" t="s">
        <v>288</v>
      </c>
      <c r="AC3494" s="85" t="e">
        <v>#VALUE!</v>
      </c>
      <c r="AD3494" s="85">
        <v>7.0378424519560916</v>
      </c>
      <c r="AE3494" s="84" t="str">
        <f>'RCP Data-Measures Tab'!$D3494&amp;'RCP Data-Measures Tab'!$F3494&amp;'RCP Data-Measures Tab'!$G3494&amp;'RCP Data-Measures Tab'!$H3494&amp;'RCP Data-Measures Tab'!$I3494</f>
        <v>2016AgriculturalIrrigationHardwareMulti-Trajectory Sprays</v>
      </c>
      <c r="AF3494" s="84" t="s">
        <v>246</v>
      </c>
    </row>
    <row r="3495" spans="1:32" ht="16.5" hidden="1" x14ac:dyDescent="0.45">
      <c r="A3495" s="151"/>
      <c r="B3495" s="189"/>
      <c r="C3495" s="83"/>
      <c r="D3495" s="101">
        <v>2016</v>
      </c>
      <c r="E3495" s="100">
        <v>59</v>
      </c>
      <c r="F3495" s="100" t="s">
        <v>272</v>
      </c>
      <c r="G3495" s="100" t="s">
        <v>288</v>
      </c>
      <c r="H3495" s="100" t="s">
        <v>304</v>
      </c>
      <c r="I3495" s="100" t="s">
        <v>301</v>
      </c>
      <c r="J3495" s="99">
        <v>1789148</v>
      </c>
      <c r="K3495" s="99">
        <v>20928</v>
      </c>
      <c r="L3495" s="99">
        <v>702270.8</v>
      </c>
      <c r="M3495" s="99">
        <v>0</v>
      </c>
      <c r="N3495" s="99">
        <v>0</v>
      </c>
      <c r="O3495" s="99">
        <v>0</v>
      </c>
      <c r="P3495" s="99">
        <v>0</v>
      </c>
      <c r="Q3495" s="99">
        <v>2512346.7999999998</v>
      </c>
      <c r="R3495" s="99">
        <v>0.28679757990867577</v>
      </c>
      <c r="S3495" s="95">
        <v>62859</v>
      </c>
      <c r="T3495" s="95">
        <v>0</v>
      </c>
      <c r="U3495" s="98">
        <v>42101.5</v>
      </c>
      <c r="V3495" s="98">
        <v>0</v>
      </c>
      <c r="W3495" s="98">
        <v>2.6493717263190194E-6</v>
      </c>
      <c r="X3495" s="98">
        <f>'RCP Data-Measures Tab'!$Q3495*'RCP Data-Measures Tab'!$W3495/1000</f>
        <v>6.6561405786280635E-3</v>
      </c>
      <c r="Y3495" s="97">
        <v>3.1260287756622589E-4</v>
      </c>
      <c r="Z3495" s="93">
        <f>'RCP Data-Measures Tab'!$Q3495*'RCP Data-Measures Tab'!$Y3495/1000</f>
        <v>0.78536683912429928</v>
      </c>
      <c r="AA3495" s="96" t="str">
        <f>IF('RCP Data-Measures Tab'!$F3495="Utility System Efficiency","Distribution Efficiency",'RCP Data-Measures Tab'!$F3495)</f>
        <v>Agricultural</v>
      </c>
      <c r="AB3495" s="95" t="s">
        <v>288</v>
      </c>
      <c r="AC3495" s="94" t="e">
        <v>#VALUE!</v>
      </c>
      <c r="AD3495" s="94">
        <v>7.0378424519560916</v>
      </c>
      <c r="AE3495" s="93" t="str">
        <f>'RCP Data-Measures Tab'!$D3495&amp;'RCP Data-Measures Tab'!$F3495&amp;'RCP Data-Measures Tab'!$G3495&amp;'RCP Data-Measures Tab'!$H3495&amp;'RCP Data-Measures Tab'!$I3495</f>
        <v>2016AgriculturalIrrigationHardwareNozzle Replacement</v>
      </c>
      <c r="AF3495" s="93" t="s">
        <v>246</v>
      </c>
    </row>
    <row r="3496" spans="1:32" ht="16.5" hidden="1" x14ac:dyDescent="0.45">
      <c r="A3496" s="151"/>
      <c r="B3496" s="189"/>
      <c r="C3496" s="83"/>
      <c r="D3496" s="92">
        <v>2016</v>
      </c>
      <c r="E3496" s="91">
        <v>60</v>
      </c>
      <c r="F3496" s="91" t="s">
        <v>272</v>
      </c>
      <c r="G3496" s="91" t="s">
        <v>288</v>
      </c>
      <c r="H3496" s="91" t="s">
        <v>304</v>
      </c>
      <c r="I3496" s="91" t="s">
        <v>313</v>
      </c>
      <c r="J3496" s="90">
        <v>124212</v>
      </c>
      <c r="K3496" s="90">
        <v>0</v>
      </c>
      <c r="L3496" s="90">
        <v>267441.97875567363</v>
      </c>
      <c r="M3496" s="90">
        <v>0</v>
      </c>
      <c r="N3496" s="90">
        <v>0</v>
      </c>
      <c r="O3496" s="90">
        <v>0</v>
      </c>
      <c r="P3496" s="90">
        <v>0</v>
      </c>
      <c r="Q3496" s="90">
        <v>391653.97875567363</v>
      </c>
      <c r="R3496" s="90">
        <v>4.4709358305442197E-2</v>
      </c>
      <c r="S3496" s="86">
        <v>28230</v>
      </c>
      <c r="T3496" s="86">
        <v>0</v>
      </c>
      <c r="U3496" s="89">
        <v>62420.11</v>
      </c>
      <c r="V3496" s="89">
        <v>0</v>
      </c>
      <c r="W3496" s="89">
        <v>2.6493717263190194E-6</v>
      </c>
      <c r="X3496" s="89">
        <f>'RCP Data-Measures Tab'!$Q3496*'RCP Data-Measures Tab'!$W3496/1000</f>
        <v>1.0376369778156316E-3</v>
      </c>
      <c r="Y3496" s="88">
        <v>3.1260287756622589E-4</v>
      </c>
      <c r="Z3496" s="84">
        <f>'RCP Data-Measures Tab'!$Q3496*'RCP Data-Measures Tab'!$Y3496/1000</f>
        <v>0.12243216076928508</v>
      </c>
      <c r="AA3496" s="87" t="str">
        <f>IF('RCP Data-Measures Tab'!$F3496="Utility System Efficiency","Distribution Efficiency",'RCP Data-Measures Tab'!$F3496)</f>
        <v>Agricultural</v>
      </c>
      <c r="AB3496" s="86" t="s">
        <v>288</v>
      </c>
      <c r="AC3496" s="85" t="e">
        <v>#VALUE!</v>
      </c>
      <c r="AD3496" s="85">
        <v>7.0378424519560916</v>
      </c>
      <c r="AE3496" s="84" t="str">
        <f>'RCP Data-Measures Tab'!$D3496&amp;'RCP Data-Measures Tab'!$F3496&amp;'RCP Data-Measures Tab'!$G3496&amp;'RCP Data-Measures Tab'!$H3496&amp;'RCP Data-Measures Tab'!$I3496</f>
        <v>2016AgriculturalIrrigationHardwarePipe Repair</v>
      </c>
      <c r="AF3496" s="84" t="s">
        <v>246</v>
      </c>
    </row>
    <row r="3497" spans="1:32" ht="16.5" hidden="1" x14ac:dyDescent="0.45">
      <c r="A3497" s="151"/>
      <c r="B3497" s="189"/>
      <c r="C3497" s="83"/>
      <c r="D3497" s="101">
        <v>2016</v>
      </c>
      <c r="E3497" s="100">
        <v>61</v>
      </c>
      <c r="F3497" s="100" t="s">
        <v>272</v>
      </c>
      <c r="G3497" s="100" t="s">
        <v>288</v>
      </c>
      <c r="H3497" s="100" t="s">
        <v>304</v>
      </c>
      <c r="I3497" s="100" t="s">
        <v>314</v>
      </c>
      <c r="J3497" s="99">
        <v>2399607</v>
      </c>
      <c r="K3497" s="99">
        <v>73062</v>
      </c>
      <c r="L3497" s="99">
        <v>922367.51494520099</v>
      </c>
      <c r="M3497" s="99">
        <v>0</v>
      </c>
      <c r="N3497" s="99">
        <v>0</v>
      </c>
      <c r="O3497" s="99">
        <v>0</v>
      </c>
      <c r="P3497" s="99">
        <v>0</v>
      </c>
      <c r="Q3497" s="99">
        <v>3395036.5149452011</v>
      </c>
      <c r="R3497" s="99">
        <v>0.38756124599831066</v>
      </c>
      <c r="S3497" s="95">
        <v>292635</v>
      </c>
      <c r="T3497" s="95">
        <v>0</v>
      </c>
      <c r="U3497" s="98">
        <v>113792</v>
      </c>
      <c r="V3497" s="98">
        <v>0</v>
      </c>
      <c r="W3497" s="98">
        <v>2.6493717263190194E-6</v>
      </c>
      <c r="X3497" s="98">
        <f>'RCP Data-Measures Tab'!$Q3497*'RCP Data-Measures Tab'!$W3497/1000</f>
        <v>8.9947137525164741E-3</v>
      </c>
      <c r="Y3497" s="97">
        <v>3.1260287756622589E-4</v>
      </c>
      <c r="Z3497" s="93">
        <f>'RCP Data-Measures Tab'!$Q3497*'RCP Data-Measures Tab'!$Y3497/1000</f>
        <v>1.0612981840142808</v>
      </c>
      <c r="AA3497" s="96" t="str">
        <f>IF('RCP Data-Measures Tab'!$F3497="Utility System Efficiency","Distribution Efficiency",'RCP Data-Measures Tab'!$F3497)</f>
        <v>Agricultural</v>
      </c>
      <c r="AB3497" s="95" t="s">
        <v>288</v>
      </c>
      <c r="AC3497" s="94" t="e">
        <v>#VALUE!</v>
      </c>
      <c r="AD3497" s="94">
        <v>7.0378424519560916</v>
      </c>
      <c r="AE3497" s="93" t="str">
        <f>'RCP Data-Measures Tab'!$D3497&amp;'RCP Data-Measures Tab'!$F3497&amp;'RCP Data-Measures Tab'!$G3497&amp;'RCP Data-Measures Tab'!$H3497&amp;'RCP Data-Measures Tab'!$I3497</f>
        <v>2016AgriculturalIrrigationHardwareRegulator Replacement</v>
      </c>
      <c r="AF3497" s="93" t="s">
        <v>246</v>
      </c>
    </row>
    <row r="3498" spans="1:32" ht="16.5" hidden="1" x14ac:dyDescent="0.45">
      <c r="A3498" s="151"/>
      <c r="B3498" s="189"/>
      <c r="C3498" s="83"/>
      <c r="D3498" s="92">
        <v>2016</v>
      </c>
      <c r="E3498" s="91">
        <v>62</v>
      </c>
      <c r="F3498" s="91" t="s">
        <v>272</v>
      </c>
      <c r="G3498" s="91" t="s">
        <v>288</v>
      </c>
      <c r="H3498" s="91" t="s">
        <v>304</v>
      </c>
      <c r="I3498" s="91" t="s">
        <v>315</v>
      </c>
      <c r="J3498" s="90">
        <v>1810568</v>
      </c>
      <c r="K3498" s="90">
        <v>51958</v>
      </c>
      <c r="L3498" s="90">
        <v>724560.96517612215</v>
      </c>
      <c r="M3498" s="90">
        <v>0</v>
      </c>
      <c r="N3498" s="90">
        <v>0</v>
      </c>
      <c r="O3498" s="90">
        <v>0</v>
      </c>
      <c r="P3498" s="90">
        <v>0</v>
      </c>
      <c r="Q3498" s="90">
        <v>2587086.9651761223</v>
      </c>
      <c r="R3498" s="90">
        <v>0.29532956223471718</v>
      </c>
      <c r="S3498" s="86">
        <v>259851</v>
      </c>
      <c r="T3498" s="86">
        <v>0</v>
      </c>
      <c r="U3498" s="89">
        <v>90535.47</v>
      </c>
      <c r="V3498" s="89">
        <v>0</v>
      </c>
      <c r="W3498" s="89">
        <v>2.6493717263190194E-6</v>
      </c>
      <c r="X3498" s="89">
        <f>'RCP Data-Measures Tab'!$Q3498*'RCP Data-Measures Tab'!$W3498/1000</f>
        <v>6.8541550590660956E-3</v>
      </c>
      <c r="Y3498" s="88">
        <v>3.1260287756622589E-4</v>
      </c>
      <c r="Z3498" s="84">
        <f>'RCP Data-Measures Tab'!$Q3498*'RCP Data-Measures Tab'!$Y3498/1000</f>
        <v>0.80873082982813027</v>
      </c>
      <c r="AA3498" s="87" t="str">
        <f>IF('RCP Data-Measures Tab'!$F3498="Utility System Efficiency","Distribution Efficiency",'RCP Data-Measures Tab'!$F3498)</f>
        <v>Agricultural</v>
      </c>
      <c r="AB3498" s="86" t="s">
        <v>288</v>
      </c>
      <c r="AC3498" s="85" t="e">
        <v>#VALUE!</v>
      </c>
      <c r="AD3498" s="85">
        <v>7.0378424519560916</v>
      </c>
      <c r="AE3498" s="84" t="str">
        <f>'RCP Data-Measures Tab'!$D3498&amp;'RCP Data-Measures Tab'!$F3498&amp;'RCP Data-Measures Tab'!$G3498&amp;'RCP Data-Measures Tab'!$H3498&amp;'RCP Data-Measures Tab'!$I3498</f>
        <v>2016AgriculturalIrrigationHardwareSprinkler Replacements</v>
      </c>
      <c r="AF3498" s="84" t="s">
        <v>246</v>
      </c>
    </row>
    <row r="3499" spans="1:32" ht="16.5" hidden="1" x14ac:dyDescent="0.45">
      <c r="A3499" s="151"/>
      <c r="B3499" s="189"/>
      <c r="C3499" s="83"/>
      <c r="D3499" s="101">
        <v>2016</v>
      </c>
      <c r="E3499" s="100">
        <v>64</v>
      </c>
      <c r="F3499" s="100" t="s">
        <v>272</v>
      </c>
      <c r="G3499" s="100" t="s">
        <v>288</v>
      </c>
      <c r="H3499" s="100" t="s">
        <v>316</v>
      </c>
      <c r="I3499" s="100" t="s">
        <v>316</v>
      </c>
      <c r="J3499" s="99">
        <v>0</v>
      </c>
      <c r="K3499" s="99">
        <v>0</v>
      </c>
      <c r="L3499" s="99">
        <v>4073339.4236787427</v>
      </c>
      <c r="M3499" s="99">
        <v>0</v>
      </c>
      <c r="N3499" s="99">
        <v>0</v>
      </c>
      <c r="O3499" s="99">
        <v>0</v>
      </c>
      <c r="P3499" s="99">
        <v>0</v>
      </c>
      <c r="Q3499" s="99">
        <v>4073339.4236787427</v>
      </c>
      <c r="R3499" s="99">
        <v>0.46499308489483365</v>
      </c>
      <c r="S3499" s="95">
        <v>0</v>
      </c>
      <c r="T3499" s="95">
        <v>0</v>
      </c>
      <c r="U3499" s="98">
        <v>867386.15</v>
      </c>
      <c r="V3499" s="98">
        <v>0</v>
      </c>
      <c r="W3499" s="98">
        <v>2.6493717263190194E-6</v>
      </c>
      <c r="X3499" s="98">
        <f>'RCP Data-Measures Tab'!$Q3499*'RCP Data-Measures Tab'!$W3499/1000</f>
        <v>1.079179030079507E-2</v>
      </c>
      <c r="Y3499" s="97">
        <v>3.1260287756622589E-4</v>
      </c>
      <c r="Z3499" s="93">
        <f>'RCP Data-Measures Tab'!$Q3499*'RCP Data-Measures Tab'!$Y3499/1000</f>
        <v>1.2733376251459272</v>
      </c>
      <c r="AA3499" s="96" t="str">
        <f>IF('RCP Data-Measures Tab'!$F3499="Utility System Efficiency","Distribution Efficiency",'RCP Data-Measures Tab'!$F3499)</f>
        <v>Agricultural</v>
      </c>
      <c r="AB3499" s="95" t="s">
        <v>288</v>
      </c>
      <c r="AC3499" s="94" t="e">
        <v>#VALUE!</v>
      </c>
      <c r="AD3499" s="94">
        <v>7.0378424519560916</v>
      </c>
      <c r="AE3499" s="93" t="str">
        <f>'RCP Data-Measures Tab'!$D3499&amp;'RCP Data-Measures Tab'!$F3499&amp;'RCP Data-Measures Tab'!$G3499&amp;'RCP Data-Measures Tab'!$H3499&amp;'RCP Data-Measures Tab'!$I3499</f>
        <v>2016AgriculturalIrrigationIrrigation System ImprovementsIrrigation System Improvements</v>
      </c>
      <c r="AF3499" s="93" t="s">
        <v>246</v>
      </c>
    </row>
    <row r="3500" spans="1:32" ht="16.5" hidden="1" x14ac:dyDescent="0.45">
      <c r="A3500" s="151"/>
      <c r="B3500" s="189"/>
      <c r="C3500" s="83"/>
      <c r="D3500" s="92">
        <v>2016</v>
      </c>
      <c r="E3500" s="91">
        <v>73</v>
      </c>
      <c r="F3500" s="91" t="s">
        <v>272</v>
      </c>
      <c r="G3500" s="91" t="s">
        <v>288</v>
      </c>
      <c r="H3500" s="91" t="s">
        <v>323</v>
      </c>
      <c r="I3500" s="91" t="s">
        <v>324</v>
      </c>
      <c r="J3500" s="90">
        <v>0</v>
      </c>
      <c r="K3500" s="90">
        <v>0</v>
      </c>
      <c r="L3500" s="90">
        <v>826235.31824772316</v>
      </c>
      <c r="M3500" s="90">
        <v>0</v>
      </c>
      <c r="N3500" s="90">
        <v>0</v>
      </c>
      <c r="O3500" s="90">
        <v>0</v>
      </c>
      <c r="P3500" s="90">
        <v>0</v>
      </c>
      <c r="Q3500" s="90">
        <v>826235.31824772316</v>
      </c>
      <c r="R3500" s="90">
        <v>9.4319100256589405E-2</v>
      </c>
      <c r="S3500" s="86">
        <v>0</v>
      </c>
      <c r="T3500" s="86">
        <v>0</v>
      </c>
      <c r="U3500" s="89">
        <v>110058.45</v>
      </c>
      <c r="V3500" s="89">
        <v>0</v>
      </c>
      <c r="W3500" s="89">
        <v>2.6493717263190194E-6</v>
      </c>
      <c r="X3500" s="89">
        <f>'RCP Data-Measures Tab'!$Q3500*'RCP Data-Measures Tab'!$W3500/1000</f>
        <v>2.1890044914517144E-3</v>
      </c>
      <c r="Y3500" s="88">
        <v>3.1260287756622589E-4</v>
      </c>
      <c r="Z3500" s="84">
        <f>'RCP Data-Measures Tab'!$Q3500*'RCP Data-Measures Tab'!$Y3500/1000</f>
        <v>0.25828353803108467</v>
      </c>
      <c r="AA3500" s="87" t="str">
        <f>IF('RCP Data-Measures Tab'!$F3500="Utility System Efficiency","Distribution Efficiency",'RCP Data-Measures Tab'!$F3500)</f>
        <v>Agricultural</v>
      </c>
      <c r="AB3500" s="86" t="s">
        <v>288</v>
      </c>
      <c r="AC3500" s="85" t="e">
        <v>#VALUE!</v>
      </c>
      <c r="AD3500" s="85">
        <v>7.0378424519560916</v>
      </c>
      <c r="AE3500" s="84" t="str">
        <f>'RCP Data-Measures Tab'!$D3500&amp;'RCP Data-Measures Tab'!$F3500&amp;'RCP Data-Measures Tab'!$G3500&amp;'RCP Data-Measures Tab'!$H3500&amp;'RCP Data-Measures Tab'!$I3500</f>
        <v>2016AgriculturalIrrigationPumps and FansCentrifugal Pump System Improvements</v>
      </c>
      <c r="AF3500" s="84" t="s">
        <v>246</v>
      </c>
    </row>
    <row r="3501" spans="1:32" ht="16.5" hidden="1" x14ac:dyDescent="0.45">
      <c r="A3501" s="151"/>
      <c r="B3501" s="189"/>
      <c r="C3501" s="83"/>
      <c r="D3501" s="101">
        <v>2016</v>
      </c>
      <c r="E3501" s="100">
        <v>74</v>
      </c>
      <c r="F3501" s="100" t="s">
        <v>272</v>
      </c>
      <c r="G3501" s="100" t="s">
        <v>288</v>
      </c>
      <c r="H3501" s="100" t="s">
        <v>323</v>
      </c>
      <c r="I3501" s="100" t="s">
        <v>325</v>
      </c>
      <c r="J3501" s="99">
        <v>0</v>
      </c>
      <c r="K3501" s="99">
        <v>0</v>
      </c>
      <c r="L3501" s="99">
        <v>0</v>
      </c>
      <c r="M3501" s="99">
        <v>0</v>
      </c>
      <c r="N3501" s="99">
        <v>0</v>
      </c>
      <c r="O3501" s="99">
        <v>0</v>
      </c>
      <c r="P3501" s="99">
        <v>0</v>
      </c>
      <c r="Q3501" s="99">
        <v>0</v>
      </c>
      <c r="R3501" s="99">
        <v>0</v>
      </c>
      <c r="S3501" s="95">
        <v>2900</v>
      </c>
      <c r="T3501" s="95">
        <v>0</v>
      </c>
      <c r="U3501" s="98">
        <v>0</v>
      </c>
      <c r="V3501" s="98">
        <v>0</v>
      </c>
      <c r="W3501" s="98">
        <v>2.6493717263190194E-6</v>
      </c>
      <c r="X3501" s="98">
        <f>'RCP Data-Measures Tab'!$Q3501*'RCP Data-Measures Tab'!$W3501/1000</f>
        <v>0</v>
      </c>
      <c r="Y3501" s="97">
        <v>3.1260287756622589E-4</v>
      </c>
      <c r="Z3501" s="93">
        <f>'RCP Data-Measures Tab'!$Q3501*'RCP Data-Measures Tab'!$Y3501/1000</f>
        <v>0</v>
      </c>
      <c r="AA3501" s="96" t="str">
        <f>IF('RCP Data-Measures Tab'!$F3501="Utility System Efficiency","Distribution Efficiency",'RCP Data-Measures Tab'!$F3501)</f>
        <v>Agricultural</v>
      </c>
      <c r="AB3501" s="95" t="s">
        <v>288</v>
      </c>
      <c r="AC3501" s="94" t="e">
        <v>#VALUE!</v>
      </c>
      <c r="AD3501" s="94">
        <v>7.0378424519560916</v>
      </c>
      <c r="AE3501" s="93" t="str">
        <f>'RCP Data-Measures Tab'!$D3501&amp;'RCP Data-Measures Tab'!$F3501&amp;'RCP Data-Measures Tab'!$G3501&amp;'RCP Data-Measures Tab'!$H3501&amp;'RCP Data-Measures Tab'!$I3501</f>
        <v>2016AgriculturalIrrigationPumps and FansPump Testing Service</v>
      </c>
      <c r="AF3501" s="93" t="s">
        <v>246</v>
      </c>
    </row>
    <row r="3502" spans="1:32" ht="16.5" hidden="1" x14ac:dyDescent="0.45">
      <c r="A3502" s="151"/>
      <c r="B3502" s="189"/>
      <c r="C3502" s="83"/>
      <c r="D3502" s="92">
        <v>2016</v>
      </c>
      <c r="E3502" s="91">
        <v>81</v>
      </c>
      <c r="F3502" s="91" t="s">
        <v>272</v>
      </c>
      <c r="G3502" s="91" t="s">
        <v>288</v>
      </c>
      <c r="H3502" s="91" t="s">
        <v>330</v>
      </c>
      <c r="I3502" s="91" t="s">
        <v>331</v>
      </c>
      <c r="J3502" s="90">
        <v>18296322.667657722</v>
      </c>
      <c r="K3502" s="90">
        <v>9816718.3718400002</v>
      </c>
      <c r="L3502" s="90">
        <v>202658.49999999997</v>
      </c>
      <c r="M3502" s="90">
        <v>0</v>
      </c>
      <c r="N3502" s="90">
        <v>0</v>
      </c>
      <c r="O3502" s="90">
        <v>0</v>
      </c>
      <c r="P3502" s="90">
        <v>0</v>
      </c>
      <c r="Q3502" s="90">
        <v>28315699.539497722</v>
      </c>
      <c r="R3502" s="90">
        <v>3.2323857921801054</v>
      </c>
      <c r="S3502" s="86">
        <v>307841.03999999998</v>
      </c>
      <c r="T3502" s="86">
        <v>0</v>
      </c>
      <c r="U3502" s="89">
        <v>12659</v>
      </c>
      <c r="V3502" s="89">
        <v>0</v>
      </c>
      <c r="W3502" s="89">
        <v>2.6493717263190194E-6</v>
      </c>
      <c r="X3502" s="89">
        <f>'RCP Data-Measures Tab'!$Q3502*'RCP Data-Measures Tab'!$W3502/1000</f>
        <v>7.5018813770889731E-2</v>
      </c>
      <c r="Y3502" s="88">
        <v>3.1260287756622589E-4</v>
      </c>
      <c r="Z3502" s="84">
        <f>'RCP Data-Measures Tab'!$Q3502*'RCP Data-Measures Tab'!$Y3502/1000</f>
        <v>8.8515691563476455</v>
      </c>
      <c r="AA3502" s="87" t="str">
        <f>IF('RCP Data-Measures Tab'!$F3502="Utility System Efficiency","Distribution Efficiency",'RCP Data-Measures Tab'!$F3502)</f>
        <v>Agricultural</v>
      </c>
      <c r="AB3502" s="86" t="s">
        <v>288</v>
      </c>
      <c r="AC3502" s="85" t="e">
        <v>#VALUE!</v>
      </c>
      <c r="AD3502" s="85">
        <v>7.0378424519560916</v>
      </c>
      <c r="AE3502" s="84" t="str">
        <f>'RCP Data-Measures Tab'!$D3502&amp;'RCP Data-Measures Tab'!$F3502&amp;'RCP Data-Measures Tab'!$G3502&amp;'RCP Data-Measures Tab'!$H3502&amp;'RCP Data-Measures Tab'!$I3502</f>
        <v>2016AgriculturalIrrigationWater ManagementScientific Irrigation Scheduling</v>
      </c>
      <c r="AF3502" s="84" t="s">
        <v>246</v>
      </c>
    </row>
    <row r="3503" spans="1:32" ht="16.5" hidden="1" x14ac:dyDescent="0.45">
      <c r="A3503" s="151"/>
      <c r="B3503" s="189"/>
      <c r="C3503" s="83"/>
      <c r="D3503" s="101">
        <v>2016</v>
      </c>
      <c r="E3503" s="100">
        <v>83</v>
      </c>
      <c r="F3503" s="100" t="s">
        <v>272</v>
      </c>
      <c r="G3503" s="100" t="s">
        <v>254</v>
      </c>
      <c r="H3503" s="100" t="s">
        <v>256</v>
      </c>
      <c r="I3503" s="100" t="s">
        <v>257</v>
      </c>
      <c r="J3503" s="99">
        <v>0</v>
      </c>
      <c r="K3503" s="99">
        <v>0</v>
      </c>
      <c r="L3503" s="99">
        <v>40412.122998797022</v>
      </c>
      <c r="M3503" s="99">
        <v>0</v>
      </c>
      <c r="N3503" s="99">
        <v>0</v>
      </c>
      <c r="O3503" s="99">
        <v>0</v>
      </c>
      <c r="P3503" s="99">
        <v>0</v>
      </c>
      <c r="Q3503" s="99">
        <v>40412.122998797022</v>
      </c>
      <c r="R3503" s="99">
        <v>4.6132560500909839E-3</v>
      </c>
      <c r="S3503" s="95">
        <v>0</v>
      </c>
      <c r="T3503" s="95">
        <v>0</v>
      </c>
      <c r="U3503" s="98">
        <v>6380.68</v>
      </c>
      <c r="V3503" s="98">
        <v>0</v>
      </c>
      <c r="W3503" s="98">
        <v>3.4246575342465754E-4</v>
      </c>
      <c r="X3503" s="98">
        <f>'RCP Data-Measures Tab'!$Q3503*'RCP Data-Measures Tab'!$W3503/1000</f>
        <v>1.3839768150272953E-2</v>
      </c>
      <c r="Y3503" s="97">
        <v>3.4246575342465754E-4</v>
      </c>
      <c r="Z3503" s="93">
        <f>'RCP Data-Measures Tab'!$Q3503*'RCP Data-Measures Tab'!$Y3503/1000</f>
        <v>1.3839768150272953E-2</v>
      </c>
      <c r="AA3503" s="96" t="str">
        <f>IF('RCP Data-Measures Tab'!$F3503="Utility System Efficiency","Distribution Efficiency",'RCP Data-Measures Tab'!$F3503)</f>
        <v>Agricultural</v>
      </c>
      <c r="AB3503" s="95" t="s">
        <v>254</v>
      </c>
      <c r="AC3503" s="94" t="e">
        <v>#VALUE!</v>
      </c>
      <c r="AD3503" s="94">
        <v>1.5950462816582032</v>
      </c>
      <c r="AE3503" s="93" t="str">
        <f>'RCP Data-Measures Tab'!$D3503&amp;'RCP Data-Measures Tab'!$F3503&amp;'RCP Data-Measures Tab'!$G3503&amp;'RCP Data-Measures Tab'!$H3503&amp;'RCP Data-Measures Tab'!$I3503</f>
        <v>2016AgriculturalLightingLamps/Ballasts/FixturesLamps/Ballasts</v>
      </c>
      <c r="AF3503" s="93" t="s">
        <v>246</v>
      </c>
    </row>
    <row r="3504" spans="1:32" ht="16.5" hidden="1" x14ac:dyDescent="0.45">
      <c r="A3504" s="151"/>
      <c r="B3504" s="189"/>
      <c r="C3504" s="83"/>
      <c r="D3504" s="92">
        <v>2016</v>
      </c>
      <c r="E3504" s="91">
        <v>87</v>
      </c>
      <c r="F3504" s="91" t="s">
        <v>272</v>
      </c>
      <c r="G3504" s="91" t="s">
        <v>254</v>
      </c>
      <c r="H3504" s="91" t="s">
        <v>256</v>
      </c>
      <c r="I3504" s="91" t="s">
        <v>256</v>
      </c>
      <c r="J3504" s="90">
        <v>3327277.8900000011</v>
      </c>
      <c r="K3504" s="90">
        <v>87108.06</v>
      </c>
      <c r="L3504" s="90">
        <v>1363.0991964378509</v>
      </c>
      <c r="M3504" s="90">
        <v>0</v>
      </c>
      <c r="N3504" s="90">
        <v>0</v>
      </c>
      <c r="O3504" s="90">
        <v>0</v>
      </c>
      <c r="P3504" s="90">
        <v>0</v>
      </c>
      <c r="Q3504" s="90">
        <v>3415749.0491964389</v>
      </c>
      <c r="R3504" s="90">
        <v>0.38992569054753867</v>
      </c>
      <c r="S3504" s="86">
        <v>484438.7</v>
      </c>
      <c r="T3504" s="86">
        <v>0</v>
      </c>
      <c r="U3504" s="89">
        <v>594.72</v>
      </c>
      <c r="V3504" s="89">
        <v>0</v>
      </c>
      <c r="W3504" s="89">
        <v>3.4246575342465754E-4</v>
      </c>
      <c r="X3504" s="89">
        <f>'RCP Data-Measures Tab'!$Q3504*'RCP Data-Measures Tab'!$W3504/1000</f>
        <v>1.1697770716426159</v>
      </c>
      <c r="Y3504" s="88">
        <v>3.4246575342465754E-4</v>
      </c>
      <c r="Z3504" s="84">
        <f>'RCP Data-Measures Tab'!$Q3504*'RCP Data-Measures Tab'!$Y3504/1000</f>
        <v>1.1697770716426159</v>
      </c>
      <c r="AA3504" s="87" t="str">
        <f>IF('RCP Data-Measures Tab'!$F3504="Utility System Efficiency","Distribution Efficiency",'RCP Data-Measures Tab'!$F3504)</f>
        <v>Agricultural</v>
      </c>
      <c r="AB3504" s="86" t="s">
        <v>254</v>
      </c>
      <c r="AC3504" s="85" t="e">
        <v>#VALUE!</v>
      </c>
      <c r="AD3504" s="85">
        <v>1.5950462816582032</v>
      </c>
      <c r="AE3504" s="84" t="str">
        <f>'RCP Data-Measures Tab'!$D3504&amp;'RCP Data-Measures Tab'!$F3504&amp;'RCP Data-Measures Tab'!$G3504&amp;'RCP Data-Measures Tab'!$H3504&amp;'RCP Data-Measures Tab'!$I3504</f>
        <v>2016AgriculturalLightingLamps/Ballasts/FixturesLamps/Ballasts/Fixtures</v>
      </c>
      <c r="AF3504" s="84" t="s">
        <v>246</v>
      </c>
    </row>
    <row r="3505" spans="1:32" ht="16.5" hidden="1" x14ac:dyDescent="0.45">
      <c r="A3505" s="151"/>
      <c r="B3505" s="189"/>
      <c r="C3505" s="83"/>
      <c r="D3505" s="101">
        <v>2016</v>
      </c>
      <c r="E3505" s="100">
        <v>98</v>
      </c>
      <c r="F3505" s="100" t="s">
        <v>272</v>
      </c>
      <c r="G3505" s="100" t="s">
        <v>333</v>
      </c>
      <c r="H3505" s="100" t="s">
        <v>334</v>
      </c>
      <c r="I3505" s="100" t="s">
        <v>335</v>
      </c>
      <c r="J3505" s="99">
        <v>234391</v>
      </c>
      <c r="K3505" s="99">
        <v>0</v>
      </c>
      <c r="L3505" s="99">
        <v>21554.334774509109</v>
      </c>
      <c r="M3505" s="99">
        <v>0</v>
      </c>
      <c r="N3505" s="99">
        <v>0</v>
      </c>
      <c r="O3505" s="99">
        <v>0</v>
      </c>
      <c r="P3505" s="99">
        <v>0</v>
      </c>
      <c r="Q3505" s="99">
        <v>255945.3347745091</v>
      </c>
      <c r="R3505" s="99">
        <v>2.9217503969692821E-2</v>
      </c>
      <c r="S3505" s="95">
        <v>0</v>
      </c>
      <c r="T3505" s="95">
        <v>0</v>
      </c>
      <c r="U3505" s="98">
        <v>1908.25</v>
      </c>
      <c r="V3505" s="98">
        <v>0</v>
      </c>
      <c r="W3505" s="98">
        <v>2.6493717263190194E-6</v>
      </c>
      <c r="X3505" s="98">
        <f>'RCP Data-Measures Tab'!$Q3505*'RCP Data-Measures Tab'!$W3505/1000</f>
        <v>6.7809433343484046E-4</v>
      </c>
      <c r="Y3505" s="97">
        <v>3.1260287756622589E-4</v>
      </c>
      <c r="Z3505" s="93">
        <f>'RCP Data-Measures Tab'!$Q3505*'RCP Data-Measures Tab'!$Y3505/1000</f>
        <v>8.0009248150162568E-2</v>
      </c>
      <c r="AA3505" s="96" t="str">
        <f>IF('RCP Data-Measures Tab'!$F3505="Utility System Efficiency","Distribution Efficiency",'RCP Data-Measures Tab'!$F3505)</f>
        <v>Agricultural</v>
      </c>
      <c r="AB3505" s="95" t="s">
        <v>333</v>
      </c>
      <c r="AC3505" s="94" t="e">
        <v>#VALUE!</v>
      </c>
      <c r="AD3505" s="94">
        <v>0.31788611084330937</v>
      </c>
      <c r="AE3505" s="93" t="str">
        <f>'RCP Data-Measures Tab'!$D3505&amp;'RCP Data-Measures Tab'!$F3505&amp;'RCP Data-Measures Tab'!$G3505&amp;'RCP Data-Measures Tab'!$H3505&amp;'RCP Data-Measures Tab'!$I3505</f>
        <v>2016AgriculturalMotors/DrivesMotorsMotor Rewind</v>
      </c>
      <c r="AF3505" s="93" t="s">
        <v>246</v>
      </c>
    </row>
    <row r="3506" spans="1:32" ht="16.5" hidden="1" x14ac:dyDescent="0.45">
      <c r="A3506" s="151"/>
      <c r="B3506" s="189"/>
      <c r="C3506" s="83"/>
      <c r="D3506" s="92">
        <v>2016</v>
      </c>
      <c r="E3506" s="91">
        <v>100</v>
      </c>
      <c r="F3506" s="91" t="s">
        <v>272</v>
      </c>
      <c r="G3506" s="91" t="s">
        <v>333</v>
      </c>
      <c r="H3506" s="91" t="s">
        <v>336</v>
      </c>
      <c r="I3506" s="91" t="s">
        <v>337</v>
      </c>
      <c r="J3506" s="90">
        <v>0</v>
      </c>
      <c r="K3506" s="90">
        <v>0</v>
      </c>
      <c r="L3506" s="90">
        <v>83194.951839999994</v>
      </c>
      <c r="M3506" s="90">
        <v>0</v>
      </c>
      <c r="N3506" s="90">
        <v>0</v>
      </c>
      <c r="O3506" s="90">
        <v>0</v>
      </c>
      <c r="P3506" s="90">
        <v>0</v>
      </c>
      <c r="Q3506" s="90">
        <v>83194.951839999994</v>
      </c>
      <c r="R3506" s="90">
        <v>9.4971406210045649E-3</v>
      </c>
      <c r="S3506" s="86">
        <v>0</v>
      </c>
      <c r="T3506" s="86">
        <v>0</v>
      </c>
      <c r="U3506" s="89">
        <v>4950</v>
      </c>
      <c r="V3506" s="89">
        <v>0</v>
      </c>
      <c r="W3506" s="89">
        <v>3.4246575342465754E-4</v>
      </c>
      <c r="X3506" s="89">
        <f>'RCP Data-Measures Tab'!$Q3506*'RCP Data-Measures Tab'!$W3506/1000</f>
        <v>2.8491421863013698E-2</v>
      </c>
      <c r="Y3506" s="88">
        <v>3.4246575342465754E-4</v>
      </c>
      <c r="Z3506" s="84">
        <f>'RCP Data-Measures Tab'!$Q3506*'RCP Data-Measures Tab'!$Y3506/1000</f>
        <v>2.8491421863013698E-2</v>
      </c>
      <c r="AA3506" s="87" t="str">
        <f>IF('RCP Data-Measures Tab'!$F3506="Utility System Efficiency","Distribution Efficiency",'RCP Data-Measures Tab'!$F3506)</f>
        <v>Agricultural</v>
      </c>
      <c r="AB3506" s="86" t="s">
        <v>333</v>
      </c>
      <c r="AC3506" s="85" t="e">
        <v>#VALUE!</v>
      </c>
      <c r="AD3506" s="85">
        <v>0.31788611084330937</v>
      </c>
      <c r="AE3506" s="84" t="str">
        <f>'RCP Data-Measures Tab'!$D3506&amp;'RCP Data-Measures Tab'!$F3506&amp;'RCP Data-Measures Tab'!$G3506&amp;'RCP Data-Measures Tab'!$H3506&amp;'RCP Data-Measures Tab'!$I3506</f>
        <v>2016AgriculturalMotors/DrivesMotors/Drives ControlsDairy Milking Machine Control Improvements (VFD)</v>
      </c>
      <c r="AF3506" s="84" t="s">
        <v>246</v>
      </c>
    </row>
    <row r="3507" spans="1:32" ht="16.5" hidden="1" x14ac:dyDescent="0.45">
      <c r="A3507" s="151"/>
      <c r="B3507" s="189"/>
      <c r="C3507" s="83"/>
      <c r="D3507" s="101">
        <v>2016</v>
      </c>
      <c r="E3507" s="100">
        <v>104</v>
      </c>
      <c r="F3507" s="100" t="s">
        <v>272</v>
      </c>
      <c r="G3507" s="100" t="s">
        <v>333</v>
      </c>
      <c r="H3507" s="100" t="s">
        <v>336</v>
      </c>
      <c r="I3507" s="100" t="s">
        <v>341</v>
      </c>
      <c r="J3507" s="99">
        <v>4012997.7678335998</v>
      </c>
      <c r="K3507" s="99">
        <v>0</v>
      </c>
      <c r="L3507" s="99">
        <v>0</v>
      </c>
      <c r="M3507" s="99">
        <v>813957.50000000012</v>
      </c>
      <c r="N3507" s="99">
        <v>0</v>
      </c>
      <c r="O3507" s="99">
        <v>0</v>
      </c>
      <c r="P3507" s="99">
        <v>0</v>
      </c>
      <c r="Q3507" s="99">
        <v>4826955.2678335998</v>
      </c>
      <c r="R3507" s="99">
        <v>0.55102229084858445</v>
      </c>
      <c r="S3507" s="95">
        <v>705168</v>
      </c>
      <c r="T3507" s="95">
        <v>0</v>
      </c>
      <c r="U3507" s="98">
        <v>0</v>
      </c>
      <c r="V3507" s="98">
        <v>77473.94</v>
      </c>
      <c r="W3507" s="98">
        <v>2.6493717263190194E-6</v>
      </c>
      <c r="X3507" s="98">
        <f>'RCP Data-Measures Tab'!$Q3507*'RCP Data-Measures Tab'!$W3507/1000</f>
        <v>1.2788398810804989E-2</v>
      </c>
      <c r="Y3507" s="97">
        <v>3.1260287756622589E-4</v>
      </c>
      <c r="Z3507" s="93">
        <f>'RCP Data-Measures Tab'!$Q3507*'RCP Data-Measures Tab'!$Y3507/1000</f>
        <v>1.5089201066082361</v>
      </c>
      <c r="AA3507" s="96" t="str">
        <f>IF('RCP Data-Measures Tab'!$F3507="Utility System Efficiency","Distribution Efficiency",'RCP Data-Measures Tab'!$F3507)</f>
        <v>Agricultural</v>
      </c>
      <c r="AB3507" s="95" t="s">
        <v>333</v>
      </c>
      <c r="AC3507" s="94" t="e">
        <v>#VALUE!</v>
      </c>
      <c r="AD3507" s="94">
        <v>0.31788611084330937</v>
      </c>
      <c r="AE3507" s="93" t="str">
        <f>'RCP Data-Measures Tab'!$D3507&amp;'RCP Data-Measures Tab'!$F3507&amp;'RCP Data-Measures Tab'!$G3507&amp;'RCP Data-Measures Tab'!$H3507&amp;'RCP Data-Measures Tab'!$I3507</f>
        <v>2016AgriculturalMotors/DrivesMotors/Drives ControlsMotors/Drives Control Improvements (VFD)</v>
      </c>
      <c r="AF3507" s="93" t="s">
        <v>246</v>
      </c>
    </row>
    <row r="3508" spans="1:32" ht="16.5" hidden="1" x14ac:dyDescent="0.45">
      <c r="A3508" s="151"/>
      <c r="B3508" s="189"/>
      <c r="C3508" s="83"/>
      <c r="D3508" s="92">
        <v>2016</v>
      </c>
      <c r="E3508" s="91">
        <v>105</v>
      </c>
      <c r="F3508" s="91" t="s">
        <v>272</v>
      </c>
      <c r="G3508" s="91" t="s">
        <v>333</v>
      </c>
      <c r="H3508" s="91" t="s">
        <v>323</v>
      </c>
      <c r="I3508" s="91" t="s">
        <v>342</v>
      </c>
      <c r="J3508" s="90">
        <v>0</v>
      </c>
      <c r="K3508" s="90">
        <v>0</v>
      </c>
      <c r="L3508" s="90">
        <v>372508.99657180317</v>
      </c>
      <c r="M3508" s="90">
        <v>0</v>
      </c>
      <c r="N3508" s="90">
        <v>0</v>
      </c>
      <c r="O3508" s="90">
        <v>0</v>
      </c>
      <c r="P3508" s="90">
        <v>0</v>
      </c>
      <c r="Q3508" s="90">
        <v>372508.99657180317</v>
      </c>
      <c r="R3508" s="90">
        <v>4.2523858056141915E-2</v>
      </c>
      <c r="S3508" s="86">
        <v>0</v>
      </c>
      <c r="T3508" s="86">
        <v>0</v>
      </c>
      <c r="U3508" s="89">
        <v>43956.37</v>
      </c>
      <c r="V3508" s="89">
        <v>0</v>
      </c>
      <c r="W3508" s="89">
        <v>3.4246575342465754E-4</v>
      </c>
      <c r="X3508" s="89">
        <f>'RCP Data-Measures Tab'!$Q3508*'RCP Data-Measures Tab'!$W3508/1000</f>
        <v>0.12757157416842574</v>
      </c>
      <c r="Y3508" s="88">
        <v>3.4246575342465754E-4</v>
      </c>
      <c r="Z3508" s="84">
        <f>'RCP Data-Measures Tab'!$Q3508*'RCP Data-Measures Tab'!$Y3508/1000</f>
        <v>0.12757157416842574</v>
      </c>
      <c r="AA3508" s="87" t="str">
        <f>IF('RCP Data-Measures Tab'!$F3508="Utility System Efficiency","Distribution Efficiency",'RCP Data-Measures Tab'!$F3508)</f>
        <v>Agricultural</v>
      </c>
      <c r="AB3508" s="86" t="s">
        <v>333</v>
      </c>
      <c r="AC3508" s="85" t="e">
        <v>#VALUE!</v>
      </c>
      <c r="AD3508" s="85">
        <v>0.31788611084330937</v>
      </c>
      <c r="AE3508" s="84" t="str">
        <f>'RCP Data-Measures Tab'!$D3508&amp;'RCP Data-Measures Tab'!$F3508&amp;'RCP Data-Measures Tab'!$G3508&amp;'RCP Data-Measures Tab'!$H3508&amp;'RCP Data-Measures Tab'!$I3508</f>
        <v>2016AgriculturalMotors/DrivesPumps and FansMotors/Drives Installation on Fan System</v>
      </c>
      <c r="AF3508" s="84" t="s">
        <v>246</v>
      </c>
    </row>
    <row r="3509" spans="1:32" ht="16.5" hidden="1" x14ac:dyDescent="0.45">
      <c r="A3509" s="151"/>
      <c r="B3509" s="189"/>
      <c r="C3509" s="83"/>
      <c r="D3509" s="101">
        <v>2016</v>
      </c>
      <c r="E3509" s="100">
        <v>106</v>
      </c>
      <c r="F3509" s="100" t="s">
        <v>272</v>
      </c>
      <c r="G3509" s="100" t="s">
        <v>333</v>
      </c>
      <c r="H3509" s="100" t="s">
        <v>323</v>
      </c>
      <c r="I3509" s="100" t="s">
        <v>343</v>
      </c>
      <c r="J3509" s="99">
        <v>0</v>
      </c>
      <c r="K3509" s="99">
        <v>0</v>
      </c>
      <c r="L3509" s="99">
        <v>28288.463275815342</v>
      </c>
      <c r="M3509" s="99">
        <v>0</v>
      </c>
      <c r="N3509" s="99">
        <v>0</v>
      </c>
      <c r="O3509" s="99">
        <v>0</v>
      </c>
      <c r="P3509" s="99">
        <v>0</v>
      </c>
      <c r="Q3509" s="99">
        <v>28288.463275815342</v>
      </c>
      <c r="R3509" s="99">
        <v>3.2292766296592858E-3</v>
      </c>
      <c r="S3509" s="95">
        <v>0</v>
      </c>
      <c r="T3509" s="95">
        <v>0</v>
      </c>
      <c r="U3509" s="98">
        <v>1650</v>
      </c>
      <c r="V3509" s="98">
        <v>0</v>
      </c>
      <c r="W3509" s="98">
        <v>3.4246575342465754E-4</v>
      </c>
      <c r="X3509" s="98">
        <f>'RCP Data-Measures Tab'!$Q3509*'RCP Data-Measures Tab'!$W3509/1000</f>
        <v>9.6878298889778568E-3</v>
      </c>
      <c r="Y3509" s="97">
        <v>3.4246575342465754E-4</v>
      </c>
      <c r="Z3509" s="93">
        <f>'RCP Data-Measures Tab'!$Q3509*'RCP Data-Measures Tab'!$Y3509/1000</f>
        <v>9.6878298889778568E-3</v>
      </c>
      <c r="AA3509" s="96" t="str">
        <f>IF('RCP Data-Measures Tab'!$F3509="Utility System Efficiency","Distribution Efficiency",'RCP Data-Measures Tab'!$F3509)</f>
        <v>Agricultural</v>
      </c>
      <c r="AB3509" s="95" t="s">
        <v>333</v>
      </c>
      <c r="AC3509" s="94" t="e">
        <v>#VALUE!</v>
      </c>
      <c r="AD3509" s="94">
        <v>0.31788611084330937</v>
      </c>
      <c r="AE3509" s="93" t="str">
        <f>'RCP Data-Measures Tab'!$D3509&amp;'RCP Data-Measures Tab'!$F3509&amp;'RCP Data-Measures Tab'!$G3509&amp;'RCP Data-Measures Tab'!$H3509&amp;'RCP Data-Measures Tab'!$I3509</f>
        <v>2016AgriculturalMotors/DrivesPumps and FansMotors/Drives Installation on Vacuum Pumps</v>
      </c>
      <c r="AF3509" s="93" t="s">
        <v>246</v>
      </c>
    </row>
    <row r="3510" spans="1:32" ht="16.5" hidden="1" x14ac:dyDescent="0.45">
      <c r="A3510" s="151"/>
      <c r="B3510" s="189"/>
      <c r="C3510" s="83"/>
      <c r="D3510" s="92">
        <v>2016</v>
      </c>
      <c r="E3510" s="91">
        <v>107</v>
      </c>
      <c r="F3510" s="91" t="s">
        <v>272</v>
      </c>
      <c r="G3510" s="91" t="s">
        <v>344</v>
      </c>
      <c r="H3510" s="91" t="s">
        <v>345</v>
      </c>
      <c r="I3510" s="91" t="s">
        <v>346</v>
      </c>
      <c r="J3510" s="90">
        <v>1688</v>
      </c>
      <c r="K3510" s="90">
        <v>0</v>
      </c>
      <c r="L3510" s="90">
        <v>0</v>
      </c>
      <c r="M3510" s="90">
        <v>0</v>
      </c>
      <c r="N3510" s="90">
        <v>0</v>
      </c>
      <c r="O3510" s="90">
        <v>0</v>
      </c>
      <c r="P3510" s="90">
        <v>0</v>
      </c>
      <c r="Q3510" s="90">
        <v>1688</v>
      </c>
      <c r="R3510" s="90">
        <v>1.9269406392694063E-4</v>
      </c>
      <c r="S3510" s="86">
        <v>330</v>
      </c>
      <c r="T3510" s="86">
        <v>0</v>
      </c>
      <c r="U3510" s="89">
        <v>0</v>
      </c>
      <c r="V3510" s="89">
        <v>0</v>
      </c>
      <c r="W3510" s="89">
        <v>3.063154189456556E-4</v>
      </c>
      <c r="X3510" s="89">
        <f>'RCP Data-Measures Tab'!$Q3510*'RCP Data-Measures Tab'!$W3510/1000</f>
        <v>5.170604271802667E-4</v>
      </c>
      <c r="Y3510" s="88">
        <v>3.343096294638723E-8</v>
      </c>
      <c r="Z3510" s="84">
        <f>'RCP Data-Measures Tab'!$Q3510*'RCP Data-Measures Tab'!$Y3510/1000</f>
        <v>5.6431465453501642E-8</v>
      </c>
      <c r="AA3510" s="87" t="str">
        <f>IF('RCP Data-Measures Tab'!$F3510="Utility System Efficiency","Distribution Efficiency",'RCP Data-Measures Tab'!$F3510)</f>
        <v>Agricultural</v>
      </c>
      <c r="AB3510" s="86" t="s">
        <v>344</v>
      </c>
      <c r="AC3510" s="85" t="e">
        <v>#VALUE!</v>
      </c>
      <c r="AD3510" s="85">
        <v>0</v>
      </c>
      <c r="AE3510" s="84" t="str">
        <f>'RCP Data-Measures Tab'!$D3510&amp;'RCP Data-Measures Tab'!$F3510&amp;'RCP Data-Measures Tab'!$G3510&amp;'RCP Data-Measures Tab'!$H3510&amp;'RCP Data-Measures Tab'!$I3510</f>
        <v>2016AgriculturalProcess LoadsLivestock TanksFreeze Resistant Stock Tanks</v>
      </c>
      <c r="AF3510" s="84" t="s">
        <v>246</v>
      </c>
    </row>
    <row r="3511" spans="1:32" ht="16.5" hidden="1" x14ac:dyDescent="0.45">
      <c r="A3511" s="151"/>
      <c r="B3511" s="189"/>
      <c r="C3511" s="83"/>
      <c r="D3511" s="101">
        <v>2016</v>
      </c>
      <c r="E3511" s="100">
        <v>114</v>
      </c>
      <c r="F3511" s="100" t="s">
        <v>272</v>
      </c>
      <c r="G3511" s="100" t="s">
        <v>349</v>
      </c>
      <c r="H3511" s="100" t="s">
        <v>350</v>
      </c>
      <c r="I3511" s="100" t="s">
        <v>351</v>
      </c>
      <c r="J3511" s="99">
        <v>0</v>
      </c>
      <c r="K3511" s="99">
        <v>0</v>
      </c>
      <c r="L3511" s="99">
        <v>31109.266019999999</v>
      </c>
      <c r="M3511" s="99">
        <v>117571.76000000001</v>
      </c>
      <c r="N3511" s="99">
        <v>0</v>
      </c>
      <c r="O3511" s="99">
        <v>0</v>
      </c>
      <c r="P3511" s="99">
        <v>0</v>
      </c>
      <c r="Q3511" s="99">
        <v>148681.02602000002</v>
      </c>
      <c r="R3511" s="99">
        <v>1.6972719865296807E-2</v>
      </c>
      <c r="S3511" s="95">
        <v>0</v>
      </c>
      <c r="T3511" s="95">
        <v>0</v>
      </c>
      <c r="U3511" s="98">
        <v>4215.1499999999996</v>
      </c>
      <c r="V3511" s="98">
        <v>12943.68</v>
      </c>
      <c r="W3511" s="98">
        <v>3.4246575342465754E-4</v>
      </c>
      <c r="X3511" s="98">
        <f>'RCP Data-Measures Tab'!$Q3511*'RCP Data-Measures Tab'!$W3511/1000</f>
        <v>5.0918159595890418E-2</v>
      </c>
      <c r="Y3511" s="97">
        <v>3.4246575342465754E-4</v>
      </c>
      <c r="Z3511" s="93">
        <f>'RCP Data-Measures Tab'!$Q3511*'RCP Data-Measures Tab'!$Y3511/1000</f>
        <v>5.0918159595890418E-2</v>
      </c>
      <c r="AA3511" s="96" t="str">
        <f>IF('RCP Data-Measures Tab'!$F3511="Utility System Efficiency","Distribution Efficiency",'RCP Data-Measures Tab'!$F3511)</f>
        <v>Agricultural</v>
      </c>
      <c r="AB3511" s="95" t="s">
        <v>691</v>
      </c>
      <c r="AC3511" s="94" t="e">
        <v>#VALUE!</v>
      </c>
      <c r="AD3511" s="94">
        <v>4.7411583875743492E-2</v>
      </c>
      <c r="AE3511" s="93" t="str">
        <f>'RCP Data-Measures Tab'!$D3511&amp;'RCP Data-Measures Tab'!$F3511&amp;'RCP Data-Measures Tab'!$G3511&amp;'RCP Data-Measures Tab'!$H3511&amp;'RCP Data-Measures Tab'!$I3511</f>
        <v>2016AgriculturalRefrigerationDairy System ImprovementsPlate Milk Pre-cooler</v>
      </c>
      <c r="AF3511" s="93" t="s">
        <v>246</v>
      </c>
    </row>
    <row r="3512" spans="1:32" ht="16.5" hidden="1" x14ac:dyDescent="0.45">
      <c r="A3512" s="151"/>
      <c r="B3512" s="189"/>
      <c r="C3512" s="83"/>
      <c r="D3512" s="92">
        <v>2016</v>
      </c>
      <c r="E3512" s="91">
        <v>126</v>
      </c>
      <c r="F3512" s="91" t="s">
        <v>272</v>
      </c>
      <c r="G3512" s="91" t="s">
        <v>365</v>
      </c>
      <c r="H3512" s="91" t="s">
        <v>366</v>
      </c>
      <c r="I3512" s="91" t="s">
        <v>367</v>
      </c>
      <c r="J3512" s="90">
        <v>1769950</v>
      </c>
      <c r="K3512" s="90">
        <v>0</v>
      </c>
      <c r="L3512" s="90">
        <v>0</v>
      </c>
      <c r="M3512" s="90">
        <v>0</v>
      </c>
      <c r="N3512" s="90">
        <v>0</v>
      </c>
      <c r="O3512" s="90">
        <v>0</v>
      </c>
      <c r="P3512" s="90">
        <v>0</v>
      </c>
      <c r="Q3512" s="90">
        <v>1769950</v>
      </c>
      <c r="R3512" s="90">
        <v>0.20204908675799088</v>
      </c>
      <c r="S3512" s="86">
        <v>44248.75</v>
      </c>
      <c r="T3512" s="86">
        <v>0</v>
      </c>
      <c r="U3512" s="89">
        <v>0</v>
      </c>
      <c r="V3512" s="89">
        <v>0</v>
      </c>
      <c r="W3512" s="89">
        <v>2.6493717263190194E-6</v>
      </c>
      <c r="X3512" s="89">
        <f>'RCP Data-Measures Tab'!$Q3512*'RCP Data-Measures Tab'!$W3512/1000</f>
        <v>4.6892554869983486E-3</v>
      </c>
      <c r="Y3512" s="88">
        <v>3.1260287756622589E-4</v>
      </c>
      <c r="Z3512" s="84">
        <f>'RCP Data-Measures Tab'!$Q3512*'RCP Data-Measures Tab'!$Y3512/1000</f>
        <v>0.55329146314834154</v>
      </c>
      <c r="AA3512" s="87" t="str">
        <f>IF('RCP Data-Measures Tab'!$F3512="Utility System Efficiency","Distribution Efficiency",'RCP Data-Measures Tab'!$F3512)</f>
        <v>Agricultural</v>
      </c>
      <c r="AB3512" s="86" t="s">
        <v>692</v>
      </c>
      <c r="AC3512" s="85" t="e">
        <v>#VALUE!</v>
      </c>
      <c r="AD3512" s="85">
        <v>0</v>
      </c>
      <c r="AE3512" s="84" t="str">
        <f>'RCP Data-Measures Tab'!$D3512&amp;'RCP Data-Measures Tab'!$F3512&amp;'RCP Data-Measures Tab'!$G3512&amp;'RCP Data-Measures Tab'!$H3512&amp;'RCP Data-Measures Tab'!$I3512</f>
        <v>2016AgriculturalUtility Distribution SystemTransformersDe-Energization</v>
      </c>
      <c r="AF3512" s="84" t="s">
        <v>246</v>
      </c>
    </row>
    <row r="3513" spans="1:32" ht="16.5" hidden="1" x14ac:dyDescent="0.45">
      <c r="A3513" s="151"/>
      <c r="B3513" s="189"/>
      <c r="C3513" s="83"/>
      <c r="D3513" s="101">
        <v>2016</v>
      </c>
      <c r="E3513" s="100">
        <v>132</v>
      </c>
      <c r="F3513" s="100" t="s">
        <v>242</v>
      </c>
      <c r="G3513" s="100" t="s">
        <v>273</v>
      </c>
      <c r="H3513" s="100" t="s">
        <v>274</v>
      </c>
      <c r="I3513" s="100" t="s">
        <v>276</v>
      </c>
      <c r="J3513" s="99">
        <v>0</v>
      </c>
      <c r="K3513" s="99">
        <v>0</v>
      </c>
      <c r="L3513" s="99">
        <v>241191.55521167236</v>
      </c>
      <c r="M3513" s="99">
        <v>0</v>
      </c>
      <c r="N3513" s="99">
        <v>0</v>
      </c>
      <c r="O3513" s="99">
        <v>0</v>
      </c>
      <c r="P3513" s="99">
        <v>0</v>
      </c>
      <c r="Q3513" s="99">
        <v>241191.55521167236</v>
      </c>
      <c r="R3513" s="99">
        <v>2.7533282558410085E-2</v>
      </c>
      <c r="S3513" s="95">
        <v>0</v>
      </c>
      <c r="T3513" s="95">
        <v>0</v>
      </c>
      <c r="U3513" s="98">
        <v>32730.9</v>
      </c>
      <c r="V3513" s="98">
        <v>0</v>
      </c>
      <c r="W3513" s="98">
        <v>1.4106778209749957E-4</v>
      </c>
      <c r="X3513" s="98">
        <f>'RCP Data-Measures Tab'!$Q3513*'RCP Data-Measures Tab'!$W3513/1000</f>
        <v>3.4024357754357235E-2</v>
      </c>
      <c r="Y3513" s="97">
        <v>1.2829004757074799E-4</v>
      </c>
      <c r="Z3513" s="93">
        <f>'RCP Data-Measures Tab'!$Q3513*'RCP Data-Measures Tab'!$Y3513/1000</f>
        <v>3.0942476091768138E-2</v>
      </c>
      <c r="AA3513" s="96" t="str">
        <f>IF('RCP Data-Measures Tab'!$F3513="Utility System Efficiency","Distribution Efficiency",'RCP Data-Measures Tab'!$F3513)</f>
        <v>Commercial</v>
      </c>
      <c r="AB3513" s="95" t="s">
        <v>273</v>
      </c>
      <c r="AC3513" s="94" t="e">
        <v>#VALUE!</v>
      </c>
      <c r="AD3513" s="94">
        <v>0.78334446504953326</v>
      </c>
      <c r="AE3513" s="93" t="str">
        <f>'RCP Data-Measures Tab'!$D3513&amp;'RCP Data-Measures Tab'!$F3513&amp;'RCP Data-Measures Tab'!$G3513&amp;'RCP Data-Measures Tab'!$H3513&amp;'RCP Data-Measures Tab'!$I3513</f>
        <v>2016CommercialCompressed AirCompressed Air System ControlsCompressed Air Control Improvements (VFD)</v>
      </c>
      <c r="AF3513" s="93" t="s">
        <v>246</v>
      </c>
    </row>
    <row r="3514" spans="1:32" ht="16.5" hidden="1" x14ac:dyDescent="0.45">
      <c r="A3514" s="151"/>
      <c r="B3514" s="189"/>
      <c r="C3514" s="83"/>
      <c r="D3514" s="92">
        <v>2016</v>
      </c>
      <c r="E3514" s="91">
        <v>134</v>
      </c>
      <c r="F3514" s="91" t="s">
        <v>242</v>
      </c>
      <c r="G3514" s="91" t="s">
        <v>273</v>
      </c>
      <c r="H3514" s="91" t="s">
        <v>277</v>
      </c>
      <c r="I3514" s="91" t="s">
        <v>279</v>
      </c>
      <c r="J3514" s="90">
        <v>0</v>
      </c>
      <c r="K3514" s="90">
        <v>0</v>
      </c>
      <c r="L3514" s="90">
        <v>250861.7571216895</v>
      </c>
      <c r="M3514" s="90">
        <v>0</v>
      </c>
      <c r="N3514" s="90">
        <v>0</v>
      </c>
      <c r="O3514" s="90">
        <v>0</v>
      </c>
      <c r="P3514" s="90">
        <v>0</v>
      </c>
      <c r="Q3514" s="90">
        <v>250861.7571216895</v>
      </c>
      <c r="R3514" s="90">
        <v>2.8637186886037613E-2</v>
      </c>
      <c r="S3514" s="86">
        <v>0</v>
      </c>
      <c r="T3514" s="86">
        <v>0</v>
      </c>
      <c r="U3514" s="89">
        <v>29010.59</v>
      </c>
      <c r="V3514" s="89">
        <v>0</v>
      </c>
      <c r="W3514" s="89">
        <v>1.4106778209749957E-4</v>
      </c>
      <c r="X3514" s="89">
        <f>'RCP Data-Measures Tab'!$Q3514*'RCP Data-Measures Tab'!$W3514/1000</f>
        <v>3.538851169023835E-2</v>
      </c>
      <c r="Y3514" s="88">
        <v>1.2829004757074799E-4</v>
      </c>
      <c r="Z3514" s="84">
        <f>'RCP Data-Measures Tab'!$Q3514*'RCP Data-Measures Tab'!$Y3514/1000</f>
        <v>3.2183066754822971E-2</v>
      </c>
      <c r="AA3514" s="87" t="str">
        <f>IF('RCP Data-Measures Tab'!$F3514="Utility System Efficiency","Distribution Efficiency",'RCP Data-Measures Tab'!$F3514)</f>
        <v>Commercial</v>
      </c>
      <c r="AB3514" s="86" t="s">
        <v>273</v>
      </c>
      <c r="AC3514" s="85" t="e">
        <v>#VALUE!</v>
      </c>
      <c r="AD3514" s="85">
        <v>0.78334446504953326</v>
      </c>
      <c r="AE3514" s="84" t="str">
        <f>'RCP Data-Measures Tab'!$D3514&amp;'RCP Data-Measures Tab'!$F3514&amp;'RCP Data-Measures Tab'!$G3514&amp;'RCP Data-Measures Tab'!$H3514&amp;'RCP Data-Measures Tab'!$I3514</f>
        <v>2016CommercialCompressed AirCompressed Air System ImprovementsCompressed Air System Compressor Improvements (VFD)</v>
      </c>
      <c r="AF3514" s="84" t="s">
        <v>246</v>
      </c>
    </row>
    <row r="3515" spans="1:32" ht="16.5" hidden="1" x14ac:dyDescent="0.45">
      <c r="A3515" s="151"/>
      <c r="B3515" s="189"/>
      <c r="C3515" s="83"/>
      <c r="D3515" s="101">
        <v>2016</v>
      </c>
      <c r="E3515" s="100">
        <v>136</v>
      </c>
      <c r="F3515" s="100" t="s">
        <v>242</v>
      </c>
      <c r="G3515" s="100" t="s">
        <v>273</v>
      </c>
      <c r="H3515" s="100" t="s">
        <v>277</v>
      </c>
      <c r="I3515" s="100" t="s">
        <v>281</v>
      </c>
      <c r="J3515" s="99">
        <v>0</v>
      </c>
      <c r="K3515" s="99">
        <v>0</v>
      </c>
      <c r="L3515" s="99">
        <v>30608.119626395488</v>
      </c>
      <c r="M3515" s="99">
        <v>0</v>
      </c>
      <c r="N3515" s="99">
        <v>0</v>
      </c>
      <c r="O3515" s="99">
        <v>0</v>
      </c>
      <c r="P3515" s="99">
        <v>0</v>
      </c>
      <c r="Q3515" s="99">
        <v>30608.119626395488</v>
      </c>
      <c r="R3515" s="99">
        <v>3.4940775829218592E-3</v>
      </c>
      <c r="S3515" s="95">
        <v>0</v>
      </c>
      <c r="T3515" s="95">
        <v>0</v>
      </c>
      <c r="U3515" s="98">
        <v>4197.55</v>
      </c>
      <c r="V3515" s="98">
        <v>0</v>
      </c>
      <c r="W3515" s="98">
        <v>1.4106778209749957E-4</v>
      </c>
      <c r="X3515" s="98">
        <f>'RCP Data-Measures Tab'!$Q3515*'RCP Data-Measures Tab'!$W3515/1000</f>
        <v>4.3178195498705593E-3</v>
      </c>
      <c r="Y3515" s="97">
        <v>1.2829004757074799E-4</v>
      </c>
      <c r="Z3515" s="93">
        <f>'RCP Data-Measures Tab'!$Q3515*'RCP Data-Measures Tab'!$Y3515/1000</f>
        <v>3.9267171229214227E-3</v>
      </c>
      <c r="AA3515" s="96" t="str">
        <f>IF('RCP Data-Measures Tab'!$F3515="Utility System Efficiency","Distribution Efficiency",'RCP Data-Measures Tab'!$F3515)</f>
        <v>Commercial</v>
      </c>
      <c r="AB3515" s="95" t="s">
        <v>273</v>
      </c>
      <c r="AC3515" s="94" t="e">
        <v>#VALUE!</v>
      </c>
      <c r="AD3515" s="94">
        <v>0.78334446504953326</v>
      </c>
      <c r="AE3515" s="93" t="str">
        <f>'RCP Data-Measures Tab'!$D3515&amp;'RCP Data-Measures Tab'!$F3515&amp;'RCP Data-Measures Tab'!$G3515&amp;'RCP Data-Measures Tab'!$H3515&amp;'RCP Data-Measures Tab'!$I3515</f>
        <v>2016CommercialCompressed AirCompressed Air System ImprovementsCompressed Air System Dryer Improvements</v>
      </c>
      <c r="AF3515" s="93" t="s">
        <v>246</v>
      </c>
    </row>
    <row r="3516" spans="1:32" ht="16.5" hidden="1" x14ac:dyDescent="0.45">
      <c r="A3516" s="151"/>
      <c r="B3516" s="189"/>
      <c r="C3516" s="83"/>
      <c r="D3516" s="92">
        <v>2016</v>
      </c>
      <c r="E3516" s="91">
        <v>140</v>
      </c>
      <c r="F3516" s="91" t="s">
        <v>242</v>
      </c>
      <c r="G3516" s="91" t="s">
        <v>273</v>
      </c>
      <c r="H3516" s="91" t="s">
        <v>277</v>
      </c>
      <c r="I3516" s="91" t="s">
        <v>285</v>
      </c>
      <c r="J3516" s="90">
        <v>0</v>
      </c>
      <c r="K3516" s="90">
        <v>6958.8633600000003</v>
      </c>
      <c r="L3516" s="90">
        <v>0</v>
      </c>
      <c r="M3516" s="90">
        <v>0</v>
      </c>
      <c r="N3516" s="90">
        <v>0</v>
      </c>
      <c r="O3516" s="90">
        <v>0</v>
      </c>
      <c r="P3516" s="90">
        <v>0</v>
      </c>
      <c r="Q3516" s="90">
        <v>6958.8633600000003</v>
      </c>
      <c r="R3516" s="90">
        <v>7.9439079452054795E-4</v>
      </c>
      <c r="S3516" s="86">
        <v>0</v>
      </c>
      <c r="T3516" s="86">
        <v>0</v>
      </c>
      <c r="U3516" s="89">
        <v>0</v>
      </c>
      <c r="V3516" s="89">
        <v>0</v>
      </c>
      <c r="W3516" s="89">
        <v>1.4106778209749957E-4</v>
      </c>
      <c r="X3516" s="89">
        <f>'RCP Data-Measures Tab'!$Q3516*'RCP Data-Measures Tab'!$W3516/1000</f>
        <v>9.8167142011475368E-4</v>
      </c>
      <c r="Y3516" s="88">
        <v>1.2829004757074799E-4</v>
      </c>
      <c r="Z3516" s="84">
        <f>'RCP Data-Measures Tab'!$Q3516*'RCP Data-Measures Tab'!$Y3516/1000</f>
        <v>8.9275291149273526E-4</v>
      </c>
      <c r="AA3516" s="87" t="str">
        <f>IF('RCP Data-Measures Tab'!$F3516="Utility System Efficiency","Distribution Efficiency",'RCP Data-Measures Tab'!$F3516)</f>
        <v>Commercial</v>
      </c>
      <c r="AB3516" s="86" t="s">
        <v>273</v>
      </c>
      <c r="AC3516" s="85" t="e">
        <v>#VALUE!</v>
      </c>
      <c r="AD3516" s="85">
        <v>0.78334446504953326</v>
      </c>
      <c r="AE3516" s="84" t="str">
        <f>'RCP Data-Measures Tab'!$D3516&amp;'RCP Data-Measures Tab'!$F3516&amp;'RCP Data-Measures Tab'!$G3516&amp;'RCP Data-Measures Tab'!$H3516&amp;'RCP Data-Measures Tab'!$I3516</f>
        <v>2016CommercialCompressed AirCompressed Air System ImprovementsCompressors</v>
      </c>
      <c r="AF3516" s="84" t="s">
        <v>246</v>
      </c>
    </row>
    <row r="3517" spans="1:32" ht="16.5" hidden="1" x14ac:dyDescent="0.45">
      <c r="A3517" s="151"/>
      <c r="B3517" s="189"/>
      <c r="C3517" s="83"/>
      <c r="D3517" s="101">
        <v>2016</v>
      </c>
      <c r="E3517" s="100">
        <v>142</v>
      </c>
      <c r="F3517" s="100" t="s">
        <v>242</v>
      </c>
      <c r="G3517" s="100" t="s">
        <v>374</v>
      </c>
      <c r="H3517" s="100" t="s">
        <v>375</v>
      </c>
      <c r="I3517" s="100" t="s">
        <v>376</v>
      </c>
      <c r="J3517" s="99">
        <v>160666</v>
      </c>
      <c r="K3517" s="99">
        <v>0</v>
      </c>
      <c r="L3517" s="99">
        <v>0</v>
      </c>
      <c r="M3517" s="99">
        <v>0</v>
      </c>
      <c r="N3517" s="99">
        <v>0</v>
      </c>
      <c r="O3517" s="99">
        <v>0</v>
      </c>
      <c r="P3517" s="99">
        <v>0</v>
      </c>
      <c r="Q3517" s="99">
        <v>160666</v>
      </c>
      <c r="R3517" s="99">
        <v>1.8340867579908677E-2</v>
      </c>
      <c r="S3517" s="95">
        <v>14740</v>
      </c>
      <c r="T3517" s="95">
        <v>0</v>
      </c>
      <c r="U3517" s="98">
        <v>0</v>
      </c>
      <c r="V3517" s="98">
        <v>0</v>
      </c>
      <c r="W3517" s="98">
        <v>1.3422421172314141E-4</v>
      </c>
      <c r="X3517" s="98">
        <f>'RCP Data-Measures Tab'!$Q3517*'RCP Data-Measures Tab'!$W3517/1000</f>
        <v>2.1565267200710239E-2</v>
      </c>
      <c r="Y3517" s="97">
        <v>1.0766561239635324E-4</v>
      </c>
      <c r="Z3517" s="93">
        <f>'RCP Data-Measures Tab'!$Q3517*'RCP Data-Measures Tab'!$Y3517/1000</f>
        <v>1.729820328127249E-2</v>
      </c>
      <c r="AA3517" s="96" t="str">
        <f>IF('RCP Data-Measures Tab'!$F3517="Utility System Efficiency","Distribution Efficiency",'RCP Data-Measures Tab'!$F3517)</f>
        <v>Commercial</v>
      </c>
      <c r="AB3517" s="95" t="s">
        <v>374</v>
      </c>
      <c r="AC3517" s="94" t="e">
        <v>#VALUE!</v>
      </c>
      <c r="AD3517" s="94">
        <v>8.3365685115782284</v>
      </c>
      <c r="AE3517" s="93" t="str">
        <f>'RCP Data-Measures Tab'!$D3517&amp;'RCP Data-Measures Tab'!$F3517&amp;'RCP Data-Measures Tab'!$G3517&amp;'RCP Data-Measures Tab'!$H3517&amp;'RCP Data-Measures Tab'!$I3517</f>
        <v>2016CommercialElectronicsComputer TechnologiesNetwork Computer Power Management</v>
      </c>
      <c r="AF3517" s="93" t="s">
        <v>246</v>
      </c>
    </row>
    <row r="3518" spans="1:32" ht="16.5" hidden="1" x14ac:dyDescent="0.45">
      <c r="A3518" s="151"/>
      <c r="B3518" s="189"/>
      <c r="C3518" s="83"/>
      <c r="D3518" s="92">
        <v>2016</v>
      </c>
      <c r="E3518" s="91">
        <v>143</v>
      </c>
      <c r="F3518" s="91" t="s">
        <v>242</v>
      </c>
      <c r="G3518" s="91" t="s">
        <v>374</v>
      </c>
      <c r="H3518" s="91" t="s">
        <v>375</v>
      </c>
      <c r="I3518" s="91" t="s">
        <v>377</v>
      </c>
      <c r="J3518" s="90">
        <v>0</v>
      </c>
      <c r="K3518" s="90">
        <v>56146.391000000003</v>
      </c>
      <c r="L3518" s="90">
        <v>1838424.06</v>
      </c>
      <c r="M3518" s="90">
        <v>0</v>
      </c>
      <c r="N3518" s="90">
        <v>22903791.101542115</v>
      </c>
      <c r="O3518" s="90">
        <v>0</v>
      </c>
      <c r="P3518" s="90">
        <v>-17596598.098664474</v>
      </c>
      <c r="Q3518" s="90">
        <v>7201763.4538776418</v>
      </c>
      <c r="R3518" s="90">
        <v>0.82211911573945684</v>
      </c>
      <c r="S3518" s="86">
        <v>0</v>
      </c>
      <c r="T3518" s="86">
        <v>0</v>
      </c>
      <c r="U3518" s="89">
        <v>266554</v>
      </c>
      <c r="V3518" s="89">
        <v>0</v>
      </c>
      <c r="W3518" s="89">
        <v>1.3422421172314141E-4</v>
      </c>
      <c r="X3518" s="89">
        <f>'RCP Data-Measures Tab'!$Q3518*'RCP Data-Measures Tab'!$W3518/1000</f>
        <v>0.96665102261325475</v>
      </c>
      <c r="Y3518" s="88">
        <v>1.0766561239635324E-4</v>
      </c>
      <c r="Z3518" s="84">
        <f>'RCP Data-Measures Tab'!$Q3518*'RCP Data-Measures Tab'!$Y3518/1000</f>
        <v>0.77538227259541237</v>
      </c>
      <c r="AA3518" s="87" t="str">
        <f>IF('RCP Data-Measures Tab'!$F3518="Utility System Efficiency","Distribution Efficiency",'RCP Data-Measures Tab'!$F3518)</f>
        <v>Commercial</v>
      </c>
      <c r="AB3518" s="86" t="s">
        <v>374</v>
      </c>
      <c r="AC3518" s="85" t="e">
        <v>#VALUE!</v>
      </c>
      <c r="AD3518" s="85">
        <v>8.3365685115782284</v>
      </c>
      <c r="AE3518" s="84" t="str">
        <f>'RCP Data-Measures Tab'!$D3518&amp;'RCP Data-Measures Tab'!$F3518&amp;'RCP Data-Measures Tab'!$G3518&amp;'RCP Data-Measures Tab'!$H3518&amp;'RCP Data-Measures Tab'!$I3518</f>
        <v>2016CommercialElectronicsComputer TechnologiesPower Supplies</v>
      </c>
      <c r="AF3518" s="84" t="s">
        <v>246</v>
      </c>
    </row>
    <row r="3519" spans="1:32" ht="16.5" hidden="1" x14ac:dyDescent="0.45">
      <c r="A3519" s="151"/>
      <c r="B3519" s="189"/>
      <c r="C3519" s="83"/>
      <c r="D3519" s="101">
        <v>2016</v>
      </c>
      <c r="E3519" s="100">
        <v>144</v>
      </c>
      <c r="F3519" s="100" t="s">
        <v>242</v>
      </c>
      <c r="G3519" s="100" t="s">
        <v>374</v>
      </c>
      <c r="H3519" s="100" t="s">
        <v>375</v>
      </c>
      <c r="I3519" s="100" t="s">
        <v>378</v>
      </c>
      <c r="J3519" s="99">
        <v>0</v>
      </c>
      <c r="K3519" s="99">
        <v>0</v>
      </c>
      <c r="L3519" s="99">
        <v>947537.40000000014</v>
      </c>
      <c r="M3519" s="99">
        <v>0</v>
      </c>
      <c r="N3519" s="99">
        <v>0</v>
      </c>
      <c r="O3519" s="99">
        <v>0</v>
      </c>
      <c r="P3519" s="99">
        <v>0</v>
      </c>
      <c r="Q3519" s="99">
        <v>947537.40000000014</v>
      </c>
      <c r="R3519" s="99">
        <v>0.10816636986301371</v>
      </c>
      <c r="S3519" s="95">
        <v>0</v>
      </c>
      <c r="T3519" s="95">
        <v>0</v>
      </c>
      <c r="U3519" s="98">
        <v>131700</v>
      </c>
      <c r="V3519" s="98">
        <v>0</v>
      </c>
      <c r="W3519" s="98">
        <v>1.3422421172314141E-4</v>
      </c>
      <c r="X3519" s="98">
        <f>'RCP Data-Measures Tab'!$Q3519*'RCP Data-Measures Tab'!$W3519/1000</f>
        <v>0.12718246059319496</v>
      </c>
      <c r="Y3519" s="97">
        <v>1.0766561239635324E-4</v>
      </c>
      <c r="Z3519" s="93">
        <f>'RCP Data-Measures Tab'!$Q3519*'RCP Data-Measures Tab'!$Y3519/1000</f>
        <v>0.10201719443944833</v>
      </c>
      <c r="AA3519" s="96" t="str">
        <f>IF('RCP Data-Measures Tab'!$F3519="Utility System Efficiency","Distribution Efficiency",'RCP Data-Measures Tab'!$F3519)</f>
        <v>Commercial</v>
      </c>
      <c r="AB3519" s="95" t="s">
        <v>374</v>
      </c>
      <c r="AC3519" s="94" t="e">
        <v>#VALUE!</v>
      </c>
      <c r="AD3519" s="94">
        <v>8.3365685115782284</v>
      </c>
      <c r="AE3519" s="93" t="str">
        <f>'RCP Data-Measures Tab'!$D3519&amp;'RCP Data-Measures Tab'!$F3519&amp;'RCP Data-Measures Tab'!$G3519&amp;'RCP Data-Measures Tab'!$H3519&amp;'RCP Data-Measures Tab'!$I3519</f>
        <v>2016CommercialElectronicsComputer TechnologiesServer Virtualization/Load Reduction</v>
      </c>
      <c r="AF3519" s="93" t="s">
        <v>246</v>
      </c>
    </row>
    <row r="3520" spans="1:32" ht="16.5" hidden="1" x14ac:dyDescent="0.45">
      <c r="A3520" s="151"/>
      <c r="B3520" s="189"/>
      <c r="C3520" s="83"/>
      <c r="D3520" s="92">
        <v>2016</v>
      </c>
      <c r="E3520" s="91">
        <v>146</v>
      </c>
      <c r="F3520" s="91" t="s">
        <v>242</v>
      </c>
      <c r="G3520" s="91" t="s">
        <v>374</v>
      </c>
      <c r="H3520" s="91" t="s">
        <v>380</v>
      </c>
      <c r="I3520" s="91" t="s">
        <v>381</v>
      </c>
      <c r="J3520" s="90">
        <v>25724</v>
      </c>
      <c r="K3520" s="90">
        <v>0</v>
      </c>
      <c r="L3520" s="90">
        <v>1893522.12</v>
      </c>
      <c r="M3520" s="90">
        <v>0</v>
      </c>
      <c r="N3520" s="90">
        <v>0</v>
      </c>
      <c r="O3520" s="90">
        <v>0</v>
      </c>
      <c r="P3520" s="90">
        <v>0</v>
      </c>
      <c r="Q3520" s="90">
        <v>1919246.12</v>
      </c>
      <c r="R3520" s="90">
        <v>0.21909202283105025</v>
      </c>
      <c r="S3520" s="86">
        <v>3540</v>
      </c>
      <c r="T3520" s="86">
        <v>0</v>
      </c>
      <c r="U3520" s="89">
        <v>479864.3</v>
      </c>
      <c r="V3520" s="89">
        <v>0</v>
      </c>
      <c r="W3520" s="89">
        <v>1.3422421172314141E-4</v>
      </c>
      <c r="X3520" s="89">
        <f>'RCP Data-Measures Tab'!$Q3520*'RCP Data-Measures Tab'!$W3520/1000</f>
        <v>0.25760929755969769</v>
      </c>
      <c r="Y3520" s="88">
        <v>1.0766561239635324E-4</v>
      </c>
      <c r="Z3520" s="84">
        <f>'RCP Data-Measures Tab'!$Q3520*'RCP Data-Measures Tab'!$Y3520/1000</f>
        <v>0.20663680884912486</v>
      </c>
      <c r="AA3520" s="87" t="str">
        <f>IF('RCP Data-Measures Tab'!$F3520="Utility System Efficiency","Distribution Efficiency",'RCP Data-Measures Tab'!$F3520)</f>
        <v>Commercial</v>
      </c>
      <c r="AB3520" s="86" t="s">
        <v>374</v>
      </c>
      <c r="AC3520" s="85" t="e">
        <v>#VALUE!</v>
      </c>
      <c r="AD3520" s="85">
        <v>8.3365685115782284</v>
      </c>
      <c r="AE3520" s="84" t="str">
        <f>'RCP Data-Measures Tab'!$D3520&amp;'RCP Data-Measures Tab'!$F3520&amp;'RCP Data-Measures Tab'!$G3520&amp;'RCP Data-Measures Tab'!$H3520&amp;'RCP Data-Measures Tab'!$I3520</f>
        <v>2016CommercialElectronicsPlug LoadPower Strips</v>
      </c>
      <c r="AF3520" s="84" t="s">
        <v>246</v>
      </c>
    </row>
    <row r="3521" spans="1:32" ht="16.5" hidden="1" x14ac:dyDescent="0.45">
      <c r="A3521" s="151"/>
      <c r="B3521" s="189"/>
      <c r="C3521" s="83"/>
      <c r="D3521" s="101">
        <v>2016</v>
      </c>
      <c r="E3521" s="100">
        <v>147</v>
      </c>
      <c r="F3521" s="100" t="s">
        <v>242</v>
      </c>
      <c r="G3521" s="100" t="s">
        <v>382</v>
      </c>
      <c r="H3521" s="100" t="s">
        <v>383</v>
      </c>
      <c r="I3521" s="100" t="s">
        <v>384</v>
      </c>
      <c r="J3521" s="99">
        <v>0</v>
      </c>
      <c r="K3521" s="99">
        <v>0</v>
      </c>
      <c r="L3521" s="99">
        <v>134635.53684209535</v>
      </c>
      <c r="M3521" s="99">
        <v>0</v>
      </c>
      <c r="N3521" s="99">
        <v>0</v>
      </c>
      <c r="O3521" s="99">
        <v>0</v>
      </c>
      <c r="P3521" s="99">
        <v>0</v>
      </c>
      <c r="Q3521" s="99">
        <v>134635.53684209535</v>
      </c>
      <c r="R3521" s="99">
        <v>1.536935352078714E-2</v>
      </c>
      <c r="S3521" s="95">
        <v>0</v>
      </c>
      <c r="T3521" s="95">
        <v>0</v>
      </c>
      <c r="U3521" s="98">
        <v>12345.37</v>
      </c>
      <c r="V3521" s="98">
        <v>0</v>
      </c>
      <c r="W3521" s="98">
        <v>1.7223424803467993E-4</v>
      </c>
      <c r="X3521" s="98">
        <f>'RCP Data-Measures Tab'!$Q3521*'RCP Data-Measures Tab'!$W3521/1000</f>
        <v>2.318885044674374E-2</v>
      </c>
      <c r="Y3521" s="97">
        <v>1.6216550193424696E-4</v>
      </c>
      <c r="Z3521" s="93">
        <f>'RCP Data-Measures Tab'!$Q3521*'RCP Data-Measures Tab'!$Y3521/1000</f>
        <v>2.1833239410185189E-2</v>
      </c>
      <c r="AA3521" s="96" t="str">
        <f>IF('RCP Data-Measures Tab'!$F3521="Utility System Efficiency","Distribution Efficiency",'RCP Data-Measures Tab'!$F3521)</f>
        <v>Commercial</v>
      </c>
      <c r="AB3521" s="95" t="s">
        <v>382</v>
      </c>
      <c r="AC3521" s="94" t="e">
        <v>#VALUE!</v>
      </c>
      <c r="AD3521" s="94">
        <v>0.28508042790023735</v>
      </c>
      <c r="AE3521" s="93" t="str">
        <f>'RCP Data-Measures Tab'!$D3521&amp;'RCP Data-Measures Tab'!$F3521&amp;'RCP Data-Measures Tab'!$G3521&amp;'RCP Data-Measures Tab'!$H3521&amp;'RCP Data-Measures Tab'!$I3521</f>
        <v>2016CommercialFood PreparationCookingCooking Equipment</v>
      </c>
      <c r="AF3521" s="93" t="s">
        <v>246</v>
      </c>
    </row>
    <row r="3522" spans="1:32" ht="16.5" hidden="1" x14ac:dyDescent="0.45">
      <c r="A3522" s="151"/>
      <c r="B3522" s="189"/>
      <c r="C3522" s="83"/>
      <c r="D3522" s="92">
        <v>2016</v>
      </c>
      <c r="E3522" s="91">
        <v>148</v>
      </c>
      <c r="F3522" s="91" t="s">
        <v>242</v>
      </c>
      <c r="G3522" s="91" t="s">
        <v>382</v>
      </c>
      <c r="H3522" s="91" t="s">
        <v>383</v>
      </c>
      <c r="I3522" s="91" t="s">
        <v>385</v>
      </c>
      <c r="J3522" s="90">
        <v>0</v>
      </c>
      <c r="K3522" s="90">
        <v>0</v>
      </c>
      <c r="L3522" s="90">
        <v>53479.049999999996</v>
      </c>
      <c r="M3522" s="90">
        <v>0</v>
      </c>
      <c r="N3522" s="90">
        <v>0</v>
      </c>
      <c r="O3522" s="90">
        <v>0</v>
      </c>
      <c r="P3522" s="90">
        <v>0</v>
      </c>
      <c r="Q3522" s="90">
        <v>53479.049999999996</v>
      </c>
      <c r="R3522" s="90">
        <v>6.1049143835616437E-3</v>
      </c>
      <c r="S3522" s="86">
        <v>0</v>
      </c>
      <c r="T3522" s="86">
        <v>0</v>
      </c>
      <c r="U3522" s="89">
        <v>5600</v>
      </c>
      <c r="V3522" s="89">
        <v>0</v>
      </c>
      <c r="W3522" s="89">
        <v>1.7223424803467993E-4</v>
      </c>
      <c r="X3522" s="89">
        <f>'RCP Data-Measures Tab'!$Q3522*'RCP Data-Measures Tab'!$W3522/1000</f>
        <v>9.2109239623590494E-3</v>
      </c>
      <c r="Y3522" s="88">
        <v>1.6216550193424696E-4</v>
      </c>
      <c r="Z3522" s="84">
        <f>'RCP Data-Measures Tab'!$Q3522*'RCP Data-Measures Tab'!$Y3522/1000</f>
        <v>8.6724569862166884E-3</v>
      </c>
      <c r="AA3522" s="87" t="str">
        <f>IF('RCP Data-Measures Tab'!$F3522="Utility System Efficiency","Distribution Efficiency",'RCP Data-Measures Tab'!$F3522)</f>
        <v>Commercial</v>
      </c>
      <c r="AB3522" s="86" t="s">
        <v>382</v>
      </c>
      <c r="AC3522" s="85" t="e">
        <v>#VALUE!</v>
      </c>
      <c r="AD3522" s="85">
        <v>0.28508042790023735</v>
      </c>
      <c r="AE3522" s="84" t="str">
        <f>'RCP Data-Measures Tab'!$D3522&amp;'RCP Data-Measures Tab'!$F3522&amp;'RCP Data-Measures Tab'!$G3522&amp;'RCP Data-Measures Tab'!$H3522&amp;'RCP Data-Measures Tab'!$I3522</f>
        <v>2016CommercialFood PreparationCookingElectric Combination Ovens</v>
      </c>
      <c r="AF3522" s="84" t="s">
        <v>246</v>
      </c>
    </row>
    <row r="3523" spans="1:32" ht="16.5" hidden="1" x14ac:dyDescent="0.45">
      <c r="A3523" s="151"/>
      <c r="B3523" s="189"/>
      <c r="C3523" s="83"/>
      <c r="D3523" s="101">
        <v>2016</v>
      </c>
      <c r="E3523" s="100">
        <v>149</v>
      </c>
      <c r="F3523" s="100" t="s">
        <v>242</v>
      </c>
      <c r="G3523" s="100" t="s">
        <v>382</v>
      </c>
      <c r="H3523" s="100" t="s">
        <v>383</v>
      </c>
      <c r="I3523" s="100" t="s">
        <v>386</v>
      </c>
      <c r="J3523" s="99">
        <v>46628</v>
      </c>
      <c r="K3523" s="99">
        <v>0</v>
      </c>
      <c r="L3523" s="99">
        <v>452466.33474883158</v>
      </c>
      <c r="M3523" s="99">
        <v>0</v>
      </c>
      <c r="N3523" s="99">
        <v>0</v>
      </c>
      <c r="O3523" s="99">
        <v>0</v>
      </c>
      <c r="P3523" s="99">
        <v>0</v>
      </c>
      <c r="Q3523" s="99">
        <v>499094.33474883158</v>
      </c>
      <c r="R3523" s="99">
        <v>5.6974239126578945E-2</v>
      </c>
      <c r="S3523" s="95">
        <v>50</v>
      </c>
      <c r="T3523" s="95">
        <v>0</v>
      </c>
      <c r="U3523" s="98">
        <v>31450</v>
      </c>
      <c r="V3523" s="98">
        <v>0</v>
      </c>
      <c r="W3523" s="98">
        <v>1.7223424803467993E-4</v>
      </c>
      <c r="X3523" s="98">
        <f>'RCP Data-Measures Tab'!$Q3523*'RCP Data-Measures Tab'!$W3523/1000</f>
        <v>8.5961137443833838E-2</v>
      </c>
      <c r="Y3523" s="97">
        <v>1.6216550193424696E-4</v>
      </c>
      <c r="Z3523" s="93">
        <f>'RCP Data-Measures Tab'!$Q3523*'RCP Data-Measures Tab'!$Y3523/1000</f>
        <v>8.0935883307083345E-2</v>
      </c>
      <c r="AA3523" s="96" t="str">
        <f>IF('RCP Data-Measures Tab'!$F3523="Utility System Efficiency","Distribution Efficiency",'RCP Data-Measures Tab'!$F3523)</f>
        <v>Commercial</v>
      </c>
      <c r="AB3523" s="95" t="s">
        <v>382</v>
      </c>
      <c r="AC3523" s="94" t="e">
        <v>#VALUE!</v>
      </c>
      <c r="AD3523" s="94">
        <v>0.28508042790023735</v>
      </c>
      <c r="AE3523" s="93" t="str">
        <f>'RCP Data-Measures Tab'!$D3523&amp;'RCP Data-Measures Tab'!$F3523&amp;'RCP Data-Measures Tab'!$G3523&amp;'RCP Data-Measures Tab'!$H3523&amp;'RCP Data-Measures Tab'!$I3523</f>
        <v>2016CommercialFood PreparationCookingElectric Commercial Steam Cookers</v>
      </c>
      <c r="AF3523" s="93" t="s">
        <v>246</v>
      </c>
    </row>
    <row r="3524" spans="1:32" ht="16.5" hidden="1" x14ac:dyDescent="0.45">
      <c r="A3524" s="151"/>
      <c r="B3524" s="189"/>
      <c r="C3524" s="83"/>
      <c r="D3524" s="92">
        <v>2016</v>
      </c>
      <c r="E3524" s="91">
        <v>150</v>
      </c>
      <c r="F3524" s="91" t="s">
        <v>242</v>
      </c>
      <c r="G3524" s="91" t="s">
        <v>382</v>
      </c>
      <c r="H3524" s="91" t="s">
        <v>383</v>
      </c>
      <c r="I3524" s="91" t="s">
        <v>387</v>
      </c>
      <c r="J3524" s="90">
        <v>1811</v>
      </c>
      <c r="K3524" s="90">
        <v>0</v>
      </c>
      <c r="L3524" s="90">
        <v>189219.23832317258</v>
      </c>
      <c r="M3524" s="90">
        <v>0</v>
      </c>
      <c r="N3524" s="90">
        <v>0</v>
      </c>
      <c r="O3524" s="90">
        <v>0</v>
      </c>
      <c r="P3524" s="90">
        <v>0</v>
      </c>
      <c r="Q3524" s="90">
        <v>191030.23832317258</v>
      </c>
      <c r="R3524" s="90">
        <v>2.1807104831412395E-2</v>
      </c>
      <c r="S3524" s="86">
        <v>300</v>
      </c>
      <c r="T3524" s="86">
        <v>0</v>
      </c>
      <c r="U3524" s="89">
        <v>58600</v>
      </c>
      <c r="V3524" s="89">
        <v>0</v>
      </c>
      <c r="W3524" s="89">
        <v>1.7223424803467993E-4</v>
      </c>
      <c r="X3524" s="89">
        <f>'RCP Data-Measures Tab'!$Q3524*'RCP Data-Measures Tab'!$W3524/1000</f>
        <v>3.290194944947733E-2</v>
      </c>
      <c r="Y3524" s="88">
        <v>1.6216550193424696E-4</v>
      </c>
      <c r="Z3524" s="84">
        <f>'RCP Data-Measures Tab'!$Q3524*'RCP Data-Measures Tab'!$Y3524/1000</f>
        <v>3.0978514482296101E-2</v>
      </c>
      <c r="AA3524" s="87" t="str">
        <f>IF('RCP Data-Measures Tab'!$F3524="Utility System Efficiency","Distribution Efficiency",'RCP Data-Measures Tab'!$F3524)</f>
        <v>Commercial</v>
      </c>
      <c r="AB3524" s="86" t="s">
        <v>382</v>
      </c>
      <c r="AC3524" s="85" t="e">
        <v>#VALUE!</v>
      </c>
      <c r="AD3524" s="85">
        <v>0.28508042790023735</v>
      </c>
      <c r="AE3524" s="84" t="str">
        <f>'RCP Data-Measures Tab'!$D3524&amp;'RCP Data-Measures Tab'!$F3524&amp;'RCP Data-Measures Tab'!$G3524&amp;'RCP Data-Measures Tab'!$H3524&amp;'RCP Data-Measures Tab'!$I3524</f>
        <v>2016CommercialFood PreparationCookingElectric Convection Ovens</v>
      </c>
      <c r="AF3524" s="84" t="s">
        <v>246</v>
      </c>
    </row>
    <row r="3525" spans="1:32" ht="16.5" hidden="1" x14ac:dyDescent="0.45">
      <c r="A3525" s="151"/>
      <c r="B3525" s="189"/>
      <c r="C3525" s="83"/>
      <c r="D3525" s="101">
        <v>2016</v>
      </c>
      <c r="E3525" s="100">
        <v>151</v>
      </c>
      <c r="F3525" s="100" t="s">
        <v>242</v>
      </c>
      <c r="G3525" s="100" t="s">
        <v>382</v>
      </c>
      <c r="H3525" s="100" t="s">
        <v>383</v>
      </c>
      <c r="I3525" s="100" t="s">
        <v>388</v>
      </c>
      <c r="J3525" s="99">
        <v>0</v>
      </c>
      <c r="K3525" s="99">
        <v>0</v>
      </c>
      <c r="L3525" s="99">
        <v>14935.337680999226</v>
      </c>
      <c r="M3525" s="99">
        <v>0</v>
      </c>
      <c r="N3525" s="99">
        <v>0</v>
      </c>
      <c r="O3525" s="99">
        <v>0</v>
      </c>
      <c r="P3525" s="99">
        <v>0</v>
      </c>
      <c r="Q3525" s="99">
        <v>14935.337680999226</v>
      </c>
      <c r="R3525" s="99">
        <v>1.7049472238583592E-3</v>
      </c>
      <c r="S3525" s="95">
        <v>0</v>
      </c>
      <c r="T3525" s="95">
        <v>0</v>
      </c>
      <c r="U3525" s="98">
        <v>1600</v>
      </c>
      <c r="V3525" s="98">
        <v>0</v>
      </c>
      <c r="W3525" s="98">
        <v>1.7223424803467993E-4</v>
      </c>
      <c r="X3525" s="98">
        <f>'RCP Data-Measures Tab'!$Q3525*'RCP Data-Measures Tab'!$W3525/1000</f>
        <v>2.5723766546309223E-3</v>
      </c>
      <c r="Y3525" s="97">
        <v>1.6216550193424696E-4</v>
      </c>
      <c r="Z3525" s="93">
        <f>'RCP Data-Measures Tab'!$Q3525*'RCP Data-Measures Tab'!$Y3525/1000</f>
        <v>2.4219965315967116E-3</v>
      </c>
      <c r="AA3525" s="96" t="str">
        <f>IF('RCP Data-Measures Tab'!$F3525="Utility System Efficiency","Distribution Efficiency",'RCP Data-Measures Tab'!$F3525)</f>
        <v>Commercial</v>
      </c>
      <c r="AB3525" s="95" t="s">
        <v>382</v>
      </c>
      <c r="AC3525" s="94" t="e">
        <v>#VALUE!</v>
      </c>
      <c r="AD3525" s="94">
        <v>0.28508042790023735</v>
      </c>
      <c r="AE3525" s="93" t="str">
        <f>'RCP Data-Measures Tab'!$D3525&amp;'RCP Data-Measures Tab'!$F3525&amp;'RCP Data-Measures Tab'!$G3525&amp;'RCP Data-Measures Tab'!$H3525&amp;'RCP Data-Measures Tab'!$I3525</f>
        <v>2016CommercialFood PreparationCookingElectric Fryers</v>
      </c>
      <c r="AF3525" s="93" t="s">
        <v>246</v>
      </c>
    </row>
    <row r="3526" spans="1:32" ht="16.5" hidden="1" x14ac:dyDescent="0.45">
      <c r="A3526" s="151"/>
      <c r="B3526" s="189"/>
      <c r="C3526" s="83"/>
      <c r="D3526" s="92">
        <v>2016</v>
      </c>
      <c r="E3526" s="91">
        <v>152</v>
      </c>
      <c r="F3526" s="91" t="s">
        <v>242</v>
      </c>
      <c r="G3526" s="91" t="s">
        <v>382</v>
      </c>
      <c r="H3526" s="91" t="s">
        <v>383</v>
      </c>
      <c r="I3526" s="91" t="s">
        <v>389</v>
      </c>
      <c r="J3526" s="90">
        <v>894</v>
      </c>
      <c r="K3526" s="90">
        <v>0</v>
      </c>
      <c r="L3526" s="90">
        <v>193130.55483315384</v>
      </c>
      <c r="M3526" s="90">
        <v>0</v>
      </c>
      <c r="N3526" s="90">
        <v>0</v>
      </c>
      <c r="O3526" s="90">
        <v>0</v>
      </c>
      <c r="P3526" s="90">
        <v>0</v>
      </c>
      <c r="Q3526" s="90">
        <v>194024.55483315384</v>
      </c>
      <c r="R3526" s="90">
        <v>2.2148921784606604E-2</v>
      </c>
      <c r="S3526" s="86">
        <v>200</v>
      </c>
      <c r="T3526" s="86">
        <v>0</v>
      </c>
      <c r="U3526" s="89">
        <v>35150</v>
      </c>
      <c r="V3526" s="89">
        <v>0</v>
      </c>
      <c r="W3526" s="89">
        <v>1.7223424803467993E-4</v>
      </c>
      <c r="X3526" s="89">
        <f>'RCP Data-Measures Tab'!$Q3526*'RCP Data-Measures Tab'!$W3526/1000</f>
        <v>3.3417673301951771E-2</v>
      </c>
      <c r="Y3526" s="88">
        <v>1.6216550193424696E-4</v>
      </c>
      <c r="Z3526" s="84">
        <f>'RCP Data-Measures Tab'!$Q3526*'RCP Data-Measures Tab'!$Y3526/1000</f>
        <v>3.1464089322087212E-2</v>
      </c>
      <c r="AA3526" s="87" t="str">
        <f>IF('RCP Data-Measures Tab'!$F3526="Utility System Efficiency","Distribution Efficiency",'RCP Data-Measures Tab'!$F3526)</f>
        <v>Commercial</v>
      </c>
      <c r="AB3526" s="86" t="s">
        <v>382</v>
      </c>
      <c r="AC3526" s="85" t="e">
        <v>#VALUE!</v>
      </c>
      <c r="AD3526" s="85">
        <v>0.28508042790023735</v>
      </c>
      <c r="AE3526" s="84" t="str">
        <f>'RCP Data-Measures Tab'!$D3526&amp;'RCP Data-Measures Tab'!$F3526&amp;'RCP Data-Measures Tab'!$G3526&amp;'RCP Data-Measures Tab'!$H3526&amp;'RCP Data-Measures Tab'!$I3526</f>
        <v>2016CommercialFood PreparationCookingHot Food Holding Cabinets</v>
      </c>
      <c r="AF3526" s="84" t="s">
        <v>246</v>
      </c>
    </row>
    <row r="3527" spans="1:32" ht="16.5" hidden="1" x14ac:dyDescent="0.45">
      <c r="A3527" s="151"/>
      <c r="B3527" s="189"/>
      <c r="C3527" s="83"/>
      <c r="D3527" s="101">
        <v>2016</v>
      </c>
      <c r="E3527" s="100">
        <v>153</v>
      </c>
      <c r="F3527" s="100" t="s">
        <v>242</v>
      </c>
      <c r="G3527" s="100" t="s">
        <v>243</v>
      </c>
      <c r="H3527" s="100" t="s">
        <v>390</v>
      </c>
      <c r="I3527" s="100" t="s">
        <v>391</v>
      </c>
      <c r="J3527" s="99">
        <v>0</v>
      </c>
      <c r="K3527" s="99">
        <v>0</v>
      </c>
      <c r="L3527" s="99">
        <v>312043.05</v>
      </c>
      <c r="M3527" s="99">
        <v>0</v>
      </c>
      <c r="N3527" s="99">
        <v>0</v>
      </c>
      <c r="O3527" s="99">
        <v>0</v>
      </c>
      <c r="P3527" s="99">
        <v>0</v>
      </c>
      <c r="Q3527" s="99">
        <v>312043.05</v>
      </c>
      <c r="R3527" s="99">
        <v>3.5621352739726025E-2</v>
      </c>
      <c r="S3527" s="95">
        <v>0</v>
      </c>
      <c r="T3527" s="95">
        <v>0</v>
      </c>
      <c r="U3527" s="98">
        <v>0</v>
      </c>
      <c r="V3527" s="98">
        <v>0</v>
      </c>
      <c r="W3527" s="98">
        <v>7.6227769483488972E-4</v>
      </c>
      <c r="X3527" s="98">
        <f>'RCP Data-Measures Tab'!$Q3527*'RCP Data-Measures Tab'!$W3527/1000</f>
        <v>0.23786345684324822</v>
      </c>
      <c r="Y3527" s="97">
        <v>1.3799307496006364E-5</v>
      </c>
      <c r="Z3527" s="93">
        <f>'RCP Data-Measures Tab'!$Q3527*'RCP Data-Measures Tab'!$Y3527/1000</f>
        <v>4.3059779989416888E-3</v>
      </c>
      <c r="AA3527" s="96" t="str">
        <f>IF('RCP Data-Measures Tab'!$F3527="Utility System Efficiency","Distribution Efficiency",'RCP Data-Measures Tab'!$F3527)</f>
        <v>Commercial</v>
      </c>
      <c r="AB3527" s="95" t="s">
        <v>243</v>
      </c>
      <c r="AC3527" s="94" t="e">
        <v>#VALUE!</v>
      </c>
      <c r="AD3527" s="94">
        <v>17.031344393937353</v>
      </c>
      <c r="AE3527" s="93" t="str">
        <f>'RCP Data-Measures Tab'!$D3527&amp;'RCP Data-Measures Tab'!$F3527&amp;'RCP Data-Measures Tab'!$G3527&amp;'RCP Data-Measures Tab'!$H3527&amp;'RCP Data-Measures Tab'!$I3527</f>
        <v>2016CommercialHVACEnvelopeAir Sealing</v>
      </c>
      <c r="AF3527" s="93" t="s">
        <v>246</v>
      </c>
    </row>
    <row r="3528" spans="1:32" ht="16.5" hidden="1" x14ac:dyDescent="0.45">
      <c r="A3528" s="151"/>
      <c r="B3528" s="189"/>
      <c r="C3528" s="83"/>
      <c r="D3528" s="92">
        <v>2016</v>
      </c>
      <c r="E3528" s="91">
        <v>154</v>
      </c>
      <c r="F3528" s="91" t="s">
        <v>242</v>
      </c>
      <c r="G3528" s="91" t="s">
        <v>243</v>
      </c>
      <c r="H3528" s="91" t="s">
        <v>390</v>
      </c>
      <c r="I3528" s="91" t="s">
        <v>363</v>
      </c>
      <c r="J3528" s="90">
        <v>446266.51679999998</v>
      </c>
      <c r="K3528" s="90">
        <v>63221.944000000003</v>
      </c>
      <c r="L3528" s="90">
        <v>883009.55395127274</v>
      </c>
      <c r="M3528" s="90">
        <v>3082.3519999999999</v>
      </c>
      <c r="N3528" s="90">
        <v>0</v>
      </c>
      <c r="O3528" s="90">
        <v>0</v>
      </c>
      <c r="P3528" s="90">
        <v>0</v>
      </c>
      <c r="Q3528" s="90">
        <v>1395580.3667512727</v>
      </c>
      <c r="R3528" s="90">
        <v>0.15931282725471149</v>
      </c>
      <c r="S3528" s="86">
        <v>55786.98</v>
      </c>
      <c r="T3528" s="86">
        <v>0</v>
      </c>
      <c r="U3528" s="89">
        <v>188713.19</v>
      </c>
      <c r="V3528" s="89">
        <v>3094</v>
      </c>
      <c r="W3528" s="89">
        <v>7.6227769483488972E-4</v>
      </c>
      <c r="X3528" s="89">
        <f>'RCP Data-Measures Tab'!$Q3528*'RCP Data-Measures Tab'!$W3528/1000</f>
        <v>1.0638197849239901</v>
      </c>
      <c r="Y3528" s="88">
        <v>1.3799307496006364E-5</v>
      </c>
      <c r="Z3528" s="84">
        <f>'RCP Data-Measures Tab'!$Q3528*'RCP Data-Measures Tab'!$Y3528/1000</f>
        <v>1.9258042616190151E-2</v>
      </c>
      <c r="AA3528" s="87" t="str">
        <f>IF('RCP Data-Measures Tab'!$F3528="Utility System Efficiency","Distribution Efficiency",'RCP Data-Measures Tab'!$F3528)</f>
        <v>Commercial</v>
      </c>
      <c r="AB3528" s="86" t="s">
        <v>243</v>
      </c>
      <c r="AC3528" s="85" t="e">
        <v>#VALUE!</v>
      </c>
      <c r="AD3528" s="85">
        <v>17.031344393937353</v>
      </c>
      <c r="AE3528" s="84" t="str">
        <f>'RCP Data-Measures Tab'!$D3528&amp;'RCP Data-Measures Tab'!$F3528&amp;'RCP Data-Measures Tab'!$G3528&amp;'RCP Data-Measures Tab'!$H3528&amp;'RCP Data-Measures Tab'!$I3528</f>
        <v>2016CommercialHVACEnvelopeInsulation</v>
      </c>
      <c r="AF3528" s="84" t="s">
        <v>246</v>
      </c>
    </row>
    <row r="3529" spans="1:32" ht="16.5" hidden="1" x14ac:dyDescent="0.45">
      <c r="A3529" s="151"/>
      <c r="B3529" s="189"/>
      <c r="C3529" s="83"/>
      <c r="D3529" s="101">
        <v>2016</v>
      </c>
      <c r="E3529" s="100">
        <v>155</v>
      </c>
      <c r="F3529" s="100" t="s">
        <v>242</v>
      </c>
      <c r="G3529" s="100" t="s">
        <v>243</v>
      </c>
      <c r="H3529" s="100" t="s">
        <v>390</v>
      </c>
      <c r="I3529" s="100" t="s">
        <v>392</v>
      </c>
      <c r="J3529" s="99">
        <v>204403.31700000001</v>
      </c>
      <c r="K3529" s="99">
        <v>167565.63</v>
      </c>
      <c r="L3529" s="99">
        <v>1699368.1752101192</v>
      </c>
      <c r="M3529" s="99">
        <v>2949</v>
      </c>
      <c r="N3529" s="99">
        <v>0</v>
      </c>
      <c r="O3529" s="99">
        <v>0</v>
      </c>
      <c r="P3529" s="99">
        <v>0</v>
      </c>
      <c r="Q3529" s="99">
        <v>2074286.1222101194</v>
      </c>
      <c r="R3529" s="99">
        <v>0.23679065322033327</v>
      </c>
      <c r="S3529" s="95">
        <v>47895.21</v>
      </c>
      <c r="T3529" s="95">
        <v>0</v>
      </c>
      <c r="U3529" s="98">
        <v>624038.43000000005</v>
      </c>
      <c r="V3529" s="98">
        <v>530.91</v>
      </c>
      <c r="W3529" s="98">
        <v>7.6227769483488972E-4</v>
      </c>
      <c r="X3529" s="98">
        <f>'RCP Data-Measures Tab'!$Q3529*'RCP Data-Measures Tab'!$W3529/1000</f>
        <v>1.5811820436663322</v>
      </c>
      <c r="Y3529" s="97">
        <v>1.3799307496006364E-5</v>
      </c>
      <c r="Z3529" s="93">
        <f>'RCP Data-Measures Tab'!$Q3529*'RCP Data-Measures Tab'!$Y3529/1000</f>
        <v>2.8623712035076073E-2</v>
      </c>
      <c r="AA3529" s="96" t="str">
        <f>IF('RCP Data-Measures Tab'!$F3529="Utility System Efficiency","Distribution Efficiency",'RCP Data-Measures Tab'!$F3529)</f>
        <v>Commercial</v>
      </c>
      <c r="AB3529" s="95" t="s">
        <v>243</v>
      </c>
      <c r="AC3529" s="94" t="e">
        <v>#VALUE!</v>
      </c>
      <c r="AD3529" s="94">
        <v>17.031344393937353</v>
      </c>
      <c r="AE3529" s="93" t="str">
        <f>'RCP Data-Measures Tab'!$D3529&amp;'RCP Data-Measures Tab'!$F3529&amp;'RCP Data-Measures Tab'!$G3529&amp;'RCP Data-Measures Tab'!$H3529&amp;'RCP Data-Measures Tab'!$I3529</f>
        <v>2016CommercialHVACEnvelopeWindows</v>
      </c>
      <c r="AF3529" s="93" t="s">
        <v>246</v>
      </c>
    </row>
    <row r="3530" spans="1:32" ht="16.5" hidden="1" x14ac:dyDescent="0.45">
      <c r="A3530" s="151"/>
      <c r="B3530" s="189"/>
      <c r="C3530" s="83"/>
      <c r="D3530" s="92">
        <v>2016</v>
      </c>
      <c r="E3530" s="91">
        <v>156</v>
      </c>
      <c r="F3530" s="91" t="s">
        <v>242</v>
      </c>
      <c r="G3530" s="91" t="s">
        <v>243</v>
      </c>
      <c r="H3530" s="91" t="s">
        <v>286</v>
      </c>
      <c r="I3530" s="91" t="s">
        <v>287</v>
      </c>
      <c r="J3530" s="90">
        <v>0</v>
      </c>
      <c r="K3530" s="90">
        <v>427822.326</v>
      </c>
      <c r="L3530" s="90">
        <v>0</v>
      </c>
      <c r="M3530" s="90">
        <v>0</v>
      </c>
      <c r="N3530" s="90">
        <v>0</v>
      </c>
      <c r="O3530" s="90">
        <v>0</v>
      </c>
      <c r="P3530" s="90">
        <v>0</v>
      </c>
      <c r="Q3530" s="90">
        <v>427822.326</v>
      </c>
      <c r="R3530" s="90">
        <v>4.8838165068493151E-2</v>
      </c>
      <c r="S3530" s="86">
        <v>0</v>
      </c>
      <c r="T3530" s="86">
        <v>0</v>
      </c>
      <c r="U3530" s="89">
        <v>0</v>
      </c>
      <c r="V3530" s="89">
        <v>0</v>
      </c>
      <c r="W3530" s="89">
        <v>7.6227769483488972E-4</v>
      </c>
      <c r="X3530" s="89">
        <f>'RCP Data-Measures Tab'!$Q3530*'RCP Data-Measures Tab'!$W3530/1000</f>
        <v>0.32611941646218073</v>
      </c>
      <c r="Y3530" s="88">
        <v>1.3799307496006364E-5</v>
      </c>
      <c r="Z3530" s="84">
        <f>'RCP Data-Measures Tab'!$Q3530*'RCP Data-Measures Tab'!$Y3530/1000</f>
        <v>5.903651830130678E-3</v>
      </c>
      <c r="AA3530" s="87" t="str">
        <f>IF('RCP Data-Measures Tab'!$F3530="Utility System Efficiency","Distribution Efficiency",'RCP Data-Measures Tab'!$F3530)</f>
        <v>Commercial</v>
      </c>
      <c r="AB3530" s="86" t="s">
        <v>243</v>
      </c>
      <c r="AC3530" s="85" t="e">
        <v>#VALUE!</v>
      </c>
      <c r="AD3530" s="85">
        <v>17.031344393937353</v>
      </c>
      <c r="AE3530" s="84" t="str">
        <f>'RCP Data-Measures Tab'!$D3530&amp;'RCP Data-Measures Tab'!$F3530&amp;'RCP Data-Measures Tab'!$G3530&amp;'RCP Data-Measures Tab'!$H3530&amp;'RCP Data-Measures Tab'!$I3530</f>
        <v>2016CommercialHVACHeat RecoveryHeat Recovery Improvements</v>
      </c>
      <c r="AF3530" s="84" t="s">
        <v>246</v>
      </c>
    </row>
    <row r="3531" spans="1:32" ht="16.5" hidden="1" x14ac:dyDescent="0.45">
      <c r="A3531" s="151"/>
      <c r="B3531" s="189"/>
      <c r="C3531" s="83"/>
      <c r="D3531" s="101">
        <v>2016</v>
      </c>
      <c r="E3531" s="100">
        <v>158</v>
      </c>
      <c r="F3531" s="100" t="s">
        <v>242</v>
      </c>
      <c r="G3531" s="100" t="s">
        <v>243</v>
      </c>
      <c r="H3531" s="100" t="s">
        <v>394</v>
      </c>
      <c r="I3531" s="100" t="s">
        <v>339</v>
      </c>
      <c r="J3531" s="99">
        <v>0</v>
      </c>
      <c r="K3531" s="99">
        <v>1315001.6146800001</v>
      </c>
      <c r="L3531" s="99">
        <v>1362627</v>
      </c>
      <c r="M3531" s="99">
        <v>0</v>
      </c>
      <c r="N3531" s="99">
        <v>0</v>
      </c>
      <c r="O3531" s="99">
        <v>0</v>
      </c>
      <c r="P3531" s="99">
        <v>0</v>
      </c>
      <c r="Q3531" s="99">
        <v>2677628.6146800001</v>
      </c>
      <c r="R3531" s="99">
        <v>0.30566536697260277</v>
      </c>
      <c r="S3531" s="95">
        <v>0</v>
      </c>
      <c r="T3531" s="95">
        <v>0</v>
      </c>
      <c r="U3531" s="98">
        <v>283177</v>
      </c>
      <c r="V3531" s="98">
        <v>0</v>
      </c>
      <c r="W3531" s="98">
        <v>7.6227769483488972E-4</v>
      </c>
      <c r="X3531" s="98">
        <f>'RCP Data-Measures Tab'!$Q3531*'RCP Data-Measures Tab'!$W3531/1000</f>
        <v>2.0410965680222097</v>
      </c>
      <c r="Y3531" s="97">
        <v>1.3799307496006364E-5</v>
      </c>
      <c r="Z3531" s="93">
        <f>'RCP Data-Measures Tab'!$Q3531*'RCP Data-Measures Tab'!$Y3531/1000</f>
        <v>3.6949420614074857E-2</v>
      </c>
      <c r="AA3531" s="96" t="str">
        <f>IF('RCP Data-Measures Tab'!$F3531="Utility System Efficiency","Distribution Efficiency",'RCP Data-Measures Tab'!$F3531)</f>
        <v>Commercial</v>
      </c>
      <c r="AB3531" s="95" t="s">
        <v>243</v>
      </c>
      <c r="AC3531" s="94" t="e">
        <v>#VALUE!</v>
      </c>
      <c r="AD3531" s="94">
        <v>17.031344393937353</v>
      </c>
      <c r="AE3531" s="93" t="str">
        <f>'RCP Data-Measures Tab'!$D3531&amp;'RCP Data-Measures Tab'!$F3531&amp;'RCP Data-Measures Tab'!$G3531&amp;'RCP Data-Measures Tab'!$H3531&amp;'RCP Data-Measures Tab'!$I3531</f>
        <v>2016CommercialHVACHVAC System ControlsEnergy Management Systems/System Controls</v>
      </c>
      <c r="AF3531" s="93" t="s">
        <v>246</v>
      </c>
    </row>
    <row r="3532" spans="1:32" ht="16.5" hidden="1" x14ac:dyDescent="0.45">
      <c r="A3532" s="151"/>
      <c r="B3532" s="189"/>
      <c r="C3532" s="83"/>
      <c r="D3532" s="92">
        <v>2016</v>
      </c>
      <c r="E3532" s="91">
        <v>159</v>
      </c>
      <c r="F3532" s="91" t="s">
        <v>242</v>
      </c>
      <c r="G3532" s="91" t="s">
        <v>243</v>
      </c>
      <c r="H3532" s="91" t="s">
        <v>394</v>
      </c>
      <c r="I3532" s="91" t="s">
        <v>395</v>
      </c>
      <c r="J3532" s="90">
        <v>0</v>
      </c>
      <c r="K3532" s="90">
        <v>76210.513919999998</v>
      </c>
      <c r="L3532" s="90">
        <v>0</v>
      </c>
      <c r="M3532" s="90">
        <v>0</v>
      </c>
      <c r="N3532" s="90">
        <v>0</v>
      </c>
      <c r="O3532" s="90">
        <v>0</v>
      </c>
      <c r="P3532" s="90">
        <v>0</v>
      </c>
      <c r="Q3532" s="90">
        <v>76210.513919999998</v>
      </c>
      <c r="R3532" s="90">
        <v>8.6998303561643831E-3</v>
      </c>
      <c r="S3532" s="86">
        <v>0</v>
      </c>
      <c r="T3532" s="86">
        <v>0</v>
      </c>
      <c r="U3532" s="89">
        <v>0</v>
      </c>
      <c r="V3532" s="89">
        <v>0</v>
      </c>
      <c r="W3532" s="89">
        <v>7.6227769483488972E-4</v>
      </c>
      <c r="X3532" s="89">
        <f>'RCP Data-Measures Tab'!$Q3532*'RCP Data-Measures Tab'!$W3532/1000</f>
        <v>5.809357487311987E-2</v>
      </c>
      <c r="Y3532" s="88">
        <v>1.3799307496006364E-5</v>
      </c>
      <c r="Z3532" s="84">
        <f>'RCP Data-Measures Tab'!$Q3532*'RCP Data-Measures Tab'!$Y3532/1000</f>
        <v>1.0516523160107533E-3</v>
      </c>
      <c r="AA3532" s="87" t="str">
        <f>IF('RCP Data-Measures Tab'!$F3532="Utility System Efficiency","Distribution Efficiency",'RCP Data-Measures Tab'!$F3532)</f>
        <v>Commercial</v>
      </c>
      <c r="AB3532" s="86" t="s">
        <v>243</v>
      </c>
      <c r="AC3532" s="85" t="e">
        <v>#VALUE!</v>
      </c>
      <c r="AD3532" s="85">
        <v>17.031344393937353</v>
      </c>
      <c r="AE3532" s="84" t="str">
        <f>'RCP Data-Measures Tab'!$D3532&amp;'RCP Data-Measures Tab'!$F3532&amp;'RCP Data-Measures Tab'!$G3532&amp;'RCP Data-Measures Tab'!$H3532&amp;'RCP Data-Measures Tab'!$I3532</f>
        <v>2016CommercialHVACHVAC System ControlsHVAC Control Improvements (non-VFD)</v>
      </c>
      <c r="AF3532" s="84" t="s">
        <v>246</v>
      </c>
    </row>
    <row r="3533" spans="1:32" ht="16.5" hidden="1" x14ac:dyDescent="0.45">
      <c r="A3533" s="151"/>
      <c r="B3533" s="189"/>
      <c r="C3533" s="83"/>
      <c r="D3533" s="101">
        <v>2016</v>
      </c>
      <c r="E3533" s="100">
        <v>160</v>
      </c>
      <c r="F3533" s="100" t="s">
        <v>242</v>
      </c>
      <c r="G3533" s="100" t="s">
        <v>243</v>
      </c>
      <c r="H3533" s="100" t="s">
        <v>394</v>
      </c>
      <c r="I3533" s="100" t="s">
        <v>396</v>
      </c>
      <c r="J3533" s="99">
        <v>0</v>
      </c>
      <c r="K3533" s="99">
        <v>1021212.3802</v>
      </c>
      <c r="L3533" s="99">
        <v>737573.91745407367</v>
      </c>
      <c r="M3533" s="99">
        <v>0</v>
      </c>
      <c r="N3533" s="99">
        <v>0</v>
      </c>
      <c r="O3533" s="99">
        <v>0</v>
      </c>
      <c r="P3533" s="99">
        <v>0</v>
      </c>
      <c r="Q3533" s="99">
        <v>1758786.2976540737</v>
      </c>
      <c r="R3533" s="99">
        <v>0.2007746915130221</v>
      </c>
      <c r="S3533" s="95">
        <v>0</v>
      </c>
      <c r="T3533" s="95">
        <v>0</v>
      </c>
      <c r="U3533" s="98">
        <v>116956.85</v>
      </c>
      <c r="V3533" s="98">
        <v>0</v>
      </c>
      <c r="W3533" s="98">
        <v>7.6227769483488972E-4</v>
      </c>
      <c r="X3533" s="98">
        <f>'RCP Data-Measures Tab'!$Q3533*'RCP Data-Measures Tab'!$W3533/1000</f>
        <v>1.3406835646829374</v>
      </c>
      <c r="Y3533" s="97">
        <v>1.3799307496006364E-5</v>
      </c>
      <c r="Z3533" s="93">
        <f>'RCP Data-Measures Tab'!$Q3533*'RCP Data-Measures Tab'!$Y3533/1000</f>
        <v>2.4270032941091139E-2</v>
      </c>
      <c r="AA3533" s="96" t="str">
        <f>IF('RCP Data-Measures Tab'!$F3533="Utility System Efficiency","Distribution Efficiency",'RCP Data-Measures Tab'!$F3533)</f>
        <v>Commercial</v>
      </c>
      <c r="AB3533" s="95" t="s">
        <v>243</v>
      </c>
      <c r="AC3533" s="94" t="e">
        <v>#VALUE!</v>
      </c>
      <c r="AD3533" s="94">
        <v>17.031344393937353</v>
      </c>
      <c r="AE3533" s="93" t="str">
        <f>'RCP Data-Measures Tab'!$D3533&amp;'RCP Data-Measures Tab'!$F3533&amp;'RCP Data-Measures Tab'!$G3533&amp;'RCP Data-Measures Tab'!$H3533&amp;'RCP Data-Measures Tab'!$I3533</f>
        <v>2016CommercialHVACHVAC System ControlsHVAC Control Improvements (VFD)</v>
      </c>
      <c r="AF3533" s="93" t="s">
        <v>246</v>
      </c>
    </row>
    <row r="3534" spans="1:32" ht="16.5" hidden="1" x14ac:dyDescent="0.45">
      <c r="A3534" s="151"/>
      <c r="B3534" s="189"/>
      <c r="C3534" s="83"/>
      <c r="D3534" s="92">
        <v>2016</v>
      </c>
      <c r="E3534" s="91">
        <v>162</v>
      </c>
      <c r="F3534" s="91" t="s">
        <v>242</v>
      </c>
      <c r="G3534" s="91" t="s">
        <v>243</v>
      </c>
      <c r="H3534" s="91" t="s">
        <v>394</v>
      </c>
      <c r="I3534" s="91" t="s">
        <v>121</v>
      </c>
      <c r="J3534" s="90">
        <v>303120</v>
      </c>
      <c r="K3534" s="90">
        <v>82224</v>
      </c>
      <c r="L3534" s="90">
        <v>307400.40307196567</v>
      </c>
      <c r="M3534" s="90">
        <v>0</v>
      </c>
      <c r="N3534" s="90">
        <v>0</v>
      </c>
      <c r="O3534" s="90">
        <v>0</v>
      </c>
      <c r="P3534" s="90">
        <v>0</v>
      </c>
      <c r="Q3534" s="90">
        <v>692744.40307196567</v>
      </c>
      <c r="R3534" s="90">
        <v>7.9080411309585125E-2</v>
      </c>
      <c r="S3534" s="86">
        <v>35600</v>
      </c>
      <c r="T3534" s="86">
        <v>0</v>
      </c>
      <c r="U3534" s="89">
        <v>41700.160000000003</v>
      </c>
      <c r="V3534" s="89">
        <v>0</v>
      </c>
      <c r="W3534" s="89">
        <v>7.6227769483488972E-4</v>
      </c>
      <c r="X3534" s="89">
        <f>'RCP Data-Measures Tab'!$Q3534*'RCP Data-Measures Tab'!$W3534/1000</f>
        <v>0.52806360668346974</v>
      </c>
      <c r="Y3534" s="88">
        <v>1.3799307496006364E-5</v>
      </c>
      <c r="Z3534" s="84">
        <f>'RCP Data-Measures Tab'!$Q3534*'RCP Data-Measures Tab'!$Y3534/1000</f>
        <v>9.5593930341274294E-3</v>
      </c>
      <c r="AA3534" s="87" t="str">
        <f>IF('RCP Data-Measures Tab'!$F3534="Utility System Efficiency","Distribution Efficiency",'RCP Data-Measures Tab'!$F3534)</f>
        <v>Commercial</v>
      </c>
      <c r="AB3534" s="86" t="s">
        <v>243</v>
      </c>
      <c r="AC3534" s="85" t="e">
        <v>#VALUE!</v>
      </c>
      <c r="AD3534" s="85">
        <v>17.031344393937353</v>
      </c>
      <c r="AE3534" s="84" t="str">
        <f>'RCP Data-Measures Tab'!$D3534&amp;'RCP Data-Measures Tab'!$F3534&amp;'RCP Data-Measures Tab'!$G3534&amp;'RCP Data-Measures Tab'!$H3534&amp;'RCP Data-Measures Tab'!$I3534</f>
        <v>2016CommercialHVACHVAC System ControlsThermostats</v>
      </c>
      <c r="AF3534" s="84" t="s">
        <v>246</v>
      </c>
    </row>
    <row r="3535" spans="1:32" ht="16.5" hidden="1" x14ac:dyDescent="0.45">
      <c r="A3535" s="151"/>
      <c r="B3535" s="189"/>
      <c r="C3535" s="83"/>
      <c r="D3535" s="101">
        <v>2016</v>
      </c>
      <c r="E3535" s="100">
        <v>163</v>
      </c>
      <c r="F3535" s="100" t="s">
        <v>242</v>
      </c>
      <c r="G3535" s="100" t="s">
        <v>243</v>
      </c>
      <c r="H3535" s="100" t="s">
        <v>244</v>
      </c>
      <c r="I3535" s="100" t="s">
        <v>398</v>
      </c>
      <c r="J3535" s="99">
        <v>221821.70887680002</v>
      </c>
      <c r="K3535" s="99">
        <v>1545592.3526444798</v>
      </c>
      <c r="L3535" s="99">
        <v>3125367.167426995</v>
      </c>
      <c r="M3535" s="99">
        <v>14773.01</v>
      </c>
      <c r="N3535" s="99">
        <v>0</v>
      </c>
      <c r="O3535" s="99">
        <v>0</v>
      </c>
      <c r="P3535" s="99">
        <v>0</v>
      </c>
      <c r="Q3535" s="99">
        <v>4907554.2389482744</v>
      </c>
      <c r="R3535" s="99">
        <v>0.56022308663793086</v>
      </c>
      <c r="S3535" s="95">
        <v>15175</v>
      </c>
      <c r="T3535" s="95">
        <v>0</v>
      </c>
      <c r="U3535" s="98">
        <v>308297.5</v>
      </c>
      <c r="V3535" s="98">
        <v>2602</v>
      </c>
      <c r="W3535" s="98">
        <v>7.6227769483488972E-4</v>
      </c>
      <c r="X3535" s="98">
        <f>'RCP Data-Measures Tab'!$Q3535*'RCP Data-Measures Tab'!$W3535/1000</f>
        <v>3.7409191325426825</v>
      </c>
      <c r="Y3535" s="97">
        <v>1.3799307496006364E-5</v>
      </c>
      <c r="Z3535" s="93">
        <f>'RCP Data-Measures Tab'!$Q3535*'RCP Data-Measures Tab'!$Y3535/1000</f>
        <v>6.7720849996576737E-2</v>
      </c>
      <c r="AA3535" s="96" t="str">
        <f>IF('RCP Data-Measures Tab'!$F3535="Utility System Efficiency","Distribution Efficiency",'RCP Data-Measures Tab'!$F3535)</f>
        <v>Commercial</v>
      </c>
      <c r="AB3535" s="95" t="s">
        <v>243</v>
      </c>
      <c r="AC3535" s="94" t="e">
        <v>#VALUE!</v>
      </c>
      <c r="AD3535" s="94">
        <v>17.031344393937353</v>
      </c>
      <c r="AE3535" s="93" t="str">
        <f>'RCP Data-Measures Tab'!$D3535&amp;'RCP Data-Measures Tab'!$F3535&amp;'RCP Data-Measures Tab'!$G3535&amp;'RCP Data-Measures Tab'!$H3535&amp;'RCP Data-Measures Tab'!$I3535</f>
        <v>2016CommercialHVACHVAC System ImprovementsAir-Source Heat Pumps</v>
      </c>
      <c r="AF3535" s="93" t="s">
        <v>246</v>
      </c>
    </row>
    <row r="3536" spans="1:32" ht="16.5" hidden="1" x14ac:dyDescent="0.45">
      <c r="A3536" s="151"/>
      <c r="B3536" s="189"/>
      <c r="C3536" s="83"/>
      <c r="D3536" s="92">
        <v>2016</v>
      </c>
      <c r="E3536" s="91">
        <v>164</v>
      </c>
      <c r="F3536" s="91" t="s">
        <v>242</v>
      </c>
      <c r="G3536" s="91" t="s">
        <v>243</v>
      </c>
      <c r="H3536" s="91" t="s">
        <v>244</v>
      </c>
      <c r="I3536" s="91" t="s">
        <v>399</v>
      </c>
      <c r="J3536" s="90">
        <v>0</v>
      </c>
      <c r="K3536" s="90">
        <v>0</v>
      </c>
      <c r="L3536" s="90">
        <v>271522.81419255002</v>
      </c>
      <c r="M3536" s="90">
        <v>0</v>
      </c>
      <c r="N3536" s="90">
        <v>15121253.318716295</v>
      </c>
      <c r="O3536" s="90">
        <v>0</v>
      </c>
      <c r="P3536" s="90">
        <v>0</v>
      </c>
      <c r="Q3536" s="90">
        <v>15392776.132908845</v>
      </c>
      <c r="R3536" s="90">
        <v>1.7571662252179048</v>
      </c>
      <c r="S3536" s="86">
        <v>0</v>
      </c>
      <c r="T3536" s="86">
        <v>0</v>
      </c>
      <c r="U3536" s="89">
        <v>29493.22</v>
      </c>
      <c r="V3536" s="89">
        <v>0</v>
      </c>
      <c r="W3536" s="89">
        <v>7.6227769483488972E-4</v>
      </c>
      <c r="X3536" s="89">
        <f>'RCP Data-Measures Tab'!$Q3536*'RCP Data-Measures Tab'!$W3536/1000</f>
        <v>11.733569907703263</v>
      </c>
      <c r="Y3536" s="88">
        <v>1.3799307496006364E-5</v>
      </c>
      <c r="Z3536" s="84">
        <f>'RCP Data-Measures Tab'!$Q3536*'RCP Data-Measures Tab'!$Y3536/1000</f>
        <v>0.21240965107519688</v>
      </c>
      <c r="AA3536" s="87" t="str">
        <f>IF('RCP Data-Measures Tab'!$F3536="Utility System Efficiency","Distribution Efficiency",'RCP Data-Measures Tab'!$F3536)</f>
        <v>Commercial</v>
      </c>
      <c r="AB3536" s="86" t="s">
        <v>243</v>
      </c>
      <c r="AC3536" s="85" t="e">
        <v>#VALUE!</v>
      </c>
      <c r="AD3536" s="85">
        <v>17.031344393937353</v>
      </c>
      <c r="AE3536" s="84" t="str">
        <f>'RCP Data-Measures Tab'!$D3536&amp;'RCP Data-Measures Tab'!$F3536&amp;'RCP Data-Measures Tab'!$G3536&amp;'RCP Data-Measures Tab'!$H3536&amp;'RCP Data-Measures Tab'!$I3536</f>
        <v>2016CommercialHVACHVAC System ImprovementsBuilding Commissioning Improvements</v>
      </c>
      <c r="AF3536" s="84" t="s">
        <v>246</v>
      </c>
    </row>
    <row r="3537" spans="1:32" ht="16.5" hidden="1" x14ac:dyDescent="0.45">
      <c r="A3537" s="151"/>
      <c r="B3537" s="189"/>
      <c r="C3537" s="83"/>
      <c r="D3537" s="101">
        <v>2016</v>
      </c>
      <c r="E3537" s="100">
        <v>165</v>
      </c>
      <c r="F3537" s="100" t="s">
        <v>242</v>
      </c>
      <c r="G3537" s="100" t="s">
        <v>243</v>
      </c>
      <c r="H3537" s="100" t="s">
        <v>244</v>
      </c>
      <c r="I3537" s="100" t="s">
        <v>400</v>
      </c>
      <c r="J3537" s="99">
        <v>0</v>
      </c>
      <c r="K3537" s="99">
        <v>377997.90800000005</v>
      </c>
      <c r="L3537" s="99">
        <v>214994.82294217264</v>
      </c>
      <c r="M3537" s="99">
        <v>0</v>
      </c>
      <c r="N3537" s="99">
        <v>0</v>
      </c>
      <c r="O3537" s="99">
        <v>0</v>
      </c>
      <c r="P3537" s="99">
        <v>0</v>
      </c>
      <c r="Q3537" s="99">
        <v>592992.7309421727</v>
      </c>
      <c r="R3537" s="99">
        <v>6.7693234125818805E-2</v>
      </c>
      <c r="S3537" s="95">
        <v>0</v>
      </c>
      <c r="T3537" s="95">
        <v>0</v>
      </c>
      <c r="U3537" s="98">
        <v>29043.3</v>
      </c>
      <c r="V3537" s="98">
        <v>0</v>
      </c>
      <c r="W3537" s="98">
        <v>7.6227769483488972E-4</v>
      </c>
      <c r="X3537" s="98">
        <f>'RCP Data-Measures Tab'!$Q3537*'RCP Data-Measures Tab'!$W3537/1000</f>
        <v>0.4520251319964454</v>
      </c>
      <c r="Y3537" s="97">
        <v>1.3799307496006364E-5</v>
      </c>
      <c r="Z3537" s="93">
        <f>'RCP Data-Measures Tab'!$Q3537*'RCP Data-Measures Tab'!$Y3537/1000</f>
        <v>8.182889037167608E-3</v>
      </c>
      <c r="AA3537" s="96" t="str">
        <f>IF('RCP Data-Measures Tab'!$F3537="Utility System Efficiency","Distribution Efficiency",'RCP Data-Measures Tab'!$F3537)</f>
        <v>Commercial</v>
      </c>
      <c r="AB3537" s="95" t="s">
        <v>243</v>
      </c>
      <c r="AC3537" s="94" t="e">
        <v>#VALUE!</v>
      </c>
      <c r="AD3537" s="94">
        <v>17.031344393937353</v>
      </c>
      <c r="AE3537" s="93" t="str">
        <f>'RCP Data-Measures Tab'!$D3537&amp;'RCP Data-Measures Tab'!$F3537&amp;'RCP Data-Measures Tab'!$G3537&amp;'RCP Data-Measures Tab'!$H3537&amp;'RCP Data-Measures Tab'!$I3537</f>
        <v>2016CommercialHVACHVAC System ImprovementsCentrifugal Chiller Improvements</v>
      </c>
      <c r="AF3537" s="93" t="s">
        <v>246</v>
      </c>
    </row>
    <row r="3538" spans="1:32" ht="16.5" hidden="1" x14ac:dyDescent="0.45">
      <c r="A3538" s="151"/>
      <c r="B3538" s="189"/>
      <c r="C3538" s="83"/>
      <c r="D3538" s="92">
        <v>2016</v>
      </c>
      <c r="E3538" s="91">
        <v>167</v>
      </c>
      <c r="F3538" s="91" t="s">
        <v>242</v>
      </c>
      <c r="G3538" s="91" t="s">
        <v>243</v>
      </c>
      <c r="H3538" s="91" t="s">
        <v>244</v>
      </c>
      <c r="I3538" s="91" t="s">
        <v>98</v>
      </c>
      <c r="J3538" s="90">
        <v>351788.57850000006</v>
      </c>
      <c r="K3538" s="90">
        <v>104994.43700000001</v>
      </c>
      <c r="L3538" s="90">
        <v>2668586.1</v>
      </c>
      <c r="M3538" s="90">
        <v>22881.101999999999</v>
      </c>
      <c r="N3538" s="90">
        <v>0</v>
      </c>
      <c r="O3538" s="90">
        <v>0</v>
      </c>
      <c r="P3538" s="90">
        <v>0</v>
      </c>
      <c r="Q3538" s="90">
        <v>3148250.2175000003</v>
      </c>
      <c r="R3538" s="90">
        <v>0.35938929423515986</v>
      </c>
      <c r="S3538" s="86">
        <v>42662.5</v>
      </c>
      <c r="T3538" s="86">
        <v>0</v>
      </c>
      <c r="U3538" s="89">
        <v>590000</v>
      </c>
      <c r="V3538" s="89">
        <v>3237.5</v>
      </c>
      <c r="W3538" s="89">
        <v>7.6227769483488972E-4</v>
      </c>
      <c r="X3538" s="89">
        <f>'RCP Data-Measures Tab'!$Q3538*'RCP Data-Measures Tab'!$W3538/1000</f>
        <v>2.3998409185593403</v>
      </c>
      <c r="Y3538" s="88">
        <v>1.3799307496006364E-5</v>
      </c>
      <c r="Z3538" s="84">
        <f>'RCP Data-Measures Tab'!$Q3538*'RCP Data-Measures Tab'!$Y3538/1000</f>
        <v>4.3443672825651418E-2</v>
      </c>
      <c r="AA3538" s="87" t="str">
        <f>IF('RCP Data-Measures Tab'!$F3538="Utility System Efficiency","Distribution Efficiency",'RCP Data-Measures Tab'!$F3538)</f>
        <v>Commercial</v>
      </c>
      <c r="AB3538" s="86" t="s">
        <v>243</v>
      </c>
      <c r="AC3538" s="85" t="e">
        <v>#VALUE!</v>
      </c>
      <c r="AD3538" s="85">
        <v>17.031344393937353</v>
      </c>
      <c r="AE3538" s="84" t="str">
        <f>'RCP Data-Measures Tab'!$D3538&amp;'RCP Data-Measures Tab'!$F3538&amp;'RCP Data-Measures Tab'!$G3538&amp;'RCP Data-Measures Tab'!$H3538&amp;'RCP Data-Measures Tab'!$I3538</f>
        <v>2016CommercialHVACHVAC System ImprovementsDuctless Heat Pumps</v>
      </c>
      <c r="AF3538" s="84" t="s">
        <v>246</v>
      </c>
    </row>
    <row r="3539" spans="1:32" ht="16.5" hidden="1" x14ac:dyDescent="0.45">
      <c r="A3539" s="151"/>
      <c r="B3539" s="189"/>
      <c r="C3539" s="83"/>
      <c r="D3539" s="101">
        <v>2016</v>
      </c>
      <c r="E3539" s="100">
        <v>168</v>
      </c>
      <c r="F3539" s="100" t="s">
        <v>242</v>
      </c>
      <c r="G3539" s="100" t="s">
        <v>243</v>
      </c>
      <c r="H3539" s="100" t="s">
        <v>244</v>
      </c>
      <c r="I3539" s="100" t="s">
        <v>402</v>
      </c>
      <c r="J3539" s="99">
        <v>0</v>
      </c>
      <c r="K3539" s="99">
        <v>0</v>
      </c>
      <c r="L3539" s="99">
        <v>730704.57482948026</v>
      </c>
      <c r="M3539" s="99">
        <v>0</v>
      </c>
      <c r="N3539" s="99">
        <v>0</v>
      </c>
      <c r="O3539" s="99">
        <v>0</v>
      </c>
      <c r="P3539" s="99">
        <v>0</v>
      </c>
      <c r="Q3539" s="99">
        <v>730704.57482948026</v>
      </c>
      <c r="R3539" s="99">
        <v>8.3413764249940667E-2</v>
      </c>
      <c r="S3539" s="95">
        <v>0</v>
      </c>
      <c r="T3539" s="95">
        <v>0</v>
      </c>
      <c r="U3539" s="98">
        <v>111498.6</v>
      </c>
      <c r="V3539" s="98">
        <v>0</v>
      </c>
      <c r="W3539" s="98">
        <v>7.6227769483488972E-4</v>
      </c>
      <c r="X3539" s="98">
        <f>'RCP Data-Measures Tab'!$Q3539*'RCP Data-Measures Tab'!$W3539/1000</f>
        <v>0.55699979890632434</v>
      </c>
      <c r="Y3539" s="97">
        <v>1.3799307496006364E-5</v>
      </c>
      <c r="Z3539" s="93">
        <f>'RCP Data-Measures Tab'!$Q3539*'RCP Data-Measures Tab'!$Y3539/1000</f>
        <v>1.0083217116810591E-2</v>
      </c>
      <c r="AA3539" s="96" t="str">
        <f>IF('RCP Data-Measures Tab'!$F3539="Utility System Efficiency","Distribution Efficiency",'RCP Data-Measures Tab'!$F3539)</f>
        <v>Commercial</v>
      </c>
      <c r="AB3539" s="95" t="s">
        <v>243</v>
      </c>
      <c r="AC3539" s="94" t="e">
        <v>#VALUE!</v>
      </c>
      <c r="AD3539" s="94">
        <v>17.031344393937353</v>
      </c>
      <c r="AE3539" s="93" t="str">
        <f>'RCP Data-Measures Tab'!$D3539&amp;'RCP Data-Measures Tab'!$F3539&amp;'RCP Data-Measures Tab'!$G3539&amp;'RCP Data-Measures Tab'!$H3539&amp;'RCP Data-Measures Tab'!$I3539</f>
        <v>2016CommercialHVACHVAC System ImprovementsEconomizer System Improvements</v>
      </c>
      <c r="AF3539" s="93" t="s">
        <v>246</v>
      </c>
    </row>
    <row r="3540" spans="1:32" ht="16.5" hidden="1" x14ac:dyDescent="0.45">
      <c r="A3540" s="151"/>
      <c r="B3540" s="189"/>
      <c r="C3540" s="83"/>
      <c r="D3540" s="92">
        <v>2016</v>
      </c>
      <c r="E3540" s="91">
        <v>169</v>
      </c>
      <c r="F3540" s="91" t="s">
        <v>242</v>
      </c>
      <c r="G3540" s="91" t="s">
        <v>243</v>
      </c>
      <c r="H3540" s="91" t="s">
        <v>244</v>
      </c>
      <c r="I3540" s="91" t="s">
        <v>403</v>
      </c>
      <c r="J3540" s="90">
        <v>0</v>
      </c>
      <c r="K3540" s="90">
        <v>1969461.939</v>
      </c>
      <c r="L3540" s="90">
        <v>1654356.136039132</v>
      </c>
      <c r="M3540" s="90">
        <v>0</v>
      </c>
      <c r="N3540" s="90">
        <v>0</v>
      </c>
      <c r="O3540" s="90">
        <v>0</v>
      </c>
      <c r="P3540" s="90">
        <v>0</v>
      </c>
      <c r="Q3540" s="90">
        <v>3623818.075039132</v>
      </c>
      <c r="R3540" s="90">
        <v>0.41367786244738952</v>
      </c>
      <c r="S3540" s="86">
        <v>0</v>
      </c>
      <c r="T3540" s="86">
        <v>0</v>
      </c>
      <c r="U3540" s="89">
        <v>212675.97</v>
      </c>
      <c r="V3540" s="89">
        <v>0</v>
      </c>
      <c r="W3540" s="89">
        <v>7.6227769483488972E-4</v>
      </c>
      <c r="X3540" s="89">
        <f>'RCP Data-Measures Tab'!$Q3540*'RCP Data-Measures Tab'!$W3540/1000</f>
        <v>2.7623556887418372</v>
      </c>
      <c r="Y3540" s="88">
        <v>1.3799307496006364E-5</v>
      </c>
      <c r="Z3540" s="84">
        <f>'RCP Data-Measures Tab'!$Q3540*'RCP Data-Measures Tab'!$Y3540/1000</f>
        <v>5.0006179927050844E-2</v>
      </c>
      <c r="AA3540" s="87" t="str">
        <f>IF('RCP Data-Measures Tab'!$F3540="Utility System Efficiency","Distribution Efficiency",'RCP Data-Measures Tab'!$F3540)</f>
        <v>Commercial</v>
      </c>
      <c r="AB3540" s="86" t="s">
        <v>243</v>
      </c>
      <c r="AC3540" s="85" t="e">
        <v>#VALUE!</v>
      </c>
      <c r="AD3540" s="85">
        <v>17.031344393937353</v>
      </c>
      <c r="AE3540" s="84" t="str">
        <f>'RCP Data-Measures Tab'!$D3540&amp;'RCP Data-Measures Tab'!$F3540&amp;'RCP Data-Measures Tab'!$G3540&amp;'RCP Data-Measures Tab'!$H3540&amp;'RCP Data-Measures Tab'!$I3540</f>
        <v>2016CommercialHVACHVAC System ImprovementsInteractive HVAC System Improvements</v>
      </c>
      <c r="AF3540" s="84" t="s">
        <v>246</v>
      </c>
    </row>
    <row r="3541" spans="1:32" ht="16.5" hidden="1" x14ac:dyDescent="0.45">
      <c r="A3541" s="151"/>
      <c r="B3541" s="189"/>
      <c r="C3541" s="83"/>
      <c r="D3541" s="101">
        <v>2016</v>
      </c>
      <c r="E3541" s="100">
        <v>171</v>
      </c>
      <c r="F3541" s="100" t="s">
        <v>242</v>
      </c>
      <c r="G3541" s="100" t="s">
        <v>333</v>
      </c>
      <c r="H3541" s="100" t="s">
        <v>334</v>
      </c>
      <c r="I3541" s="100" t="s">
        <v>335</v>
      </c>
      <c r="J3541" s="99">
        <v>0</v>
      </c>
      <c r="K3541" s="99">
        <v>0</v>
      </c>
      <c r="L3541" s="99">
        <v>57506.971430406949</v>
      </c>
      <c r="M3541" s="99">
        <v>0</v>
      </c>
      <c r="N3541" s="99">
        <v>0</v>
      </c>
      <c r="O3541" s="99">
        <v>0</v>
      </c>
      <c r="P3541" s="99">
        <v>0</v>
      </c>
      <c r="Q3541" s="99">
        <v>57506.971430406949</v>
      </c>
      <c r="R3541" s="99">
        <v>6.5647227660281908E-3</v>
      </c>
      <c r="S3541" s="95">
        <v>0</v>
      </c>
      <c r="T3541" s="95">
        <v>0</v>
      </c>
      <c r="U3541" s="98">
        <v>5115</v>
      </c>
      <c r="V3541" s="98">
        <v>0</v>
      </c>
      <c r="W3541" s="98">
        <v>2.4448004954142824E-4</v>
      </c>
      <c r="X3541" s="98">
        <f>'RCP Data-Measures Tab'!$Q3541*'RCP Data-Measures Tab'!$W3541/1000</f>
        <v>1.4059307224283389E-2</v>
      </c>
      <c r="Y3541" s="97">
        <v>1.6317761465144983E-4</v>
      </c>
      <c r="Z3541" s="93">
        <f>'RCP Data-Measures Tab'!$Q3541*'RCP Data-Measures Tab'!$Y3541/1000</f>
        <v>9.3838504238428801E-3</v>
      </c>
      <c r="AA3541" s="96" t="str">
        <f>IF('RCP Data-Measures Tab'!$F3541="Utility System Efficiency","Distribution Efficiency",'RCP Data-Measures Tab'!$F3541)</f>
        <v>Commercial</v>
      </c>
      <c r="AB3541" s="95" t="s">
        <v>333</v>
      </c>
      <c r="AC3541" s="94" t="e">
        <v>#VALUE!</v>
      </c>
      <c r="AD3541" s="94">
        <v>0.30383460425552106</v>
      </c>
      <c r="AE3541" s="93" t="str">
        <f>'RCP Data-Measures Tab'!$D3541&amp;'RCP Data-Measures Tab'!$F3541&amp;'RCP Data-Measures Tab'!$G3541&amp;'RCP Data-Measures Tab'!$H3541&amp;'RCP Data-Measures Tab'!$I3541</f>
        <v>2016CommercialMotors/DrivesMotorsMotor Rewind</v>
      </c>
      <c r="AF3541" s="93" t="s">
        <v>246</v>
      </c>
    </row>
    <row r="3542" spans="1:32" ht="16.5" hidden="1" x14ac:dyDescent="0.45">
      <c r="A3542" s="151"/>
      <c r="B3542" s="189"/>
      <c r="C3542" s="83"/>
      <c r="D3542" s="92">
        <v>2016</v>
      </c>
      <c r="E3542" s="91">
        <v>172</v>
      </c>
      <c r="F3542" s="91" t="s">
        <v>242</v>
      </c>
      <c r="G3542" s="91" t="s">
        <v>333</v>
      </c>
      <c r="H3542" s="91" t="s">
        <v>334</v>
      </c>
      <c r="I3542" s="91" t="s">
        <v>334</v>
      </c>
      <c r="J3542" s="90">
        <v>0</v>
      </c>
      <c r="K3542" s="90">
        <v>0</v>
      </c>
      <c r="L3542" s="90">
        <v>851592.16</v>
      </c>
      <c r="M3542" s="90">
        <v>0</v>
      </c>
      <c r="N3542" s="90">
        <v>0</v>
      </c>
      <c r="O3542" s="90">
        <v>0</v>
      </c>
      <c r="P3542" s="90">
        <v>0</v>
      </c>
      <c r="Q3542" s="90">
        <v>851592.16</v>
      </c>
      <c r="R3542" s="90">
        <v>9.7213716894977167E-2</v>
      </c>
      <c r="S3542" s="86">
        <v>0</v>
      </c>
      <c r="T3542" s="86">
        <v>0</v>
      </c>
      <c r="U3542" s="89">
        <v>24707.279999999999</v>
      </c>
      <c r="V3542" s="89">
        <v>0</v>
      </c>
      <c r="W3542" s="89">
        <v>2.4448004954142824E-4</v>
      </c>
      <c r="X3542" s="89">
        <f>'RCP Data-Measures Tab'!$Q3542*'RCP Data-Measures Tab'!$W3542/1000</f>
        <v>0.20819729346589191</v>
      </c>
      <c r="Y3542" s="88">
        <v>1.6317761465144983E-4</v>
      </c>
      <c r="Z3542" s="84">
        <f>'RCP Data-Measures Tab'!$Q3542*'RCP Data-Measures Tab'!$Y3542/1000</f>
        <v>0.13896077732467579</v>
      </c>
      <c r="AA3542" s="87" t="str">
        <f>IF('RCP Data-Measures Tab'!$F3542="Utility System Efficiency","Distribution Efficiency",'RCP Data-Measures Tab'!$F3542)</f>
        <v>Commercial</v>
      </c>
      <c r="AB3542" s="86" t="s">
        <v>333</v>
      </c>
      <c r="AC3542" s="85" t="e">
        <v>#VALUE!</v>
      </c>
      <c r="AD3542" s="85">
        <v>0.30383460425552106</v>
      </c>
      <c r="AE3542" s="84" t="str">
        <f>'RCP Data-Measures Tab'!$D3542&amp;'RCP Data-Measures Tab'!$F3542&amp;'RCP Data-Measures Tab'!$G3542&amp;'RCP Data-Measures Tab'!$H3542&amp;'RCP Data-Measures Tab'!$I3542</f>
        <v>2016CommercialMotors/DrivesMotorsMotors</v>
      </c>
      <c r="AF3542" s="84" t="s">
        <v>246</v>
      </c>
    </row>
    <row r="3543" spans="1:32" ht="16.5" hidden="1" x14ac:dyDescent="0.45">
      <c r="A3543" s="151"/>
      <c r="B3543" s="189"/>
      <c r="C3543" s="83"/>
      <c r="D3543" s="101">
        <v>2016</v>
      </c>
      <c r="E3543" s="100">
        <v>173</v>
      </c>
      <c r="F3543" s="100" t="s">
        <v>242</v>
      </c>
      <c r="G3543" s="100" t="s">
        <v>333</v>
      </c>
      <c r="H3543" s="100" t="s">
        <v>336</v>
      </c>
      <c r="I3543" s="100" t="s">
        <v>338</v>
      </c>
      <c r="J3543" s="99">
        <v>0</v>
      </c>
      <c r="K3543" s="99">
        <v>0</v>
      </c>
      <c r="L3543" s="99">
        <v>681645.57652777003</v>
      </c>
      <c r="M3543" s="99">
        <v>0</v>
      </c>
      <c r="N3543" s="99">
        <v>0</v>
      </c>
      <c r="O3543" s="99">
        <v>0</v>
      </c>
      <c r="P3543" s="99">
        <v>0</v>
      </c>
      <c r="Q3543" s="99">
        <v>681645.57652777003</v>
      </c>
      <c r="R3543" s="99">
        <v>7.7813421978055936E-2</v>
      </c>
      <c r="S3543" s="95">
        <v>0</v>
      </c>
      <c r="T3543" s="95">
        <v>0</v>
      </c>
      <c r="U3543" s="98">
        <v>59302.5</v>
      </c>
      <c r="V3543" s="98">
        <v>0</v>
      </c>
      <c r="W3543" s="98">
        <v>2.4448004954142824E-4</v>
      </c>
      <c r="X3543" s="98">
        <f>'RCP Data-Measures Tab'!$Q3543*'RCP Data-Measures Tab'!$W3543/1000</f>
        <v>0.16664874431920465</v>
      </c>
      <c r="Y3543" s="97">
        <v>1.6317761465144983E-4</v>
      </c>
      <c r="Z3543" s="93">
        <f>'RCP Data-Measures Tab'!$Q3543*'RCP Data-Measures Tab'!$Y3543/1000</f>
        <v>0.1112292992155138</v>
      </c>
      <c r="AA3543" s="96" t="str">
        <f>IF('RCP Data-Measures Tab'!$F3543="Utility System Efficiency","Distribution Efficiency",'RCP Data-Measures Tab'!$F3543)</f>
        <v>Commercial</v>
      </c>
      <c r="AB3543" s="95" t="s">
        <v>333</v>
      </c>
      <c r="AC3543" s="94" t="e">
        <v>#VALUE!</v>
      </c>
      <c r="AD3543" s="94">
        <v>0.30383460425552106</v>
      </c>
      <c r="AE3543" s="93" t="str">
        <f>'RCP Data-Measures Tab'!$D3543&amp;'RCP Data-Measures Tab'!$F3543&amp;'RCP Data-Measures Tab'!$G3543&amp;'RCP Data-Measures Tab'!$H3543&amp;'RCP Data-Measures Tab'!$I3543</f>
        <v>2016CommercialMotors/DrivesMotors/Drives ControlsElectronically Commutated Motor (ECM)</v>
      </c>
      <c r="AF3543" s="93" t="s">
        <v>246</v>
      </c>
    </row>
    <row r="3544" spans="1:32" ht="16.5" hidden="1" x14ac:dyDescent="0.45">
      <c r="A3544" s="151"/>
      <c r="B3544" s="189"/>
      <c r="C3544" s="83"/>
      <c r="D3544" s="92">
        <v>2016</v>
      </c>
      <c r="E3544" s="91">
        <v>176</v>
      </c>
      <c r="F3544" s="91" t="s">
        <v>242</v>
      </c>
      <c r="G3544" s="91" t="s">
        <v>333</v>
      </c>
      <c r="H3544" s="91" t="s">
        <v>336</v>
      </c>
      <c r="I3544" s="91" t="s">
        <v>341</v>
      </c>
      <c r="J3544" s="90">
        <v>0</v>
      </c>
      <c r="K3544" s="90">
        <v>89520.798720000006</v>
      </c>
      <c r="L3544" s="90">
        <v>6640883.9102449417</v>
      </c>
      <c r="M3544" s="90">
        <v>0</v>
      </c>
      <c r="N3544" s="90">
        <v>0</v>
      </c>
      <c r="O3544" s="90">
        <v>0</v>
      </c>
      <c r="P3544" s="90">
        <v>0</v>
      </c>
      <c r="Q3544" s="90">
        <v>6730404.708964942</v>
      </c>
      <c r="R3544" s="90">
        <v>0.76831103983618054</v>
      </c>
      <c r="S3544" s="86">
        <v>0</v>
      </c>
      <c r="T3544" s="86">
        <v>0</v>
      </c>
      <c r="U3544" s="89">
        <v>947709.04</v>
      </c>
      <c r="V3544" s="89">
        <v>0</v>
      </c>
      <c r="W3544" s="89">
        <v>2.4448004954142824E-4</v>
      </c>
      <c r="X3544" s="89">
        <f>'RCP Data-Measures Tab'!$Q3544*'RCP Data-Measures Tab'!$W3544/1000</f>
        <v>1.6454496766816109</v>
      </c>
      <c r="Y3544" s="88">
        <v>1.6317761465144983E-4</v>
      </c>
      <c r="Z3544" s="84">
        <f>'RCP Data-Measures Tab'!$Q3544*'RCP Data-Measures Tab'!$Y3544/1000</f>
        <v>1.0982513860477845</v>
      </c>
      <c r="AA3544" s="87" t="str">
        <f>IF('RCP Data-Measures Tab'!$F3544="Utility System Efficiency","Distribution Efficiency",'RCP Data-Measures Tab'!$F3544)</f>
        <v>Commercial</v>
      </c>
      <c r="AB3544" s="86" t="s">
        <v>333</v>
      </c>
      <c r="AC3544" s="85" t="e">
        <v>#VALUE!</v>
      </c>
      <c r="AD3544" s="85">
        <v>0.30383460425552106</v>
      </c>
      <c r="AE3544" s="84" t="str">
        <f>'RCP Data-Measures Tab'!$D3544&amp;'RCP Data-Measures Tab'!$F3544&amp;'RCP Data-Measures Tab'!$G3544&amp;'RCP Data-Measures Tab'!$H3544&amp;'RCP Data-Measures Tab'!$I3544</f>
        <v>2016CommercialMotors/DrivesMotors/Drives ControlsMotors/Drives Control Improvements (VFD)</v>
      </c>
      <c r="AF3544" s="84" t="s">
        <v>246</v>
      </c>
    </row>
    <row r="3545" spans="1:32" ht="16.5" hidden="1" x14ac:dyDescent="0.45">
      <c r="A3545" s="151"/>
      <c r="B3545" s="189"/>
      <c r="C3545" s="83"/>
      <c r="D3545" s="101">
        <v>2016</v>
      </c>
      <c r="E3545" s="100">
        <v>179</v>
      </c>
      <c r="F3545" s="100" t="s">
        <v>242</v>
      </c>
      <c r="G3545" s="100" t="s">
        <v>344</v>
      </c>
      <c r="H3545" s="100" t="s">
        <v>405</v>
      </c>
      <c r="I3545" s="100" t="s">
        <v>405</v>
      </c>
      <c r="J3545" s="99">
        <v>0</v>
      </c>
      <c r="K3545" s="99">
        <v>149406.72</v>
      </c>
      <c r="L3545" s="99">
        <v>0</v>
      </c>
      <c r="M3545" s="99">
        <v>0</v>
      </c>
      <c r="N3545" s="99">
        <v>0</v>
      </c>
      <c r="O3545" s="99">
        <v>0</v>
      </c>
      <c r="P3545" s="99">
        <v>0</v>
      </c>
      <c r="Q3545" s="99">
        <v>149406.72</v>
      </c>
      <c r="R3545" s="99">
        <v>1.7055561643835617E-2</v>
      </c>
      <c r="S3545" s="95">
        <v>0</v>
      </c>
      <c r="T3545" s="95">
        <v>0</v>
      </c>
      <c r="U3545" s="98">
        <v>0</v>
      </c>
      <c r="V3545" s="98">
        <v>0</v>
      </c>
      <c r="W3545" s="98">
        <v>1.4106778209749957E-4</v>
      </c>
      <c r="X3545" s="98">
        <f>'RCP Data-Measures Tab'!$Q3545*'RCP Data-Measures Tab'!$W3545/1000</f>
        <v>2.107647462086213E-2</v>
      </c>
      <c r="Y3545" s="97">
        <v>1.2829004757074799E-4</v>
      </c>
      <c r="Z3545" s="93">
        <f>'RCP Data-Measures Tab'!$Q3545*'RCP Data-Measures Tab'!$Y3545/1000</f>
        <v>1.9167395216189428E-2</v>
      </c>
      <c r="AA3545" s="96" t="str">
        <f>IF('RCP Data-Measures Tab'!$F3545="Utility System Efficiency","Distribution Efficiency",'RCP Data-Measures Tab'!$F3545)</f>
        <v>Commercial</v>
      </c>
      <c r="AB3545" s="95" t="s">
        <v>344</v>
      </c>
      <c r="AC3545" s="94" t="e">
        <v>#VALUE!</v>
      </c>
      <c r="AD3545" s="94">
        <v>1.95</v>
      </c>
      <c r="AE3545" s="93" t="str">
        <f>'RCP Data-Measures Tab'!$D3545&amp;'RCP Data-Measures Tab'!$F3545&amp;'RCP Data-Measures Tab'!$G3545&amp;'RCP Data-Measures Tab'!$H3545&amp;'RCP Data-Measures Tab'!$I3545</f>
        <v>2016CommercialProcess LoadsElevatorsElevators</v>
      </c>
      <c r="AF3545" s="93" t="s">
        <v>246</v>
      </c>
    </row>
    <row r="3546" spans="1:32" ht="16.5" hidden="1" x14ac:dyDescent="0.45">
      <c r="A3546" s="151"/>
      <c r="B3546" s="189"/>
      <c r="C3546" s="83"/>
      <c r="D3546" s="92">
        <v>2016</v>
      </c>
      <c r="E3546" s="91">
        <v>184</v>
      </c>
      <c r="F3546" s="91" t="s">
        <v>242</v>
      </c>
      <c r="G3546" s="91" t="s">
        <v>344</v>
      </c>
      <c r="H3546" s="91" t="s">
        <v>410</v>
      </c>
      <c r="I3546" s="91" t="s">
        <v>411</v>
      </c>
      <c r="J3546" s="90">
        <v>60853</v>
      </c>
      <c r="K3546" s="90">
        <v>129625.05216000001</v>
      </c>
      <c r="L3546" s="90">
        <v>0</v>
      </c>
      <c r="M3546" s="90">
        <v>0</v>
      </c>
      <c r="N3546" s="90">
        <v>0</v>
      </c>
      <c r="O3546" s="90">
        <v>0</v>
      </c>
      <c r="P3546" s="90">
        <v>0</v>
      </c>
      <c r="Q3546" s="90">
        <v>190478.05216000002</v>
      </c>
      <c r="R3546" s="90">
        <v>2.1744069881278541E-2</v>
      </c>
      <c r="S3546" s="86">
        <v>1960</v>
      </c>
      <c r="T3546" s="86">
        <v>0</v>
      </c>
      <c r="U3546" s="89">
        <v>0</v>
      </c>
      <c r="V3546" s="89">
        <v>0</v>
      </c>
      <c r="W3546" s="89">
        <v>1.4106778209749957E-4</v>
      </c>
      <c r="X3546" s="89">
        <f>'RCP Data-Measures Tab'!$Q3546*'RCP Data-Measures Tab'!$W3546/1000</f>
        <v>2.6870316356463038E-2</v>
      </c>
      <c r="Y3546" s="88">
        <v>1.2829004757074799E-4</v>
      </c>
      <c r="Z3546" s="84">
        <f>'RCP Data-Measures Tab'!$Q3546*'RCP Data-Measures Tab'!$Y3546/1000</f>
        <v>2.4436438372789818E-2</v>
      </c>
      <c r="AA3546" s="87" t="str">
        <f>IF('RCP Data-Measures Tab'!$F3546="Utility System Efficiency","Distribution Efficiency",'RCP Data-Measures Tab'!$F3546)</f>
        <v>Commercial</v>
      </c>
      <c r="AB3546" s="86" t="s">
        <v>344</v>
      </c>
      <c r="AC3546" s="85" t="e">
        <v>#VALUE!</v>
      </c>
      <c r="AD3546" s="85">
        <v>1.95</v>
      </c>
      <c r="AE3546" s="84" t="str">
        <f>'RCP Data-Measures Tab'!$D3546&amp;'RCP Data-Measures Tab'!$F3546&amp;'RCP Data-Measures Tab'!$G3546&amp;'RCP Data-Measures Tab'!$H3546&amp;'RCP Data-Measures Tab'!$I3546</f>
        <v>2016CommercialProcess LoadsProcess Loads System ImprovementsInteractive Process Loads System Improvements</v>
      </c>
      <c r="AF3546" s="84" t="s">
        <v>246</v>
      </c>
    </row>
    <row r="3547" spans="1:32" ht="16.5" hidden="1" x14ac:dyDescent="0.45">
      <c r="A3547" s="151"/>
      <c r="B3547" s="189"/>
      <c r="C3547" s="83"/>
      <c r="D3547" s="101">
        <v>2016</v>
      </c>
      <c r="E3547" s="100">
        <v>187</v>
      </c>
      <c r="F3547" s="100" t="s">
        <v>242</v>
      </c>
      <c r="G3547" s="100" t="s">
        <v>344</v>
      </c>
      <c r="H3547" s="100" t="s">
        <v>323</v>
      </c>
      <c r="I3547" s="100" t="s">
        <v>348</v>
      </c>
      <c r="J3547" s="99">
        <v>0</v>
      </c>
      <c r="K3547" s="99">
        <v>115068.25728000001</v>
      </c>
      <c r="L3547" s="99">
        <v>0</v>
      </c>
      <c r="M3547" s="99">
        <v>0</v>
      </c>
      <c r="N3547" s="99">
        <v>0</v>
      </c>
      <c r="O3547" s="99">
        <v>0</v>
      </c>
      <c r="P3547" s="99">
        <v>0</v>
      </c>
      <c r="Q3547" s="99">
        <v>115068.25728000001</v>
      </c>
      <c r="R3547" s="99">
        <v>1.3135645808219179E-2</v>
      </c>
      <c r="S3547" s="95">
        <v>0</v>
      </c>
      <c r="T3547" s="95">
        <v>0</v>
      </c>
      <c r="U3547" s="98">
        <v>0</v>
      </c>
      <c r="V3547" s="98">
        <v>0</v>
      </c>
      <c r="W3547" s="98">
        <v>1.4106778209749957E-4</v>
      </c>
      <c r="X3547" s="98">
        <f>'RCP Data-Measures Tab'!$Q3547*'RCP Data-Measures Tab'!$W3547/1000</f>
        <v>1.6232423844314059E-2</v>
      </c>
      <c r="Y3547" s="97">
        <v>1.2829004757074799E-4</v>
      </c>
      <c r="Z3547" s="93">
        <f>'RCP Data-Measures Tab'!$Q3547*'RCP Data-Measures Tab'!$Y3547/1000</f>
        <v>1.4762112200334271E-2</v>
      </c>
      <c r="AA3547" s="96" t="str">
        <f>IF('RCP Data-Measures Tab'!$F3547="Utility System Efficiency","Distribution Efficiency",'RCP Data-Measures Tab'!$F3547)</f>
        <v>Commercial</v>
      </c>
      <c r="AB3547" s="95" t="s">
        <v>344</v>
      </c>
      <c r="AC3547" s="94" t="e">
        <v>#VALUE!</v>
      </c>
      <c r="AD3547" s="94">
        <v>1.95</v>
      </c>
      <c r="AE3547" s="93" t="str">
        <f>'RCP Data-Measures Tab'!$D3547&amp;'RCP Data-Measures Tab'!$F3547&amp;'RCP Data-Measures Tab'!$G3547&amp;'RCP Data-Measures Tab'!$H3547&amp;'RCP Data-Measures Tab'!$I3547</f>
        <v>2016CommercialProcess LoadsPumps and FansPump System Improvements</v>
      </c>
      <c r="AF3547" s="93" t="s">
        <v>246</v>
      </c>
    </row>
    <row r="3548" spans="1:32" ht="16.5" hidden="1" x14ac:dyDescent="0.45">
      <c r="A3548" s="151"/>
      <c r="B3548" s="189"/>
      <c r="C3548" s="83"/>
      <c r="D3548" s="92">
        <v>2016</v>
      </c>
      <c r="E3548" s="91">
        <v>192</v>
      </c>
      <c r="F3548" s="91" t="s">
        <v>242</v>
      </c>
      <c r="G3548" s="91" t="s">
        <v>349</v>
      </c>
      <c r="H3548" s="91" t="s">
        <v>352</v>
      </c>
      <c r="I3548" s="91" t="s">
        <v>413</v>
      </c>
      <c r="J3548" s="90">
        <v>0</v>
      </c>
      <c r="K3548" s="90">
        <v>0</v>
      </c>
      <c r="L3548" s="90">
        <v>256.2</v>
      </c>
      <c r="M3548" s="90">
        <v>0</v>
      </c>
      <c r="N3548" s="90">
        <v>0</v>
      </c>
      <c r="O3548" s="90">
        <v>0</v>
      </c>
      <c r="P3548" s="90">
        <v>0</v>
      </c>
      <c r="Q3548" s="90">
        <v>256.2</v>
      </c>
      <c r="R3548" s="90">
        <v>2.9246575342465751E-5</v>
      </c>
      <c r="S3548" s="86">
        <v>0</v>
      </c>
      <c r="T3548" s="86">
        <v>0</v>
      </c>
      <c r="U3548" s="89">
        <v>105</v>
      </c>
      <c r="V3548" s="89">
        <v>0</v>
      </c>
      <c r="W3548" s="89">
        <v>1.1589630601048657E-4</v>
      </c>
      <c r="X3548" s="89">
        <f>'RCP Data-Measures Tab'!$Q3548*'RCP Data-Measures Tab'!$W3548/1000</f>
        <v>2.9692633599886658E-5</v>
      </c>
      <c r="Y3548" s="88">
        <v>1.2881769086422074E-4</v>
      </c>
      <c r="Z3548" s="84">
        <f>'RCP Data-Measures Tab'!$Q3548*'RCP Data-Measures Tab'!$Y3548/1000</f>
        <v>3.3003092399413352E-5</v>
      </c>
      <c r="AA3548" s="87" t="str">
        <f>IF('RCP Data-Measures Tab'!$F3548="Utility System Efficiency","Distribution Efficiency",'RCP Data-Measures Tab'!$F3548)</f>
        <v>Commercial</v>
      </c>
      <c r="AB3548" s="86" t="s">
        <v>349</v>
      </c>
      <c r="AC3548" s="85" t="e">
        <v>#VALUE!</v>
      </c>
      <c r="AD3548" s="85">
        <v>6.3276923979440447</v>
      </c>
      <c r="AE3548" s="84" t="str">
        <f>'RCP Data-Measures Tab'!$D3548&amp;'RCP Data-Measures Tab'!$F3548&amp;'RCP Data-Measures Tab'!$G3548&amp;'RCP Data-Measures Tab'!$H3548&amp;'RCP Data-Measures Tab'!$I3548</f>
        <v>2016CommercialRefrigerationPackaged RefrigerationFreezers</v>
      </c>
      <c r="AF3548" s="84" t="s">
        <v>246</v>
      </c>
    </row>
    <row r="3549" spans="1:32" ht="16.5" hidden="1" x14ac:dyDescent="0.45">
      <c r="A3549" s="151"/>
      <c r="B3549" s="189"/>
      <c r="C3549" s="83"/>
      <c r="D3549" s="101">
        <v>2016</v>
      </c>
      <c r="E3549" s="100">
        <v>193</v>
      </c>
      <c r="F3549" s="100" t="s">
        <v>242</v>
      </c>
      <c r="G3549" s="100" t="s">
        <v>349</v>
      </c>
      <c r="H3549" s="100" t="s">
        <v>352</v>
      </c>
      <c r="I3549" s="100" t="s">
        <v>414</v>
      </c>
      <c r="J3549" s="99">
        <v>0</v>
      </c>
      <c r="K3549" s="99">
        <v>0</v>
      </c>
      <c r="L3549" s="99">
        <v>193332.80916376133</v>
      </c>
      <c r="M3549" s="99">
        <v>0</v>
      </c>
      <c r="N3549" s="99">
        <v>0</v>
      </c>
      <c r="O3549" s="99">
        <v>0</v>
      </c>
      <c r="P3549" s="99">
        <v>0</v>
      </c>
      <c r="Q3549" s="99">
        <v>193332.80916376133</v>
      </c>
      <c r="R3549" s="99">
        <v>2.2069955383991018E-2</v>
      </c>
      <c r="S3549" s="95">
        <v>0</v>
      </c>
      <c r="T3549" s="95">
        <v>0</v>
      </c>
      <c r="U3549" s="98">
        <v>44925</v>
      </c>
      <c r="V3549" s="98">
        <v>0</v>
      </c>
      <c r="W3549" s="98">
        <v>1.1589630601048657E-4</v>
      </c>
      <c r="X3549" s="98">
        <f>'RCP Data-Measures Tab'!$Q3549*'RCP Data-Measures Tab'!$W3549/1000</f>
        <v>2.2406558412710283E-2</v>
      </c>
      <c r="Y3549" s="97">
        <v>1.2881769086422074E-4</v>
      </c>
      <c r="Z3549" s="93">
        <f>'RCP Data-Measures Tab'!$Q3549*'RCP Data-Measures Tab'!$Y3549/1000</f>
        <v>2.4904686044768788E-2</v>
      </c>
      <c r="AA3549" s="96" t="str">
        <f>IF('RCP Data-Measures Tab'!$F3549="Utility System Efficiency","Distribution Efficiency",'RCP Data-Measures Tab'!$F3549)</f>
        <v>Commercial</v>
      </c>
      <c r="AB3549" s="95" t="s">
        <v>349</v>
      </c>
      <c r="AC3549" s="94" t="e">
        <v>#VALUE!</v>
      </c>
      <c r="AD3549" s="94">
        <v>6.3276923979440447</v>
      </c>
      <c r="AE3549" s="93" t="str">
        <f>'RCP Data-Measures Tab'!$D3549&amp;'RCP Data-Measures Tab'!$F3549&amp;'RCP Data-Measures Tab'!$G3549&amp;'RCP Data-Measures Tab'!$H3549&amp;'RCP Data-Measures Tab'!$I3549</f>
        <v>2016CommercialRefrigerationPackaged RefrigerationIce Makers</v>
      </c>
      <c r="AF3549" s="93" t="s">
        <v>246</v>
      </c>
    </row>
    <row r="3550" spans="1:32" ht="16.5" hidden="1" x14ac:dyDescent="0.45">
      <c r="A3550" s="151"/>
      <c r="B3550" s="189"/>
      <c r="C3550" s="83"/>
      <c r="D3550" s="92">
        <v>2016</v>
      </c>
      <c r="E3550" s="91">
        <v>194</v>
      </c>
      <c r="F3550" s="91" t="s">
        <v>242</v>
      </c>
      <c r="G3550" s="91" t="s">
        <v>349</v>
      </c>
      <c r="H3550" s="91" t="s">
        <v>352</v>
      </c>
      <c r="I3550" s="91" t="s">
        <v>353</v>
      </c>
      <c r="J3550" s="90">
        <v>0</v>
      </c>
      <c r="K3550" s="90">
        <v>0</v>
      </c>
      <c r="L3550" s="90">
        <v>126945.94893334806</v>
      </c>
      <c r="M3550" s="90">
        <v>0</v>
      </c>
      <c r="N3550" s="90">
        <v>0</v>
      </c>
      <c r="O3550" s="90">
        <v>0</v>
      </c>
      <c r="P3550" s="90">
        <v>0</v>
      </c>
      <c r="Q3550" s="90">
        <v>126945.94893334806</v>
      </c>
      <c r="R3550" s="90">
        <v>1.4491546681889048E-2</v>
      </c>
      <c r="S3550" s="86">
        <v>0</v>
      </c>
      <c r="T3550" s="86">
        <v>0</v>
      </c>
      <c r="U3550" s="89">
        <v>17227.2</v>
      </c>
      <c r="V3550" s="89">
        <v>0</v>
      </c>
      <c r="W3550" s="89">
        <v>1.1589630601048657E-4</v>
      </c>
      <c r="X3550" s="89">
        <f>'RCP Data-Measures Tab'!$Q3550*'RCP Data-Measures Tab'!$W3550/1000</f>
        <v>1.4712566544370908E-2</v>
      </c>
      <c r="Y3550" s="88">
        <v>1.2881769086422074E-4</v>
      </c>
      <c r="Z3550" s="84">
        <f>'RCP Data-Measures Tab'!$Q3550*'RCP Data-Measures Tab'!$Y3550/1000</f>
        <v>1.6352884006161184E-2</v>
      </c>
      <c r="AA3550" s="87" t="str">
        <f>IF('RCP Data-Measures Tab'!$F3550="Utility System Efficiency","Distribution Efficiency",'RCP Data-Measures Tab'!$F3550)</f>
        <v>Commercial</v>
      </c>
      <c r="AB3550" s="86" t="s">
        <v>349</v>
      </c>
      <c r="AC3550" s="85" t="e">
        <v>#VALUE!</v>
      </c>
      <c r="AD3550" s="85">
        <v>6.3276923979440447</v>
      </c>
      <c r="AE3550" s="84" t="str">
        <f>'RCP Data-Measures Tab'!$D3550&amp;'RCP Data-Measures Tab'!$F3550&amp;'RCP Data-Measures Tab'!$G3550&amp;'RCP Data-Measures Tab'!$H3550&amp;'RCP Data-Measures Tab'!$I3550</f>
        <v>2016CommercialRefrigerationPackaged RefrigerationPackaged Refrigeration System Improvements</v>
      </c>
      <c r="AF3550" s="84" t="s">
        <v>246</v>
      </c>
    </row>
    <row r="3551" spans="1:32" ht="16.5" hidden="1" x14ac:dyDescent="0.45">
      <c r="A3551" s="151"/>
      <c r="B3551" s="189"/>
      <c r="C3551" s="83"/>
      <c r="D3551" s="101">
        <v>2016</v>
      </c>
      <c r="E3551" s="100">
        <v>196</v>
      </c>
      <c r="F3551" s="100" t="s">
        <v>242</v>
      </c>
      <c r="G3551" s="100" t="s">
        <v>349</v>
      </c>
      <c r="H3551" s="100" t="s">
        <v>352</v>
      </c>
      <c r="I3551" s="100" t="s">
        <v>416</v>
      </c>
      <c r="J3551" s="99">
        <v>0</v>
      </c>
      <c r="K3551" s="99">
        <v>0</v>
      </c>
      <c r="L3551" s="99">
        <v>1090223.9300011054</v>
      </c>
      <c r="M3551" s="99">
        <v>0</v>
      </c>
      <c r="N3551" s="99">
        <v>0</v>
      </c>
      <c r="O3551" s="99">
        <v>0</v>
      </c>
      <c r="P3551" s="99">
        <v>0</v>
      </c>
      <c r="Q3551" s="99">
        <v>1090223.9300011054</v>
      </c>
      <c r="R3551" s="99">
        <v>0.12445478652980656</v>
      </c>
      <c r="S3551" s="95">
        <v>0</v>
      </c>
      <c r="T3551" s="95">
        <v>0</v>
      </c>
      <c r="U3551" s="98">
        <v>445810</v>
      </c>
      <c r="V3551" s="98">
        <v>0</v>
      </c>
      <c r="W3551" s="98">
        <v>1.1589630601048657E-4</v>
      </c>
      <c r="X3551" s="98">
        <f>'RCP Data-Measures Tab'!$Q3551*'RCP Data-Measures Tab'!$W3551/1000</f>
        <v>0.1263529262113634</v>
      </c>
      <c r="Y3551" s="97">
        <v>1.2881769086422074E-4</v>
      </c>
      <c r="Z3551" s="93">
        <f>'RCP Data-Measures Tab'!$Q3551*'RCP Data-Measures Tab'!$Y3551/1000</f>
        <v>0.14044012918765825</v>
      </c>
      <c r="AA3551" s="96" t="str">
        <f>IF('RCP Data-Measures Tab'!$F3551="Utility System Efficiency","Distribution Efficiency",'RCP Data-Measures Tab'!$F3551)</f>
        <v>Commercial</v>
      </c>
      <c r="AB3551" s="95" t="s">
        <v>349</v>
      </c>
      <c r="AC3551" s="94" t="e">
        <v>#VALUE!</v>
      </c>
      <c r="AD3551" s="94">
        <v>6.3276923979440447</v>
      </c>
      <c r="AE3551" s="93" t="str">
        <f>'RCP Data-Measures Tab'!$D3551&amp;'RCP Data-Measures Tab'!$F3551&amp;'RCP Data-Measures Tab'!$G3551&amp;'RCP Data-Measures Tab'!$H3551&amp;'RCP Data-Measures Tab'!$I3551</f>
        <v>2016CommercialRefrigerationPackaged RefrigerationRefrigerators</v>
      </c>
      <c r="AF3551" s="93" t="s">
        <v>246</v>
      </c>
    </row>
    <row r="3552" spans="1:32" ht="16.5" hidden="1" x14ac:dyDescent="0.45">
      <c r="A3552" s="151"/>
      <c r="B3552" s="189"/>
      <c r="C3552" s="83"/>
      <c r="D3552" s="92">
        <v>2016</v>
      </c>
      <c r="E3552" s="91">
        <v>200</v>
      </c>
      <c r="F3552" s="91" t="s">
        <v>242</v>
      </c>
      <c r="G3552" s="91" t="s">
        <v>349</v>
      </c>
      <c r="H3552" s="91" t="s">
        <v>323</v>
      </c>
      <c r="I3552" s="91" t="s">
        <v>356</v>
      </c>
      <c r="J3552" s="90">
        <v>2142</v>
      </c>
      <c r="K3552" s="90">
        <v>0</v>
      </c>
      <c r="L3552" s="90">
        <v>242463.86794462195</v>
      </c>
      <c r="M3552" s="90">
        <v>160089</v>
      </c>
      <c r="N3552" s="90">
        <v>0</v>
      </c>
      <c r="O3552" s="90">
        <v>0</v>
      </c>
      <c r="P3552" s="90">
        <v>0</v>
      </c>
      <c r="Q3552" s="90">
        <v>404694.86794462195</v>
      </c>
      <c r="R3552" s="90">
        <v>4.619804428591575E-2</v>
      </c>
      <c r="S3552" s="86">
        <v>210</v>
      </c>
      <c r="T3552" s="86">
        <v>0</v>
      </c>
      <c r="U3552" s="89">
        <v>22570</v>
      </c>
      <c r="V3552" s="89">
        <v>43165.18</v>
      </c>
      <c r="W3552" s="89">
        <v>1.1589630601048657E-4</v>
      </c>
      <c r="X3552" s="89">
        <f>'RCP Data-Measures Tab'!$Q3552*'RCP Data-Measures Tab'!$W3552/1000</f>
        <v>4.6902640256183355E-2</v>
      </c>
      <c r="Y3552" s="88">
        <v>1.2881769086422074E-4</v>
      </c>
      <c r="Z3552" s="84">
        <f>'RCP Data-Measures Tab'!$Q3552*'RCP Data-Measures Tab'!$Y3552/1000</f>
        <v>5.2131858393226947E-2</v>
      </c>
      <c r="AA3552" s="87" t="str">
        <f>IF('RCP Data-Measures Tab'!$F3552="Utility System Efficiency","Distribution Efficiency",'RCP Data-Measures Tab'!$F3552)</f>
        <v>Commercial</v>
      </c>
      <c r="AB3552" s="86" t="s">
        <v>349</v>
      </c>
      <c r="AC3552" s="85" t="e">
        <v>#VALUE!</v>
      </c>
      <c r="AD3552" s="85">
        <v>6.3276923979440447</v>
      </c>
      <c r="AE3552" s="84" t="str">
        <f>'RCP Data-Measures Tab'!$D3552&amp;'RCP Data-Measures Tab'!$F3552&amp;'RCP Data-Measures Tab'!$G3552&amp;'RCP Data-Measures Tab'!$H3552&amp;'RCP Data-Measures Tab'!$I3552</f>
        <v>2016CommercialRefrigerationPumps and FansEvaporator Fan System Improvements</v>
      </c>
      <c r="AF3552" s="84" t="s">
        <v>246</v>
      </c>
    </row>
    <row r="3553" spans="1:32" ht="16.5" hidden="1" x14ac:dyDescent="0.45">
      <c r="A3553" s="151"/>
      <c r="B3553" s="189"/>
      <c r="C3553" s="83"/>
      <c r="D3553" s="101">
        <v>2016</v>
      </c>
      <c r="E3553" s="100">
        <v>201</v>
      </c>
      <c r="F3553" s="100" t="s">
        <v>242</v>
      </c>
      <c r="G3553" s="100" t="s">
        <v>349</v>
      </c>
      <c r="H3553" s="100" t="s">
        <v>357</v>
      </c>
      <c r="I3553" s="100" t="s">
        <v>358</v>
      </c>
      <c r="J3553" s="99">
        <v>0</v>
      </c>
      <c r="K3553" s="99">
        <v>0</v>
      </c>
      <c r="L3553" s="99">
        <v>31004.296455424272</v>
      </c>
      <c r="M3553" s="99">
        <v>0</v>
      </c>
      <c r="N3553" s="99">
        <v>0</v>
      </c>
      <c r="O3553" s="99">
        <v>0</v>
      </c>
      <c r="P3553" s="99">
        <v>0</v>
      </c>
      <c r="Q3553" s="99">
        <v>31004.296455424272</v>
      </c>
      <c r="R3553" s="99">
        <v>3.539303248336104E-3</v>
      </c>
      <c r="S3553" s="95">
        <v>0</v>
      </c>
      <c r="T3553" s="95">
        <v>0</v>
      </c>
      <c r="U3553" s="98">
        <v>0</v>
      </c>
      <c r="V3553" s="98">
        <v>0</v>
      </c>
      <c r="W3553" s="98">
        <v>1.1589630601048657E-4</v>
      </c>
      <c r="X3553" s="98">
        <f>'RCP Data-Measures Tab'!$Q3553*'RCP Data-Measures Tab'!$W3553/1000</f>
        <v>3.5932834296376953E-3</v>
      </c>
      <c r="Y3553" s="97">
        <v>1.2881769086422074E-4</v>
      </c>
      <c r="Z3553" s="93">
        <f>'RCP Data-Measures Tab'!$Q3553*'RCP Data-Measures Tab'!$Y3553/1000</f>
        <v>3.9939018762574991E-3</v>
      </c>
      <c r="AA3553" s="96" t="str">
        <f>IF('RCP Data-Measures Tab'!$F3553="Utility System Efficiency","Distribution Efficiency",'RCP Data-Measures Tab'!$F3553)</f>
        <v>Commercial</v>
      </c>
      <c r="AB3553" s="95" t="s">
        <v>349</v>
      </c>
      <c r="AC3553" s="94" t="e">
        <v>#VALUE!</v>
      </c>
      <c r="AD3553" s="94">
        <v>6.3276923979440447</v>
      </c>
      <c r="AE3553" s="93" t="str">
        <f>'RCP Data-Measures Tab'!$D3553&amp;'RCP Data-Measures Tab'!$F3553&amp;'RCP Data-Measures Tab'!$G3553&amp;'RCP Data-Measures Tab'!$H3553&amp;'RCP Data-Measures Tab'!$I3553</f>
        <v>2016CommercialRefrigerationRefrigeration System ControlsDefrost Control Improvements</v>
      </c>
      <c r="AF3553" s="93" t="s">
        <v>246</v>
      </c>
    </row>
    <row r="3554" spans="1:32" ht="16.5" hidden="1" x14ac:dyDescent="0.45">
      <c r="A3554" s="151"/>
      <c r="B3554" s="189"/>
      <c r="C3554" s="83"/>
      <c r="D3554" s="92">
        <v>2016</v>
      </c>
      <c r="E3554" s="91">
        <v>203</v>
      </c>
      <c r="F3554" s="91" t="s">
        <v>242</v>
      </c>
      <c r="G3554" s="91" t="s">
        <v>349</v>
      </c>
      <c r="H3554" s="91" t="s">
        <v>357</v>
      </c>
      <c r="I3554" s="91" t="s">
        <v>359</v>
      </c>
      <c r="J3554" s="90">
        <v>46560.5</v>
      </c>
      <c r="K3554" s="90">
        <v>0</v>
      </c>
      <c r="L3554" s="90">
        <v>985177.60444044904</v>
      </c>
      <c r="M3554" s="90">
        <v>10578</v>
      </c>
      <c r="N3554" s="90">
        <v>0</v>
      </c>
      <c r="O3554" s="90">
        <v>0</v>
      </c>
      <c r="P3554" s="90">
        <v>0</v>
      </c>
      <c r="Q3554" s="90">
        <v>1042316.104440449</v>
      </c>
      <c r="R3554" s="90">
        <v>0.11898585667128414</v>
      </c>
      <c r="S3554" s="86">
        <v>7420</v>
      </c>
      <c r="T3554" s="86">
        <v>0</v>
      </c>
      <c r="U3554" s="89">
        <v>140208.34</v>
      </c>
      <c r="V3554" s="89">
        <v>2855.98</v>
      </c>
      <c r="W3554" s="89">
        <v>1.1589630601048657E-4</v>
      </c>
      <c r="X3554" s="89">
        <f>'RCP Data-Measures Tab'!$Q3554*'RCP Data-Measures Tab'!$W3554/1000</f>
        <v>0.12080058619988855</v>
      </c>
      <c r="Y3554" s="88">
        <v>1.2881769086422074E-4</v>
      </c>
      <c r="Z3554" s="84">
        <f>'RCP Data-Measures Tab'!$Q3554*'RCP Data-Measures Tab'!$Y3554/1000</f>
        <v>0.13426875372460859</v>
      </c>
      <c r="AA3554" s="87" t="str">
        <f>IF('RCP Data-Measures Tab'!$F3554="Utility System Efficiency","Distribution Efficiency",'RCP Data-Measures Tab'!$F3554)</f>
        <v>Commercial</v>
      </c>
      <c r="AB3554" s="86" t="s">
        <v>349</v>
      </c>
      <c r="AC3554" s="85" t="e">
        <v>#VALUE!</v>
      </c>
      <c r="AD3554" s="85">
        <v>6.3276923979440447</v>
      </c>
      <c r="AE3554" s="84" t="str">
        <f>'RCP Data-Measures Tab'!$D3554&amp;'RCP Data-Measures Tab'!$F3554&amp;'RCP Data-Measures Tab'!$G3554&amp;'RCP Data-Measures Tab'!$H3554&amp;'RCP Data-Measures Tab'!$I3554</f>
        <v>2016CommercialRefrigerationRefrigeration System ControlsRefrigeration Control Improvements (non-VFD)</v>
      </c>
      <c r="AF3554" s="84" t="s">
        <v>246</v>
      </c>
    </row>
    <row r="3555" spans="1:32" ht="16.5" hidden="1" x14ac:dyDescent="0.45">
      <c r="A3555" s="151"/>
      <c r="B3555" s="189"/>
      <c r="C3555" s="83"/>
      <c r="D3555" s="101">
        <v>2016</v>
      </c>
      <c r="E3555" s="100">
        <v>204</v>
      </c>
      <c r="F3555" s="100" t="s">
        <v>242</v>
      </c>
      <c r="G3555" s="100" t="s">
        <v>349</v>
      </c>
      <c r="H3555" s="100" t="s">
        <v>357</v>
      </c>
      <c r="I3555" s="100" t="s">
        <v>360</v>
      </c>
      <c r="J3555" s="99">
        <v>0</v>
      </c>
      <c r="K3555" s="99">
        <v>0</v>
      </c>
      <c r="L3555" s="99">
        <v>720098.09764673375</v>
      </c>
      <c r="M3555" s="99">
        <v>0</v>
      </c>
      <c r="N3555" s="99">
        <v>0</v>
      </c>
      <c r="O3555" s="99">
        <v>0</v>
      </c>
      <c r="P3555" s="99">
        <v>0</v>
      </c>
      <c r="Q3555" s="99">
        <v>720098.09764673375</v>
      </c>
      <c r="R3555" s="99">
        <v>8.2202979183417096E-2</v>
      </c>
      <c r="S3555" s="95">
        <v>0</v>
      </c>
      <c r="T3555" s="95">
        <v>0</v>
      </c>
      <c r="U3555" s="98">
        <v>87328.85</v>
      </c>
      <c r="V3555" s="98">
        <v>0</v>
      </c>
      <c r="W3555" s="98">
        <v>1.1589630601048657E-4</v>
      </c>
      <c r="X3555" s="98">
        <f>'RCP Data-Measures Tab'!$Q3555*'RCP Data-Measures Tab'!$W3555/1000</f>
        <v>8.3456709482435082E-2</v>
      </c>
      <c r="Y3555" s="97">
        <v>1.2881769086422074E-4</v>
      </c>
      <c r="Z3555" s="93">
        <f>'RCP Data-Measures Tab'!$Q3555*'RCP Data-Measures Tab'!$Y3555/1000</f>
        <v>9.276137413457039E-2</v>
      </c>
      <c r="AA3555" s="96" t="str">
        <f>IF('RCP Data-Measures Tab'!$F3555="Utility System Efficiency","Distribution Efficiency",'RCP Data-Measures Tab'!$F3555)</f>
        <v>Commercial</v>
      </c>
      <c r="AB3555" s="95" t="s">
        <v>349</v>
      </c>
      <c r="AC3555" s="94" t="e">
        <v>#VALUE!</v>
      </c>
      <c r="AD3555" s="94">
        <v>6.3276923979440447</v>
      </c>
      <c r="AE3555" s="93" t="str">
        <f>'RCP Data-Measures Tab'!$D3555&amp;'RCP Data-Measures Tab'!$F3555&amp;'RCP Data-Measures Tab'!$G3555&amp;'RCP Data-Measures Tab'!$H3555&amp;'RCP Data-Measures Tab'!$I3555</f>
        <v>2016CommercialRefrigerationRefrigeration System ControlsRefrigeration Control Improvements (VFD)</v>
      </c>
      <c r="AF3555" s="93" t="s">
        <v>246</v>
      </c>
    </row>
    <row r="3556" spans="1:32" ht="16.5" hidden="1" x14ac:dyDescent="0.45">
      <c r="A3556" s="151"/>
      <c r="B3556" s="189"/>
      <c r="C3556" s="83"/>
      <c r="D3556" s="92">
        <v>2016</v>
      </c>
      <c r="E3556" s="91">
        <v>207</v>
      </c>
      <c r="F3556" s="91" t="s">
        <v>242</v>
      </c>
      <c r="G3556" s="91" t="s">
        <v>349</v>
      </c>
      <c r="H3556" s="91" t="s">
        <v>361</v>
      </c>
      <c r="I3556" s="91" t="s">
        <v>420</v>
      </c>
      <c r="J3556" s="90">
        <v>369905.3</v>
      </c>
      <c r="K3556" s="90">
        <v>20796</v>
      </c>
      <c r="L3556" s="90">
        <v>6377252.9451204529</v>
      </c>
      <c r="M3556" s="90">
        <v>219068</v>
      </c>
      <c r="N3556" s="90">
        <v>0</v>
      </c>
      <c r="O3556" s="90">
        <v>0</v>
      </c>
      <c r="P3556" s="90">
        <v>0</v>
      </c>
      <c r="Q3556" s="90">
        <v>6987022.2451204527</v>
      </c>
      <c r="R3556" s="90">
        <v>0.79760527912333934</v>
      </c>
      <c r="S3556" s="86">
        <v>69285</v>
      </c>
      <c r="T3556" s="86">
        <v>0</v>
      </c>
      <c r="U3556" s="89">
        <v>972735.48</v>
      </c>
      <c r="V3556" s="89">
        <v>59225.48</v>
      </c>
      <c r="W3556" s="89">
        <v>1.1589630601048657E-4</v>
      </c>
      <c r="X3556" s="89">
        <f>'RCP Data-Measures Tab'!$Q3556*'RCP Data-Measures Tab'!$W3556/1000</f>
        <v>0.80977006822255693</v>
      </c>
      <c r="Y3556" s="88">
        <v>1.2881769086422074E-4</v>
      </c>
      <c r="Z3556" s="84">
        <f>'RCP Data-Measures Tab'!$Q3556*'RCP Data-Measures Tab'!$Y3556/1000</f>
        <v>0.90005207163335998</v>
      </c>
      <c r="AA3556" s="87" t="str">
        <f>IF('RCP Data-Measures Tab'!$F3556="Utility System Efficiency","Distribution Efficiency",'RCP Data-Measures Tab'!$F3556)</f>
        <v>Commercial</v>
      </c>
      <c r="AB3556" s="86" t="s">
        <v>349</v>
      </c>
      <c r="AC3556" s="85" t="e">
        <v>#VALUE!</v>
      </c>
      <c r="AD3556" s="85">
        <v>6.3276923979440447</v>
      </c>
      <c r="AE3556" s="84" t="str">
        <f>'RCP Data-Measures Tab'!$D3556&amp;'RCP Data-Measures Tab'!$F3556&amp;'RCP Data-Measures Tab'!$G3556&amp;'RCP Data-Measures Tab'!$H3556&amp;'RCP Data-Measures Tab'!$I3556</f>
        <v>2016CommercialRefrigerationRefrigeration System ImprovementsCase Lighting</v>
      </c>
      <c r="AF3556" s="84" t="s">
        <v>246</v>
      </c>
    </row>
    <row r="3557" spans="1:32" ht="16.5" hidden="1" x14ac:dyDescent="0.45">
      <c r="A3557" s="151"/>
      <c r="B3557" s="189"/>
      <c r="C3557" s="83"/>
      <c r="D3557" s="101">
        <v>2016</v>
      </c>
      <c r="E3557" s="100">
        <v>209</v>
      </c>
      <c r="F3557" s="100" t="s">
        <v>242</v>
      </c>
      <c r="G3557" s="100" t="s">
        <v>349</v>
      </c>
      <c r="H3557" s="100" t="s">
        <v>361</v>
      </c>
      <c r="I3557" s="100" t="s">
        <v>422</v>
      </c>
      <c r="J3557" s="99">
        <v>0</v>
      </c>
      <c r="K3557" s="99">
        <v>0</v>
      </c>
      <c r="L3557" s="99">
        <v>374227.60383386584</v>
      </c>
      <c r="M3557" s="99">
        <v>0</v>
      </c>
      <c r="N3557" s="99">
        <v>0</v>
      </c>
      <c r="O3557" s="99">
        <v>0</v>
      </c>
      <c r="P3557" s="99">
        <v>0</v>
      </c>
      <c r="Q3557" s="99">
        <v>374227.60383386584</v>
      </c>
      <c r="R3557" s="99">
        <v>4.2720046099756374E-2</v>
      </c>
      <c r="S3557" s="95">
        <v>0</v>
      </c>
      <c r="T3557" s="95">
        <v>0</v>
      </c>
      <c r="U3557" s="98">
        <v>34051</v>
      </c>
      <c r="V3557" s="98">
        <v>0</v>
      </c>
      <c r="W3557" s="98">
        <v>1.1589630601048657E-4</v>
      </c>
      <c r="X3557" s="98">
        <f>'RCP Data-Measures Tab'!$Q3557*'RCP Data-Measures Tab'!$W3557/1000</f>
        <v>4.3371596891500851E-2</v>
      </c>
      <c r="Y3557" s="97">
        <v>1.2881769086422074E-4</v>
      </c>
      <c r="Z3557" s="93">
        <f>'RCP Data-Measures Tab'!$Q3557*'RCP Data-Measures Tab'!$Y3557/1000</f>
        <v>4.8207135783528997E-2</v>
      </c>
      <c r="AA3557" s="96" t="str">
        <f>IF('RCP Data-Measures Tab'!$F3557="Utility System Efficiency","Distribution Efficiency",'RCP Data-Measures Tab'!$F3557)</f>
        <v>Commercial</v>
      </c>
      <c r="AB3557" s="95" t="s">
        <v>349</v>
      </c>
      <c r="AC3557" s="94" t="e">
        <v>#VALUE!</v>
      </c>
      <c r="AD3557" s="94">
        <v>6.3276923979440447</v>
      </c>
      <c r="AE3557" s="93" t="str">
        <f>'RCP Data-Measures Tab'!$D3557&amp;'RCP Data-Measures Tab'!$F3557&amp;'RCP Data-Measures Tab'!$G3557&amp;'RCP Data-Measures Tab'!$H3557&amp;'RCP Data-Measures Tab'!$I3557</f>
        <v>2016CommercialRefrigerationRefrigeration System ImprovementsCases</v>
      </c>
      <c r="AF3557" s="93" t="s">
        <v>246</v>
      </c>
    </row>
    <row r="3558" spans="1:32" ht="16.5" hidden="1" x14ac:dyDescent="0.45">
      <c r="A3558" s="151"/>
      <c r="B3558" s="189"/>
      <c r="C3558" s="83"/>
      <c r="D3558" s="92">
        <v>2016</v>
      </c>
      <c r="E3558" s="91">
        <v>211</v>
      </c>
      <c r="F3558" s="91" t="s">
        <v>242</v>
      </c>
      <c r="G3558" s="91" t="s">
        <v>349</v>
      </c>
      <c r="H3558" s="91" t="s">
        <v>361</v>
      </c>
      <c r="I3558" s="91" t="s">
        <v>285</v>
      </c>
      <c r="J3558" s="90">
        <v>239026.79</v>
      </c>
      <c r="K3558" s="90">
        <v>0</v>
      </c>
      <c r="L3558" s="90">
        <v>0</v>
      </c>
      <c r="M3558" s="90">
        <v>0</v>
      </c>
      <c r="N3558" s="90">
        <v>0</v>
      </c>
      <c r="O3558" s="90">
        <v>0</v>
      </c>
      <c r="P3558" s="90">
        <v>0</v>
      </c>
      <c r="Q3558" s="90">
        <v>239026.79</v>
      </c>
      <c r="R3558" s="90">
        <v>2.7286163242009134E-2</v>
      </c>
      <c r="S3558" s="86">
        <v>0</v>
      </c>
      <c r="T3558" s="86">
        <v>0</v>
      </c>
      <c r="U3558" s="89">
        <v>0</v>
      </c>
      <c r="V3558" s="89">
        <v>0</v>
      </c>
      <c r="W3558" s="89">
        <v>1.1589630601048657E-4</v>
      </c>
      <c r="X3558" s="89">
        <f>'RCP Data-Measures Tab'!$Q3558*'RCP Data-Measures Tab'!$W3558/1000</f>
        <v>2.7702321998544308E-2</v>
      </c>
      <c r="Y3558" s="88">
        <v>1.2881769086422074E-4</v>
      </c>
      <c r="Z3558" s="84">
        <f>'RCP Data-Measures Tab'!$Q3558*'RCP Data-Measures Tab'!$Y3558/1000</f>
        <v>3.0790879142487012E-2</v>
      </c>
      <c r="AA3558" s="87" t="str">
        <f>IF('RCP Data-Measures Tab'!$F3558="Utility System Efficiency","Distribution Efficiency",'RCP Data-Measures Tab'!$F3558)</f>
        <v>Commercial</v>
      </c>
      <c r="AB3558" s="86" t="s">
        <v>349</v>
      </c>
      <c r="AC3558" s="85" t="e">
        <v>#VALUE!</v>
      </c>
      <c r="AD3558" s="85">
        <v>6.3276923979440447</v>
      </c>
      <c r="AE3558" s="84" t="str">
        <f>'RCP Data-Measures Tab'!$D3558&amp;'RCP Data-Measures Tab'!$F3558&amp;'RCP Data-Measures Tab'!$G3558&amp;'RCP Data-Measures Tab'!$H3558&amp;'RCP Data-Measures Tab'!$I3558</f>
        <v>2016CommercialRefrigerationRefrigeration System ImprovementsCompressors</v>
      </c>
      <c r="AF3558" s="84" t="s">
        <v>246</v>
      </c>
    </row>
    <row r="3559" spans="1:32" ht="16.5" hidden="1" x14ac:dyDescent="0.45">
      <c r="A3559" s="151"/>
      <c r="B3559" s="189"/>
      <c r="C3559" s="83"/>
      <c r="D3559" s="101">
        <v>2016</v>
      </c>
      <c r="E3559" s="100">
        <v>212</v>
      </c>
      <c r="F3559" s="100" t="s">
        <v>242</v>
      </c>
      <c r="G3559" s="100" t="s">
        <v>349</v>
      </c>
      <c r="H3559" s="100" t="s">
        <v>361</v>
      </c>
      <c r="I3559" s="100" t="s">
        <v>423</v>
      </c>
      <c r="J3559" s="99">
        <v>0</v>
      </c>
      <c r="K3559" s="99">
        <v>0</v>
      </c>
      <c r="L3559" s="99">
        <v>130053.22</v>
      </c>
      <c r="M3559" s="99">
        <v>0</v>
      </c>
      <c r="N3559" s="99">
        <v>0</v>
      </c>
      <c r="O3559" s="99">
        <v>0</v>
      </c>
      <c r="P3559" s="99">
        <v>0</v>
      </c>
      <c r="Q3559" s="99">
        <v>130053.22</v>
      </c>
      <c r="R3559" s="99">
        <v>1.4846257990867581E-2</v>
      </c>
      <c r="S3559" s="95">
        <v>0</v>
      </c>
      <c r="T3559" s="95">
        <v>0</v>
      </c>
      <c r="U3559" s="98">
        <v>10920</v>
      </c>
      <c r="V3559" s="98">
        <v>0</v>
      </c>
      <c r="W3559" s="98">
        <v>1.1589630601048657E-4</v>
      </c>
      <c r="X3559" s="98">
        <f>'RCP Data-Measures Tab'!$Q3559*'RCP Data-Measures Tab'!$W3559/1000</f>
        <v>1.5072687782769132E-2</v>
      </c>
      <c r="Y3559" s="97">
        <v>1.2881769086422074E-4</v>
      </c>
      <c r="Z3559" s="93">
        <f>'RCP Data-Measures Tab'!$Q3559*'RCP Data-Measures Tab'!$Y3559/1000</f>
        <v>1.6753155489856487E-2</v>
      </c>
      <c r="AA3559" s="96" t="str">
        <f>IF('RCP Data-Measures Tab'!$F3559="Utility System Efficiency","Distribution Efficiency",'RCP Data-Measures Tab'!$F3559)</f>
        <v>Commercial</v>
      </c>
      <c r="AB3559" s="95" t="s">
        <v>349</v>
      </c>
      <c r="AC3559" s="94" t="e">
        <v>#VALUE!</v>
      </c>
      <c r="AD3559" s="94">
        <v>6.3276923979440447</v>
      </c>
      <c r="AE3559" s="93" t="str">
        <f>'RCP Data-Measures Tab'!$D3559&amp;'RCP Data-Measures Tab'!$F3559&amp;'RCP Data-Measures Tab'!$G3559&amp;'RCP Data-Measures Tab'!$H3559&amp;'RCP Data-Measures Tab'!$I3559</f>
        <v>2016CommercialRefrigerationRefrigeration System ImprovementsCondensors</v>
      </c>
      <c r="AF3559" s="93" t="s">
        <v>246</v>
      </c>
    </row>
    <row r="3560" spans="1:32" ht="16.5" hidden="1" x14ac:dyDescent="0.45">
      <c r="A3560" s="151"/>
      <c r="B3560" s="189"/>
      <c r="C3560" s="83"/>
      <c r="D3560" s="92">
        <v>2016</v>
      </c>
      <c r="E3560" s="91">
        <v>213</v>
      </c>
      <c r="F3560" s="91" t="s">
        <v>242</v>
      </c>
      <c r="G3560" s="91" t="s">
        <v>349</v>
      </c>
      <c r="H3560" s="91" t="s">
        <v>361</v>
      </c>
      <c r="I3560" s="91" t="s">
        <v>424</v>
      </c>
      <c r="J3560" s="90">
        <v>0</v>
      </c>
      <c r="K3560" s="90">
        <v>0</v>
      </c>
      <c r="L3560" s="90">
        <v>5442459.5950372741</v>
      </c>
      <c r="M3560" s="90">
        <v>0</v>
      </c>
      <c r="N3560" s="90">
        <v>0</v>
      </c>
      <c r="O3560" s="90">
        <v>0</v>
      </c>
      <c r="P3560" s="90">
        <v>0</v>
      </c>
      <c r="Q3560" s="90">
        <v>5442459.5950372741</v>
      </c>
      <c r="R3560" s="90">
        <v>0.62128534189923224</v>
      </c>
      <c r="S3560" s="86">
        <v>0</v>
      </c>
      <c r="T3560" s="86">
        <v>0</v>
      </c>
      <c r="U3560" s="89">
        <v>1223300.8984999999</v>
      </c>
      <c r="V3560" s="89">
        <v>0</v>
      </c>
      <c r="W3560" s="89">
        <v>1.1589630601048657E-4</v>
      </c>
      <c r="X3560" s="89">
        <f>'RCP Data-Measures Tab'!$Q3560*'RCP Data-Measures Tab'!$W3560/1000</f>
        <v>0.63076096267614867</v>
      </c>
      <c r="Y3560" s="88">
        <v>1.2881769086422074E-4</v>
      </c>
      <c r="Z3560" s="84">
        <f>'RCP Data-Measures Tab'!$Q3560*'RCP Data-Measures Tab'!$Y3560/1000</f>
        <v>0.70108507765452366</v>
      </c>
      <c r="AA3560" s="87" t="str">
        <f>IF('RCP Data-Measures Tab'!$F3560="Utility System Efficiency","Distribution Efficiency",'RCP Data-Measures Tab'!$F3560)</f>
        <v>Commercial</v>
      </c>
      <c r="AB3560" s="86" t="s">
        <v>349</v>
      </c>
      <c r="AC3560" s="85" t="e">
        <v>#VALUE!</v>
      </c>
      <c r="AD3560" s="85">
        <v>6.3276923979440447</v>
      </c>
      <c r="AE3560" s="84" t="str">
        <f>'RCP Data-Measures Tab'!$D3560&amp;'RCP Data-Measures Tab'!$F3560&amp;'RCP Data-Measures Tab'!$G3560&amp;'RCP Data-Measures Tab'!$H3560&amp;'RCP Data-Measures Tab'!$I3560</f>
        <v>2016CommercialRefrigerationRefrigeration System ImprovementsDoors</v>
      </c>
      <c r="AF3560" s="84" t="s">
        <v>246</v>
      </c>
    </row>
    <row r="3561" spans="1:32" ht="16.5" hidden="1" x14ac:dyDescent="0.45">
      <c r="A3561" s="151"/>
      <c r="B3561" s="189"/>
      <c r="C3561" s="83"/>
      <c r="D3561" s="101">
        <v>2016</v>
      </c>
      <c r="E3561" s="100">
        <v>214</v>
      </c>
      <c r="F3561" s="100" t="s">
        <v>242</v>
      </c>
      <c r="G3561" s="100" t="s">
        <v>349</v>
      </c>
      <c r="H3561" s="100" t="s">
        <v>361</v>
      </c>
      <c r="I3561" s="100" t="s">
        <v>307</v>
      </c>
      <c r="J3561" s="99">
        <v>1130</v>
      </c>
      <c r="K3561" s="99">
        <v>752</v>
      </c>
      <c r="L3561" s="99">
        <v>15261.009667024704</v>
      </c>
      <c r="M3561" s="99">
        <v>0</v>
      </c>
      <c r="N3561" s="99">
        <v>0</v>
      </c>
      <c r="O3561" s="99">
        <v>0</v>
      </c>
      <c r="P3561" s="99">
        <v>0</v>
      </c>
      <c r="Q3561" s="99">
        <v>17143.009667024704</v>
      </c>
      <c r="R3561" s="99">
        <v>1.9569645738612674E-3</v>
      </c>
      <c r="S3561" s="95">
        <v>170</v>
      </c>
      <c r="T3561" s="95">
        <v>0</v>
      </c>
      <c r="U3561" s="98">
        <v>0</v>
      </c>
      <c r="V3561" s="98">
        <v>0</v>
      </c>
      <c r="W3561" s="98">
        <v>1.1589630601048657E-4</v>
      </c>
      <c r="X3561" s="98">
        <f>'RCP Data-Measures Tab'!$Q3561*'RCP Data-Measures Tab'!$W3561/1000</f>
        <v>1.9868114943102245E-3</v>
      </c>
      <c r="Y3561" s="97">
        <v>1.2881769086422074E-4</v>
      </c>
      <c r="Z3561" s="93">
        <f>'RCP Data-Measures Tab'!$Q3561*'RCP Data-Measures Tab'!$Y3561/1000</f>
        <v>2.2083229197691358E-3</v>
      </c>
      <c r="AA3561" s="96" t="str">
        <f>IF('RCP Data-Measures Tab'!$F3561="Utility System Efficiency","Distribution Efficiency",'RCP Data-Measures Tab'!$F3561)</f>
        <v>Commercial</v>
      </c>
      <c r="AB3561" s="95" t="s">
        <v>349</v>
      </c>
      <c r="AC3561" s="94" t="e">
        <v>#VALUE!</v>
      </c>
      <c r="AD3561" s="94">
        <v>6.3276923979440447</v>
      </c>
      <c r="AE3561" s="93" t="str">
        <f>'RCP Data-Measures Tab'!$D3561&amp;'RCP Data-Measures Tab'!$F3561&amp;'RCP Data-Measures Tab'!$G3561&amp;'RCP Data-Measures Tab'!$H3561&amp;'RCP Data-Measures Tab'!$I3561</f>
        <v>2016CommercialRefrigerationRefrigeration System ImprovementsGasket Replacement</v>
      </c>
      <c r="AF3561" s="93" t="s">
        <v>246</v>
      </c>
    </row>
    <row r="3562" spans="1:32" ht="16.5" hidden="1" x14ac:dyDescent="0.45">
      <c r="A3562" s="151"/>
      <c r="B3562" s="189"/>
      <c r="C3562" s="83"/>
      <c r="D3562" s="92">
        <v>2016</v>
      </c>
      <c r="E3562" s="91">
        <v>216</v>
      </c>
      <c r="F3562" s="91" t="s">
        <v>242</v>
      </c>
      <c r="G3562" s="91" t="s">
        <v>349</v>
      </c>
      <c r="H3562" s="91" t="s">
        <v>361</v>
      </c>
      <c r="I3562" s="91" t="s">
        <v>364</v>
      </c>
      <c r="J3562" s="90">
        <v>5913462.9400000013</v>
      </c>
      <c r="K3562" s="90">
        <v>2332931.8160000006</v>
      </c>
      <c r="L3562" s="90">
        <v>4603457.6476906547</v>
      </c>
      <c r="M3562" s="90">
        <v>0</v>
      </c>
      <c r="N3562" s="90">
        <v>0</v>
      </c>
      <c r="O3562" s="90">
        <v>0</v>
      </c>
      <c r="P3562" s="90">
        <v>0</v>
      </c>
      <c r="Q3562" s="90">
        <v>12849852.403690657</v>
      </c>
      <c r="R3562" s="90">
        <v>1.466878128275189</v>
      </c>
      <c r="S3562" s="86">
        <v>0</v>
      </c>
      <c r="T3562" s="86">
        <v>0</v>
      </c>
      <c r="U3562" s="89">
        <v>120</v>
      </c>
      <c r="V3562" s="89">
        <v>0</v>
      </c>
      <c r="W3562" s="89">
        <v>1.1589630601048657E-4</v>
      </c>
      <c r="X3562" s="89">
        <f>'RCP Data-Measures Tab'!$Q3562*'RCP Data-Measures Tab'!$W3562/1000</f>
        <v>1.4892504263677189</v>
      </c>
      <c r="Y3562" s="88">
        <v>1.2881769086422074E-4</v>
      </c>
      <c r="Z3562" s="84">
        <f>'RCP Data-Measures Tab'!$Q3562*'RCP Data-Measures Tab'!$Y3562/1000</f>
        <v>1.6552883145894868</v>
      </c>
      <c r="AA3562" s="87" t="str">
        <f>IF('RCP Data-Measures Tab'!$F3562="Utility System Efficiency","Distribution Efficiency",'RCP Data-Measures Tab'!$F3562)</f>
        <v>Commercial</v>
      </c>
      <c r="AB3562" s="86" t="s">
        <v>349</v>
      </c>
      <c r="AC3562" s="85" t="e">
        <v>#VALUE!</v>
      </c>
      <c r="AD3562" s="85">
        <v>6.3276923979440447</v>
      </c>
      <c r="AE3562" s="84" t="str">
        <f>'RCP Data-Measures Tab'!$D3562&amp;'RCP Data-Measures Tab'!$F3562&amp;'RCP Data-Measures Tab'!$G3562&amp;'RCP Data-Measures Tab'!$H3562&amp;'RCP Data-Measures Tab'!$I3562</f>
        <v>2016CommercialRefrigerationRefrigeration System ImprovementsInteractive Refrigeration System Improvements</v>
      </c>
      <c r="AF3562" s="84" t="s">
        <v>246</v>
      </c>
    </row>
    <row r="3563" spans="1:32" ht="16.5" hidden="1" x14ac:dyDescent="0.45">
      <c r="A3563" s="151"/>
      <c r="B3563" s="189"/>
      <c r="C3563" s="83"/>
      <c r="D3563" s="101">
        <v>2016</v>
      </c>
      <c r="E3563" s="100">
        <v>217</v>
      </c>
      <c r="F3563" s="100" t="s">
        <v>242</v>
      </c>
      <c r="G3563" s="100" t="s">
        <v>349</v>
      </c>
      <c r="H3563" s="100" t="s">
        <v>361</v>
      </c>
      <c r="I3563" s="100" t="s">
        <v>257</v>
      </c>
      <c r="J3563" s="99">
        <v>2718442.27</v>
      </c>
      <c r="K3563" s="99">
        <v>0</v>
      </c>
      <c r="L3563" s="99">
        <v>720663.40378088085</v>
      </c>
      <c r="M3563" s="99">
        <v>0</v>
      </c>
      <c r="N3563" s="99">
        <v>0</v>
      </c>
      <c r="O3563" s="99">
        <v>0</v>
      </c>
      <c r="P3563" s="99">
        <v>0</v>
      </c>
      <c r="Q3563" s="99">
        <v>3439105.6737808809</v>
      </c>
      <c r="R3563" s="99">
        <v>0.3925919718927946</v>
      </c>
      <c r="S3563" s="95">
        <v>0</v>
      </c>
      <c r="T3563" s="95">
        <v>0</v>
      </c>
      <c r="U3563" s="98">
        <v>18296.2</v>
      </c>
      <c r="V3563" s="98">
        <v>0</v>
      </c>
      <c r="W3563" s="98">
        <v>1.1589630601048657E-4</v>
      </c>
      <c r="X3563" s="98">
        <f>'RCP Data-Measures Tab'!$Q3563*'RCP Data-Measures Tab'!$W3563/1000</f>
        <v>0.39857964357090958</v>
      </c>
      <c r="Y3563" s="97">
        <v>1.2881769086422074E-4</v>
      </c>
      <c r="Z3563" s="93">
        <f>'RCP Data-Measures Tab'!$Q3563*'RCP Data-Measures Tab'!$Y3563/1000</f>
        <v>0.44301765153449307</v>
      </c>
      <c r="AA3563" s="96" t="str">
        <f>IF('RCP Data-Measures Tab'!$F3563="Utility System Efficiency","Distribution Efficiency",'RCP Data-Measures Tab'!$F3563)</f>
        <v>Commercial</v>
      </c>
      <c r="AB3563" s="95" t="s">
        <v>349</v>
      </c>
      <c r="AC3563" s="94" t="e">
        <v>#VALUE!</v>
      </c>
      <c r="AD3563" s="94">
        <v>6.3276923979440447</v>
      </c>
      <c r="AE3563" s="93" t="str">
        <f>'RCP Data-Measures Tab'!$D3563&amp;'RCP Data-Measures Tab'!$F3563&amp;'RCP Data-Measures Tab'!$G3563&amp;'RCP Data-Measures Tab'!$H3563&amp;'RCP Data-Measures Tab'!$I3563</f>
        <v>2016CommercialRefrigerationRefrigeration System ImprovementsLamps/Ballasts</v>
      </c>
      <c r="AF3563" s="93" t="s">
        <v>246</v>
      </c>
    </row>
    <row r="3564" spans="1:32" ht="16.5" hidden="1" x14ac:dyDescent="0.45">
      <c r="A3564" s="151"/>
      <c r="B3564" s="189"/>
      <c r="C3564" s="83"/>
      <c r="D3564" s="92">
        <v>2016</v>
      </c>
      <c r="E3564" s="91">
        <v>219</v>
      </c>
      <c r="F3564" s="91" t="s">
        <v>242</v>
      </c>
      <c r="G3564" s="91" t="s">
        <v>349</v>
      </c>
      <c r="H3564" s="91" t="s">
        <v>361</v>
      </c>
      <c r="I3564" s="91" t="s">
        <v>334</v>
      </c>
      <c r="J3564" s="90">
        <v>118308</v>
      </c>
      <c r="K3564" s="90">
        <v>0</v>
      </c>
      <c r="L3564" s="90">
        <v>352414.42230934475</v>
      </c>
      <c r="M3564" s="90">
        <v>0</v>
      </c>
      <c r="N3564" s="90">
        <v>0</v>
      </c>
      <c r="O3564" s="90">
        <v>0</v>
      </c>
      <c r="P3564" s="90">
        <v>0</v>
      </c>
      <c r="Q3564" s="90">
        <v>470722.42230934475</v>
      </c>
      <c r="R3564" s="90">
        <v>5.3735436336683193E-2</v>
      </c>
      <c r="S3564" s="86">
        <v>6720</v>
      </c>
      <c r="T3564" s="86">
        <v>0</v>
      </c>
      <c r="U3564" s="89">
        <v>21750</v>
      </c>
      <c r="V3564" s="89">
        <v>0</v>
      </c>
      <c r="W3564" s="89">
        <v>1.1589630601048657E-4</v>
      </c>
      <c r="X3564" s="89">
        <f>'RCP Data-Measures Tab'!$Q3564*'RCP Data-Measures Tab'!$W3564/1000</f>
        <v>5.4554989901961309E-2</v>
      </c>
      <c r="Y3564" s="88">
        <v>1.2881769086422074E-4</v>
      </c>
      <c r="Z3564" s="84">
        <f>'RCP Data-Measures Tab'!$Q3564*'RCP Data-Measures Tab'!$Y3564/1000</f>
        <v>6.063737547990234E-2</v>
      </c>
      <c r="AA3564" s="87" t="str">
        <f>IF('RCP Data-Measures Tab'!$F3564="Utility System Efficiency","Distribution Efficiency",'RCP Data-Measures Tab'!$F3564)</f>
        <v>Commercial</v>
      </c>
      <c r="AB3564" s="86" t="s">
        <v>349</v>
      </c>
      <c r="AC3564" s="85" t="e">
        <v>#VALUE!</v>
      </c>
      <c r="AD3564" s="85">
        <v>6.3276923979440447</v>
      </c>
      <c r="AE3564" s="84" t="str">
        <f>'RCP Data-Measures Tab'!$D3564&amp;'RCP Data-Measures Tab'!$F3564&amp;'RCP Data-Measures Tab'!$G3564&amp;'RCP Data-Measures Tab'!$H3564&amp;'RCP Data-Measures Tab'!$I3564</f>
        <v>2016CommercialRefrigerationRefrigeration System ImprovementsMotors</v>
      </c>
      <c r="AF3564" s="84" t="s">
        <v>246</v>
      </c>
    </row>
    <row r="3565" spans="1:32" ht="16.5" hidden="1" x14ac:dyDescent="0.45">
      <c r="A3565" s="151"/>
      <c r="B3565" s="189"/>
      <c r="C3565" s="83"/>
      <c r="D3565" s="101">
        <v>2016</v>
      </c>
      <c r="E3565" s="100">
        <v>221</v>
      </c>
      <c r="F3565" s="100" t="s">
        <v>242</v>
      </c>
      <c r="G3565" s="100" t="s">
        <v>349</v>
      </c>
      <c r="H3565" s="100" t="s">
        <v>361</v>
      </c>
      <c r="I3565" s="100" t="s">
        <v>426</v>
      </c>
      <c r="J3565" s="99">
        <v>0</v>
      </c>
      <c r="K3565" s="99">
        <v>0</v>
      </c>
      <c r="L3565" s="99">
        <v>32277.96</v>
      </c>
      <c r="M3565" s="99">
        <v>0</v>
      </c>
      <c r="N3565" s="99">
        <v>0</v>
      </c>
      <c r="O3565" s="99">
        <v>0</v>
      </c>
      <c r="P3565" s="99">
        <v>0</v>
      </c>
      <c r="Q3565" s="99">
        <v>32277.96</v>
      </c>
      <c r="R3565" s="99">
        <v>3.6846986301369861E-3</v>
      </c>
      <c r="S3565" s="95">
        <v>0</v>
      </c>
      <c r="T3565" s="95">
        <v>0</v>
      </c>
      <c r="U3565" s="98">
        <v>1500</v>
      </c>
      <c r="V3565" s="98">
        <v>0</v>
      </c>
      <c r="W3565" s="98">
        <v>1.1589630601048657E-4</v>
      </c>
      <c r="X3565" s="98">
        <f>'RCP Data-Measures Tab'!$Q3565*'RCP Data-Measures Tab'!$W3565/1000</f>
        <v>3.7408963295542451E-3</v>
      </c>
      <c r="Y3565" s="97">
        <v>1.2881769086422074E-4</v>
      </c>
      <c r="Z3565" s="93">
        <f>'RCP Data-Measures Tab'!$Q3565*'RCP Data-Measures Tab'!$Y3565/1000</f>
        <v>4.1579722730076827E-3</v>
      </c>
      <c r="AA3565" s="96" t="str">
        <f>IF('RCP Data-Measures Tab'!$F3565="Utility System Efficiency","Distribution Efficiency",'RCP Data-Measures Tab'!$F3565)</f>
        <v>Commercial</v>
      </c>
      <c r="AB3565" s="95" t="s">
        <v>349</v>
      </c>
      <c r="AC3565" s="94" t="e">
        <v>#VALUE!</v>
      </c>
      <c r="AD3565" s="94">
        <v>6.3276923979440447</v>
      </c>
      <c r="AE3565" s="93" t="str">
        <f>'RCP Data-Measures Tab'!$D3565&amp;'RCP Data-Measures Tab'!$F3565&amp;'RCP Data-Measures Tab'!$G3565&amp;'RCP Data-Measures Tab'!$H3565&amp;'RCP Data-Measures Tab'!$I3565</f>
        <v>2016CommercialRefrigerationRefrigeration System ImprovementsNight Covers</v>
      </c>
      <c r="AF3565" s="93" t="s">
        <v>246</v>
      </c>
    </row>
    <row r="3566" spans="1:32" ht="16.5" hidden="1" x14ac:dyDescent="0.45">
      <c r="A3566" s="151"/>
      <c r="B3566" s="189"/>
      <c r="C3566" s="83"/>
      <c r="D3566" s="92">
        <v>2016</v>
      </c>
      <c r="E3566" s="91">
        <v>222</v>
      </c>
      <c r="F3566" s="91" t="s">
        <v>242</v>
      </c>
      <c r="G3566" s="91" t="s">
        <v>349</v>
      </c>
      <c r="H3566" s="91" t="s">
        <v>361</v>
      </c>
      <c r="I3566" s="91" t="s">
        <v>427</v>
      </c>
      <c r="J3566" s="90">
        <v>28892.05</v>
      </c>
      <c r="K3566" s="90">
        <v>0</v>
      </c>
      <c r="L3566" s="90">
        <v>682359.42</v>
      </c>
      <c r="M3566" s="90">
        <v>0</v>
      </c>
      <c r="N3566" s="90">
        <v>0</v>
      </c>
      <c r="O3566" s="90">
        <v>0</v>
      </c>
      <c r="P3566" s="90">
        <v>0</v>
      </c>
      <c r="Q3566" s="90">
        <v>711251.47000000009</v>
      </c>
      <c r="R3566" s="90">
        <v>8.1193090182648406E-2</v>
      </c>
      <c r="S3566" s="86">
        <v>1484.55</v>
      </c>
      <c r="T3566" s="86">
        <v>0</v>
      </c>
      <c r="U3566" s="89">
        <v>27480</v>
      </c>
      <c r="V3566" s="89">
        <v>0</v>
      </c>
      <c r="W3566" s="89">
        <v>1.1589630601048657E-4</v>
      </c>
      <c r="X3566" s="89">
        <f>'RCP Data-Measures Tab'!$Q3566*'RCP Data-Measures Tab'!$W3566/1000</f>
        <v>8.2431418017528416E-2</v>
      </c>
      <c r="Y3566" s="88">
        <v>1.2881769086422074E-4</v>
      </c>
      <c r="Z3566" s="84">
        <f>'RCP Data-Measures Tab'!$Q3566*'RCP Data-Measures Tab'!$Y3566/1000</f>
        <v>9.1621771989182588E-2</v>
      </c>
      <c r="AA3566" s="87" t="str">
        <f>IF('RCP Data-Measures Tab'!$F3566="Utility System Efficiency","Distribution Efficiency",'RCP Data-Measures Tab'!$F3566)</f>
        <v>Commercial</v>
      </c>
      <c r="AB3566" s="86" t="s">
        <v>349</v>
      </c>
      <c r="AC3566" s="85" t="e">
        <v>#VALUE!</v>
      </c>
      <c r="AD3566" s="85">
        <v>6.3276923979440447</v>
      </c>
      <c r="AE3566" s="84" t="str">
        <f>'RCP Data-Measures Tab'!$D3566&amp;'RCP Data-Measures Tab'!$F3566&amp;'RCP Data-Measures Tab'!$G3566&amp;'RCP Data-Measures Tab'!$H3566&amp;'RCP Data-Measures Tab'!$I3566</f>
        <v>2016CommercialRefrigerationRefrigeration System ImprovementsStrip Curtains</v>
      </c>
      <c r="AF3566" s="84" t="s">
        <v>246</v>
      </c>
    </row>
    <row r="3567" spans="1:32" ht="16.5" hidden="1" x14ac:dyDescent="0.45">
      <c r="A3567" s="151"/>
      <c r="B3567" s="189"/>
      <c r="C3567" s="83"/>
      <c r="D3567" s="101">
        <v>2016</v>
      </c>
      <c r="E3567" s="100">
        <v>228</v>
      </c>
      <c r="F3567" s="100" t="s">
        <v>242</v>
      </c>
      <c r="G3567" s="100" t="s">
        <v>368</v>
      </c>
      <c r="H3567" s="100" t="s">
        <v>370</v>
      </c>
      <c r="I3567" s="100" t="s">
        <v>370</v>
      </c>
      <c r="J3567" s="99">
        <v>18530</v>
      </c>
      <c r="K3567" s="99">
        <v>0</v>
      </c>
      <c r="L3567" s="99">
        <v>289600.84999999998</v>
      </c>
      <c r="M3567" s="99">
        <v>5291.9159999999993</v>
      </c>
      <c r="N3567" s="99">
        <v>0</v>
      </c>
      <c r="O3567" s="99">
        <v>0</v>
      </c>
      <c r="P3567" s="99">
        <v>0</v>
      </c>
      <c r="Q3567" s="99">
        <v>313422.766</v>
      </c>
      <c r="R3567" s="99">
        <v>3.5778854566210043E-2</v>
      </c>
      <c r="S3567" s="95">
        <v>4400</v>
      </c>
      <c r="T3567" s="95">
        <v>0</v>
      </c>
      <c r="U3567" s="98">
        <v>49613</v>
      </c>
      <c r="V3567" s="98">
        <v>867</v>
      </c>
      <c r="W3567" s="98">
        <v>1.7242856193782588E-4</v>
      </c>
      <c r="X3567" s="98">
        <f>'RCP Data-Measures Tab'!$Q3567*'RCP Data-Measures Tab'!$W3567/1000</f>
        <v>5.404303681995571E-2</v>
      </c>
      <c r="Y3567" s="97">
        <v>1.2477892650479032E-4</v>
      </c>
      <c r="Z3567" s="93">
        <f>'RCP Data-Measures Tab'!$Q3567*'RCP Data-Measures Tab'!$Y3567/1000</f>
        <v>3.9108556283642092E-2</v>
      </c>
      <c r="AA3567" s="96" t="str">
        <f>IF('RCP Data-Measures Tab'!$F3567="Utility System Efficiency","Distribution Efficiency",'RCP Data-Measures Tab'!$F3567)</f>
        <v>Commercial</v>
      </c>
      <c r="AB3567" s="95" t="s">
        <v>368</v>
      </c>
      <c r="AC3567" s="94" t="e">
        <v>#VALUE!</v>
      </c>
      <c r="AD3567" s="94">
        <v>0.91657208574679006</v>
      </c>
      <c r="AE3567" s="93" t="str">
        <f>'RCP Data-Measures Tab'!$D3567&amp;'RCP Data-Measures Tab'!$F3567&amp;'RCP Data-Measures Tab'!$G3567&amp;'RCP Data-Measures Tab'!$H3567&amp;'RCP Data-Measures Tab'!$I3567</f>
        <v>2016CommercialWater HeatingWater HeatersWater Heaters</v>
      </c>
      <c r="AF3567" s="93" t="s">
        <v>246</v>
      </c>
    </row>
    <row r="3568" spans="1:32" ht="16.5" hidden="1" x14ac:dyDescent="0.45">
      <c r="A3568" s="151"/>
      <c r="B3568" s="189"/>
      <c r="C3568" s="83"/>
      <c r="D3568" s="92">
        <v>2016</v>
      </c>
      <c r="E3568" s="91">
        <v>232</v>
      </c>
      <c r="F3568" s="91" t="s">
        <v>242</v>
      </c>
      <c r="G3568" s="91" t="s">
        <v>368</v>
      </c>
      <c r="H3568" s="91" t="s">
        <v>434</v>
      </c>
      <c r="I3568" s="91" t="s">
        <v>435</v>
      </c>
      <c r="J3568" s="90">
        <v>0</v>
      </c>
      <c r="K3568" s="90">
        <v>0</v>
      </c>
      <c r="L3568" s="90">
        <v>2187379.4496777649</v>
      </c>
      <c r="M3568" s="90">
        <v>0</v>
      </c>
      <c r="N3568" s="90">
        <v>0</v>
      </c>
      <c r="O3568" s="90">
        <v>0</v>
      </c>
      <c r="P3568" s="90">
        <v>0</v>
      </c>
      <c r="Q3568" s="90">
        <v>2187379.4496777649</v>
      </c>
      <c r="R3568" s="90">
        <v>0.24970085041983617</v>
      </c>
      <c r="S3568" s="86">
        <v>0</v>
      </c>
      <c r="T3568" s="86">
        <v>0</v>
      </c>
      <c r="U3568" s="89">
        <v>61061.69</v>
      </c>
      <c r="V3568" s="89">
        <v>0</v>
      </c>
      <c r="W3568" s="89">
        <v>1.7242856193782588E-4</v>
      </c>
      <c r="X3568" s="89">
        <f>'RCP Data-Measures Tab'!$Q3568*'RCP Data-Measures Tab'!$W3568/1000</f>
        <v>0.37716669292028998</v>
      </c>
      <c r="Y3568" s="88">
        <v>1.2477892650479032E-4</v>
      </c>
      <c r="Z3568" s="84">
        <f>'RCP Data-Measures Tab'!$Q3568*'RCP Data-Measures Tab'!$Y3568/1000</f>
        <v>0.27293885958943054</v>
      </c>
      <c r="AA3568" s="87" t="str">
        <f>IF('RCP Data-Measures Tab'!$F3568="Utility System Efficiency","Distribution Efficiency",'RCP Data-Measures Tab'!$F3568)</f>
        <v>Commercial</v>
      </c>
      <c r="AB3568" s="86" t="s">
        <v>368</v>
      </c>
      <c r="AC3568" s="85" t="e">
        <v>#VALUE!</v>
      </c>
      <c r="AD3568" s="85">
        <v>0.91657208574679006</v>
      </c>
      <c r="AE3568" s="84" t="str">
        <f>'RCP Data-Measures Tab'!$D3568&amp;'RCP Data-Measures Tab'!$F3568&amp;'RCP Data-Measures Tab'!$G3568&amp;'RCP Data-Measures Tab'!$H3568&amp;'RCP Data-Measures Tab'!$I3568</f>
        <v>2016CommercialWater HeatingWater Using DevicesAerators</v>
      </c>
      <c r="AF3568" s="84" t="s">
        <v>246</v>
      </c>
    </row>
    <row r="3569" spans="1:32" ht="16.5" hidden="1" x14ac:dyDescent="0.45">
      <c r="A3569" s="151"/>
      <c r="B3569" s="189"/>
      <c r="C3569" s="83"/>
      <c r="D3569" s="101">
        <v>2016</v>
      </c>
      <c r="E3569" s="100">
        <v>233</v>
      </c>
      <c r="F3569" s="100" t="s">
        <v>242</v>
      </c>
      <c r="G3569" s="100" t="s">
        <v>368</v>
      </c>
      <c r="H3569" s="100" t="s">
        <v>434</v>
      </c>
      <c r="I3569" s="100" t="s">
        <v>436</v>
      </c>
      <c r="J3569" s="99">
        <v>255</v>
      </c>
      <c r="K3569" s="99">
        <v>0</v>
      </c>
      <c r="L3569" s="99">
        <v>365718.58539205155</v>
      </c>
      <c r="M3569" s="99">
        <v>0</v>
      </c>
      <c r="N3569" s="99">
        <v>0</v>
      </c>
      <c r="O3569" s="99">
        <v>0</v>
      </c>
      <c r="P3569" s="99">
        <v>0</v>
      </c>
      <c r="Q3569" s="99">
        <v>365973.58539205155</v>
      </c>
      <c r="R3569" s="99">
        <v>4.1777806551604062E-2</v>
      </c>
      <c r="S3569" s="95">
        <v>75</v>
      </c>
      <c r="T3569" s="95">
        <v>0</v>
      </c>
      <c r="U3569" s="98">
        <v>185106.9</v>
      </c>
      <c r="V3569" s="98">
        <v>0</v>
      </c>
      <c r="W3569" s="98">
        <v>1.7242856193782588E-4</v>
      </c>
      <c r="X3569" s="98">
        <f>'RCP Data-Measures Tab'!$Q3569*'RCP Data-Measures Tab'!$W3569/1000</f>
        <v>6.3104299036381567E-2</v>
      </c>
      <c r="Y3569" s="97">
        <v>1.2477892650479032E-4</v>
      </c>
      <c r="Z3569" s="93">
        <f>'RCP Data-Measures Tab'!$Q3569*'RCP Data-Measures Tab'!$Y3569/1000</f>
        <v>4.5665791114329404E-2</v>
      </c>
      <c r="AA3569" s="96" t="str">
        <f>IF('RCP Data-Measures Tab'!$F3569="Utility System Efficiency","Distribution Efficiency",'RCP Data-Measures Tab'!$F3569)</f>
        <v>Commercial</v>
      </c>
      <c r="AB3569" s="95" t="s">
        <v>368</v>
      </c>
      <c r="AC3569" s="94" t="e">
        <v>#VALUE!</v>
      </c>
      <c r="AD3569" s="94">
        <v>0.91657208574679006</v>
      </c>
      <c r="AE3569" s="93" t="str">
        <f>'RCP Data-Measures Tab'!$D3569&amp;'RCP Data-Measures Tab'!$F3569&amp;'RCP Data-Measures Tab'!$G3569&amp;'RCP Data-Measures Tab'!$H3569&amp;'RCP Data-Measures Tab'!$I3569</f>
        <v>2016CommercialWater HeatingWater Using DevicesClothes Washers</v>
      </c>
      <c r="AF3569" s="93" t="s">
        <v>246</v>
      </c>
    </row>
    <row r="3570" spans="1:32" ht="16.5" hidden="1" x14ac:dyDescent="0.45">
      <c r="A3570" s="151"/>
      <c r="B3570" s="189"/>
      <c r="C3570" s="83"/>
      <c r="D3570" s="92">
        <v>2016</v>
      </c>
      <c r="E3570" s="91">
        <v>234</v>
      </c>
      <c r="F3570" s="91" t="s">
        <v>242</v>
      </c>
      <c r="G3570" s="91" t="s">
        <v>368</v>
      </c>
      <c r="H3570" s="91" t="s">
        <v>434</v>
      </c>
      <c r="I3570" s="91" t="s">
        <v>437</v>
      </c>
      <c r="J3570" s="90">
        <v>0</v>
      </c>
      <c r="K3570" s="90">
        <v>0</v>
      </c>
      <c r="L3570" s="90">
        <v>603703.66588114644</v>
      </c>
      <c r="M3570" s="90">
        <v>0</v>
      </c>
      <c r="N3570" s="90">
        <v>0</v>
      </c>
      <c r="O3570" s="90">
        <v>0</v>
      </c>
      <c r="P3570" s="90">
        <v>0</v>
      </c>
      <c r="Q3570" s="90">
        <v>603703.66588114644</v>
      </c>
      <c r="R3570" s="90">
        <v>6.8915943593738177E-2</v>
      </c>
      <c r="S3570" s="86">
        <v>0</v>
      </c>
      <c r="T3570" s="86">
        <v>0</v>
      </c>
      <c r="U3570" s="89">
        <v>44288.5</v>
      </c>
      <c r="V3570" s="89">
        <v>0</v>
      </c>
      <c r="W3570" s="89">
        <v>1.7242856193782588E-4</v>
      </c>
      <c r="X3570" s="89">
        <f>'RCP Data-Measures Tab'!$Q3570*'RCP Data-Measures Tab'!$W3570/1000</f>
        <v>0.10409575494447981</v>
      </c>
      <c r="Y3570" s="88">
        <v>1.2477892650479032E-4</v>
      </c>
      <c r="Z3570" s="84">
        <f>'RCP Data-Measures Tab'!$Q3570*'RCP Data-Measures Tab'!$Y3570/1000</f>
        <v>7.532949535565607E-2</v>
      </c>
      <c r="AA3570" s="87" t="str">
        <f>IF('RCP Data-Measures Tab'!$F3570="Utility System Efficiency","Distribution Efficiency",'RCP Data-Measures Tab'!$F3570)</f>
        <v>Commercial</v>
      </c>
      <c r="AB3570" s="86" t="s">
        <v>368</v>
      </c>
      <c r="AC3570" s="85" t="e">
        <v>#VALUE!</v>
      </c>
      <c r="AD3570" s="85">
        <v>0.91657208574679006</v>
      </c>
      <c r="AE3570" s="84" t="str">
        <f>'RCP Data-Measures Tab'!$D3570&amp;'RCP Data-Measures Tab'!$F3570&amp;'RCP Data-Measures Tab'!$G3570&amp;'RCP Data-Measures Tab'!$H3570&amp;'RCP Data-Measures Tab'!$I3570</f>
        <v>2016CommercialWater HeatingWater Using DevicesDishwashers</v>
      </c>
      <c r="AF3570" s="84" t="s">
        <v>246</v>
      </c>
    </row>
    <row r="3571" spans="1:32" ht="16.5" hidden="1" x14ac:dyDescent="0.45">
      <c r="A3571" s="151"/>
      <c r="B3571" s="189"/>
      <c r="C3571" s="83"/>
      <c r="D3571" s="101">
        <v>2016</v>
      </c>
      <c r="E3571" s="100">
        <v>235</v>
      </c>
      <c r="F3571" s="100" t="s">
        <v>242</v>
      </c>
      <c r="G3571" s="100" t="s">
        <v>368</v>
      </c>
      <c r="H3571" s="100" t="s">
        <v>434</v>
      </c>
      <c r="I3571" s="100" t="s">
        <v>438</v>
      </c>
      <c r="J3571" s="99">
        <v>6797</v>
      </c>
      <c r="K3571" s="99">
        <v>0</v>
      </c>
      <c r="L3571" s="99">
        <v>24441.460794844254</v>
      </c>
      <c r="M3571" s="99">
        <v>0</v>
      </c>
      <c r="N3571" s="99">
        <v>0</v>
      </c>
      <c r="O3571" s="99">
        <v>0</v>
      </c>
      <c r="P3571" s="99">
        <v>0</v>
      </c>
      <c r="Q3571" s="99">
        <v>31238.460794844254</v>
      </c>
      <c r="R3571" s="99">
        <v>3.5660343373109878E-3</v>
      </c>
      <c r="S3571" s="95">
        <v>700</v>
      </c>
      <c r="T3571" s="95">
        <v>0</v>
      </c>
      <c r="U3571" s="98">
        <v>1754.9</v>
      </c>
      <c r="V3571" s="98">
        <v>0</v>
      </c>
      <c r="W3571" s="98">
        <v>1.7242856193782588E-4</v>
      </c>
      <c r="X3571" s="98">
        <f>'RCP Data-Measures Tab'!$Q3571*'RCP Data-Measures Tab'!$W3571/1000</f>
        <v>5.386402872006148E-3</v>
      </c>
      <c r="Y3571" s="97">
        <v>1.2477892650479032E-4</v>
      </c>
      <c r="Z3571" s="93">
        <f>'RCP Data-Measures Tab'!$Q3571*'RCP Data-Measures Tab'!$Y3571/1000</f>
        <v>3.8979016036426446E-3</v>
      </c>
      <c r="AA3571" s="96" t="str">
        <f>IF('RCP Data-Measures Tab'!$F3571="Utility System Efficiency","Distribution Efficiency",'RCP Data-Measures Tab'!$F3571)</f>
        <v>Commercial</v>
      </c>
      <c r="AB3571" s="95" t="s">
        <v>368</v>
      </c>
      <c r="AC3571" s="94" t="e">
        <v>#VALUE!</v>
      </c>
      <c r="AD3571" s="94">
        <v>0.91657208574679006</v>
      </c>
      <c r="AE3571" s="93" t="str">
        <f>'RCP Data-Measures Tab'!$D3571&amp;'RCP Data-Measures Tab'!$F3571&amp;'RCP Data-Measures Tab'!$G3571&amp;'RCP Data-Measures Tab'!$H3571&amp;'RCP Data-Measures Tab'!$I3571</f>
        <v>2016CommercialWater HeatingWater Using DevicesPre Rinse Spray Valves</v>
      </c>
      <c r="AF3571" s="93" t="s">
        <v>246</v>
      </c>
    </row>
    <row r="3572" spans="1:32" ht="16.5" hidden="1" x14ac:dyDescent="0.45">
      <c r="A3572" s="151"/>
      <c r="B3572" s="189"/>
      <c r="C3572" s="83"/>
      <c r="D3572" s="92">
        <v>2016</v>
      </c>
      <c r="E3572" s="91">
        <v>236</v>
      </c>
      <c r="F3572" s="91" t="s">
        <v>242</v>
      </c>
      <c r="G3572" s="91" t="s">
        <v>368</v>
      </c>
      <c r="H3572" s="91" t="s">
        <v>434</v>
      </c>
      <c r="I3572" s="91" t="s">
        <v>439</v>
      </c>
      <c r="J3572" s="90">
        <v>0</v>
      </c>
      <c r="K3572" s="90">
        <v>0</v>
      </c>
      <c r="L3572" s="90">
        <v>3529747.5315252412</v>
      </c>
      <c r="M3572" s="90">
        <v>0</v>
      </c>
      <c r="N3572" s="90">
        <v>0</v>
      </c>
      <c r="O3572" s="90">
        <v>0</v>
      </c>
      <c r="P3572" s="90">
        <v>0</v>
      </c>
      <c r="Q3572" s="90">
        <v>3529747.5315252412</v>
      </c>
      <c r="R3572" s="90">
        <v>0.40293921592753895</v>
      </c>
      <c r="S3572" s="86">
        <v>0</v>
      </c>
      <c r="T3572" s="86">
        <v>0</v>
      </c>
      <c r="U3572" s="89">
        <v>149925.29</v>
      </c>
      <c r="V3572" s="89">
        <v>0</v>
      </c>
      <c r="W3572" s="89">
        <v>1.7242856193782588E-4</v>
      </c>
      <c r="X3572" s="89">
        <f>'RCP Data-Measures Tab'!$Q3572*'RCP Data-Measures Tab'!$W3572/1000</f>
        <v>0.60862929086448814</v>
      </c>
      <c r="Y3572" s="88">
        <v>1.2477892650479032E-4</v>
      </c>
      <c r="Z3572" s="84">
        <f>'RCP Data-Measures Tab'!$Q3572*'RCP Data-Measures Tab'!$Y3572/1000</f>
        <v>0.44043810781665316</v>
      </c>
      <c r="AA3572" s="87" t="str">
        <f>IF('RCP Data-Measures Tab'!$F3572="Utility System Efficiency","Distribution Efficiency",'RCP Data-Measures Tab'!$F3572)</f>
        <v>Commercial</v>
      </c>
      <c r="AB3572" s="86" t="s">
        <v>368</v>
      </c>
      <c r="AC3572" s="85" t="e">
        <v>#VALUE!</v>
      </c>
      <c r="AD3572" s="85">
        <v>0.91657208574679006</v>
      </c>
      <c r="AE3572" s="84" t="str">
        <f>'RCP Data-Measures Tab'!$D3572&amp;'RCP Data-Measures Tab'!$F3572&amp;'RCP Data-Measures Tab'!$G3572&amp;'RCP Data-Measures Tab'!$H3572&amp;'RCP Data-Measures Tab'!$I3572</f>
        <v>2016CommercialWater HeatingWater Using DevicesShowerheads</v>
      </c>
      <c r="AF3572" s="84" t="s">
        <v>246</v>
      </c>
    </row>
    <row r="3573" spans="1:32" ht="16.5" hidden="1" x14ac:dyDescent="0.45">
      <c r="A3573" s="151"/>
      <c r="B3573" s="189"/>
      <c r="C3573" s="83"/>
      <c r="D3573" s="101">
        <v>2016</v>
      </c>
      <c r="E3573" s="100">
        <v>237</v>
      </c>
      <c r="F3573" s="100" t="s">
        <v>242</v>
      </c>
      <c r="G3573" s="100" t="s">
        <v>371</v>
      </c>
      <c r="H3573" s="100" t="s">
        <v>372</v>
      </c>
      <c r="I3573" s="100" t="s">
        <v>373</v>
      </c>
      <c r="J3573" s="99">
        <v>0</v>
      </c>
      <c r="K3573" s="99">
        <v>1612095.2595199998</v>
      </c>
      <c r="L3573" s="99">
        <v>66411796.084939353</v>
      </c>
      <c r="M3573" s="99">
        <v>0</v>
      </c>
      <c r="N3573" s="99">
        <v>4524572.3826562567</v>
      </c>
      <c r="O3573" s="99">
        <v>0</v>
      </c>
      <c r="P3573" s="99">
        <v>0</v>
      </c>
      <c r="Q3573" s="99">
        <v>72548463.727115616</v>
      </c>
      <c r="R3573" s="99">
        <v>8.2817880967026962</v>
      </c>
      <c r="S3573" s="95">
        <v>0</v>
      </c>
      <c r="T3573" s="95">
        <v>0</v>
      </c>
      <c r="U3573" s="98">
        <v>7343306.1900000004</v>
      </c>
      <c r="V3573" s="98">
        <v>0</v>
      </c>
      <c r="W3573" s="98">
        <v>2.4448004954142824E-4</v>
      </c>
      <c r="X3573" s="98">
        <f>'RCP Data-Measures Tab'!$Q3573*'RCP Data-Measures Tab'!$W3573/1000</f>
        <v>17.736652006159737</v>
      </c>
      <c r="Y3573" s="97">
        <v>1.6317761465144983E-4</v>
      </c>
      <c r="Z3573" s="93">
        <f>'RCP Data-Measures Tab'!$Q3573*'RCP Data-Measures Tab'!$Y3573/1000</f>
        <v>11.838285257617958</v>
      </c>
      <c r="AA3573" s="96" t="str">
        <f>IF('RCP Data-Measures Tab'!$F3573="Utility System Efficiency","Distribution Efficiency",'RCP Data-Measures Tab'!$F3573)</f>
        <v>Commercial</v>
      </c>
      <c r="AB3573" s="95">
        <v>0</v>
      </c>
      <c r="AC3573" s="94" t="e">
        <v>#VALUE!</v>
      </c>
      <c r="AD3573" s="94">
        <v>0</v>
      </c>
      <c r="AE3573" s="93" t="str">
        <f>'RCP Data-Measures Tab'!$D3573&amp;'RCP Data-Measures Tab'!$F3573&amp;'RCP Data-Measures Tab'!$G3573&amp;'RCP Data-Measures Tab'!$H3573&amp;'RCP Data-Measures Tab'!$I3573</f>
        <v>2016CommercialWhole Bldg/Meter LevelWhole Bldg/Meter Level System ImprovementsInteractive Whole Bldg/Meter Level System Improvements</v>
      </c>
      <c r="AF3573" s="93" t="s">
        <v>246</v>
      </c>
    </row>
    <row r="3574" spans="1:32" ht="16.5" hidden="1" x14ac:dyDescent="0.45">
      <c r="A3574" s="151"/>
      <c r="B3574" s="189"/>
      <c r="C3574" s="83"/>
      <c r="D3574" s="92">
        <v>2016</v>
      </c>
      <c r="E3574" s="91">
        <v>240</v>
      </c>
      <c r="F3574" s="91" t="s">
        <v>441</v>
      </c>
      <c r="G3574" s="91" t="s">
        <v>273</v>
      </c>
      <c r="H3574" s="91" t="s">
        <v>274</v>
      </c>
      <c r="I3574" s="91" t="s">
        <v>276</v>
      </c>
      <c r="J3574" s="90">
        <v>0</v>
      </c>
      <c r="K3574" s="90">
        <v>25944.421999999999</v>
      </c>
      <c r="L3574" s="90">
        <v>0</v>
      </c>
      <c r="M3574" s="90">
        <v>0</v>
      </c>
      <c r="N3574" s="90">
        <v>0</v>
      </c>
      <c r="O3574" s="90">
        <v>0</v>
      </c>
      <c r="P3574" s="90">
        <v>0</v>
      </c>
      <c r="Q3574" s="90">
        <v>25944.421999999999</v>
      </c>
      <c r="R3574" s="90">
        <v>2.9616920091324198E-3</v>
      </c>
      <c r="S3574" s="86">
        <v>0</v>
      </c>
      <c r="T3574" s="86">
        <v>0</v>
      </c>
      <c r="U3574" s="89">
        <v>0</v>
      </c>
      <c r="V3574" s="89">
        <v>0</v>
      </c>
      <c r="W3574" s="89">
        <v>1.2550914627205317E-4</v>
      </c>
      <c r="X3574" s="89">
        <f>'RCP Data-Measures Tab'!$Q3574*'RCP Data-Measures Tab'!$W3574/1000</f>
        <v>3.2562622557418741E-3</v>
      </c>
      <c r="Y3574" s="88">
        <v>1.2967948758907806E-4</v>
      </c>
      <c r="Z3574" s="84">
        <f>'RCP Data-Measures Tab'!$Q3574*'RCP Data-Measures Tab'!$Y3574/1000</f>
        <v>3.3644593507548034E-3</v>
      </c>
      <c r="AA3574" s="87" t="str">
        <f>IF('RCP Data-Measures Tab'!$F3574="Utility System Efficiency","Distribution Efficiency",'RCP Data-Measures Tab'!$F3574)</f>
        <v>Industrial</v>
      </c>
      <c r="AB3574" s="86" t="s">
        <v>273</v>
      </c>
      <c r="AC3574" s="85" t="e">
        <v>#VALUE!</v>
      </c>
      <c r="AD3574" s="85">
        <v>1.3016428414916938</v>
      </c>
      <c r="AE3574" s="84" t="str">
        <f>'RCP Data-Measures Tab'!$D3574&amp;'RCP Data-Measures Tab'!$F3574&amp;'RCP Data-Measures Tab'!$G3574&amp;'RCP Data-Measures Tab'!$H3574&amp;'RCP Data-Measures Tab'!$I3574</f>
        <v>2016IndustrialCompressed AirCompressed Air System ControlsCompressed Air Control Improvements (VFD)</v>
      </c>
      <c r="AF3574" s="84" t="s">
        <v>246</v>
      </c>
    </row>
    <row r="3575" spans="1:32" ht="16.5" hidden="1" x14ac:dyDescent="0.45">
      <c r="A3575" s="151"/>
      <c r="B3575" s="189"/>
      <c r="C3575" s="83"/>
      <c r="D3575" s="101">
        <v>2016</v>
      </c>
      <c r="E3575" s="100">
        <v>241</v>
      </c>
      <c r="F3575" s="100" t="s">
        <v>441</v>
      </c>
      <c r="G3575" s="100" t="s">
        <v>273</v>
      </c>
      <c r="H3575" s="100" t="s">
        <v>277</v>
      </c>
      <c r="I3575" s="100" t="s">
        <v>278</v>
      </c>
      <c r="J3575" s="99">
        <v>0</v>
      </c>
      <c r="K3575" s="99">
        <v>0</v>
      </c>
      <c r="L3575" s="99">
        <v>406777.00348432054</v>
      </c>
      <c r="M3575" s="99">
        <v>0</v>
      </c>
      <c r="N3575" s="99">
        <v>0</v>
      </c>
      <c r="O3575" s="99">
        <v>0</v>
      </c>
      <c r="P3575" s="99">
        <v>0</v>
      </c>
      <c r="Q3575" s="99">
        <v>406777.00348432054</v>
      </c>
      <c r="R3575" s="99">
        <v>4.6435730991360794E-2</v>
      </c>
      <c r="S3575" s="95">
        <v>0</v>
      </c>
      <c r="T3575" s="95">
        <v>0</v>
      </c>
      <c r="U3575" s="98">
        <v>11740.28</v>
      </c>
      <c r="V3575" s="98">
        <v>0</v>
      </c>
      <c r="W3575" s="98">
        <v>1.2550914627205317E-4</v>
      </c>
      <c r="X3575" s="98">
        <f>'RCP Data-Measures Tab'!$Q3575*'RCP Data-Measures Tab'!$W3575/1000</f>
        <v>5.1054234430421071E-2</v>
      </c>
      <c r="Y3575" s="97">
        <v>1.2967948758907806E-4</v>
      </c>
      <c r="Z3575" s="93">
        <f>'RCP Data-Measures Tab'!$Q3575*'RCP Data-Measures Tab'!$Y3575/1000</f>
        <v>5.2750633374867309E-2</v>
      </c>
      <c r="AA3575" s="96" t="str">
        <f>IF('RCP Data-Measures Tab'!$F3575="Utility System Efficiency","Distribution Efficiency",'RCP Data-Measures Tab'!$F3575)</f>
        <v>Industrial</v>
      </c>
      <c r="AB3575" s="95" t="s">
        <v>273</v>
      </c>
      <c r="AC3575" s="94" t="e">
        <v>#VALUE!</v>
      </c>
      <c r="AD3575" s="94">
        <v>1.3016428414916938</v>
      </c>
      <c r="AE3575" s="93" t="str">
        <f>'RCP Data-Measures Tab'!$D3575&amp;'RCP Data-Measures Tab'!$F3575&amp;'RCP Data-Measures Tab'!$G3575&amp;'RCP Data-Measures Tab'!$H3575&amp;'RCP Data-Measures Tab'!$I3575</f>
        <v>2016IndustrialCompressed AirCompressed Air System ImprovementsCompressed Air System Compressor Improvements (non-VFD)</v>
      </c>
      <c r="AF3575" s="93" t="s">
        <v>246</v>
      </c>
    </row>
    <row r="3576" spans="1:32" ht="16.5" hidden="1" x14ac:dyDescent="0.45">
      <c r="A3576" s="151"/>
      <c r="B3576" s="189"/>
      <c r="C3576" s="83"/>
      <c r="D3576" s="92">
        <v>2016</v>
      </c>
      <c r="E3576" s="91">
        <v>242</v>
      </c>
      <c r="F3576" s="91" t="s">
        <v>441</v>
      </c>
      <c r="G3576" s="91" t="s">
        <v>273</v>
      </c>
      <c r="H3576" s="91" t="s">
        <v>277</v>
      </c>
      <c r="I3576" s="91" t="s">
        <v>279</v>
      </c>
      <c r="J3576" s="90">
        <v>0</v>
      </c>
      <c r="K3576" s="90">
        <v>0</v>
      </c>
      <c r="L3576" s="90">
        <v>246486.28048780488</v>
      </c>
      <c r="M3576" s="90">
        <v>0</v>
      </c>
      <c r="N3576" s="90">
        <v>0</v>
      </c>
      <c r="O3576" s="90">
        <v>0</v>
      </c>
      <c r="P3576" s="90">
        <v>0</v>
      </c>
      <c r="Q3576" s="90">
        <v>246486.28048780488</v>
      </c>
      <c r="R3576" s="90">
        <v>2.813770325203252E-2</v>
      </c>
      <c r="S3576" s="86">
        <v>0</v>
      </c>
      <c r="T3576" s="86">
        <v>0</v>
      </c>
      <c r="U3576" s="89">
        <v>33955.949999999997</v>
      </c>
      <c r="V3576" s="89">
        <v>0</v>
      </c>
      <c r="W3576" s="89">
        <v>1.2550914627205317E-4</v>
      </c>
      <c r="X3576" s="89">
        <f>'RCP Data-Measures Tab'!$Q3576*'RCP Data-Measures Tab'!$W3576/1000</f>
        <v>3.0936282631798227E-2</v>
      </c>
      <c r="Y3576" s="88">
        <v>1.2967948758907806E-4</v>
      </c>
      <c r="Z3576" s="84">
        <f>'RCP Data-Measures Tab'!$Q3576*'RCP Data-Measures Tab'!$Y3576/1000</f>
        <v>3.1964214551396308E-2</v>
      </c>
      <c r="AA3576" s="87" t="str">
        <f>IF('RCP Data-Measures Tab'!$F3576="Utility System Efficiency","Distribution Efficiency",'RCP Data-Measures Tab'!$F3576)</f>
        <v>Industrial</v>
      </c>
      <c r="AB3576" s="86" t="s">
        <v>273</v>
      </c>
      <c r="AC3576" s="85" t="e">
        <v>#VALUE!</v>
      </c>
      <c r="AD3576" s="85">
        <v>1.3016428414916938</v>
      </c>
      <c r="AE3576" s="84" t="str">
        <f>'RCP Data-Measures Tab'!$D3576&amp;'RCP Data-Measures Tab'!$F3576&amp;'RCP Data-Measures Tab'!$G3576&amp;'RCP Data-Measures Tab'!$H3576&amp;'RCP Data-Measures Tab'!$I3576</f>
        <v>2016IndustrialCompressed AirCompressed Air System ImprovementsCompressed Air System Compressor Improvements (VFD)</v>
      </c>
      <c r="AF3576" s="84" t="s">
        <v>246</v>
      </c>
    </row>
    <row r="3577" spans="1:32" ht="16.5" hidden="1" x14ac:dyDescent="0.45">
      <c r="A3577" s="151"/>
      <c r="B3577" s="189"/>
      <c r="C3577" s="83"/>
      <c r="D3577" s="101">
        <v>2016</v>
      </c>
      <c r="E3577" s="100">
        <v>244</v>
      </c>
      <c r="F3577" s="100" t="s">
        <v>441</v>
      </c>
      <c r="G3577" s="100" t="s">
        <v>273</v>
      </c>
      <c r="H3577" s="100" t="s">
        <v>277</v>
      </c>
      <c r="I3577" s="100" t="s">
        <v>281</v>
      </c>
      <c r="J3577" s="99">
        <v>0</v>
      </c>
      <c r="K3577" s="99">
        <v>0</v>
      </c>
      <c r="L3577" s="99">
        <v>324403.92961672478</v>
      </c>
      <c r="M3577" s="99">
        <v>0</v>
      </c>
      <c r="N3577" s="99">
        <v>0</v>
      </c>
      <c r="O3577" s="99">
        <v>0</v>
      </c>
      <c r="P3577" s="99">
        <v>0</v>
      </c>
      <c r="Q3577" s="99">
        <v>324403.92961672478</v>
      </c>
      <c r="R3577" s="99">
        <v>3.703241205670374E-2</v>
      </c>
      <c r="S3577" s="95">
        <v>0</v>
      </c>
      <c r="T3577" s="95">
        <v>0</v>
      </c>
      <c r="U3577" s="98">
        <v>44402.33</v>
      </c>
      <c r="V3577" s="98">
        <v>0</v>
      </c>
      <c r="W3577" s="98">
        <v>1.2550914627205317E-4</v>
      </c>
      <c r="X3577" s="98">
        <f>'RCP Data-Measures Tab'!$Q3577*'RCP Data-Measures Tab'!$W3577/1000</f>
        <v>4.0715660253494351E-2</v>
      </c>
      <c r="Y3577" s="97">
        <v>1.2967948758907806E-4</v>
      </c>
      <c r="Z3577" s="93">
        <f>'RCP Data-Measures Tab'!$Q3577*'RCP Data-Measures Tab'!$Y3577/1000</f>
        <v>4.206853536458021E-2</v>
      </c>
      <c r="AA3577" s="96" t="str">
        <f>IF('RCP Data-Measures Tab'!$F3577="Utility System Efficiency","Distribution Efficiency",'RCP Data-Measures Tab'!$F3577)</f>
        <v>Industrial</v>
      </c>
      <c r="AB3577" s="95" t="s">
        <v>273</v>
      </c>
      <c r="AC3577" s="94" t="e">
        <v>#VALUE!</v>
      </c>
      <c r="AD3577" s="94">
        <v>1.3016428414916938</v>
      </c>
      <c r="AE3577" s="93" t="str">
        <f>'RCP Data-Measures Tab'!$D3577&amp;'RCP Data-Measures Tab'!$F3577&amp;'RCP Data-Measures Tab'!$G3577&amp;'RCP Data-Measures Tab'!$H3577&amp;'RCP Data-Measures Tab'!$I3577</f>
        <v>2016IndustrialCompressed AirCompressed Air System ImprovementsCompressed Air System Dryer Improvements</v>
      </c>
      <c r="AF3577" s="93" t="s">
        <v>246</v>
      </c>
    </row>
    <row r="3578" spans="1:32" ht="16.5" hidden="1" x14ac:dyDescent="0.45">
      <c r="A3578" s="151"/>
      <c r="B3578" s="189"/>
      <c r="C3578" s="83"/>
      <c r="D3578" s="92">
        <v>2016</v>
      </c>
      <c r="E3578" s="91">
        <v>246</v>
      </c>
      <c r="F3578" s="91" t="s">
        <v>441</v>
      </c>
      <c r="G3578" s="91" t="s">
        <v>273</v>
      </c>
      <c r="H3578" s="91" t="s">
        <v>277</v>
      </c>
      <c r="I3578" s="91" t="s">
        <v>283</v>
      </c>
      <c r="J3578" s="90">
        <v>0</v>
      </c>
      <c r="K3578" s="90">
        <v>0</v>
      </c>
      <c r="L3578" s="90">
        <v>718405.59999999986</v>
      </c>
      <c r="M3578" s="90">
        <v>0</v>
      </c>
      <c r="N3578" s="90">
        <v>0</v>
      </c>
      <c r="O3578" s="90">
        <v>0</v>
      </c>
      <c r="P3578" s="90">
        <v>0</v>
      </c>
      <c r="Q3578" s="90">
        <v>718405.59999999986</v>
      </c>
      <c r="R3578" s="90">
        <v>8.2009771689497704E-2</v>
      </c>
      <c r="S3578" s="86">
        <v>0</v>
      </c>
      <c r="T3578" s="86">
        <v>0</v>
      </c>
      <c r="U3578" s="89">
        <v>66740</v>
      </c>
      <c r="V3578" s="89">
        <v>0</v>
      </c>
      <c r="W3578" s="89">
        <v>1.2550914627205317E-4</v>
      </c>
      <c r="X3578" s="89">
        <f>'RCP Data-Measures Tab'!$Q3578*'RCP Data-Measures Tab'!$W3578/1000</f>
        <v>9.0166473533062105E-2</v>
      </c>
      <c r="Y3578" s="88">
        <v>1.2967948758907806E-4</v>
      </c>
      <c r="Z3578" s="84">
        <f>'RCP Data-Measures Tab'!$Q3578*'RCP Data-Measures Tab'!$Y3578/1000</f>
        <v>9.316247008912415E-2</v>
      </c>
      <c r="AA3578" s="87" t="str">
        <f>IF('RCP Data-Measures Tab'!$F3578="Utility System Efficiency","Distribution Efficiency",'RCP Data-Measures Tab'!$F3578)</f>
        <v>Industrial</v>
      </c>
      <c r="AB3578" s="86" t="s">
        <v>273</v>
      </c>
      <c r="AC3578" s="85" t="e">
        <v>#VALUE!</v>
      </c>
      <c r="AD3578" s="85">
        <v>1.3016428414916938</v>
      </c>
      <c r="AE3578" s="84" t="str">
        <f>'RCP Data-Measures Tab'!$D3578&amp;'RCP Data-Measures Tab'!$F3578&amp;'RCP Data-Measures Tab'!$G3578&amp;'RCP Data-Measures Tab'!$H3578&amp;'RCP Data-Measures Tab'!$I3578</f>
        <v>2016IndustrialCompressed AirCompressed Air System ImprovementsCompressed Air System Storage Improvements</v>
      </c>
      <c r="AF3578" s="84" t="s">
        <v>246</v>
      </c>
    </row>
    <row r="3579" spans="1:32" ht="16.5" hidden="1" x14ac:dyDescent="0.45">
      <c r="A3579" s="151"/>
      <c r="B3579" s="189"/>
      <c r="C3579" s="83"/>
      <c r="D3579" s="101">
        <v>2016</v>
      </c>
      <c r="E3579" s="100">
        <v>247</v>
      </c>
      <c r="F3579" s="100" t="s">
        <v>441</v>
      </c>
      <c r="G3579" s="100" t="s">
        <v>273</v>
      </c>
      <c r="H3579" s="100" t="s">
        <v>277</v>
      </c>
      <c r="I3579" s="100" t="s">
        <v>284</v>
      </c>
      <c r="J3579" s="99">
        <v>0</v>
      </c>
      <c r="K3579" s="99">
        <v>0</v>
      </c>
      <c r="L3579" s="99">
        <v>3590297.7</v>
      </c>
      <c r="M3579" s="99">
        <v>0</v>
      </c>
      <c r="N3579" s="99">
        <v>0</v>
      </c>
      <c r="O3579" s="99">
        <v>0</v>
      </c>
      <c r="P3579" s="99">
        <v>0</v>
      </c>
      <c r="Q3579" s="99">
        <v>3590297.7</v>
      </c>
      <c r="R3579" s="99">
        <v>0.40985133561643838</v>
      </c>
      <c r="S3579" s="95">
        <v>0</v>
      </c>
      <c r="T3579" s="95">
        <v>0</v>
      </c>
      <c r="U3579" s="98">
        <v>452163</v>
      </c>
      <c r="V3579" s="98">
        <v>0</v>
      </c>
      <c r="W3579" s="98">
        <v>1.2550914627205317E-4</v>
      </c>
      <c r="X3579" s="98">
        <f>'RCP Data-Measures Tab'!$Q3579*'RCP Data-Measures Tab'!$W3579/1000</f>
        <v>0.45061519918951609</v>
      </c>
      <c r="Y3579" s="97">
        <v>1.2967948758907806E-4</v>
      </c>
      <c r="Z3579" s="93">
        <f>'RCP Data-Measures Tab'!$Q3579*'RCP Data-Measures Tab'!$Y3579/1000</f>
        <v>0.46558796602824554</v>
      </c>
      <c r="AA3579" s="96" t="str">
        <f>IF('RCP Data-Measures Tab'!$F3579="Utility System Efficiency","Distribution Efficiency",'RCP Data-Measures Tab'!$F3579)</f>
        <v>Industrial</v>
      </c>
      <c r="AB3579" s="95" t="s">
        <v>273</v>
      </c>
      <c r="AC3579" s="94" t="e">
        <v>#VALUE!</v>
      </c>
      <c r="AD3579" s="94">
        <v>1.3016428414916938</v>
      </c>
      <c r="AE3579" s="93" t="str">
        <f>'RCP Data-Measures Tab'!$D3579&amp;'RCP Data-Measures Tab'!$F3579&amp;'RCP Data-Measures Tab'!$G3579&amp;'RCP Data-Measures Tab'!$H3579&amp;'RCP Data-Measures Tab'!$I3579</f>
        <v>2016IndustrialCompressed AirCompressed Air System ImprovementsCompressed Air System Supply Side Improvements</v>
      </c>
      <c r="AF3579" s="93" t="s">
        <v>246</v>
      </c>
    </row>
    <row r="3580" spans="1:32" ht="16.5" hidden="1" x14ac:dyDescent="0.45">
      <c r="A3580" s="151"/>
      <c r="B3580" s="189"/>
      <c r="C3580" s="83"/>
      <c r="D3580" s="92">
        <v>2016</v>
      </c>
      <c r="E3580" s="91">
        <v>248</v>
      </c>
      <c r="F3580" s="91" t="s">
        <v>441</v>
      </c>
      <c r="G3580" s="91" t="s">
        <v>273</v>
      </c>
      <c r="H3580" s="91" t="s">
        <v>277</v>
      </c>
      <c r="I3580" s="91" t="s">
        <v>285</v>
      </c>
      <c r="J3580" s="90">
        <v>1662354.7859999998</v>
      </c>
      <c r="K3580" s="90">
        <v>1707583.585</v>
      </c>
      <c r="L3580" s="90">
        <v>290540.06968641112</v>
      </c>
      <c r="M3580" s="90">
        <v>1.022</v>
      </c>
      <c r="N3580" s="90">
        <v>0</v>
      </c>
      <c r="O3580" s="90">
        <v>0</v>
      </c>
      <c r="P3580" s="90">
        <v>0</v>
      </c>
      <c r="Q3580" s="90">
        <v>3660479.4626864106</v>
      </c>
      <c r="R3580" s="90">
        <v>0.41786295236146243</v>
      </c>
      <c r="S3580" s="86">
        <v>278372.53999999998</v>
      </c>
      <c r="T3580" s="86">
        <v>11299.27</v>
      </c>
      <c r="U3580" s="89">
        <v>40024.800000000003</v>
      </c>
      <c r="V3580" s="89">
        <v>692.48</v>
      </c>
      <c r="W3580" s="89">
        <v>1.2550914627205317E-4</v>
      </c>
      <c r="X3580" s="89">
        <f>'RCP Data-Measures Tab'!$Q3580*'RCP Data-Measures Tab'!$W3580/1000</f>
        <v>0.45942365230815529</v>
      </c>
      <c r="Y3580" s="88">
        <v>1.2967948758907806E-4</v>
      </c>
      <c r="Z3580" s="84">
        <f>'RCP Data-Measures Tab'!$Q3580*'RCP Data-Measures Tab'!$Y3580/1000</f>
        <v>0.47468910105151751</v>
      </c>
      <c r="AA3580" s="87" t="str">
        <f>IF('RCP Data-Measures Tab'!$F3580="Utility System Efficiency","Distribution Efficiency",'RCP Data-Measures Tab'!$F3580)</f>
        <v>Industrial</v>
      </c>
      <c r="AB3580" s="86" t="s">
        <v>273</v>
      </c>
      <c r="AC3580" s="85" t="e">
        <v>#VALUE!</v>
      </c>
      <c r="AD3580" s="85">
        <v>1.3016428414916938</v>
      </c>
      <c r="AE3580" s="84" t="str">
        <f>'RCP Data-Measures Tab'!$D3580&amp;'RCP Data-Measures Tab'!$F3580&amp;'RCP Data-Measures Tab'!$G3580&amp;'RCP Data-Measures Tab'!$H3580&amp;'RCP Data-Measures Tab'!$I3580</f>
        <v>2016IndustrialCompressed AirCompressed Air System ImprovementsCompressors</v>
      </c>
      <c r="AF3580" s="84" t="s">
        <v>246</v>
      </c>
    </row>
    <row r="3581" spans="1:32" ht="16.5" hidden="1" x14ac:dyDescent="0.45">
      <c r="A3581" s="151"/>
      <c r="B3581" s="189"/>
      <c r="C3581" s="83"/>
      <c r="D3581" s="101">
        <v>2016</v>
      </c>
      <c r="E3581" s="100">
        <v>255</v>
      </c>
      <c r="F3581" s="100" t="s">
        <v>441</v>
      </c>
      <c r="G3581" s="100" t="s">
        <v>442</v>
      </c>
      <c r="H3581" s="100" t="s">
        <v>450</v>
      </c>
      <c r="I3581" s="100" t="s">
        <v>451</v>
      </c>
      <c r="J3581" s="99">
        <v>0</v>
      </c>
      <c r="K3581" s="99">
        <v>0</v>
      </c>
      <c r="L3581" s="99">
        <v>7270190.1181525234</v>
      </c>
      <c r="M3581" s="99">
        <v>0</v>
      </c>
      <c r="N3581" s="99">
        <v>0</v>
      </c>
      <c r="O3581" s="99">
        <v>0</v>
      </c>
      <c r="P3581" s="99">
        <v>0</v>
      </c>
      <c r="Q3581" s="99">
        <v>7270190.1181525234</v>
      </c>
      <c r="R3581" s="99">
        <v>0.82993037878453468</v>
      </c>
      <c r="S3581" s="95">
        <v>0</v>
      </c>
      <c r="T3581" s="95">
        <v>0</v>
      </c>
      <c r="U3581" s="98">
        <v>0</v>
      </c>
      <c r="V3581" s="98">
        <v>0</v>
      </c>
      <c r="W3581" s="98">
        <v>1.2550914627205317E-4</v>
      </c>
      <c r="X3581" s="98">
        <f>'RCP Data-Measures Tab'!$Q3581*'RCP Data-Measures Tab'!$W3581/1000</f>
        <v>0.91247535496484056</v>
      </c>
      <c r="Y3581" s="97">
        <v>1.2967948758907806E-4</v>
      </c>
      <c r="Z3581" s="93">
        <f>'RCP Data-Measures Tab'!$Q3581*'RCP Data-Measures Tab'!$Y3581/1000</f>
        <v>0.94279452919719808</v>
      </c>
      <c r="AA3581" s="96" t="str">
        <f>IF('RCP Data-Measures Tab'!$F3581="Utility System Efficiency","Distribution Efficiency",'RCP Data-Measures Tab'!$F3581)</f>
        <v>Industrial</v>
      </c>
      <c r="AB3581" s="95">
        <v>0</v>
      </c>
      <c r="AC3581" s="94" t="e">
        <v>#VALUE!</v>
      </c>
      <c r="AD3581" s="94">
        <v>0</v>
      </c>
      <c r="AE3581" s="93" t="str">
        <f>'RCP Data-Measures Tab'!$D3581&amp;'RCP Data-Measures Tab'!$F3581&amp;'RCP Data-Measures Tab'!$G3581&amp;'RCP Data-Measures Tab'!$H3581&amp;'RCP Data-Measures Tab'!$I3581</f>
        <v>2016IndustrialFacility Distribution SystemVoltage ManagementConservation Voltage Reduction (CVR)</v>
      </c>
      <c r="AF3581" s="93" t="s">
        <v>246</v>
      </c>
    </row>
    <row r="3582" spans="1:32" ht="16.5" hidden="1" x14ac:dyDescent="0.45">
      <c r="A3582" s="151"/>
      <c r="B3582" s="189"/>
      <c r="C3582" s="83"/>
      <c r="D3582" s="92">
        <v>2016</v>
      </c>
      <c r="E3582" s="91">
        <v>257</v>
      </c>
      <c r="F3582" s="91" t="s">
        <v>441</v>
      </c>
      <c r="G3582" s="91" t="s">
        <v>243</v>
      </c>
      <c r="H3582" s="91" t="s">
        <v>390</v>
      </c>
      <c r="I3582" s="91" t="s">
        <v>363</v>
      </c>
      <c r="J3582" s="90">
        <v>0</v>
      </c>
      <c r="K3582" s="90">
        <v>20837.330000000002</v>
      </c>
      <c r="L3582" s="90">
        <v>765112.7</v>
      </c>
      <c r="M3582" s="90">
        <v>0</v>
      </c>
      <c r="N3582" s="90">
        <v>0</v>
      </c>
      <c r="O3582" s="90">
        <v>0</v>
      </c>
      <c r="P3582" s="90">
        <v>0</v>
      </c>
      <c r="Q3582" s="90">
        <v>785950.02999999991</v>
      </c>
      <c r="R3582" s="90">
        <v>8.9720323059360715E-2</v>
      </c>
      <c r="S3582" s="86">
        <v>0</v>
      </c>
      <c r="T3582" s="86">
        <v>0</v>
      </c>
      <c r="U3582" s="89">
        <v>28851.599999999999</v>
      </c>
      <c r="V3582" s="89">
        <v>0</v>
      </c>
      <c r="W3582" s="89">
        <v>1.2550914627205317E-4</v>
      </c>
      <c r="X3582" s="89">
        <f>'RCP Data-Measures Tab'!$Q3582*'RCP Data-Measures Tab'!$W3582/1000</f>
        <v>9.8643917277794563E-2</v>
      </c>
      <c r="Y3582" s="88">
        <v>1.2967948758907806E-4</v>
      </c>
      <c r="Z3582" s="84">
        <f>'RCP Data-Measures Tab'!$Q3582*'RCP Data-Measures Tab'!$Y3582/1000</f>
        <v>0.10192159716102052</v>
      </c>
      <c r="AA3582" s="87" t="str">
        <f>IF('RCP Data-Measures Tab'!$F3582="Utility System Efficiency","Distribution Efficiency",'RCP Data-Measures Tab'!$F3582)</f>
        <v>Industrial</v>
      </c>
      <c r="AB3582" s="86" t="s">
        <v>243</v>
      </c>
      <c r="AC3582" s="85" t="e">
        <v>#VALUE!</v>
      </c>
      <c r="AD3582" s="85">
        <v>0</v>
      </c>
      <c r="AE3582" s="84" t="str">
        <f>'RCP Data-Measures Tab'!$D3582&amp;'RCP Data-Measures Tab'!$F3582&amp;'RCP Data-Measures Tab'!$G3582&amp;'RCP Data-Measures Tab'!$H3582&amp;'RCP Data-Measures Tab'!$I3582</f>
        <v>2016IndustrialHVACEnvelopeInsulation</v>
      </c>
      <c r="AF3582" s="84" t="s">
        <v>246</v>
      </c>
    </row>
    <row r="3583" spans="1:32" ht="16.5" hidden="1" x14ac:dyDescent="0.45">
      <c r="A3583" s="151"/>
      <c r="B3583" s="189"/>
      <c r="C3583" s="83"/>
      <c r="D3583" s="101">
        <v>2016</v>
      </c>
      <c r="E3583" s="100">
        <v>259</v>
      </c>
      <c r="F3583" s="100" t="s">
        <v>441</v>
      </c>
      <c r="G3583" s="100" t="s">
        <v>243</v>
      </c>
      <c r="H3583" s="100" t="s">
        <v>286</v>
      </c>
      <c r="I3583" s="100" t="s">
        <v>287</v>
      </c>
      <c r="J3583" s="99">
        <v>0</v>
      </c>
      <c r="K3583" s="99">
        <v>0</v>
      </c>
      <c r="L3583" s="99">
        <v>2742.2738381020349</v>
      </c>
      <c r="M3583" s="99">
        <v>0</v>
      </c>
      <c r="N3583" s="99">
        <v>0</v>
      </c>
      <c r="O3583" s="99">
        <v>0</v>
      </c>
      <c r="P3583" s="99">
        <v>0</v>
      </c>
      <c r="Q3583" s="99">
        <v>2742.2738381020349</v>
      </c>
      <c r="R3583" s="99">
        <v>3.1304495868744693E-4</v>
      </c>
      <c r="S3583" s="95">
        <v>0</v>
      </c>
      <c r="T3583" s="95">
        <v>0</v>
      </c>
      <c r="U3583" s="98">
        <v>304.32</v>
      </c>
      <c r="V3583" s="98">
        <v>0</v>
      </c>
      <c r="W3583" s="98">
        <v>1.2550914627205317E-4</v>
      </c>
      <c r="X3583" s="98">
        <f>'RCP Data-Measures Tab'!$Q3583*'RCP Data-Measures Tab'!$W3583/1000</f>
        <v>3.4418044826437291E-4</v>
      </c>
      <c r="Y3583" s="97">
        <v>1.2967948758907806E-4</v>
      </c>
      <c r="Z3583" s="93">
        <f>'RCP Data-Measures Tab'!$Q3583*'RCP Data-Measures Tab'!$Y3583/1000</f>
        <v>3.5561666615400626E-4</v>
      </c>
      <c r="AA3583" s="96" t="str">
        <f>IF('RCP Data-Measures Tab'!$F3583="Utility System Efficiency","Distribution Efficiency",'RCP Data-Measures Tab'!$F3583)</f>
        <v>Industrial</v>
      </c>
      <c r="AB3583" s="95" t="s">
        <v>243</v>
      </c>
      <c r="AC3583" s="94" t="e">
        <v>#VALUE!</v>
      </c>
      <c r="AD3583" s="94">
        <v>0</v>
      </c>
      <c r="AE3583" s="93" t="str">
        <f>'RCP Data-Measures Tab'!$D3583&amp;'RCP Data-Measures Tab'!$F3583&amp;'RCP Data-Measures Tab'!$G3583&amp;'RCP Data-Measures Tab'!$H3583&amp;'RCP Data-Measures Tab'!$I3583</f>
        <v>2016IndustrialHVACHeat RecoveryHeat Recovery Improvements</v>
      </c>
      <c r="AF3583" s="93" t="s">
        <v>246</v>
      </c>
    </row>
    <row r="3584" spans="1:32" ht="16.5" hidden="1" x14ac:dyDescent="0.45">
      <c r="A3584" s="151"/>
      <c r="B3584" s="189"/>
      <c r="C3584" s="83"/>
      <c r="D3584" s="92">
        <v>2016</v>
      </c>
      <c r="E3584" s="91">
        <v>261</v>
      </c>
      <c r="F3584" s="91" t="s">
        <v>441</v>
      </c>
      <c r="G3584" s="91" t="s">
        <v>243</v>
      </c>
      <c r="H3584" s="91" t="s">
        <v>394</v>
      </c>
      <c r="I3584" s="91" t="s">
        <v>339</v>
      </c>
      <c r="J3584" s="90">
        <v>0</v>
      </c>
      <c r="K3584" s="90">
        <v>0</v>
      </c>
      <c r="L3584" s="90">
        <v>4635767.4000000004</v>
      </c>
      <c r="M3584" s="90">
        <v>0</v>
      </c>
      <c r="N3584" s="90">
        <v>0</v>
      </c>
      <c r="O3584" s="90">
        <v>0</v>
      </c>
      <c r="P3584" s="90">
        <v>0</v>
      </c>
      <c r="Q3584" s="90">
        <v>4635767.4000000004</v>
      </c>
      <c r="R3584" s="90">
        <v>0.52919719178082192</v>
      </c>
      <c r="S3584" s="86">
        <v>0</v>
      </c>
      <c r="T3584" s="86">
        <v>0</v>
      </c>
      <c r="U3584" s="89">
        <v>454749.98</v>
      </c>
      <c r="V3584" s="89">
        <v>0</v>
      </c>
      <c r="W3584" s="89">
        <v>1.2550914627205317E-4</v>
      </c>
      <c r="X3584" s="89">
        <f>'RCP Data-Measures Tab'!$Q3584*'RCP Data-Measures Tab'!$W3584/1000</f>
        <v>0.58183120868981564</v>
      </c>
      <c r="Y3584" s="88">
        <v>1.2967948758907806E-4</v>
      </c>
      <c r="Z3584" s="84">
        <f>'RCP Data-Measures Tab'!$Q3584*'RCP Data-Measures Tab'!$Y3584/1000</f>
        <v>0.60116394101415271</v>
      </c>
      <c r="AA3584" s="87" t="str">
        <f>IF('RCP Data-Measures Tab'!$F3584="Utility System Efficiency","Distribution Efficiency",'RCP Data-Measures Tab'!$F3584)</f>
        <v>Industrial</v>
      </c>
      <c r="AB3584" s="86" t="s">
        <v>693</v>
      </c>
      <c r="AC3584" s="85" t="e">
        <v>#VALUE!</v>
      </c>
      <c r="AD3584" s="85">
        <v>19.258168201660027</v>
      </c>
      <c r="AE3584" s="84" t="str">
        <f>'RCP Data-Measures Tab'!$D3584&amp;'RCP Data-Measures Tab'!$F3584&amp;'RCP Data-Measures Tab'!$G3584&amp;'RCP Data-Measures Tab'!$H3584&amp;'RCP Data-Measures Tab'!$I3584</f>
        <v>2016IndustrialHVACHVAC System ControlsEnergy Management Systems/System Controls</v>
      </c>
      <c r="AF3584" s="84" t="s">
        <v>246</v>
      </c>
    </row>
    <row r="3585" spans="1:32" ht="16.5" hidden="1" x14ac:dyDescent="0.45">
      <c r="A3585" s="151"/>
      <c r="B3585" s="189"/>
      <c r="C3585" s="83"/>
      <c r="D3585" s="101">
        <v>2016</v>
      </c>
      <c r="E3585" s="100">
        <v>267</v>
      </c>
      <c r="F3585" s="100" t="s">
        <v>441</v>
      </c>
      <c r="G3585" s="100" t="s">
        <v>243</v>
      </c>
      <c r="H3585" s="100" t="s">
        <v>244</v>
      </c>
      <c r="I3585" s="100" t="s">
        <v>399</v>
      </c>
      <c r="J3585" s="99">
        <v>0</v>
      </c>
      <c r="K3585" s="99">
        <v>0</v>
      </c>
      <c r="L3585" s="99">
        <v>1633438.5888501743</v>
      </c>
      <c r="M3585" s="99">
        <v>0</v>
      </c>
      <c r="N3585" s="99">
        <v>549384.36444096128</v>
      </c>
      <c r="O3585" s="99">
        <v>0</v>
      </c>
      <c r="P3585" s="99">
        <v>0</v>
      </c>
      <c r="Q3585" s="99">
        <v>2182822.9532911358</v>
      </c>
      <c r="R3585" s="99">
        <v>0.24918070243049495</v>
      </c>
      <c r="S3585" s="95">
        <v>0</v>
      </c>
      <c r="T3585" s="95">
        <v>0</v>
      </c>
      <c r="U3585" s="98">
        <v>30003</v>
      </c>
      <c r="V3585" s="98">
        <v>0</v>
      </c>
      <c r="W3585" s="98">
        <v>1.2550914627205317E-4</v>
      </c>
      <c r="X3585" s="98">
        <f>'RCP Data-Measures Tab'!$Q3585*'RCP Data-Measures Tab'!$W3585/1000</f>
        <v>0.27396424533061225</v>
      </c>
      <c r="Y3585" s="97">
        <v>1.2967948758907806E-4</v>
      </c>
      <c r="Z3585" s="93">
        <f>'RCP Data-Measures Tab'!$Q3585*'RCP Data-Measures Tab'!$Y3585/1000</f>
        <v>0.28306736208047256</v>
      </c>
      <c r="AA3585" s="96" t="str">
        <f>IF('RCP Data-Measures Tab'!$F3585="Utility System Efficiency","Distribution Efficiency",'RCP Data-Measures Tab'!$F3585)</f>
        <v>Industrial</v>
      </c>
      <c r="AB3585" s="95" t="s">
        <v>243</v>
      </c>
      <c r="AC3585" s="94" t="e">
        <v>#VALUE!</v>
      </c>
      <c r="AD3585" s="94">
        <v>0</v>
      </c>
      <c r="AE3585" s="93" t="str">
        <f>'RCP Data-Measures Tab'!$D3585&amp;'RCP Data-Measures Tab'!$F3585&amp;'RCP Data-Measures Tab'!$G3585&amp;'RCP Data-Measures Tab'!$H3585&amp;'RCP Data-Measures Tab'!$I3585</f>
        <v>2016IndustrialHVACHVAC System ImprovementsBuilding Commissioning Improvements</v>
      </c>
      <c r="AF3585" s="93" t="s">
        <v>246</v>
      </c>
    </row>
    <row r="3586" spans="1:32" ht="16.5" hidden="1" x14ac:dyDescent="0.45">
      <c r="A3586" s="151"/>
      <c r="B3586" s="189"/>
      <c r="C3586" s="83"/>
      <c r="D3586" s="92">
        <v>2016</v>
      </c>
      <c r="E3586" s="91">
        <v>269</v>
      </c>
      <c r="F3586" s="91" t="s">
        <v>441</v>
      </c>
      <c r="G3586" s="91" t="s">
        <v>243</v>
      </c>
      <c r="H3586" s="91" t="s">
        <v>244</v>
      </c>
      <c r="I3586" s="91" t="s">
        <v>401</v>
      </c>
      <c r="J3586" s="90">
        <v>0</v>
      </c>
      <c r="K3586" s="90">
        <v>0</v>
      </c>
      <c r="L3586" s="90">
        <v>60107.3</v>
      </c>
      <c r="M3586" s="90">
        <v>0</v>
      </c>
      <c r="N3586" s="90">
        <v>0</v>
      </c>
      <c r="O3586" s="90">
        <v>0</v>
      </c>
      <c r="P3586" s="90">
        <v>0</v>
      </c>
      <c r="Q3586" s="90">
        <v>60107.3</v>
      </c>
      <c r="R3586" s="90">
        <v>6.8615639269406399E-3</v>
      </c>
      <c r="S3586" s="86">
        <v>0</v>
      </c>
      <c r="T3586" s="86">
        <v>0</v>
      </c>
      <c r="U3586" s="89">
        <v>6250</v>
      </c>
      <c r="V3586" s="89">
        <v>0</v>
      </c>
      <c r="W3586" s="89">
        <v>1.2550914627205317E-4</v>
      </c>
      <c r="X3586" s="89">
        <f>'RCP Data-Measures Tab'!$Q3586*'RCP Data-Measures Tab'!$W3586/1000</f>
        <v>7.5440159077181813E-3</v>
      </c>
      <c r="Y3586" s="88">
        <v>1.2967948758907806E-4</v>
      </c>
      <c r="Z3586" s="84">
        <f>'RCP Data-Measures Tab'!$Q3586*'RCP Data-Measures Tab'!$Y3586/1000</f>
        <v>7.7946838643629919E-3</v>
      </c>
      <c r="AA3586" s="87" t="str">
        <f>IF('RCP Data-Measures Tab'!$F3586="Utility System Efficiency","Distribution Efficiency",'RCP Data-Measures Tab'!$F3586)</f>
        <v>Industrial</v>
      </c>
      <c r="AB3586" s="86" t="s">
        <v>243</v>
      </c>
      <c r="AC3586" s="85" t="e">
        <v>#VALUE!</v>
      </c>
      <c r="AD3586" s="85">
        <v>0</v>
      </c>
      <c r="AE3586" s="84" t="str">
        <f>'RCP Data-Measures Tab'!$D3586&amp;'RCP Data-Measures Tab'!$F3586&amp;'RCP Data-Measures Tab'!$G3586&amp;'RCP Data-Measures Tab'!$H3586&amp;'RCP Data-Measures Tab'!$I3586</f>
        <v>2016IndustrialHVACHVAC System ImprovementsDuct Insulation</v>
      </c>
      <c r="AF3586" s="84" t="s">
        <v>246</v>
      </c>
    </row>
    <row r="3587" spans="1:32" ht="16.5" hidden="1" x14ac:dyDescent="0.45">
      <c r="A3587" s="151"/>
      <c r="B3587" s="189"/>
      <c r="C3587" s="83"/>
      <c r="D3587" s="101">
        <v>2016</v>
      </c>
      <c r="E3587" s="100">
        <v>272</v>
      </c>
      <c r="F3587" s="100" t="s">
        <v>441</v>
      </c>
      <c r="G3587" s="100" t="s">
        <v>243</v>
      </c>
      <c r="H3587" s="100" t="s">
        <v>244</v>
      </c>
      <c r="I3587" s="100" t="s">
        <v>403</v>
      </c>
      <c r="J3587" s="99">
        <v>0</v>
      </c>
      <c r="K3587" s="99">
        <v>0</v>
      </c>
      <c r="L3587" s="99">
        <v>1810876.1</v>
      </c>
      <c r="M3587" s="99">
        <v>0</v>
      </c>
      <c r="N3587" s="99">
        <v>0</v>
      </c>
      <c r="O3587" s="99">
        <v>0</v>
      </c>
      <c r="P3587" s="99">
        <v>0</v>
      </c>
      <c r="Q3587" s="99">
        <v>1810876.1</v>
      </c>
      <c r="R3587" s="99">
        <v>0.20672101598173517</v>
      </c>
      <c r="S3587" s="95">
        <v>0</v>
      </c>
      <c r="T3587" s="95">
        <v>0</v>
      </c>
      <c r="U3587" s="98">
        <v>164017.5</v>
      </c>
      <c r="V3587" s="98">
        <v>0</v>
      </c>
      <c r="W3587" s="98">
        <v>1.2550914627205317E-4</v>
      </c>
      <c r="X3587" s="98">
        <f>'RCP Data-Measures Tab'!$Q3587*'RCP Data-Measures Tab'!$W3587/1000</f>
        <v>0.2272815133154652</v>
      </c>
      <c r="Y3587" s="97">
        <v>1.2967948758907806E-4</v>
      </c>
      <c r="Z3587" s="93">
        <f>'RCP Data-Measures Tab'!$Q3587*'RCP Data-Measures Tab'!$Y3587/1000</f>
        <v>0.23483348473530807</v>
      </c>
      <c r="AA3587" s="96" t="str">
        <f>IF('RCP Data-Measures Tab'!$F3587="Utility System Efficiency","Distribution Efficiency",'RCP Data-Measures Tab'!$F3587)</f>
        <v>Industrial</v>
      </c>
      <c r="AB3587" s="95" t="s">
        <v>243</v>
      </c>
      <c r="AC3587" s="94" t="e">
        <v>#VALUE!</v>
      </c>
      <c r="AD3587" s="94">
        <v>0</v>
      </c>
      <c r="AE3587" s="93" t="str">
        <f>'RCP Data-Measures Tab'!$D3587&amp;'RCP Data-Measures Tab'!$F3587&amp;'RCP Data-Measures Tab'!$G3587&amp;'RCP Data-Measures Tab'!$H3587&amp;'RCP Data-Measures Tab'!$I3587</f>
        <v>2016IndustrialHVACHVAC System ImprovementsInteractive HVAC System Improvements</v>
      </c>
      <c r="AF3587" s="93" t="s">
        <v>246</v>
      </c>
    </row>
    <row r="3588" spans="1:32" ht="16.5" hidden="1" x14ac:dyDescent="0.45">
      <c r="A3588" s="151"/>
      <c r="B3588" s="189"/>
      <c r="C3588" s="83"/>
      <c r="D3588" s="92">
        <v>2016</v>
      </c>
      <c r="E3588" s="91">
        <v>273</v>
      </c>
      <c r="F3588" s="91" t="s">
        <v>441</v>
      </c>
      <c r="G3588" s="91" t="s">
        <v>243</v>
      </c>
      <c r="H3588" s="91" t="s">
        <v>244</v>
      </c>
      <c r="I3588" s="91" t="s">
        <v>247</v>
      </c>
      <c r="J3588" s="90">
        <v>0</v>
      </c>
      <c r="K3588" s="90">
        <v>0</v>
      </c>
      <c r="L3588" s="90">
        <v>2695</v>
      </c>
      <c r="M3588" s="90">
        <v>0</v>
      </c>
      <c r="N3588" s="90">
        <v>0</v>
      </c>
      <c r="O3588" s="90">
        <v>0</v>
      </c>
      <c r="P3588" s="90">
        <v>0</v>
      </c>
      <c r="Q3588" s="90">
        <v>2695</v>
      </c>
      <c r="R3588" s="90">
        <v>3.0764840182648403E-4</v>
      </c>
      <c r="S3588" s="86">
        <v>0</v>
      </c>
      <c r="T3588" s="86">
        <v>0</v>
      </c>
      <c r="U3588" s="89">
        <v>765</v>
      </c>
      <c r="V3588" s="89">
        <v>0</v>
      </c>
      <c r="W3588" s="89">
        <v>1.2550914627205317E-4</v>
      </c>
      <c r="X3588" s="89">
        <f>'RCP Data-Measures Tab'!$Q3588*'RCP Data-Measures Tab'!$W3588/1000</f>
        <v>3.382471492031833E-4</v>
      </c>
      <c r="Y3588" s="88">
        <v>1.2967948758907806E-4</v>
      </c>
      <c r="Z3588" s="84">
        <f>'RCP Data-Measures Tab'!$Q3588*'RCP Data-Measures Tab'!$Y3588/1000</f>
        <v>3.494862190525654E-4</v>
      </c>
      <c r="AA3588" s="87" t="str">
        <f>IF('RCP Data-Measures Tab'!$F3588="Utility System Efficiency","Distribution Efficiency",'RCP Data-Measures Tab'!$F3588)</f>
        <v>Industrial</v>
      </c>
      <c r="AB3588" s="86" t="s">
        <v>243</v>
      </c>
      <c r="AC3588" s="85" t="e">
        <v>#VALUE!</v>
      </c>
      <c r="AD3588" s="85">
        <v>0</v>
      </c>
      <c r="AE3588" s="84" t="str">
        <f>'RCP Data-Measures Tab'!$D3588&amp;'RCP Data-Measures Tab'!$F3588&amp;'RCP Data-Measures Tab'!$G3588&amp;'RCP Data-Measures Tab'!$H3588&amp;'RCP Data-Measures Tab'!$I3588</f>
        <v>2016IndustrialHVACHVAC System ImprovementsRooftop Units</v>
      </c>
      <c r="AF3588" s="84" t="s">
        <v>246</v>
      </c>
    </row>
    <row r="3589" spans="1:32" ht="16.5" hidden="1" x14ac:dyDescent="0.45">
      <c r="A3589" s="151"/>
      <c r="B3589" s="189"/>
      <c r="C3589" s="83"/>
      <c r="D3589" s="101">
        <v>2016</v>
      </c>
      <c r="E3589" s="100">
        <v>278</v>
      </c>
      <c r="F3589" s="100" t="s">
        <v>441</v>
      </c>
      <c r="G3589" s="100" t="s">
        <v>243</v>
      </c>
      <c r="H3589" s="100" t="s">
        <v>244</v>
      </c>
      <c r="I3589" s="100" t="s">
        <v>252</v>
      </c>
      <c r="J3589" s="99">
        <v>0</v>
      </c>
      <c r="K3589" s="99">
        <v>110869.603</v>
      </c>
      <c r="L3589" s="99">
        <v>0</v>
      </c>
      <c r="M3589" s="99">
        <v>0</v>
      </c>
      <c r="N3589" s="99">
        <v>0</v>
      </c>
      <c r="O3589" s="99">
        <v>0</v>
      </c>
      <c r="P3589" s="99">
        <v>0</v>
      </c>
      <c r="Q3589" s="99">
        <v>110869.603</v>
      </c>
      <c r="R3589" s="99">
        <v>1.2656347374429224E-2</v>
      </c>
      <c r="S3589" s="95">
        <v>0</v>
      </c>
      <c r="T3589" s="95">
        <v>0</v>
      </c>
      <c r="U3589" s="98">
        <v>0</v>
      </c>
      <c r="V3589" s="98">
        <v>0</v>
      </c>
      <c r="W3589" s="98">
        <v>1.2550914627205317E-4</v>
      </c>
      <c r="X3589" s="98">
        <f>'RCP Data-Measures Tab'!$Q3589*'RCP Data-Measures Tab'!$W3589/1000</f>
        <v>1.3915149220051465E-2</v>
      </c>
      <c r="Y3589" s="97">
        <v>1.2967948758907806E-4</v>
      </c>
      <c r="Z3589" s="93">
        <f>'RCP Data-Measures Tab'!$Q3589*'RCP Data-Measures Tab'!$Y3589/1000</f>
        <v>1.437751330624451E-2</v>
      </c>
      <c r="AA3589" s="96" t="str">
        <f>IF('RCP Data-Measures Tab'!$F3589="Utility System Efficiency","Distribution Efficiency",'RCP Data-Measures Tab'!$F3589)</f>
        <v>Industrial</v>
      </c>
      <c r="AB3589" s="95" t="s">
        <v>243</v>
      </c>
      <c r="AC3589" s="94" t="e">
        <v>#VALUE!</v>
      </c>
      <c r="AD3589" s="94">
        <v>0</v>
      </c>
      <c r="AE3589" s="93" t="str">
        <f>'RCP Data-Measures Tab'!$D3589&amp;'RCP Data-Measures Tab'!$F3589&amp;'RCP Data-Measures Tab'!$G3589&amp;'RCP Data-Measures Tab'!$H3589&amp;'RCP Data-Measures Tab'!$I3589</f>
        <v>2016IndustrialHVACHVAC System ImprovementsVentilation System Improvements</v>
      </c>
      <c r="AF3589" s="93" t="s">
        <v>246</v>
      </c>
    </row>
    <row r="3590" spans="1:32" ht="16.5" hidden="1" x14ac:dyDescent="0.45">
      <c r="A3590" s="151"/>
      <c r="B3590" s="189"/>
      <c r="C3590" s="83"/>
      <c r="D3590" s="92">
        <v>2016</v>
      </c>
      <c r="E3590" s="91">
        <v>280</v>
      </c>
      <c r="F3590" s="91" t="s">
        <v>441</v>
      </c>
      <c r="G3590" s="91" t="s">
        <v>254</v>
      </c>
      <c r="H3590" s="91" t="s">
        <v>255</v>
      </c>
      <c r="I3590" s="91" t="s">
        <v>255</v>
      </c>
      <c r="J3590" s="90">
        <v>0</v>
      </c>
      <c r="K3590" s="90">
        <v>0</v>
      </c>
      <c r="L3590" s="90">
        <v>69714.700000000012</v>
      </c>
      <c r="M3590" s="90">
        <v>0</v>
      </c>
      <c r="N3590" s="90">
        <v>0</v>
      </c>
      <c r="O3590" s="90">
        <v>0</v>
      </c>
      <c r="P3590" s="90">
        <v>0</v>
      </c>
      <c r="Q3590" s="90">
        <v>69714.700000000012</v>
      </c>
      <c r="R3590" s="90">
        <v>7.9582990867579917E-3</v>
      </c>
      <c r="S3590" s="86">
        <v>0</v>
      </c>
      <c r="T3590" s="86">
        <v>0</v>
      </c>
      <c r="U3590" s="89">
        <v>0</v>
      </c>
      <c r="V3590" s="89">
        <v>0</v>
      </c>
      <c r="W3590" s="89">
        <v>1.2550914627205317E-4</v>
      </c>
      <c r="X3590" s="89">
        <f>'RCP Data-Measures Tab'!$Q3590*'RCP Data-Measures Tab'!$W3590/1000</f>
        <v>8.7498324796123073E-3</v>
      </c>
      <c r="Y3590" s="88">
        <v>1.2967948758907806E-4</v>
      </c>
      <c r="Z3590" s="84">
        <f>'RCP Data-Measures Tab'!$Q3590*'RCP Data-Measures Tab'!$Y3590/1000</f>
        <v>9.0405665734263028E-3</v>
      </c>
      <c r="AA3590" s="87" t="str">
        <f>IF('RCP Data-Measures Tab'!$F3590="Utility System Efficiency","Distribution Efficiency",'RCP Data-Measures Tab'!$F3590)</f>
        <v>Industrial</v>
      </c>
      <c r="AB3590" s="86" t="s">
        <v>254</v>
      </c>
      <c r="AC3590" s="85" t="e">
        <v>#VALUE!</v>
      </c>
      <c r="AD3590" s="85">
        <v>10.043724118679007</v>
      </c>
      <c r="AE3590" s="84" t="str">
        <f>'RCP Data-Measures Tab'!$D3590&amp;'RCP Data-Measures Tab'!$F3590&amp;'RCP Data-Measures Tab'!$G3590&amp;'RCP Data-Measures Tab'!$H3590&amp;'RCP Data-Measures Tab'!$I3590</f>
        <v>2016IndustrialLightingDelampingDelamping</v>
      </c>
      <c r="AF3590" s="84" t="s">
        <v>246</v>
      </c>
    </row>
    <row r="3591" spans="1:32" ht="16.5" hidden="1" x14ac:dyDescent="0.45">
      <c r="A3591" s="151"/>
      <c r="B3591" s="189"/>
      <c r="C3591" s="83"/>
      <c r="D3591" s="101">
        <v>2016</v>
      </c>
      <c r="E3591" s="100">
        <v>281</v>
      </c>
      <c r="F3591" s="100" t="s">
        <v>441</v>
      </c>
      <c r="G3591" s="100" t="s">
        <v>254</v>
      </c>
      <c r="H3591" s="100" t="s">
        <v>256</v>
      </c>
      <c r="I3591" s="100" t="s">
        <v>257</v>
      </c>
      <c r="J3591" s="99">
        <v>0</v>
      </c>
      <c r="K3591" s="99">
        <v>0</v>
      </c>
      <c r="L3591" s="99">
        <v>133227.36690934611</v>
      </c>
      <c r="M3591" s="99">
        <v>0</v>
      </c>
      <c r="N3591" s="99">
        <v>213469.77709699047</v>
      </c>
      <c r="O3591" s="99">
        <v>0</v>
      </c>
      <c r="P3591" s="99">
        <v>0</v>
      </c>
      <c r="Q3591" s="99">
        <v>346697.14400633657</v>
      </c>
      <c r="R3591" s="99">
        <v>3.957729954410235E-2</v>
      </c>
      <c r="S3591" s="95">
        <v>0</v>
      </c>
      <c r="T3591" s="95">
        <v>0</v>
      </c>
      <c r="U3591" s="98">
        <v>11740.19</v>
      </c>
      <c r="V3591" s="98">
        <v>0</v>
      </c>
      <c r="W3591" s="98">
        <v>1.2550914627205317E-4</v>
      </c>
      <c r="X3591" s="98">
        <f>'RCP Data-Measures Tab'!$Q3591*'RCP Data-Measures Tab'!$W3591/1000</f>
        <v>4.351366255919438E-2</v>
      </c>
      <c r="Y3591" s="97">
        <v>1.2967948758907806E-4</v>
      </c>
      <c r="Z3591" s="93">
        <f>'RCP Data-Measures Tab'!$Q3591*'RCP Data-Measures Tab'!$Y3591/1000</f>
        <v>4.4959507983338531E-2</v>
      </c>
      <c r="AA3591" s="96" t="str">
        <f>IF('RCP Data-Measures Tab'!$F3591="Utility System Efficiency","Distribution Efficiency",'RCP Data-Measures Tab'!$F3591)</f>
        <v>Industrial</v>
      </c>
      <c r="AB3591" s="95" t="s">
        <v>254</v>
      </c>
      <c r="AC3591" s="94" t="e">
        <v>#VALUE!</v>
      </c>
      <c r="AD3591" s="94">
        <v>10.043724118679007</v>
      </c>
      <c r="AE3591" s="93" t="str">
        <f>'RCP Data-Measures Tab'!$D3591&amp;'RCP Data-Measures Tab'!$F3591&amp;'RCP Data-Measures Tab'!$G3591&amp;'RCP Data-Measures Tab'!$H3591&amp;'RCP Data-Measures Tab'!$I3591</f>
        <v>2016IndustrialLightingLamps/Ballasts/FixturesLamps/Ballasts</v>
      </c>
      <c r="AF3591" s="93" t="s">
        <v>246</v>
      </c>
    </row>
    <row r="3592" spans="1:32" ht="16.5" hidden="1" x14ac:dyDescent="0.45">
      <c r="A3592" s="151"/>
      <c r="B3592" s="189"/>
      <c r="C3592" s="83"/>
      <c r="D3592" s="92">
        <v>2016</v>
      </c>
      <c r="E3592" s="91">
        <v>282</v>
      </c>
      <c r="F3592" s="91" t="s">
        <v>441</v>
      </c>
      <c r="G3592" s="91" t="s">
        <v>254</v>
      </c>
      <c r="H3592" s="91" t="s">
        <v>256</v>
      </c>
      <c r="I3592" s="91" t="s">
        <v>258</v>
      </c>
      <c r="J3592" s="90">
        <v>0</v>
      </c>
      <c r="K3592" s="90">
        <v>0</v>
      </c>
      <c r="L3592" s="90">
        <v>138144.59930313588</v>
      </c>
      <c r="M3592" s="90">
        <v>0</v>
      </c>
      <c r="N3592" s="90">
        <v>0</v>
      </c>
      <c r="O3592" s="90">
        <v>0</v>
      </c>
      <c r="P3592" s="90">
        <v>0</v>
      </c>
      <c r="Q3592" s="90">
        <v>138144.59930313588</v>
      </c>
      <c r="R3592" s="90">
        <v>1.5769931427298618E-2</v>
      </c>
      <c r="S3592" s="86">
        <v>0</v>
      </c>
      <c r="T3592" s="86">
        <v>0</v>
      </c>
      <c r="U3592" s="89">
        <v>10149.76</v>
      </c>
      <c r="V3592" s="89">
        <v>0</v>
      </c>
      <c r="W3592" s="89">
        <v>1.2550914627205317E-4</v>
      </c>
      <c r="X3592" s="89">
        <f>'RCP Data-Measures Tab'!$Q3592*'RCP Data-Measures Tab'!$W3592/1000</f>
        <v>1.7338410720631456E-2</v>
      </c>
      <c r="Y3592" s="88">
        <v>1.2967948758907806E-4</v>
      </c>
      <c r="Z3592" s="84">
        <f>'RCP Data-Measures Tab'!$Q3592*'RCP Data-Measures Tab'!$Y3592/1000</f>
        <v>1.7914520850829171E-2</v>
      </c>
      <c r="AA3592" s="87" t="str">
        <f>IF('RCP Data-Measures Tab'!$F3592="Utility System Efficiency","Distribution Efficiency",'RCP Data-Measures Tab'!$F3592)</f>
        <v>Industrial</v>
      </c>
      <c r="AB3592" s="86" t="s">
        <v>254</v>
      </c>
      <c r="AC3592" s="85" t="e">
        <v>#VALUE!</v>
      </c>
      <c r="AD3592" s="85">
        <v>10.043724118679007</v>
      </c>
      <c r="AE3592" s="84" t="str">
        <f>'RCP Data-Measures Tab'!$D3592&amp;'RCP Data-Measures Tab'!$F3592&amp;'RCP Data-Measures Tab'!$G3592&amp;'RCP Data-Measures Tab'!$H3592&amp;'RCP Data-Measures Tab'!$I3592</f>
        <v>2016IndustrialLightingLamps/Ballasts/FixturesLamps/Ballasts w/Controls</v>
      </c>
      <c r="AF3592" s="84" t="s">
        <v>246</v>
      </c>
    </row>
    <row r="3593" spans="1:32" ht="16.5" hidden="1" x14ac:dyDescent="0.45">
      <c r="A3593" s="151"/>
      <c r="B3593" s="189"/>
      <c r="C3593" s="83"/>
      <c r="D3593" s="101">
        <v>2016</v>
      </c>
      <c r="E3593" s="100">
        <v>285</v>
      </c>
      <c r="F3593" s="100" t="s">
        <v>441</v>
      </c>
      <c r="G3593" s="100" t="s">
        <v>254</v>
      </c>
      <c r="H3593" s="100" t="s">
        <v>256</v>
      </c>
      <c r="I3593" s="100" t="s">
        <v>256</v>
      </c>
      <c r="J3593" s="99">
        <v>13570644.521</v>
      </c>
      <c r="K3593" s="99">
        <v>7285190.8895599991</v>
      </c>
      <c r="L3593" s="99">
        <v>38784102.52859737</v>
      </c>
      <c r="M3593" s="99">
        <v>475468.12600000005</v>
      </c>
      <c r="N3593" s="99">
        <v>0</v>
      </c>
      <c r="O3593" s="99">
        <v>0</v>
      </c>
      <c r="P3593" s="99">
        <v>0</v>
      </c>
      <c r="Q3593" s="99">
        <v>60115406.065157369</v>
      </c>
      <c r="R3593" s="99">
        <v>6.8624892768444488</v>
      </c>
      <c r="S3593" s="95">
        <v>1962681.26</v>
      </c>
      <c r="T3593" s="95">
        <v>69852.899999999994</v>
      </c>
      <c r="U3593" s="98">
        <v>5269530.49</v>
      </c>
      <c r="V3593" s="98">
        <v>59165</v>
      </c>
      <c r="W3593" s="98">
        <v>1.2550914627205317E-4</v>
      </c>
      <c r="X3593" s="98">
        <f>'RCP Data-Measures Tab'!$Q3593*'RCP Data-Measures Tab'!$W3593/1000</f>
        <v>7.5450332930357078</v>
      </c>
      <c r="Y3593" s="97">
        <v>1.2967948758907806E-4</v>
      </c>
      <c r="Z3593" s="93">
        <f>'RCP Data-Measures Tab'!$Q3593*'RCP Data-Measures Tab'!$Y3593/1000</f>
        <v>7.7957350547389623</v>
      </c>
      <c r="AA3593" s="96" t="str">
        <f>IF('RCP Data-Measures Tab'!$F3593="Utility System Efficiency","Distribution Efficiency",'RCP Data-Measures Tab'!$F3593)</f>
        <v>Industrial</v>
      </c>
      <c r="AB3593" s="95" t="s">
        <v>254</v>
      </c>
      <c r="AC3593" s="94" t="e">
        <v>#VALUE!</v>
      </c>
      <c r="AD3593" s="94">
        <v>10.043724118679007</v>
      </c>
      <c r="AE3593" s="93" t="str">
        <f>'RCP Data-Measures Tab'!$D3593&amp;'RCP Data-Measures Tab'!$F3593&amp;'RCP Data-Measures Tab'!$G3593&amp;'RCP Data-Measures Tab'!$H3593&amp;'RCP Data-Measures Tab'!$I3593</f>
        <v>2016IndustrialLightingLamps/Ballasts/FixturesLamps/Ballasts/Fixtures</v>
      </c>
      <c r="AF3593" s="93" t="s">
        <v>246</v>
      </c>
    </row>
    <row r="3594" spans="1:32" ht="16.5" hidden="1" x14ac:dyDescent="0.45">
      <c r="A3594" s="151"/>
      <c r="B3594" s="189"/>
      <c r="C3594" s="83"/>
      <c r="D3594" s="92">
        <v>2016</v>
      </c>
      <c r="E3594" s="91">
        <v>286</v>
      </c>
      <c r="F3594" s="91" t="s">
        <v>441</v>
      </c>
      <c r="G3594" s="91" t="s">
        <v>254</v>
      </c>
      <c r="H3594" s="91" t="s">
        <v>256</v>
      </c>
      <c r="I3594" s="91" t="s">
        <v>261</v>
      </c>
      <c r="J3594" s="90">
        <v>0</v>
      </c>
      <c r="K3594" s="90">
        <v>0</v>
      </c>
      <c r="L3594" s="90">
        <v>783754.35540069686</v>
      </c>
      <c r="M3594" s="90">
        <v>0</v>
      </c>
      <c r="N3594" s="90">
        <v>0</v>
      </c>
      <c r="O3594" s="90">
        <v>0</v>
      </c>
      <c r="P3594" s="90">
        <v>0</v>
      </c>
      <c r="Q3594" s="90">
        <v>783754.35540069686</v>
      </c>
      <c r="R3594" s="90">
        <v>8.9469675274052154E-2</v>
      </c>
      <c r="S3594" s="86">
        <v>0</v>
      </c>
      <c r="T3594" s="86">
        <v>0</v>
      </c>
      <c r="U3594" s="89">
        <v>71759.44</v>
      </c>
      <c r="V3594" s="89">
        <v>0</v>
      </c>
      <c r="W3594" s="89">
        <v>1.2550914627205317E-4</v>
      </c>
      <c r="X3594" s="89">
        <f>'RCP Data-Measures Tab'!$Q3594*'RCP Data-Measures Tab'!$W3594/1000</f>
        <v>9.8368340033344812E-2</v>
      </c>
      <c r="Y3594" s="88">
        <v>1.2967948758907806E-4</v>
      </c>
      <c r="Z3594" s="84">
        <f>'RCP Data-Measures Tab'!$Q3594*'RCP Data-Measures Tab'!$Y3594/1000</f>
        <v>0.10163686320407053</v>
      </c>
      <c r="AA3594" s="87" t="str">
        <f>IF('RCP Data-Measures Tab'!$F3594="Utility System Efficiency","Distribution Efficiency",'RCP Data-Measures Tab'!$F3594)</f>
        <v>Industrial</v>
      </c>
      <c r="AB3594" s="86" t="s">
        <v>254</v>
      </c>
      <c r="AC3594" s="85" t="e">
        <v>#VALUE!</v>
      </c>
      <c r="AD3594" s="85">
        <v>10.043724118679007</v>
      </c>
      <c r="AE3594" s="84" t="str">
        <f>'RCP Data-Measures Tab'!$D3594&amp;'RCP Data-Measures Tab'!$F3594&amp;'RCP Data-Measures Tab'!$G3594&amp;'RCP Data-Measures Tab'!$H3594&amp;'RCP Data-Measures Tab'!$I3594</f>
        <v>2016IndustrialLightingLamps/Ballasts/FixturesLamps/Ballasts/Fixtures w/Controls</v>
      </c>
      <c r="AF3594" s="84" t="s">
        <v>246</v>
      </c>
    </row>
    <row r="3595" spans="1:32" ht="16.5" hidden="1" x14ac:dyDescent="0.45">
      <c r="A3595" s="151"/>
      <c r="B3595" s="189"/>
      <c r="C3595" s="83"/>
      <c r="D3595" s="101">
        <v>2016</v>
      </c>
      <c r="E3595" s="100">
        <v>291</v>
      </c>
      <c r="F3595" s="100" t="s">
        <v>441</v>
      </c>
      <c r="G3595" s="100" t="s">
        <v>254</v>
      </c>
      <c r="H3595" s="100" t="s">
        <v>264</v>
      </c>
      <c r="I3595" s="100" t="s">
        <v>267</v>
      </c>
      <c r="J3595" s="99">
        <v>0</v>
      </c>
      <c r="K3595" s="99">
        <v>0</v>
      </c>
      <c r="L3595" s="99">
        <v>1440628.2000000002</v>
      </c>
      <c r="M3595" s="99">
        <v>0</v>
      </c>
      <c r="N3595" s="99">
        <v>0</v>
      </c>
      <c r="O3595" s="99">
        <v>0</v>
      </c>
      <c r="P3595" s="99">
        <v>0</v>
      </c>
      <c r="Q3595" s="99">
        <v>1440628.2000000002</v>
      </c>
      <c r="R3595" s="99">
        <v>0.16445527397260276</v>
      </c>
      <c r="S3595" s="95">
        <v>0</v>
      </c>
      <c r="T3595" s="95">
        <v>0</v>
      </c>
      <c r="U3595" s="98">
        <v>257441</v>
      </c>
      <c r="V3595" s="98">
        <v>0</v>
      </c>
      <c r="W3595" s="98">
        <v>1.2550914627205317E-4</v>
      </c>
      <c r="X3595" s="98">
        <f>'RCP Data-Measures Tab'!$Q3595*'RCP Data-Measures Tab'!$W3595/1000</f>
        <v>0.18081201547744469</v>
      </c>
      <c r="Y3595" s="97">
        <v>1.2967948758907806E-4</v>
      </c>
      <c r="Z3595" s="93">
        <f>'RCP Data-Measures Tab'!$Q3595*'RCP Data-Measures Tab'!$Y3595/1000</f>
        <v>0.18681992678237588</v>
      </c>
      <c r="AA3595" s="96" t="str">
        <f>IF('RCP Data-Measures Tab'!$F3595="Utility System Efficiency","Distribution Efficiency",'RCP Data-Measures Tab'!$F3595)</f>
        <v>Industrial</v>
      </c>
      <c r="AB3595" s="95" t="s">
        <v>254</v>
      </c>
      <c r="AC3595" s="94" t="e">
        <v>#VALUE!</v>
      </c>
      <c r="AD3595" s="94">
        <v>10.043724118679007</v>
      </c>
      <c r="AE3595" s="93" t="str">
        <f>'RCP Data-Measures Tab'!$D3595&amp;'RCP Data-Measures Tab'!$F3595&amp;'RCP Data-Measures Tab'!$G3595&amp;'RCP Data-Measures Tab'!$H3595&amp;'RCP Data-Measures Tab'!$I3595</f>
        <v>2016IndustrialLightingLighting ControlsOccupancy Sensors</v>
      </c>
      <c r="AF3595" s="93" t="s">
        <v>246</v>
      </c>
    </row>
    <row r="3596" spans="1:32" ht="16.5" hidden="1" x14ac:dyDescent="0.45">
      <c r="A3596" s="151"/>
      <c r="B3596" s="189"/>
      <c r="C3596" s="83"/>
      <c r="D3596" s="92">
        <v>2016</v>
      </c>
      <c r="E3596" s="91">
        <v>294</v>
      </c>
      <c r="F3596" s="91" t="s">
        <v>441</v>
      </c>
      <c r="G3596" s="91" t="s">
        <v>254</v>
      </c>
      <c r="H3596" s="91" t="s">
        <v>270</v>
      </c>
      <c r="I3596" s="91" t="s">
        <v>271</v>
      </c>
      <c r="J3596" s="90">
        <v>0</v>
      </c>
      <c r="K3596" s="90">
        <v>0</v>
      </c>
      <c r="L3596" s="90">
        <v>10580.120275092455</v>
      </c>
      <c r="M3596" s="90">
        <v>0</v>
      </c>
      <c r="N3596" s="90">
        <v>0</v>
      </c>
      <c r="O3596" s="90">
        <v>0</v>
      </c>
      <c r="P3596" s="90">
        <v>0</v>
      </c>
      <c r="Q3596" s="90">
        <v>10580.120275092455</v>
      </c>
      <c r="R3596" s="90">
        <v>1.2077762871110108E-3</v>
      </c>
      <c r="S3596" s="86">
        <v>0</v>
      </c>
      <c r="T3596" s="86">
        <v>0</v>
      </c>
      <c r="U3596" s="89">
        <v>965</v>
      </c>
      <c r="V3596" s="89">
        <v>0</v>
      </c>
      <c r="W3596" s="89">
        <v>1.2550914627205317E-4</v>
      </c>
      <c r="X3596" s="89">
        <f>'RCP Data-Measures Tab'!$Q3596*'RCP Data-Measures Tab'!$W3596/1000</f>
        <v>1.3279018631824943E-3</v>
      </c>
      <c r="Y3596" s="88">
        <v>1.2967948758907806E-4</v>
      </c>
      <c r="Z3596" s="84">
        <f>'RCP Data-Measures Tab'!$Q3596*'RCP Data-Measures Tab'!$Y3596/1000</f>
        <v>1.3720245759048051E-3</v>
      </c>
      <c r="AA3596" s="87" t="str">
        <f>IF('RCP Data-Measures Tab'!$F3596="Utility System Efficiency","Distribution Efficiency",'RCP Data-Measures Tab'!$F3596)</f>
        <v>Industrial</v>
      </c>
      <c r="AB3596" s="86" t="s">
        <v>254</v>
      </c>
      <c r="AC3596" s="85" t="e">
        <v>#VALUE!</v>
      </c>
      <c r="AD3596" s="85">
        <v>10.043724118679007</v>
      </c>
      <c r="AE3596" s="84" t="str">
        <f>'RCP Data-Measures Tab'!$D3596&amp;'RCP Data-Measures Tab'!$F3596&amp;'RCP Data-Measures Tab'!$G3596&amp;'RCP Data-Measures Tab'!$H3596&amp;'RCP Data-Measures Tab'!$I3596</f>
        <v>2016IndustrialLightingSigns and SignalsLED Exit Signs</v>
      </c>
      <c r="AF3596" s="84" t="s">
        <v>246</v>
      </c>
    </row>
    <row r="3597" spans="1:32" ht="16.5" hidden="1" x14ac:dyDescent="0.45">
      <c r="A3597" s="151"/>
      <c r="B3597" s="189"/>
      <c r="C3597" s="83"/>
      <c r="D3597" s="101">
        <v>2016</v>
      </c>
      <c r="E3597" s="100">
        <v>295</v>
      </c>
      <c r="F3597" s="100" t="s">
        <v>441</v>
      </c>
      <c r="G3597" s="100" t="s">
        <v>333</v>
      </c>
      <c r="H3597" s="100" t="s">
        <v>334</v>
      </c>
      <c r="I3597" s="100" t="s">
        <v>335</v>
      </c>
      <c r="J3597" s="99">
        <v>279447</v>
      </c>
      <c r="K3597" s="99">
        <v>0</v>
      </c>
      <c r="L3597" s="99">
        <v>217779.05389822443</v>
      </c>
      <c r="M3597" s="99">
        <v>11201.93</v>
      </c>
      <c r="N3597" s="99">
        <v>1126782.6537150228</v>
      </c>
      <c r="O3597" s="99">
        <v>0</v>
      </c>
      <c r="P3597" s="99">
        <v>0</v>
      </c>
      <c r="Q3597" s="99">
        <v>1635210.6376132471</v>
      </c>
      <c r="R3597" s="99">
        <v>0.18666788100607845</v>
      </c>
      <c r="S3597" s="95">
        <v>7900</v>
      </c>
      <c r="T3597" s="95">
        <v>0</v>
      </c>
      <c r="U3597" s="98">
        <v>25614.55</v>
      </c>
      <c r="V3597" s="98">
        <v>0</v>
      </c>
      <c r="W3597" s="98">
        <v>1.2550914627205317E-4</v>
      </c>
      <c r="X3597" s="98">
        <f>'RCP Data-Measures Tab'!$Q3597*'RCP Data-Measures Tab'!$W3597/1000</f>
        <v>0.20523389110181836</v>
      </c>
      <c r="Y3597" s="97">
        <v>1.2967948758907806E-4</v>
      </c>
      <c r="Z3597" s="93">
        <f>'RCP Data-Measures Tab'!$Q3597*'RCP Data-Measures Tab'!$Y3597/1000</f>
        <v>0.21205327758589551</v>
      </c>
      <c r="AA3597" s="96" t="str">
        <f>IF('RCP Data-Measures Tab'!$F3597="Utility System Efficiency","Distribution Efficiency",'RCP Data-Measures Tab'!$F3597)</f>
        <v>Industrial</v>
      </c>
      <c r="AB3597" s="95" t="s">
        <v>333</v>
      </c>
      <c r="AC3597" s="94" t="e">
        <v>#VALUE!</v>
      </c>
      <c r="AD3597" s="94">
        <v>0</v>
      </c>
      <c r="AE3597" s="93" t="str">
        <f>'RCP Data-Measures Tab'!$D3597&amp;'RCP Data-Measures Tab'!$F3597&amp;'RCP Data-Measures Tab'!$G3597&amp;'RCP Data-Measures Tab'!$H3597&amp;'RCP Data-Measures Tab'!$I3597</f>
        <v>2016IndustrialMotors/DrivesMotorsMotor Rewind</v>
      </c>
      <c r="AF3597" s="93" t="s">
        <v>246</v>
      </c>
    </row>
    <row r="3598" spans="1:32" ht="16.5" hidden="1" x14ac:dyDescent="0.45">
      <c r="A3598" s="151"/>
      <c r="B3598" s="189"/>
      <c r="C3598" s="83"/>
      <c r="D3598" s="92">
        <v>2016</v>
      </c>
      <c r="E3598" s="91">
        <v>296</v>
      </c>
      <c r="F3598" s="91" t="s">
        <v>441</v>
      </c>
      <c r="G3598" s="91" t="s">
        <v>333</v>
      </c>
      <c r="H3598" s="91" t="s">
        <v>334</v>
      </c>
      <c r="I3598" s="91" t="s">
        <v>334</v>
      </c>
      <c r="J3598" s="90">
        <v>0</v>
      </c>
      <c r="K3598" s="90">
        <v>36048.460800000001</v>
      </c>
      <c r="L3598" s="90">
        <v>1924351</v>
      </c>
      <c r="M3598" s="90">
        <v>0</v>
      </c>
      <c r="N3598" s="90">
        <v>0</v>
      </c>
      <c r="O3598" s="90">
        <v>0</v>
      </c>
      <c r="P3598" s="90">
        <v>0</v>
      </c>
      <c r="Q3598" s="90">
        <v>1960399.4608</v>
      </c>
      <c r="R3598" s="90">
        <v>0.22378989278538813</v>
      </c>
      <c r="S3598" s="86">
        <v>0</v>
      </c>
      <c r="T3598" s="86">
        <v>0</v>
      </c>
      <c r="U3598" s="89">
        <v>399493</v>
      </c>
      <c r="V3598" s="89">
        <v>0</v>
      </c>
      <c r="W3598" s="89">
        <v>1.2550914627205317E-4</v>
      </c>
      <c r="X3598" s="89">
        <f>'RCP Data-Measures Tab'!$Q3598*'RCP Data-Measures Tab'!$W3598/1000</f>
        <v>0.24604806267720136</v>
      </c>
      <c r="Y3598" s="88">
        <v>1.2967948758907806E-4</v>
      </c>
      <c r="Z3598" s="84">
        <f>'RCP Data-Measures Tab'!$Q3598*'RCP Data-Measures Tab'!$Y3598/1000</f>
        <v>0.25422359754644891</v>
      </c>
      <c r="AA3598" s="87" t="str">
        <f>IF('RCP Data-Measures Tab'!$F3598="Utility System Efficiency","Distribution Efficiency",'RCP Data-Measures Tab'!$F3598)</f>
        <v>Industrial</v>
      </c>
      <c r="AB3598" s="86" t="s">
        <v>333</v>
      </c>
      <c r="AC3598" s="85" t="e">
        <v>#VALUE!</v>
      </c>
      <c r="AD3598" s="85">
        <v>0</v>
      </c>
      <c r="AE3598" s="84" t="str">
        <f>'RCP Data-Measures Tab'!$D3598&amp;'RCP Data-Measures Tab'!$F3598&amp;'RCP Data-Measures Tab'!$G3598&amp;'RCP Data-Measures Tab'!$H3598&amp;'RCP Data-Measures Tab'!$I3598</f>
        <v>2016IndustrialMotors/DrivesMotorsMotors</v>
      </c>
      <c r="AF3598" s="84" t="s">
        <v>246</v>
      </c>
    </row>
    <row r="3599" spans="1:32" ht="16.5" hidden="1" x14ac:dyDescent="0.45">
      <c r="A3599" s="151"/>
      <c r="B3599" s="189"/>
      <c r="C3599" s="83"/>
      <c r="D3599" s="101">
        <v>2016</v>
      </c>
      <c r="E3599" s="100">
        <v>300</v>
      </c>
      <c r="F3599" s="100" t="s">
        <v>441</v>
      </c>
      <c r="G3599" s="100" t="s">
        <v>333</v>
      </c>
      <c r="H3599" s="100" t="s">
        <v>336</v>
      </c>
      <c r="I3599" s="100" t="s">
        <v>341</v>
      </c>
      <c r="J3599" s="99">
        <v>520085</v>
      </c>
      <c r="K3599" s="99">
        <v>0</v>
      </c>
      <c r="L3599" s="99">
        <v>2315831.3326187907</v>
      </c>
      <c r="M3599" s="99">
        <v>0</v>
      </c>
      <c r="N3599" s="99">
        <v>0</v>
      </c>
      <c r="O3599" s="99">
        <v>0</v>
      </c>
      <c r="P3599" s="99">
        <v>0</v>
      </c>
      <c r="Q3599" s="99">
        <v>2835916.3326187907</v>
      </c>
      <c r="R3599" s="99">
        <v>0.32373474116652862</v>
      </c>
      <c r="S3599" s="95">
        <v>80000</v>
      </c>
      <c r="T3599" s="95">
        <v>0</v>
      </c>
      <c r="U3599" s="98">
        <v>339453.12</v>
      </c>
      <c r="V3599" s="98">
        <v>0</v>
      </c>
      <c r="W3599" s="98">
        <v>1.2550914627205317E-4</v>
      </c>
      <c r="X3599" s="98">
        <f>'RCP Data-Measures Tab'!$Q3599*'RCP Data-Measures Tab'!$W3599/1000</f>
        <v>0.35593343780595638</v>
      </c>
      <c r="Y3599" s="97">
        <v>1.2967948758907806E-4</v>
      </c>
      <c r="Z3599" s="93">
        <f>'RCP Data-Measures Tab'!$Q3599*'RCP Data-Measures Tab'!$Y3599/1000</f>
        <v>0.36776017685950224</v>
      </c>
      <c r="AA3599" s="96" t="str">
        <f>IF('RCP Data-Measures Tab'!$F3599="Utility System Efficiency","Distribution Efficiency",'RCP Data-Measures Tab'!$F3599)</f>
        <v>Industrial</v>
      </c>
      <c r="AB3599" s="95" t="s">
        <v>333</v>
      </c>
      <c r="AC3599" s="94" t="e">
        <v>#VALUE!</v>
      </c>
      <c r="AD3599" s="94">
        <v>0</v>
      </c>
      <c r="AE3599" s="93" t="str">
        <f>'RCP Data-Measures Tab'!$D3599&amp;'RCP Data-Measures Tab'!$F3599&amp;'RCP Data-Measures Tab'!$G3599&amp;'RCP Data-Measures Tab'!$H3599&amp;'RCP Data-Measures Tab'!$I3599</f>
        <v>2016IndustrialMotors/DrivesMotors/Drives ControlsMotors/Drives Control Improvements (VFD)</v>
      </c>
      <c r="AF3599" s="93" t="s">
        <v>246</v>
      </c>
    </row>
    <row r="3600" spans="1:32" ht="16.5" hidden="1" x14ac:dyDescent="0.45">
      <c r="A3600" s="151"/>
      <c r="B3600" s="189"/>
      <c r="C3600" s="83"/>
      <c r="D3600" s="92">
        <v>2016</v>
      </c>
      <c r="E3600" s="91">
        <v>303</v>
      </c>
      <c r="F3600" s="91" t="s">
        <v>441</v>
      </c>
      <c r="G3600" s="91" t="s">
        <v>344</v>
      </c>
      <c r="H3600" s="91" t="s">
        <v>286</v>
      </c>
      <c r="I3600" s="91" t="s">
        <v>287</v>
      </c>
      <c r="J3600" s="90">
        <v>0</v>
      </c>
      <c r="K3600" s="90">
        <v>0</v>
      </c>
      <c r="L3600" s="90">
        <v>545638.5</v>
      </c>
      <c r="M3600" s="90">
        <v>0</v>
      </c>
      <c r="N3600" s="90">
        <v>0</v>
      </c>
      <c r="O3600" s="90">
        <v>0</v>
      </c>
      <c r="P3600" s="90">
        <v>0</v>
      </c>
      <c r="Q3600" s="90">
        <v>545638.5</v>
      </c>
      <c r="R3600" s="90">
        <v>6.2287500000000003E-2</v>
      </c>
      <c r="S3600" s="86">
        <v>0</v>
      </c>
      <c r="T3600" s="86">
        <v>0</v>
      </c>
      <c r="U3600" s="89">
        <v>49166</v>
      </c>
      <c r="V3600" s="89">
        <v>0</v>
      </c>
      <c r="W3600" s="89">
        <v>1.2550914627205317E-4</v>
      </c>
      <c r="X3600" s="89">
        <f>'RCP Data-Measures Tab'!$Q3600*'RCP Data-Measures Tab'!$W3600/1000</f>
        <v>6.8482622308163682E-2</v>
      </c>
      <c r="Y3600" s="88">
        <v>1.2967948758907806E-4</v>
      </c>
      <c r="Z3600" s="84">
        <f>'RCP Data-Measures Tab'!$Q3600*'RCP Data-Measures Tab'!$Y3600/1000</f>
        <v>7.0758121088873166E-2</v>
      </c>
      <c r="AA3600" s="87" t="str">
        <f>IF('RCP Data-Measures Tab'!$F3600="Utility System Efficiency","Distribution Efficiency",'RCP Data-Measures Tab'!$F3600)</f>
        <v>Industrial</v>
      </c>
      <c r="AB3600" s="86" t="s">
        <v>344</v>
      </c>
      <c r="AC3600" s="85" t="e">
        <v>#VALUE!</v>
      </c>
      <c r="AD3600" s="85">
        <v>1.4584825083332149</v>
      </c>
      <c r="AE3600" s="84" t="str">
        <f>'RCP Data-Measures Tab'!$D3600&amp;'RCP Data-Measures Tab'!$F3600&amp;'RCP Data-Measures Tab'!$G3600&amp;'RCP Data-Measures Tab'!$H3600&amp;'RCP Data-Measures Tab'!$I3600</f>
        <v>2016IndustrialProcess LoadsHeat RecoveryHeat Recovery Improvements</v>
      </c>
      <c r="AF3600" s="84" t="s">
        <v>246</v>
      </c>
    </row>
    <row r="3601" spans="1:32" ht="16.5" hidden="1" x14ac:dyDescent="0.45">
      <c r="A3601" s="151"/>
      <c r="B3601" s="189"/>
      <c r="C3601" s="83"/>
      <c r="D3601" s="101">
        <v>2016</v>
      </c>
      <c r="E3601" s="100">
        <v>305</v>
      </c>
      <c r="F3601" s="100" t="s">
        <v>441</v>
      </c>
      <c r="G3601" s="100" t="s">
        <v>344</v>
      </c>
      <c r="H3601" s="100" t="s">
        <v>407</v>
      </c>
      <c r="I3601" s="100" t="s">
        <v>409</v>
      </c>
      <c r="J3601" s="99">
        <v>656155.05300000007</v>
      </c>
      <c r="K3601" s="99">
        <v>779934.7</v>
      </c>
      <c r="L3601" s="99">
        <v>0</v>
      </c>
      <c r="M3601" s="99">
        <v>0</v>
      </c>
      <c r="N3601" s="99">
        <v>0</v>
      </c>
      <c r="O3601" s="99">
        <v>0</v>
      </c>
      <c r="P3601" s="99">
        <v>0</v>
      </c>
      <c r="Q3601" s="99">
        <v>1436089.753</v>
      </c>
      <c r="R3601" s="99">
        <v>0.16393718641552513</v>
      </c>
      <c r="S3601" s="95">
        <v>95904.07</v>
      </c>
      <c r="T3601" s="95">
        <v>78434.240000000005</v>
      </c>
      <c r="U3601" s="98">
        <v>0</v>
      </c>
      <c r="V3601" s="98">
        <v>0</v>
      </c>
      <c r="W3601" s="98">
        <v>1.2550914627205317E-4</v>
      </c>
      <c r="X3601" s="98">
        <f>'RCP Data-Measures Tab'!$Q3601*'RCP Data-Measures Tab'!$W3601/1000</f>
        <v>0.1802423988690737</v>
      </c>
      <c r="Y3601" s="97">
        <v>1.2967948758907806E-4</v>
      </c>
      <c r="Z3601" s="93">
        <f>'RCP Data-Measures Tab'!$Q3601*'RCP Data-Measures Tab'!$Y3601/1000</f>
        <v>0.1862313833009657</v>
      </c>
      <c r="AA3601" s="96" t="str">
        <f>IF('RCP Data-Measures Tab'!$F3601="Utility System Efficiency","Distribution Efficiency",'RCP Data-Measures Tab'!$F3601)</f>
        <v>Industrial</v>
      </c>
      <c r="AB3601" s="95" t="s">
        <v>344</v>
      </c>
      <c r="AC3601" s="94" t="e">
        <v>#VALUE!</v>
      </c>
      <c r="AD3601" s="94">
        <v>1.4584825083332149</v>
      </c>
      <c r="AE3601" s="93" t="str">
        <f>'RCP Data-Measures Tab'!$D3601&amp;'RCP Data-Measures Tab'!$F3601&amp;'RCP Data-Measures Tab'!$G3601&amp;'RCP Data-Measures Tab'!$H3601&amp;'RCP Data-Measures Tab'!$I3601</f>
        <v>2016IndustrialProcess LoadsProcess Loads System ControlsProcess Loads Control Improvements (VFD)</v>
      </c>
      <c r="AF3601" s="93" t="s">
        <v>246</v>
      </c>
    </row>
    <row r="3602" spans="1:32" ht="16.5" hidden="1" x14ac:dyDescent="0.45">
      <c r="A3602" s="151"/>
      <c r="B3602" s="189"/>
      <c r="C3602" s="83"/>
      <c r="D3602" s="92">
        <v>2016</v>
      </c>
      <c r="E3602" s="91">
        <v>306</v>
      </c>
      <c r="F3602" s="91" t="s">
        <v>441</v>
      </c>
      <c r="G3602" s="91" t="s">
        <v>344</v>
      </c>
      <c r="H3602" s="91" t="s">
        <v>410</v>
      </c>
      <c r="I3602" s="91" t="s">
        <v>411</v>
      </c>
      <c r="J3602" s="90">
        <v>0</v>
      </c>
      <c r="K3602" s="90">
        <v>0</v>
      </c>
      <c r="L3602" s="90">
        <v>17903157.758572947</v>
      </c>
      <c r="M3602" s="90">
        <v>0</v>
      </c>
      <c r="N3602" s="90">
        <v>0</v>
      </c>
      <c r="O3602" s="90">
        <v>0</v>
      </c>
      <c r="P3602" s="90">
        <v>0</v>
      </c>
      <c r="Q3602" s="90">
        <v>17903157.758572947</v>
      </c>
      <c r="R3602" s="90">
        <v>2.0437394701567291</v>
      </c>
      <c r="S3602" s="86">
        <v>0</v>
      </c>
      <c r="T3602" s="86">
        <v>0</v>
      </c>
      <c r="U3602" s="89">
        <v>2563522.7999999998</v>
      </c>
      <c r="V3602" s="89">
        <v>0</v>
      </c>
      <c r="W3602" s="89">
        <v>1.2550914627205317E-4</v>
      </c>
      <c r="X3602" s="89">
        <f>'RCP Data-Measures Tab'!$Q3602*'RCP Data-Measures Tab'!$W3602/1000</f>
        <v>2.2470100458523756</v>
      </c>
      <c r="Y3602" s="88">
        <v>1.2967948758907806E-4</v>
      </c>
      <c r="Z3602" s="84">
        <f>'RCP Data-Measures Tab'!$Q3602*'RCP Data-Measures Tab'!$Y3602/1000</f>
        <v>2.321672324358167</v>
      </c>
      <c r="AA3602" s="87" t="str">
        <f>IF('RCP Data-Measures Tab'!$F3602="Utility System Efficiency","Distribution Efficiency",'RCP Data-Measures Tab'!$F3602)</f>
        <v>Industrial</v>
      </c>
      <c r="AB3602" s="86" t="s">
        <v>344</v>
      </c>
      <c r="AC3602" s="85" t="e">
        <v>#VALUE!</v>
      </c>
      <c r="AD3602" s="85">
        <v>1.4584825083332149</v>
      </c>
      <c r="AE3602" s="84" t="str">
        <f>'RCP Data-Measures Tab'!$D3602&amp;'RCP Data-Measures Tab'!$F3602&amp;'RCP Data-Measures Tab'!$G3602&amp;'RCP Data-Measures Tab'!$H3602&amp;'RCP Data-Measures Tab'!$I3602</f>
        <v>2016IndustrialProcess LoadsProcess Loads System ImprovementsInteractive Process Loads System Improvements</v>
      </c>
      <c r="AF3602" s="84" t="s">
        <v>246</v>
      </c>
    </row>
    <row r="3603" spans="1:32" ht="16.5" hidden="1" x14ac:dyDescent="0.45">
      <c r="A3603" s="151"/>
      <c r="B3603" s="189"/>
      <c r="C3603" s="83"/>
      <c r="D3603" s="101">
        <v>2016</v>
      </c>
      <c r="E3603" s="100">
        <v>308</v>
      </c>
      <c r="F3603" s="100" t="s">
        <v>441</v>
      </c>
      <c r="G3603" s="100" t="s">
        <v>344</v>
      </c>
      <c r="H3603" s="100" t="s">
        <v>323</v>
      </c>
      <c r="I3603" s="100" t="s">
        <v>347</v>
      </c>
      <c r="J3603" s="99">
        <v>0</v>
      </c>
      <c r="K3603" s="99">
        <v>276670.70999999996</v>
      </c>
      <c r="L3603" s="99">
        <v>2216747.5</v>
      </c>
      <c r="M3603" s="99">
        <v>0</v>
      </c>
      <c r="N3603" s="99">
        <v>0</v>
      </c>
      <c r="O3603" s="99">
        <v>0</v>
      </c>
      <c r="P3603" s="99">
        <v>0</v>
      </c>
      <c r="Q3603" s="99">
        <v>2493418.21</v>
      </c>
      <c r="R3603" s="99">
        <v>0.28463678196347031</v>
      </c>
      <c r="S3603" s="95">
        <v>0</v>
      </c>
      <c r="T3603" s="95">
        <v>0</v>
      </c>
      <c r="U3603" s="98">
        <v>153566.68</v>
      </c>
      <c r="V3603" s="98">
        <v>0</v>
      </c>
      <c r="W3603" s="98">
        <v>1.2550914627205317E-4</v>
      </c>
      <c r="X3603" s="98">
        <f>'RCP Data-Measures Tab'!$Q3603*'RCP Data-Measures Tab'!$W3603/1000</f>
        <v>0.31294679083629096</v>
      </c>
      <c r="Y3603" s="97">
        <v>1.2967948758907806E-4</v>
      </c>
      <c r="Z3603" s="93">
        <f>'RCP Data-Measures Tab'!$Q3603*'RCP Data-Measures Tab'!$Y3603/1000</f>
        <v>0.32334519581807619</v>
      </c>
      <c r="AA3603" s="96" t="str">
        <f>IF('RCP Data-Measures Tab'!$F3603="Utility System Efficiency","Distribution Efficiency",'RCP Data-Measures Tab'!$F3603)</f>
        <v>Industrial</v>
      </c>
      <c r="AB3603" s="95" t="s">
        <v>344</v>
      </c>
      <c r="AC3603" s="94" t="e">
        <v>#VALUE!</v>
      </c>
      <c r="AD3603" s="94">
        <v>1.4584825083332149</v>
      </c>
      <c r="AE3603" s="93" t="str">
        <f>'RCP Data-Measures Tab'!$D3603&amp;'RCP Data-Measures Tab'!$F3603&amp;'RCP Data-Measures Tab'!$G3603&amp;'RCP Data-Measures Tab'!$H3603&amp;'RCP Data-Measures Tab'!$I3603</f>
        <v>2016IndustrialProcess LoadsPumps and FansFan System Improvements</v>
      </c>
      <c r="AF3603" s="93" t="s">
        <v>246</v>
      </c>
    </row>
    <row r="3604" spans="1:32" ht="16.5" hidden="1" x14ac:dyDescent="0.45">
      <c r="A3604" s="151"/>
      <c r="B3604" s="189"/>
      <c r="C3604" s="83"/>
      <c r="D3604" s="92">
        <v>2016</v>
      </c>
      <c r="E3604" s="91">
        <v>309</v>
      </c>
      <c r="F3604" s="91" t="s">
        <v>441</v>
      </c>
      <c r="G3604" s="91" t="s">
        <v>344</v>
      </c>
      <c r="H3604" s="91" t="s">
        <v>323</v>
      </c>
      <c r="I3604" s="91" t="s">
        <v>348</v>
      </c>
      <c r="J3604" s="90">
        <v>0</v>
      </c>
      <c r="K3604" s="90">
        <v>0</v>
      </c>
      <c r="L3604" s="90">
        <v>4034176.3000000003</v>
      </c>
      <c r="M3604" s="90">
        <v>0</v>
      </c>
      <c r="N3604" s="90">
        <v>0</v>
      </c>
      <c r="O3604" s="90">
        <v>0</v>
      </c>
      <c r="P3604" s="90">
        <v>0</v>
      </c>
      <c r="Q3604" s="90">
        <v>4034176.3000000003</v>
      </c>
      <c r="R3604" s="90">
        <v>0.46052240867579913</v>
      </c>
      <c r="S3604" s="86">
        <v>0</v>
      </c>
      <c r="T3604" s="86">
        <v>0</v>
      </c>
      <c r="U3604" s="89">
        <v>501223.5</v>
      </c>
      <c r="V3604" s="89">
        <v>0</v>
      </c>
      <c r="W3604" s="89">
        <v>1.2550914627205317E-4</v>
      </c>
      <c r="X3604" s="89">
        <f>'RCP Data-Measures Tab'!$Q3604*'RCP Data-Measures Tab'!$W3604/1000</f>
        <v>0.50632602332395027</v>
      </c>
      <c r="Y3604" s="88">
        <v>1.2967948758907806E-4</v>
      </c>
      <c r="Z3604" s="84">
        <f>'RCP Data-Measures Tab'!$Q3604*'RCP Data-Measures Tab'!$Y3604/1000</f>
        <v>0.52314991542800282</v>
      </c>
      <c r="AA3604" s="87" t="str">
        <f>IF('RCP Data-Measures Tab'!$F3604="Utility System Efficiency","Distribution Efficiency",'RCP Data-Measures Tab'!$F3604)</f>
        <v>Industrial</v>
      </c>
      <c r="AB3604" s="86" t="s">
        <v>344</v>
      </c>
      <c r="AC3604" s="85" t="e">
        <v>#VALUE!</v>
      </c>
      <c r="AD3604" s="85">
        <v>1.4584825083332149</v>
      </c>
      <c r="AE3604" s="84" t="str">
        <f>'RCP Data-Measures Tab'!$D3604&amp;'RCP Data-Measures Tab'!$F3604&amp;'RCP Data-Measures Tab'!$G3604&amp;'RCP Data-Measures Tab'!$H3604&amp;'RCP Data-Measures Tab'!$I3604</f>
        <v>2016IndustrialProcess LoadsPumps and FansPump System Improvements</v>
      </c>
      <c r="AF3604" s="84" t="s">
        <v>246</v>
      </c>
    </row>
    <row r="3605" spans="1:32" ht="16.5" hidden="1" x14ac:dyDescent="0.45">
      <c r="A3605" s="151"/>
      <c r="B3605" s="189"/>
      <c r="C3605" s="83"/>
      <c r="D3605" s="101">
        <v>2016</v>
      </c>
      <c r="E3605" s="100">
        <v>311</v>
      </c>
      <c r="F3605" s="100" t="s">
        <v>441</v>
      </c>
      <c r="G3605" s="100" t="s">
        <v>344</v>
      </c>
      <c r="H3605" s="100" t="s">
        <v>323</v>
      </c>
      <c r="I3605" s="100" t="s">
        <v>327</v>
      </c>
      <c r="J3605" s="99">
        <v>6552237.1579999998</v>
      </c>
      <c r="K3605" s="99">
        <v>0</v>
      </c>
      <c r="L3605" s="99">
        <v>0</v>
      </c>
      <c r="M3605" s="99">
        <v>0</v>
      </c>
      <c r="N3605" s="99">
        <v>0</v>
      </c>
      <c r="O3605" s="99">
        <v>0</v>
      </c>
      <c r="P3605" s="99">
        <v>0</v>
      </c>
      <c r="Q3605" s="99">
        <v>6552237.1579999998</v>
      </c>
      <c r="R3605" s="99">
        <v>0.74797227831050228</v>
      </c>
      <c r="S3605" s="95">
        <v>982835.57</v>
      </c>
      <c r="T3605" s="95">
        <v>655223.72</v>
      </c>
      <c r="U3605" s="98">
        <v>0</v>
      </c>
      <c r="V3605" s="98">
        <v>0</v>
      </c>
      <c r="W3605" s="98">
        <v>1.2550914627205317E-4</v>
      </c>
      <c r="X3605" s="98">
        <f>'RCP Data-Measures Tab'!$Q3605*'RCP Data-Measures Tab'!$W3605/1000</f>
        <v>0.82236569187260389</v>
      </c>
      <c r="Y3605" s="97">
        <v>1.2967948758907806E-4</v>
      </c>
      <c r="Z3605" s="93">
        <f>'RCP Data-Measures Tab'!$Q3605*'RCP Data-Measures Tab'!$Y3605/1000</f>
        <v>0.84969075721155707</v>
      </c>
      <c r="AA3605" s="96" t="str">
        <f>IF('RCP Data-Measures Tab'!$F3605="Utility System Efficiency","Distribution Efficiency",'RCP Data-Measures Tab'!$F3605)</f>
        <v>Industrial</v>
      </c>
      <c r="AB3605" s="95" t="s">
        <v>344</v>
      </c>
      <c r="AC3605" s="94" t="e">
        <v>#VALUE!</v>
      </c>
      <c r="AD3605" s="94">
        <v>1.4584825083332149</v>
      </c>
      <c r="AE3605" s="93" t="str">
        <f>'RCP Data-Measures Tab'!$D3605&amp;'RCP Data-Measures Tab'!$F3605&amp;'RCP Data-Measures Tab'!$G3605&amp;'RCP Data-Measures Tab'!$H3605&amp;'RCP Data-Measures Tab'!$I3605</f>
        <v>2016IndustrialProcess LoadsPumps and FansVacuum Pump System Improvements</v>
      </c>
      <c r="AF3605" s="93" t="s">
        <v>246</v>
      </c>
    </row>
    <row r="3606" spans="1:32" ht="16.5" hidden="1" x14ac:dyDescent="0.45">
      <c r="A3606" s="151"/>
      <c r="B3606" s="189"/>
      <c r="C3606" s="83"/>
      <c r="D3606" s="92">
        <v>2016</v>
      </c>
      <c r="E3606" s="91">
        <v>312</v>
      </c>
      <c r="F3606" s="91" t="s">
        <v>441</v>
      </c>
      <c r="G3606" s="91" t="s">
        <v>344</v>
      </c>
      <c r="H3606" s="91" t="s">
        <v>452</v>
      </c>
      <c r="I3606" s="91" t="s">
        <v>453</v>
      </c>
      <c r="J3606" s="90">
        <v>0</v>
      </c>
      <c r="K3606" s="90">
        <v>0</v>
      </c>
      <c r="L3606" s="90">
        <v>3144427</v>
      </c>
      <c r="M3606" s="90">
        <v>0</v>
      </c>
      <c r="N3606" s="90">
        <v>0</v>
      </c>
      <c r="O3606" s="90">
        <v>0</v>
      </c>
      <c r="P3606" s="90">
        <v>0</v>
      </c>
      <c r="Q3606" s="90">
        <v>3144427</v>
      </c>
      <c r="R3606" s="90">
        <v>0.35895285388127857</v>
      </c>
      <c r="S3606" s="86">
        <v>0</v>
      </c>
      <c r="T3606" s="86">
        <v>0</v>
      </c>
      <c r="U3606" s="89">
        <v>490009</v>
      </c>
      <c r="V3606" s="89">
        <v>0</v>
      </c>
      <c r="W3606" s="89">
        <v>1.2550914627205317E-4</v>
      </c>
      <c r="X3606" s="89">
        <f>'RCP Data-Measures Tab'!$Q3606*'RCP Data-Measures Tab'!$W3606/1000</f>
        <v>0.39465434828479334</v>
      </c>
      <c r="Y3606" s="88">
        <v>1.2967948758907806E-4</v>
      </c>
      <c r="Z3606" s="84">
        <f>'RCP Data-Measures Tab'!$Q3606*'RCP Data-Measures Tab'!$Y3606/1000</f>
        <v>0.40776768212126197</v>
      </c>
      <c r="AA3606" s="87" t="str">
        <f>IF('RCP Data-Measures Tab'!$F3606="Utility System Efficiency","Distribution Efficiency",'RCP Data-Measures Tab'!$F3606)</f>
        <v>Industrial</v>
      </c>
      <c r="AB3606" s="86" t="s">
        <v>344</v>
      </c>
      <c r="AC3606" s="85" t="e">
        <v>#VALUE!</v>
      </c>
      <c r="AD3606" s="85">
        <v>1.4584825083332149</v>
      </c>
      <c r="AE3606" s="84" t="str">
        <f>'RCP Data-Measures Tab'!$D3606&amp;'RCP Data-Measures Tab'!$F3606&amp;'RCP Data-Measures Tab'!$G3606&amp;'RCP Data-Measures Tab'!$H3606&amp;'RCP Data-Measures Tab'!$I3606</f>
        <v>2016IndustrialProcess LoadsWastewater System ImprovementsInteractive Wastewater System Improvements</v>
      </c>
      <c r="AF3606" s="84" t="s">
        <v>246</v>
      </c>
    </row>
    <row r="3607" spans="1:32" ht="16.5" hidden="1" x14ac:dyDescent="0.45">
      <c r="A3607" s="151"/>
      <c r="B3607" s="189"/>
      <c r="C3607" s="83"/>
      <c r="D3607" s="101">
        <v>2016</v>
      </c>
      <c r="E3607" s="100">
        <v>315</v>
      </c>
      <c r="F3607" s="100" t="s">
        <v>441</v>
      </c>
      <c r="G3607" s="100" t="s">
        <v>349</v>
      </c>
      <c r="H3607" s="100" t="s">
        <v>323</v>
      </c>
      <c r="I3607" s="100" t="s">
        <v>354</v>
      </c>
      <c r="J3607" s="99">
        <v>225092.67</v>
      </c>
      <c r="K3607" s="99">
        <v>0</v>
      </c>
      <c r="L3607" s="99">
        <v>149506.49598420356</v>
      </c>
      <c r="M3607" s="99">
        <v>1679119.9300000002</v>
      </c>
      <c r="N3607" s="99">
        <v>0</v>
      </c>
      <c r="O3607" s="99">
        <v>0</v>
      </c>
      <c r="P3607" s="99">
        <v>0</v>
      </c>
      <c r="Q3607" s="99">
        <v>2053719.0959842037</v>
      </c>
      <c r="R3607" s="99">
        <v>0.23444281917627896</v>
      </c>
      <c r="S3607" s="95">
        <v>53535.86</v>
      </c>
      <c r="T3607" s="95">
        <v>2737.31</v>
      </c>
      <c r="U3607" s="98">
        <v>17335.09</v>
      </c>
      <c r="V3607" s="98">
        <v>154047.70000000001</v>
      </c>
      <c r="W3607" s="98">
        <v>1.2550914627205317E-4</v>
      </c>
      <c r="X3607" s="98">
        <f>'RCP Data-Measures Tab'!$Q3607*'RCP Data-Measures Tab'!$W3607/1000</f>
        <v>0.25776053041959024</v>
      </c>
      <c r="Y3607" s="97">
        <v>1.2967948758907806E-4</v>
      </c>
      <c r="Z3607" s="93">
        <f>'RCP Data-Measures Tab'!$Q3607*'RCP Data-Measures Tab'!$Y3607/1000</f>
        <v>0.26632524001913616</v>
      </c>
      <c r="AA3607" s="96" t="str">
        <f>IF('RCP Data-Measures Tab'!$F3607="Utility System Efficiency","Distribution Efficiency",'RCP Data-Measures Tab'!$F3607)</f>
        <v>Industrial</v>
      </c>
      <c r="AB3607" s="95" t="s">
        <v>694</v>
      </c>
      <c r="AC3607" s="94" t="e">
        <v>#VALUE!</v>
      </c>
      <c r="AD3607" s="94">
        <v>6.2475356863849134</v>
      </c>
      <c r="AE3607" s="93" t="str">
        <f>'RCP Data-Measures Tab'!$D3607&amp;'RCP Data-Measures Tab'!$F3607&amp;'RCP Data-Measures Tab'!$G3607&amp;'RCP Data-Measures Tab'!$H3607&amp;'RCP Data-Measures Tab'!$I3607</f>
        <v>2016IndustrialRefrigerationPumps and FansCondensor Fan System Improvements</v>
      </c>
      <c r="AF3607" s="93" t="s">
        <v>246</v>
      </c>
    </row>
    <row r="3608" spans="1:32" ht="16.5" hidden="1" x14ac:dyDescent="0.45">
      <c r="A3608" s="151"/>
      <c r="B3608" s="189"/>
      <c r="C3608" s="83"/>
      <c r="D3608" s="92">
        <v>2016</v>
      </c>
      <c r="E3608" s="91">
        <v>317</v>
      </c>
      <c r="F3608" s="91" t="s">
        <v>441</v>
      </c>
      <c r="G3608" s="91" t="s">
        <v>349</v>
      </c>
      <c r="H3608" s="91" t="s">
        <v>323</v>
      </c>
      <c r="I3608" s="91" t="s">
        <v>356</v>
      </c>
      <c r="J3608" s="90">
        <v>0</v>
      </c>
      <c r="K3608" s="90">
        <v>0</v>
      </c>
      <c r="L3608" s="90">
        <v>112000.6920564891</v>
      </c>
      <c r="M3608" s="90">
        <v>1486866.92</v>
      </c>
      <c r="N3608" s="90">
        <v>0</v>
      </c>
      <c r="O3608" s="90">
        <v>0</v>
      </c>
      <c r="P3608" s="90">
        <v>0</v>
      </c>
      <c r="Q3608" s="90">
        <v>1598867.6120564891</v>
      </c>
      <c r="R3608" s="90">
        <v>0.18251913379640286</v>
      </c>
      <c r="S3608" s="86">
        <v>0</v>
      </c>
      <c r="T3608" s="86">
        <v>0</v>
      </c>
      <c r="U3608" s="89">
        <v>12429.12</v>
      </c>
      <c r="V3608" s="89">
        <v>133773</v>
      </c>
      <c r="W3608" s="89">
        <v>1.2550914627205317E-4</v>
      </c>
      <c r="X3608" s="89">
        <f>'RCP Data-Measures Tab'!$Q3608*'RCP Data-Measures Tab'!$W3608/1000</f>
        <v>0.20067250899124625</v>
      </c>
      <c r="Y3608" s="88">
        <v>1.2967948758907806E-4</v>
      </c>
      <c r="Z3608" s="84">
        <f>'RCP Data-Measures Tab'!$Q3608*'RCP Data-Measures Tab'!$Y3608/1000</f>
        <v>0.20734033265425836</v>
      </c>
      <c r="AA3608" s="87" t="str">
        <f>IF('RCP Data-Measures Tab'!$F3608="Utility System Efficiency","Distribution Efficiency",'RCP Data-Measures Tab'!$F3608)</f>
        <v>Industrial</v>
      </c>
      <c r="AB3608" s="86" t="s">
        <v>694</v>
      </c>
      <c r="AC3608" s="85" t="e">
        <v>#VALUE!</v>
      </c>
      <c r="AD3608" s="85">
        <v>6.2475356863849134</v>
      </c>
      <c r="AE3608" s="84" t="str">
        <f>'RCP Data-Measures Tab'!$D3608&amp;'RCP Data-Measures Tab'!$F3608&amp;'RCP Data-Measures Tab'!$G3608&amp;'RCP Data-Measures Tab'!$H3608&amp;'RCP Data-Measures Tab'!$I3608</f>
        <v>2016IndustrialRefrigerationPumps and FansEvaporator Fan System Improvements</v>
      </c>
      <c r="AF3608" s="84" t="s">
        <v>246</v>
      </c>
    </row>
    <row r="3609" spans="1:32" ht="16.5" hidden="1" x14ac:dyDescent="0.45">
      <c r="A3609" s="151"/>
      <c r="B3609" s="189"/>
      <c r="C3609" s="83"/>
      <c r="D3609" s="101">
        <v>2016</v>
      </c>
      <c r="E3609" s="100">
        <v>319</v>
      </c>
      <c r="F3609" s="100" t="s">
        <v>441</v>
      </c>
      <c r="G3609" s="100" t="s">
        <v>349</v>
      </c>
      <c r="H3609" s="100" t="s">
        <v>357</v>
      </c>
      <c r="I3609" s="100" t="s">
        <v>359</v>
      </c>
      <c r="J3609" s="99">
        <v>0</v>
      </c>
      <c r="K3609" s="99">
        <v>177931.40736000001</v>
      </c>
      <c r="L3609" s="99">
        <v>0</v>
      </c>
      <c r="M3609" s="99">
        <v>0</v>
      </c>
      <c r="N3609" s="99">
        <v>0</v>
      </c>
      <c r="O3609" s="99">
        <v>0</v>
      </c>
      <c r="P3609" s="99">
        <v>0</v>
      </c>
      <c r="Q3609" s="99">
        <v>177931.40736000001</v>
      </c>
      <c r="R3609" s="99">
        <v>2.0311804493150686E-2</v>
      </c>
      <c r="S3609" s="95">
        <v>0</v>
      </c>
      <c r="T3609" s="95">
        <v>0</v>
      </c>
      <c r="U3609" s="98">
        <v>0</v>
      </c>
      <c r="V3609" s="98">
        <v>0</v>
      </c>
      <c r="W3609" s="98">
        <v>1.2550914627205317E-4</v>
      </c>
      <c r="X3609" s="98">
        <f>'RCP Data-Measures Tab'!$Q3609*'RCP Data-Measures Tab'!$W3609/1000</f>
        <v>2.2332019032738518E-2</v>
      </c>
      <c r="Y3609" s="97">
        <v>1.2967948758907806E-4</v>
      </c>
      <c r="Z3609" s="93">
        <f>'RCP Data-Measures Tab'!$Q3609*'RCP Data-Measures Tab'!$Y3609/1000</f>
        <v>2.3074053732448314E-2</v>
      </c>
      <c r="AA3609" s="96" t="str">
        <f>IF('RCP Data-Measures Tab'!$F3609="Utility System Efficiency","Distribution Efficiency",'RCP Data-Measures Tab'!$F3609)</f>
        <v>Industrial</v>
      </c>
      <c r="AB3609" s="95" t="s">
        <v>694</v>
      </c>
      <c r="AC3609" s="94" t="e">
        <v>#VALUE!</v>
      </c>
      <c r="AD3609" s="94">
        <v>6.2475356863849134</v>
      </c>
      <c r="AE3609" s="93" t="str">
        <f>'RCP Data-Measures Tab'!$D3609&amp;'RCP Data-Measures Tab'!$F3609&amp;'RCP Data-Measures Tab'!$G3609&amp;'RCP Data-Measures Tab'!$H3609&amp;'RCP Data-Measures Tab'!$I3609</f>
        <v>2016IndustrialRefrigerationRefrigeration System ControlsRefrigeration Control Improvements (non-VFD)</v>
      </c>
      <c r="AF3609" s="93" t="s">
        <v>246</v>
      </c>
    </row>
    <row r="3610" spans="1:32" ht="16.5" hidden="1" x14ac:dyDescent="0.45">
      <c r="A3610" s="151"/>
      <c r="B3610" s="189"/>
      <c r="C3610" s="83"/>
      <c r="D3610" s="92">
        <v>2016</v>
      </c>
      <c r="E3610" s="91">
        <v>320</v>
      </c>
      <c r="F3610" s="91" t="s">
        <v>441</v>
      </c>
      <c r="G3610" s="91" t="s">
        <v>349</v>
      </c>
      <c r="H3610" s="91" t="s">
        <v>357</v>
      </c>
      <c r="I3610" s="91" t="s">
        <v>360</v>
      </c>
      <c r="J3610" s="90">
        <v>0</v>
      </c>
      <c r="K3610" s="90">
        <v>0</v>
      </c>
      <c r="L3610" s="90">
        <v>4059440.8288687631</v>
      </c>
      <c r="M3610" s="90">
        <v>0</v>
      </c>
      <c r="N3610" s="90">
        <v>0</v>
      </c>
      <c r="O3610" s="90">
        <v>0</v>
      </c>
      <c r="P3610" s="90">
        <v>0</v>
      </c>
      <c r="Q3610" s="90">
        <v>4059440.8288687631</v>
      </c>
      <c r="R3610" s="90">
        <v>0.46340648731378575</v>
      </c>
      <c r="S3610" s="86">
        <v>0</v>
      </c>
      <c r="T3610" s="86">
        <v>0</v>
      </c>
      <c r="U3610" s="89">
        <v>536977.88</v>
      </c>
      <c r="V3610" s="89">
        <v>0</v>
      </c>
      <c r="W3610" s="89">
        <v>1.2550914627205317E-4</v>
      </c>
      <c r="X3610" s="89">
        <f>'RCP Data-Measures Tab'!$Q3610*'RCP Data-Measures Tab'!$W3610/1000</f>
        <v>0.50949695277323437</v>
      </c>
      <c r="Y3610" s="88">
        <v>1.2967948758907806E-4</v>
      </c>
      <c r="Z3610" s="84">
        <f>'RCP Data-Measures Tab'!$Q3610*'RCP Data-Measures Tab'!$Y3610/1000</f>
        <v>0.52642620658588346</v>
      </c>
      <c r="AA3610" s="87" t="str">
        <f>IF('RCP Data-Measures Tab'!$F3610="Utility System Efficiency","Distribution Efficiency",'RCP Data-Measures Tab'!$F3610)</f>
        <v>Industrial</v>
      </c>
      <c r="AB3610" s="86" t="s">
        <v>694</v>
      </c>
      <c r="AC3610" s="85" t="e">
        <v>#VALUE!</v>
      </c>
      <c r="AD3610" s="85">
        <v>6.2475356863849134</v>
      </c>
      <c r="AE3610" s="84" t="str">
        <f>'RCP Data-Measures Tab'!$D3610&amp;'RCP Data-Measures Tab'!$F3610&amp;'RCP Data-Measures Tab'!$G3610&amp;'RCP Data-Measures Tab'!$H3610&amp;'RCP Data-Measures Tab'!$I3610</f>
        <v>2016IndustrialRefrigerationRefrigeration System ControlsRefrigeration Control Improvements (VFD)</v>
      </c>
      <c r="AF3610" s="84" t="s">
        <v>246</v>
      </c>
    </row>
    <row r="3611" spans="1:32" ht="16.5" hidden="1" x14ac:dyDescent="0.45">
      <c r="A3611" s="151"/>
      <c r="B3611" s="189"/>
      <c r="C3611" s="83"/>
      <c r="D3611" s="101">
        <v>2016</v>
      </c>
      <c r="E3611" s="100">
        <v>323</v>
      </c>
      <c r="F3611" s="100" t="s">
        <v>441</v>
      </c>
      <c r="G3611" s="100" t="s">
        <v>349</v>
      </c>
      <c r="H3611" s="100" t="s">
        <v>361</v>
      </c>
      <c r="I3611" s="100" t="s">
        <v>454</v>
      </c>
      <c r="J3611" s="99">
        <v>0</v>
      </c>
      <c r="K3611" s="99">
        <v>137272.06</v>
      </c>
      <c r="L3611" s="99">
        <v>4032853.0721244942</v>
      </c>
      <c r="M3611" s="99">
        <v>299825.16200000001</v>
      </c>
      <c r="N3611" s="99">
        <v>0</v>
      </c>
      <c r="O3611" s="99">
        <v>0</v>
      </c>
      <c r="P3611" s="99">
        <v>0</v>
      </c>
      <c r="Q3611" s="99">
        <v>4469950.2941244943</v>
      </c>
      <c r="R3611" s="99">
        <v>0.51026829841603816</v>
      </c>
      <c r="S3611" s="95">
        <v>0</v>
      </c>
      <c r="T3611" s="95">
        <v>0</v>
      </c>
      <c r="U3611" s="98">
        <v>594085</v>
      </c>
      <c r="V3611" s="98">
        <v>52807</v>
      </c>
      <c r="W3611" s="98">
        <v>1.2550914627205317E-4</v>
      </c>
      <c r="X3611" s="98">
        <f>'RCP Data-Measures Tab'!$Q3611*'RCP Data-Measures Tab'!$W3611/1000</f>
        <v>0.56101964529407822</v>
      </c>
      <c r="Y3611" s="97">
        <v>1.2967948758907806E-4</v>
      </c>
      <c r="Z3611" s="93">
        <f>'RCP Data-Measures Tab'!$Q3611*'RCP Data-Measures Tab'!$Y3611/1000</f>
        <v>0.57966086369071324</v>
      </c>
      <c r="AA3611" s="96" t="str">
        <f>IF('RCP Data-Measures Tab'!$F3611="Utility System Efficiency","Distribution Efficiency",'RCP Data-Measures Tab'!$F3611)</f>
        <v>Industrial</v>
      </c>
      <c r="AB3611" s="95" t="s">
        <v>694</v>
      </c>
      <c r="AC3611" s="94" t="e">
        <v>#VALUE!</v>
      </c>
      <c r="AD3611" s="94">
        <v>6.2475356863849134</v>
      </c>
      <c r="AE3611" s="93" t="str">
        <f>'RCP Data-Measures Tab'!$D3611&amp;'RCP Data-Measures Tab'!$F3611&amp;'RCP Data-Measures Tab'!$G3611&amp;'RCP Data-Measures Tab'!$H3611&amp;'RCP Data-Measures Tab'!$I3611</f>
        <v>2016IndustrialRefrigerationRefrigeration System ImprovementsFast Acting Doors</v>
      </c>
      <c r="AF3611" s="93" t="s">
        <v>246</v>
      </c>
    </row>
    <row r="3612" spans="1:32" ht="16.5" hidden="1" x14ac:dyDescent="0.45">
      <c r="A3612" s="151"/>
      <c r="B3612" s="189"/>
      <c r="C3612" s="83"/>
      <c r="D3612" s="92">
        <v>2016</v>
      </c>
      <c r="E3612" s="91">
        <v>325</v>
      </c>
      <c r="F3612" s="91" t="s">
        <v>441</v>
      </c>
      <c r="G3612" s="91" t="s">
        <v>349</v>
      </c>
      <c r="H3612" s="91" t="s">
        <v>361</v>
      </c>
      <c r="I3612" s="91" t="s">
        <v>364</v>
      </c>
      <c r="J3612" s="90">
        <v>5420</v>
      </c>
      <c r="K3612" s="90">
        <v>0</v>
      </c>
      <c r="L3612" s="90">
        <v>0</v>
      </c>
      <c r="M3612" s="90">
        <v>0</v>
      </c>
      <c r="N3612" s="90">
        <v>553263.06278880034</v>
      </c>
      <c r="O3612" s="90">
        <v>0</v>
      </c>
      <c r="P3612" s="90">
        <v>0</v>
      </c>
      <c r="Q3612" s="90">
        <v>558683.06278880034</v>
      </c>
      <c r="R3612" s="90">
        <v>6.3776605341187259E-2</v>
      </c>
      <c r="S3612" s="86">
        <v>0</v>
      </c>
      <c r="T3612" s="86">
        <v>0</v>
      </c>
      <c r="U3612" s="89">
        <v>0</v>
      </c>
      <c r="V3612" s="89">
        <v>0</v>
      </c>
      <c r="W3612" s="89">
        <v>1.2550914627205317E-4</v>
      </c>
      <c r="X3612" s="89">
        <f>'RCP Data-Measures Tab'!$Q3612*'RCP Data-Measures Tab'!$W3612/1000</f>
        <v>7.0119834247278204E-2</v>
      </c>
      <c r="Y3612" s="88">
        <v>1.2967948758907806E-4</v>
      </c>
      <c r="Z3612" s="84">
        <f>'RCP Data-Measures Tab'!$Q3612*'RCP Data-Measures Tab'!$Y3612/1000</f>
        <v>7.2449733307148351E-2</v>
      </c>
      <c r="AA3612" s="87" t="str">
        <f>IF('RCP Data-Measures Tab'!$F3612="Utility System Efficiency","Distribution Efficiency",'RCP Data-Measures Tab'!$F3612)</f>
        <v>Industrial</v>
      </c>
      <c r="AB3612" s="86" t="s">
        <v>694</v>
      </c>
      <c r="AC3612" s="85" t="e">
        <v>#VALUE!</v>
      </c>
      <c r="AD3612" s="85">
        <v>6.2475356863849134</v>
      </c>
      <c r="AE3612" s="84" t="str">
        <f>'RCP Data-Measures Tab'!$D3612&amp;'RCP Data-Measures Tab'!$F3612&amp;'RCP Data-Measures Tab'!$G3612&amp;'RCP Data-Measures Tab'!$H3612&amp;'RCP Data-Measures Tab'!$I3612</f>
        <v>2016IndustrialRefrigerationRefrigeration System ImprovementsInteractive Refrigeration System Improvements</v>
      </c>
      <c r="AF3612" s="84" t="s">
        <v>246</v>
      </c>
    </row>
    <row r="3613" spans="1:32" ht="16.5" hidden="1" x14ac:dyDescent="0.45">
      <c r="A3613" s="151"/>
      <c r="B3613" s="189"/>
      <c r="C3613" s="83"/>
      <c r="D3613" s="101">
        <v>2016</v>
      </c>
      <c r="E3613" s="100">
        <v>332</v>
      </c>
      <c r="F3613" s="100" t="s">
        <v>441</v>
      </c>
      <c r="G3613" s="100" t="s">
        <v>371</v>
      </c>
      <c r="H3613" s="100" t="s">
        <v>372</v>
      </c>
      <c r="I3613" s="100" t="s">
        <v>373</v>
      </c>
      <c r="J3613" s="99">
        <v>45315559.836999997</v>
      </c>
      <c r="K3613" s="99">
        <v>8633626.5429999996</v>
      </c>
      <c r="L3613" s="99">
        <v>23757057.5</v>
      </c>
      <c r="M3613" s="99">
        <v>0</v>
      </c>
      <c r="N3613" s="99">
        <v>0</v>
      </c>
      <c r="O3613" s="99">
        <v>0</v>
      </c>
      <c r="P3613" s="99">
        <v>0</v>
      </c>
      <c r="Q3613" s="99">
        <v>77706243.879999995</v>
      </c>
      <c r="R3613" s="99">
        <v>8.8705757853881266</v>
      </c>
      <c r="S3613" s="95">
        <v>1736526.41</v>
      </c>
      <c r="T3613" s="95">
        <v>53333.33</v>
      </c>
      <c r="U3613" s="98">
        <v>348023.76</v>
      </c>
      <c r="V3613" s="98">
        <v>0</v>
      </c>
      <c r="W3613" s="98">
        <v>1.2550914627205317E-4</v>
      </c>
      <c r="X3613" s="98">
        <f>'RCP Data-Measures Tab'!$Q3613*'RCP Data-Measures Tab'!$W3613/1000</f>
        <v>9.7528443293867557</v>
      </c>
      <c r="Y3613" s="97">
        <v>1.2967948758907806E-4</v>
      </c>
      <c r="Z3613" s="93">
        <f>'RCP Data-Measures Tab'!$Q3613*'RCP Data-Measures Tab'!$Y3613/1000</f>
        <v>10.076905888830332</v>
      </c>
      <c r="AA3613" s="96" t="str">
        <f>IF('RCP Data-Measures Tab'!$F3613="Utility System Efficiency","Distribution Efficiency",'RCP Data-Measures Tab'!$F3613)</f>
        <v>Industrial</v>
      </c>
      <c r="AB3613" s="95">
        <v>0</v>
      </c>
      <c r="AC3613" s="94" t="e">
        <v>#VALUE!</v>
      </c>
      <c r="AD3613" s="94">
        <v>0</v>
      </c>
      <c r="AE3613" s="93" t="str">
        <f>'RCP Data-Measures Tab'!$D3613&amp;'RCP Data-Measures Tab'!$F3613&amp;'RCP Data-Measures Tab'!$G3613&amp;'RCP Data-Measures Tab'!$H3613&amp;'RCP Data-Measures Tab'!$I3613</f>
        <v>2016IndustrialWhole Bldg/Meter LevelWhole Bldg/Meter Level System ImprovementsInteractive Whole Bldg/Meter Level System Improvements</v>
      </c>
      <c r="AF3613" s="93" t="s">
        <v>246</v>
      </c>
    </row>
    <row r="3614" spans="1:32" ht="16.5" hidden="1" x14ac:dyDescent="0.45">
      <c r="A3614" s="151"/>
      <c r="B3614" s="189"/>
      <c r="C3614" s="83"/>
      <c r="D3614" s="92">
        <v>2016</v>
      </c>
      <c r="E3614" s="91">
        <v>336</v>
      </c>
      <c r="F3614" s="91" t="s">
        <v>456</v>
      </c>
      <c r="G3614" s="91" t="s">
        <v>374</v>
      </c>
      <c r="H3614" s="91" t="s">
        <v>380</v>
      </c>
      <c r="I3614" s="91" t="s">
        <v>381</v>
      </c>
      <c r="J3614" s="90">
        <v>9967287</v>
      </c>
      <c r="K3614" s="90">
        <v>2216965.91</v>
      </c>
      <c r="L3614" s="90">
        <v>4488783.8085130751</v>
      </c>
      <c r="M3614" s="90">
        <v>0</v>
      </c>
      <c r="N3614" s="90">
        <v>0</v>
      </c>
      <c r="O3614" s="90">
        <v>0</v>
      </c>
      <c r="P3614" s="90">
        <v>0</v>
      </c>
      <c r="Q3614" s="90">
        <v>16673036.718513075</v>
      </c>
      <c r="R3614" s="90">
        <v>1.9033146938941867</v>
      </c>
      <c r="S3614" s="86">
        <v>1324460</v>
      </c>
      <c r="T3614" s="86">
        <v>0</v>
      </c>
      <c r="U3614" s="89">
        <v>979030.7</v>
      </c>
      <c r="V3614" s="89">
        <v>0</v>
      </c>
      <c r="W3614" s="89">
        <v>2.1383317696776821E-4</v>
      </c>
      <c r="X3614" s="89">
        <f>'RCP Data-Measures Tab'!$Q3614*'RCP Data-Measures Tab'!$W3614/1000</f>
        <v>3.5652484112199034</v>
      </c>
      <c r="Y3614" s="88">
        <v>1.7220062569962805E-4</v>
      </c>
      <c r="Z3614" s="84">
        <f>'RCP Data-Measures Tab'!$Q3614*'RCP Data-Measures Tab'!$Y3614/1000</f>
        <v>2.8711073552408246</v>
      </c>
      <c r="AA3614" s="87" t="str">
        <f>IF('RCP Data-Measures Tab'!$F3614="Utility System Efficiency","Distribution Efficiency",'RCP Data-Measures Tab'!$F3614)</f>
        <v>Residential</v>
      </c>
      <c r="AB3614" s="86" t="s">
        <v>374</v>
      </c>
      <c r="AC3614" s="85" t="e">
        <v>#VALUE!</v>
      </c>
      <c r="AD3614" s="85">
        <v>4.3356111695551043</v>
      </c>
      <c r="AE3614" s="84" t="str">
        <f>'RCP Data-Measures Tab'!$D3614&amp;'RCP Data-Measures Tab'!$F3614&amp;'RCP Data-Measures Tab'!$G3614&amp;'RCP Data-Measures Tab'!$H3614&amp;'RCP Data-Measures Tab'!$I3614</f>
        <v>2016ResidentialElectronicsPlug LoadPower Strips</v>
      </c>
      <c r="AF3614" s="84" t="s">
        <v>246</v>
      </c>
    </row>
    <row r="3615" spans="1:32" ht="16.5" hidden="1" x14ac:dyDescent="0.45">
      <c r="A3615" s="151"/>
      <c r="B3615" s="189"/>
      <c r="C3615" s="83"/>
      <c r="D3615" s="101">
        <v>2016</v>
      </c>
      <c r="E3615" s="100">
        <v>338</v>
      </c>
      <c r="F3615" s="100" t="s">
        <v>456</v>
      </c>
      <c r="G3615" s="100" t="s">
        <v>243</v>
      </c>
      <c r="H3615" s="100" t="s">
        <v>390</v>
      </c>
      <c r="I3615" s="100" t="s">
        <v>391</v>
      </c>
      <c r="J3615" s="99">
        <v>76049.99837999999</v>
      </c>
      <c r="K3615" s="99">
        <v>4547.7</v>
      </c>
      <c r="L3615" s="99">
        <v>800050.42289433198</v>
      </c>
      <c r="M3615" s="99">
        <v>0</v>
      </c>
      <c r="N3615" s="99">
        <v>0</v>
      </c>
      <c r="O3615" s="99">
        <v>0</v>
      </c>
      <c r="P3615" s="99">
        <v>0</v>
      </c>
      <c r="Q3615" s="99">
        <v>880648.12127433193</v>
      </c>
      <c r="R3615" s="99">
        <v>0.10053060745140775</v>
      </c>
      <c r="S3615" s="95">
        <v>48313.301399999997</v>
      </c>
      <c r="T3615" s="95">
        <v>0</v>
      </c>
      <c r="U3615" s="98">
        <v>1070214.0974999999</v>
      </c>
      <c r="V3615" s="98">
        <v>0</v>
      </c>
      <c r="W3615" s="98">
        <v>3.5038807131168473E-4</v>
      </c>
      <c r="X3615" s="98">
        <f>'RCP Data-Measures Tab'!$Q3615*'RCP Data-Measures Tab'!$W3615/1000</f>
        <v>0.30856859671757175</v>
      </c>
      <c r="Y3615" s="97">
        <v>2.9220689289962375E-4</v>
      </c>
      <c r="Z3615" s="93">
        <f>'RCP Data-Measures Tab'!$Q3615*'RCP Data-Measures Tab'!$Y3615/1000</f>
        <v>0.25733145125546353</v>
      </c>
      <c r="AA3615" s="96" t="str">
        <f>IF('RCP Data-Measures Tab'!$F3615="Utility System Efficiency","Distribution Efficiency",'RCP Data-Measures Tab'!$F3615)</f>
        <v>Residential</v>
      </c>
      <c r="AB3615" s="95" t="s">
        <v>243</v>
      </c>
      <c r="AC3615" s="94" t="e">
        <v>#VALUE!</v>
      </c>
      <c r="AD3615" s="94">
        <v>37.077358523951538</v>
      </c>
      <c r="AE3615" s="93" t="str">
        <f>'RCP Data-Measures Tab'!$D3615&amp;'RCP Data-Measures Tab'!$F3615&amp;'RCP Data-Measures Tab'!$G3615&amp;'RCP Data-Measures Tab'!$H3615&amp;'RCP Data-Measures Tab'!$I3615</f>
        <v>2016ResidentialHVACEnvelopeAir Sealing</v>
      </c>
      <c r="AF3615" s="93" t="s">
        <v>246</v>
      </c>
    </row>
    <row r="3616" spans="1:32" ht="16.5" hidden="1" x14ac:dyDescent="0.45">
      <c r="A3616" s="151"/>
      <c r="B3616" s="189"/>
      <c r="C3616" s="83"/>
      <c r="D3616" s="92">
        <v>2016</v>
      </c>
      <c r="E3616" s="91">
        <v>340</v>
      </c>
      <c r="F3616" s="91" t="s">
        <v>456</v>
      </c>
      <c r="G3616" s="91" t="s">
        <v>243</v>
      </c>
      <c r="H3616" s="91" t="s">
        <v>390</v>
      </c>
      <c r="I3616" s="91" t="s">
        <v>392</v>
      </c>
      <c r="J3616" s="90">
        <v>4862450.4952900009</v>
      </c>
      <c r="K3616" s="90">
        <v>1078708.8874999997</v>
      </c>
      <c r="L3616" s="90">
        <v>6446806.1791524012</v>
      </c>
      <c r="M3616" s="90">
        <v>341242.74</v>
      </c>
      <c r="N3616" s="90">
        <v>0</v>
      </c>
      <c r="O3616" s="90">
        <v>0</v>
      </c>
      <c r="P3616" s="90">
        <v>0</v>
      </c>
      <c r="Q3616" s="90">
        <v>12729208.301942402</v>
      </c>
      <c r="R3616" s="90">
        <v>1.4531059705413703</v>
      </c>
      <c r="S3616" s="86">
        <v>2658923.9380000001</v>
      </c>
      <c r="T3616" s="86">
        <v>0</v>
      </c>
      <c r="U3616" s="89">
        <v>5310693.7122999998</v>
      </c>
      <c r="V3616" s="89">
        <v>262995</v>
      </c>
      <c r="W3616" s="89">
        <v>3.5038807131168473E-4</v>
      </c>
      <c r="X3616" s="89">
        <f>'RCP Data-Measures Tab'!$Q3616*'RCP Data-Measures Tab'!$W3616/1000</f>
        <v>4.4601627462422835</v>
      </c>
      <c r="Y3616" s="88">
        <v>2.9220689289962375E-4</v>
      </c>
      <c r="Z3616" s="84">
        <f>'RCP Data-Measures Tab'!$Q3616*'RCP Data-Measures Tab'!$Y3616/1000</f>
        <v>3.7195624069826851</v>
      </c>
      <c r="AA3616" s="87" t="str">
        <f>IF('RCP Data-Measures Tab'!$F3616="Utility System Efficiency","Distribution Efficiency",'RCP Data-Measures Tab'!$F3616)</f>
        <v>Residential</v>
      </c>
      <c r="AB3616" s="86" t="s">
        <v>243</v>
      </c>
      <c r="AC3616" s="85" t="e">
        <v>#VALUE!</v>
      </c>
      <c r="AD3616" s="85">
        <v>37.077358523951538</v>
      </c>
      <c r="AE3616" s="84" t="str">
        <f>'RCP Data-Measures Tab'!$D3616&amp;'RCP Data-Measures Tab'!$F3616&amp;'RCP Data-Measures Tab'!$G3616&amp;'RCP Data-Measures Tab'!$H3616&amp;'RCP Data-Measures Tab'!$I3616</f>
        <v>2016ResidentialHVACEnvelopeWindows</v>
      </c>
      <c r="AF3616" s="84" t="s">
        <v>246</v>
      </c>
    </row>
    <row r="3617" spans="1:32" ht="16.5" x14ac:dyDescent="0.45">
      <c r="A3617" s="151"/>
      <c r="B3617" s="189"/>
      <c r="C3617" s="83"/>
      <c r="D3617" s="101">
        <v>2016</v>
      </c>
      <c r="E3617" s="100">
        <v>341</v>
      </c>
      <c r="F3617" s="100" t="s">
        <v>456</v>
      </c>
      <c r="G3617" s="100" t="s">
        <v>243</v>
      </c>
      <c r="H3617" s="100" t="s">
        <v>461</v>
      </c>
      <c r="I3617" s="100" t="s">
        <v>40</v>
      </c>
      <c r="J3617" s="99">
        <v>0</v>
      </c>
      <c r="K3617" s="99">
        <v>0</v>
      </c>
      <c r="L3617" s="99">
        <v>29142.071924083153</v>
      </c>
      <c r="M3617" s="99">
        <v>0</v>
      </c>
      <c r="N3617" s="99">
        <v>282046.03298419848</v>
      </c>
      <c r="O3617" s="99">
        <v>0</v>
      </c>
      <c r="P3617" s="99">
        <v>0</v>
      </c>
      <c r="Q3617" s="99">
        <v>311188.10490828165</v>
      </c>
      <c r="R3617" s="99">
        <v>3.5523756268068682E-2</v>
      </c>
      <c r="S3617" s="95">
        <v>0</v>
      </c>
      <c r="T3617" s="95">
        <v>0</v>
      </c>
      <c r="U3617" s="98">
        <v>5275</v>
      </c>
      <c r="V3617" s="98">
        <v>0</v>
      </c>
      <c r="W3617" s="98">
        <v>0</v>
      </c>
      <c r="X3617" s="98">
        <f>'RCP Data-Measures Tab'!$Q3617*'RCP Data-Measures Tab'!$W3617/1000</f>
        <v>0</v>
      </c>
      <c r="Y3617" s="97">
        <v>2.6089686998702318E-3</v>
      </c>
      <c r="Z3617" s="93">
        <f>'RCP Data-Measures Tab'!$Q3617*'RCP Data-Measures Tab'!$Y3617/1000</f>
        <v>0.81188002547764082</v>
      </c>
      <c r="AA3617" s="96" t="str">
        <f>IF('RCP Data-Measures Tab'!$F3617="Utility System Efficiency","Distribution Efficiency",'RCP Data-Measures Tab'!$F3617)</f>
        <v>Residential</v>
      </c>
      <c r="AB3617" s="95" t="s">
        <v>243</v>
      </c>
      <c r="AC3617" s="94" t="e">
        <v>#VALUE!</v>
      </c>
      <c r="AD3617" s="94">
        <v>37.077358523951538</v>
      </c>
      <c r="AE3617" s="93" t="str">
        <f>'RCP Data-Measures Tab'!$D3617&amp;'RCP Data-Measures Tab'!$F3617&amp;'RCP Data-Measures Tab'!$G3617&amp;'RCP Data-Measures Tab'!$H3617&amp;'RCP Data-Measures Tab'!$I3617</f>
        <v>2016ResidentialHVACHVAC SystemAir Conditioners</v>
      </c>
      <c r="AF3617" s="93" t="s">
        <v>246</v>
      </c>
    </row>
    <row r="3618" spans="1:32" ht="16.5" hidden="1" x14ac:dyDescent="0.45">
      <c r="A3618" s="151"/>
      <c r="B3618" s="189"/>
      <c r="C3618" s="83"/>
      <c r="D3618" s="92">
        <v>2016</v>
      </c>
      <c r="E3618" s="91">
        <v>342</v>
      </c>
      <c r="F3618" s="91" t="s">
        <v>456</v>
      </c>
      <c r="G3618" s="91" t="s">
        <v>243</v>
      </c>
      <c r="H3618" s="91" t="s">
        <v>461</v>
      </c>
      <c r="I3618" s="91" t="s">
        <v>462</v>
      </c>
      <c r="J3618" s="90">
        <v>0</v>
      </c>
      <c r="K3618" s="90">
        <v>0</v>
      </c>
      <c r="L3618" s="90">
        <v>256317.93770139632</v>
      </c>
      <c r="M3618" s="90">
        <v>0</v>
      </c>
      <c r="N3618" s="90">
        <v>0</v>
      </c>
      <c r="O3618" s="90">
        <v>0</v>
      </c>
      <c r="P3618" s="90">
        <v>0</v>
      </c>
      <c r="Q3618" s="90">
        <v>256317.93770139632</v>
      </c>
      <c r="R3618" s="90">
        <v>2.926003855038771E-2</v>
      </c>
      <c r="S3618" s="86">
        <v>0</v>
      </c>
      <c r="T3618" s="86">
        <v>0</v>
      </c>
      <c r="U3618" s="89">
        <v>91500</v>
      </c>
      <c r="V3618" s="89">
        <v>0</v>
      </c>
      <c r="W3618" s="89">
        <v>3.5038807131168473E-4</v>
      </c>
      <c r="X3618" s="89">
        <f>'RCP Data-Measures Tab'!$Q3618*'RCP Data-Measures Tab'!$W3618/1000</f>
        <v>8.9810747833780818E-2</v>
      </c>
      <c r="Y3618" s="88">
        <v>2.9220689289962375E-4</v>
      </c>
      <c r="Z3618" s="84">
        <f>'RCP Data-Measures Tab'!$Q3618*'RCP Data-Measures Tab'!$Y3618/1000</f>
        <v>7.4897868170164347E-2</v>
      </c>
      <c r="AA3618" s="87" t="str">
        <f>IF('RCP Data-Measures Tab'!$F3618="Utility System Efficiency","Distribution Efficiency",'RCP Data-Measures Tab'!$F3618)</f>
        <v>Residential</v>
      </c>
      <c r="AB3618" s="86" t="s">
        <v>243</v>
      </c>
      <c r="AC3618" s="85" t="e">
        <v>#VALUE!</v>
      </c>
      <c r="AD3618" s="85">
        <v>37.077358523951538</v>
      </c>
      <c r="AE3618" s="84" t="str">
        <f>'RCP Data-Measures Tab'!$D3618&amp;'RCP Data-Measures Tab'!$F3618&amp;'RCP Data-Measures Tab'!$G3618&amp;'RCP Data-Measures Tab'!$H3618&amp;'RCP Data-Measures Tab'!$I3618</f>
        <v>2016ResidentialHVACHVAC SystemAir-Source Heat Pumps w/Duct Sealing</v>
      </c>
      <c r="AF3618" s="84" t="s">
        <v>246</v>
      </c>
    </row>
    <row r="3619" spans="1:32" ht="16.5" hidden="1" x14ac:dyDescent="0.45">
      <c r="A3619" s="151"/>
      <c r="B3619" s="189"/>
      <c r="C3619" s="83"/>
      <c r="D3619" s="101">
        <v>2016</v>
      </c>
      <c r="E3619" s="100">
        <v>343</v>
      </c>
      <c r="F3619" s="100" t="s">
        <v>456</v>
      </c>
      <c r="G3619" s="100" t="s">
        <v>243</v>
      </c>
      <c r="H3619" s="100" t="s">
        <v>461</v>
      </c>
      <c r="I3619" s="100" t="s">
        <v>53</v>
      </c>
      <c r="J3619" s="99">
        <v>6640733.4699999997</v>
      </c>
      <c r="K3619" s="99">
        <v>1126304</v>
      </c>
      <c r="L3619" s="99">
        <v>9699863.4248654936</v>
      </c>
      <c r="M3619" s="99">
        <v>947104.56</v>
      </c>
      <c r="N3619" s="99">
        <v>0</v>
      </c>
      <c r="O3619" s="99">
        <v>0</v>
      </c>
      <c r="P3619" s="99">
        <v>0</v>
      </c>
      <c r="Q3619" s="99">
        <v>18414005.454865493</v>
      </c>
      <c r="R3619" s="99">
        <v>2.1020554172220884</v>
      </c>
      <c r="S3619" s="95">
        <v>1678500</v>
      </c>
      <c r="T3619" s="95">
        <v>0</v>
      </c>
      <c r="U3619" s="98">
        <v>3669079.4363000002</v>
      </c>
      <c r="V3619" s="98">
        <v>213200</v>
      </c>
      <c r="W3619" s="98">
        <v>3.5038807131168473E-4</v>
      </c>
      <c r="X3619" s="98">
        <f>'RCP Data-Measures Tab'!$Q3619*'RCP Data-Measures Tab'!$W3619/1000</f>
        <v>6.452047856453162</v>
      </c>
      <c r="Y3619" s="97">
        <v>2.9220689289962375E-4</v>
      </c>
      <c r="Z3619" s="93">
        <f>'RCP Data-Measures Tab'!$Q3619*'RCP Data-Measures Tab'!$Y3619/1000</f>
        <v>5.3806993198029689</v>
      </c>
      <c r="AA3619" s="96" t="str">
        <f>IF('RCP Data-Measures Tab'!$F3619="Utility System Efficiency","Distribution Efficiency",'RCP Data-Measures Tab'!$F3619)</f>
        <v>Residential</v>
      </c>
      <c r="AB3619" s="95" t="s">
        <v>243</v>
      </c>
      <c r="AC3619" s="94" t="e">
        <v>#VALUE!</v>
      </c>
      <c r="AD3619" s="94">
        <v>37.077358523951538</v>
      </c>
      <c r="AE3619" s="93" t="str">
        <f>'RCP Data-Measures Tab'!$D3619&amp;'RCP Data-Measures Tab'!$F3619&amp;'RCP Data-Measures Tab'!$G3619&amp;'RCP Data-Measures Tab'!$H3619&amp;'RCP Data-Measures Tab'!$I3619</f>
        <v>2016ResidentialHVACHVAC SystemAir-Source Heat Pumps w/o Duct Sealing</v>
      </c>
      <c r="AF3619" s="93" t="s">
        <v>246</v>
      </c>
    </row>
    <row r="3620" spans="1:32" ht="16.5" hidden="1" x14ac:dyDescent="0.45">
      <c r="A3620" s="151"/>
      <c r="B3620" s="189"/>
      <c r="C3620" s="83"/>
      <c r="D3620" s="92">
        <v>2016</v>
      </c>
      <c r="E3620" s="91">
        <v>344</v>
      </c>
      <c r="F3620" s="91" t="s">
        <v>456</v>
      </c>
      <c r="G3620" s="91" t="s">
        <v>243</v>
      </c>
      <c r="H3620" s="91" t="s">
        <v>461</v>
      </c>
      <c r="I3620" s="91" t="s">
        <v>71</v>
      </c>
      <c r="J3620" s="90">
        <v>137593.44</v>
      </c>
      <c r="K3620" s="90">
        <v>124192</v>
      </c>
      <c r="L3620" s="90">
        <v>1342306.2393978888</v>
      </c>
      <c r="M3620" s="90">
        <v>0</v>
      </c>
      <c r="N3620" s="90">
        <v>0</v>
      </c>
      <c r="O3620" s="90">
        <v>0</v>
      </c>
      <c r="P3620" s="90">
        <v>0</v>
      </c>
      <c r="Q3620" s="90">
        <v>1604091.6793978887</v>
      </c>
      <c r="R3620" s="90">
        <v>0.18311548851574072</v>
      </c>
      <c r="S3620" s="86">
        <v>27900</v>
      </c>
      <c r="T3620" s="86">
        <v>0</v>
      </c>
      <c r="U3620" s="89">
        <v>429050</v>
      </c>
      <c r="V3620" s="89">
        <v>0</v>
      </c>
      <c r="W3620" s="89">
        <v>3.5038807131168473E-4</v>
      </c>
      <c r="X3620" s="89">
        <f>'RCP Data-Measures Tab'!$Q3620*'RCP Data-Measures Tab'!$W3620/1000</f>
        <v>0.56205458975134748</v>
      </c>
      <c r="Y3620" s="88">
        <v>2.9220689289962375E-4</v>
      </c>
      <c r="Z3620" s="84">
        <f>'RCP Data-Measures Tab'!$Q3620*'RCP Data-Measures Tab'!$Y3620/1000</f>
        <v>0.46872664556299648</v>
      </c>
      <c r="AA3620" s="87" t="str">
        <f>IF('RCP Data-Measures Tab'!$F3620="Utility System Efficiency","Distribution Efficiency",'RCP Data-Measures Tab'!$F3620)</f>
        <v>Residential</v>
      </c>
      <c r="AB3620" s="86" t="s">
        <v>243</v>
      </c>
      <c r="AC3620" s="85" t="e">
        <v>#VALUE!</v>
      </c>
      <c r="AD3620" s="85">
        <v>37.077358523951538</v>
      </c>
      <c r="AE3620" s="84" t="str">
        <f>'RCP Data-Measures Tab'!$D3620&amp;'RCP Data-Measures Tab'!$F3620&amp;'RCP Data-Measures Tab'!$G3620&amp;'RCP Data-Measures Tab'!$H3620&amp;'RCP Data-Measures Tab'!$I3620</f>
        <v>2016ResidentialHVACHVAC SystemCommissioning Controls Sizing</v>
      </c>
      <c r="AF3620" s="84" t="s">
        <v>246</v>
      </c>
    </row>
    <row r="3621" spans="1:32" ht="16.5" hidden="1" x14ac:dyDescent="0.45">
      <c r="A3621" s="151"/>
      <c r="B3621" s="189"/>
      <c r="C3621" s="83"/>
      <c r="D3621" s="101">
        <v>2016</v>
      </c>
      <c r="E3621" s="100">
        <v>345</v>
      </c>
      <c r="F3621" s="100" t="s">
        <v>456</v>
      </c>
      <c r="G3621" s="100" t="s">
        <v>243</v>
      </c>
      <c r="H3621" s="100" t="s">
        <v>461</v>
      </c>
      <c r="I3621" s="100" t="s">
        <v>11</v>
      </c>
      <c r="J3621" s="99">
        <v>3015225.75</v>
      </c>
      <c r="K3621" s="99">
        <v>400586</v>
      </c>
      <c r="L3621" s="99">
        <v>2583450.7578318669</v>
      </c>
      <c r="M3621" s="99">
        <v>416064.37</v>
      </c>
      <c r="N3621" s="99">
        <v>0</v>
      </c>
      <c r="O3621" s="99">
        <v>0</v>
      </c>
      <c r="P3621" s="99">
        <v>0</v>
      </c>
      <c r="Q3621" s="99">
        <v>6415326.877831867</v>
      </c>
      <c r="R3621" s="99">
        <v>0.73234325089404873</v>
      </c>
      <c r="S3621" s="95">
        <v>406774.6</v>
      </c>
      <c r="T3621" s="95">
        <v>0</v>
      </c>
      <c r="U3621" s="98">
        <v>301686.05349999998</v>
      </c>
      <c r="V3621" s="98">
        <v>124050</v>
      </c>
      <c r="W3621" s="98">
        <v>3.5038807131168473E-4</v>
      </c>
      <c r="X3621" s="98">
        <f>'RCP Data-Measures Tab'!$Q3621*'RCP Data-Measures Tab'!$W3621/1000</f>
        <v>2.2478540115575201</v>
      </c>
      <c r="Y3621" s="97">
        <v>2.9220689289962375E-4</v>
      </c>
      <c r="Z3621" s="93">
        <f>'RCP Data-Measures Tab'!$Q3621*'RCP Data-Measures Tab'!$Y3621/1000</f>
        <v>1.874602733906694</v>
      </c>
      <c r="AA3621" s="96" t="str">
        <f>IF('RCP Data-Measures Tab'!$F3621="Utility System Efficiency","Distribution Efficiency",'RCP Data-Measures Tab'!$F3621)</f>
        <v>Residential</v>
      </c>
      <c r="AB3621" s="95" t="s">
        <v>243</v>
      </c>
      <c r="AC3621" s="94" t="e">
        <v>#VALUE!</v>
      </c>
      <c r="AD3621" s="94">
        <v>37.077358523951538</v>
      </c>
      <c r="AE3621" s="93" t="str">
        <f>'RCP Data-Measures Tab'!$D3621&amp;'RCP Data-Measures Tab'!$F3621&amp;'RCP Data-Measures Tab'!$G3621&amp;'RCP Data-Measures Tab'!$H3621&amp;'RCP Data-Measures Tab'!$I3621</f>
        <v>2016ResidentialHVACHVAC SystemDuct Sealing</v>
      </c>
      <c r="AF3621" s="93" t="s">
        <v>246</v>
      </c>
    </row>
    <row r="3622" spans="1:32" ht="16.5" x14ac:dyDescent="0.45">
      <c r="A3622" s="151"/>
      <c r="B3622" s="189"/>
      <c r="C3622" s="83"/>
      <c r="D3622" s="92">
        <v>2016</v>
      </c>
      <c r="E3622" s="91">
        <v>346</v>
      </c>
      <c r="F3622" s="91" t="s">
        <v>456</v>
      </c>
      <c r="G3622" s="91" t="s">
        <v>243</v>
      </c>
      <c r="H3622" s="91" t="s">
        <v>461</v>
      </c>
      <c r="I3622" s="91" t="s">
        <v>98</v>
      </c>
      <c r="J3622" s="90">
        <v>22355591.729999997</v>
      </c>
      <c r="K3622" s="90">
        <v>5749406.4500000076</v>
      </c>
      <c r="L3622" s="90">
        <v>10238783.702523325</v>
      </c>
      <c r="M3622" s="90">
        <v>266100</v>
      </c>
      <c r="N3622" s="90">
        <v>7133755.6143712886</v>
      </c>
      <c r="O3622" s="90">
        <v>0</v>
      </c>
      <c r="P3622" s="90">
        <v>0</v>
      </c>
      <c r="Q3622" s="90">
        <v>45743637.496894613</v>
      </c>
      <c r="R3622" s="90">
        <v>5.2218764265861433</v>
      </c>
      <c r="S3622" s="86">
        <v>6184421.5599999996</v>
      </c>
      <c r="T3622" s="86">
        <v>0</v>
      </c>
      <c r="U3622" s="89">
        <v>44929200</v>
      </c>
      <c r="V3622" s="89">
        <v>61500</v>
      </c>
      <c r="W3622" s="89">
        <v>4.449604356893965E-4</v>
      </c>
      <c r="X3622" s="89">
        <f>'RCP Data-Measures Tab'!$Q3622*'RCP Data-Measures Tab'!$W3622/1000</f>
        <v>20.354108870636043</v>
      </c>
      <c r="Y3622" s="88">
        <v>1.4598463630365719E-5</v>
      </c>
      <c r="Z3622" s="84">
        <f>'RCP Data-Measures Tab'!$Q3622*'RCP Data-Measures Tab'!$Y3622/1000</f>
        <v>0.66778682831904945</v>
      </c>
      <c r="AA3622" s="87" t="str">
        <f>IF('RCP Data-Measures Tab'!$F3622="Utility System Efficiency","Distribution Efficiency",'RCP Data-Measures Tab'!$F3622)</f>
        <v>Residential</v>
      </c>
      <c r="AB3622" s="86" t="s">
        <v>243</v>
      </c>
      <c r="AC3622" s="85" t="e">
        <v>#VALUE!</v>
      </c>
      <c r="AD3622" s="85">
        <v>37.077358523951538</v>
      </c>
      <c r="AE3622" s="84" t="str">
        <f>'RCP Data-Measures Tab'!$D3622&amp;'RCP Data-Measures Tab'!$F3622&amp;'RCP Data-Measures Tab'!$G3622&amp;'RCP Data-Measures Tab'!$H3622&amp;'RCP Data-Measures Tab'!$I3622</f>
        <v>2016ResidentialHVACHVAC SystemDuctless Heat Pumps</v>
      </c>
      <c r="AF3622" s="84" t="s">
        <v>246</v>
      </c>
    </row>
    <row r="3623" spans="1:32" ht="16.5" hidden="1" x14ac:dyDescent="0.45">
      <c r="A3623" s="151"/>
      <c r="B3623" s="189"/>
      <c r="C3623" s="83"/>
      <c r="D3623" s="101">
        <v>2016</v>
      </c>
      <c r="E3623" s="100">
        <v>348</v>
      </c>
      <c r="F3623" s="100" t="s">
        <v>456</v>
      </c>
      <c r="G3623" s="100" t="s">
        <v>243</v>
      </c>
      <c r="H3623" s="100" t="s">
        <v>461</v>
      </c>
      <c r="I3623" s="100" t="s">
        <v>116</v>
      </c>
      <c r="J3623" s="99">
        <v>972227</v>
      </c>
      <c r="K3623" s="99">
        <v>120389</v>
      </c>
      <c r="L3623" s="99">
        <v>0</v>
      </c>
      <c r="M3623" s="99">
        <v>0</v>
      </c>
      <c r="N3623" s="99">
        <v>0</v>
      </c>
      <c r="O3623" s="99">
        <v>0</v>
      </c>
      <c r="P3623" s="99">
        <v>0</v>
      </c>
      <c r="Q3623" s="99">
        <v>1092616</v>
      </c>
      <c r="R3623" s="99">
        <v>0.12472785388127854</v>
      </c>
      <c r="S3623" s="95">
        <v>253500</v>
      </c>
      <c r="T3623" s="95">
        <v>0</v>
      </c>
      <c r="U3623" s="98">
        <v>0</v>
      </c>
      <c r="V3623" s="98">
        <v>0</v>
      </c>
      <c r="W3623" s="98">
        <v>3.5038807131168473E-4</v>
      </c>
      <c r="X3623" s="98">
        <f>'RCP Data-Measures Tab'!$Q3623*'RCP Data-Measures Tab'!$W3623/1000</f>
        <v>0.38283961292428775</v>
      </c>
      <c r="Y3623" s="97">
        <v>2.9220689289962375E-4</v>
      </c>
      <c r="Z3623" s="93">
        <f>'RCP Data-Measures Tab'!$Q3623*'RCP Data-Measures Tab'!$Y3623/1000</f>
        <v>0.31926992649241531</v>
      </c>
      <c r="AA3623" s="96" t="str">
        <f>IF('RCP Data-Measures Tab'!$F3623="Utility System Efficiency","Distribution Efficiency",'RCP Data-Measures Tab'!$F3623)</f>
        <v>Residential</v>
      </c>
      <c r="AB3623" s="95" t="s">
        <v>243</v>
      </c>
      <c r="AC3623" s="94" t="e">
        <v>#VALUE!</v>
      </c>
      <c r="AD3623" s="94">
        <v>37.077358523951538</v>
      </c>
      <c r="AE3623" s="93" t="str">
        <f>'RCP Data-Measures Tab'!$D3623&amp;'RCP Data-Measures Tab'!$F3623&amp;'RCP Data-Measures Tab'!$G3623&amp;'RCP Data-Measures Tab'!$H3623&amp;'RCP Data-Measures Tab'!$I3623</f>
        <v>2016ResidentialHVACHVAC SystemGround-Source Heat Pumps w/o Duct Sealing</v>
      </c>
      <c r="AF3623" s="93" t="s">
        <v>246</v>
      </c>
    </row>
    <row r="3624" spans="1:32" ht="16.5" hidden="1" x14ac:dyDescent="0.45">
      <c r="A3624" s="151"/>
      <c r="B3624" s="189"/>
      <c r="C3624" s="83"/>
      <c r="D3624" s="92">
        <v>2016</v>
      </c>
      <c r="E3624" s="91">
        <v>350</v>
      </c>
      <c r="F3624" s="91" t="s">
        <v>456</v>
      </c>
      <c r="G3624" s="91" t="s">
        <v>243</v>
      </c>
      <c r="H3624" s="91" t="s">
        <v>461</v>
      </c>
      <c r="I3624" s="91" t="s">
        <v>121</v>
      </c>
      <c r="J3624" s="90">
        <v>19913.53</v>
      </c>
      <c r="K3624" s="90">
        <v>0</v>
      </c>
      <c r="L3624" s="90">
        <v>406710.85571928852</v>
      </c>
      <c r="M3624" s="90">
        <v>0</v>
      </c>
      <c r="N3624" s="90">
        <v>0</v>
      </c>
      <c r="O3624" s="90">
        <v>0</v>
      </c>
      <c r="P3624" s="90">
        <v>0</v>
      </c>
      <c r="Q3624" s="90">
        <v>426624.38571928849</v>
      </c>
      <c r="R3624" s="90">
        <v>4.8701413894895948E-2</v>
      </c>
      <c r="S3624" s="86">
        <v>4115</v>
      </c>
      <c r="T3624" s="86">
        <v>0</v>
      </c>
      <c r="U3624" s="89">
        <v>63818.666799999999</v>
      </c>
      <c r="V3624" s="89">
        <v>0</v>
      </c>
      <c r="W3624" s="89">
        <v>3.5038807131168473E-4</v>
      </c>
      <c r="X3624" s="89">
        <f>'RCP Data-Measures Tab'!$Q3624*'RCP Data-Measures Tab'!$W3624/1000</f>
        <v>0.14948409568671375</v>
      </c>
      <c r="Y3624" s="88">
        <v>2.9220689289962375E-4</v>
      </c>
      <c r="Z3624" s="84">
        <f>'RCP Data-Measures Tab'!$Q3624*'RCP Data-Measures Tab'!$Y3624/1000</f>
        <v>0.1246625861862439</v>
      </c>
      <c r="AA3624" s="87" t="str">
        <f>IF('RCP Data-Measures Tab'!$F3624="Utility System Efficiency","Distribution Efficiency",'RCP Data-Measures Tab'!$F3624)</f>
        <v>Residential</v>
      </c>
      <c r="AB3624" s="86" t="s">
        <v>243</v>
      </c>
      <c r="AC3624" s="85" t="e">
        <v>#VALUE!</v>
      </c>
      <c r="AD3624" s="85">
        <v>37.077358523951538</v>
      </c>
      <c r="AE3624" s="84" t="str">
        <f>'RCP Data-Measures Tab'!$D3624&amp;'RCP Data-Measures Tab'!$F3624&amp;'RCP Data-Measures Tab'!$G3624&amp;'RCP Data-Measures Tab'!$H3624&amp;'RCP Data-Measures Tab'!$I3624</f>
        <v>2016ResidentialHVACHVAC SystemThermostats</v>
      </c>
      <c r="AF3624" s="84" t="s">
        <v>246</v>
      </c>
    </row>
    <row r="3625" spans="1:32" ht="16.5" hidden="1" x14ac:dyDescent="0.45">
      <c r="A3625" s="151"/>
      <c r="B3625" s="189"/>
      <c r="C3625" s="83"/>
      <c r="D3625" s="101">
        <v>2016</v>
      </c>
      <c r="E3625" s="100">
        <v>353</v>
      </c>
      <c r="F3625" s="100" t="s">
        <v>456</v>
      </c>
      <c r="G3625" s="100" t="s">
        <v>243</v>
      </c>
      <c r="H3625" s="100" t="s">
        <v>461</v>
      </c>
      <c r="I3625" s="100" t="s">
        <v>467</v>
      </c>
      <c r="J3625" s="99">
        <v>0</v>
      </c>
      <c r="K3625" s="99">
        <v>0</v>
      </c>
      <c r="L3625" s="99">
        <v>239008.19102149329</v>
      </c>
      <c r="M3625" s="99">
        <v>0</v>
      </c>
      <c r="N3625" s="99">
        <v>0</v>
      </c>
      <c r="O3625" s="99">
        <v>0</v>
      </c>
      <c r="P3625" s="99">
        <v>0</v>
      </c>
      <c r="Q3625" s="99">
        <v>239008.19102149329</v>
      </c>
      <c r="R3625" s="99">
        <v>2.7284040070946723E-2</v>
      </c>
      <c r="S3625" s="95">
        <v>0</v>
      </c>
      <c r="T3625" s="95">
        <v>0</v>
      </c>
      <c r="U3625" s="98">
        <v>36500</v>
      </c>
      <c r="V3625" s="98">
        <v>0</v>
      </c>
      <c r="W3625" s="98">
        <v>3.5038807131168473E-4</v>
      </c>
      <c r="X3625" s="98">
        <f>'RCP Data-Measures Tab'!$Q3625*'RCP Data-Measures Tab'!$W3625/1000</f>
        <v>8.3745619079715755E-2</v>
      </c>
      <c r="Y3625" s="97">
        <v>2.9220689289962375E-4</v>
      </c>
      <c r="Z3625" s="93">
        <f>'RCP Data-Measures Tab'!$Q3625*'RCP Data-Measures Tab'!$Y3625/1000</f>
        <v>6.9839840875950299E-2</v>
      </c>
      <c r="AA3625" s="96" t="str">
        <f>IF('RCP Data-Measures Tab'!$F3625="Utility System Efficiency","Distribution Efficiency",'RCP Data-Measures Tab'!$F3625)</f>
        <v>Residential</v>
      </c>
      <c r="AB3625" s="95" t="s">
        <v>243</v>
      </c>
      <c r="AC3625" s="94" t="e">
        <v>#VALUE!</v>
      </c>
      <c r="AD3625" s="94">
        <v>37.077358523951538</v>
      </c>
      <c r="AE3625" s="93" t="str">
        <f>'RCP Data-Measures Tab'!$D3625&amp;'RCP Data-Measures Tab'!$F3625&amp;'RCP Data-Measures Tab'!$G3625&amp;'RCP Data-Measures Tab'!$H3625&amp;'RCP Data-Measures Tab'!$I3625</f>
        <v>2016ResidentialHVACHVAC SystemGround-source Heat Pump</v>
      </c>
      <c r="AF3625" s="93" t="s">
        <v>246</v>
      </c>
    </row>
    <row r="3626" spans="1:32" ht="16.5" hidden="1" x14ac:dyDescent="0.45">
      <c r="A3626" s="151"/>
      <c r="B3626" s="189"/>
      <c r="C3626" s="83"/>
      <c r="D3626" s="92">
        <v>2016</v>
      </c>
      <c r="E3626" s="91">
        <v>354</v>
      </c>
      <c r="F3626" s="91" t="s">
        <v>456</v>
      </c>
      <c r="G3626" s="91" t="s">
        <v>254</v>
      </c>
      <c r="H3626" s="91" t="s">
        <v>468</v>
      </c>
      <c r="I3626" s="91" t="s">
        <v>469</v>
      </c>
      <c r="J3626" s="90">
        <v>3479702.8400000008</v>
      </c>
      <c r="K3626" s="90">
        <v>1955046.41</v>
      </c>
      <c r="L3626" s="90">
        <v>5777028.2030075174</v>
      </c>
      <c r="M3626" s="90">
        <v>130879</v>
      </c>
      <c r="N3626" s="90">
        <v>0</v>
      </c>
      <c r="O3626" s="90">
        <v>0</v>
      </c>
      <c r="P3626" s="90">
        <v>0</v>
      </c>
      <c r="Q3626" s="90">
        <v>11342656.453007519</v>
      </c>
      <c r="R3626" s="90">
        <v>1.2948237960054245</v>
      </c>
      <c r="S3626" s="86">
        <v>771117</v>
      </c>
      <c r="T3626" s="86">
        <v>0</v>
      </c>
      <c r="U3626" s="89">
        <v>2113339</v>
      </c>
      <c r="V3626" s="89">
        <v>31973.55</v>
      </c>
      <c r="W3626" s="89">
        <v>2.6148752063151677E-4</v>
      </c>
      <c r="X3626" s="89">
        <f>'RCP Data-Measures Tab'!$Q3626*'RCP Data-Measures Tab'!$W3626/1000</f>
        <v>2.9659631132720103</v>
      </c>
      <c r="Y3626" s="88">
        <v>8.4630650716538956E-5</v>
      </c>
      <c r="Z3626" s="84">
        <f>'RCP Data-Measures Tab'!$Q3626*'RCP Data-Measures Tab'!$Y3626/1000</f>
        <v>0.9599363964721761</v>
      </c>
      <c r="AA3626" s="87" t="str">
        <f>IF('RCP Data-Measures Tab'!$F3626="Utility System Efficiency","Distribution Efficiency",'RCP Data-Measures Tab'!$F3626)</f>
        <v>Residential</v>
      </c>
      <c r="AB3626" s="86" t="s">
        <v>254</v>
      </c>
      <c r="AC3626" s="85" t="e">
        <v>#VALUE!</v>
      </c>
      <c r="AD3626" s="85">
        <v>23.1</v>
      </c>
      <c r="AE3626" s="84" t="str">
        <f>'RCP Data-Measures Tab'!$D3626&amp;'RCP Data-Measures Tab'!$F3626&amp;'RCP Data-Measures Tab'!$G3626&amp;'RCP Data-Measures Tab'!$H3626&amp;'RCP Data-Measures Tab'!$I3626</f>
        <v>2016ResidentialLightingLamps/FixturesFixtures</v>
      </c>
      <c r="AF3626" s="84" t="s">
        <v>246</v>
      </c>
    </row>
    <row r="3627" spans="1:32" ht="16.5" hidden="1" x14ac:dyDescent="0.45">
      <c r="A3627" s="151"/>
      <c r="B3627" s="189"/>
      <c r="C3627" s="83"/>
      <c r="D3627" s="101">
        <v>2016</v>
      </c>
      <c r="E3627" s="100">
        <v>355</v>
      </c>
      <c r="F3627" s="100" t="s">
        <v>456</v>
      </c>
      <c r="G3627" s="100" t="s">
        <v>254</v>
      </c>
      <c r="H3627" s="100" t="s">
        <v>468</v>
      </c>
      <c r="I3627" s="100" t="s">
        <v>470</v>
      </c>
      <c r="J3627" s="99">
        <v>53937247.68</v>
      </c>
      <c r="K3627" s="99">
        <v>19268353.82</v>
      </c>
      <c r="L3627" s="99">
        <v>258901336.9267543</v>
      </c>
      <c r="M3627" s="99">
        <v>1104365.23</v>
      </c>
      <c r="N3627" s="99">
        <v>162054827.66777018</v>
      </c>
      <c r="O3627" s="99">
        <v>0</v>
      </c>
      <c r="P3627" s="99">
        <v>-384079866.8379122</v>
      </c>
      <c r="Q3627" s="99">
        <v>111186264.48661233</v>
      </c>
      <c r="R3627" s="99">
        <v>12.692495945960312</v>
      </c>
      <c r="S3627" s="95">
        <v>11389248.75</v>
      </c>
      <c r="T3627" s="95">
        <v>0</v>
      </c>
      <c r="U3627" s="98">
        <v>33063933768.8232</v>
      </c>
      <c r="V3627" s="98">
        <v>106744.7</v>
      </c>
      <c r="W3627" s="98">
        <v>2.6148752063151677E-4</v>
      </c>
      <c r="X3627" s="98">
        <f>'RCP Data-Measures Tab'!$Q3627*'RCP Data-Measures Tab'!$W3627/1000</f>
        <v>29.07382062888432</v>
      </c>
      <c r="Y3627" s="97">
        <v>8.4630650716538956E-5</v>
      </c>
      <c r="Z3627" s="93">
        <f>'RCP Data-Measures Tab'!$Q3627*'RCP Data-Measures Tab'!$Y3627/1000</f>
        <v>9.4097659142432075</v>
      </c>
      <c r="AA3627" s="96" t="str">
        <f>IF('RCP Data-Measures Tab'!$F3627="Utility System Efficiency","Distribution Efficiency",'RCP Data-Measures Tab'!$F3627)</f>
        <v>Residential</v>
      </c>
      <c r="AB3627" s="95" t="s">
        <v>254</v>
      </c>
      <c r="AC3627" s="94" t="e">
        <v>#VALUE!</v>
      </c>
      <c r="AD3627" s="94">
        <v>23.1</v>
      </c>
      <c r="AE3627" s="93" t="str">
        <f>'RCP Data-Measures Tab'!$D3627&amp;'RCP Data-Measures Tab'!$F3627&amp;'RCP Data-Measures Tab'!$G3627&amp;'RCP Data-Measures Tab'!$H3627&amp;'RCP Data-Measures Tab'!$I3627</f>
        <v>2016ResidentialLightingLamps/FixturesLamps</v>
      </c>
      <c r="AF3627" s="93" t="s">
        <v>246</v>
      </c>
    </row>
    <row r="3628" spans="1:32" ht="16.5" hidden="1" x14ac:dyDescent="0.45">
      <c r="A3628" s="151"/>
      <c r="B3628" s="189"/>
      <c r="C3628" s="83"/>
      <c r="D3628" s="92">
        <v>2016</v>
      </c>
      <c r="E3628" s="91">
        <v>356</v>
      </c>
      <c r="F3628" s="91" t="s">
        <v>456</v>
      </c>
      <c r="G3628" s="91" t="s">
        <v>254</v>
      </c>
      <c r="H3628" s="91" t="s">
        <v>264</v>
      </c>
      <c r="I3628" s="91" t="s">
        <v>264</v>
      </c>
      <c r="J3628" s="90">
        <v>0</v>
      </c>
      <c r="K3628" s="90">
        <v>0</v>
      </c>
      <c r="L3628" s="90">
        <v>58540.038668098816</v>
      </c>
      <c r="M3628" s="90">
        <v>0</v>
      </c>
      <c r="N3628" s="90">
        <v>0</v>
      </c>
      <c r="O3628" s="90">
        <v>0</v>
      </c>
      <c r="P3628" s="90">
        <v>0</v>
      </c>
      <c r="Q3628" s="90">
        <v>58540.038668098816</v>
      </c>
      <c r="R3628" s="90">
        <v>6.6826528159930152E-3</v>
      </c>
      <c r="S3628" s="86">
        <v>0</v>
      </c>
      <c r="T3628" s="86">
        <v>0</v>
      </c>
      <c r="U3628" s="89">
        <v>18858.400000000001</v>
      </c>
      <c r="V3628" s="89">
        <v>0</v>
      </c>
      <c r="W3628" s="89">
        <v>2.6148752063151677E-4</v>
      </c>
      <c r="X3628" s="89">
        <f>'RCP Data-Measures Tab'!$Q3628*'RCP Data-Measures Tab'!$W3628/1000</f>
        <v>1.5307489568994278E-2</v>
      </c>
      <c r="Y3628" s="88">
        <v>8.4630650716538956E-5</v>
      </c>
      <c r="Z3628" s="84">
        <f>'RCP Data-Measures Tab'!$Q3628*'RCP Data-Measures Tab'!$Y3628/1000</f>
        <v>4.9542815654525551E-3</v>
      </c>
      <c r="AA3628" s="87" t="str">
        <f>IF('RCP Data-Measures Tab'!$F3628="Utility System Efficiency","Distribution Efficiency",'RCP Data-Measures Tab'!$F3628)</f>
        <v>Residential</v>
      </c>
      <c r="AB3628" s="86" t="s">
        <v>254</v>
      </c>
      <c r="AC3628" s="85" t="e">
        <v>#VALUE!</v>
      </c>
      <c r="AD3628" s="85">
        <v>23.1</v>
      </c>
      <c r="AE3628" s="84" t="str">
        <f>'RCP Data-Measures Tab'!$D3628&amp;'RCP Data-Measures Tab'!$F3628&amp;'RCP Data-Measures Tab'!$G3628&amp;'RCP Data-Measures Tab'!$H3628&amp;'RCP Data-Measures Tab'!$I3628</f>
        <v>2016ResidentialLightingLighting ControlsLighting Controls</v>
      </c>
      <c r="AF3628" s="84" t="s">
        <v>246</v>
      </c>
    </row>
    <row r="3629" spans="1:32" ht="16.5" hidden="1" x14ac:dyDescent="0.45">
      <c r="A3629" s="151"/>
      <c r="B3629" s="189"/>
      <c r="C3629" s="83"/>
      <c r="D3629" s="101">
        <v>2016</v>
      </c>
      <c r="E3629" s="100">
        <v>357</v>
      </c>
      <c r="F3629" s="100" t="s">
        <v>456</v>
      </c>
      <c r="G3629" s="100" t="s">
        <v>349</v>
      </c>
      <c r="H3629" s="100" t="s">
        <v>413</v>
      </c>
      <c r="I3629" s="100" t="s">
        <v>412</v>
      </c>
      <c r="J3629" s="99">
        <v>132273</v>
      </c>
      <c r="K3629" s="99">
        <v>413390.2</v>
      </c>
      <c r="L3629" s="99">
        <v>1868688.0114918333</v>
      </c>
      <c r="M3629" s="99">
        <v>1242</v>
      </c>
      <c r="N3629" s="99">
        <v>0</v>
      </c>
      <c r="O3629" s="99">
        <v>0</v>
      </c>
      <c r="P3629" s="99">
        <v>0</v>
      </c>
      <c r="Q3629" s="99">
        <v>2415593.2114918334</v>
      </c>
      <c r="R3629" s="99">
        <v>0.27575264971367963</v>
      </c>
      <c r="S3629" s="95">
        <v>17040</v>
      </c>
      <c r="T3629" s="95">
        <v>0</v>
      </c>
      <c r="U3629" s="98">
        <v>159793</v>
      </c>
      <c r="V3629" s="98">
        <v>60</v>
      </c>
      <c r="W3629" s="98">
        <v>9.180120756903749E-5</v>
      </c>
      <c r="X3629" s="98">
        <f>'RCP Data-Measures Tab'!$Q3629*'RCP Data-Measures Tab'!$W3629/1000</f>
        <v>0.22175437381051966</v>
      </c>
      <c r="Y3629" s="97">
        <v>1.6669651418392401E-4</v>
      </c>
      <c r="Z3629" s="93">
        <f>'RCP Data-Measures Tab'!$Q3629*'RCP Data-Measures Tab'!$Y3629/1000</f>
        <v>0.40267096804203895</v>
      </c>
      <c r="AA3629" s="96" t="str">
        <f>IF('RCP Data-Measures Tab'!$F3629="Utility System Efficiency","Distribution Efficiency",'RCP Data-Measures Tab'!$F3629)</f>
        <v>Residential</v>
      </c>
      <c r="AB3629" s="95" t="s">
        <v>349</v>
      </c>
      <c r="AC3629" s="94" t="e">
        <v>#VALUE!</v>
      </c>
      <c r="AD3629" s="94">
        <v>0</v>
      </c>
      <c r="AE3629" s="93" t="str">
        <f>'RCP Data-Measures Tab'!$D3629&amp;'RCP Data-Measures Tab'!$F3629&amp;'RCP Data-Measures Tab'!$G3629&amp;'RCP Data-Measures Tab'!$H3629&amp;'RCP Data-Measures Tab'!$I3629</f>
        <v>2016ResidentialRefrigerationFreezersFreezer Decommissioning</v>
      </c>
      <c r="AF3629" s="93" t="s">
        <v>246</v>
      </c>
    </row>
    <row r="3630" spans="1:32" ht="16.5" hidden="1" x14ac:dyDescent="0.45">
      <c r="A3630" s="151"/>
      <c r="B3630" s="189"/>
      <c r="C3630" s="83"/>
      <c r="D3630" s="92">
        <v>2016</v>
      </c>
      <c r="E3630" s="91">
        <v>358</v>
      </c>
      <c r="F3630" s="91" t="s">
        <v>456</v>
      </c>
      <c r="G3630" s="91" t="s">
        <v>349</v>
      </c>
      <c r="H3630" s="91" t="s">
        <v>413</v>
      </c>
      <c r="I3630" s="91" t="s">
        <v>413</v>
      </c>
      <c r="J3630" s="90">
        <v>4925</v>
      </c>
      <c r="K3630" s="90">
        <v>1275</v>
      </c>
      <c r="L3630" s="90">
        <v>14044.452963304138</v>
      </c>
      <c r="M3630" s="90">
        <v>0</v>
      </c>
      <c r="N3630" s="90">
        <v>823193.35341393086</v>
      </c>
      <c r="O3630" s="90">
        <v>0</v>
      </c>
      <c r="P3630" s="90">
        <v>-831605.2386418283</v>
      </c>
      <c r="Q3630" s="90">
        <v>11832.567735406743</v>
      </c>
      <c r="R3630" s="90">
        <v>1.3507497414847881E-3</v>
      </c>
      <c r="S3630" s="86">
        <v>2955</v>
      </c>
      <c r="T3630" s="86">
        <v>0</v>
      </c>
      <c r="U3630" s="89">
        <v>12975</v>
      </c>
      <c r="V3630" s="89">
        <v>0</v>
      </c>
      <c r="W3630" s="89">
        <v>9.180120756903749E-5</v>
      </c>
      <c r="X3630" s="89">
        <f>'RCP Data-Measures Tab'!$Q3630*'RCP Data-Measures Tab'!$W3630/1000</f>
        <v>1.0862440067527703E-3</v>
      </c>
      <c r="Y3630" s="88">
        <v>1.6669651418392401E-4</v>
      </c>
      <c r="Z3630" s="84">
        <f>'RCP Data-Measures Tab'!$Q3630*'RCP Data-Measures Tab'!$Y3630/1000</f>
        <v>1.9724477953374717E-3</v>
      </c>
      <c r="AA3630" s="87" t="str">
        <f>IF('RCP Data-Measures Tab'!$F3630="Utility System Efficiency","Distribution Efficiency",'RCP Data-Measures Tab'!$F3630)</f>
        <v>Residential</v>
      </c>
      <c r="AB3630" s="86" t="s">
        <v>349</v>
      </c>
      <c r="AC3630" s="85" t="e">
        <v>#VALUE!</v>
      </c>
      <c r="AD3630" s="85">
        <v>0</v>
      </c>
      <c r="AE3630" s="84" t="str">
        <f>'RCP Data-Measures Tab'!$D3630&amp;'RCP Data-Measures Tab'!$F3630&amp;'RCP Data-Measures Tab'!$G3630&amp;'RCP Data-Measures Tab'!$H3630&amp;'RCP Data-Measures Tab'!$I3630</f>
        <v>2016ResidentialRefrigerationFreezersFreezers</v>
      </c>
      <c r="AF3630" s="84" t="s">
        <v>246</v>
      </c>
    </row>
    <row r="3631" spans="1:32" ht="16.5" hidden="1" x14ac:dyDescent="0.45">
      <c r="A3631" s="151"/>
      <c r="B3631" s="189"/>
      <c r="C3631" s="83"/>
      <c r="D3631" s="101">
        <v>2016</v>
      </c>
      <c r="E3631" s="100">
        <v>359</v>
      </c>
      <c r="F3631" s="100" t="s">
        <v>456</v>
      </c>
      <c r="G3631" s="100" t="s">
        <v>349</v>
      </c>
      <c r="H3631" s="100" t="s">
        <v>416</v>
      </c>
      <c r="I3631" s="100" t="s">
        <v>415</v>
      </c>
      <c r="J3631" s="99">
        <v>511146</v>
      </c>
      <c r="K3631" s="99">
        <v>8147784.0999999996</v>
      </c>
      <c r="L3631" s="99">
        <v>4614080.4438501541</v>
      </c>
      <c r="M3631" s="99">
        <v>389</v>
      </c>
      <c r="N3631" s="99">
        <v>0</v>
      </c>
      <c r="O3631" s="99">
        <v>0</v>
      </c>
      <c r="P3631" s="99">
        <v>0</v>
      </c>
      <c r="Q3631" s="99">
        <v>13273399.543850154</v>
      </c>
      <c r="R3631" s="99">
        <v>1.5152282584303829</v>
      </c>
      <c r="S3631" s="95">
        <v>105120</v>
      </c>
      <c r="T3631" s="95">
        <v>0</v>
      </c>
      <c r="U3631" s="98">
        <v>528717.5</v>
      </c>
      <c r="V3631" s="98">
        <v>30</v>
      </c>
      <c r="W3631" s="98">
        <v>1.1239650036104889E-4</v>
      </c>
      <c r="X3631" s="98">
        <f>'RCP Data-Measures Tab'!$Q3631*'RCP Data-Measures Tab'!$W3631/1000</f>
        <v>1.4918836566226998</v>
      </c>
      <c r="Y3631" s="97">
        <v>1.5305311684383932E-4</v>
      </c>
      <c r="Z3631" s="93">
        <f>'RCP Data-Measures Tab'!$Q3631*'RCP Data-Measures Tab'!$Y3631/1000</f>
        <v>2.0315351712998613</v>
      </c>
      <c r="AA3631" s="96" t="str">
        <f>IF('RCP Data-Measures Tab'!$F3631="Utility System Efficiency","Distribution Efficiency",'RCP Data-Measures Tab'!$F3631)</f>
        <v>Residential</v>
      </c>
      <c r="AB3631" s="95" t="s">
        <v>349</v>
      </c>
      <c r="AC3631" s="94" t="e">
        <v>#VALUE!</v>
      </c>
      <c r="AD3631" s="94">
        <v>0</v>
      </c>
      <c r="AE3631" s="93" t="str">
        <f>'RCP Data-Measures Tab'!$D3631&amp;'RCP Data-Measures Tab'!$F3631&amp;'RCP Data-Measures Tab'!$G3631&amp;'RCP Data-Measures Tab'!$H3631&amp;'RCP Data-Measures Tab'!$I3631</f>
        <v>2016ResidentialRefrigerationRefrigeratorsRefrigerator Decommissioning</v>
      </c>
      <c r="AF3631" s="93" t="s">
        <v>246</v>
      </c>
    </row>
    <row r="3632" spans="1:32" ht="16.5" hidden="1" x14ac:dyDescent="0.45">
      <c r="A3632" s="151"/>
      <c r="B3632" s="189"/>
      <c r="C3632" s="83"/>
      <c r="D3632" s="92">
        <v>2016</v>
      </c>
      <c r="E3632" s="91">
        <v>360</v>
      </c>
      <c r="F3632" s="91" t="s">
        <v>456</v>
      </c>
      <c r="G3632" s="91" t="s">
        <v>349</v>
      </c>
      <c r="H3632" s="91" t="s">
        <v>416</v>
      </c>
      <c r="I3632" s="91" t="s">
        <v>416</v>
      </c>
      <c r="J3632" s="90">
        <v>89022</v>
      </c>
      <c r="K3632" s="90">
        <v>90671</v>
      </c>
      <c r="L3632" s="90">
        <v>1129059.1124975935</v>
      </c>
      <c r="M3632" s="90">
        <v>5078</v>
      </c>
      <c r="N3632" s="90">
        <v>4112274.2854373762</v>
      </c>
      <c r="O3632" s="90">
        <v>0</v>
      </c>
      <c r="P3632" s="90">
        <v>-5554634.2244073357</v>
      </c>
      <c r="Q3632" s="90">
        <v>-128529.82647236578</v>
      </c>
      <c r="R3632" s="90">
        <v>-1.4672354620133079E-2</v>
      </c>
      <c r="S3632" s="86">
        <v>21000</v>
      </c>
      <c r="T3632" s="86">
        <v>0</v>
      </c>
      <c r="U3632" s="89">
        <v>1369782.5022</v>
      </c>
      <c r="V3632" s="89">
        <v>3425</v>
      </c>
      <c r="W3632" s="89">
        <v>1.1239650036104889E-4</v>
      </c>
      <c r="X3632" s="89">
        <f>'RCP Data-Measures Tab'!$Q3632*'RCP Data-Measures Tab'!$W3632/1000</f>
        <v>-1.444630268750681E-2</v>
      </c>
      <c r="Y3632" s="88">
        <v>1.5305311684383932E-4</v>
      </c>
      <c r="Z3632" s="84">
        <f>'RCP Data-Measures Tab'!$Q3632*'RCP Data-Measures Tab'!$Y3632/1000</f>
        <v>-1.9671890548993393E-2</v>
      </c>
      <c r="AA3632" s="87" t="str">
        <f>IF('RCP Data-Measures Tab'!$F3632="Utility System Efficiency","Distribution Efficiency",'RCP Data-Measures Tab'!$F3632)</f>
        <v>Residential</v>
      </c>
      <c r="AB3632" s="86" t="s">
        <v>349</v>
      </c>
      <c r="AC3632" s="85" t="e">
        <v>#VALUE!</v>
      </c>
      <c r="AD3632" s="85">
        <v>0</v>
      </c>
      <c r="AE3632" s="84" t="str">
        <f>'RCP Data-Measures Tab'!$D3632&amp;'RCP Data-Measures Tab'!$F3632&amp;'RCP Data-Measures Tab'!$G3632&amp;'RCP Data-Measures Tab'!$H3632&amp;'RCP Data-Measures Tab'!$I3632</f>
        <v>2016ResidentialRefrigerationRefrigeratorsRefrigerators</v>
      </c>
      <c r="AF3632" s="84" t="s">
        <v>246</v>
      </c>
    </row>
    <row r="3633" spans="1:32" ht="16.5" hidden="1" x14ac:dyDescent="0.45">
      <c r="A3633" s="151"/>
      <c r="B3633" s="189"/>
      <c r="C3633" s="83"/>
      <c r="D3633" s="101">
        <v>2016</v>
      </c>
      <c r="E3633" s="100">
        <v>362</v>
      </c>
      <c r="F3633" s="100" t="s">
        <v>456</v>
      </c>
      <c r="G3633" s="100" t="s">
        <v>368</v>
      </c>
      <c r="H3633" s="100" t="s">
        <v>455</v>
      </c>
      <c r="I3633" s="100" t="s">
        <v>455</v>
      </c>
      <c r="J3633" s="99">
        <v>8312</v>
      </c>
      <c r="K3633" s="99">
        <v>454</v>
      </c>
      <c r="L3633" s="99">
        <v>0</v>
      </c>
      <c r="M3633" s="99">
        <v>0</v>
      </c>
      <c r="N3633" s="99">
        <v>0</v>
      </c>
      <c r="O3633" s="99">
        <v>0</v>
      </c>
      <c r="P3633" s="99">
        <v>0</v>
      </c>
      <c r="Q3633" s="99">
        <v>8766</v>
      </c>
      <c r="R3633" s="99">
        <v>1.0006849315068493E-3</v>
      </c>
      <c r="S3633" s="95">
        <v>1920</v>
      </c>
      <c r="T3633" s="95">
        <v>0</v>
      </c>
      <c r="U3633" s="98">
        <v>0</v>
      </c>
      <c r="V3633" s="98">
        <v>0</v>
      </c>
      <c r="W3633" s="98">
        <v>1.9366501647256291E-4</v>
      </c>
      <c r="X3633" s="98">
        <f>'RCP Data-Measures Tab'!$Q3633*'RCP Data-Measures Tab'!$W3633/1000</f>
        <v>1.6976675343984863E-3</v>
      </c>
      <c r="Y3633" s="97">
        <v>1.2476910449889296E-4</v>
      </c>
      <c r="Z3633" s="93">
        <f>'RCP Data-Measures Tab'!$Q3633*'RCP Data-Measures Tab'!$Y3633/1000</f>
        <v>1.0937259700372958E-3</v>
      </c>
      <c r="AA3633" s="96" t="str">
        <f>IF('RCP Data-Measures Tab'!$F3633="Utility System Efficiency","Distribution Efficiency",'RCP Data-Measures Tab'!$F3633)</f>
        <v>Residential</v>
      </c>
      <c r="AB3633" s="95" t="s">
        <v>368</v>
      </c>
      <c r="AC3633" s="94" t="e">
        <v>#VALUE!</v>
      </c>
      <c r="AD3633" s="94">
        <v>11.39</v>
      </c>
      <c r="AE3633" s="93" t="str">
        <f>'RCP Data-Measures Tab'!$D3633&amp;'RCP Data-Measures Tab'!$F3633&amp;'RCP Data-Measures Tab'!$G3633&amp;'RCP Data-Measures Tab'!$H3633&amp;'RCP Data-Measures Tab'!$I3633</f>
        <v>2016ResidentialWater HeatingPipe InsulationPipe Insulation</v>
      </c>
      <c r="AF3633" s="93" t="s">
        <v>246</v>
      </c>
    </row>
    <row r="3634" spans="1:32" ht="16.5" hidden="1" x14ac:dyDescent="0.45">
      <c r="A3634" s="151"/>
      <c r="B3634" s="189"/>
      <c r="C3634" s="83"/>
      <c r="D3634" s="92">
        <v>2016</v>
      </c>
      <c r="E3634" s="91">
        <v>363</v>
      </c>
      <c r="F3634" s="91" t="s">
        <v>456</v>
      </c>
      <c r="G3634" s="91" t="s">
        <v>368</v>
      </c>
      <c r="H3634" s="91" t="s">
        <v>370</v>
      </c>
      <c r="I3634" s="91" t="s">
        <v>472</v>
      </c>
      <c r="J3634" s="90">
        <v>858285.56</v>
      </c>
      <c r="K3634" s="90">
        <v>211614.11000000016</v>
      </c>
      <c r="L3634" s="90">
        <v>1637459.334524909</v>
      </c>
      <c r="M3634" s="90">
        <v>85965</v>
      </c>
      <c r="N3634" s="90">
        <v>6978292.5092447121</v>
      </c>
      <c r="O3634" s="90">
        <v>0</v>
      </c>
      <c r="P3634" s="90">
        <v>-454044.81420283951</v>
      </c>
      <c r="Q3634" s="90">
        <v>9317571.6995667815</v>
      </c>
      <c r="R3634" s="90">
        <v>1.0636497373934681</v>
      </c>
      <c r="S3634" s="86">
        <v>288300</v>
      </c>
      <c r="T3634" s="86">
        <v>0</v>
      </c>
      <c r="U3634" s="89">
        <v>625933.26</v>
      </c>
      <c r="V3634" s="89">
        <v>31600</v>
      </c>
      <c r="W3634" s="89">
        <v>2.109863130394388E-4</v>
      </c>
      <c r="X3634" s="89">
        <f>'RCP Data-Measures Tab'!$Q3634*'RCP Data-Measures Tab'!$W3634/1000</f>
        <v>1.9658800993722128</v>
      </c>
      <c r="Y3634" s="88">
        <v>8.8550650256434728E-5</v>
      </c>
      <c r="Z3634" s="84">
        <f>'RCP Data-Measures Tab'!$Q3634*'RCP Data-Measures Tab'!$Y3634/1000</f>
        <v>0.82507703280759226</v>
      </c>
      <c r="AA3634" s="87" t="str">
        <f>IF('RCP Data-Measures Tab'!$F3634="Utility System Efficiency","Distribution Efficiency",'RCP Data-Measures Tab'!$F3634)</f>
        <v>Residential</v>
      </c>
      <c r="AB3634" s="86" t="s">
        <v>368</v>
      </c>
      <c r="AC3634" s="85" t="e">
        <v>#VALUE!</v>
      </c>
      <c r="AD3634" s="85">
        <v>11.39</v>
      </c>
      <c r="AE3634" s="84" t="str">
        <f>'RCP Data-Measures Tab'!$D3634&amp;'RCP Data-Measures Tab'!$F3634&amp;'RCP Data-Measures Tab'!$G3634&amp;'RCP Data-Measures Tab'!$H3634&amp;'RCP Data-Measures Tab'!$I3634</f>
        <v>2016ResidentialWater HeatingWater HeatersHeat Pump Water Heaters</v>
      </c>
      <c r="AF3634" s="84" t="s">
        <v>246</v>
      </c>
    </row>
    <row r="3635" spans="1:32" ht="16.5" hidden="1" x14ac:dyDescent="0.45">
      <c r="A3635" s="151"/>
      <c r="B3635" s="189"/>
      <c r="C3635" s="83"/>
      <c r="D3635" s="101">
        <v>2016</v>
      </c>
      <c r="E3635" s="100">
        <v>364</v>
      </c>
      <c r="F3635" s="100" t="s">
        <v>456</v>
      </c>
      <c r="G3635" s="100" t="s">
        <v>368</v>
      </c>
      <c r="H3635" s="100" t="s">
        <v>370</v>
      </c>
      <c r="I3635" s="100" t="s">
        <v>370</v>
      </c>
      <c r="J3635" s="99">
        <v>969756</v>
      </c>
      <c r="K3635" s="99">
        <v>206387</v>
      </c>
      <c r="L3635" s="99">
        <v>2287790.1534372102</v>
      </c>
      <c r="M3635" s="99">
        <v>0</v>
      </c>
      <c r="N3635" s="99">
        <v>0</v>
      </c>
      <c r="O3635" s="99">
        <v>0</v>
      </c>
      <c r="P3635" s="99">
        <v>0</v>
      </c>
      <c r="Q3635" s="99">
        <v>3463933.1534372102</v>
      </c>
      <c r="R3635" s="99">
        <v>0.39542615906817469</v>
      </c>
      <c r="S3635" s="95">
        <v>254900</v>
      </c>
      <c r="T3635" s="95">
        <v>0</v>
      </c>
      <c r="U3635" s="98">
        <v>306800.34869999997</v>
      </c>
      <c r="V3635" s="98">
        <v>0</v>
      </c>
      <c r="W3635" s="98">
        <v>1.9366501647256291E-4</v>
      </c>
      <c r="X3635" s="98">
        <f>'RCP Data-Measures Tab'!$Q3635*'RCP Data-Measures Tab'!$W3635/1000</f>
        <v>0.67084267122027408</v>
      </c>
      <c r="Y3635" s="97">
        <v>1.2476910449889296E-4</v>
      </c>
      <c r="Z3635" s="93">
        <f>'RCP Data-Measures Tab'!$Q3635*'RCP Data-Measures Tab'!$Y3635/1000</f>
        <v>0.43219183759838709</v>
      </c>
      <c r="AA3635" s="96" t="str">
        <f>IF('RCP Data-Measures Tab'!$F3635="Utility System Efficiency","Distribution Efficiency",'RCP Data-Measures Tab'!$F3635)</f>
        <v>Residential</v>
      </c>
      <c r="AB3635" s="95" t="s">
        <v>368</v>
      </c>
      <c r="AC3635" s="94" t="e">
        <v>#VALUE!</v>
      </c>
      <c r="AD3635" s="94">
        <v>11.39</v>
      </c>
      <c r="AE3635" s="93" t="str">
        <f>'RCP Data-Measures Tab'!$D3635&amp;'RCP Data-Measures Tab'!$F3635&amp;'RCP Data-Measures Tab'!$G3635&amp;'RCP Data-Measures Tab'!$H3635&amp;'RCP Data-Measures Tab'!$I3635</f>
        <v>2016ResidentialWater HeatingWater HeatersWater Heaters</v>
      </c>
      <c r="AF3635" s="93" t="s">
        <v>246</v>
      </c>
    </row>
    <row r="3636" spans="1:32" ht="16.5" hidden="1" x14ac:dyDescent="0.45">
      <c r="A3636" s="151"/>
      <c r="B3636" s="189"/>
      <c r="C3636" s="83"/>
      <c r="D3636" s="92">
        <v>2016</v>
      </c>
      <c r="E3636" s="91">
        <v>365</v>
      </c>
      <c r="F3636" s="91" t="s">
        <v>456</v>
      </c>
      <c r="G3636" s="91" t="s">
        <v>368</v>
      </c>
      <c r="H3636" s="91" t="s">
        <v>434</v>
      </c>
      <c r="I3636" s="91" t="s">
        <v>436</v>
      </c>
      <c r="J3636" s="90">
        <v>282278.40000000002</v>
      </c>
      <c r="K3636" s="90">
        <v>272700.30000000005</v>
      </c>
      <c r="L3636" s="90">
        <v>4026460.0719691426</v>
      </c>
      <c r="M3636" s="90">
        <v>16134</v>
      </c>
      <c r="N3636" s="90">
        <v>7031210.504200438</v>
      </c>
      <c r="O3636" s="90">
        <v>0</v>
      </c>
      <c r="P3636" s="90">
        <v>-16883703.909342676</v>
      </c>
      <c r="Q3636" s="90">
        <v>-5254920.6331730969</v>
      </c>
      <c r="R3636" s="90">
        <v>-0.59987678460880101</v>
      </c>
      <c r="S3636" s="86">
        <v>100350</v>
      </c>
      <c r="T3636" s="86">
        <v>0</v>
      </c>
      <c r="U3636" s="89">
        <v>2134090.7604999999</v>
      </c>
      <c r="V3636" s="89">
        <v>8300</v>
      </c>
      <c r="W3636" s="89">
        <v>1.4764576859564583E-4</v>
      </c>
      <c r="X3636" s="89">
        <f>'RCP Data-Measures Tab'!$Q3636*'RCP Data-Measures Tab'!$W3636/1000</f>
        <v>-0.77586679579395967</v>
      </c>
      <c r="Y3636" s="88">
        <v>1.9747437456987604E-4</v>
      </c>
      <c r="Z3636" s="84">
        <f>'RCP Data-Measures Tab'!$Q3636*'RCP Data-Measures Tab'!$Y3636/1000</f>
        <v>-1.0377121654501944</v>
      </c>
      <c r="AA3636" s="87" t="str">
        <f>IF('RCP Data-Measures Tab'!$F3636="Utility System Efficiency","Distribution Efficiency",'RCP Data-Measures Tab'!$F3636)</f>
        <v>Residential</v>
      </c>
      <c r="AB3636" s="86" t="s">
        <v>368</v>
      </c>
      <c r="AC3636" s="85" t="e">
        <v>#VALUE!</v>
      </c>
      <c r="AD3636" s="85">
        <v>11.39</v>
      </c>
      <c r="AE3636" s="84" t="str">
        <f>'RCP Data-Measures Tab'!$D3636&amp;'RCP Data-Measures Tab'!$F3636&amp;'RCP Data-Measures Tab'!$G3636&amp;'RCP Data-Measures Tab'!$H3636&amp;'RCP Data-Measures Tab'!$I3636</f>
        <v>2016ResidentialWater HeatingWater Using DevicesClothes Washers</v>
      </c>
      <c r="AF3636" s="84" t="s">
        <v>246</v>
      </c>
    </row>
    <row r="3637" spans="1:32" ht="16.5" hidden="1" x14ac:dyDescent="0.45">
      <c r="A3637" s="151"/>
      <c r="B3637" s="189"/>
      <c r="C3637" s="83"/>
      <c r="D3637" s="101">
        <v>2016</v>
      </c>
      <c r="E3637" s="100">
        <v>367</v>
      </c>
      <c r="F3637" s="100" t="s">
        <v>456</v>
      </c>
      <c r="G3637" s="100" t="s">
        <v>368</v>
      </c>
      <c r="H3637" s="100" t="s">
        <v>434</v>
      </c>
      <c r="I3637" s="100" t="s">
        <v>439</v>
      </c>
      <c r="J3637" s="99">
        <v>7875463.3399999999</v>
      </c>
      <c r="K3637" s="99">
        <v>1296001.0899999999</v>
      </c>
      <c r="L3637" s="99">
        <v>34884119.661564849</v>
      </c>
      <c r="M3637" s="99">
        <v>37393</v>
      </c>
      <c r="N3637" s="99">
        <v>0</v>
      </c>
      <c r="O3637" s="99">
        <v>0</v>
      </c>
      <c r="P3637" s="99">
        <v>0</v>
      </c>
      <c r="Q3637" s="99">
        <v>44092977.091564849</v>
      </c>
      <c r="R3637" s="99">
        <v>5.0334448734663066</v>
      </c>
      <c r="S3637" s="95">
        <v>522073</v>
      </c>
      <c r="T3637" s="95">
        <v>0</v>
      </c>
      <c r="U3637" s="98">
        <v>1276083.3096999999</v>
      </c>
      <c r="V3637" s="98">
        <v>3073</v>
      </c>
      <c r="W3637" s="98">
        <v>1.9366501647256291E-4</v>
      </c>
      <c r="X3637" s="98">
        <f>'RCP Data-Measures Tab'!$Q3637*'RCP Data-Measures Tab'!$W3637/1000</f>
        <v>8.5392671347622446</v>
      </c>
      <c r="Y3637" s="97">
        <v>1.2476910449889296E-4</v>
      </c>
      <c r="Z3637" s="93">
        <f>'RCP Data-Measures Tab'!$Q3637*'RCP Data-Measures Tab'!$Y3637/1000</f>
        <v>5.5014412664047478</v>
      </c>
      <c r="AA3637" s="96" t="str">
        <f>IF('RCP Data-Measures Tab'!$F3637="Utility System Efficiency","Distribution Efficiency",'RCP Data-Measures Tab'!$F3637)</f>
        <v>Residential</v>
      </c>
      <c r="AB3637" s="95" t="s">
        <v>368</v>
      </c>
      <c r="AC3637" s="94" t="e">
        <v>#VALUE!</v>
      </c>
      <c r="AD3637" s="94">
        <v>11.39</v>
      </c>
      <c r="AE3637" s="93" t="str">
        <f>'RCP Data-Measures Tab'!$D3637&amp;'RCP Data-Measures Tab'!$F3637&amp;'RCP Data-Measures Tab'!$G3637&amp;'RCP Data-Measures Tab'!$H3637&amp;'RCP Data-Measures Tab'!$I3637</f>
        <v>2016ResidentialWater HeatingWater Using DevicesShowerheads</v>
      </c>
      <c r="AF3637" s="93" t="s">
        <v>246</v>
      </c>
    </row>
    <row r="3638" spans="1:32" ht="16.5" hidden="1" x14ac:dyDescent="0.45">
      <c r="A3638" s="151"/>
      <c r="B3638" s="189"/>
      <c r="C3638" s="83"/>
      <c r="D3638" s="92">
        <v>2016</v>
      </c>
      <c r="E3638" s="91">
        <v>368</v>
      </c>
      <c r="F3638" s="91" t="s">
        <v>456</v>
      </c>
      <c r="G3638" s="91" t="s">
        <v>371</v>
      </c>
      <c r="H3638" s="91" t="s">
        <v>473</v>
      </c>
      <c r="I3638" s="91" t="s">
        <v>474</v>
      </c>
      <c r="J3638" s="90">
        <v>0</v>
      </c>
      <c r="K3638" s="90">
        <v>0</v>
      </c>
      <c r="L3638" s="90">
        <v>0</v>
      </c>
      <c r="M3638" s="90">
        <v>0</v>
      </c>
      <c r="N3638" s="90">
        <v>1312079.4960000003</v>
      </c>
      <c r="O3638" s="90">
        <v>0</v>
      </c>
      <c r="P3638" s="90">
        <v>0</v>
      </c>
      <c r="Q3638" s="90">
        <v>1312079.4960000003</v>
      </c>
      <c r="R3638" s="90">
        <v>0.14978076438356167</v>
      </c>
      <c r="S3638" s="86">
        <v>0</v>
      </c>
      <c r="T3638" s="86">
        <v>0</v>
      </c>
      <c r="U3638" s="89">
        <v>0</v>
      </c>
      <c r="V3638" s="89">
        <v>0</v>
      </c>
      <c r="W3638" s="89">
        <v>2.3981935170362906E-4</v>
      </c>
      <c r="X3638" s="89">
        <f>'RCP Data-Measures Tab'!$Q3638*'RCP Data-Measures Tab'!$W3638/1000</f>
        <v>0.31466205411434439</v>
      </c>
      <c r="Y3638" s="88">
        <v>1.5374674830467136E-4</v>
      </c>
      <c r="Z3638" s="84">
        <f>'RCP Data-Measures Tab'!$Q3638*'RCP Data-Measures Tab'!$Y3638/1000</f>
        <v>0.20172795602723209</v>
      </c>
      <c r="AA3638" s="87" t="str">
        <f>IF('RCP Data-Measures Tab'!$F3638="Utility System Efficiency","Distribution Efficiency",'RCP Data-Measures Tab'!$F3638)</f>
        <v>Residential</v>
      </c>
      <c r="AB3638" s="86">
        <v>0</v>
      </c>
      <c r="AC3638" s="85" t="e">
        <v>#VALUE!</v>
      </c>
      <c r="AD3638" s="85">
        <v>0</v>
      </c>
      <c r="AE3638" s="84" t="str">
        <f>'RCP Data-Measures Tab'!$D3638&amp;'RCP Data-Measures Tab'!$F3638&amp;'RCP Data-Measures Tab'!$G3638&amp;'RCP Data-Measures Tab'!$H3638&amp;'RCP Data-Measures Tab'!$I3638</f>
        <v>2016ResidentialWhole Bldg/Meter LevelHomesBuilt Green Home</v>
      </c>
      <c r="AF3638" s="84" t="s">
        <v>246</v>
      </c>
    </row>
    <row r="3639" spans="1:32" ht="16.5" hidden="1" x14ac:dyDescent="0.45">
      <c r="A3639" s="151"/>
      <c r="B3639" s="189"/>
      <c r="C3639" s="83"/>
      <c r="D3639" s="101">
        <v>2016</v>
      </c>
      <c r="E3639" s="100">
        <v>369</v>
      </c>
      <c r="F3639" s="100" t="s">
        <v>456</v>
      </c>
      <c r="G3639" s="100" t="s">
        <v>371</v>
      </c>
      <c r="H3639" s="100" t="s">
        <v>473</v>
      </c>
      <c r="I3639" s="100" t="s">
        <v>475</v>
      </c>
      <c r="J3639" s="99">
        <v>0</v>
      </c>
      <c r="K3639" s="99">
        <v>0</v>
      </c>
      <c r="L3639" s="99">
        <v>124707</v>
      </c>
      <c r="M3639" s="99">
        <v>0</v>
      </c>
      <c r="N3639" s="99">
        <v>0</v>
      </c>
      <c r="O3639" s="99">
        <v>0</v>
      </c>
      <c r="P3639" s="99">
        <v>0</v>
      </c>
      <c r="Q3639" s="99">
        <v>124707</v>
      </c>
      <c r="R3639" s="99">
        <v>1.4235958904109589E-2</v>
      </c>
      <c r="S3639" s="95">
        <v>0</v>
      </c>
      <c r="T3639" s="95">
        <v>0</v>
      </c>
      <c r="U3639" s="98">
        <v>9411</v>
      </c>
      <c r="V3639" s="98">
        <v>0</v>
      </c>
      <c r="W3639" s="98">
        <v>2.3981935170362906E-4</v>
      </c>
      <c r="X3639" s="98">
        <f>'RCP Data-Measures Tab'!$Q3639*'RCP Data-Measures Tab'!$W3639/1000</f>
        <v>2.9907151892904469E-2</v>
      </c>
      <c r="Y3639" s="97">
        <v>1.5374674830467136E-4</v>
      </c>
      <c r="Z3639" s="93">
        <f>'RCP Data-Measures Tab'!$Q3639*'RCP Data-Measures Tab'!$Y3639/1000</f>
        <v>1.9173295740830654E-2</v>
      </c>
      <c r="AA3639" s="96" t="str">
        <f>IF('RCP Data-Measures Tab'!$F3639="Utility System Efficiency","Distribution Efficiency",'RCP Data-Measures Tab'!$F3639)</f>
        <v>Residential</v>
      </c>
      <c r="AB3639" s="95">
        <v>0</v>
      </c>
      <c r="AC3639" s="94" t="e">
        <v>#VALUE!</v>
      </c>
      <c r="AD3639" s="94">
        <v>0</v>
      </c>
      <c r="AE3639" s="93" t="str">
        <f>'RCP Data-Measures Tab'!$D3639&amp;'RCP Data-Measures Tab'!$F3639&amp;'RCP Data-Measures Tab'!$G3639&amp;'RCP Data-Measures Tab'!$H3639&amp;'RCP Data-Measures Tab'!$I3639</f>
        <v>2016ResidentialWhole Bldg/Meter LevelHomesEcoRated Home</v>
      </c>
      <c r="AF3639" s="93" t="s">
        <v>246</v>
      </c>
    </row>
    <row r="3640" spans="1:32" ht="16.5" hidden="1" x14ac:dyDescent="0.45">
      <c r="A3640" s="151"/>
      <c r="B3640" s="189"/>
      <c r="C3640" s="83"/>
      <c r="D3640" s="92">
        <v>2016</v>
      </c>
      <c r="E3640" s="91">
        <v>370</v>
      </c>
      <c r="F3640" s="91" t="s">
        <v>456</v>
      </c>
      <c r="G3640" s="91" t="s">
        <v>371</v>
      </c>
      <c r="H3640" s="91" t="s">
        <v>473</v>
      </c>
      <c r="I3640" s="91" t="s">
        <v>476</v>
      </c>
      <c r="J3640" s="90">
        <v>353603</v>
      </c>
      <c r="K3640" s="90">
        <v>411005.04000000027</v>
      </c>
      <c r="L3640" s="90">
        <v>8135617.8921676595</v>
      </c>
      <c r="M3640" s="90">
        <v>10634.04</v>
      </c>
      <c r="N3640" s="90">
        <v>8146364.586360001</v>
      </c>
      <c r="O3640" s="90">
        <v>0</v>
      </c>
      <c r="P3640" s="90">
        <v>0</v>
      </c>
      <c r="Q3640" s="90">
        <v>17057224.55852766</v>
      </c>
      <c r="R3640" s="90">
        <v>1.9471717532565822</v>
      </c>
      <c r="S3640" s="86">
        <v>168100</v>
      </c>
      <c r="T3640" s="86">
        <v>0</v>
      </c>
      <c r="U3640" s="89">
        <v>4026095.5490000001</v>
      </c>
      <c r="V3640" s="89">
        <v>2250</v>
      </c>
      <c r="W3640" s="89">
        <v>2.3981935170362906E-4</v>
      </c>
      <c r="X3640" s="89">
        <f>'RCP Data-Measures Tab'!$Q3640*'RCP Data-Measures Tab'!$W3640/1000</f>
        <v>4.0906525354893235</v>
      </c>
      <c r="Y3640" s="88">
        <v>1.5374674830467136E-4</v>
      </c>
      <c r="Z3640" s="84">
        <f>'RCP Data-Measures Tab'!$Q3640*'RCP Data-Measures Tab'!$Y3640/1000</f>
        <v>2.6224928109762113</v>
      </c>
      <c r="AA3640" s="87" t="str">
        <f>IF('RCP Data-Measures Tab'!$F3640="Utility System Efficiency","Distribution Efficiency",'RCP Data-Measures Tab'!$F3640)</f>
        <v>Residential</v>
      </c>
      <c r="AB3640" s="86">
        <v>0</v>
      </c>
      <c r="AC3640" s="85" t="e">
        <v>#VALUE!</v>
      </c>
      <c r="AD3640" s="85">
        <v>0</v>
      </c>
      <c r="AE3640" s="84" t="str">
        <f>'RCP Data-Measures Tab'!$D3640&amp;'RCP Data-Measures Tab'!$F3640&amp;'RCP Data-Measures Tab'!$G3640&amp;'RCP Data-Measures Tab'!$H3640&amp;'RCP Data-Measures Tab'!$I3640</f>
        <v>2016ResidentialWhole Bldg/Meter LevelHomesEnergy Star Home</v>
      </c>
      <c r="AF3640" s="84" t="s">
        <v>246</v>
      </c>
    </row>
    <row r="3641" spans="1:32" ht="16.5" hidden="1" x14ac:dyDescent="0.45">
      <c r="A3641" s="151"/>
      <c r="B3641" s="189"/>
      <c r="C3641" s="83"/>
      <c r="D3641" s="101">
        <v>2016</v>
      </c>
      <c r="E3641" s="100">
        <v>371</v>
      </c>
      <c r="F3641" s="100" t="s">
        <v>456</v>
      </c>
      <c r="G3641" s="100" t="s">
        <v>371</v>
      </c>
      <c r="H3641" s="100" t="s">
        <v>473</v>
      </c>
      <c r="I3641" s="100" t="s">
        <v>477</v>
      </c>
      <c r="J3641" s="99">
        <v>50303</v>
      </c>
      <c r="K3641" s="99">
        <v>0</v>
      </c>
      <c r="L3641" s="99">
        <v>0</v>
      </c>
      <c r="M3641" s="99">
        <v>0</v>
      </c>
      <c r="N3641" s="99">
        <v>0</v>
      </c>
      <c r="O3641" s="99">
        <v>0</v>
      </c>
      <c r="P3641" s="99">
        <v>0</v>
      </c>
      <c r="Q3641" s="99">
        <v>50303</v>
      </c>
      <c r="R3641" s="99">
        <v>5.7423515981735156E-3</v>
      </c>
      <c r="S3641" s="95">
        <v>19500</v>
      </c>
      <c r="T3641" s="95">
        <v>0</v>
      </c>
      <c r="U3641" s="98">
        <v>0</v>
      </c>
      <c r="V3641" s="98">
        <v>0</v>
      </c>
      <c r="W3641" s="98">
        <v>2.3981935170362906E-4</v>
      </c>
      <c r="X3641" s="98">
        <f>'RCP Data-Measures Tab'!$Q3641*'RCP Data-Measures Tab'!$W3641/1000</f>
        <v>1.2063632848747652E-2</v>
      </c>
      <c r="Y3641" s="97">
        <v>1.5374674830467136E-4</v>
      </c>
      <c r="Z3641" s="93">
        <f>'RCP Data-Measures Tab'!$Q3641*'RCP Data-Measures Tab'!$Y3641/1000</f>
        <v>7.7339226799698841E-3</v>
      </c>
      <c r="AA3641" s="96" t="str">
        <f>IF('RCP Data-Measures Tab'!$F3641="Utility System Efficiency","Distribution Efficiency",'RCP Data-Measures Tab'!$F3641)</f>
        <v>Residential</v>
      </c>
      <c r="AB3641" s="95">
        <v>0</v>
      </c>
      <c r="AC3641" s="94" t="e">
        <v>#VALUE!</v>
      </c>
      <c r="AD3641" s="94">
        <v>0</v>
      </c>
      <c r="AE3641" s="93" t="str">
        <f>'RCP Data-Measures Tab'!$D3641&amp;'RCP Data-Measures Tab'!$F3641&amp;'RCP Data-Measures Tab'!$G3641&amp;'RCP Data-Measures Tab'!$H3641&amp;'RCP Data-Measures Tab'!$I3641</f>
        <v>2016ResidentialWhole Bldg/Meter LevelHomesMontana House</v>
      </c>
      <c r="AF3641" s="93" t="s">
        <v>246</v>
      </c>
    </row>
    <row r="3642" spans="1:32" ht="16.5" hidden="1" x14ac:dyDescent="0.45">
      <c r="A3642" s="151"/>
      <c r="B3642" s="189"/>
      <c r="C3642" s="83"/>
      <c r="D3642" s="92">
        <v>2016</v>
      </c>
      <c r="E3642" s="91">
        <v>372</v>
      </c>
      <c r="F3642" s="91" t="s">
        <v>456</v>
      </c>
      <c r="G3642" s="91" t="s">
        <v>371</v>
      </c>
      <c r="H3642" s="91" t="s">
        <v>473</v>
      </c>
      <c r="I3642" s="91" t="s">
        <v>478</v>
      </c>
      <c r="J3642" s="90">
        <v>1092524.2000000004</v>
      </c>
      <c r="K3642" s="90">
        <v>31002.959999999999</v>
      </c>
      <c r="L3642" s="90">
        <v>0</v>
      </c>
      <c r="M3642" s="90">
        <v>59872.590000000004</v>
      </c>
      <c r="N3642" s="90">
        <v>943190.47265200748</v>
      </c>
      <c r="O3642" s="90">
        <v>0</v>
      </c>
      <c r="P3642" s="90">
        <v>-2297660.1294556838</v>
      </c>
      <c r="Q3642" s="90">
        <v>-171069.90680367607</v>
      </c>
      <c r="R3642" s="90">
        <v>-1.9528528173935626E-2</v>
      </c>
      <c r="S3642" s="86">
        <v>250500</v>
      </c>
      <c r="T3642" s="86">
        <v>0</v>
      </c>
      <c r="U3642" s="89">
        <v>0</v>
      </c>
      <c r="V3642" s="89">
        <v>13250</v>
      </c>
      <c r="W3642" s="89">
        <v>2.3981935170362906E-4</v>
      </c>
      <c r="X3642" s="89">
        <f>'RCP Data-Measures Tab'!$Q3642*'RCP Data-Measures Tab'!$W3642/1000</f>
        <v>-4.1025874145657837E-2</v>
      </c>
      <c r="Y3642" s="88">
        <v>1.5374674830467136E-4</v>
      </c>
      <c r="Z3642" s="84">
        <f>'RCP Data-Measures Tab'!$Q3642*'RCP Data-Measures Tab'!$Y3642/1000</f>
        <v>-2.6301441903848369E-2</v>
      </c>
      <c r="AA3642" s="87" t="str">
        <f>IF('RCP Data-Measures Tab'!$F3642="Utility System Efficiency","Distribution Efficiency",'RCP Data-Measures Tab'!$F3642)</f>
        <v>Residential</v>
      </c>
      <c r="AB3642" s="86">
        <v>0</v>
      </c>
      <c r="AC3642" s="85" t="e">
        <v>#VALUE!</v>
      </c>
      <c r="AD3642" s="85">
        <v>0</v>
      </c>
      <c r="AE3642" s="84" t="str">
        <f>'RCP Data-Measures Tab'!$D3642&amp;'RCP Data-Measures Tab'!$F3642&amp;'RCP Data-Measures Tab'!$G3642&amp;'RCP Data-Measures Tab'!$H3642&amp;'RCP Data-Measures Tab'!$I3642</f>
        <v>2016ResidentialWhole Bldg/Meter LevelHomesNEEM Certified Home</v>
      </c>
      <c r="AF3642" s="84" t="s">
        <v>246</v>
      </c>
    </row>
    <row r="3643" spans="1:32" ht="16.5" hidden="1" x14ac:dyDescent="0.45">
      <c r="A3643" s="151"/>
      <c r="B3643" s="189"/>
      <c r="C3643" s="83"/>
      <c r="D3643" s="101">
        <v>2016</v>
      </c>
      <c r="E3643" s="100">
        <v>397</v>
      </c>
      <c r="F3643" s="100" t="s">
        <v>441</v>
      </c>
      <c r="G3643" s="100" t="s">
        <v>344</v>
      </c>
      <c r="H3643" s="100" t="s">
        <v>323</v>
      </c>
      <c r="I3643" s="100" t="s">
        <v>494</v>
      </c>
      <c r="J3643" s="99">
        <v>929058.97</v>
      </c>
      <c r="K3643" s="99">
        <v>0</v>
      </c>
      <c r="L3643" s="99">
        <v>0</v>
      </c>
      <c r="M3643" s="99">
        <v>0</v>
      </c>
      <c r="N3643" s="99">
        <v>0</v>
      </c>
      <c r="O3643" s="99">
        <v>0</v>
      </c>
      <c r="P3643" s="99">
        <v>0</v>
      </c>
      <c r="Q3643" s="99">
        <v>929058.97</v>
      </c>
      <c r="R3643" s="99">
        <v>0.10605696004566209</v>
      </c>
      <c r="S3643" s="95">
        <v>135938.54</v>
      </c>
      <c r="T3643" s="95">
        <v>0</v>
      </c>
      <c r="U3643" s="98">
        <v>0</v>
      </c>
      <c r="V3643" s="98">
        <v>0</v>
      </c>
      <c r="W3643" s="98">
        <v>1.2550914627205317E-4</v>
      </c>
      <c r="X3643" s="98">
        <f>'RCP Data-Measures Tab'!$Q3643*'RCP Data-Measures Tab'!$W3643/1000</f>
        <v>0.11660539816109305</v>
      </c>
      <c r="Y3643" s="97">
        <v>1.2967948758907806E-4</v>
      </c>
      <c r="Z3643" s="93">
        <f>'RCP Data-Measures Tab'!$Q3643*'RCP Data-Measures Tab'!$Y3643/1000</f>
        <v>0.12047989116963664</v>
      </c>
      <c r="AA3643" s="96" t="str">
        <f>IF('RCP Data-Measures Tab'!$F3643="Utility System Efficiency","Distribution Efficiency",'RCP Data-Measures Tab'!$F3643)</f>
        <v>Industrial</v>
      </c>
      <c r="AB3643" s="95" t="s">
        <v>344</v>
      </c>
      <c r="AC3643" s="94" t="e">
        <v>#VALUE!</v>
      </c>
      <c r="AD3643" s="94">
        <v>1.800432736488732</v>
      </c>
      <c r="AE3643" s="93" t="str">
        <f>'RCP Data-Measures Tab'!$D3643&amp;'RCP Data-Measures Tab'!$F3643&amp;'RCP Data-Measures Tab'!$G3643&amp;'RCP Data-Measures Tab'!$H3643&amp;'RCP Data-Measures Tab'!$I3643</f>
        <v>2016IndustrialProcess LoadsPumps and FansBlower System Improvements</v>
      </c>
      <c r="AF3643" s="93" t="s">
        <v>246</v>
      </c>
    </row>
    <row r="3644" spans="1:32" ht="16.5" hidden="1" x14ac:dyDescent="0.45">
      <c r="A3644" s="151"/>
      <c r="B3644" s="189"/>
      <c r="C3644" s="83"/>
      <c r="D3644" s="92">
        <v>2016</v>
      </c>
      <c r="E3644" s="91">
        <v>398</v>
      </c>
      <c r="F3644" s="91" t="s">
        <v>456</v>
      </c>
      <c r="G3644" s="91" t="s">
        <v>371</v>
      </c>
      <c r="H3644" s="91" t="s">
        <v>372</v>
      </c>
      <c r="I3644" s="91" t="s">
        <v>495</v>
      </c>
      <c r="J3644" s="90">
        <v>0</v>
      </c>
      <c r="K3644" s="90">
        <v>0</v>
      </c>
      <c r="L3644" s="90">
        <v>53126420.309810437</v>
      </c>
      <c r="M3644" s="90">
        <v>0</v>
      </c>
      <c r="N3644" s="90">
        <v>0</v>
      </c>
      <c r="O3644" s="90">
        <v>0</v>
      </c>
      <c r="P3644" s="90">
        <v>0</v>
      </c>
      <c r="Q3644" s="90">
        <v>53126420.309810437</v>
      </c>
      <c r="R3644" s="90">
        <v>6.0646598527180862</v>
      </c>
      <c r="S3644" s="86">
        <v>0</v>
      </c>
      <c r="T3644" s="86">
        <v>0</v>
      </c>
      <c r="U3644" s="89">
        <v>248828.67</v>
      </c>
      <c r="V3644" s="89">
        <v>0</v>
      </c>
      <c r="W3644" s="89">
        <v>2.3981935170362906E-4</v>
      </c>
      <c r="X3644" s="89">
        <f>'RCP Data-Measures Tab'!$Q3644*'RCP Data-Measures Tab'!$W3644/1000</f>
        <v>12.740743677033251</v>
      </c>
      <c r="Y3644" s="88">
        <v>1.5374674830467136E-4</v>
      </c>
      <c r="Z3644" s="84">
        <f>'RCP Data-Measures Tab'!$Q3644*'RCP Data-Measures Tab'!$Y3644/1000</f>
        <v>8.1680143717006057</v>
      </c>
      <c r="AA3644" s="87" t="str">
        <f>IF('RCP Data-Measures Tab'!$F3644="Utility System Efficiency","Distribution Efficiency",'RCP Data-Measures Tab'!$F3644)</f>
        <v>Residential</v>
      </c>
      <c r="AB3644" s="86" t="s">
        <v>695</v>
      </c>
      <c r="AC3644" s="85" t="e">
        <v>#VALUE!</v>
      </c>
      <c r="AD3644" s="85">
        <v>1.61</v>
      </c>
      <c r="AE3644" s="84" t="str">
        <f>'RCP Data-Measures Tab'!$D3644&amp;'RCP Data-Measures Tab'!$F3644&amp;'RCP Data-Measures Tab'!$G3644&amp;'RCP Data-Measures Tab'!$H3644&amp;'RCP Data-Measures Tab'!$I3644</f>
        <v>2016ResidentialWhole Bldg/Meter LevelWhole Bldg/Meter Level System ImprovementsBehavioral</v>
      </c>
      <c r="AF3644" s="84" t="s">
        <v>246</v>
      </c>
    </row>
    <row r="3645" spans="1:32" ht="16.5" hidden="1" x14ac:dyDescent="0.45">
      <c r="A3645" s="151"/>
      <c r="B3645" s="189"/>
      <c r="C3645" s="83"/>
      <c r="D3645" s="101">
        <v>2016</v>
      </c>
      <c r="E3645" s="100">
        <v>399</v>
      </c>
      <c r="F3645" s="100" t="s">
        <v>456</v>
      </c>
      <c r="G3645" s="100" t="s">
        <v>243</v>
      </c>
      <c r="H3645" s="100" t="s">
        <v>461</v>
      </c>
      <c r="I3645" s="100" t="s">
        <v>403</v>
      </c>
      <c r="J3645" s="99">
        <v>0</v>
      </c>
      <c r="K3645" s="99">
        <v>0</v>
      </c>
      <c r="L3645" s="99">
        <v>47128.149933453555</v>
      </c>
      <c r="M3645" s="99">
        <v>0</v>
      </c>
      <c r="N3645" s="99">
        <v>0</v>
      </c>
      <c r="O3645" s="99">
        <v>0</v>
      </c>
      <c r="P3645" s="99">
        <v>0</v>
      </c>
      <c r="Q3645" s="99">
        <v>47128.149933453555</v>
      </c>
      <c r="R3645" s="99">
        <v>5.3799257914901319E-3</v>
      </c>
      <c r="S3645" s="95">
        <v>0</v>
      </c>
      <c r="T3645" s="95">
        <v>0</v>
      </c>
      <c r="U3645" s="98">
        <v>833532</v>
      </c>
      <c r="V3645" s="98">
        <v>0</v>
      </c>
      <c r="W3645" s="98">
        <v>3.5038807131168473E-4</v>
      </c>
      <c r="X3645" s="98">
        <f>'RCP Data-Measures Tab'!$Q3645*'RCP Data-Measures Tab'!$W3645/1000</f>
        <v>1.6513141559670694E-2</v>
      </c>
      <c r="Y3645" s="97">
        <v>2.9220689289962375E-4</v>
      </c>
      <c r="Z3645" s="93">
        <f>'RCP Data-Measures Tab'!$Q3645*'RCP Data-Measures Tab'!$Y3645/1000</f>
        <v>1.3771170260162073E-2</v>
      </c>
      <c r="AA3645" s="96" t="str">
        <f>IF('RCP Data-Measures Tab'!$F3645="Utility System Efficiency","Distribution Efficiency",'RCP Data-Measures Tab'!$F3645)</f>
        <v>Residential</v>
      </c>
      <c r="AB3645" s="95" t="s">
        <v>243</v>
      </c>
      <c r="AC3645" s="94" t="e">
        <v>#VALUE!</v>
      </c>
      <c r="AD3645" s="94">
        <v>37.077358523951538</v>
      </c>
      <c r="AE3645" s="93" t="str">
        <f>'RCP Data-Measures Tab'!$D3645&amp;'RCP Data-Measures Tab'!$F3645&amp;'RCP Data-Measures Tab'!$G3645&amp;'RCP Data-Measures Tab'!$H3645&amp;'RCP Data-Measures Tab'!$I3645</f>
        <v>2016ResidentialHVACHVAC SystemInteractive HVAC System Improvements</v>
      </c>
      <c r="AF3645" s="93" t="s">
        <v>246</v>
      </c>
    </row>
    <row r="3646" spans="1:32" ht="16.5" hidden="1" x14ac:dyDescent="0.45">
      <c r="A3646" s="151"/>
      <c r="B3646" s="189"/>
      <c r="C3646" s="83"/>
      <c r="D3646" s="92">
        <v>2016</v>
      </c>
      <c r="E3646" s="91">
        <v>400</v>
      </c>
      <c r="F3646" s="91" t="s">
        <v>456</v>
      </c>
      <c r="G3646" s="91" t="s">
        <v>243</v>
      </c>
      <c r="H3646" s="91" t="s">
        <v>520</v>
      </c>
      <c r="I3646" s="91" t="s">
        <v>496</v>
      </c>
      <c r="J3646" s="90">
        <v>1532258.75</v>
      </c>
      <c r="K3646" s="90">
        <v>159333</v>
      </c>
      <c r="L3646" s="90">
        <v>476401.49094781681</v>
      </c>
      <c r="M3646" s="90">
        <v>19272.29</v>
      </c>
      <c r="N3646" s="90">
        <v>0</v>
      </c>
      <c r="O3646" s="90">
        <v>0</v>
      </c>
      <c r="P3646" s="90">
        <v>0</v>
      </c>
      <c r="Q3646" s="90">
        <v>2187265.530947817</v>
      </c>
      <c r="R3646" s="90">
        <v>0.24968784599860924</v>
      </c>
      <c r="S3646" s="86">
        <v>284300</v>
      </c>
      <c r="T3646" s="86">
        <v>0</v>
      </c>
      <c r="U3646" s="89">
        <v>105136.2565</v>
      </c>
      <c r="V3646" s="89">
        <v>2200</v>
      </c>
      <c r="W3646" s="89">
        <v>3.5038807131168473E-4</v>
      </c>
      <c r="X3646" s="89">
        <f>'RCP Data-Measures Tab'!$Q3646*'RCP Data-Measures Tab'!$W3646/1000</f>
        <v>0.76639175083533373</v>
      </c>
      <c r="Y3646" s="88">
        <v>2.9220689289962375E-4</v>
      </c>
      <c r="Z3646" s="84">
        <f>'RCP Data-Measures Tab'!$Q3646*'RCP Data-Measures Tab'!$Y3646/1000</f>
        <v>0.63913406474470746</v>
      </c>
      <c r="AA3646" s="87" t="str">
        <f>IF('RCP Data-Measures Tab'!$F3646="Utility System Efficiency","Distribution Efficiency",'RCP Data-Measures Tab'!$F3646)</f>
        <v>Residential</v>
      </c>
      <c r="AB3646" s="86" t="s">
        <v>243</v>
      </c>
      <c r="AC3646" s="85" t="e">
        <v>#VALUE!</v>
      </c>
      <c r="AD3646" s="85">
        <v>37.077358523951538</v>
      </c>
      <c r="AE3646" s="84" t="str">
        <f>'RCP Data-Measures Tab'!$D3646&amp;'RCP Data-Measures Tab'!$F3646&amp;'RCP Data-Measures Tab'!$G3646&amp;'RCP Data-Measures Tab'!$H3646&amp;'RCP Data-Measures Tab'!$I3646</f>
        <v>2016ResidentialHVACHVAC systemVariable Speed Heat Pumps w/o Duct Sealing</v>
      </c>
      <c r="AF3646" s="84" t="s">
        <v>246</v>
      </c>
    </row>
    <row r="3647" spans="1:32" ht="16.5" hidden="1" x14ac:dyDescent="0.45">
      <c r="A3647" s="151"/>
      <c r="B3647" s="189"/>
      <c r="C3647" s="83"/>
      <c r="D3647" s="101">
        <v>2016</v>
      </c>
      <c r="E3647" s="100">
        <v>402</v>
      </c>
      <c r="F3647" s="100" t="s">
        <v>456</v>
      </c>
      <c r="G3647" s="100" t="s">
        <v>243</v>
      </c>
      <c r="H3647" s="100" t="s">
        <v>390</v>
      </c>
      <c r="I3647" s="100" t="s">
        <v>363</v>
      </c>
      <c r="J3647" s="99">
        <v>2175327.3349999986</v>
      </c>
      <c r="K3647" s="99">
        <v>559852.98999999987</v>
      </c>
      <c r="L3647" s="99">
        <v>10052538.413806062</v>
      </c>
      <c r="M3647" s="99">
        <v>349186.72000000003</v>
      </c>
      <c r="N3647" s="99">
        <v>0</v>
      </c>
      <c r="O3647" s="99">
        <v>0</v>
      </c>
      <c r="P3647" s="99">
        <v>0</v>
      </c>
      <c r="Q3647" s="99">
        <v>13136905.458806062</v>
      </c>
      <c r="R3647" s="99">
        <v>1.4996467418728381</v>
      </c>
      <c r="S3647" s="95">
        <v>1688051.8818000001</v>
      </c>
      <c r="T3647" s="95">
        <v>0</v>
      </c>
      <c r="U3647" s="98">
        <v>3717184.7650000001</v>
      </c>
      <c r="V3647" s="98">
        <v>100800.17</v>
      </c>
      <c r="W3647" s="98">
        <v>3.5038807131168473E-4</v>
      </c>
      <c r="X3647" s="98">
        <f>'RCP Data-Measures Tab'!$Q3647*'RCP Data-Measures Tab'!$W3647/1000</f>
        <v>4.6030149667149987</v>
      </c>
      <c r="Y3647" s="97">
        <v>2.9220689289962375E-4</v>
      </c>
      <c r="Z3647" s="93">
        <f>'RCP Data-Measures Tab'!$Q3647*'RCP Data-Measures Tab'!$Y3647/1000</f>
        <v>3.8386943264338256</v>
      </c>
      <c r="AA3647" s="96" t="str">
        <f>IF('RCP Data-Measures Tab'!$F3647="Utility System Efficiency","Distribution Efficiency",'RCP Data-Measures Tab'!$F3647)</f>
        <v>Residential</v>
      </c>
      <c r="AB3647" s="95" t="s">
        <v>243</v>
      </c>
      <c r="AC3647" s="94" t="e">
        <v>#VALUE!</v>
      </c>
      <c r="AD3647" s="94">
        <v>37.077358523951538</v>
      </c>
      <c r="AE3647" s="93" t="str">
        <f>'RCP Data-Measures Tab'!$D3647&amp;'RCP Data-Measures Tab'!$F3647&amp;'RCP Data-Measures Tab'!$G3647&amp;'RCP Data-Measures Tab'!$H3647&amp;'RCP Data-Measures Tab'!$I3647</f>
        <v>2016ResidentialHVACEnvelopeInsulation</v>
      </c>
      <c r="AF3647" s="93" t="s">
        <v>246</v>
      </c>
    </row>
    <row r="3648" spans="1:32" ht="16.5" hidden="1" x14ac:dyDescent="0.45">
      <c r="A3648" s="151"/>
      <c r="B3648" s="189"/>
      <c r="C3648" s="83"/>
      <c r="D3648" s="92">
        <v>2016</v>
      </c>
      <c r="E3648" s="91">
        <v>419</v>
      </c>
      <c r="F3648" s="91" t="s">
        <v>242</v>
      </c>
      <c r="G3648" s="91" t="s">
        <v>333</v>
      </c>
      <c r="H3648" s="91" t="s">
        <v>323</v>
      </c>
      <c r="I3648" s="91" t="s">
        <v>492</v>
      </c>
      <c r="J3648" s="90">
        <v>0</v>
      </c>
      <c r="K3648" s="90">
        <v>0</v>
      </c>
      <c r="L3648" s="90">
        <v>0</v>
      </c>
      <c r="M3648" s="90">
        <v>0</v>
      </c>
      <c r="N3648" s="90">
        <v>412627.13002226356</v>
      </c>
      <c r="O3648" s="90">
        <v>0</v>
      </c>
      <c r="P3648" s="90">
        <v>0</v>
      </c>
      <c r="Q3648" s="90">
        <v>412627.13002226356</v>
      </c>
      <c r="R3648" s="90">
        <v>4.7103553655509542E-2</v>
      </c>
      <c r="S3648" s="86">
        <v>0</v>
      </c>
      <c r="T3648" s="86">
        <v>0</v>
      </c>
      <c r="U3648" s="89">
        <v>0</v>
      </c>
      <c r="V3648" s="89">
        <v>0</v>
      </c>
      <c r="W3648" s="89">
        <v>1.4106778209749957E-4</v>
      </c>
      <c r="X3648" s="89">
        <f>'RCP Data-Measures Tab'!$Q3648*'RCP Data-Measures Tab'!$W3648/1000</f>
        <v>5.8208394065497292E-2</v>
      </c>
      <c r="Y3648" s="88">
        <v>1.2829004757074799E-4</v>
      </c>
      <c r="Z3648" s="84">
        <f>'RCP Data-Measures Tab'!$Q3648*'RCP Data-Measures Tab'!$Y3648/1000</f>
        <v>5.293595413953741E-2</v>
      </c>
      <c r="AA3648" s="87" t="str">
        <f>IF('RCP Data-Measures Tab'!$F3648="Utility System Efficiency","Distribution Efficiency",'RCP Data-Measures Tab'!$F3648)</f>
        <v>Commercial</v>
      </c>
      <c r="AB3648" s="86" t="s">
        <v>333</v>
      </c>
      <c r="AC3648" s="85" t="e">
        <v>#VALUE!</v>
      </c>
      <c r="AD3648" s="85">
        <v>0.30383460425552106</v>
      </c>
      <c r="AE3648" s="84" t="str">
        <f>'RCP Data-Measures Tab'!$D3648&amp;'RCP Data-Measures Tab'!$F3648&amp;'RCP Data-Measures Tab'!$G3648&amp;'RCP Data-Measures Tab'!$H3648&amp;'RCP Data-Measures Tab'!$I3648</f>
        <v>2016CommercialMotors/DrivesPumps and FansMotors/Drives Installation on Pump System</v>
      </c>
      <c r="AF3648" s="84" t="s">
        <v>246</v>
      </c>
    </row>
    <row r="3649" spans="1:32" ht="16.5" hidden="1" x14ac:dyDescent="0.45">
      <c r="A3649" s="151"/>
      <c r="B3649" s="189"/>
      <c r="C3649" s="83"/>
      <c r="D3649" s="101">
        <v>2016</v>
      </c>
      <c r="E3649" s="100">
        <v>423</v>
      </c>
      <c r="F3649" s="100" t="s">
        <v>272</v>
      </c>
      <c r="G3649" s="100" t="s">
        <v>273</v>
      </c>
      <c r="H3649" s="100" t="s">
        <v>277</v>
      </c>
      <c r="I3649" s="100" t="s">
        <v>497</v>
      </c>
      <c r="J3649" s="99">
        <v>0</v>
      </c>
      <c r="K3649" s="99">
        <v>0</v>
      </c>
      <c r="L3649" s="99">
        <v>870.14280969777485</v>
      </c>
      <c r="M3649" s="99">
        <v>0</v>
      </c>
      <c r="N3649" s="99">
        <v>0</v>
      </c>
      <c r="O3649" s="99">
        <v>0</v>
      </c>
      <c r="P3649" s="99">
        <v>0</v>
      </c>
      <c r="Q3649" s="99">
        <v>870.14280969777485</v>
      </c>
      <c r="R3649" s="99">
        <v>9.9331370970065622E-5</v>
      </c>
      <c r="S3649" s="95">
        <v>0</v>
      </c>
      <c r="T3649" s="95">
        <v>0</v>
      </c>
      <c r="U3649" s="98">
        <v>100</v>
      </c>
      <c r="V3649" s="98">
        <v>0</v>
      </c>
      <c r="W3649" s="98">
        <v>2.6493717263190194E-6</v>
      </c>
      <c r="X3649" s="98">
        <f>'RCP Data-Measures Tab'!$Q3649*'RCP Data-Measures Tab'!$W3649/1000</f>
        <v>2.3053317578730759E-6</v>
      </c>
      <c r="Y3649" s="97">
        <v>3.1260287756622589E-4</v>
      </c>
      <c r="Z3649" s="93">
        <f>'RCP Data-Measures Tab'!$Q3649*'RCP Data-Measures Tab'!$Y3649/1000</f>
        <v>2.7200914620508534E-4</v>
      </c>
      <c r="AA3649" s="96" t="str">
        <f>IF('RCP Data-Measures Tab'!$F3649="Utility System Efficiency","Distribution Efficiency",'RCP Data-Measures Tab'!$F3649)</f>
        <v>Agricultural</v>
      </c>
      <c r="AB3649" s="95" t="s">
        <v>273</v>
      </c>
      <c r="AC3649" s="94" t="e">
        <v>#VALUE!</v>
      </c>
      <c r="AD3649" s="94">
        <v>0</v>
      </c>
      <c r="AE3649" s="93" t="str">
        <f>'RCP Data-Measures Tab'!$D3649&amp;'RCP Data-Measures Tab'!$F3649&amp;'RCP Data-Measures Tab'!$G3649&amp;'RCP Data-Measures Tab'!$H3649&amp;'RCP Data-Measures Tab'!$I3649</f>
        <v>2016AgriculturalCompressed AirCompressed Air System ImprovementsUnknown</v>
      </c>
      <c r="AF3649" s="93" t="s">
        <v>246</v>
      </c>
    </row>
    <row r="3650" spans="1:32" ht="16.5" hidden="1" x14ac:dyDescent="0.45">
      <c r="A3650" s="151"/>
      <c r="B3650" s="189"/>
      <c r="C3650" s="83"/>
      <c r="D3650" s="92">
        <v>2016</v>
      </c>
      <c r="E3650" s="91">
        <v>426</v>
      </c>
      <c r="F3650" s="91" t="s">
        <v>272</v>
      </c>
      <c r="G3650" s="91" t="s">
        <v>288</v>
      </c>
      <c r="H3650" s="91" t="s">
        <v>289</v>
      </c>
      <c r="I3650" s="91" t="s">
        <v>497</v>
      </c>
      <c r="J3650" s="90">
        <v>16937.95</v>
      </c>
      <c r="K3650" s="90">
        <v>0</v>
      </c>
      <c r="L3650" s="90">
        <v>0</v>
      </c>
      <c r="M3650" s="90">
        <v>0</v>
      </c>
      <c r="N3650" s="90">
        <v>0</v>
      </c>
      <c r="O3650" s="90">
        <v>0</v>
      </c>
      <c r="P3650" s="90">
        <v>0</v>
      </c>
      <c r="Q3650" s="90">
        <v>16937.95</v>
      </c>
      <c r="R3650" s="90">
        <v>1.9335559360730593E-3</v>
      </c>
      <c r="S3650" s="86">
        <v>4573.25</v>
      </c>
      <c r="T3650" s="86">
        <v>0</v>
      </c>
      <c r="U3650" s="89">
        <v>0</v>
      </c>
      <c r="V3650" s="89">
        <v>0</v>
      </c>
      <c r="W3650" s="89">
        <v>2.6493717263190194E-6</v>
      </c>
      <c r="X3650" s="89">
        <f>'RCP Data-Measures Tab'!$Q3650*'RCP Data-Measures Tab'!$W3650/1000</f>
        <v>4.4874925831805241E-5</v>
      </c>
      <c r="Y3650" s="88">
        <v>3.1260287756622589E-4</v>
      </c>
      <c r="Z3650" s="84">
        <f>'RCP Data-Measures Tab'!$Q3650*'RCP Data-Measures Tab'!$Y3650/1000</f>
        <v>5.2948519100728553E-3</v>
      </c>
      <c r="AA3650" s="87" t="str">
        <f>IF('RCP Data-Measures Tab'!$F3650="Utility System Efficiency","Distribution Efficiency",'RCP Data-Measures Tab'!$F3650)</f>
        <v>Agricultural</v>
      </c>
      <c r="AB3650" s="86" t="s">
        <v>288</v>
      </c>
      <c r="AC3650" s="85" t="e">
        <v>#VALUE!</v>
      </c>
      <c r="AD3650" s="85">
        <v>7.0378424519560916</v>
      </c>
      <c r="AE3650" s="84" t="str">
        <f>'RCP Data-Measures Tab'!$D3650&amp;'RCP Data-Measures Tab'!$F3650&amp;'RCP Data-Measures Tab'!$G3650&amp;'RCP Data-Measures Tab'!$H3650&amp;'RCP Data-Measures Tab'!$I3650</f>
        <v>2016AgriculturalIrrigationCenter Pivot System and EquipmentUnknown</v>
      </c>
      <c r="AF3650" s="84" t="s">
        <v>246</v>
      </c>
    </row>
    <row r="3651" spans="1:32" ht="16.5" hidden="1" x14ac:dyDescent="0.45">
      <c r="A3651" s="151"/>
      <c r="B3651" s="189"/>
      <c r="C3651" s="83"/>
      <c r="D3651" s="101">
        <v>2016</v>
      </c>
      <c r="E3651" s="100">
        <v>429</v>
      </c>
      <c r="F3651" s="100" t="s">
        <v>272</v>
      </c>
      <c r="G3651" s="100" t="s">
        <v>288</v>
      </c>
      <c r="H3651" s="100" t="s">
        <v>304</v>
      </c>
      <c r="I3651" s="100" t="s">
        <v>497</v>
      </c>
      <c r="J3651" s="99">
        <v>0</v>
      </c>
      <c r="K3651" s="99">
        <v>0</v>
      </c>
      <c r="L3651" s="99">
        <v>0</v>
      </c>
      <c r="M3651" s="99">
        <v>457845.78</v>
      </c>
      <c r="N3651" s="99">
        <v>0</v>
      </c>
      <c r="O3651" s="99">
        <v>0</v>
      </c>
      <c r="P3651" s="99">
        <v>0</v>
      </c>
      <c r="Q3651" s="99">
        <v>457845.78</v>
      </c>
      <c r="R3651" s="99">
        <v>5.2265500000000006E-2</v>
      </c>
      <c r="S3651" s="95">
        <v>0</v>
      </c>
      <c r="T3651" s="95">
        <v>0</v>
      </c>
      <c r="U3651" s="98">
        <v>0</v>
      </c>
      <c r="V3651" s="98">
        <v>22601.75</v>
      </c>
      <c r="W3651" s="98">
        <v>2.6493717263190194E-6</v>
      </c>
      <c r="X3651" s="98">
        <f>'RCP Data-Measures Tab'!$Q3651*'RCP Data-Measures Tab'!$W3651/1000</f>
        <v>1.2130036645464782E-3</v>
      </c>
      <c r="Y3651" s="97">
        <v>3.1260287756622589E-4</v>
      </c>
      <c r="Z3651" s="93">
        <f>'RCP Data-Measures Tab'!$Q3651*'RCP Data-Measures Tab'!$Y3651/1000</f>
        <v>0.14312390830955321</v>
      </c>
      <c r="AA3651" s="96" t="str">
        <f>IF('RCP Data-Measures Tab'!$F3651="Utility System Efficiency","Distribution Efficiency",'RCP Data-Measures Tab'!$F3651)</f>
        <v>Agricultural</v>
      </c>
      <c r="AB3651" s="95" t="s">
        <v>288</v>
      </c>
      <c r="AC3651" s="94" t="e">
        <v>#VALUE!</v>
      </c>
      <c r="AD3651" s="94">
        <v>7.0378424519560916</v>
      </c>
      <c r="AE3651" s="93" t="str">
        <f>'RCP Data-Measures Tab'!$D3651&amp;'RCP Data-Measures Tab'!$F3651&amp;'RCP Data-Measures Tab'!$G3651&amp;'RCP Data-Measures Tab'!$H3651&amp;'RCP Data-Measures Tab'!$I3651</f>
        <v>2016AgriculturalIrrigationHardwareUnknown</v>
      </c>
      <c r="AF3651" s="93" t="s">
        <v>246</v>
      </c>
    </row>
    <row r="3652" spans="1:32" ht="16.5" hidden="1" x14ac:dyDescent="0.45">
      <c r="A3652" s="151"/>
      <c r="B3652" s="189"/>
      <c r="C3652" s="83"/>
      <c r="D3652" s="92">
        <v>2016</v>
      </c>
      <c r="E3652" s="91">
        <v>430</v>
      </c>
      <c r="F3652" s="91" t="s">
        <v>272</v>
      </c>
      <c r="G3652" s="91" t="s">
        <v>288</v>
      </c>
      <c r="H3652" s="91" t="s">
        <v>316</v>
      </c>
      <c r="I3652" s="91" t="s">
        <v>497</v>
      </c>
      <c r="J3652" s="90">
        <v>123649.86899999999</v>
      </c>
      <c r="K3652" s="90">
        <v>0</v>
      </c>
      <c r="L3652" s="90">
        <v>0</v>
      </c>
      <c r="M3652" s="90">
        <v>598827.47000000009</v>
      </c>
      <c r="N3652" s="90">
        <v>0</v>
      </c>
      <c r="O3652" s="90">
        <v>0</v>
      </c>
      <c r="P3652" s="90">
        <v>0</v>
      </c>
      <c r="Q3652" s="90">
        <v>722477.33900000004</v>
      </c>
      <c r="R3652" s="90">
        <v>8.2474582077625577E-2</v>
      </c>
      <c r="S3652" s="86">
        <v>30318.85</v>
      </c>
      <c r="T3652" s="86">
        <v>0</v>
      </c>
      <c r="U3652" s="89">
        <v>0</v>
      </c>
      <c r="V3652" s="89">
        <v>64602.59</v>
      </c>
      <c r="W3652" s="89">
        <v>2.6493717263190194E-6</v>
      </c>
      <c r="X3652" s="89">
        <f>'RCP Data-Measures Tab'!$Q3652*'RCP Data-Measures Tab'!$W3652/1000</f>
        <v>1.9141110348528014E-3</v>
      </c>
      <c r="Y3652" s="88">
        <v>3.1260287756622589E-4</v>
      </c>
      <c r="Z3652" s="84">
        <f>'RCP Data-Measures Tab'!$Q3652*'RCP Data-Measures Tab'!$Y3652/1000</f>
        <v>0.22584849514778968</v>
      </c>
      <c r="AA3652" s="87" t="str">
        <f>IF('RCP Data-Measures Tab'!$F3652="Utility System Efficiency","Distribution Efficiency",'RCP Data-Measures Tab'!$F3652)</f>
        <v>Agricultural</v>
      </c>
      <c r="AB3652" s="86" t="s">
        <v>288</v>
      </c>
      <c r="AC3652" s="85" t="e">
        <v>#VALUE!</v>
      </c>
      <c r="AD3652" s="85">
        <v>7.0378424519560916</v>
      </c>
      <c r="AE3652" s="84" t="str">
        <f>'RCP Data-Measures Tab'!$D3652&amp;'RCP Data-Measures Tab'!$F3652&amp;'RCP Data-Measures Tab'!$G3652&amp;'RCP Data-Measures Tab'!$H3652&amp;'RCP Data-Measures Tab'!$I3652</f>
        <v>2016AgriculturalIrrigationIrrigation System ImprovementsUnknown</v>
      </c>
      <c r="AF3652" s="84" t="s">
        <v>246</v>
      </c>
    </row>
    <row r="3653" spans="1:32" ht="16.5" hidden="1" x14ac:dyDescent="0.45">
      <c r="A3653" s="151"/>
      <c r="B3653" s="189"/>
      <c r="C3653" s="83"/>
      <c r="D3653" s="101">
        <v>2016</v>
      </c>
      <c r="E3653" s="100">
        <v>431</v>
      </c>
      <c r="F3653" s="100" t="s">
        <v>272</v>
      </c>
      <c r="G3653" s="100" t="s">
        <v>288</v>
      </c>
      <c r="H3653" s="100" t="s">
        <v>319</v>
      </c>
      <c r="I3653" s="100" t="s">
        <v>497</v>
      </c>
      <c r="J3653" s="99">
        <v>112249.159</v>
      </c>
      <c r="K3653" s="99">
        <v>0</v>
      </c>
      <c r="L3653" s="99">
        <v>0</v>
      </c>
      <c r="M3653" s="99">
        <v>0</v>
      </c>
      <c r="N3653" s="99">
        <v>0</v>
      </c>
      <c r="O3653" s="99">
        <v>0</v>
      </c>
      <c r="P3653" s="99">
        <v>0</v>
      </c>
      <c r="Q3653" s="99">
        <v>112249.159</v>
      </c>
      <c r="R3653" s="99">
        <v>1.2813830936073059E-2</v>
      </c>
      <c r="S3653" s="95">
        <v>30307.27</v>
      </c>
      <c r="T3653" s="95">
        <v>0</v>
      </c>
      <c r="U3653" s="98">
        <v>0</v>
      </c>
      <c r="V3653" s="98">
        <v>0</v>
      </c>
      <c r="W3653" s="98">
        <v>2.6493717263190194E-6</v>
      </c>
      <c r="X3653" s="98">
        <f>'RCP Data-Measures Tab'!$Q3653*'RCP Data-Measures Tab'!$W3653/1000</f>
        <v>2.973897481576881E-4</v>
      </c>
      <c r="Y3653" s="97">
        <v>3.1260287756622589E-4</v>
      </c>
      <c r="Z3653" s="93">
        <f>'RCP Data-Measures Tab'!$Q3653*'RCP Data-Measures Tab'!$Y3653/1000</f>
        <v>3.5089410107788821E-2</v>
      </c>
      <c r="AA3653" s="96" t="str">
        <f>IF('RCP Data-Measures Tab'!$F3653="Utility System Efficiency","Distribution Efficiency",'RCP Data-Measures Tab'!$F3653)</f>
        <v>Agricultural</v>
      </c>
      <c r="AB3653" s="95" t="s">
        <v>288</v>
      </c>
      <c r="AC3653" s="94" t="e">
        <v>#VALUE!</v>
      </c>
      <c r="AD3653" s="94">
        <v>7.0378424519560916</v>
      </c>
      <c r="AE3653" s="93" t="str">
        <f>'RCP Data-Measures Tab'!$D3653&amp;'RCP Data-Measures Tab'!$F3653&amp;'RCP Data-Measures Tab'!$G3653&amp;'RCP Data-Measures Tab'!$H3653&amp;'RCP Data-Measures Tab'!$I3653</f>
        <v>2016AgriculturalIrrigationMainline System and EquipmentUnknown</v>
      </c>
      <c r="AF3653" s="93" t="s">
        <v>246</v>
      </c>
    </row>
    <row r="3654" spans="1:32" ht="16.5" hidden="1" x14ac:dyDescent="0.45">
      <c r="A3654" s="151"/>
      <c r="B3654" s="189"/>
      <c r="C3654" s="83"/>
      <c r="D3654" s="92">
        <v>2016</v>
      </c>
      <c r="E3654" s="91">
        <v>432</v>
      </c>
      <c r="F3654" s="91" t="s">
        <v>272</v>
      </c>
      <c r="G3654" s="91" t="s">
        <v>288</v>
      </c>
      <c r="H3654" s="91" t="s">
        <v>323</v>
      </c>
      <c r="I3654" s="91" t="s">
        <v>497</v>
      </c>
      <c r="J3654" s="90">
        <v>537194.58899999992</v>
      </c>
      <c r="K3654" s="90">
        <v>0</v>
      </c>
      <c r="L3654" s="90">
        <v>5826273</v>
      </c>
      <c r="M3654" s="90">
        <v>0</v>
      </c>
      <c r="N3654" s="90">
        <v>0</v>
      </c>
      <c r="O3654" s="90">
        <v>0</v>
      </c>
      <c r="P3654" s="90">
        <v>0</v>
      </c>
      <c r="Q3654" s="90">
        <v>6363467.5889999997</v>
      </c>
      <c r="R3654" s="90">
        <v>0.72642324075342457</v>
      </c>
      <c r="S3654" s="86">
        <v>115813.88</v>
      </c>
      <c r="T3654" s="86">
        <v>0</v>
      </c>
      <c r="U3654" s="89">
        <v>1282738</v>
      </c>
      <c r="V3654" s="89">
        <v>0</v>
      </c>
      <c r="W3654" s="89">
        <v>2.6493717263190194E-6</v>
      </c>
      <c r="X3654" s="89">
        <f>'RCP Data-Measures Tab'!$Q3654*'RCP Data-Measures Tab'!$W3654/1000</f>
        <v>1.6859191111644058E-2</v>
      </c>
      <c r="Y3654" s="88">
        <v>3.1260287756622589E-4</v>
      </c>
      <c r="Z3654" s="84">
        <f>'RCP Data-Measures Tab'!$Q3654*'RCP Data-Measures Tab'!$Y3654/1000</f>
        <v>1.9892382796208135</v>
      </c>
      <c r="AA3654" s="87" t="str">
        <f>IF('RCP Data-Measures Tab'!$F3654="Utility System Efficiency","Distribution Efficiency",'RCP Data-Measures Tab'!$F3654)</f>
        <v>Agricultural</v>
      </c>
      <c r="AB3654" s="86" t="s">
        <v>288</v>
      </c>
      <c r="AC3654" s="85" t="e">
        <v>#VALUE!</v>
      </c>
      <c r="AD3654" s="85">
        <v>7.0378424519560916</v>
      </c>
      <c r="AE3654" s="84" t="str">
        <f>'RCP Data-Measures Tab'!$D3654&amp;'RCP Data-Measures Tab'!$F3654&amp;'RCP Data-Measures Tab'!$G3654&amp;'RCP Data-Measures Tab'!$H3654&amp;'RCP Data-Measures Tab'!$I3654</f>
        <v>2016AgriculturalIrrigationPumps and FansUnknown</v>
      </c>
      <c r="AF3654" s="84" t="s">
        <v>246</v>
      </c>
    </row>
    <row r="3655" spans="1:32" ht="16.5" hidden="1" x14ac:dyDescent="0.45">
      <c r="A3655" s="151"/>
      <c r="B3655" s="189"/>
      <c r="C3655" s="83"/>
      <c r="D3655" s="101">
        <v>2016</v>
      </c>
      <c r="E3655" s="100">
        <v>440</v>
      </c>
      <c r="F3655" s="100" t="s">
        <v>272</v>
      </c>
      <c r="G3655" s="100" t="s">
        <v>333</v>
      </c>
      <c r="H3655" s="100" t="s">
        <v>334</v>
      </c>
      <c r="I3655" s="100" t="s">
        <v>497</v>
      </c>
      <c r="J3655" s="99">
        <v>8950.2260000000006</v>
      </c>
      <c r="K3655" s="99">
        <v>0</v>
      </c>
      <c r="L3655" s="99">
        <v>0</v>
      </c>
      <c r="M3655" s="99">
        <v>0</v>
      </c>
      <c r="N3655" s="99">
        <v>0</v>
      </c>
      <c r="O3655" s="99">
        <v>0</v>
      </c>
      <c r="P3655" s="99">
        <v>0</v>
      </c>
      <c r="Q3655" s="99">
        <v>8950.2260000000006</v>
      </c>
      <c r="R3655" s="99">
        <v>1.0217152968036531E-3</v>
      </c>
      <c r="S3655" s="95">
        <v>2374.27</v>
      </c>
      <c r="T3655" s="95">
        <v>0</v>
      </c>
      <c r="U3655" s="98">
        <v>0</v>
      </c>
      <c r="V3655" s="98">
        <v>0</v>
      </c>
      <c r="W3655" s="98">
        <v>3.4246575342465754E-4</v>
      </c>
      <c r="X3655" s="98">
        <f>'RCP Data-Measures Tab'!$Q3655*'RCP Data-Measures Tab'!$W3655/1000</f>
        <v>3.065145890410959E-3</v>
      </c>
      <c r="Y3655" s="97">
        <v>3.4246575342465754E-4</v>
      </c>
      <c r="Z3655" s="93">
        <f>'RCP Data-Measures Tab'!$Q3655*'RCP Data-Measures Tab'!$Y3655/1000</f>
        <v>3.065145890410959E-3</v>
      </c>
      <c r="AA3655" s="96" t="str">
        <f>IF('RCP Data-Measures Tab'!$F3655="Utility System Efficiency","Distribution Efficiency",'RCP Data-Measures Tab'!$F3655)</f>
        <v>Agricultural</v>
      </c>
      <c r="AB3655" s="95" t="s">
        <v>333</v>
      </c>
      <c r="AC3655" s="94" t="e">
        <v>#VALUE!</v>
      </c>
      <c r="AD3655" s="94">
        <v>0.31788611084330937</v>
      </c>
      <c r="AE3655" s="93" t="str">
        <f>'RCP Data-Measures Tab'!$D3655&amp;'RCP Data-Measures Tab'!$F3655&amp;'RCP Data-Measures Tab'!$G3655&amp;'RCP Data-Measures Tab'!$H3655&amp;'RCP Data-Measures Tab'!$I3655</f>
        <v>2016AgriculturalMotors/DrivesMotorsUnknown</v>
      </c>
      <c r="AF3655" s="93" t="s">
        <v>246</v>
      </c>
    </row>
    <row r="3656" spans="1:32" ht="16.5" hidden="1" x14ac:dyDescent="0.45">
      <c r="A3656" s="151"/>
      <c r="B3656" s="189"/>
      <c r="C3656" s="83"/>
      <c r="D3656" s="92">
        <v>2016</v>
      </c>
      <c r="E3656" s="91">
        <v>441</v>
      </c>
      <c r="F3656" s="91" t="s">
        <v>272</v>
      </c>
      <c r="G3656" s="91" t="s">
        <v>333</v>
      </c>
      <c r="H3656" s="91" t="s">
        <v>336</v>
      </c>
      <c r="I3656" s="91" t="s">
        <v>497</v>
      </c>
      <c r="J3656" s="90">
        <v>120717.739</v>
      </c>
      <c r="K3656" s="90">
        <v>0</v>
      </c>
      <c r="L3656" s="90">
        <v>0</v>
      </c>
      <c r="M3656" s="90">
        <v>0</v>
      </c>
      <c r="N3656" s="90">
        <v>0</v>
      </c>
      <c r="O3656" s="90">
        <v>0</v>
      </c>
      <c r="P3656" s="90">
        <v>0</v>
      </c>
      <c r="Q3656" s="90">
        <v>120717.739</v>
      </c>
      <c r="R3656" s="90">
        <v>1.3780563812785388E-2</v>
      </c>
      <c r="S3656" s="86">
        <v>31084.49</v>
      </c>
      <c r="T3656" s="86">
        <v>0</v>
      </c>
      <c r="U3656" s="89">
        <v>0</v>
      </c>
      <c r="V3656" s="89">
        <v>0</v>
      </c>
      <c r="W3656" s="89">
        <v>3.4246575342465754E-4</v>
      </c>
      <c r="X3656" s="89">
        <f>'RCP Data-Measures Tab'!$Q3656*'RCP Data-Measures Tab'!$W3656/1000</f>
        <v>4.1341691438356164E-2</v>
      </c>
      <c r="Y3656" s="88">
        <v>3.4246575342465754E-4</v>
      </c>
      <c r="Z3656" s="84">
        <f>'RCP Data-Measures Tab'!$Q3656*'RCP Data-Measures Tab'!$Y3656/1000</f>
        <v>4.1341691438356164E-2</v>
      </c>
      <c r="AA3656" s="87" t="str">
        <f>IF('RCP Data-Measures Tab'!$F3656="Utility System Efficiency","Distribution Efficiency",'RCP Data-Measures Tab'!$F3656)</f>
        <v>Agricultural</v>
      </c>
      <c r="AB3656" s="86" t="s">
        <v>333</v>
      </c>
      <c r="AC3656" s="85" t="e">
        <v>#VALUE!</v>
      </c>
      <c r="AD3656" s="85">
        <v>0.31788611084330937</v>
      </c>
      <c r="AE3656" s="84" t="str">
        <f>'RCP Data-Measures Tab'!$D3656&amp;'RCP Data-Measures Tab'!$F3656&amp;'RCP Data-Measures Tab'!$G3656&amp;'RCP Data-Measures Tab'!$H3656&amp;'RCP Data-Measures Tab'!$I3656</f>
        <v>2016AgriculturalMotors/DrivesMotors/Drives ControlsUnknown</v>
      </c>
      <c r="AF3656" s="84" t="s">
        <v>246</v>
      </c>
    </row>
    <row r="3657" spans="1:32" ht="16.5" hidden="1" x14ac:dyDescent="0.45">
      <c r="A3657" s="151"/>
      <c r="B3657" s="189"/>
      <c r="C3657" s="83"/>
      <c r="D3657" s="101">
        <v>2016</v>
      </c>
      <c r="E3657" s="100">
        <v>442</v>
      </c>
      <c r="F3657" s="100" t="s">
        <v>272</v>
      </c>
      <c r="G3657" s="100" t="s">
        <v>333</v>
      </c>
      <c r="H3657" s="100" t="s">
        <v>323</v>
      </c>
      <c r="I3657" s="100" t="s">
        <v>497</v>
      </c>
      <c r="J3657" s="99">
        <v>500845.13199999998</v>
      </c>
      <c r="K3657" s="99">
        <v>0</v>
      </c>
      <c r="L3657" s="99">
        <v>0</v>
      </c>
      <c r="M3657" s="99">
        <v>0</v>
      </c>
      <c r="N3657" s="99">
        <v>0</v>
      </c>
      <c r="O3657" s="99">
        <v>0</v>
      </c>
      <c r="P3657" s="99">
        <v>0</v>
      </c>
      <c r="Q3657" s="99">
        <v>500845.13199999998</v>
      </c>
      <c r="R3657" s="99">
        <v>5.7174101826484018E-2</v>
      </c>
      <c r="S3657" s="95">
        <v>77093.31</v>
      </c>
      <c r="T3657" s="95">
        <v>0</v>
      </c>
      <c r="U3657" s="98">
        <v>0</v>
      </c>
      <c r="V3657" s="98">
        <v>0</v>
      </c>
      <c r="W3657" s="98">
        <v>3.4246575342465754E-4</v>
      </c>
      <c r="X3657" s="98">
        <f>'RCP Data-Measures Tab'!$Q3657*'RCP Data-Measures Tab'!$W3657/1000</f>
        <v>0.17152230547945205</v>
      </c>
      <c r="Y3657" s="97">
        <v>3.4246575342465754E-4</v>
      </c>
      <c r="Z3657" s="93">
        <f>'RCP Data-Measures Tab'!$Q3657*'RCP Data-Measures Tab'!$Y3657/1000</f>
        <v>0.17152230547945205</v>
      </c>
      <c r="AA3657" s="96" t="str">
        <f>IF('RCP Data-Measures Tab'!$F3657="Utility System Efficiency","Distribution Efficiency",'RCP Data-Measures Tab'!$F3657)</f>
        <v>Agricultural</v>
      </c>
      <c r="AB3657" s="95" t="s">
        <v>333</v>
      </c>
      <c r="AC3657" s="94" t="e">
        <v>#VALUE!</v>
      </c>
      <c r="AD3657" s="94">
        <v>0.31788611084330937</v>
      </c>
      <c r="AE3657" s="93" t="str">
        <f>'RCP Data-Measures Tab'!$D3657&amp;'RCP Data-Measures Tab'!$F3657&amp;'RCP Data-Measures Tab'!$G3657&amp;'RCP Data-Measures Tab'!$H3657&amp;'RCP Data-Measures Tab'!$I3657</f>
        <v>2016AgriculturalMotors/DrivesPumps and FansUnknown</v>
      </c>
      <c r="AF3657" s="93" t="s">
        <v>246</v>
      </c>
    </row>
    <row r="3658" spans="1:32" ht="16.5" hidden="1" x14ac:dyDescent="0.45">
      <c r="A3658" s="151"/>
      <c r="B3658" s="189"/>
      <c r="C3658" s="83"/>
      <c r="D3658" s="92">
        <v>2016</v>
      </c>
      <c r="E3658" s="91">
        <v>446</v>
      </c>
      <c r="F3658" s="91" t="s">
        <v>272</v>
      </c>
      <c r="G3658" s="91" t="s">
        <v>349</v>
      </c>
      <c r="H3658" s="91" t="s">
        <v>350</v>
      </c>
      <c r="I3658" s="91" t="s">
        <v>497</v>
      </c>
      <c r="J3658" s="90">
        <v>33841.167000000001</v>
      </c>
      <c r="K3658" s="90">
        <v>0</v>
      </c>
      <c r="L3658" s="90">
        <v>0</v>
      </c>
      <c r="M3658" s="90">
        <v>0</v>
      </c>
      <c r="N3658" s="90">
        <v>0</v>
      </c>
      <c r="O3658" s="90">
        <v>0</v>
      </c>
      <c r="P3658" s="90">
        <v>0</v>
      </c>
      <c r="Q3658" s="90">
        <v>33841.167000000001</v>
      </c>
      <c r="R3658" s="90">
        <v>3.8631469178082192E-3</v>
      </c>
      <c r="S3658" s="86">
        <v>7770</v>
      </c>
      <c r="T3658" s="86">
        <v>0</v>
      </c>
      <c r="U3658" s="89">
        <v>0</v>
      </c>
      <c r="V3658" s="89">
        <v>0</v>
      </c>
      <c r="W3658" s="89">
        <v>3.4246575342465754E-4</v>
      </c>
      <c r="X3658" s="89">
        <f>'RCP Data-Measures Tab'!$Q3658*'RCP Data-Measures Tab'!$W3658/1000</f>
        <v>1.1589440753424657E-2</v>
      </c>
      <c r="Y3658" s="88">
        <v>3.4246575342465754E-4</v>
      </c>
      <c r="Z3658" s="84">
        <f>'RCP Data-Measures Tab'!$Q3658*'RCP Data-Measures Tab'!$Y3658/1000</f>
        <v>1.1589440753424657E-2</v>
      </c>
      <c r="AA3658" s="87" t="str">
        <f>IF('RCP Data-Measures Tab'!$F3658="Utility System Efficiency","Distribution Efficiency",'RCP Data-Measures Tab'!$F3658)</f>
        <v>Agricultural</v>
      </c>
      <c r="AB3658" s="86" t="s">
        <v>691</v>
      </c>
      <c r="AC3658" s="85" t="e">
        <v>#VALUE!</v>
      </c>
      <c r="AD3658" s="85">
        <v>4.7411583875743492E-2</v>
      </c>
      <c r="AE3658" s="84" t="str">
        <f>'RCP Data-Measures Tab'!$D3658&amp;'RCP Data-Measures Tab'!$F3658&amp;'RCP Data-Measures Tab'!$G3658&amp;'RCP Data-Measures Tab'!$H3658&amp;'RCP Data-Measures Tab'!$I3658</f>
        <v>2016AgriculturalRefrigerationDairy System ImprovementsUnknown</v>
      </c>
      <c r="AF3658" s="84" t="s">
        <v>246</v>
      </c>
    </row>
    <row r="3659" spans="1:32" ht="16.5" hidden="1" x14ac:dyDescent="0.45">
      <c r="A3659" s="151"/>
      <c r="B3659" s="189"/>
      <c r="C3659" s="83"/>
      <c r="D3659" s="101">
        <v>2016</v>
      </c>
      <c r="E3659" s="100">
        <v>458</v>
      </c>
      <c r="F3659" s="100" t="s">
        <v>242</v>
      </c>
      <c r="G3659" s="100" t="s">
        <v>273</v>
      </c>
      <c r="H3659" s="100" t="s">
        <v>277</v>
      </c>
      <c r="I3659" s="100" t="s">
        <v>497</v>
      </c>
      <c r="J3659" s="99">
        <v>318109.80900000001</v>
      </c>
      <c r="K3659" s="99">
        <v>0</v>
      </c>
      <c r="L3659" s="99">
        <v>2957296.1315652183</v>
      </c>
      <c r="M3659" s="99">
        <v>0</v>
      </c>
      <c r="N3659" s="99">
        <v>0</v>
      </c>
      <c r="O3659" s="99">
        <v>0</v>
      </c>
      <c r="P3659" s="99">
        <v>0</v>
      </c>
      <c r="Q3659" s="99">
        <v>3275405.9405652182</v>
      </c>
      <c r="R3659" s="99">
        <v>0.37390478773575553</v>
      </c>
      <c r="S3659" s="95">
        <v>22762.99</v>
      </c>
      <c r="T3659" s="95">
        <v>0</v>
      </c>
      <c r="U3659" s="98">
        <v>448044.65</v>
      </c>
      <c r="V3659" s="98">
        <v>0</v>
      </c>
      <c r="W3659" s="98">
        <v>1.4106778209749957E-4</v>
      </c>
      <c r="X3659" s="98">
        <f>'RCP Data-Measures Tab'!$Q3659*'RCP Data-Measures Tab'!$W3659/1000</f>
        <v>0.46205425150450979</v>
      </c>
      <c r="Y3659" s="97">
        <v>1.2829004757074799E-4</v>
      </c>
      <c r="Z3659" s="93">
        <f>'RCP Data-Measures Tab'!$Q3659*'RCP Data-Measures Tab'!$Y3659/1000</f>
        <v>0.42020198392862246</v>
      </c>
      <c r="AA3659" s="96" t="str">
        <f>IF('RCP Data-Measures Tab'!$F3659="Utility System Efficiency","Distribution Efficiency",'RCP Data-Measures Tab'!$F3659)</f>
        <v>Commercial</v>
      </c>
      <c r="AB3659" s="95" t="s">
        <v>273</v>
      </c>
      <c r="AC3659" s="94" t="e">
        <v>#VALUE!</v>
      </c>
      <c r="AD3659" s="94">
        <v>0.78334446504953326</v>
      </c>
      <c r="AE3659" s="93" t="str">
        <f>'RCP Data-Measures Tab'!$D3659&amp;'RCP Data-Measures Tab'!$F3659&amp;'RCP Data-Measures Tab'!$G3659&amp;'RCP Data-Measures Tab'!$H3659&amp;'RCP Data-Measures Tab'!$I3659</f>
        <v>2016CommercialCompressed AirCompressed Air System ImprovementsUnknown</v>
      </c>
      <c r="AF3659" s="93" t="s">
        <v>246</v>
      </c>
    </row>
    <row r="3660" spans="1:32" ht="16.5" hidden="1" x14ac:dyDescent="0.45">
      <c r="A3660" s="151"/>
      <c r="B3660" s="189"/>
      <c r="C3660" s="83"/>
      <c r="D3660" s="92">
        <v>2016</v>
      </c>
      <c r="E3660" s="91">
        <v>460</v>
      </c>
      <c r="F3660" s="91" t="s">
        <v>242</v>
      </c>
      <c r="G3660" s="91" t="s">
        <v>374</v>
      </c>
      <c r="H3660" s="91" t="s">
        <v>375</v>
      </c>
      <c r="I3660" s="91" t="s">
        <v>497</v>
      </c>
      <c r="J3660" s="90">
        <v>15523.031000000001</v>
      </c>
      <c r="K3660" s="90">
        <v>0</v>
      </c>
      <c r="L3660" s="90">
        <v>0</v>
      </c>
      <c r="M3660" s="90">
        <v>0</v>
      </c>
      <c r="N3660" s="90">
        <v>0</v>
      </c>
      <c r="O3660" s="90">
        <v>0</v>
      </c>
      <c r="P3660" s="90">
        <v>0</v>
      </c>
      <c r="Q3660" s="90">
        <v>15523.031000000001</v>
      </c>
      <c r="R3660" s="90">
        <v>1.7720355022831052E-3</v>
      </c>
      <c r="S3660" s="86">
        <v>3104.61</v>
      </c>
      <c r="T3660" s="86">
        <v>0</v>
      </c>
      <c r="U3660" s="89">
        <v>0</v>
      </c>
      <c r="V3660" s="89">
        <v>0</v>
      </c>
      <c r="W3660" s="89">
        <v>1.3422421172314141E-4</v>
      </c>
      <c r="X3660" s="89">
        <f>'RCP Data-Measures Tab'!$Q3660*'RCP Data-Measures Tab'!$W3660/1000</f>
        <v>2.0835665995288877E-3</v>
      </c>
      <c r="Y3660" s="88">
        <v>1.0766561239635324E-4</v>
      </c>
      <c r="Z3660" s="84">
        <f>'RCP Data-Measures Tab'!$Q3660*'RCP Data-Measures Tab'!$Y3660/1000</f>
        <v>1.6712966388625755E-3</v>
      </c>
      <c r="AA3660" s="87" t="str">
        <f>IF('RCP Data-Measures Tab'!$F3660="Utility System Efficiency","Distribution Efficiency",'RCP Data-Measures Tab'!$F3660)</f>
        <v>Commercial</v>
      </c>
      <c r="AB3660" s="86" t="s">
        <v>374</v>
      </c>
      <c r="AC3660" s="85" t="e">
        <v>#VALUE!</v>
      </c>
      <c r="AD3660" s="85">
        <v>8.3365685115782284</v>
      </c>
      <c r="AE3660" s="84" t="str">
        <f>'RCP Data-Measures Tab'!$D3660&amp;'RCP Data-Measures Tab'!$F3660&amp;'RCP Data-Measures Tab'!$G3660&amp;'RCP Data-Measures Tab'!$H3660&amp;'RCP Data-Measures Tab'!$I3660</f>
        <v>2016CommercialElectronicsComputer TechnologiesUnknown</v>
      </c>
      <c r="AF3660" s="84" t="s">
        <v>246</v>
      </c>
    </row>
    <row r="3661" spans="1:32" ht="16.5" hidden="1" x14ac:dyDescent="0.45">
      <c r="A3661" s="151"/>
      <c r="B3661" s="189"/>
      <c r="C3661" s="83"/>
      <c r="D3661" s="101">
        <v>2016</v>
      </c>
      <c r="E3661" s="100">
        <v>462</v>
      </c>
      <c r="F3661" s="100" t="s">
        <v>242</v>
      </c>
      <c r="G3661" s="100" t="s">
        <v>382</v>
      </c>
      <c r="H3661" s="100" t="s">
        <v>383</v>
      </c>
      <c r="I3661" s="100" t="s">
        <v>497</v>
      </c>
      <c r="J3661" s="99">
        <v>1749132.8259999999</v>
      </c>
      <c r="K3661" s="99">
        <v>0</v>
      </c>
      <c r="L3661" s="99">
        <v>221197</v>
      </c>
      <c r="M3661" s="99">
        <v>16965.2</v>
      </c>
      <c r="N3661" s="99">
        <v>0</v>
      </c>
      <c r="O3661" s="99">
        <v>0</v>
      </c>
      <c r="P3661" s="99">
        <v>0</v>
      </c>
      <c r="Q3661" s="99">
        <v>1987295.0259999998</v>
      </c>
      <c r="R3661" s="99">
        <v>0.22686016278538812</v>
      </c>
      <c r="S3661" s="95">
        <v>349472.51</v>
      </c>
      <c r="T3661" s="95">
        <v>0</v>
      </c>
      <c r="U3661" s="98">
        <v>27630</v>
      </c>
      <c r="V3661" s="98">
        <v>996</v>
      </c>
      <c r="W3661" s="98">
        <v>1.7223424803467993E-4</v>
      </c>
      <c r="X3661" s="98">
        <f>'RCP Data-Measures Tab'!$Q3661*'RCP Data-Measures Tab'!$W3661/1000</f>
        <v>0.34228026442616966</v>
      </c>
      <c r="Y3661" s="97">
        <v>1.6216550193424696E-4</v>
      </c>
      <c r="Z3661" s="93">
        <f>'RCP Data-Measures Tab'!$Q3661*'RCP Data-Measures Tab'!$Y3661/1000</f>
        <v>0.32227069538272235</v>
      </c>
      <c r="AA3661" s="96" t="str">
        <f>IF('RCP Data-Measures Tab'!$F3661="Utility System Efficiency","Distribution Efficiency",'RCP Data-Measures Tab'!$F3661)</f>
        <v>Commercial</v>
      </c>
      <c r="AB3661" s="95" t="s">
        <v>382</v>
      </c>
      <c r="AC3661" s="94" t="e">
        <v>#VALUE!</v>
      </c>
      <c r="AD3661" s="94">
        <v>0.28508042790023735</v>
      </c>
      <c r="AE3661" s="93" t="str">
        <f>'RCP Data-Measures Tab'!$D3661&amp;'RCP Data-Measures Tab'!$F3661&amp;'RCP Data-Measures Tab'!$G3661&amp;'RCP Data-Measures Tab'!$H3661&amp;'RCP Data-Measures Tab'!$I3661</f>
        <v>2016CommercialFood PreparationCookingUnknown</v>
      </c>
      <c r="AF3661" s="93" t="s">
        <v>246</v>
      </c>
    </row>
    <row r="3662" spans="1:32" ht="16.5" hidden="1" x14ac:dyDescent="0.45">
      <c r="A3662" s="151"/>
      <c r="B3662" s="189"/>
      <c r="C3662" s="83"/>
      <c r="D3662" s="92">
        <v>2016</v>
      </c>
      <c r="E3662" s="91">
        <v>463</v>
      </c>
      <c r="F3662" s="91" t="s">
        <v>242</v>
      </c>
      <c r="G3662" s="91" t="s">
        <v>243</v>
      </c>
      <c r="H3662" s="91" t="s">
        <v>390</v>
      </c>
      <c r="I3662" s="91" t="s">
        <v>497</v>
      </c>
      <c r="J3662" s="90">
        <v>55350.644999999997</v>
      </c>
      <c r="K3662" s="90">
        <v>0</v>
      </c>
      <c r="L3662" s="90">
        <v>631224.46</v>
      </c>
      <c r="M3662" s="90">
        <v>0</v>
      </c>
      <c r="N3662" s="90">
        <v>0</v>
      </c>
      <c r="O3662" s="90">
        <v>0</v>
      </c>
      <c r="P3662" s="90">
        <v>0</v>
      </c>
      <c r="Q3662" s="90">
        <v>686575.10499999998</v>
      </c>
      <c r="R3662" s="90">
        <v>7.837615353881279E-2</v>
      </c>
      <c r="S3662" s="86">
        <v>14827.99</v>
      </c>
      <c r="T3662" s="86">
        <v>0</v>
      </c>
      <c r="U3662" s="89">
        <v>176714.82</v>
      </c>
      <c r="V3662" s="89">
        <v>0</v>
      </c>
      <c r="W3662" s="89">
        <v>7.6227769483488972E-4</v>
      </c>
      <c r="X3662" s="89">
        <f>'RCP Data-Measures Tab'!$Q3662*'RCP Data-Measures Tab'!$W3662/1000</f>
        <v>0.52336088837042238</v>
      </c>
      <c r="Y3662" s="88">
        <v>1.3799307496006364E-5</v>
      </c>
      <c r="Z3662" s="84">
        <f>'RCP Data-Measures Tab'!$Q3662*'RCP Data-Measures Tab'!$Y3662/1000</f>
        <v>9.4742609929978558E-3</v>
      </c>
      <c r="AA3662" s="87" t="str">
        <f>IF('RCP Data-Measures Tab'!$F3662="Utility System Efficiency","Distribution Efficiency",'RCP Data-Measures Tab'!$F3662)</f>
        <v>Commercial</v>
      </c>
      <c r="AB3662" s="86" t="s">
        <v>243</v>
      </c>
      <c r="AC3662" s="85" t="e">
        <v>#VALUE!</v>
      </c>
      <c r="AD3662" s="85">
        <v>17.031344393937353</v>
      </c>
      <c r="AE3662" s="84" t="str">
        <f>'RCP Data-Measures Tab'!$D3662&amp;'RCP Data-Measures Tab'!$F3662&amp;'RCP Data-Measures Tab'!$G3662&amp;'RCP Data-Measures Tab'!$H3662&amp;'RCP Data-Measures Tab'!$I3662</f>
        <v>2016CommercialHVACEnvelopeUnknown</v>
      </c>
      <c r="AF3662" s="84" t="s">
        <v>246</v>
      </c>
    </row>
    <row r="3663" spans="1:32" ht="16.5" hidden="1" x14ac:dyDescent="0.45">
      <c r="A3663" s="151"/>
      <c r="B3663" s="189"/>
      <c r="C3663" s="83"/>
      <c r="D3663" s="101">
        <v>2016</v>
      </c>
      <c r="E3663" s="100">
        <v>465</v>
      </c>
      <c r="F3663" s="100" t="s">
        <v>242</v>
      </c>
      <c r="G3663" s="100" t="s">
        <v>243</v>
      </c>
      <c r="H3663" s="100" t="s">
        <v>394</v>
      </c>
      <c r="I3663" s="100" t="s">
        <v>497</v>
      </c>
      <c r="J3663" s="99">
        <v>1438340.679</v>
      </c>
      <c r="K3663" s="99">
        <v>170642.10399999999</v>
      </c>
      <c r="L3663" s="99">
        <v>3947404.8340986255</v>
      </c>
      <c r="M3663" s="99">
        <v>2880110.4640000002</v>
      </c>
      <c r="N3663" s="99">
        <v>0</v>
      </c>
      <c r="O3663" s="99">
        <v>0</v>
      </c>
      <c r="P3663" s="99">
        <v>0</v>
      </c>
      <c r="Q3663" s="99">
        <v>8436498.0810986254</v>
      </c>
      <c r="R3663" s="99">
        <v>0.96307055720303947</v>
      </c>
      <c r="S3663" s="95">
        <v>221081.74</v>
      </c>
      <c r="T3663" s="95">
        <v>0</v>
      </c>
      <c r="U3663" s="98">
        <v>351205.9</v>
      </c>
      <c r="V3663" s="98">
        <v>171072</v>
      </c>
      <c r="W3663" s="98">
        <v>7.6227769483488972E-4</v>
      </c>
      <c r="X3663" s="98">
        <f>'RCP Data-Measures Tab'!$Q3663*'RCP Data-Measures Tab'!$W3663/1000</f>
        <v>6.4309543097388309</v>
      </c>
      <c r="Y3663" s="97">
        <v>1.3799307496006364E-5</v>
      </c>
      <c r="Z3663" s="93">
        <f>'RCP Data-Measures Tab'!$Q3663*'RCP Data-Measures Tab'!$Y3663/1000</f>
        <v>0.11641783121054756</v>
      </c>
      <c r="AA3663" s="96" t="str">
        <f>IF('RCP Data-Measures Tab'!$F3663="Utility System Efficiency","Distribution Efficiency",'RCP Data-Measures Tab'!$F3663)</f>
        <v>Commercial</v>
      </c>
      <c r="AB3663" s="95" t="s">
        <v>243</v>
      </c>
      <c r="AC3663" s="94" t="e">
        <v>#VALUE!</v>
      </c>
      <c r="AD3663" s="94">
        <v>17.031344393937353</v>
      </c>
      <c r="AE3663" s="93" t="str">
        <f>'RCP Data-Measures Tab'!$D3663&amp;'RCP Data-Measures Tab'!$F3663&amp;'RCP Data-Measures Tab'!$G3663&amp;'RCP Data-Measures Tab'!$H3663&amp;'RCP Data-Measures Tab'!$I3663</f>
        <v>2016CommercialHVACHVAC System ControlsUnknown</v>
      </c>
      <c r="AF3663" s="93" t="s">
        <v>246</v>
      </c>
    </row>
    <row r="3664" spans="1:32" ht="16.5" hidden="1" x14ac:dyDescent="0.45">
      <c r="A3664" s="151"/>
      <c r="B3664" s="189"/>
      <c r="C3664" s="83"/>
      <c r="D3664" s="92">
        <v>2016</v>
      </c>
      <c r="E3664" s="91">
        <v>466</v>
      </c>
      <c r="F3664" s="91" t="s">
        <v>242</v>
      </c>
      <c r="G3664" s="91" t="s">
        <v>243</v>
      </c>
      <c r="H3664" s="91" t="s">
        <v>244</v>
      </c>
      <c r="I3664" s="91" t="s">
        <v>497</v>
      </c>
      <c r="J3664" s="90">
        <v>2157895.4420000003</v>
      </c>
      <c r="K3664" s="90">
        <v>356754.89199999999</v>
      </c>
      <c r="L3664" s="90">
        <v>20514004.471140385</v>
      </c>
      <c r="M3664" s="90">
        <v>17190</v>
      </c>
      <c r="N3664" s="90">
        <v>0</v>
      </c>
      <c r="O3664" s="90">
        <v>0</v>
      </c>
      <c r="P3664" s="90">
        <v>0</v>
      </c>
      <c r="Q3664" s="90">
        <v>23045844.805140384</v>
      </c>
      <c r="R3664" s="90">
        <v>2.6308042015000437</v>
      </c>
      <c r="S3664" s="86">
        <v>454950.13</v>
      </c>
      <c r="T3664" s="86">
        <v>0</v>
      </c>
      <c r="U3664" s="89">
        <v>4381552.22</v>
      </c>
      <c r="V3664" s="89">
        <v>4641.3900000000003</v>
      </c>
      <c r="W3664" s="89">
        <v>7.6227769483488972E-4</v>
      </c>
      <c r="X3664" s="89">
        <f>'RCP Data-Measures Tab'!$Q3664*'RCP Data-Measures Tab'!$W3664/1000</f>
        <v>17.567333453585029</v>
      </c>
      <c r="Y3664" s="88">
        <v>1.3799307496006364E-5</v>
      </c>
      <c r="Z3664" s="84">
        <f>'RCP Data-Measures Tab'!$Q3664*'RCP Data-Measures Tab'!$Y3664/1000</f>
        <v>0.31801669897137302</v>
      </c>
      <c r="AA3664" s="87" t="str">
        <f>IF('RCP Data-Measures Tab'!$F3664="Utility System Efficiency","Distribution Efficiency",'RCP Data-Measures Tab'!$F3664)</f>
        <v>Commercial</v>
      </c>
      <c r="AB3664" s="86" t="s">
        <v>243</v>
      </c>
      <c r="AC3664" s="85" t="e">
        <v>#VALUE!</v>
      </c>
      <c r="AD3664" s="85">
        <v>17.031344393937353</v>
      </c>
      <c r="AE3664" s="84" t="str">
        <f>'RCP Data-Measures Tab'!$D3664&amp;'RCP Data-Measures Tab'!$F3664&amp;'RCP Data-Measures Tab'!$G3664&amp;'RCP Data-Measures Tab'!$H3664&amp;'RCP Data-Measures Tab'!$I3664</f>
        <v>2016CommercialHVACHVAC System ImprovementsUnknown</v>
      </c>
      <c r="AF3664" s="84" t="s">
        <v>246</v>
      </c>
    </row>
    <row r="3665" spans="1:32" ht="16.5" hidden="1" x14ac:dyDescent="0.45">
      <c r="A3665" s="151"/>
      <c r="B3665" s="189"/>
      <c r="C3665" s="83"/>
      <c r="D3665" s="101">
        <v>2016</v>
      </c>
      <c r="E3665" s="100">
        <v>467</v>
      </c>
      <c r="F3665" s="100" t="s">
        <v>242</v>
      </c>
      <c r="G3665" s="100" t="s">
        <v>254</v>
      </c>
      <c r="H3665" s="100" t="s">
        <v>255</v>
      </c>
      <c r="I3665" s="100" t="s">
        <v>497</v>
      </c>
      <c r="J3665" s="99">
        <v>10582.795</v>
      </c>
      <c r="K3665" s="99">
        <v>0</v>
      </c>
      <c r="L3665" s="99">
        <v>0</v>
      </c>
      <c r="M3665" s="99">
        <v>0</v>
      </c>
      <c r="N3665" s="99">
        <v>0</v>
      </c>
      <c r="O3665" s="99">
        <v>0</v>
      </c>
      <c r="P3665" s="99">
        <v>0</v>
      </c>
      <c r="Q3665" s="99">
        <v>10582.795</v>
      </c>
      <c r="R3665" s="99">
        <v>1.2080816210045663E-3</v>
      </c>
      <c r="S3665" s="95">
        <v>1904.91</v>
      </c>
      <c r="T3665" s="95">
        <v>0</v>
      </c>
      <c r="U3665" s="98">
        <v>0</v>
      </c>
      <c r="V3665" s="98">
        <v>0</v>
      </c>
      <c r="W3665" s="98">
        <v>1.7718585988588231E-4</v>
      </c>
      <c r="X3665" s="98">
        <f>'RCP Data-Measures Tab'!$Q3665*'RCP Data-Measures Tab'!$W3665/1000</f>
        <v>1.875121632071016E-3</v>
      </c>
      <c r="Y3665" s="97">
        <v>1.5190564917604238E-4</v>
      </c>
      <c r="Z3665" s="93">
        <f>'RCP Data-Measures Tab'!$Q3665*'RCP Data-Measures Tab'!$Y3665/1000</f>
        <v>1.6075863445719754E-3</v>
      </c>
      <c r="AA3665" s="96" t="str">
        <f>IF('RCP Data-Measures Tab'!$F3665="Utility System Efficiency","Distribution Efficiency",'RCP Data-Measures Tab'!$F3665)</f>
        <v>Commercial</v>
      </c>
      <c r="AB3665" s="95" t="s">
        <v>254</v>
      </c>
      <c r="AC3665" s="94" t="e">
        <v>#VALUE!</v>
      </c>
      <c r="AD3665" s="94">
        <v>22.793755982256869</v>
      </c>
      <c r="AE3665" s="93" t="str">
        <f>'RCP Data-Measures Tab'!$D3665&amp;'RCP Data-Measures Tab'!$F3665&amp;'RCP Data-Measures Tab'!$G3665&amp;'RCP Data-Measures Tab'!$H3665&amp;'RCP Data-Measures Tab'!$I3665</f>
        <v>2016CommercialLightingDelampingUnknown</v>
      </c>
      <c r="AF3665" s="93" t="s">
        <v>246</v>
      </c>
    </row>
    <row r="3666" spans="1:32" ht="16.5" hidden="1" x14ac:dyDescent="0.45">
      <c r="A3666" s="151"/>
      <c r="B3666" s="189"/>
      <c r="C3666" s="83"/>
      <c r="D3666" s="92">
        <v>2016</v>
      </c>
      <c r="E3666" s="91">
        <v>468</v>
      </c>
      <c r="F3666" s="91" t="s">
        <v>242</v>
      </c>
      <c r="G3666" s="91" t="s">
        <v>254</v>
      </c>
      <c r="H3666" s="91" t="s">
        <v>256</v>
      </c>
      <c r="I3666" s="91" t="s">
        <v>497</v>
      </c>
      <c r="J3666" s="90">
        <v>0</v>
      </c>
      <c r="K3666" s="90">
        <v>0</v>
      </c>
      <c r="L3666" s="90">
        <v>12426062.7389683</v>
      </c>
      <c r="M3666" s="90">
        <v>4063094.16</v>
      </c>
      <c r="N3666" s="90">
        <v>0</v>
      </c>
      <c r="O3666" s="90">
        <v>0</v>
      </c>
      <c r="P3666" s="90">
        <v>0</v>
      </c>
      <c r="Q3666" s="90">
        <v>16489156.8989683</v>
      </c>
      <c r="R3666" s="90">
        <v>1.8823238469141894</v>
      </c>
      <c r="S3666" s="86">
        <v>0</v>
      </c>
      <c r="T3666" s="86">
        <v>0</v>
      </c>
      <c r="U3666" s="89">
        <v>1896357.93</v>
      </c>
      <c r="V3666" s="89">
        <v>716003.9</v>
      </c>
      <c r="W3666" s="89">
        <v>1.7718585988588231E-4</v>
      </c>
      <c r="X3666" s="89">
        <f>'RCP Data-Measures Tab'!$Q3666*'RCP Data-Measures Tab'!$W3666/1000</f>
        <v>2.9216454439369266</v>
      </c>
      <c r="Y3666" s="88">
        <v>1.5190564917604238E-4</v>
      </c>
      <c r="Z3666" s="84">
        <f>'RCP Data-Measures Tab'!$Q3666*'RCP Data-Measures Tab'!$Y3666/1000</f>
        <v>2.5047960831033973</v>
      </c>
      <c r="AA3666" s="87" t="str">
        <f>IF('RCP Data-Measures Tab'!$F3666="Utility System Efficiency","Distribution Efficiency",'RCP Data-Measures Tab'!$F3666)</f>
        <v>Commercial</v>
      </c>
      <c r="AB3666" s="86" t="s">
        <v>254</v>
      </c>
      <c r="AC3666" s="85" t="e">
        <v>#VALUE!</v>
      </c>
      <c r="AD3666" s="85">
        <v>22.793755982256869</v>
      </c>
      <c r="AE3666" s="84" t="str">
        <f>'RCP Data-Measures Tab'!$D3666&amp;'RCP Data-Measures Tab'!$F3666&amp;'RCP Data-Measures Tab'!$G3666&amp;'RCP Data-Measures Tab'!$H3666&amp;'RCP Data-Measures Tab'!$I3666</f>
        <v>2016CommercialLightingLamps/Ballasts/FixturesUnknown</v>
      </c>
      <c r="AF3666" s="84" t="s">
        <v>246</v>
      </c>
    </row>
    <row r="3667" spans="1:32" ht="16.5" hidden="1" x14ac:dyDescent="0.45">
      <c r="A3667" s="151"/>
      <c r="B3667" s="189"/>
      <c r="C3667" s="83"/>
      <c r="D3667" s="101">
        <v>2016</v>
      </c>
      <c r="E3667" s="100">
        <v>469</v>
      </c>
      <c r="F3667" s="100" t="s">
        <v>242</v>
      </c>
      <c r="G3667" s="100" t="s">
        <v>254</v>
      </c>
      <c r="H3667" s="100" t="s">
        <v>264</v>
      </c>
      <c r="I3667" s="100" t="s">
        <v>521</v>
      </c>
      <c r="J3667" s="99">
        <v>0</v>
      </c>
      <c r="K3667" s="99">
        <v>0</v>
      </c>
      <c r="L3667" s="99">
        <v>5576</v>
      </c>
      <c r="M3667" s="99">
        <v>0</v>
      </c>
      <c r="N3667" s="99">
        <v>0</v>
      </c>
      <c r="O3667" s="99">
        <v>0</v>
      </c>
      <c r="P3667" s="99">
        <v>0</v>
      </c>
      <c r="Q3667" s="99">
        <v>5576</v>
      </c>
      <c r="R3667" s="99">
        <v>6.3652968036529681E-4</v>
      </c>
      <c r="S3667" s="95">
        <v>0</v>
      </c>
      <c r="T3667" s="95">
        <v>0</v>
      </c>
      <c r="U3667" s="98">
        <v>611</v>
      </c>
      <c r="V3667" s="98">
        <v>0</v>
      </c>
      <c r="W3667" s="98">
        <v>1.7718585988588231E-4</v>
      </c>
      <c r="X3667" s="98">
        <f>'RCP Data-Measures Tab'!$Q3667*'RCP Data-Measures Tab'!$W3667/1000</f>
        <v>9.8798835472367966E-4</v>
      </c>
      <c r="Y3667" s="97">
        <v>1.5190564917604238E-4</v>
      </c>
      <c r="Z3667" s="93">
        <f>'RCP Data-Measures Tab'!$Q3667*'RCP Data-Measures Tab'!$Y3667/1000</f>
        <v>8.4702589980561224E-4</v>
      </c>
      <c r="AA3667" s="96" t="str">
        <f>IF('RCP Data-Measures Tab'!$F3667="Utility System Efficiency","Distribution Efficiency",'RCP Data-Measures Tab'!$F3667)</f>
        <v>Commercial</v>
      </c>
      <c r="AB3667" s="95" t="s">
        <v>254</v>
      </c>
      <c r="AC3667" s="94" t="e">
        <v>#VALUE!</v>
      </c>
      <c r="AD3667" s="94">
        <v>22.793755982256869</v>
      </c>
      <c r="AE3667" s="93" t="str">
        <f>'RCP Data-Measures Tab'!$D3667&amp;'RCP Data-Measures Tab'!$F3667&amp;'RCP Data-Measures Tab'!$G3667&amp;'RCP Data-Measures Tab'!$H3667&amp;'RCP Data-Measures Tab'!$I3667</f>
        <v>2016CommercialLightingLighting Controlsunknown</v>
      </c>
      <c r="AF3667" s="93" t="s">
        <v>246</v>
      </c>
    </row>
    <row r="3668" spans="1:32" ht="16.5" hidden="1" x14ac:dyDescent="0.45">
      <c r="A3668" s="151"/>
      <c r="B3668" s="189"/>
      <c r="C3668" s="83"/>
      <c r="D3668" s="92">
        <v>2016</v>
      </c>
      <c r="E3668" s="91">
        <v>472</v>
      </c>
      <c r="F3668" s="91" t="s">
        <v>242</v>
      </c>
      <c r="G3668" s="91" t="s">
        <v>333</v>
      </c>
      <c r="H3668" s="91" t="s">
        <v>334</v>
      </c>
      <c r="I3668" s="91" t="s">
        <v>497</v>
      </c>
      <c r="J3668" s="90">
        <v>2225844</v>
      </c>
      <c r="K3668" s="90">
        <v>0</v>
      </c>
      <c r="L3668" s="90">
        <v>0</v>
      </c>
      <c r="M3668" s="90">
        <v>0</v>
      </c>
      <c r="N3668" s="90">
        <v>0</v>
      </c>
      <c r="O3668" s="90">
        <v>0</v>
      </c>
      <c r="P3668" s="90">
        <v>0</v>
      </c>
      <c r="Q3668" s="90">
        <v>2225844</v>
      </c>
      <c r="R3668" s="90">
        <v>0.2540917808219178</v>
      </c>
      <c r="S3668" s="86">
        <v>0</v>
      </c>
      <c r="T3668" s="86">
        <v>0</v>
      </c>
      <c r="U3668" s="89">
        <v>0</v>
      </c>
      <c r="V3668" s="89">
        <v>0</v>
      </c>
      <c r="W3668" s="89">
        <v>1.4106778209749957E-4</v>
      </c>
      <c r="X3668" s="89">
        <f>'RCP Data-Measures Tab'!$Q3668*'RCP Data-Measures Tab'!$W3668/1000</f>
        <v>0.31399487637502682</v>
      </c>
      <c r="Y3668" s="88">
        <v>1.2829004757074799E-4</v>
      </c>
      <c r="Z3668" s="84">
        <f>'RCP Data-Measures Tab'!$Q3668*'RCP Data-Measures Tab'!$Y3668/1000</f>
        <v>0.285553632645064</v>
      </c>
      <c r="AA3668" s="87" t="str">
        <f>IF('RCP Data-Measures Tab'!$F3668="Utility System Efficiency","Distribution Efficiency",'RCP Data-Measures Tab'!$F3668)</f>
        <v>Commercial</v>
      </c>
      <c r="AB3668" s="86" t="s">
        <v>333</v>
      </c>
      <c r="AC3668" s="85" t="e">
        <v>#VALUE!</v>
      </c>
      <c r="AD3668" s="85">
        <v>0.30383460425552106</v>
      </c>
      <c r="AE3668" s="84" t="str">
        <f>'RCP Data-Measures Tab'!$D3668&amp;'RCP Data-Measures Tab'!$F3668&amp;'RCP Data-Measures Tab'!$G3668&amp;'RCP Data-Measures Tab'!$H3668&amp;'RCP Data-Measures Tab'!$I3668</f>
        <v>2016CommercialMotors/DrivesMotorsUnknown</v>
      </c>
      <c r="AF3668" s="84" t="s">
        <v>246</v>
      </c>
    </row>
    <row r="3669" spans="1:32" ht="16.5" hidden="1" x14ac:dyDescent="0.45">
      <c r="A3669" s="151"/>
      <c r="B3669" s="189"/>
      <c r="C3669" s="83"/>
      <c r="D3669" s="101">
        <v>2016</v>
      </c>
      <c r="E3669" s="100">
        <v>473</v>
      </c>
      <c r="F3669" s="100" t="s">
        <v>242</v>
      </c>
      <c r="G3669" s="100" t="s">
        <v>333</v>
      </c>
      <c r="H3669" s="100" t="s">
        <v>336</v>
      </c>
      <c r="I3669" s="100" t="s">
        <v>497</v>
      </c>
      <c r="J3669" s="99">
        <v>327341.39999999997</v>
      </c>
      <c r="K3669" s="99">
        <v>0</v>
      </c>
      <c r="L3669" s="99">
        <v>0</v>
      </c>
      <c r="M3669" s="99">
        <v>0</v>
      </c>
      <c r="N3669" s="99">
        <v>0</v>
      </c>
      <c r="O3669" s="99">
        <v>0</v>
      </c>
      <c r="P3669" s="99">
        <v>0</v>
      </c>
      <c r="Q3669" s="99">
        <v>327341.39999999997</v>
      </c>
      <c r="R3669" s="99">
        <v>3.7367739726027395E-2</v>
      </c>
      <c r="S3669" s="95">
        <v>44259.6</v>
      </c>
      <c r="T3669" s="95">
        <v>0</v>
      </c>
      <c r="U3669" s="98">
        <v>0</v>
      </c>
      <c r="V3669" s="98">
        <v>0</v>
      </c>
      <c r="W3669" s="98">
        <v>1.4106778209749957E-4</v>
      </c>
      <c r="X3669" s="98">
        <f>'RCP Data-Measures Tab'!$Q3669*'RCP Data-Measures Tab'!$W3669/1000</f>
        <v>4.617732528669044E-2</v>
      </c>
      <c r="Y3669" s="97">
        <v>1.2829004757074799E-4</v>
      </c>
      <c r="Z3669" s="93">
        <f>'RCP Data-Measures Tab'!$Q3669*'RCP Data-Measures Tab'!$Y3669/1000</f>
        <v>4.1994643777875242E-2</v>
      </c>
      <c r="AA3669" s="96" t="str">
        <f>IF('RCP Data-Measures Tab'!$F3669="Utility System Efficiency","Distribution Efficiency",'RCP Data-Measures Tab'!$F3669)</f>
        <v>Commercial</v>
      </c>
      <c r="AB3669" s="95" t="s">
        <v>333</v>
      </c>
      <c r="AC3669" s="94" t="e">
        <v>#VALUE!</v>
      </c>
      <c r="AD3669" s="94">
        <v>0.30383460425552106</v>
      </c>
      <c r="AE3669" s="93" t="str">
        <f>'RCP Data-Measures Tab'!$D3669&amp;'RCP Data-Measures Tab'!$F3669&amp;'RCP Data-Measures Tab'!$G3669&amp;'RCP Data-Measures Tab'!$H3669&amp;'RCP Data-Measures Tab'!$I3669</f>
        <v>2016CommercialMotors/DrivesMotors/Drives ControlsUnknown</v>
      </c>
      <c r="AF3669" s="93" t="s">
        <v>246</v>
      </c>
    </row>
    <row r="3670" spans="1:32" ht="16.5" hidden="1" x14ac:dyDescent="0.45">
      <c r="A3670" s="151"/>
      <c r="B3670" s="189"/>
      <c r="C3670" s="83"/>
      <c r="D3670" s="92">
        <v>2016</v>
      </c>
      <c r="E3670" s="91">
        <v>474</v>
      </c>
      <c r="F3670" s="91" t="s">
        <v>242</v>
      </c>
      <c r="G3670" s="91" t="s">
        <v>333</v>
      </c>
      <c r="H3670" s="91" t="s">
        <v>323</v>
      </c>
      <c r="I3670" s="91" t="s">
        <v>497</v>
      </c>
      <c r="J3670" s="90">
        <v>126560.579</v>
      </c>
      <c r="K3670" s="90">
        <v>2868.1729999999998</v>
      </c>
      <c r="L3670" s="90">
        <v>795290</v>
      </c>
      <c r="M3670" s="90">
        <v>0</v>
      </c>
      <c r="N3670" s="90">
        <v>0</v>
      </c>
      <c r="O3670" s="90">
        <v>0</v>
      </c>
      <c r="P3670" s="90">
        <v>0</v>
      </c>
      <c r="Q3670" s="90">
        <v>924718.75199999998</v>
      </c>
      <c r="R3670" s="90">
        <v>0.10556150136986302</v>
      </c>
      <c r="S3670" s="86">
        <v>25312.12</v>
      </c>
      <c r="T3670" s="86">
        <v>0</v>
      </c>
      <c r="U3670" s="89">
        <v>113084</v>
      </c>
      <c r="V3670" s="89">
        <v>0</v>
      </c>
      <c r="W3670" s="89">
        <v>1.4106778209749957E-4</v>
      </c>
      <c r="X3670" s="89">
        <f>'RCP Data-Measures Tab'!$Q3670*'RCP Data-Measures Tab'!$W3670/1000</f>
        <v>0.13044802340860773</v>
      </c>
      <c r="Y3670" s="88">
        <v>1.2829004757074799E-4</v>
      </c>
      <c r="Z3670" s="84">
        <f>'RCP Data-Measures Tab'!$Q3670*'RCP Data-Measures Tab'!$Y3670/1000</f>
        <v>0.11863221268364273</v>
      </c>
      <c r="AA3670" s="87" t="str">
        <f>IF('RCP Data-Measures Tab'!$F3670="Utility System Efficiency","Distribution Efficiency",'RCP Data-Measures Tab'!$F3670)</f>
        <v>Commercial</v>
      </c>
      <c r="AB3670" s="86" t="s">
        <v>333</v>
      </c>
      <c r="AC3670" s="85" t="e">
        <v>#VALUE!</v>
      </c>
      <c r="AD3670" s="85">
        <v>0.30383460425552106</v>
      </c>
      <c r="AE3670" s="84" t="str">
        <f>'RCP Data-Measures Tab'!$D3670&amp;'RCP Data-Measures Tab'!$F3670&amp;'RCP Data-Measures Tab'!$G3670&amp;'RCP Data-Measures Tab'!$H3670&amp;'RCP Data-Measures Tab'!$I3670</f>
        <v>2016CommercialMotors/DrivesPumps and FansUnknown</v>
      </c>
      <c r="AF3670" s="84" t="s">
        <v>246</v>
      </c>
    </row>
    <row r="3671" spans="1:32" ht="16.5" hidden="1" x14ac:dyDescent="0.45">
      <c r="A3671" s="151"/>
      <c r="B3671" s="189"/>
      <c r="C3671" s="83"/>
      <c r="D3671" s="101">
        <v>2016</v>
      </c>
      <c r="E3671" s="100">
        <v>478</v>
      </c>
      <c r="F3671" s="100" t="s">
        <v>242</v>
      </c>
      <c r="G3671" s="100" t="s">
        <v>344</v>
      </c>
      <c r="H3671" s="100" t="s">
        <v>407</v>
      </c>
      <c r="I3671" s="100" t="s">
        <v>497</v>
      </c>
      <c r="J3671" s="99">
        <v>0</v>
      </c>
      <c r="K3671" s="99">
        <v>48712.044000000002</v>
      </c>
      <c r="L3671" s="99">
        <v>0</v>
      </c>
      <c r="M3671" s="99">
        <v>0</v>
      </c>
      <c r="N3671" s="99">
        <v>0</v>
      </c>
      <c r="O3671" s="99">
        <v>0</v>
      </c>
      <c r="P3671" s="99">
        <v>0</v>
      </c>
      <c r="Q3671" s="99">
        <v>48712.044000000002</v>
      </c>
      <c r="R3671" s="99">
        <v>5.5607356164383568E-3</v>
      </c>
      <c r="S3671" s="95">
        <v>0</v>
      </c>
      <c r="T3671" s="95">
        <v>0</v>
      </c>
      <c r="U3671" s="98">
        <v>0</v>
      </c>
      <c r="V3671" s="98">
        <v>0</v>
      </c>
      <c r="W3671" s="98">
        <v>1.4106778209749957E-4</v>
      </c>
      <c r="X3671" s="98">
        <f>'RCP Data-Measures Tab'!$Q3671*'RCP Data-Measures Tab'!$W3671/1000</f>
        <v>6.8717000085158119E-3</v>
      </c>
      <c r="Y3671" s="97">
        <v>1.2829004757074799E-4</v>
      </c>
      <c r="Z3671" s="93">
        <f>'RCP Data-Measures Tab'!$Q3671*'RCP Data-Measures Tab'!$Y3671/1000</f>
        <v>6.24927044202837E-3</v>
      </c>
      <c r="AA3671" s="96" t="str">
        <f>IF('RCP Data-Measures Tab'!$F3671="Utility System Efficiency","Distribution Efficiency",'RCP Data-Measures Tab'!$F3671)</f>
        <v>Commercial</v>
      </c>
      <c r="AB3671" s="95" t="s">
        <v>344</v>
      </c>
      <c r="AC3671" s="94" t="e">
        <v>#VALUE!</v>
      </c>
      <c r="AD3671" s="94">
        <v>1.95</v>
      </c>
      <c r="AE3671" s="93" t="str">
        <f>'RCP Data-Measures Tab'!$D3671&amp;'RCP Data-Measures Tab'!$F3671&amp;'RCP Data-Measures Tab'!$G3671&amp;'RCP Data-Measures Tab'!$H3671&amp;'RCP Data-Measures Tab'!$I3671</f>
        <v>2016CommercialProcess LoadsProcess Loads System ControlsUnknown</v>
      </c>
      <c r="AF3671" s="93" t="s">
        <v>246</v>
      </c>
    </row>
    <row r="3672" spans="1:32" ht="16.5" hidden="1" x14ac:dyDescent="0.45">
      <c r="A3672" s="151"/>
      <c r="B3672" s="189"/>
      <c r="C3672" s="83"/>
      <c r="D3672" s="92">
        <v>2016</v>
      </c>
      <c r="E3672" s="91">
        <v>479</v>
      </c>
      <c r="F3672" s="91" t="s">
        <v>242</v>
      </c>
      <c r="G3672" s="91" t="s">
        <v>344</v>
      </c>
      <c r="H3672" s="91" t="s">
        <v>410</v>
      </c>
      <c r="I3672" s="91" t="s">
        <v>497</v>
      </c>
      <c r="J3672" s="90">
        <v>8717.9369999999999</v>
      </c>
      <c r="K3672" s="90">
        <v>0</v>
      </c>
      <c r="L3672" s="90">
        <v>92646.432374866883</v>
      </c>
      <c r="M3672" s="90">
        <v>0</v>
      </c>
      <c r="N3672" s="90">
        <v>0</v>
      </c>
      <c r="O3672" s="90">
        <v>0</v>
      </c>
      <c r="P3672" s="90">
        <v>0</v>
      </c>
      <c r="Q3672" s="90">
        <v>101364.36937486689</v>
      </c>
      <c r="R3672" s="90">
        <v>1.1571275042793023E-2</v>
      </c>
      <c r="S3672" s="86">
        <v>1743.59</v>
      </c>
      <c r="T3672" s="86">
        <v>0</v>
      </c>
      <c r="U3672" s="89">
        <v>17879.96</v>
      </c>
      <c r="V3672" s="89">
        <v>0</v>
      </c>
      <c r="W3672" s="89">
        <v>1.4106778209749957E-4</v>
      </c>
      <c r="X3672" s="89">
        <f>'RCP Data-Measures Tab'!$Q3672*'RCP Data-Measures Tab'!$W3672/1000</f>
        <v>1.429924677142418E-2</v>
      </c>
      <c r="Y3672" s="88">
        <v>1.2829004757074799E-4</v>
      </c>
      <c r="Z3672" s="84">
        <f>'RCP Data-Measures Tab'!$Q3672*'RCP Data-Measures Tab'!$Y3672/1000</f>
        <v>1.3004039769080544E-2</v>
      </c>
      <c r="AA3672" s="87" t="str">
        <f>IF('RCP Data-Measures Tab'!$F3672="Utility System Efficiency","Distribution Efficiency",'RCP Data-Measures Tab'!$F3672)</f>
        <v>Commercial</v>
      </c>
      <c r="AB3672" s="86" t="s">
        <v>344</v>
      </c>
      <c r="AC3672" s="85" t="e">
        <v>#VALUE!</v>
      </c>
      <c r="AD3672" s="85">
        <v>1.95</v>
      </c>
      <c r="AE3672" s="84" t="str">
        <f>'RCP Data-Measures Tab'!$D3672&amp;'RCP Data-Measures Tab'!$F3672&amp;'RCP Data-Measures Tab'!$G3672&amp;'RCP Data-Measures Tab'!$H3672&amp;'RCP Data-Measures Tab'!$I3672</f>
        <v>2016CommercialProcess LoadsProcess Loads System ImprovementsUnknown</v>
      </c>
      <c r="AF3672" s="84" t="s">
        <v>246</v>
      </c>
    </row>
    <row r="3673" spans="1:32" ht="16.5" hidden="1" x14ac:dyDescent="0.45">
      <c r="A3673" s="151"/>
      <c r="B3673" s="189"/>
      <c r="C3673" s="83"/>
      <c r="D3673" s="101">
        <v>2016</v>
      </c>
      <c r="E3673" s="100">
        <v>480</v>
      </c>
      <c r="F3673" s="100" t="s">
        <v>242</v>
      </c>
      <c r="G3673" s="100" t="s">
        <v>344</v>
      </c>
      <c r="H3673" s="100" t="s">
        <v>323</v>
      </c>
      <c r="I3673" s="100" t="s">
        <v>497</v>
      </c>
      <c r="J3673" s="99">
        <v>440744.37099999998</v>
      </c>
      <c r="K3673" s="99">
        <v>0</v>
      </c>
      <c r="L3673" s="99">
        <v>0</v>
      </c>
      <c r="M3673" s="99">
        <v>0</v>
      </c>
      <c r="N3673" s="99">
        <v>0</v>
      </c>
      <c r="O3673" s="99">
        <v>0</v>
      </c>
      <c r="P3673" s="99">
        <v>0</v>
      </c>
      <c r="Q3673" s="99">
        <v>440744.37099999998</v>
      </c>
      <c r="R3673" s="99">
        <v>5.0313284360730591E-2</v>
      </c>
      <c r="S3673" s="95">
        <v>83979</v>
      </c>
      <c r="T3673" s="95">
        <v>0</v>
      </c>
      <c r="U3673" s="98">
        <v>0</v>
      </c>
      <c r="V3673" s="98">
        <v>0</v>
      </c>
      <c r="W3673" s="98">
        <v>1.4106778209749957E-4</v>
      </c>
      <c r="X3673" s="98">
        <f>'RCP Data-Measures Tab'!$Q3673*'RCP Data-Measures Tab'!$W3673/1000</f>
        <v>6.2174830888927501E-2</v>
      </c>
      <c r="Y3673" s="97">
        <v>1.2829004757074799E-4</v>
      </c>
      <c r="Z3673" s="93">
        <f>'RCP Data-Measures Tab'!$Q3673*'RCP Data-Measures Tab'!$Y3673/1000</f>
        <v>5.6543116322129397E-2</v>
      </c>
      <c r="AA3673" s="96" t="str">
        <f>IF('RCP Data-Measures Tab'!$F3673="Utility System Efficiency","Distribution Efficiency",'RCP Data-Measures Tab'!$F3673)</f>
        <v>Commercial</v>
      </c>
      <c r="AB3673" s="95" t="s">
        <v>344</v>
      </c>
      <c r="AC3673" s="94" t="e">
        <v>#VALUE!</v>
      </c>
      <c r="AD3673" s="94">
        <v>1.95</v>
      </c>
      <c r="AE3673" s="93" t="str">
        <f>'RCP Data-Measures Tab'!$D3673&amp;'RCP Data-Measures Tab'!$F3673&amp;'RCP Data-Measures Tab'!$G3673&amp;'RCP Data-Measures Tab'!$H3673&amp;'RCP Data-Measures Tab'!$I3673</f>
        <v>2016CommercialProcess LoadsPumps and FansUnknown</v>
      </c>
      <c r="AF3673" s="93" t="s">
        <v>246</v>
      </c>
    </row>
    <row r="3674" spans="1:32" ht="16.5" hidden="1" x14ac:dyDescent="0.45">
      <c r="A3674" s="151"/>
      <c r="B3674" s="189"/>
      <c r="C3674" s="83"/>
      <c r="D3674" s="92">
        <v>2016</v>
      </c>
      <c r="E3674" s="91">
        <v>484</v>
      </c>
      <c r="F3674" s="91" t="s">
        <v>242</v>
      </c>
      <c r="G3674" s="91" t="s">
        <v>349</v>
      </c>
      <c r="H3674" s="91" t="s">
        <v>357</v>
      </c>
      <c r="I3674" s="91" t="s">
        <v>497</v>
      </c>
      <c r="J3674" s="90">
        <v>0</v>
      </c>
      <c r="K3674" s="90">
        <v>255182.31599999999</v>
      </c>
      <c r="L3674" s="90">
        <v>1459433.2441456406</v>
      </c>
      <c r="M3674" s="90">
        <v>0</v>
      </c>
      <c r="N3674" s="90">
        <v>0</v>
      </c>
      <c r="O3674" s="90">
        <v>0</v>
      </c>
      <c r="P3674" s="90">
        <v>0</v>
      </c>
      <c r="Q3674" s="90">
        <v>1714615.5601456407</v>
      </c>
      <c r="R3674" s="90">
        <v>0.19573236987963935</v>
      </c>
      <c r="S3674" s="86">
        <v>0</v>
      </c>
      <c r="T3674" s="86">
        <v>0</v>
      </c>
      <c r="U3674" s="89">
        <v>158778.56</v>
      </c>
      <c r="V3674" s="89">
        <v>0</v>
      </c>
      <c r="W3674" s="89">
        <v>1.1589630601048657E-4</v>
      </c>
      <c r="X3674" s="89">
        <f>'RCP Data-Measures Tab'!$Q3674*'RCP Data-Measures Tab'!$W3674/1000</f>
        <v>0.198717609648981</v>
      </c>
      <c r="Y3674" s="88">
        <v>1.2881769086422074E-4</v>
      </c>
      <c r="Z3674" s="84">
        <f>'RCP Data-Measures Tab'!$Q3674*'RCP Data-Measures Tab'!$Y3674/1000</f>
        <v>0.22087281717782384</v>
      </c>
      <c r="AA3674" s="87" t="str">
        <f>IF('RCP Data-Measures Tab'!$F3674="Utility System Efficiency","Distribution Efficiency",'RCP Data-Measures Tab'!$F3674)</f>
        <v>Commercial</v>
      </c>
      <c r="AB3674" s="86" t="s">
        <v>349</v>
      </c>
      <c r="AC3674" s="85" t="e">
        <v>#VALUE!</v>
      </c>
      <c r="AD3674" s="85">
        <v>6.3276923979440447</v>
      </c>
      <c r="AE3674" s="84" t="str">
        <f>'RCP Data-Measures Tab'!$D3674&amp;'RCP Data-Measures Tab'!$F3674&amp;'RCP Data-Measures Tab'!$G3674&amp;'RCP Data-Measures Tab'!$H3674&amp;'RCP Data-Measures Tab'!$I3674</f>
        <v>2016CommercialRefrigerationRefrigeration System ControlsUnknown</v>
      </c>
      <c r="AF3674" s="84" t="s">
        <v>246</v>
      </c>
    </row>
    <row r="3675" spans="1:32" ht="16.5" hidden="1" x14ac:dyDescent="0.45">
      <c r="A3675" s="151"/>
      <c r="B3675" s="189"/>
      <c r="C3675" s="83"/>
      <c r="D3675" s="101">
        <v>2016</v>
      </c>
      <c r="E3675" s="100">
        <v>485</v>
      </c>
      <c r="F3675" s="100" t="s">
        <v>242</v>
      </c>
      <c r="G3675" s="100" t="s">
        <v>349</v>
      </c>
      <c r="H3675" s="100" t="s">
        <v>361</v>
      </c>
      <c r="I3675" s="100" t="s">
        <v>497</v>
      </c>
      <c r="J3675" s="99">
        <v>295492.29000000004</v>
      </c>
      <c r="K3675" s="99">
        <v>0</v>
      </c>
      <c r="L3675" s="99">
        <v>25954883</v>
      </c>
      <c r="M3675" s="99">
        <v>1143244.128</v>
      </c>
      <c r="N3675" s="99">
        <v>0</v>
      </c>
      <c r="O3675" s="99">
        <v>0</v>
      </c>
      <c r="P3675" s="99">
        <v>0</v>
      </c>
      <c r="Q3675" s="99">
        <v>27393619.417999998</v>
      </c>
      <c r="R3675" s="99">
        <v>3.1271255043378994</v>
      </c>
      <c r="S3675" s="95">
        <v>19791.88</v>
      </c>
      <c r="T3675" s="95">
        <v>0</v>
      </c>
      <c r="U3675" s="98">
        <v>2956557</v>
      </c>
      <c r="V3675" s="98">
        <v>233827.82</v>
      </c>
      <c r="W3675" s="98">
        <v>1.1589630601048657E-4</v>
      </c>
      <c r="X3675" s="98">
        <f>'RCP Data-Measures Tab'!$Q3675*'RCP Data-Measures Tab'!$W3675/1000</f>
        <v>3.1748192988033348</v>
      </c>
      <c r="Y3675" s="97">
        <v>1.2881769086422074E-4</v>
      </c>
      <c r="Z3675" s="93">
        <f>'RCP Data-Measures Tab'!$Q3675*'RCP Data-Measures Tab'!$Y3675/1000</f>
        <v>3.5287827978400381</v>
      </c>
      <c r="AA3675" s="96" t="str">
        <f>IF('RCP Data-Measures Tab'!$F3675="Utility System Efficiency","Distribution Efficiency",'RCP Data-Measures Tab'!$F3675)</f>
        <v>Commercial</v>
      </c>
      <c r="AB3675" s="95" t="s">
        <v>349</v>
      </c>
      <c r="AC3675" s="94" t="e">
        <v>#VALUE!</v>
      </c>
      <c r="AD3675" s="94">
        <v>6.3276923979440447</v>
      </c>
      <c r="AE3675" s="93" t="str">
        <f>'RCP Data-Measures Tab'!$D3675&amp;'RCP Data-Measures Tab'!$F3675&amp;'RCP Data-Measures Tab'!$G3675&amp;'RCP Data-Measures Tab'!$H3675&amp;'RCP Data-Measures Tab'!$I3675</f>
        <v>2016CommercialRefrigerationRefrigeration System ImprovementsUnknown</v>
      </c>
      <c r="AF3675" s="93" t="s">
        <v>246</v>
      </c>
    </row>
    <row r="3676" spans="1:32" ht="16.5" hidden="1" x14ac:dyDescent="0.45">
      <c r="A3676" s="151"/>
      <c r="B3676" s="189"/>
      <c r="C3676" s="83"/>
      <c r="D3676" s="92">
        <v>2016</v>
      </c>
      <c r="E3676" s="91">
        <v>487</v>
      </c>
      <c r="F3676" s="91" t="s">
        <v>242</v>
      </c>
      <c r="G3676" s="91" t="s">
        <v>368</v>
      </c>
      <c r="H3676" s="91" t="s">
        <v>429</v>
      </c>
      <c r="I3676" s="91" t="s">
        <v>497</v>
      </c>
      <c r="J3676" s="90">
        <v>44164.408000000003</v>
      </c>
      <c r="K3676" s="90">
        <v>0</v>
      </c>
      <c r="L3676" s="90">
        <v>0</v>
      </c>
      <c r="M3676" s="90">
        <v>1048565.8680000001</v>
      </c>
      <c r="N3676" s="90">
        <v>0</v>
      </c>
      <c r="O3676" s="90">
        <v>0</v>
      </c>
      <c r="P3676" s="90">
        <v>0</v>
      </c>
      <c r="Q3676" s="90">
        <v>1092730.2760000001</v>
      </c>
      <c r="R3676" s="90">
        <v>0.12474089908675801</v>
      </c>
      <c r="S3676" s="86">
        <v>2008.83</v>
      </c>
      <c r="T3676" s="86">
        <v>0</v>
      </c>
      <c r="U3676" s="89">
        <v>0</v>
      </c>
      <c r="V3676" s="89">
        <v>105206.93</v>
      </c>
      <c r="W3676" s="89">
        <v>1.7242856193782588E-4</v>
      </c>
      <c r="X3676" s="89">
        <f>'RCP Data-Measures Tab'!$Q3676*'RCP Data-Measures Tab'!$W3676/1000</f>
        <v>0.18841791007660358</v>
      </c>
      <c r="Y3676" s="88">
        <v>1.2477892650479032E-4</v>
      </c>
      <c r="Z3676" s="84">
        <f>'RCP Data-Measures Tab'!$Q3676*'RCP Data-Measures Tab'!$Y3676/1000</f>
        <v>0.13634971079856326</v>
      </c>
      <c r="AA3676" s="87" t="str">
        <f>IF('RCP Data-Measures Tab'!$F3676="Utility System Efficiency","Distribution Efficiency",'RCP Data-Measures Tab'!$F3676)</f>
        <v>Commercial</v>
      </c>
      <c r="AB3676" s="86" t="s">
        <v>368</v>
      </c>
      <c r="AC3676" s="85" t="e">
        <v>#VALUE!</v>
      </c>
      <c r="AD3676" s="85">
        <v>0.91657208574679006</v>
      </c>
      <c r="AE3676" s="84" t="str">
        <f>'RCP Data-Measures Tab'!$D3676&amp;'RCP Data-Measures Tab'!$F3676&amp;'RCP Data-Measures Tab'!$G3676&amp;'RCP Data-Measures Tab'!$H3676&amp;'RCP Data-Measures Tab'!$I3676</f>
        <v>2016CommercialWater HeatingPool System ImprovementsUnknown</v>
      </c>
      <c r="AF3676" s="84" t="s">
        <v>246</v>
      </c>
    </row>
    <row r="3677" spans="1:32" ht="16.5" hidden="1" x14ac:dyDescent="0.45">
      <c r="A3677" s="151"/>
      <c r="B3677" s="189"/>
      <c r="C3677" s="83"/>
      <c r="D3677" s="101">
        <v>2016</v>
      </c>
      <c r="E3677" s="100">
        <v>488</v>
      </c>
      <c r="F3677" s="100" t="s">
        <v>242</v>
      </c>
      <c r="G3677" s="100" t="s">
        <v>368</v>
      </c>
      <c r="H3677" s="100" t="s">
        <v>369</v>
      </c>
      <c r="I3677" s="100" t="s">
        <v>497</v>
      </c>
      <c r="J3677" s="99">
        <v>0</v>
      </c>
      <c r="K3677" s="99">
        <v>71213.567999999999</v>
      </c>
      <c r="L3677" s="99">
        <v>0</v>
      </c>
      <c r="M3677" s="99">
        <v>0</v>
      </c>
      <c r="N3677" s="99">
        <v>0</v>
      </c>
      <c r="O3677" s="99">
        <v>0</v>
      </c>
      <c r="P3677" s="99">
        <v>0</v>
      </c>
      <c r="Q3677" s="99">
        <v>71213.567999999999</v>
      </c>
      <c r="R3677" s="99">
        <v>8.1294027397260278E-3</v>
      </c>
      <c r="S3677" s="95">
        <v>0</v>
      </c>
      <c r="T3677" s="95">
        <v>0</v>
      </c>
      <c r="U3677" s="98">
        <v>0</v>
      </c>
      <c r="V3677" s="98">
        <v>0</v>
      </c>
      <c r="W3677" s="98">
        <v>1.7242856193782588E-4</v>
      </c>
      <c r="X3677" s="98">
        <f>'RCP Data-Measures Tab'!$Q3677*'RCP Data-Measures Tab'!$W3677/1000</f>
        <v>1.2279253120701576E-2</v>
      </c>
      <c r="Y3677" s="97">
        <v>1.2477892650479032E-4</v>
      </c>
      <c r="Z3677" s="93">
        <f>'RCP Data-Measures Tab'!$Q3677*'RCP Data-Measures Tab'!$Y3677/1000</f>
        <v>8.8859525676158874E-3</v>
      </c>
      <c r="AA3677" s="96" t="str">
        <f>IF('RCP Data-Measures Tab'!$F3677="Utility System Efficiency","Distribution Efficiency",'RCP Data-Measures Tab'!$F3677)</f>
        <v>Commercial</v>
      </c>
      <c r="AB3677" s="95" t="s">
        <v>368</v>
      </c>
      <c r="AC3677" s="94" t="e">
        <v>#VALUE!</v>
      </c>
      <c r="AD3677" s="94">
        <v>0.91657208574679006</v>
      </c>
      <c r="AE3677" s="93" t="str">
        <f>'RCP Data-Measures Tab'!$D3677&amp;'RCP Data-Measures Tab'!$F3677&amp;'RCP Data-Measures Tab'!$G3677&amp;'RCP Data-Measures Tab'!$H3677&amp;'RCP Data-Measures Tab'!$I3677</f>
        <v>2016CommercialWater HeatingSystem Efficiency ImprovementsUnknown</v>
      </c>
      <c r="AF3677" s="93" t="s">
        <v>246</v>
      </c>
    </row>
    <row r="3678" spans="1:32" ht="16.5" hidden="1" x14ac:dyDescent="0.45">
      <c r="A3678" s="151"/>
      <c r="B3678" s="189"/>
      <c r="C3678" s="83"/>
      <c r="D3678" s="92">
        <v>2016</v>
      </c>
      <c r="E3678" s="91">
        <v>489</v>
      </c>
      <c r="F3678" s="91" t="s">
        <v>242</v>
      </c>
      <c r="G3678" s="91" t="s">
        <v>368</v>
      </c>
      <c r="H3678" s="91" t="s">
        <v>370</v>
      </c>
      <c r="I3678" s="91" t="s">
        <v>497</v>
      </c>
      <c r="J3678" s="90">
        <v>49667.374000000003</v>
      </c>
      <c r="K3678" s="90">
        <v>0</v>
      </c>
      <c r="L3678" s="90">
        <v>0</v>
      </c>
      <c r="M3678" s="90">
        <v>0</v>
      </c>
      <c r="N3678" s="90">
        <v>0</v>
      </c>
      <c r="O3678" s="90">
        <v>0</v>
      </c>
      <c r="P3678" s="90">
        <v>0</v>
      </c>
      <c r="Q3678" s="90">
        <v>49667.374000000003</v>
      </c>
      <c r="R3678" s="90">
        <v>5.6697915525114155E-3</v>
      </c>
      <c r="S3678" s="86">
        <v>9933.4699999999993</v>
      </c>
      <c r="T3678" s="86">
        <v>0</v>
      </c>
      <c r="U3678" s="89">
        <v>0</v>
      </c>
      <c r="V3678" s="89">
        <v>0</v>
      </c>
      <c r="W3678" s="89">
        <v>1.7242856193782588E-4</v>
      </c>
      <c r="X3678" s="89">
        <f>'RCP Data-Measures Tab'!$Q3678*'RCP Data-Measures Tab'!$W3678/1000</f>
        <v>8.5640738740481639E-3</v>
      </c>
      <c r="Y3678" s="88">
        <v>1.2477892650479032E-4</v>
      </c>
      <c r="Z3678" s="84">
        <f>'RCP Data-Measures Tab'!$Q3678*'RCP Data-Measures Tab'!$Y3678/1000</f>
        <v>6.1974416100319335E-3</v>
      </c>
      <c r="AA3678" s="87" t="str">
        <f>IF('RCP Data-Measures Tab'!$F3678="Utility System Efficiency","Distribution Efficiency",'RCP Data-Measures Tab'!$F3678)</f>
        <v>Commercial</v>
      </c>
      <c r="AB3678" s="86" t="s">
        <v>368</v>
      </c>
      <c r="AC3678" s="85" t="e">
        <v>#VALUE!</v>
      </c>
      <c r="AD3678" s="85">
        <v>0.91657208574679006</v>
      </c>
      <c r="AE3678" s="84" t="str">
        <f>'RCP Data-Measures Tab'!$D3678&amp;'RCP Data-Measures Tab'!$F3678&amp;'RCP Data-Measures Tab'!$G3678&amp;'RCP Data-Measures Tab'!$H3678&amp;'RCP Data-Measures Tab'!$I3678</f>
        <v>2016CommercialWater HeatingWater HeatersUnknown</v>
      </c>
      <c r="AF3678" s="84" t="s">
        <v>246</v>
      </c>
    </row>
    <row r="3679" spans="1:32" ht="16.5" hidden="1" x14ac:dyDescent="0.45">
      <c r="A3679" s="151"/>
      <c r="B3679" s="189"/>
      <c r="C3679" s="83"/>
      <c r="D3679" s="101">
        <v>2016</v>
      </c>
      <c r="E3679" s="100">
        <v>491</v>
      </c>
      <c r="F3679" s="100" t="s">
        <v>242</v>
      </c>
      <c r="G3679" s="100" t="s">
        <v>368</v>
      </c>
      <c r="H3679" s="100" t="s">
        <v>434</v>
      </c>
      <c r="I3679" s="100" t="s">
        <v>497</v>
      </c>
      <c r="J3679" s="99">
        <v>0</v>
      </c>
      <c r="K3679" s="99">
        <v>0</v>
      </c>
      <c r="L3679" s="99">
        <v>1006430.2449414269</v>
      </c>
      <c r="M3679" s="99">
        <v>0</v>
      </c>
      <c r="N3679" s="99">
        <v>0</v>
      </c>
      <c r="O3679" s="99">
        <v>0</v>
      </c>
      <c r="P3679" s="99">
        <v>0</v>
      </c>
      <c r="Q3679" s="99">
        <v>1006430.2449414269</v>
      </c>
      <c r="R3679" s="99">
        <v>0.1148892973677428</v>
      </c>
      <c r="S3679" s="95">
        <v>0</v>
      </c>
      <c r="T3679" s="95">
        <v>0</v>
      </c>
      <c r="U3679" s="98">
        <v>52600.9876</v>
      </c>
      <c r="V3679" s="98">
        <v>0</v>
      </c>
      <c r="W3679" s="98">
        <v>1.7242856193782588E-4</v>
      </c>
      <c r="X3679" s="98">
        <f>'RCP Data-Measures Tab'!$Q3679*'RCP Data-Measures Tab'!$W3679/1000</f>
        <v>0.17353731982598411</v>
      </c>
      <c r="Y3679" s="97">
        <v>1.2477892650479032E-4</v>
      </c>
      <c r="Z3679" s="93">
        <f>'RCP Data-Measures Tab'!$Q3679*'RCP Data-Measures Tab'!$Y3679/1000</f>
        <v>0.12558128556574441</v>
      </c>
      <c r="AA3679" s="96" t="str">
        <f>IF('RCP Data-Measures Tab'!$F3679="Utility System Efficiency","Distribution Efficiency",'RCP Data-Measures Tab'!$F3679)</f>
        <v>Commercial</v>
      </c>
      <c r="AB3679" s="95" t="s">
        <v>368</v>
      </c>
      <c r="AC3679" s="94" t="e">
        <v>#VALUE!</v>
      </c>
      <c r="AD3679" s="94">
        <v>0.91657208574679006</v>
      </c>
      <c r="AE3679" s="93" t="str">
        <f>'RCP Data-Measures Tab'!$D3679&amp;'RCP Data-Measures Tab'!$F3679&amp;'RCP Data-Measures Tab'!$G3679&amp;'RCP Data-Measures Tab'!$H3679&amp;'RCP Data-Measures Tab'!$I3679</f>
        <v>2016CommercialWater HeatingWater Using DevicesUnknown</v>
      </c>
      <c r="AF3679" s="93" t="s">
        <v>246</v>
      </c>
    </row>
    <row r="3680" spans="1:32" ht="16.5" hidden="1" x14ac:dyDescent="0.45">
      <c r="A3680" s="151"/>
      <c r="B3680" s="189"/>
      <c r="C3680" s="83"/>
      <c r="D3680" s="92">
        <v>2016</v>
      </c>
      <c r="E3680" s="91">
        <v>492</v>
      </c>
      <c r="F3680" s="91" t="s">
        <v>242</v>
      </c>
      <c r="G3680" s="91" t="s">
        <v>371</v>
      </c>
      <c r="H3680" s="91" t="s">
        <v>372</v>
      </c>
      <c r="I3680" s="91" t="s">
        <v>497</v>
      </c>
      <c r="J3680" s="90">
        <v>289786.875</v>
      </c>
      <c r="K3680" s="90">
        <v>0</v>
      </c>
      <c r="L3680" s="90">
        <v>0</v>
      </c>
      <c r="M3680" s="90">
        <v>0</v>
      </c>
      <c r="N3680" s="90">
        <v>0</v>
      </c>
      <c r="O3680" s="90">
        <v>0</v>
      </c>
      <c r="P3680" s="90">
        <v>0</v>
      </c>
      <c r="Q3680" s="90">
        <v>289786.875</v>
      </c>
      <c r="R3680" s="90">
        <v>3.3080693493150688E-2</v>
      </c>
      <c r="S3680" s="86">
        <v>57957.37</v>
      </c>
      <c r="T3680" s="86">
        <v>0</v>
      </c>
      <c r="U3680" s="89">
        <v>0</v>
      </c>
      <c r="V3680" s="89">
        <v>0</v>
      </c>
      <c r="W3680" s="89">
        <v>2.4448004954142824E-4</v>
      </c>
      <c r="X3680" s="89">
        <f>'RCP Data-Measures Tab'!$Q3680*'RCP Data-Measures Tab'!$W3680/1000</f>
        <v>7.0847109556455679E-2</v>
      </c>
      <c r="Y3680" s="88">
        <v>1.6317761465144983E-4</v>
      </c>
      <c r="Z3680" s="84">
        <f>'RCP Data-Measures Tab'!$Q3680*'RCP Data-Measures Tab'!$Y3680/1000</f>
        <v>4.7286731019797863E-2</v>
      </c>
      <c r="AA3680" s="87" t="str">
        <f>IF('RCP Data-Measures Tab'!$F3680="Utility System Efficiency","Distribution Efficiency",'RCP Data-Measures Tab'!$F3680)</f>
        <v>Commercial</v>
      </c>
      <c r="AB3680" s="86">
        <v>0</v>
      </c>
      <c r="AC3680" s="85" t="e">
        <v>#VALUE!</v>
      </c>
      <c r="AD3680" s="85">
        <v>0</v>
      </c>
      <c r="AE3680" s="84" t="str">
        <f>'RCP Data-Measures Tab'!$D3680&amp;'RCP Data-Measures Tab'!$F3680&amp;'RCP Data-Measures Tab'!$G3680&amp;'RCP Data-Measures Tab'!$H3680&amp;'RCP Data-Measures Tab'!$I3680</f>
        <v>2016CommercialWhole Bldg/Meter LevelWhole Bldg/Meter Level System ImprovementsUnknown</v>
      </c>
      <c r="AF3680" s="84" t="s">
        <v>246</v>
      </c>
    </row>
    <row r="3681" spans="1:32" ht="16.5" hidden="1" x14ac:dyDescent="0.45">
      <c r="A3681" s="151"/>
      <c r="B3681" s="189"/>
      <c r="C3681" s="83"/>
      <c r="D3681" s="101">
        <v>2016</v>
      </c>
      <c r="E3681" s="100">
        <v>493</v>
      </c>
      <c r="F3681" s="100" t="s">
        <v>441</v>
      </c>
      <c r="G3681" s="100" t="s">
        <v>273</v>
      </c>
      <c r="H3681" s="100" t="s">
        <v>274</v>
      </c>
      <c r="I3681" s="100" t="s">
        <v>497</v>
      </c>
      <c r="J3681" s="99">
        <v>85664.578999999998</v>
      </c>
      <c r="K3681" s="99">
        <v>0</v>
      </c>
      <c r="L3681" s="99">
        <v>0</v>
      </c>
      <c r="M3681" s="99">
        <v>0</v>
      </c>
      <c r="N3681" s="99">
        <v>0</v>
      </c>
      <c r="O3681" s="99">
        <v>0</v>
      </c>
      <c r="P3681" s="99">
        <v>0</v>
      </c>
      <c r="Q3681" s="99">
        <v>85664.578999999998</v>
      </c>
      <c r="R3681" s="99">
        <v>9.7790615296803659E-3</v>
      </c>
      <c r="S3681" s="95">
        <v>5755.4</v>
      </c>
      <c r="T3681" s="95">
        <v>0</v>
      </c>
      <c r="U3681" s="98">
        <v>0</v>
      </c>
      <c r="V3681" s="98">
        <v>0</v>
      </c>
      <c r="W3681" s="98">
        <v>1.2550914627205317E-4</v>
      </c>
      <c r="X3681" s="98">
        <f>'RCP Data-Measures Tab'!$Q3681*'RCP Data-Measures Tab'!$W3681/1000</f>
        <v>1.0751688176044853E-2</v>
      </c>
      <c r="Y3681" s="97">
        <v>1.2967948758907806E-4</v>
      </c>
      <c r="Z3681" s="93">
        <f>'RCP Data-Measures Tab'!$Q3681*'RCP Data-Measures Tab'!$Y3681/1000</f>
        <v>1.1108938709254095E-2</v>
      </c>
      <c r="AA3681" s="96" t="str">
        <f>IF('RCP Data-Measures Tab'!$F3681="Utility System Efficiency","Distribution Efficiency",'RCP Data-Measures Tab'!$F3681)</f>
        <v>Industrial</v>
      </c>
      <c r="AB3681" s="95" t="s">
        <v>273</v>
      </c>
      <c r="AC3681" s="94" t="e">
        <v>#VALUE!</v>
      </c>
      <c r="AD3681" s="94">
        <v>1.3016428414916938</v>
      </c>
      <c r="AE3681" s="93" t="str">
        <f>'RCP Data-Measures Tab'!$D3681&amp;'RCP Data-Measures Tab'!$F3681&amp;'RCP Data-Measures Tab'!$G3681&amp;'RCP Data-Measures Tab'!$H3681&amp;'RCP Data-Measures Tab'!$I3681</f>
        <v>2016IndustrialCompressed AirCompressed Air System ControlsUnknown</v>
      </c>
      <c r="AF3681" s="93" t="s">
        <v>246</v>
      </c>
    </row>
    <row r="3682" spans="1:32" ht="16.5" hidden="1" x14ac:dyDescent="0.45">
      <c r="A3682" s="151"/>
      <c r="B3682" s="189"/>
      <c r="C3682" s="83"/>
      <c r="D3682" s="92">
        <v>2016</v>
      </c>
      <c r="E3682" s="91">
        <v>494</v>
      </c>
      <c r="F3682" s="91" t="s">
        <v>441</v>
      </c>
      <c r="G3682" s="91" t="s">
        <v>273</v>
      </c>
      <c r="H3682" s="91" t="s">
        <v>277</v>
      </c>
      <c r="I3682" s="91" t="s">
        <v>497</v>
      </c>
      <c r="J3682" s="90">
        <v>4908893.0130000003</v>
      </c>
      <c r="K3682" s="90">
        <v>52547.543000000005</v>
      </c>
      <c r="L3682" s="90">
        <v>8476.6613240418119</v>
      </c>
      <c r="M3682" s="90">
        <v>278565.85000000003</v>
      </c>
      <c r="N3682" s="90">
        <v>0</v>
      </c>
      <c r="O3682" s="90">
        <v>0</v>
      </c>
      <c r="P3682" s="90">
        <v>0</v>
      </c>
      <c r="Q3682" s="90">
        <v>5248483.0673240414</v>
      </c>
      <c r="R3682" s="90">
        <v>0.59914190266256184</v>
      </c>
      <c r="S3682" s="86">
        <v>885347.43050000002</v>
      </c>
      <c r="T3682" s="86">
        <v>0</v>
      </c>
      <c r="U3682" s="89">
        <v>1500</v>
      </c>
      <c r="V3682" s="89">
        <v>22790.02</v>
      </c>
      <c r="W3682" s="89">
        <v>1.2550914627205317E-4</v>
      </c>
      <c r="X3682" s="89">
        <f>'RCP Data-Measures Tab'!$Q3682*'RCP Data-Measures Tab'!$W3682/1000</f>
        <v>0.65873262900316742</v>
      </c>
      <c r="Y3682" s="88">
        <v>1.2967948758907806E-4</v>
      </c>
      <c r="Z3682" s="84">
        <f>'RCP Data-Measures Tab'!$Q3682*'RCP Data-Measures Tab'!$Y3682/1000</f>
        <v>0.68062059479053438</v>
      </c>
      <c r="AA3682" s="87" t="str">
        <f>IF('RCP Data-Measures Tab'!$F3682="Utility System Efficiency","Distribution Efficiency",'RCP Data-Measures Tab'!$F3682)</f>
        <v>Industrial</v>
      </c>
      <c r="AB3682" s="86" t="s">
        <v>273</v>
      </c>
      <c r="AC3682" s="85" t="e">
        <v>#VALUE!</v>
      </c>
      <c r="AD3682" s="85">
        <v>1.3016428414916938</v>
      </c>
      <c r="AE3682" s="84" t="str">
        <f>'RCP Data-Measures Tab'!$D3682&amp;'RCP Data-Measures Tab'!$F3682&amp;'RCP Data-Measures Tab'!$G3682&amp;'RCP Data-Measures Tab'!$H3682&amp;'RCP Data-Measures Tab'!$I3682</f>
        <v>2016IndustrialCompressed AirCompressed Air System ImprovementsUnknown</v>
      </c>
      <c r="AF3682" s="84" t="s">
        <v>246</v>
      </c>
    </row>
    <row r="3683" spans="1:32" ht="16.5" hidden="1" x14ac:dyDescent="0.45">
      <c r="A3683" s="151"/>
      <c r="B3683" s="189"/>
      <c r="C3683" s="83"/>
      <c r="D3683" s="101">
        <v>2016</v>
      </c>
      <c r="E3683" s="100">
        <v>499</v>
      </c>
      <c r="F3683" s="100" t="s">
        <v>441</v>
      </c>
      <c r="G3683" s="100" t="s">
        <v>442</v>
      </c>
      <c r="H3683" s="100" t="s">
        <v>366</v>
      </c>
      <c r="I3683" s="100" t="s">
        <v>497</v>
      </c>
      <c r="J3683" s="99">
        <v>0</v>
      </c>
      <c r="K3683" s="99">
        <v>0</v>
      </c>
      <c r="L3683" s="99">
        <v>189448.6</v>
      </c>
      <c r="M3683" s="99">
        <v>0</v>
      </c>
      <c r="N3683" s="99">
        <v>0</v>
      </c>
      <c r="O3683" s="99">
        <v>0</v>
      </c>
      <c r="P3683" s="99">
        <v>0</v>
      </c>
      <c r="Q3683" s="99">
        <v>189448.6</v>
      </c>
      <c r="R3683" s="99">
        <v>2.1626552511415525E-2</v>
      </c>
      <c r="S3683" s="95">
        <v>0</v>
      </c>
      <c r="T3683" s="95">
        <v>0</v>
      </c>
      <c r="U3683" s="98">
        <v>44965</v>
      </c>
      <c r="V3683" s="98">
        <v>0</v>
      </c>
      <c r="W3683" s="98">
        <v>1.2550914627205317E-4</v>
      </c>
      <c r="X3683" s="98">
        <f>'RCP Data-Measures Tab'!$Q3683*'RCP Data-Measures Tab'!$W3683/1000</f>
        <v>2.3777532048435693E-2</v>
      </c>
      <c r="Y3683" s="97">
        <v>1.2967948758907806E-4</v>
      </c>
      <c r="Z3683" s="93">
        <f>'RCP Data-Measures Tab'!$Q3683*'RCP Data-Measures Tab'!$Y3683/1000</f>
        <v>2.4567597372468213E-2</v>
      </c>
      <c r="AA3683" s="96" t="str">
        <f>IF('RCP Data-Measures Tab'!$F3683="Utility System Efficiency","Distribution Efficiency",'RCP Data-Measures Tab'!$F3683)</f>
        <v>Industrial</v>
      </c>
      <c r="AB3683" s="95">
        <v>0</v>
      </c>
      <c r="AC3683" s="94" t="e">
        <v>#VALUE!</v>
      </c>
      <c r="AD3683" s="94">
        <v>0</v>
      </c>
      <c r="AE3683" s="93" t="str">
        <f>'RCP Data-Measures Tab'!$D3683&amp;'RCP Data-Measures Tab'!$F3683&amp;'RCP Data-Measures Tab'!$G3683&amp;'RCP Data-Measures Tab'!$H3683&amp;'RCP Data-Measures Tab'!$I3683</f>
        <v>2016IndustrialFacility Distribution SystemTransformersUnknown</v>
      </c>
      <c r="AF3683" s="93" t="s">
        <v>246</v>
      </c>
    </row>
    <row r="3684" spans="1:32" ht="16.5" hidden="1" x14ac:dyDescent="0.45">
      <c r="A3684" s="151"/>
      <c r="B3684" s="189"/>
      <c r="C3684" s="83"/>
      <c r="D3684" s="92">
        <v>2016</v>
      </c>
      <c r="E3684" s="91">
        <v>503</v>
      </c>
      <c r="F3684" s="91" t="s">
        <v>441</v>
      </c>
      <c r="G3684" s="91" t="s">
        <v>243</v>
      </c>
      <c r="H3684" s="91" t="s">
        <v>394</v>
      </c>
      <c r="I3684" s="91" t="s">
        <v>497</v>
      </c>
      <c r="J3684" s="90">
        <v>1387143.247</v>
      </c>
      <c r="K3684" s="90">
        <v>0</v>
      </c>
      <c r="L3684" s="90">
        <v>29698.955427236746</v>
      </c>
      <c r="M3684" s="90">
        <v>0</v>
      </c>
      <c r="N3684" s="90">
        <v>0</v>
      </c>
      <c r="O3684" s="90">
        <v>0</v>
      </c>
      <c r="P3684" s="90">
        <v>0</v>
      </c>
      <c r="Q3684" s="90">
        <v>1416842.2024272368</v>
      </c>
      <c r="R3684" s="90">
        <v>0.16173997744603161</v>
      </c>
      <c r="S3684" s="86">
        <v>11569.0607</v>
      </c>
      <c r="T3684" s="86">
        <v>0</v>
      </c>
      <c r="U3684" s="89">
        <v>3345.8</v>
      </c>
      <c r="V3684" s="89">
        <v>0</v>
      </c>
      <c r="W3684" s="89">
        <v>1.2550914627205317E-4</v>
      </c>
      <c r="X3684" s="89">
        <f>'RCP Data-Measures Tab'!$Q3684*'RCP Data-Measures Tab'!$W3684/1000</f>
        <v>0.17782665522885802</v>
      </c>
      <c r="Y3684" s="88">
        <v>1.2967948758907806E-4</v>
      </c>
      <c r="Z3684" s="84">
        <f>'RCP Data-Measures Tab'!$Q3684*'RCP Data-Measures Tab'!$Y3684/1000</f>
        <v>0.18373537080534488</v>
      </c>
      <c r="AA3684" s="87" t="str">
        <f>IF('RCP Data-Measures Tab'!$F3684="Utility System Efficiency","Distribution Efficiency",'RCP Data-Measures Tab'!$F3684)</f>
        <v>Industrial</v>
      </c>
      <c r="AB3684" s="86" t="s">
        <v>243</v>
      </c>
      <c r="AC3684" s="85" t="e">
        <v>#VALUE!</v>
      </c>
      <c r="AD3684" s="85">
        <v>0</v>
      </c>
      <c r="AE3684" s="84" t="str">
        <f>'RCP Data-Measures Tab'!$D3684&amp;'RCP Data-Measures Tab'!$F3684&amp;'RCP Data-Measures Tab'!$G3684&amp;'RCP Data-Measures Tab'!$H3684&amp;'RCP Data-Measures Tab'!$I3684</f>
        <v>2016IndustrialHVACHVAC System ControlsUnknown</v>
      </c>
      <c r="AF3684" s="84" t="s">
        <v>246</v>
      </c>
    </row>
    <row r="3685" spans="1:32" ht="16.5" hidden="1" x14ac:dyDescent="0.45">
      <c r="A3685" s="151"/>
      <c r="B3685" s="189"/>
      <c r="C3685" s="83"/>
      <c r="D3685" s="101">
        <v>2016</v>
      </c>
      <c r="E3685" s="100">
        <v>504</v>
      </c>
      <c r="F3685" s="100" t="s">
        <v>441</v>
      </c>
      <c r="G3685" s="100" t="s">
        <v>243</v>
      </c>
      <c r="H3685" s="100" t="s">
        <v>244</v>
      </c>
      <c r="I3685" s="100" t="s">
        <v>497</v>
      </c>
      <c r="J3685" s="99">
        <v>499935.60500000004</v>
      </c>
      <c r="K3685" s="99">
        <v>776.47900000000004</v>
      </c>
      <c r="L3685" s="99">
        <v>0</v>
      </c>
      <c r="M3685" s="99">
        <v>1633814.08</v>
      </c>
      <c r="N3685" s="99">
        <v>0</v>
      </c>
      <c r="O3685" s="99">
        <v>0</v>
      </c>
      <c r="P3685" s="99">
        <v>0</v>
      </c>
      <c r="Q3685" s="99">
        <v>2134526.1639999999</v>
      </c>
      <c r="R3685" s="99">
        <v>0.2436673703196347</v>
      </c>
      <c r="S3685" s="95">
        <v>113444.78</v>
      </c>
      <c r="T3685" s="95">
        <v>0</v>
      </c>
      <c r="U3685" s="98">
        <v>0</v>
      </c>
      <c r="V3685" s="98">
        <v>171486.72</v>
      </c>
      <c r="W3685" s="98">
        <v>1.2550914627205317E-4</v>
      </c>
      <c r="X3685" s="98">
        <f>'RCP Data-Measures Tab'!$Q3685*'RCP Data-Measures Tab'!$W3685/1000</f>
        <v>0.26790255653900058</v>
      </c>
      <c r="Y3685" s="97">
        <v>1.2967948758907806E-4</v>
      </c>
      <c r="Z3685" s="93">
        <f>'RCP Data-Measures Tab'!$Q3685*'RCP Data-Measures Tab'!$Y3685/1000</f>
        <v>0.27680425919300039</v>
      </c>
      <c r="AA3685" s="96" t="str">
        <f>IF('RCP Data-Measures Tab'!$F3685="Utility System Efficiency","Distribution Efficiency",'RCP Data-Measures Tab'!$F3685)</f>
        <v>Industrial</v>
      </c>
      <c r="AB3685" s="95" t="s">
        <v>243</v>
      </c>
      <c r="AC3685" s="94" t="e">
        <v>#VALUE!</v>
      </c>
      <c r="AD3685" s="94">
        <v>0</v>
      </c>
      <c r="AE3685" s="93" t="str">
        <f>'RCP Data-Measures Tab'!$D3685&amp;'RCP Data-Measures Tab'!$F3685&amp;'RCP Data-Measures Tab'!$G3685&amp;'RCP Data-Measures Tab'!$H3685&amp;'RCP Data-Measures Tab'!$I3685</f>
        <v>2016IndustrialHVACHVAC System ImprovementsUnknown</v>
      </c>
      <c r="AF3685" s="93" t="s">
        <v>246</v>
      </c>
    </row>
    <row r="3686" spans="1:32" ht="16.5" hidden="1" x14ac:dyDescent="0.45">
      <c r="A3686" s="151"/>
      <c r="B3686" s="189"/>
      <c r="C3686" s="83"/>
      <c r="D3686" s="92">
        <v>2016</v>
      </c>
      <c r="E3686" s="91">
        <v>506</v>
      </c>
      <c r="F3686" s="91" t="s">
        <v>441</v>
      </c>
      <c r="G3686" s="91" t="s">
        <v>254</v>
      </c>
      <c r="H3686" s="91" t="s">
        <v>256</v>
      </c>
      <c r="I3686" s="91" t="s">
        <v>497</v>
      </c>
      <c r="J3686" s="90">
        <v>3851398.7910000002</v>
      </c>
      <c r="K3686" s="90">
        <v>1677268.193</v>
      </c>
      <c r="L3686" s="90">
        <v>65684.886759581888</v>
      </c>
      <c r="M3686" s="90">
        <v>1937009.8859999999</v>
      </c>
      <c r="N3686" s="90">
        <v>0</v>
      </c>
      <c r="O3686" s="90">
        <v>0</v>
      </c>
      <c r="P3686" s="90">
        <v>0</v>
      </c>
      <c r="Q3686" s="90">
        <v>7531361.7567595821</v>
      </c>
      <c r="R3686" s="90">
        <v>0.85974449278077425</v>
      </c>
      <c r="S3686" s="86">
        <v>464349.90149999998</v>
      </c>
      <c r="T3686" s="86">
        <v>0</v>
      </c>
      <c r="U3686" s="89">
        <v>7299.06</v>
      </c>
      <c r="V3686" s="89">
        <v>341158</v>
      </c>
      <c r="W3686" s="89">
        <v>1.2550914627205317E-4</v>
      </c>
      <c r="X3686" s="89">
        <f>'RCP Data-Measures Tab'!$Q3686*'RCP Data-Measures Tab'!$W3686/1000</f>
        <v>0.9452547843568857</v>
      </c>
      <c r="Y3686" s="88">
        <v>1.2967948758907806E-4</v>
      </c>
      <c r="Z3686" s="84">
        <f>'RCP Data-Measures Tab'!$Q3686*'RCP Data-Measures Tab'!$Y3686/1000</f>
        <v>0.97666313346456135</v>
      </c>
      <c r="AA3686" s="87" t="str">
        <f>IF('RCP Data-Measures Tab'!$F3686="Utility System Efficiency","Distribution Efficiency",'RCP Data-Measures Tab'!$F3686)</f>
        <v>Industrial</v>
      </c>
      <c r="AB3686" s="86" t="s">
        <v>254</v>
      </c>
      <c r="AC3686" s="85" t="e">
        <v>#VALUE!</v>
      </c>
      <c r="AD3686" s="85">
        <v>10.043724118679007</v>
      </c>
      <c r="AE3686" s="84" t="str">
        <f>'RCP Data-Measures Tab'!$D3686&amp;'RCP Data-Measures Tab'!$F3686&amp;'RCP Data-Measures Tab'!$G3686&amp;'RCP Data-Measures Tab'!$H3686&amp;'RCP Data-Measures Tab'!$I3686</f>
        <v>2016IndustrialLightingLamps/Ballasts/FixturesUnknown</v>
      </c>
      <c r="AF3686" s="84" t="s">
        <v>246</v>
      </c>
    </row>
    <row r="3687" spans="1:32" ht="16.5" hidden="1" x14ac:dyDescent="0.45">
      <c r="A3687" s="151"/>
      <c r="B3687" s="189"/>
      <c r="C3687" s="83"/>
      <c r="D3687" s="101">
        <v>2016</v>
      </c>
      <c r="E3687" s="100">
        <v>507</v>
      </c>
      <c r="F3687" s="100" t="s">
        <v>441</v>
      </c>
      <c r="G3687" s="100" t="s">
        <v>254</v>
      </c>
      <c r="H3687" s="100" t="s">
        <v>264</v>
      </c>
      <c r="I3687" s="100" t="s">
        <v>521</v>
      </c>
      <c r="J3687" s="99">
        <v>0</v>
      </c>
      <c r="K3687" s="99">
        <v>0</v>
      </c>
      <c r="L3687" s="99">
        <v>1371761.5999999996</v>
      </c>
      <c r="M3687" s="99">
        <v>0</v>
      </c>
      <c r="N3687" s="99">
        <v>0</v>
      </c>
      <c r="O3687" s="99">
        <v>0</v>
      </c>
      <c r="P3687" s="99">
        <v>0</v>
      </c>
      <c r="Q3687" s="99">
        <v>1371761.5999999996</v>
      </c>
      <c r="R3687" s="99">
        <v>0.15659378995433787</v>
      </c>
      <c r="S3687" s="95">
        <v>0</v>
      </c>
      <c r="T3687" s="95">
        <v>0</v>
      </c>
      <c r="U3687" s="98">
        <v>198055</v>
      </c>
      <c r="V3687" s="98">
        <v>0</v>
      </c>
      <c r="W3687" s="98">
        <v>1.2550914627205317E-4</v>
      </c>
      <c r="X3687" s="98">
        <f>'RCP Data-Measures Tab'!$Q3687*'RCP Data-Measures Tab'!$W3687/1000</f>
        <v>0.17216862730478563</v>
      </c>
      <c r="Y3687" s="97">
        <v>1.2967948758907806E-4</v>
      </c>
      <c r="Z3687" s="93">
        <f>'RCP Data-Measures Tab'!$Q3687*'RCP Data-Measures Tab'!$Y3687/1000</f>
        <v>0.17788934138237381</v>
      </c>
      <c r="AA3687" s="96" t="str">
        <f>IF('RCP Data-Measures Tab'!$F3687="Utility System Efficiency","Distribution Efficiency",'RCP Data-Measures Tab'!$F3687)</f>
        <v>Industrial</v>
      </c>
      <c r="AB3687" s="95" t="s">
        <v>254</v>
      </c>
      <c r="AC3687" s="94" t="e">
        <v>#VALUE!</v>
      </c>
      <c r="AD3687" s="94">
        <v>10.043724118679007</v>
      </c>
      <c r="AE3687" s="93" t="str">
        <f>'RCP Data-Measures Tab'!$D3687&amp;'RCP Data-Measures Tab'!$F3687&amp;'RCP Data-Measures Tab'!$G3687&amp;'RCP Data-Measures Tab'!$H3687&amp;'RCP Data-Measures Tab'!$I3687</f>
        <v>2016IndustrialLightingLighting Controlsunknown</v>
      </c>
      <c r="AF3687" s="93" t="s">
        <v>246</v>
      </c>
    </row>
    <row r="3688" spans="1:32" ht="16.5" hidden="1" x14ac:dyDescent="0.45">
      <c r="A3688" s="151"/>
      <c r="B3688" s="189"/>
      <c r="C3688" s="83"/>
      <c r="D3688" s="92">
        <v>2016</v>
      </c>
      <c r="E3688" s="91">
        <v>509</v>
      </c>
      <c r="F3688" s="91" t="s">
        <v>441</v>
      </c>
      <c r="G3688" s="91" t="s">
        <v>333</v>
      </c>
      <c r="H3688" s="91" t="s">
        <v>277</v>
      </c>
      <c r="I3688" s="91" t="s">
        <v>497</v>
      </c>
      <c r="J3688" s="90">
        <v>0</v>
      </c>
      <c r="K3688" s="90">
        <v>0</v>
      </c>
      <c r="L3688" s="90">
        <v>7376212.8000000007</v>
      </c>
      <c r="M3688" s="90">
        <v>0</v>
      </c>
      <c r="N3688" s="90">
        <v>0</v>
      </c>
      <c r="O3688" s="90">
        <v>0</v>
      </c>
      <c r="P3688" s="90">
        <v>0</v>
      </c>
      <c r="Q3688" s="90">
        <v>7376212.8000000007</v>
      </c>
      <c r="R3688" s="90">
        <v>0.84203342465753428</v>
      </c>
      <c r="S3688" s="86">
        <v>0</v>
      </c>
      <c r="T3688" s="86">
        <v>0</v>
      </c>
      <c r="U3688" s="89">
        <v>1073094.8500000001</v>
      </c>
      <c r="V3688" s="89">
        <v>0</v>
      </c>
      <c r="W3688" s="89">
        <v>1.2550914627205317E-4</v>
      </c>
      <c r="X3688" s="89">
        <f>'RCP Data-Measures Tab'!$Q3688*'RCP Data-Measures Tab'!$W3688/1000</f>
        <v>0.92578217124899098</v>
      </c>
      <c r="Y3688" s="88">
        <v>1.2967948758907806E-4</v>
      </c>
      <c r="Z3688" s="84">
        <f>'RCP Data-Measures Tab'!$Q3688*'RCP Data-Measures Tab'!$Y3688/1000</f>
        <v>0.95654349625199886</v>
      </c>
      <c r="AA3688" s="87" t="str">
        <f>IF('RCP Data-Measures Tab'!$F3688="Utility System Efficiency","Distribution Efficiency",'RCP Data-Measures Tab'!$F3688)</f>
        <v>Industrial</v>
      </c>
      <c r="AB3688" s="86" t="s">
        <v>333</v>
      </c>
      <c r="AC3688" s="85" t="e">
        <v>#VALUE!</v>
      </c>
      <c r="AD3688" s="85">
        <v>0</v>
      </c>
      <c r="AE3688" s="84" t="str">
        <f>'RCP Data-Measures Tab'!$D3688&amp;'RCP Data-Measures Tab'!$F3688&amp;'RCP Data-Measures Tab'!$G3688&amp;'RCP Data-Measures Tab'!$H3688&amp;'RCP Data-Measures Tab'!$I3688</f>
        <v>2016IndustrialMotors/DrivesCompressed Air System ImprovementsUnknown</v>
      </c>
      <c r="AF3688" s="84" t="s">
        <v>246</v>
      </c>
    </row>
    <row r="3689" spans="1:32" ht="16.5" hidden="1" x14ac:dyDescent="0.45">
      <c r="A3689" s="151"/>
      <c r="B3689" s="189"/>
      <c r="C3689" s="83"/>
      <c r="D3689" s="101">
        <v>2016</v>
      </c>
      <c r="E3689" s="100">
        <v>510</v>
      </c>
      <c r="F3689" s="100" t="s">
        <v>441</v>
      </c>
      <c r="G3689" s="100" t="s">
        <v>333</v>
      </c>
      <c r="H3689" s="100" t="s">
        <v>334</v>
      </c>
      <c r="I3689" s="100" t="s">
        <v>497</v>
      </c>
      <c r="J3689" s="99">
        <v>19608.269</v>
      </c>
      <c r="K3689" s="99">
        <v>0</v>
      </c>
      <c r="L3689" s="99">
        <v>0</v>
      </c>
      <c r="M3689" s="99">
        <v>0</v>
      </c>
      <c r="N3689" s="99">
        <v>0</v>
      </c>
      <c r="O3689" s="99">
        <v>0</v>
      </c>
      <c r="P3689" s="99">
        <v>0</v>
      </c>
      <c r="Q3689" s="99">
        <v>19608.269</v>
      </c>
      <c r="R3689" s="99">
        <v>2.2383868721461185E-3</v>
      </c>
      <c r="S3689" s="95">
        <v>4902.07</v>
      </c>
      <c r="T3689" s="95">
        <v>0</v>
      </c>
      <c r="U3689" s="98">
        <v>0</v>
      </c>
      <c r="V3689" s="98">
        <v>0</v>
      </c>
      <c r="W3689" s="98">
        <v>1.2550914627205317E-4</v>
      </c>
      <c r="X3689" s="98">
        <f>'RCP Data-Measures Tab'!$Q3689*'RCP Data-Measures Tab'!$W3689/1000</f>
        <v>2.4610171020627656E-3</v>
      </c>
      <c r="Y3689" s="97">
        <v>1.2967948758907806E-4</v>
      </c>
      <c r="Z3689" s="93">
        <f>'RCP Data-Measures Tab'!$Q3689*'RCP Data-Measures Tab'!$Y3689/1000</f>
        <v>2.542790276428804E-3</v>
      </c>
      <c r="AA3689" s="96" t="str">
        <f>IF('RCP Data-Measures Tab'!$F3689="Utility System Efficiency","Distribution Efficiency",'RCP Data-Measures Tab'!$F3689)</f>
        <v>Industrial</v>
      </c>
      <c r="AB3689" s="95" t="s">
        <v>333</v>
      </c>
      <c r="AC3689" s="94" t="e">
        <v>#VALUE!</v>
      </c>
      <c r="AD3689" s="94">
        <v>0</v>
      </c>
      <c r="AE3689" s="93" t="str">
        <f>'RCP Data-Measures Tab'!$D3689&amp;'RCP Data-Measures Tab'!$F3689&amp;'RCP Data-Measures Tab'!$G3689&amp;'RCP Data-Measures Tab'!$H3689&amp;'RCP Data-Measures Tab'!$I3689</f>
        <v>2016IndustrialMotors/DrivesMotorsUnknown</v>
      </c>
      <c r="AF3689" s="93" t="s">
        <v>246</v>
      </c>
    </row>
    <row r="3690" spans="1:32" ht="16.5" hidden="1" x14ac:dyDescent="0.45">
      <c r="A3690" s="151"/>
      <c r="B3690" s="189"/>
      <c r="C3690" s="83"/>
      <c r="D3690" s="92">
        <v>2016</v>
      </c>
      <c r="E3690" s="91">
        <v>511</v>
      </c>
      <c r="F3690" s="91" t="s">
        <v>441</v>
      </c>
      <c r="G3690" s="91" t="s">
        <v>333</v>
      </c>
      <c r="H3690" s="91" t="s">
        <v>336</v>
      </c>
      <c r="I3690" s="91" t="s">
        <v>497</v>
      </c>
      <c r="J3690" s="90">
        <v>2049031.3739999998</v>
      </c>
      <c r="K3690" s="90">
        <v>295221.13199999998</v>
      </c>
      <c r="L3690" s="90">
        <v>0</v>
      </c>
      <c r="M3690" s="90">
        <v>0</v>
      </c>
      <c r="N3690" s="90">
        <v>0</v>
      </c>
      <c r="O3690" s="90">
        <v>0</v>
      </c>
      <c r="P3690" s="90">
        <v>0</v>
      </c>
      <c r="Q3690" s="90">
        <v>2344252.5060000001</v>
      </c>
      <c r="R3690" s="90">
        <v>0.26760873356164383</v>
      </c>
      <c r="S3690" s="86">
        <v>350311.14</v>
      </c>
      <c r="T3690" s="86">
        <v>0</v>
      </c>
      <c r="U3690" s="89">
        <v>0</v>
      </c>
      <c r="V3690" s="89">
        <v>0</v>
      </c>
      <c r="W3690" s="89">
        <v>1.2550914627205317E-4</v>
      </c>
      <c r="X3690" s="89">
        <f>'RCP Data-Measures Tab'!$Q3690*'RCP Data-Measures Tab'!$W3690/1000</f>
        <v>0.29422513067418116</v>
      </c>
      <c r="Y3690" s="88">
        <v>1.2967948758907806E-4</v>
      </c>
      <c r="Z3690" s="84">
        <f>'RCP Data-Measures Tab'!$Q3690*'RCP Data-Measures Tab'!$Y3690/1000</f>
        <v>0.30400146375749215</v>
      </c>
      <c r="AA3690" s="87" t="str">
        <f>IF('RCP Data-Measures Tab'!$F3690="Utility System Efficiency","Distribution Efficiency",'RCP Data-Measures Tab'!$F3690)</f>
        <v>Industrial</v>
      </c>
      <c r="AB3690" s="86" t="s">
        <v>333</v>
      </c>
      <c r="AC3690" s="85" t="e">
        <v>#VALUE!</v>
      </c>
      <c r="AD3690" s="85">
        <v>0</v>
      </c>
      <c r="AE3690" s="84" t="str">
        <f>'RCP Data-Measures Tab'!$D3690&amp;'RCP Data-Measures Tab'!$F3690&amp;'RCP Data-Measures Tab'!$G3690&amp;'RCP Data-Measures Tab'!$H3690&amp;'RCP Data-Measures Tab'!$I3690</f>
        <v>2016IndustrialMotors/DrivesMotors/Drives ControlsUnknown</v>
      </c>
      <c r="AF3690" s="84" t="s">
        <v>246</v>
      </c>
    </row>
    <row r="3691" spans="1:32" ht="16.5" hidden="1" x14ac:dyDescent="0.45">
      <c r="A3691" s="151"/>
      <c r="B3691" s="189"/>
      <c r="C3691" s="83"/>
      <c r="D3691" s="101">
        <v>2016</v>
      </c>
      <c r="E3691" s="100">
        <v>512</v>
      </c>
      <c r="F3691" s="100" t="s">
        <v>441</v>
      </c>
      <c r="G3691" s="100" t="s">
        <v>333</v>
      </c>
      <c r="H3691" s="100" t="s">
        <v>323</v>
      </c>
      <c r="I3691" s="100" t="s">
        <v>497</v>
      </c>
      <c r="J3691" s="99">
        <v>465103.995</v>
      </c>
      <c r="K3691" s="99">
        <v>0</v>
      </c>
      <c r="L3691" s="99">
        <v>0</v>
      </c>
      <c r="M3691" s="99">
        <v>0</v>
      </c>
      <c r="N3691" s="99">
        <v>0</v>
      </c>
      <c r="O3691" s="99">
        <v>0</v>
      </c>
      <c r="P3691" s="99">
        <v>0</v>
      </c>
      <c r="Q3691" s="99">
        <v>465103.995</v>
      </c>
      <c r="R3691" s="99">
        <v>5.309406335616438E-2</v>
      </c>
      <c r="S3691" s="95">
        <v>93864.604900000006</v>
      </c>
      <c r="T3691" s="95">
        <v>0</v>
      </c>
      <c r="U3691" s="98">
        <v>0</v>
      </c>
      <c r="V3691" s="98">
        <v>0</v>
      </c>
      <c r="W3691" s="98">
        <v>1.2550914627205317E-4</v>
      </c>
      <c r="X3691" s="98">
        <f>'RCP Data-Measures Tab'!$Q3691*'RCP Data-Measures Tab'!$W3691/1000</f>
        <v>5.8374805340171282E-2</v>
      </c>
      <c r="Y3691" s="97">
        <v>1.2967948758907806E-4</v>
      </c>
      <c r="Z3691" s="93">
        <f>'RCP Data-Measures Tab'!$Q3691*'RCP Data-Measures Tab'!$Y3691/1000</f>
        <v>6.0314447747233123E-2</v>
      </c>
      <c r="AA3691" s="96" t="str">
        <f>IF('RCP Data-Measures Tab'!$F3691="Utility System Efficiency","Distribution Efficiency",'RCP Data-Measures Tab'!$F3691)</f>
        <v>Industrial</v>
      </c>
      <c r="AB3691" s="95" t="s">
        <v>333</v>
      </c>
      <c r="AC3691" s="94" t="e">
        <v>#VALUE!</v>
      </c>
      <c r="AD3691" s="94">
        <v>0</v>
      </c>
      <c r="AE3691" s="93" t="str">
        <f>'RCP Data-Measures Tab'!$D3691&amp;'RCP Data-Measures Tab'!$F3691&amp;'RCP Data-Measures Tab'!$G3691&amp;'RCP Data-Measures Tab'!$H3691&amp;'RCP Data-Measures Tab'!$I3691</f>
        <v>2016IndustrialMotors/DrivesPumps and FansUnknown</v>
      </c>
      <c r="AF3691" s="93" t="s">
        <v>246</v>
      </c>
    </row>
    <row r="3692" spans="1:32" ht="16.5" hidden="1" x14ac:dyDescent="0.45">
      <c r="A3692" s="151"/>
      <c r="B3692" s="189"/>
      <c r="C3692" s="83"/>
      <c r="D3692" s="92">
        <v>2016</v>
      </c>
      <c r="E3692" s="91">
        <v>514</v>
      </c>
      <c r="F3692" s="91" t="s">
        <v>441</v>
      </c>
      <c r="G3692" s="91" t="s">
        <v>344</v>
      </c>
      <c r="H3692" s="91" t="s">
        <v>407</v>
      </c>
      <c r="I3692" s="91" t="s">
        <v>497</v>
      </c>
      <c r="J3692" s="90">
        <v>694557.45799999998</v>
      </c>
      <c r="K3692" s="90">
        <v>0</v>
      </c>
      <c r="L3692" s="90">
        <v>0</v>
      </c>
      <c r="M3692" s="90">
        <v>0</v>
      </c>
      <c r="N3692" s="90">
        <v>0</v>
      </c>
      <c r="O3692" s="90">
        <v>0</v>
      </c>
      <c r="P3692" s="90">
        <v>0</v>
      </c>
      <c r="Q3692" s="90">
        <v>694557.45799999998</v>
      </c>
      <c r="R3692" s="90">
        <v>7.9287381050228312E-2</v>
      </c>
      <c r="S3692" s="86">
        <v>172329.52530000001</v>
      </c>
      <c r="T3692" s="86">
        <v>0</v>
      </c>
      <c r="U3692" s="89">
        <v>0</v>
      </c>
      <c r="V3692" s="89">
        <v>0</v>
      </c>
      <c r="W3692" s="89">
        <v>1.2550914627205317E-4</v>
      </c>
      <c r="X3692" s="89">
        <f>'RCP Data-Measures Tab'!$Q3692*'RCP Data-Measures Tab'!$W3692/1000</f>
        <v>8.7173313590467413E-2</v>
      </c>
      <c r="Y3692" s="88">
        <v>1.2967948758907806E-4</v>
      </c>
      <c r="Z3692" s="84">
        <f>'RCP Data-Measures Tab'!$Q3692*'RCP Data-Measures Tab'!$Y3692/1000</f>
        <v>9.0069855254612599E-2</v>
      </c>
      <c r="AA3692" s="87" t="str">
        <f>IF('RCP Data-Measures Tab'!$F3692="Utility System Efficiency","Distribution Efficiency",'RCP Data-Measures Tab'!$F3692)</f>
        <v>Industrial</v>
      </c>
      <c r="AB3692" s="86" t="s">
        <v>344</v>
      </c>
      <c r="AC3692" s="85" t="e">
        <v>#VALUE!</v>
      </c>
      <c r="AD3692" s="85">
        <v>1.4584825083332149</v>
      </c>
      <c r="AE3692" s="84" t="str">
        <f>'RCP Data-Measures Tab'!$D3692&amp;'RCP Data-Measures Tab'!$F3692&amp;'RCP Data-Measures Tab'!$G3692&amp;'RCP Data-Measures Tab'!$H3692&amp;'RCP Data-Measures Tab'!$I3692</f>
        <v>2016IndustrialProcess LoadsProcess Loads System ControlsUnknown</v>
      </c>
      <c r="AF3692" s="84" t="s">
        <v>246</v>
      </c>
    </row>
    <row r="3693" spans="1:32" ht="16.5" hidden="1" x14ac:dyDescent="0.45">
      <c r="A3693" s="151"/>
      <c r="B3693" s="189"/>
      <c r="C3693" s="83"/>
      <c r="D3693" s="101">
        <v>2016</v>
      </c>
      <c r="E3693" s="100">
        <v>515</v>
      </c>
      <c r="F3693" s="100" t="s">
        <v>441</v>
      </c>
      <c r="G3693" s="100" t="s">
        <v>344</v>
      </c>
      <c r="H3693" s="100" t="s">
        <v>410</v>
      </c>
      <c r="I3693" s="100" t="s">
        <v>497</v>
      </c>
      <c r="J3693" s="99">
        <v>7557398.6720000003</v>
      </c>
      <c r="K3693" s="99">
        <v>434065.788</v>
      </c>
      <c r="L3693" s="99">
        <v>0</v>
      </c>
      <c r="M3693" s="99">
        <v>412266.62400000001</v>
      </c>
      <c r="N3693" s="99">
        <v>0</v>
      </c>
      <c r="O3693" s="99">
        <v>0</v>
      </c>
      <c r="P3693" s="99">
        <v>0</v>
      </c>
      <c r="Q3693" s="99">
        <v>8403731.0840000007</v>
      </c>
      <c r="R3693" s="99">
        <v>0.95933003242009141</v>
      </c>
      <c r="S3693" s="95">
        <v>1272405.21</v>
      </c>
      <c r="T3693" s="95">
        <v>83276.05</v>
      </c>
      <c r="U3693" s="98">
        <v>0</v>
      </c>
      <c r="V3693" s="98">
        <v>70864</v>
      </c>
      <c r="W3693" s="98">
        <v>1.2550914627205317E-4</v>
      </c>
      <c r="X3693" s="98">
        <f>'RCP Data-Measures Tab'!$Q3693*'RCP Data-Measures Tab'!$W3693/1000</f>
        <v>1.0547451138527562</v>
      </c>
      <c r="Y3693" s="97">
        <v>1.2967948758907806E-4</v>
      </c>
      <c r="Z3693" s="93">
        <f>'RCP Data-Measures Tab'!$Q3693*'RCP Data-Measures Tab'!$Y3693/1000</f>
        <v>1.0897915408095276</v>
      </c>
      <c r="AA3693" s="96" t="str">
        <f>IF('RCP Data-Measures Tab'!$F3693="Utility System Efficiency","Distribution Efficiency",'RCP Data-Measures Tab'!$F3693)</f>
        <v>Industrial</v>
      </c>
      <c r="AB3693" s="95" t="s">
        <v>344</v>
      </c>
      <c r="AC3693" s="94" t="e">
        <v>#VALUE!</v>
      </c>
      <c r="AD3693" s="94">
        <v>1.4584825083332149</v>
      </c>
      <c r="AE3693" s="93" t="str">
        <f>'RCP Data-Measures Tab'!$D3693&amp;'RCP Data-Measures Tab'!$F3693&amp;'RCP Data-Measures Tab'!$G3693&amp;'RCP Data-Measures Tab'!$H3693&amp;'RCP Data-Measures Tab'!$I3693</f>
        <v>2016IndustrialProcess LoadsProcess Loads System ImprovementsUnknown</v>
      </c>
      <c r="AF3693" s="93" t="s">
        <v>246</v>
      </c>
    </row>
    <row r="3694" spans="1:32" ht="16.5" hidden="1" x14ac:dyDescent="0.45">
      <c r="A3694" s="151"/>
      <c r="B3694" s="189"/>
      <c r="C3694" s="83"/>
      <c r="D3694" s="92">
        <v>2016</v>
      </c>
      <c r="E3694" s="91">
        <v>516</v>
      </c>
      <c r="F3694" s="91" t="s">
        <v>441</v>
      </c>
      <c r="G3694" s="91" t="s">
        <v>344</v>
      </c>
      <c r="H3694" s="91" t="s">
        <v>323</v>
      </c>
      <c r="I3694" s="91" t="s">
        <v>497</v>
      </c>
      <c r="J3694" s="90">
        <v>53197199.916000001</v>
      </c>
      <c r="K3694" s="90">
        <v>510214.75400000002</v>
      </c>
      <c r="L3694" s="90">
        <v>0</v>
      </c>
      <c r="M3694" s="90">
        <v>0</v>
      </c>
      <c r="N3694" s="90">
        <v>0</v>
      </c>
      <c r="O3694" s="90">
        <v>0</v>
      </c>
      <c r="P3694" s="90">
        <v>0</v>
      </c>
      <c r="Q3694" s="90">
        <v>53707414.670000002</v>
      </c>
      <c r="R3694" s="90">
        <v>6.1309834098173521</v>
      </c>
      <c r="S3694" s="86">
        <v>1731520.71</v>
      </c>
      <c r="T3694" s="86">
        <v>61240.94</v>
      </c>
      <c r="U3694" s="89">
        <v>0</v>
      </c>
      <c r="V3694" s="89">
        <v>0</v>
      </c>
      <c r="W3694" s="89">
        <v>1.2550914627205317E-4</v>
      </c>
      <c r="X3694" s="89">
        <f>'RCP Data-Measures Tab'!$Q3694*'RCP Data-Measures Tab'!$W3694/1000</f>
        <v>6.7407717637108444</v>
      </c>
      <c r="Y3694" s="88">
        <v>1.2967948758907806E-4</v>
      </c>
      <c r="Z3694" s="84">
        <f>'RCP Data-Measures Tab'!$Q3694*'RCP Data-Measures Tab'!$Y3694/1000</f>
        <v>6.9647500141397343</v>
      </c>
      <c r="AA3694" s="87" t="str">
        <f>IF('RCP Data-Measures Tab'!$F3694="Utility System Efficiency","Distribution Efficiency",'RCP Data-Measures Tab'!$F3694)</f>
        <v>Industrial</v>
      </c>
      <c r="AB3694" s="86" t="s">
        <v>344</v>
      </c>
      <c r="AC3694" s="85" t="e">
        <v>#VALUE!</v>
      </c>
      <c r="AD3694" s="85">
        <v>1.4584825083332149</v>
      </c>
      <c r="AE3694" s="84" t="str">
        <f>'RCP Data-Measures Tab'!$D3694&amp;'RCP Data-Measures Tab'!$F3694&amp;'RCP Data-Measures Tab'!$G3694&amp;'RCP Data-Measures Tab'!$H3694&amp;'RCP Data-Measures Tab'!$I3694</f>
        <v>2016IndustrialProcess LoadsPumps and FansUnknown</v>
      </c>
      <c r="AF3694" s="84" t="s">
        <v>246</v>
      </c>
    </row>
    <row r="3695" spans="1:32" ht="16.5" hidden="1" x14ac:dyDescent="0.45">
      <c r="A3695" s="151"/>
      <c r="B3695" s="189"/>
      <c r="C3695" s="83"/>
      <c r="D3695" s="101">
        <v>2016</v>
      </c>
      <c r="E3695" s="100">
        <v>517</v>
      </c>
      <c r="F3695" s="100" t="s">
        <v>441</v>
      </c>
      <c r="G3695" s="100" t="s">
        <v>344</v>
      </c>
      <c r="H3695" s="100" t="s">
        <v>452</v>
      </c>
      <c r="I3695" s="100" t="s">
        <v>497</v>
      </c>
      <c r="J3695" s="99">
        <v>1008993.363</v>
      </c>
      <c r="K3695" s="99">
        <v>3200335.9470000002</v>
      </c>
      <c r="L3695" s="99">
        <v>4038518.6219512201</v>
      </c>
      <c r="M3695" s="99">
        <v>0</v>
      </c>
      <c r="N3695" s="99">
        <v>0</v>
      </c>
      <c r="O3695" s="99">
        <v>0</v>
      </c>
      <c r="P3695" s="99">
        <v>0</v>
      </c>
      <c r="Q3695" s="99">
        <v>8247847.9319512211</v>
      </c>
      <c r="R3695" s="99">
        <v>0.94153515204922611</v>
      </c>
      <c r="S3695" s="95">
        <v>218340.22</v>
      </c>
      <c r="T3695" s="95">
        <v>0</v>
      </c>
      <c r="U3695" s="98">
        <v>230378.53</v>
      </c>
      <c r="V3695" s="98">
        <v>0</v>
      </c>
      <c r="W3695" s="98">
        <v>1.2550914627205317E-4</v>
      </c>
      <c r="X3695" s="98">
        <f>'RCP Data-Measures Tab'!$Q3695*'RCP Data-Measures Tab'!$W3695/1000</f>
        <v>1.0351803525209171</v>
      </c>
      <c r="Y3695" s="97">
        <v>1.2967948758907806E-4</v>
      </c>
      <c r="Z3695" s="93">
        <f>'RCP Data-Measures Tab'!$Q3695*'RCP Data-Measures Tab'!$Y3695/1000</f>
        <v>1.0695766935280715</v>
      </c>
      <c r="AA3695" s="96" t="str">
        <f>IF('RCP Data-Measures Tab'!$F3695="Utility System Efficiency","Distribution Efficiency",'RCP Data-Measures Tab'!$F3695)</f>
        <v>Industrial</v>
      </c>
      <c r="AB3695" s="95" t="s">
        <v>344</v>
      </c>
      <c r="AC3695" s="94" t="e">
        <v>#VALUE!</v>
      </c>
      <c r="AD3695" s="94">
        <v>1.4584825083332149</v>
      </c>
      <c r="AE3695" s="93" t="str">
        <f>'RCP Data-Measures Tab'!$D3695&amp;'RCP Data-Measures Tab'!$F3695&amp;'RCP Data-Measures Tab'!$G3695&amp;'RCP Data-Measures Tab'!$H3695&amp;'RCP Data-Measures Tab'!$I3695</f>
        <v>2016IndustrialProcess LoadsWastewater System ImprovementsUnknown</v>
      </c>
      <c r="AF3695" s="93" t="s">
        <v>246</v>
      </c>
    </row>
    <row r="3696" spans="1:32" ht="16.5" hidden="1" x14ac:dyDescent="0.45">
      <c r="A3696" s="151"/>
      <c r="B3696" s="189"/>
      <c r="C3696" s="83"/>
      <c r="D3696" s="92">
        <v>2016</v>
      </c>
      <c r="E3696" s="91">
        <v>518</v>
      </c>
      <c r="F3696" s="91" t="s">
        <v>441</v>
      </c>
      <c r="G3696" s="91" t="s">
        <v>349</v>
      </c>
      <c r="H3696" s="91" t="s">
        <v>286</v>
      </c>
      <c r="I3696" s="91" t="s">
        <v>497</v>
      </c>
      <c r="J3696" s="90">
        <v>0</v>
      </c>
      <c r="K3696" s="90">
        <v>133287.15299999999</v>
      </c>
      <c r="L3696" s="90">
        <v>0</v>
      </c>
      <c r="M3696" s="90">
        <v>0</v>
      </c>
      <c r="N3696" s="90">
        <v>0</v>
      </c>
      <c r="O3696" s="90">
        <v>0</v>
      </c>
      <c r="P3696" s="90">
        <v>0</v>
      </c>
      <c r="Q3696" s="90">
        <v>133287.15299999999</v>
      </c>
      <c r="R3696" s="90">
        <v>1.5215428424657533E-2</v>
      </c>
      <c r="S3696" s="86">
        <v>0</v>
      </c>
      <c r="T3696" s="86">
        <v>0</v>
      </c>
      <c r="U3696" s="89">
        <v>0</v>
      </c>
      <c r="V3696" s="89">
        <v>0</v>
      </c>
      <c r="W3696" s="89">
        <v>1.2550914627205317E-4</v>
      </c>
      <c r="X3696" s="89">
        <f>'RCP Data-Measures Tab'!$Q3696*'RCP Data-Measures Tab'!$W3696/1000</f>
        <v>1.672875678206253E-2</v>
      </c>
      <c r="Y3696" s="88">
        <v>1.2967948758907806E-4</v>
      </c>
      <c r="Z3696" s="84">
        <f>'RCP Data-Measures Tab'!$Q3696*'RCP Data-Measures Tab'!$Y3696/1000</f>
        <v>1.7284609703247047E-2</v>
      </c>
      <c r="AA3696" s="87" t="str">
        <f>IF('RCP Data-Measures Tab'!$F3696="Utility System Efficiency","Distribution Efficiency",'RCP Data-Measures Tab'!$F3696)</f>
        <v>Industrial</v>
      </c>
      <c r="AB3696" s="86" t="s">
        <v>694</v>
      </c>
      <c r="AC3696" s="85" t="e">
        <v>#VALUE!</v>
      </c>
      <c r="AD3696" s="85">
        <v>6.2475356863849134</v>
      </c>
      <c r="AE3696" s="84" t="str">
        <f>'RCP Data-Measures Tab'!$D3696&amp;'RCP Data-Measures Tab'!$F3696&amp;'RCP Data-Measures Tab'!$G3696&amp;'RCP Data-Measures Tab'!$H3696&amp;'RCP Data-Measures Tab'!$I3696</f>
        <v>2016IndustrialRefrigerationHeat RecoveryUnknown</v>
      </c>
      <c r="AF3696" s="84" t="s">
        <v>246</v>
      </c>
    </row>
    <row r="3697" spans="1:32" ht="16.5" hidden="1" x14ac:dyDescent="0.45">
      <c r="A3697" s="151"/>
      <c r="B3697" s="189"/>
      <c r="C3697" s="83"/>
      <c r="D3697" s="101">
        <v>2016</v>
      </c>
      <c r="E3697" s="100">
        <v>519</v>
      </c>
      <c r="F3697" s="100" t="s">
        <v>441</v>
      </c>
      <c r="G3697" s="100" t="s">
        <v>349</v>
      </c>
      <c r="H3697" s="100" t="s">
        <v>352</v>
      </c>
      <c r="I3697" s="100" t="s">
        <v>497</v>
      </c>
      <c r="J3697" s="99">
        <v>146220.10399999999</v>
      </c>
      <c r="K3697" s="99">
        <v>0</v>
      </c>
      <c r="L3697" s="99">
        <v>0</v>
      </c>
      <c r="M3697" s="99">
        <v>0</v>
      </c>
      <c r="N3697" s="99">
        <v>0</v>
      </c>
      <c r="O3697" s="99">
        <v>0</v>
      </c>
      <c r="P3697" s="99">
        <v>0</v>
      </c>
      <c r="Q3697" s="99">
        <v>146220.10399999999</v>
      </c>
      <c r="R3697" s="99">
        <v>1.6691792694063925E-2</v>
      </c>
      <c r="S3697" s="95">
        <v>36555.03</v>
      </c>
      <c r="T3697" s="95">
        <v>0</v>
      </c>
      <c r="U3697" s="98">
        <v>0</v>
      </c>
      <c r="V3697" s="98">
        <v>0</v>
      </c>
      <c r="W3697" s="98">
        <v>1.2550914627205317E-4</v>
      </c>
      <c r="X3697" s="98">
        <f>'RCP Data-Measures Tab'!$Q3697*'RCP Data-Measures Tab'!$W3697/1000</f>
        <v>1.8351960420850827E-2</v>
      </c>
      <c r="Y3697" s="97">
        <v>1.2967948758907806E-4</v>
      </c>
      <c r="Z3697" s="93">
        <f>'RCP Data-Measures Tab'!$Q3697*'RCP Data-Measures Tab'!$Y3697/1000</f>
        <v>1.8961748161941704E-2</v>
      </c>
      <c r="AA3697" s="96" t="str">
        <f>IF('RCP Data-Measures Tab'!$F3697="Utility System Efficiency","Distribution Efficiency",'RCP Data-Measures Tab'!$F3697)</f>
        <v>Industrial</v>
      </c>
      <c r="AB3697" s="95" t="s">
        <v>694</v>
      </c>
      <c r="AC3697" s="94" t="e">
        <v>#VALUE!</v>
      </c>
      <c r="AD3697" s="94">
        <v>6.2475356863849134</v>
      </c>
      <c r="AE3697" s="93" t="str">
        <f>'RCP Data-Measures Tab'!$D3697&amp;'RCP Data-Measures Tab'!$F3697&amp;'RCP Data-Measures Tab'!$G3697&amp;'RCP Data-Measures Tab'!$H3697&amp;'RCP Data-Measures Tab'!$I3697</f>
        <v>2016IndustrialRefrigerationPackaged RefrigerationUnknown</v>
      </c>
      <c r="AF3697" s="93" t="s">
        <v>246</v>
      </c>
    </row>
    <row r="3698" spans="1:32" ht="16.5" hidden="1" x14ac:dyDescent="0.45">
      <c r="A3698" s="151"/>
      <c r="B3698" s="189"/>
      <c r="C3698" s="83"/>
      <c r="D3698" s="92">
        <v>2016</v>
      </c>
      <c r="E3698" s="91">
        <v>520</v>
      </c>
      <c r="F3698" s="91" t="s">
        <v>441</v>
      </c>
      <c r="G3698" s="91" t="s">
        <v>349</v>
      </c>
      <c r="H3698" s="91" t="s">
        <v>323</v>
      </c>
      <c r="I3698" s="91" t="s">
        <v>497</v>
      </c>
      <c r="J3698" s="90">
        <v>1225995.5560000001</v>
      </c>
      <c r="K3698" s="90">
        <v>220719.52900000001</v>
      </c>
      <c r="L3698" s="90">
        <v>0</v>
      </c>
      <c r="M3698" s="90">
        <v>0</v>
      </c>
      <c r="N3698" s="90">
        <v>0</v>
      </c>
      <c r="O3698" s="90">
        <v>0</v>
      </c>
      <c r="P3698" s="90">
        <v>0</v>
      </c>
      <c r="Q3698" s="90">
        <v>1446715.0850000002</v>
      </c>
      <c r="R3698" s="90">
        <v>0.16515012385844752</v>
      </c>
      <c r="S3698" s="86">
        <v>121776.3463</v>
      </c>
      <c r="T3698" s="86">
        <v>0</v>
      </c>
      <c r="U3698" s="89">
        <v>0</v>
      </c>
      <c r="V3698" s="89">
        <v>0</v>
      </c>
      <c r="W3698" s="89">
        <v>1.2550914627205317E-4</v>
      </c>
      <c r="X3698" s="89">
        <f>'RCP Data-Measures Tab'!$Q3698*'RCP Data-Measures Tab'!$W3698/1000</f>
        <v>0.18157597521725086</v>
      </c>
      <c r="Y3698" s="88">
        <v>1.2967948758907806E-4</v>
      </c>
      <c r="Z3698" s="84">
        <f>'RCP Data-Measures Tab'!$Q3698*'RCP Data-Measures Tab'!$Y3698/1000</f>
        <v>0.18760927091018953</v>
      </c>
      <c r="AA3698" s="87" t="str">
        <f>IF('RCP Data-Measures Tab'!$F3698="Utility System Efficiency","Distribution Efficiency",'RCP Data-Measures Tab'!$F3698)</f>
        <v>Industrial</v>
      </c>
      <c r="AB3698" s="86" t="s">
        <v>694</v>
      </c>
      <c r="AC3698" s="85" t="e">
        <v>#VALUE!</v>
      </c>
      <c r="AD3698" s="85">
        <v>6.2475356863849134</v>
      </c>
      <c r="AE3698" s="84" t="str">
        <f>'RCP Data-Measures Tab'!$D3698&amp;'RCP Data-Measures Tab'!$F3698&amp;'RCP Data-Measures Tab'!$G3698&amp;'RCP Data-Measures Tab'!$H3698&amp;'RCP Data-Measures Tab'!$I3698</f>
        <v>2016IndustrialRefrigerationPumps and FansUnknown</v>
      </c>
      <c r="AF3698" s="84" t="s">
        <v>246</v>
      </c>
    </row>
    <row r="3699" spans="1:32" ht="16.5" hidden="1" x14ac:dyDescent="0.45">
      <c r="A3699" s="151"/>
      <c r="B3699" s="189"/>
      <c r="C3699" s="83"/>
      <c r="D3699" s="101">
        <v>2016</v>
      </c>
      <c r="E3699" s="100">
        <v>521</v>
      </c>
      <c r="F3699" s="100" t="s">
        <v>441</v>
      </c>
      <c r="G3699" s="100" t="s">
        <v>349</v>
      </c>
      <c r="H3699" s="100" t="s">
        <v>357</v>
      </c>
      <c r="I3699" s="100" t="s">
        <v>497</v>
      </c>
      <c r="J3699" s="99">
        <v>144633.33900000001</v>
      </c>
      <c r="K3699" s="99">
        <v>59488.957000000002</v>
      </c>
      <c r="L3699" s="99">
        <v>1806746.6999999997</v>
      </c>
      <c r="M3699" s="99">
        <v>0</v>
      </c>
      <c r="N3699" s="99">
        <v>0</v>
      </c>
      <c r="O3699" s="99">
        <v>0</v>
      </c>
      <c r="P3699" s="99">
        <v>0</v>
      </c>
      <c r="Q3699" s="99">
        <v>2010868.9959999998</v>
      </c>
      <c r="R3699" s="99">
        <v>0.22955125525114153</v>
      </c>
      <c r="S3699" s="95">
        <v>25049.2353</v>
      </c>
      <c r="T3699" s="95">
        <v>0</v>
      </c>
      <c r="U3699" s="98">
        <v>116373</v>
      </c>
      <c r="V3699" s="98">
        <v>0</v>
      </c>
      <c r="W3699" s="98">
        <v>1.2550914627205317E-4</v>
      </c>
      <c r="X3699" s="98">
        <f>'RCP Data-Measures Tab'!$Q3699*'RCP Data-Measures Tab'!$W3699/1000</f>
        <v>0.25238245095290063</v>
      </c>
      <c r="Y3699" s="97">
        <v>1.2967948758907806E-4</v>
      </c>
      <c r="Z3699" s="93">
        <f>'RCP Data-Measures Tab'!$Q3699*'RCP Data-Measures Tab'!$Y3699/1000</f>
        <v>0.26076846101004386</v>
      </c>
      <c r="AA3699" s="96" t="str">
        <f>IF('RCP Data-Measures Tab'!$F3699="Utility System Efficiency","Distribution Efficiency",'RCP Data-Measures Tab'!$F3699)</f>
        <v>Industrial</v>
      </c>
      <c r="AB3699" s="95" t="s">
        <v>694</v>
      </c>
      <c r="AC3699" s="94" t="e">
        <v>#VALUE!</v>
      </c>
      <c r="AD3699" s="94">
        <v>6.2475356863849134</v>
      </c>
      <c r="AE3699" s="93" t="str">
        <f>'RCP Data-Measures Tab'!$D3699&amp;'RCP Data-Measures Tab'!$F3699&amp;'RCP Data-Measures Tab'!$G3699&amp;'RCP Data-Measures Tab'!$H3699&amp;'RCP Data-Measures Tab'!$I3699</f>
        <v>2016IndustrialRefrigerationRefrigeration System ControlsUnknown</v>
      </c>
      <c r="AF3699" s="93" t="s">
        <v>246</v>
      </c>
    </row>
    <row r="3700" spans="1:32" ht="16.5" hidden="1" x14ac:dyDescent="0.45">
      <c r="A3700" s="151"/>
      <c r="B3700" s="189"/>
      <c r="C3700" s="83"/>
      <c r="D3700" s="92">
        <v>2016</v>
      </c>
      <c r="E3700" s="91">
        <v>522</v>
      </c>
      <c r="F3700" s="91" t="s">
        <v>441</v>
      </c>
      <c r="G3700" s="91" t="s">
        <v>349</v>
      </c>
      <c r="H3700" s="91" t="s">
        <v>361</v>
      </c>
      <c r="I3700" s="91" t="s">
        <v>497</v>
      </c>
      <c r="J3700" s="90">
        <v>16414803.77</v>
      </c>
      <c r="K3700" s="90">
        <v>900920.58000000007</v>
      </c>
      <c r="L3700" s="90">
        <v>6361750.5811846685</v>
      </c>
      <c r="M3700" s="90">
        <v>0</v>
      </c>
      <c r="N3700" s="90">
        <v>0</v>
      </c>
      <c r="O3700" s="90">
        <v>0</v>
      </c>
      <c r="P3700" s="90">
        <v>0</v>
      </c>
      <c r="Q3700" s="90">
        <v>23677474.931184672</v>
      </c>
      <c r="R3700" s="90">
        <v>2.7029080971671999</v>
      </c>
      <c r="S3700" s="86">
        <v>1766009.3651999999</v>
      </c>
      <c r="T3700" s="86">
        <v>0</v>
      </c>
      <c r="U3700" s="89">
        <v>1169272.3500000001</v>
      </c>
      <c r="V3700" s="89">
        <v>0</v>
      </c>
      <c r="W3700" s="89">
        <v>1.2550914627205317E-4</v>
      </c>
      <c r="X3700" s="89">
        <f>'RCP Data-Measures Tab'!$Q3700*'RCP Data-Measures Tab'!$W3700/1000</f>
        <v>2.9717396644909289</v>
      </c>
      <c r="Y3700" s="88">
        <v>1.2967948758907806E-4</v>
      </c>
      <c r="Z3700" s="84">
        <f>'RCP Data-Measures Tab'!$Q3700*'RCP Data-Measures Tab'!$Y3700/1000</f>
        <v>3.0704828164792692</v>
      </c>
      <c r="AA3700" s="87" t="str">
        <f>IF('RCP Data-Measures Tab'!$F3700="Utility System Efficiency","Distribution Efficiency",'RCP Data-Measures Tab'!$F3700)</f>
        <v>Industrial</v>
      </c>
      <c r="AB3700" s="86" t="s">
        <v>694</v>
      </c>
      <c r="AC3700" s="85" t="e">
        <v>#VALUE!</v>
      </c>
      <c r="AD3700" s="85">
        <v>6.2475356863849134</v>
      </c>
      <c r="AE3700" s="84" t="str">
        <f>'RCP Data-Measures Tab'!$D3700&amp;'RCP Data-Measures Tab'!$F3700&amp;'RCP Data-Measures Tab'!$G3700&amp;'RCP Data-Measures Tab'!$H3700&amp;'RCP Data-Measures Tab'!$I3700</f>
        <v>2016IndustrialRefrigerationRefrigeration System ImprovementsUnknown</v>
      </c>
      <c r="AF3700" s="84" t="s">
        <v>246</v>
      </c>
    </row>
    <row r="3701" spans="1:32" ht="16.5" hidden="1" x14ac:dyDescent="0.45">
      <c r="A3701" s="151"/>
      <c r="B3701" s="189"/>
      <c r="C3701" s="83"/>
      <c r="D3701" s="101">
        <v>2016</v>
      </c>
      <c r="E3701" s="100">
        <v>523</v>
      </c>
      <c r="F3701" s="100" t="s">
        <v>441</v>
      </c>
      <c r="G3701" s="100" t="s">
        <v>368</v>
      </c>
      <c r="H3701" s="100" t="s">
        <v>286</v>
      </c>
      <c r="I3701" s="100" t="s">
        <v>497</v>
      </c>
      <c r="J3701" s="99">
        <v>0</v>
      </c>
      <c r="K3701" s="99">
        <v>34798.678999999996</v>
      </c>
      <c r="L3701" s="99">
        <v>0</v>
      </c>
      <c r="M3701" s="99">
        <v>0</v>
      </c>
      <c r="N3701" s="99">
        <v>0</v>
      </c>
      <c r="O3701" s="99">
        <v>0</v>
      </c>
      <c r="P3701" s="99">
        <v>0</v>
      </c>
      <c r="Q3701" s="99">
        <v>34798.678999999996</v>
      </c>
      <c r="R3701" s="99">
        <v>3.9724519406392688E-3</v>
      </c>
      <c r="S3701" s="95">
        <v>0</v>
      </c>
      <c r="T3701" s="95">
        <v>0</v>
      </c>
      <c r="U3701" s="98">
        <v>0</v>
      </c>
      <c r="V3701" s="98">
        <v>0</v>
      </c>
      <c r="W3701" s="98">
        <v>1.2550914627205317E-4</v>
      </c>
      <c r="X3701" s="98">
        <f>'RCP Data-Measures Tab'!$Q3701*'RCP Data-Measures Tab'!$W3701/1000</f>
        <v>4.3675524926852245E-3</v>
      </c>
      <c r="Y3701" s="97">
        <v>1.2967948758907806E-4</v>
      </c>
      <c r="Z3701" s="93">
        <f>'RCP Data-Measures Tab'!$Q3701*'RCP Data-Measures Tab'!$Y3701/1000</f>
        <v>4.51267486149681E-3</v>
      </c>
      <c r="AA3701" s="96" t="str">
        <f>IF('RCP Data-Measures Tab'!$F3701="Utility System Efficiency","Distribution Efficiency",'RCP Data-Measures Tab'!$F3701)</f>
        <v>Industrial</v>
      </c>
      <c r="AB3701" s="95" t="s">
        <v>368</v>
      </c>
      <c r="AC3701" s="94" t="e">
        <v>#VALUE!</v>
      </c>
      <c r="AD3701" s="94">
        <v>0</v>
      </c>
      <c r="AE3701" s="93" t="str">
        <f>'RCP Data-Measures Tab'!$D3701&amp;'RCP Data-Measures Tab'!$F3701&amp;'RCP Data-Measures Tab'!$G3701&amp;'RCP Data-Measures Tab'!$H3701&amp;'RCP Data-Measures Tab'!$I3701</f>
        <v>2016IndustrialWater HeatingHeat RecoveryUnknown</v>
      </c>
      <c r="AF3701" s="93" t="s">
        <v>246</v>
      </c>
    </row>
    <row r="3702" spans="1:32" ht="16.5" hidden="1" x14ac:dyDescent="0.45">
      <c r="A3702" s="151"/>
      <c r="B3702" s="189"/>
      <c r="C3702" s="83"/>
      <c r="D3702" s="92">
        <v>2016</v>
      </c>
      <c r="E3702" s="91">
        <v>529</v>
      </c>
      <c r="F3702" s="91" t="s">
        <v>456</v>
      </c>
      <c r="G3702" s="91" t="s">
        <v>374</v>
      </c>
      <c r="H3702" s="91" t="s">
        <v>457</v>
      </c>
      <c r="I3702" s="91" t="s">
        <v>497</v>
      </c>
      <c r="J3702" s="90">
        <v>0</v>
      </c>
      <c r="K3702" s="90">
        <v>0</v>
      </c>
      <c r="L3702" s="90">
        <v>0</v>
      </c>
      <c r="M3702" s="90">
        <v>0</v>
      </c>
      <c r="N3702" s="90">
        <v>361371.1730365901</v>
      </c>
      <c r="O3702" s="90">
        <v>0</v>
      </c>
      <c r="P3702" s="90">
        <v>0</v>
      </c>
      <c r="Q3702" s="90">
        <v>361371.1730365901</v>
      </c>
      <c r="R3702" s="90">
        <v>4.1252417013309374E-2</v>
      </c>
      <c r="S3702" s="86">
        <v>0</v>
      </c>
      <c r="T3702" s="86">
        <v>0</v>
      </c>
      <c r="U3702" s="89">
        <v>0</v>
      </c>
      <c r="V3702" s="89">
        <v>0</v>
      </c>
      <c r="W3702" s="89">
        <v>2.1383317696776821E-4</v>
      </c>
      <c r="X3702" s="89">
        <f>'RCP Data-Measures Tab'!$Q3702*'RCP Data-Measures Tab'!$W3702/1000</f>
        <v>7.7273145994983153E-2</v>
      </c>
      <c r="Y3702" s="88">
        <v>1.7220062569962805E-4</v>
      </c>
      <c r="Z3702" s="84">
        <f>'RCP Data-Measures Tab'!$Q3702*'RCP Data-Measures Tab'!$Y3702/1000</f>
        <v>6.2228342106709376E-2</v>
      </c>
      <c r="AA3702" s="87" t="str">
        <f>IF('RCP Data-Measures Tab'!$F3702="Utility System Efficiency","Distribution Efficiency",'RCP Data-Measures Tab'!$F3702)</f>
        <v>Residential</v>
      </c>
      <c r="AB3702" s="86" t="s">
        <v>374</v>
      </c>
      <c r="AC3702" s="85" t="e">
        <v>#VALUE!</v>
      </c>
      <c r="AD3702" s="85">
        <v>4.3356111695551043</v>
      </c>
      <c r="AE3702" s="84" t="str">
        <f>'RCP Data-Measures Tab'!$D3702&amp;'RCP Data-Measures Tab'!$F3702&amp;'RCP Data-Measures Tab'!$G3702&amp;'RCP Data-Measures Tab'!$H3702&amp;'RCP Data-Measures Tab'!$I3702</f>
        <v>2016ResidentialElectronicsEntertainmentUnknown</v>
      </c>
      <c r="AF3702" s="84" t="s">
        <v>246</v>
      </c>
    </row>
    <row r="3703" spans="1:32" ht="16.5" hidden="1" x14ac:dyDescent="0.45">
      <c r="A3703" s="151"/>
      <c r="B3703" s="189"/>
      <c r="C3703" s="83"/>
      <c r="D3703" s="101">
        <v>2016</v>
      </c>
      <c r="E3703" s="100">
        <v>530</v>
      </c>
      <c r="F3703" s="100" t="s">
        <v>456</v>
      </c>
      <c r="G3703" s="100" t="s">
        <v>374</v>
      </c>
      <c r="H3703" s="100" t="s">
        <v>380</v>
      </c>
      <c r="I3703" s="100" t="s">
        <v>497</v>
      </c>
      <c r="J3703" s="99">
        <v>0</v>
      </c>
      <c r="K3703" s="99">
        <v>0</v>
      </c>
      <c r="L3703" s="99">
        <v>0</v>
      </c>
      <c r="M3703" s="99">
        <v>0</v>
      </c>
      <c r="N3703" s="99">
        <v>829357.76452273142</v>
      </c>
      <c r="O3703" s="99">
        <v>0</v>
      </c>
      <c r="P3703" s="99">
        <v>0</v>
      </c>
      <c r="Q3703" s="99">
        <v>829357.76452273142</v>
      </c>
      <c r="R3703" s="99">
        <v>9.4675543895288969E-2</v>
      </c>
      <c r="S3703" s="95">
        <v>0</v>
      </c>
      <c r="T3703" s="95">
        <v>0</v>
      </c>
      <c r="U3703" s="98">
        <v>0</v>
      </c>
      <c r="V3703" s="98">
        <v>0</v>
      </c>
      <c r="W3703" s="98">
        <v>2.1383317696776821E-4</v>
      </c>
      <c r="X3703" s="98">
        <f>'RCP Data-Measures Tab'!$Q3703*'RCP Data-Measures Tab'!$W3703/1000</f>
        <v>0.17734420563078185</v>
      </c>
      <c r="Y3703" s="97">
        <v>1.7220062569962805E-4</v>
      </c>
      <c r="Z3703" s="93">
        <f>'RCP Data-Measures Tab'!$Q3703*'RCP Data-Measures Tab'!$Y3703/1000</f>
        <v>0.14281592597965914</v>
      </c>
      <c r="AA3703" s="96" t="str">
        <f>IF('RCP Data-Measures Tab'!$F3703="Utility System Efficiency","Distribution Efficiency",'RCP Data-Measures Tab'!$F3703)</f>
        <v>Residential</v>
      </c>
      <c r="AB3703" s="95" t="s">
        <v>374</v>
      </c>
      <c r="AC3703" s="94" t="e">
        <v>#VALUE!</v>
      </c>
      <c r="AD3703" s="94">
        <v>4.3356111695551043</v>
      </c>
      <c r="AE3703" s="93" t="str">
        <f>'RCP Data-Measures Tab'!$D3703&amp;'RCP Data-Measures Tab'!$F3703&amp;'RCP Data-Measures Tab'!$G3703&amp;'RCP Data-Measures Tab'!$H3703&amp;'RCP Data-Measures Tab'!$I3703</f>
        <v>2016ResidentialElectronicsPlug LoadUnknown</v>
      </c>
      <c r="AF3703" s="93" t="s">
        <v>246</v>
      </c>
    </row>
    <row r="3704" spans="1:32" ht="16.5" hidden="1" x14ac:dyDescent="0.45">
      <c r="A3704" s="151"/>
      <c r="B3704" s="189"/>
      <c r="C3704" s="83"/>
      <c r="D3704" s="92">
        <v>2016</v>
      </c>
      <c r="E3704" s="91">
        <v>532</v>
      </c>
      <c r="F3704" s="91" t="s">
        <v>456</v>
      </c>
      <c r="G3704" s="91" t="s">
        <v>243</v>
      </c>
      <c r="H3704" s="91" t="s">
        <v>390</v>
      </c>
      <c r="I3704" s="91" t="s">
        <v>497</v>
      </c>
      <c r="J3704" s="90">
        <v>1647933.78639496</v>
      </c>
      <c r="K3704" s="90">
        <v>0</v>
      </c>
      <c r="L3704" s="90">
        <v>1526743.0085399486</v>
      </c>
      <c r="M3704" s="90">
        <v>0</v>
      </c>
      <c r="N3704" s="90">
        <v>0</v>
      </c>
      <c r="O3704" s="90">
        <v>0</v>
      </c>
      <c r="P3704" s="90">
        <v>0</v>
      </c>
      <c r="Q3704" s="90">
        <v>3174676.7949349089</v>
      </c>
      <c r="R3704" s="90">
        <v>0.36240602681905354</v>
      </c>
      <c r="S3704" s="86">
        <v>0</v>
      </c>
      <c r="T3704" s="86">
        <v>0</v>
      </c>
      <c r="U3704" s="89">
        <v>20345.509699999999</v>
      </c>
      <c r="V3704" s="89">
        <v>0</v>
      </c>
      <c r="W3704" s="89">
        <v>3.5038807131168473E-4</v>
      </c>
      <c r="X3704" s="89">
        <f>'RCP Data-Measures Tab'!$Q3704*'RCP Data-Measures Tab'!$W3704/1000</f>
        <v>1.1123688792152036</v>
      </c>
      <c r="Y3704" s="88">
        <v>2.9220689289962375E-4</v>
      </c>
      <c r="Z3704" s="84">
        <f>'RCP Data-Measures Tab'!$Q3704*'RCP Data-Measures Tab'!$Y3704/1000</f>
        <v>0.92766244220846572</v>
      </c>
      <c r="AA3704" s="87" t="str">
        <f>IF('RCP Data-Measures Tab'!$F3704="Utility System Efficiency","Distribution Efficiency",'RCP Data-Measures Tab'!$F3704)</f>
        <v>Residential</v>
      </c>
      <c r="AB3704" s="86" t="s">
        <v>243</v>
      </c>
      <c r="AC3704" s="85" t="e">
        <v>#VALUE!</v>
      </c>
      <c r="AD3704" s="85">
        <v>37.077358523951538</v>
      </c>
      <c r="AE3704" s="84" t="str">
        <f>'RCP Data-Measures Tab'!$D3704&amp;'RCP Data-Measures Tab'!$F3704&amp;'RCP Data-Measures Tab'!$G3704&amp;'RCP Data-Measures Tab'!$H3704&amp;'RCP Data-Measures Tab'!$I3704</f>
        <v>2016ResidentialHVACEnvelopeUnknown</v>
      </c>
      <c r="AF3704" s="84" t="s">
        <v>246</v>
      </c>
    </row>
    <row r="3705" spans="1:32" ht="16.5" x14ac:dyDescent="0.45">
      <c r="A3705" s="151"/>
      <c r="B3705" s="189"/>
      <c r="C3705" s="83"/>
      <c r="D3705" s="101">
        <v>2016</v>
      </c>
      <c r="E3705" s="100">
        <v>534</v>
      </c>
      <c r="F3705" s="100" t="s">
        <v>456</v>
      </c>
      <c r="G3705" s="100" t="s">
        <v>243</v>
      </c>
      <c r="H3705" s="100" t="s">
        <v>461</v>
      </c>
      <c r="I3705" s="100" t="s">
        <v>497</v>
      </c>
      <c r="J3705" s="99">
        <v>346474.18499999988</v>
      </c>
      <c r="K3705" s="99">
        <v>0</v>
      </c>
      <c r="L3705" s="99">
        <v>37510</v>
      </c>
      <c r="M3705" s="99">
        <v>0</v>
      </c>
      <c r="N3705" s="99">
        <v>21368.644650039965</v>
      </c>
      <c r="O3705" s="99">
        <v>0</v>
      </c>
      <c r="P3705" s="99">
        <v>0</v>
      </c>
      <c r="Q3705" s="99">
        <v>405352.82965003984</v>
      </c>
      <c r="R3705" s="99">
        <v>4.627315406963925E-2</v>
      </c>
      <c r="S3705" s="95">
        <v>121266</v>
      </c>
      <c r="T3705" s="95">
        <v>0</v>
      </c>
      <c r="U3705" s="98">
        <v>6300</v>
      </c>
      <c r="V3705" s="98">
        <v>0</v>
      </c>
      <c r="W3705" s="98">
        <v>3.5038807131168473E-4</v>
      </c>
      <c r="X3705" s="98">
        <f>'RCP Data-Measures Tab'!$Q3705*'RCP Data-Measures Tab'!$W3705/1000</f>
        <v>0.14203079618181136</v>
      </c>
      <c r="Y3705" s="97">
        <v>2.9220689289962375E-4</v>
      </c>
      <c r="Z3705" s="93">
        <f>'RCP Data-Measures Tab'!$Q3705*'RCP Data-Measures Tab'!$Y3705/1000</f>
        <v>0.11844689088010862</v>
      </c>
      <c r="AA3705" s="96" t="str">
        <f>IF('RCP Data-Measures Tab'!$F3705="Utility System Efficiency","Distribution Efficiency",'RCP Data-Measures Tab'!$F3705)</f>
        <v>Residential</v>
      </c>
      <c r="AB3705" s="95" t="s">
        <v>243</v>
      </c>
      <c r="AC3705" s="94" t="e">
        <v>#VALUE!</v>
      </c>
      <c r="AD3705" s="94">
        <v>37.077358523951538</v>
      </c>
      <c r="AE3705" s="93" t="str">
        <f>'RCP Data-Measures Tab'!$D3705&amp;'RCP Data-Measures Tab'!$F3705&amp;'RCP Data-Measures Tab'!$G3705&amp;'RCP Data-Measures Tab'!$H3705&amp;'RCP Data-Measures Tab'!$I3705</f>
        <v>2016ResidentialHVACHVAC SystemUnknown</v>
      </c>
      <c r="AF3705" s="93" t="s">
        <v>246</v>
      </c>
    </row>
    <row r="3706" spans="1:32" ht="16.5" hidden="1" x14ac:dyDescent="0.45">
      <c r="A3706" s="151"/>
      <c r="B3706" s="189"/>
      <c r="C3706" s="83"/>
      <c r="D3706" s="92">
        <v>2016</v>
      </c>
      <c r="E3706" s="91">
        <v>535</v>
      </c>
      <c r="F3706" s="91" t="s">
        <v>456</v>
      </c>
      <c r="G3706" s="91" t="s">
        <v>254</v>
      </c>
      <c r="H3706" s="91" t="s">
        <v>468</v>
      </c>
      <c r="I3706" s="91" t="s">
        <v>497</v>
      </c>
      <c r="J3706" s="90">
        <v>0</v>
      </c>
      <c r="K3706" s="90">
        <v>1481439.6057599999</v>
      </c>
      <c r="L3706" s="90">
        <v>13328881.84747583</v>
      </c>
      <c r="M3706" s="90">
        <v>0</v>
      </c>
      <c r="N3706" s="90">
        <v>0</v>
      </c>
      <c r="O3706" s="90">
        <v>0</v>
      </c>
      <c r="P3706" s="90">
        <v>0</v>
      </c>
      <c r="Q3706" s="90">
        <v>14810321.453235831</v>
      </c>
      <c r="R3706" s="90">
        <v>1.6906759649812593</v>
      </c>
      <c r="S3706" s="86">
        <v>0</v>
      </c>
      <c r="T3706" s="86">
        <v>0</v>
      </c>
      <c r="U3706" s="89">
        <v>343908.84</v>
      </c>
      <c r="V3706" s="89">
        <v>0</v>
      </c>
      <c r="W3706" s="89">
        <v>2.6148752063151677E-4</v>
      </c>
      <c r="X3706" s="89">
        <f>'RCP Data-Measures Tab'!$Q3706*'RCP Data-Measures Tab'!$W3706/1000</f>
        <v>3.8727142365624001</v>
      </c>
      <c r="Y3706" s="88">
        <v>8.4630650716538956E-5</v>
      </c>
      <c r="Z3706" s="84">
        <f>'RCP Data-Measures Tab'!$Q3706*'RCP Data-Measures Tab'!$Y3706/1000</f>
        <v>1.2534071419084654</v>
      </c>
      <c r="AA3706" s="87" t="str">
        <f>IF('RCP Data-Measures Tab'!$F3706="Utility System Efficiency","Distribution Efficiency",'RCP Data-Measures Tab'!$F3706)</f>
        <v>Residential</v>
      </c>
      <c r="AB3706" s="86" t="s">
        <v>254</v>
      </c>
      <c r="AC3706" s="85" t="e">
        <v>#VALUE!</v>
      </c>
      <c r="AD3706" s="85">
        <v>23.1</v>
      </c>
      <c r="AE3706" s="84" t="str">
        <f>'RCP Data-Measures Tab'!$D3706&amp;'RCP Data-Measures Tab'!$F3706&amp;'RCP Data-Measures Tab'!$G3706&amp;'RCP Data-Measures Tab'!$H3706&amp;'RCP Data-Measures Tab'!$I3706</f>
        <v>2016ResidentialLightingLamps/FixturesUnknown</v>
      </c>
      <c r="AF3706" s="84" t="s">
        <v>246</v>
      </c>
    </row>
    <row r="3707" spans="1:32" ht="16.5" hidden="1" x14ac:dyDescent="0.45">
      <c r="A3707" s="151"/>
      <c r="B3707" s="189"/>
      <c r="C3707" s="83"/>
      <c r="D3707" s="101">
        <v>2016</v>
      </c>
      <c r="E3707" s="100">
        <v>541</v>
      </c>
      <c r="F3707" s="100" t="s">
        <v>456</v>
      </c>
      <c r="G3707" s="100" t="s">
        <v>368</v>
      </c>
      <c r="H3707" s="100" t="s">
        <v>370</v>
      </c>
      <c r="I3707" s="100" t="s">
        <v>497</v>
      </c>
      <c r="J3707" s="99">
        <v>0</v>
      </c>
      <c r="K3707" s="99">
        <v>0</v>
      </c>
      <c r="L3707" s="99">
        <v>0</v>
      </c>
      <c r="M3707" s="99">
        <v>0</v>
      </c>
      <c r="N3707" s="99">
        <v>48797.232381064445</v>
      </c>
      <c r="O3707" s="99">
        <v>0</v>
      </c>
      <c r="P3707" s="99">
        <v>0</v>
      </c>
      <c r="Q3707" s="99">
        <v>48797.232381064445</v>
      </c>
      <c r="R3707" s="99">
        <v>5.5704603174731105E-3</v>
      </c>
      <c r="S3707" s="95">
        <v>0</v>
      </c>
      <c r="T3707" s="95">
        <v>0</v>
      </c>
      <c r="U3707" s="98">
        <v>0</v>
      </c>
      <c r="V3707" s="98">
        <v>0</v>
      </c>
      <c r="W3707" s="98">
        <v>1.9366501647256291E-4</v>
      </c>
      <c r="X3707" s="98">
        <f>'RCP Data-Measures Tab'!$Q3707*'RCP Data-Measures Tab'!$W3707/1000</f>
        <v>9.450316812894325E-3</v>
      </c>
      <c r="Y3707" s="97">
        <v>1.2476910449889296E-4</v>
      </c>
      <c r="Z3707" s="93">
        <f>'RCP Data-Measures Tab'!$Q3707*'RCP Data-Measures Tab'!$Y3707/1000</f>
        <v>6.088386986209793E-3</v>
      </c>
      <c r="AA3707" s="96" t="str">
        <f>IF('RCP Data-Measures Tab'!$F3707="Utility System Efficiency","Distribution Efficiency",'RCP Data-Measures Tab'!$F3707)</f>
        <v>Residential</v>
      </c>
      <c r="AB3707" s="95" t="s">
        <v>368</v>
      </c>
      <c r="AC3707" s="94" t="e">
        <v>#VALUE!</v>
      </c>
      <c r="AD3707" s="94">
        <v>11.39</v>
      </c>
      <c r="AE3707" s="93" t="str">
        <f>'RCP Data-Measures Tab'!$D3707&amp;'RCP Data-Measures Tab'!$F3707&amp;'RCP Data-Measures Tab'!$G3707&amp;'RCP Data-Measures Tab'!$H3707&amp;'RCP Data-Measures Tab'!$I3707</f>
        <v>2016ResidentialWater HeatingWater HeatersUnknown</v>
      </c>
      <c r="AF3707" s="93" t="s">
        <v>246</v>
      </c>
    </row>
    <row r="3708" spans="1:32" ht="16.5" hidden="1" x14ac:dyDescent="0.45">
      <c r="A3708" s="151"/>
      <c r="B3708" s="189"/>
      <c r="C3708" s="83"/>
      <c r="D3708" s="92">
        <v>2016</v>
      </c>
      <c r="E3708" s="91">
        <v>542</v>
      </c>
      <c r="F3708" s="91" t="s">
        <v>456</v>
      </c>
      <c r="G3708" s="91" t="s">
        <v>368</v>
      </c>
      <c r="H3708" s="91" t="s">
        <v>434</v>
      </c>
      <c r="I3708" s="91" t="s">
        <v>497</v>
      </c>
      <c r="J3708" s="90">
        <v>0</v>
      </c>
      <c r="K3708" s="90">
        <v>0</v>
      </c>
      <c r="L3708" s="90">
        <v>8098684.8699999517</v>
      </c>
      <c r="M3708" s="90">
        <v>0</v>
      </c>
      <c r="N3708" s="90">
        <v>0</v>
      </c>
      <c r="O3708" s="90">
        <v>0</v>
      </c>
      <c r="P3708" s="90">
        <v>0</v>
      </c>
      <c r="Q3708" s="90">
        <v>8098684.8699999517</v>
      </c>
      <c r="R3708" s="90">
        <v>0.92450740525113606</v>
      </c>
      <c r="S3708" s="86">
        <v>0</v>
      </c>
      <c r="T3708" s="86">
        <v>0</v>
      </c>
      <c r="U3708" s="89">
        <v>97901.139999999985</v>
      </c>
      <c r="V3708" s="89">
        <v>0</v>
      </c>
      <c r="W3708" s="89">
        <v>1.9366501647256291E-4</v>
      </c>
      <c r="X3708" s="89">
        <f>'RCP Data-Measures Tab'!$Q3708*'RCP Data-Measures Tab'!$W3708/1000</f>
        <v>1.5684319387546366</v>
      </c>
      <c r="Y3708" s="88">
        <v>1.2476910449889296E-4</v>
      </c>
      <c r="Z3708" s="84">
        <f>'RCP Data-Measures Tab'!$Q3708*'RCP Data-Measures Tab'!$Y3708/1000</f>
        <v>1.0104656588486274</v>
      </c>
      <c r="AA3708" s="87" t="str">
        <f>IF('RCP Data-Measures Tab'!$F3708="Utility System Efficiency","Distribution Efficiency",'RCP Data-Measures Tab'!$F3708)</f>
        <v>Residential</v>
      </c>
      <c r="AB3708" s="86" t="s">
        <v>368</v>
      </c>
      <c r="AC3708" s="85" t="e">
        <v>#VALUE!</v>
      </c>
      <c r="AD3708" s="85">
        <v>11.39</v>
      </c>
      <c r="AE3708" s="84" t="str">
        <f>'RCP Data-Measures Tab'!$D3708&amp;'RCP Data-Measures Tab'!$F3708&amp;'RCP Data-Measures Tab'!$G3708&amp;'RCP Data-Measures Tab'!$H3708&amp;'RCP Data-Measures Tab'!$I3708</f>
        <v>2016ResidentialWater HeatingWater Using DevicesUnknown</v>
      </c>
      <c r="AF3708" s="84" t="s">
        <v>246</v>
      </c>
    </row>
    <row r="3709" spans="1:32" ht="16.5" hidden="1" x14ac:dyDescent="0.45">
      <c r="A3709" s="151"/>
      <c r="B3709" s="189"/>
      <c r="C3709" s="83"/>
      <c r="D3709" s="101">
        <v>2016</v>
      </c>
      <c r="E3709" s="100">
        <v>543</v>
      </c>
      <c r="F3709" s="100" t="s">
        <v>456</v>
      </c>
      <c r="G3709" s="100" t="s">
        <v>371</v>
      </c>
      <c r="H3709" s="100" t="s">
        <v>473</v>
      </c>
      <c r="I3709" s="100" t="s">
        <v>497</v>
      </c>
      <c r="J3709" s="99">
        <v>8906</v>
      </c>
      <c r="K3709" s="99">
        <v>0</v>
      </c>
      <c r="L3709" s="99">
        <v>37865.678972383917</v>
      </c>
      <c r="M3709" s="99">
        <v>0</v>
      </c>
      <c r="N3709" s="99">
        <v>162532.58874216001</v>
      </c>
      <c r="O3709" s="99">
        <v>0</v>
      </c>
      <c r="P3709" s="99">
        <v>0</v>
      </c>
      <c r="Q3709" s="99">
        <v>209304.26771454391</v>
      </c>
      <c r="R3709" s="99">
        <v>2.3893181245952501E-2</v>
      </c>
      <c r="S3709" s="95">
        <v>4500</v>
      </c>
      <c r="T3709" s="95">
        <v>0</v>
      </c>
      <c r="U3709" s="98">
        <v>422545</v>
      </c>
      <c r="V3709" s="98">
        <v>0</v>
      </c>
      <c r="W3709" s="98">
        <v>2.3981935170362906E-4</v>
      </c>
      <c r="X3709" s="98">
        <f>'RCP Data-Measures Tab'!$Q3709*'RCP Data-Measures Tab'!$W3709/1000</f>
        <v>5.0195213792104738E-2</v>
      </c>
      <c r="Y3709" s="97">
        <v>1.5374674830467136E-4</v>
      </c>
      <c r="Z3709" s="93">
        <f>'RCP Data-Measures Tab'!$Q3709*'RCP Data-Measures Tab'!$Y3709/1000</f>
        <v>3.2179850567401538E-2</v>
      </c>
      <c r="AA3709" s="96" t="str">
        <f>IF('RCP Data-Measures Tab'!$F3709="Utility System Efficiency","Distribution Efficiency",'RCP Data-Measures Tab'!$F3709)</f>
        <v>Residential</v>
      </c>
      <c r="AB3709" s="95">
        <v>0</v>
      </c>
      <c r="AC3709" s="94" t="e">
        <v>#VALUE!</v>
      </c>
      <c r="AD3709" s="94">
        <v>0</v>
      </c>
      <c r="AE3709" s="93" t="str">
        <f>'RCP Data-Measures Tab'!$D3709&amp;'RCP Data-Measures Tab'!$F3709&amp;'RCP Data-Measures Tab'!$G3709&amp;'RCP Data-Measures Tab'!$H3709&amp;'RCP Data-Measures Tab'!$I3709</f>
        <v>2016ResidentialWhole Bldg/Meter LevelHomesUnknown</v>
      </c>
      <c r="AF3709" s="93" t="s">
        <v>246</v>
      </c>
    </row>
    <row r="3710" spans="1:32" ht="16.5" hidden="1" x14ac:dyDescent="0.45">
      <c r="A3710" s="151"/>
      <c r="B3710" s="189"/>
      <c r="C3710" s="83"/>
      <c r="D3710" s="92">
        <v>2016</v>
      </c>
      <c r="E3710" s="91">
        <v>544</v>
      </c>
      <c r="F3710" s="91" t="s">
        <v>456</v>
      </c>
      <c r="G3710" s="91" t="s">
        <v>371</v>
      </c>
      <c r="H3710" s="91" t="s">
        <v>372</v>
      </c>
      <c r="I3710" s="91" t="s">
        <v>521</v>
      </c>
      <c r="J3710" s="90">
        <v>0</v>
      </c>
      <c r="K3710" s="90">
        <v>0</v>
      </c>
      <c r="L3710" s="90">
        <v>377530.61224489793</v>
      </c>
      <c r="M3710" s="90">
        <v>0</v>
      </c>
      <c r="N3710" s="90">
        <v>0</v>
      </c>
      <c r="O3710" s="90">
        <v>0</v>
      </c>
      <c r="P3710" s="90">
        <v>0</v>
      </c>
      <c r="Q3710" s="90">
        <v>377530.61224489793</v>
      </c>
      <c r="R3710" s="90">
        <v>4.3097101854440406E-2</v>
      </c>
      <c r="S3710" s="86">
        <v>0</v>
      </c>
      <c r="T3710" s="86">
        <v>0</v>
      </c>
      <c r="U3710" s="89">
        <v>0</v>
      </c>
      <c r="V3710" s="89">
        <v>0</v>
      </c>
      <c r="W3710" s="89">
        <v>2.3981935170362906E-4</v>
      </c>
      <c r="X3710" s="89">
        <f>'RCP Data-Measures Tab'!$Q3710*'RCP Data-Measures Tab'!$W3710/1000</f>
        <v>9.0539146676845594E-2</v>
      </c>
      <c r="Y3710" s="88">
        <v>1.5374674830467136E-4</v>
      </c>
      <c r="Z3710" s="84">
        <f>'RCP Data-Measures Tab'!$Q3710*'RCP Data-Measures Tab'!$Y3710/1000</f>
        <v>5.8044104018124806E-2</v>
      </c>
      <c r="AA3710" s="87" t="str">
        <f>IF('RCP Data-Measures Tab'!$F3710="Utility System Efficiency","Distribution Efficiency",'RCP Data-Measures Tab'!$F3710)</f>
        <v>Residential</v>
      </c>
      <c r="AB3710" s="86">
        <v>0</v>
      </c>
      <c r="AC3710" s="85" t="e">
        <v>#VALUE!</v>
      </c>
      <c r="AD3710" s="85">
        <v>0</v>
      </c>
      <c r="AE3710" s="84" t="str">
        <f>'RCP Data-Measures Tab'!$D3710&amp;'RCP Data-Measures Tab'!$F3710&amp;'RCP Data-Measures Tab'!$G3710&amp;'RCP Data-Measures Tab'!$H3710&amp;'RCP Data-Measures Tab'!$I3710</f>
        <v>2016ResidentialWhole Bldg/Meter LevelWhole Bldg/Meter Level System Improvementsunknown</v>
      </c>
      <c r="AF3710" s="84" t="s">
        <v>246</v>
      </c>
    </row>
    <row r="3711" spans="1:32" ht="16.5" hidden="1" x14ac:dyDescent="0.45">
      <c r="A3711" s="151"/>
      <c r="B3711" s="189"/>
      <c r="C3711" s="83"/>
      <c r="D3711" s="101">
        <v>2016</v>
      </c>
      <c r="E3711" s="100">
        <v>546</v>
      </c>
      <c r="F3711" s="100" t="s">
        <v>479</v>
      </c>
      <c r="G3711" s="100" t="s">
        <v>365</v>
      </c>
      <c r="H3711" s="100" t="s">
        <v>445</v>
      </c>
      <c r="I3711" s="100" t="s">
        <v>497</v>
      </c>
      <c r="J3711" s="99">
        <v>91273.32</v>
      </c>
      <c r="K3711" s="99">
        <v>0</v>
      </c>
      <c r="L3711" s="99">
        <v>0</v>
      </c>
      <c r="M3711" s="99">
        <v>0</v>
      </c>
      <c r="N3711" s="99">
        <v>0</v>
      </c>
      <c r="O3711" s="99">
        <v>0</v>
      </c>
      <c r="P3711" s="99">
        <v>0</v>
      </c>
      <c r="Q3711" s="99">
        <v>91273.32</v>
      </c>
      <c r="R3711" s="99">
        <v>1.0419328767123289E-2</v>
      </c>
      <c r="S3711" s="95">
        <v>31945.67</v>
      </c>
      <c r="T3711" s="95">
        <v>0</v>
      </c>
      <c r="U3711" s="98">
        <v>0</v>
      </c>
      <c r="V3711" s="98">
        <v>0</v>
      </c>
      <c r="W3711" s="98">
        <v>1.4175837785742308E-4</v>
      </c>
      <c r="X3711" s="98">
        <f>'RCP Data-Measures Tab'!$Q3711*'RCP Data-Measures Tab'!$W3711/1000</f>
        <v>1.2938757784861492E-2</v>
      </c>
      <c r="Y3711" s="97">
        <v>1.3735146866133245E-4</v>
      </c>
      <c r="Z3711" s="93">
        <f>'RCP Data-Measures Tab'!$Q3711*'RCP Data-Measures Tab'!$Y3711/1000</f>
        <v>1.2536524551595768E-2</v>
      </c>
      <c r="AA3711" s="96" t="str">
        <f>IF('RCP Data-Measures Tab'!$F3711="Utility System Efficiency","Distribution Efficiency",'RCP Data-Measures Tab'!$F3711)</f>
        <v>Distribution Efficiency</v>
      </c>
      <c r="AB3711" s="95" t="s">
        <v>692</v>
      </c>
      <c r="AC3711" s="94" t="e">
        <v>#VALUE!</v>
      </c>
      <c r="AD3711" s="94">
        <v>1.7927081959368203</v>
      </c>
      <c r="AE3711" s="93" t="str">
        <f>'RCP Data-Measures Tab'!$D3711&amp;'RCP Data-Measures Tab'!$F3711&amp;'RCP Data-Measures Tab'!$G3711&amp;'RCP Data-Measures Tab'!$H3711&amp;'RCP Data-Measures Tab'!$I3711</f>
        <v>2016Utility System EfficiencyUtility Distribution SystemConductorsUnknown</v>
      </c>
      <c r="AF3711" s="93" t="s">
        <v>246</v>
      </c>
    </row>
    <row r="3712" spans="1:32" ht="16.5" hidden="1" x14ac:dyDescent="0.45">
      <c r="A3712" s="151"/>
      <c r="B3712" s="189"/>
      <c r="C3712" s="83"/>
      <c r="D3712" s="92">
        <v>2016</v>
      </c>
      <c r="E3712" s="91">
        <v>549</v>
      </c>
      <c r="F3712" s="91" t="s">
        <v>479</v>
      </c>
      <c r="G3712" s="91" t="s">
        <v>365</v>
      </c>
      <c r="H3712" s="91" t="s">
        <v>366</v>
      </c>
      <c r="I3712" s="91" t="s">
        <v>497</v>
      </c>
      <c r="J3712" s="90">
        <v>29012.169000000002</v>
      </c>
      <c r="K3712" s="90">
        <v>0</v>
      </c>
      <c r="L3712" s="90">
        <v>0</v>
      </c>
      <c r="M3712" s="90">
        <v>0</v>
      </c>
      <c r="N3712" s="90">
        <v>0</v>
      </c>
      <c r="O3712" s="90">
        <v>0</v>
      </c>
      <c r="P3712" s="90">
        <v>0</v>
      </c>
      <c r="Q3712" s="90">
        <v>29012.169000000002</v>
      </c>
      <c r="R3712" s="90">
        <v>3.3118914383561647E-3</v>
      </c>
      <c r="S3712" s="86">
        <v>10154.27</v>
      </c>
      <c r="T3712" s="86">
        <v>0</v>
      </c>
      <c r="U3712" s="89">
        <v>0</v>
      </c>
      <c r="V3712" s="89">
        <v>0</v>
      </c>
      <c r="W3712" s="89">
        <v>1.4175837785742308E-4</v>
      </c>
      <c r="X3712" s="89">
        <f>'RCP Data-Measures Tab'!$Q3712*'RCP Data-Measures Tab'!$W3712/1000</f>
        <v>4.1127180155654166E-3</v>
      </c>
      <c r="Y3712" s="88">
        <v>1.3735146866133245E-4</v>
      </c>
      <c r="Z3712" s="84">
        <f>'RCP Data-Measures Tab'!$Q3712*'RCP Data-Measures Tab'!$Y3712/1000</f>
        <v>3.984864021200781E-3</v>
      </c>
      <c r="AA3712" s="87" t="str">
        <f>IF('RCP Data-Measures Tab'!$F3712="Utility System Efficiency","Distribution Efficiency",'RCP Data-Measures Tab'!$F3712)</f>
        <v>Distribution Efficiency</v>
      </c>
      <c r="AB3712" s="86" t="s">
        <v>692</v>
      </c>
      <c r="AC3712" s="85" t="e">
        <v>#VALUE!</v>
      </c>
      <c r="AD3712" s="85">
        <v>1.7927081959368203</v>
      </c>
      <c r="AE3712" s="84" t="str">
        <f>'RCP Data-Measures Tab'!$D3712&amp;'RCP Data-Measures Tab'!$F3712&amp;'RCP Data-Measures Tab'!$G3712&amp;'RCP Data-Measures Tab'!$H3712&amp;'RCP Data-Measures Tab'!$I3712</f>
        <v>2016Utility System EfficiencyUtility Distribution SystemTransformersUnknown</v>
      </c>
      <c r="AF3712" s="84" t="s">
        <v>246</v>
      </c>
    </row>
    <row r="3713" spans="1:32" ht="16.5" hidden="1" x14ac:dyDescent="0.45">
      <c r="A3713" s="151"/>
      <c r="B3713" s="189"/>
      <c r="C3713" s="83"/>
      <c r="D3713" s="101">
        <v>2016</v>
      </c>
      <c r="E3713" s="100">
        <v>558</v>
      </c>
      <c r="F3713" s="100" t="s">
        <v>479</v>
      </c>
      <c r="G3713" s="100" t="s">
        <v>488</v>
      </c>
      <c r="H3713" s="100" t="s">
        <v>450</v>
      </c>
      <c r="I3713" s="100" t="s">
        <v>497</v>
      </c>
      <c r="J3713" s="99">
        <v>996117.5</v>
      </c>
      <c r="K3713" s="99">
        <v>0</v>
      </c>
      <c r="L3713" s="99">
        <v>0</v>
      </c>
      <c r="M3713" s="99">
        <v>0</v>
      </c>
      <c r="N3713" s="99">
        <v>0</v>
      </c>
      <c r="O3713" s="99">
        <v>0</v>
      </c>
      <c r="P3713" s="99">
        <v>0</v>
      </c>
      <c r="Q3713" s="99">
        <v>996117.5</v>
      </c>
      <c r="R3713" s="99">
        <v>0.11371204337899543</v>
      </c>
      <c r="S3713" s="95">
        <v>249029.38</v>
      </c>
      <c r="T3713" s="95">
        <v>0</v>
      </c>
      <c r="U3713" s="98">
        <v>0</v>
      </c>
      <c r="V3713" s="98">
        <v>0</v>
      </c>
      <c r="W3713" s="98">
        <v>1.4175837785742308E-4</v>
      </c>
      <c r="X3713" s="98">
        <f>'RCP Data-Measures Tab'!$Q3713*'RCP Data-Measures Tab'!$W3713/1000</f>
        <v>0.14120800095539163</v>
      </c>
      <c r="Y3713" s="97">
        <v>1.3735146866133245E-4</v>
      </c>
      <c r="Z3713" s="93">
        <f>'RCP Data-Measures Tab'!$Q3713*'RCP Data-Measures Tab'!$Y3713/1000</f>
        <v>0.13681820158425484</v>
      </c>
      <c r="AA3713" s="96" t="str">
        <f>IF('RCP Data-Measures Tab'!$F3713="Utility System Efficiency","Distribution Efficiency",'RCP Data-Measures Tab'!$F3713)</f>
        <v>Distribution Efficiency</v>
      </c>
      <c r="AB3713" s="95" t="s">
        <v>692</v>
      </c>
      <c r="AC3713" s="94" t="e">
        <v>#VALUE!</v>
      </c>
      <c r="AD3713" s="94">
        <v>1.7927081959368203</v>
      </c>
      <c r="AE3713" s="93" t="str">
        <f>'RCP Data-Measures Tab'!$D3713&amp;'RCP Data-Measures Tab'!$F3713&amp;'RCP Data-Measures Tab'!$G3713&amp;'RCP Data-Measures Tab'!$H3713&amp;'RCP Data-Measures Tab'!$I3713</f>
        <v>2016Utility System EfficiencyUtility Transmission SystemVoltage ManagementUnknown</v>
      </c>
      <c r="AF3713" s="93" t="s">
        <v>246</v>
      </c>
    </row>
    <row r="3714" spans="1:32" ht="16.5" hidden="1" x14ac:dyDescent="0.45">
      <c r="A3714" s="151"/>
      <c r="B3714" s="189"/>
      <c r="C3714" s="83"/>
      <c r="D3714" s="92">
        <v>2016</v>
      </c>
      <c r="E3714" s="91">
        <v>559</v>
      </c>
      <c r="F3714" s="91" t="s">
        <v>272</v>
      </c>
      <c r="G3714" s="91" t="s">
        <v>497</v>
      </c>
      <c r="H3714" s="91" t="s">
        <v>497</v>
      </c>
      <c r="I3714" s="91" t="s">
        <v>497</v>
      </c>
      <c r="J3714" s="90">
        <v>17340.496783999999</v>
      </c>
      <c r="K3714" s="90">
        <v>0</v>
      </c>
      <c r="L3714" s="90">
        <v>128193.7236101337</v>
      </c>
      <c r="M3714" s="90">
        <v>0</v>
      </c>
      <c r="N3714" s="90">
        <v>0</v>
      </c>
      <c r="O3714" s="90">
        <v>0</v>
      </c>
      <c r="P3714" s="90">
        <v>0</v>
      </c>
      <c r="Q3714" s="90">
        <v>145534.22039413371</v>
      </c>
      <c r="R3714" s="90">
        <v>1.6613495478782388E-2</v>
      </c>
      <c r="S3714" s="86">
        <v>0</v>
      </c>
      <c r="T3714" s="86">
        <v>0</v>
      </c>
      <c r="U3714" s="89">
        <v>0</v>
      </c>
      <c r="V3714" s="89">
        <v>0</v>
      </c>
      <c r="W3714" s="89">
        <v>2.6493717263190194E-6</v>
      </c>
      <c r="X3714" s="89">
        <f>'RCP Data-Measures Tab'!$Q3714*'RCP Data-Measures Tab'!$W3714/1000</f>
        <v>3.8557424872409868E-4</v>
      </c>
      <c r="Y3714" s="88">
        <v>3.1260287756622589E-4</v>
      </c>
      <c r="Z3714" s="84">
        <f>'RCP Data-Measures Tab'!$Q3714*'RCP Data-Measures Tab'!$Y3714/1000</f>
        <v>4.5494416079563511E-2</v>
      </c>
      <c r="AA3714" s="87" t="str">
        <f>IF('RCP Data-Measures Tab'!$F3714="Utility System Efficiency","Distribution Efficiency",'RCP Data-Measures Tab'!$F3714)</f>
        <v>Agricultural</v>
      </c>
      <c r="AB3714" s="86">
        <v>0</v>
      </c>
      <c r="AC3714" s="85" t="e">
        <v>#VALUE!</v>
      </c>
      <c r="AD3714" s="85">
        <v>0</v>
      </c>
      <c r="AE3714" s="84" t="str">
        <f>'RCP Data-Measures Tab'!$D3714&amp;'RCP Data-Measures Tab'!$F3714&amp;'RCP Data-Measures Tab'!$G3714&amp;'RCP Data-Measures Tab'!$H3714&amp;'RCP Data-Measures Tab'!$I3714</f>
        <v>2016AgriculturalUnknownUnknownUnknown</v>
      </c>
      <c r="AF3714" s="84" t="s">
        <v>246</v>
      </c>
    </row>
    <row r="3715" spans="1:32" ht="16.5" hidden="1" x14ac:dyDescent="0.45">
      <c r="A3715" s="151"/>
      <c r="B3715" s="189"/>
      <c r="C3715" s="83"/>
      <c r="D3715" s="101">
        <v>2016</v>
      </c>
      <c r="E3715" s="100">
        <v>560</v>
      </c>
      <c r="F3715" s="100" t="s">
        <v>242</v>
      </c>
      <c r="G3715" s="100" t="s">
        <v>521</v>
      </c>
      <c r="H3715" s="100" t="s">
        <v>521</v>
      </c>
      <c r="I3715" s="100" t="s">
        <v>521</v>
      </c>
      <c r="J3715" s="99">
        <v>6400419.0116307102</v>
      </c>
      <c r="K3715" s="99">
        <v>14854662.256209301</v>
      </c>
      <c r="L3715" s="99">
        <v>44049177.15341226</v>
      </c>
      <c r="M3715" s="99">
        <v>0</v>
      </c>
      <c r="N3715" s="99">
        <v>0</v>
      </c>
      <c r="O3715" s="99">
        <v>0</v>
      </c>
      <c r="P3715" s="99">
        <v>0</v>
      </c>
      <c r="Q3715" s="99">
        <v>65304258.421252273</v>
      </c>
      <c r="R3715" s="99">
        <v>7.4548240206908991</v>
      </c>
      <c r="S3715" s="95">
        <v>122447.5</v>
      </c>
      <c r="T3715" s="95">
        <v>0</v>
      </c>
      <c r="U3715" s="98">
        <v>253732</v>
      </c>
      <c r="V3715" s="98">
        <v>0</v>
      </c>
      <c r="W3715" s="98">
        <v>2.4448004954142824E-4</v>
      </c>
      <c r="X3715" s="98">
        <f>'RCP Data-Measures Tab'!$Q3715*'RCP Data-Measures Tab'!$W3715/1000</f>
        <v>15.965588334093988</v>
      </c>
      <c r="Y3715" s="97">
        <v>1.6317761465144983E-4</v>
      </c>
      <c r="Z3715" s="93">
        <f>'RCP Data-Measures Tab'!$Q3715*'RCP Data-Measures Tab'!$Y3715/1000</f>
        <v>10.6561931157618</v>
      </c>
      <c r="AA3715" s="96" t="str">
        <f>IF('RCP Data-Measures Tab'!$F3715="Utility System Efficiency","Distribution Efficiency",'RCP Data-Measures Tab'!$F3715)</f>
        <v>Commercial</v>
      </c>
      <c r="AB3715" s="95">
        <v>0</v>
      </c>
      <c r="AC3715" s="94" t="e">
        <v>#VALUE!</v>
      </c>
      <c r="AD3715" s="94">
        <v>0</v>
      </c>
      <c r="AE3715" s="93" t="str">
        <f>'RCP Data-Measures Tab'!$D3715&amp;'RCP Data-Measures Tab'!$F3715&amp;'RCP Data-Measures Tab'!$G3715&amp;'RCP Data-Measures Tab'!$H3715&amp;'RCP Data-Measures Tab'!$I3715</f>
        <v>2016Commercialunknownunknownunknown</v>
      </c>
      <c r="AF3715" s="93" t="s">
        <v>246</v>
      </c>
    </row>
    <row r="3716" spans="1:32" ht="16.5" hidden="1" x14ac:dyDescent="0.45">
      <c r="A3716" s="151"/>
      <c r="B3716" s="189"/>
      <c r="C3716" s="83"/>
      <c r="D3716" s="92">
        <v>2016</v>
      </c>
      <c r="E3716" s="91">
        <v>561</v>
      </c>
      <c r="F3716" s="91" t="s">
        <v>441</v>
      </c>
      <c r="G3716" s="91" t="s">
        <v>497</v>
      </c>
      <c r="H3716" s="91" t="s">
        <v>497</v>
      </c>
      <c r="I3716" s="91" t="s">
        <v>497</v>
      </c>
      <c r="J3716" s="90">
        <v>6720908.4529999997</v>
      </c>
      <c r="K3716" s="90">
        <v>-9117123.1679999996</v>
      </c>
      <c r="L3716" s="90">
        <v>2201888.1800000002</v>
      </c>
      <c r="M3716" s="90">
        <v>130514184.56</v>
      </c>
      <c r="N3716" s="90">
        <v>0</v>
      </c>
      <c r="O3716" s="90">
        <v>0</v>
      </c>
      <c r="P3716" s="90">
        <v>0</v>
      </c>
      <c r="Q3716" s="90">
        <v>130319858.02500001</v>
      </c>
      <c r="R3716" s="90">
        <v>14.876696121575343</v>
      </c>
      <c r="S3716" s="86">
        <v>0</v>
      </c>
      <c r="T3716" s="86">
        <v>0</v>
      </c>
      <c r="U3716" s="89">
        <v>0</v>
      </c>
      <c r="V3716" s="89">
        <v>598689.19999999995</v>
      </c>
      <c r="W3716" s="89">
        <v>1.2550914627205317E-4</v>
      </c>
      <c r="X3716" s="89">
        <f>'RCP Data-Measures Tab'!$Q3716*'RCP Data-Measures Tab'!$W3716/1000</f>
        <v>16.356334123012928</v>
      </c>
      <c r="Y3716" s="88">
        <v>1.2967948758907806E-4</v>
      </c>
      <c r="Z3716" s="84">
        <f>'RCP Data-Measures Tab'!$Q3716*'RCP Data-Measures Tab'!$Y3716/1000</f>
        <v>16.899812411363403</v>
      </c>
      <c r="AA3716" s="87" t="str">
        <f>IF('RCP Data-Measures Tab'!$F3716="Utility System Efficiency","Distribution Efficiency",'RCP Data-Measures Tab'!$F3716)</f>
        <v>Industrial</v>
      </c>
      <c r="AB3716" s="86">
        <v>0</v>
      </c>
      <c r="AC3716" s="85" t="e">
        <v>#VALUE!</v>
      </c>
      <c r="AD3716" s="85">
        <v>0</v>
      </c>
      <c r="AE3716" s="84" t="str">
        <f>'RCP Data-Measures Tab'!$D3716&amp;'RCP Data-Measures Tab'!$F3716&amp;'RCP Data-Measures Tab'!$G3716&amp;'RCP Data-Measures Tab'!$H3716&amp;'RCP Data-Measures Tab'!$I3716</f>
        <v>2016IndustrialUnknownUnknownUnknown</v>
      </c>
      <c r="AF3716" s="84" t="s">
        <v>246</v>
      </c>
    </row>
    <row r="3717" spans="1:32" ht="16.5" hidden="1" x14ac:dyDescent="0.45">
      <c r="A3717" s="151"/>
      <c r="B3717" s="189"/>
      <c r="C3717" s="83"/>
      <c r="D3717" s="101">
        <v>2016</v>
      </c>
      <c r="E3717" s="100">
        <v>563</v>
      </c>
      <c r="F3717" s="100" t="s">
        <v>456</v>
      </c>
      <c r="G3717" s="100" t="s">
        <v>521</v>
      </c>
      <c r="H3717" s="100" t="s">
        <v>521</v>
      </c>
      <c r="I3717" s="100" t="s">
        <v>521</v>
      </c>
      <c r="J3717" s="99">
        <v>4825195.3404000001</v>
      </c>
      <c r="K3717" s="99">
        <v>4860316.0078999996</v>
      </c>
      <c r="L3717" s="99">
        <v>2997969.0527839484</v>
      </c>
      <c r="M3717" s="99">
        <v>47232.343999999997</v>
      </c>
      <c r="N3717" s="99">
        <v>0</v>
      </c>
      <c r="O3717" s="99">
        <v>0</v>
      </c>
      <c r="P3717" s="99">
        <v>0</v>
      </c>
      <c r="Q3717" s="99">
        <v>12730712.745083947</v>
      </c>
      <c r="R3717" s="99">
        <v>1.4532777106260213</v>
      </c>
      <c r="S3717" s="95">
        <v>0</v>
      </c>
      <c r="T3717" s="95">
        <v>0</v>
      </c>
      <c r="U3717" s="98">
        <v>120844.9488</v>
      </c>
      <c r="V3717" s="98">
        <v>46976.27</v>
      </c>
      <c r="W3717" s="98">
        <v>2.3981935170362906E-4</v>
      </c>
      <c r="X3717" s="98">
        <f>'RCP Data-Measures Tab'!$Q3717*'RCP Data-Measures Tab'!$W3717/1000</f>
        <v>3.0530712772511603</v>
      </c>
      <c r="Y3717" s="97">
        <v>1.5374674830467136E-4</v>
      </c>
      <c r="Z3717" s="93">
        <f>'RCP Data-Measures Tab'!$Q3717*'RCP Data-Measures Tab'!$Y3717/1000</f>
        <v>1.9573056881574935</v>
      </c>
      <c r="AA3717" s="96" t="str">
        <f>IF('RCP Data-Measures Tab'!$F3717="Utility System Efficiency","Distribution Efficiency",'RCP Data-Measures Tab'!$F3717)</f>
        <v>Residential</v>
      </c>
      <c r="AB3717" s="95">
        <v>0</v>
      </c>
      <c r="AC3717" s="94" t="e">
        <v>#VALUE!</v>
      </c>
      <c r="AD3717" s="94">
        <v>0</v>
      </c>
      <c r="AE3717" s="93" t="str">
        <f>'RCP Data-Measures Tab'!$D3717&amp;'RCP Data-Measures Tab'!$F3717&amp;'RCP Data-Measures Tab'!$G3717&amp;'RCP Data-Measures Tab'!$H3717&amp;'RCP Data-Measures Tab'!$I3717</f>
        <v>2016Residentialunknownunknownunknown</v>
      </c>
      <c r="AF3717" s="93" t="s">
        <v>246</v>
      </c>
    </row>
    <row r="3718" spans="1:32" ht="16.5" hidden="1" x14ac:dyDescent="0.45">
      <c r="A3718" s="151"/>
      <c r="B3718" s="189"/>
      <c r="C3718" s="83"/>
      <c r="D3718" s="92">
        <v>2016</v>
      </c>
      <c r="E3718" s="91">
        <v>564</v>
      </c>
      <c r="F3718" s="91" t="s">
        <v>479</v>
      </c>
      <c r="G3718" s="91" t="s">
        <v>521</v>
      </c>
      <c r="H3718" s="91" t="s">
        <v>521</v>
      </c>
      <c r="I3718" s="91" t="s">
        <v>521</v>
      </c>
      <c r="J3718" s="90">
        <v>3808000</v>
      </c>
      <c r="K3718" s="90">
        <v>0</v>
      </c>
      <c r="L3718" s="90">
        <v>3569662.1804511277</v>
      </c>
      <c r="M3718" s="90">
        <v>0</v>
      </c>
      <c r="N3718" s="90">
        <v>0</v>
      </c>
      <c r="O3718" s="90">
        <v>0</v>
      </c>
      <c r="P3718" s="90">
        <v>0</v>
      </c>
      <c r="Q3718" s="90">
        <v>7377662.1804511277</v>
      </c>
      <c r="R3718" s="90">
        <v>0.84219887904693236</v>
      </c>
      <c r="S3718" s="86">
        <v>0</v>
      </c>
      <c r="T3718" s="86">
        <v>0</v>
      </c>
      <c r="U3718" s="89">
        <v>0</v>
      </c>
      <c r="V3718" s="89">
        <v>0</v>
      </c>
      <c r="W3718" s="89">
        <v>2.3981935170362906E-4</v>
      </c>
      <c r="X3718" s="89">
        <f>'RCP Data-Measures Tab'!$Q3718*'RCP Data-Measures Tab'!$W3718/1000</f>
        <v>1.7693061612041718</v>
      </c>
      <c r="Y3718" s="88">
        <v>1.5374674830467136E-4</v>
      </c>
      <c r="Z3718" s="84">
        <f>'RCP Data-Measures Tab'!$Q3718*'RCP Data-Measures Tab'!$Y3718/1000</f>
        <v>1.1342915703347123</v>
      </c>
      <c r="AA3718" s="87" t="str">
        <f>IF('RCP Data-Measures Tab'!$F3718="Utility System Efficiency","Distribution Efficiency",'RCP Data-Measures Tab'!$F3718)</f>
        <v>Distribution Efficiency</v>
      </c>
      <c r="AB3718" s="86">
        <v>0</v>
      </c>
      <c r="AC3718" s="85" t="e">
        <v>#VALUE!</v>
      </c>
      <c r="AD3718" s="85">
        <v>0</v>
      </c>
      <c r="AE3718" s="84" t="str">
        <f>'RCP Data-Measures Tab'!$D3718&amp;'RCP Data-Measures Tab'!$F3718&amp;'RCP Data-Measures Tab'!$G3718&amp;'RCP Data-Measures Tab'!$H3718&amp;'RCP Data-Measures Tab'!$I3718</f>
        <v>2016Utility System Efficiencyunknownunknownunknown</v>
      </c>
      <c r="AF3718" s="84" t="s">
        <v>246</v>
      </c>
    </row>
    <row r="3719" spans="1:32" ht="16.5" hidden="1" x14ac:dyDescent="0.45">
      <c r="A3719" s="151"/>
      <c r="B3719" s="189"/>
      <c r="C3719" s="83"/>
      <c r="D3719" s="101">
        <v>2016</v>
      </c>
      <c r="E3719" s="100">
        <v>571</v>
      </c>
      <c r="F3719" s="100" t="s">
        <v>272</v>
      </c>
      <c r="G3719" s="100" t="s">
        <v>288</v>
      </c>
      <c r="H3719" s="100" t="s">
        <v>497</v>
      </c>
      <c r="I3719" s="100" t="s">
        <v>497</v>
      </c>
      <c r="J3719" s="99">
        <v>6086978</v>
      </c>
      <c r="K3719" s="99">
        <v>0</v>
      </c>
      <c r="L3719" s="99">
        <v>0</v>
      </c>
      <c r="M3719" s="99">
        <v>0</v>
      </c>
      <c r="N3719" s="99">
        <v>0</v>
      </c>
      <c r="O3719" s="99">
        <v>0</v>
      </c>
      <c r="P3719" s="99">
        <v>0</v>
      </c>
      <c r="Q3719" s="99">
        <v>6086978</v>
      </c>
      <c r="R3719" s="99">
        <v>0.69486050228310503</v>
      </c>
      <c r="S3719" s="95">
        <v>0</v>
      </c>
      <c r="T3719" s="95">
        <v>0</v>
      </c>
      <c r="U3719" s="98">
        <v>0</v>
      </c>
      <c r="V3719" s="98">
        <v>0</v>
      </c>
      <c r="W3719" s="98">
        <v>2.6493717263190194E-6</v>
      </c>
      <c r="X3719" s="98">
        <f>'RCP Data-Measures Tab'!$Q3719*'RCP Data-Measures Tab'!$W3719/1000</f>
        <v>1.6126667411925893E-2</v>
      </c>
      <c r="Y3719" s="97">
        <v>3.1260287756622589E-4</v>
      </c>
      <c r="Z3719" s="93">
        <f>'RCP Data-Measures Tab'!$Q3719*'RCP Data-Measures Tab'!$Y3719/1000</f>
        <v>1.9028068384823105</v>
      </c>
      <c r="AA3719" s="96" t="str">
        <f>IF('RCP Data-Measures Tab'!$F3719="Utility System Efficiency","Distribution Efficiency",'RCP Data-Measures Tab'!$F3719)</f>
        <v>Agricultural</v>
      </c>
      <c r="AB3719" s="95" t="s">
        <v>288</v>
      </c>
      <c r="AC3719" s="94" t="e">
        <v>#VALUE!</v>
      </c>
      <c r="AD3719" s="94">
        <v>7.0378424519560916</v>
      </c>
      <c r="AE3719" s="93" t="str">
        <f>'RCP Data-Measures Tab'!$D3719&amp;'RCP Data-Measures Tab'!$F3719&amp;'RCP Data-Measures Tab'!$G3719&amp;'RCP Data-Measures Tab'!$H3719&amp;'RCP Data-Measures Tab'!$I3719</f>
        <v>2016AgriculturalIrrigationUnknownUnknown</v>
      </c>
      <c r="AF3719" s="93" t="s">
        <v>246</v>
      </c>
    </row>
    <row r="3720" spans="1:32" ht="16.5" hidden="1" x14ac:dyDescent="0.45">
      <c r="A3720" s="151"/>
      <c r="B3720" s="189"/>
      <c r="C3720" s="83"/>
      <c r="D3720" s="92">
        <v>2016</v>
      </c>
      <c r="E3720" s="91">
        <v>572</v>
      </c>
      <c r="F3720" s="91" t="s">
        <v>272</v>
      </c>
      <c r="G3720" s="91" t="s">
        <v>288</v>
      </c>
      <c r="H3720" s="91" t="s">
        <v>316</v>
      </c>
      <c r="I3720" s="91" t="s">
        <v>501</v>
      </c>
      <c r="J3720" s="90">
        <v>0</v>
      </c>
      <c r="K3720" s="90">
        <v>0</v>
      </c>
      <c r="L3720" s="90">
        <v>477195.8374861076</v>
      </c>
      <c r="M3720" s="90">
        <v>2044</v>
      </c>
      <c r="N3720" s="90">
        <v>0</v>
      </c>
      <c r="O3720" s="90">
        <v>0</v>
      </c>
      <c r="P3720" s="90">
        <v>0</v>
      </c>
      <c r="Q3720" s="90">
        <v>479239.8374861076</v>
      </c>
      <c r="R3720" s="90">
        <v>5.4707744005263424E-2</v>
      </c>
      <c r="S3720" s="86">
        <v>0</v>
      </c>
      <c r="T3720" s="86">
        <v>0</v>
      </c>
      <c r="U3720" s="89">
        <v>60883.24</v>
      </c>
      <c r="V3720" s="89">
        <v>300</v>
      </c>
      <c r="W3720" s="89">
        <v>2.6493717263190194E-6</v>
      </c>
      <c r="X3720" s="89">
        <f>'RCP Data-Measures Tab'!$Q3720*'RCP Data-Measures Tab'!$W3720/1000</f>
        <v>1.2696844755614152E-3</v>
      </c>
      <c r="Y3720" s="88">
        <v>3.1260287756622589E-4</v>
      </c>
      <c r="Z3720" s="84">
        <f>'RCP Data-Measures Tab'!$Q3720*'RCP Data-Measures Tab'!$Y3720/1000</f>
        <v>0.14981175224252768</v>
      </c>
      <c r="AA3720" s="87" t="str">
        <f>IF('RCP Data-Measures Tab'!$F3720="Utility System Efficiency","Distribution Efficiency",'RCP Data-Measures Tab'!$F3720)</f>
        <v>Agricultural</v>
      </c>
      <c r="AB3720" s="86" t="s">
        <v>288</v>
      </c>
      <c r="AC3720" s="85" t="e">
        <v>#VALUE!</v>
      </c>
      <c r="AD3720" s="85">
        <v>7.0378424519560916</v>
      </c>
      <c r="AE3720" s="84" t="str">
        <f>'RCP Data-Measures Tab'!$D3720&amp;'RCP Data-Measures Tab'!$F3720&amp;'RCP Data-Measures Tab'!$G3720&amp;'RCP Data-Measures Tab'!$H3720&amp;'RCP Data-Measures Tab'!$I3720</f>
        <v>2016AgriculturalIrrigationIrrigation System ImprovementsIrrigation System Control Improvements (VFD)</v>
      </c>
      <c r="AF3720" s="84" t="s">
        <v>246</v>
      </c>
    </row>
    <row r="3721" spans="1:32" ht="16.5" hidden="1" x14ac:dyDescent="0.45">
      <c r="A3721" s="151"/>
      <c r="B3721" s="189"/>
      <c r="C3721" s="83"/>
      <c r="D3721" s="101">
        <v>2016</v>
      </c>
      <c r="E3721" s="100">
        <v>573</v>
      </c>
      <c r="F3721" s="100" t="s">
        <v>242</v>
      </c>
      <c r="G3721" s="100" t="s">
        <v>382</v>
      </c>
      <c r="H3721" s="100" t="s">
        <v>336</v>
      </c>
      <c r="I3721" s="100" t="s">
        <v>411</v>
      </c>
      <c r="J3721" s="99">
        <v>2507</v>
      </c>
      <c r="K3721" s="99">
        <v>0</v>
      </c>
      <c r="L3721" s="99">
        <v>0</v>
      </c>
      <c r="M3721" s="99">
        <v>0</v>
      </c>
      <c r="N3721" s="99">
        <v>0</v>
      </c>
      <c r="O3721" s="99">
        <v>0</v>
      </c>
      <c r="P3721" s="99">
        <v>0</v>
      </c>
      <c r="Q3721" s="99">
        <v>2507</v>
      </c>
      <c r="R3721" s="99">
        <v>2.8618721461187214E-4</v>
      </c>
      <c r="S3721" s="95">
        <v>400</v>
      </c>
      <c r="T3721" s="95">
        <v>0</v>
      </c>
      <c r="U3721" s="98">
        <v>0</v>
      </c>
      <c r="V3721" s="98">
        <v>0</v>
      </c>
      <c r="W3721" s="98">
        <v>1.7223424803467993E-4</v>
      </c>
      <c r="X3721" s="98">
        <f>'RCP Data-Measures Tab'!$Q3721*'RCP Data-Measures Tab'!$W3721/1000</f>
        <v>4.3179125982294257E-4</v>
      </c>
      <c r="Y3721" s="97">
        <v>1.6216550193424696E-4</v>
      </c>
      <c r="Z3721" s="93">
        <f>'RCP Data-Measures Tab'!$Q3721*'RCP Data-Measures Tab'!$Y3721/1000</f>
        <v>4.0654891334915717E-4</v>
      </c>
      <c r="AA3721" s="96" t="str">
        <f>IF('RCP Data-Measures Tab'!$F3721="Utility System Efficiency","Distribution Efficiency",'RCP Data-Measures Tab'!$F3721)</f>
        <v>Commercial</v>
      </c>
      <c r="AB3721" s="95" t="s">
        <v>382</v>
      </c>
      <c r="AC3721" s="94" t="e">
        <v>#VALUE!</v>
      </c>
      <c r="AD3721" s="94">
        <v>0.28508042790023735</v>
      </c>
      <c r="AE3721" s="93" t="str">
        <f>'RCP Data-Measures Tab'!$D3721&amp;'RCP Data-Measures Tab'!$F3721&amp;'RCP Data-Measures Tab'!$G3721&amp;'RCP Data-Measures Tab'!$H3721&amp;'RCP Data-Measures Tab'!$I3721</f>
        <v>2016CommercialFood PreparationMotors/Drives ControlsInteractive Process Loads System Improvements</v>
      </c>
      <c r="AF3721" s="93" t="s">
        <v>246</v>
      </c>
    </row>
    <row r="3722" spans="1:32" ht="16.5" hidden="1" x14ac:dyDescent="0.45">
      <c r="A3722" s="151"/>
      <c r="B3722" s="189"/>
      <c r="C3722" s="83"/>
      <c r="D3722" s="92">
        <v>2016</v>
      </c>
      <c r="E3722" s="91">
        <v>574</v>
      </c>
      <c r="F3722" s="91" t="s">
        <v>242</v>
      </c>
      <c r="G3722" s="91" t="s">
        <v>243</v>
      </c>
      <c r="H3722" s="91" t="s">
        <v>244</v>
      </c>
      <c r="I3722" s="91" t="s">
        <v>347</v>
      </c>
      <c r="J3722" s="90">
        <v>0</v>
      </c>
      <c r="K3722" s="90">
        <v>443604.91007999994</v>
      </c>
      <c r="L3722" s="90">
        <v>0</v>
      </c>
      <c r="M3722" s="90">
        <v>0</v>
      </c>
      <c r="N3722" s="90">
        <v>0</v>
      </c>
      <c r="O3722" s="90">
        <v>0</v>
      </c>
      <c r="P3722" s="90">
        <v>0</v>
      </c>
      <c r="Q3722" s="90">
        <v>443604.91007999994</v>
      </c>
      <c r="R3722" s="90">
        <v>5.0639829917808216E-2</v>
      </c>
      <c r="S3722" s="86">
        <v>0</v>
      </c>
      <c r="T3722" s="86">
        <v>0</v>
      </c>
      <c r="U3722" s="89">
        <v>0</v>
      </c>
      <c r="V3722" s="89">
        <v>0</v>
      </c>
      <c r="W3722" s="89">
        <v>7.6227769483488972E-4</v>
      </c>
      <c r="X3722" s="89">
        <f>'RCP Data-Measures Tab'!$Q3722*'RCP Data-Measures Tab'!$W3722/1000</f>
        <v>0.33815012827322088</v>
      </c>
      <c r="Y3722" s="88">
        <v>1.3799307496006364E-5</v>
      </c>
      <c r="Z3722" s="84">
        <f>'RCP Data-Measures Tab'!$Q3722*'RCP Data-Measures Tab'!$Y3722/1000</f>
        <v>6.1214405609321728E-3</v>
      </c>
      <c r="AA3722" s="87" t="str">
        <f>IF('RCP Data-Measures Tab'!$F3722="Utility System Efficiency","Distribution Efficiency",'RCP Data-Measures Tab'!$F3722)</f>
        <v>Commercial</v>
      </c>
      <c r="AB3722" s="86" t="s">
        <v>243</v>
      </c>
      <c r="AC3722" s="85" t="e">
        <v>#VALUE!</v>
      </c>
      <c r="AD3722" s="85">
        <v>17.031344393937353</v>
      </c>
      <c r="AE3722" s="84" t="str">
        <f>'RCP Data-Measures Tab'!$D3722&amp;'RCP Data-Measures Tab'!$F3722&amp;'RCP Data-Measures Tab'!$G3722&amp;'RCP Data-Measures Tab'!$H3722&amp;'RCP Data-Measures Tab'!$I3722</f>
        <v>2016CommercialHVACHVAC System ImprovementsFan System Improvements</v>
      </c>
      <c r="AF3722" s="84" t="s">
        <v>246</v>
      </c>
    </row>
    <row r="3723" spans="1:32" ht="16.5" hidden="1" x14ac:dyDescent="0.45">
      <c r="A3723" s="151"/>
      <c r="B3723" s="189"/>
      <c r="C3723" s="83"/>
      <c r="D3723" s="101">
        <v>2016</v>
      </c>
      <c r="E3723" s="100">
        <v>575</v>
      </c>
      <c r="F3723" s="100" t="s">
        <v>242</v>
      </c>
      <c r="G3723" s="100" t="s">
        <v>243</v>
      </c>
      <c r="H3723" s="100" t="s">
        <v>244</v>
      </c>
      <c r="I3723" s="100" t="s">
        <v>348</v>
      </c>
      <c r="J3723" s="99">
        <v>0</v>
      </c>
      <c r="K3723" s="99">
        <v>8163.9321600000003</v>
      </c>
      <c r="L3723" s="99">
        <v>0</v>
      </c>
      <c r="M3723" s="99">
        <v>0</v>
      </c>
      <c r="N3723" s="99">
        <v>0</v>
      </c>
      <c r="O3723" s="99">
        <v>0</v>
      </c>
      <c r="P3723" s="99">
        <v>0</v>
      </c>
      <c r="Q3723" s="99">
        <v>8163.9321600000003</v>
      </c>
      <c r="R3723" s="99">
        <v>9.3195572602739732E-4</v>
      </c>
      <c r="S3723" s="95">
        <v>0</v>
      </c>
      <c r="T3723" s="95">
        <v>0</v>
      </c>
      <c r="U3723" s="98">
        <v>0</v>
      </c>
      <c r="V3723" s="98">
        <v>0</v>
      </c>
      <c r="W3723" s="98">
        <v>7.6227769483488972E-4</v>
      </c>
      <c r="X3723" s="98">
        <f>'RCP Data-Measures Tab'!$Q3723*'RCP Data-Measures Tab'!$W3723/1000</f>
        <v>6.223183387713222E-3</v>
      </c>
      <c r="Y3723" s="97">
        <v>1.3799307496006364E-5</v>
      </c>
      <c r="Z3723" s="93">
        <f>'RCP Data-Measures Tab'!$Q3723*'RCP Data-Measures Tab'!$Y3723/1000</f>
        <v>1.1265661025237543E-4</v>
      </c>
      <c r="AA3723" s="96" t="str">
        <f>IF('RCP Data-Measures Tab'!$F3723="Utility System Efficiency","Distribution Efficiency",'RCP Data-Measures Tab'!$F3723)</f>
        <v>Commercial</v>
      </c>
      <c r="AB3723" s="95" t="s">
        <v>243</v>
      </c>
      <c r="AC3723" s="94" t="e">
        <v>#VALUE!</v>
      </c>
      <c r="AD3723" s="94">
        <v>17.031344393937353</v>
      </c>
      <c r="AE3723" s="93" t="str">
        <f>'RCP Data-Measures Tab'!$D3723&amp;'RCP Data-Measures Tab'!$F3723&amp;'RCP Data-Measures Tab'!$G3723&amp;'RCP Data-Measures Tab'!$H3723&amp;'RCP Data-Measures Tab'!$I3723</f>
        <v>2016CommercialHVACHVAC System ImprovementsPump System Improvements</v>
      </c>
      <c r="AF3723" s="93" t="s">
        <v>246</v>
      </c>
    </row>
    <row r="3724" spans="1:32" ht="16.5" hidden="1" x14ac:dyDescent="0.45">
      <c r="A3724" s="151"/>
      <c r="B3724" s="189"/>
      <c r="C3724" s="83"/>
      <c r="D3724" s="92">
        <v>2016</v>
      </c>
      <c r="E3724" s="91">
        <v>576</v>
      </c>
      <c r="F3724" s="91" t="s">
        <v>242</v>
      </c>
      <c r="G3724" s="91" t="s">
        <v>254</v>
      </c>
      <c r="H3724" s="91" t="s">
        <v>256</v>
      </c>
      <c r="I3724" s="91" t="s">
        <v>502</v>
      </c>
      <c r="J3724" s="90">
        <v>0</v>
      </c>
      <c r="K3724" s="90">
        <v>62824.980479999998</v>
      </c>
      <c r="L3724" s="90">
        <v>57872.755294618546</v>
      </c>
      <c r="M3724" s="90">
        <v>0</v>
      </c>
      <c r="N3724" s="90">
        <v>0</v>
      </c>
      <c r="O3724" s="90">
        <v>0</v>
      </c>
      <c r="P3724" s="90">
        <v>0</v>
      </c>
      <c r="Q3724" s="90">
        <v>120697.73577461854</v>
      </c>
      <c r="R3724" s="90">
        <v>1.3778280339568327E-2</v>
      </c>
      <c r="S3724" s="86">
        <v>0</v>
      </c>
      <c r="T3724" s="86">
        <v>0</v>
      </c>
      <c r="U3724" s="89">
        <v>1168</v>
      </c>
      <c r="V3724" s="89">
        <v>0</v>
      </c>
      <c r="W3724" s="89">
        <v>1.7718585988588231E-4</v>
      </c>
      <c r="X3724" s="89">
        <f>'RCP Data-Measures Tab'!$Q3724*'RCP Data-Measures Tab'!$W3724/1000</f>
        <v>2.1385932099504807E-2</v>
      </c>
      <c r="Y3724" s="88">
        <v>1.5190564917604238E-4</v>
      </c>
      <c r="Z3724" s="84">
        <f>'RCP Data-Measures Tab'!$Q3724*'RCP Data-Measures Tab'!$Y3724/1000</f>
        <v>1.8334667906921866E-2</v>
      </c>
      <c r="AA3724" s="87" t="str">
        <f>IF('RCP Data-Measures Tab'!$F3724="Utility System Efficiency","Distribution Efficiency",'RCP Data-Measures Tab'!$F3724)</f>
        <v>Commercial</v>
      </c>
      <c r="AB3724" s="86" t="s">
        <v>254</v>
      </c>
      <c r="AC3724" s="85" t="e">
        <v>#VALUE!</v>
      </c>
      <c r="AD3724" s="85">
        <v>22.793755982256869</v>
      </c>
      <c r="AE3724" s="84" t="str">
        <f>'RCP Data-Measures Tab'!$D3724&amp;'RCP Data-Measures Tab'!$F3724&amp;'RCP Data-Measures Tab'!$G3724&amp;'RCP Data-Measures Tab'!$H3724&amp;'RCP Data-Measures Tab'!$I3724</f>
        <v>2016CommercialLightingLamps/Ballasts/FixturesCompact Fluorescents</v>
      </c>
      <c r="AF3724" s="84" t="s">
        <v>246</v>
      </c>
    </row>
    <row r="3725" spans="1:32" ht="16.5" hidden="1" x14ac:dyDescent="0.45">
      <c r="A3725" s="151"/>
      <c r="B3725" s="189"/>
      <c r="C3725" s="83"/>
      <c r="D3725" s="101">
        <v>2016</v>
      </c>
      <c r="E3725" s="100">
        <v>577</v>
      </c>
      <c r="F3725" s="100" t="s">
        <v>242</v>
      </c>
      <c r="G3725" s="100" t="s">
        <v>254</v>
      </c>
      <c r="H3725" s="100" t="s">
        <v>256</v>
      </c>
      <c r="I3725" s="100" t="s">
        <v>503</v>
      </c>
      <c r="J3725" s="99">
        <v>0</v>
      </c>
      <c r="K3725" s="99">
        <v>0</v>
      </c>
      <c r="L3725" s="99">
        <v>6762</v>
      </c>
      <c r="M3725" s="99">
        <v>0</v>
      </c>
      <c r="N3725" s="99">
        <v>0</v>
      </c>
      <c r="O3725" s="99">
        <v>0</v>
      </c>
      <c r="P3725" s="99">
        <v>0</v>
      </c>
      <c r="Q3725" s="99">
        <v>6762</v>
      </c>
      <c r="R3725" s="99">
        <v>7.7191780821917811E-4</v>
      </c>
      <c r="S3725" s="95">
        <v>0</v>
      </c>
      <c r="T3725" s="95">
        <v>0</v>
      </c>
      <c r="U3725" s="98">
        <v>852</v>
      </c>
      <c r="V3725" s="98">
        <v>0</v>
      </c>
      <c r="W3725" s="98">
        <v>1.7718585988588231E-4</v>
      </c>
      <c r="X3725" s="98">
        <f>'RCP Data-Measures Tab'!$Q3725*'RCP Data-Measures Tab'!$W3725/1000</f>
        <v>1.1981307845483362E-3</v>
      </c>
      <c r="Y3725" s="97">
        <v>1.5190564917604238E-4</v>
      </c>
      <c r="Z3725" s="93">
        <f>'RCP Data-Measures Tab'!$Q3725*'RCP Data-Measures Tab'!$Y3725/1000</f>
        <v>1.0271859997283985E-3</v>
      </c>
      <c r="AA3725" s="96" t="str">
        <f>IF('RCP Data-Measures Tab'!$F3725="Utility System Efficiency","Distribution Efficiency",'RCP Data-Measures Tab'!$F3725)</f>
        <v>Commercial</v>
      </c>
      <c r="AB3725" s="95" t="s">
        <v>254</v>
      </c>
      <c r="AC3725" s="94" t="e">
        <v>#VALUE!</v>
      </c>
      <c r="AD3725" s="94">
        <v>22.793755982256869</v>
      </c>
      <c r="AE3725" s="93" t="str">
        <f>'RCP Data-Measures Tab'!$D3725&amp;'RCP Data-Measures Tab'!$F3725&amp;'RCP Data-Measures Tab'!$G3725&amp;'RCP Data-Measures Tab'!$H3725&amp;'RCP Data-Measures Tab'!$I3725</f>
        <v>2016CommercialLightingLamps/Ballasts/FixturesElectronic Metal Halide</v>
      </c>
      <c r="AF3725" s="93" t="s">
        <v>246</v>
      </c>
    </row>
    <row r="3726" spans="1:32" ht="16.5" hidden="1" x14ac:dyDescent="0.45">
      <c r="A3726" s="151"/>
      <c r="B3726" s="189"/>
      <c r="C3726" s="83"/>
      <c r="D3726" s="92">
        <v>2016</v>
      </c>
      <c r="E3726" s="91">
        <v>578</v>
      </c>
      <c r="F3726" s="91" t="s">
        <v>242</v>
      </c>
      <c r="G3726" s="91" t="s">
        <v>254</v>
      </c>
      <c r="H3726" s="91" t="s">
        <v>256</v>
      </c>
      <c r="I3726" s="91" t="s">
        <v>504</v>
      </c>
      <c r="J3726" s="90">
        <v>0</v>
      </c>
      <c r="K3726" s="90">
        <v>13062511.758600002</v>
      </c>
      <c r="L3726" s="90">
        <v>102170964.11013828</v>
      </c>
      <c r="M3726" s="90">
        <v>0</v>
      </c>
      <c r="N3726" s="90">
        <v>0</v>
      </c>
      <c r="O3726" s="90">
        <v>0</v>
      </c>
      <c r="P3726" s="90">
        <v>0</v>
      </c>
      <c r="Q3726" s="90">
        <v>115233475.86873828</v>
      </c>
      <c r="R3726" s="90">
        <v>13.154506377709849</v>
      </c>
      <c r="S3726" s="86">
        <v>0</v>
      </c>
      <c r="T3726" s="86">
        <v>0</v>
      </c>
      <c r="U3726" s="89">
        <v>18725989.050000001</v>
      </c>
      <c r="V3726" s="89">
        <v>0</v>
      </c>
      <c r="W3726" s="89">
        <v>1.7718585988588231E-4</v>
      </c>
      <c r="X3726" s="89">
        <f>'RCP Data-Measures Tab'!$Q3726*'RCP Data-Measures Tab'!$W3726/1000</f>
        <v>20.41774250944146</v>
      </c>
      <c r="Y3726" s="88">
        <v>1.5190564917604238E-4</v>
      </c>
      <c r="Z3726" s="84">
        <f>'RCP Data-Measures Tab'!$Q3726*'RCP Data-Measures Tab'!$Y3726/1000</f>
        <v>17.504615958652504</v>
      </c>
      <c r="AA3726" s="87" t="str">
        <f>IF('RCP Data-Measures Tab'!$F3726="Utility System Efficiency","Distribution Efficiency",'RCP Data-Measures Tab'!$F3726)</f>
        <v>Commercial</v>
      </c>
      <c r="AB3726" s="86" t="s">
        <v>254</v>
      </c>
      <c r="AC3726" s="85" t="e">
        <v>#VALUE!</v>
      </c>
      <c r="AD3726" s="85">
        <v>22.793755982256869</v>
      </c>
      <c r="AE3726" s="84" t="str">
        <f>'RCP Data-Measures Tab'!$D3726&amp;'RCP Data-Measures Tab'!$F3726&amp;'RCP Data-Measures Tab'!$G3726&amp;'RCP Data-Measures Tab'!$H3726&amp;'RCP Data-Measures Tab'!$I3726</f>
        <v>2016CommercialLightingLamps/Ballasts/FixturesLED Exterior General Area</v>
      </c>
      <c r="AF3726" s="84" t="s">
        <v>246</v>
      </c>
    </row>
    <row r="3727" spans="1:32" ht="16.5" hidden="1" x14ac:dyDescent="0.45">
      <c r="A3727" s="151"/>
      <c r="B3727" s="189"/>
      <c r="C3727" s="83"/>
      <c r="D3727" s="101">
        <v>2016</v>
      </c>
      <c r="E3727" s="100">
        <v>579</v>
      </c>
      <c r="F3727" s="100" t="s">
        <v>242</v>
      </c>
      <c r="G3727" s="100" t="s">
        <v>254</v>
      </c>
      <c r="H3727" s="100" t="s">
        <v>256</v>
      </c>
      <c r="I3727" s="100" t="s">
        <v>505</v>
      </c>
      <c r="J3727" s="99">
        <v>0</v>
      </c>
      <c r="K3727" s="99">
        <v>61036.462079999998</v>
      </c>
      <c r="L3727" s="99">
        <v>20046629.923802797</v>
      </c>
      <c r="M3727" s="99">
        <v>0</v>
      </c>
      <c r="N3727" s="99">
        <v>0</v>
      </c>
      <c r="O3727" s="99">
        <v>0</v>
      </c>
      <c r="P3727" s="99">
        <v>0</v>
      </c>
      <c r="Q3727" s="99">
        <v>20107666.385882799</v>
      </c>
      <c r="R3727" s="99">
        <v>2.2953957061510044</v>
      </c>
      <c r="S3727" s="95">
        <v>0</v>
      </c>
      <c r="T3727" s="95">
        <v>0</v>
      </c>
      <c r="U3727" s="98">
        <v>2574485.85</v>
      </c>
      <c r="V3727" s="98">
        <v>0</v>
      </c>
      <c r="W3727" s="98">
        <v>1.7718585988588231E-4</v>
      </c>
      <c r="X3727" s="98">
        <f>'RCP Data-Measures Tab'!$Q3727*'RCP Data-Measures Tab'!$W3727/1000</f>
        <v>3.5627941588810952</v>
      </c>
      <c r="Y3727" s="97">
        <v>1.5190564917604238E-4</v>
      </c>
      <c r="Z3727" s="93">
        <f>'RCP Data-Measures Tab'!$Q3727*'RCP Data-Measures Tab'!$Y3727/1000</f>
        <v>3.0544681157628126</v>
      </c>
      <c r="AA3727" s="96" t="str">
        <f>IF('RCP Data-Measures Tab'!$F3727="Utility System Efficiency","Distribution Efficiency",'RCP Data-Measures Tab'!$F3727)</f>
        <v>Commercial</v>
      </c>
      <c r="AB3727" s="95" t="s">
        <v>254</v>
      </c>
      <c r="AC3727" s="94" t="e">
        <v>#VALUE!</v>
      </c>
      <c r="AD3727" s="94">
        <v>22.793755982256869</v>
      </c>
      <c r="AE3727" s="93" t="str">
        <f>'RCP Data-Measures Tab'!$D3727&amp;'RCP Data-Measures Tab'!$F3727&amp;'RCP Data-Measures Tab'!$G3727&amp;'RCP Data-Measures Tab'!$H3727&amp;'RCP Data-Measures Tab'!$I3727</f>
        <v>2016CommercialLightingLamps/Ballasts/FixturesLED Other</v>
      </c>
      <c r="AF3727" s="93" t="s">
        <v>246</v>
      </c>
    </row>
    <row r="3728" spans="1:32" ht="16.5" hidden="1" x14ac:dyDescent="0.45">
      <c r="A3728" s="151"/>
      <c r="B3728" s="189"/>
      <c r="C3728" s="83"/>
      <c r="D3728" s="92">
        <v>2016</v>
      </c>
      <c r="E3728" s="91">
        <v>580</v>
      </c>
      <c r="F3728" s="91" t="s">
        <v>242</v>
      </c>
      <c r="G3728" s="91" t="s">
        <v>254</v>
      </c>
      <c r="H3728" s="91" t="s">
        <v>256</v>
      </c>
      <c r="I3728" s="91" t="s">
        <v>506</v>
      </c>
      <c r="J3728" s="90">
        <v>0</v>
      </c>
      <c r="K3728" s="90">
        <v>0</v>
      </c>
      <c r="L3728" s="90">
        <v>57929825.392792687</v>
      </c>
      <c r="M3728" s="90">
        <v>0</v>
      </c>
      <c r="N3728" s="90">
        <v>0</v>
      </c>
      <c r="O3728" s="90">
        <v>0</v>
      </c>
      <c r="P3728" s="90">
        <v>0</v>
      </c>
      <c r="Q3728" s="90">
        <v>57929825.392792687</v>
      </c>
      <c r="R3728" s="90">
        <v>6.6129937663005354</v>
      </c>
      <c r="S3728" s="86">
        <v>0</v>
      </c>
      <c r="T3728" s="86">
        <v>0</v>
      </c>
      <c r="U3728" s="89">
        <v>33391698.649999999</v>
      </c>
      <c r="V3728" s="89">
        <v>0</v>
      </c>
      <c r="W3728" s="89">
        <v>1.7718585988588231E-4</v>
      </c>
      <c r="X3728" s="89">
        <f>'RCP Data-Measures Tab'!$Q3728*'RCP Data-Measures Tab'!$W3728/1000</f>
        <v>10.264345925260992</v>
      </c>
      <c r="Y3728" s="88">
        <v>1.5190564917604238E-4</v>
      </c>
      <c r="Z3728" s="84">
        <f>'RCP Data-Measures Tab'!$Q3728*'RCP Data-Measures Tab'!$Y3728/1000</f>
        <v>8.7998677329469572</v>
      </c>
      <c r="AA3728" s="87" t="str">
        <f>IF('RCP Data-Measures Tab'!$F3728="Utility System Efficiency","Distribution Efficiency",'RCP Data-Measures Tab'!$F3728)</f>
        <v>Commercial</v>
      </c>
      <c r="AB3728" s="86" t="s">
        <v>254</v>
      </c>
      <c r="AC3728" s="85" t="e">
        <v>#VALUE!</v>
      </c>
      <c r="AD3728" s="85">
        <v>22.793755982256869</v>
      </c>
      <c r="AE3728" s="84" t="str">
        <f>'RCP Data-Measures Tab'!$D3728&amp;'RCP Data-Measures Tab'!$F3728&amp;'RCP Data-Measures Tab'!$G3728&amp;'RCP Data-Measures Tab'!$H3728&amp;'RCP Data-Measures Tab'!$I3728</f>
        <v>2016CommercialLightingLamps/Ballasts/FixturesLED Screw-In/Small Fixtures</v>
      </c>
      <c r="AF3728" s="84" t="s">
        <v>246</v>
      </c>
    </row>
    <row r="3729" spans="1:32" ht="16.5" hidden="1" x14ac:dyDescent="0.45">
      <c r="A3729" s="151"/>
      <c r="B3729" s="189"/>
      <c r="C3729" s="83"/>
      <c r="D3729" s="101">
        <v>2016</v>
      </c>
      <c r="E3729" s="100">
        <v>581</v>
      </c>
      <c r="F3729" s="100" t="s">
        <v>242</v>
      </c>
      <c r="G3729" s="100" t="s">
        <v>254</v>
      </c>
      <c r="H3729" s="100" t="s">
        <v>256</v>
      </c>
      <c r="I3729" s="100" t="s">
        <v>507</v>
      </c>
      <c r="J3729" s="99">
        <v>0</v>
      </c>
      <c r="K3729" s="99">
        <v>115640.80127999999</v>
      </c>
      <c r="L3729" s="99">
        <v>0</v>
      </c>
      <c r="M3729" s="99">
        <v>0</v>
      </c>
      <c r="N3729" s="99">
        <v>0</v>
      </c>
      <c r="O3729" s="99">
        <v>0</v>
      </c>
      <c r="P3729" s="99">
        <v>0</v>
      </c>
      <c r="Q3729" s="99">
        <v>115640.80127999999</v>
      </c>
      <c r="R3729" s="99">
        <v>1.3201004712328766E-2</v>
      </c>
      <c r="S3729" s="95">
        <v>0</v>
      </c>
      <c r="T3729" s="95">
        <v>0</v>
      </c>
      <c r="U3729" s="98">
        <v>0</v>
      </c>
      <c r="V3729" s="98">
        <v>0</v>
      </c>
      <c r="W3729" s="98">
        <v>1.7718585988588231E-4</v>
      </c>
      <c r="X3729" s="98">
        <f>'RCP Data-Measures Tab'!$Q3729*'RCP Data-Measures Tab'!$W3729/1000</f>
        <v>2.0489914812689237E-2</v>
      </c>
      <c r="Y3729" s="97">
        <v>1.5190564917604238E-4</v>
      </c>
      <c r="Z3729" s="93">
        <f>'RCP Data-Measures Tab'!$Q3729*'RCP Data-Measures Tab'!$Y3729/1000</f>
        <v>1.7566490989676112E-2</v>
      </c>
      <c r="AA3729" s="96" t="str">
        <f>IF('RCP Data-Measures Tab'!$F3729="Utility System Efficiency","Distribution Efficiency",'RCP Data-Measures Tab'!$F3729)</f>
        <v>Commercial</v>
      </c>
      <c r="AB3729" s="95" t="s">
        <v>254</v>
      </c>
      <c r="AC3729" s="94" t="e">
        <v>#VALUE!</v>
      </c>
      <c r="AD3729" s="94">
        <v>22.793755982256869</v>
      </c>
      <c r="AE3729" s="93" t="str">
        <f>'RCP Data-Measures Tab'!$D3729&amp;'RCP Data-Measures Tab'!$F3729&amp;'RCP Data-Measures Tab'!$G3729&amp;'RCP Data-Measures Tab'!$H3729&amp;'RCP Data-Measures Tab'!$I3729</f>
        <v>2016CommercialLightingLamps/Ballasts/FixturesLED Tubes and Troffers</v>
      </c>
      <c r="AF3729" s="93" t="s">
        <v>246</v>
      </c>
    </row>
    <row r="3730" spans="1:32" ht="16.5" hidden="1" x14ac:dyDescent="0.45">
      <c r="A3730" s="151"/>
      <c r="B3730" s="189"/>
      <c r="C3730" s="83"/>
      <c r="D3730" s="92">
        <v>2016</v>
      </c>
      <c r="E3730" s="91">
        <v>582</v>
      </c>
      <c r="F3730" s="91" t="s">
        <v>242</v>
      </c>
      <c r="G3730" s="91" t="s">
        <v>254</v>
      </c>
      <c r="H3730" s="91" t="s">
        <v>256</v>
      </c>
      <c r="I3730" s="91" t="s">
        <v>508</v>
      </c>
      <c r="J3730" s="90">
        <v>0</v>
      </c>
      <c r="K3730" s="90">
        <v>0</v>
      </c>
      <c r="L3730" s="90">
        <v>1743713.4635440609</v>
      </c>
      <c r="M3730" s="90">
        <v>0</v>
      </c>
      <c r="N3730" s="90">
        <v>0</v>
      </c>
      <c r="O3730" s="90">
        <v>0</v>
      </c>
      <c r="P3730" s="90">
        <v>0</v>
      </c>
      <c r="Q3730" s="90">
        <v>1743713.4635440609</v>
      </c>
      <c r="R3730" s="90">
        <v>0.19905404834977863</v>
      </c>
      <c r="S3730" s="86">
        <v>0</v>
      </c>
      <c r="T3730" s="86">
        <v>0</v>
      </c>
      <c r="U3730" s="89">
        <v>418121.49</v>
      </c>
      <c r="V3730" s="89">
        <v>0</v>
      </c>
      <c r="W3730" s="89">
        <v>1.7718585988588231E-4</v>
      </c>
      <c r="X3730" s="89">
        <f>'RCP Data-Measures Tab'!$Q3730*'RCP Data-Measures Tab'!$W3730/1000</f>
        <v>0.30896136943264452</v>
      </c>
      <c r="Y3730" s="88">
        <v>1.5190564917604238E-4</v>
      </c>
      <c r="Z3730" s="84">
        <f>'RCP Data-Measures Tab'!$Q3730*'RCP Data-Measures Tab'!$Y3730/1000</f>
        <v>0.26487992565666585</v>
      </c>
      <c r="AA3730" s="87" t="str">
        <f>IF('RCP Data-Measures Tab'!$F3730="Utility System Efficiency","Distribution Efficiency",'RCP Data-Measures Tab'!$F3730)</f>
        <v>Commercial</v>
      </c>
      <c r="AB3730" s="86" t="s">
        <v>254</v>
      </c>
      <c r="AC3730" s="85" t="e">
        <v>#VALUE!</v>
      </c>
      <c r="AD3730" s="85">
        <v>22.793755982256869</v>
      </c>
      <c r="AE3730" s="84" t="str">
        <f>'RCP Data-Measures Tab'!$D3730&amp;'RCP Data-Measures Tab'!$F3730&amp;'RCP Data-Measures Tab'!$G3730&amp;'RCP Data-Measures Tab'!$H3730&amp;'RCP Data-Measures Tab'!$I3730</f>
        <v>2016CommercialLightingLamps/Ballasts/FixturesLinear Fluorescent High Bay</v>
      </c>
      <c r="AF3730" s="84" t="s">
        <v>246</v>
      </c>
    </row>
    <row r="3731" spans="1:32" ht="16.5" hidden="1" x14ac:dyDescent="0.45">
      <c r="A3731" s="151"/>
      <c r="B3731" s="189"/>
      <c r="C3731" s="83"/>
      <c r="D3731" s="101">
        <v>2016</v>
      </c>
      <c r="E3731" s="100">
        <v>583</v>
      </c>
      <c r="F3731" s="100" t="s">
        <v>242</v>
      </c>
      <c r="G3731" s="100" t="s">
        <v>254</v>
      </c>
      <c r="H3731" s="100" t="s">
        <v>256</v>
      </c>
      <c r="I3731" s="100" t="s">
        <v>509</v>
      </c>
      <c r="J3731" s="99">
        <v>9516</v>
      </c>
      <c r="K3731" s="99">
        <v>15749689.779999997</v>
      </c>
      <c r="L3731" s="99">
        <v>22694468.375560593</v>
      </c>
      <c r="M3731" s="99">
        <v>0</v>
      </c>
      <c r="N3731" s="99">
        <v>0</v>
      </c>
      <c r="O3731" s="99">
        <v>0</v>
      </c>
      <c r="P3731" s="99">
        <v>0</v>
      </c>
      <c r="Q3731" s="99">
        <v>38453674.15556059</v>
      </c>
      <c r="R3731" s="99">
        <v>4.3896888305434461</v>
      </c>
      <c r="S3731" s="95">
        <v>1560</v>
      </c>
      <c r="T3731" s="95">
        <v>0</v>
      </c>
      <c r="U3731" s="98">
        <v>4000140.39</v>
      </c>
      <c r="V3731" s="98">
        <v>0</v>
      </c>
      <c r="W3731" s="98">
        <v>1.7718585988588231E-4</v>
      </c>
      <c r="X3731" s="98">
        <f>'RCP Data-Measures Tab'!$Q3731*'RCP Data-Measures Tab'!$W3731/1000</f>
        <v>6.8134473210245323</v>
      </c>
      <c r="Y3731" s="97">
        <v>1.5190564917604238E-4</v>
      </c>
      <c r="Z3731" s="93">
        <f>'RCP Data-Measures Tab'!$Q3731*'RCP Data-Measures Tab'!$Y3731/1000</f>
        <v>5.8413303358044351</v>
      </c>
      <c r="AA3731" s="96" t="str">
        <f>IF('RCP Data-Measures Tab'!$F3731="Utility System Efficiency","Distribution Efficiency",'RCP Data-Measures Tab'!$F3731)</f>
        <v>Commercial</v>
      </c>
      <c r="AB3731" s="95" t="s">
        <v>254</v>
      </c>
      <c r="AC3731" s="94" t="e">
        <v>#VALUE!</v>
      </c>
      <c r="AD3731" s="94">
        <v>22.793755982256869</v>
      </c>
      <c r="AE3731" s="93" t="str">
        <f>'RCP Data-Measures Tab'!$D3731&amp;'RCP Data-Measures Tab'!$F3731&amp;'RCP Data-Measures Tab'!$G3731&amp;'RCP Data-Measures Tab'!$H3731&amp;'RCP Data-Measures Tab'!$I3731</f>
        <v>2016CommercialLightingLamps/Ballasts/FixturesLinear LED</v>
      </c>
      <c r="AF3731" s="93" t="s">
        <v>246</v>
      </c>
    </row>
    <row r="3732" spans="1:32" ht="16.5" hidden="1" x14ac:dyDescent="0.45">
      <c r="A3732" s="151"/>
      <c r="B3732" s="189"/>
      <c r="C3732" s="83"/>
      <c r="D3732" s="92">
        <v>2016</v>
      </c>
      <c r="E3732" s="91">
        <v>584</v>
      </c>
      <c r="F3732" s="91" t="s">
        <v>242</v>
      </c>
      <c r="G3732" s="91" t="s">
        <v>254</v>
      </c>
      <c r="H3732" s="91" t="s">
        <v>256</v>
      </c>
      <c r="I3732" s="91" t="s">
        <v>510</v>
      </c>
      <c r="J3732" s="90">
        <v>0</v>
      </c>
      <c r="K3732" s="90">
        <v>1940335.2600000002</v>
      </c>
      <c r="L3732" s="90">
        <v>0</v>
      </c>
      <c r="M3732" s="90">
        <v>0</v>
      </c>
      <c r="N3732" s="90">
        <v>0</v>
      </c>
      <c r="O3732" s="90">
        <v>0</v>
      </c>
      <c r="P3732" s="90">
        <v>0</v>
      </c>
      <c r="Q3732" s="90">
        <v>1940335.2600000002</v>
      </c>
      <c r="R3732" s="90">
        <v>0.2214994589041096</v>
      </c>
      <c r="S3732" s="86">
        <v>0</v>
      </c>
      <c r="T3732" s="86">
        <v>0</v>
      </c>
      <c r="U3732" s="89">
        <v>0</v>
      </c>
      <c r="V3732" s="89">
        <v>0</v>
      </c>
      <c r="W3732" s="89">
        <v>1.7718585988588231E-4</v>
      </c>
      <c r="X3732" s="89">
        <f>'RCP Data-Measures Tab'!$Q3732*'RCP Data-Measures Tab'!$W3732/1000</f>
        <v>0.34379997150999708</v>
      </c>
      <c r="Y3732" s="88">
        <v>1.5190564917604238E-4</v>
      </c>
      <c r="Z3732" s="84">
        <f>'RCP Data-Measures Tab'!$Q3732*'RCP Data-Measures Tab'!$Y3732/1000</f>
        <v>0.29474788728946505</v>
      </c>
      <c r="AA3732" s="87" t="str">
        <f>IF('RCP Data-Measures Tab'!$F3732="Utility System Efficiency","Distribution Efficiency",'RCP Data-Measures Tab'!$F3732)</f>
        <v>Commercial</v>
      </c>
      <c r="AB3732" s="86" t="s">
        <v>254</v>
      </c>
      <c r="AC3732" s="85" t="e">
        <v>#VALUE!</v>
      </c>
      <c r="AD3732" s="85">
        <v>22.793755982256869</v>
      </c>
      <c r="AE3732" s="84" t="str">
        <f>'RCP Data-Measures Tab'!$D3732&amp;'RCP Data-Measures Tab'!$F3732&amp;'RCP Data-Measures Tab'!$G3732&amp;'RCP Data-Measures Tab'!$H3732&amp;'RCP Data-Measures Tab'!$I3732</f>
        <v>2016CommercialLightingLamps/Ballasts/FixturesNew Construction</v>
      </c>
      <c r="AF3732" s="84" t="s">
        <v>246</v>
      </c>
    </row>
    <row r="3733" spans="1:32" ht="16.5" hidden="1" x14ac:dyDescent="0.45">
      <c r="A3733" s="151"/>
      <c r="B3733" s="189"/>
      <c r="C3733" s="83"/>
      <c r="D3733" s="101">
        <v>2016</v>
      </c>
      <c r="E3733" s="100">
        <v>586</v>
      </c>
      <c r="F3733" s="100" t="s">
        <v>242</v>
      </c>
      <c r="G3733" s="100" t="s">
        <v>254</v>
      </c>
      <c r="H3733" s="100" t="s">
        <v>256</v>
      </c>
      <c r="I3733" s="100" t="s">
        <v>512</v>
      </c>
      <c r="J3733" s="99">
        <v>0</v>
      </c>
      <c r="K3733" s="99">
        <v>0</v>
      </c>
      <c r="L3733" s="99">
        <v>9100041.7042642329</v>
      </c>
      <c r="M3733" s="99">
        <v>0</v>
      </c>
      <c r="N3733" s="99">
        <v>0</v>
      </c>
      <c r="O3733" s="99">
        <v>0</v>
      </c>
      <c r="P3733" s="99">
        <v>0</v>
      </c>
      <c r="Q3733" s="99">
        <v>9100041.7042642329</v>
      </c>
      <c r="R3733" s="99">
        <v>1.0388175461488851</v>
      </c>
      <c r="S3733" s="95">
        <v>0</v>
      </c>
      <c r="T3733" s="95">
        <v>0</v>
      </c>
      <c r="U3733" s="98">
        <v>1944396.22</v>
      </c>
      <c r="V3733" s="98">
        <v>0</v>
      </c>
      <c r="W3733" s="98">
        <v>1.7718585988588231E-4</v>
      </c>
      <c r="X3733" s="98">
        <f>'RCP Data-Measures Tab'!$Q3733*'RCP Data-Measures Tab'!$W3733/1000</f>
        <v>1.6123987143674481</v>
      </c>
      <c r="Y3733" s="97">
        <v>1.5190564917604238E-4</v>
      </c>
      <c r="Z3733" s="93">
        <f>'RCP Data-Measures Tab'!$Q3733*'RCP Data-Measures Tab'!$Y3733/1000</f>
        <v>1.3823477426153175</v>
      </c>
      <c r="AA3733" s="96" t="str">
        <f>IF('RCP Data-Measures Tab'!$F3733="Utility System Efficiency","Distribution Efficiency",'RCP Data-Measures Tab'!$F3733)</f>
        <v>Commercial</v>
      </c>
      <c r="AB3733" s="95" t="s">
        <v>254</v>
      </c>
      <c r="AC3733" s="94" t="e">
        <v>#VALUE!</v>
      </c>
      <c r="AD3733" s="94">
        <v>31.798693167582272</v>
      </c>
      <c r="AE3733" s="93" t="str">
        <f>'RCP Data-Measures Tab'!$D3733&amp;'RCP Data-Measures Tab'!$F3733&amp;'RCP Data-Measures Tab'!$G3733&amp;'RCP Data-Measures Tab'!$H3733&amp;'RCP Data-Measures Tab'!$I3733</f>
        <v>2016CommercialLightingLamps/Ballasts/FixturesT8 Linear Fluorescents</v>
      </c>
      <c r="AF3733" s="93" t="s">
        <v>246</v>
      </c>
    </row>
    <row r="3734" spans="1:32" ht="16.5" hidden="1" x14ac:dyDescent="0.45">
      <c r="A3734" s="151"/>
      <c r="B3734" s="189"/>
      <c r="C3734" s="83"/>
      <c r="D3734" s="92">
        <v>2016</v>
      </c>
      <c r="E3734" s="91">
        <v>587</v>
      </c>
      <c r="F3734" s="91" t="s">
        <v>242</v>
      </c>
      <c r="G3734" s="91" t="s">
        <v>254</v>
      </c>
      <c r="H3734" s="91" t="s">
        <v>270</v>
      </c>
      <c r="I3734" s="91" t="s">
        <v>513</v>
      </c>
      <c r="J3734" s="90">
        <v>0</v>
      </c>
      <c r="K3734" s="90">
        <v>53484.33</v>
      </c>
      <c r="L3734" s="90">
        <v>6752963.969698838</v>
      </c>
      <c r="M3734" s="90">
        <v>0</v>
      </c>
      <c r="N3734" s="90">
        <v>0</v>
      </c>
      <c r="O3734" s="90">
        <v>0</v>
      </c>
      <c r="P3734" s="90">
        <v>0</v>
      </c>
      <c r="Q3734" s="90">
        <v>6806448.299698838</v>
      </c>
      <c r="R3734" s="90">
        <v>0.77699181503411396</v>
      </c>
      <c r="S3734" s="86">
        <v>0</v>
      </c>
      <c r="T3734" s="86">
        <v>0</v>
      </c>
      <c r="U3734" s="89">
        <v>7649.74</v>
      </c>
      <c r="V3734" s="89">
        <v>0</v>
      </c>
      <c r="W3734" s="89">
        <v>2.3297713717693839E-4</v>
      </c>
      <c r="X3734" s="89">
        <f>'RCP Data-Measures Tab'!$Q3734*'RCP Data-Measures Tab'!$W3734/1000</f>
        <v>1.5857468392066754</v>
      </c>
      <c r="Y3734" s="88">
        <v>0</v>
      </c>
      <c r="Z3734" s="84">
        <f>'RCP Data-Measures Tab'!$Q3734*'RCP Data-Measures Tab'!$Y3734/1000</f>
        <v>0</v>
      </c>
      <c r="AA3734" s="87" t="str">
        <f>IF('RCP Data-Measures Tab'!$F3734="Utility System Efficiency","Distribution Efficiency",'RCP Data-Measures Tab'!$F3734)</f>
        <v>Commercial</v>
      </c>
      <c r="AB3734" s="86" t="s">
        <v>254</v>
      </c>
      <c r="AC3734" s="85" t="e">
        <v>#VALUE!</v>
      </c>
      <c r="AD3734" s="85">
        <v>22.793755982256869</v>
      </c>
      <c r="AE3734" s="84" t="str">
        <f>'RCP Data-Measures Tab'!$D3734&amp;'RCP Data-Measures Tab'!$F3734&amp;'RCP Data-Measures Tab'!$G3734&amp;'RCP Data-Measures Tab'!$H3734&amp;'RCP Data-Measures Tab'!$I3734</f>
        <v>2016CommercialLightingSigns and SignalsLED Street Lighting</v>
      </c>
      <c r="AF3734" s="84" t="s">
        <v>246</v>
      </c>
    </row>
    <row r="3735" spans="1:32" ht="16.5" hidden="1" x14ac:dyDescent="0.45">
      <c r="A3735" s="151"/>
      <c r="B3735" s="189"/>
      <c r="C3735" s="83"/>
      <c r="D3735" s="101">
        <v>2016</v>
      </c>
      <c r="E3735" s="100">
        <v>588</v>
      </c>
      <c r="F3735" s="100" t="s">
        <v>456</v>
      </c>
      <c r="G3735" s="100" t="s">
        <v>374</v>
      </c>
      <c r="H3735" s="100" t="s">
        <v>380</v>
      </c>
      <c r="I3735" s="100" t="s">
        <v>514</v>
      </c>
      <c r="J3735" s="99">
        <v>50507.4</v>
      </c>
      <c r="K3735" s="99">
        <v>10389.49</v>
      </c>
      <c r="L3735" s="99">
        <v>15559.853398262938</v>
      </c>
      <c r="M3735" s="99">
        <v>0</v>
      </c>
      <c r="N3735" s="99">
        <v>8096805.5633598752</v>
      </c>
      <c r="O3735" s="99">
        <v>0</v>
      </c>
      <c r="P3735" s="99">
        <v>-3178247.3991504945</v>
      </c>
      <c r="Q3735" s="99">
        <v>4995014.9076076439</v>
      </c>
      <c r="R3735" s="99">
        <v>0.57020718123374925</v>
      </c>
      <c r="S3735" s="95">
        <v>12400</v>
      </c>
      <c r="T3735" s="95">
        <v>0</v>
      </c>
      <c r="U3735" s="98">
        <v>10500</v>
      </c>
      <c r="V3735" s="98">
        <v>0</v>
      </c>
      <c r="W3735" s="98">
        <v>4.0028546630780444E-4</v>
      </c>
      <c r="X3735" s="98">
        <f>'RCP Data-Measures Tab'!$Q3735*'RCP Data-Measures Tab'!$W3735/1000</f>
        <v>1.9994318715061603</v>
      </c>
      <c r="Y3735" s="97">
        <v>3.1840030799888539E-4</v>
      </c>
      <c r="Z3735" s="93">
        <f>'RCP Data-Measures Tab'!$Q3735*'RCP Data-Measures Tab'!$Y3735/1000</f>
        <v>1.5904142850412979</v>
      </c>
      <c r="AA3735" s="96" t="str">
        <f>IF('RCP Data-Measures Tab'!$F3735="Utility System Efficiency","Distribution Efficiency",'RCP Data-Measures Tab'!$F3735)</f>
        <v>Residential</v>
      </c>
      <c r="AB3735" s="95">
        <v>0</v>
      </c>
      <c r="AC3735" s="94" t="e">
        <v>#VALUE!</v>
      </c>
      <c r="AD3735" s="94">
        <v>0</v>
      </c>
      <c r="AE3735" s="93" t="str">
        <f>'RCP Data-Measures Tab'!$D3735&amp;'RCP Data-Measures Tab'!$F3735&amp;'RCP Data-Measures Tab'!$G3735&amp;'RCP Data-Measures Tab'!$H3735&amp;'RCP Data-Measures Tab'!$I3735</f>
        <v>2016ResidentialElectronicsPlug LoadClothes Dryers</v>
      </c>
      <c r="AF3735" s="93" t="s">
        <v>246</v>
      </c>
    </row>
    <row r="3736" spans="1:32" ht="16.5" hidden="1" x14ac:dyDescent="0.45">
      <c r="A3736" s="151"/>
      <c r="B3736" s="189"/>
      <c r="C3736" s="83"/>
      <c r="D3736" s="92">
        <v>2016</v>
      </c>
      <c r="E3736" s="91">
        <v>590</v>
      </c>
      <c r="F3736" s="91" t="s">
        <v>456</v>
      </c>
      <c r="G3736" s="91" t="s">
        <v>374</v>
      </c>
      <c r="H3736" s="91" t="s">
        <v>375</v>
      </c>
      <c r="I3736" s="91" t="s">
        <v>517</v>
      </c>
      <c r="J3736" s="90">
        <v>0</v>
      </c>
      <c r="K3736" s="90">
        <v>0</v>
      </c>
      <c r="L3736" s="90">
        <v>0</v>
      </c>
      <c r="M3736" s="90">
        <v>0</v>
      </c>
      <c r="N3736" s="90">
        <v>9666071.8906837814</v>
      </c>
      <c r="O3736" s="90">
        <v>0</v>
      </c>
      <c r="P3736" s="90">
        <v>-3170826.8654783871</v>
      </c>
      <c r="Q3736" s="90">
        <v>6495245.0252053943</v>
      </c>
      <c r="R3736" s="90">
        <v>0.74146632707824134</v>
      </c>
      <c r="S3736" s="86">
        <v>0</v>
      </c>
      <c r="T3736" s="86">
        <v>0</v>
      </c>
      <c r="U3736" s="89">
        <v>0</v>
      </c>
      <c r="V3736" s="89">
        <v>0</v>
      </c>
      <c r="W3736" s="89">
        <v>1.4548680460948135E-4</v>
      </c>
      <c r="X3736" s="89">
        <f>'RCP Data-Measures Tab'!$Q3736*'RCP Data-Measures Tab'!$W3736/1000</f>
        <v>0.94497244387276291</v>
      </c>
      <c r="Y3736" s="88">
        <v>1.3343328305710686E-4</v>
      </c>
      <c r="Z3736" s="84">
        <f>'RCP Data-Measures Tab'!$Q3736*'RCP Data-Measures Tab'!$Y3736/1000</f>
        <v>0.86668186797349656</v>
      </c>
      <c r="AA3736" s="87" t="str">
        <f>IF('RCP Data-Measures Tab'!$F3736="Utility System Efficiency","Distribution Efficiency",'RCP Data-Measures Tab'!$F3736)</f>
        <v>Residential</v>
      </c>
      <c r="AB3736" s="86" t="s">
        <v>374</v>
      </c>
      <c r="AC3736" s="85" t="e">
        <v>#VALUE!</v>
      </c>
      <c r="AD3736" s="85">
        <v>4.3356111695551043</v>
      </c>
      <c r="AE3736" s="84" t="str">
        <f>'RCP Data-Measures Tab'!$D3736&amp;'RCP Data-Measures Tab'!$F3736&amp;'RCP Data-Measures Tab'!$G3736&amp;'RCP Data-Measures Tab'!$H3736&amp;'RCP Data-Measures Tab'!$I3736</f>
        <v>2016ResidentialElectronicsComputer TechnologiesComputer</v>
      </c>
      <c r="AF3736" s="84" t="s">
        <v>246</v>
      </c>
    </row>
    <row r="3737" spans="1:32" ht="16.5" hidden="1" x14ac:dyDescent="0.45">
      <c r="A3737" s="151"/>
      <c r="B3737" s="189"/>
      <c r="C3737" s="83"/>
      <c r="D3737" s="101">
        <v>2016</v>
      </c>
      <c r="E3737" s="100">
        <v>598</v>
      </c>
      <c r="F3737" s="100" t="s">
        <v>242</v>
      </c>
      <c r="G3737" s="100" t="s">
        <v>254</v>
      </c>
      <c r="H3737" s="100" t="s">
        <v>256</v>
      </c>
      <c r="I3737" s="100" t="s">
        <v>522</v>
      </c>
      <c r="J3737" s="99">
        <v>0</v>
      </c>
      <c r="K3737" s="99">
        <v>0</v>
      </c>
      <c r="L3737" s="99">
        <v>381631.18</v>
      </c>
      <c r="M3737" s="99">
        <v>0</v>
      </c>
      <c r="N3737" s="99">
        <v>568613.74086976307</v>
      </c>
      <c r="O3737" s="99">
        <v>0</v>
      </c>
      <c r="P3737" s="99">
        <v>0</v>
      </c>
      <c r="Q3737" s="99">
        <v>950244.92086976301</v>
      </c>
      <c r="R3737" s="99">
        <v>0.10847544758787249</v>
      </c>
      <c r="S3737" s="95">
        <v>0</v>
      </c>
      <c r="T3737" s="95">
        <v>0</v>
      </c>
      <c r="U3737" s="98">
        <v>26208</v>
      </c>
      <c r="V3737" s="98">
        <v>0</v>
      </c>
      <c r="W3737" s="98">
        <v>1.7718585988588231E-4</v>
      </c>
      <c r="X3737" s="98">
        <f>'RCP Data-Measures Tab'!$Q3737*'RCP Data-Measures Tab'!$W3737/1000</f>
        <v>0.16836996340650115</v>
      </c>
      <c r="Y3737" s="97">
        <v>1.5190564917604238E-4</v>
      </c>
      <c r="Z3737" s="93">
        <f>'RCP Data-Measures Tab'!$Q3737*'RCP Data-Measures Tab'!$Y3737/1000</f>
        <v>0.14434757158095837</v>
      </c>
      <c r="AA3737" s="96" t="str">
        <f>IF('RCP Data-Measures Tab'!$F3737="Utility System Efficiency","Distribution Efficiency",'RCP Data-Measures Tab'!$F3737)</f>
        <v>Commercial</v>
      </c>
      <c r="AB3737" s="95" t="s">
        <v>254</v>
      </c>
      <c r="AC3737" s="94" t="e">
        <v>#VALUE!</v>
      </c>
      <c r="AD3737" s="94">
        <v>22.793755982256869</v>
      </c>
      <c r="AE3737" s="93" t="str">
        <f>'RCP Data-Measures Tab'!$D3737&amp;'RCP Data-Measures Tab'!$F3737&amp;'RCP Data-Measures Tab'!$G3737&amp;'RCP Data-Measures Tab'!$H3737&amp;'RCP Data-Measures Tab'!$I3737</f>
        <v>2016CommercialLightingLamps/Ballasts/FixturesFluorescent Lamps</v>
      </c>
      <c r="AF3737" s="93" t="s">
        <v>246</v>
      </c>
    </row>
    <row r="3738" spans="1:32" ht="16.5" hidden="1" x14ac:dyDescent="0.45">
      <c r="A3738" s="151"/>
      <c r="B3738" s="189"/>
      <c r="C3738" s="83"/>
      <c r="D3738" s="92">
        <v>2016</v>
      </c>
      <c r="E3738" s="91" t="s">
        <v>523</v>
      </c>
      <c r="F3738" s="91" t="s">
        <v>524</v>
      </c>
      <c r="G3738" s="91" t="s">
        <v>254</v>
      </c>
      <c r="H3738" s="91" t="s">
        <v>526</v>
      </c>
      <c r="I3738" s="91" t="s">
        <v>526</v>
      </c>
      <c r="J3738" s="90">
        <v>0</v>
      </c>
      <c r="K3738" s="90">
        <v>0</v>
      </c>
      <c r="L3738" s="90">
        <v>0</v>
      </c>
      <c r="M3738" s="90">
        <v>0</v>
      </c>
      <c r="N3738" s="90">
        <v>0</v>
      </c>
      <c r="O3738" s="90">
        <v>0</v>
      </c>
      <c r="P3738" s="90">
        <v>-121931090.7431283</v>
      </c>
      <c r="Q3738" s="90">
        <v>-121931090.7431283</v>
      </c>
      <c r="R3738" s="90">
        <v>-13.919074285745239</v>
      </c>
      <c r="S3738" s="86">
        <v>0</v>
      </c>
      <c r="T3738" s="86">
        <v>0</v>
      </c>
      <c r="U3738" s="89">
        <v>0</v>
      </c>
      <c r="V3738" s="89">
        <v>0</v>
      </c>
      <c r="W3738" s="89">
        <v>1.7718585988588231E-4</v>
      </c>
      <c r="X3738" s="89">
        <f>'RCP Data-Measures Tab'!$Q3738*'RCP Data-Measures Tab'!$W3738/1000</f>
        <v>-21.604465160144734</v>
      </c>
      <c r="Y3738" s="88">
        <v>1.5190564917604238E-4</v>
      </c>
      <c r="Z3738" s="84">
        <f>'RCP Data-Measures Tab'!$Q3738*'RCP Data-Measures Tab'!$Y3738/1000</f>
        <v>-18.522021494077833</v>
      </c>
      <c r="AA3738" s="87" t="s">
        <v>242</v>
      </c>
      <c r="AB3738" s="86" t="s">
        <v>254</v>
      </c>
      <c r="AC3738" s="85" t="e">
        <v>#VALUE!</v>
      </c>
      <c r="AD3738" s="85">
        <v>22.793755982256869</v>
      </c>
      <c r="AE3738" s="84" t="str">
        <f>'RCP Data-Measures Tab'!$D3738&amp;'RCP Data-Measures Tab'!$F3738&amp;'RCP Data-Measures Tab'!$G3738&amp;'RCP Data-Measures Tab'!$H3738&amp;'RCP Data-Measures Tab'!$I3738</f>
        <v>2016Non-ResidentialLightingMarket AdjustmentMarket Adjustment</v>
      </c>
      <c r="AF3738" s="84" t="s">
        <v>246</v>
      </c>
    </row>
    <row r="3739" spans="1:32" ht="16.5" hidden="1" x14ac:dyDescent="0.45">
      <c r="A3739" s="151"/>
      <c r="B3739" s="189"/>
      <c r="C3739" s="83"/>
      <c r="D3739" s="101">
        <v>2016</v>
      </c>
      <c r="E3739" s="100" t="s">
        <v>523</v>
      </c>
      <c r="F3739" s="100" t="s">
        <v>524</v>
      </c>
      <c r="G3739" s="100" t="s">
        <v>254</v>
      </c>
      <c r="H3739" s="100" t="s">
        <v>525</v>
      </c>
      <c r="I3739" s="100" t="s">
        <v>525</v>
      </c>
      <c r="J3739" s="99">
        <v>0</v>
      </c>
      <c r="K3739" s="99">
        <v>0</v>
      </c>
      <c r="L3739" s="99">
        <v>0</v>
      </c>
      <c r="M3739" s="99">
        <v>0</v>
      </c>
      <c r="N3739" s="99">
        <v>0</v>
      </c>
      <c r="O3739" s="99">
        <v>17409463</v>
      </c>
      <c r="P3739" s="99">
        <v>0</v>
      </c>
      <c r="Q3739" s="99">
        <v>17409463</v>
      </c>
      <c r="R3739" s="99">
        <v>1.9873816210045663</v>
      </c>
      <c r="S3739" s="95">
        <v>0</v>
      </c>
      <c r="T3739" s="95">
        <v>0</v>
      </c>
      <c r="U3739" s="98">
        <v>0</v>
      </c>
      <c r="V3739" s="98">
        <v>0</v>
      </c>
      <c r="W3739" s="98">
        <v>3.5038807131168473E-4</v>
      </c>
      <c r="X3739" s="98">
        <f>'RCP Data-Measures Tab'!$Q3739*'RCP Data-Measures Tab'!$W3739/1000</f>
        <v>6.1000681631421365</v>
      </c>
      <c r="Y3739" s="97">
        <v>2.9220689289962375E-4</v>
      </c>
      <c r="Z3739" s="93">
        <f>'RCP Data-Measures Tab'!$Q3739*'RCP Data-Measures Tab'!$Y3739/1000</f>
        <v>5.0871650902809629</v>
      </c>
      <c r="AA3739" s="96" t="s">
        <v>242</v>
      </c>
      <c r="AB3739" s="95" t="s">
        <v>254</v>
      </c>
      <c r="AC3739" s="94" t="e">
        <v>#VALUE!</v>
      </c>
      <c r="AD3739" s="94">
        <v>22.793755982256869</v>
      </c>
      <c r="AE3739" s="93" t="str">
        <f>'RCP Data-Measures Tab'!$D3739&amp;'RCP Data-Measures Tab'!$F3739&amp;'RCP Data-Measures Tab'!$G3739&amp;'RCP Data-Measures Tab'!$H3739&amp;'RCP Data-Measures Tab'!$I3739</f>
        <v>2016Non-ResidentialLightingMomentum SavingsMomentum Savings</v>
      </c>
      <c r="AF3739" s="93" t="s">
        <v>246</v>
      </c>
    </row>
    <row r="3740" spans="1:32" ht="16.5" hidden="1" x14ac:dyDescent="0.45">
      <c r="A3740" s="151"/>
      <c r="B3740" s="189"/>
      <c r="C3740" s="83"/>
      <c r="D3740" s="92">
        <v>2016</v>
      </c>
      <c r="E3740" s="91" t="s">
        <v>523</v>
      </c>
      <c r="F3740" s="91" t="s">
        <v>456</v>
      </c>
      <c r="G3740" s="91" t="s">
        <v>243</v>
      </c>
      <c r="H3740" s="91" t="s">
        <v>526</v>
      </c>
      <c r="I3740" s="91" t="s">
        <v>526</v>
      </c>
      <c r="J3740" s="90">
        <v>0</v>
      </c>
      <c r="K3740" s="90">
        <v>0</v>
      </c>
      <c r="L3740" s="90">
        <v>0</v>
      </c>
      <c r="M3740" s="90">
        <v>0</v>
      </c>
      <c r="N3740" s="90">
        <v>0</v>
      </c>
      <c r="O3740" s="90">
        <v>0</v>
      </c>
      <c r="P3740" s="90">
        <v>11096266</v>
      </c>
      <c r="Q3740" s="90">
        <v>11096266</v>
      </c>
      <c r="R3740" s="90">
        <v>1.2666970319634705</v>
      </c>
      <c r="S3740" s="86">
        <v>0</v>
      </c>
      <c r="T3740" s="86">
        <v>0</v>
      </c>
      <c r="U3740" s="89">
        <v>0</v>
      </c>
      <c r="V3740" s="89">
        <v>0</v>
      </c>
      <c r="W3740" s="89">
        <v>3.5038807131168473E-4</v>
      </c>
      <c r="X3740" s="89">
        <f>'RCP Data-Measures Tab'!$Q3740*'RCP Data-Measures Tab'!$W3740/1000</f>
        <v>3.8879992425014227</v>
      </c>
      <c r="Y3740" s="88">
        <v>2.9220689289962375E-4</v>
      </c>
      <c r="Z3740" s="84">
        <f>'RCP Data-Measures Tab'!$Q3740*'RCP Data-Measures Tab'!$Y3740/1000</f>
        <v>3.2424054106477365</v>
      </c>
      <c r="AA3740" s="87" t="str">
        <f>IF('RCP Data-Measures Tab'!$F3740="Utility System Efficiency","Distribution Efficiency",'RCP Data-Measures Tab'!$F3740)</f>
        <v>Residential</v>
      </c>
      <c r="AB3740" s="86" t="s">
        <v>243</v>
      </c>
      <c r="AC3740" s="85" t="e">
        <v>#VALUE!</v>
      </c>
      <c r="AD3740" s="85">
        <v>37.077358523951538</v>
      </c>
      <c r="AE3740" s="84" t="str">
        <f>'RCP Data-Measures Tab'!$D3740&amp;'RCP Data-Measures Tab'!$F3740&amp;'RCP Data-Measures Tab'!$G3740&amp;'RCP Data-Measures Tab'!$H3740&amp;'RCP Data-Measures Tab'!$I3740</f>
        <v>2016ResidentialHVACMarket AdjustmentMarket Adjustment</v>
      </c>
      <c r="AF3740" s="84" t="s">
        <v>246</v>
      </c>
    </row>
    <row r="3741" spans="1:32" ht="16.5" hidden="1" x14ac:dyDescent="0.45">
      <c r="A3741" s="151"/>
      <c r="B3741" s="189"/>
      <c r="C3741" s="83"/>
      <c r="D3741" s="101">
        <v>2016</v>
      </c>
      <c r="E3741" s="100" t="s">
        <v>523</v>
      </c>
      <c r="F3741" s="100" t="s">
        <v>456</v>
      </c>
      <c r="G3741" s="100" t="s">
        <v>243</v>
      </c>
      <c r="H3741" s="100" t="s">
        <v>525</v>
      </c>
      <c r="I3741" s="100" t="s">
        <v>525</v>
      </c>
      <c r="J3741" s="99">
        <v>0</v>
      </c>
      <c r="K3741" s="99">
        <v>0</v>
      </c>
      <c r="L3741" s="99">
        <v>0</v>
      </c>
      <c r="M3741" s="99">
        <v>0</v>
      </c>
      <c r="N3741" s="99">
        <v>0</v>
      </c>
      <c r="O3741" s="99">
        <v>75199980.518671989</v>
      </c>
      <c r="P3741" s="99">
        <v>0</v>
      </c>
      <c r="Q3741" s="99">
        <v>75199980.518671989</v>
      </c>
      <c r="R3741" s="99">
        <v>8.5844726619488565</v>
      </c>
      <c r="S3741" s="95">
        <v>0</v>
      </c>
      <c r="T3741" s="95">
        <v>0</v>
      </c>
      <c r="U3741" s="98">
        <v>0</v>
      </c>
      <c r="V3741" s="98">
        <v>0</v>
      </c>
      <c r="W3741" s="98">
        <v>3.5038807131168473E-4</v>
      </c>
      <c r="X3741" s="98">
        <f>'RCP Data-Measures Tab'!$Q3741*'RCP Data-Measures Tab'!$W3741/1000</f>
        <v>26.349176136613742</v>
      </c>
      <c r="Y3741" s="97">
        <v>2.9220689289962375E-4</v>
      </c>
      <c r="Z3741" s="93">
        <f>'RCP Data-Measures Tab'!$Q3741*'RCP Data-Measures Tab'!$Y3741/1000</f>
        <v>21.973952653473379</v>
      </c>
      <c r="AA3741" s="96" t="str">
        <f>IF('RCP Data-Measures Tab'!$F3741="Utility System Efficiency","Distribution Efficiency",'RCP Data-Measures Tab'!$F3741)</f>
        <v>Residential</v>
      </c>
      <c r="AB3741" s="95" t="s">
        <v>243</v>
      </c>
      <c r="AC3741" s="94" t="e">
        <v>#VALUE!</v>
      </c>
      <c r="AD3741" s="94">
        <v>38.986577045416702</v>
      </c>
      <c r="AE3741" s="93" t="str">
        <f>'RCP Data-Measures Tab'!$D3741&amp;'RCP Data-Measures Tab'!$F3741&amp;'RCP Data-Measures Tab'!$G3741&amp;'RCP Data-Measures Tab'!$H3741&amp;'RCP Data-Measures Tab'!$I3741</f>
        <v>2016ResidentialHVACMomentum SavingsMomentum Savings</v>
      </c>
      <c r="AF3741" s="93" t="s">
        <v>246</v>
      </c>
    </row>
    <row r="3742" spans="1:32" ht="16.5" hidden="1" x14ac:dyDescent="0.45">
      <c r="A3742" s="151"/>
      <c r="B3742" s="189"/>
      <c r="C3742" s="83"/>
      <c r="D3742" s="92">
        <v>2017</v>
      </c>
      <c r="E3742" s="91">
        <v>2</v>
      </c>
      <c r="F3742" s="91" t="s">
        <v>242</v>
      </c>
      <c r="G3742" s="91" t="s">
        <v>243</v>
      </c>
      <c r="H3742" s="91" t="s">
        <v>244</v>
      </c>
      <c r="I3742" s="91" t="s">
        <v>247</v>
      </c>
      <c r="J3742" s="90">
        <v>0</v>
      </c>
      <c r="K3742" s="90">
        <v>3969.6379999999999</v>
      </c>
      <c r="L3742" s="90">
        <v>264952.60558000003</v>
      </c>
      <c r="M3742" s="90">
        <v>0</v>
      </c>
      <c r="N3742" s="90">
        <v>0</v>
      </c>
      <c r="O3742" s="90">
        <v>0</v>
      </c>
      <c r="P3742" s="90">
        <v>0</v>
      </c>
      <c r="Q3742" s="90">
        <v>268922.24358000001</v>
      </c>
      <c r="R3742" s="90">
        <v>3.0698886253424658E-2</v>
      </c>
      <c r="S3742" s="86">
        <v>0</v>
      </c>
      <c r="T3742" s="86">
        <v>0</v>
      </c>
      <c r="U3742" s="89">
        <v>79339.5</v>
      </c>
      <c r="V3742" s="89">
        <v>0</v>
      </c>
      <c r="W3742" s="89">
        <v>7.6227769483488972E-4</v>
      </c>
      <c r="X3742" s="89">
        <f>'RCP Data-Measures Tab'!$Q3742*'RCP Data-Measures Tab'!$W3742/1000</f>
        <v>0.20499342792598912</v>
      </c>
      <c r="Y3742" s="88">
        <v>1.3799307496006364E-5</v>
      </c>
      <c r="Z3742" s="84">
        <f>'RCP Data-Measures Tab'!$Q3742*'RCP Data-Measures Tab'!$Y3742/1000</f>
        <v>3.7109407316763435E-3</v>
      </c>
      <c r="AA3742" s="87" t="str">
        <f>IF('RCP Data-Measures Tab'!$F3742="Utility System Efficiency","Distribution Efficiency",'RCP Data-Measures Tab'!$F3742)</f>
        <v>Commercial</v>
      </c>
      <c r="AB3742" s="86" t="s">
        <v>243</v>
      </c>
      <c r="AC3742" s="85" t="e">
        <v>#VALUE!</v>
      </c>
      <c r="AD3742" s="85">
        <v>17.37192665849534</v>
      </c>
      <c r="AE3742" s="84" t="str">
        <f>'RCP Data-Measures Tab'!$D3742&amp;'RCP Data-Measures Tab'!$F3742&amp;'RCP Data-Measures Tab'!$G3742&amp;'RCP Data-Measures Tab'!$H3742&amp;'RCP Data-Measures Tab'!$I3742</f>
        <v>2017CommercialHVACHVAC System ImprovementsRooftop Units</v>
      </c>
      <c r="AF3742" s="84" t="s">
        <v>246</v>
      </c>
    </row>
    <row r="3743" spans="1:32" ht="16.5" hidden="1" x14ac:dyDescent="0.45">
      <c r="A3743" s="151"/>
      <c r="B3743" s="189"/>
      <c r="C3743" s="83"/>
      <c r="D3743" s="101">
        <v>2017</v>
      </c>
      <c r="E3743" s="100">
        <v>3</v>
      </c>
      <c r="F3743" s="100" t="s">
        <v>242</v>
      </c>
      <c r="G3743" s="100" t="s">
        <v>243</v>
      </c>
      <c r="H3743" s="100" t="s">
        <v>244</v>
      </c>
      <c r="I3743" s="100" t="s">
        <v>248</v>
      </c>
      <c r="J3743" s="99">
        <v>0</v>
      </c>
      <c r="K3743" s="99">
        <v>0</v>
      </c>
      <c r="L3743" s="99">
        <v>72915.421000000002</v>
      </c>
      <c r="M3743" s="99">
        <v>0</v>
      </c>
      <c r="N3743" s="99">
        <v>0</v>
      </c>
      <c r="O3743" s="99">
        <v>0</v>
      </c>
      <c r="P3743" s="99">
        <v>0</v>
      </c>
      <c r="Q3743" s="99">
        <v>72915.421000000002</v>
      </c>
      <c r="R3743" s="99">
        <v>8.3236781963470317E-3</v>
      </c>
      <c r="S3743" s="95">
        <v>0</v>
      </c>
      <c r="T3743" s="95">
        <v>0</v>
      </c>
      <c r="U3743" s="98">
        <v>20463</v>
      </c>
      <c r="V3743" s="98">
        <v>0</v>
      </c>
      <c r="W3743" s="98">
        <v>7.6227769483488972E-4</v>
      </c>
      <c r="X3743" s="98">
        <f>'RCP Data-Measures Tab'!$Q3743*'RCP Data-Measures Tab'!$W3743/1000</f>
        <v>5.5581799037795511E-2</v>
      </c>
      <c r="Y3743" s="97">
        <v>1.3799307496006364E-5</v>
      </c>
      <c r="Z3743" s="93">
        <f>'RCP Data-Measures Tab'!$Q3743*'RCP Data-Measures Tab'!$Y3743/1000</f>
        <v>1.0061823155797598E-3</v>
      </c>
      <c r="AA3743" s="96" t="str">
        <f>IF('RCP Data-Measures Tab'!$F3743="Utility System Efficiency","Distribution Efficiency",'RCP Data-Measures Tab'!$F3743)</f>
        <v>Commercial</v>
      </c>
      <c r="AB3743" s="95" t="s">
        <v>243</v>
      </c>
      <c r="AC3743" s="94" t="e">
        <v>#VALUE!</v>
      </c>
      <c r="AD3743" s="94">
        <v>17.37192665849534</v>
      </c>
      <c r="AE3743" s="93" t="str">
        <f>'RCP Data-Measures Tab'!$D3743&amp;'RCP Data-Measures Tab'!$F3743&amp;'RCP Data-Measures Tab'!$G3743&amp;'RCP Data-Measures Tab'!$H3743&amp;'RCP Data-Measures Tab'!$I3743</f>
        <v>2017CommercialHVACHVAC System ImprovementsRotary Screw Chiller Improvements</v>
      </c>
      <c r="AF3743" s="93" t="s">
        <v>246</v>
      </c>
    </row>
    <row r="3744" spans="1:32" ht="16.5" hidden="1" x14ac:dyDescent="0.45">
      <c r="A3744" s="151"/>
      <c r="B3744" s="189"/>
      <c r="C3744" s="83"/>
      <c r="D3744" s="92">
        <v>2017</v>
      </c>
      <c r="E3744" s="91">
        <v>6</v>
      </c>
      <c r="F3744" s="91" t="s">
        <v>242</v>
      </c>
      <c r="G3744" s="91" t="s">
        <v>243</v>
      </c>
      <c r="H3744" s="91" t="s">
        <v>244</v>
      </c>
      <c r="I3744" s="91" t="s">
        <v>251</v>
      </c>
      <c r="J3744" s="90">
        <v>92800</v>
      </c>
      <c r="K3744" s="90">
        <v>0</v>
      </c>
      <c r="L3744" s="90">
        <v>771230.95000000007</v>
      </c>
      <c r="M3744" s="90">
        <v>0</v>
      </c>
      <c r="N3744" s="90">
        <v>0</v>
      </c>
      <c r="O3744" s="90">
        <v>0</v>
      </c>
      <c r="P3744" s="90">
        <v>0</v>
      </c>
      <c r="Q3744" s="90">
        <v>864030.95000000007</v>
      </c>
      <c r="R3744" s="90">
        <v>9.8633670091324205E-2</v>
      </c>
      <c r="S3744" s="86">
        <v>46400</v>
      </c>
      <c r="T3744" s="86">
        <v>0</v>
      </c>
      <c r="U3744" s="89">
        <v>75050</v>
      </c>
      <c r="V3744" s="89">
        <v>0</v>
      </c>
      <c r="W3744" s="89">
        <v>7.6227769483488972E-4</v>
      </c>
      <c r="X3744" s="89">
        <f>'RCP Data-Measures Tab'!$Q3744*'RCP Data-Measures Tab'!$W3744/1000</f>
        <v>0.65863152083199983</v>
      </c>
      <c r="Y3744" s="88">
        <v>1.3799307496006364E-5</v>
      </c>
      <c r="Z3744" s="84">
        <f>'RCP Data-Measures Tab'!$Q3744*'RCP Data-Measures Tab'!$Y3744/1000</f>
        <v>1.19230287651165E-2</v>
      </c>
      <c r="AA3744" s="87" t="str">
        <f>IF('RCP Data-Measures Tab'!$F3744="Utility System Efficiency","Distribution Efficiency",'RCP Data-Measures Tab'!$F3744)</f>
        <v>Commercial</v>
      </c>
      <c r="AB3744" s="86" t="s">
        <v>243</v>
      </c>
      <c r="AC3744" s="85" t="e">
        <v>#VALUE!</v>
      </c>
      <c r="AD3744" s="85">
        <v>17.37192665849534</v>
      </c>
      <c r="AE3744" s="84" t="str">
        <f>'RCP Data-Measures Tab'!$D3744&amp;'RCP Data-Measures Tab'!$F3744&amp;'RCP Data-Measures Tab'!$G3744&amp;'RCP Data-Measures Tab'!$H3744&amp;'RCP Data-Measures Tab'!$I3744</f>
        <v>2017CommercialHVACHVAC System ImprovementsVariable Refrigerant Flow System Improvements</v>
      </c>
      <c r="AF3744" s="84" t="s">
        <v>246</v>
      </c>
    </row>
    <row r="3745" spans="1:32" ht="16.5" hidden="1" x14ac:dyDescent="0.45">
      <c r="A3745" s="151"/>
      <c r="B3745" s="189"/>
      <c r="C3745" s="83"/>
      <c r="D3745" s="101">
        <v>2017</v>
      </c>
      <c r="E3745" s="100">
        <v>7</v>
      </c>
      <c r="F3745" s="100" t="s">
        <v>242</v>
      </c>
      <c r="G3745" s="100" t="s">
        <v>243</v>
      </c>
      <c r="H3745" s="100" t="s">
        <v>244</v>
      </c>
      <c r="I3745" s="100" t="s">
        <v>252</v>
      </c>
      <c r="J3745" s="99">
        <v>0</v>
      </c>
      <c r="K3745" s="99">
        <v>0</v>
      </c>
      <c r="L3745" s="99">
        <v>946257.74</v>
      </c>
      <c r="M3745" s="99">
        <v>0</v>
      </c>
      <c r="N3745" s="99">
        <v>0</v>
      </c>
      <c r="O3745" s="99">
        <v>0</v>
      </c>
      <c r="P3745" s="99">
        <v>0</v>
      </c>
      <c r="Q3745" s="99">
        <v>946257.74</v>
      </c>
      <c r="R3745" s="99">
        <v>0.10802028995433789</v>
      </c>
      <c r="S3745" s="95">
        <v>0</v>
      </c>
      <c r="T3745" s="95">
        <v>0</v>
      </c>
      <c r="U3745" s="98">
        <v>23994.720000000001</v>
      </c>
      <c r="V3745" s="98">
        <v>0</v>
      </c>
      <c r="W3745" s="98">
        <v>1.8838691068464295E-4</v>
      </c>
      <c r="X3745" s="98">
        <f>'RCP Data-Measures Tab'!$Q3745*'RCP Data-Measures Tab'!$W3745/1000</f>
        <v>0.17826257235003209</v>
      </c>
      <c r="Y3745" s="97">
        <v>1.6045613482598104E-4</v>
      </c>
      <c r="Z3745" s="93">
        <f>'RCP Data-Measures Tab'!$Q3745*'RCP Data-Measures Tab'!$Y3745/1000</f>
        <v>0.1518328595095681</v>
      </c>
      <c r="AA3745" s="96" t="str">
        <f>IF('RCP Data-Measures Tab'!$F3745="Utility System Efficiency","Distribution Efficiency",'RCP Data-Measures Tab'!$F3745)</f>
        <v>Commercial</v>
      </c>
      <c r="AB3745" s="95" t="s">
        <v>243</v>
      </c>
      <c r="AC3745" s="94" t="e">
        <v>#VALUE!</v>
      </c>
      <c r="AD3745" s="94">
        <v>17.37192665849534</v>
      </c>
      <c r="AE3745" s="93" t="str">
        <f>'RCP Data-Measures Tab'!$D3745&amp;'RCP Data-Measures Tab'!$F3745&amp;'RCP Data-Measures Tab'!$G3745&amp;'RCP Data-Measures Tab'!$H3745&amp;'RCP Data-Measures Tab'!$I3745</f>
        <v>2017CommercialHVACHVAC System ImprovementsVentilation System Improvements</v>
      </c>
      <c r="AF3745" s="93" t="s">
        <v>246</v>
      </c>
    </row>
    <row r="3746" spans="1:32" ht="16.5" hidden="1" x14ac:dyDescent="0.45">
      <c r="A3746" s="151"/>
      <c r="B3746" s="189"/>
      <c r="C3746" s="83"/>
      <c r="D3746" s="92">
        <v>2017</v>
      </c>
      <c r="E3746" s="91">
        <v>9</v>
      </c>
      <c r="F3746" s="91" t="s">
        <v>242</v>
      </c>
      <c r="G3746" s="91" t="s">
        <v>254</v>
      </c>
      <c r="H3746" s="91" t="s">
        <v>255</v>
      </c>
      <c r="I3746" s="91" t="s">
        <v>255</v>
      </c>
      <c r="J3746" s="90">
        <v>0</v>
      </c>
      <c r="K3746" s="90">
        <v>0</v>
      </c>
      <c r="L3746" s="90">
        <v>9879157.5144299995</v>
      </c>
      <c r="M3746" s="90">
        <v>0</v>
      </c>
      <c r="N3746" s="90">
        <v>0</v>
      </c>
      <c r="O3746" s="90">
        <v>0</v>
      </c>
      <c r="P3746" s="90">
        <v>0</v>
      </c>
      <c r="Q3746" s="90">
        <v>9879157.5144299995</v>
      </c>
      <c r="R3746" s="90">
        <v>1.1277577071267122</v>
      </c>
      <c r="S3746" s="86">
        <v>0</v>
      </c>
      <c r="T3746" s="86">
        <v>0</v>
      </c>
      <c r="U3746" s="89">
        <v>1010340.05</v>
      </c>
      <c r="V3746" s="89">
        <v>0</v>
      </c>
      <c r="W3746" s="89">
        <v>1.7718585988588231E-4</v>
      </c>
      <c r="X3746" s="89">
        <f>'RCP Data-Measures Tab'!$Q3746*'RCP Data-Measures Tab'!$W3746/1000</f>
        <v>1.7504470191423551</v>
      </c>
      <c r="Y3746" s="88">
        <v>1.5190564917604238E-4</v>
      </c>
      <c r="Z3746" s="84">
        <f>'RCP Data-Measures Tab'!$Q3746*'RCP Data-Measures Tab'!$Y3746/1000</f>
        <v>1.5006998355418664</v>
      </c>
      <c r="AA3746" s="87" t="str">
        <f>IF('RCP Data-Measures Tab'!$F3746="Utility System Efficiency","Distribution Efficiency",'RCP Data-Measures Tab'!$F3746)</f>
        <v>Commercial</v>
      </c>
      <c r="AB3746" s="86" t="s">
        <v>254</v>
      </c>
      <c r="AC3746" s="85" t="e">
        <v>#VALUE!</v>
      </c>
      <c r="AD3746" s="85">
        <v>31.798693167582272</v>
      </c>
      <c r="AE3746" s="84" t="str">
        <f>'RCP Data-Measures Tab'!$D3746&amp;'RCP Data-Measures Tab'!$F3746&amp;'RCP Data-Measures Tab'!$G3746&amp;'RCP Data-Measures Tab'!$H3746&amp;'RCP Data-Measures Tab'!$I3746</f>
        <v>2017CommercialLightingDelampingDelamping</v>
      </c>
      <c r="AF3746" s="84" t="s">
        <v>246</v>
      </c>
    </row>
    <row r="3747" spans="1:32" ht="16.5" hidden="1" x14ac:dyDescent="0.45">
      <c r="A3747" s="151"/>
      <c r="B3747" s="189"/>
      <c r="C3747" s="83"/>
      <c r="D3747" s="101">
        <v>2017</v>
      </c>
      <c r="E3747" s="100">
        <v>10</v>
      </c>
      <c r="F3747" s="100" t="s">
        <v>242</v>
      </c>
      <c r="G3747" s="100" t="s">
        <v>254</v>
      </c>
      <c r="H3747" s="100" t="s">
        <v>256</v>
      </c>
      <c r="I3747" s="100" t="s">
        <v>257</v>
      </c>
      <c r="J3747" s="99">
        <v>0</v>
      </c>
      <c r="K3747" s="99">
        <v>0</v>
      </c>
      <c r="L3747" s="99">
        <v>95251155.341489986</v>
      </c>
      <c r="M3747" s="99">
        <v>1948877.6261152572</v>
      </c>
      <c r="N3747" s="99">
        <v>0</v>
      </c>
      <c r="O3747" s="99">
        <v>0</v>
      </c>
      <c r="P3747" s="99">
        <v>0</v>
      </c>
      <c r="Q3747" s="99">
        <v>97200032.967605248</v>
      </c>
      <c r="R3747" s="99">
        <v>11.09589417438416</v>
      </c>
      <c r="S3747" s="95">
        <v>0</v>
      </c>
      <c r="T3747" s="95">
        <v>0</v>
      </c>
      <c r="U3747" s="98">
        <v>17783586.640000001</v>
      </c>
      <c r="V3747" s="98">
        <v>92404</v>
      </c>
      <c r="W3747" s="98">
        <v>1.7718585988588231E-4</v>
      </c>
      <c r="X3747" s="98">
        <f>'RCP Data-Measures Tab'!$Q3747*'RCP Data-Measures Tab'!$W3747/1000</f>
        <v>17.222471422301247</v>
      </c>
      <c r="Y3747" s="97">
        <v>1.5190564917604238E-4</v>
      </c>
      <c r="Z3747" s="93">
        <f>'RCP Data-Measures Tab'!$Q3747*'RCP Data-Measures Tab'!$Y3747/1000</f>
        <v>14.765234107876797</v>
      </c>
      <c r="AA3747" s="96" t="str">
        <f>IF('RCP Data-Measures Tab'!$F3747="Utility System Efficiency","Distribution Efficiency",'RCP Data-Measures Tab'!$F3747)</f>
        <v>Commercial</v>
      </c>
      <c r="AB3747" s="95" t="s">
        <v>254</v>
      </c>
      <c r="AC3747" s="94" t="e">
        <v>#VALUE!</v>
      </c>
      <c r="AD3747" s="94">
        <v>31.798693167582272</v>
      </c>
      <c r="AE3747" s="93" t="str">
        <f>'RCP Data-Measures Tab'!$D3747&amp;'RCP Data-Measures Tab'!$F3747&amp;'RCP Data-Measures Tab'!$G3747&amp;'RCP Data-Measures Tab'!$H3747&amp;'RCP Data-Measures Tab'!$I3747</f>
        <v>2017CommercialLightingLamps/Ballasts/FixturesLamps/Ballasts</v>
      </c>
      <c r="AF3747" s="93" t="s">
        <v>246</v>
      </c>
    </row>
    <row r="3748" spans="1:32" ht="16.5" hidden="1" x14ac:dyDescent="0.45">
      <c r="A3748" s="151"/>
      <c r="B3748" s="189"/>
      <c r="C3748" s="83"/>
      <c r="D3748" s="92">
        <v>2017</v>
      </c>
      <c r="E3748" s="91">
        <v>14</v>
      </c>
      <c r="F3748" s="91" t="s">
        <v>242</v>
      </c>
      <c r="G3748" s="91" t="s">
        <v>254</v>
      </c>
      <c r="H3748" s="91" t="s">
        <v>256</v>
      </c>
      <c r="I3748" s="91" t="s">
        <v>256</v>
      </c>
      <c r="J3748" s="90">
        <v>95835569.568920046</v>
      </c>
      <c r="K3748" s="90">
        <v>57262251.596879989</v>
      </c>
      <c r="L3748" s="90">
        <v>41326467.213046916</v>
      </c>
      <c r="M3748" s="90">
        <v>109393</v>
      </c>
      <c r="N3748" s="90">
        <v>0</v>
      </c>
      <c r="O3748" s="90">
        <v>0</v>
      </c>
      <c r="P3748" s="90">
        <v>0</v>
      </c>
      <c r="Q3748" s="90">
        <v>194533681.37884694</v>
      </c>
      <c r="R3748" s="90">
        <v>22.207041253293031</v>
      </c>
      <c r="S3748" s="86">
        <v>16353261.539999999</v>
      </c>
      <c r="T3748" s="86">
        <v>5345599.7631999999</v>
      </c>
      <c r="U3748" s="89">
        <v>4996840.7754000006</v>
      </c>
      <c r="V3748" s="89">
        <v>4812</v>
      </c>
      <c r="W3748" s="89">
        <v>1.7718585988588231E-4</v>
      </c>
      <c r="X3748" s="89">
        <f>'RCP Data-Measures Tab'!$Q3748*'RCP Data-Measures Tab'!$W3748/1000</f>
        <v>34.468617611877249</v>
      </c>
      <c r="Y3748" s="88">
        <v>1.5190564917604238E-4</v>
      </c>
      <c r="Z3748" s="84">
        <f>'RCP Data-Measures Tab'!$Q3748*'RCP Data-Measures Tab'!$Y3748/1000</f>
        <v>29.550765156459132</v>
      </c>
      <c r="AA3748" s="87" t="str">
        <f>IF('RCP Data-Measures Tab'!$F3748="Utility System Efficiency","Distribution Efficiency",'RCP Data-Measures Tab'!$F3748)</f>
        <v>Commercial</v>
      </c>
      <c r="AB3748" s="86" t="s">
        <v>254</v>
      </c>
      <c r="AC3748" s="85" t="e">
        <v>#VALUE!</v>
      </c>
      <c r="AD3748" s="85">
        <v>31.798693167582272</v>
      </c>
      <c r="AE3748" s="84" t="str">
        <f>'RCP Data-Measures Tab'!$D3748&amp;'RCP Data-Measures Tab'!$F3748&amp;'RCP Data-Measures Tab'!$G3748&amp;'RCP Data-Measures Tab'!$H3748&amp;'RCP Data-Measures Tab'!$I3748</f>
        <v>2017CommercialLightingLamps/Ballasts/FixturesLamps/Ballasts/Fixtures</v>
      </c>
      <c r="AF3748" s="84" t="s">
        <v>246</v>
      </c>
    </row>
    <row r="3749" spans="1:32" ht="16.5" hidden="1" x14ac:dyDescent="0.45">
      <c r="A3749" s="151"/>
      <c r="B3749" s="189"/>
      <c r="C3749" s="83"/>
      <c r="D3749" s="101">
        <v>2017</v>
      </c>
      <c r="E3749" s="100">
        <v>15</v>
      </c>
      <c r="F3749" s="100" t="s">
        <v>242</v>
      </c>
      <c r="G3749" s="100" t="s">
        <v>254</v>
      </c>
      <c r="H3749" s="100" t="s">
        <v>256</v>
      </c>
      <c r="I3749" s="100" t="s">
        <v>261</v>
      </c>
      <c r="J3749" s="99">
        <v>0</v>
      </c>
      <c r="K3749" s="99">
        <v>0</v>
      </c>
      <c r="L3749" s="99">
        <v>933331.10000000009</v>
      </c>
      <c r="M3749" s="99">
        <v>0</v>
      </c>
      <c r="N3749" s="99">
        <v>0</v>
      </c>
      <c r="O3749" s="99">
        <v>0</v>
      </c>
      <c r="P3749" s="99">
        <v>0</v>
      </c>
      <c r="Q3749" s="99">
        <v>933331.10000000009</v>
      </c>
      <c r="R3749" s="99">
        <v>0.10654464611872147</v>
      </c>
      <c r="S3749" s="95">
        <v>0</v>
      </c>
      <c r="T3749" s="95">
        <v>0</v>
      </c>
      <c r="U3749" s="98">
        <v>152700.76</v>
      </c>
      <c r="V3749" s="98">
        <v>0</v>
      </c>
      <c r="W3749" s="98">
        <v>1.7718585988588231E-4</v>
      </c>
      <c r="X3749" s="98">
        <f>'RCP Data-Measures Tab'!$Q3749*'RCP Data-Measures Tab'!$W3749/1000</f>
        <v>0.16537307351173644</v>
      </c>
      <c r="Y3749" s="97">
        <v>1.5190564917604238E-4</v>
      </c>
      <c r="Z3749" s="93">
        <f>'RCP Data-Measures Tab'!$Q3749*'RCP Data-Measures Tab'!$Y3749/1000</f>
        <v>0.14177826664168974</v>
      </c>
      <c r="AA3749" s="96" t="str">
        <f>IF('RCP Data-Measures Tab'!$F3749="Utility System Efficiency","Distribution Efficiency",'RCP Data-Measures Tab'!$F3749)</f>
        <v>Commercial</v>
      </c>
      <c r="AB3749" s="95" t="s">
        <v>254</v>
      </c>
      <c r="AC3749" s="94" t="e">
        <v>#VALUE!</v>
      </c>
      <c r="AD3749" s="94">
        <v>31.798693167582272</v>
      </c>
      <c r="AE3749" s="93" t="str">
        <f>'RCP Data-Measures Tab'!$D3749&amp;'RCP Data-Measures Tab'!$F3749&amp;'RCP Data-Measures Tab'!$G3749&amp;'RCP Data-Measures Tab'!$H3749&amp;'RCP Data-Measures Tab'!$I3749</f>
        <v>2017CommercialLightingLamps/Ballasts/FixturesLamps/Ballasts/Fixtures w/Controls</v>
      </c>
      <c r="AF3749" s="93" t="s">
        <v>246</v>
      </c>
    </row>
    <row r="3750" spans="1:32" ht="16.5" hidden="1" x14ac:dyDescent="0.45">
      <c r="A3750" s="151"/>
      <c r="B3750" s="189"/>
      <c r="C3750" s="83"/>
      <c r="D3750" s="92">
        <v>2017</v>
      </c>
      <c r="E3750" s="91">
        <v>19</v>
      </c>
      <c r="F3750" s="91" t="s">
        <v>242</v>
      </c>
      <c r="G3750" s="91" t="s">
        <v>254</v>
      </c>
      <c r="H3750" s="91" t="s">
        <v>264</v>
      </c>
      <c r="I3750" s="91" t="s">
        <v>266</v>
      </c>
      <c r="J3750" s="90">
        <v>0</v>
      </c>
      <c r="K3750" s="90">
        <v>0</v>
      </c>
      <c r="L3750" s="90">
        <v>-18380.822500000006</v>
      </c>
      <c r="M3750" s="90">
        <v>0</v>
      </c>
      <c r="N3750" s="90">
        <v>0</v>
      </c>
      <c r="O3750" s="90">
        <v>0</v>
      </c>
      <c r="P3750" s="90">
        <v>0</v>
      </c>
      <c r="Q3750" s="90">
        <v>-18380.822500000006</v>
      </c>
      <c r="R3750" s="90">
        <v>-2.0982674086757998E-3</v>
      </c>
      <c r="S3750" s="86">
        <v>0</v>
      </c>
      <c r="T3750" s="86">
        <v>0</v>
      </c>
      <c r="U3750" s="89">
        <v>9764.08</v>
      </c>
      <c r="V3750" s="89">
        <v>0</v>
      </c>
      <c r="W3750" s="89">
        <v>1.7718585988588231E-4</v>
      </c>
      <c r="X3750" s="89">
        <f>'RCP Data-Measures Tab'!$Q3750*'RCP Data-Measures Tab'!$W3750/1000</f>
        <v>-3.2568218400722739E-3</v>
      </c>
      <c r="Y3750" s="88">
        <v>1.5190564917604238E-4</v>
      </c>
      <c r="Z3750" s="84">
        <f>'RCP Data-Measures Tab'!$Q3750*'RCP Data-Measures Tab'!$Y3750/1000</f>
        <v>-2.7921507742521071E-3</v>
      </c>
      <c r="AA3750" s="87" t="str">
        <f>IF('RCP Data-Measures Tab'!$F3750="Utility System Efficiency","Distribution Efficiency",'RCP Data-Measures Tab'!$F3750)</f>
        <v>Commercial</v>
      </c>
      <c r="AB3750" s="86" t="s">
        <v>254</v>
      </c>
      <c r="AC3750" s="85" t="e">
        <v>#VALUE!</v>
      </c>
      <c r="AD3750" s="85">
        <v>31.798693167582272</v>
      </c>
      <c r="AE3750" s="84" t="str">
        <f>'RCP Data-Measures Tab'!$D3750&amp;'RCP Data-Measures Tab'!$F3750&amp;'RCP Data-Measures Tab'!$G3750&amp;'RCP Data-Measures Tab'!$H3750&amp;'RCP Data-Measures Tab'!$I3750</f>
        <v>2017CommercialLightingLighting ControlsDaylighting</v>
      </c>
      <c r="AF3750" s="84" t="s">
        <v>246</v>
      </c>
    </row>
    <row r="3751" spans="1:32" ht="16.5" hidden="1" x14ac:dyDescent="0.45">
      <c r="A3751" s="151"/>
      <c r="B3751" s="189"/>
      <c r="C3751" s="83"/>
      <c r="D3751" s="101">
        <v>2017</v>
      </c>
      <c r="E3751" s="100">
        <v>20</v>
      </c>
      <c r="F3751" s="100" t="s">
        <v>242</v>
      </c>
      <c r="G3751" s="100" t="s">
        <v>254</v>
      </c>
      <c r="H3751" s="100" t="s">
        <v>264</v>
      </c>
      <c r="I3751" s="100" t="s">
        <v>267</v>
      </c>
      <c r="J3751" s="99">
        <v>0</v>
      </c>
      <c r="K3751" s="99">
        <v>0</v>
      </c>
      <c r="L3751" s="99">
        <v>3031324.3799400018</v>
      </c>
      <c r="M3751" s="99">
        <v>0</v>
      </c>
      <c r="N3751" s="99">
        <v>0</v>
      </c>
      <c r="O3751" s="99">
        <v>0</v>
      </c>
      <c r="P3751" s="99">
        <v>0</v>
      </c>
      <c r="Q3751" s="99">
        <v>3031324.3799400018</v>
      </c>
      <c r="R3751" s="99">
        <v>0.34604159588356187</v>
      </c>
      <c r="S3751" s="95">
        <v>0</v>
      </c>
      <c r="T3751" s="95">
        <v>0</v>
      </c>
      <c r="U3751" s="98">
        <v>644522.44999999995</v>
      </c>
      <c r="V3751" s="98">
        <v>0</v>
      </c>
      <c r="W3751" s="98">
        <v>1.7718585988588231E-4</v>
      </c>
      <c r="X3751" s="98">
        <f>'RCP Data-Measures Tab'!$Q3751*'RCP Data-Measures Tab'!$W3751/1000</f>
        <v>0.53710781685270814</v>
      </c>
      <c r="Y3751" s="97">
        <v>1.5190564917604238E-4</v>
      </c>
      <c r="Z3751" s="93">
        <f>'RCP Data-Measures Tab'!$Q3751*'RCP Data-Measures Tab'!$Y3751/1000</f>
        <v>0.46047529779795016</v>
      </c>
      <c r="AA3751" s="96" t="str">
        <f>IF('RCP Data-Measures Tab'!$F3751="Utility System Efficiency","Distribution Efficiency",'RCP Data-Measures Tab'!$F3751)</f>
        <v>Commercial</v>
      </c>
      <c r="AB3751" s="95" t="s">
        <v>254</v>
      </c>
      <c r="AC3751" s="94" t="e">
        <v>#VALUE!</v>
      </c>
      <c r="AD3751" s="94">
        <v>31.798693167582272</v>
      </c>
      <c r="AE3751" s="93" t="str">
        <f>'RCP Data-Measures Tab'!$D3751&amp;'RCP Data-Measures Tab'!$F3751&amp;'RCP Data-Measures Tab'!$G3751&amp;'RCP Data-Measures Tab'!$H3751&amp;'RCP Data-Measures Tab'!$I3751</f>
        <v>2017CommercialLightingLighting ControlsOccupancy Sensors</v>
      </c>
      <c r="AF3751" s="93" t="s">
        <v>246</v>
      </c>
    </row>
    <row r="3752" spans="1:32" ht="16.5" hidden="1" x14ac:dyDescent="0.45">
      <c r="A3752" s="151"/>
      <c r="B3752" s="189"/>
      <c r="C3752" s="83"/>
      <c r="D3752" s="92">
        <v>2017</v>
      </c>
      <c r="E3752" s="91">
        <v>22</v>
      </c>
      <c r="F3752" s="91" t="s">
        <v>242</v>
      </c>
      <c r="G3752" s="91" t="s">
        <v>254</v>
      </c>
      <c r="H3752" s="91" t="s">
        <v>264</v>
      </c>
      <c r="I3752" s="91" t="s">
        <v>269</v>
      </c>
      <c r="J3752" s="90">
        <v>0</v>
      </c>
      <c r="K3752" s="90">
        <v>0</v>
      </c>
      <c r="L3752" s="90">
        <v>412.93187</v>
      </c>
      <c r="M3752" s="90">
        <v>0</v>
      </c>
      <c r="N3752" s="90">
        <v>0</v>
      </c>
      <c r="O3752" s="90">
        <v>0</v>
      </c>
      <c r="P3752" s="90">
        <v>0</v>
      </c>
      <c r="Q3752" s="90">
        <v>412.93187</v>
      </c>
      <c r="R3752" s="90">
        <v>4.7138341324200913E-5</v>
      </c>
      <c r="S3752" s="86">
        <v>0</v>
      </c>
      <c r="T3752" s="86">
        <v>0</v>
      </c>
      <c r="U3752" s="89">
        <v>20</v>
      </c>
      <c r="V3752" s="89">
        <v>0</v>
      </c>
      <c r="W3752" s="89">
        <v>1.7718585988588231E-4</v>
      </c>
      <c r="X3752" s="89">
        <f>'RCP Data-Measures Tab'!$Q3752*'RCP Data-Measures Tab'!$W3752/1000</f>
        <v>7.3165688460235376E-5</v>
      </c>
      <c r="Y3752" s="88">
        <v>1.5190564917604238E-4</v>
      </c>
      <c r="Z3752" s="84">
        <f>'RCP Data-Measures Tab'!$Q3752*'RCP Data-Measures Tab'!$Y3752/1000</f>
        <v>6.2726683777827147E-5</v>
      </c>
      <c r="AA3752" s="87" t="str">
        <f>IF('RCP Data-Measures Tab'!$F3752="Utility System Efficiency","Distribution Efficiency",'RCP Data-Measures Tab'!$F3752)</f>
        <v>Commercial</v>
      </c>
      <c r="AB3752" s="86" t="s">
        <v>254</v>
      </c>
      <c r="AC3752" s="85" t="e">
        <v>#VALUE!</v>
      </c>
      <c r="AD3752" s="85">
        <v>31.798693167582272</v>
      </c>
      <c r="AE3752" s="84" t="str">
        <f>'RCP Data-Measures Tab'!$D3752&amp;'RCP Data-Measures Tab'!$F3752&amp;'RCP Data-Measures Tab'!$G3752&amp;'RCP Data-Measures Tab'!$H3752&amp;'RCP Data-Measures Tab'!$I3752</f>
        <v>2017CommercialLightingLighting ControlsTimers</v>
      </c>
      <c r="AF3752" s="84" t="s">
        <v>246</v>
      </c>
    </row>
    <row r="3753" spans="1:32" ht="16.5" hidden="1" x14ac:dyDescent="0.45">
      <c r="A3753" s="151"/>
      <c r="B3753" s="189"/>
      <c r="C3753" s="83"/>
      <c r="D3753" s="101">
        <v>2017</v>
      </c>
      <c r="E3753" s="100">
        <v>23</v>
      </c>
      <c r="F3753" s="100" t="s">
        <v>242</v>
      </c>
      <c r="G3753" s="100" t="s">
        <v>254</v>
      </c>
      <c r="H3753" s="100" t="s">
        <v>270</v>
      </c>
      <c r="I3753" s="100" t="s">
        <v>271</v>
      </c>
      <c r="J3753" s="99">
        <v>0</v>
      </c>
      <c r="K3753" s="99">
        <v>0</v>
      </c>
      <c r="L3753" s="99">
        <v>286517.23479000008</v>
      </c>
      <c r="M3753" s="99">
        <v>0</v>
      </c>
      <c r="N3753" s="99">
        <v>0</v>
      </c>
      <c r="O3753" s="99">
        <v>0</v>
      </c>
      <c r="P3753" s="99">
        <v>0</v>
      </c>
      <c r="Q3753" s="99">
        <v>286517.23479000008</v>
      </c>
      <c r="R3753" s="99">
        <v>3.2707446893835625E-2</v>
      </c>
      <c r="S3753" s="95">
        <v>0</v>
      </c>
      <c r="T3753" s="95">
        <v>0</v>
      </c>
      <c r="U3753" s="98">
        <v>52468.08</v>
      </c>
      <c r="V3753" s="98">
        <v>0</v>
      </c>
      <c r="W3753" s="98">
        <v>1.7718585988588231E-4</v>
      </c>
      <c r="X3753" s="98">
        <f>'RCP Data-Measures Tab'!$Q3753*'RCP Data-Measures Tab'!$W3753/1000</f>
        <v>5.0766802618391393E-2</v>
      </c>
      <c r="Y3753" s="97">
        <v>1.5190564917604238E-4</v>
      </c>
      <c r="Z3753" s="93">
        <f>'RCP Data-Measures Tab'!$Q3753*'RCP Data-Measures Tab'!$Y3753/1000</f>
        <v>4.3523586550899517E-2</v>
      </c>
      <c r="AA3753" s="96" t="str">
        <f>IF('RCP Data-Measures Tab'!$F3753="Utility System Efficiency","Distribution Efficiency",'RCP Data-Measures Tab'!$F3753)</f>
        <v>Commercial</v>
      </c>
      <c r="AB3753" s="95" t="s">
        <v>254</v>
      </c>
      <c r="AC3753" s="94" t="e">
        <v>#VALUE!</v>
      </c>
      <c r="AD3753" s="94">
        <v>31.798693167582272</v>
      </c>
      <c r="AE3753" s="93" t="str">
        <f>'RCP Data-Measures Tab'!$D3753&amp;'RCP Data-Measures Tab'!$F3753&amp;'RCP Data-Measures Tab'!$G3753&amp;'RCP Data-Measures Tab'!$H3753&amp;'RCP Data-Measures Tab'!$I3753</f>
        <v>2017CommercialLightingSigns and SignalsLED Exit Signs</v>
      </c>
      <c r="AF3753" s="93" t="s">
        <v>246</v>
      </c>
    </row>
    <row r="3754" spans="1:32" ht="16.5" hidden="1" x14ac:dyDescent="0.45">
      <c r="A3754" s="151"/>
      <c r="B3754" s="189"/>
      <c r="C3754" s="83"/>
      <c r="D3754" s="92">
        <v>2017</v>
      </c>
      <c r="E3754" s="91">
        <v>35</v>
      </c>
      <c r="F3754" s="91" t="s">
        <v>272</v>
      </c>
      <c r="G3754" s="91" t="s">
        <v>288</v>
      </c>
      <c r="H3754" s="91" t="s">
        <v>289</v>
      </c>
      <c r="I3754" s="91" t="s">
        <v>290</v>
      </c>
      <c r="J3754" s="90">
        <v>0</v>
      </c>
      <c r="K3754" s="90">
        <v>0</v>
      </c>
      <c r="L3754" s="90">
        <v>146822.70968</v>
      </c>
      <c r="M3754" s="90">
        <v>0</v>
      </c>
      <c r="N3754" s="90">
        <v>0</v>
      </c>
      <c r="O3754" s="90">
        <v>0</v>
      </c>
      <c r="P3754" s="90">
        <v>0</v>
      </c>
      <c r="Q3754" s="90">
        <v>146822.70968</v>
      </c>
      <c r="R3754" s="90">
        <v>1.6760583296803654E-2</v>
      </c>
      <c r="S3754" s="86">
        <v>0</v>
      </c>
      <c r="T3754" s="86">
        <v>0</v>
      </c>
      <c r="U3754" s="89">
        <v>19761.150000000001</v>
      </c>
      <c r="V3754" s="89">
        <v>0</v>
      </c>
      <c r="W3754" s="89">
        <v>2.6493717263190194E-6</v>
      </c>
      <c r="X3754" s="89">
        <f>'RCP Data-Measures Tab'!$Q3754*'RCP Data-Measures Tab'!$W3754/1000</f>
        <v>3.8898793580773781E-4</v>
      </c>
      <c r="Y3754" s="88">
        <v>3.1260287756622589E-4</v>
      </c>
      <c r="Z3754" s="84">
        <f>'RCP Data-Measures Tab'!$Q3754*'RCP Data-Measures Tab'!$Y3754/1000</f>
        <v>4.5897201538038564E-2</v>
      </c>
      <c r="AA3754" s="87" t="str">
        <f>IF('RCP Data-Measures Tab'!$F3754="Utility System Efficiency","Distribution Efficiency",'RCP Data-Measures Tab'!$F3754)</f>
        <v>Agricultural</v>
      </c>
      <c r="AB3754" s="86" t="s">
        <v>288</v>
      </c>
      <c r="AC3754" s="85" t="e">
        <v>#VALUE!</v>
      </c>
      <c r="AD3754" s="85">
        <v>9.0718559782588599</v>
      </c>
      <c r="AE3754" s="84" t="str">
        <f>'RCP Data-Measures Tab'!$D3754&amp;'RCP Data-Measures Tab'!$F3754&amp;'RCP Data-Measures Tab'!$G3754&amp;'RCP Data-Measures Tab'!$H3754&amp;'RCP Data-Measures Tab'!$I3754</f>
        <v>2017AgriculturalIrrigationCenter Pivot System and EquipmentCenter Pivot Conversions</v>
      </c>
      <c r="AF3754" s="84" t="s">
        <v>246</v>
      </c>
    </row>
    <row r="3755" spans="1:32" ht="16.5" hidden="1" x14ac:dyDescent="0.45">
      <c r="A3755" s="151"/>
      <c r="B3755" s="189"/>
      <c r="C3755" s="83"/>
      <c r="D3755" s="101">
        <v>2017</v>
      </c>
      <c r="E3755" s="100">
        <v>41</v>
      </c>
      <c r="F3755" s="100" t="s">
        <v>272</v>
      </c>
      <c r="G3755" s="100" t="s">
        <v>288</v>
      </c>
      <c r="H3755" s="100" t="s">
        <v>295</v>
      </c>
      <c r="I3755" s="100" t="s">
        <v>297</v>
      </c>
      <c r="J3755" s="99">
        <v>0</v>
      </c>
      <c r="K3755" s="99">
        <v>0</v>
      </c>
      <c r="L3755" s="99">
        <v>47652.299999999996</v>
      </c>
      <c r="M3755" s="99">
        <v>0</v>
      </c>
      <c r="N3755" s="99">
        <v>0</v>
      </c>
      <c r="O3755" s="99">
        <v>0</v>
      </c>
      <c r="P3755" s="99">
        <v>0</v>
      </c>
      <c r="Q3755" s="99">
        <v>47652.299999999996</v>
      </c>
      <c r="R3755" s="99">
        <v>5.4397602739726025E-3</v>
      </c>
      <c r="S3755" s="95">
        <v>0</v>
      </c>
      <c r="T3755" s="95">
        <v>0</v>
      </c>
      <c r="U3755" s="98">
        <v>9208</v>
      </c>
      <c r="V3755" s="98">
        <v>0</v>
      </c>
      <c r="W3755" s="98">
        <v>2.6493717263190194E-6</v>
      </c>
      <c r="X3755" s="98">
        <f>'RCP Data-Measures Tab'!$Q3755*'RCP Data-Measures Tab'!$W3755/1000</f>
        <v>1.262486563140718E-4</v>
      </c>
      <c r="Y3755" s="97">
        <v>3.1260287756622589E-4</v>
      </c>
      <c r="Z3755" s="93">
        <f>'RCP Data-Measures Tab'!$Q3755*'RCP Data-Measures Tab'!$Y3755/1000</f>
        <v>1.4896246102649065E-2</v>
      </c>
      <c r="AA3755" s="96" t="str">
        <f>IF('RCP Data-Measures Tab'!$F3755="Utility System Efficiency","Distribution Efficiency",'RCP Data-Measures Tab'!$F3755)</f>
        <v>Agricultural</v>
      </c>
      <c r="AB3755" s="95" t="s">
        <v>288</v>
      </c>
      <c r="AC3755" s="94" t="e">
        <v>#VALUE!</v>
      </c>
      <c r="AD3755" s="94">
        <v>9.0718559782588599</v>
      </c>
      <c r="AE3755" s="93" t="str">
        <f>'RCP Data-Measures Tab'!$D3755&amp;'RCP Data-Measures Tab'!$F3755&amp;'RCP Data-Measures Tab'!$G3755&amp;'RCP Data-Measures Tab'!$H3755&amp;'RCP Data-Measures Tab'!$I3755</f>
        <v>2017AgriculturalIrrigationDischarge Fitting EquipmentFlow Control Nozzles and Diffuser</v>
      </c>
      <c r="AF3755" s="93" t="s">
        <v>246</v>
      </c>
    </row>
    <row r="3756" spans="1:32" ht="16.5" hidden="1" x14ac:dyDescent="0.45">
      <c r="A3756" s="151"/>
      <c r="B3756" s="189"/>
      <c r="C3756" s="83"/>
      <c r="D3756" s="92">
        <v>2017</v>
      </c>
      <c r="E3756" s="91">
        <v>42</v>
      </c>
      <c r="F3756" s="91" t="s">
        <v>272</v>
      </c>
      <c r="G3756" s="91" t="s">
        <v>288</v>
      </c>
      <c r="H3756" s="91" t="s">
        <v>295</v>
      </c>
      <c r="I3756" s="91" t="s">
        <v>298</v>
      </c>
      <c r="J3756" s="90">
        <v>0</v>
      </c>
      <c r="K3756" s="90">
        <v>0</v>
      </c>
      <c r="L3756" s="90">
        <v>40455.196080000002</v>
      </c>
      <c r="M3756" s="90">
        <v>0</v>
      </c>
      <c r="N3756" s="90">
        <v>0</v>
      </c>
      <c r="O3756" s="90">
        <v>0</v>
      </c>
      <c r="P3756" s="90">
        <v>0</v>
      </c>
      <c r="Q3756" s="90">
        <v>40455.196080000002</v>
      </c>
      <c r="R3756" s="90">
        <v>4.618173068493151E-3</v>
      </c>
      <c r="S3756" s="86">
        <v>0</v>
      </c>
      <c r="T3756" s="86">
        <v>0</v>
      </c>
      <c r="U3756" s="89">
        <v>2378.25</v>
      </c>
      <c r="V3756" s="89">
        <v>0</v>
      </c>
      <c r="W3756" s="89">
        <v>2.6493717263190194E-6</v>
      </c>
      <c r="X3756" s="89">
        <f>'RCP Data-Measures Tab'!$Q3756*'RCP Data-Measures Tab'!$W3756/1000</f>
        <v>1.0718085267704403E-4</v>
      </c>
      <c r="Y3756" s="88">
        <v>3.1260287756622589E-4</v>
      </c>
      <c r="Z3756" s="84">
        <f>'RCP Data-Measures Tab'!$Q3756*'RCP Data-Measures Tab'!$Y3756/1000</f>
        <v>1.2646410707113902E-2</v>
      </c>
      <c r="AA3756" s="87" t="str">
        <f>IF('RCP Data-Measures Tab'!$F3756="Utility System Efficiency","Distribution Efficiency",'RCP Data-Measures Tab'!$F3756)</f>
        <v>Agricultural</v>
      </c>
      <c r="AB3756" s="86" t="s">
        <v>288</v>
      </c>
      <c r="AC3756" s="85" t="e">
        <v>#VALUE!</v>
      </c>
      <c r="AD3756" s="85">
        <v>9.0718559782588599</v>
      </c>
      <c r="AE3756" s="84" t="str">
        <f>'RCP Data-Measures Tab'!$D3756&amp;'RCP Data-Measures Tab'!$F3756&amp;'RCP Data-Measures Tab'!$G3756&amp;'RCP Data-Measures Tab'!$H3756&amp;'RCP Data-Measures Tab'!$I3756</f>
        <v>2017AgriculturalIrrigationDischarge Fitting EquipmentImpact Sprinkler Heads</v>
      </c>
      <c r="AF3756" s="84" t="s">
        <v>246</v>
      </c>
    </row>
    <row r="3757" spans="1:32" ht="16.5" hidden="1" x14ac:dyDescent="0.45">
      <c r="A3757" s="151"/>
      <c r="B3757" s="189"/>
      <c r="C3757" s="83"/>
      <c r="D3757" s="101">
        <v>2017</v>
      </c>
      <c r="E3757" s="100">
        <v>45</v>
      </c>
      <c r="F3757" s="100" t="s">
        <v>272</v>
      </c>
      <c r="G3757" s="100" t="s">
        <v>288</v>
      </c>
      <c r="H3757" s="100" t="s">
        <v>295</v>
      </c>
      <c r="I3757" s="100" t="s">
        <v>301</v>
      </c>
      <c r="J3757" s="99">
        <v>0</v>
      </c>
      <c r="K3757" s="99">
        <v>0</v>
      </c>
      <c r="L3757" s="99">
        <v>5132.5560000000005</v>
      </c>
      <c r="M3757" s="99">
        <v>0</v>
      </c>
      <c r="N3757" s="99">
        <v>0</v>
      </c>
      <c r="O3757" s="99">
        <v>0</v>
      </c>
      <c r="P3757" s="99">
        <v>0</v>
      </c>
      <c r="Q3757" s="99">
        <v>5132.5560000000005</v>
      </c>
      <c r="R3757" s="99">
        <v>5.8590821917808226E-4</v>
      </c>
      <c r="S3757" s="95">
        <v>0</v>
      </c>
      <c r="T3757" s="95">
        <v>0</v>
      </c>
      <c r="U3757" s="98">
        <v>90</v>
      </c>
      <c r="V3757" s="98">
        <v>0</v>
      </c>
      <c r="W3757" s="98">
        <v>2.6493717263190194E-6</v>
      </c>
      <c r="X3757" s="98">
        <f>'RCP Data-Measures Tab'!$Q3757*'RCP Data-Measures Tab'!$W3757/1000</f>
        <v>1.3598048750149041E-5</v>
      </c>
      <c r="Y3757" s="97">
        <v>3.1260287756622589E-4</v>
      </c>
      <c r="Z3757" s="93">
        <f>'RCP Data-Measures Tab'!$Q3757*'RCP Data-Measures Tab'!$Y3757/1000</f>
        <v>1.6044517748697981E-3</v>
      </c>
      <c r="AA3757" s="96" t="str">
        <f>IF('RCP Data-Measures Tab'!$F3757="Utility System Efficiency","Distribution Efficiency",'RCP Data-Measures Tab'!$F3757)</f>
        <v>Agricultural</v>
      </c>
      <c r="AB3757" s="95" t="s">
        <v>288</v>
      </c>
      <c r="AC3757" s="94" t="e">
        <v>#VALUE!</v>
      </c>
      <c r="AD3757" s="94">
        <v>9.0718559782588599</v>
      </c>
      <c r="AE3757" s="93" t="str">
        <f>'RCP Data-Measures Tab'!$D3757&amp;'RCP Data-Measures Tab'!$F3757&amp;'RCP Data-Measures Tab'!$G3757&amp;'RCP Data-Measures Tab'!$H3757&amp;'RCP Data-Measures Tab'!$I3757</f>
        <v>2017AgriculturalIrrigationDischarge Fitting EquipmentNozzle Replacement</v>
      </c>
      <c r="AF3757" s="93" t="s">
        <v>246</v>
      </c>
    </row>
    <row r="3758" spans="1:32" ht="16.5" hidden="1" x14ac:dyDescent="0.45">
      <c r="A3758" s="151"/>
      <c r="B3758" s="189"/>
      <c r="C3758" s="83"/>
      <c r="D3758" s="92">
        <v>2017</v>
      </c>
      <c r="E3758" s="91">
        <v>51</v>
      </c>
      <c r="F3758" s="91" t="s">
        <v>272</v>
      </c>
      <c r="G3758" s="91" t="s">
        <v>288</v>
      </c>
      <c r="H3758" s="91" t="s">
        <v>304</v>
      </c>
      <c r="I3758" s="91" t="s">
        <v>305</v>
      </c>
      <c r="J3758" s="90">
        <v>42300.614000000001</v>
      </c>
      <c r="K3758" s="90">
        <v>515.952</v>
      </c>
      <c r="L3758" s="90">
        <v>39683.387899999987</v>
      </c>
      <c r="M3758" s="90">
        <v>0</v>
      </c>
      <c r="N3758" s="90">
        <v>0</v>
      </c>
      <c r="O3758" s="90">
        <v>0</v>
      </c>
      <c r="P3758" s="90">
        <v>0</v>
      </c>
      <c r="Q3758" s="90">
        <v>82499.953899999993</v>
      </c>
      <c r="R3758" s="90">
        <v>9.4178029566210041E-3</v>
      </c>
      <c r="S3758" s="86">
        <v>1978</v>
      </c>
      <c r="T3758" s="86">
        <v>24</v>
      </c>
      <c r="U3758" s="89">
        <v>1575</v>
      </c>
      <c r="V3758" s="89">
        <v>0</v>
      </c>
      <c r="W3758" s="89">
        <v>2.6493717263190194E-6</v>
      </c>
      <c r="X3758" s="89">
        <f>'RCP Data-Measures Tab'!$Q3758*'RCP Data-Measures Tab'!$W3758/1000</f>
        <v>2.185730452852825E-4</v>
      </c>
      <c r="Y3758" s="88">
        <v>3.1260287756622589E-4</v>
      </c>
      <c r="Z3758" s="84">
        <f>'RCP Data-Measures Tab'!$Q3758*'RCP Data-Measures Tab'!$Y3758/1000</f>
        <v>2.5789722988220975E-2</v>
      </c>
      <c r="AA3758" s="87" t="str">
        <f>IF('RCP Data-Measures Tab'!$F3758="Utility System Efficiency","Distribution Efficiency",'RCP Data-Measures Tab'!$F3758)</f>
        <v>Agricultural</v>
      </c>
      <c r="AB3758" s="86" t="s">
        <v>288</v>
      </c>
      <c r="AC3758" s="85" t="e">
        <v>#VALUE!</v>
      </c>
      <c r="AD3758" s="85">
        <v>9.0718559782588599</v>
      </c>
      <c r="AE3758" s="84" t="str">
        <f>'RCP Data-Measures Tab'!$D3758&amp;'RCP Data-Measures Tab'!$F3758&amp;'RCP Data-Measures Tab'!$G3758&amp;'RCP Data-Measures Tab'!$H3758&amp;'RCP Data-Measures Tab'!$I3758</f>
        <v>2017AgriculturalIrrigationHardwareDrain Replacement</v>
      </c>
      <c r="AF3758" s="84" t="s">
        <v>246</v>
      </c>
    </row>
    <row r="3759" spans="1:32" ht="16.5" hidden="1" x14ac:dyDescent="0.45">
      <c r="A3759" s="151"/>
      <c r="B3759" s="189"/>
      <c r="C3759" s="83"/>
      <c r="D3759" s="101">
        <v>2017</v>
      </c>
      <c r="E3759" s="100">
        <v>52</v>
      </c>
      <c r="F3759" s="100" t="s">
        <v>272</v>
      </c>
      <c r="G3759" s="100" t="s">
        <v>288</v>
      </c>
      <c r="H3759" s="100" t="s">
        <v>304</v>
      </c>
      <c r="I3759" s="100" t="s">
        <v>306</v>
      </c>
      <c r="J3759" s="99">
        <v>257244.68000000005</v>
      </c>
      <c r="K3759" s="99">
        <v>2520.7600000000002</v>
      </c>
      <c r="L3759" s="99">
        <v>38552.362300000008</v>
      </c>
      <c r="M3759" s="99">
        <v>0</v>
      </c>
      <c r="N3759" s="99">
        <v>0</v>
      </c>
      <c r="O3759" s="99">
        <v>0</v>
      </c>
      <c r="P3759" s="99">
        <v>0</v>
      </c>
      <c r="Q3759" s="99">
        <v>298317.8023000001</v>
      </c>
      <c r="R3759" s="99">
        <v>3.4054543641552526E-2</v>
      </c>
      <c r="S3759" s="95">
        <v>103173</v>
      </c>
      <c r="T3759" s="95">
        <v>0</v>
      </c>
      <c r="U3759" s="98">
        <v>15787</v>
      </c>
      <c r="V3759" s="98">
        <v>0</v>
      </c>
      <c r="W3759" s="98">
        <v>2.6493717263190194E-6</v>
      </c>
      <c r="X3759" s="98">
        <f>'RCP Data-Measures Tab'!$Q3759*'RCP Data-Measures Tab'!$W3759/1000</f>
        <v>7.9035475087124718E-4</v>
      </c>
      <c r="Y3759" s="97">
        <v>3.1260287756622589E-4</v>
      </c>
      <c r="Z3759" s="93">
        <f>'RCP Data-Measures Tab'!$Q3759*'RCP Data-Measures Tab'!$Y3759/1000</f>
        <v>9.325500342821251E-2</v>
      </c>
      <c r="AA3759" s="96" t="str">
        <f>IF('RCP Data-Measures Tab'!$F3759="Utility System Efficiency","Distribution Efficiency",'RCP Data-Measures Tab'!$F3759)</f>
        <v>Agricultural</v>
      </c>
      <c r="AB3759" s="95" t="s">
        <v>288</v>
      </c>
      <c r="AC3759" s="94" t="e">
        <v>#VALUE!</v>
      </c>
      <c r="AD3759" s="94">
        <v>9.0718559782588599</v>
      </c>
      <c r="AE3759" s="93" t="str">
        <f>'RCP Data-Measures Tab'!$D3759&amp;'RCP Data-Measures Tab'!$F3759&amp;'RCP Data-Measures Tab'!$G3759&amp;'RCP Data-Measures Tab'!$H3759&amp;'RCP Data-Measures Tab'!$I3759</f>
        <v>2017AgriculturalIrrigationHardwareDrop Tube/Hose Extension</v>
      </c>
      <c r="AF3759" s="93" t="s">
        <v>246</v>
      </c>
    </row>
    <row r="3760" spans="1:32" ht="16.5" hidden="1" x14ac:dyDescent="0.45">
      <c r="A3760" s="151"/>
      <c r="B3760" s="189"/>
      <c r="C3760" s="83"/>
      <c r="D3760" s="92">
        <v>2017</v>
      </c>
      <c r="E3760" s="91">
        <v>53</v>
      </c>
      <c r="F3760" s="91" t="s">
        <v>272</v>
      </c>
      <c r="G3760" s="91" t="s">
        <v>288</v>
      </c>
      <c r="H3760" s="91" t="s">
        <v>304</v>
      </c>
      <c r="I3760" s="91" t="s">
        <v>307</v>
      </c>
      <c r="J3760" s="90">
        <v>231770.44399999999</v>
      </c>
      <c r="K3760" s="90">
        <v>5939.232</v>
      </c>
      <c r="L3760" s="90">
        <v>586118.56013000011</v>
      </c>
      <c r="M3760" s="90">
        <v>0</v>
      </c>
      <c r="N3760" s="90">
        <v>0</v>
      </c>
      <c r="O3760" s="90">
        <v>0</v>
      </c>
      <c r="P3760" s="90">
        <v>0</v>
      </c>
      <c r="Q3760" s="90">
        <v>823828.23613000009</v>
      </c>
      <c r="R3760" s="90">
        <v>9.4044319192922388E-2</v>
      </c>
      <c r="S3760" s="86">
        <v>30036.019499999999</v>
      </c>
      <c r="T3760" s="86">
        <v>400.26049999999998</v>
      </c>
      <c r="U3760" s="89">
        <v>82911.75</v>
      </c>
      <c r="V3760" s="89">
        <v>0</v>
      </c>
      <c r="W3760" s="89">
        <v>2.6493717263190194E-6</v>
      </c>
      <c r="X3760" s="89">
        <f>'RCP Data-Measures Tab'!$Q3760*'RCP Data-Measures Tab'!$W3760/1000</f>
        <v>2.1826272361460913E-3</v>
      </c>
      <c r="Y3760" s="88">
        <v>3.1260287756622589E-4</v>
      </c>
      <c r="Z3760" s="84">
        <f>'RCP Data-Measures Tab'!$Q3760*'RCP Data-Measures Tab'!$Y3760/1000</f>
        <v>0.25753107723454627</v>
      </c>
      <c r="AA3760" s="87" t="str">
        <f>IF('RCP Data-Measures Tab'!$F3760="Utility System Efficiency","Distribution Efficiency",'RCP Data-Measures Tab'!$F3760)</f>
        <v>Agricultural</v>
      </c>
      <c r="AB3760" s="86" t="s">
        <v>288</v>
      </c>
      <c r="AC3760" s="85" t="e">
        <v>#VALUE!</v>
      </c>
      <c r="AD3760" s="85">
        <v>9.0718559782588599</v>
      </c>
      <c r="AE3760" s="84" t="str">
        <f>'RCP Data-Measures Tab'!$D3760&amp;'RCP Data-Measures Tab'!$F3760&amp;'RCP Data-Measures Tab'!$G3760&amp;'RCP Data-Measures Tab'!$H3760&amp;'RCP Data-Measures Tab'!$I3760</f>
        <v>2017AgriculturalIrrigationHardwareGasket Replacement</v>
      </c>
      <c r="AF3760" s="84" t="s">
        <v>246</v>
      </c>
    </row>
    <row r="3761" spans="1:32" ht="16.5" hidden="1" x14ac:dyDescent="0.45">
      <c r="A3761" s="151"/>
      <c r="B3761" s="189"/>
      <c r="C3761" s="83"/>
      <c r="D3761" s="101">
        <v>2017</v>
      </c>
      <c r="E3761" s="100">
        <v>54</v>
      </c>
      <c r="F3761" s="100" t="s">
        <v>272</v>
      </c>
      <c r="G3761" s="100" t="s">
        <v>288</v>
      </c>
      <c r="H3761" s="100" t="s">
        <v>304</v>
      </c>
      <c r="I3761" s="100" t="s">
        <v>308</v>
      </c>
      <c r="J3761" s="99">
        <v>143488.84000000003</v>
      </c>
      <c r="K3761" s="99">
        <v>2520.7600000000002</v>
      </c>
      <c r="L3761" s="99">
        <v>31967.504199999999</v>
      </c>
      <c r="M3761" s="99">
        <v>0</v>
      </c>
      <c r="N3761" s="99">
        <v>0</v>
      </c>
      <c r="O3761" s="99">
        <v>0</v>
      </c>
      <c r="P3761" s="99">
        <v>0</v>
      </c>
      <c r="Q3761" s="99">
        <v>177977.10420000003</v>
      </c>
      <c r="R3761" s="99">
        <v>2.0317021027397263E-2</v>
      </c>
      <c r="S3761" s="95">
        <v>31651.95</v>
      </c>
      <c r="T3761" s="95">
        <v>0</v>
      </c>
      <c r="U3761" s="98">
        <v>6804.35</v>
      </c>
      <c r="V3761" s="98">
        <v>0</v>
      </c>
      <c r="W3761" s="98">
        <v>2.6493717263190194E-6</v>
      </c>
      <c r="X3761" s="98">
        <f>'RCP Data-Measures Tab'!$Q3761*'RCP Data-Measures Tab'!$W3761/1000</f>
        <v>4.7152750779961411E-4</v>
      </c>
      <c r="Y3761" s="97">
        <v>3.1260287756622589E-4</v>
      </c>
      <c r="Z3761" s="93">
        <f>'RCP Data-Measures Tab'!$Q3761*'RCP Data-Measures Tab'!$Y3761/1000</f>
        <v>5.5636154913824037E-2</v>
      </c>
      <c r="AA3761" s="96" t="str">
        <f>IF('RCP Data-Measures Tab'!$F3761="Utility System Efficiency","Distribution Efficiency",'RCP Data-Measures Tab'!$F3761)</f>
        <v>Agricultural</v>
      </c>
      <c r="AB3761" s="95" t="s">
        <v>288</v>
      </c>
      <c r="AC3761" s="94" t="e">
        <v>#VALUE!</v>
      </c>
      <c r="AD3761" s="94">
        <v>9.0718559782588599</v>
      </c>
      <c r="AE3761" s="93" t="str">
        <f>'RCP Data-Measures Tab'!$D3761&amp;'RCP Data-Measures Tab'!$F3761&amp;'RCP Data-Measures Tab'!$G3761&amp;'RCP Data-Measures Tab'!$H3761&amp;'RCP Data-Measures Tab'!$I3761</f>
        <v>2017AgriculturalIrrigationHardwareGoose Necks</v>
      </c>
      <c r="AF3761" s="93" t="s">
        <v>246</v>
      </c>
    </row>
    <row r="3762" spans="1:32" ht="16.5" hidden="1" x14ac:dyDescent="0.45">
      <c r="A3762" s="151"/>
      <c r="B3762" s="189"/>
      <c r="C3762" s="83"/>
      <c r="D3762" s="92">
        <v>2017</v>
      </c>
      <c r="E3762" s="91">
        <v>55</v>
      </c>
      <c r="F3762" s="91" t="s">
        <v>272</v>
      </c>
      <c r="G3762" s="91" t="s">
        <v>288</v>
      </c>
      <c r="H3762" s="91" t="s">
        <v>304</v>
      </c>
      <c r="I3762" s="91" t="s">
        <v>309</v>
      </c>
      <c r="J3762" s="90">
        <v>26664.3</v>
      </c>
      <c r="K3762" s="90">
        <v>0</v>
      </c>
      <c r="L3762" s="90">
        <v>0</v>
      </c>
      <c r="M3762" s="90">
        <v>0</v>
      </c>
      <c r="N3762" s="90">
        <v>0</v>
      </c>
      <c r="O3762" s="90">
        <v>0</v>
      </c>
      <c r="P3762" s="90">
        <v>0</v>
      </c>
      <c r="Q3762" s="90">
        <v>26664.3</v>
      </c>
      <c r="R3762" s="90">
        <v>3.0438698630136985E-3</v>
      </c>
      <c r="S3762" s="86">
        <v>6235</v>
      </c>
      <c r="T3762" s="86">
        <v>0</v>
      </c>
      <c r="U3762" s="89">
        <v>0</v>
      </c>
      <c r="V3762" s="89">
        <v>0</v>
      </c>
      <c r="W3762" s="89">
        <v>2.6493717263190194E-6</v>
      </c>
      <c r="X3762" s="89">
        <f>'RCP Data-Measures Tab'!$Q3762*'RCP Data-Measures Tab'!$W3762/1000</f>
        <v>7.0643642522088222E-5</v>
      </c>
      <c r="Y3762" s="88">
        <v>3.1260287756622589E-4</v>
      </c>
      <c r="Z3762" s="84">
        <f>'RCP Data-Measures Tab'!$Q3762*'RCP Data-Measures Tab'!$Y3762/1000</f>
        <v>8.3353369082891163E-3</v>
      </c>
      <c r="AA3762" s="87" t="str">
        <f>IF('RCP Data-Measures Tab'!$F3762="Utility System Efficiency","Distribution Efficiency",'RCP Data-Measures Tab'!$F3762)</f>
        <v>Agricultural</v>
      </c>
      <c r="AB3762" s="86" t="s">
        <v>288</v>
      </c>
      <c r="AC3762" s="85" t="e">
        <v>#VALUE!</v>
      </c>
      <c r="AD3762" s="85">
        <v>9.0718559782588599</v>
      </c>
      <c r="AE3762" s="84" t="str">
        <f>'RCP Data-Measures Tab'!$D3762&amp;'RCP Data-Measures Tab'!$F3762&amp;'RCP Data-Measures Tab'!$G3762&amp;'RCP Data-Measures Tab'!$H3762&amp;'RCP Data-Measures Tab'!$I3762</f>
        <v>2017AgriculturalIrrigationHardwareHub Replacement</v>
      </c>
      <c r="AF3762" s="84" t="s">
        <v>246</v>
      </c>
    </row>
    <row r="3763" spans="1:32" ht="16.5" hidden="1" x14ac:dyDescent="0.45">
      <c r="A3763" s="151"/>
      <c r="B3763" s="189"/>
      <c r="C3763" s="83"/>
      <c r="D3763" s="101">
        <v>2017</v>
      </c>
      <c r="E3763" s="100">
        <v>56</v>
      </c>
      <c r="F3763" s="100" t="s">
        <v>272</v>
      </c>
      <c r="G3763" s="100" t="s">
        <v>288</v>
      </c>
      <c r="H3763" s="100" t="s">
        <v>304</v>
      </c>
      <c r="I3763" s="100" t="s">
        <v>310</v>
      </c>
      <c r="J3763" s="99">
        <v>2612.94</v>
      </c>
      <c r="K3763" s="99">
        <v>0</v>
      </c>
      <c r="L3763" s="99">
        <v>1772.4001999999998</v>
      </c>
      <c r="M3763" s="99">
        <v>0</v>
      </c>
      <c r="N3763" s="99">
        <v>0</v>
      </c>
      <c r="O3763" s="99">
        <v>0</v>
      </c>
      <c r="P3763" s="99">
        <v>0</v>
      </c>
      <c r="Q3763" s="99">
        <v>4385.3401999999996</v>
      </c>
      <c r="R3763" s="99">
        <v>5.0060961187214611E-4</v>
      </c>
      <c r="S3763" s="95">
        <v>915.75</v>
      </c>
      <c r="T3763" s="95">
        <v>0</v>
      </c>
      <c r="U3763" s="98">
        <v>98.25</v>
      </c>
      <c r="V3763" s="98">
        <v>0</v>
      </c>
      <c r="W3763" s="98">
        <v>2.6493717263190194E-6</v>
      </c>
      <c r="X3763" s="98">
        <f>'RCP Data-Measures Tab'!$Q3763*'RCP Data-Measures Tab'!$W3763/1000</f>
        <v>1.1618396336170193E-5</v>
      </c>
      <c r="Y3763" s="97">
        <v>3.1260287756622589E-4</v>
      </c>
      <c r="Z3763" s="93">
        <f>'RCP Data-Measures Tab'!$Q3763*'RCP Data-Measures Tab'!$Y3763/1000</f>
        <v>1.3708699656268483E-3</v>
      </c>
      <c r="AA3763" s="96" t="str">
        <f>IF('RCP Data-Measures Tab'!$F3763="Utility System Efficiency","Distribution Efficiency",'RCP Data-Measures Tab'!$F3763)</f>
        <v>Agricultural</v>
      </c>
      <c r="AB3763" s="95" t="s">
        <v>288</v>
      </c>
      <c r="AC3763" s="94" t="e">
        <v>#VALUE!</v>
      </c>
      <c r="AD3763" s="94">
        <v>9.0718559782588599</v>
      </c>
      <c r="AE3763" s="93" t="str">
        <f>'RCP Data-Measures Tab'!$D3763&amp;'RCP Data-Measures Tab'!$F3763&amp;'RCP Data-Measures Tab'!$G3763&amp;'RCP Data-Measures Tab'!$H3763&amp;'RCP Data-Measures Tab'!$I3763</f>
        <v>2017AgriculturalIrrigationHardwareLeveler Rebuild</v>
      </c>
      <c r="AF3763" s="93" t="s">
        <v>246</v>
      </c>
    </row>
    <row r="3764" spans="1:32" ht="16.5" hidden="1" x14ac:dyDescent="0.45">
      <c r="A3764" s="151"/>
      <c r="B3764" s="189"/>
      <c r="C3764" s="83"/>
      <c r="D3764" s="92">
        <v>2017</v>
      </c>
      <c r="E3764" s="91">
        <v>58</v>
      </c>
      <c r="F3764" s="91" t="s">
        <v>272</v>
      </c>
      <c r="G3764" s="91" t="s">
        <v>288</v>
      </c>
      <c r="H3764" s="91" t="s">
        <v>304</v>
      </c>
      <c r="I3764" s="91" t="s">
        <v>312</v>
      </c>
      <c r="J3764" s="90">
        <v>100054.08</v>
      </c>
      <c r="K3764" s="90">
        <v>0</v>
      </c>
      <c r="L3764" s="90">
        <v>195950.52000000002</v>
      </c>
      <c r="M3764" s="90">
        <v>0</v>
      </c>
      <c r="N3764" s="90">
        <v>0</v>
      </c>
      <c r="O3764" s="90">
        <v>0</v>
      </c>
      <c r="P3764" s="90">
        <v>0</v>
      </c>
      <c r="Q3764" s="90">
        <v>296004.60000000003</v>
      </c>
      <c r="R3764" s="90">
        <v>3.3790479452054802E-2</v>
      </c>
      <c r="S3764" s="86">
        <v>9120</v>
      </c>
      <c r="T3764" s="86">
        <v>0</v>
      </c>
      <c r="U3764" s="89">
        <v>10885</v>
      </c>
      <c r="V3764" s="89">
        <v>0</v>
      </c>
      <c r="W3764" s="89">
        <v>2.6493717263190194E-6</v>
      </c>
      <c r="X3764" s="89">
        <f>'RCP Data-Measures Tab'!$Q3764*'RCP Data-Measures Tab'!$W3764/1000</f>
        <v>7.8422621810037094E-4</v>
      </c>
      <c r="Y3764" s="88">
        <v>3.1260287756622589E-4</v>
      </c>
      <c r="Z3764" s="84">
        <f>'RCP Data-Measures Tab'!$Q3764*'RCP Data-Measures Tab'!$Y3764/1000</f>
        <v>9.253188973283967E-2</v>
      </c>
      <c r="AA3764" s="87" t="str">
        <f>IF('RCP Data-Measures Tab'!$F3764="Utility System Efficiency","Distribution Efficiency",'RCP Data-Measures Tab'!$F3764)</f>
        <v>Agricultural</v>
      </c>
      <c r="AB3764" s="86" t="s">
        <v>288</v>
      </c>
      <c r="AC3764" s="85" t="e">
        <v>#VALUE!</v>
      </c>
      <c r="AD3764" s="85">
        <v>9.0718559782588599</v>
      </c>
      <c r="AE3764" s="84" t="str">
        <f>'RCP Data-Measures Tab'!$D3764&amp;'RCP Data-Measures Tab'!$F3764&amp;'RCP Data-Measures Tab'!$G3764&amp;'RCP Data-Measures Tab'!$H3764&amp;'RCP Data-Measures Tab'!$I3764</f>
        <v>2017AgriculturalIrrigationHardwareMulti-Trajectory Sprays</v>
      </c>
      <c r="AF3764" s="84" t="s">
        <v>246</v>
      </c>
    </row>
    <row r="3765" spans="1:32" ht="16.5" hidden="1" x14ac:dyDescent="0.45">
      <c r="A3765" s="151"/>
      <c r="B3765" s="189"/>
      <c r="C3765" s="83"/>
      <c r="D3765" s="101">
        <v>2017</v>
      </c>
      <c r="E3765" s="100">
        <v>59</v>
      </c>
      <c r="F3765" s="100" t="s">
        <v>272</v>
      </c>
      <c r="G3765" s="100" t="s">
        <v>288</v>
      </c>
      <c r="H3765" s="100" t="s">
        <v>304</v>
      </c>
      <c r="I3765" s="100" t="s">
        <v>301</v>
      </c>
      <c r="J3765" s="99">
        <v>1686421.8091999998</v>
      </c>
      <c r="K3765" s="99">
        <v>6548.5</v>
      </c>
      <c r="L3765" s="99">
        <v>1139389.4699999997</v>
      </c>
      <c r="M3765" s="99">
        <v>0</v>
      </c>
      <c r="N3765" s="99">
        <v>0</v>
      </c>
      <c r="O3765" s="99">
        <v>0</v>
      </c>
      <c r="P3765" s="99">
        <v>0</v>
      </c>
      <c r="Q3765" s="99">
        <v>2832359.7791999998</v>
      </c>
      <c r="R3765" s="99">
        <v>0.32332874191780819</v>
      </c>
      <c r="S3765" s="95">
        <v>55885</v>
      </c>
      <c r="T3765" s="95">
        <v>0</v>
      </c>
      <c r="U3765" s="98">
        <v>53146.5</v>
      </c>
      <c r="V3765" s="98">
        <v>0</v>
      </c>
      <c r="W3765" s="98">
        <v>2.6493717263190194E-6</v>
      </c>
      <c r="X3765" s="98">
        <f>'RCP Data-Measures Tab'!$Q3765*'RCP Data-Measures Tab'!$W3765/1000</f>
        <v>7.5039739177756599E-3</v>
      </c>
      <c r="Y3765" s="97">
        <v>3.1260287756622589E-4</v>
      </c>
      <c r="Z3765" s="93">
        <f>'RCP Data-Measures Tab'!$Q3765*'RCP Data-Measures Tab'!$Y3765/1000</f>
        <v>0.88540381728076012</v>
      </c>
      <c r="AA3765" s="96" t="str">
        <f>IF('RCP Data-Measures Tab'!$F3765="Utility System Efficiency","Distribution Efficiency",'RCP Data-Measures Tab'!$F3765)</f>
        <v>Agricultural</v>
      </c>
      <c r="AB3765" s="95" t="s">
        <v>288</v>
      </c>
      <c r="AC3765" s="94" t="e">
        <v>#VALUE!</v>
      </c>
      <c r="AD3765" s="94">
        <v>9.0718559782588599</v>
      </c>
      <c r="AE3765" s="93" t="str">
        <f>'RCP Data-Measures Tab'!$D3765&amp;'RCP Data-Measures Tab'!$F3765&amp;'RCP Data-Measures Tab'!$G3765&amp;'RCP Data-Measures Tab'!$H3765&amp;'RCP Data-Measures Tab'!$I3765</f>
        <v>2017AgriculturalIrrigationHardwareNozzle Replacement</v>
      </c>
      <c r="AF3765" s="93" t="s">
        <v>246</v>
      </c>
    </row>
    <row r="3766" spans="1:32" ht="16.5" hidden="1" x14ac:dyDescent="0.45">
      <c r="A3766" s="151"/>
      <c r="B3766" s="189"/>
      <c r="C3766" s="83"/>
      <c r="D3766" s="92">
        <v>2017</v>
      </c>
      <c r="E3766" s="91">
        <v>60</v>
      </c>
      <c r="F3766" s="91" t="s">
        <v>272</v>
      </c>
      <c r="G3766" s="91" t="s">
        <v>288</v>
      </c>
      <c r="H3766" s="91" t="s">
        <v>304</v>
      </c>
      <c r="I3766" s="91" t="s">
        <v>313</v>
      </c>
      <c r="J3766" s="90">
        <v>63765.557399999991</v>
      </c>
      <c r="K3766" s="90">
        <v>352.56720000000098</v>
      </c>
      <c r="L3766" s="90">
        <v>199230.21769999998</v>
      </c>
      <c r="M3766" s="90">
        <v>0</v>
      </c>
      <c r="N3766" s="90">
        <v>0</v>
      </c>
      <c r="O3766" s="90">
        <v>0</v>
      </c>
      <c r="P3766" s="90">
        <v>0</v>
      </c>
      <c r="Q3766" s="90">
        <v>263348.34229999996</v>
      </c>
      <c r="R3766" s="90">
        <v>3.0062596152968031E-2</v>
      </c>
      <c r="S3766" s="86">
        <v>14530</v>
      </c>
      <c r="T3766" s="86">
        <v>80</v>
      </c>
      <c r="U3766" s="89">
        <v>36980</v>
      </c>
      <c r="V3766" s="89">
        <v>0</v>
      </c>
      <c r="W3766" s="89">
        <v>2.6493717263190194E-6</v>
      </c>
      <c r="X3766" s="89">
        <f>'RCP Data-Measures Tab'!$Q3766*'RCP Data-Measures Tab'!$W3766/1000</f>
        <v>6.9770765226260286E-4</v>
      </c>
      <c r="Y3766" s="88">
        <v>3.1260287756622589E-4</v>
      </c>
      <c r="Z3766" s="84">
        <f>'RCP Data-Measures Tab'!$Q3766*'RCP Data-Measures Tab'!$Y3766/1000</f>
        <v>8.2323449605275434E-2</v>
      </c>
      <c r="AA3766" s="87" t="str">
        <f>IF('RCP Data-Measures Tab'!$F3766="Utility System Efficiency","Distribution Efficiency",'RCP Data-Measures Tab'!$F3766)</f>
        <v>Agricultural</v>
      </c>
      <c r="AB3766" s="86" t="s">
        <v>288</v>
      </c>
      <c r="AC3766" s="85" t="e">
        <v>#VALUE!</v>
      </c>
      <c r="AD3766" s="85">
        <v>9.0718559782588599</v>
      </c>
      <c r="AE3766" s="84" t="str">
        <f>'RCP Data-Measures Tab'!$D3766&amp;'RCP Data-Measures Tab'!$F3766&amp;'RCP Data-Measures Tab'!$G3766&amp;'RCP Data-Measures Tab'!$H3766&amp;'RCP Data-Measures Tab'!$I3766</f>
        <v>2017AgriculturalIrrigationHardwarePipe Repair</v>
      </c>
      <c r="AF3766" s="84" t="s">
        <v>246</v>
      </c>
    </row>
    <row r="3767" spans="1:32" ht="16.5" hidden="1" x14ac:dyDescent="0.45">
      <c r="A3767" s="151"/>
      <c r="B3767" s="189"/>
      <c r="C3767" s="83"/>
      <c r="D3767" s="101">
        <v>2017</v>
      </c>
      <c r="E3767" s="100">
        <v>61</v>
      </c>
      <c r="F3767" s="100" t="s">
        <v>272</v>
      </c>
      <c r="G3767" s="100" t="s">
        <v>288</v>
      </c>
      <c r="H3767" s="100" t="s">
        <v>304</v>
      </c>
      <c r="I3767" s="100" t="s">
        <v>314</v>
      </c>
      <c r="J3767" s="99">
        <v>1993547.0799999998</v>
      </c>
      <c r="K3767" s="99">
        <v>16456.96</v>
      </c>
      <c r="L3767" s="99">
        <v>675231.57629999996</v>
      </c>
      <c r="M3767" s="99">
        <v>0</v>
      </c>
      <c r="N3767" s="99">
        <v>0</v>
      </c>
      <c r="O3767" s="99">
        <v>0</v>
      </c>
      <c r="P3767" s="99">
        <v>0</v>
      </c>
      <c r="Q3767" s="99">
        <v>2685235.6162999999</v>
      </c>
      <c r="R3767" s="99">
        <v>0.30653374615296802</v>
      </c>
      <c r="S3767" s="95">
        <v>251965</v>
      </c>
      <c r="T3767" s="95">
        <v>0</v>
      </c>
      <c r="U3767" s="98">
        <v>79311</v>
      </c>
      <c r="V3767" s="98">
        <v>0</v>
      </c>
      <c r="W3767" s="98">
        <v>2.6493717263190194E-6</v>
      </c>
      <c r="X3767" s="98">
        <f>'RCP Data-Measures Tab'!$Q3767*'RCP Data-Measures Tab'!$W3767/1000</f>
        <v>7.1141873203300465E-3</v>
      </c>
      <c r="Y3767" s="97">
        <v>3.1260287756622589E-4</v>
      </c>
      <c r="Z3767" s="93">
        <f>'RCP Data-Measures Tab'!$Q3767*'RCP Data-Measures Tab'!$Y3767/1000</f>
        <v>0.83941238059869794</v>
      </c>
      <c r="AA3767" s="96" t="str">
        <f>IF('RCP Data-Measures Tab'!$F3767="Utility System Efficiency","Distribution Efficiency",'RCP Data-Measures Tab'!$F3767)</f>
        <v>Agricultural</v>
      </c>
      <c r="AB3767" s="95" t="s">
        <v>288</v>
      </c>
      <c r="AC3767" s="94" t="e">
        <v>#VALUE!</v>
      </c>
      <c r="AD3767" s="94">
        <v>9.0718559782588599</v>
      </c>
      <c r="AE3767" s="93" t="str">
        <f>'RCP Data-Measures Tab'!$D3767&amp;'RCP Data-Measures Tab'!$F3767&amp;'RCP Data-Measures Tab'!$G3767&amp;'RCP Data-Measures Tab'!$H3767&amp;'RCP Data-Measures Tab'!$I3767</f>
        <v>2017AgriculturalIrrigationHardwareRegulator Replacement</v>
      </c>
      <c r="AF3767" s="93" t="s">
        <v>246</v>
      </c>
    </row>
    <row r="3768" spans="1:32" ht="16.5" hidden="1" x14ac:dyDescent="0.45">
      <c r="A3768" s="151"/>
      <c r="B3768" s="189"/>
      <c r="C3768" s="83"/>
      <c r="D3768" s="92">
        <v>2017</v>
      </c>
      <c r="E3768" s="91">
        <v>62</v>
      </c>
      <c r="F3768" s="91" t="s">
        <v>272</v>
      </c>
      <c r="G3768" s="91" t="s">
        <v>288</v>
      </c>
      <c r="H3768" s="91" t="s">
        <v>304</v>
      </c>
      <c r="I3768" s="91" t="s">
        <v>315</v>
      </c>
      <c r="J3768" s="90">
        <v>1107549.5601000001</v>
      </c>
      <c r="K3768" s="90">
        <v>9784.32</v>
      </c>
      <c r="L3768" s="90">
        <v>565330.52110000001</v>
      </c>
      <c r="M3768" s="90">
        <v>0</v>
      </c>
      <c r="N3768" s="90">
        <v>0</v>
      </c>
      <c r="O3768" s="90">
        <v>0</v>
      </c>
      <c r="P3768" s="90">
        <v>0</v>
      </c>
      <c r="Q3768" s="90">
        <v>1682664.4012000002</v>
      </c>
      <c r="R3768" s="90">
        <v>0.1920849773059361</v>
      </c>
      <c r="S3768" s="86">
        <v>185003.75</v>
      </c>
      <c r="T3768" s="86">
        <v>0</v>
      </c>
      <c r="U3768" s="89">
        <v>62994.5</v>
      </c>
      <c r="V3768" s="89">
        <v>0</v>
      </c>
      <c r="W3768" s="89">
        <v>2.6493717263190194E-6</v>
      </c>
      <c r="X3768" s="89">
        <f>'RCP Data-Measures Tab'!$Q3768*'RCP Data-Measures Tab'!$W3768/1000</f>
        <v>4.4580034894228029E-3</v>
      </c>
      <c r="Y3768" s="88">
        <v>3.1260287756622589E-4</v>
      </c>
      <c r="Z3768" s="84">
        <f>'RCP Data-Measures Tab'!$Q3768*'RCP Data-Measures Tab'!$Y3768/1000</f>
        <v>0.52600573379337046</v>
      </c>
      <c r="AA3768" s="87" t="str">
        <f>IF('RCP Data-Measures Tab'!$F3768="Utility System Efficiency","Distribution Efficiency",'RCP Data-Measures Tab'!$F3768)</f>
        <v>Agricultural</v>
      </c>
      <c r="AB3768" s="86" t="s">
        <v>288</v>
      </c>
      <c r="AC3768" s="85" t="e">
        <v>#VALUE!</v>
      </c>
      <c r="AD3768" s="85">
        <v>9.0718559782588599</v>
      </c>
      <c r="AE3768" s="84" t="str">
        <f>'RCP Data-Measures Tab'!$D3768&amp;'RCP Data-Measures Tab'!$F3768&amp;'RCP Data-Measures Tab'!$G3768&amp;'RCP Data-Measures Tab'!$H3768&amp;'RCP Data-Measures Tab'!$I3768</f>
        <v>2017AgriculturalIrrigationHardwareSprinkler Replacements</v>
      </c>
      <c r="AF3768" s="84" t="s">
        <v>246</v>
      </c>
    </row>
    <row r="3769" spans="1:32" ht="16.5" hidden="1" x14ac:dyDescent="0.45">
      <c r="A3769" s="151"/>
      <c r="B3769" s="189"/>
      <c r="C3769" s="83"/>
      <c r="D3769" s="101">
        <v>2017</v>
      </c>
      <c r="E3769" s="100">
        <v>64</v>
      </c>
      <c r="F3769" s="100" t="s">
        <v>272</v>
      </c>
      <c r="G3769" s="100" t="s">
        <v>288</v>
      </c>
      <c r="H3769" s="100" t="s">
        <v>316</v>
      </c>
      <c r="I3769" s="100" t="s">
        <v>316</v>
      </c>
      <c r="J3769" s="99">
        <v>0</v>
      </c>
      <c r="K3769" s="99">
        <v>0</v>
      </c>
      <c r="L3769" s="99">
        <v>54892.597919999993</v>
      </c>
      <c r="M3769" s="99">
        <v>0</v>
      </c>
      <c r="N3769" s="99">
        <v>0</v>
      </c>
      <c r="O3769" s="99">
        <v>0</v>
      </c>
      <c r="P3769" s="99">
        <v>0</v>
      </c>
      <c r="Q3769" s="99">
        <v>54892.597919999993</v>
      </c>
      <c r="R3769" s="99">
        <v>6.2662783013698624E-3</v>
      </c>
      <c r="S3769" s="95">
        <v>0</v>
      </c>
      <c r="T3769" s="95">
        <v>0</v>
      </c>
      <c r="U3769" s="98">
        <v>7388.1</v>
      </c>
      <c r="V3769" s="98">
        <v>0</v>
      </c>
      <c r="W3769" s="98">
        <v>2.6493717263190194E-6</v>
      </c>
      <c r="X3769" s="98">
        <f>'RCP Data-Measures Tab'!$Q3769*'RCP Data-Measures Tab'!$W3769/1000</f>
        <v>1.4543089691344618E-4</v>
      </c>
      <c r="Y3769" s="97">
        <v>3.1260287756622589E-4</v>
      </c>
      <c r="Z3769" s="93">
        <f>'RCP Data-Measures Tab'!$Q3769*'RCP Data-Measures Tab'!$Y3769/1000</f>
        <v>1.7159584066877821E-2</v>
      </c>
      <c r="AA3769" s="96" t="str">
        <f>IF('RCP Data-Measures Tab'!$F3769="Utility System Efficiency","Distribution Efficiency",'RCP Data-Measures Tab'!$F3769)</f>
        <v>Agricultural</v>
      </c>
      <c r="AB3769" s="95" t="s">
        <v>288</v>
      </c>
      <c r="AC3769" s="94" t="e">
        <v>#VALUE!</v>
      </c>
      <c r="AD3769" s="94">
        <v>9.0718559782588599</v>
      </c>
      <c r="AE3769" s="93" t="str">
        <f>'RCP Data-Measures Tab'!$D3769&amp;'RCP Data-Measures Tab'!$F3769&amp;'RCP Data-Measures Tab'!$G3769&amp;'RCP Data-Measures Tab'!$H3769&amp;'RCP Data-Measures Tab'!$I3769</f>
        <v>2017AgriculturalIrrigationIrrigation System ImprovementsIrrigation System Improvements</v>
      </c>
      <c r="AF3769" s="93" t="s">
        <v>246</v>
      </c>
    </row>
    <row r="3770" spans="1:32" ht="16.5" hidden="1" x14ac:dyDescent="0.45">
      <c r="A3770" s="151"/>
      <c r="B3770" s="189"/>
      <c r="C3770" s="83"/>
      <c r="D3770" s="92">
        <v>2017</v>
      </c>
      <c r="E3770" s="91">
        <v>66</v>
      </c>
      <c r="F3770" s="91" t="s">
        <v>272</v>
      </c>
      <c r="G3770" s="91" t="s">
        <v>288</v>
      </c>
      <c r="H3770" s="91" t="s">
        <v>319</v>
      </c>
      <c r="I3770" s="91" t="s">
        <v>320</v>
      </c>
      <c r="J3770" s="90">
        <v>706339.35400000005</v>
      </c>
      <c r="K3770" s="90">
        <v>0</v>
      </c>
      <c r="L3770" s="90">
        <v>175289.4</v>
      </c>
      <c r="M3770" s="90">
        <v>0</v>
      </c>
      <c r="N3770" s="90">
        <v>0</v>
      </c>
      <c r="O3770" s="90">
        <v>0</v>
      </c>
      <c r="P3770" s="90">
        <v>0</v>
      </c>
      <c r="Q3770" s="90">
        <v>881628.75400000007</v>
      </c>
      <c r="R3770" s="90">
        <v>0.10064255182648403</v>
      </c>
      <c r="S3770" s="86">
        <v>0.08</v>
      </c>
      <c r="T3770" s="86">
        <v>0</v>
      </c>
      <c r="U3770" s="89">
        <v>20781</v>
      </c>
      <c r="V3770" s="89">
        <v>0</v>
      </c>
      <c r="W3770" s="89">
        <v>2.6493717263190194E-6</v>
      </c>
      <c r="X3770" s="89">
        <f>'RCP Data-Measures Tab'!$Q3770*'RCP Data-Measures Tab'!$W3770/1000</f>
        <v>2.3357622939574663E-3</v>
      </c>
      <c r="Y3770" s="88">
        <v>3.1260287756622589E-4</v>
      </c>
      <c r="Z3770" s="84">
        <f>'RCP Data-Measures Tab'!$Q3770*'RCP Data-Measures Tab'!$Y3770/1000</f>
        <v>0.27559968544552627</v>
      </c>
      <c r="AA3770" s="87" t="str">
        <f>IF('RCP Data-Measures Tab'!$F3770="Utility System Efficiency","Distribution Efficiency",'RCP Data-Measures Tab'!$F3770)</f>
        <v>Agricultural</v>
      </c>
      <c r="AB3770" s="86" t="s">
        <v>288</v>
      </c>
      <c r="AC3770" s="85" t="e">
        <v>#VALUE!</v>
      </c>
      <c r="AD3770" s="85">
        <v>9.0718559782588599</v>
      </c>
      <c r="AE3770" s="84" t="str">
        <f>'RCP Data-Measures Tab'!$D3770&amp;'RCP Data-Measures Tab'!$F3770&amp;'RCP Data-Measures Tab'!$G3770&amp;'RCP Data-Measures Tab'!$H3770&amp;'RCP Data-Measures Tab'!$I3770</f>
        <v>2017AgriculturalIrrigationMainline System and EquipmentInteractive Mainline System and Equipment Improvements</v>
      </c>
      <c r="AF3770" s="84" t="s">
        <v>246</v>
      </c>
    </row>
    <row r="3771" spans="1:32" ht="16.5" hidden="1" x14ac:dyDescent="0.45">
      <c r="A3771" s="151"/>
      <c r="B3771" s="189"/>
      <c r="C3771" s="83"/>
      <c r="D3771" s="101">
        <v>2017</v>
      </c>
      <c r="E3771" s="100">
        <v>73</v>
      </c>
      <c r="F3771" s="100" t="s">
        <v>272</v>
      </c>
      <c r="G3771" s="100" t="s">
        <v>288</v>
      </c>
      <c r="H3771" s="100" t="s">
        <v>323</v>
      </c>
      <c r="I3771" s="100" t="s">
        <v>324</v>
      </c>
      <c r="J3771" s="99">
        <v>0</v>
      </c>
      <c r="K3771" s="99">
        <v>0</v>
      </c>
      <c r="L3771" s="99">
        <v>32498.5111</v>
      </c>
      <c r="M3771" s="99">
        <v>0</v>
      </c>
      <c r="N3771" s="99">
        <v>0</v>
      </c>
      <c r="O3771" s="99">
        <v>0</v>
      </c>
      <c r="P3771" s="99">
        <v>0</v>
      </c>
      <c r="Q3771" s="99">
        <v>32498.5111</v>
      </c>
      <c r="R3771" s="99">
        <v>3.7098756963470318E-3</v>
      </c>
      <c r="S3771" s="95">
        <v>0</v>
      </c>
      <c r="T3771" s="95">
        <v>0</v>
      </c>
      <c r="U3771" s="98">
        <v>4444.95</v>
      </c>
      <c r="V3771" s="98">
        <v>0</v>
      </c>
      <c r="W3771" s="98">
        <v>2.6493717263190194E-6</v>
      </c>
      <c r="X3771" s="98">
        <f>'RCP Data-Measures Tab'!$Q3771*'RCP Data-Measures Tab'!$W3771/1000</f>
        <v>8.6100636455804813E-5</v>
      </c>
      <c r="Y3771" s="97">
        <v>3.1260287756622589E-4</v>
      </c>
      <c r="Z3771" s="93">
        <f>'RCP Data-Measures Tab'!$Q3771*'RCP Data-Measures Tab'!$Y3771/1000</f>
        <v>1.0159128086477932E-2</v>
      </c>
      <c r="AA3771" s="96" t="str">
        <f>IF('RCP Data-Measures Tab'!$F3771="Utility System Efficiency","Distribution Efficiency",'RCP Data-Measures Tab'!$F3771)</f>
        <v>Agricultural</v>
      </c>
      <c r="AB3771" s="95" t="s">
        <v>288</v>
      </c>
      <c r="AC3771" s="94" t="e">
        <v>#VALUE!</v>
      </c>
      <c r="AD3771" s="94">
        <v>9.0718559782588599</v>
      </c>
      <c r="AE3771" s="93" t="str">
        <f>'RCP Data-Measures Tab'!$D3771&amp;'RCP Data-Measures Tab'!$F3771&amp;'RCP Data-Measures Tab'!$G3771&amp;'RCP Data-Measures Tab'!$H3771&amp;'RCP Data-Measures Tab'!$I3771</f>
        <v>2017AgriculturalIrrigationPumps and FansCentrifugal Pump System Improvements</v>
      </c>
      <c r="AF3771" s="93" t="s">
        <v>246</v>
      </c>
    </row>
    <row r="3772" spans="1:32" ht="16.5" hidden="1" x14ac:dyDescent="0.45">
      <c r="A3772" s="151"/>
      <c r="B3772" s="189"/>
      <c r="C3772" s="83"/>
      <c r="D3772" s="92">
        <v>2017</v>
      </c>
      <c r="E3772" s="91">
        <v>74</v>
      </c>
      <c r="F3772" s="91" t="s">
        <v>272</v>
      </c>
      <c r="G3772" s="91" t="s">
        <v>288</v>
      </c>
      <c r="H3772" s="91" t="s">
        <v>323</v>
      </c>
      <c r="I3772" s="91" t="s">
        <v>325</v>
      </c>
      <c r="J3772" s="90">
        <v>0</v>
      </c>
      <c r="K3772" s="90">
        <v>0</v>
      </c>
      <c r="L3772" s="90">
        <v>0</v>
      </c>
      <c r="M3772" s="90">
        <v>0</v>
      </c>
      <c r="N3772" s="90">
        <v>0</v>
      </c>
      <c r="O3772" s="90">
        <v>0</v>
      </c>
      <c r="P3772" s="90">
        <v>0</v>
      </c>
      <c r="Q3772" s="90">
        <v>0</v>
      </c>
      <c r="R3772" s="90">
        <v>0</v>
      </c>
      <c r="S3772" s="86">
        <v>9050</v>
      </c>
      <c r="T3772" s="86">
        <v>0</v>
      </c>
      <c r="U3772" s="89">
        <v>0</v>
      </c>
      <c r="V3772" s="89">
        <v>0</v>
      </c>
      <c r="W3772" s="89">
        <v>2.6493717263190194E-6</v>
      </c>
      <c r="X3772" s="89">
        <f>'RCP Data-Measures Tab'!$Q3772*'RCP Data-Measures Tab'!$W3772/1000</f>
        <v>0</v>
      </c>
      <c r="Y3772" s="88">
        <v>3.1260287756622589E-4</v>
      </c>
      <c r="Z3772" s="84">
        <f>'RCP Data-Measures Tab'!$Q3772*'RCP Data-Measures Tab'!$Y3772/1000</f>
        <v>0</v>
      </c>
      <c r="AA3772" s="87" t="str">
        <f>IF('RCP Data-Measures Tab'!$F3772="Utility System Efficiency","Distribution Efficiency",'RCP Data-Measures Tab'!$F3772)</f>
        <v>Agricultural</v>
      </c>
      <c r="AB3772" s="86" t="s">
        <v>288</v>
      </c>
      <c r="AC3772" s="85" t="e">
        <v>#VALUE!</v>
      </c>
      <c r="AD3772" s="85">
        <v>9.0718559782588599</v>
      </c>
      <c r="AE3772" s="84" t="str">
        <f>'RCP Data-Measures Tab'!$D3772&amp;'RCP Data-Measures Tab'!$F3772&amp;'RCP Data-Measures Tab'!$G3772&amp;'RCP Data-Measures Tab'!$H3772&amp;'RCP Data-Measures Tab'!$I3772</f>
        <v>2017AgriculturalIrrigationPumps and FansPump Testing Service</v>
      </c>
      <c r="AF3772" s="84" t="s">
        <v>246</v>
      </c>
    </row>
    <row r="3773" spans="1:32" ht="16.5" hidden="1" x14ac:dyDescent="0.45">
      <c r="A3773" s="151"/>
      <c r="B3773" s="189"/>
      <c r="C3773" s="83"/>
      <c r="D3773" s="101">
        <v>2017</v>
      </c>
      <c r="E3773" s="100">
        <v>81</v>
      </c>
      <c r="F3773" s="100" t="s">
        <v>272</v>
      </c>
      <c r="G3773" s="100" t="s">
        <v>288</v>
      </c>
      <c r="H3773" s="100" t="s">
        <v>330</v>
      </c>
      <c r="I3773" s="100" t="s">
        <v>331</v>
      </c>
      <c r="J3773" s="99">
        <v>24028816.128700413</v>
      </c>
      <c r="K3773" s="99">
        <v>0</v>
      </c>
      <c r="L3773" s="99">
        <v>217070.49</v>
      </c>
      <c r="M3773" s="99">
        <v>0</v>
      </c>
      <c r="N3773" s="99">
        <v>0</v>
      </c>
      <c r="O3773" s="99">
        <v>0</v>
      </c>
      <c r="P3773" s="99">
        <v>0</v>
      </c>
      <c r="Q3773" s="99">
        <v>24245886.618700411</v>
      </c>
      <c r="R3773" s="99">
        <v>2.767795276107353</v>
      </c>
      <c r="S3773" s="95">
        <v>389840.36</v>
      </c>
      <c r="T3773" s="95">
        <v>0</v>
      </c>
      <c r="U3773" s="98">
        <v>9053</v>
      </c>
      <c r="V3773" s="98">
        <v>0</v>
      </c>
      <c r="W3773" s="98">
        <v>2.6493717263190194E-6</v>
      </c>
      <c r="X3773" s="98">
        <f>'RCP Data-Measures Tab'!$Q3773*'RCP Data-Measures Tab'!$W3773/1000</f>
        <v>6.4236366487121513E-2</v>
      </c>
      <c r="Y3773" s="97">
        <v>3.1260287756622589E-4</v>
      </c>
      <c r="Z3773" s="93">
        <f>'RCP Data-Measures Tab'!$Q3773*'RCP Data-Measures Tab'!$Y3773/1000</f>
        <v>7.5793339261501993</v>
      </c>
      <c r="AA3773" s="96" t="str">
        <f>IF('RCP Data-Measures Tab'!$F3773="Utility System Efficiency","Distribution Efficiency",'RCP Data-Measures Tab'!$F3773)</f>
        <v>Agricultural</v>
      </c>
      <c r="AB3773" s="95" t="s">
        <v>288</v>
      </c>
      <c r="AC3773" s="94" t="e">
        <v>#VALUE!</v>
      </c>
      <c r="AD3773" s="94">
        <v>9.0718559782588599</v>
      </c>
      <c r="AE3773" s="93" t="str">
        <f>'RCP Data-Measures Tab'!$D3773&amp;'RCP Data-Measures Tab'!$F3773&amp;'RCP Data-Measures Tab'!$G3773&amp;'RCP Data-Measures Tab'!$H3773&amp;'RCP Data-Measures Tab'!$I3773</f>
        <v>2017AgriculturalIrrigationWater ManagementScientific Irrigation Scheduling</v>
      </c>
      <c r="AF3773" s="93" t="s">
        <v>246</v>
      </c>
    </row>
    <row r="3774" spans="1:32" ht="16.5" hidden="1" x14ac:dyDescent="0.45">
      <c r="A3774" s="151"/>
      <c r="B3774" s="189"/>
      <c r="C3774" s="83"/>
      <c r="D3774" s="92">
        <v>2017</v>
      </c>
      <c r="E3774" s="91">
        <v>83</v>
      </c>
      <c r="F3774" s="91" t="s">
        <v>272</v>
      </c>
      <c r="G3774" s="91" t="s">
        <v>254</v>
      </c>
      <c r="H3774" s="91" t="s">
        <v>256</v>
      </c>
      <c r="I3774" s="91" t="s">
        <v>257</v>
      </c>
      <c r="J3774" s="90">
        <v>0</v>
      </c>
      <c r="K3774" s="90">
        <v>0</v>
      </c>
      <c r="L3774" s="90">
        <v>157751.5214</v>
      </c>
      <c r="M3774" s="90">
        <v>0</v>
      </c>
      <c r="N3774" s="90">
        <v>0</v>
      </c>
      <c r="O3774" s="90">
        <v>0</v>
      </c>
      <c r="P3774" s="90">
        <v>0</v>
      </c>
      <c r="Q3774" s="90">
        <v>157751.5214</v>
      </c>
      <c r="R3774" s="90">
        <v>1.8008164543378995E-2</v>
      </c>
      <c r="S3774" s="86">
        <v>0</v>
      </c>
      <c r="T3774" s="86">
        <v>0</v>
      </c>
      <c r="U3774" s="89">
        <v>14054.91</v>
      </c>
      <c r="V3774" s="89">
        <v>0</v>
      </c>
      <c r="W3774" s="89">
        <v>3.4246575342465754E-4</v>
      </c>
      <c r="X3774" s="89">
        <f>'RCP Data-Measures Tab'!$Q3774*'RCP Data-Measures Tab'!$W3774/1000</f>
        <v>5.4024493630136991E-2</v>
      </c>
      <c r="Y3774" s="88">
        <v>3.4246575342465754E-4</v>
      </c>
      <c r="Z3774" s="84">
        <f>'RCP Data-Measures Tab'!$Q3774*'RCP Data-Measures Tab'!$Y3774/1000</f>
        <v>5.4024493630136991E-2</v>
      </c>
      <c r="AA3774" s="87" t="str">
        <f>IF('RCP Data-Measures Tab'!$F3774="Utility System Efficiency","Distribution Efficiency",'RCP Data-Measures Tab'!$F3774)</f>
        <v>Agricultural</v>
      </c>
      <c r="AB3774" s="86" t="s">
        <v>254</v>
      </c>
      <c r="AC3774" s="85" t="e">
        <v>#VALUE!</v>
      </c>
      <c r="AD3774" s="85">
        <v>1.1269375896552891</v>
      </c>
      <c r="AE3774" s="84" t="str">
        <f>'RCP Data-Measures Tab'!$D3774&amp;'RCP Data-Measures Tab'!$F3774&amp;'RCP Data-Measures Tab'!$G3774&amp;'RCP Data-Measures Tab'!$H3774&amp;'RCP Data-Measures Tab'!$I3774</f>
        <v>2017AgriculturalLightingLamps/Ballasts/FixturesLamps/Ballasts</v>
      </c>
      <c r="AF3774" s="84" t="s">
        <v>246</v>
      </c>
    </row>
    <row r="3775" spans="1:32" ht="16.5" hidden="1" x14ac:dyDescent="0.45">
      <c r="A3775" s="151"/>
      <c r="B3775" s="189"/>
      <c r="C3775" s="83"/>
      <c r="D3775" s="101">
        <v>2017</v>
      </c>
      <c r="E3775" s="100">
        <v>87</v>
      </c>
      <c r="F3775" s="100" t="s">
        <v>272</v>
      </c>
      <c r="G3775" s="100" t="s">
        <v>254</v>
      </c>
      <c r="H3775" s="100" t="s">
        <v>256</v>
      </c>
      <c r="I3775" s="100" t="s">
        <v>256</v>
      </c>
      <c r="J3775" s="99">
        <v>0</v>
      </c>
      <c r="K3775" s="99">
        <v>0</v>
      </c>
      <c r="L3775" s="99">
        <v>0</v>
      </c>
      <c r="M3775" s="99">
        <v>0</v>
      </c>
      <c r="N3775" s="99">
        <v>0</v>
      </c>
      <c r="O3775" s="99">
        <v>0</v>
      </c>
      <c r="P3775" s="99">
        <v>0</v>
      </c>
      <c r="Q3775" s="99">
        <v>0</v>
      </c>
      <c r="R3775" s="99">
        <v>0</v>
      </c>
      <c r="S3775" s="95">
        <v>0</v>
      </c>
      <c r="T3775" s="95">
        <v>0</v>
      </c>
      <c r="U3775" s="98">
        <v>0</v>
      </c>
      <c r="V3775" s="98">
        <v>0</v>
      </c>
      <c r="W3775" s="98">
        <v>3.4246575342465754E-4</v>
      </c>
      <c r="X3775" s="98">
        <f>'RCP Data-Measures Tab'!$Q3775*'RCP Data-Measures Tab'!$W3775/1000</f>
        <v>0</v>
      </c>
      <c r="Y3775" s="97">
        <v>3.4246575342465754E-4</v>
      </c>
      <c r="Z3775" s="93">
        <f>'RCP Data-Measures Tab'!$Q3775*'RCP Data-Measures Tab'!$Y3775/1000</f>
        <v>0</v>
      </c>
      <c r="AA3775" s="96" t="str">
        <f>IF('RCP Data-Measures Tab'!$F3775="Utility System Efficiency","Distribution Efficiency",'RCP Data-Measures Tab'!$F3775)</f>
        <v>Agricultural</v>
      </c>
      <c r="AB3775" s="95" t="s">
        <v>254</v>
      </c>
      <c r="AC3775" s="94" t="e">
        <v>#VALUE!</v>
      </c>
      <c r="AD3775" s="94">
        <v>1.1269375896552891</v>
      </c>
      <c r="AE3775" s="93" t="str">
        <f>'RCP Data-Measures Tab'!$D3775&amp;'RCP Data-Measures Tab'!$F3775&amp;'RCP Data-Measures Tab'!$G3775&amp;'RCP Data-Measures Tab'!$H3775&amp;'RCP Data-Measures Tab'!$I3775</f>
        <v>2017AgriculturalLightingLamps/Ballasts/FixturesLamps/Ballasts/Fixtures</v>
      </c>
      <c r="AF3775" s="93" t="s">
        <v>246</v>
      </c>
    </row>
    <row r="3776" spans="1:32" ht="16.5" hidden="1" x14ac:dyDescent="0.45">
      <c r="A3776" s="151"/>
      <c r="B3776" s="189"/>
      <c r="C3776" s="83"/>
      <c r="D3776" s="92">
        <v>2017</v>
      </c>
      <c r="E3776" s="91">
        <v>94</v>
      </c>
      <c r="F3776" s="91" t="s">
        <v>272</v>
      </c>
      <c r="G3776" s="91" t="s">
        <v>254</v>
      </c>
      <c r="H3776" s="91" t="s">
        <v>264</v>
      </c>
      <c r="I3776" s="91" t="s">
        <v>267</v>
      </c>
      <c r="J3776" s="90">
        <v>0</v>
      </c>
      <c r="K3776" s="90">
        <v>0</v>
      </c>
      <c r="L3776" s="90">
        <v>2614.5328</v>
      </c>
      <c r="M3776" s="90">
        <v>0</v>
      </c>
      <c r="N3776" s="90">
        <v>0</v>
      </c>
      <c r="O3776" s="90">
        <v>0</v>
      </c>
      <c r="P3776" s="90">
        <v>0</v>
      </c>
      <c r="Q3776" s="90">
        <v>2614.5328</v>
      </c>
      <c r="R3776" s="90">
        <v>2.9846264840182647E-4</v>
      </c>
      <c r="S3776" s="86">
        <v>0</v>
      </c>
      <c r="T3776" s="86">
        <v>0</v>
      </c>
      <c r="U3776" s="89">
        <v>1308.3</v>
      </c>
      <c r="V3776" s="89">
        <v>0</v>
      </c>
      <c r="W3776" s="89">
        <v>3.4246575342465754E-4</v>
      </c>
      <c r="X3776" s="89">
        <f>'RCP Data-Measures Tab'!$Q3776*'RCP Data-Measures Tab'!$W3776/1000</f>
        <v>8.9538794520547952E-4</v>
      </c>
      <c r="Y3776" s="88">
        <v>3.4246575342465754E-4</v>
      </c>
      <c r="Z3776" s="84">
        <f>'RCP Data-Measures Tab'!$Q3776*'RCP Data-Measures Tab'!$Y3776/1000</f>
        <v>8.9538794520547952E-4</v>
      </c>
      <c r="AA3776" s="87" t="str">
        <f>IF('RCP Data-Measures Tab'!$F3776="Utility System Efficiency","Distribution Efficiency",'RCP Data-Measures Tab'!$F3776)</f>
        <v>Agricultural</v>
      </c>
      <c r="AB3776" s="86" t="s">
        <v>254</v>
      </c>
      <c r="AC3776" s="85" t="e">
        <v>#VALUE!</v>
      </c>
      <c r="AD3776" s="85">
        <v>1.1269375896552891</v>
      </c>
      <c r="AE3776" s="84" t="str">
        <f>'RCP Data-Measures Tab'!$D3776&amp;'RCP Data-Measures Tab'!$F3776&amp;'RCP Data-Measures Tab'!$G3776&amp;'RCP Data-Measures Tab'!$H3776&amp;'RCP Data-Measures Tab'!$I3776</f>
        <v>2017AgriculturalLightingLighting ControlsOccupancy Sensors</v>
      </c>
      <c r="AF3776" s="84" t="s">
        <v>246</v>
      </c>
    </row>
    <row r="3777" spans="1:32" ht="16.5" hidden="1" x14ac:dyDescent="0.45">
      <c r="A3777" s="151"/>
      <c r="B3777" s="189"/>
      <c r="C3777" s="83"/>
      <c r="D3777" s="101">
        <v>2017</v>
      </c>
      <c r="E3777" s="100">
        <v>98</v>
      </c>
      <c r="F3777" s="100" t="s">
        <v>272</v>
      </c>
      <c r="G3777" s="100" t="s">
        <v>333</v>
      </c>
      <c r="H3777" s="100" t="s">
        <v>334</v>
      </c>
      <c r="I3777" s="100" t="s">
        <v>335</v>
      </c>
      <c r="J3777" s="99">
        <v>23803</v>
      </c>
      <c r="K3777" s="99">
        <v>0</v>
      </c>
      <c r="L3777" s="99">
        <v>35706.637610000005</v>
      </c>
      <c r="M3777" s="99">
        <v>0</v>
      </c>
      <c r="N3777" s="99">
        <v>0</v>
      </c>
      <c r="O3777" s="99">
        <v>0</v>
      </c>
      <c r="P3777" s="99">
        <v>0</v>
      </c>
      <c r="Q3777" s="99">
        <v>59509.637610000005</v>
      </c>
      <c r="R3777" s="99">
        <v>6.7933376267123296E-3</v>
      </c>
      <c r="S3777" s="95">
        <v>4050</v>
      </c>
      <c r="T3777" s="95">
        <v>0</v>
      </c>
      <c r="U3777" s="98">
        <v>4979.55</v>
      </c>
      <c r="V3777" s="98">
        <v>0</v>
      </c>
      <c r="W3777" s="98">
        <v>2.6493717263190194E-6</v>
      </c>
      <c r="X3777" s="98">
        <f>'RCP Data-Measures Tab'!$Q3777*'RCP Data-Measures Tab'!$W3777/1000</f>
        <v>1.5766315132742495E-4</v>
      </c>
      <c r="Y3777" s="97">
        <v>3.1260287756622589E-4</v>
      </c>
      <c r="Z3777" s="93">
        <f>'RCP Data-Measures Tab'!$Q3777*'RCP Data-Measures Tab'!$Y3777/1000</f>
        <v>1.8602883959809306E-2</v>
      </c>
      <c r="AA3777" s="96" t="str">
        <f>IF('RCP Data-Measures Tab'!$F3777="Utility System Efficiency","Distribution Efficiency",'RCP Data-Measures Tab'!$F3777)</f>
        <v>Agricultural</v>
      </c>
      <c r="AB3777" s="95" t="s">
        <v>333</v>
      </c>
      <c r="AC3777" s="94" t="e">
        <v>#VALUE!</v>
      </c>
      <c r="AD3777" s="94">
        <v>0.31990693712156176</v>
      </c>
      <c r="AE3777" s="93" t="str">
        <f>'RCP Data-Measures Tab'!$D3777&amp;'RCP Data-Measures Tab'!$F3777&amp;'RCP Data-Measures Tab'!$G3777&amp;'RCP Data-Measures Tab'!$H3777&amp;'RCP Data-Measures Tab'!$I3777</f>
        <v>2017AgriculturalMotors/DrivesMotorsMotor Rewind</v>
      </c>
      <c r="AF3777" s="93" t="s">
        <v>246</v>
      </c>
    </row>
    <row r="3778" spans="1:32" ht="16.5" hidden="1" x14ac:dyDescent="0.45">
      <c r="A3778" s="151"/>
      <c r="B3778" s="189"/>
      <c r="C3778" s="83"/>
      <c r="D3778" s="92">
        <v>2017</v>
      </c>
      <c r="E3778" s="91">
        <v>104</v>
      </c>
      <c r="F3778" s="91" t="s">
        <v>272</v>
      </c>
      <c r="G3778" s="91" t="s">
        <v>333</v>
      </c>
      <c r="H3778" s="91" t="s">
        <v>336</v>
      </c>
      <c r="I3778" s="91" t="s">
        <v>341</v>
      </c>
      <c r="J3778" s="90">
        <v>1792216.727376</v>
      </c>
      <c r="K3778" s="90">
        <v>15986.519039999999</v>
      </c>
      <c r="L3778" s="90">
        <v>0</v>
      </c>
      <c r="M3778" s="90">
        <v>0</v>
      </c>
      <c r="N3778" s="90">
        <v>0</v>
      </c>
      <c r="O3778" s="90">
        <v>0</v>
      </c>
      <c r="P3778" s="90">
        <v>0</v>
      </c>
      <c r="Q3778" s="90">
        <v>1808203.246416</v>
      </c>
      <c r="R3778" s="90">
        <v>0.20641589570958904</v>
      </c>
      <c r="S3778" s="86">
        <v>371842.49</v>
      </c>
      <c r="T3778" s="86">
        <v>0</v>
      </c>
      <c r="U3778" s="89">
        <v>0</v>
      </c>
      <c r="V3778" s="89">
        <v>0</v>
      </c>
      <c r="W3778" s="89">
        <v>2.6493717263190194E-6</v>
      </c>
      <c r="X3778" s="89">
        <f>'RCP Data-Measures Tab'!$Q3778*'RCP Data-Measures Tab'!$W3778/1000</f>
        <v>4.7906025564928133E-3</v>
      </c>
      <c r="Y3778" s="88">
        <v>3.1260287756622589E-4</v>
      </c>
      <c r="Z3778" s="84">
        <f>'RCP Data-Measures Tab'!$Q3778*'RCP Data-Measures Tab'!$Y3778/1000</f>
        <v>0.56524953805423295</v>
      </c>
      <c r="AA3778" s="87" t="str">
        <f>IF('RCP Data-Measures Tab'!$F3778="Utility System Efficiency","Distribution Efficiency",'RCP Data-Measures Tab'!$F3778)</f>
        <v>Agricultural</v>
      </c>
      <c r="AB3778" s="86" t="s">
        <v>333</v>
      </c>
      <c r="AC3778" s="85" t="e">
        <v>#VALUE!</v>
      </c>
      <c r="AD3778" s="85">
        <v>0.31990693712156176</v>
      </c>
      <c r="AE3778" s="84" t="str">
        <f>'RCP Data-Measures Tab'!$D3778&amp;'RCP Data-Measures Tab'!$F3778&amp;'RCP Data-Measures Tab'!$G3778&amp;'RCP Data-Measures Tab'!$H3778&amp;'RCP Data-Measures Tab'!$I3778</f>
        <v>2017AgriculturalMotors/DrivesMotors/Drives ControlsMotors/Drives Control Improvements (VFD)</v>
      </c>
      <c r="AF3778" s="84" t="s">
        <v>246</v>
      </c>
    </row>
    <row r="3779" spans="1:32" ht="16.5" hidden="1" x14ac:dyDescent="0.45">
      <c r="A3779" s="151"/>
      <c r="B3779" s="189"/>
      <c r="C3779" s="83"/>
      <c r="D3779" s="101">
        <v>2017</v>
      </c>
      <c r="E3779" s="100">
        <v>105</v>
      </c>
      <c r="F3779" s="100" t="s">
        <v>272</v>
      </c>
      <c r="G3779" s="100" t="s">
        <v>333</v>
      </c>
      <c r="H3779" s="100" t="s">
        <v>323</v>
      </c>
      <c r="I3779" s="100" t="s">
        <v>342</v>
      </c>
      <c r="J3779" s="99">
        <v>0</v>
      </c>
      <c r="K3779" s="99">
        <v>0</v>
      </c>
      <c r="L3779" s="99">
        <v>424553.33804999996</v>
      </c>
      <c r="M3779" s="99">
        <v>0</v>
      </c>
      <c r="N3779" s="99">
        <v>0</v>
      </c>
      <c r="O3779" s="99">
        <v>0</v>
      </c>
      <c r="P3779" s="99">
        <v>0</v>
      </c>
      <c r="Q3779" s="99">
        <v>424553.33804999996</v>
      </c>
      <c r="R3779" s="99">
        <v>4.8464992928082186E-2</v>
      </c>
      <c r="S3779" s="95">
        <v>0</v>
      </c>
      <c r="T3779" s="95">
        <v>0</v>
      </c>
      <c r="U3779" s="98">
        <v>54315.29</v>
      </c>
      <c r="V3779" s="98">
        <v>0</v>
      </c>
      <c r="W3779" s="98">
        <v>3.4246575342465754E-4</v>
      </c>
      <c r="X3779" s="98">
        <f>'RCP Data-Measures Tab'!$Q3779*'RCP Data-Measures Tab'!$W3779/1000</f>
        <v>0.14539497878424656</v>
      </c>
      <c r="Y3779" s="97">
        <v>3.4246575342465754E-4</v>
      </c>
      <c r="Z3779" s="93">
        <f>'RCP Data-Measures Tab'!$Q3779*'RCP Data-Measures Tab'!$Y3779/1000</f>
        <v>0.14539497878424656</v>
      </c>
      <c r="AA3779" s="96" t="str">
        <f>IF('RCP Data-Measures Tab'!$F3779="Utility System Efficiency","Distribution Efficiency",'RCP Data-Measures Tab'!$F3779)</f>
        <v>Agricultural</v>
      </c>
      <c r="AB3779" s="95" t="s">
        <v>333</v>
      </c>
      <c r="AC3779" s="94" t="e">
        <v>#VALUE!</v>
      </c>
      <c r="AD3779" s="94">
        <v>0.31990693712156176</v>
      </c>
      <c r="AE3779" s="93" t="str">
        <f>'RCP Data-Measures Tab'!$D3779&amp;'RCP Data-Measures Tab'!$F3779&amp;'RCP Data-Measures Tab'!$G3779&amp;'RCP Data-Measures Tab'!$H3779&amp;'RCP Data-Measures Tab'!$I3779</f>
        <v>2017AgriculturalMotors/DrivesPumps and FansMotors/Drives Installation on Fan System</v>
      </c>
      <c r="AF3779" s="93" t="s">
        <v>246</v>
      </c>
    </row>
    <row r="3780" spans="1:32" ht="16.5" hidden="1" x14ac:dyDescent="0.45">
      <c r="A3780" s="151"/>
      <c r="B3780" s="189"/>
      <c r="C3780" s="83"/>
      <c r="D3780" s="92">
        <v>2017</v>
      </c>
      <c r="E3780" s="91">
        <v>107</v>
      </c>
      <c r="F3780" s="91" t="s">
        <v>272</v>
      </c>
      <c r="G3780" s="91" t="s">
        <v>344</v>
      </c>
      <c r="H3780" s="91" t="s">
        <v>345</v>
      </c>
      <c r="I3780" s="91" t="s">
        <v>346</v>
      </c>
      <c r="J3780" s="90">
        <v>827.24</v>
      </c>
      <c r="K3780" s="90">
        <v>0</v>
      </c>
      <c r="L3780" s="90">
        <v>0</v>
      </c>
      <c r="M3780" s="90">
        <v>0</v>
      </c>
      <c r="N3780" s="90">
        <v>0</v>
      </c>
      <c r="O3780" s="90">
        <v>0</v>
      </c>
      <c r="P3780" s="90">
        <v>0</v>
      </c>
      <c r="Q3780" s="90">
        <v>827.24</v>
      </c>
      <c r="R3780" s="90">
        <v>9.44337899543379E-5</v>
      </c>
      <c r="S3780" s="86">
        <v>165</v>
      </c>
      <c r="T3780" s="86">
        <v>0</v>
      </c>
      <c r="U3780" s="89">
        <v>0</v>
      </c>
      <c r="V3780" s="89">
        <v>0</v>
      </c>
      <c r="W3780" s="89">
        <v>3.063154189456556E-4</v>
      </c>
      <c r="X3780" s="89">
        <f>'RCP Data-Measures Tab'!$Q3780*'RCP Data-Measures Tab'!$W3780/1000</f>
        <v>2.5339636716860414E-4</v>
      </c>
      <c r="Y3780" s="88">
        <v>3.343096294638723E-8</v>
      </c>
      <c r="Z3780" s="84">
        <f>'RCP Data-Measures Tab'!$Q3780*'RCP Data-Measures Tab'!$Y3780/1000</f>
        <v>2.765542978776937E-8</v>
      </c>
      <c r="AA3780" s="87" t="str">
        <f>IF('RCP Data-Measures Tab'!$F3780="Utility System Efficiency","Distribution Efficiency",'RCP Data-Measures Tab'!$F3780)</f>
        <v>Agricultural</v>
      </c>
      <c r="AB3780" s="86" t="s">
        <v>344</v>
      </c>
      <c r="AC3780" s="85" t="e">
        <v>#VALUE!</v>
      </c>
      <c r="AD3780" s="85">
        <v>0</v>
      </c>
      <c r="AE3780" s="84" t="str">
        <f>'RCP Data-Measures Tab'!$D3780&amp;'RCP Data-Measures Tab'!$F3780&amp;'RCP Data-Measures Tab'!$G3780&amp;'RCP Data-Measures Tab'!$H3780&amp;'RCP Data-Measures Tab'!$I3780</f>
        <v>2017AgriculturalProcess LoadsLivestock TanksFreeze Resistant Stock Tanks</v>
      </c>
      <c r="AF3780" s="84" t="s">
        <v>246</v>
      </c>
    </row>
    <row r="3781" spans="1:32" ht="16.5" hidden="1" x14ac:dyDescent="0.45">
      <c r="A3781" s="151"/>
      <c r="B3781" s="189"/>
      <c r="C3781" s="83"/>
      <c r="D3781" s="101">
        <v>2017</v>
      </c>
      <c r="E3781" s="100">
        <v>109</v>
      </c>
      <c r="F3781" s="100" t="s">
        <v>272</v>
      </c>
      <c r="G3781" s="100" t="s">
        <v>344</v>
      </c>
      <c r="H3781" s="100" t="s">
        <v>323</v>
      </c>
      <c r="I3781" s="100" t="s">
        <v>347</v>
      </c>
      <c r="J3781" s="99">
        <v>0</v>
      </c>
      <c r="K3781" s="99">
        <v>0</v>
      </c>
      <c r="L3781" s="99">
        <v>972026</v>
      </c>
      <c r="M3781" s="99">
        <v>0</v>
      </c>
      <c r="N3781" s="99">
        <v>0</v>
      </c>
      <c r="O3781" s="99">
        <v>0</v>
      </c>
      <c r="P3781" s="99">
        <v>0</v>
      </c>
      <c r="Q3781" s="99">
        <v>972026</v>
      </c>
      <c r="R3781" s="99">
        <v>0.11096187214611872</v>
      </c>
      <c r="S3781" s="95">
        <v>0</v>
      </c>
      <c r="T3781" s="95">
        <v>0</v>
      </c>
      <c r="U3781" s="98">
        <v>89000</v>
      </c>
      <c r="V3781" s="98">
        <v>0</v>
      </c>
      <c r="W3781" s="98">
        <v>3.4246575342465754E-4</v>
      </c>
      <c r="X3781" s="98">
        <f>'RCP Data-Measures Tab'!$Q3781*'RCP Data-Measures Tab'!$W3781/1000</f>
        <v>0.33288561643835618</v>
      </c>
      <c r="Y3781" s="97">
        <v>3.4246575342465754E-4</v>
      </c>
      <c r="Z3781" s="93">
        <f>'RCP Data-Measures Tab'!$Q3781*'RCP Data-Measures Tab'!$Y3781/1000</f>
        <v>0.33288561643835618</v>
      </c>
      <c r="AA3781" s="96" t="str">
        <f>IF('RCP Data-Measures Tab'!$F3781="Utility System Efficiency","Distribution Efficiency",'RCP Data-Measures Tab'!$F3781)</f>
        <v>Agricultural</v>
      </c>
      <c r="AB3781" s="95" t="s">
        <v>344</v>
      </c>
      <c r="AC3781" s="94" t="e">
        <v>#VALUE!</v>
      </c>
      <c r="AD3781" s="94">
        <v>0</v>
      </c>
      <c r="AE3781" s="93" t="str">
        <f>'RCP Data-Measures Tab'!$D3781&amp;'RCP Data-Measures Tab'!$F3781&amp;'RCP Data-Measures Tab'!$G3781&amp;'RCP Data-Measures Tab'!$H3781&amp;'RCP Data-Measures Tab'!$I3781</f>
        <v>2017AgriculturalProcess LoadsPumps and FansFan System Improvements</v>
      </c>
      <c r="AF3781" s="93" t="s">
        <v>246</v>
      </c>
    </row>
    <row r="3782" spans="1:32" ht="16.5" hidden="1" x14ac:dyDescent="0.45">
      <c r="A3782" s="151"/>
      <c r="B3782" s="189"/>
      <c r="C3782" s="83"/>
      <c r="D3782" s="92">
        <v>2017</v>
      </c>
      <c r="E3782" s="91">
        <v>114</v>
      </c>
      <c r="F3782" s="91" t="s">
        <v>272</v>
      </c>
      <c r="G3782" s="91" t="s">
        <v>349</v>
      </c>
      <c r="H3782" s="91" t="s">
        <v>350</v>
      </c>
      <c r="I3782" s="91" t="s">
        <v>351</v>
      </c>
      <c r="J3782" s="90">
        <v>30871.57</v>
      </c>
      <c r="K3782" s="90">
        <v>0</v>
      </c>
      <c r="L3782" s="90">
        <v>0</v>
      </c>
      <c r="M3782" s="90">
        <v>0</v>
      </c>
      <c r="N3782" s="90">
        <v>0</v>
      </c>
      <c r="O3782" s="90">
        <v>0</v>
      </c>
      <c r="P3782" s="90">
        <v>0</v>
      </c>
      <c r="Q3782" s="90">
        <v>30871.57</v>
      </c>
      <c r="R3782" s="90">
        <v>3.524151826484018E-3</v>
      </c>
      <c r="S3782" s="86">
        <v>7586.29</v>
      </c>
      <c r="T3782" s="86">
        <v>0</v>
      </c>
      <c r="U3782" s="89">
        <v>0</v>
      </c>
      <c r="V3782" s="89">
        <v>0</v>
      </c>
      <c r="W3782" s="89">
        <v>3.4246575342465754E-4</v>
      </c>
      <c r="X3782" s="89">
        <f>'RCP Data-Measures Tab'!$Q3782*'RCP Data-Measures Tab'!$W3782/1000</f>
        <v>1.0572455479452054E-2</v>
      </c>
      <c r="Y3782" s="88">
        <v>3.4246575342465754E-4</v>
      </c>
      <c r="Z3782" s="84">
        <f>'RCP Data-Measures Tab'!$Q3782*'RCP Data-Measures Tab'!$Y3782/1000</f>
        <v>1.0572455479452054E-2</v>
      </c>
      <c r="AA3782" s="87" t="str">
        <f>IF('RCP Data-Measures Tab'!$F3782="Utility System Efficiency","Distribution Efficiency",'RCP Data-Measures Tab'!$F3782)</f>
        <v>Agricultural</v>
      </c>
      <c r="AB3782" s="86" t="s">
        <v>691</v>
      </c>
      <c r="AC3782" s="85" t="e">
        <v>#VALUE!</v>
      </c>
      <c r="AD3782" s="85">
        <v>5.8849301092899972E-2</v>
      </c>
      <c r="AE3782" s="84" t="str">
        <f>'RCP Data-Measures Tab'!$D3782&amp;'RCP Data-Measures Tab'!$F3782&amp;'RCP Data-Measures Tab'!$G3782&amp;'RCP Data-Measures Tab'!$H3782&amp;'RCP Data-Measures Tab'!$I3782</f>
        <v>2017AgriculturalRefrigerationDairy System ImprovementsPlate Milk Pre-cooler</v>
      </c>
      <c r="AF3782" s="84" t="s">
        <v>246</v>
      </c>
    </row>
    <row r="3783" spans="1:32" ht="16.5" hidden="1" x14ac:dyDescent="0.45">
      <c r="A3783" s="151"/>
      <c r="B3783" s="189"/>
      <c r="C3783" s="83"/>
      <c r="D3783" s="101">
        <v>2017</v>
      </c>
      <c r="E3783" s="100">
        <v>122</v>
      </c>
      <c r="F3783" s="100" t="s">
        <v>272</v>
      </c>
      <c r="G3783" s="100" t="s">
        <v>349</v>
      </c>
      <c r="H3783" s="100" t="s">
        <v>357</v>
      </c>
      <c r="I3783" s="100" t="s">
        <v>360</v>
      </c>
      <c r="J3783" s="99">
        <v>0</v>
      </c>
      <c r="K3783" s="99">
        <v>0</v>
      </c>
      <c r="L3783" s="99">
        <v>2651.3479199999997</v>
      </c>
      <c r="M3783" s="99">
        <v>0</v>
      </c>
      <c r="N3783" s="99">
        <v>0</v>
      </c>
      <c r="O3783" s="99">
        <v>0</v>
      </c>
      <c r="P3783" s="99">
        <v>0</v>
      </c>
      <c r="Q3783" s="99">
        <v>2651.3479199999997</v>
      </c>
      <c r="R3783" s="99">
        <v>3.0266528767123284E-4</v>
      </c>
      <c r="S3783" s="95">
        <v>0</v>
      </c>
      <c r="T3783" s="95">
        <v>0</v>
      </c>
      <c r="U3783" s="98">
        <v>334.19</v>
      </c>
      <c r="V3783" s="98">
        <v>0</v>
      </c>
      <c r="W3783" s="98">
        <v>3.4246575342465754E-4</v>
      </c>
      <c r="X3783" s="98">
        <f>'RCP Data-Measures Tab'!$Q3783*'RCP Data-Measures Tab'!$W3783/1000</f>
        <v>9.0799586301369846E-4</v>
      </c>
      <c r="Y3783" s="97">
        <v>3.4246575342465754E-4</v>
      </c>
      <c r="Z3783" s="93">
        <f>'RCP Data-Measures Tab'!$Q3783*'RCP Data-Measures Tab'!$Y3783/1000</f>
        <v>9.0799586301369846E-4</v>
      </c>
      <c r="AA3783" s="96" t="str">
        <f>IF('RCP Data-Measures Tab'!$F3783="Utility System Efficiency","Distribution Efficiency",'RCP Data-Measures Tab'!$F3783)</f>
        <v>Agricultural</v>
      </c>
      <c r="AB3783" s="95" t="s">
        <v>349</v>
      </c>
      <c r="AC3783" s="94" t="e">
        <v>#VALUE!</v>
      </c>
      <c r="AD3783" s="94">
        <v>0</v>
      </c>
      <c r="AE3783" s="93" t="str">
        <f>'RCP Data-Measures Tab'!$D3783&amp;'RCP Data-Measures Tab'!$F3783&amp;'RCP Data-Measures Tab'!$G3783&amp;'RCP Data-Measures Tab'!$H3783&amp;'RCP Data-Measures Tab'!$I3783</f>
        <v>2017AgriculturalRefrigerationRefrigeration System ControlsRefrigeration Control Improvements (VFD)</v>
      </c>
      <c r="AF3783" s="93" t="s">
        <v>246</v>
      </c>
    </row>
    <row r="3784" spans="1:32" ht="16.5" hidden="1" x14ac:dyDescent="0.45">
      <c r="A3784" s="151"/>
      <c r="B3784" s="189"/>
      <c r="C3784" s="83"/>
      <c r="D3784" s="92">
        <v>2017</v>
      </c>
      <c r="E3784" s="91">
        <v>126</v>
      </c>
      <c r="F3784" s="91" t="s">
        <v>272</v>
      </c>
      <c r="G3784" s="91" t="s">
        <v>365</v>
      </c>
      <c r="H3784" s="91" t="s">
        <v>366</v>
      </c>
      <c r="I3784" s="91" t="s">
        <v>367</v>
      </c>
      <c r="J3784" s="90">
        <v>2077866</v>
      </c>
      <c r="K3784" s="90">
        <v>0</v>
      </c>
      <c r="L3784" s="90">
        <v>0</v>
      </c>
      <c r="M3784" s="90">
        <v>0</v>
      </c>
      <c r="N3784" s="90">
        <v>0</v>
      </c>
      <c r="O3784" s="90">
        <v>0</v>
      </c>
      <c r="P3784" s="90">
        <v>0</v>
      </c>
      <c r="Q3784" s="90">
        <v>2077866</v>
      </c>
      <c r="R3784" s="90">
        <v>0.23719931506849315</v>
      </c>
      <c r="S3784" s="86">
        <v>51946.65</v>
      </c>
      <c r="T3784" s="86">
        <v>0</v>
      </c>
      <c r="U3784" s="89">
        <v>0</v>
      </c>
      <c r="V3784" s="89">
        <v>0</v>
      </c>
      <c r="W3784" s="89">
        <v>2.6493717263190194E-6</v>
      </c>
      <c r="X3784" s="89">
        <f>'RCP Data-Measures Tab'!$Q3784*'RCP Data-Measures Tab'!$W3784/1000</f>
        <v>5.5050394314795949E-3</v>
      </c>
      <c r="Y3784" s="88">
        <v>3.1260287756622589E-4</v>
      </c>
      <c r="Z3784" s="84">
        <f>'RCP Data-Measures Tab'!$Q3784*'RCP Data-Measures Tab'!$Y3784/1000</f>
        <v>0.64954689079702344</v>
      </c>
      <c r="AA3784" s="87" t="str">
        <f>IF('RCP Data-Measures Tab'!$F3784="Utility System Efficiency","Distribution Efficiency",'RCP Data-Measures Tab'!$F3784)</f>
        <v>Agricultural</v>
      </c>
      <c r="AB3784" s="86" t="s">
        <v>692</v>
      </c>
      <c r="AC3784" s="85" t="e">
        <v>#VALUE!</v>
      </c>
      <c r="AD3784" s="85">
        <v>0</v>
      </c>
      <c r="AE3784" s="84" t="str">
        <f>'RCP Data-Measures Tab'!$D3784&amp;'RCP Data-Measures Tab'!$F3784&amp;'RCP Data-Measures Tab'!$G3784&amp;'RCP Data-Measures Tab'!$H3784&amp;'RCP Data-Measures Tab'!$I3784</f>
        <v>2017AgriculturalUtility Distribution SystemTransformersDe-Energization</v>
      </c>
      <c r="AF3784" s="84" t="s">
        <v>246</v>
      </c>
    </row>
    <row r="3785" spans="1:32" ht="16.5" hidden="1" x14ac:dyDescent="0.45">
      <c r="A3785" s="151"/>
      <c r="B3785" s="189"/>
      <c r="C3785" s="83"/>
      <c r="D3785" s="101">
        <v>2017</v>
      </c>
      <c r="E3785" s="100">
        <v>132</v>
      </c>
      <c r="F3785" s="100" t="s">
        <v>242</v>
      </c>
      <c r="G3785" s="100" t="s">
        <v>273</v>
      </c>
      <c r="H3785" s="100" t="s">
        <v>274</v>
      </c>
      <c r="I3785" s="100" t="s">
        <v>276</v>
      </c>
      <c r="J3785" s="99">
        <v>0</v>
      </c>
      <c r="K3785" s="99">
        <v>0</v>
      </c>
      <c r="L3785" s="99">
        <v>80000.347089999996</v>
      </c>
      <c r="M3785" s="99">
        <v>0</v>
      </c>
      <c r="N3785" s="99">
        <v>0</v>
      </c>
      <c r="O3785" s="99">
        <v>0</v>
      </c>
      <c r="P3785" s="99">
        <v>0</v>
      </c>
      <c r="Q3785" s="99">
        <v>80000.347089999996</v>
      </c>
      <c r="R3785" s="99">
        <v>9.1324597134703183E-3</v>
      </c>
      <c r="S3785" s="95">
        <v>0</v>
      </c>
      <c r="T3785" s="95">
        <v>0</v>
      </c>
      <c r="U3785" s="98">
        <v>9560.92</v>
      </c>
      <c r="V3785" s="98">
        <v>0</v>
      </c>
      <c r="W3785" s="98">
        <v>1.4106778209749957E-4</v>
      </c>
      <c r="X3785" s="98">
        <f>'RCP Data-Measures Tab'!$Q3785*'RCP Data-Measures Tab'!$W3785/1000</f>
        <v>1.1285471531016453E-2</v>
      </c>
      <c r="Y3785" s="97">
        <v>1.2829004757074799E-4</v>
      </c>
      <c r="Z3785" s="93">
        <f>'RCP Data-Measures Tab'!$Q3785*'RCP Data-Measures Tab'!$Y3785/1000</f>
        <v>1.026324833385245E-2</v>
      </c>
      <c r="AA3785" s="96" t="str">
        <f>IF('RCP Data-Measures Tab'!$F3785="Utility System Efficiency","Distribution Efficiency",'RCP Data-Measures Tab'!$F3785)</f>
        <v>Commercial</v>
      </c>
      <c r="AB3785" s="95" t="s">
        <v>273</v>
      </c>
      <c r="AC3785" s="94" t="e">
        <v>#VALUE!</v>
      </c>
      <c r="AD3785" s="94">
        <v>0.78505628423216356</v>
      </c>
      <c r="AE3785" s="93" t="str">
        <f>'RCP Data-Measures Tab'!$D3785&amp;'RCP Data-Measures Tab'!$F3785&amp;'RCP Data-Measures Tab'!$G3785&amp;'RCP Data-Measures Tab'!$H3785&amp;'RCP Data-Measures Tab'!$I3785</f>
        <v>2017CommercialCompressed AirCompressed Air System ControlsCompressed Air Control Improvements (VFD)</v>
      </c>
      <c r="AF3785" s="93" t="s">
        <v>246</v>
      </c>
    </row>
    <row r="3786" spans="1:32" ht="16.5" hidden="1" x14ac:dyDescent="0.45">
      <c r="A3786" s="151"/>
      <c r="B3786" s="189"/>
      <c r="C3786" s="83"/>
      <c r="D3786" s="92">
        <v>2017</v>
      </c>
      <c r="E3786" s="91">
        <v>133</v>
      </c>
      <c r="F3786" s="91" t="s">
        <v>242</v>
      </c>
      <c r="G3786" s="91" t="s">
        <v>273</v>
      </c>
      <c r="H3786" s="91" t="s">
        <v>277</v>
      </c>
      <c r="I3786" s="91" t="s">
        <v>278</v>
      </c>
      <c r="J3786" s="90">
        <v>0</v>
      </c>
      <c r="K3786" s="90">
        <v>0</v>
      </c>
      <c r="L3786" s="90">
        <v>870.48714000000007</v>
      </c>
      <c r="M3786" s="90">
        <v>0</v>
      </c>
      <c r="N3786" s="90">
        <v>0</v>
      </c>
      <c r="O3786" s="90">
        <v>0</v>
      </c>
      <c r="P3786" s="90">
        <v>0</v>
      </c>
      <c r="Q3786" s="90">
        <v>870.48714000000007</v>
      </c>
      <c r="R3786" s="90">
        <v>9.9370678082191788E-5</v>
      </c>
      <c r="S3786" s="86">
        <v>0</v>
      </c>
      <c r="T3786" s="86">
        <v>0</v>
      </c>
      <c r="U3786" s="89">
        <v>100</v>
      </c>
      <c r="V3786" s="89">
        <v>0</v>
      </c>
      <c r="W3786" s="89">
        <v>1.4106778209749957E-4</v>
      </c>
      <c r="X3786" s="89">
        <f>'RCP Data-Measures Tab'!$Q3786*'RCP Data-Measures Tab'!$W3786/1000</f>
        <v>1.2279769018419561E-4</v>
      </c>
      <c r="Y3786" s="88">
        <v>1.2829004757074799E-4</v>
      </c>
      <c r="Z3786" s="84">
        <f>'RCP Data-Measures Tab'!$Q3786*'RCP Data-Measures Tab'!$Y3786/1000</f>
        <v>1.1167483660032438E-4</v>
      </c>
      <c r="AA3786" s="87" t="str">
        <f>IF('RCP Data-Measures Tab'!$F3786="Utility System Efficiency","Distribution Efficiency",'RCP Data-Measures Tab'!$F3786)</f>
        <v>Commercial</v>
      </c>
      <c r="AB3786" s="86" t="s">
        <v>273</v>
      </c>
      <c r="AC3786" s="85" t="e">
        <v>#VALUE!</v>
      </c>
      <c r="AD3786" s="85">
        <v>0.78505628423216356</v>
      </c>
      <c r="AE3786" s="84" t="str">
        <f>'RCP Data-Measures Tab'!$D3786&amp;'RCP Data-Measures Tab'!$F3786&amp;'RCP Data-Measures Tab'!$G3786&amp;'RCP Data-Measures Tab'!$H3786&amp;'RCP Data-Measures Tab'!$I3786</f>
        <v>2017CommercialCompressed AirCompressed Air System ImprovementsCompressed Air System Compressor Improvements (non-VFD)</v>
      </c>
      <c r="AF3786" s="84" t="s">
        <v>246</v>
      </c>
    </row>
    <row r="3787" spans="1:32" ht="16.5" hidden="1" x14ac:dyDescent="0.45">
      <c r="A3787" s="151"/>
      <c r="B3787" s="189"/>
      <c r="C3787" s="83"/>
      <c r="D3787" s="101">
        <v>2017</v>
      </c>
      <c r="E3787" s="100">
        <v>134</v>
      </c>
      <c r="F3787" s="100" t="s">
        <v>242</v>
      </c>
      <c r="G3787" s="100" t="s">
        <v>273</v>
      </c>
      <c r="H3787" s="100" t="s">
        <v>277</v>
      </c>
      <c r="I3787" s="100" t="s">
        <v>279</v>
      </c>
      <c r="J3787" s="99">
        <v>0</v>
      </c>
      <c r="K3787" s="99">
        <v>0</v>
      </c>
      <c r="L3787" s="99">
        <v>508075.87909000006</v>
      </c>
      <c r="M3787" s="99">
        <v>0</v>
      </c>
      <c r="N3787" s="99">
        <v>0</v>
      </c>
      <c r="O3787" s="99">
        <v>0</v>
      </c>
      <c r="P3787" s="99">
        <v>0</v>
      </c>
      <c r="Q3787" s="99">
        <v>508075.87909000006</v>
      </c>
      <c r="R3787" s="99">
        <v>5.7999529576484028E-2</v>
      </c>
      <c r="S3787" s="95">
        <v>0</v>
      </c>
      <c r="T3787" s="95">
        <v>0</v>
      </c>
      <c r="U3787" s="98">
        <v>59570.98</v>
      </c>
      <c r="V3787" s="98">
        <v>0</v>
      </c>
      <c r="W3787" s="98">
        <v>1.4106778209749957E-4</v>
      </c>
      <c r="X3787" s="98">
        <f>'RCP Data-Measures Tab'!$Q3787*'RCP Data-Measures Tab'!$W3787/1000</f>
        <v>7.167313740046366E-2</v>
      </c>
      <c r="Y3787" s="97">
        <v>1.2829004757074799E-4</v>
      </c>
      <c r="Z3787" s="93">
        <f>'RCP Data-Measures Tab'!$Q3787*'RCP Data-Measures Tab'!$Y3787/1000</f>
        <v>6.5181078698005726E-2</v>
      </c>
      <c r="AA3787" s="96" t="str">
        <f>IF('RCP Data-Measures Tab'!$F3787="Utility System Efficiency","Distribution Efficiency",'RCP Data-Measures Tab'!$F3787)</f>
        <v>Commercial</v>
      </c>
      <c r="AB3787" s="95" t="s">
        <v>273</v>
      </c>
      <c r="AC3787" s="94" t="e">
        <v>#VALUE!</v>
      </c>
      <c r="AD3787" s="94">
        <v>0.78505628423216356</v>
      </c>
      <c r="AE3787" s="93" t="str">
        <f>'RCP Data-Measures Tab'!$D3787&amp;'RCP Data-Measures Tab'!$F3787&amp;'RCP Data-Measures Tab'!$G3787&amp;'RCP Data-Measures Tab'!$H3787&amp;'RCP Data-Measures Tab'!$I3787</f>
        <v>2017CommercialCompressed AirCompressed Air System ImprovementsCompressed Air System Compressor Improvements (VFD)</v>
      </c>
      <c r="AF3787" s="93" t="s">
        <v>246</v>
      </c>
    </row>
    <row r="3788" spans="1:32" ht="16.5" hidden="1" x14ac:dyDescent="0.45">
      <c r="A3788" s="151"/>
      <c r="B3788" s="189"/>
      <c r="C3788" s="83"/>
      <c r="D3788" s="92">
        <v>2017</v>
      </c>
      <c r="E3788" s="91">
        <v>136</v>
      </c>
      <c r="F3788" s="91" t="s">
        <v>242</v>
      </c>
      <c r="G3788" s="91" t="s">
        <v>273</v>
      </c>
      <c r="H3788" s="91" t="s">
        <v>277</v>
      </c>
      <c r="I3788" s="91" t="s">
        <v>281</v>
      </c>
      <c r="J3788" s="90">
        <v>0</v>
      </c>
      <c r="K3788" s="90">
        <v>0</v>
      </c>
      <c r="L3788" s="90">
        <v>987324.53380999982</v>
      </c>
      <c r="M3788" s="90">
        <v>0</v>
      </c>
      <c r="N3788" s="90">
        <v>0</v>
      </c>
      <c r="O3788" s="90">
        <v>0</v>
      </c>
      <c r="P3788" s="90">
        <v>0</v>
      </c>
      <c r="Q3788" s="90">
        <v>987324.53380999982</v>
      </c>
      <c r="R3788" s="90">
        <v>0.11270828011529678</v>
      </c>
      <c r="S3788" s="86">
        <v>0</v>
      </c>
      <c r="T3788" s="86">
        <v>0</v>
      </c>
      <c r="U3788" s="89">
        <v>167259.85</v>
      </c>
      <c r="V3788" s="89">
        <v>0</v>
      </c>
      <c r="W3788" s="89">
        <v>1.4106778209749957E-4</v>
      </c>
      <c r="X3788" s="89">
        <f>'RCP Data-Measures Tab'!$Q3788*'RCP Data-Measures Tab'!$W3788/1000</f>
        <v>0.1392796821950244</v>
      </c>
      <c r="Y3788" s="88">
        <v>1.2829004757074799E-4</v>
      </c>
      <c r="Z3788" s="84">
        <f>'RCP Data-Measures Tab'!$Q3788*'RCP Data-Measures Tab'!$Y3788/1000</f>
        <v>0.12666391141025146</v>
      </c>
      <c r="AA3788" s="87" t="str">
        <f>IF('RCP Data-Measures Tab'!$F3788="Utility System Efficiency","Distribution Efficiency",'RCP Data-Measures Tab'!$F3788)</f>
        <v>Commercial</v>
      </c>
      <c r="AB3788" s="86" t="s">
        <v>273</v>
      </c>
      <c r="AC3788" s="85" t="e">
        <v>#VALUE!</v>
      </c>
      <c r="AD3788" s="85">
        <v>0.78505628423216356</v>
      </c>
      <c r="AE3788" s="84" t="str">
        <f>'RCP Data-Measures Tab'!$D3788&amp;'RCP Data-Measures Tab'!$F3788&amp;'RCP Data-Measures Tab'!$G3788&amp;'RCP Data-Measures Tab'!$H3788&amp;'RCP Data-Measures Tab'!$I3788</f>
        <v>2017CommercialCompressed AirCompressed Air System ImprovementsCompressed Air System Dryer Improvements</v>
      </c>
      <c r="AF3788" s="84" t="s">
        <v>246</v>
      </c>
    </row>
    <row r="3789" spans="1:32" ht="16.5" hidden="1" x14ac:dyDescent="0.45">
      <c r="A3789" s="151"/>
      <c r="B3789" s="189"/>
      <c r="C3789" s="83"/>
      <c r="D3789" s="101">
        <v>2017</v>
      </c>
      <c r="E3789" s="100">
        <v>140</v>
      </c>
      <c r="F3789" s="100" t="s">
        <v>242</v>
      </c>
      <c r="G3789" s="100" t="s">
        <v>273</v>
      </c>
      <c r="H3789" s="100" t="s">
        <v>277</v>
      </c>
      <c r="I3789" s="100" t="s">
        <v>285</v>
      </c>
      <c r="J3789" s="99">
        <v>0</v>
      </c>
      <c r="K3789" s="99">
        <v>327164.72900000005</v>
      </c>
      <c r="L3789" s="99">
        <v>0</v>
      </c>
      <c r="M3789" s="99">
        <v>0</v>
      </c>
      <c r="N3789" s="99">
        <v>0</v>
      </c>
      <c r="O3789" s="99">
        <v>0</v>
      </c>
      <c r="P3789" s="99">
        <v>0</v>
      </c>
      <c r="Q3789" s="99">
        <v>327164.72900000005</v>
      </c>
      <c r="R3789" s="99">
        <v>3.7347571803652974E-2</v>
      </c>
      <c r="S3789" s="95">
        <v>0</v>
      </c>
      <c r="T3789" s="95">
        <v>0</v>
      </c>
      <c r="U3789" s="98">
        <v>0</v>
      </c>
      <c r="V3789" s="98">
        <v>0</v>
      </c>
      <c r="W3789" s="98">
        <v>1.4106778209749957E-4</v>
      </c>
      <c r="X3789" s="98">
        <f>'RCP Data-Measures Tab'!$Q3789*'RCP Data-Measures Tab'!$W3789/1000</f>
        <v>4.6152402700559508E-2</v>
      </c>
      <c r="Y3789" s="97">
        <v>1.2829004757074799E-4</v>
      </c>
      <c r="Z3789" s="93">
        <f>'RCP Data-Measures Tab'!$Q3789*'RCP Data-Measures Tab'!$Y3789/1000</f>
        <v>4.1971978646880882E-2</v>
      </c>
      <c r="AA3789" s="96" t="str">
        <f>IF('RCP Data-Measures Tab'!$F3789="Utility System Efficiency","Distribution Efficiency",'RCP Data-Measures Tab'!$F3789)</f>
        <v>Commercial</v>
      </c>
      <c r="AB3789" s="95" t="s">
        <v>273</v>
      </c>
      <c r="AC3789" s="94" t="e">
        <v>#VALUE!</v>
      </c>
      <c r="AD3789" s="94">
        <v>0.78505628423216356</v>
      </c>
      <c r="AE3789" s="93" t="str">
        <f>'RCP Data-Measures Tab'!$D3789&amp;'RCP Data-Measures Tab'!$F3789&amp;'RCP Data-Measures Tab'!$G3789&amp;'RCP Data-Measures Tab'!$H3789&amp;'RCP Data-Measures Tab'!$I3789</f>
        <v>2017CommercialCompressed AirCompressed Air System ImprovementsCompressors</v>
      </c>
      <c r="AF3789" s="93" t="s">
        <v>246</v>
      </c>
    </row>
    <row r="3790" spans="1:32" ht="16.5" hidden="1" x14ac:dyDescent="0.45">
      <c r="A3790" s="151"/>
      <c r="B3790" s="189"/>
      <c r="C3790" s="83"/>
      <c r="D3790" s="92">
        <v>2017</v>
      </c>
      <c r="E3790" s="91">
        <v>143</v>
      </c>
      <c r="F3790" s="91" t="s">
        <v>242</v>
      </c>
      <c r="G3790" s="91" t="s">
        <v>374</v>
      </c>
      <c r="H3790" s="91" t="s">
        <v>375</v>
      </c>
      <c r="I3790" s="91" t="s">
        <v>377</v>
      </c>
      <c r="J3790" s="90">
        <v>0</v>
      </c>
      <c r="K3790" s="90">
        <v>0</v>
      </c>
      <c r="L3790" s="90">
        <v>0</v>
      </c>
      <c r="M3790" s="90">
        <v>0</v>
      </c>
      <c r="N3790" s="90">
        <v>22599582.945993878</v>
      </c>
      <c r="O3790" s="90">
        <v>0</v>
      </c>
      <c r="P3790" s="90">
        <v>-14450940.505502054</v>
      </c>
      <c r="Q3790" s="90">
        <v>8148642.4404918235</v>
      </c>
      <c r="R3790" s="90">
        <v>0.93021032425705752</v>
      </c>
      <c r="S3790" s="86">
        <v>0</v>
      </c>
      <c r="T3790" s="86">
        <v>0</v>
      </c>
      <c r="U3790" s="89">
        <v>266554</v>
      </c>
      <c r="V3790" s="89">
        <v>0</v>
      </c>
      <c r="W3790" s="89">
        <v>1.3422421172314141E-4</v>
      </c>
      <c r="X3790" s="89">
        <f>'RCP Data-Measures Tab'!$Q3790*'RCP Data-Measures Tab'!$W3790/1000</f>
        <v>1.0937451081887501</v>
      </c>
      <c r="Y3790" s="88">
        <v>1.0766561239635324E-4</v>
      </c>
      <c r="Z3790" s="84">
        <f>'RCP Data-Measures Tab'!$Q3790*'RCP Data-Measures Tab'!$Y3790/1000</f>
        <v>0.87732857855446666</v>
      </c>
      <c r="AA3790" s="87" t="str">
        <f>IF('RCP Data-Measures Tab'!$F3790="Utility System Efficiency","Distribution Efficiency",'RCP Data-Measures Tab'!$F3790)</f>
        <v>Commercial</v>
      </c>
      <c r="AB3790" s="86" t="s">
        <v>374</v>
      </c>
      <c r="AC3790" s="85" t="e">
        <v>#VALUE!</v>
      </c>
      <c r="AD3790" s="85">
        <v>11.540578684669837</v>
      </c>
      <c r="AE3790" s="84" t="str">
        <f>'RCP Data-Measures Tab'!$D3790&amp;'RCP Data-Measures Tab'!$F3790&amp;'RCP Data-Measures Tab'!$G3790&amp;'RCP Data-Measures Tab'!$H3790&amp;'RCP Data-Measures Tab'!$I3790</f>
        <v>2017CommercialElectronicsComputer TechnologiesPower Supplies</v>
      </c>
      <c r="AF3790" s="84" t="s">
        <v>246</v>
      </c>
    </row>
    <row r="3791" spans="1:32" ht="16.5" hidden="1" x14ac:dyDescent="0.45">
      <c r="A3791" s="151"/>
      <c r="B3791" s="189"/>
      <c r="C3791" s="83"/>
      <c r="D3791" s="101">
        <v>2017</v>
      </c>
      <c r="E3791" s="100">
        <v>146</v>
      </c>
      <c r="F3791" s="100" t="s">
        <v>242</v>
      </c>
      <c r="G3791" s="100" t="s">
        <v>374</v>
      </c>
      <c r="H3791" s="100" t="s">
        <v>380</v>
      </c>
      <c r="I3791" s="100" t="s">
        <v>381</v>
      </c>
      <c r="J3791" s="99">
        <v>0</v>
      </c>
      <c r="K3791" s="99">
        <v>322.41000000000003</v>
      </c>
      <c r="L3791" s="99">
        <v>1583533.042582057</v>
      </c>
      <c r="M3791" s="99">
        <v>0</v>
      </c>
      <c r="N3791" s="99">
        <v>0</v>
      </c>
      <c r="O3791" s="99">
        <v>0</v>
      </c>
      <c r="P3791" s="99">
        <v>0</v>
      </c>
      <c r="Q3791" s="99">
        <v>1583855.4525820569</v>
      </c>
      <c r="R3791" s="99">
        <v>0.18080541696142202</v>
      </c>
      <c r="S3791" s="95">
        <v>0</v>
      </c>
      <c r="T3791" s="95">
        <v>0</v>
      </c>
      <c r="U3791" s="98">
        <v>453034.07520000002</v>
      </c>
      <c r="V3791" s="98">
        <v>0</v>
      </c>
      <c r="W3791" s="98">
        <v>1.3422421172314141E-4</v>
      </c>
      <c r="X3791" s="98">
        <f>'RCP Data-Measures Tab'!$Q3791*'RCP Data-Measures Tab'!$W3791/1000</f>
        <v>0.21259174960622595</v>
      </c>
      <c r="Y3791" s="97">
        <v>1.0766561239635324E-4</v>
      </c>
      <c r="Z3791" s="93">
        <f>'RCP Data-Measures Tab'!$Q3791*'RCP Data-Measures Tab'!$Y3791/1000</f>
        <v>0.17052676724955038</v>
      </c>
      <c r="AA3791" s="96" t="str">
        <f>IF('RCP Data-Measures Tab'!$F3791="Utility System Efficiency","Distribution Efficiency",'RCP Data-Measures Tab'!$F3791)</f>
        <v>Commercial</v>
      </c>
      <c r="AB3791" s="95" t="s">
        <v>374</v>
      </c>
      <c r="AC3791" s="94" t="e">
        <v>#VALUE!</v>
      </c>
      <c r="AD3791" s="94">
        <v>11.540578684669837</v>
      </c>
      <c r="AE3791" s="93" t="str">
        <f>'RCP Data-Measures Tab'!$D3791&amp;'RCP Data-Measures Tab'!$F3791&amp;'RCP Data-Measures Tab'!$G3791&amp;'RCP Data-Measures Tab'!$H3791&amp;'RCP Data-Measures Tab'!$I3791</f>
        <v>2017CommercialElectronicsPlug LoadPower Strips</v>
      </c>
      <c r="AF3791" s="93" t="s">
        <v>246</v>
      </c>
    </row>
    <row r="3792" spans="1:32" ht="16.5" hidden="1" x14ac:dyDescent="0.45">
      <c r="A3792" s="151"/>
      <c r="B3792" s="189"/>
      <c r="C3792" s="83"/>
      <c r="D3792" s="92">
        <v>2017</v>
      </c>
      <c r="E3792" s="91">
        <v>147</v>
      </c>
      <c r="F3792" s="91" t="s">
        <v>242</v>
      </c>
      <c r="G3792" s="91" t="s">
        <v>382</v>
      </c>
      <c r="H3792" s="91" t="s">
        <v>383</v>
      </c>
      <c r="I3792" s="91" t="s">
        <v>384</v>
      </c>
      <c r="J3792" s="90">
        <v>0</v>
      </c>
      <c r="K3792" s="90">
        <v>0</v>
      </c>
      <c r="L3792" s="90">
        <v>200550.24558136653</v>
      </c>
      <c r="M3792" s="90">
        <v>0</v>
      </c>
      <c r="N3792" s="90">
        <v>0</v>
      </c>
      <c r="O3792" s="90">
        <v>0</v>
      </c>
      <c r="P3792" s="90">
        <v>0</v>
      </c>
      <c r="Q3792" s="90">
        <v>200550.24558136653</v>
      </c>
      <c r="R3792" s="90">
        <v>2.2893863650840927E-2</v>
      </c>
      <c r="S3792" s="86">
        <v>0</v>
      </c>
      <c r="T3792" s="86">
        <v>0</v>
      </c>
      <c r="U3792" s="89">
        <v>23299.482400000001</v>
      </c>
      <c r="V3792" s="89">
        <v>0</v>
      </c>
      <c r="W3792" s="89">
        <v>1.7223424803467993E-4</v>
      </c>
      <c r="X3792" s="89">
        <f>'RCP Data-Measures Tab'!$Q3792*'RCP Data-Measures Tab'!$W3792/1000</f>
        <v>3.4541620740877056E-2</v>
      </c>
      <c r="Y3792" s="88">
        <v>1.6216550193424696E-4</v>
      </c>
      <c r="Z3792" s="84">
        <f>'RCP Data-Measures Tab'!$Q3792*'RCP Data-Measures Tab'!$Y3792/1000</f>
        <v>3.2522331237738795E-2</v>
      </c>
      <c r="AA3792" s="87" t="str">
        <f>IF('RCP Data-Measures Tab'!$F3792="Utility System Efficiency","Distribution Efficiency",'RCP Data-Measures Tab'!$F3792)</f>
        <v>Commercial</v>
      </c>
      <c r="AB3792" s="86" t="s">
        <v>382</v>
      </c>
      <c r="AC3792" s="85" t="e">
        <v>#VALUE!</v>
      </c>
      <c r="AD3792" s="85">
        <v>0.51481657050685936</v>
      </c>
      <c r="AE3792" s="84" t="str">
        <f>'RCP Data-Measures Tab'!$D3792&amp;'RCP Data-Measures Tab'!$F3792&amp;'RCP Data-Measures Tab'!$G3792&amp;'RCP Data-Measures Tab'!$H3792&amp;'RCP Data-Measures Tab'!$I3792</f>
        <v>2017CommercialFood PreparationCookingCooking Equipment</v>
      </c>
      <c r="AF3792" s="84" t="s">
        <v>246</v>
      </c>
    </row>
    <row r="3793" spans="1:32" ht="16.5" hidden="1" x14ac:dyDescent="0.45">
      <c r="A3793" s="151"/>
      <c r="B3793" s="189"/>
      <c r="C3793" s="83"/>
      <c r="D3793" s="101">
        <v>2017</v>
      </c>
      <c r="E3793" s="100">
        <v>148</v>
      </c>
      <c r="F3793" s="100" t="s">
        <v>242</v>
      </c>
      <c r="G3793" s="100" t="s">
        <v>382</v>
      </c>
      <c r="H3793" s="100" t="s">
        <v>383</v>
      </c>
      <c r="I3793" s="100" t="s">
        <v>385</v>
      </c>
      <c r="J3793" s="99">
        <v>0</v>
      </c>
      <c r="K3793" s="99">
        <v>0</v>
      </c>
      <c r="L3793" s="99">
        <v>283950.53100000002</v>
      </c>
      <c r="M3793" s="99">
        <v>0</v>
      </c>
      <c r="N3793" s="99">
        <v>0</v>
      </c>
      <c r="O3793" s="99">
        <v>0</v>
      </c>
      <c r="P3793" s="99">
        <v>0</v>
      </c>
      <c r="Q3793" s="99">
        <v>283950.53100000002</v>
      </c>
      <c r="R3793" s="99">
        <v>3.2414444178082195E-2</v>
      </c>
      <c r="S3793" s="95">
        <v>0</v>
      </c>
      <c r="T3793" s="95">
        <v>0</v>
      </c>
      <c r="U3793" s="98">
        <v>66750</v>
      </c>
      <c r="V3793" s="98">
        <v>0</v>
      </c>
      <c r="W3793" s="98">
        <v>1.7223424803467993E-4</v>
      </c>
      <c r="X3793" s="98">
        <f>'RCP Data-Measures Tab'!$Q3793*'RCP Data-Measures Tab'!$W3793/1000</f>
        <v>4.890600618583308E-2</v>
      </c>
      <c r="Y3793" s="97">
        <v>1.6216550193424696E-4</v>
      </c>
      <c r="Z3793" s="93">
        <f>'RCP Data-Measures Tab'!$Q3793*'RCP Data-Measures Tab'!$Y3793/1000</f>
        <v>4.6046980384110953E-2</v>
      </c>
      <c r="AA3793" s="96" t="str">
        <f>IF('RCP Data-Measures Tab'!$F3793="Utility System Efficiency","Distribution Efficiency",'RCP Data-Measures Tab'!$F3793)</f>
        <v>Commercial</v>
      </c>
      <c r="AB3793" s="95" t="s">
        <v>382</v>
      </c>
      <c r="AC3793" s="94" t="e">
        <v>#VALUE!</v>
      </c>
      <c r="AD3793" s="94">
        <v>0.51481657050685936</v>
      </c>
      <c r="AE3793" s="93" t="str">
        <f>'RCP Data-Measures Tab'!$D3793&amp;'RCP Data-Measures Tab'!$F3793&amp;'RCP Data-Measures Tab'!$G3793&amp;'RCP Data-Measures Tab'!$H3793&amp;'RCP Data-Measures Tab'!$I3793</f>
        <v>2017CommercialFood PreparationCookingElectric Combination Ovens</v>
      </c>
      <c r="AF3793" s="93" t="s">
        <v>246</v>
      </c>
    </row>
    <row r="3794" spans="1:32" ht="16.5" hidden="1" x14ac:dyDescent="0.45">
      <c r="A3794" s="151"/>
      <c r="B3794" s="189"/>
      <c r="C3794" s="83"/>
      <c r="D3794" s="92">
        <v>2017</v>
      </c>
      <c r="E3794" s="91">
        <v>149</v>
      </c>
      <c r="F3794" s="91" t="s">
        <v>242</v>
      </c>
      <c r="G3794" s="91" t="s">
        <v>382</v>
      </c>
      <c r="H3794" s="91" t="s">
        <v>383</v>
      </c>
      <c r="I3794" s="91" t="s">
        <v>386</v>
      </c>
      <c r="J3794" s="90">
        <v>0</v>
      </c>
      <c r="K3794" s="90">
        <v>0</v>
      </c>
      <c r="L3794" s="90">
        <v>116495.17599999999</v>
      </c>
      <c r="M3794" s="90">
        <v>0</v>
      </c>
      <c r="N3794" s="90">
        <v>0</v>
      </c>
      <c r="O3794" s="90">
        <v>0</v>
      </c>
      <c r="P3794" s="90">
        <v>0</v>
      </c>
      <c r="Q3794" s="90">
        <v>116495.17599999999</v>
      </c>
      <c r="R3794" s="90">
        <v>1.329853607305936E-2</v>
      </c>
      <c r="S3794" s="86">
        <v>0</v>
      </c>
      <c r="T3794" s="86">
        <v>0</v>
      </c>
      <c r="U3794" s="89">
        <v>6550</v>
      </c>
      <c r="V3794" s="89">
        <v>0</v>
      </c>
      <c r="W3794" s="89">
        <v>1.7223424803467993E-4</v>
      </c>
      <c r="X3794" s="89">
        <f>'RCP Data-Measures Tab'!$Q3794*'RCP Data-Measures Tab'!$W3794/1000</f>
        <v>2.0064459038027692E-2</v>
      </c>
      <c r="Y3794" s="88">
        <v>1.6216550193424696E-4</v>
      </c>
      <c r="Z3794" s="84">
        <f>'RCP Data-Measures Tab'!$Q3794*'RCP Data-Measures Tab'!$Y3794/1000</f>
        <v>1.8891498688958439E-2</v>
      </c>
      <c r="AA3794" s="87" t="str">
        <f>IF('RCP Data-Measures Tab'!$F3794="Utility System Efficiency","Distribution Efficiency",'RCP Data-Measures Tab'!$F3794)</f>
        <v>Commercial</v>
      </c>
      <c r="AB3794" s="86" t="s">
        <v>382</v>
      </c>
      <c r="AC3794" s="85" t="e">
        <v>#VALUE!</v>
      </c>
      <c r="AD3794" s="85">
        <v>0.51481657050685936</v>
      </c>
      <c r="AE3794" s="84" t="str">
        <f>'RCP Data-Measures Tab'!$D3794&amp;'RCP Data-Measures Tab'!$F3794&amp;'RCP Data-Measures Tab'!$G3794&amp;'RCP Data-Measures Tab'!$H3794&amp;'RCP Data-Measures Tab'!$I3794</f>
        <v>2017CommercialFood PreparationCookingElectric Commercial Steam Cookers</v>
      </c>
      <c r="AF3794" s="84" t="s">
        <v>246</v>
      </c>
    </row>
    <row r="3795" spans="1:32" ht="16.5" hidden="1" x14ac:dyDescent="0.45">
      <c r="A3795" s="151"/>
      <c r="B3795" s="189"/>
      <c r="C3795" s="83"/>
      <c r="D3795" s="101">
        <v>2017</v>
      </c>
      <c r="E3795" s="100">
        <v>150</v>
      </c>
      <c r="F3795" s="100" t="s">
        <v>242</v>
      </c>
      <c r="G3795" s="100" t="s">
        <v>382</v>
      </c>
      <c r="H3795" s="100" t="s">
        <v>383</v>
      </c>
      <c r="I3795" s="100" t="s">
        <v>387</v>
      </c>
      <c r="J3795" s="99">
        <v>1785.19</v>
      </c>
      <c r="K3795" s="99">
        <v>3593.7799999999997</v>
      </c>
      <c r="L3795" s="99">
        <v>242682.878</v>
      </c>
      <c r="M3795" s="99">
        <v>0</v>
      </c>
      <c r="N3795" s="99">
        <v>0</v>
      </c>
      <c r="O3795" s="99">
        <v>0</v>
      </c>
      <c r="P3795" s="99">
        <v>0</v>
      </c>
      <c r="Q3795" s="99">
        <v>248061.848</v>
      </c>
      <c r="R3795" s="99">
        <v>2.8317562557077625E-2</v>
      </c>
      <c r="S3795" s="95">
        <v>300</v>
      </c>
      <c r="T3795" s="95">
        <v>0</v>
      </c>
      <c r="U3795" s="98">
        <v>77100</v>
      </c>
      <c r="V3795" s="98">
        <v>0</v>
      </c>
      <c r="W3795" s="98">
        <v>1.7223424803467993E-4</v>
      </c>
      <c r="X3795" s="98">
        <f>'RCP Data-Measures Tab'!$Q3795*'RCP Data-Measures Tab'!$W3795/1000</f>
        <v>4.2724745856373071E-2</v>
      </c>
      <c r="Y3795" s="97">
        <v>1.6216550193424696E-4</v>
      </c>
      <c r="Z3795" s="93">
        <f>'RCP Data-Measures Tab'!$Q3795*'RCP Data-Measures Tab'!$Y3795/1000</f>
        <v>4.0227074091656871E-2</v>
      </c>
      <c r="AA3795" s="96" t="str">
        <f>IF('RCP Data-Measures Tab'!$F3795="Utility System Efficiency","Distribution Efficiency",'RCP Data-Measures Tab'!$F3795)</f>
        <v>Commercial</v>
      </c>
      <c r="AB3795" s="95" t="s">
        <v>382</v>
      </c>
      <c r="AC3795" s="94" t="e">
        <v>#VALUE!</v>
      </c>
      <c r="AD3795" s="94">
        <v>0.51481657050685936</v>
      </c>
      <c r="AE3795" s="93" t="str">
        <f>'RCP Data-Measures Tab'!$D3795&amp;'RCP Data-Measures Tab'!$F3795&amp;'RCP Data-Measures Tab'!$G3795&amp;'RCP Data-Measures Tab'!$H3795&amp;'RCP Data-Measures Tab'!$I3795</f>
        <v>2017CommercialFood PreparationCookingElectric Convection Ovens</v>
      </c>
      <c r="AF3795" s="93" t="s">
        <v>246</v>
      </c>
    </row>
    <row r="3796" spans="1:32" ht="16.5" hidden="1" x14ac:dyDescent="0.45">
      <c r="A3796" s="151"/>
      <c r="B3796" s="189"/>
      <c r="C3796" s="83"/>
      <c r="D3796" s="92">
        <v>2017</v>
      </c>
      <c r="E3796" s="91">
        <v>151</v>
      </c>
      <c r="F3796" s="91" t="s">
        <v>242</v>
      </c>
      <c r="G3796" s="91" t="s">
        <v>382</v>
      </c>
      <c r="H3796" s="91" t="s">
        <v>383</v>
      </c>
      <c r="I3796" s="91" t="s">
        <v>388</v>
      </c>
      <c r="J3796" s="90">
        <v>0</v>
      </c>
      <c r="K3796" s="90">
        <v>0</v>
      </c>
      <c r="L3796" s="90">
        <v>52460.17</v>
      </c>
      <c r="M3796" s="90">
        <v>0</v>
      </c>
      <c r="N3796" s="90">
        <v>0</v>
      </c>
      <c r="O3796" s="90">
        <v>0</v>
      </c>
      <c r="P3796" s="90">
        <v>0</v>
      </c>
      <c r="Q3796" s="90">
        <v>52460.17</v>
      </c>
      <c r="R3796" s="90">
        <v>5.9886038812785383E-3</v>
      </c>
      <c r="S3796" s="86">
        <v>0</v>
      </c>
      <c r="T3796" s="86">
        <v>0</v>
      </c>
      <c r="U3796" s="89">
        <v>8800</v>
      </c>
      <c r="V3796" s="89">
        <v>0</v>
      </c>
      <c r="W3796" s="89">
        <v>1.7223424803467993E-4</v>
      </c>
      <c r="X3796" s="89">
        <f>'RCP Data-Measures Tab'!$Q3796*'RCP Data-Measures Tab'!$W3796/1000</f>
        <v>9.0354379317214746E-3</v>
      </c>
      <c r="Y3796" s="88">
        <v>1.6216550193424696E-4</v>
      </c>
      <c r="Z3796" s="84">
        <f>'RCP Data-Measures Tab'!$Q3796*'RCP Data-Measures Tab'!$Y3796/1000</f>
        <v>8.507229799605923E-3</v>
      </c>
      <c r="AA3796" s="87" t="str">
        <f>IF('RCP Data-Measures Tab'!$F3796="Utility System Efficiency","Distribution Efficiency",'RCP Data-Measures Tab'!$F3796)</f>
        <v>Commercial</v>
      </c>
      <c r="AB3796" s="86" t="s">
        <v>382</v>
      </c>
      <c r="AC3796" s="85" t="e">
        <v>#VALUE!</v>
      </c>
      <c r="AD3796" s="85">
        <v>0.51481657050685936</v>
      </c>
      <c r="AE3796" s="84" t="str">
        <f>'RCP Data-Measures Tab'!$D3796&amp;'RCP Data-Measures Tab'!$F3796&amp;'RCP Data-Measures Tab'!$G3796&amp;'RCP Data-Measures Tab'!$H3796&amp;'RCP Data-Measures Tab'!$I3796</f>
        <v>2017CommercialFood PreparationCookingElectric Fryers</v>
      </c>
      <c r="AF3796" s="84" t="s">
        <v>246</v>
      </c>
    </row>
    <row r="3797" spans="1:32" ht="16.5" hidden="1" x14ac:dyDescent="0.45">
      <c r="A3797" s="151"/>
      <c r="B3797" s="189"/>
      <c r="C3797" s="83"/>
      <c r="D3797" s="101">
        <v>2017</v>
      </c>
      <c r="E3797" s="100">
        <v>152</v>
      </c>
      <c r="F3797" s="100" t="s">
        <v>242</v>
      </c>
      <c r="G3797" s="100" t="s">
        <v>382</v>
      </c>
      <c r="H3797" s="100" t="s">
        <v>383</v>
      </c>
      <c r="I3797" s="100" t="s">
        <v>389</v>
      </c>
      <c r="J3797" s="99">
        <v>0</v>
      </c>
      <c r="K3797" s="99">
        <v>0</v>
      </c>
      <c r="L3797" s="99">
        <v>179674.82399999999</v>
      </c>
      <c r="M3797" s="99">
        <v>0</v>
      </c>
      <c r="N3797" s="99">
        <v>0</v>
      </c>
      <c r="O3797" s="99">
        <v>0</v>
      </c>
      <c r="P3797" s="99">
        <v>0</v>
      </c>
      <c r="Q3797" s="99">
        <v>179674.82399999999</v>
      </c>
      <c r="R3797" s="99">
        <v>2.0510824657534246E-2</v>
      </c>
      <c r="S3797" s="95">
        <v>0</v>
      </c>
      <c r="T3797" s="95">
        <v>0</v>
      </c>
      <c r="U3797" s="98">
        <v>34600</v>
      </c>
      <c r="V3797" s="98">
        <v>0</v>
      </c>
      <c r="W3797" s="98">
        <v>1.7223424803467993E-4</v>
      </c>
      <c r="X3797" s="98">
        <f>'RCP Data-Measures Tab'!$Q3797*'RCP Data-Measures Tab'!$W3797/1000</f>
        <v>3.094615820240346E-2</v>
      </c>
      <c r="Y3797" s="97">
        <v>1.6216550193424696E-4</v>
      </c>
      <c r="Z3797" s="93">
        <f>'RCP Data-Measures Tab'!$Q3797*'RCP Data-Measures Tab'!$Y3797/1000</f>
        <v>2.913705801890748E-2</v>
      </c>
      <c r="AA3797" s="96" t="str">
        <f>IF('RCP Data-Measures Tab'!$F3797="Utility System Efficiency","Distribution Efficiency",'RCP Data-Measures Tab'!$F3797)</f>
        <v>Commercial</v>
      </c>
      <c r="AB3797" s="95" t="s">
        <v>382</v>
      </c>
      <c r="AC3797" s="94" t="e">
        <v>#VALUE!</v>
      </c>
      <c r="AD3797" s="94">
        <v>0.51481657050685936</v>
      </c>
      <c r="AE3797" s="93" t="str">
        <f>'RCP Data-Measures Tab'!$D3797&amp;'RCP Data-Measures Tab'!$F3797&amp;'RCP Data-Measures Tab'!$G3797&amp;'RCP Data-Measures Tab'!$H3797&amp;'RCP Data-Measures Tab'!$I3797</f>
        <v>2017CommercialFood PreparationCookingHot Food Holding Cabinets</v>
      </c>
      <c r="AF3797" s="93" t="s">
        <v>246</v>
      </c>
    </row>
    <row r="3798" spans="1:32" ht="16.5" hidden="1" x14ac:dyDescent="0.45">
      <c r="A3798" s="151"/>
      <c r="B3798" s="189"/>
      <c r="C3798" s="83"/>
      <c r="D3798" s="92">
        <v>2017</v>
      </c>
      <c r="E3798" s="91">
        <v>153</v>
      </c>
      <c r="F3798" s="91" t="s">
        <v>242</v>
      </c>
      <c r="G3798" s="91" t="s">
        <v>243</v>
      </c>
      <c r="H3798" s="91" t="s">
        <v>390</v>
      </c>
      <c r="I3798" s="91" t="s">
        <v>391</v>
      </c>
      <c r="J3798" s="90">
        <v>0</v>
      </c>
      <c r="K3798" s="90">
        <v>0</v>
      </c>
      <c r="L3798" s="90">
        <v>771752.5199999999</v>
      </c>
      <c r="M3798" s="90">
        <v>0</v>
      </c>
      <c r="N3798" s="90">
        <v>0</v>
      </c>
      <c r="O3798" s="90">
        <v>0</v>
      </c>
      <c r="P3798" s="90">
        <v>0</v>
      </c>
      <c r="Q3798" s="90">
        <v>771752.5199999999</v>
      </c>
      <c r="R3798" s="90">
        <v>8.8099602739726016E-2</v>
      </c>
      <c r="S3798" s="86">
        <v>0</v>
      </c>
      <c r="T3798" s="86">
        <v>0</v>
      </c>
      <c r="U3798" s="89">
        <v>0</v>
      </c>
      <c r="V3798" s="89">
        <v>0</v>
      </c>
      <c r="W3798" s="89">
        <v>7.6227769483488972E-4</v>
      </c>
      <c r="X3798" s="89">
        <f>'RCP Data-Measures Tab'!$Q3798*'RCP Data-Measures Tab'!$W3798/1000</f>
        <v>0.588289731928617</v>
      </c>
      <c r="Y3798" s="88">
        <v>1.3799307496006364E-5</v>
      </c>
      <c r="Z3798" s="84">
        <f>'RCP Data-Measures Tab'!$Q3798*'RCP Data-Measures Tab'!$Y3798/1000</f>
        <v>1.06496503342978E-2</v>
      </c>
      <c r="AA3798" s="87" t="str">
        <f>IF('RCP Data-Measures Tab'!$F3798="Utility System Efficiency","Distribution Efficiency",'RCP Data-Measures Tab'!$F3798)</f>
        <v>Commercial</v>
      </c>
      <c r="AB3798" s="86" t="s">
        <v>243</v>
      </c>
      <c r="AC3798" s="85" t="e">
        <v>#VALUE!</v>
      </c>
      <c r="AD3798" s="85">
        <v>17.37192665849534</v>
      </c>
      <c r="AE3798" s="84" t="str">
        <f>'RCP Data-Measures Tab'!$D3798&amp;'RCP Data-Measures Tab'!$F3798&amp;'RCP Data-Measures Tab'!$G3798&amp;'RCP Data-Measures Tab'!$H3798&amp;'RCP Data-Measures Tab'!$I3798</f>
        <v>2017CommercialHVACEnvelopeAir Sealing</v>
      </c>
      <c r="AF3798" s="84" t="s">
        <v>246</v>
      </c>
    </row>
    <row r="3799" spans="1:32" ht="16.5" hidden="1" x14ac:dyDescent="0.45">
      <c r="A3799" s="151"/>
      <c r="B3799" s="189"/>
      <c r="C3799" s="83"/>
      <c r="D3799" s="101">
        <v>2017</v>
      </c>
      <c r="E3799" s="100">
        <v>154</v>
      </c>
      <c r="F3799" s="100" t="s">
        <v>242</v>
      </c>
      <c r="G3799" s="100" t="s">
        <v>243</v>
      </c>
      <c r="H3799" s="100" t="s">
        <v>390</v>
      </c>
      <c r="I3799" s="100" t="s">
        <v>363</v>
      </c>
      <c r="J3799" s="99">
        <v>112927.71999999999</v>
      </c>
      <c r="K3799" s="99">
        <v>16522.72</v>
      </c>
      <c r="L3799" s="99">
        <v>732803.53500405035</v>
      </c>
      <c r="M3799" s="99">
        <v>11499.68</v>
      </c>
      <c r="N3799" s="99">
        <v>0</v>
      </c>
      <c r="O3799" s="99">
        <v>0</v>
      </c>
      <c r="P3799" s="99">
        <v>0</v>
      </c>
      <c r="Q3799" s="99">
        <v>873753.65500405035</v>
      </c>
      <c r="R3799" s="99">
        <v>9.9743567922836798E-2</v>
      </c>
      <c r="S3799" s="95">
        <v>23197.83</v>
      </c>
      <c r="T3799" s="95">
        <v>0</v>
      </c>
      <c r="U3799" s="98">
        <v>165359.9762</v>
      </c>
      <c r="V3799" s="98">
        <v>2966.45</v>
      </c>
      <c r="W3799" s="98">
        <v>7.6227769483488972E-4</v>
      </c>
      <c r="X3799" s="98">
        <f>'RCP Data-Measures Tab'!$Q3799*'RCP Data-Measures Tab'!$W3799/1000</f>
        <v>0.666042921990047</v>
      </c>
      <c r="Y3799" s="97">
        <v>1.3799307496006364E-5</v>
      </c>
      <c r="Z3799" s="93">
        <f>'RCP Data-Measures Tab'!$Q3799*'RCP Data-Measures Tab'!$Y3799/1000</f>
        <v>1.205719536116035E-2</v>
      </c>
      <c r="AA3799" s="96" t="str">
        <f>IF('RCP Data-Measures Tab'!$F3799="Utility System Efficiency","Distribution Efficiency",'RCP Data-Measures Tab'!$F3799)</f>
        <v>Commercial</v>
      </c>
      <c r="AB3799" s="95" t="s">
        <v>243</v>
      </c>
      <c r="AC3799" s="94" t="e">
        <v>#VALUE!</v>
      </c>
      <c r="AD3799" s="94">
        <v>17.37192665849534</v>
      </c>
      <c r="AE3799" s="93" t="str">
        <f>'RCP Data-Measures Tab'!$D3799&amp;'RCP Data-Measures Tab'!$F3799&amp;'RCP Data-Measures Tab'!$G3799&amp;'RCP Data-Measures Tab'!$H3799&amp;'RCP Data-Measures Tab'!$I3799</f>
        <v>2017CommercialHVACEnvelopeInsulation</v>
      </c>
      <c r="AF3799" s="93" t="s">
        <v>246</v>
      </c>
    </row>
    <row r="3800" spans="1:32" ht="16.5" hidden="1" x14ac:dyDescent="0.45">
      <c r="A3800" s="151"/>
      <c r="B3800" s="189"/>
      <c r="C3800" s="83"/>
      <c r="D3800" s="92">
        <v>2017</v>
      </c>
      <c r="E3800" s="91">
        <v>155</v>
      </c>
      <c r="F3800" s="91" t="s">
        <v>242</v>
      </c>
      <c r="G3800" s="91" t="s">
        <v>243</v>
      </c>
      <c r="H3800" s="91" t="s">
        <v>390</v>
      </c>
      <c r="I3800" s="91" t="s">
        <v>392</v>
      </c>
      <c r="J3800" s="90">
        <v>168760.9676</v>
      </c>
      <c r="K3800" s="90">
        <v>41119.67</v>
      </c>
      <c r="L3800" s="90">
        <v>2935167.2600100003</v>
      </c>
      <c r="M3800" s="90">
        <v>43234.51</v>
      </c>
      <c r="N3800" s="90">
        <v>0</v>
      </c>
      <c r="O3800" s="90">
        <v>0</v>
      </c>
      <c r="P3800" s="90">
        <v>0</v>
      </c>
      <c r="Q3800" s="90">
        <v>3188282.4076100001</v>
      </c>
      <c r="R3800" s="90">
        <v>0.36395917895091323</v>
      </c>
      <c r="S3800" s="86">
        <v>26228.28</v>
      </c>
      <c r="T3800" s="86">
        <v>0</v>
      </c>
      <c r="U3800" s="89">
        <v>772397.22</v>
      </c>
      <c r="V3800" s="89">
        <v>7862.88</v>
      </c>
      <c r="W3800" s="89">
        <v>7.6227769483488972E-4</v>
      </c>
      <c r="X3800" s="89">
        <f>'RCP Data-Measures Tab'!$Q3800*'RCP Data-Measures Tab'!$W3800/1000</f>
        <v>2.4303565641555833</v>
      </c>
      <c r="Y3800" s="88">
        <v>1.3799307496006364E-5</v>
      </c>
      <c r="Z3800" s="84">
        <f>'RCP Data-Measures Tab'!$Q3800*'RCP Data-Measures Tab'!$Y3800/1000</f>
        <v>4.3996089326717891E-2</v>
      </c>
      <c r="AA3800" s="87" t="str">
        <f>IF('RCP Data-Measures Tab'!$F3800="Utility System Efficiency","Distribution Efficiency",'RCP Data-Measures Tab'!$F3800)</f>
        <v>Commercial</v>
      </c>
      <c r="AB3800" s="86" t="s">
        <v>243</v>
      </c>
      <c r="AC3800" s="85" t="e">
        <v>#VALUE!</v>
      </c>
      <c r="AD3800" s="85">
        <v>17.37192665849534</v>
      </c>
      <c r="AE3800" s="84" t="str">
        <f>'RCP Data-Measures Tab'!$D3800&amp;'RCP Data-Measures Tab'!$F3800&amp;'RCP Data-Measures Tab'!$G3800&amp;'RCP Data-Measures Tab'!$H3800&amp;'RCP Data-Measures Tab'!$I3800</f>
        <v>2017CommercialHVACEnvelopeWindows</v>
      </c>
      <c r="AF3800" s="84" t="s">
        <v>246</v>
      </c>
    </row>
    <row r="3801" spans="1:32" ht="16.5" hidden="1" x14ac:dyDescent="0.45">
      <c r="A3801" s="151"/>
      <c r="B3801" s="189"/>
      <c r="C3801" s="83"/>
      <c r="D3801" s="101">
        <v>2017</v>
      </c>
      <c r="E3801" s="100">
        <v>156</v>
      </c>
      <c r="F3801" s="100" t="s">
        <v>242</v>
      </c>
      <c r="G3801" s="100" t="s">
        <v>243</v>
      </c>
      <c r="H3801" s="100" t="s">
        <v>286</v>
      </c>
      <c r="I3801" s="100" t="s">
        <v>287</v>
      </c>
      <c r="J3801" s="99">
        <v>0</v>
      </c>
      <c r="K3801" s="99">
        <v>0</v>
      </c>
      <c r="L3801" s="99">
        <v>40328.29</v>
      </c>
      <c r="M3801" s="99">
        <v>0</v>
      </c>
      <c r="N3801" s="99">
        <v>0</v>
      </c>
      <c r="O3801" s="99">
        <v>0</v>
      </c>
      <c r="P3801" s="99">
        <v>0</v>
      </c>
      <c r="Q3801" s="99">
        <v>40328.29</v>
      </c>
      <c r="R3801" s="99">
        <v>4.6036860730593607E-3</v>
      </c>
      <c r="S3801" s="95">
        <v>0</v>
      </c>
      <c r="T3801" s="95">
        <v>0</v>
      </c>
      <c r="U3801" s="98">
        <v>13648.42</v>
      </c>
      <c r="V3801" s="98">
        <v>0</v>
      </c>
      <c r="W3801" s="98">
        <v>7.6227769483488972E-4</v>
      </c>
      <c r="X3801" s="98">
        <f>'RCP Data-Measures Tab'!$Q3801*'RCP Data-Measures Tab'!$W3801/1000</f>
        <v>3.0741355937832934E-2</v>
      </c>
      <c r="Y3801" s="97">
        <v>1.3799307496006364E-5</v>
      </c>
      <c r="Z3801" s="93">
        <f>'RCP Data-Measures Tab'!$Q3801*'RCP Data-Measures Tab'!$Y3801/1000</f>
        <v>5.5650247449811848E-4</v>
      </c>
      <c r="AA3801" s="96" t="str">
        <f>IF('RCP Data-Measures Tab'!$F3801="Utility System Efficiency","Distribution Efficiency",'RCP Data-Measures Tab'!$F3801)</f>
        <v>Commercial</v>
      </c>
      <c r="AB3801" s="95" t="s">
        <v>243</v>
      </c>
      <c r="AC3801" s="94" t="e">
        <v>#VALUE!</v>
      </c>
      <c r="AD3801" s="94">
        <v>17.37192665849534</v>
      </c>
      <c r="AE3801" s="93" t="str">
        <f>'RCP Data-Measures Tab'!$D3801&amp;'RCP Data-Measures Tab'!$F3801&amp;'RCP Data-Measures Tab'!$G3801&amp;'RCP Data-Measures Tab'!$H3801&amp;'RCP Data-Measures Tab'!$I3801</f>
        <v>2017CommercialHVACHeat RecoveryHeat Recovery Improvements</v>
      </c>
      <c r="AF3801" s="93" t="s">
        <v>246</v>
      </c>
    </row>
    <row r="3802" spans="1:32" ht="16.5" hidden="1" x14ac:dyDescent="0.45">
      <c r="A3802" s="151"/>
      <c r="B3802" s="189"/>
      <c r="C3802" s="83"/>
      <c r="D3802" s="92">
        <v>2017</v>
      </c>
      <c r="E3802" s="91">
        <v>158</v>
      </c>
      <c r="F3802" s="91" t="s">
        <v>242</v>
      </c>
      <c r="G3802" s="91" t="s">
        <v>243</v>
      </c>
      <c r="H3802" s="91" t="s">
        <v>394</v>
      </c>
      <c r="I3802" s="91" t="s">
        <v>339</v>
      </c>
      <c r="J3802" s="90">
        <v>0</v>
      </c>
      <c r="K3802" s="90">
        <v>0</v>
      </c>
      <c r="L3802" s="90">
        <v>14963368.660000002</v>
      </c>
      <c r="M3802" s="90">
        <v>0</v>
      </c>
      <c r="N3802" s="90">
        <v>0</v>
      </c>
      <c r="O3802" s="90">
        <v>0</v>
      </c>
      <c r="P3802" s="90">
        <v>0</v>
      </c>
      <c r="Q3802" s="90">
        <v>14963368.660000002</v>
      </c>
      <c r="R3802" s="90">
        <v>1.7081471073059362</v>
      </c>
      <c r="S3802" s="86">
        <v>0</v>
      </c>
      <c r="T3802" s="86">
        <v>0</v>
      </c>
      <c r="U3802" s="89">
        <v>3495036.15</v>
      </c>
      <c r="V3802" s="89">
        <v>0</v>
      </c>
      <c r="W3802" s="89">
        <v>7.6227769483488972E-4</v>
      </c>
      <c r="X3802" s="89">
        <f>'RCP Data-Measures Tab'!$Q3802*'RCP Data-Measures Tab'!$W3802/1000</f>
        <v>11.406242169109435</v>
      </c>
      <c r="Y3802" s="88">
        <v>1.3799307496006364E-5</v>
      </c>
      <c r="Z3802" s="84">
        <f>'RCP Data-Measures Tab'!$Q3802*'RCP Data-Measures Tab'!$Y3802/1000</f>
        <v>0.20648412531544474</v>
      </c>
      <c r="AA3802" s="87" t="str">
        <f>IF('RCP Data-Measures Tab'!$F3802="Utility System Efficiency","Distribution Efficiency",'RCP Data-Measures Tab'!$F3802)</f>
        <v>Commercial</v>
      </c>
      <c r="AB3802" s="86" t="s">
        <v>243</v>
      </c>
      <c r="AC3802" s="85" t="e">
        <v>#VALUE!</v>
      </c>
      <c r="AD3802" s="85">
        <v>17.37192665849534</v>
      </c>
      <c r="AE3802" s="84" t="str">
        <f>'RCP Data-Measures Tab'!$D3802&amp;'RCP Data-Measures Tab'!$F3802&amp;'RCP Data-Measures Tab'!$G3802&amp;'RCP Data-Measures Tab'!$H3802&amp;'RCP Data-Measures Tab'!$I3802</f>
        <v>2017CommercialHVACHVAC System ControlsEnergy Management Systems/System Controls</v>
      </c>
      <c r="AF3802" s="84" t="s">
        <v>246</v>
      </c>
    </row>
    <row r="3803" spans="1:32" ht="16.5" hidden="1" x14ac:dyDescent="0.45">
      <c r="A3803" s="151"/>
      <c r="B3803" s="189"/>
      <c r="C3803" s="83"/>
      <c r="D3803" s="101">
        <v>2017</v>
      </c>
      <c r="E3803" s="100">
        <v>159</v>
      </c>
      <c r="F3803" s="100" t="s">
        <v>242</v>
      </c>
      <c r="G3803" s="100" t="s">
        <v>243</v>
      </c>
      <c r="H3803" s="100" t="s">
        <v>394</v>
      </c>
      <c r="I3803" s="100" t="s">
        <v>395</v>
      </c>
      <c r="J3803" s="99">
        <v>0</v>
      </c>
      <c r="K3803" s="99">
        <v>0</v>
      </c>
      <c r="L3803" s="99">
        <v>462165.91188999999</v>
      </c>
      <c r="M3803" s="99">
        <v>387251</v>
      </c>
      <c r="N3803" s="99">
        <v>0</v>
      </c>
      <c r="O3803" s="99">
        <v>0</v>
      </c>
      <c r="P3803" s="99">
        <v>0</v>
      </c>
      <c r="Q3803" s="99">
        <v>849416.91188999999</v>
      </c>
      <c r="R3803" s="99">
        <v>9.6965400900684937E-2</v>
      </c>
      <c r="S3803" s="95">
        <v>0</v>
      </c>
      <c r="T3803" s="95">
        <v>0</v>
      </c>
      <c r="U3803" s="98">
        <v>124535</v>
      </c>
      <c r="V3803" s="98">
        <v>61000</v>
      </c>
      <c r="W3803" s="98">
        <v>7.6227769483488972E-4</v>
      </c>
      <c r="X3803" s="98">
        <f>'RCP Data-Measures Tab'!$Q3803*'RCP Data-Measures Tab'!$W3803/1000</f>
        <v>0.64749156554927978</v>
      </c>
      <c r="Y3803" s="97">
        <v>1.3799307496006364E-5</v>
      </c>
      <c r="Z3803" s="93">
        <f>'RCP Data-Measures Tab'!$Q3803*'RCP Data-Measures Tab'!$Y3803/1000</f>
        <v>1.1721365159478253E-2</v>
      </c>
      <c r="AA3803" s="96" t="str">
        <f>IF('RCP Data-Measures Tab'!$F3803="Utility System Efficiency","Distribution Efficiency",'RCP Data-Measures Tab'!$F3803)</f>
        <v>Commercial</v>
      </c>
      <c r="AB3803" s="95" t="s">
        <v>243</v>
      </c>
      <c r="AC3803" s="94" t="e">
        <v>#VALUE!</v>
      </c>
      <c r="AD3803" s="94">
        <v>17.37192665849534</v>
      </c>
      <c r="AE3803" s="93" t="str">
        <f>'RCP Data-Measures Tab'!$D3803&amp;'RCP Data-Measures Tab'!$F3803&amp;'RCP Data-Measures Tab'!$G3803&amp;'RCP Data-Measures Tab'!$H3803&amp;'RCP Data-Measures Tab'!$I3803</f>
        <v>2017CommercialHVACHVAC System ControlsHVAC Control Improvements (non-VFD)</v>
      </c>
      <c r="AF3803" s="93" t="s">
        <v>246</v>
      </c>
    </row>
    <row r="3804" spans="1:32" ht="16.5" hidden="1" x14ac:dyDescent="0.45">
      <c r="A3804" s="151"/>
      <c r="B3804" s="189"/>
      <c r="C3804" s="83"/>
      <c r="D3804" s="92">
        <v>2017</v>
      </c>
      <c r="E3804" s="91">
        <v>160</v>
      </c>
      <c r="F3804" s="91" t="s">
        <v>242</v>
      </c>
      <c r="G3804" s="91" t="s">
        <v>243</v>
      </c>
      <c r="H3804" s="91" t="s">
        <v>394</v>
      </c>
      <c r="I3804" s="91" t="s">
        <v>396</v>
      </c>
      <c r="J3804" s="90">
        <v>818802.33</v>
      </c>
      <c r="K3804" s="90">
        <v>245052.52</v>
      </c>
      <c r="L3804" s="90">
        <v>0</v>
      </c>
      <c r="M3804" s="90">
        <v>0</v>
      </c>
      <c r="N3804" s="90">
        <v>0</v>
      </c>
      <c r="O3804" s="90">
        <v>0</v>
      </c>
      <c r="P3804" s="90">
        <v>0</v>
      </c>
      <c r="Q3804" s="90">
        <v>1063854.8499999999</v>
      </c>
      <c r="R3804" s="90">
        <v>0.12144461757990865</v>
      </c>
      <c r="S3804" s="86">
        <v>99437.02</v>
      </c>
      <c r="T3804" s="86">
        <v>0</v>
      </c>
      <c r="U3804" s="89">
        <v>0</v>
      </c>
      <c r="V3804" s="89">
        <v>0</v>
      </c>
      <c r="W3804" s="89">
        <v>7.6227769483488972E-4</v>
      </c>
      <c r="X3804" s="89">
        <f>'RCP Data-Measures Tab'!$Q3804*'RCP Data-Measures Tab'!$W3804/1000</f>
        <v>0.81095282269691726</v>
      </c>
      <c r="Y3804" s="88">
        <v>1.3799307496006364E-5</v>
      </c>
      <c r="Z3804" s="84">
        <f>'RCP Data-Measures Tab'!$Q3804*'RCP Data-Measures Tab'!$Y3804/1000</f>
        <v>1.4680460206267724E-2</v>
      </c>
      <c r="AA3804" s="87" t="str">
        <f>IF('RCP Data-Measures Tab'!$F3804="Utility System Efficiency","Distribution Efficiency",'RCP Data-Measures Tab'!$F3804)</f>
        <v>Commercial</v>
      </c>
      <c r="AB3804" s="86" t="s">
        <v>243</v>
      </c>
      <c r="AC3804" s="85" t="e">
        <v>#VALUE!</v>
      </c>
      <c r="AD3804" s="85">
        <v>17.37192665849534</v>
      </c>
      <c r="AE3804" s="84" t="str">
        <f>'RCP Data-Measures Tab'!$D3804&amp;'RCP Data-Measures Tab'!$F3804&amp;'RCP Data-Measures Tab'!$G3804&amp;'RCP Data-Measures Tab'!$H3804&amp;'RCP Data-Measures Tab'!$I3804</f>
        <v>2017CommercialHVACHVAC System ControlsHVAC Control Improvements (VFD)</v>
      </c>
      <c r="AF3804" s="84" t="s">
        <v>246</v>
      </c>
    </row>
    <row r="3805" spans="1:32" ht="16.5" hidden="1" x14ac:dyDescent="0.45">
      <c r="A3805" s="151"/>
      <c r="B3805" s="189"/>
      <c r="C3805" s="83"/>
      <c r="D3805" s="101">
        <v>2017</v>
      </c>
      <c r="E3805" s="100">
        <v>161</v>
      </c>
      <c r="F3805" s="100" t="s">
        <v>242</v>
      </c>
      <c r="G3805" s="100" t="s">
        <v>243</v>
      </c>
      <c r="H3805" s="100" t="s">
        <v>394</v>
      </c>
      <c r="I3805" s="100" t="s">
        <v>397</v>
      </c>
      <c r="J3805" s="99">
        <v>0</v>
      </c>
      <c r="K3805" s="99">
        <v>34059.279000000002</v>
      </c>
      <c r="L3805" s="99">
        <v>0</v>
      </c>
      <c r="M3805" s="99">
        <v>0</v>
      </c>
      <c r="N3805" s="99">
        <v>0</v>
      </c>
      <c r="O3805" s="99">
        <v>0</v>
      </c>
      <c r="P3805" s="99">
        <v>0</v>
      </c>
      <c r="Q3805" s="99">
        <v>34059.279000000002</v>
      </c>
      <c r="R3805" s="99">
        <v>3.8880455479452058E-3</v>
      </c>
      <c r="S3805" s="95">
        <v>0</v>
      </c>
      <c r="T3805" s="95">
        <v>0</v>
      </c>
      <c r="U3805" s="98">
        <v>0</v>
      </c>
      <c r="V3805" s="98">
        <v>0</v>
      </c>
      <c r="W3805" s="98">
        <v>7.6227769483488972E-4</v>
      </c>
      <c r="X3805" s="98">
        <f>'RCP Data-Measures Tab'!$Q3805*'RCP Data-Measures Tab'!$W3805/1000</f>
        <v>2.5962628683858371E-2</v>
      </c>
      <c r="Y3805" s="97">
        <v>1.3799307496006364E-5</v>
      </c>
      <c r="Z3805" s="93">
        <f>'RCP Data-Measures Tab'!$Q3805*'RCP Data-Measures Tab'!$Y3805/1000</f>
        <v>4.6999446401327214E-4</v>
      </c>
      <c r="AA3805" s="96" t="str">
        <f>IF('RCP Data-Measures Tab'!$F3805="Utility System Efficiency","Distribution Efficiency",'RCP Data-Measures Tab'!$F3805)</f>
        <v>Commercial</v>
      </c>
      <c r="AB3805" s="95" t="s">
        <v>243</v>
      </c>
      <c r="AC3805" s="94" t="e">
        <v>#VALUE!</v>
      </c>
      <c r="AD3805" s="94">
        <v>17.37192665849534</v>
      </c>
      <c r="AE3805" s="93" t="str">
        <f>'RCP Data-Measures Tab'!$D3805&amp;'RCP Data-Measures Tab'!$F3805&amp;'RCP Data-Measures Tab'!$G3805&amp;'RCP Data-Measures Tab'!$H3805&amp;'RCP Data-Measures Tab'!$I3805</f>
        <v>2017CommercialHVACHVAC System ControlsPneumatic to DDC Control Improvements</v>
      </c>
      <c r="AF3805" s="93" t="s">
        <v>246</v>
      </c>
    </row>
    <row r="3806" spans="1:32" ht="16.5" hidden="1" x14ac:dyDescent="0.45">
      <c r="A3806" s="151"/>
      <c r="B3806" s="189"/>
      <c r="C3806" s="83"/>
      <c r="D3806" s="92">
        <v>2017</v>
      </c>
      <c r="E3806" s="91">
        <v>162</v>
      </c>
      <c r="F3806" s="91" t="s">
        <v>242</v>
      </c>
      <c r="G3806" s="91" t="s">
        <v>243</v>
      </c>
      <c r="H3806" s="91" t="s">
        <v>394</v>
      </c>
      <c r="I3806" s="91" t="s">
        <v>121</v>
      </c>
      <c r="J3806" s="90">
        <v>214755.80000000002</v>
      </c>
      <c r="K3806" s="90">
        <v>150329.06</v>
      </c>
      <c r="L3806" s="90">
        <v>906883.05859000015</v>
      </c>
      <c r="M3806" s="90">
        <v>6135.88</v>
      </c>
      <c r="N3806" s="90">
        <v>0</v>
      </c>
      <c r="O3806" s="90">
        <v>0</v>
      </c>
      <c r="P3806" s="90">
        <v>0</v>
      </c>
      <c r="Q3806" s="90">
        <v>1278103.79859</v>
      </c>
      <c r="R3806" s="90">
        <v>0.14590226011301369</v>
      </c>
      <c r="S3806" s="86">
        <v>9573.6263999999992</v>
      </c>
      <c r="T3806" s="86">
        <v>4426.3735999999999</v>
      </c>
      <c r="U3806" s="89">
        <v>147369</v>
      </c>
      <c r="V3806" s="89">
        <v>1656.69</v>
      </c>
      <c r="W3806" s="89">
        <v>7.6227769483488972E-4</v>
      </c>
      <c r="X3806" s="89">
        <f>'RCP Data-Measures Tab'!$Q3806*'RCP Data-Measures Tab'!$W3806/1000</f>
        <v>0.9742700173489014</v>
      </c>
      <c r="Y3806" s="88">
        <v>1.3799307496006364E-5</v>
      </c>
      <c r="Z3806" s="84">
        <f>'RCP Data-Measures Tab'!$Q3806*'RCP Data-Measures Tab'!$Y3806/1000</f>
        <v>1.7636947328557195E-2</v>
      </c>
      <c r="AA3806" s="87" t="str">
        <f>IF('RCP Data-Measures Tab'!$F3806="Utility System Efficiency","Distribution Efficiency",'RCP Data-Measures Tab'!$F3806)</f>
        <v>Commercial</v>
      </c>
      <c r="AB3806" s="86" t="s">
        <v>243</v>
      </c>
      <c r="AC3806" s="85" t="e">
        <v>#VALUE!</v>
      </c>
      <c r="AD3806" s="85">
        <v>17.37192665849534</v>
      </c>
      <c r="AE3806" s="84" t="str">
        <f>'RCP Data-Measures Tab'!$D3806&amp;'RCP Data-Measures Tab'!$F3806&amp;'RCP Data-Measures Tab'!$G3806&amp;'RCP Data-Measures Tab'!$H3806&amp;'RCP Data-Measures Tab'!$I3806</f>
        <v>2017CommercialHVACHVAC System ControlsThermostats</v>
      </c>
      <c r="AF3806" s="84" t="s">
        <v>246</v>
      </c>
    </row>
    <row r="3807" spans="1:32" ht="16.5" hidden="1" x14ac:dyDescent="0.45">
      <c r="A3807" s="151"/>
      <c r="B3807" s="189"/>
      <c r="C3807" s="83"/>
      <c r="D3807" s="101">
        <v>2017</v>
      </c>
      <c r="E3807" s="100">
        <v>163</v>
      </c>
      <c r="F3807" s="100" t="s">
        <v>242</v>
      </c>
      <c r="G3807" s="100" t="s">
        <v>243</v>
      </c>
      <c r="H3807" s="100" t="s">
        <v>244</v>
      </c>
      <c r="I3807" s="100" t="s">
        <v>398</v>
      </c>
      <c r="J3807" s="99">
        <v>55748.754607360002</v>
      </c>
      <c r="K3807" s="99">
        <v>365869.87599999999</v>
      </c>
      <c r="L3807" s="99">
        <v>187070.36914999998</v>
      </c>
      <c r="M3807" s="99">
        <v>0</v>
      </c>
      <c r="N3807" s="99">
        <v>0</v>
      </c>
      <c r="O3807" s="99">
        <v>0</v>
      </c>
      <c r="P3807" s="99">
        <v>0</v>
      </c>
      <c r="Q3807" s="99">
        <v>608688.99975735997</v>
      </c>
      <c r="R3807" s="99">
        <v>6.9485045634401818E-2</v>
      </c>
      <c r="S3807" s="95">
        <v>16000</v>
      </c>
      <c r="T3807" s="95">
        <v>0</v>
      </c>
      <c r="U3807" s="98">
        <v>45167.5</v>
      </c>
      <c r="V3807" s="98">
        <v>0</v>
      </c>
      <c r="W3807" s="98">
        <v>7.6227769483488972E-4</v>
      </c>
      <c r="X3807" s="98">
        <f>'RCP Data-Measures Tab'!$Q3807*'RCP Data-Measures Tab'!$W3807/1000</f>
        <v>0.46399004760639506</v>
      </c>
      <c r="Y3807" s="97">
        <v>1.3799307496006364E-5</v>
      </c>
      <c r="Z3807" s="93">
        <f>'RCP Data-Measures Tab'!$Q3807*'RCP Data-Measures Tab'!$Y3807/1000</f>
        <v>8.3994866770883535E-3</v>
      </c>
      <c r="AA3807" s="96" t="str">
        <f>IF('RCP Data-Measures Tab'!$F3807="Utility System Efficiency","Distribution Efficiency",'RCP Data-Measures Tab'!$F3807)</f>
        <v>Commercial</v>
      </c>
      <c r="AB3807" s="95" t="s">
        <v>243</v>
      </c>
      <c r="AC3807" s="94" t="e">
        <v>#VALUE!</v>
      </c>
      <c r="AD3807" s="94">
        <v>17.37192665849534</v>
      </c>
      <c r="AE3807" s="93" t="str">
        <f>'RCP Data-Measures Tab'!$D3807&amp;'RCP Data-Measures Tab'!$F3807&amp;'RCP Data-Measures Tab'!$G3807&amp;'RCP Data-Measures Tab'!$H3807&amp;'RCP Data-Measures Tab'!$I3807</f>
        <v>2017CommercialHVACHVAC System ImprovementsAir-Source Heat Pumps</v>
      </c>
      <c r="AF3807" s="93" t="s">
        <v>246</v>
      </c>
    </row>
    <row r="3808" spans="1:32" ht="16.5" hidden="1" x14ac:dyDescent="0.45">
      <c r="A3808" s="151"/>
      <c r="B3808" s="189"/>
      <c r="C3808" s="83"/>
      <c r="D3808" s="92">
        <v>2017</v>
      </c>
      <c r="E3808" s="91">
        <v>164</v>
      </c>
      <c r="F3808" s="91" t="s">
        <v>242</v>
      </c>
      <c r="G3808" s="91" t="s">
        <v>243</v>
      </c>
      <c r="H3808" s="91" t="s">
        <v>244</v>
      </c>
      <c r="I3808" s="91" t="s">
        <v>399</v>
      </c>
      <c r="J3808" s="90">
        <v>0</v>
      </c>
      <c r="K3808" s="90">
        <v>0</v>
      </c>
      <c r="L3808" s="90">
        <v>0</v>
      </c>
      <c r="M3808" s="90">
        <v>0</v>
      </c>
      <c r="N3808" s="90">
        <v>7661608.2621085392</v>
      </c>
      <c r="O3808" s="90">
        <v>0</v>
      </c>
      <c r="P3808" s="90">
        <v>0</v>
      </c>
      <c r="Q3808" s="90">
        <v>7661608.2621085392</v>
      </c>
      <c r="R3808" s="90">
        <v>0.87461281530919399</v>
      </c>
      <c r="S3808" s="86">
        <v>0</v>
      </c>
      <c r="T3808" s="86">
        <v>0</v>
      </c>
      <c r="U3808" s="89">
        <v>0</v>
      </c>
      <c r="V3808" s="89">
        <v>0</v>
      </c>
      <c r="W3808" s="89">
        <v>7.6227769483488972E-4</v>
      </c>
      <c r="X3808" s="89">
        <f>'RCP Data-Measures Tab'!$Q3808*'RCP Data-Measures Tab'!$W3808/1000</f>
        <v>5.8402730847680431</v>
      </c>
      <c r="Y3808" s="88">
        <v>1.3799307496006364E-5</v>
      </c>
      <c r="Z3808" s="84">
        <f>'RCP Data-Measures Tab'!$Q3808*'RCP Data-Measures Tab'!$Y3808/1000</f>
        <v>0.10572488832277865</v>
      </c>
      <c r="AA3808" s="87" t="str">
        <f>IF('RCP Data-Measures Tab'!$F3808="Utility System Efficiency","Distribution Efficiency",'RCP Data-Measures Tab'!$F3808)</f>
        <v>Commercial</v>
      </c>
      <c r="AB3808" s="86" t="s">
        <v>243</v>
      </c>
      <c r="AC3808" s="85" t="e">
        <v>#VALUE!</v>
      </c>
      <c r="AD3808" s="85">
        <v>17.37192665849534</v>
      </c>
      <c r="AE3808" s="84" t="str">
        <f>'RCP Data-Measures Tab'!$D3808&amp;'RCP Data-Measures Tab'!$F3808&amp;'RCP Data-Measures Tab'!$G3808&amp;'RCP Data-Measures Tab'!$H3808&amp;'RCP Data-Measures Tab'!$I3808</f>
        <v>2017CommercialHVACHVAC System ImprovementsBuilding Commissioning Improvements</v>
      </c>
      <c r="AF3808" s="84" t="s">
        <v>246</v>
      </c>
    </row>
    <row r="3809" spans="1:32" ht="16.5" hidden="1" x14ac:dyDescent="0.45">
      <c r="A3809" s="151"/>
      <c r="B3809" s="189"/>
      <c r="C3809" s="83"/>
      <c r="D3809" s="101">
        <v>2017</v>
      </c>
      <c r="E3809" s="100">
        <v>165</v>
      </c>
      <c r="F3809" s="100" t="s">
        <v>242</v>
      </c>
      <c r="G3809" s="100" t="s">
        <v>243</v>
      </c>
      <c r="H3809" s="100" t="s">
        <v>244</v>
      </c>
      <c r="I3809" s="100" t="s">
        <v>400</v>
      </c>
      <c r="J3809" s="99">
        <v>0</v>
      </c>
      <c r="K3809" s="99">
        <v>0</v>
      </c>
      <c r="L3809" s="99">
        <v>1698030.4308799999</v>
      </c>
      <c r="M3809" s="99">
        <v>0</v>
      </c>
      <c r="N3809" s="99">
        <v>0</v>
      </c>
      <c r="O3809" s="99">
        <v>0</v>
      </c>
      <c r="P3809" s="99">
        <v>0</v>
      </c>
      <c r="Q3809" s="99">
        <v>1698030.4308799999</v>
      </c>
      <c r="R3809" s="99">
        <v>0.193839090283105</v>
      </c>
      <c r="S3809" s="95">
        <v>0</v>
      </c>
      <c r="T3809" s="95">
        <v>0</v>
      </c>
      <c r="U3809" s="98">
        <v>379296.75</v>
      </c>
      <c r="V3809" s="98">
        <v>0</v>
      </c>
      <c r="W3809" s="98">
        <v>7.6227769483488972E-4</v>
      </c>
      <c r="X3809" s="98">
        <f>'RCP Data-Measures Tab'!$Q3809*'RCP Data-Measures Tab'!$W3809/1000</f>
        <v>1.2943707226107009</v>
      </c>
      <c r="Y3809" s="97">
        <v>1.3799307496006364E-5</v>
      </c>
      <c r="Z3809" s="93">
        <f>'RCP Data-Measures Tab'!$Q3809*'RCP Data-Measures Tab'!$Y3809/1000</f>
        <v>2.3431644053289298E-2</v>
      </c>
      <c r="AA3809" s="96" t="str">
        <f>IF('RCP Data-Measures Tab'!$F3809="Utility System Efficiency","Distribution Efficiency",'RCP Data-Measures Tab'!$F3809)</f>
        <v>Commercial</v>
      </c>
      <c r="AB3809" s="95" t="s">
        <v>243</v>
      </c>
      <c r="AC3809" s="94" t="e">
        <v>#VALUE!</v>
      </c>
      <c r="AD3809" s="94">
        <v>17.37192665849534</v>
      </c>
      <c r="AE3809" s="93" t="str">
        <f>'RCP Data-Measures Tab'!$D3809&amp;'RCP Data-Measures Tab'!$F3809&amp;'RCP Data-Measures Tab'!$G3809&amp;'RCP Data-Measures Tab'!$H3809&amp;'RCP Data-Measures Tab'!$I3809</f>
        <v>2017CommercialHVACHVAC System ImprovementsCentrifugal Chiller Improvements</v>
      </c>
      <c r="AF3809" s="93" t="s">
        <v>246</v>
      </c>
    </row>
    <row r="3810" spans="1:32" ht="16.5" hidden="1" x14ac:dyDescent="0.45">
      <c r="A3810" s="151"/>
      <c r="B3810" s="189"/>
      <c r="C3810" s="83"/>
      <c r="D3810" s="92">
        <v>2017</v>
      </c>
      <c r="E3810" s="91">
        <v>167</v>
      </c>
      <c r="F3810" s="91" t="s">
        <v>242</v>
      </c>
      <c r="G3810" s="91" t="s">
        <v>243</v>
      </c>
      <c r="H3810" s="91" t="s">
        <v>244</v>
      </c>
      <c r="I3810" s="91" t="s">
        <v>98</v>
      </c>
      <c r="J3810" s="90">
        <v>515458.06523000001</v>
      </c>
      <c r="K3810" s="90">
        <v>176847.00960937497</v>
      </c>
      <c r="L3810" s="90">
        <v>2630587.571</v>
      </c>
      <c r="M3810" s="90">
        <v>29466.309999999998</v>
      </c>
      <c r="N3810" s="90">
        <v>0</v>
      </c>
      <c r="O3810" s="90">
        <v>0</v>
      </c>
      <c r="P3810" s="90">
        <v>0</v>
      </c>
      <c r="Q3810" s="90">
        <v>3352358.955839375</v>
      </c>
      <c r="R3810" s="90">
        <v>0.38268937852047658</v>
      </c>
      <c r="S3810" s="86">
        <v>210802.4</v>
      </c>
      <c r="T3810" s="86">
        <v>37460.390599999999</v>
      </c>
      <c r="U3810" s="89">
        <v>458520</v>
      </c>
      <c r="V3810" s="89">
        <v>5075</v>
      </c>
      <c r="W3810" s="89">
        <v>7.6227769483488972E-4</v>
      </c>
      <c r="X3810" s="89">
        <f>'RCP Data-Measures Tab'!$Q3810*'RCP Data-Measures Tab'!$W3810/1000</f>
        <v>2.5554284571163368</v>
      </c>
      <c r="Y3810" s="88">
        <v>1.3799307496006364E-5</v>
      </c>
      <c r="Z3810" s="84">
        <f>'RCP Data-Measures Tab'!$Q3810*'RCP Data-Measures Tab'!$Y3810/1000</f>
        <v>4.6260232068618359E-2</v>
      </c>
      <c r="AA3810" s="87" t="str">
        <f>IF('RCP Data-Measures Tab'!$F3810="Utility System Efficiency","Distribution Efficiency",'RCP Data-Measures Tab'!$F3810)</f>
        <v>Commercial</v>
      </c>
      <c r="AB3810" s="86" t="s">
        <v>243</v>
      </c>
      <c r="AC3810" s="85" t="e">
        <v>#VALUE!</v>
      </c>
      <c r="AD3810" s="85">
        <v>17.37192665849534</v>
      </c>
      <c r="AE3810" s="84" t="str">
        <f>'RCP Data-Measures Tab'!$D3810&amp;'RCP Data-Measures Tab'!$F3810&amp;'RCP Data-Measures Tab'!$G3810&amp;'RCP Data-Measures Tab'!$H3810&amp;'RCP Data-Measures Tab'!$I3810</f>
        <v>2017CommercialHVACHVAC System ImprovementsDuctless Heat Pumps</v>
      </c>
      <c r="AF3810" s="84" t="s">
        <v>246</v>
      </c>
    </row>
    <row r="3811" spans="1:32" ht="16.5" hidden="1" x14ac:dyDescent="0.45">
      <c r="A3811" s="151"/>
      <c r="B3811" s="189"/>
      <c r="C3811" s="83"/>
      <c r="D3811" s="101">
        <v>2017</v>
      </c>
      <c r="E3811" s="100">
        <v>168</v>
      </c>
      <c r="F3811" s="100" t="s">
        <v>242</v>
      </c>
      <c r="G3811" s="100" t="s">
        <v>243</v>
      </c>
      <c r="H3811" s="100" t="s">
        <v>244</v>
      </c>
      <c r="I3811" s="100" t="s">
        <v>402</v>
      </c>
      <c r="J3811" s="99">
        <v>76877.94</v>
      </c>
      <c r="K3811" s="99">
        <v>155912.99400000001</v>
      </c>
      <c r="L3811" s="99">
        <v>1251752.9780999999</v>
      </c>
      <c r="M3811" s="99">
        <v>0</v>
      </c>
      <c r="N3811" s="99">
        <v>0</v>
      </c>
      <c r="O3811" s="99">
        <v>0</v>
      </c>
      <c r="P3811" s="99">
        <v>0</v>
      </c>
      <c r="Q3811" s="99">
        <v>1484543.9120999998</v>
      </c>
      <c r="R3811" s="99">
        <v>0.16946848311643833</v>
      </c>
      <c r="S3811" s="95">
        <v>15375.59</v>
      </c>
      <c r="T3811" s="95">
        <v>0</v>
      </c>
      <c r="U3811" s="98">
        <v>252152.87</v>
      </c>
      <c r="V3811" s="98">
        <v>0</v>
      </c>
      <c r="W3811" s="98">
        <v>7.6227769483488972E-4</v>
      </c>
      <c r="X3811" s="98">
        <f>'RCP Data-Measures Tab'!$Q3811*'RCP Data-Measures Tab'!$W3811/1000</f>
        <v>1.1316347111967571</v>
      </c>
      <c r="Y3811" s="97">
        <v>1.3799307496006364E-5</v>
      </c>
      <c r="Z3811" s="93">
        <f>'RCP Data-Measures Tab'!$Q3811*'RCP Data-Measures Tab'!$Y3811/1000</f>
        <v>2.0485677934392141E-2</v>
      </c>
      <c r="AA3811" s="96" t="str">
        <f>IF('RCP Data-Measures Tab'!$F3811="Utility System Efficiency","Distribution Efficiency",'RCP Data-Measures Tab'!$F3811)</f>
        <v>Commercial</v>
      </c>
      <c r="AB3811" s="95" t="s">
        <v>243</v>
      </c>
      <c r="AC3811" s="94" t="e">
        <v>#VALUE!</v>
      </c>
      <c r="AD3811" s="94">
        <v>17.37192665849534</v>
      </c>
      <c r="AE3811" s="93" t="str">
        <f>'RCP Data-Measures Tab'!$D3811&amp;'RCP Data-Measures Tab'!$F3811&amp;'RCP Data-Measures Tab'!$G3811&amp;'RCP Data-Measures Tab'!$H3811&amp;'RCP Data-Measures Tab'!$I3811</f>
        <v>2017CommercialHVACHVAC System ImprovementsEconomizer System Improvements</v>
      </c>
      <c r="AF3811" s="93" t="s">
        <v>246</v>
      </c>
    </row>
    <row r="3812" spans="1:32" ht="16.5" hidden="1" x14ac:dyDescent="0.45">
      <c r="A3812" s="151"/>
      <c r="B3812" s="189"/>
      <c r="C3812" s="83"/>
      <c r="D3812" s="92">
        <v>2017</v>
      </c>
      <c r="E3812" s="91">
        <v>169</v>
      </c>
      <c r="F3812" s="91" t="s">
        <v>242</v>
      </c>
      <c r="G3812" s="91" t="s">
        <v>243</v>
      </c>
      <c r="H3812" s="91" t="s">
        <v>244</v>
      </c>
      <c r="I3812" s="91" t="s">
        <v>403</v>
      </c>
      <c r="J3812" s="90">
        <v>0</v>
      </c>
      <c r="K3812" s="90">
        <v>0</v>
      </c>
      <c r="L3812" s="90">
        <v>7284824.6128604561</v>
      </c>
      <c r="M3812" s="90">
        <v>0</v>
      </c>
      <c r="N3812" s="90">
        <v>0</v>
      </c>
      <c r="O3812" s="90">
        <v>0</v>
      </c>
      <c r="P3812" s="90">
        <v>0</v>
      </c>
      <c r="Q3812" s="90">
        <v>7284824.6128604561</v>
      </c>
      <c r="R3812" s="90">
        <v>0.83160098320324838</v>
      </c>
      <c r="S3812" s="86">
        <v>0</v>
      </c>
      <c r="T3812" s="86">
        <v>0</v>
      </c>
      <c r="U3812" s="89">
        <v>1381339.2723000001</v>
      </c>
      <c r="V3812" s="89">
        <v>0</v>
      </c>
      <c r="W3812" s="89">
        <v>7.6227769483488972E-4</v>
      </c>
      <c r="X3812" s="89">
        <f>'RCP Data-Measures Tab'!$Q3812*'RCP Data-Measures Tab'!$W3812/1000</f>
        <v>5.5530593131677364</v>
      </c>
      <c r="Y3812" s="88">
        <v>1.3799307496006364E-5</v>
      </c>
      <c r="Z3812" s="84">
        <f>'RCP Data-Measures Tab'!$Q3812*'RCP Data-Measures Tab'!$Y3812/1000</f>
        <v>0.10052553488733694</v>
      </c>
      <c r="AA3812" s="87" t="str">
        <f>IF('RCP Data-Measures Tab'!$F3812="Utility System Efficiency","Distribution Efficiency",'RCP Data-Measures Tab'!$F3812)</f>
        <v>Commercial</v>
      </c>
      <c r="AB3812" s="86" t="s">
        <v>243</v>
      </c>
      <c r="AC3812" s="85" t="e">
        <v>#VALUE!</v>
      </c>
      <c r="AD3812" s="85">
        <v>17.37192665849534</v>
      </c>
      <c r="AE3812" s="84" t="str">
        <f>'RCP Data-Measures Tab'!$D3812&amp;'RCP Data-Measures Tab'!$F3812&amp;'RCP Data-Measures Tab'!$G3812&amp;'RCP Data-Measures Tab'!$H3812&amp;'RCP Data-Measures Tab'!$I3812</f>
        <v>2017CommercialHVACHVAC System ImprovementsInteractive HVAC System Improvements</v>
      </c>
      <c r="AF3812" s="84" t="s">
        <v>246</v>
      </c>
    </row>
    <row r="3813" spans="1:32" ht="16.5" hidden="1" x14ac:dyDescent="0.45">
      <c r="A3813" s="151"/>
      <c r="B3813" s="189"/>
      <c r="C3813" s="83"/>
      <c r="D3813" s="101">
        <v>2017</v>
      </c>
      <c r="E3813" s="100">
        <v>171</v>
      </c>
      <c r="F3813" s="100" t="s">
        <v>242</v>
      </c>
      <c r="G3813" s="100" t="s">
        <v>333</v>
      </c>
      <c r="H3813" s="100" t="s">
        <v>334</v>
      </c>
      <c r="I3813" s="100" t="s">
        <v>335</v>
      </c>
      <c r="J3813" s="99">
        <v>0</v>
      </c>
      <c r="K3813" s="99">
        <v>0</v>
      </c>
      <c r="L3813" s="99">
        <v>107861.37759612859</v>
      </c>
      <c r="M3813" s="99">
        <v>0</v>
      </c>
      <c r="N3813" s="99">
        <v>0</v>
      </c>
      <c r="O3813" s="99">
        <v>0</v>
      </c>
      <c r="P3813" s="99">
        <v>0</v>
      </c>
      <c r="Q3813" s="99">
        <v>107861.37759612859</v>
      </c>
      <c r="R3813" s="99">
        <v>1.2312942647959884E-2</v>
      </c>
      <c r="S3813" s="95">
        <v>0</v>
      </c>
      <c r="T3813" s="95">
        <v>0</v>
      </c>
      <c r="U3813" s="98">
        <v>9694.9873000000007</v>
      </c>
      <c r="V3813" s="98">
        <v>0</v>
      </c>
      <c r="W3813" s="98">
        <v>2.4448004954142824E-4</v>
      </c>
      <c r="X3813" s="98">
        <f>'RCP Data-Measures Tab'!$Q3813*'RCP Data-Measures Tab'!$W3813/1000</f>
        <v>2.6369954938308213E-2</v>
      </c>
      <c r="Y3813" s="97">
        <v>1.6317761465144983E-4</v>
      </c>
      <c r="Z3813" s="93">
        <f>'RCP Data-Measures Tab'!$Q3813*'RCP Data-Measures Tab'!$Y3813/1000</f>
        <v>1.7600562309155597E-2</v>
      </c>
      <c r="AA3813" s="96" t="str">
        <f>IF('RCP Data-Measures Tab'!$F3813="Utility System Efficiency","Distribution Efficiency",'RCP Data-Measures Tab'!$F3813)</f>
        <v>Commercial</v>
      </c>
      <c r="AB3813" s="95" t="s">
        <v>333</v>
      </c>
      <c r="AC3813" s="94" t="e">
        <v>#VALUE!</v>
      </c>
      <c r="AD3813" s="94">
        <v>0.59130058265884244</v>
      </c>
      <c r="AE3813" s="93" t="str">
        <f>'RCP Data-Measures Tab'!$D3813&amp;'RCP Data-Measures Tab'!$F3813&amp;'RCP Data-Measures Tab'!$G3813&amp;'RCP Data-Measures Tab'!$H3813&amp;'RCP Data-Measures Tab'!$I3813</f>
        <v>2017CommercialMotors/DrivesMotorsMotor Rewind</v>
      </c>
      <c r="AF3813" s="93" t="s">
        <v>246</v>
      </c>
    </row>
    <row r="3814" spans="1:32" ht="16.5" hidden="1" x14ac:dyDescent="0.45">
      <c r="A3814" s="151"/>
      <c r="B3814" s="189"/>
      <c r="C3814" s="83"/>
      <c r="D3814" s="92">
        <v>2017</v>
      </c>
      <c r="E3814" s="91">
        <v>172</v>
      </c>
      <c r="F3814" s="91" t="s">
        <v>242</v>
      </c>
      <c r="G3814" s="91" t="s">
        <v>333</v>
      </c>
      <c r="H3814" s="91" t="s">
        <v>334</v>
      </c>
      <c r="I3814" s="91" t="s">
        <v>334</v>
      </c>
      <c r="J3814" s="90">
        <v>0</v>
      </c>
      <c r="K3814" s="90">
        <v>0</v>
      </c>
      <c r="L3814" s="90">
        <v>790855.25013331557</v>
      </c>
      <c r="M3814" s="90">
        <v>0</v>
      </c>
      <c r="N3814" s="90">
        <v>0</v>
      </c>
      <c r="O3814" s="90">
        <v>0</v>
      </c>
      <c r="P3814" s="90">
        <v>0</v>
      </c>
      <c r="Q3814" s="90">
        <v>790855.25013331557</v>
      </c>
      <c r="R3814" s="90">
        <v>9.028027969558397E-2</v>
      </c>
      <c r="S3814" s="86">
        <v>0</v>
      </c>
      <c r="T3814" s="86">
        <v>0</v>
      </c>
      <c r="U3814" s="89">
        <v>253792.89189999999</v>
      </c>
      <c r="V3814" s="89">
        <v>0</v>
      </c>
      <c r="W3814" s="89">
        <v>2.4448004954142824E-4</v>
      </c>
      <c r="X3814" s="89">
        <f>'RCP Data-Measures Tab'!$Q3814*'RCP Data-Measures Tab'!$W3814/1000</f>
        <v>0.19334833073269161</v>
      </c>
      <c r="Y3814" s="88">
        <v>1.6317761465144983E-4</v>
      </c>
      <c r="Z3814" s="84">
        <f>'RCP Data-Measures Tab'!$Q3814*'RCP Data-Measures Tab'!$Y3814/1000</f>
        <v>0.12904987325133013</v>
      </c>
      <c r="AA3814" s="87" t="str">
        <f>IF('RCP Data-Measures Tab'!$F3814="Utility System Efficiency","Distribution Efficiency",'RCP Data-Measures Tab'!$F3814)</f>
        <v>Commercial</v>
      </c>
      <c r="AB3814" s="86" t="s">
        <v>333</v>
      </c>
      <c r="AC3814" s="85" t="e">
        <v>#VALUE!</v>
      </c>
      <c r="AD3814" s="85">
        <v>0.59130058265884244</v>
      </c>
      <c r="AE3814" s="84" t="str">
        <f>'RCP Data-Measures Tab'!$D3814&amp;'RCP Data-Measures Tab'!$F3814&amp;'RCP Data-Measures Tab'!$G3814&amp;'RCP Data-Measures Tab'!$H3814&amp;'RCP Data-Measures Tab'!$I3814</f>
        <v>2017CommercialMotors/DrivesMotorsMotors</v>
      </c>
      <c r="AF3814" s="84" t="s">
        <v>246</v>
      </c>
    </row>
    <row r="3815" spans="1:32" ht="16.5" hidden="1" x14ac:dyDescent="0.45">
      <c r="A3815" s="151"/>
      <c r="B3815" s="189"/>
      <c r="C3815" s="83"/>
      <c r="D3815" s="101">
        <v>2017</v>
      </c>
      <c r="E3815" s="100">
        <v>176</v>
      </c>
      <c r="F3815" s="100" t="s">
        <v>242</v>
      </c>
      <c r="G3815" s="100" t="s">
        <v>333</v>
      </c>
      <c r="H3815" s="100" t="s">
        <v>336</v>
      </c>
      <c r="I3815" s="100" t="s">
        <v>341</v>
      </c>
      <c r="J3815" s="99">
        <v>0</v>
      </c>
      <c r="K3815" s="99">
        <v>0</v>
      </c>
      <c r="L3815" s="99">
        <v>20023193.132719308</v>
      </c>
      <c r="M3815" s="99">
        <v>0</v>
      </c>
      <c r="N3815" s="99">
        <v>0</v>
      </c>
      <c r="O3815" s="99">
        <v>0</v>
      </c>
      <c r="P3815" s="99">
        <v>0</v>
      </c>
      <c r="Q3815" s="99">
        <v>20023193.132719308</v>
      </c>
      <c r="R3815" s="99">
        <v>2.2857526407213822</v>
      </c>
      <c r="S3815" s="95">
        <v>0</v>
      </c>
      <c r="T3815" s="95">
        <v>0</v>
      </c>
      <c r="U3815" s="98">
        <v>3015659.6987000001</v>
      </c>
      <c r="V3815" s="98">
        <v>0</v>
      </c>
      <c r="W3815" s="98">
        <v>2.4448004954142824E-4</v>
      </c>
      <c r="X3815" s="98">
        <f>'RCP Data-Measures Tab'!$Q3815*'RCP Data-Measures Tab'!$W3815/1000</f>
        <v>4.8952712490648018</v>
      </c>
      <c r="Y3815" s="97">
        <v>1.6317761465144983E-4</v>
      </c>
      <c r="Z3815" s="93">
        <f>'RCP Data-Measures Tab'!$Q3815*'RCP Data-Measures Tab'!$Y3815/1000</f>
        <v>3.2673368931024278</v>
      </c>
      <c r="AA3815" s="96" t="str">
        <f>IF('RCP Data-Measures Tab'!$F3815="Utility System Efficiency","Distribution Efficiency",'RCP Data-Measures Tab'!$F3815)</f>
        <v>Commercial</v>
      </c>
      <c r="AB3815" s="95" t="s">
        <v>333</v>
      </c>
      <c r="AC3815" s="94" t="e">
        <v>#VALUE!</v>
      </c>
      <c r="AD3815" s="94">
        <v>0.59130058265884244</v>
      </c>
      <c r="AE3815" s="93" t="str">
        <f>'RCP Data-Measures Tab'!$D3815&amp;'RCP Data-Measures Tab'!$F3815&amp;'RCP Data-Measures Tab'!$G3815&amp;'RCP Data-Measures Tab'!$H3815&amp;'RCP Data-Measures Tab'!$I3815</f>
        <v>2017CommercialMotors/DrivesMotors/Drives ControlsMotors/Drives Control Improvements (VFD)</v>
      </c>
      <c r="AF3815" s="93" t="s">
        <v>246</v>
      </c>
    </row>
    <row r="3816" spans="1:32" ht="16.5" hidden="1" x14ac:dyDescent="0.45">
      <c r="A3816" s="151"/>
      <c r="B3816" s="189"/>
      <c r="C3816" s="83"/>
      <c r="D3816" s="92">
        <v>2017</v>
      </c>
      <c r="E3816" s="91">
        <v>184</v>
      </c>
      <c r="F3816" s="91" t="s">
        <v>242</v>
      </c>
      <c r="G3816" s="91" t="s">
        <v>344</v>
      </c>
      <c r="H3816" s="91" t="s">
        <v>410</v>
      </c>
      <c r="I3816" s="91" t="s">
        <v>411</v>
      </c>
      <c r="J3816" s="90">
        <v>0</v>
      </c>
      <c r="K3816" s="90">
        <v>45131.040000000001</v>
      </c>
      <c r="L3816" s="90">
        <v>3283425.3553360854</v>
      </c>
      <c r="M3816" s="90">
        <v>0</v>
      </c>
      <c r="N3816" s="90">
        <v>0</v>
      </c>
      <c r="O3816" s="90">
        <v>0</v>
      </c>
      <c r="P3816" s="90">
        <v>0</v>
      </c>
      <c r="Q3816" s="90">
        <v>3328556.3953360855</v>
      </c>
      <c r="R3816" s="90">
        <v>0.37997219124841158</v>
      </c>
      <c r="S3816" s="86">
        <v>0</v>
      </c>
      <c r="T3816" s="86">
        <v>0</v>
      </c>
      <c r="U3816" s="89">
        <v>433653.16749999998</v>
      </c>
      <c r="V3816" s="89">
        <v>0</v>
      </c>
      <c r="W3816" s="89">
        <v>1.4106778209749957E-4</v>
      </c>
      <c r="X3816" s="89">
        <f>'RCP Data-Measures Tab'!$Q3816*'RCP Data-Measures Tab'!$W3816/1000</f>
        <v>0.46955206827650953</v>
      </c>
      <c r="Y3816" s="88">
        <v>1.2829004757074799E-4</v>
      </c>
      <c r="Z3816" s="84">
        <f>'RCP Data-Measures Tab'!$Q3816*'RCP Data-Measures Tab'!$Y3816/1000</f>
        <v>0.42702065829958391</v>
      </c>
      <c r="AA3816" s="87" t="str">
        <f>IF('RCP Data-Measures Tab'!$F3816="Utility System Efficiency","Distribution Efficiency",'RCP Data-Measures Tab'!$F3816)</f>
        <v>Commercial</v>
      </c>
      <c r="AB3816" s="86" t="s">
        <v>344</v>
      </c>
      <c r="AC3816" s="85" t="e">
        <v>#VALUE!</v>
      </c>
      <c r="AD3816" s="85">
        <v>2.41</v>
      </c>
      <c r="AE3816" s="84" t="str">
        <f>'RCP Data-Measures Tab'!$D3816&amp;'RCP Data-Measures Tab'!$F3816&amp;'RCP Data-Measures Tab'!$G3816&amp;'RCP Data-Measures Tab'!$H3816&amp;'RCP Data-Measures Tab'!$I3816</f>
        <v>2017CommercialProcess LoadsProcess Loads System ImprovementsInteractive Process Loads System Improvements</v>
      </c>
      <c r="AF3816" s="84" t="s">
        <v>246</v>
      </c>
    </row>
    <row r="3817" spans="1:32" ht="16.5" hidden="1" x14ac:dyDescent="0.45">
      <c r="A3817" s="151"/>
      <c r="B3817" s="189"/>
      <c r="C3817" s="83"/>
      <c r="D3817" s="101">
        <v>2017</v>
      </c>
      <c r="E3817" s="100">
        <v>192</v>
      </c>
      <c r="F3817" s="100" t="s">
        <v>242</v>
      </c>
      <c r="G3817" s="100" t="s">
        <v>349</v>
      </c>
      <c r="H3817" s="100" t="s">
        <v>352</v>
      </c>
      <c r="I3817" s="100" t="s">
        <v>413</v>
      </c>
      <c r="J3817" s="99">
        <v>0</v>
      </c>
      <c r="K3817" s="99">
        <v>127595.51999999999</v>
      </c>
      <c r="L3817" s="99">
        <v>0</v>
      </c>
      <c r="M3817" s="99">
        <v>0</v>
      </c>
      <c r="N3817" s="99">
        <v>0</v>
      </c>
      <c r="O3817" s="99">
        <v>0</v>
      </c>
      <c r="P3817" s="99">
        <v>0</v>
      </c>
      <c r="Q3817" s="99">
        <v>127595.51999999999</v>
      </c>
      <c r="R3817" s="99">
        <v>1.4565698630136984E-2</v>
      </c>
      <c r="S3817" s="95">
        <v>0</v>
      </c>
      <c r="T3817" s="95">
        <v>23400</v>
      </c>
      <c r="U3817" s="98">
        <v>0</v>
      </c>
      <c r="V3817" s="98">
        <v>0</v>
      </c>
      <c r="W3817" s="98">
        <v>1.1589630601048657E-4</v>
      </c>
      <c r="X3817" s="98">
        <f>'RCP Data-Measures Tab'!$Q3817*'RCP Data-Measures Tab'!$W3817/1000</f>
        <v>1.4787849431487159E-2</v>
      </c>
      <c r="Y3817" s="97">
        <v>1.2881769086422074E-4</v>
      </c>
      <c r="Z3817" s="93">
        <f>'RCP Data-Measures Tab'!$Q3817*'RCP Data-Measures Tab'!$Y3817/1000</f>
        <v>1.6436560251019493E-2</v>
      </c>
      <c r="AA3817" s="96" t="str">
        <f>IF('RCP Data-Measures Tab'!$F3817="Utility System Efficiency","Distribution Efficiency",'RCP Data-Measures Tab'!$F3817)</f>
        <v>Commercial</v>
      </c>
      <c r="AB3817" s="95" t="s">
        <v>349</v>
      </c>
      <c r="AC3817" s="94" t="e">
        <v>#VALUE!</v>
      </c>
      <c r="AD3817" s="94">
        <v>6.4034541267009102</v>
      </c>
      <c r="AE3817" s="93" t="str">
        <f>'RCP Data-Measures Tab'!$D3817&amp;'RCP Data-Measures Tab'!$F3817&amp;'RCP Data-Measures Tab'!$G3817&amp;'RCP Data-Measures Tab'!$H3817&amp;'RCP Data-Measures Tab'!$I3817</f>
        <v>2017CommercialRefrigerationPackaged RefrigerationFreezers</v>
      </c>
      <c r="AF3817" s="93" t="s">
        <v>246</v>
      </c>
    </row>
    <row r="3818" spans="1:32" ht="16.5" hidden="1" x14ac:dyDescent="0.45">
      <c r="A3818" s="151"/>
      <c r="B3818" s="189"/>
      <c r="C3818" s="83"/>
      <c r="D3818" s="92">
        <v>2017</v>
      </c>
      <c r="E3818" s="91">
        <v>193</v>
      </c>
      <c r="F3818" s="91" t="s">
        <v>242</v>
      </c>
      <c r="G3818" s="91" t="s">
        <v>349</v>
      </c>
      <c r="H3818" s="91" t="s">
        <v>352</v>
      </c>
      <c r="I3818" s="91" t="s">
        <v>414</v>
      </c>
      <c r="J3818" s="90">
        <v>0</v>
      </c>
      <c r="K3818" s="90">
        <v>0</v>
      </c>
      <c r="L3818" s="90">
        <v>194579.35595</v>
      </c>
      <c r="M3818" s="90">
        <v>0</v>
      </c>
      <c r="N3818" s="90">
        <v>0</v>
      </c>
      <c r="O3818" s="90">
        <v>0</v>
      </c>
      <c r="P3818" s="90">
        <v>0</v>
      </c>
      <c r="Q3818" s="90">
        <v>194579.35595</v>
      </c>
      <c r="R3818" s="90">
        <v>2.2212255245433788E-2</v>
      </c>
      <c r="S3818" s="86">
        <v>0</v>
      </c>
      <c r="T3818" s="86">
        <v>0</v>
      </c>
      <c r="U3818" s="89">
        <v>49550</v>
      </c>
      <c r="V3818" s="89">
        <v>0</v>
      </c>
      <c r="W3818" s="89">
        <v>1.1589630601048657E-4</v>
      </c>
      <c r="X3818" s="89">
        <f>'RCP Data-Measures Tab'!$Q3818*'RCP Data-Measures Tab'!$W3818/1000</f>
        <v>2.255102858050459E-2</v>
      </c>
      <c r="Y3818" s="88">
        <v>1.2881769086422074E-4</v>
      </c>
      <c r="Z3818" s="84">
        <f>'RCP Data-Measures Tab'!$Q3818*'RCP Data-Measures Tab'!$Y3818/1000</f>
        <v>2.5065263323326269E-2</v>
      </c>
      <c r="AA3818" s="87" t="str">
        <f>IF('RCP Data-Measures Tab'!$F3818="Utility System Efficiency","Distribution Efficiency",'RCP Data-Measures Tab'!$F3818)</f>
        <v>Commercial</v>
      </c>
      <c r="AB3818" s="86" t="s">
        <v>349</v>
      </c>
      <c r="AC3818" s="85" t="e">
        <v>#VALUE!</v>
      </c>
      <c r="AD3818" s="85">
        <v>6.4034541267009102</v>
      </c>
      <c r="AE3818" s="84" t="str">
        <f>'RCP Data-Measures Tab'!$D3818&amp;'RCP Data-Measures Tab'!$F3818&amp;'RCP Data-Measures Tab'!$G3818&amp;'RCP Data-Measures Tab'!$H3818&amp;'RCP Data-Measures Tab'!$I3818</f>
        <v>2017CommercialRefrigerationPackaged RefrigerationIce Makers</v>
      </c>
      <c r="AF3818" s="84" t="s">
        <v>246</v>
      </c>
    </row>
    <row r="3819" spans="1:32" ht="16.5" hidden="1" x14ac:dyDescent="0.45">
      <c r="A3819" s="151"/>
      <c r="B3819" s="189"/>
      <c r="C3819" s="83"/>
      <c r="D3819" s="101">
        <v>2017</v>
      </c>
      <c r="E3819" s="100">
        <v>196</v>
      </c>
      <c r="F3819" s="100" t="s">
        <v>242</v>
      </c>
      <c r="G3819" s="100" t="s">
        <v>349</v>
      </c>
      <c r="H3819" s="100" t="s">
        <v>352</v>
      </c>
      <c r="I3819" s="100" t="s">
        <v>416</v>
      </c>
      <c r="J3819" s="99">
        <v>0</v>
      </c>
      <c r="K3819" s="99">
        <v>0</v>
      </c>
      <c r="L3819" s="99">
        <v>78990.37999999999</v>
      </c>
      <c r="M3819" s="99">
        <v>0</v>
      </c>
      <c r="N3819" s="99">
        <v>0</v>
      </c>
      <c r="O3819" s="99">
        <v>0</v>
      </c>
      <c r="P3819" s="99">
        <v>0</v>
      </c>
      <c r="Q3819" s="99">
        <v>78990.37999999999</v>
      </c>
      <c r="R3819" s="99">
        <v>9.0171666666666664E-3</v>
      </c>
      <c r="S3819" s="95">
        <v>0</v>
      </c>
      <c r="T3819" s="95">
        <v>0</v>
      </c>
      <c r="U3819" s="98">
        <v>79440</v>
      </c>
      <c r="V3819" s="98">
        <v>0</v>
      </c>
      <c r="W3819" s="98">
        <v>1.1589630601048657E-4</v>
      </c>
      <c r="X3819" s="98">
        <f>'RCP Data-Measures Tab'!$Q3819*'RCP Data-Measures Tab'!$W3819/1000</f>
        <v>9.1546932523646155E-3</v>
      </c>
      <c r="Y3819" s="97">
        <v>1.2881769086422074E-4</v>
      </c>
      <c r="Z3819" s="93">
        <f>'RCP Data-Measures Tab'!$Q3819*'RCP Data-Measures Tab'!$Y3819/1000</f>
        <v>1.0175358352087324E-2</v>
      </c>
      <c r="AA3819" s="96" t="str">
        <f>IF('RCP Data-Measures Tab'!$F3819="Utility System Efficiency","Distribution Efficiency",'RCP Data-Measures Tab'!$F3819)</f>
        <v>Commercial</v>
      </c>
      <c r="AB3819" s="95" t="s">
        <v>349</v>
      </c>
      <c r="AC3819" s="94" t="e">
        <v>#VALUE!</v>
      </c>
      <c r="AD3819" s="94">
        <v>6.4034541267009102</v>
      </c>
      <c r="AE3819" s="93" t="str">
        <f>'RCP Data-Measures Tab'!$D3819&amp;'RCP Data-Measures Tab'!$F3819&amp;'RCP Data-Measures Tab'!$G3819&amp;'RCP Data-Measures Tab'!$H3819&amp;'RCP Data-Measures Tab'!$I3819</f>
        <v>2017CommercialRefrigerationPackaged RefrigerationRefrigerators</v>
      </c>
      <c r="AF3819" s="93" t="s">
        <v>246</v>
      </c>
    </row>
    <row r="3820" spans="1:32" ht="16.5" hidden="1" x14ac:dyDescent="0.45">
      <c r="A3820" s="151"/>
      <c r="B3820" s="189"/>
      <c r="C3820" s="83"/>
      <c r="D3820" s="92">
        <v>2017</v>
      </c>
      <c r="E3820" s="91">
        <v>197</v>
      </c>
      <c r="F3820" s="91" t="s">
        <v>242</v>
      </c>
      <c r="G3820" s="91" t="s">
        <v>349</v>
      </c>
      <c r="H3820" s="91" t="s">
        <v>352</v>
      </c>
      <c r="I3820" s="91" t="s">
        <v>417</v>
      </c>
      <c r="J3820" s="90">
        <v>0</v>
      </c>
      <c r="K3820" s="90">
        <v>0</v>
      </c>
      <c r="L3820" s="90">
        <v>344932.22965057753</v>
      </c>
      <c r="M3820" s="90">
        <v>0</v>
      </c>
      <c r="N3820" s="90">
        <v>0</v>
      </c>
      <c r="O3820" s="90">
        <v>0</v>
      </c>
      <c r="P3820" s="90">
        <v>0</v>
      </c>
      <c r="Q3820" s="90">
        <v>344932.22965057753</v>
      </c>
      <c r="R3820" s="90">
        <v>3.9375825302577341E-2</v>
      </c>
      <c r="S3820" s="86">
        <v>0</v>
      </c>
      <c r="T3820" s="86">
        <v>0</v>
      </c>
      <c r="U3820" s="89">
        <v>38452.0864</v>
      </c>
      <c r="V3820" s="89">
        <v>0</v>
      </c>
      <c r="W3820" s="89">
        <v>1.1589630601048657E-4</v>
      </c>
      <c r="X3820" s="89">
        <f>'RCP Data-Measures Tab'!$Q3820*'RCP Data-Measures Tab'!$W3820/1000</f>
        <v>3.9976371240462764E-2</v>
      </c>
      <c r="Y3820" s="88">
        <v>1.2881769086422074E-4</v>
      </c>
      <c r="Z3820" s="84">
        <f>'RCP Data-Measures Tab'!$Q3820*'RCP Data-Measures Tab'!$Y3820/1000</f>
        <v>4.4433373328234493E-2</v>
      </c>
      <c r="AA3820" s="87" t="str">
        <f>IF('RCP Data-Measures Tab'!$F3820="Utility System Efficiency","Distribution Efficiency",'RCP Data-Measures Tab'!$F3820)</f>
        <v>Commercial</v>
      </c>
      <c r="AB3820" s="86" t="s">
        <v>349</v>
      </c>
      <c r="AC3820" s="85" t="e">
        <v>#VALUE!</v>
      </c>
      <c r="AD3820" s="85">
        <v>6.4034541267009102</v>
      </c>
      <c r="AE3820" s="84" t="str">
        <f>'RCP Data-Measures Tab'!$D3820&amp;'RCP Data-Measures Tab'!$F3820&amp;'RCP Data-Measures Tab'!$G3820&amp;'RCP Data-Measures Tab'!$H3820&amp;'RCP Data-Measures Tab'!$I3820</f>
        <v>2017CommercialRefrigerationPackaged RefrigerationVending Machines</v>
      </c>
      <c r="AF3820" s="84" t="s">
        <v>246</v>
      </c>
    </row>
    <row r="3821" spans="1:32" ht="16.5" hidden="1" x14ac:dyDescent="0.45">
      <c r="A3821" s="151"/>
      <c r="B3821" s="189"/>
      <c r="C3821" s="83"/>
      <c r="D3821" s="101">
        <v>2017</v>
      </c>
      <c r="E3821" s="100">
        <v>200</v>
      </c>
      <c r="F3821" s="100" t="s">
        <v>242</v>
      </c>
      <c r="G3821" s="100" t="s">
        <v>349</v>
      </c>
      <c r="H3821" s="100" t="s">
        <v>323</v>
      </c>
      <c r="I3821" s="100" t="s">
        <v>356</v>
      </c>
      <c r="J3821" s="99">
        <v>0</v>
      </c>
      <c r="K3821" s="99">
        <v>0</v>
      </c>
      <c r="L3821" s="99">
        <v>717121.06845508737</v>
      </c>
      <c r="M3821" s="99">
        <v>115624.98</v>
      </c>
      <c r="N3821" s="99">
        <v>0</v>
      </c>
      <c r="O3821" s="99">
        <v>0</v>
      </c>
      <c r="P3821" s="99">
        <v>0</v>
      </c>
      <c r="Q3821" s="99">
        <v>832746.04845508735</v>
      </c>
      <c r="R3821" s="99">
        <v>9.5062334298525952E-2</v>
      </c>
      <c r="S3821" s="95">
        <v>0</v>
      </c>
      <c r="T3821" s="95">
        <v>0</v>
      </c>
      <c r="U3821" s="98">
        <v>69112.763999999996</v>
      </c>
      <c r="V3821" s="98">
        <v>29954.02</v>
      </c>
      <c r="W3821" s="98">
        <v>1.1589630601048657E-4</v>
      </c>
      <c r="X3821" s="98">
        <f>'RCP Data-Measures Tab'!$Q3821*'RCP Data-Measures Tab'!$W3821/1000</f>
        <v>9.6512190860774283E-2</v>
      </c>
      <c r="Y3821" s="97">
        <v>1.2881769086422074E-4</v>
      </c>
      <c r="Z3821" s="93">
        <f>'RCP Data-Measures Tab'!$Q3821*'RCP Data-Measures Tab'!$Y3821/1000</f>
        <v>0.10727242303828884</v>
      </c>
      <c r="AA3821" s="96" t="str">
        <f>IF('RCP Data-Measures Tab'!$F3821="Utility System Efficiency","Distribution Efficiency",'RCP Data-Measures Tab'!$F3821)</f>
        <v>Commercial</v>
      </c>
      <c r="AB3821" s="95" t="s">
        <v>349</v>
      </c>
      <c r="AC3821" s="94" t="e">
        <v>#VALUE!</v>
      </c>
      <c r="AD3821" s="94">
        <v>6.4034541267009102</v>
      </c>
      <c r="AE3821" s="93" t="str">
        <f>'RCP Data-Measures Tab'!$D3821&amp;'RCP Data-Measures Tab'!$F3821&amp;'RCP Data-Measures Tab'!$G3821&amp;'RCP Data-Measures Tab'!$H3821&amp;'RCP Data-Measures Tab'!$I3821</f>
        <v>2017CommercialRefrigerationPumps and FansEvaporator Fan System Improvements</v>
      </c>
      <c r="AF3821" s="93" t="s">
        <v>246</v>
      </c>
    </row>
    <row r="3822" spans="1:32" ht="16.5" hidden="1" x14ac:dyDescent="0.45">
      <c r="A3822" s="151"/>
      <c r="B3822" s="189"/>
      <c r="C3822" s="83"/>
      <c r="D3822" s="92">
        <v>2017</v>
      </c>
      <c r="E3822" s="91">
        <v>201</v>
      </c>
      <c r="F3822" s="91" t="s">
        <v>242</v>
      </c>
      <c r="G3822" s="91" t="s">
        <v>349</v>
      </c>
      <c r="H3822" s="91" t="s">
        <v>357</v>
      </c>
      <c r="I3822" s="91" t="s">
        <v>358</v>
      </c>
      <c r="J3822" s="90">
        <v>0</v>
      </c>
      <c r="K3822" s="90">
        <v>0</v>
      </c>
      <c r="L3822" s="90">
        <v>1381277.73</v>
      </c>
      <c r="M3822" s="90">
        <v>0</v>
      </c>
      <c r="N3822" s="90">
        <v>0</v>
      </c>
      <c r="O3822" s="90">
        <v>0</v>
      </c>
      <c r="P3822" s="90">
        <v>0</v>
      </c>
      <c r="Q3822" s="90">
        <v>1381277.73</v>
      </c>
      <c r="R3822" s="90">
        <v>0.15768010616438355</v>
      </c>
      <c r="S3822" s="86">
        <v>0</v>
      </c>
      <c r="T3822" s="86">
        <v>0</v>
      </c>
      <c r="U3822" s="89">
        <v>154815</v>
      </c>
      <c r="V3822" s="89">
        <v>0</v>
      </c>
      <c r="W3822" s="89">
        <v>1.1589630601048657E-4</v>
      </c>
      <c r="X3822" s="89">
        <f>'RCP Data-Measures Tab'!$Q3822*'RCP Data-Measures Tab'!$W3822/1000</f>
        <v>0.16008498648155023</v>
      </c>
      <c r="Y3822" s="88">
        <v>1.2881769086422074E-4</v>
      </c>
      <c r="Z3822" s="84">
        <f>'RCP Data-Measures Tab'!$Q3822*'RCP Data-Measures Tab'!$Y3822/1000</f>
        <v>0.17793300762077258</v>
      </c>
      <c r="AA3822" s="87" t="str">
        <f>IF('RCP Data-Measures Tab'!$F3822="Utility System Efficiency","Distribution Efficiency",'RCP Data-Measures Tab'!$F3822)</f>
        <v>Commercial</v>
      </c>
      <c r="AB3822" s="86" t="s">
        <v>349</v>
      </c>
      <c r="AC3822" s="85" t="e">
        <v>#VALUE!</v>
      </c>
      <c r="AD3822" s="85">
        <v>6.4034541267009102</v>
      </c>
      <c r="AE3822" s="84" t="str">
        <f>'RCP Data-Measures Tab'!$D3822&amp;'RCP Data-Measures Tab'!$F3822&amp;'RCP Data-Measures Tab'!$G3822&amp;'RCP Data-Measures Tab'!$H3822&amp;'RCP Data-Measures Tab'!$I3822</f>
        <v>2017CommercialRefrigerationRefrigeration System ControlsDefrost Control Improvements</v>
      </c>
      <c r="AF3822" s="84" t="s">
        <v>246</v>
      </c>
    </row>
    <row r="3823" spans="1:32" ht="16.5" hidden="1" x14ac:dyDescent="0.45">
      <c r="A3823" s="151"/>
      <c r="B3823" s="189"/>
      <c r="C3823" s="83"/>
      <c r="D3823" s="101">
        <v>2017</v>
      </c>
      <c r="E3823" s="100">
        <v>203</v>
      </c>
      <c r="F3823" s="100" t="s">
        <v>242</v>
      </c>
      <c r="G3823" s="100" t="s">
        <v>349</v>
      </c>
      <c r="H3823" s="100" t="s">
        <v>357</v>
      </c>
      <c r="I3823" s="100" t="s">
        <v>359</v>
      </c>
      <c r="J3823" s="99">
        <v>230508.16999999998</v>
      </c>
      <c r="K3823" s="99">
        <v>14936.24</v>
      </c>
      <c r="L3823" s="99">
        <v>1560395.7449854678</v>
      </c>
      <c r="M3823" s="99">
        <v>60652.58</v>
      </c>
      <c r="N3823" s="99">
        <v>0</v>
      </c>
      <c r="O3823" s="99">
        <v>0</v>
      </c>
      <c r="P3823" s="99">
        <v>0</v>
      </c>
      <c r="Q3823" s="99">
        <v>1866492.7349854677</v>
      </c>
      <c r="R3823" s="99">
        <v>0.21306994691614928</v>
      </c>
      <c r="S3823" s="95">
        <v>23220.68</v>
      </c>
      <c r="T3823" s="95">
        <v>0</v>
      </c>
      <c r="U3823" s="98">
        <v>227452.9662</v>
      </c>
      <c r="V3823" s="98">
        <v>15165.88</v>
      </c>
      <c r="W3823" s="98">
        <v>1.1589630601048657E-4</v>
      </c>
      <c r="X3823" s="98">
        <f>'RCP Data-Measures Tab'!$Q3823*'RCP Data-Measures Tab'!$W3823/1000</f>
        <v>0.2163196131802258</v>
      </c>
      <c r="Y3823" s="97">
        <v>1.2881769086422074E-4</v>
      </c>
      <c r="Z3823" s="93">
        <f>'RCP Data-Measures Tab'!$Q3823*'RCP Data-Measures Tab'!$Y3823/1000</f>
        <v>0.24043728413567186</v>
      </c>
      <c r="AA3823" s="96" t="str">
        <f>IF('RCP Data-Measures Tab'!$F3823="Utility System Efficiency","Distribution Efficiency",'RCP Data-Measures Tab'!$F3823)</f>
        <v>Commercial</v>
      </c>
      <c r="AB3823" s="95" t="s">
        <v>349</v>
      </c>
      <c r="AC3823" s="94" t="e">
        <v>#VALUE!</v>
      </c>
      <c r="AD3823" s="94">
        <v>6.4034541267009102</v>
      </c>
      <c r="AE3823" s="93" t="str">
        <f>'RCP Data-Measures Tab'!$D3823&amp;'RCP Data-Measures Tab'!$F3823&amp;'RCP Data-Measures Tab'!$G3823&amp;'RCP Data-Measures Tab'!$H3823&amp;'RCP Data-Measures Tab'!$I3823</f>
        <v>2017CommercialRefrigerationRefrigeration System ControlsRefrigeration Control Improvements (non-VFD)</v>
      </c>
      <c r="AF3823" s="93" t="s">
        <v>246</v>
      </c>
    </row>
    <row r="3824" spans="1:32" ht="16.5" hidden="1" x14ac:dyDescent="0.45">
      <c r="A3824" s="151"/>
      <c r="B3824" s="189"/>
      <c r="C3824" s="83"/>
      <c r="D3824" s="92">
        <v>2017</v>
      </c>
      <c r="E3824" s="91">
        <v>204</v>
      </c>
      <c r="F3824" s="91" t="s">
        <v>242</v>
      </c>
      <c r="G3824" s="91" t="s">
        <v>349</v>
      </c>
      <c r="H3824" s="91" t="s">
        <v>357</v>
      </c>
      <c r="I3824" s="91" t="s">
        <v>360</v>
      </c>
      <c r="J3824" s="90">
        <v>0</v>
      </c>
      <c r="K3824" s="90">
        <v>0</v>
      </c>
      <c r="L3824" s="90">
        <v>1420745.8935099998</v>
      </c>
      <c r="M3824" s="90">
        <v>0</v>
      </c>
      <c r="N3824" s="90">
        <v>0</v>
      </c>
      <c r="O3824" s="90">
        <v>0</v>
      </c>
      <c r="P3824" s="90">
        <v>0</v>
      </c>
      <c r="Q3824" s="90">
        <v>1420745.8935099998</v>
      </c>
      <c r="R3824" s="90">
        <v>0.16218560428196346</v>
      </c>
      <c r="S3824" s="86">
        <v>0</v>
      </c>
      <c r="T3824" s="86">
        <v>0</v>
      </c>
      <c r="U3824" s="89">
        <v>154828.71</v>
      </c>
      <c r="V3824" s="89">
        <v>0</v>
      </c>
      <c r="W3824" s="89">
        <v>1.1589630601048657E-4</v>
      </c>
      <c r="X3824" s="89">
        <f>'RCP Data-Measures Tab'!$Q3824*'RCP Data-Measures Tab'!$W3824/1000</f>
        <v>0.16465920083737712</v>
      </c>
      <c r="Y3824" s="88">
        <v>1.2881769086422074E-4</v>
      </c>
      <c r="Z3824" s="84">
        <f>'RCP Data-Measures Tab'!$Q3824*'RCP Data-Measures Tab'!$Y3824/1000</f>
        <v>0.18301720530678225</v>
      </c>
      <c r="AA3824" s="87" t="str">
        <f>IF('RCP Data-Measures Tab'!$F3824="Utility System Efficiency","Distribution Efficiency",'RCP Data-Measures Tab'!$F3824)</f>
        <v>Commercial</v>
      </c>
      <c r="AB3824" s="86" t="s">
        <v>349</v>
      </c>
      <c r="AC3824" s="85" t="e">
        <v>#VALUE!</v>
      </c>
      <c r="AD3824" s="85">
        <v>6.4034541267009102</v>
      </c>
      <c r="AE3824" s="84" t="str">
        <f>'RCP Data-Measures Tab'!$D3824&amp;'RCP Data-Measures Tab'!$F3824&amp;'RCP Data-Measures Tab'!$G3824&amp;'RCP Data-Measures Tab'!$H3824&amp;'RCP Data-Measures Tab'!$I3824</f>
        <v>2017CommercialRefrigerationRefrigeration System ControlsRefrigeration Control Improvements (VFD)</v>
      </c>
      <c r="AF3824" s="84" t="s">
        <v>246</v>
      </c>
    </row>
    <row r="3825" spans="1:32" ht="16.5" hidden="1" x14ac:dyDescent="0.45">
      <c r="A3825" s="151"/>
      <c r="B3825" s="189"/>
      <c r="C3825" s="83"/>
      <c r="D3825" s="101">
        <v>2017</v>
      </c>
      <c r="E3825" s="100">
        <v>205</v>
      </c>
      <c r="F3825" s="100" t="s">
        <v>242</v>
      </c>
      <c r="G3825" s="100" t="s">
        <v>349</v>
      </c>
      <c r="H3825" s="100" t="s">
        <v>361</v>
      </c>
      <c r="I3825" s="100" t="s">
        <v>419</v>
      </c>
      <c r="J3825" s="99">
        <v>0</v>
      </c>
      <c r="K3825" s="99">
        <v>0</v>
      </c>
      <c r="L3825" s="99">
        <v>11149.669999999998</v>
      </c>
      <c r="M3825" s="99">
        <v>0</v>
      </c>
      <c r="N3825" s="99">
        <v>0</v>
      </c>
      <c r="O3825" s="99">
        <v>0</v>
      </c>
      <c r="P3825" s="99">
        <v>0</v>
      </c>
      <c r="Q3825" s="99">
        <v>11149.669999999998</v>
      </c>
      <c r="R3825" s="99">
        <v>1.2727933789954335E-3</v>
      </c>
      <c r="S3825" s="95">
        <v>0</v>
      </c>
      <c r="T3825" s="95">
        <v>0</v>
      </c>
      <c r="U3825" s="98">
        <v>1600</v>
      </c>
      <c r="V3825" s="98">
        <v>0</v>
      </c>
      <c r="W3825" s="98">
        <v>1.1589630601048657E-4</v>
      </c>
      <c r="X3825" s="98">
        <f>'RCP Data-Measures Tab'!$Q3825*'RCP Data-Measures Tab'!$W3825/1000</f>
        <v>1.2922055662359414E-3</v>
      </c>
      <c r="Y3825" s="97">
        <v>1.2881769086422074E-4</v>
      </c>
      <c r="Z3825" s="93">
        <f>'RCP Data-Measures Tab'!$Q3825*'RCP Data-Measures Tab'!$Y3825/1000</f>
        <v>1.4362747432980758E-3</v>
      </c>
      <c r="AA3825" s="96" t="str">
        <f>IF('RCP Data-Measures Tab'!$F3825="Utility System Efficiency","Distribution Efficiency",'RCP Data-Measures Tab'!$F3825)</f>
        <v>Commercial</v>
      </c>
      <c r="AB3825" s="95" t="s">
        <v>349</v>
      </c>
      <c r="AC3825" s="94" t="e">
        <v>#VALUE!</v>
      </c>
      <c r="AD3825" s="94">
        <v>6.4034541267009102</v>
      </c>
      <c r="AE3825" s="93" t="str">
        <f>'RCP Data-Measures Tab'!$D3825&amp;'RCP Data-Measures Tab'!$F3825&amp;'RCP Data-Measures Tab'!$G3825&amp;'RCP Data-Measures Tab'!$H3825&amp;'RCP Data-Measures Tab'!$I3825</f>
        <v>2017CommercialRefrigerationRefrigeration System ImprovementsAuto Closers</v>
      </c>
      <c r="AF3825" s="93" t="s">
        <v>246</v>
      </c>
    </row>
    <row r="3826" spans="1:32" ht="16.5" hidden="1" x14ac:dyDescent="0.45">
      <c r="A3826" s="151"/>
      <c r="B3826" s="189"/>
      <c r="C3826" s="83"/>
      <c r="D3826" s="92">
        <v>2017</v>
      </c>
      <c r="E3826" s="91">
        <v>207</v>
      </c>
      <c r="F3826" s="91" t="s">
        <v>242</v>
      </c>
      <c r="G3826" s="91" t="s">
        <v>349</v>
      </c>
      <c r="H3826" s="91" t="s">
        <v>361</v>
      </c>
      <c r="I3826" s="91" t="s">
        <v>420</v>
      </c>
      <c r="J3826" s="90">
        <v>0</v>
      </c>
      <c r="K3826" s="90">
        <v>0</v>
      </c>
      <c r="L3826" s="90">
        <v>3821260.0543567576</v>
      </c>
      <c r="M3826" s="90">
        <v>1482.4083945906514</v>
      </c>
      <c r="N3826" s="90">
        <v>0</v>
      </c>
      <c r="O3826" s="90">
        <v>0</v>
      </c>
      <c r="P3826" s="90">
        <v>0</v>
      </c>
      <c r="Q3826" s="90">
        <v>3822742.462751348</v>
      </c>
      <c r="R3826" s="90">
        <v>0.43638612588485709</v>
      </c>
      <c r="S3826" s="86">
        <v>0</v>
      </c>
      <c r="T3826" s="86">
        <v>0</v>
      </c>
      <c r="U3826" s="89">
        <v>553053.04700000002</v>
      </c>
      <c r="V3826" s="89">
        <v>346.8</v>
      </c>
      <c r="W3826" s="89">
        <v>1.1589630601048657E-4</v>
      </c>
      <c r="X3826" s="89">
        <f>'RCP Data-Measures Tab'!$Q3826*'RCP Data-Measures Tab'!$W3826/1000</f>
        <v>0.44304173026231125</v>
      </c>
      <c r="Y3826" s="88">
        <v>1.2881769086422074E-4</v>
      </c>
      <c r="Z3826" s="84">
        <f>'RCP Data-Measures Tab'!$Q3826*'RCP Data-Measures Tab'!$Y3826/1000</f>
        <v>0.49243685682023303</v>
      </c>
      <c r="AA3826" s="87" t="str">
        <f>IF('RCP Data-Measures Tab'!$F3826="Utility System Efficiency","Distribution Efficiency",'RCP Data-Measures Tab'!$F3826)</f>
        <v>Commercial</v>
      </c>
      <c r="AB3826" s="86" t="s">
        <v>349</v>
      </c>
      <c r="AC3826" s="85" t="e">
        <v>#VALUE!</v>
      </c>
      <c r="AD3826" s="85">
        <v>6.4034541267009102</v>
      </c>
      <c r="AE3826" s="84" t="str">
        <f>'RCP Data-Measures Tab'!$D3826&amp;'RCP Data-Measures Tab'!$F3826&amp;'RCP Data-Measures Tab'!$G3826&amp;'RCP Data-Measures Tab'!$H3826&amp;'RCP Data-Measures Tab'!$I3826</f>
        <v>2017CommercialRefrigerationRefrigeration System ImprovementsCase Lighting</v>
      </c>
      <c r="AF3826" s="84" t="s">
        <v>246</v>
      </c>
    </row>
    <row r="3827" spans="1:32" ht="16.5" hidden="1" x14ac:dyDescent="0.45">
      <c r="A3827" s="151"/>
      <c r="B3827" s="189"/>
      <c r="C3827" s="83"/>
      <c r="D3827" s="101">
        <v>2017</v>
      </c>
      <c r="E3827" s="100">
        <v>209</v>
      </c>
      <c r="F3827" s="100" t="s">
        <v>242</v>
      </c>
      <c r="G3827" s="100" t="s">
        <v>349</v>
      </c>
      <c r="H3827" s="100" t="s">
        <v>361</v>
      </c>
      <c r="I3827" s="100" t="s">
        <v>422</v>
      </c>
      <c r="J3827" s="99">
        <v>0</v>
      </c>
      <c r="K3827" s="99">
        <v>0</v>
      </c>
      <c r="L3827" s="99">
        <v>1167712.9630680026</v>
      </c>
      <c r="M3827" s="99">
        <v>0</v>
      </c>
      <c r="N3827" s="99">
        <v>0</v>
      </c>
      <c r="O3827" s="99">
        <v>0</v>
      </c>
      <c r="P3827" s="99">
        <v>0</v>
      </c>
      <c r="Q3827" s="99">
        <v>1167712.9630680026</v>
      </c>
      <c r="R3827" s="99">
        <v>0.13330056656027428</v>
      </c>
      <c r="S3827" s="95">
        <v>0</v>
      </c>
      <c r="T3827" s="95">
        <v>0</v>
      </c>
      <c r="U3827" s="98">
        <v>154496.65599999999</v>
      </c>
      <c r="V3827" s="98">
        <v>0</v>
      </c>
      <c r="W3827" s="98">
        <v>1.1589630601048657E-4</v>
      </c>
      <c r="X3827" s="98">
        <f>'RCP Data-Measures Tab'!$Q3827*'RCP Data-Measures Tab'!$W3827/1000</f>
        <v>0.13533361890014123</v>
      </c>
      <c r="Y3827" s="97">
        <v>1.2881769086422074E-4</v>
      </c>
      <c r="Z3827" s="93">
        <f>'RCP Data-Measures Tab'!$Q3827*'RCP Data-Measures Tab'!$Y3827/1000</f>
        <v>0.15042208749463717</v>
      </c>
      <c r="AA3827" s="96" t="str">
        <f>IF('RCP Data-Measures Tab'!$F3827="Utility System Efficiency","Distribution Efficiency",'RCP Data-Measures Tab'!$F3827)</f>
        <v>Commercial</v>
      </c>
      <c r="AB3827" s="95" t="s">
        <v>349</v>
      </c>
      <c r="AC3827" s="94" t="e">
        <v>#VALUE!</v>
      </c>
      <c r="AD3827" s="94">
        <v>6.4034541267009102</v>
      </c>
      <c r="AE3827" s="93" t="str">
        <f>'RCP Data-Measures Tab'!$D3827&amp;'RCP Data-Measures Tab'!$F3827&amp;'RCP Data-Measures Tab'!$G3827&amp;'RCP Data-Measures Tab'!$H3827&amp;'RCP Data-Measures Tab'!$I3827</f>
        <v>2017CommercialRefrigerationRefrigeration System ImprovementsCases</v>
      </c>
      <c r="AF3827" s="93" t="s">
        <v>246</v>
      </c>
    </row>
    <row r="3828" spans="1:32" ht="16.5" hidden="1" x14ac:dyDescent="0.45">
      <c r="A3828" s="151"/>
      <c r="B3828" s="189"/>
      <c r="C3828" s="83"/>
      <c r="D3828" s="92">
        <v>2017</v>
      </c>
      <c r="E3828" s="91">
        <v>210</v>
      </c>
      <c r="F3828" s="91" t="s">
        <v>242</v>
      </c>
      <c r="G3828" s="91" t="s">
        <v>349</v>
      </c>
      <c r="H3828" s="91" t="s">
        <v>361</v>
      </c>
      <c r="I3828" s="91" t="s">
        <v>362</v>
      </c>
      <c r="J3828" s="90">
        <v>114042.04</v>
      </c>
      <c r="K3828" s="90">
        <v>0</v>
      </c>
      <c r="L3828" s="90">
        <v>0</v>
      </c>
      <c r="M3828" s="90">
        <v>0</v>
      </c>
      <c r="N3828" s="90">
        <v>0</v>
      </c>
      <c r="O3828" s="90">
        <v>0</v>
      </c>
      <c r="P3828" s="90">
        <v>0</v>
      </c>
      <c r="Q3828" s="90">
        <v>114042.04</v>
      </c>
      <c r="R3828" s="90">
        <v>1.3018497716894976E-2</v>
      </c>
      <c r="S3828" s="86">
        <v>22808.41</v>
      </c>
      <c r="T3828" s="86">
        <v>0</v>
      </c>
      <c r="U3828" s="89">
        <v>0</v>
      </c>
      <c r="V3828" s="89">
        <v>0</v>
      </c>
      <c r="W3828" s="89">
        <v>1.1589630601048657E-4</v>
      </c>
      <c r="X3828" s="89">
        <f>'RCP Data-Measures Tab'!$Q3828*'RCP Data-Measures Tab'!$W3828/1000</f>
        <v>1.3217051165900148E-2</v>
      </c>
      <c r="Y3828" s="88">
        <v>1.2881769086422074E-4</v>
      </c>
      <c r="Z3828" s="84">
        <f>'RCP Data-Measures Tab'!$Q3828*'RCP Data-Measures Tab'!$Y3828/1000</f>
        <v>1.4690632254245096E-2</v>
      </c>
      <c r="AA3828" s="87" t="str">
        <f>IF('RCP Data-Measures Tab'!$F3828="Utility System Efficiency","Distribution Efficiency",'RCP Data-Measures Tab'!$F3828)</f>
        <v>Commercial</v>
      </c>
      <c r="AB3828" s="86" t="s">
        <v>349</v>
      </c>
      <c r="AC3828" s="85" t="e">
        <v>#VALUE!</v>
      </c>
      <c r="AD3828" s="85">
        <v>6.4034541267009102</v>
      </c>
      <c r="AE3828" s="84" t="str">
        <f>'RCP Data-Measures Tab'!$D3828&amp;'RCP Data-Measures Tab'!$F3828&amp;'RCP Data-Measures Tab'!$G3828&amp;'RCP Data-Measures Tab'!$H3828&amp;'RCP Data-Measures Tab'!$I3828</f>
        <v>2017CommercialRefrigerationRefrigeration System ImprovementsChiller Improvements</v>
      </c>
      <c r="AF3828" s="84" t="s">
        <v>246</v>
      </c>
    </row>
    <row r="3829" spans="1:32" ht="16.5" hidden="1" x14ac:dyDescent="0.45">
      <c r="A3829" s="151"/>
      <c r="B3829" s="189"/>
      <c r="C3829" s="83"/>
      <c r="D3829" s="101">
        <v>2017</v>
      </c>
      <c r="E3829" s="100">
        <v>211</v>
      </c>
      <c r="F3829" s="100" t="s">
        <v>242</v>
      </c>
      <c r="G3829" s="100" t="s">
        <v>349</v>
      </c>
      <c r="H3829" s="100" t="s">
        <v>361</v>
      </c>
      <c r="I3829" s="100" t="s">
        <v>285</v>
      </c>
      <c r="J3829" s="99">
        <v>0</v>
      </c>
      <c r="K3829" s="99">
        <v>0</v>
      </c>
      <c r="L3829" s="99">
        <v>19695.255999999998</v>
      </c>
      <c r="M3829" s="99">
        <v>0</v>
      </c>
      <c r="N3829" s="99">
        <v>0</v>
      </c>
      <c r="O3829" s="99">
        <v>0</v>
      </c>
      <c r="P3829" s="99">
        <v>0</v>
      </c>
      <c r="Q3829" s="99">
        <v>19695.255999999998</v>
      </c>
      <c r="R3829" s="99">
        <v>2.2483168949771685E-3</v>
      </c>
      <c r="S3829" s="95">
        <v>0</v>
      </c>
      <c r="T3829" s="95">
        <v>0</v>
      </c>
      <c r="U3829" s="98">
        <v>3370</v>
      </c>
      <c r="V3829" s="98">
        <v>0</v>
      </c>
      <c r="W3829" s="98">
        <v>1.1589630601048657E-4</v>
      </c>
      <c r="X3829" s="98">
        <f>'RCP Data-Measures Tab'!$Q3829*'RCP Data-Measures Tab'!$W3829/1000</f>
        <v>2.2826074163308711E-3</v>
      </c>
      <c r="Y3829" s="97">
        <v>1.2881769086422074E-4</v>
      </c>
      <c r="Z3829" s="93">
        <f>'RCP Data-Measures Tab'!$Q3829*'RCP Data-Measures Tab'!$Y3829/1000</f>
        <v>2.5370973988996888E-3</v>
      </c>
      <c r="AA3829" s="96" t="str">
        <f>IF('RCP Data-Measures Tab'!$F3829="Utility System Efficiency","Distribution Efficiency",'RCP Data-Measures Tab'!$F3829)</f>
        <v>Commercial</v>
      </c>
      <c r="AB3829" s="95" t="s">
        <v>349</v>
      </c>
      <c r="AC3829" s="94" t="e">
        <v>#VALUE!</v>
      </c>
      <c r="AD3829" s="94">
        <v>6.4034541267009102</v>
      </c>
      <c r="AE3829" s="93" t="str">
        <f>'RCP Data-Measures Tab'!$D3829&amp;'RCP Data-Measures Tab'!$F3829&amp;'RCP Data-Measures Tab'!$G3829&amp;'RCP Data-Measures Tab'!$H3829&amp;'RCP Data-Measures Tab'!$I3829</f>
        <v>2017CommercialRefrigerationRefrigeration System ImprovementsCompressors</v>
      </c>
      <c r="AF3829" s="93" t="s">
        <v>246</v>
      </c>
    </row>
    <row r="3830" spans="1:32" ht="16.5" hidden="1" x14ac:dyDescent="0.45">
      <c r="A3830" s="151"/>
      <c r="B3830" s="189"/>
      <c r="C3830" s="83"/>
      <c r="D3830" s="92">
        <v>2017</v>
      </c>
      <c r="E3830" s="91">
        <v>212</v>
      </c>
      <c r="F3830" s="91" t="s">
        <v>242</v>
      </c>
      <c r="G3830" s="91" t="s">
        <v>349</v>
      </c>
      <c r="H3830" s="91" t="s">
        <v>361</v>
      </c>
      <c r="I3830" s="91" t="s">
        <v>423</v>
      </c>
      <c r="J3830" s="90">
        <v>0</v>
      </c>
      <c r="K3830" s="90">
        <v>0</v>
      </c>
      <c r="L3830" s="90">
        <v>79069.2</v>
      </c>
      <c r="M3830" s="90">
        <v>0</v>
      </c>
      <c r="N3830" s="90">
        <v>0</v>
      </c>
      <c r="O3830" s="90">
        <v>0</v>
      </c>
      <c r="P3830" s="90">
        <v>0</v>
      </c>
      <c r="Q3830" s="90">
        <v>79069.2</v>
      </c>
      <c r="R3830" s="90">
        <v>9.026164383561644E-3</v>
      </c>
      <c r="S3830" s="86">
        <v>0</v>
      </c>
      <c r="T3830" s="86">
        <v>0</v>
      </c>
      <c r="U3830" s="89">
        <v>11976</v>
      </c>
      <c r="V3830" s="89">
        <v>0</v>
      </c>
      <c r="W3830" s="89">
        <v>1.1589630601048657E-4</v>
      </c>
      <c r="X3830" s="89">
        <f>'RCP Data-Measures Tab'!$Q3830*'RCP Data-Measures Tab'!$W3830/1000</f>
        <v>9.1638281992043637E-3</v>
      </c>
      <c r="Y3830" s="88">
        <v>1.2881769086422074E-4</v>
      </c>
      <c r="Z3830" s="84">
        <f>'RCP Data-Measures Tab'!$Q3830*'RCP Data-Measures Tab'!$Y3830/1000</f>
        <v>1.0185511762481243E-2</v>
      </c>
      <c r="AA3830" s="87" t="str">
        <f>IF('RCP Data-Measures Tab'!$F3830="Utility System Efficiency","Distribution Efficiency",'RCP Data-Measures Tab'!$F3830)</f>
        <v>Commercial</v>
      </c>
      <c r="AB3830" s="86" t="s">
        <v>349</v>
      </c>
      <c r="AC3830" s="85" t="e">
        <v>#VALUE!</v>
      </c>
      <c r="AD3830" s="85">
        <v>6.4034541267009102</v>
      </c>
      <c r="AE3830" s="84" t="str">
        <f>'RCP Data-Measures Tab'!$D3830&amp;'RCP Data-Measures Tab'!$F3830&amp;'RCP Data-Measures Tab'!$G3830&amp;'RCP Data-Measures Tab'!$H3830&amp;'RCP Data-Measures Tab'!$I3830</f>
        <v>2017CommercialRefrigerationRefrigeration System ImprovementsCondensors</v>
      </c>
      <c r="AF3830" s="84" t="s">
        <v>246</v>
      </c>
    </row>
    <row r="3831" spans="1:32" ht="16.5" hidden="1" x14ac:dyDescent="0.45">
      <c r="A3831" s="151"/>
      <c r="B3831" s="189"/>
      <c r="C3831" s="83"/>
      <c r="D3831" s="101">
        <v>2017</v>
      </c>
      <c r="E3831" s="100">
        <v>213</v>
      </c>
      <c r="F3831" s="100" t="s">
        <v>242</v>
      </c>
      <c r="G3831" s="100" t="s">
        <v>349</v>
      </c>
      <c r="H3831" s="100" t="s">
        <v>361</v>
      </c>
      <c r="I3831" s="100" t="s">
        <v>424</v>
      </c>
      <c r="J3831" s="99">
        <v>0</v>
      </c>
      <c r="K3831" s="99">
        <v>92665.48</v>
      </c>
      <c r="L3831" s="99">
        <v>8164446.6389655434</v>
      </c>
      <c r="M3831" s="99">
        <v>0</v>
      </c>
      <c r="N3831" s="99">
        <v>0</v>
      </c>
      <c r="O3831" s="99">
        <v>0</v>
      </c>
      <c r="P3831" s="99">
        <v>0</v>
      </c>
      <c r="Q3831" s="99">
        <v>8257112.1189655438</v>
      </c>
      <c r="R3831" s="99">
        <v>0.94259270764446845</v>
      </c>
      <c r="S3831" s="95">
        <v>0</v>
      </c>
      <c r="T3831" s="95">
        <v>0</v>
      </c>
      <c r="U3831" s="98">
        <v>1836551.0560999999</v>
      </c>
      <c r="V3831" s="98">
        <v>0</v>
      </c>
      <c r="W3831" s="98">
        <v>1.1589630601048657E-4</v>
      </c>
      <c r="X3831" s="98">
        <f>'RCP Data-Measures Tab'!$Q3831*'RCP Data-Measures Tab'!$W3831/1000</f>
        <v>0.9569687929025279</v>
      </c>
      <c r="Y3831" s="97">
        <v>1.2881769086422074E-4</v>
      </c>
      <c r="Z3831" s="93">
        <f>'RCP Data-Measures Tab'!$Q3831*'RCP Data-Measures Tab'!$Y3831/1000</f>
        <v>1.0636621163721141</v>
      </c>
      <c r="AA3831" s="96" t="str">
        <f>IF('RCP Data-Measures Tab'!$F3831="Utility System Efficiency","Distribution Efficiency",'RCP Data-Measures Tab'!$F3831)</f>
        <v>Commercial</v>
      </c>
      <c r="AB3831" s="95" t="s">
        <v>349</v>
      </c>
      <c r="AC3831" s="94" t="e">
        <v>#VALUE!</v>
      </c>
      <c r="AD3831" s="94">
        <v>6.4034541267009102</v>
      </c>
      <c r="AE3831" s="93" t="str">
        <f>'RCP Data-Measures Tab'!$D3831&amp;'RCP Data-Measures Tab'!$F3831&amp;'RCP Data-Measures Tab'!$G3831&amp;'RCP Data-Measures Tab'!$H3831&amp;'RCP Data-Measures Tab'!$I3831</f>
        <v>2017CommercialRefrigerationRefrigeration System ImprovementsDoors</v>
      </c>
      <c r="AF3831" s="93" t="s">
        <v>246</v>
      </c>
    </row>
    <row r="3832" spans="1:32" ht="16.5" hidden="1" x14ac:dyDescent="0.45">
      <c r="A3832" s="151"/>
      <c r="B3832" s="189"/>
      <c r="C3832" s="83"/>
      <c r="D3832" s="92">
        <v>2017</v>
      </c>
      <c r="E3832" s="91">
        <v>214</v>
      </c>
      <c r="F3832" s="91" t="s">
        <v>242</v>
      </c>
      <c r="G3832" s="91" t="s">
        <v>349</v>
      </c>
      <c r="H3832" s="91" t="s">
        <v>361</v>
      </c>
      <c r="I3832" s="91" t="s">
        <v>307</v>
      </c>
      <c r="J3832" s="90">
        <v>1561.68</v>
      </c>
      <c r="K3832" s="90">
        <v>3442.54</v>
      </c>
      <c r="L3832" s="90">
        <v>9566.4809999999979</v>
      </c>
      <c r="M3832" s="90">
        <v>3643.92</v>
      </c>
      <c r="N3832" s="90">
        <v>0</v>
      </c>
      <c r="O3832" s="90">
        <v>0</v>
      </c>
      <c r="P3832" s="90">
        <v>0</v>
      </c>
      <c r="Q3832" s="90">
        <v>18214.620999999999</v>
      </c>
      <c r="R3832" s="90">
        <v>2.0792946347031964E-3</v>
      </c>
      <c r="S3832" s="86">
        <v>240</v>
      </c>
      <c r="T3832" s="86">
        <v>0</v>
      </c>
      <c r="U3832" s="89">
        <v>1319</v>
      </c>
      <c r="V3832" s="89">
        <v>937.02</v>
      </c>
      <c r="W3832" s="89">
        <v>1.1589630601048657E-4</v>
      </c>
      <c r="X3832" s="89">
        <f>'RCP Data-Measures Tab'!$Q3832*'RCP Data-Measures Tab'!$W3832/1000</f>
        <v>2.1110072892810347E-3</v>
      </c>
      <c r="Y3832" s="88">
        <v>1.2881769086422074E-4</v>
      </c>
      <c r="Z3832" s="84">
        <f>'RCP Data-Measures Tab'!$Q3832*'RCP Data-Measures Tab'!$Y3832/1000</f>
        <v>2.3463654171869434E-3</v>
      </c>
      <c r="AA3832" s="87" t="str">
        <f>IF('RCP Data-Measures Tab'!$F3832="Utility System Efficiency","Distribution Efficiency",'RCP Data-Measures Tab'!$F3832)</f>
        <v>Commercial</v>
      </c>
      <c r="AB3832" s="86" t="s">
        <v>349</v>
      </c>
      <c r="AC3832" s="85" t="e">
        <v>#VALUE!</v>
      </c>
      <c r="AD3832" s="85">
        <v>6.4034541267009102</v>
      </c>
      <c r="AE3832" s="84" t="str">
        <f>'RCP Data-Measures Tab'!$D3832&amp;'RCP Data-Measures Tab'!$F3832&amp;'RCP Data-Measures Tab'!$G3832&amp;'RCP Data-Measures Tab'!$H3832&amp;'RCP Data-Measures Tab'!$I3832</f>
        <v>2017CommercialRefrigerationRefrigeration System ImprovementsGasket Replacement</v>
      </c>
      <c r="AF3832" s="84" t="s">
        <v>246</v>
      </c>
    </row>
    <row r="3833" spans="1:32" ht="16.5" hidden="1" x14ac:dyDescent="0.45">
      <c r="A3833" s="151"/>
      <c r="B3833" s="189"/>
      <c r="C3833" s="83"/>
      <c r="D3833" s="101">
        <v>2017</v>
      </c>
      <c r="E3833" s="100">
        <v>217</v>
      </c>
      <c r="F3833" s="100" t="s">
        <v>242</v>
      </c>
      <c r="G3833" s="100" t="s">
        <v>349</v>
      </c>
      <c r="H3833" s="100" t="s">
        <v>361</v>
      </c>
      <c r="I3833" s="100" t="s">
        <v>257</v>
      </c>
      <c r="J3833" s="99">
        <v>0</v>
      </c>
      <c r="K3833" s="99">
        <v>0</v>
      </c>
      <c r="L3833" s="99">
        <v>2113838.4619999998</v>
      </c>
      <c r="M3833" s="99">
        <v>0</v>
      </c>
      <c r="N3833" s="99">
        <v>0</v>
      </c>
      <c r="O3833" s="99">
        <v>0</v>
      </c>
      <c r="P3833" s="99">
        <v>0</v>
      </c>
      <c r="Q3833" s="99">
        <v>2113838.4619999998</v>
      </c>
      <c r="R3833" s="99">
        <v>0.24130576050228308</v>
      </c>
      <c r="S3833" s="95">
        <v>0</v>
      </c>
      <c r="T3833" s="95">
        <v>0</v>
      </c>
      <c r="U3833" s="98">
        <v>272931</v>
      </c>
      <c r="V3833" s="98">
        <v>0</v>
      </c>
      <c r="W3833" s="98">
        <v>1.1589630601048657E-4</v>
      </c>
      <c r="X3833" s="98">
        <f>'RCP Data-Measures Tab'!$Q3833*'RCP Data-Measures Tab'!$W3833/1000</f>
        <v>0.24498606924868827</v>
      </c>
      <c r="Y3833" s="97">
        <v>1.2881769086422074E-4</v>
      </c>
      <c r="Z3833" s="93">
        <f>'RCP Data-Measures Tab'!$Q3833*'RCP Data-Measures Tab'!$Y3833/1000</f>
        <v>0.27229978953481576</v>
      </c>
      <c r="AA3833" s="96" t="str">
        <f>IF('RCP Data-Measures Tab'!$F3833="Utility System Efficiency","Distribution Efficiency",'RCP Data-Measures Tab'!$F3833)</f>
        <v>Commercial</v>
      </c>
      <c r="AB3833" s="95" t="s">
        <v>349</v>
      </c>
      <c r="AC3833" s="94" t="e">
        <v>#VALUE!</v>
      </c>
      <c r="AD3833" s="94">
        <v>6.4034541267009102</v>
      </c>
      <c r="AE3833" s="93" t="str">
        <f>'RCP Data-Measures Tab'!$D3833&amp;'RCP Data-Measures Tab'!$F3833&amp;'RCP Data-Measures Tab'!$G3833&amp;'RCP Data-Measures Tab'!$H3833&amp;'RCP Data-Measures Tab'!$I3833</f>
        <v>2017CommercialRefrigerationRefrigeration System ImprovementsLamps/Ballasts</v>
      </c>
      <c r="AF3833" s="93" t="s">
        <v>246</v>
      </c>
    </row>
    <row r="3834" spans="1:32" ht="16.5" hidden="1" x14ac:dyDescent="0.45">
      <c r="A3834" s="151"/>
      <c r="B3834" s="189"/>
      <c r="C3834" s="83"/>
      <c r="D3834" s="92">
        <v>2017</v>
      </c>
      <c r="E3834" s="91">
        <v>218</v>
      </c>
      <c r="F3834" s="91" t="s">
        <v>242</v>
      </c>
      <c r="G3834" s="91" t="s">
        <v>349</v>
      </c>
      <c r="H3834" s="91" t="s">
        <v>361</v>
      </c>
      <c r="I3834" s="91" t="s">
        <v>425</v>
      </c>
      <c r="J3834" s="90">
        <v>0</v>
      </c>
      <c r="K3834" s="90">
        <v>0</v>
      </c>
      <c r="L3834" s="90">
        <v>529.24</v>
      </c>
      <c r="M3834" s="90">
        <v>0</v>
      </c>
      <c r="N3834" s="90">
        <v>0</v>
      </c>
      <c r="O3834" s="90">
        <v>0</v>
      </c>
      <c r="P3834" s="90">
        <v>0</v>
      </c>
      <c r="Q3834" s="90">
        <v>529.24</v>
      </c>
      <c r="R3834" s="90">
        <v>6.0415525114155253E-5</v>
      </c>
      <c r="S3834" s="86">
        <v>0</v>
      </c>
      <c r="T3834" s="86">
        <v>0</v>
      </c>
      <c r="U3834" s="89">
        <v>110</v>
      </c>
      <c r="V3834" s="89">
        <v>0</v>
      </c>
      <c r="W3834" s="89">
        <v>1.1589630601048657E-4</v>
      </c>
      <c r="X3834" s="89">
        <f>'RCP Data-Measures Tab'!$Q3834*'RCP Data-Measures Tab'!$W3834/1000</f>
        <v>6.1336960992989907E-5</v>
      </c>
      <c r="Y3834" s="88">
        <v>1.2881769086422074E-4</v>
      </c>
      <c r="Z3834" s="84">
        <f>'RCP Data-Measures Tab'!$Q3834*'RCP Data-Measures Tab'!$Y3834/1000</f>
        <v>6.8175474712980192E-5</v>
      </c>
      <c r="AA3834" s="87" t="str">
        <f>IF('RCP Data-Measures Tab'!$F3834="Utility System Efficiency","Distribution Efficiency",'RCP Data-Measures Tab'!$F3834)</f>
        <v>Commercial</v>
      </c>
      <c r="AB3834" s="86" t="s">
        <v>349</v>
      </c>
      <c r="AC3834" s="85" t="e">
        <v>#VALUE!</v>
      </c>
      <c r="AD3834" s="85">
        <v>6.4034541267009102</v>
      </c>
      <c r="AE3834" s="84" t="str">
        <f>'RCP Data-Measures Tab'!$D3834&amp;'RCP Data-Measures Tab'!$F3834&amp;'RCP Data-Measures Tab'!$G3834&amp;'RCP Data-Measures Tab'!$H3834&amp;'RCP Data-Measures Tab'!$I3834</f>
        <v>2017CommercialRefrigerationRefrigeration System ImprovementsMotion Sensors</v>
      </c>
      <c r="AF3834" s="84" t="s">
        <v>246</v>
      </c>
    </row>
    <row r="3835" spans="1:32" ht="16.5" hidden="1" x14ac:dyDescent="0.45">
      <c r="A3835" s="151"/>
      <c r="B3835" s="189"/>
      <c r="C3835" s="83"/>
      <c r="D3835" s="101">
        <v>2017</v>
      </c>
      <c r="E3835" s="100">
        <v>219</v>
      </c>
      <c r="F3835" s="100" t="s">
        <v>242</v>
      </c>
      <c r="G3835" s="100" t="s">
        <v>349</v>
      </c>
      <c r="H3835" s="100" t="s">
        <v>361</v>
      </c>
      <c r="I3835" s="100" t="s">
        <v>334</v>
      </c>
      <c r="J3835" s="99">
        <v>224719.43</v>
      </c>
      <c r="K3835" s="99">
        <v>80041.69</v>
      </c>
      <c r="L3835" s="99">
        <v>654972.09996000002</v>
      </c>
      <c r="M3835" s="99">
        <v>40366.346988384481</v>
      </c>
      <c r="N3835" s="99">
        <v>0</v>
      </c>
      <c r="O3835" s="99">
        <v>0</v>
      </c>
      <c r="P3835" s="99">
        <v>0</v>
      </c>
      <c r="Q3835" s="99">
        <v>1000099.5669483845</v>
      </c>
      <c r="R3835" s="99">
        <v>0.11416661723155075</v>
      </c>
      <c r="S3835" s="95">
        <v>19185</v>
      </c>
      <c r="T3835" s="95">
        <v>0</v>
      </c>
      <c r="U3835" s="98">
        <v>55861</v>
      </c>
      <c r="V3835" s="98">
        <v>6282.27</v>
      </c>
      <c r="W3835" s="98">
        <v>1.1589630601048657E-4</v>
      </c>
      <c r="X3835" s="98">
        <f>'RCP Data-Measures Tab'!$Q3835*'RCP Data-Measures Tab'!$W3835/1000</f>
        <v>0.11590784545200507</v>
      </c>
      <c r="Y3835" s="97">
        <v>1.2881769086422074E-4</v>
      </c>
      <c r="Z3835" s="93">
        <f>'RCP Data-Measures Tab'!$Q3835*'RCP Data-Measures Tab'!$Y3835/1000</f>
        <v>0.12883051684859803</v>
      </c>
      <c r="AA3835" s="96" t="str">
        <f>IF('RCP Data-Measures Tab'!$F3835="Utility System Efficiency","Distribution Efficiency",'RCP Data-Measures Tab'!$F3835)</f>
        <v>Commercial</v>
      </c>
      <c r="AB3835" s="95" t="s">
        <v>349</v>
      </c>
      <c r="AC3835" s="94" t="e">
        <v>#VALUE!</v>
      </c>
      <c r="AD3835" s="94">
        <v>6.4034541267009102</v>
      </c>
      <c r="AE3835" s="93" t="str">
        <f>'RCP Data-Measures Tab'!$D3835&amp;'RCP Data-Measures Tab'!$F3835&amp;'RCP Data-Measures Tab'!$G3835&amp;'RCP Data-Measures Tab'!$H3835&amp;'RCP Data-Measures Tab'!$I3835</f>
        <v>2017CommercialRefrigerationRefrigeration System ImprovementsMotors</v>
      </c>
      <c r="AF3835" s="93" t="s">
        <v>246</v>
      </c>
    </row>
    <row r="3836" spans="1:32" ht="16.5" hidden="1" x14ac:dyDescent="0.45">
      <c r="A3836" s="151"/>
      <c r="B3836" s="189"/>
      <c r="C3836" s="83"/>
      <c r="D3836" s="92">
        <v>2017</v>
      </c>
      <c r="E3836" s="91">
        <v>222</v>
      </c>
      <c r="F3836" s="91" t="s">
        <v>242</v>
      </c>
      <c r="G3836" s="91" t="s">
        <v>349</v>
      </c>
      <c r="H3836" s="91" t="s">
        <v>361</v>
      </c>
      <c r="I3836" s="91" t="s">
        <v>427</v>
      </c>
      <c r="J3836" s="90">
        <v>1238597.0321880798</v>
      </c>
      <c r="K3836" s="90">
        <v>44599.3078595076</v>
      </c>
      <c r="L3836" s="90">
        <v>8939727.550999999</v>
      </c>
      <c r="M3836" s="90">
        <v>0</v>
      </c>
      <c r="N3836" s="90">
        <v>0</v>
      </c>
      <c r="O3836" s="90">
        <v>0</v>
      </c>
      <c r="P3836" s="90">
        <v>0</v>
      </c>
      <c r="Q3836" s="90">
        <v>10222923.891047586</v>
      </c>
      <c r="R3836" s="90">
        <v>1.1670004441835145</v>
      </c>
      <c r="S3836" s="86">
        <v>39665.385000000002</v>
      </c>
      <c r="T3836" s="86">
        <v>1771.5</v>
      </c>
      <c r="U3836" s="89">
        <v>310949.90000000002</v>
      </c>
      <c r="V3836" s="89">
        <v>0</v>
      </c>
      <c r="W3836" s="89">
        <v>1.1589630601048657E-4</v>
      </c>
      <c r="X3836" s="89">
        <f>'RCP Data-Measures Tab'!$Q3836*'RCP Data-Measures Tab'!$W3836/1000</f>
        <v>1.1847991155987649</v>
      </c>
      <c r="Y3836" s="88">
        <v>1.2881769086422074E-4</v>
      </c>
      <c r="Z3836" s="84">
        <f>'RCP Data-Measures Tab'!$Q3836*'RCP Data-Measures Tab'!$Y3836/1000</f>
        <v>1.3168934495254245</v>
      </c>
      <c r="AA3836" s="87" t="str">
        <f>IF('RCP Data-Measures Tab'!$F3836="Utility System Efficiency","Distribution Efficiency",'RCP Data-Measures Tab'!$F3836)</f>
        <v>Commercial</v>
      </c>
      <c r="AB3836" s="86" t="s">
        <v>349</v>
      </c>
      <c r="AC3836" s="85" t="e">
        <v>#VALUE!</v>
      </c>
      <c r="AD3836" s="85">
        <v>6.4034541267009102</v>
      </c>
      <c r="AE3836" s="84" t="str">
        <f>'RCP Data-Measures Tab'!$D3836&amp;'RCP Data-Measures Tab'!$F3836&amp;'RCP Data-Measures Tab'!$G3836&amp;'RCP Data-Measures Tab'!$H3836&amp;'RCP Data-Measures Tab'!$I3836</f>
        <v>2017CommercialRefrigerationRefrigeration System ImprovementsStrip Curtains</v>
      </c>
      <c r="AF3836" s="84" t="s">
        <v>246</v>
      </c>
    </row>
    <row r="3837" spans="1:32" ht="16.5" hidden="1" x14ac:dyDescent="0.45">
      <c r="A3837" s="151"/>
      <c r="B3837" s="189"/>
      <c r="C3837" s="83"/>
      <c r="D3837" s="101">
        <v>2017</v>
      </c>
      <c r="E3837" s="100">
        <v>228</v>
      </c>
      <c r="F3837" s="100" t="s">
        <v>242</v>
      </c>
      <c r="G3837" s="100" t="s">
        <v>368</v>
      </c>
      <c r="H3837" s="100" t="s">
        <v>370</v>
      </c>
      <c r="I3837" s="100" t="s">
        <v>370</v>
      </c>
      <c r="J3837" s="99">
        <v>0</v>
      </c>
      <c r="K3837" s="99">
        <v>0</v>
      </c>
      <c r="L3837" s="99">
        <v>146177.33497849826</v>
      </c>
      <c r="M3837" s="99">
        <v>1321.89</v>
      </c>
      <c r="N3837" s="99">
        <v>0</v>
      </c>
      <c r="O3837" s="99">
        <v>0</v>
      </c>
      <c r="P3837" s="99">
        <v>0</v>
      </c>
      <c r="Q3837" s="99">
        <v>147499.22497849827</v>
      </c>
      <c r="R3837" s="99">
        <v>1.6837811070604825E-2</v>
      </c>
      <c r="S3837" s="95">
        <v>0</v>
      </c>
      <c r="T3837" s="95">
        <v>0</v>
      </c>
      <c r="U3837" s="98">
        <v>33484.688600000001</v>
      </c>
      <c r="V3837" s="98">
        <v>500</v>
      </c>
      <c r="W3837" s="98">
        <v>1.7242856193782588E-4</v>
      </c>
      <c r="X3837" s="98">
        <f>'RCP Data-Measures Tab'!$Q3837*'RCP Data-Measures Tab'!$W3837/1000</f>
        <v>2.5433079249986303E-2</v>
      </c>
      <c r="Y3837" s="97">
        <v>1.2477892650479032E-4</v>
      </c>
      <c r="Z3837" s="93">
        <f>'RCP Data-Measures Tab'!$Q3837*'RCP Data-Measures Tab'!$Y3837/1000</f>
        <v>1.8404794953105569E-2</v>
      </c>
      <c r="AA3837" s="96" t="str">
        <f>IF('RCP Data-Measures Tab'!$F3837="Utility System Efficiency","Distribution Efficiency",'RCP Data-Measures Tab'!$F3837)</f>
        <v>Commercial</v>
      </c>
      <c r="AB3837" s="95" t="s">
        <v>368</v>
      </c>
      <c r="AC3837" s="94" t="e">
        <v>#VALUE!</v>
      </c>
      <c r="AD3837" s="94">
        <v>0.70104051011570701</v>
      </c>
      <c r="AE3837" s="93" t="str">
        <f>'RCP Data-Measures Tab'!$D3837&amp;'RCP Data-Measures Tab'!$F3837&amp;'RCP Data-Measures Tab'!$G3837&amp;'RCP Data-Measures Tab'!$H3837&amp;'RCP Data-Measures Tab'!$I3837</f>
        <v>2017CommercialWater HeatingWater HeatersWater Heaters</v>
      </c>
      <c r="AF3837" s="93" t="s">
        <v>246</v>
      </c>
    </row>
    <row r="3838" spans="1:32" ht="16.5" hidden="1" x14ac:dyDescent="0.45">
      <c r="A3838" s="151"/>
      <c r="B3838" s="189"/>
      <c r="C3838" s="83"/>
      <c r="D3838" s="92">
        <v>2017</v>
      </c>
      <c r="E3838" s="91">
        <v>232</v>
      </c>
      <c r="F3838" s="91" t="s">
        <v>242</v>
      </c>
      <c r="G3838" s="91" t="s">
        <v>368</v>
      </c>
      <c r="H3838" s="91" t="s">
        <v>434</v>
      </c>
      <c r="I3838" s="91" t="s">
        <v>435</v>
      </c>
      <c r="J3838" s="90">
        <v>0</v>
      </c>
      <c r="K3838" s="90">
        <v>0</v>
      </c>
      <c r="L3838" s="90">
        <v>2533518.3794767275</v>
      </c>
      <c r="M3838" s="90">
        <v>0</v>
      </c>
      <c r="N3838" s="90">
        <v>0</v>
      </c>
      <c r="O3838" s="90">
        <v>0</v>
      </c>
      <c r="P3838" s="90">
        <v>0</v>
      </c>
      <c r="Q3838" s="90">
        <v>2533518.3794767275</v>
      </c>
      <c r="R3838" s="90">
        <v>0.28921442688090498</v>
      </c>
      <c r="S3838" s="86">
        <v>0</v>
      </c>
      <c r="T3838" s="86">
        <v>0</v>
      </c>
      <c r="U3838" s="89">
        <v>63687.269699999997</v>
      </c>
      <c r="V3838" s="89">
        <v>0</v>
      </c>
      <c r="W3838" s="89">
        <v>1.7242856193782588E-4</v>
      </c>
      <c r="X3838" s="89">
        <f>'RCP Data-Measures Tab'!$Q3838*'RCP Data-Measures Tab'!$W3838/1000</f>
        <v>0.43685093081622317</v>
      </c>
      <c r="Y3838" s="88">
        <v>1.2477892650479032E-4</v>
      </c>
      <c r="Z3838" s="84">
        <f>'RCP Data-Measures Tab'!$Q3838*'RCP Data-Measures Tab'!$Y3838/1000</f>
        <v>0.31612970367126209</v>
      </c>
      <c r="AA3838" s="87" t="str">
        <f>IF('RCP Data-Measures Tab'!$F3838="Utility System Efficiency","Distribution Efficiency",'RCP Data-Measures Tab'!$F3838)</f>
        <v>Commercial</v>
      </c>
      <c r="AB3838" s="86" t="s">
        <v>368</v>
      </c>
      <c r="AC3838" s="85" t="e">
        <v>#VALUE!</v>
      </c>
      <c r="AD3838" s="85">
        <v>0.70104051011570701</v>
      </c>
      <c r="AE3838" s="84" t="str">
        <f>'RCP Data-Measures Tab'!$D3838&amp;'RCP Data-Measures Tab'!$F3838&amp;'RCP Data-Measures Tab'!$G3838&amp;'RCP Data-Measures Tab'!$H3838&amp;'RCP Data-Measures Tab'!$I3838</f>
        <v>2017CommercialWater HeatingWater Using DevicesAerators</v>
      </c>
      <c r="AF3838" s="84" t="s">
        <v>246</v>
      </c>
    </row>
    <row r="3839" spans="1:32" ht="16.5" hidden="1" x14ac:dyDescent="0.45">
      <c r="A3839" s="151"/>
      <c r="B3839" s="189"/>
      <c r="C3839" s="83"/>
      <c r="D3839" s="101">
        <v>2017</v>
      </c>
      <c r="E3839" s="100">
        <v>233</v>
      </c>
      <c r="F3839" s="100" t="s">
        <v>242</v>
      </c>
      <c r="G3839" s="100" t="s">
        <v>368</v>
      </c>
      <c r="H3839" s="100" t="s">
        <v>434</v>
      </c>
      <c r="I3839" s="100" t="s">
        <v>436</v>
      </c>
      <c r="J3839" s="99">
        <v>0</v>
      </c>
      <c r="K3839" s="99">
        <v>0</v>
      </c>
      <c r="L3839" s="99">
        <v>253113.31999999998</v>
      </c>
      <c r="M3839" s="99">
        <v>0</v>
      </c>
      <c r="N3839" s="99">
        <v>0</v>
      </c>
      <c r="O3839" s="99">
        <v>0</v>
      </c>
      <c r="P3839" s="99">
        <v>0</v>
      </c>
      <c r="Q3839" s="99">
        <v>253113.31999999998</v>
      </c>
      <c r="R3839" s="99">
        <v>2.8894214611872145E-2</v>
      </c>
      <c r="S3839" s="95">
        <v>0</v>
      </c>
      <c r="T3839" s="95">
        <v>0</v>
      </c>
      <c r="U3839" s="98">
        <v>108909.9</v>
      </c>
      <c r="V3839" s="98">
        <v>0</v>
      </c>
      <c r="W3839" s="98">
        <v>1.7242856193782588E-4</v>
      </c>
      <c r="X3839" s="98">
        <f>'RCP Data-Measures Tab'!$Q3839*'RCP Data-Measures Tab'!$W3839/1000</f>
        <v>4.3643965774908734E-2</v>
      </c>
      <c r="Y3839" s="97">
        <v>1.2477892650479032E-4</v>
      </c>
      <c r="Z3839" s="93">
        <f>'RCP Data-Measures Tab'!$Q3839*'RCP Data-Measures Tab'!$Y3839/1000</f>
        <v>3.1583208353663468E-2</v>
      </c>
      <c r="AA3839" s="96" t="str">
        <f>IF('RCP Data-Measures Tab'!$F3839="Utility System Efficiency","Distribution Efficiency",'RCP Data-Measures Tab'!$F3839)</f>
        <v>Commercial</v>
      </c>
      <c r="AB3839" s="95" t="s">
        <v>368</v>
      </c>
      <c r="AC3839" s="94" t="e">
        <v>#VALUE!</v>
      </c>
      <c r="AD3839" s="94">
        <v>0.70104051011570701</v>
      </c>
      <c r="AE3839" s="93" t="str">
        <f>'RCP Data-Measures Tab'!$D3839&amp;'RCP Data-Measures Tab'!$F3839&amp;'RCP Data-Measures Tab'!$G3839&amp;'RCP Data-Measures Tab'!$H3839&amp;'RCP Data-Measures Tab'!$I3839</f>
        <v>2017CommercialWater HeatingWater Using DevicesClothes Washers</v>
      </c>
      <c r="AF3839" s="93" t="s">
        <v>246</v>
      </c>
    </row>
    <row r="3840" spans="1:32" ht="16.5" hidden="1" x14ac:dyDescent="0.45">
      <c r="A3840" s="151"/>
      <c r="B3840" s="189"/>
      <c r="C3840" s="83"/>
      <c r="D3840" s="92">
        <v>2017</v>
      </c>
      <c r="E3840" s="91">
        <v>234</v>
      </c>
      <c r="F3840" s="91" t="s">
        <v>242</v>
      </c>
      <c r="G3840" s="91" t="s">
        <v>368</v>
      </c>
      <c r="H3840" s="91" t="s">
        <v>434</v>
      </c>
      <c r="I3840" s="91" t="s">
        <v>437</v>
      </c>
      <c r="J3840" s="90">
        <v>0</v>
      </c>
      <c r="K3840" s="90">
        <v>0</v>
      </c>
      <c r="L3840" s="90">
        <v>953960.96446000005</v>
      </c>
      <c r="M3840" s="90">
        <v>0</v>
      </c>
      <c r="N3840" s="90">
        <v>0</v>
      </c>
      <c r="O3840" s="90">
        <v>0</v>
      </c>
      <c r="P3840" s="90">
        <v>0</v>
      </c>
      <c r="Q3840" s="90">
        <v>953960.96446000005</v>
      </c>
      <c r="R3840" s="90">
        <v>0.10889965347716896</v>
      </c>
      <c r="S3840" s="86">
        <v>0</v>
      </c>
      <c r="T3840" s="86">
        <v>0</v>
      </c>
      <c r="U3840" s="89">
        <v>73708</v>
      </c>
      <c r="V3840" s="89">
        <v>0</v>
      </c>
      <c r="W3840" s="89">
        <v>1.7242856193782588E-4</v>
      </c>
      <c r="X3840" s="89">
        <f>'RCP Data-Measures Tab'!$Q3840*'RCP Data-Measures Tab'!$W3840/1000</f>
        <v>0.16449011724665921</v>
      </c>
      <c r="Y3840" s="88">
        <v>1.2477892650479032E-4</v>
      </c>
      <c r="Z3840" s="84">
        <f>'RCP Data-Measures Tab'!$Q3840*'RCP Data-Measures Tab'!$Y3840/1000</f>
        <v>0.11903422507279324</v>
      </c>
      <c r="AA3840" s="87" t="str">
        <f>IF('RCP Data-Measures Tab'!$F3840="Utility System Efficiency","Distribution Efficiency",'RCP Data-Measures Tab'!$F3840)</f>
        <v>Commercial</v>
      </c>
      <c r="AB3840" s="86" t="s">
        <v>368</v>
      </c>
      <c r="AC3840" s="85" t="e">
        <v>#VALUE!</v>
      </c>
      <c r="AD3840" s="85">
        <v>0.70104051011570701</v>
      </c>
      <c r="AE3840" s="84" t="str">
        <f>'RCP Data-Measures Tab'!$D3840&amp;'RCP Data-Measures Tab'!$F3840&amp;'RCP Data-Measures Tab'!$G3840&amp;'RCP Data-Measures Tab'!$H3840&amp;'RCP Data-Measures Tab'!$I3840</f>
        <v>2017CommercialWater HeatingWater Using DevicesDishwashers</v>
      </c>
      <c r="AF3840" s="84" t="s">
        <v>246</v>
      </c>
    </row>
    <row r="3841" spans="1:32" ht="16.5" hidden="1" x14ac:dyDescent="0.45">
      <c r="A3841" s="151"/>
      <c r="B3841" s="189"/>
      <c r="C3841" s="83"/>
      <c r="D3841" s="101">
        <v>2017</v>
      </c>
      <c r="E3841" s="100">
        <v>235</v>
      </c>
      <c r="F3841" s="100" t="s">
        <v>242</v>
      </c>
      <c r="G3841" s="100" t="s">
        <v>368</v>
      </c>
      <c r="H3841" s="100" t="s">
        <v>434</v>
      </c>
      <c r="I3841" s="100" t="s">
        <v>438</v>
      </c>
      <c r="J3841" s="99">
        <v>0</v>
      </c>
      <c r="K3841" s="99">
        <v>0</v>
      </c>
      <c r="L3841" s="99">
        <v>139824.62198048297</v>
      </c>
      <c r="M3841" s="99">
        <v>0</v>
      </c>
      <c r="N3841" s="99">
        <v>0</v>
      </c>
      <c r="O3841" s="99">
        <v>0</v>
      </c>
      <c r="P3841" s="99">
        <v>0</v>
      </c>
      <c r="Q3841" s="99">
        <v>139824.62198048297</v>
      </c>
      <c r="R3841" s="99">
        <v>1.5961714837954676E-2</v>
      </c>
      <c r="S3841" s="95">
        <v>0</v>
      </c>
      <c r="T3841" s="95">
        <v>0</v>
      </c>
      <c r="U3841" s="98">
        <v>10993.541800000001</v>
      </c>
      <c r="V3841" s="98">
        <v>0</v>
      </c>
      <c r="W3841" s="98">
        <v>1.7242856193782588E-4</v>
      </c>
      <c r="X3841" s="98">
        <f>'RCP Data-Measures Tab'!$Q3841*'RCP Data-Measures Tab'!$W3841/1000</f>
        <v>2.4109758491594798E-2</v>
      </c>
      <c r="Y3841" s="97">
        <v>1.2477892650479032E-4</v>
      </c>
      <c r="Z3841" s="93">
        <f>'RCP Data-Measures Tab'!$Q3841*'RCP Data-Measures Tab'!$Y3841/1000</f>
        <v>1.7447166229662775E-2</v>
      </c>
      <c r="AA3841" s="96" t="str">
        <f>IF('RCP Data-Measures Tab'!$F3841="Utility System Efficiency","Distribution Efficiency",'RCP Data-Measures Tab'!$F3841)</f>
        <v>Commercial</v>
      </c>
      <c r="AB3841" s="95" t="s">
        <v>368</v>
      </c>
      <c r="AC3841" s="94" t="e">
        <v>#VALUE!</v>
      </c>
      <c r="AD3841" s="94">
        <v>0.70104051011570701</v>
      </c>
      <c r="AE3841" s="93" t="str">
        <f>'RCP Data-Measures Tab'!$D3841&amp;'RCP Data-Measures Tab'!$F3841&amp;'RCP Data-Measures Tab'!$G3841&amp;'RCP Data-Measures Tab'!$H3841&amp;'RCP Data-Measures Tab'!$I3841</f>
        <v>2017CommercialWater HeatingWater Using DevicesPre Rinse Spray Valves</v>
      </c>
      <c r="AF3841" s="93" t="s">
        <v>246</v>
      </c>
    </row>
    <row r="3842" spans="1:32" ht="16.5" hidden="1" x14ac:dyDescent="0.45">
      <c r="A3842" s="151"/>
      <c r="B3842" s="189"/>
      <c r="C3842" s="83"/>
      <c r="D3842" s="92">
        <v>2017</v>
      </c>
      <c r="E3842" s="91">
        <v>236</v>
      </c>
      <c r="F3842" s="91" t="s">
        <v>242</v>
      </c>
      <c r="G3842" s="91" t="s">
        <v>368</v>
      </c>
      <c r="H3842" s="91" t="s">
        <v>434</v>
      </c>
      <c r="I3842" s="91" t="s">
        <v>439</v>
      </c>
      <c r="J3842" s="90">
        <v>8692.35</v>
      </c>
      <c r="K3842" s="90">
        <v>0</v>
      </c>
      <c r="L3842" s="90">
        <v>3154595.3395951018</v>
      </c>
      <c r="M3842" s="90">
        <v>0</v>
      </c>
      <c r="N3842" s="90">
        <v>0</v>
      </c>
      <c r="O3842" s="90">
        <v>0</v>
      </c>
      <c r="P3842" s="90">
        <v>0</v>
      </c>
      <c r="Q3842" s="90">
        <v>3163287.6895951019</v>
      </c>
      <c r="R3842" s="90">
        <v>0.36110590063871029</v>
      </c>
      <c r="S3842" s="86">
        <v>1221</v>
      </c>
      <c r="T3842" s="86">
        <v>0</v>
      </c>
      <c r="U3842" s="89">
        <v>109654.8799</v>
      </c>
      <c r="V3842" s="89">
        <v>0</v>
      </c>
      <c r="W3842" s="89">
        <v>1.7242856193782588E-4</v>
      </c>
      <c r="X3842" s="89">
        <f>'RCP Data-Measures Tab'!$Q3842*'RCP Data-Measures Tab'!$W3842/1000</f>
        <v>0.54544114731251114</v>
      </c>
      <c r="Y3842" s="88">
        <v>1.2477892650479032E-4</v>
      </c>
      <c r="Z3842" s="84">
        <f>'RCP Data-Measures Tab'!$Q3842*'RCP Data-Measures Tab'!$Y3842/1000</f>
        <v>0.39471164213349519</v>
      </c>
      <c r="AA3842" s="87" t="str">
        <f>IF('RCP Data-Measures Tab'!$F3842="Utility System Efficiency","Distribution Efficiency",'RCP Data-Measures Tab'!$F3842)</f>
        <v>Commercial</v>
      </c>
      <c r="AB3842" s="86" t="s">
        <v>368</v>
      </c>
      <c r="AC3842" s="85" t="e">
        <v>#VALUE!</v>
      </c>
      <c r="AD3842" s="85">
        <v>0.70104051011570701</v>
      </c>
      <c r="AE3842" s="84" t="str">
        <f>'RCP Data-Measures Tab'!$D3842&amp;'RCP Data-Measures Tab'!$F3842&amp;'RCP Data-Measures Tab'!$G3842&amp;'RCP Data-Measures Tab'!$H3842&amp;'RCP Data-Measures Tab'!$I3842</f>
        <v>2017CommercialWater HeatingWater Using DevicesShowerheads</v>
      </c>
      <c r="AF3842" s="84" t="s">
        <v>246</v>
      </c>
    </row>
    <row r="3843" spans="1:32" ht="16.5" hidden="1" x14ac:dyDescent="0.45">
      <c r="A3843" s="151"/>
      <c r="B3843" s="189"/>
      <c r="C3843" s="83"/>
      <c r="D3843" s="101">
        <v>2017</v>
      </c>
      <c r="E3843" s="100">
        <v>237</v>
      </c>
      <c r="F3843" s="100" t="s">
        <v>242</v>
      </c>
      <c r="G3843" s="100" t="s">
        <v>371</v>
      </c>
      <c r="H3843" s="100" t="s">
        <v>372</v>
      </c>
      <c r="I3843" s="100" t="s">
        <v>373</v>
      </c>
      <c r="J3843" s="99">
        <v>0</v>
      </c>
      <c r="K3843" s="99">
        <v>0</v>
      </c>
      <c r="L3843" s="99">
        <v>29133108.92469997</v>
      </c>
      <c r="M3843" s="99">
        <v>0</v>
      </c>
      <c r="N3843" s="99">
        <v>7967160.4857673962</v>
      </c>
      <c r="O3843" s="99">
        <v>0</v>
      </c>
      <c r="P3843" s="99">
        <v>0</v>
      </c>
      <c r="Q3843" s="99">
        <v>37100269.410467364</v>
      </c>
      <c r="R3843" s="99">
        <v>4.2351905719711604</v>
      </c>
      <c r="S3843" s="95">
        <v>0</v>
      </c>
      <c r="T3843" s="95">
        <v>0</v>
      </c>
      <c r="U3843" s="98">
        <v>3023076.6305999998</v>
      </c>
      <c r="V3843" s="98">
        <v>0</v>
      </c>
      <c r="W3843" s="98">
        <v>2.4448004954142824E-4</v>
      </c>
      <c r="X3843" s="98">
        <f>'RCP Data-Measures Tab'!$Q3843*'RCP Data-Measures Tab'!$W3843/1000</f>
        <v>9.0702757034713954</v>
      </c>
      <c r="Y3843" s="97">
        <v>1.6317761465144983E-4</v>
      </c>
      <c r="Z3843" s="93">
        <f>'RCP Data-Measures Tab'!$Q3843*'RCP Data-Measures Tab'!$Y3843/1000</f>
        <v>6.0539334653262147</v>
      </c>
      <c r="AA3843" s="96" t="str">
        <f>IF('RCP Data-Measures Tab'!$F3843="Utility System Efficiency","Distribution Efficiency",'RCP Data-Measures Tab'!$F3843)</f>
        <v>Commercial</v>
      </c>
      <c r="AB3843" s="95">
        <v>0</v>
      </c>
      <c r="AC3843" s="94" t="e">
        <v>#VALUE!</v>
      </c>
      <c r="AD3843" s="94">
        <v>0</v>
      </c>
      <c r="AE3843" s="93" t="str">
        <f>'RCP Data-Measures Tab'!$D3843&amp;'RCP Data-Measures Tab'!$F3843&amp;'RCP Data-Measures Tab'!$G3843&amp;'RCP Data-Measures Tab'!$H3843&amp;'RCP Data-Measures Tab'!$I3843</f>
        <v>2017CommercialWhole Bldg/Meter LevelWhole Bldg/Meter Level System ImprovementsInteractive Whole Bldg/Meter Level System Improvements</v>
      </c>
      <c r="AF3843" s="93" t="s">
        <v>246</v>
      </c>
    </row>
    <row r="3844" spans="1:32" ht="16.5" hidden="1" x14ac:dyDescent="0.45">
      <c r="A3844" s="151"/>
      <c r="B3844" s="189"/>
      <c r="C3844" s="83"/>
      <c r="D3844" s="92">
        <v>2017</v>
      </c>
      <c r="E3844" s="91">
        <v>242</v>
      </c>
      <c r="F3844" s="91" t="s">
        <v>441</v>
      </c>
      <c r="G3844" s="91" t="s">
        <v>273</v>
      </c>
      <c r="H3844" s="91" t="s">
        <v>277</v>
      </c>
      <c r="I3844" s="91" t="s">
        <v>279</v>
      </c>
      <c r="J3844" s="90">
        <v>0</v>
      </c>
      <c r="K3844" s="90">
        <v>0</v>
      </c>
      <c r="L3844" s="90">
        <v>112345.74909</v>
      </c>
      <c r="M3844" s="90">
        <v>227052</v>
      </c>
      <c r="N3844" s="90">
        <v>0</v>
      </c>
      <c r="O3844" s="90">
        <v>0</v>
      </c>
      <c r="P3844" s="90">
        <v>0</v>
      </c>
      <c r="Q3844" s="90">
        <v>339397.74909</v>
      </c>
      <c r="R3844" s="90">
        <v>3.8744035284246574E-2</v>
      </c>
      <c r="S3844" s="86">
        <v>0</v>
      </c>
      <c r="T3844" s="86">
        <v>0</v>
      </c>
      <c r="U3844" s="89">
        <v>15580.35</v>
      </c>
      <c r="V3844" s="89">
        <v>15690</v>
      </c>
      <c r="W3844" s="89">
        <v>1.2550914627205317E-4</v>
      </c>
      <c r="X3844" s="89">
        <f>'RCP Data-Measures Tab'!$Q3844*'RCP Data-Measures Tab'!$W3844/1000</f>
        <v>4.2597521734942412E-2</v>
      </c>
      <c r="Y3844" s="88">
        <v>1.2967948758907806E-4</v>
      </c>
      <c r="Z3844" s="84">
        <f>'RCP Data-Measures Tab'!$Q3844*'RCP Data-Measures Tab'!$Y3844/1000</f>
        <v>4.4012926190877683E-2</v>
      </c>
      <c r="AA3844" s="87" t="str">
        <f>IF('RCP Data-Measures Tab'!$F3844="Utility System Efficiency","Distribution Efficiency",'RCP Data-Measures Tab'!$F3844)</f>
        <v>Industrial</v>
      </c>
      <c r="AB3844" s="86" t="s">
        <v>273</v>
      </c>
      <c r="AC3844" s="85" t="e">
        <v>#VALUE!</v>
      </c>
      <c r="AD3844" s="85">
        <v>1.09953080726123</v>
      </c>
      <c r="AE3844" s="84" t="str">
        <f>'RCP Data-Measures Tab'!$D3844&amp;'RCP Data-Measures Tab'!$F3844&amp;'RCP Data-Measures Tab'!$G3844&amp;'RCP Data-Measures Tab'!$H3844&amp;'RCP Data-Measures Tab'!$I3844</f>
        <v>2017IndustrialCompressed AirCompressed Air System ImprovementsCompressed Air System Compressor Improvements (VFD)</v>
      </c>
      <c r="AF3844" s="84" t="s">
        <v>246</v>
      </c>
    </row>
    <row r="3845" spans="1:32" ht="16.5" hidden="1" x14ac:dyDescent="0.45">
      <c r="A3845" s="151"/>
      <c r="B3845" s="189"/>
      <c r="C3845" s="83"/>
      <c r="D3845" s="101">
        <v>2017</v>
      </c>
      <c r="E3845" s="100">
        <v>243</v>
      </c>
      <c r="F3845" s="100" t="s">
        <v>441</v>
      </c>
      <c r="G3845" s="100" t="s">
        <v>273</v>
      </c>
      <c r="H3845" s="100" t="s">
        <v>277</v>
      </c>
      <c r="I3845" s="100" t="s">
        <v>280</v>
      </c>
      <c r="J3845" s="99">
        <v>0</v>
      </c>
      <c r="K3845" s="99">
        <v>0</v>
      </c>
      <c r="L3845" s="99">
        <v>624451.59</v>
      </c>
      <c r="M3845" s="99">
        <v>0</v>
      </c>
      <c r="N3845" s="99">
        <v>0</v>
      </c>
      <c r="O3845" s="99">
        <v>0</v>
      </c>
      <c r="P3845" s="99">
        <v>0</v>
      </c>
      <c r="Q3845" s="99">
        <v>624451.59</v>
      </c>
      <c r="R3845" s="99">
        <v>7.1284428082191778E-2</v>
      </c>
      <c r="S3845" s="95">
        <v>0</v>
      </c>
      <c r="T3845" s="95">
        <v>0</v>
      </c>
      <c r="U3845" s="98">
        <v>63720</v>
      </c>
      <c r="V3845" s="98">
        <v>0</v>
      </c>
      <c r="W3845" s="98">
        <v>1.2550914627205317E-4</v>
      </c>
      <c r="X3845" s="98">
        <f>'RCP Data-Measures Tab'!$Q3845*'RCP Data-Measures Tab'!$W3845/1000</f>
        <v>7.8374385949126171E-2</v>
      </c>
      <c r="Y3845" s="97">
        <v>1.2967948758907806E-4</v>
      </c>
      <c r="Z3845" s="93">
        <f>'RCP Data-Measures Tab'!$Q3845*'RCP Data-Measures Tab'!$Y3845/1000</f>
        <v>8.0978562215385047E-2</v>
      </c>
      <c r="AA3845" s="96" t="str">
        <f>IF('RCP Data-Measures Tab'!$F3845="Utility System Efficiency","Distribution Efficiency",'RCP Data-Measures Tab'!$F3845)</f>
        <v>Industrial</v>
      </c>
      <c r="AB3845" s="95" t="s">
        <v>273</v>
      </c>
      <c r="AC3845" s="94" t="e">
        <v>#VALUE!</v>
      </c>
      <c r="AD3845" s="94">
        <v>1.09953080726123</v>
      </c>
      <c r="AE3845" s="93" t="str">
        <f>'RCP Data-Measures Tab'!$D3845&amp;'RCP Data-Measures Tab'!$F3845&amp;'RCP Data-Measures Tab'!$G3845&amp;'RCP Data-Measures Tab'!$H3845&amp;'RCP Data-Measures Tab'!$I3845</f>
        <v>2017IndustrialCompressed AirCompressed Air System ImprovementsCompressed Air System Demand Side Improvements</v>
      </c>
      <c r="AF3845" s="93" t="s">
        <v>246</v>
      </c>
    </row>
    <row r="3846" spans="1:32" ht="16.5" hidden="1" x14ac:dyDescent="0.45">
      <c r="A3846" s="151"/>
      <c r="B3846" s="189"/>
      <c r="C3846" s="83"/>
      <c r="D3846" s="92">
        <v>2017</v>
      </c>
      <c r="E3846" s="91">
        <v>244</v>
      </c>
      <c r="F3846" s="91" t="s">
        <v>441</v>
      </c>
      <c r="G3846" s="91" t="s">
        <v>273</v>
      </c>
      <c r="H3846" s="91" t="s">
        <v>277</v>
      </c>
      <c r="I3846" s="91" t="s">
        <v>281</v>
      </c>
      <c r="J3846" s="90">
        <v>182483.39899999998</v>
      </c>
      <c r="K3846" s="90">
        <v>0</v>
      </c>
      <c r="L3846" s="90">
        <v>870092.23537000013</v>
      </c>
      <c r="M3846" s="90">
        <v>0</v>
      </c>
      <c r="N3846" s="90">
        <v>0</v>
      </c>
      <c r="O3846" s="90">
        <v>0</v>
      </c>
      <c r="P3846" s="90">
        <v>0</v>
      </c>
      <c r="Q3846" s="90">
        <v>1052575.6343700001</v>
      </c>
      <c r="R3846" s="90">
        <v>0.12015703588698631</v>
      </c>
      <c r="S3846" s="86">
        <v>17037.63</v>
      </c>
      <c r="T3846" s="86">
        <v>0</v>
      </c>
      <c r="U3846" s="89">
        <v>88959.05</v>
      </c>
      <c r="V3846" s="89">
        <v>0</v>
      </c>
      <c r="W3846" s="89">
        <v>1.2550914627205317E-4</v>
      </c>
      <c r="X3846" s="89">
        <f>'RCP Data-Measures Tab'!$Q3846*'RCP Data-Measures Tab'!$W3846/1000</f>
        <v>0.1321078692565435</v>
      </c>
      <c r="Y3846" s="88">
        <v>1.2967948758907806E-4</v>
      </c>
      <c r="Z3846" s="84">
        <f>'RCP Data-Measures Tab'!$Q3846*'RCP Data-Measures Tab'!$Y3846/1000</f>
        <v>0.13649746891385039</v>
      </c>
      <c r="AA3846" s="87" t="str">
        <f>IF('RCP Data-Measures Tab'!$F3846="Utility System Efficiency","Distribution Efficiency",'RCP Data-Measures Tab'!$F3846)</f>
        <v>Industrial</v>
      </c>
      <c r="AB3846" s="86" t="s">
        <v>273</v>
      </c>
      <c r="AC3846" s="85" t="e">
        <v>#VALUE!</v>
      </c>
      <c r="AD3846" s="85">
        <v>1.09953080726123</v>
      </c>
      <c r="AE3846" s="84" t="str">
        <f>'RCP Data-Measures Tab'!$D3846&amp;'RCP Data-Measures Tab'!$F3846&amp;'RCP Data-Measures Tab'!$G3846&amp;'RCP Data-Measures Tab'!$H3846&amp;'RCP Data-Measures Tab'!$I3846</f>
        <v>2017IndustrialCompressed AirCompressed Air System ImprovementsCompressed Air System Dryer Improvements</v>
      </c>
      <c r="AF3846" s="84" t="s">
        <v>246</v>
      </c>
    </row>
    <row r="3847" spans="1:32" ht="16.5" hidden="1" x14ac:dyDescent="0.45">
      <c r="A3847" s="151"/>
      <c r="B3847" s="189"/>
      <c r="C3847" s="83"/>
      <c r="D3847" s="101">
        <v>2017</v>
      </c>
      <c r="E3847" s="100">
        <v>246</v>
      </c>
      <c r="F3847" s="100" t="s">
        <v>441</v>
      </c>
      <c r="G3847" s="100" t="s">
        <v>273</v>
      </c>
      <c r="H3847" s="100" t="s">
        <v>277</v>
      </c>
      <c r="I3847" s="100" t="s">
        <v>283</v>
      </c>
      <c r="J3847" s="99">
        <v>0</v>
      </c>
      <c r="K3847" s="99">
        <v>0</v>
      </c>
      <c r="L3847" s="99">
        <v>4568731.96</v>
      </c>
      <c r="M3847" s="99">
        <v>0</v>
      </c>
      <c r="N3847" s="99">
        <v>0</v>
      </c>
      <c r="O3847" s="99">
        <v>0</v>
      </c>
      <c r="P3847" s="99">
        <v>0</v>
      </c>
      <c r="Q3847" s="99">
        <v>4568731.96</v>
      </c>
      <c r="R3847" s="99">
        <v>0.52154474429223741</v>
      </c>
      <c r="S3847" s="95">
        <v>0</v>
      </c>
      <c r="T3847" s="95">
        <v>0</v>
      </c>
      <c r="U3847" s="98">
        <v>536369</v>
      </c>
      <c r="V3847" s="98">
        <v>0</v>
      </c>
      <c r="W3847" s="98">
        <v>1.2550914627205317E-4</v>
      </c>
      <c r="X3847" s="98">
        <f>'RCP Data-Measures Tab'!$Q3847*'RCP Data-Measures Tab'!$W3847/1000</f>
        <v>0.57341764784544413</v>
      </c>
      <c r="Y3847" s="97">
        <v>1.2967948758907806E-4</v>
      </c>
      <c r="Z3847" s="93">
        <f>'RCP Data-Measures Tab'!$Q3847*'RCP Data-Measures Tab'!$Y3847/1000</f>
        <v>0.59247081950464431</v>
      </c>
      <c r="AA3847" s="96" t="str">
        <f>IF('RCP Data-Measures Tab'!$F3847="Utility System Efficiency","Distribution Efficiency",'RCP Data-Measures Tab'!$F3847)</f>
        <v>Industrial</v>
      </c>
      <c r="AB3847" s="95" t="s">
        <v>273</v>
      </c>
      <c r="AC3847" s="94" t="e">
        <v>#VALUE!</v>
      </c>
      <c r="AD3847" s="94">
        <v>1.09953080726123</v>
      </c>
      <c r="AE3847" s="93" t="str">
        <f>'RCP Data-Measures Tab'!$D3847&amp;'RCP Data-Measures Tab'!$F3847&amp;'RCP Data-Measures Tab'!$G3847&amp;'RCP Data-Measures Tab'!$H3847&amp;'RCP Data-Measures Tab'!$I3847</f>
        <v>2017IndustrialCompressed AirCompressed Air System ImprovementsCompressed Air System Storage Improvements</v>
      </c>
      <c r="AF3847" s="93" t="s">
        <v>246</v>
      </c>
    </row>
    <row r="3848" spans="1:32" ht="16.5" hidden="1" x14ac:dyDescent="0.45">
      <c r="A3848" s="151"/>
      <c r="B3848" s="189"/>
      <c r="C3848" s="83"/>
      <c r="D3848" s="92">
        <v>2017</v>
      </c>
      <c r="E3848" s="91">
        <v>248</v>
      </c>
      <c r="F3848" s="91" t="s">
        <v>441</v>
      </c>
      <c r="G3848" s="91" t="s">
        <v>273</v>
      </c>
      <c r="H3848" s="91" t="s">
        <v>277</v>
      </c>
      <c r="I3848" s="91" t="s">
        <v>285</v>
      </c>
      <c r="J3848" s="90">
        <v>1713101.807</v>
      </c>
      <c r="K3848" s="90">
        <v>584738.64500000002</v>
      </c>
      <c r="L3848" s="90">
        <v>3468279.9200000004</v>
      </c>
      <c r="M3848" s="90">
        <v>0</v>
      </c>
      <c r="N3848" s="90">
        <v>0</v>
      </c>
      <c r="O3848" s="90">
        <v>0</v>
      </c>
      <c r="P3848" s="90">
        <v>0</v>
      </c>
      <c r="Q3848" s="90">
        <v>5766120.3720000004</v>
      </c>
      <c r="R3848" s="90">
        <v>0.65823291917808224</v>
      </c>
      <c r="S3848" s="86">
        <v>184827.72</v>
      </c>
      <c r="T3848" s="86">
        <v>0</v>
      </c>
      <c r="U3848" s="89">
        <v>506470.56</v>
      </c>
      <c r="V3848" s="89">
        <v>0</v>
      </c>
      <c r="W3848" s="89">
        <v>1.2550914627205317E-4</v>
      </c>
      <c r="X3848" s="89">
        <f>'RCP Data-Measures Tab'!$Q3848*'RCP Data-Measures Tab'!$W3848/1000</f>
        <v>0.72370084519161371</v>
      </c>
      <c r="Y3848" s="88">
        <v>1.2967948758907806E-4</v>
      </c>
      <c r="Z3848" s="84">
        <f>'RCP Data-Measures Tab'!$Q3848*'RCP Data-Measures Tab'!$Y3848/1000</f>
        <v>0.74774753521790427</v>
      </c>
      <c r="AA3848" s="87" t="str">
        <f>IF('RCP Data-Measures Tab'!$F3848="Utility System Efficiency","Distribution Efficiency",'RCP Data-Measures Tab'!$F3848)</f>
        <v>Industrial</v>
      </c>
      <c r="AB3848" s="86" t="s">
        <v>273</v>
      </c>
      <c r="AC3848" s="85" t="e">
        <v>#VALUE!</v>
      </c>
      <c r="AD3848" s="85">
        <v>1.09953080726123</v>
      </c>
      <c r="AE3848" s="84" t="str">
        <f>'RCP Data-Measures Tab'!$D3848&amp;'RCP Data-Measures Tab'!$F3848&amp;'RCP Data-Measures Tab'!$G3848&amp;'RCP Data-Measures Tab'!$H3848&amp;'RCP Data-Measures Tab'!$I3848</f>
        <v>2017IndustrialCompressed AirCompressed Air System ImprovementsCompressors</v>
      </c>
      <c r="AF3848" s="84" t="s">
        <v>246</v>
      </c>
    </row>
    <row r="3849" spans="1:32" ht="16.5" hidden="1" x14ac:dyDescent="0.45">
      <c r="A3849" s="151"/>
      <c r="B3849" s="189"/>
      <c r="C3849" s="83"/>
      <c r="D3849" s="101">
        <v>2017</v>
      </c>
      <c r="E3849" s="100">
        <v>257</v>
      </c>
      <c r="F3849" s="100" t="s">
        <v>441</v>
      </c>
      <c r="G3849" s="100" t="s">
        <v>243</v>
      </c>
      <c r="H3849" s="100" t="s">
        <v>390</v>
      </c>
      <c r="I3849" s="100" t="s">
        <v>363</v>
      </c>
      <c r="J3849" s="99">
        <v>0</v>
      </c>
      <c r="K3849" s="99">
        <v>0</v>
      </c>
      <c r="L3849" s="99">
        <v>179406.8412</v>
      </c>
      <c r="M3849" s="99">
        <v>0</v>
      </c>
      <c r="N3849" s="99">
        <v>0</v>
      </c>
      <c r="O3849" s="99">
        <v>0</v>
      </c>
      <c r="P3849" s="99">
        <v>0</v>
      </c>
      <c r="Q3849" s="99">
        <v>179406.8412</v>
      </c>
      <c r="R3849" s="99">
        <v>2.048023301369863E-2</v>
      </c>
      <c r="S3849" s="95">
        <v>0</v>
      </c>
      <c r="T3849" s="95">
        <v>0</v>
      </c>
      <c r="U3849" s="98">
        <v>25598.400000000001</v>
      </c>
      <c r="V3849" s="98">
        <v>0</v>
      </c>
      <c r="W3849" s="98">
        <v>1.2550914627205317E-4</v>
      </c>
      <c r="X3849" s="98">
        <f>'RCP Data-Measures Tab'!$Q3849*'RCP Data-Measures Tab'!$W3849/1000</f>
        <v>2.2517199474377816E-2</v>
      </c>
      <c r="Y3849" s="97">
        <v>1.2967948758907806E-4</v>
      </c>
      <c r="Z3849" s="93">
        <f>'RCP Data-Measures Tab'!$Q3849*'RCP Data-Measures Tab'!$Y3849/1000</f>
        <v>2.3265387236791096E-2</v>
      </c>
      <c r="AA3849" s="96" t="str">
        <f>IF('RCP Data-Measures Tab'!$F3849="Utility System Efficiency","Distribution Efficiency",'RCP Data-Measures Tab'!$F3849)</f>
        <v>Industrial</v>
      </c>
      <c r="AB3849" s="95" t="s">
        <v>243</v>
      </c>
      <c r="AC3849" s="94" t="e">
        <v>#VALUE!</v>
      </c>
      <c r="AD3849" s="94">
        <v>0</v>
      </c>
      <c r="AE3849" s="93" t="str">
        <f>'RCP Data-Measures Tab'!$D3849&amp;'RCP Data-Measures Tab'!$F3849&amp;'RCP Data-Measures Tab'!$G3849&amp;'RCP Data-Measures Tab'!$H3849&amp;'RCP Data-Measures Tab'!$I3849</f>
        <v>2017IndustrialHVACEnvelopeInsulation</v>
      </c>
      <c r="AF3849" s="93" t="s">
        <v>246</v>
      </c>
    </row>
    <row r="3850" spans="1:32" ht="16.5" hidden="1" x14ac:dyDescent="0.45">
      <c r="A3850" s="151"/>
      <c r="B3850" s="189"/>
      <c r="C3850" s="83"/>
      <c r="D3850" s="92">
        <v>2017</v>
      </c>
      <c r="E3850" s="91">
        <v>259</v>
      </c>
      <c r="F3850" s="91" t="s">
        <v>441</v>
      </c>
      <c r="G3850" s="91" t="s">
        <v>243</v>
      </c>
      <c r="H3850" s="91" t="s">
        <v>286</v>
      </c>
      <c r="I3850" s="91" t="s">
        <v>287</v>
      </c>
      <c r="J3850" s="90">
        <v>0</v>
      </c>
      <c r="K3850" s="90">
        <v>0</v>
      </c>
      <c r="L3850" s="90">
        <v>211228.85</v>
      </c>
      <c r="M3850" s="90">
        <v>0</v>
      </c>
      <c r="N3850" s="90">
        <v>0</v>
      </c>
      <c r="O3850" s="90">
        <v>0</v>
      </c>
      <c r="P3850" s="90">
        <v>0</v>
      </c>
      <c r="Q3850" s="90">
        <v>211228.85</v>
      </c>
      <c r="R3850" s="90">
        <v>2.4112882420091325E-2</v>
      </c>
      <c r="S3850" s="86">
        <v>0</v>
      </c>
      <c r="T3850" s="86">
        <v>0</v>
      </c>
      <c r="U3850" s="89">
        <v>29814</v>
      </c>
      <c r="V3850" s="89">
        <v>0</v>
      </c>
      <c r="W3850" s="89">
        <v>1.2550914627205317E-4</v>
      </c>
      <c r="X3850" s="89">
        <f>'RCP Data-Measures Tab'!$Q3850*'RCP Data-Measures Tab'!$W3850/1000</f>
        <v>2.651115263152758E-2</v>
      </c>
      <c r="Y3850" s="88">
        <v>1.2967948758907806E-4</v>
      </c>
      <c r="Z3850" s="84">
        <f>'RCP Data-Measures Tab'!$Q3850*'RCP Data-Measures Tab'!$Y3850/1000</f>
        <v>2.7392049032030234E-2</v>
      </c>
      <c r="AA3850" s="87" t="str">
        <f>IF('RCP Data-Measures Tab'!$F3850="Utility System Efficiency","Distribution Efficiency",'RCP Data-Measures Tab'!$F3850)</f>
        <v>Industrial</v>
      </c>
      <c r="AB3850" s="86" t="s">
        <v>243</v>
      </c>
      <c r="AC3850" s="85" t="e">
        <v>#VALUE!</v>
      </c>
      <c r="AD3850" s="85">
        <v>0</v>
      </c>
      <c r="AE3850" s="84" t="str">
        <f>'RCP Data-Measures Tab'!$D3850&amp;'RCP Data-Measures Tab'!$F3850&amp;'RCP Data-Measures Tab'!$G3850&amp;'RCP Data-Measures Tab'!$H3850&amp;'RCP Data-Measures Tab'!$I3850</f>
        <v>2017IndustrialHVACHeat RecoveryHeat Recovery Improvements</v>
      </c>
      <c r="AF3850" s="84" t="s">
        <v>246</v>
      </c>
    </row>
    <row r="3851" spans="1:32" ht="16.5" hidden="1" x14ac:dyDescent="0.45">
      <c r="A3851" s="151"/>
      <c r="B3851" s="189"/>
      <c r="C3851" s="83"/>
      <c r="D3851" s="101">
        <v>2017</v>
      </c>
      <c r="E3851" s="100">
        <v>263</v>
      </c>
      <c r="F3851" s="100" t="s">
        <v>441</v>
      </c>
      <c r="G3851" s="100" t="s">
        <v>243</v>
      </c>
      <c r="H3851" s="100" t="s">
        <v>394</v>
      </c>
      <c r="I3851" s="100" t="s">
        <v>396</v>
      </c>
      <c r="J3851" s="99">
        <v>0</v>
      </c>
      <c r="K3851" s="99">
        <v>0</v>
      </c>
      <c r="L3851" s="99">
        <v>64463.739880000008</v>
      </c>
      <c r="M3851" s="99">
        <v>0</v>
      </c>
      <c r="N3851" s="99">
        <v>0</v>
      </c>
      <c r="O3851" s="99">
        <v>0</v>
      </c>
      <c r="P3851" s="99">
        <v>0</v>
      </c>
      <c r="Q3851" s="99">
        <v>64463.739880000008</v>
      </c>
      <c r="R3851" s="99">
        <v>7.3588744155251148E-3</v>
      </c>
      <c r="S3851" s="95">
        <v>0</v>
      </c>
      <c r="T3851" s="95">
        <v>0</v>
      </c>
      <c r="U3851" s="98">
        <v>8993.1</v>
      </c>
      <c r="V3851" s="98">
        <v>0</v>
      </c>
      <c r="W3851" s="98">
        <v>1.2550914627205317E-4</v>
      </c>
      <c r="X3851" s="98">
        <f>'RCP Data-Measures Tab'!$Q3851*'RCP Data-Measures Tab'!$W3851/1000</f>
        <v>8.0907889578425082E-3</v>
      </c>
      <c r="Y3851" s="97">
        <v>1.2967948758907806E-4</v>
      </c>
      <c r="Z3851" s="93">
        <f>'RCP Data-Measures Tab'!$Q3851*'RCP Data-Measures Tab'!$Y3851/1000</f>
        <v>8.3596247557140169E-3</v>
      </c>
      <c r="AA3851" s="96" t="str">
        <f>IF('RCP Data-Measures Tab'!$F3851="Utility System Efficiency","Distribution Efficiency",'RCP Data-Measures Tab'!$F3851)</f>
        <v>Industrial</v>
      </c>
      <c r="AB3851" s="95" t="s">
        <v>243</v>
      </c>
      <c r="AC3851" s="94" t="e">
        <v>#VALUE!</v>
      </c>
      <c r="AD3851" s="94">
        <v>0</v>
      </c>
      <c r="AE3851" s="93" t="str">
        <f>'RCP Data-Measures Tab'!$D3851&amp;'RCP Data-Measures Tab'!$F3851&amp;'RCP Data-Measures Tab'!$G3851&amp;'RCP Data-Measures Tab'!$H3851&amp;'RCP Data-Measures Tab'!$I3851</f>
        <v>2017IndustrialHVACHVAC System ControlsHVAC Control Improvements (VFD)</v>
      </c>
      <c r="AF3851" s="93" t="s">
        <v>246</v>
      </c>
    </row>
    <row r="3852" spans="1:32" ht="16.5" hidden="1" x14ac:dyDescent="0.45">
      <c r="A3852" s="151"/>
      <c r="B3852" s="189"/>
      <c r="C3852" s="83"/>
      <c r="D3852" s="92">
        <v>2017</v>
      </c>
      <c r="E3852" s="91">
        <v>267</v>
      </c>
      <c r="F3852" s="91" t="s">
        <v>441</v>
      </c>
      <c r="G3852" s="91" t="s">
        <v>243</v>
      </c>
      <c r="H3852" s="91" t="s">
        <v>244</v>
      </c>
      <c r="I3852" s="91" t="s">
        <v>399</v>
      </c>
      <c r="J3852" s="90">
        <v>0</v>
      </c>
      <c r="K3852" s="90">
        <v>0</v>
      </c>
      <c r="L3852" s="90">
        <v>0</v>
      </c>
      <c r="M3852" s="90">
        <v>0</v>
      </c>
      <c r="N3852" s="90">
        <v>959705.24367529049</v>
      </c>
      <c r="O3852" s="90">
        <v>0</v>
      </c>
      <c r="P3852" s="90">
        <v>0</v>
      </c>
      <c r="Q3852" s="90">
        <v>959705.24367529049</v>
      </c>
      <c r="R3852" s="90">
        <v>0.10955539311361763</v>
      </c>
      <c r="S3852" s="86">
        <v>0</v>
      </c>
      <c r="T3852" s="86">
        <v>0</v>
      </c>
      <c r="U3852" s="89">
        <v>0</v>
      </c>
      <c r="V3852" s="89">
        <v>0</v>
      </c>
      <c r="W3852" s="89">
        <v>1.2550914627205317E-4</v>
      </c>
      <c r="X3852" s="89">
        <f>'RCP Data-Measures Tab'!$Q3852*'RCP Data-Measures Tab'!$W3852/1000</f>
        <v>0.12045178580649846</v>
      </c>
      <c r="Y3852" s="88">
        <v>1.2967948758907806E-4</v>
      </c>
      <c r="Z3852" s="84">
        <f>'RCP Data-Measures Tab'!$Q3852*'RCP Data-Measures Tab'!$Y3852/1000</f>
        <v>0.12445408423636296</v>
      </c>
      <c r="AA3852" s="87" t="str">
        <f>IF('RCP Data-Measures Tab'!$F3852="Utility System Efficiency","Distribution Efficiency",'RCP Data-Measures Tab'!$F3852)</f>
        <v>Industrial</v>
      </c>
      <c r="AB3852" s="86" t="s">
        <v>243</v>
      </c>
      <c r="AC3852" s="85" t="e">
        <v>#VALUE!</v>
      </c>
      <c r="AD3852" s="85">
        <v>0</v>
      </c>
      <c r="AE3852" s="84" t="str">
        <f>'RCP Data-Measures Tab'!$D3852&amp;'RCP Data-Measures Tab'!$F3852&amp;'RCP Data-Measures Tab'!$G3852&amp;'RCP Data-Measures Tab'!$H3852&amp;'RCP Data-Measures Tab'!$I3852</f>
        <v>2017IndustrialHVACHVAC System ImprovementsBuilding Commissioning Improvements</v>
      </c>
      <c r="AF3852" s="84" t="s">
        <v>246</v>
      </c>
    </row>
    <row r="3853" spans="1:32" ht="16.5" hidden="1" x14ac:dyDescent="0.45">
      <c r="A3853" s="151"/>
      <c r="B3853" s="189"/>
      <c r="C3853" s="83"/>
      <c r="D3853" s="101">
        <v>2017</v>
      </c>
      <c r="E3853" s="100">
        <v>273</v>
      </c>
      <c r="F3853" s="100" t="s">
        <v>441</v>
      </c>
      <c r="G3853" s="100" t="s">
        <v>243</v>
      </c>
      <c r="H3853" s="100" t="s">
        <v>244</v>
      </c>
      <c r="I3853" s="100" t="s">
        <v>247</v>
      </c>
      <c r="J3853" s="99">
        <v>0</v>
      </c>
      <c r="K3853" s="99">
        <v>0</v>
      </c>
      <c r="L3853" s="99">
        <v>6610.4525600000006</v>
      </c>
      <c r="M3853" s="99">
        <v>0</v>
      </c>
      <c r="N3853" s="99">
        <v>0</v>
      </c>
      <c r="O3853" s="99">
        <v>0</v>
      </c>
      <c r="P3853" s="99">
        <v>0</v>
      </c>
      <c r="Q3853" s="99">
        <v>6610.4525600000006</v>
      </c>
      <c r="R3853" s="99">
        <v>7.5461787214611874E-4</v>
      </c>
      <c r="S3853" s="95">
        <v>0</v>
      </c>
      <c r="T3853" s="95">
        <v>0</v>
      </c>
      <c r="U3853" s="98">
        <v>2220</v>
      </c>
      <c r="V3853" s="98">
        <v>0</v>
      </c>
      <c r="W3853" s="98">
        <v>1.2550914627205317E-4</v>
      </c>
      <c r="X3853" s="98">
        <f>'RCP Data-Measures Tab'!$Q3853*'RCP Data-Measures Tab'!$W3853/1000</f>
        <v>8.2967225727750837E-4</v>
      </c>
      <c r="Y3853" s="97">
        <v>1.2967948758907806E-4</v>
      </c>
      <c r="Z3853" s="93">
        <f>'RCP Data-Measures Tab'!$Q3853*'RCP Data-Measures Tab'!$Y3853/1000</f>
        <v>8.5724010071270944E-4</v>
      </c>
      <c r="AA3853" s="96" t="str">
        <f>IF('RCP Data-Measures Tab'!$F3853="Utility System Efficiency","Distribution Efficiency",'RCP Data-Measures Tab'!$F3853)</f>
        <v>Industrial</v>
      </c>
      <c r="AB3853" s="95" t="s">
        <v>243</v>
      </c>
      <c r="AC3853" s="94" t="e">
        <v>#VALUE!</v>
      </c>
      <c r="AD3853" s="94">
        <v>0</v>
      </c>
      <c r="AE3853" s="93" t="str">
        <f>'RCP Data-Measures Tab'!$D3853&amp;'RCP Data-Measures Tab'!$F3853&amp;'RCP Data-Measures Tab'!$G3853&amp;'RCP Data-Measures Tab'!$H3853&amp;'RCP Data-Measures Tab'!$I3853</f>
        <v>2017IndustrialHVACHVAC System ImprovementsRooftop Units</v>
      </c>
      <c r="AF3853" s="93" t="s">
        <v>246</v>
      </c>
    </row>
    <row r="3854" spans="1:32" ht="16.5" hidden="1" x14ac:dyDescent="0.45">
      <c r="A3854" s="151"/>
      <c r="B3854" s="189"/>
      <c r="C3854" s="83"/>
      <c r="D3854" s="92">
        <v>2017</v>
      </c>
      <c r="E3854" s="91">
        <v>274</v>
      </c>
      <c r="F3854" s="91" t="s">
        <v>441</v>
      </c>
      <c r="G3854" s="91" t="s">
        <v>243</v>
      </c>
      <c r="H3854" s="91" t="s">
        <v>244</v>
      </c>
      <c r="I3854" s="91" t="s">
        <v>248</v>
      </c>
      <c r="J3854" s="90">
        <v>0</v>
      </c>
      <c r="K3854" s="90">
        <v>0</v>
      </c>
      <c r="L3854" s="90">
        <v>2794971.3</v>
      </c>
      <c r="M3854" s="90">
        <v>0</v>
      </c>
      <c r="N3854" s="90">
        <v>0</v>
      </c>
      <c r="O3854" s="90">
        <v>0</v>
      </c>
      <c r="P3854" s="90">
        <v>0</v>
      </c>
      <c r="Q3854" s="90">
        <v>2794971.3</v>
      </c>
      <c r="R3854" s="90">
        <v>0.3190606506849315</v>
      </c>
      <c r="S3854" s="86">
        <v>0</v>
      </c>
      <c r="T3854" s="86">
        <v>0</v>
      </c>
      <c r="U3854" s="89">
        <v>365811</v>
      </c>
      <c r="V3854" s="89">
        <v>0</v>
      </c>
      <c r="W3854" s="89">
        <v>1.2550914627205317E-4</v>
      </c>
      <c r="X3854" s="89">
        <f>'RCP Data-Measures Tab'!$Q3854*'RCP Data-Measures Tab'!$W3854/1000</f>
        <v>0.35079446171789058</v>
      </c>
      <c r="Y3854" s="88">
        <v>1.2967948758907806E-4</v>
      </c>
      <c r="Z3854" s="84">
        <f>'RCP Data-Measures Tab'!$Q3854*'RCP Data-Measures Tab'!$Y3854/1000</f>
        <v>0.36245044601017934</v>
      </c>
      <c r="AA3854" s="87" t="str">
        <f>IF('RCP Data-Measures Tab'!$F3854="Utility System Efficiency","Distribution Efficiency",'RCP Data-Measures Tab'!$F3854)</f>
        <v>Industrial</v>
      </c>
      <c r="AB3854" s="86" t="s">
        <v>243</v>
      </c>
      <c r="AC3854" s="85" t="e">
        <v>#VALUE!</v>
      </c>
      <c r="AD3854" s="85">
        <v>0</v>
      </c>
      <c r="AE3854" s="84" t="str">
        <f>'RCP Data-Measures Tab'!$D3854&amp;'RCP Data-Measures Tab'!$F3854&amp;'RCP Data-Measures Tab'!$G3854&amp;'RCP Data-Measures Tab'!$H3854&amp;'RCP Data-Measures Tab'!$I3854</f>
        <v>2017IndustrialHVACHVAC System ImprovementsRotary Screw Chiller Improvements</v>
      </c>
      <c r="AF3854" s="84" t="s">
        <v>246</v>
      </c>
    </row>
    <row r="3855" spans="1:32" ht="16.5" hidden="1" x14ac:dyDescent="0.45">
      <c r="A3855" s="151"/>
      <c r="B3855" s="189"/>
      <c r="C3855" s="83"/>
      <c r="D3855" s="101">
        <v>2017</v>
      </c>
      <c r="E3855" s="100">
        <v>280</v>
      </c>
      <c r="F3855" s="100" t="s">
        <v>441</v>
      </c>
      <c r="G3855" s="100" t="s">
        <v>254</v>
      </c>
      <c r="H3855" s="100" t="s">
        <v>255</v>
      </c>
      <c r="I3855" s="100" t="s">
        <v>255</v>
      </c>
      <c r="J3855" s="99">
        <v>0</v>
      </c>
      <c r="K3855" s="99">
        <v>0</v>
      </c>
      <c r="L3855" s="99">
        <v>64272.329999999994</v>
      </c>
      <c r="M3855" s="99">
        <v>0</v>
      </c>
      <c r="N3855" s="99">
        <v>0</v>
      </c>
      <c r="O3855" s="99">
        <v>0</v>
      </c>
      <c r="P3855" s="99">
        <v>0</v>
      </c>
      <c r="Q3855" s="99">
        <v>64272.329999999994</v>
      </c>
      <c r="R3855" s="99">
        <v>7.3370239726027395E-3</v>
      </c>
      <c r="S3855" s="95">
        <v>0</v>
      </c>
      <c r="T3855" s="95">
        <v>0</v>
      </c>
      <c r="U3855" s="98">
        <v>0</v>
      </c>
      <c r="V3855" s="98">
        <v>0</v>
      </c>
      <c r="W3855" s="98">
        <v>1.2550914627205317E-4</v>
      </c>
      <c r="X3855" s="98">
        <f>'RCP Data-Measures Tab'!$Q3855*'RCP Data-Measures Tab'!$W3855/1000</f>
        <v>8.0667652672156698E-3</v>
      </c>
      <c r="Y3855" s="97">
        <v>1.2967948758907806E-4</v>
      </c>
      <c r="Z3855" s="93">
        <f>'RCP Data-Measures Tab'!$Q3855*'RCP Data-Measures Tab'!$Y3855/1000</f>
        <v>8.334802820556127E-3</v>
      </c>
      <c r="AA3855" s="96" t="str">
        <f>IF('RCP Data-Measures Tab'!$F3855="Utility System Efficiency","Distribution Efficiency",'RCP Data-Measures Tab'!$F3855)</f>
        <v>Industrial</v>
      </c>
      <c r="AB3855" s="95" t="s">
        <v>254</v>
      </c>
      <c r="AC3855" s="94" t="e">
        <v>#VALUE!</v>
      </c>
      <c r="AD3855" s="94">
        <v>7.0398541877223302</v>
      </c>
      <c r="AE3855" s="93" t="str">
        <f>'RCP Data-Measures Tab'!$D3855&amp;'RCP Data-Measures Tab'!$F3855&amp;'RCP Data-Measures Tab'!$G3855&amp;'RCP Data-Measures Tab'!$H3855&amp;'RCP Data-Measures Tab'!$I3855</f>
        <v>2017IndustrialLightingDelampingDelamping</v>
      </c>
      <c r="AF3855" s="93" t="s">
        <v>246</v>
      </c>
    </row>
    <row r="3856" spans="1:32" ht="16.5" hidden="1" x14ac:dyDescent="0.45">
      <c r="A3856" s="151"/>
      <c r="B3856" s="189"/>
      <c r="C3856" s="83"/>
      <c r="D3856" s="92">
        <v>2017</v>
      </c>
      <c r="E3856" s="91">
        <v>281</v>
      </c>
      <c r="F3856" s="91" t="s">
        <v>441</v>
      </c>
      <c r="G3856" s="91" t="s">
        <v>254</v>
      </c>
      <c r="H3856" s="91" t="s">
        <v>256</v>
      </c>
      <c r="I3856" s="91" t="s">
        <v>257</v>
      </c>
      <c r="J3856" s="90">
        <v>0</v>
      </c>
      <c r="K3856" s="90">
        <v>382215.10599999997</v>
      </c>
      <c r="L3856" s="90">
        <v>376466.25821</v>
      </c>
      <c r="M3856" s="90">
        <v>1637470</v>
      </c>
      <c r="N3856" s="90">
        <v>753739.54526969278</v>
      </c>
      <c r="O3856" s="90">
        <v>0</v>
      </c>
      <c r="P3856" s="90">
        <v>0</v>
      </c>
      <c r="Q3856" s="90">
        <v>3149890.909479693</v>
      </c>
      <c r="R3856" s="90">
        <v>0.35957658784014762</v>
      </c>
      <c r="S3856" s="86">
        <v>0</v>
      </c>
      <c r="T3856" s="86">
        <v>0</v>
      </c>
      <c r="U3856" s="89">
        <v>18684</v>
      </c>
      <c r="V3856" s="89">
        <v>114236</v>
      </c>
      <c r="W3856" s="89">
        <v>1.2550914627205317E-4</v>
      </c>
      <c r="X3856" s="89">
        <f>'RCP Data-Measures Tab'!$Q3856*'RCP Data-Measures Tab'!$W3856/1000</f>
        <v>0.39534011889889736</v>
      </c>
      <c r="Y3856" s="88">
        <v>1.2967948758907806E-4</v>
      </c>
      <c r="Z3856" s="84">
        <f>'RCP Data-Measures Tab'!$Q3856*'RCP Data-Measures Tab'!$Y3856/1000</f>
        <v>0.40847623910282166</v>
      </c>
      <c r="AA3856" s="87" t="str">
        <f>IF('RCP Data-Measures Tab'!$F3856="Utility System Efficiency","Distribution Efficiency",'RCP Data-Measures Tab'!$F3856)</f>
        <v>Industrial</v>
      </c>
      <c r="AB3856" s="86" t="s">
        <v>254</v>
      </c>
      <c r="AC3856" s="85" t="e">
        <v>#VALUE!</v>
      </c>
      <c r="AD3856" s="85">
        <v>7.0398541877223302</v>
      </c>
      <c r="AE3856" s="84" t="str">
        <f>'RCP Data-Measures Tab'!$D3856&amp;'RCP Data-Measures Tab'!$F3856&amp;'RCP Data-Measures Tab'!$G3856&amp;'RCP Data-Measures Tab'!$H3856&amp;'RCP Data-Measures Tab'!$I3856</f>
        <v>2017IndustrialLightingLamps/Ballasts/FixturesLamps/Ballasts</v>
      </c>
      <c r="AF3856" s="84" t="s">
        <v>246</v>
      </c>
    </row>
    <row r="3857" spans="1:32" ht="16.5" hidden="1" x14ac:dyDescent="0.45">
      <c r="A3857" s="151"/>
      <c r="B3857" s="189"/>
      <c r="C3857" s="83"/>
      <c r="D3857" s="101">
        <v>2017</v>
      </c>
      <c r="E3857" s="100">
        <v>285</v>
      </c>
      <c r="F3857" s="100" t="s">
        <v>441</v>
      </c>
      <c r="G3857" s="100" t="s">
        <v>254</v>
      </c>
      <c r="H3857" s="100" t="s">
        <v>256</v>
      </c>
      <c r="I3857" s="100" t="s">
        <v>256</v>
      </c>
      <c r="J3857" s="99">
        <v>12215737.14872</v>
      </c>
      <c r="K3857" s="99">
        <v>5780694.4017599989</v>
      </c>
      <c r="L3857" s="99">
        <v>30318869.423590001</v>
      </c>
      <c r="M3857" s="99">
        <v>0</v>
      </c>
      <c r="N3857" s="99">
        <v>0</v>
      </c>
      <c r="O3857" s="99">
        <v>0</v>
      </c>
      <c r="P3857" s="99">
        <v>0</v>
      </c>
      <c r="Q3857" s="99">
        <v>48315300.974069998</v>
      </c>
      <c r="R3857" s="99">
        <v>5.5154453166746569</v>
      </c>
      <c r="S3857" s="95">
        <v>2237335.16</v>
      </c>
      <c r="T3857" s="95">
        <v>920401</v>
      </c>
      <c r="U3857" s="98">
        <v>4237062.84</v>
      </c>
      <c r="V3857" s="98">
        <v>0</v>
      </c>
      <c r="W3857" s="98">
        <v>1.2550914627205317E-4</v>
      </c>
      <c r="X3857" s="98">
        <f>'RCP Data-Measures Tab'!$Q3857*'RCP Data-Measures Tab'!$W3857/1000</f>
        <v>6.0640121771328239</v>
      </c>
      <c r="Y3857" s="97">
        <v>1.2967948758907806E-4</v>
      </c>
      <c r="Z3857" s="93">
        <f>'RCP Data-Measures Tab'!$Q3857*'RCP Data-Measures Tab'!$Y3857/1000</f>
        <v>6.2655034730294812</v>
      </c>
      <c r="AA3857" s="96" t="str">
        <f>IF('RCP Data-Measures Tab'!$F3857="Utility System Efficiency","Distribution Efficiency",'RCP Data-Measures Tab'!$F3857)</f>
        <v>Industrial</v>
      </c>
      <c r="AB3857" s="95" t="s">
        <v>254</v>
      </c>
      <c r="AC3857" s="94" t="e">
        <v>#VALUE!</v>
      </c>
      <c r="AD3857" s="94">
        <v>7.0398541877223302</v>
      </c>
      <c r="AE3857" s="93" t="str">
        <f>'RCP Data-Measures Tab'!$D3857&amp;'RCP Data-Measures Tab'!$F3857&amp;'RCP Data-Measures Tab'!$G3857&amp;'RCP Data-Measures Tab'!$H3857&amp;'RCP Data-Measures Tab'!$I3857</f>
        <v>2017IndustrialLightingLamps/Ballasts/FixturesLamps/Ballasts/Fixtures</v>
      </c>
      <c r="AF3857" s="93" t="s">
        <v>246</v>
      </c>
    </row>
    <row r="3858" spans="1:32" ht="16.5" hidden="1" x14ac:dyDescent="0.45">
      <c r="A3858" s="151"/>
      <c r="B3858" s="189"/>
      <c r="C3858" s="83"/>
      <c r="D3858" s="92">
        <v>2017</v>
      </c>
      <c r="E3858" s="91">
        <v>286</v>
      </c>
      <c r="F3858" s="91" t="s">
        <v>441</v>
      </c>
      <c r="G3858" s="91" t="s">
        <v>254</v>
      </c>
      <c r="H3858" s="91" t="s">
        <v>256</v>
      </c>
      <c r="I3858" s="91" t="s">
        <v>261</v>
      </c>
      <c r="J3858" s="90">
        <v>0</v>
      </c>
      <c r="K3858" s="90">
        <v>0</v>
      </c>
      <c r="L3858" s="90">
        <v>774.15840000000003</v>
      </c>
      <c r="M3858" s="90">
        <v>0</v>
      </c>
      <c r="N3858" s="90">
        <v>0</v>
      </c>
      <c r="O3858" s="90">
        <v>0</v>
      </c>
      <c r="P3858" s="90">
        <v>0</v>
      </c>
      <c r="Q3858" s="90">
        <v>774.15840000000003</v>
      </c>
      <c r="R3858" s="90">
        <v>8.8374246575342465E-5</v>
      </c>
      <c r="S3858" s="86">
        <v>0</v>
      </c>
      <c r="T3858" s="86">
        <v>0</v>
      </c>
      <c r="U3858" s="89">
        <v>57.6</v>
      </c>
      <c r="V3858" s="89">
        <v>0</v>
      </c>
      <c r="W3858" s="89">
        <v>1.2550914627205317E-4</v>
      </c>
      <c r="X3858" s="89">
        <f>'RCP Data-Measures Tab'!$Q3858*'RCP Data-Measures Tab'!$W3858/1000</f>
        <v>9.7163959863338651E-5</v>
      </c>
      <c r="Y3858" s="88">
        <v>1.2967948758907806E-4</v>
      </c>
      <c r="Z3858" s="84">
        <f>'RCP Data-Measures Tab'!$Q3858*'RCP Data-Measures Tab'!$Y3858/1000</f>
        <v>1.0039246462478053E-4</v>
      </c>
      <c r="AA3858" s="87" t="str">
        <f>IF('RCP Data-Measures Tab'!$F3858="Utility System Efficiency","Distribution Efficiency",'RCP Data-Measures Tab'!$F3858)</f>
        <v>Industrial</v>
      </c>
      <c r="AB3858" s="86" t="s">
        <v>254</v>
      </c>
      <c r="AC3858" s="85" t="e">
        <v>#VALUE!</v>
      </c>
      <c r="AD3858" s="85">
        <v>7.0398541877223302</v>
      </c>
      <c r="AE3858" s="84" t="str">
        <f>'RCP Data-Measures Tab'!$D3858&amp;'RCP Data-Measures Tab'!$F3858&amp;'RCP Data-Measures Tab'!$G3858&amp;'RCP Data-Measures Tab'!$H3858&amp;'RCP Data-Measures Tab'!$I3858</f>
        <v>2017IndustrialLightingLamps/Ballasts/FixturesLamps/Ballasts/Fixtures w/Controls</v>
      </c>
      <c r="AF3858" s="84" t="s">
        <v>246</v>
      </c>
    </row>
    <row r="3859" spans="1:32" ht="16.5" hidden="1" x14ac:dyDescent="0.45">
      <c r="A3859" s="151"/>
      <c r="B3859" s="189"/>
      <c r="C3859" s="83"/>
      <c r="D3859" s="101">
        <v>2017</v>
      </c>
      <c r="E3859" s="100">
        <v>291</v>
      </c>
      <c r="F3859" s="100" t="s">
        <v>441</v>
      </c>
      <c r="G3859" s="100" t="s">
        <v>254</v>
      </c>
      <c r="H3859" s="100" t="s">
        <v>264</v>
      </c>
      <c r="I3859" s="100" t="s">
        <v>267</v>
      </c>
      <c r="J3859" s="99">
        <v>0</v>
      </c>
      <c r="K3859" s="99">
        <v>0</v>
      </c>
      <c r="L3859" s="99">
        <v>1424032.0282599996</v>
      </c>
      <c r="M3859" s="99">
        <v>0</v>
      </c>
      <c r="N3859" s="99">
        <v>0</v>
      </c>
      <c r="O3859" s="99">
        <v>0</v>
      </c>
      <c r="P3859" s="99">
        <v>0</v>
      </c>
      <c r="Q3859" s="99">
        <v>1424032.0282599996</v>
      </c>
      <c r="R3859" s="99">
        <v>0.16256073381963465</v>
      </c>
      <c r="S3859" s="95">
        <v>0</v>
      </c>
      <c r="T3859" s="95">
        <v>0</v>
      </c>
      <c r="U3859" s="98">
        <v>237779.42</v>
      </c>
      <c r="V3859" s="98">
        <v>0</v>
      </c>
      <c r="W3859" s="98">
        <v>1.2550914627205317E-4</v>
      </c>
      <c r="X3859" s="98">
        <f>'RCP Data-Measures Tab'!$Q3859*'RCP Data-Measures Tab'!$W3859/1000</f>
        <v>0.17872904413097282</v>
      </c>
      <c r="Y3859" s="97">
        <v>1.2967948758907806E-4</v>
      </c>
      <c r="Z3859" s="93">
        <f>'RCP Data-Measures Tab'!$Q3859*'RCP Data-Measures Tab'!$Y3859/1000</f>
        <v>0.18466774373519226</v>
      </c>
      <c r="AA3859" s="96" t="str">
        <f>IF('RCP Data-Measures Tab'!$F3859="Utility System Efficiency","Distribution Efficiency",'RCP Data-Measures Tab'!$F3859)</f>
        <v>Industrial</v>
      </c>
      <c r="AB3859" s="95" t="s">
        <v>254</v>
      </c>
      <c r="AC3859" s="94" t="e">
        <v>#VALUE!</v>
      </c>
      <c r="AD3859" s="94">
        <v>7.0398541877223302</v>
      </c>
      <c r="AE3859" s="93" t="str">
        <f>'RCP Data-Measures Tab'!$D3859&amp;'RCP Data-Measures Tab'!$F3859&amp;'RCP Data-Measures Tab'!$G3859&amp;'RCP Data-Measures Tab'!$H3859&amp;'RCP Data-Measures Tab'!$I3859</f>
        <v>2017IndustrialLightingLighting ControlsOccupancy Sensors</v>
      </c>
      <c r="AF3859" s="93" t="s">
        <v>246</v>
      </c>
    </row>
    <row r="3860" spans="1:32" ht="16.5" hidden="1" x14ac:dyDescent="0.45">
      <c r="A3860" s="151"/>
      <c r="B3860" s="189"/>
      <c r="C3860" s="83"/>
      <c r="D3860" s="92">
        <v>2017</v>
      </c>
      <c r="E3860" s="91">
        <v>294</v>
      </c>
      <c r="F3860" s="91" t="s">
        <v>441</v>
      </c>
      <c r="G3860" s="91" t="s">
        <v>254</v>
      </c>
      <c r="H3860" s="91" t="s">
        <v>270</v>
      </c>
      <c r="I3860" s="91" t="s">
        <v>271</v>
      </c>
      <c r="J3860" s="90">
        <v>0</v>
      </c>
      <c r="K3860" s="90">
        <v>0</v>
      </c>
      <c r="L3860" s="90">
        <v>8575.86</v>
      </c>
      <c r="M3860" s="90">
        <v>0</v>
      </c>
      <c r="N3860" s="90">
        <v>0</v>
      </c>
      <c r="O3860" s="90">
        <v>0</v>
      </c>
      <c r="P3860" s="90">
        <v>0</v>
      </c>
      <c r="Q3860" s="90">
        <v>8575.86</v>
      </c>
      <c r="R3860" s="90">
        <v>9.7897945205479469E-4</v>
      </c>
      <c r="S3860" s="86">
        <v>0</v>
      </c>
      <c r="T3860" s="86">
        <v>0</v>
      </c>
      <c r="U3860" s="89">
        <v>1021</v>
      </c>
      <c r="V3860" s="89">
        <v>0</v>
      </c>
      <c r="W3860" s="89">
        <v>1.2550914627205317E-4</v>
      </c>
      <c r="X3860" s="89">
        <f>'RCP Data-Measures Tab'!$Q3860*'RCP Data-Measures Tab'!$W3860/1000</f>
        <v>1.07634886714865E-3</v>
      </c>
      <c r="Y3860" s="88">
        <v>1.2967948758907806E-4</v>
      </c>
      <c r="Z3860" s="84">
        <f>'RCP Data-Measures Tab'!$Q3860*'RCP Data-Measures Tab'!$Y3860/1000</f>
        <v>1.112113130435671E-3</v>
      </c>
      <c r="AA3860" s="87" t="str">
        <f>IF('RCP Data-Measures Tab'!$F3860="Utility System Efficiency","Distribution Efficiency",'RCP Data-Measures Tab'!$F3860)</f>
        <v>Industrial</v>
      </c>
      <c r="AB3860" s="86" t="s">
        <v>254</v>
      </c>
      <c r="AC3860" s="85" t="e">
        <v>#VALUE!</v>
      </c>
      <c r="AD3860" s="85">
        <v>7.0398541877223302</v>
      </c>
      <c r="AE3860" s="84" t="str">
        <f>'RCP Data-Measures Tab'!$D3860&amp;'RCP Data-Measures Tab'!$F3860&amp;'RCP Data-Measures Tab'!$G3860&amp;'RCP Data-Measures Tab'!$H3860&amp;'RCP Data-Measures Tab'!$I3860</f>
        <v>2017IndustrialLightingSigns and SignalsLED Exit Signs</v>
      </c>
      <c r="AF3860" s="84" t="s">
        <v>246</v>
      </c>
    </row>
    <row r="3861" spans="1:32" ht="16.5" hidden="1" x14ac:dyDescent="0.45">
      <c r="A3861" s="151"/>
      <c r="B3861" s="189"/>
      <c r="C3861" s="83"/>
      <c r="D3861" s="101">
        <v>2017</v>
      </c>
      <c r="E3861" s="100">
        <v>295</v>
      </c>
      <c r="F3861" s="100" t="s">
        <v>441</v>
      </c>
      <c r="G3861" s="100" t="s">
        <v>333</v>
      </c>
      <c r="H3861" s="100" t="s">
        <v>334</v>
      </c>
      <c r="I3861" s="100" t="s">
        <v>335</v>
      </c>
      <c r="J3861" s="99">
        <v>627604</v>
      </c>
      <c r="K3861" s="99">
        <v>0</v>
      </c>
      <c r="L3861" s="99">
        <v>172662.59324000002</v>
      </c>
      <c r="M3861" s="99">
        <v>58275</v>
      </c>
      <c r="N3861" s="99">
        <v>581407.63557903783</v>
      </c>
      <c r="O3861" s="99">
        <v>0</v>
      </c>
      <c r="P3861" s="99">
        <v>0</v>
      </c>
      <c r="Q3861" s="99">
        <v>1439949.2288190378</v>
      </c>
      <c r="R3861" s="99">
        <v>0.16437776584692212</v>
      </c>
      <c r="S3861" s="95">
        <v>64430</v>
      </c>
      <c r="T3861" s="95">
        <v>0</v>
      </c>
      <c r="U3861" s="98">
        <v>22267.95</v>
      </c>
      <c r="V3861" s="98">
        <v>0</v>
      </c>
      <c r="W3861" s="98">
        <v>1.2550914627205317E-4</v>
      </c>
      <c r="X3861" s="98">
        <f>'RCP Data-Measures Tab'!$Q3861*'RCP Data-Measures Tab'!$W3861/1000</f>
        <v>0.18072679838417877</v>
      </c>
      <c r="Y3861" s="97">
        <v>1.2967948758907806E-4</v>
      </c>
      <c r="Z3861" s="93">
        <f>'RCP Data-Measures Tab'!$Q3861*'RCP Data-Measures Tab'!$Y3861/1000</f>
        <v>0.18673187814754091</v>
      </c>
      <c r="AA3861" s="96" t="str">
        <f>IF('RCP Data-Measures Tab'!$F3861="Utility System Efficiency","Distribution Efficiency",'RCP Data-Measures Tab'!$F3861)</f>
        <v>Industrial</v>
      </c>
      <c r="AB3861" s="95" t="s">
        <v>333</v>
      </c>
      <c r="AC3861" s="94" t="e">
        <v>#VALUE!</v>
      </c>
      <c r="AD3861" s="94">
        <v>0</v>
      </c>
      <c r="AE3861" s="93" t="str">
        <f>'RCP Data-Measures Tab'!$D3861&amp;'RCP Data-Measures Tab'!$F3861&amp;'RCP Data-Measures Tab'!$G3861&amp;'RCP Data-Measures Tab'!$H3861&amp;'RCP Data-Measures Tab'!$I3861</f>
        <v>2017IndustrialMotors/DrivesMotorsMotor Rewind</v>
      </c>
      <c r="AF3861" s="93" t="s">
        <v>246</v>
      </c>
    </row>
    <row r="3862" spans="1:32" ht="16.5" hidden="1" x14ac:dyDescent="0.45">
      <c r="A3862" s="151"/>
      <c r="B3862" s="189"/>
      <c r="C3862" s="83"/>
      <c r="D3862" s="92">
        <v>2017</v>
      </c>
      <c r="E3862" s="91">
        <v>296</v>
      </c>
      <c r="F3862" s="91" t="s">
        <v>441</v>
      </c>
      <c r="G3862" s="91" t="s">
        <v>333</v>
      </c>
      <c r="H3862" s="91" t="s">
        <v>334</v>
      </c>
      <c r="I3862" s="91" t="s">
        <v>334</v>
      </c>
      <c r="J3862" s="90">
        <v>0</v>
      </c>
      <c r="K3862" s="90">
        <v>237926.38500000001</v>
      </c>
      <c r="L3862" s="90">
        <v>49487.13</v>
      </c>
      <c r="M3862" s="90">
        <v>0</v>
      </c>
      <c r="N3862" s="90">
        <v>0</v>
      </c>
      <c r="O3862" s="90">
        <v>0</v>
      </c>
      <c r="P3862" s="90">
        <v>0</v>
      </c>
      <c r="Q3862" s="90">
        <v>287413.51500000001</v>
      </c>
      <c r="R3862" s="90">
        <v>3.2809761986301374E-2</v>
      </c>
      <c r="S3862" s="86">
        <v>0</v>
      </c>
      <c r="T3862" s="86">
        <v>0</v>
      </c>
      <c r="U3862" s="89">
        <v>15741.85</v>
      </c>
      <c r="V3862" s="89">
        <v>0</v>
      </c>
      <c r="W3862" s="89">
        <v>1.2550914627205317E-4</v>
      </c>
      <c r="X3862" s="89">
        <f>'RCP Data-Measures Tab'!$Q3862*'RCP Data-Measures Tab'!$W3862/1000</f>
        <v>3.6073024894699948E-2</v>
      </c>
      <c r="Y3862" s="88">
        <v>1.2967948758907806E-4</v>
      </c>
      <c r="Z3862" s="84">
        <f>'RCP Data-Measures Tab'!$Q3862*'RCP Data-Measures Tab'!$Y3862/1000</f>
        <v>3.72716373513758E-2</v>
      </c>
      <c r="AA3862" s="87" t="str">
        <f>IF('RCP Data-Measures Tab'!$F3862="Utility System Efficiency","Distribution Efficiency",'RCP Data-Measures Tab'!$F3862)</f>
        <v>Industrial</v>
      </c>
      <c r="AB3862" s="86" t="s">
        <v>333</v>
      </c>
      <c r="AC3862" s="85" t="e">
        <v>#VALUE!</v>
      </c>
      <c r="AD3862" s="85">
        <v>0</v>
      </c>
      <c r="AE3862" s="84" t="str">
        <f>'RCP Data-Measures Tab'!$D3862&amp;'RCP Data-Measures Tab'!$F3862&amp;'RCP Data-Measures Tab'!$G3862&amp;'RCP Data-Measures Tab'!$H3862&amp;'RCP Data-Measures Tab'!$I3862</f>
        <v>2017IndustrialMotors/DrivesMotorsMotors</v>
      </c>
      <c r="AF3862" s="84" t="s">
        <v>246</v>
      </c>
    </row>
    <row r="3863" spans="1:32" ht="16.5" hidden="1" x14ac:dyDescent="0.45">
      <c r="A3863" s="151"/>
      <c r="B3863" s="189"/>
      <c r="C3863" s="83"/>
      <c r="D3863" s="101">
        <v>2017</v>
      </c>
      <c r="E3863" s="100">
        <v>300</v>
      </c>
      <c r="F3863" s="100" t="s">
        <v>441</v>
      </c>
      <c r="G3863" s="100" t="s">
        <v>333</v>
      </c>
      <c r="H3863" s="100" t="s">
        <v>336</v>
      </c>
      <c r="I3863" s="100" t="s">
        <v>341</v>
      </c>
      <c r="J3863" s="99">
        <v>255050.80000000002</v>
      </c>
      <c r="K3863" s="99">
        <v>0</v>
      </c>
      <c r="L3863" s="99">
        <v>519263.23420000006</v>
      </c>
      <c r="M3863" s="99">
        <v>0</v>
      </c>
      <c r="N3863" s="99">
        <v>0</v>
      </c>
      <c r="O3863" s="99">
        <v>0</v>
      </c>
      <c r="P3863" s="99">
        <v>0</v>
      </c>
      <c r="Q3863" s="99">
        <v>774314.03420000011</v>
      </c>
      <c r="R3863" s="99">
        <v>8.8392013036529687E-2</v>
      </c>
      <c r="S3863" s="95">
        <v>40000</v>
      </c>
      <c r="T3863" s="95">
        <v>0</v>
      </c>
      <c r="U3863" s="98">
        <v>68417.11</v>
      </c>
      <c r="V3863" s="98">
        <v>0</v>
      </c>
      <c r="W3863" s="98">
        <v>1.2550914627205317E-4</v>
      </c>
      <c r="X3863" s="98">
        <f>'RCP Data-Measures Tab'!$Q3863*'RCP Data-Measures Tab'!$W3863/1000</f>
        <v>9.7183493378911398E-2</v>
      </c>
      <c r="Y3863" s="97">
        <v>1.2967948758907806E-4</v>
      </c>
      <c r="Z3863" s="93">
        <f>'RCP Data-Measures Tab'!$Q3863*'RCP Data-Measures Tab'!$Y3863/1000</f>
        <v>0.10041264718808787</v>
      </c>
      <c r="AA3863" s="96" t="str">
        <f>IF('RCP Data-Measures Tab'!$F3863="Utility System Efficiency","Distribution Efficiency",'RCP Data-Measures Tab'!$F3863)</f>
        <v>Industrial</v>
      </c>
      <c r="AB3863" s="95" t="s">
        <v>333</v>
      </c>
      <c r="AC3863" s="94" t="e">
        <v>#VALUE!</v>
      </c>
      <c r="AD3863" s="94">
        <v>0</v>
      </c>
      <c r="AE3863" s="93" t="str">
        <f>'RCP Data-Measures Tab'!$D3863&amp;'RCP Data-Measures Tab'!$F3863&amp;'RCP Data-Measures Tab'!$G3863&amp;'RCP Data-Measures Tab'!$H3863&amp;'RCP Data-Measures Tab'!$I3863</f>
        <v>2017IndustrialMotors/DrivesMotors/Drives ControlsMotors/Drives Control Improvements (VFD)</v>
      </c>
      <c r="AF3863" s="93" t="s">
        <v>246</v>
      </c>
    </row>
    <row r="3864" spans="1:32" ht="16.5" hidden="1" x14ac:dyDescent="0.45">
      <c r="A3864" s="151"/>
      <c r="B3864" s="189"/>
      <c r="C3864" s="83"/>
      <c r="D3864" s="92">
        <v>2017</v>
      </c>
      <c r="E3864" s="91">
        <v>301</v>
      </c>
      <c r="F3864" s="91" t="s">
        <v>441</v>
      </c>
      <c r="G3864" s="91" t="s">
        <v>333</v>
      </c>
      <c r="H3864" s="91" t="s">
        <v>323</v>
      </c>
      <c r="I3864" s="91" t="s">
        <v>342</v>
      </c>
      <c r="J3864" s="90">
        <v>2162095.83</v>
      </c>
      <c r="K3864" s="90">
        <v>0</v>
      </c>
      <c r="L3864" s="90">
        <v>0</v>
      </c>
      <c r="M3864" s="90">
        <v>0</v>
      </c>
      <c r="N3864" s="90">
        <v>0</v>
      </c>
      <c r="O3864" s="90">
        <v>0</v>
      </c>
      <c r="P3864" s="90">
        <v>0</v>
      </c>
      <c r="Q3864" s="90">
        <v>2162095.83</v>
      </c>
      <c r="R3864" s="90">
        <v>0.24681459246575344</v>
      </c>
      <c r="S3864" s="86">
        <v>486504.52759999997</v>
      </c>
      <c r="T3864" s="86">
        <v>0</v>
      </c>
      <c r="U3864" s="89">
        <v>0</v>
      </c>
      <c r="V3864" s="89">
        <v>0</v>
      </c>
      <c r="W3864" s="89">
        <v>1.2550914627205317E-4</v>
      </c>
      <c r="X3864" s="89">
        <f>'RCP Data-Measures Tab'!$Q3864*'RCP Data-Measures Tab'!$W3864/1000</f>
        <v>0.27136280178166616</v>
      </c>
      <c r="Y3864" s="88">
        <v>1.2967948758907806E-4</v>
      </c>
      <c r="Z3864" s="84">
        <f>'RCP Data-Measures Tab'!$Q3864*'RCP Data-Measures Tab'!$Y3864/1000</f>
        <v>0.28037947935288243</v>
      </c>
      <c r="AA3864" s="87" t="str">
        <f>IF('RCP Data-Measures Tab'!$F3864="Utility System Efficiency","Distribution Efficiency",'RCP Data-Measures Tab'!$F3864)</f>
        <v>Industrial</v>
      </c>
      <c r="AB3864" s="86" t="s">
        <v>333</v>
      </c>
      <c r="AC3864" s="85" t="e">
        <v>#VALUE!</v>
      </c>
      <c r="AD3864" s="85">
        <v>0</v>
      </c>
      <c r="AE3864" s="84" t="str">
        <f>'RCP Data-Measures Tab'!$D3864&amp;'RCP Data-Measures Tab'!$F3864&amp;'RCP Data-Measures Tab'!$G3864&amp;'RCP Data-Measures Tab'!$H3864&amp;'RCP Data-Measures Tab'!$I3864</f>
        <v>2017IndustrialMotors/DrivesPumps and FansMotors/Drives Installation on Fan System</v>
      </c>
      <c r="AF3864" s="84" t="s">
        <v>246</v>
      </c>
    </row>
    <row r="3865" spans="1:32" ht="16.5" hidden="1" x14ac:dyDescent="0.45">
      <c r="A3865" s="151"/>
      <c r="B3865" s="189"/>
      <c r="C3865" s="83"/>
      <c r="D3865" s="101">
        <v>2017</v>
      </c>
      <c r="E3865" s="100">
        <v>306</v>
      </c>
      <c r="F3865" s="100" t="s">
        <v>441</v>
      </c>
      <c r="G3865" s="100" t="s">
        <v>344</v>
      </c>
      <c r="H3865" s="100" t="s">
        <v>410</v>
      </c>
      <c r="I3865" s="100" t="s">
        <v>411</v>
      </c>
      <c r="J3865" s="99">
        <v>1074.69</v>
      </c>
      <c r="K3865" s="99">
        <v>0</v>
      </c>
      <c r="L3865" s="99">
        <v>0</v>
      </c>
      <c r="M3865" s="99">
        <v>0</v>
      </c>
      <c r="N3865" s="99">
        <v>0</v>
      </c>
      <c r="O3865" s="99">
        <v>0</v>
      </c>
      <c r="P3865" s="99">
        <v>0</v>
      </c>
      <c r="Q3865" s="99">
        <v>1074.69</v>
      </c>
      <c r="R3865" s="99">
        <v>1.2268150684931507E-4</v>
      </c>
      <c r="S3865" s="95">
        <v>200</v>
      </c>
      <c r="T3865" s="95">
        <v>0</v>
      </c>
      <c r="U3865" s="98">
        <v>0</v>
      </c>
      <c r="V3865" s="98">
        <v>0</v>
      </c>
      <c r="W3865" s="98">
        <v>1.2550914627205317E-4</v>
      </c>
      <c r="X3865" s="98">
        <f>'RCP Data-Measures Tab'!$Q3865*'RCP Data-Measures Tab'!$W3865/1000</f>
        <v>1.3488342440711281E-4</v>
      </c>
      <c r="Y3865" s="97">
        <v>1.2967948758907806E-4</v>
      </c>
      <c r="Z3865" s="93">
        <f>'RCP Data-Measures Tab'!$Q3865*'RCP Data-Measures Tab'!$Y3865/1000</f>
        <v>1.393652485171063E-4</v>
      </c>
      <c r="AA3865" s="96" t="str">
        <f>IF('RCP Data-Measures Tab'!$F3865="Utility System Efficiency","Distribution Efficiency",'RCP Data-Measures Tab'!$F3865)</f>
        <v>Industrial</v>
      </c>
      <c r="AB3865" s="95" t="s">
        <v>344</v>
      </c>
      <c r="AC3865" s="94" t="e">
        <v>#VALUE!</v>
      </c>
      <c r="AD3865" s="94">
        <v>1.800432736488732</v>
      </c>
      <c r="AE3865" s="93" t="str">
        <f>'RCP Data-Measures Tab'!$D3865&amp;'RCP Data-Measures Tab'!$F3865&amp;'RCP Data-Measures Tab'!$G3865&amp;'RCP Data-Measures Tab'!$H3865&amp;'RCP Data-Measures Tab'!$I3865</f>
        <v>2017IndustrialProcess LoadsProcess Loads System ImprovementsInteractive Process Loads System Improvements</v>
      </c>
      <c r="AF3865" s="93" t="s">
        <v>246</v>
      </c>
    </row>
    <row r="3866" spans="1:32" ht="16.5" hidden="1" x14ac:dyDescent="0.45">
      <c r="A3866" s="151"/>
      <c r="B3866" s="189"/>
      <c r="C3866" s="83"/>
      <c r="D3866" s="92">
        <v>2017</v>
      </c>
      <c r="E3866" s="91">
        <v>308</v>
      </c>
      <c r="F3866" s="91" t="s">
        <v>441</v>
      </c>
      <c r="G3866" s="91" t="s">
        <v>344</v>
      </c>
      <c r="H3866" s="91" t="s">
        <v>323</v>
      </c>
      <c r="I3866" s="91" t="s">
        <v>347</v>
      </c>
      <c r="J3866" s="90">
        <v>220757.7</v>
      </c>
      <c r="K3866" s="90">
        <v>1052309.699</v>
      </c>
      <c r="L3866" s="90">
        <v>3599392.1</v>
      </c>
      <c r="M3866" s="90">
        <v>0</v>
      </c>
      <c r="N3866" s="90">
        <v>0</v>
      </c>
      <c r="O3866" s="90">
        <v>0</v>
      </c>
      <c r="P3866" s="90">
        <v>0</v>
      </c>
      <c r="Q3866" s="90">
        <v>4872459.4989999998</v>
      </c>
      <c r="R3866" s="90">
        <v>0.55621683778538811</v>
      </c>
      <c r="S3866" s="86">
        <v>55189.42</v>
      </c>
      <c r="T3866" s="86">
        <v>0</v>
      </c>
      <c r="U3866" s="89">
        <v>487745</v>
      </c>
      <c r="V3866" s="89">
        <v>0</v>
      </c>
      <c r="W3866" s="89">
        <v>1.2550914627205317E-4</v>
      </c>
      <c r="X3866" s="89">
        <f>'RCP Data-Measures Tab'!$Q3866*'RCP Data-Measures Tab'!$W3866/1000</f>
        <v>0.61153823196464585</v>
      </c>
      <c r="Y3866" s="88">
        <v>1.2967948758907806E-4</v>
      </c>
      <c r="Z3866" s="84">
        <f>'RCP Data-Measures Tab'!$Q3866*'RCP Data-Measures Tab'!$Y3866/1000</f>
        <v>0.63185805112885596</v>
      </c>
      <c r="AA3866" s="87" t="str">
        <f>IF('RCP Data-Measures Tab'!$F3866="Utility System Efficiency","Distribution Efficiency",'RCP Data-Measures Tab'!$F3866)</f>
        <v>Industrial</v>
      </c>
      <c r="AB3866" s="86" t="s">
        <v>344</v>
      </c>
      <c r="AC3866" s="85" t="e">
        <v>#VALUE!</v>
      </c>
      <c r="AD3866" s="85">
        <v>1.800432736488732</v>
      </c>
      <c r="AE3866" s="84" t="str">
        <f>'RCP Data-Measures Tab'!$D3866&amp;'RCP Data-Measures Tab'!$F3866&amp;'RCP Data-Measures Tab'!$G3866&amp;'RCP Data-Measures Tab'!$H3866&amp;'RCP Data-Measures Tab'!$I3866</f>
        <v>2017IndustrialProcess LoadsPumps and FansFan System Improvements</v>
      </c>
      <c r="AF3866" s="84" t="s">
        <v>246</v>
      </c>
    </row>
    <row r="3867" spans="1:32" ht="16.5" hidden="1" x14ac:dyDescent="0.45">
      <c r="A3867" s="151"/>
      <c r="B3867" s="189"/>
      <c r="C3867" s="83"/>
      <c r="D3867" s="101">
        <v>2017</v>
      </c>
      <c r="E3867" s="100">
        <v>309</v>
      </c>
      <c r="F3867" s="100" t="s">
        <v>441</v>
      </c>
      <c r="G3867" s="100" t="s">
        <v>344</v>
      </c>
      <c r="H3867" s="100" t="s">
        <v>323</v>
      </c>
      <c r="I3867" s="100" t="s">
        <v>348</v>
      </c>
      <c r="J3867" s="99">
        <v>1113266.55</v>
      </c>
      <c r="K3867" s="99">
        <v>0</v>
      </c>
      <c r="L3867" s="99">
        <v>2594856.5099999998</v>
      </c>
      <c r="M3867" s="99">
        <v>0</v>
      </c>
      <c r="N3867" s="99">
        <v>0</v>
      </c>
      <c r="O3867" s="99">
        <v>0</v>
      </c>
      <c r="P3867" s="99">
        <v>0</v>
      </c>
      <c r="Q3867" s="99">
        <v>3708123.0599999996</v>
      </c>
      <c r="R3867" s="99">
        <v>0.42330171917808213</v>
      </c>
      <c r="S3867" s="95">
        <v>194138.32</v>
      </c>
      <c r="T3867" s="95">
        <v>0</v>
      </c>
      <c r="U3867" s="98">
        <v>253260</v>
      </c>
      <c r="V3867" s="98">
        <v>0</v>
      </c>
      <c r="W3867" s="98">
        <v>1.2550914627205317E-4</v>
      </c>
      <c r="X3867" s="98">
        <f>'RCP Data-Measures Tab'!$Q3867*'RCP Data-Measures Tab'!$W3867/1000</f>
        <v>0.46540335953231332</v>
      </c>
      <c r="Y3867" s="97">
        <v>1.2967948758907806E-4</v>
      </c>
      <c r="Z3867" s="93">
        <f>'RCP Data-Measures Tab'!$Q3867*'RCP Data-Measures Tab'!$Y3867/1000</f>
        <v>0.4808674983380441</v>
      </c>
      <c r="AA3867" s="96" t="str">
        <f>IF('RCP Data-Measures Tab'!$F3867="Utility System Efficiency","Distribution Efficiency",'RCP Data-Measures Tab'!$F3867)</f>
        <v>Industrial</v>
      </c>
      <c r="AB3867" s="95" t="s">
        <v>344</v>
      </c>
      <c r="AC3867" s="94" t="e">
        <v>#VALUE!</v>
      </c>
      <c r="AD3867" s="94">
        <v>1.800432736488732</v>
      </c>
      <c r="AE3867" s="93" t="str">
        <f>'RCP Data-Measures Tab'!$D3867&amp;'RCP Data-Measures Tab'!$F3867&amp;'RCP Data-Measures Tab'!$G3867&amp;'RCP Data-Measures Tab'!$H3867&amp;'RCP Data-Measures Tab'!$I3867</f>
        <v>2017IndustrialProcess LoadsPumps and FansPump System Improvements</v>
      </c>
      <c r="AF3867" s="93" t="s">
        <v>246</v>
      </c>
    </row>
    <row r="3868" spans="1:32" ht="16.5" hidden="1" x14ac:dyDescent="0.45">
      <c r="A3868" s="151"/>
      <c r="B3868" s="189"/>
      <c r="C3868" s="83"/>
      <c r="D3868" s="92">
        <v>2017</v>
      </c>
      <c r="E3868" s="91">
        <v>311</v>
      </c>
      <c r="F3868" s="91" t="s">
        <v>441</v>
      </c>
      <c r="G3868" s="91" t="s">
        <v>344</v>
      </c>
      <c r="H3868" s="91" t="s">
        <v>323</v>
      </c>
      <c r="I3868" s="91" t="s">
        <v>327</v>
      </c>
      <c r="J3868" s="90">
        <v>0</v>
      </c>
      <c r="K3868" s="90">
        <v>0</v>
      </c>
      <c r="L3868" s="90">
        <v>13273.38</v>
      </c>
      <c r="M3868" s="90">
        <v>0</v>
      </c>
      <c r="N3868" s="90">
        <v>0</v>
      </c>
      <c r="O3868" s="90">
        <v>0</v>
      </c>
      <c r="P3868" s="90">
        <v>0</v>
      </c>
      <c r="Q3868" s="90">
        <v>13273.38</v>
      </c>
      <c r="R3868" s="90">
        <v>1.5152260273972602E-3</v>
      </c>
      <c r="S3868" s="86">
        <v>0</v>
      </c>
      <c r="T3868" s="86">
        <v>0</v>
      </c>
      <c r="U3868" s="89">
        <v>3318</v>
      </c>
      <c r="V3868" s="89">
        <v>0</v>
      </c>
      <c r="W3868" s="89">
        <v>1.2550914627205317E-4</v>
      </c>
      <c r="X3868" s="89">
        <f>'RCP Data-Measures Tab'!$Q3868*'RCP Data-Measures Tab'!$W3868/1000</f>
        <v>1.6659305919445447E-3</v>
      </c>
      <c r="Y3868" s="88">
        <v>1.2967948758907806E-4</v>
      </c>
      <c r="Z3868" s="84">
        <f>'RCP Data-Measures Tab'!$Q3868*'RCP Data-Measures Tab'!$Y3868/1000</f>
        <v>1.7212851169751168E-3</v>
      </c>
      <c r="AA3868" s="87" t="str">
        <f>IF('RCP Data-Measures Tab'!$F3868="Utility System Efficiency","Distribution Efficiency",'RCP Data-Measures Tab'!$F3868)</f>
        <v>Industrial</v>
      </c>
      <c r="AB3868" s="86" t="s">
        <v>344</v>
      </c>
      <c r="AC3868" s="85" t="e">
        <v>#VALUE!</v>
      </c>
      <c r="AD3868" s="85">
        <v>1.800432736488732</v>
      </c>
      <c r="AE3868" s="84" t="str">
        <f>'RCP Data-Measures Tab'!$D3868&amp;'RCP Data-Measures Tab'!$F3868&amp;'RCP Data-Measures Tab'!$G3868&amp;'RCP Data-Measures Tab'!$H3868&amp;'RCP Data-Measures Tab'!$I3868</f>
        <v>2017IndustrialProcess LoadsPumps and FansVacuum Pump System Improvements</v>
      </c>
      <c r="AF3868" s="84" t="s">
        <v>246</v>
      </c>
    </row>
    <row r="3869" spans="1:32" ht="16.5" hidden="1" x14ac:dyDescent="0.45">
      <c r="A3869" s="151"/>
      <c r="B3869" s="189"/>
      <c r="C3869" s="83"/>
      <c r="D3869" s="101">
        <v>2017</v>
      </c>
      <c r="E3869" s="100">
        <v>312</v>
      </c>
      <c r="F3869" s="100" t="s">
        <v>441</v>
      </c>
      <c r="G3869" s="100" t="s">
        <v>344</v>
      </c>
      <c r="H3869" s="100" t="s">
        <v>452</v>
      </c>
      <c r="I3869" s="100" t="s">
        <v>453</v>
      </c>
      <c r="J3869" s="99">
        <v>2676287.6750000003</v>
      </c>
      <c r="K3869" s="99">
        <v>1122470.8799999999</v>
      </c>
      <c r="L3869" s="99">
        <v>0</v>
      </c>
      <c r="M3869" s="99">
        <v>0</v>
      </c>
      <c r="N3869" s="99">
        <v>0</v>
      </c>
      <c r="O3869" s="99">
        <v>0</v>
      </c>
      <c r="P3869" s="99">
        <v>0</v>
      </c>
      <c r="Q3869" s="99">
        <v>3798758.5550000002</v>
      </c>
      <c r="R3869" s="99">
        <v>0.43364823687214615</v>
      </c>
      <c r="S3869" s="95">
        <v>553663.10109999997</v>
      </c>
      <c r="T3869" s="95">
        <v>0</v>
      </c>
      <c r="U3869" s="98">
        <v>0</v>
      </c>
      <c r="V3869" s="98">
        <v>0</v>
      </c>
      <c r="W3869" s="98">
        <v>1.2550914627205317E-4</v>
      </c>
      <c r="X3869" s="98">
        <f>'RCP Data-Measures Tab'!$Q3869*'RCP Data-Measures Tab'!$W3869/1000</f>
        <v>0.47677894313170832</v>
      </c>
      <c r="Y3869" s="97">
        <v>1.2967948758907806E-4</v>
      </c>
      <c r="Z3869" s="93">
        <f>'RCP Data-Measures Tab'!$Q3869*'RCP Data-Measures Tab'!$Y3869/1000</f>
        <v>0.49262106288702662</v>
      </c>
      <c r="AA3869" s="96" t="str">
        <f>IF('RCP Data-Measures Tab'!$F3869="Utility System Efficiency","Distribution Efficiency",'RCP Data-Measures Tab'!$F3869)</f>
        <v>Industrial</v>
      </c>
      <c r="AB3869" s="95" t="s">
        <v>344</v>
      </c>
      <c r="AC3869" s="94" t="e">
        <v>#VALUE!</v>
      </c>
      <c r="AD3869" s="94">
        <v>1.800432736488732</v>
      </c>
      <c r="AE3869" s="93" t="str">
        <f>'RCP Data-Measures Tab'!$D3869&amp;'RCP Data-Measures Tab'!$F3869&amp;'RCP Data-Measures Tab'!$G3869&amp;'RCP Data-Measures Tab'!$H3869&amp;'RCP Data-Measures Tab'!$I3869</f>
        <v>2017IndustrialProcess LoadsWastewater System ImprovementsInteractive Wastewater System Improvements</v>
      </c>
      <c r="AF3869" s="93" t="s">
        <v>246</v>
      </c>
    </row>
    <row r="3870" spans="1:32" ht="16.5" hidden="1" x14ac:dyDescent="0.45">
      <c r="A3870" s="151"/>
      <c r="B3870" s="189"/>
      <c r="C3870" s="83"/>
      <c r="D3870" s="92">
        <v>2017</v>
      </c>
      <c r="E3870" s="91">
        <v>316</v>
      </c>
      <c r="F3870" s="91" t="s">
        <v>441</v>
      </c>
      <c r="G3870" s="91" t="s">
        <v>349</v>
      </c>
      <c r="H3870" s="91" t="s">
        <v>323</v>
      </c>
      <c r="I3870" s="91" t="s">
        <v>355</v>
      </c>
      <c r="J3870" s="90">
        <v>0</v>
      </c>
      <c r="K3870" s="90">
        <v>0</v>
      </c>
      <c r="L3870" s="90">
        <v>1217157.3651999999</v>
      </c>
      <c r="M3870" s="90">
        <v>3127098</v>
      </c>
      <c r="N3870" s="90">
        <v>0</v>
      </c>
      <c r="O3870" s="90">
        <v>0</v>
      </c>
      <c r="P3870" s="90">
        <v>0</v>
      </c>
      <c r="Q3870" s="90">
        <v>4344255.3651999999</v>
      </c>
      <c r="R3870" s="90">
        <v>0.49591956223744293</v>
      </c>
      <c r="S3870" s="86">
        <v>0</v>
      </c>
      <c r="T3870" s="86">
        <v>0</v>
      </c>
      <c r="U3870" s="89">
        <v>53211.29</v>
      </c>
      <c r="V3870" s="89">
        <v>337844</v>
      </c>
      <c r="W3870" s="89">
        <v>1.2550914627205317E-4</v>
      </c>
      <c r="X3870" s="89">
        <f>'RCP Data-Measures Tab'!$Q3870*'RCP Data-Measures Tab'!$W3870/1000</f>
        <v>0.54524378207403856</v>
      </c>
      <c r="Y3870" s="88">
        <v>1.2967948758907806E-4</v>
      </c>
      <c r="Z3870" s="84">
        <f>'RCP Data-Measures Tab'!$Q3870*'RCP Data-Measures Tab'!$Y3870/1000</f>
        <v>0.56336080971523916</v>
      </c>
      <c r="AA3870" s="87" t="str">
        <f>IF('RCP Data-Measures Tab'!$F3870="Utility System Efficiency","Distribution Efficiency",'RCP Data-Measures Tab'!$F3870)</f>
        <v>Industrial</v>
      </c>
      <c r="AB3870" s="86" t="s">
        <v>694</v>
      </c>
      <c r="AC3870" s="85" t="e">
        <v>#VALUE!</v>
      </c>
      <c r="AD3870" s="85">
        <v>6.2475356863849134</v>
      </c>
      <c r="AE3870" s="84" t="str">
        <f>'RCP Data-Measures Tab'!$D3870&amp;'RCP Data-Measures Tab'!$F3870&amp;'RCP Data-Measures Tab'!$G3870&amp;'RCP Data-Measures Tab'!$H3870&amp;'RCP Data-Measures Tab'!$I3870</f>
        <v>2017IndustrialRefrigerationPumps and FansEvaporator Coil Fan System Improvements</v>
      </c>
      <c r="AF3870" s="84" t="s">
        <v>246</v>
      </c>
    </row>
    <row r="3871" spans="1:32" ht="16.5" hidden="1" x14ac:dyDescent="0.45">
      <c r="A3871" s="151"/>
      <c r="B3871" s="189"/>
      <c r="C3871" s="83"/>
      <c r="D3871" s="101">
        <v>2017</v>
      </c>
      <c r="E3871" s="100">
        <v>320</v>
      </c>
      <c r="F3871" s="100" t="s">
        <v>441</v>
      </c>
      <c r="G3871" s="100" t="s">
        <v>349</v>
      </c>
      <c r="H3871" s="100" t="s">
        <v>357</v>
      </c>
      <c r="I3871" s="100" t="s">
        <v>360</v>
      </c>
      <c r="J3871" s="99">
        <v>0</v>
      </c>
      <c r="K3871" s="99">
        <v>0</v>
      </c>
      <c r="L3871" s="99">
        <v>4299832.3939999994</v>
      </c>
      <c r="M3871" s="99">
        <v>0</v>
      </c>
      <c r="N3871" s="99">
        <v>0</v>
      </c>
      <c r="O3871" s="99">
        <v>0</v>
      </c>
      <c r="P3871" s="99">
        <v>0</v>
      </c>
      <c r="Q3871" s="99">
        <v>4299832.3939999994</v>
      </c>
      <c r="R3871" s="99">
        <v>0.49084844680365292</v>
      </c>
      <c r="S3871" s="95">
        <v>0</v>
      </c>
      <c r="T3871" s="95">
        <v>0</v>
      </c>
      <c r="U3871" s="98">
        <v>241541.63</v>
      </c>
      <c r="V3871" s="98">
        <v>0</v>
      </c>
      <c r="W3871" s="98">
        <v>1.2550914627205317E-4</v>
      </c>
      <c r="X3871" s="98">
        <f>'RCP Data-Measures Tab'!$Q3871*'RCP Data-Measures Tab'!$W3871/1000</f>
        <v>0.53966829288385854</v>
      </c>
      <c r="Y3871" s="97">
        <v>1.2967948758907806E-4</v>
      </c>
      <c r="Z3871" s="93">
        <f>'RCP Data-Measures Tab'!$Q3871*'RCP Data-Measures Tab'!$Y3871/1000</f>
        <v>0.5576000615728387</v>
      </c>
      <c r="AA3871" s="96" t="str">
        <f>IF('RCP Data-Measures Tab'!$F3871="Utility System Efficiency","Distribution Efficiency",'RCP Data-Measures Tab'!$F3871)</f>
        <v>Industrial</v>
      </c>
      <c r="AB3871" s="95" t="s">
        <v>694</v>
      </c>
      <c r="AC3871" s="94" t="e">
        <v>#VALUE!</v>
      </c>
      <c r="AD3871" s="94">
        <v>6.2475356863849134</v>
      </c>
      <c r="AE3871" s="93" t="str">
        <f>'RCP Data-Measures Tab'!$D3871&amp;'RCP Data-Measures Tab'!$F3871&amp;'RCP Data-Measures Tab'!$G3871&amp;'RCP Data-Measures Tab'!$H3871&amp;'RCP Data-Measures Tab'!$I3871</f>
        <v>2017IndustrialRefrigerationRefrigeration System ControlsRefrigeration Control Improvements (VFD)</v>
      </c>
      <c r="AF3871" s="93" t="s">
        <v>246</v>
      </c>
    </row>
    <row r="3872" spans="1:32" ht="16.5" hidden="1" x14ac:dyDescent="0.45">
      <c r="A3872" s="151"/>
      <c r="B3872" s="189"/>
      <c r="C3872" s="83"/>
      <c r="D3872" s="92">
        <v>2017</v>
      </c>
      <c r="E3872" s="91">
        <v>322</v>
      </c>
      <c r="F3872" s="91" t="s">
        <v>441</v>
      </c>
      <c r="G3872" s="91" t="s">
        <v>349</v>
      </c>
      <c r="H3872" s="91" t="s">
        <v>361</v>
      </c>
      <c r="I3872" s="91" t="s">
        <v>362</v>
      </c>
      <c r="J3872" s="90">
        <v>0</v>
      </c>
      <c r="K3872" s="90">
        <v>123618.25</v>
      </c>
      <c r="L3872" s="90">
        <v>0</v>
      </c>
      <c r="M3872" s="90">
        <v>0</v>
      </c>
      <c r="N3872" s="90">
        <v>0</v>
      </c>
      <c r="O3872" s="90">
        <v>0</v>
      </c>
      <c r="P3872" s="90">
        <v>0</v>
      </c>
      <c r="Q3872" s="90">
        <v>123618.25</v>
      </c>
      <c r="R3872" s="90">
        <v>1.4111672374429224E-2</v>
      </c>
      <c r="S3872" s="86">
        <v>0</v>
      </c>
      <c r="T3872" s="86">
        <v>0</v>
      </c>
      <c r="U3872" s="89">
        <v>0</v>
      </c>
      <c r="V3872" s="89">
        <v>0</v>
      </c>
      <c r="W3872" s="89">
        <v>1.2550914627205317E-4</v>
      </c>
      <c r="X3872" s="89">
        <f>'RCP Data-Measures Tab'!$Q3872*'RCP Data-Measures Tab'!$W3872/1000</f>
        <v>1.5515221021145238E-2</v>
      </c>
      <c r="Y3872" s="88">
        <v>1.2967948758907806E-4</v>
      </c>
      <c r="Z3872" s="84">
        <f>'RCP Data-Measures Tab'!$Q3872*'RCP Data-Measures Tab'!$Y3872/1000</f>
        <v>1.6030751316658549E-2</v>
      </c>
      <c r="AA3872" s="87" t="str">
        <f>IF('RCP Data-Measures Tab'!$F3872="Utility System Efficiency","Distribution Efficiency",'RCP Data-Measures Tab'!$F3872)</f>
        <v>Industrial</v>
      </c>
      <c r="AB3872" s="86" t="s">
        <v>694</v>
      </c>
      <c r="AC3872" s="85" t="e">
        <v>#VALUE!</v>
      </c>
      <c r="AD3872" s="85">
        <v>6.2475356863849134</v>
      </c>
      <c r="AE3872" s="84" t="str">
        <f>'RCP Data-Measures Tab'!$D3872&amp;'RCP Data-Measures Tab'!$F3872&amp;'RCP Data-Measures Tab'!$G3872&amp;'RCP Data-Measures Tab'!$H3872&amp;'RCP Data-Measures Tab'!$I3872</f>
        <v>2017IndustrialRefrigerationRefrigeration System ImprovementsChiller Improvements</v>
      </c>
      <c r="AF3872" s="84" t="s">
        <v>246</v>
      </c>
    </row>
    <row r="3873" spans="1:32" ht="16.5" hidden="1" x14ac:dyDescent="0.45">
      <c r="A3873" s="151"/>
      <c r="B3873" s="189"/>
      <c r="C3873" s="83"/>
      <c r="D3873" s="101">
        <v>2017</v>
      </c>
      <c r="E3873" s="100">
        <v>323</v>
      </c>
      <c r="F3873" s="100" t="s">
        <v>441</v>
      </c>
      <c r="G3873" s="100" t="s">
        <v>349</v>
      </c>
      <c r="H3873" s="100" t="s">
        <v>361</v>
      </c>
      <c r="I3873" s="100" t="s">
        <v>454</v>
      </c>
      <c r="J3873" s="99">
        <v>0</v>
      </c>
      <c r="K3873" s="99">
        <v>0</v>
      </c>
      <c r="L3873" s="99">
        <v>3211969.0396199995</v>
      </c>
      <c r="M3873" s="99">
        <v>0</v>
      </c>
      <c r="N3873" s="99">
        <v>0</v>
      </c>
      <c r="O3873" s="99">
        <v>0</v>
      </c>
      <c r="P3873" s="99">
        <v>0</v>
      </c>
      <c r="Q3873" s="99">
        <v>3211969.0396199995</v>
      </c>
      <c r="R3873" s="99">
        <v>0.36666313237671228</v>
      </c>
      <c r="S3873" s="95">
        <v>0</v>
      </c>
      <c r="T3873" s="95">
        <v>0</v>
      </c>
      <c r="U3873" s="98">
        <v>453584.2</v>
      </c>
      <c r="V3873" s="98">
        <v>0</v>
      </c>
      <c r="W3873" s="98">
        <v>1.2550914627205317E-4</v>
      </c>
      <c r="X3873" s="98">
        <f>'RCP Data-Measures Tab'!$Q3873*'RCP Data-Measures Tab'!$W3873/1000</f>
        <v>0.40313149201497267</v>
      </c>
      <c r="Y3873" s="97">
        <v>1.2967948758907806E-4</v>
      </c>
      <c r="Z3873" s="93">
        <f>'RCP Data-Measures Tab'!$Q3873*'RCP Data-Measures Tab'!$Y3873/1000</f>
        <v>0.41652649920990464</v>
      </c>
      <c r="AA3873" s="96" t="str">
        <f>IF('RCP Data-Measures Tab'!$F3873="Utility System Efficiency","Distribution Efficiency",'RCP Data-Measures Tab'!$F3873)</f>
        <v>Industrial</v>
      </c>
      <c r="AB3873" s="95" t="s">
        <v>694</v>
      </c>
      <c r="AC3873" s="94" t="e">
        <v>#VALUE!</v>
      </c>
      <c r="AD3873" s="94">
        <v>6.2475356863849134</v>
      </c>
      <c r="AE3873" s="93" t="str">
        <f>'RCP Data-Measures Tab'!$D3873&amp;'RCP Data-Measures Tab'!$F3873&amp;'RCP Data-Measures Tab'!$G3873&amp;'RCP Data-Measures Tab'!$H3873&amp;'RCP Data-Measures Tab'!$I3873</f>
        <v>2017IndustrialRefrigerationRefrigeration System ImprovementsFast Acting Doors</v>
      </c>
      <c r="AF3873" s="93" t="s">
        <v>246</v>
      </c>
    </row>
    <row r="3874" spans="1:32" ht="16.5" hidden="1" x14ac:dyDescent="0.45">
      <c r="A3874" s="151"/>
      <c r="B3874" s="189"/>
      <c r="C3874" s="83"/>
      <c r="D3874" s="92">
        <v>2017</v>
      </c>
      <c r="E3874" s="91">
        <v>325</v>
      </c>
      <c r="F3874" s="91" t="s">
        <v>441</v>
      </c>
      <c r="G3874" s="91" t="s">
        <v>349</v>
      </c>
      <c r="H3874" s="91" t="s">
        <v>361</v>
      </c>
      <c r="I3874" s="91" t="s">
        <v>364</v>
      </c>
      <c r="J3874" s="90">
        <v>0</v>
      </c>
      <c r="K3874" s="90">
        <v>0</v>
      </c>
      <c r="L3874" s="90">
        <v>3814105.73</v>
      </c>
      <c r="M3874" s="90">
        <v>0</v>
      </c>
      <c r="N3874" s="90">
        <v>491378.16087359999</v>
      </c>
      <c r="O3874" s="90">
        <v>0</v>
      </c>
      <c r="P3874" s="90">
        <v>0</v>
      </c>
      <c r="Q3874" s="90">
        <v>4305483.8908735998</v>
      </c>
      <c r="R3874" s="90">
        <v>0.49149359484858446</v>
      </c>
      <c r="S3874" s="86">
        <v>0</v>
      </c>
      <c r="T3874" s="86">
        <v>0</v>
      </c>
      <c r="U3874" s="89">
        <v>505840</v>
      </c>
      <c r="V3874" s="89">
        <v>0</v>
      </c>
      <c r="W3874" s="89">
        <v>1.2550914627205317E-4</v>
      </c>
      <c r="X3874" s="89">
        <f>'RCP Data-Measures Tab'!$Q3874*'RCP Data-Measures Tab'!$W3874/1000</f>
        <v>0.54037760743162322</v>
      </c>
      <c r="Y3874" s="88">
        <v>1.2967948758907806E-4</v>
      </c>
      <c r="Z3874" s="84">
        <f>'RCP Data-Measures Tab'!$Q3874*'RCP Data-Measures Tab'!$Y3874/1000</f>
        <v>0.5583329447915184</v>
      </c>
      <c r="AA3874" s="87" t="str">
        <f>IF('RCP Data-Measures Tab'!$F3874="Utility System Efficiency","Distribution Efficiency",'RCP Data-Measures Tab'!$F3874)</f>
        <v>Industrial</v>
      </c>
      <c r="AB3874" s="86" t="s">
        <v>694</v>
      </c>
      <c r="AC3874" s="85" t="e">
        <v>#VALUE!</v>
      </c>
      <c r="AD3874" s="85">
        <v>6.2475356863849134</v>
      </c>
      <c r="AE3874" s="84" t="str">
        <f>'RCP Data-Measures Tab'!$D3874&amp;'RCP Data-Measures Tab'!$F3874&amp;'RCP Data-Measures Tab'!$G3874&amp;'RCP Data-Measures Tab'!$H3874&amp;'RCP Data-Measures Tab'!$I3874</f>
        <v>2017IndustrialRefrigerationRefrigeration System ImprovementsInteractive Refrigeration System Improvements</v>
      </c>
      <c r="AF3874" s="84" t="s">
        <v>246</v>
      </c>
    </row>
    <row r="3875" spans="1:32" ht="16.5" hidden="1" x14ac:dyDescent="0.45">
      <c r="A3875" s="151"/>
      <c r="B3875" s="189"/>
      <c r="C3875" s="83"/>
      <c r="D3875" s="101">
        <v>2017</v>
      </c>
      <c r="E3875" s="100">
        <v>332</v>
      </c>
      <c r="F3875" s="100" t="s">
        <v>441</v>
      </c>
      <c r="G3875" s="100" t="s">
        <v>371</v>
      </c>
      <c r="H3875" s="100" t="s">
        <v>372</v>
      </c>
      <c r="I3875" s="100" t="s">
        <v>373</v>
      </c>
      <c r="J3875" s="99">
        <v>17374716.963999998</v>
      </c>
      <c r="K3875" s="99">
        <v>6267330.2539999997</v>
      </c>
      <c r="L3875" s="99">
        <v>552508.73982000002</v>
      </c>
      <c r="M3875" s="99">
        <v>0</v>
      </c>
      <c r="N3875" s="99">
        <v>0</v>
      </c>
      <c r="O3875" s="99">
        <v>0</v>
      </c>
      <c r="P3875" s="99">
        <v>0</v>
      </c>
      <c r="Q3875" s="99">
        <v>24194555.957819998</v>
      </c>
      <c r="R3875" s="99">
        <v>2.7619356116232874</v>
      </c>
      <c r="S3875" s="95">
        <v>1691106.26</v>
      </c>
      <c r="T3875" s="95">
        <v>0</v>
      </c>
      <c r="U3875" s="98">
        <v>10209.44</v>
      </c>
      <c r="V3875" s="98">
        <v>0</v>
      </c>
      <c r="W3875" s="98">
        <v>1.2550914627205317E-4</v>
      </c>
      <c r="X3875" s="98">
        <f>'RCP Data-Measures Tab'!$Q3875*'RCP Data-Measures Tab'!$W3875/1000</f>
        <v>3.0366380626974054</v>
      </c>
      <c r="Y3875" s="97">
        <v>1.2967948758907806E-4</v>
      </c>
      <c r="Z3875" s="93">
        <f>'RCP Data-Measures Tab'!$Q3875*'RCP Data-Measures Tab'!$Y3875/1000</f>
        <v>3.1375376190553728</v>
      </c>
      <c r="AA3875" s="96" t="str">
        <f>IF('RCP Data-Measures Tab'!$F3875="Utility System Efficiency","Distribution Efficiency",'RCP Data-Measures Tab'!$F3875)</f>
        <v>Industrial</v>
      </c>
      <c r="AB3875" s="95">
        <v>0</v>
      </c>
      <c r="AC3875" s="94" t="e">
        <v>#VALUE!</v>
      </c>
      <c r="AD3875" s="94">
        <v>0</v>
      </c>
      <c r="AE3875" s="93" t="str">
        <f>'RCP Data-Measures Tab'!$D3875&amp;'RCP Data-Measures Tab'!$F3875&amp;'RCP Data-Measures Tab'!$G3875&amp;'RCP Data-Measures Tab'!$H3875&amp;'RCP Data-Measures Tab'!$I3875</f>
        <v>2017IndustrialWhole Bldg/Meter LevelWhole Bldg/Meter Level System ImprovementsInteractive Whole Bldg/Meter Level System Improvements</v>
      </c>
      <c r="AF3875" s="93" t="s">
        <v>246</v>
      </c>
    </row>
    <row r="3876" spans="1:32" ht="16.5" hidden="1" x14ac:dyDescent="0.45">
      <c r="A3876" s="151"/>
      <c r="B3876" s="189"/>
      <c r="C3876" s="83"/>
      <c r="D3876" s="92">
        <v>2017</v>
      </c>
      <c r="E3876" s="91">
        <v>336</v>
      </c>
      <c r="F3876" s="91" t="s">
        <v>456</v>
      </c>
      <c r="G3876" s="91" t="s">
        <v>374</v>
      </c>
      <c r="H3876" s="91" t="s">
        <v>380</v>
      </c>
      <c r="I3876" s="91" t="s">
        <v>381</v>
      </c>
      <c r="J3876" s="90">
        <v>2517914.11</v>
      </c>
      <c r="K3876" s="90">
        <v>1069655.0400097657</v>
      </c>
      <c r="L3876" s="90">
        <v>3888073.78792</v>
      </c>
      <c r="M3876" s="90">
        <v>115368.60999999999</v>
      </c>
      <c r="N3876" s="90">
        <v>0</v>
      </c>
      <c r="O3876" s="90">
        <v>0</v>
      </c>
      <c r="P3876" s="90">
        <v>0</v>
      </c>
      <c r="Q3876" s="90">
        <v>7591011.5479297657</v>
      </c>
      <c r="R3876" s="90">
        <v>0.86655382967234773</v>
      </c>
      <c r="S3876" s="86">
        <v>371235.21130000002</v>
      </c>
      <c r="T3876" s="86">
        <v>2514.7887000000001</v>
      </c>
      <c r="U3876" s="89">
        <v>885445</v>
      </c>
      <c r="V3876" s="89">
        <v>30317</v>
      </c>
      <c r="W3876" s="89">
        <v>2.1383317696776821E-4</v>
      </c>
      <c r="X3876" s="89">
        <f>'RCP Data-Measures Tab'!$Q3876*'RCP Data-Measures Tab'!$W3876/1000</f>
        <v>1.6232101156928378</v>
      </c>
      <c r="Y3876" s="88">
        <v>1.7220062569962805E-4</v>
      </c>
      <c r="Z3876" s="84">
        <f>'RCP Data-Measures Tab'!$Q3876*'RCP Data-Measures Tab'!$Y3876/1000</f>
        <v>1.3071769382466076</v>
      </c>
      <c r="AA3876" s="87" t="str">
        <f>IF('RCP Data-Measures Tab'!$F3876="Utility System Efficiency","Distribution Efficiency",'RCP Data-Measures Tab'!$F3876)</f>
        <v>Residential</v>
      </c>
      <c r="AB3876" s="86" t="s">
        <v>374</v>
      </c>
      <c r="AC3876" s="85" t="e">
        <v>#VALUE!</v>
      </c>
      <c r="AD3876" s="85">
        <v>6.4451887842418198</v>
      </c>
      <c r="AE3876" s="84" t="str">
        <f>'RCP Data-Measures Tab'!$D3876&amp;'RCP Data-Measures Tab'!$F3876&amp;'RCP Data-Measures Tab'!$G3876&amp;'RCP Data-Measures Tab'!$H3876&amp;'RCP Data-Measures Tab'!$I3876</f>
        <v>2017ResidentialElectronicsPlug LoadPower Strips</v>
      </c>
      <c r="AF3876" s="84" t="s">
        <v>246</v>
      </c>
    </row>
    <row r="3877" spans="1:32" ht="16.5" hidden="1" x14ac:dyDescent="0.45">
      <c r="A3877" s="151"/>
      <c r="B3877" s="189"/>
      <c r="C3877" s="83"/>
      <c r="D3877" s="101">
        <v>2017</v>
      </c>
      <c r="E3877" s="100">
        <v>338</v>
      </c>
      <c r="F3877" s="100" t="s">
        <v>456</v>
      </c>
      <c r="G3877" s="100" t="s">
        <v>243</v>
      </c>
      <c r="H3877" s="100" t="s">
        <v>390</v>
      </c>
      <c r="I3877" s="100" t="s">
        <v>391</v>
      </c>
      <c r="J3877" s="99">
        <v>50701.540000000015</v>
      </c>
      <c r="K3877" s="99">
        <v>47242.264814376831</v>
      </c>
      <c r="L3877" s="99">
        <v>1359280.0470408206</v>
      </c>
      <c r="M3877" s="99">
        <v>3670.2299999999996</v>
      </c>
      <c r="N3877" s="99">
        <v>0</v>
      </c>
      <c r="O3877" s="99">
        <v>0</v>
      </c>
      <c r="P3877" s="99">
        <v>0</v>
      </c>
      <c r="Q3877" s="99">
        <v>1460894.0818551974</v>
      </c>
      <c r="R3877" s="99">
        <v>0.16676873080538784</v>
      </c>
      <c r="S3877" s="95">
        <v>36174.99</v>
      </c>
      <c r="T3877" s="95">
        <v>6767.08</v>
      </c>
      <c r="U3877" s="98">
        <v>1146389.8739</v>
      </c>
      <c r="V3877" s="98">
        <v>1701.3</v>
      </c>
      <c r="W3877" s="98">
        <v>3.5038807131168473E-4</v>
      </c>
      <c r="X3877" s="98">
        <f>'RCP Data-Measures Tab'!$Q3877*'RCP Data-Measures Tab'!$W3877/1000</f>
        <v>0.51187985973189709</v>
      </c>
      <c r="Y3877" s="97">
        <v>2.9220689289962375E-4</v>
      </c>
      <c r="Z3877" s="93">
        <f>'RCP Data-Measures Tab'!$Q3877*'RCP Data-Measures Tab'!$Y3877/1000</f>
        <v>0.42688332051435585</v>
      </c>
      <c r="AA3877" s="96" t="str">
        <f>IF('RCP Data-Measures Tab'!$F3877="Utility System Efficiency","Distribution Efficiency",'RCP Data-Measures Tab'!$F3877)</f>
        <v>Residential</v>
      </c>
      <c r="AB3877" s="95" t="s">
        <v>243</v>
      </c>
      <c r="AC3877" s="94" t="e">
        <v>#VALUE!</v>
      </c>
      <c r="AD3877" s="94">
        <v>38.986577045416702</v>
      </c>
      <c r="AE3877" s="93" t="str">
        <f>'RCP Data-Measures Tab'!$D3877&amp;'RCP Data-Measures Tab'!$F3877&amp;'RCP Data-Measures Tab'!$G3877&amp;'RCP Data-Measures Tab'!$H3877&amp;'RCP Data-Measures Tab'!$I3877</f>
        <v>2017ResidentialHVACEnvelopeAir Sealing</v>
      </c>
      <c r="AF3877" s="93" t="s">
        <v>246</v>
      </c>
    </row>
    <row r="3878" spans="1:32" ht="16.5" hidden="1" x14ac:dyDescent="0.45">
      <c r="A3878" s="151"/>
      <c r="B3878" s="189"/>
      <c r="C3878" s="83"/>
      <c r="D3878" s="92">
        <v>2017</v>
      </c>
      <c r="E3878" s="91">
        <v>340</v>
      </c>
      <c r="F3878" s="91" t="s">
        <v>456</v>
      </c>
      <c r="G3878" s="91" t="s">
        <v>243</v>
      </c>
      <c r="H3878" s="91" t="s">
        <v>390</v>
      </c>
      <c r="I3878" s="91" t="s">
        <v>392</v>
      </c>
      <c r="J3878" s="90">
        <v>2632319.5796658685</v>
      </c>
      <c r="K3878" s="90">
        <v>1398342.6757901895</v>
      </c>
      <c r="L3878" s="90">
        <v>6792333.7589608058</v>
      </c>
      <c r="M3878" s="90">
        <v>324342.90362886485</v>
      </c>
      <c r="N3878" s="90">
        <v>0</v>
      </c>
      <c r="O3878" s="90">
        <v>0</v>
      </c>
      <c r="P3878" s="90">
        <v>0</v>
      </c>
      <c r="Q3878" s="90">
        <v>11147338.918045729</v>
      </c>
      <c r="R3878" s="90">
        <v>1.2725272737495126</v>
      </c>
      <c r="S3878" s="86">
        <v>1365028.8769</v>
      </c>
      <c r="T3878" s="86">
        <v>94459.209099999993</v>
      </c>
      <c r="U3878" s="89">
        <v>2484307.5946</v>
      </c>
      <c r="V3878" s="89">
        <v>240115.76</v>
      </c>
      <c r="W3878" s="89">
        <v>3.5038807131168473E-4</v>
      </c>
      <c r="X3878" s="89">
        <f>'RCP Data-Measures Tab'!$Q3878*'RCP Data-Measures Tab'!$W3878/1000</f>
        <v>3.9058945837517252</v>
      </c>
      <c r="Y3878" s="88">
        <v>2.9220689289962375E-4</v>
      </c>
      <c r="Z3878" s="84">
        <f>'RCP Data-Measures Tab'!$Q3878*'RCP Data-Measures Tab'!$Y3878/1000</f>
        <v>3.2573292693411964</v>
      </c>
      <c r="AA3878" s="87" t="str">
        <f>IF('RCP Data-Measures Tab'!$F3878="Utility System Efficiency","Distribution Efficiency",'RCP Data-Measures Tab'!$F3878)</f>
        <v>Residential</v>
      </c>
      <c r="AB3878" s="86" t="s">
        <v>243</v>
      </c>
      <c r="AC3878" s="85" t="e">
        <v>#VALUE!</v>
      </c>
      <c r="AD3878" s="85">
        <v>38.986577045416702</v>
      </c>
      <c r="AE3878" s="84" t="str">
        <f>'RCP Data-Measures Tab'!$D3878&amp;'RCP Data-Measures Tab'!$F3878&amp;'RCP Data-Measures Tab'!$G3878&amp;'RCP Data-Measures Tab'!$H3878&amp;'RCP Data-Measures Tab'!$I3878</f>
        <v>2017ResidentialHVACEnvelopeWindows</v>
      </c>
      <c r="AF3878" s="84" t="s">
        <v>246</v>
      </c>
    </row>
    <row r="3879" spans="1:32" ht="16.5" x14ac:dyDescent="0.45">
      <c r="A3879" s="151"/>
      <c r="B3879" s="189"/>
      <c r="C3879" s="83"/>
      <c r="D3879" s="101">
        <v>2017</v>
      </c>
      <c r="E3879" s="100">
        <v>341</v>
      </c>
      <c r="F3879" s="100" t="s">
        <v>456</v>
      </c>
      <c r="G3879" s="100" t="s">
        <v>243</v>
      </c>
      <c r="H3879" s="100" t="s">
        <v>461</v>
      </c>
      <c r="I3879" s="100" t="s">
        <v>40</v>
      </c>
      <c r="J3879" s="99">
        <v>0</v>
      </c>
      <c r="K3879" s="99">
        <v>0</v>
      </c>
      <c r="L3879" s="99">
        <v>16766.436839999995</v>
      </c>
      <c r="M3879" s="99">
        <v>0</v>
      </c>
      <c r="N3879" s="99">
        <v>366439.78262198507</v>
      </c>
      <c r="O3879" s="99">
        <v>0</v>
      </c>
      <c r="P3879" s="99">
        <v>0</v>
      </c>
      <c r="Q3879" s="99">
        <v>383206.21946198505</v>
      </c>
      <c r="R3879" s="99">
        <v>4.3745002221687791E-2</v>
      </c>
      <c r="S3879" s="95">
        <v>0</v>
      </c>
      <c r="T3879" s="95">
        <v>0</v>
      </c>
      <c r="U3879" s="98">
        <v>2600</v>
      </c>
      <c r="V3879" s="98">
        <v>0</v>
      </c>
      <c r="W3879" s="98">
        <v>0</v>
      </c>
      <c r="X3879" s="98">
        <f>'RCP Data-Measures Tab'!$Q3879*'RCP Data-Measures Tab'!$W3879/1000</f>
        <v>0</v>
      </c>
      <c r="Y3879" s="97">
        <v>2.6089686998702318E-3</v>
      </c>
      <c r="Z3879" s="93">
        <f>'RCP Data-Measures Tab'!$Q3879*'RCP Data-Measures Tab'!$Y3879/1000</f>
        <v>0.99977303217192182</v>
      </c>
      <c r="AA3879" s="96" t="str">
        <f>IF('RCP Data-Measures Tab'!$F3879="Utility System Efficiency","Distribution Efficiency",'RCP Data-Measures Tab'!$F3879)</f>
        <v>Residential</v>
      </c>
      <c r="AB3879" s="95" t="s">
        <v>243</v>
      </c>
      <c r="AC3879" s="94" t="e">
        <v>#VALUE!</v>
      </c>
      <c r="AD3879" s="94">
        <v>38.986577045416702</v>
      </c>
      <c r="AE3879" s="93" t="str">
        <f>'RCP Data-Measures Tab'!$D3879&amp;'RCP Data-Measures Tab'!$F3879&amp;'RCP Data-Measures Tab'!$G3879&amp;'RCP Data-Measures Tab'!$H3879&amp;'RCP Data-Measures Tab'!$I3879</f>
        <v>2017ResidentialHVACHVAC SystemAir Conditioners</v>
      </c>
      <c r="AF3879" s="93" t="s">
        <v>246</v>
      </c>
    </row>
    <row r="3880" spans="1:32" ht="16.5" hidden="1" x14ac:dyDescent="0.45">
      <c r="A3880" s="151"/>
      <c r="B3880" s="189"/>
      <c r="C3880" s="83"/>
      <c r="D3880" s="92">
        <v>2017</v>
      </c>
      <c r="E3880" s="91">
        <v>342</v>
      </c>
      <c r="F3880" s="91" t="s">
        <v>456</v>
      </c>
      <c r="G3880" s="91" t="s">
        <v>243</v>
      </c>
      <c r="H3880" s="91" t="s">
        <v>461</v>
      </c>
      <c r="I3880" s="91" t="s">
        <v>462</v>
      </c>
      <c r="J3880" s="90">
        <v>0</v>
      </c>
      <c r="K3880" s="90">
        <v>0</v>
      </c>
      <c r="L3880" s="90">
        <v>0</v>
      </c>
      <c r="M3880" s="90">
        <v>0</v>
      </c>
      <c r="N3880" s="90">
        <v>0</v>
      </c>
      <c r="O3880" s="90">
        <v>0</v>
      </c>
      <c r="P3880" s="90">
        <v>0</v>
      </c>
      <c r="Q3880" s="90">
        <v>0</v>
      </c>
      <c r="R3880" s="90">
        <v>0</v>
      </c>
      <c r="S3880" s="86">
        <v>0</v>
      </c>
      <c r="T3880" s="86">
        <v>0</v>
      </c>
      <c r="U3880" s="89">
        <v>0</v>
      </c>
      <c r="V3880" s="89">
        <v>0</v>
      </c>
      <c r="W3880" s="89">
        <v>3.5038807131168473E-4</v>
      </c>
      <c r="X3880" s="89">
        <f>'RCP Data-Measures Tab'!$Q3880*'RCP Data-Measures Tab'!$W3880/1000</f>
        <v>0</v>
      </c>
      <c r="Y3880" s="88">
        <v>2.9220689289962375E-4</v>
      </c>
      <c r="Z3880" s="84">
        <f>'RCP Data-Measures Tab'!$Q3880*'RCP Data-Measures Tab'!$Y3880/1000</f>
        <v>0</v>
      </c>
      <c r="AA3880" s="87" t="str">
        <f>IF('RCP Data-Measures Tab'!$F3880="Utility System Efficiency","Distribution Efficiency",'RCP Data-Measures Tab'!$F3880)</f>
        <v>Residential</v>
      </c>
      <c r="AB3880" s="86" t="s">
        <v>243</v>
      </c>
      <c r="AC3880" s="85" t="e">
        <v>#VALUE!</v>
      </c>
      <c r="AD3880" s="85">
        <v>38.986577045416702</v>
      </c>
      <c r="AE3880" s="84" t="str">
        <f>'RCP Data-Measures Tab'!$D3880&amp;'RCP Data-Measures Tab'!$F3880&amp;'RCP Data-Measures Tab'!$G3880&amp;'RCP Data-Measures Tab'!$H3880&amp;'RCP Data-Measures Tab'!$I3880</f>
        <v>2017ResidentialHVACHVAC SystemAir-Source Heat Pumps w/Duct Sealing</v>
      </c>
      <c r="AF3880" s="84" t="s">
        <v>246</v>
      </c>
    </row>
    <row r="3881" spans="1:32" ht="16.5" hidden="1" x14ac:dyDescent="0.45">
      <c r="A3881" s="151"/>
      <c r="B3881" s="189"/>
      <c r="C3881" s="83"/>
      <c r="D3881" s="101">
        <v>2017</v>
      </c>
      <c r="E3881" s="100">
        <v>343</v>
      </c>
      <c r="F3881" s="100" t="s">
        <v>456</v>
      </c>
      <c r="G3881" s="100" t="s">
        <v>243</v>
      </c>
      <c r="H3881" s="100" t="s">
        <v>461</v>
      </c>
      <c r="I3881" s="100" t="s">
        <v>53</v>
      </c>
      <c r="J3881" s="99">
        <v>3891669.9099999997</v>
      </c>
      <c r="K3881" s="99">
        <v>1353836.0789062497</v>
      </c>
      <c r="L3881" s="99">
        <v>8959224.116603205</v>
      </c>
      <c r="M3881" s="99">
        <v>657356.70435721893</v>
      </c>
      <c r="N3881" s="99">
        <v>0</v>
      </c>
      <c r="O3881" s="99">
        <v>0</v>
      </c>
      <c r="P3881" s="99">
        <v>0</v>
      </c>
      <c r="Q3881" s="99">
        <v>14862086.809866674</v>
      </c>
      <c r="R3881" s="99">
        <v>1.6965852522678853</v>
      </c>
      <c r="S3881" s="95">
        <v>1045100</v>
      </c>
      <c r="T3881" s="95">
        <v>38600</v>
      </c>
      <c r="U3881" s="98">
        <v>3130534.2483000001</v>
      </c>
      <c r="V3881" s="98">
        <v>149200</v>
      </c>
      <c r="W3881" s="98">
        <v>3.5038807131168473E-4</v>
      </c>
      <c r="X3881" s="98">
        <f>'RCP Data-Measures Tab'!$Q3881*'RCP Data-Measures Tab'!$W3881/1000</f>
        <v>5.2074979329760138</v>
      </c>
      <c r="Y3881" s="97">
        <v>2.9220689289962375E-4</v>
      </c>
      <c r="Z3881" s="93">
        <f>'RCP Data-Measures Tab'!$Q3881*'RCP Data-Measures Tab'!$Y3881/1000</f>
        <v>4.3428042087156218</v>
      </c>
      <c r="AA3881" s="96" t="str">
        <f>IF('RCP Data-Measures Tab'!$F3881="Utility System Efficiency","Distribution Efficiency",'RCP Data-Measures Tab'!$F3881)</f>
        <v>Residential</v>
      </c>
      <c r="AB3881" s="95" t="s">
        <v>243</v>
      </c>
      <c r="AC3881" s="94" t="e">
        <v>#VALUE!</v>
      </c>
      <c r="AD3881" s="94">
        <v>38.986577045416702</v>
      </c>
      <c r="AE3881" s="93" t="str">
        <f>'RCP Data-Measures Tab'!$D3881&amp;'RCP Data-Measures Tab'!$F3881&amp;'RCP Data-Measures Tab'!$G3881&amp;'RCP Data-Measures Tab'!$H3881&amp;'RCP Data-Measures Tab'!$I3881</f>
        <v>2017ResidentialHVACHVAC SystemAir-Source Heat Pumps w/o Duct Sealing</v>
      </c>
      <c r="AF3881" s="93" t="s">
        <v>246</v>
      </c>
    </row>
    <row r="3882" spans="1:32" ht="16.5" hidden="1" x14ac:dyDescent="0.45">
      <c r="A3882" s="151"/>
      <c r="B3882" s="189"/>
      <c r="C3882" s="83"/>
      <c r="D3882" s="92">
        <v>2017</v>
      </c>
      <c r="E3882" s="91">
        <v>344</v>
      </c>
      <c r="F3882" s="91" t="s">
        <v>456</v>
      </c>
      <c r="G3882" s="91" t="s">
        <v>243</v>
      </c>
      <c r="H3882" s="91" t="s">
        <v>461</v>
      </c>
      <c r="I3882" s="91" t="s">
        <v>71</v>
      </c>
      <c r="J3882" s="90">
        <v>39833.87000000001</v>
      </c>
      <c r="K3882" s="90">
        <v>83805.2998486328</v>
      </c>
      <c r="L3882" s="90">
        <v>1357820.3222400001</v>
      </c>
      <c r="M3882" s="90">
        <v>0</v>
      </c>
      <c r="N3882" s="90">
        <v>0</v>
      </c>
      <c r="O3882" s="90">
        <v>0</v>
      </c>
      <c r="P3882" s="90">
        <v>0</v>
      </c>
      <c r="Q3882" s="90">
        <v>1481459.4920886329</v>
      </c>
      <c r="R3882" s="90">
        <v>0.16911638037541471</v>
      </c>
      <c r="S3882" s="86">
        <v>14700</v>
      </c>
      <c r="T3882" s="86">
        <v>3900</v>
      </c>
      <c r="U3882" s="89">
        <v>464650</v>
      </c>
      <c r="V3882" s="89">
        <v>0</v>
      </c>
      <c r="W3882" s="89">
        <v>3.5038807131168473E-4</v>
      </c>
      <c r="X3882" s="89">
        <f>'RCP Data-Measures Tab'!$Q3882*'RCP Data-Measures Tab'!$W3882/1000</f>
        <v>0.51908573415932413</v>
      </c>
      <c r="Y3882" s="88">
        <v>2.9220689289962375E-4</v>
      </c>
      <c r="Z3882" s="84">
        <f>'RCP Data-Measures Tab'!$Q3882*'RCP Data-Measures Tab'!$Y3882/1000</f>
        <v>0.43289267513987412</v>
      </c>
      <c r="AA3882" s="87" t="str">
        <f>IF('RCP Data-Measures Tab'!$F3882="Utility System Efficiency","Distribution Efficiency",'RCP Data-Measures Tab'!$F3882)</f>
        <v>Residential</v>
      </c>
      <c r="AB3882" s="86" t="s">
        <v>243</v>
      </c>
      <c r="AC3882" s="85" t="e">
        <v>#VALUE!</v>
      </c>
      <c r="AD3882" s="85">
        <v>38.986577045416702</v>
      </c>
      <c r="AE3882" s="84" t="str">
        <f>'RCP Data-Measures Tab'!$D3882&amp;'RCP Data-Measures Tab'!$F3882&amp;'RCP Data-Measures Tab'!$G3882&amp;'RCP Data-Measures Tab'!$H3882&amp;'RCP Data-Measures Tab'!$I3882</f>
        <v>2017ResidentialHVACHVAC SystemCommissioning Controls Sizing</v>
      </c>
      <c r="AF3882" s="84" t="s">
        <v>246</v>
      </c>
    </row>
    <row r="3883" spans="1:32" ht="16.5" hidden="1" x14ac:dyDescent="0.45">
      <c r="A3883" s="151"/>
      <c r="B3883" s="189"/>
      <c r="C3883" s="83"/>
      <c r="D3883" s="101">
        <v>2017</v>
      </c>
      <c r="E3883" s="100">
        <v>345</v>
      </c>
      <c r="F3883" s="100" t="s">
        <v>456</v>
      </c>
      <c r="G3883" s="100" t="s">
        <v>243</v>
      </c>
      <c r="H3883" s="100" t="s">
        <v>461</v>
      </c>
      <c r="I3883" s="100" t="s">
        <v>11</v>
      </c>
      <c r="J3883" s="99">
        <v>969435.75943300046</v>
      </c>
      <c r="K3883" s="99">
        <v>1381094.0738300001</v>
      </c>
      <c r="L3883" s="99">
        <v>2588711.1557166441</v>
      </c>
      <c r="M3883" s="99">
        <v>37377.65</v>
      </c>
      <c r="N3883" s="99">
        <v>0</v>
      </c>
      <c r="O3883" s="99">
        <v>0</v>
      </c>
      <c r="P3883" s="99">
        <v>0</v>
      </c>
      <c r="Q3883" s="99">
        <v>4976618.6389796454</v>
      </c>
      <c r="R3883" s="99">
        <v>0.56810715056845262</v>
      </c>
      <c r="S3883" s="95">
        <v>195402.06219999999</v>
      </c>
      <c r="T3883" s="95">
        <v>27.777799999999999</v>
      </c>
      <c r="U3883" s="98">
        <v>216595.98269999999</v>
      </c>
      <c r="V3883" s="98">
        <v>18961.169999999998</v>
      </c>
      <c r="W3883" s="98">
        <v>3.5038807131168473E-4</v>
      </c>
      <c r="X3883" s="98">
        <f>'RCP Data-Measures Tab'!$Q3883*'RCP Data-Measures Tab'!$W3883/1000</f>
        <v>1.7437478065658596</v>
      </c>
      <c r="Y3883" s="97">
        <v>2.9220689289962375E-4</v>
      </c>
      <c r="Z3883" s="93">
        <f>'RCP Data-Measures Tab'!$Q3883*'RCP Data-Measures Tab'!$Y3883/1000</f>
        <v>1.4542022696425965</v>
      </c>
      <c r="AA3883" s="96" t="str">
        <f>IF('RCP Data-Measures Tab'!$F3883="Utility System Efficiency","Distribution Efficiency",'RCP Data-Measures Tab'!$F3883)</f>
        <v>Residential</v>
      </c>
      <c r="AB3883" s="95" t="s">
        <v>243</v>
      </c>
      <c r="AC3883" s="94" t="e">
        <v>#VALUE!</v>
      </c>
      <c r="AD3883" s="94">
        <v>38.986577045416702</v>
      </c>
      <c r="AE3883" s="93" t="str">
        <f>'RCP Data-Measures Tab'!$D3883&amp;'RCP Data-Measures Tab'!$F3883&amp;'RCP Data-Measures Tab'!$G3883&amp;'RCP Data-Measures Tab'!$H3883&amp;'RCP Data-Measures Tab'!$I3883</f>
        <v>2017ResidentialHVACHVAC SystemDuct Sealing</v>
      </c>
      <c r="AF3883" s="93" t="s">
        <v>246</v>
      </c>
    </row>
    <row r="3884" spans="1:32" ht="16.5" x14ac:dyDescent="0.45">
      <c r="A3884" s="151"/>
      <c r="B3884" s="189"/>
      <c r="C3884" s="83"/>
      <c r="D3884" s="92">
        <v>2017</v>
      </c>
      <c r="E3884" s="91">
        <v>346</v>
      </c>
      <c r="F3884" s="91" t="s">
        <v>456</v>
      </c>
      <c r="G3884" s="91" t="s">
        <v>243</v>
      </c>
      <c r="H3884" s="91" t="s">
        <v>461</v>
      </c>
      <c r="I3884" s="91" t="s">
        <v>98</v>
      </c>
      <c r="J3884" s="90">
        <v>11595404.474823995</v>
      </c>
      <c r="K3884" s="90">
        <v>5491461.3611316839</v>
      </c>
      <c r="L3884" s="90">
        <v>13769169.263494294</v>
      </c>
      <c r="M3884" s="90">
        <v>161140.65000000005</v>
      </c>
      <c r="N3884" s="90">
        <v>9016105.1041338705</v>
      </c>
      <c r="O3884" s="90">
        <v>0</v>
      </c>
      <c r="P3884" s="90">
        <v>0</v>
      </c>
      <c r="Q3884" s="90">
        <v>40033280.853583843</v>
      </c>
      <c r="R3884" s="90">
        <v>4.570009229861169</v>
      </c>
      <c r="S3884" s="86">
        <v>4482458.0729999999</v>
      </c>
      <c r="T3884" s="86">
        <v>210632.50700000001</v>
      </c>
      <c r="U3884" s="89">
        <v>6343704.4588000001</v>
      </c>
      <c r="V3884" s="89">
        <v>52300</v>
      </c>
      <c r="W3884" s="89">
        <v>4.449604356893965E-4</v>
      </c>
      <c r="X3884" s="89">
        <f>'RCP Data-Measures Tab'!$Q3884*'RCP Data-Measures Tab'!$W3884/1000</f>
        <v>17.813226090686644</v>
      </c>
      <c r="Y3884" s="88">
        <v>1.4598463630365719E-5</v>
      </c>
      <c r="Z3884" s="84">
        <f>'RCP Data-Measures Tab'!$Q3884*'RCP Data-Measures Tab'!$Y3884/1000</f>
        <v>0.58442439454526007</v>
      </c>
      <c r="AA3884" s="87" t="str">
        <f>IF('RCP Data-Measures Tab'!$F3884="Utility System Efficiency","Distribution Efficiency",'RCP Data-Measures Tab'!$F3884)</f>
        <v>Residential</v>
      </c>
      <c r="AB3884" s="86" t="s">
        <v>243</v>
      </c>
      <c r="AC3884" s="85" t="e">
        <v>#VALUE!</v>
      </c>
      <c r="AD3884" s="85">
        <v>38.986577045416702</v>
      </c>
      <c r="AE3884" s="84" t="str">
        <f>'RCP Data-Measures Tab'!$D3884&amp;'RCP Data-Measures Tab'!$F3884&amp;'RCP Data-Measures Tab'!$G3884&amp;'RCP Data-Measures Tab'!$H3884&amp;'RCP Data-Measures Tab'!$I3884</f>
        <v>2017ResidentialHVACHVAC SystemDuctless Heat Pumps</v>
      </c>
      <c r="AF3884" s="84" t="s">
        <v>246</v>
      </c>
    </row>
    <row r="3885" spans="1:32" ht="16.5" hidden="1" x14ac:dyDescent="0.45">
      <c r="A3885" s="151"/>
      <c r="B3885" s="189"/>
      <c r="C3885" s="83"/>
      <c r="D3885" s="101">
        <v>2017</v>
      </c>
      <c r="E3885" s="100">
        <v>348</v>
      </c>
      <c r="F3885" s="100" t="s">
        <v>456</v>
      </c>
      <c r="G3885" s="100" t="s">
        <v>243</v>
      </c>
      <c r="H3885" s="100" t="s">
        <v>461</v>
      </c>
      <c r="I3885" s="100" t="s">
        <v>116</v>
      </c>
      <c r="J3885" s="99">
        <v>454067.50000000006</v>
      </c>
      <c r="K3885" s="99">
        <v>125452.02</v>
      </c>
      <c r="L3885" s="99">
        <v>0</v>
      </c>
      <c r="M3885" s="99">
        <v>0</v>
      </c>
      <c r="N3885" s="99">
        <v>0</v>
      </c>
      <c r="O3885" s="99">
        <v>0</v>
      </c>
      <c r="P3885" s="99">
        <v>0</v>
      </c>
      <c r="Q3885" s="99">
        <v>579519.52</v>
      </c>
      <c r="R3885" s="99">
        <v>6.6155196347031972E-2</v>
      </c>
      <c r="S3885" s="95">
        <v>125000</v>
      </c>
      <c r="T3885" s="95">
        <v>800</v>
      </c>
      <c r="U3885" s="98">
        <v>0</v>
      </c>
      <c r="V3885" s="98">
        <v>0</v>
      </c>
      <c r="W3885" s="98">
        <v>3.5038807131168473E-4</v>
      </c>
      <c r="X3885" s="98">
        <f>'RCP Data-Measures Tab'!$Q3885*'RCP Data-Measures Tab'!$W3885/1000</f>
        <v>0.20305672690027329</v>
      </c>
      <c r="Y3885" s="97">
        <v>2.9220689289962375E-4</v>
      </c>
      <c r="Z3885" s="93">
        <f>'RCP Data-Measures Tab'!$Q3885*'RCP Data-Measures Tab'!$Y3885/1000</f>
        <v>0.16933959831388137</v>
      </c>
      <c r="AA3885" s="96" t="str">
        <f>IF('RCP Data-Measures Tab'!$F3885="Utility System Efficiency","Distribution Efficiency",'RCP Data-Measures Tab'!$F3885)</f>
        <v>Residential</v>
      </c>
      <c r="AB3885" s="95" t="s">
        <v>243</v>
      </c>
      <c r="AC3885" s="94" t="e">
        <v>#VALUE!</v>
      </c>
      <c r="AD3885" s="94">
        <v>38.986577045416702</v>
      </c>
      <c r="AE3885" s="93" t="str">
        <f>'RCP Data-Measures Tab'!$D3885&amp;'RCP Data-Measures Tab'!$F3885&amp;'RCP Data-Measures Tab'!$G3885&amp;'RCP Data-Measures Tab'!$H3885&amp;'RCP Data-Measures Tab'!$I3885</f>
        <v>2017ResidentialHVACHVAC SystemGround-Source Heat Pumps w/o Duct Sealing</v>
      </c>
      <c r="AF3885" s="93" t="s">
        <v>246</v>
      </c>
    </row>
    <row r="3886" spans="1:32" ht="16.5" hidden="1" x14ac:dyDescent="0.45">
      <c r="A3886" s="151"/>
      <c r="B3886" s="189"/>
      <c r="C3886" s="83"/>
      <c r="D3886" s="92">
        <v>2017</v>
      </c>
      <c r="E3886" s="91">
        <v>350</v>
      </c>
      <c r="F3886" s="91" t="s">
        <v>456</v>
      </c>
      <c r="G3886" s="91" t="s">
        <v>243</v>
      </c>
      <c r="H3886" s="91" t="s">
        <v>461</v>
      </c>
      <c r="I3886" s="91" t="s">
        <v>121</v>
      </c>
      <c r="J3886" s="90">
        <v>53826.439999999995</v>
      </c>
      <c r="K3886" s="90">
        <v>35233.979999999996</v>
      </c>
      <c r="L3886" s="90">
        <v>1970027.8875884877</v>
      </c>
      <c r="M3886" s="90">
        <v>89446.909999999887</v>
      </c>
      <c r="N3886" s="90">
        <v>0</v>
      </c>
      <c r="O3886" s="90">
        <v>0</v>
      </c>
      <c r="P3886" s="90">
        <v>0</v>
      </c>
      <c r="Q3886" s="90">
        <v>2148535.2175884875</v>
      </c>
      <c r="R3886" s="90">
        <v>0.24526657735028395</v>
      </c>
      <c r="S3886" s="86">
        <v>8750</v>
      </c>
      <c r="T3886" s="86">
        <v>0</v>
      </c>
      <c r="U3886" s="89">
        <v>276605.12119999999</v>
      </c>
      <c r="V3886" s="89">
        <v>10805.48</v>
      </c>
      <c r="W3886" s="89">
        <v>3.5038807131168473E-4</v>
      </c>
      <c r="X3886" s="89">
        <f>'RCP Data-Measures Tab'!$Q3886*'RCP Data-Measures Tab'!$W3886/1000</f>
        <v>0.75282111103606097</v>
      </c>
      <c r="Y3886" s="88">
        <v>2.9220689289962375E-4</v>
      </c>
      <c r="Z3886" s="84">
        <f>'RCP Data-Measures Tab'!$Q3886*'RCP Data-Measures Tab'!$Y3886/1000</f>
        <v>0.62781680021694897</v>
      </c>
      <c r="AA3886" s="87" t="str">
        <f>IF('RCP Data-Measures Tab'!$F3886="Utility System Efficiency","Distribution Efficiency",'RCP Data-Measures Tab'!$F3886)</f>
        <v>Residential</v>
      </c>
      <c r="AB3886" s="86" t="s">
        <v>243</v>
      </c>
      <c r="AC3886" s="85" t="e">
        <v>#VALUE!</v>
      </c>
      <c r="AD3886" s="85">
        <v>38.986577045416702</v>
      </c>
      <c r="AE3886" s="84" t="str">
        <f>'RCP Data-Measures Tab'!$D3886&amp;'RCP Data-Measures Tab'!$F3886&amp;'RCP Data-Measures Tab'!$G3886&amp;'RCP Data-Measures Tab'!$H3886&amp;'RCP Data-Measures Tab'!$I3886</f>
        <v>2017ResidentialHVACHVAC SystemThermostats</v>
      </c>
      <c r="AF3886" s="84" t="s">
        <v>246</v>
      </c>
    </row>
    <row r="3887" spans="1:32" ht="16.5" hidden="1" x14ac:dyDescent="0.45">
      <c r="A3887" s="151"/>
      <c r="B3887" s="189"/>
      <c r="C3887" s="83"/>
      <c r="D3887" s="101">
        <v>2017</v>
      </c>
      <c r="E3887" s="100">
        <v>353</v>
      </c>
      <c r="F3887" s="100" t="s">
        <v>456</v>
      </c>
      <c r="G3887" s="100" t="s">
        <v>243</v>
      </c>
      <c r="H3887" s="100" t="s">
        <v>461</v>
      </c>
      <c r="I3887" s="100" t="s">
        <v>467</v>
      </c>
      <c r="J3887" s="99">
        <v>0</v>
      </c>
      <c r="K3887" s="99">
        <v>0</v>
      </c>
      <c r="L3887" s="99">
        <v>99319.976999999999</v>
      </c>
      <c r="M3887" s="99">
        <v>0</v>
      </c>
      <c r="N3887" s="99">
        <v>0</v>
      </c>
      <c r="O3887" s="99">
        <v>0</v>
      </c>
      <c r="P3887" s="99">
        <v>0</v>
      </c>
      <c r="Q3887" s="99">
        <v>99319.976999999999</v>
      </c>
      <c r="R3887" s="99">
        <v>1.1337896917808218E-2</v>
      </c>
      <c r="S3887" s="95">
        <v>0</v>
      </c>
      <c r="T3887" s="95">
        <v>0</v>
      </c>
      <c r="U3887" s="98">
        <v>19500</v>
      </c>
      <c r="V3887" s="98">
        <v>0</v>
      </c>
      <c r="W3887" s="98">
        <v>3.5038807131168473E-4</v>
      </c>
      <c r="X3887" s="98">
        <f>'RCP Data-Measures Tab'!$Q3887*'RCP Data-Measures Tab'!$W3887/1000</f>
        <v>3.480053518375089E-2</v>
      </c>
      <c r="Y3887" s="97">
        <v>2.9220689289962375E-4</v>
      </c>
      <c r="Z3887" s="93">
        <f>'RCP Data-Measures Tab'!$Q3887*'RCP Data-Measures Tab'!$Y3887/1000</f>
        <v>2.9021981882032095E-2</v>
      </c>
      <c r="AA3887" s="96" t="str">
        <f>IF('RCP Data-Measures Tab'!$F3887="Utility System Efficiency","Distribution Efficiency",'RCP Data-Measures Tab'!$F3887)</f>
        <v>Residential</v>
      </c>
      <c r="AB3887" s="95" t="s">
        <v>243</v>
      </c>
      <c r="AC3887" s="94" t="e">
        <v>#VALUE!</v>
      </c>
      <c r="AD3887" s="94">
        <v>38.986577045416702</v>
      </c>
      <c r="AE3887" s="93" t="str">
        <f>'RCP Data-Measures Tab'!$D3887&amp;'RCP Data-Measures Tab'!$F3887&amp;'RCP Data-Measures Tab'!$G3887&amp;'RCP Data-Measures Tab'!$H3887&amp;'RCP Data-Measures Tab'!$I3887</f>
        <v>2017ResidentialHVACHVAC SystemGround-source Heat Pump</v>
      </c>
      <c r="AF3887" s="93" t="s">
        <v>246</v>
      </c>
    </row>
    <row r="3888" spans="1:32" ht="16.5" hidden="1" x14ac:dyDescent="0.45">
      <c r="A3888" s="151"/>
      <c r="B3888" s="189"/>
      <c r="C3888" s="83"/>
      <c r="D3888" s="92">
        <v>2017</v>
      </c>
      <c r="E3888" s="91">
        <v>354</v>
      </c>
      <c r="F3888" s="91" t="s">
        <v>456</v>
      </c>
      <c r="G3888" s="91" t="s">
        <v>254</v>
      </c>
      <c r="H3888" s="91" t="s">
        <v>468</v>
      </c>
      <c r="I3888" s="91" t="s">
        <v>469</v>
      </c>
      <c r="J3888" s="90">
        <v>4418412.6966370428</v>
      </c>
      <c r="K3888" s="90">
        <v>8090977.7129339557</v>
      </c>
      <c r="L3888" s="90">
        <v>26500534.412449993</v>
      </c>
      <c r="M3888" s="90">
        <v>42664.6</v>
      </c>
      <c r="N3888" s="90">
        <v>0</v>
      </c>
      <c r="O3888" s="90">
        <v>0</v>
      </c>
      <c r="P3888" s="90">
        <v>0</v>
      </c>
      <c r="Q3888" s="90">
        <v>39052589.422020994</v>
      </c>
      <c r="R3888" s="90">
        <v>4.4580581531987438</v>
      </c>
      <c r="S3888" s="86">
        <v>592208.71680000005</v>
      </c>
      <c r="T3888" s="86">
        <v>146903.54319999999</v>
      </c>
      <c r="U3888" s="89">
        <v>3320294</v>
      </c>
      <c r="V3888" s="89">
        <v>3765</v>
      </c>
      <c r="W3888" s="89">
        <v>2.6148752063151677E-4</v>
      </c>
      <c r="X3888" s="89">
        <f>'RCP Data-Measures Tab'!$Q3888*'RCP Data-Measures Tab'!$W3888/1000</f>
        <v>10.211764782204867</v>
      </c>
      <c r="Y3888" s="88">
        <v>8.4630650716538956E-5</v>
      </c>
      <c r="Z3888" s="84">
        <f>'RCP Data-Measures Tab'!$Q3888*'RCP Data-Measures Tab'!$Y3888/1000</f>
        <v>3.3050460549514629</v>
      </c>
      <c r="AA3888" s="87" t="str">
        <f>IF('RCP Data-Measures Tab'!$F3888="Utility System Efficiency","Distribution Efficiency",'RCP Data-Measures Tab'!$F3888)</f>
        <v>Residential</v>
      </c>
      <c r="AB3888" s="86" t="s">
        <v>254</v>
      </c>
      <c r="AC3888" s="85" t="e">
        <v>#VALUE!</v>
      </c>
      <c r="AD3888" s="85">
        <v>27.2</v>
      </c>
      <c r="AE3888" s="84" t="str">
        <f>'RCP Data-Measures Tab'!$D3888&amp;'RCP Data-Measures Tab'!$F3888&amp;'RCP Data-Measures Tab'!$G3888&amp;'RCP Data-Measures Tab'!$H3888&amp;'RCP Data-Measures Tab'!$I3888</f>
        <v>2017ResidentialLightingLamps/FixturesFixtures</v>
      </c>
      <c r="AF3888" s="84" t="s">
        <v>246</v>
      </c>
    </row>
    <row r="3889" spans="1:32" ht="16.5" hidden="1" x14ac:dyDescent="0.45">
      <c r="A3889" s="151"/>
      <c r="B3889" s="189"/>
      <c r="C3889" s="83"/>
      <c r="D3889" s="101">
        <v>2017</v>
      </c>
      <c r="E3889" s="100">
        <v>355</v>
      </c>
      <c r="F3889" s="100" t="s">
        <v>456</v>
      </c>
      <c r="G3889" s="100" t="s">
        <v>254</v>
      </c>
      <c r="H3889" s="100" t="s">
        <v>468</v>
      </c>
      <c r="I3889" s="100" t="s">
        <v>470</v>
      </c>
      <c r="J3889" s="99">
        <v>38834091.786156043</v>
      </c>
      <c r="K3889" s="99">
        <v>61480973.336883947</v>
      </c>
      <c r="L3889" s="99">
        <v>262933989.45861277</v>
      </c>
      <c r="M3889" s="99">
        <v>1664471.6680971885</v>
      </c>
      <c r="N3889" s="99">
        <v>125463604.80162765</v>
      </c>
      <c r="O3889" s="99">
        <v>0</v>
      </c>
      <c r="P3889" s="99">
        <v>-339424219.584773</v>
      </c>
      <c r="Q3889" s="99">
        <v>150952911.46660459</v>
      </c>
      <c r="R3889" s="99">
        <v>17.232067519018788</v>
      </c>
      <c r="S3889" s="95">
        <v>5864777.9764999999</v>
      </c>
      <c r="T3889" s="95">
        <v>904281.15339999995</v>
      </c>
      <c r="U3889" s="98">
        <v>22065514.5711</v>
      </c>
      <c r="V3889" s="98">
        <v>128172.98</v>
      </c>
      <c r="W3889" s="98">
        <v>2.6148752063151677E-4</v>
      </c>
      <c r="X3889" s="98">
        <f>'RCP Data-Measures Tab'!$Q3889*'RCP Data-Measures Tab'!$W3889/1000</f>
        <v>39.472302551511291</v>
      </c>
      <c r="Y3889" s="97">
        <v>8.4630650716538956E-5</v>
      </c>
      <c r="Z3889" s="93">
        <f>'RCP Data-Measures Tab'!$Q3889*'RCP Data-Measures Tab'!$Y3889/1000</f>
        <v>12.775243124974841</v>
      </c>
      <c r="AA3889" s="96" t="str">
        <f>IF('RCP Data-Measures Tab'!$F3889="Utility System Efficiency","Distribution Efficiency",'RCP Data-Measures Tab'!$F3889)</f>
        <v>Residential</v>
      </c>
      <c r="AB3889" s="95" t="s">
        <v>254</v>
      </c>
      <c r="AC3889" s="94" t="e">
        <v>#VALUE!</v>
      </c>
      <c r="AD3889" s="94">
        <v>27.2</v>
      </c>
      <c r="AE3889" s="93" t="str">
        <f>'RCP Data-Measures Tab'!$D3889&amp;'RCP Data-Measures Tab'!$F3889&amp;'RCP Data-Measures Tab'!$G3889&amp;'RCP Data-Measures Tab'!$H3889&amp;'RCP Data-Measures Tab'!$I3889</f>
        <v>2017ResidentialLightingLamps/FixturesLamps</v>
      </c>
      <c r="AF3889" s="93" t="s">
        <v>246</v>
      </c>
    </row>
    <row r="3890" spans="1:32" ht="16.5" hidden="1" x14ac:dyDescent="0.45">
      <c r="A3890" s="151"/>
      <c r="B3890" s="189"/>
      <c r="C3890" s="83"/>
      <c r="D3890" s="92">
        <v>2017</v>
      </c>
      <c r="E3890" s="91">
        <v>356</v>
      </c>
      <c r="F3890" s="91" t="s">
        <v>242</v>
      </c>
      <c r="G3890" s="91" t="s">
        <v>254</v>
      </c>
      <c r="H3890" s="91" t="s">
        <v>264</v>
      </c>
      <c r="I3890" s="91" t="s">
        <v>497</v>
      </c>
      <c r="J3890" s="90">
        <v>0</v>
      </c>
      <c r="K3890" s="90">
        <v>0</v>
      </c>
      <c r="L3890" s="90">
        <v>58540.038668098816</v>
      </c>
      <c r="M3890" s="90">
        <v>0</v>
      </c>
      <c r="N3890" s="90">
        <v>0</v>
      </c>
      <c r="O3890" s="90">
        <v>0</v>
      </c>
      <c r="P3890" s="90">
        <v>0</v>
      </c>
      <c r="Q3890" s="90">
        <v>58540.038668098816</v>
      </c>
      <c r="R3890" s="90">
        <v>6.6826528159930152E-3</v>
      </c>
      <c r="S3890" s="86">
        <v>0</v>
      </c>
      <c r="T3890" s="86">
        <v>0</v>
      </c>
      <c r="U3890" s="89">
        <v>18858.400000000001</v>
      </c>
      <c r="V3890" s="89">
        <v>0</v>
      </c>
      <c r="W3890" s="89">
        <v>2.6148752063151677E-4</v>
      </c>
      <c r="X3890" s="89">
        <f>'RCP Data-Measures Tab'!$Q3890*'RCP Data-Measures Tab'!$W3890/1000</f>
        <v>1.5307489568994278E-2</v>
      </c>
      <c r="Y3890" s="88">
        <v>8.4630650716538956E-5</v>
      </c>
      <c r="Z3890" s="84">
        <f>'RCP Data-Measures Tab'!$Q3890*'RCP Data-Measures Tab'!$Y3890/1000</f>
        <v>4.9542815654525551E-3</v>
      </c>
      <c r="AA3890" s="87" t="str">
        <f>IF('RCP Data-Measures Tab'!$F3890="Utility System Efficiency","Distribution Efficiency",'RCP Data-Measures Tab'!$F3890)</f>
        <v>Commercial</v>
      </c>
      <c r="AB3890" s="86" t="s">
        <v>254</v>
      </c>
      <c r="AC3890" s="85" t="e">
        <v>#VALUE!</v>
      </c>
      <c r="AD3890" s="85">
        <v>31.798693167582272</v>
      </c>
      <c r="AE3890" s="84" t="str">
        <f>'RCP Data-Measures Tab'!$D3890&amp;'RCP Data-Measures Tab'!$F3890&amp;'RCP Data-Measures Tab'!$G3890&amp;'RCP Data-Measures Tab'!$H3890&amp;'RCP Data-Measures Tab'!$I3890</f>
        <v>2017CommercialLightingLighting ControlsUnknown</v>
      </c>
      <c r="AF3890" s="84" t="s">
        <v>246</v>
      </c>
    </row>
    <row r="3891" spans="1:32" ht="16.5" hidden="1" x14ac:dyDescent="0.45">
      <c r="A3891" s="151"/>
      <c r="B3891" s="189"/>
      <c r="C3891" s="83"/>
      <c r="D3891" s="101">
        <v>2017</v>
      </c>
      <c r="E3891" s="100">
        <v>357</v>
      </c>
      <c r="F3891" s="100" t="s">
        <v>456</v>
      </c>
      <c r="G3891" s="100" t="s">
        <v>349</v>
      </c>
      <c r="H3891" s="100" t="s">
        <v>413</v>
      </c>
      <c r="I3891" s="100" t="s">
        <v>412</v>
      </c>
      <c r="J3891" s="99">
        <v>189122.86000000002</v>
      </c>
      <c r="K3891" s="99">
        <v>241524.66</v>
      </c>
      <c r="L3891" s="99">
        <v>1016967.5319999999</v>
      </c>
      <c r="M3891" s="99">
        <v>0</v>
      </c>
      <c r="N3891" s="99">
        <v>0</v>
      </c>
      <c r="O3891" s="99">
        <v>0</v>
      </c>
      <c r="P3891" s="99">
        <v>0</v>
      </c>
      <c r="Q3891" s="99">
        <v>1447615.0519999999</v>
      </c>
      <c r="R3891" s="99">
        <v>0.16525285981735158</v>
      </c>
      <c r="S3891" s="95">
        <v>10240</v>
      </c>
      <c r="T3891" s="95">
        <v>0</v>
      </c>
      <c r="U3891" s="98">
        <v>36630</v>
      </c>
      <c r="V3891" s="98">
        <v>0</v>
      </c>
      <c r="W3891" s="98">
        <v>9.180120756903749E-5</v>
      </c>
      <c r="X3891" s="98">
        <f>'RCP Data-Measures Tab'!$Q3891*'RCP Data-Measures Tab'!$W3891/1000</f>
        <v>0.13289280986871499</v>
      </c>
      <c r="Y3891" s="97">
        <v>1.6669651418392401E-4</v>
      </c>
      <c r="Z3891" s="93">
        <f>'RCP Data-Measures Tab'!$Q3891*'RCP Data-Measures Tab'!$Y3891/1000</f>
        <v>0.24131238304857988</v>
      </c>
      <c r="AA3891" s="96" t="str">
        <f>IF('RCP Data-Measures Tab'!$F3891="Utility System Efficiency","Distribution Efficiency",'RCP Data-Measures Tab'!$F3891)</f>
        <v>Residential</v>
      </c>
      <c r="AB3891" s="95" t="s">
        <v>349</v>
      </c>
      <c r="AC3891" s="94" t="e">
        <v>#VALUE!</v>
      </c>
      <c r="AD3891" s="94">
        <v>0</v>
      </c>
      <c r="AE3891" s="93" t="str">
        <f>'RCP Data-Measures Tab'!$D3891&amp;'RCP Data-Measures Tab'!$F3891&amp;'RCP Data-Measures Tab'!$G3891&amp;'RCP Data-Measures Tab'!$H3891&amp;'RCP Data-Measures Tab'!$I3891</f>
        <v>2017ResidentialRefrigerationFreezersFreezer Decommissioning</v>
      </c>
      <c r="AF3891" s="93" t="s">
        <v>246</v>
      </c>
    </row>
    <row r="3892" spans="1:32" ht="16.5" hidden="1" x14ac:dyDescent="0.45">
      <c r="A3892" s="151"/>
      <c r="B3892" s="189"/>
      <c r="C3892" s="83"/>
      <c r="D3892" s="92">
        <v>2017</v>
      </c>
      <c r="E3892" s="91">
        <v>358</v>
      </c>
      <c r="F3892" s="91" t="s">
        <v>456</v>
      </c>
      <c r="G3892" s="91" t="s">
        <v>349</v>
      </c>
      <c r="H3892" s="91" t="s">
        <v>413</v>
      </c>
      <c r="I3892" s="91" t="s">
        <v>413</v>
      </c>
      <c r="J3892" s="90">
        <v>0</v>
      </c>
      <c r="K3892" s="90">
        <v>0</v>
      </c>
      <c r="L3892" s="90">
        <v>14211.286</v>
      </c>
      <c r="M3892" s="90">
        <v>0</v>
      </c>
      <c r="N3892" s="90">
        <v>1147610.8608562646</v>
      </c>
      <c r="O3892" s="90">
        <v>0</v>
      </c>
      <c r="P3892" s="90">
        <v>-936483.84113052546</v>
      </c>
      <c r="Q3892" s="90">
        <v>225338.30572573925</v>
      </c>
      <c r="R3892" s="90">
        <v>2.5723550881933704E-2</v>
      </c>
      <c r="S3892" s="86">
        <v>0</v>
      </c>
      <c r="T3892" s="86">
        <v>0</v>
      </c>
      <c r="U3892" s="89">
        <v>14875</v>
      </c>
      <c r="V3892" s="89">
        <v>0</v>
      </c>
      <c r="W3892" s="89">
        <v>9.180120756903749E-5</v>
      </c>
      <c r="X3892" s="89">
        <f>'RCP Data-Measures Tab'!$Q3892*'RCP Data-Measures Tab'!$W3892/1000</f>
        <v>2.0686328577183818E-2</v>
      </c>
      <c r="Y3892" s="88">
        <v>1.6669651418392401E-4</v>
      </c>
      <c r="Z3892" s="84">
        <f>'RCP Data-Measures Tab'!$Q3892*'RCP Data-Measures Tab'!$Y3892/1000</f>
        <v>3.7563110076592097E-2</v>
      </c>
      <c r="AA3892" s="87" t="str">
        <f>IF('RCP Data-Measures Tab'!$F3892="Utility System Efficiency","Distribution Efficiency",'RCP Data-Measures Tab'!$F3892)</f>
        <v>Residential</v>
      </c>
      <c r="AB3892" s="86" t="s">
        <v>349</v>
      </c>
      <c r="AC3892" s="85" t="e">
        <v>#VALUE!</v>
      </c>
      <c r="AD3892" s="85">
        <v>0</v>
      </c>
      <c r="AE3892" s="84" t="str">
        <f>'RCP Data-Measures Tab'!$D3892&amp;'RCP Data-Measures Tab'!$F3892&amp;'RCP Data-Measures Tab'!$G3892&amp;'RCP Data-Measures Tab'!$H3892&amp;'RCP Data-Measures Tab'!$I3892</f>
        <v>2017ResidentialRefrigerationFreezersFreezers</v>
      </c>
      <c r="AF3892" s="84" t="s">
        <v>246</v>
      </c>
    </row>
    <row r="3893" spans="1:32" ht="16.5" hidden="1" x14ac:dyDescent="0.45">
      <c r="A3893" s="151"/>
      <c r="B3893" s="189"/>
      <c r="C3893" s="83"/>
      <c r="D3893" s="101">
        <v>2017</v>
      </c>
      <c r="E3893" s="100">
        <v>359</v>
      </c>
      <c r="F3893" s="100" t="s">
        <v>456</v>
      </c>
      <c r="G3893" s="100" t="s">
        <v>349</v>
      </c>
      <c r="H3893" s="100" t="s">
        <v>416</v>
      </c>
      <c r="I3893" s="100" t="s">
        <v>415</v>
      </c>
      <c r="J3893" s="99">
        <v>446867.06</v>
      </c>
      <c r="K3893" s="99">
        <v>697472.84</v>
      </c>
      <c r="L3893" s="99">
        <v>1175518.078</v>
      </c>
      <c r="M3893" s="99">
        <v>0</v>
      </c>
      <c r="N3893" s="99">
        <v>0</v>
      </c>
      <c r="O3893" s="99">
        <v>0</v>
      </c>
      <c r="P3893" s="99">
        <v>0</v>
      </c>
      <c r="Q3893" s="99">
        <v>2319857.9780000001</v>
      </c>
      <c r="R3893" s="99">
        <v>0.26482397009132419</v>
      </c>
      <c r="S3893" s="95">
        <v>62160</v>
      </c>
      <c r="T3893" s="95">
        <v>0</v>
      </c>
      <c r="U3893" s="98">
        <v>127640</v>
      </c>
      <c r="V3893" s="98">
        <v>0</v>
      </c>
      <c r="W3893" s="98">
        <v>1.1239650036104889E-4</v>
      </c>
      <c r="X3893" s="98">
        <f>'RCP Data-Measures Tab'!$Q3893*'RCP Data-Measures Tab'!$W3893/1000</f>
        <v>0.2607439180618592</v>
      </c>
      <c r="Y3893" s="97">
        <v>1.5305311684383932E-4</v>
      </c>
      <c r="Z3893" s="93">
        <f>'RCP Data-Measures Tab'!$Q3893*'RCP Data-Measures Tab'!$Y3893/1000</f>
        <v>0.3550614941679468</v>
      </c>
      <c r="AA3893" s="96" t="str">
        <f>IF('RCP Data-Measures Tab'!$F3893="Utility System Efficiency","Distribution Efficiency",'RCP Data-Measures Tab'!$F3893)</f>
        <v>Residential</v>
      </c>
      <c r="AB3893" s="95" t="s">
        <v>349</v>
      </c>
      <c r="AC3893" s="94" t="e">
        <v>#VALUE!</v>
      </c>
      <c r="AD3893" s="94">
        <v>0</v>
      </c>
      <c r="AE3893" s="93" t="str">
        <f>'RCP Data-Measures Tab'!$D3893&amp;'RCP Data-Measures Tab'!$F3893&amp;'RCP Data-Measures Tab'!$G3893&amp;'RCP Data-Measures Tab'!$H3893&amp;'RCP Data-Measures Tab'!$I3893</f>
        <v>2017ResidentialRefrigerationRefrigeratorsRefrigerator Decommissioning</v>
      </c>
      <c r="AF3893" s="93" t="s">
        <v>246</v>
      </c>
    </row>
    <row r="3894" spans="1:32" ht="16.5" hidden="1" x14ac:dyDescent="0.45">
      <c r="A3894" s="151"/>
      <c r="B3894" s="189"/>
      <c r="C3894" s="83"/>
      <c r="D3894" s="92">
        <v>2017</v>
      </c>
      <c r="E3894" s="91">
        <v>360</v>
      </c>
      <c r="F3894" s="91" t="s">
        <v>456</v>
      </c>
      <c r="G3894" s="91" t="s">
        <v>349</v>
      </c>
      <c r="H3894" s="91" t="s">
        <v>416</v>
      </c>
      <c r="I3894" s="91" t="s">
        <v>416</v>
      </c>
      <c r="J3894" s="90">
        <v>0</v>
      </c>
      <c r="K3894" s="90">
        <v>0</v>
      </c>
      <c r="L3894" s="90">
        <v>591134.61699999997</v>
      </c>
      <c r="M3894" s="90">
        <v>717.48000000000013</v>
      </c>
      <c r="N3894" s="90">
        <v>2322100.3528048233</v>
      </c>
      <c r="O3894" s="90">
        <v>0</v>
      </c>
      <c r="P3894" s="90">
        <v>-3657725.6049083071</v>
      </c>
      <c r="Q3894" s="90">
        <v>-743773.15510348394</v>
      </c>
      <c r="R3894" s="90">
        <v>-8.4905611313183096E-2</v>
      </c>
      <c r="S3894" s="86">
        <v>0</v>
      </c>
      <c r="T3894" s="86">
        <v>0</v>
      </c>
      <c r="U3894" s="89">
        <v>908907</v>
      </c>
      <c r="V3894" s="89">
        <v>450</v>
      </c>
      <c r="W3894" s="89">
        <v>1.1239650036104889E-4</v>
      </c>
      <c r="X3894" s="89">
        <f>'RCP Data-Measures Tab'!$Q3894*'RCP Data-Measures Tab'!$W3894/1000</f>
        <v>-8.3597499696127203E-2</v>
      </c>
      <c r="Y3894" s="88">
        <v>1.5305311684383932E-4</v>
      </c>
      <c r="Z3894" s="84">
        <f>'RCP Data-Measures Tab'!$Q3894*'RCP Data-Measures Tab'!$Y3894/1000</f>
        <v>-0.11383679961336454</v>
      </c>
      <c r="AA3894" s="87" t="str">
        <f>IF('RCP Data-Measures Tab'!$F3894="Utility System Efficiency","Distribution Efficiency",'RCP Data-Measures Tab'!$F3894)</f>
        <v>Residential</v>
      </c>
      <c r="AB3894" s="86" t="s">
        <v>349</v>
      </c>
      <c r="AC3894" s="85" t="e">
        <v>#VALUE!</v>
      </c>
      <c r="AD3894" s="85">
        <v>0</v>
      </c>
      <c r="AE3894" s="84" t="str">
        <f>'RCP Data-Measures Tab'!$D3894&amp;'RCP Data-Measures Tab'!$F3894&amp;'RCP Data-Measures Tab'!$G3894&amp;'RCP Data-Measures Tab'!$H3894&amp;'RCP Data-Measures Tab'!$I3894</f>
        <v>2017ResidentialRefrigerationRefrigeratorsRefrigerators</v>
      </c>
      <c r="AF3894" s="84" t="s">
        <v>246</v>
      </c>
    </row>
    <row r="3895" spans="1:32" ht="16.5" hidden="1" x14ac:dyDescent="0.45">
      <c r="A3895" s="151"/>
      <c r="B3895" s="189"/>
      <c r="C3895" s="83"/>
      <c r="D3895" s="101">
        <v>2017</v>
      </c>
      <c r="E3895" s="100">
        <v>362</v>
      </c>
      <c r="F3895" s="100" t="s">
        <v>456</v>
      </c>
      <c r="G3895" s="100" t="s">
        <v>368</v>
      </c>
      <c r="H3895" s="100" t="s">
        <v>455</v>
      </c>
      <c r="I3895" s="100" t="s">
        <v>455</v>
      </c>
      <c r="J3895" s="99">
        <v>419.6</v>
      </c>
      <c r="K3895" s="99">
        <v>13569.709996185302</v>
      </c>
      <c r="L3895" s="99">
        <v>31770.679999999997</v>
      </c>
      <c r="M3895" s="99">
        <v>788.31000000000017</v>
      </c>
      <c r="N3895" s="99">
        <v>0</v>
      </c>
      <c r="O3895" s="99">
        <v>0</v>
      </c>
      <c r="P3895" s="99">
        <v>0</v>
      </c>
      <c r="Q3895" s="99">
        <v>46548.299996185298</v>
      </c>
      <c r="R3895" s="99">
        <v>5.3137328762768608E-3</v>
      </c>
      <c r="S3895" s="95">
        <v>56.666699999999999</v>
      </c>
      <c r="T3895" s="95">
        <v>173.33330000000001</v>
      </c>
      <c r="U3895" s="98">
        <v>14920</v>
      </c>
      <c r="V3895" s="98">
        <v>226.16</v>
      </c>
      <c r="W3895" s="98">
        <v>1.9366501647256291E-4</v>
      </c>
      <c r="X3895" s="98">
        <f>'RCP Data-Measures Tab'!$Q3895*'RCP Data-Measures Tab'!$W3895/1000</f>
        <v>9.0147772855310258E-3</v>
      </c>
      <c r="Y3895" s="97">
        <v>1.2476910449889296E-4</v>
      </c>
      <c r="Z3895" s="93">
        <f>'RCP Data-Measures Tab'!$Q3895*'RCP Data-Measures Tab'!$Y3895/1000</f>
        <v>5.8077897064698625E-3</v>
      </c>
      <c r="AA3895" s="96" t="str">
        <f>IF('RCP Data-Measures Tab'!$F3895="Utility System Efficiency","Distribution Efficiency",'RCP Data-Measures Tab'!$F3895)</f>
        <v>Residential</v>
      </c>
      <c r="AB3895" s="95" t="s">
        <v>368</v>
      </c>
      <c r="AC3895" s="94" t="e">
        <v>#VALUE!</v>
      </c>
      <c r="AD3895" s="94">
        <v>12.5</v>
      </c>
      <c r="AE3895" s="93" t="str">
        <f>'RCP Data-Measures Tab'!$D3895&amp;'RCP Data-Measures Tab'!$F3895&amp;'RCP Data-Measures Tab'!$G3895&amp;'RCP Data-Measures Tab'!$H3895&amp;'RCP Data-Measures Tab'!$I3895</f>
        <v>2017ResidentialWater HeatingPipe InsulationPipe Insulation</v>
      </c>
      <c r="AF3895" s="93" t="s">
        <v>246</v>
      </c>
    </row>
    <row r="3896" spans="1:32" ht="16.5" hidden="1" x14ac:dyDescent="0.45">
      <c r="A3896" s="151"/>
      <c r="B3896" s="189"/>
      <c r="C3896" s="83"/>
      <c r="D3896" s="92">
        <v>2017</v>
      </c>
      <c r="E3896" s="91">
        <v>363</v>
      </c>
      <c r="F3896" s="91" t="s">
        <v>456</v>
      </c>
      <c r="G3896" s="91" t="s">
        <v>368</v>
      </c>
      <c r="H3896" s="91" t="s">
        <v>370</v>
      </c>
      <c r="I3896" s="91" t="s">
        <v>472</v>
      </c>
      <c r="J3896" s="90">
        <v>1075363.659496001</v>
      </c>
      <c r="K3896" s="90">
        <v>845431.12342635996</v>
      </c>
      <c r="L3896" s="90">
        <v>3275254.6029599849</v>
      </c>
      <c r="M3896" s="90">
        <v>72558.039999999994</v>
      </c>
      <c r="N3896" s="90">
        <v>11349330.276745213</v>
      </c>
      <c r="O3896" s="90">
        <v>0</v>
      </c>
      <c r="P3896" s="90">
        <v>-1162402.6027518604</v>
      </c>
      <c r="Q3896" s="90">
        <v>15455535.099875698</v>
      </c>
      <c r="R3896" s="90">
        <v>1.7643304908533901</v>
      </c>
      <c r="S3896" s="86">
        <v>295299.86499999999</v>
      </c>
      <c r="T3896" s="86">
        <v>9800.1350000000002</v>
      </c>
      <c r="U3896" s="89">
        <v>1015971.7286</v>
      </c>
      <c r="V3896" s="89">
        <v>22800</v>
      </c>
      <c r="W3896" s="89">
        <v>2.109863130394388E-4</v>
      </c>
      <c r="X3896" s="89">
        <f>'RCP Data-Measures Tab'!$Q3896*'RCP Data-Measures Tab'!$W3896/1000</f>
        <v>3.260906366774408</v>
      </c>
      <c r="Y3896" s="88">
        <v>8.8550650256434728E-5</v>
      </c>
      <c r="Z3896" s="84">
        <f>'RCP Data-Measures Tab'!$Q3896*'RCP Data-Measures Tab'!$Y3896/1000</f>
        <v>1.3685976831551439</v>
      </c>
      <c r="AA3896" s="87" t="str">
        <f>IF('RCP Data-Measures Tab'!$F3896="Utility System Efficiency","Distribution Efficiency",'RCP Data-Measures Tab'!$F3896)</f>
        <v>Residential</v>
      </c>
      <c r="AB3896" s="86" t="s">
        <v>368</v>
      </c>
      <c r="AC3896" s="85" t="e">
        <v>#VALUE!</v>
      </c>
      <c r="AD3896" s="85">
        <v>12.5</v>
      </c>
      <c r="AE3896" s="84" t="str">
        <f>'RCP Data-Measures Tab'!$D3896&amp;'RCP Data-Measures Tab'!$F3896&amp;'RCP Data-Measures Tab'!$G3896&amp;'RCP Data-Measures Tab'!$H3896&amp;'RCP Data-Measures Tab'!$I3896</f>
        <v>2017ResidentialWater HeatingWater HeatersHeat Pump Water Heaters</v>
      </c>
      <c r="AF3896" s="84" t="s">
        <v>246</v>
      </c>
    </row>
    <row r="3897" spans="1:32" ht="16.5" hidden="1" x14ac:dyDescent="0.45">
      <c r="A3897" s="151"/>
      <c r="B3897" s="189"/>
      <c r="C3897" s="83"/>
      <c r="D3897" s="101">
        <v>2017</v>
      </c>
      <c r="E3897" s="100">
        <v>364</v>
      </c>
      <c r="F3897" s="100" t="s">
        <v>456</v>
      </c>
      <c r="G3897" s="100" t="s">
        <v>368</v>
      </c>
      <c r="H3897" s="100" t="s">
        <v>370</v>
      </c>
      <c r="I3897" s="100" t="s">
        <v>370</v>
      </c>
      <c r="J3897" s="99">
        <v>0</v>
      </c>
      <c r="K3897" s="99">
        <v>0</v>
      </c>
      <c r="L3897" s="99">
        <v>0</v>
      </c>
      <c r="M3897" s="99">
        <v>0</v>
      </c>
      <c r="N3897" s="99">
        <v>0</v>
      </c>
      <c r="O3897" s="99">
        <v>0</v>
      </c>
      <c r="P3897" s="99">
        <v>0</v>
      </c>
      <c r="Q3897" s="99">
        <v>0</v>
      </c>
      <c r="R3897" s="99">
        <v>0</v>
      </c>
      <c r="S3897" s="95">
        <v>0</v>
      </c>
      <c r="T3897" s="95">
        <v>0</v>
      </c>
      <c r="U3897" s="98">
        <v>0</v>
      </c>
      <c r="V3897" s="98">
        <v>0</v>
      </c>
      <c r="W3897" s="98">
        <v>1.9366501647256291E-4</v>
      </c>
      <c r="X3897" s="98">
        <f>'RCP Data-Measures Tab'!$Q3897*'RCP Data-Measures Tab'!$W3897/1000</f>
        <v>0</v>
      </c>
      <c r="Y3897" s="97">
        <v>1.2476910449889296E-4</v>
      </c>
      <c r="Z3897" s="93">
        <f>'RCP Data-Measures Tab'!$Q3897*'RCP Data-Measures Tab'!$Y3897/1000</f>
        <v>0</v>
      </c>
      <c r="AA3897" s="96" t="str">
        <f>IF('RCP Data-Measures Tab'!$F3897="Utility System Efficiency","Distribution Efficiency",'RCP Data-Measures Tab'!$F3897)</f>
        <v>Residential</v>
      </c>
      <c r="AB3897" s="95" t="s">
        <v>368</v>
      </c>
      <c r="AC3897" s="94" t="e">
        <v>#VALUE!</v>
      </c>
      <c r="AD3897" s="94">
        <v>12.5</v>
      </c>
      <c r="AE3897" s="93" t="str">
        <f>'RCP Data-Measures Tab'!$D3897&amp;'RCP Data-Measures Tab'!$F3897&amp;'RCP Data-Measures Tab'!$G3897&amp;'RCP Data-Measures Tab'!$H3897&amp;'RCP Data-Measures Tab'!$I3897</f>
        <v>2017ResidentialWater HeatingWater HeatersWater Heaters</v>
      </c>
      <c r="AF3897" s="93" t="s">
        <v>246</v>
      </c>
    </row>
    <row r="3898" spans="1:32" ht="16.5" hidden="1" x14ac:dyDescent="0.45">
      <c r="A3898" s="151"/>
      <c r="B3898" s="189"/>
      <c r="C3898" s="83"/>
      <c r="D3898" s="92">
        <v>2017</v>
      </c>
      <c r="E3898" s="91">
        <v>365</v>
      </c>
      <c r="F3898" s="91" t="s">
        <v>456</v>
      </c>
      <c r="G3898" s="91" t="s">
        <v>368</v>
      </c>
      <c r="H3898" s="91" t="s">
        <v>434</v>
      </c>
      <c r="I3898" s="91" t="s">
        <v>436</v>
      </c>
      <c r="J3898" s="90">
        <v>404749.48172900017</v>
      </c>
      <c r="K3898" s="90">
        <v>254043.54433624586</v>
      </c>
      <c r="L3898" s="90">
        <v>3043568.4059757981</v>
      </c>
      <c r="M3898" s="90">
        <v>5899.8999999999969</v>
      </c>
      <c r="N3898" s="90">
        <v>6162262.4820768805</v>
      </c>
      <c r="O3898" s="90">
        <v>0</v>
      </c>
      <c r="P3898" s="90">
        <v>-13149272.14353797</v>
      </c>
      <c r="Q3898" s="90">
        <v>-3278748.329420045</v>
      </c>
      <c r="R3898" s="90">
        <v>-0.374286338974891</v>
      </c>
      <c r="S3898" s="86">
        <v>53210.822</v>
      </c>
      <c r="T3898" s="86">
        <v>1929.1780000000001</v>
      </c>
      <c r="U3898" s="89">
        <v>2425147.4358999999</v>
      </c>
      <c r="V3898" s="89">
        <v>2050</v>
      </c>
      <c r="W3898" s="89">
        <v>1.4764576859564583E-4</v>
      </c>
      <c r="X3898" s="89">
        <f>'RCP Data-Measures Tab'!$Q3898*'RCP Data-Measures Tab'!$W3898/1000</f>
        <v>-0.48409331712891229</v>
      </c>
      <c r="Y3898" s="88">
        <v>1.9747437456987604E-4</v>
      </c>
      <c r="Z3898" s="84">
        <f>'RCP Data-Measures Tab'!$Q3898*'RCP Data-Measures Tab'!$Y3898/1000</f>
        <v>-0.64746877572424932</v>
      </c>
      <c r="AA3898" s="87" t="str">
        <f>IF('RCP Data-Measures Tab'!$F3898="Utility System Efficiency","Distribution Efficiency",'RCP Data-Measures Tab'!$F3898)</f>
        <v>Residential</v>
      </c>
      <c r="AB3898" s="86" t="s">
        <v>368</v>
      </c>
      <c r="AC3898" s="85" t="e">
        <v>#VALUE!</v>
      </c>
      <c r="AD3898" s="85">
        <v>12.5</v>
      </c>
      <c r="AE3898" s="84" t="str">
        <f>'RCP Data-Measures Tab'!$D3898&amp;'RCP Data-Measures Tab'!$F3898&amp;'RCP Data-Measures Tab'!$G3898&amp;'RCP Data-Measures Tab'!$H3898&amp;'RCP Data-Measures Tab'!$I3898</f>
        <v>2017ResidentialWater HeatingWater Using DevicesClothes Washers</v>
      </c>
      <c r="AF3898" s="84" t="s">
        <v>246</v>
      </c>
    </row>
    <row r="3899" spans="1:32" ht="16.5" hidden="1" x14ac:dyDescent="0.45">
      <c r="A3899" s="151"/>
      <c r="B3899" s="189"/>
      <c r="C3899" s="83"/>
      <c r="D3899" s="101">
        <v>2017</v>
      </c>
      <c r="E3899" s="100">
        <v>367</v>
      </c>
      <c r="F3899" s="100" t="s">
        <v>456</v>
      </c>
      <c r="G3899" s="100" t="s">
        <v>368</v>
      </c>
      <c r="H3899" s="100" t="s">
        <v>434</v>
      </c>
      <c r="I3899" s="100" t="s">
        <v>439</v>
      </c>
      <c r="J3899" s="99">
        <v>3500386.3652360006</v>
      </c>
      <c r="K3899" s="99">
        <v>1936120.3245791385</v>
      </c>
      <c r="L3899" s="99">
        <v>32930646.478377014</v>
      </c>
      <c r="M3899" s="99">
        <v>162764.44999999998</v>
      </c>
      <c r="N3899" s="99">
        <v>0</v>
      </c>
      <c r="O3899" s="99">
        <v>0</v>
      </c>
      <c r="P3899" s="99">
        <v>0</v>
      </c>
      <c r="Q3899" s="99">
        <v>38529917.618192159</v>
      </c>
      <c r="R3899" s="99">
        <v>4.3983924221680546</v>
      </c>
      <c r="S3899" s="95">
        <v>269355.60350000003</v>
      </c>
      <c r="T3899" s="95">
        <v>8275.4765000000007</v>
      </c>
      <c r="U3899" s="98">
        <v>1179550.5804999999</v>
      </c>
      <c r="V3899" s="98">
        <v>14642</v>
      </c>
      <c r="W3899" s="98">
        <v>1.9366501647256291E-4</v>
      </c>
      <c r="X3899" s="98">
        <f>'RCP Data-Measures Tab'!$Q3899*'RCP Data-Measures Tab'!$W3899/1000</f>
        <v>7.4618971302136758</v>
      </c>
      <c r="Y3899" s="97">
        <v>1.2476910449889296E-4</v>
      </c>
      <c r="Z3899" s="93">
        <f>'RCP Data-Measures Tab'!$Q3899*'RCP Data-Measures Tab'!$Y3899/1000</f>
        <v>4.8073433176379545</v>
      </c>
      <c r="AA3899" s="96" t="str">
        <f>IF('RCP Data-Measures Tab'!$F3899="Utility System Efficiency","Distribution Efficiency",'RCP Data-Measures Tab'!$F3899)</f>
        <v>Residential</v>
      </c>
      <c r="AB3899" s="95" t="s">
        <v>368</v>
      </c>
      <c r="AC3899" s="94" t="e">
        <v>#VALUE!</v>
      </c>
      <c r="AD3899" s="94">
        <v>12.5</v>
      </c>
      <c r="AE3899" s="93" t="str">
        <f>'RCP Data-Measures Tab'!$D3899&amp;'RCP Data-Measures Tab'!$F3899&amp;'RCP Data-Measures Tab'!$G3899&amp;'RCP Data-Measures Tab'!$H3899&amp;'RCP Data-Measures Tab'!$I3899</f>
        <v>2017ResidentialWater HeatingWater Using DevicesShowerheads</v>
      </c>
      <c r="AF3899" s="93" t="s">
        <v>246</v>
      </c>
    </row>
    <row r="3900" spans="1:32" ht="16.5" hidden="1" x14ac:dyDescent="0.45">
      <c r="A3900" s="151"/>
      <c r="B3900" s="189"/>
      <c r="C3900" s="83"/>
      <c r="D3900" s="92">
        <v>2017</v>
      </c>
      <c r="E3900" s="91">
        <v>368</v>
      </c>
      <c r="F3900" s="91" t="s">
        <v>456</v>
      </c>
      <c r="G3900" s="91" t="s">
        <v>371</v>
      </c>
      <c r="H3900" s="91" t="s">
        <v>473</v>
      </c>
      <c r="I3900" s="91" t="s">
        <v>474</v>
      </c>
      <c r="J3900" s="90">
        <v>0</v>
      </c>
      <c r="K3900" s="90">
        <v>173862.72000000003</v>
      </c>
      <c r="L3900" s="90">
        <v>0</v>
      </c>
      <c r="M3900" s="90">
        <v>0</v>
      </c>
      <c r="N3900" s="90">
        <v>3381673.3991118842</v>
      </c>
      <c r="O3900" s="90">
        <v>0</v>
      </c>
      <c r="P3900" s="90">
        <v>0</v>
      </c>
      <c r="Q3900" s="90">
        <v>3555536.1191118844</v>
      </c>
      <c r="R3900" s="90">
        <v>0.40588311862007814</v>
      </c>
      <c r="S3900" s="86">
        <v>0</v>
      </c>
      <c r="T3900" s="86">
        <v>108000</v>
      </c>
      <c r="U3900" s="89">
        <v>0</v>
      </c>
      <c r="V3900" s="89">
        <v>0</v>
      </c>
      <c r="W3900" s="89">
        <v>2.3981935170362906E-4</v>
      </c>
      <c r="X3900" s="89">
        <f>'RCP Data-Measures Tab'!$Q3900*'RCP Data-Measures Tab'!$W3900/1000</f>
        <v>0.85268636704424927</v>
      </c>
      <c r="Y3900" s="88">
        <v>1.5374674830467136E-4</v>
      </c>
      <c r="Z3900" s="84">
        <f>'RCP Data-Measures Tab'!$Q3900*'RCP Data-Measures Tab'!$Y3900/1000</f>
        <v>0.54665211679326287</v>
      </c>
      <c r="AA3900" s="87" t="str">
        <f>IF('RCP Data-Measures Tab'!$F3900="Utility System Efficiency","Distribution Efficiency",'RCP Data-Measures Tab'!$F3900)</f>
        <v>Residential</v>
      </c>
      <c r="AB3900" s="86">
        <v>0</v>
      </c>
      <c r="AC3900" s="85" t="e">
        <v>#VALUE!</v>
      </c>
      <c r="AD3900" s="85">
        <v>0</v>
      </c>
      <c r="AE3900" s="84" t="str">
        <f>'RCP Data-Measures Tab'!$D3900&amp;'RCP Data-Measures Tab'!$F3900&amp;'RCP Data-Measures Tab'!$G3900&amp;'RCP Data-Measures Tab'!$H3900&amp;'RCP Data-Measures Tab'!$I3900</f>
        <v>2017ResidentialWhole Bldg/Meter LevelHomesBuilt Green Home</v>
      </c>
      <c r="AF3900" s="84" t="s">
        <v>246</v>
      </c>
    </row>
    <row r="3901" spans="1:32" ht="16.5" hidden="1" x14ac:dyDescent="0.45">
      <c r="A3901" s="151"/>
      <c r="B3901" s="189"/>
      <c r="C3901" s="83"/>
      <c r="D3901" s="101">
        <v>2017</v>
      </c>
      <c r="E3901" s="100">
        <v>369</v>
      </c>
      <c r="F3901" s="100" t="s">
        <v>456</v>
      </c>
      <c r="G3901" s="100" t="s">
        <v>371</v>
      </c>
      <c r="H3901" s="100" t="s">
        <v>473</v>
      </c>
      <c r="I3901" s="100" t="s">
        <v>475</v>
      </c>
      <c r="J3901" s="99">
        <v>0</v>
      </c>
      <c r="K3901" s="99">
        <v>0</v>
      </c>
      <c r="L3901" s="99">
        <v>384198</v>
      </c>
      <c r="M3901" s="99">
        <v>0</v>
      </c>
      <c r="N3901" s="99">
        <v>0</v>
      </c>
      <c r="O3901" s="99">
        <v>0</v>
      </c>
      <c r="P3901" s="99">
        <v>0</v>
      </c>
      <c r="Q3901" s="99">
        <v>384198</v>
      </c>
      <c r="R3901" s="99">
        <v>4.3858219178082192E-2</v>
      </c>
      <c r="S3901" s="95">
        <v>0</v>
      </c>
      <c r="T3901" s="95">
        <v>0</v>
      </c>
      <c r="U3901" s="98">
        <v>72480</v>
      </c>
      <c r="V3901" s="98">
        <v>0</v>
      </c>
      <c r="W3901" s="98">
        <v>2.3981935170362906E-4</v>
      </c>
      <c r="X3901" s="98">
        <f>'RCP Data-Measures Tab'!$Q3901*'RCP Data-Measures Tab'!$W3901/1000</f>
        <v>9.2138115285830879E-2</v>
      </c>
      <c r="Y3901" s="97">
        <v>1.5374674830467136E-4</v>
      </c>
      <c r="Z3901" s="93">
        <f>'RCP Data-Measures Tab'!$Q3901*'RCP Data-Measures Tab'!$Y3901/1000</f>
        <v>5.9069193205158126E-2</v>
      </c>
      <c r="AA3901" s="96" t="str">
        <f>IF('RCP Data-Measures Tab'!$F3901="Utility System Efficiency","Distribution Efficiency",'RCP Data-Measures Tab'!$F3901)</f>
        <v>Residential</v>
      </c>
      <c r="AB3901" s="95">
        <v>0</v>
      </c>
      <c r="AC3901" s="94" t="e">
        <v>#VALUE!</v>
      </c>
      <c r="AD3901" s="94">
        <v>0</v>
      </c>
      <c r="AE3901" s="93" t="str">
        <f>'RCP Data-Measures Tab'!$D3901&amp;'RCP Data-Measures Tab'!$F3901&amp;'RCP Data-Measures Tab'!$G3901&amp;'RCP Data-Measures Tab'!$H3901&amp;'RCP Data-Measures Tab'!$I3901</f>
        <v>2017ResidentialWhole Bldg/Meter LevelHomesEcoRated Home</v>
      </c>
      <c r="AF3901" s="93" t="s">
        <v>246</v>
      </c>
    </row>
    <row r="3902" spans="1:32" ht="16.5" hidden="1" x14ac:dyDescent="0.45">
      <c r="A3902" s="151"/>
      <c r="B3902" s="189"/>
      <c r="C3902" s="83"/>
      <c r="D3902" s="92">
        <v>2017</v>
      </c>
      <c r="E3902" s="91">
        <v>370</v>
      </c>
      <c r="F3902" s="91" t="s">
        <v>456</v>
      </c>
      <c r="G3902" s="91" t="s">
        <v>371</v>
      </c>
      <c r="H3902" s="91" t="s">
        <v>473</v>
      </c>
      <c r="I3902" s="91" t="s">
        <v>476</v>
      </c>
      <c r="J3902" s="90">
        <v>415933.08000000007</v>
      </c>
      <c r="K3902" s="90">
        <v>171351.99000000002</v>
      </c>
      <c r="L3902" s="90">
        <v>2175135.5079159914</v>
      </c>
      <c r="M3902" s="90">
        <v>0</v>
      </c>
      <c r="N3902" s="90">
        <v>4621321.9779376984</v>
      </c>
      <c r="O3902" s="90">
        <v>0</v>
      </c>
      <c r="P3902" s="90">
        <v>0</v>
      </c>
      <c r="Q3902" s="90">
        <v>7383742.55585369</v>
      </c>
      <c r="R3902" s="90">
        <v>0.84289298582804684</v>
      </c>
      <c r="S3902" s="86">
        <v>230100</v>
      </c>
      <c r="T3902" s="86">
        <v>7500</v>
      </c>
      <c r="U3902" s="89">
        <v>345666.30670000002</v>
      </c>
      <c r="V3902" s="89">
        <v>0</v>
      </c>
      <c r="W3902" s="89">
        <v>2.3981935170362906E-4</v>
      </c>
      <c r="X3902" s="89">
        <f>'RCP Data-Measures Tab'!$Q3902*'RCP Data-Measures Tab'!$W3902/1000</f>
        <v>1.7707643528913291</v>
      </c>
      <c r="Y3902" s="88">
        <v>1.5374674830467136E-4</v>
      </c>
      <c r="Z3902" s="84">
        <f>'RCP Data-Measures Tab'!$Q3902*'RCP Data-Measures Tab'!$Y3902/1000</f>
        <v>1.1352264082813281</v>
      </c>
      <c r="AA3902" s="87" t="str">
        <f>IF('RCP Data-Measures Tab'!$F3902="Utility System Efficiency","Distribution Efficiency",'RCP Data-Measures Tab'!$F3902)</f>
        <v>Residential</v>
      </c>
      <c r="AB3902" s="86">
        <v>0</v>
      </c>
      <c r="AC3902" s="85" t="e">
        <v>#VALUE!</v>
      </c>
      <c r="AD3902" s="85">
        <v>0</v>
      </c>
      <c r="AE3902" s="84" t="str">
        <f>'RCP Data-Measures Tab'!$D3902&amp;'RCP Data-Measures Tab'!$F3902&amp;'RCP Data-Measures Tab'!$G3902&amp;'RCP Data-Measures Tab'!$H3902&amp;'RCP Data-Measures Tab'!$I3902</f>
        <v>2017ResidentialWhole Bldg/Meter LevelHomesEnergy Star Home</v>
      </c>
      <c r="AF3902" s="84" t="s">
        <v>246</v>
      </c>
    </row>
    <row r="3903" spans="1:32" ht="16.5" hidden="1" x14ac:dyDescent="0.45">
      <c r="A3903" s="151"/>
      <c r="B3903" s="189"/>
      <c r="C3903" s="83"/>
      <c r="D3903" s="101">
        <v>2017</v>
      </c>
      <c r="E3903" s="100">
        <v>371</v>
      </c>
      <c r="F3903" s="100" t="s">
        <v>456</v>
      </c>
      <c r="G3903" s="100" t="s">
        <v>371</v>
      </c>
      <c r="H3903" s="100" t="s">
        <v>473</v>
      </c>
      <c r="I3903" s="100" t="s">
        <v>477</v>
      </c>
      <c r="J3903" s="99">
        <v>20042.8</v>
      </c>
      <c r="K3903" s="99">
        <v>7179.1399999999994</v>
      </c>
      <c r="L3903" s="99">
        <v>0</v>
      </c>
      <c r="M3903" s="99">
        <v>0</v>
      </c>
      <c r="N3903" s="99">
        <v>0</v>
      </c>
      <c r="O3903" s="99">
        <v>0</v>
      </c>
      <c r="P3903" s="99">
        <v>0</v>
      </c>
      <c r="Q3903" s="99">
        <v>27221.94</v>
      </c>
      <c r="R3903" s="99">
        <v>3.1075273972602738E-3</v>
      </c>
      <c r="S3903" s="95">
        <v>8000</v>
      </c>
      <c r="T3903" s="95">
        <v>0</v>
      </c>
      <c r="U3903" s="98">
        <v>0</v>
      </c>
      <c r="V3903" s="98">
        <v>0</v>
      </c>
      <c r="W3903" s="98">
        <v>2.3981935170362906E-4</v>
      </c>
      <c r="X3903" s="98">
        <f>'RCP Data-Measures Tab'!$Q3903*'RCP Data-Measures Tab'!$W3903/1000</f>
        <v>6.5283480029150881E-3</v>
      </c>
      <c r="Y3903" s="97">
        <v>1.5374674830467136E-4</v>
      </c>
      <c r="Z3903" s="93">
        <f>'RCP Data-Measures Tab'!$Q3903*'RCP Data-Measures Tab'!$Y3903/1000</f>
        <v>4.1852847575448654E-3</v>
      </c>
      <c r="AA3903" s="96" t="str">
        <f>IF('RCP Data-Measures Tab'!$F3903="Utility System Efficiency","Distribution Efficiency",'RCP Data-Measures Tab'!$F3903)</f>
        <v>Residential</v>
      </c>
      <c r="AB3903" s="95">
        <v>0</v>
      </c>
      <c r="AC3903" s="94" t="e">
        <v>#VALUE!</v>
      </c>
      <c r="AD3903" s="94">
        <v>0</v>
      </c>
      <c r="AE3903" s="93" t="str">
        <f>'RCP Data-Measures Tab'!$D3903&amp;'RCP Data-Measures Tab'!$F3903&amp;'RCP Data-Measures Tab'!$G3903&amp;'RCP Data-Measures Tab'!$H3903&amp;'RCP Data-Measures Tab'!$I3903</f>
        <v>2017ResidentialWhole Bldg/Meter LevelHomesMontana House</v>
      </c>
      <c r="AF3903" s="93" t="s">
        <v>246</v>
      </c>
    </row>
    <row r="3904" spans="1:32" ht="16.5" hidden="1" x14ac:dyDescent="0.45">
      <c r="A3904" s="151"/>
      <c r="B3904" s="189"/>
      <c r="C3904" s="83"/>
      <c r="D3904" s="92">
        <v>2017</v>
      </c>
      <c r="E3904" s="91">
        <v>372</v>
      </c>
      <c r="F3904" s="91" t="s">
        <v>456</v>
      </c>
      <c r="G3904" s="91" t="s">
        <v>371</v>
      </c>
      <c r="H3904" s="91" t="s">
        <v>473</v>
      </c>
      <c r="I3904" s="91" t="s">
        <v>478</v>
      </c>
      <c r="J3904" s="90">
        <v>634338.41000000015</v>
      </c>
      <c r="K3904" s="90">
        <v>219789.13942382814</v>
      </c>
      <c r="L3904" s="90">
        <v>0</v>
      </c>
      <c r="M3904" s="90">
        <v>21186.3</v>
      </c>
      <c r="N3904" s="90">
        <v>1058904.0434363228</v>
      </c>
      <c r="O3904" s="90">
        <v>0</v>
      </c>
      <c r="P3904" s="90">
        <v>-1962695.156507096</v>
      </c>
      <c r="Q3904" s="90">
        <v>-28477.263646944957</v>
      </c>
      <c r="R3904" s="90">
        <v>-3.2508291834412052E-3</v>
      </c>
      <c r="S3904" s="86">
        <v>227200</v>
      </c>
      <c r="T3904" s="86">
        <v>7700</v>
      </c>
      <c r="U3904" s="89">
        <v>0</v>
      </c>
      <c r="V3904" s="89">
        <v>8000</v>
      </c>
      <c r="W3904" s="89">
        <v>2.3981935170362906E-4</v>
      </c>
      <c r="X3904" s="89">
        <f>'RCP Data-Measures Tab'!$Q3904*'RCP Data-Measures Tab'!$W3904/1000</f>
        <v>-6.829398906103663E-3</v>
      </c>
      <c r="Y3904" s="88">
        <v>1.5374674830467136E-4</v>
      </c>
      <c r="Z3904" s="84">
        <f>'RCP Data-Measures Tab'!$Q3904*'RCP Data-Measures Tab'!$Y3904/1000</f>
        <v>-4.3782866863326143E-3</v>
      </c>
      <c r="AA3904" s="87" t="str">
        <f>IF('RCP Data-Measures Tab'!$F3904="Utility System Efficiency","Distribution Efficiency",'RCP Data-Measures Tab'!$F3904)</f>
        <v>Residential</v>
      </c>
      <c r="AB3904" s="86">
        <v>0</v>
      </c>
      <c r="AC3904" s="85" t="e">
        <v>#VALUE!</v>
      </c>
      <c r="AD3904" s="85">
        <v>0</v>
      </c>
      <c r="AE3904" s="84" t="str">
        <f>'RCP Data-Measures Tab'!$D3904&amp;'RCP Data-Measures Tab'!$F3904&amp;'RCP Data-Measures Tab'!$G3904&amp;'RCP Data-Measures Tab'!$H3904&amp;'RCP Data-Measures Tab'!$I3904</f>
        <v>2017ResidentialWhole Bldg/Meter LevelHomesNEEM Certified Home</v>
      </c>
      <c r="AF3904" s="84" t="s">
        <v>246</v>
      </c>
    </row>
    <row r="3905" spans="1:32" ht="16.5" hidden="1" x14ac:dyDescent="0.45">
      <c r="A3905" s="151"/>
      <c r="B3905" s="189"/>
      <c r="C3905" s="83"/>
      <c r="D3905" s="101">
        <v>2017</v>
      </c>
      <c r="E3905" s="100">
        <v>374</v>
      </c>
      <c r="F3905" s="100" t="s">
        <v>479</v>
      </c>
      <c r="G3905" s="100" t="s">
        <v>365</v>
      </c>
      <c r="H3905" s="100" t="s">
        <v>445</v>
      </c>
      <c r="I3905" s="100" t="s">
        <v>446</v>
      </c>
      <c r="J3905" s="99">
        <v>690164.86</v>
      </c>
      <c r="K3905" s="99">
        <v>0</v>
      </c>
      <c r="L3905" s="99">
        <v>0</v>
      </c>
      <c r="M3905" s="99">
        <v>0</v>
      </c>
      <c r="N3905" s="99">
        <v>0</v>
      </c>
      <c r="O3905" s="99">
        <v>0</v>
      </c>
      <c r="P3905" s="99">
        <v>0</v>
      </c>
      <c r="Q3905" s="99">
        <v>690164.86</v>
      </c>
      <c r="R3905" s="99">
        <v>7.8785942922374425E-2</v>
      </c>
      <c r="S3905" s="95">
        <v>241557.71</v>
      </c>
      <c r="T3905" s="95">
        <v>0</v>
      </c>
      <c r="U3905" s="98">
        <v>0</v>
      </c>
      <c r="V3905" s="98">
        <v>0</v>
      </c>
      <c r="W3905" s="98">
        <v>1.4175837785742308E-4</v>
      </c>
      <c r="X3905" s="98">
        <f>'RCP Data-Measures Tab'!$Q3905*'RCP Data-Measures Tab'!$W3905/1000</f>
        <v>9.7836651007795497E-2</v>
      </c>
      <c r="Y3905" s="97">
        <v>1.3735146866133245E-4</v>
      </c>
      <c r="Z3905" s="93">
        <f>'RCP Data-Measures Tab'!$Q3905*'RCP Data-Measures Tab'!$Y3905/1000</f>
        <v>9.4795157139442893E-2</v>
      </c>
      <c r="AA3905" s="96" t="str">
        <f>IF('RCP Data-Measures Tab'!$F3905="Utility System Efficiency","Distribution Efficiency",'RCP Data-Measures Tab'!$F3905)</f>
        <v>Distribution Efficiency</v>
      </c>
      <c r="AB3905" s="95" t="s">
        <v>692</v>
      </c>
      <c r="AC3905" s="94" t="e">
        <v>#VALUE!</v>
      </c>
      <c r="AD3905" s="94">
        <v>2.8851960045146292</v>
      </c>
      <c r="AE3905" s="93" t="str">
        <f>'RCP Data-Measures Tab'!$D3905&amp;'RCP Data-Measures Tab'!$F3905&amp;'RCP Data-Measures Tab'!$G3905&amp;'RCP Data-Measures Tab'!$H3905&amp;'RCP Data-Measures Tab'!$I3905</f>
        <v>2017Utility System EfficiencyUtility Distribution SystemConductorsService Conductor Replacement</v>
      </c>
      <c r="AF3905" s="93" t="s">
        <v>246</v>
      </c>
    </row>
    <row r="3906" spans="1:32" ht="16.5" hidden="1" x14ac:dyDescent="0.45">
      <c r="A3906" s="151"/>
      <c r="B3906" s="189"/>
      <c r="C3906" s="83"/>
      <c r="D3906" s="92">
        <v>2017</v>
      </c>
      <c r="E3906" s="91">
        <v>394</v>
      </c>
      <c r="F3906" s="91" t="s">
        <v>272</v>
      </c>
      <c r="G3906" s="91" t="s">
        <v>333</v>
      </c>
      <c r="H3906" s="91" t="s">
        <v>323</v>
      </c>
      <c r="I3906" s="91" t="s">
        <v>492</v>
      </c>
      <c r="J3906" s="90">
        <v>0</v>
      </c>
      <c r="K3906" s="90">
        <v>0</v>
      </c>
      <c r="L3906" s="90">
        <v>0</v>
      </c>
      <c r="M3906" s="90">
        <v>0</v>
      </c>
      <c r="N3906" s="90">
        <v>0</v>
      </c>
      <c r="O3906" s="90">
        <v>0</v>
      </c>
      <c r="P3906" s="90">
        <v>0</v>
      </c>
      <c r="Q3906" s="90">
        <v>0</v>
      </c>
      <c r="R3906" s="90">
        <v>0</v>
      </c>
      <c r="S3906" s="86">
        <v>0</v>
      </c>
      <c r="T3906" s="86">
        <v>0</v>
      </c>
      <c r="U3906" s="89">
        <v>0</v>
      </c>
      <c r="V3906" s="89">
        <v>0</v>
      </c>
      <c r="W3906" s="89">
        <v>3.4246575342465754E-4</v>
      </c>
      <c r="X3906" s="89">
        <f>'RCP Data-Measures Tab'!$Q3906*'RCP Data-Measures Tab'!$W3906/1000</f>
        <v>0</v>
      </c>
      <c r="Y3906" s="88">
        <v>3.4246575342465754E-4</v>
      </c>
      <c r="Z3906" s="84">
        <f>'RCP Data-Measures Tab'!$Q3906*'RCP Data-Measures Tab'!$Y3906/1000</f>
        <v>0</v>
      </c>
      <c r="AA3906" s="87" t="str">
        <f>IF('RCP Data-Measures Tab'!$F3906="Utility System Efficiency","Distribution Efficiency",'RCP Data-Measures Tab'!$F3906)</f>
        <v>Agricultural</v>
      </c>
      <c r="AB3906" s="86" t="s">
        <v>333</v>
      </c>
      <c r="AC3906" s="85" t="e">
        <v>#VALUE!</v>
      </c>
      <c r="AD3906" s="85">
        <v>0.31990693712156176</v>
      </c>
      <c r="AE3906" s="84" t="str">
        <f>'RCP Data-Measures Tab'!$D3906&amp;'RCP Data-Measures Tab'!$F3906&amp;'RCP Data-Measures Tab'!$G3906&amp;'RCP Data-Measures Tab'!$H3906&amp;'RCP Data-Measures Tab'!$I3906</f>
        <v>2017AgriculturalMotors/DrivesPumps and FansMotors/Drives Installation on Pump System</v>
      </c>
      <c r="AF3906" s="84" t="s">
        <v>246</v>
      </c>
    </row>
    <row r="3907" spans="1:32" ht="16.5" hidden="1" x14ac:dyDescent="0.45">
      <c r="A3907" s="151"/>
      <c r="B3907" s="189"/>
      <c r="C3907" s="83"/>
      <c r="D3907" s="101">
        <v>2017</v>
      </c>
      <c r="E3907" s="100">
        <v>397</v>
      </c>
      <c r="F3907" s="100" t="s">
        <v>441</v>
      </c>
      <c r="G3907" s="100" t="s">
        <v>344</v>
      </c>
      <c r="H3907" s="100" t="s">
        <v>323</v>
      </c>
      <c r="I3907" s="100" t="s">
        <v>494</v>
      </c>
      <c r="J3907" s="99">
        <v>0</v>
      </c>
      <c r="K3907" s="99">
        <v>0</v>
      </c>
      <c r="L3907" s="99">
        <v>639441</v>
      </c>
      <c r="M3907" s="99">
        <v>0</v>
      </c>
      <c r="N3907" s="99">
        <v>0</v>
      </c>
      <c r="O3907" s="99">
        <v>0</v>
      </c>
      <c r="P3907" s="99">
        <v>0</v>
      </c>
      <c r="Q3907" s="99">
        <v>639441</v>
      </c>
      <c r="R3907" s="99">
        <v>7.2995547945205477E-2</v>
      </c>
      <c r="S3907" s="95">
        <v>0</v>
      </c>
      <c r="T3907" s="95">
        <v>0</v>
      </c>
      <c r="U3907" s="98">
        <v>141234</v>
      </c>
      <c r="V3907" s="98">
        <v>0</v>
      </c>
      <c r="W3907" s="98">
        <v>1.2550914627205317E-4</v>
      </c>
      <c r="X3907" s="98">
        <f>'RCP Data-Measures Tab'!$Q3907*'RCP Data-Measures Tab'!$W3907/1000</f>
        <v>8.0255694001347952E-2</v>
      </c>
      <c r="Y3907" s="97">
        <v>1.2967948758907806E-4</v>
      </c>
      <c r="Z3907" s="93">
        <f>'RCP Data-Measures Tab'!$Q3907*'RCP Data-Measures Tab'!$Y3907/1000</f>
        <v>8.2922381223447653E-2</v>
      </c>
      <c r="AA3907" s="96" t="str">
        <f>IF('RCP Data-Measures Tab'!$F3907="Utility System Efficiency","Distribution Efficiency",'RCP Data-Measures Tab'!$F3907)</f>
        <v>Industrial</v>
      </c>
      <c r="AB3907" s="95" t="s">
        <v>344</v>
      </c>
      <c r="AC3907" s="94" t="e">
        <v>#VALUE!</v>
      </c>
      <c r="AD3907" s="94">
        <v>1.800432736488732</v>
      </c>
      <c r="AE3907" s="93" t="str">
        <f>'RCP Data-Measures Tab'!$D3907&amp;'RCP Data-Measures Tab'!$F3907&amp;'RCP Data-Measures Tab'!$G3907&amp;'RCP Data-Measures Tab'!$H3907&amp;'RCP Data-Measures Tab'!$I3907</f>
        <v>2017IndustrialProcess LoadsPumps and FansBlower System Improvements</v>
      </c>
      <c r="AF3907" s="93" t="s">
        <v>246</v>
      </c>
    </row>
    <row r="3908" spans="1:32" ht="16.5" hidden="1" x14ac:dyDescent="0.45">
      <c r="A3908" s="151"/>
      <c r="B3908" s="189"/>
      <c r="C3908" s="83"/>
      <c r="D3908" s="92">
        <v>2017</v>
      </c>
      <c r="E3908" s="91">
        <v>398</v>
      </c>
      <c r="F3908" s="91" t="s">
        <v>456</v>
      </c>
      <c r="G3908" s="91" t="s">
        <v>371</v>
      </c>
      <c r="H3908" s="91" t="s">
        <v>372</v>
      </c>
      <c r="I3908" s="91" t="s">
        <v>495</v>
      </c>
      <c r="J3908" s="90">
        <v>0</v>
      </c>
      <c r="K3908" s="90">
        <v>0</v>
      </c>
      <c r="L3908" s="90">
        <v>24825701.789767999</v>
      </c>
      <c r="M3908" s="90">
        <v>0</v>
      </c>
      <c r="N3908" s="90">
        <v>0</v>
      </c>
      <c r="O3908" s="90">
        <v>0</v>
      </c>
      <c r="P3908" s="90">
        <v>0</v>
      </c>
      <c r="Q3908" s="90">
        <v>24825701.789767999</v>
      </c>
      <c r="R3908" s="90">
        <v>2.8339842225762557</v>
      </c>
      <c r="S3908" s="86">
        <v>0</v>
      </c>
      <c r="T3908" s="86">
        <v>0</v>
      </c>
      <c r="U3908" s="89">
        <v>432049.39</v>
      </c>
      <c r="V3908" s="89">
        <v>0</v>
      </c>
      <c r="W3908" s="89">
        <v>2.3981935170362906E-4</v>
      </c>
      <c r="X3908" s="89">
        <f>'RCP Data-Measures Tab'!$Q3908*'RCP Data-Measures Tab'!$W3908/1000</f>
        <v>5.9536837088097858</v>
      </c>
      <c r="Y3908" s="88">
        <v>1.5374674830467136E-4</v>
      </c>
      <c r="Z3908" s="84">
        <f>'RCP Data-Measures Tab'!$Q3908*'RCP Data-Measures Tab'!$Y3908/1000</f>
        <v>3.8168709245582901</v>
      </c>
      <c r="AA3908" s="87" t="str">
        <f>IF('RCP Data-Measures Tab'!$F3908="Utility System Efficiency","Distribution Efficiency",'RCP Data-Measures Tab'!$F3908)</f>
        <v>Residential</v>
      </c>
      <c r="AB3908" s="86" t="s">
        <v>695</v>
      </c>
      <c r="AC3908" s="85" t="e">
        <v>#VALUE!</v>
      </c>
      <c r="AD3908" s="85">
        <v>2.02</v>
      </c>
      <c r="AE3908" s="84" t="str">
        <f>'RCP Data-Measures Tab'!$D3908&amp;'RCP Data-Measures Tab'!$F3908&amp;'RCP Data-Measures Tab'!$G3908&amp;'RCP Data-Measures Tab'!$H3908&amp;'RCP Data-Measures Tab'!$I3908</f>
        <v>2017ResidentialWhole Bldg/Meter LevelWhole Bldg/Meter Level System ImprovementsBehavioral</v>
      </c>
      <c r="AF3908" s="84" t="s">
        <v>246</v>
      </c>
    </row>
    <row r="3909" spans="1:32" ht="16.5" hidden="1" x14ac:dyDescent="0.45">
      <c r="A3909" s="151"/>
      <c r="B3909" s="189"/>
      <c r="C3909" s="83"/>
      <c r="D3909" s="101">
        <v>2017</v>
      </c>
      <c r="E3909" s="100">
        <v>399</v>
      </c>
      <c r="F3909" s="100" t="s">
        <v>456</v>
      </c>
      <c r="G3909" s="100" t="s">
        <v>243</v>
      </c>
      <c r="H3909" s="100" t="s">
        <v>461</v>
      </c>
      <c r="I3909" s="100" t="s">
        <v>403</v>
      </c>
      <c r="J3909" s="99">
        <v>0</v>
      </c>
      <c r="K3909" s="99">
        <v>0</v>
      </c>
      <c r="L3909" s="99">
        <v>2354.16192</v>
      </c>
      <c r="M3909" s="99">
        <v>0</v>
      </c>
      <c r="N3909" s="99">
        <v>0</v>
      </c>
      <c r="O3909" s="99">
        <v>0</v>
      </c>
      <c r="P3909" s="99">
        <v>0</v>
      </c>
      <c r="Q3909" s="99">
        <v>2354.16192</v>
      </c>
      <c r="R3909" s="99">
        <v>2.6873994520547947E-4</v>
      </c>
      <c r="S3909" s="95">
        <v>0</v>
      </c>
      <c r="T3909" s="95">
        <v>0</v>
      </c>
      <c r="U3909" s="98">
        <v>800</v>
      </c>
      <c r="V3909" s="98">
        <v>0</v>
      </c>
      <c r="W3909" s="98">
        <v>3.5038807131168473E-4</v>
      </c>
      <c r="X3909" s="98">
        <f>'RCP Data-Measures Tab'!$Q3909*'RCP Data-Measures Tab'!$W3909/1000</f>
        <v>8.2487025470421259E-4</v>
      </c>
      <c r="Y3909" s="97">
        <v>2.9220689289962375E-4</v>
      </c>
      <c r="Z3909" s="93">
        <f>'RCP Data-Measures Tab'!$Q3909*'RCP Data-Measures Tab'!$Y3909/1000</f>
        <v>6.8790234002581263E-4</v>
      </c>
      <c r="AA3909" s="96" t="str">
        <f>IF('RCP Data-Measures Tab'!$F3909="Utility System Efficiency","Distribution Efficiency",'RCP Data-Measures Tab'!$F3909)</f>
        <v>Residential</v>
      </c>
      <c r="AB3909" s="95" t="s">
        <v>243</v>
      </c>
      <c r="AC3909" s="94" t="e">
        <v>#VALUE!</v>
      </c>
      <c r="AD3909" s="94">
        <v>38.986577045416702</v>
      </c>
      <c r="AE3909" s="93" t="str">
        <f>'RCP Data-Measures Tab'!$D3909&amp;'RCP Data-Measures Tab'!$F3909&amp;'RCP Data-Measures Tab'!$G3909&amp;'RCP Data-Measures Tab'!$H3909&amp;'RCP Data-Measures Tab'!$I3909</f>
        <v>2017ResidentialHVACHVAC SystemInteractive HVAC System Improvements</v>
      </c>
      <c r="AF3909" s="93" t="s">
        <v>246</v>
      </c>
    </row>
    <row r="3910" spans="1:32" ht="16.5" hidden="1" x14ac:dyDescent="0.45">
      <c r="A3910" s="151"/>
      <c r="B3910" s="189"/>
      <c r="C3910" s="83"/>
      <c r="D3910" s="92">
        <v>2017</v>
      </c>
      <c r="E3910" s="91">
        <v>400</v>
      </c>
      <c r="F3910" s="91" t="s">
        <v>456</v>
      </c>
      <c r="G3910" s="91" t="s">
        <v>243</v>
      </c>
      <c r="H3910" s="91" t="s">
        <v>461</v>
      </c>
      <c r="I3910" s="91" t="s">
        <v>496</v>
      </c>
      <c r="J3910" s="90">
        <v>2238933.1701439996</v>
      </c>
      <c r="K3910" s="90">
        <v>610894.73273899988</v>
      </c>
      <c r="L3910" s="90">
        <v>563476.66028580512</v>
      </c>
      <c r="M3910" s="90">
        <v>0</v>
      </c>
      <c r="N3910" s="90">
        <v>0</v>
      </c>
      <c r="O3910" s="90">
        <v>0</v>
      </c>
      <c r="P3910" s="90">
        <v>0</v>
      </c>
      <c r="Q3910" s="90">
        <v>3413304.5631688051</v>
      </c>
      <c r="R3910" s="90">
        <v>0.38964663963114216</v>
      </c>
      <c r="S3910" s="86">
        <v>670765</v>
      </c>
      <c r="T3910" s="86">
        <v>16035</v>
      </c>
      <c r="U3910" s="89">
        <v>111607.79580000001</v>
      </c>
      <c r="V3910" s="89">
        <v>0</v>
      </c>
      <c r="W3910" s="89">
        <v>3.5038807131168473E-4</v>
      </c>
      <c r="X3910" s="89">
        <f>'RCP Data-Measures Tab'!$Q3910*'RCP Data-Measures Tab'!$W3910/1000</f>
        <v>1.1959812026880903</v>
      </c>
      <c r="Y3910" s="88">
        <v>2.9220689289962375E-4</v>
      </c>
      <c r="Z3910" s="84">
        <f>'RCP Data-Measures Tab'!$Q3910*'RCP Data-Measures Tab'!$Y3910/1000</f>
        <v>0.99739112092366411</v>
      </c>
      <c r="AA3910" s="87" t="str">
        <f>IF('RCP Data-Measures Tab'!$F3910="Utility System Efficiency","Distribution Efficiency",'RCP Data-Measures Tab'!$F3910)</f>
        <v>Residential</v>
      </c>
      <c r="AB3910" s="86" t="s">
        <v>243</v>
      </c>
      <c r="AC3910" s="85" t="e">
        <v>#VALUE!</v>
      </c>
      <c r="AD3910" s="85">
        <v>38.986577045416702</v>
      </c>
      <c r="AE3910" s="84" t="str">
        <f>'RCP Data-Measures Tab'!$D3910&amp;'RCP Data-Measures Tab'!$F3910&amp;'RCP Data-Measures Tab'!$G3910&amp;'RCP Data-Measures Tab'!$H3910&amp;'RCP Data-Measures Tab'!$I3910</f>
        <v>2017ResidentialHVACHVAC SystemVariable Speed Heat Pumps w/o Duct Sealing</v>
      </c>
      <c r="AF3910" s="84" t="s">
        <v>246</v>
      </c>
    </row>
    <row r="3911" spans="1:32" ht="16.5" hidden="1" x14ac:dyDescent="0.45">
      <c r="A3911" s="151"/>
      <c r="B3911" s="189"/>
      <c r="C3911" s="83"/>
      <c r="D3911" s="101">
        <v>2017</v>
      </c>
      <c r="E3911" s="100">
        <v>402</v>
      </c>
      <c r="F3911" s="100" t="s">
        <v>456</v>
      </c>
      <c r="G3911" s="100" t="s">
        <v>243</v>
      </c>
      <c r="H3911" s="100" t="s">
        <v>390</v>
      </c>
      <c r="I3911" s="100" t="s">
        <v>363</v>
      </c>
      <c r="J3911" s="99">
        <v>1174405.8456830001</v>
      </c>
      <c r="K3911" s="99">
        <v>687478.13369388261</v>
      </c>
      <c r="L3911" s="99">
        <v>4092029.8260019505</v>
      </c>
      <c r="M3911" s="99">
        <v>124970.89652937544</v>
      </c>
      <c r="N3911" s="99">
        <v>0</v>
      </c>
      <c r="O3911" s="99">
        <v>0</v>
      </c>
      <c r="P3911" s="99">
        <v>0</v>
      </c>
      <c r="Q3911" s="99">
        <v>6078884.7019082094</v>
      </c>
      <c r="R3911" s="99">
        <v>0.69393660980687322</v>
      </c>
      <c r="S3911" s="95">
        <v>953791.02159999998</v>
      </c>
      <c r="T3911" s="95">
        <v>32984.359400000001</v>
      </c>
      <c r="U3911" s="98">
        <v>4792349.3531999998</v>
      </c>
      <c r="V3911" s="98">
        <v>123946.02</v>
      </c>
      <c r="W3911" s="98">
        <v>3.5038807131168473E-4</v>
      </c>
      <c r="X3911" s="98">
        <f>'RCP Data-Measures Tab'!$Q3911*'RCP Data-Measures Tab'!$W3911/1000</f>
        <v>2.1299686864277234</v>
      </c>
      <c r="Y3911" s="97">
        <v>2.9220689289962375E-4</v>
      </c>
      <c r="Z3911" s="93">
        <f>'RCP Data-Measures Tab'!$Q3911*'RCP Data-Measures Tab'!$Y3911/1000</f>
        <v>1.7762920110396534</v>
      </c>
      <c r="AA3911" s="96" t="str">
        <f>IF('RCP Data-Measures Tab'!$F3911="Utility System Efficiency","Distribution Efficiency",'RCP Data-Measures Tab'!$F3911)</f>
        <v>Residential</v>
      </c>
      <c r="AB3911" s="95" t="s">
        <v>243</v>
      </c>
      <c r="AC3911" s="94" t="e">
        <v>#VALUE!</v>
      </c>
      <c r="AD3911" s="94">
        <v>38.986577045416702</v>
      </c>
      <c r="AE3911" s="93" t="str">
        <f>'RCP Data-Measures Tab'!$D3911&amp;'RCP Data-Measures Tab'!$F3911&amp;'RCP Data-Measures Tab'!$G3911&amp;'RCP Data-Measures Tab'!$H3911&amp;'RCP Data-Measures Tab'!$I3911</f>
        <v>2017ResidentialHVACEnvelopeInsulation</v>
      </c>
      <c r="AF3911" s="93" t="s">
        <v>246</v>
      </c>
    </row>
    <row r="3912" spans="1:32" ht="16.5" hidden="1" x14ac:dyDescent="0.45">
      <c r="A3912" s="151"/>
      <c r="B3912" s="189"/>
      <c r="C3912" s="83"/>
      <c r="D3912" s="92">
        <v>2017</v>
      </c>
      <c r="E3912" s="91">
        <v>419</v>
      </c>
      <c r="F3912" s="91" t="s">
        <v>242</v>
      </c>
      <c r="G3912" s="91" t="s">
        <v>333</v>
      </c>
      <c r="H3912" s="91" t="s">
        <v>323</v>
      </c>
      <c r="I3912" s="91" t="s">
        <v>492</v>
      </c>
      <c r="J3912" s="90">
        <v>0</v>
      </c>
      <c r="K3912" s="90">
        <v>0</v>
      </c>
      <c r="L3912" s="90">
        <v>3087777.3045499995</v>
      </c>
      <c r="M3912" s="90">
        <v>0</v>
      </c>
      <c r="N3912" s="90">
        <v>3194288.3949143086</v>
      </c>
      <c r="O3912" s="90">
        <v>0</v>
      </c>
      <c r="P3912" s="90">
        <v>0</v>
      </c>
      <c r="Q3912" s="90">
        <v>6282065.6994643081</v>
      </c>
      <c r="R3912" s="90">
        <v>0.71713078761008087</v>
      </c>
      <c r="S3912" s="86">
        <v>0</v>
      </c>
      <c r="T3912" s="86">
        <v>0</v>
      </c>
      <c r="U3912" s="89">
        <v>1019530.75</v>
      </c>
      <c r="V3912" s="89">
        <v>0</v>
      </c>
      <c r="W3912" s="89">
        <v>1.4106778209749957E-4</v>
      </c>
      <c r="X3912" s="89">
        <f>'RCP Data-Measures Tab'!$Q3912*'RCP Data-Measures Tab'!$W3912/1000</f>
        <v>0.88619707521420721</v>
      </c>
      <c r="Y3912" s="88">
        <v>1.2829004757074799E-4</v>
      </c>
      <c r="Z3912" s="84">
        <f>'RCP Data-Measures Tab'!$Q3912*'RCP Data-Measures Tab'!$Y3912/1000</f>
        <v>0.80592650742684036</v>
      </c>
      <c r="AA3912" s="87" t="str">
        <f>IF('RCP Data-Measures Tab'!$F3912="Utility System Efficiency","Distribution Efficiency",'RCP Data-Measures Tab'!$F3912)</f>
        <v>Commercial</v>
      </c>
      <c r="AB3912" s="86" t="s">
        <v>333</v>
      </c>
      <c r="AC3912" s="85" t="e">
        <v>#VALUE!</v>
      </c>
      <c r="AD3912" s="85">
        <v>0.59130058265884244</v>
      </c>
      <c r="AE3912" s="84" t="str">
        <f>'RCP Data-Measures Tab'!$D3912&amp;'RCP Data-Measures Tab'!$F3912&amp;'RCP Data-Measures Tab'!$G3912&amp;'RCP Data-Measures Tab'!$H3912&amp;'RCP Data-Measures Tab'!$I3912</f>
        <v>2017CommercialMotors/DrivesPumps and FansMotors/Drives Installation on Pump System</v>
      </c>
      <c r="AF3912" s="84" t="s">
        <v>246</v>
      </c>
    </row>
    <row r="3913" spans="1:32" ht="16.5" hidden="1" x14ac:dyDescent="0.45">
      <c r="A3913" s="151"/>
      <c r="B3913" s="189"/>
      <c r="C3913" s="83"/>
      <c r="D3913" s="101">
        <v>2017</v>
      </c>
      <c r="E3913" s="100">
        <v>421</v>
      </c>
      <c r="F3913" s="100" t="s">
        <v>441</v>
      </c>
      <c r="G3913" s="100" t="s">
        <v>333</v>
      </c>
      <c r="H3913" s="100" t="s">
        <v>323</v>
      </c>
      <c r="I3913" s="100" t="s">
        <v>492</v>
      </c>
      <c r="J3913" s="99">
        <v>2059032.9010000003</v>
      </c>
      <c r="K3913" s="99">
        <v>1541976.1800000002</v>
      </c>
      <c r="L3913" s="99">
        <v>23590.326800000003</v>
      </c>
      <c r="M3913" s="99">
        <v>0</v>
      </c>
      <c r="N3913" s="99">
        <v>0</v>
      </c>
      <c r="O3913" s="99">
        <v>0</v>
      </c>
      <c r="P3913" s="99">
        <v>0</v>
      </c>
      <c r="Q3913" s="99">
        <v>3624599.4078000002</v>
      </c>
      <c r="R3913" s="99">
        <v>0.41376705568493155</v>
      </c>
      <c r="S3913" s="95">
        <v>185035.465</v>
      </c>
      <c r="T3913" s="95">
        <v>0</v>
      </c>
      <c r="U3913" s="98">
        <v>3291</v>
      </c>
      <c r="V3913" s="98">
        <v>0</v>
      </c>
      <c r="W3913" s="98">
        <v>1.2550914627205317E-4</v>
      </c>
      <c r="X3913" s="98">
        <f>'RCP Data-Measures Tab'!$Q3913*'RCP Data-Measures Tab'!$W3913/1000</f>
        <v>0.45492037725116752</v>
      </c>
      <c r="Y3913" s="97">
        <v>1.2967948758907806E-4</v>
      </c>
      <c r="Z3913" s="93">
        <f>'RCP Data-Measures Tab'!$Q3913*'RCP Data-Measures Tab'!$Y3913/1000</f>
        <v>0.47003619391917983</v>
      </c>
      <c r="AA3913" s="96" t="str">
        <f>IF('RCP Data-Measures Tab'!$F3913="Utility System Efficiency","Distribution Efficiency",'RCP Data-Measures Tab'!$F3913)</f>
        <v>Industrial</v>
      </c>
      <c r="AB3913" s="95" t="s">
        <v>333</v>
      </c>
      <c r="AC3913" s="94" t="e">
        <v>#VALUE!</v>
      </c>
      <c r="AD3913" s="94">
        <v>0</v>
      </c>
      <c r="AE3913" s="93" t="str">
        <f>'RCP Data-Measures Tab'!$D3913&amp;'RCP Data-Measures Tab'!$F3913&amp;'RCP Data-Measures Tab'!$G3913&amp;'RCP Data-Measures Tab'!$H3913&amp;'RCP Data-Measures Tab'!$I3913</f>
        <v>2017IndustrialMotors/DrivesPumps and FansMotors/Drives Installation on Pump System</v>
      </c>
      <c r="AF3913" s="93" t="s">
        <v>246</v>
      </c>
    </row>
    <row r="3914" spans="1:32" ht="16.5" hidden="1" x14ac:dyDescent="0.45">
      <c r="A3914" s="151"/>
      <c r="B3914" s="189"/>
      <c r="C3914" s="83"/>
      <c r="D3914" s="92">
        <v>2017</v>
      </c>
      <c r="E3914" s="91">
        <v>426</v>
      </c>
      <c r="F3914" s="91" t="s">
        <v>272</v>
      </c>
      <c r="G3914" s="91" t="s">
        <v>288</v>
      </c>
      <c r="H3914" s="91" t="s">
        <v>289</v>
      </c>
      <c r="I3914" s="91" t="s">
        <v>497</v>
      </c>
      <c r="J3914" s="90">
        <v>300930.45</v>
      </c>
      <c r="K3914" s="90">
        <v>0</v>
      </c>
      <c r="L3914" s="90">
        <v>0</v>
      </c>
      <c r="M3914" s="90">
        <v>0</v>
      </c>
      <c r="N3914" s="90">
        <v>0</v>
      </c>
      <c r="O3914" s="90">
        <v>0</v>
      </c>
      <c r="P3914" s="90">
        <v>0</v>
      </c>
      <c r="Q3914" s="90">
        <v>300930.45</v>
      </c>
      <c r="R3914" s="90">
        <v>3.4352791095890414E-2</v>
      </c>
      <c r="S3914" s="86">
        <v>75232.61</v>
      </c>
      <c r="T3914" s="86">
        <v>0</v>
      </c>
      <c r="U3914" s="89">
        <v>0</v>
      </c>
      <c r="V3914" s="89">
        <v>0</v>
      </c>
      <c r="W3914" s="89">
        <v>2.6493717263190194E-6</v>
      </c>
      <c r="X3914" s="89">
        <f>'RCP Data-Measures Tab'!$Q3914*'RCP Data-Measures Tab'!$W3914/1000</f>
        <v>7.9727662581845942E-4</v>
      </c>
      <c r="Y3914" s="88">
        <v>3.1260287756622589E-4</v>
      </c>
      <c r="Z3914" s="84">
        <f>'RCP Data-Measures Tab'!$Q3914*'RCP Data-Measures Tab'!$Y3914/1000</f>
        <v>9.4071724617299263E-2</v>
      </c>
      <c r="AA3914" s="87" t="str">
        <f>IF('RCP Data-Measures Tab'!$F3914="Utility System Efficiency","Distribution Efficiency",'RCP Data-Measures Tab'!$F3914)</f>
        <v>Agricultural</v>
      </c>
      <c r="AB3914" s="86" t="s">
        <v>288</v>
      </c>
      <c r="AC3914" s="85" t="e">
        <v>#VALUE!</v>
      </c>
      <c r="AD3914" s="85">
        <v>9.0718559782588599</v>
      </c>
      <c r="AE3914" s="84" t="str">
        <f>'RCP Data-Measures Tab'!$D3914&amp;'RCP Data-Measures Tab'!$F3914&amp;'RCP Data-Measures Tab'!$G3914&amp;'RCP Data-Measures Tab'!$H3914&amp;'RCP Data-Measures Tab'!$I3914</f>
        <v>2017AgriculturalIrrigationCenter Pivot System and EquipmentUnknown</v>
      </c>
      <c r="AF3914" s="84" t="s">
        <v>246</v>
      </c>
    </row>
    <row r="3915" spans="1:32" ht="16.5" hidden="1" x14ac:dyDescent="0.45">
      <c r="A3915" s="151"/>
      <c r="B3915" s="189"/>
      <c r="C3915" s="83"/>
      <c r="D3915" s="101">
        <v>2017</v>
      </c>
      <c r="E3915" s="100">
        <v>429</v>
      </c>
      <c r="F3915" s="100" t="s">
        <v>272</v>
      </c>
      <c r="G3915" s="100" t="s">
        <v>288</v>
      </c>
      <c r="H3915" s="100" t="s">
        <v>304</v>
      </c>
      <c r="I3915" s="100" t="s">
        <v>497</v>
      </c>
      <c r="J3915" s="99">
        <v>0</v>
      </c>
      <c r="K3915" s="99">
        <v>0</v>
      </c>
      <c r="L3915" s="99">
        <v>0</v>
      </c>
      <c r="M3915" s="99">
        <v>102355.9396217945</v>
      </c>
      <c r="N3915" s="99">
        <v>0</v>
      </c>
      <c r="O3915" s="99">
        <v>0</v>
      </c>
      <c r="P3915" s="99">
        <v>0</v>
      </c>
      <c r="Q3915" s="99">
        <v>102355.9396217945</v>
      </c>
      <c r="R3915" s="99">
        <v>1.1684467993355537E-2</v>
      </c>
      <c r="S3915" s="95">
        <v>0</v>
      </c>
      <c r="T3915" s="95">
        <v>0</v>
      </c>
      <c r="U3915" s="98">
        <v>0</v>
      </c>
      <c r="V3915" s="98">
        <v>3000</v>
      </c>
      <c r="W3915" s="98">
        <v>2.6493717263190194E-6</v>
      </c>
      <c r="X3915" s="98">
        <f>'RCP Data-Measures Tab'!$Q3915*'RCP Data-Measures Tab'!$W3915/1000</f>
        <v>2.7117893245479904E-4</v>
      </c>
      <c r="Y3915" s="97">
        <v>3.1260287756622589E-4</v>
      </c>
      <c r="Z3915" s="93">
        <f>'RCP Data-Measures Tab'!$Q3915*'RCP Data-Measures Tab'!$Y3915/1000</f>
        <v>3.1996761261767835E-2</v>
      </c>
      <c r="AA3915" s="96" t="str">
        <f>IF('RCP Data-Measures Tab'!$F3915="Utility System Efficiency","Distribution Efficiency",'RCP Data-Measures Tab'!$F3915)</f>
        <v>Agricultural</v>
      </c>
      <c r="AB3915" s="95" t="s">
        <v>288</v>
      </c>
      <c r="AC3915" s="94" t="e">
        <v>#VALUE!</v>
      </c>
      <c r="AD3915" s="94">
        <v>9.0718559782588599</v>
      </c>
      <c r="AE3915" s="93" t="str">
        <f>'RCP Data-Measures Tab'!$D3915&amp;'RCP Data-Measures Tab'!$F3915&amp;'RCP Data-Measures Tab'!$G3915&amp;'RCP Data-Measures Tab'!$H3915&amp;'RCP Data-Measures Tab'!$I3915</f>
        <v>2017AgriculturalIrrigationHardwareUnknown</v>
      </c>
      <c r="AF3915" s="93" t="s">
        <v>246</v>
      </c>
    </row>
    <row r="3916" spans="1:32" ht="16.5" hidden="1" x14ac:dyDescent="0.45">
      <c r="A3916" s="151"/>
      <c r="B3916" s="189"/>
      <c r="C3916" s="83"/>
      <c r="D3916" s="92">
        <v>2017</v>
      </c>
      <c r="E3916" s="91">
        <v>430</v>
      </c>
      <c r="F3916" s="91" t="s">
        <v>272</v>
      </c>
      <c r="G3916" s="91" t="s">
        <v>288</v>
      </c>
      <c r="H3916" s="91" t="s">
        <v>316</v>
      </c>
      <c r="I3916" s="91" t="s">
        <v>497</v>
      </c>
      <c r="J3916" s="90">
        <v>405831.19</v>
      </c>
      <c r="K3916" s="90">
        <v>0</v>
      </c>
      <c r="L3916" s="90">
        <v>3295073.53</v>
      </c>
      <c r="M3916" s="90">
        <v>909017.18758767738</v>
      </c>
      <c r="N3916" s="90">
        <v>0</v>
      </c>
      <c r="O3916" s="90">
        <v>0</v>
      </c>
      <c r="P3916" s="90">
        <v>0</v>
      </c>
      <c r="Q3916" s="90">
        <v>4609921.9075876772</v>
      </c>
      <c r="R3916" s="90">
        <v>0.52624679310361611</v>
      </c>
      <c r="S3916" s="86">
        <v>101457.8</v>
      </c>
      <c r="T3916" s="86">
        <v>0</v>
      </c>
      <c r="U3916" s="89">
        <v>784474.25</v>
      </c>
      <c r="V3916" s="89">
        <v>92351</v>
      </c>
      <c r="W3916" s="89">
        <v>2.6493717263190194E-6</v>
      </c>
      <c r="X3916" s="89">
        <f>'RCP Data-Measures Tab'!$Q3916*'RCP Data-Measures Tab'!$W3916/1000</f>
        <v>1.2213396762501431E-2</v>
      </c>
      <c r="Y3916" s="88">
        <v>3.1260287756622589E-4</v>
      </c>
      <c r="Z3916" s="84">
        <f>'RCP Data-Measures Tab'!$Q3916*'RCP Data-Measures Tab'!$Y3916/1000</f>
        <v>1.4410748536674933</v>
      </c>
      <c r="AA3916" s="87" t="str">
        <f>IF('RCP Data-Measures Tab'!$F3916="Utility System Efficiency","Distribution Efficiency",'RCP Data-Measures Tab'!$F3916)</f>
        <v>Agricultural</v>
      </c>
      <c r="AB3916" s="86" t="s">
        <v>288</v>
      </c>
      <c r="AC3916" s="85" t="e">
        <v>#VALUE!</v>
      </c>
      <c r="AD3916" s="85">
        <v>9.0718559782588599</v>
      </c>
      <c r="AE3916" s="84" t="str">
        <f>'RCP Data-Measures Tab'!$D3916&amp;'RCP Data-Measures Tab'!$F3916&amp;'RCP Data-Measures Tab'!$G3916&amp;'RCP Data-Measures Tab'!$H3916&amp;'RCP Data-Measures Tab'!$I3916</f>
        <v>2017AgriculturalIrrigationIrrigation System ImprovementsUnknown</v>
      </c>
      <c r="AF3916" s="84" t="s">
        <v>246</v>
      </c>
    </row>
    <row r="3917" spans="1:32" ht="16.5" hidden="1" x14ac:dyDescent="0.45">
      <c r="A3917" s="151"/>
      <c r="B3917" s="189"/>
      <c r="C3917" s="83"/>
      <c r="D3917" s="101">
        <v>2017</v>
      </c>
      <c r="E3917" s="100">
        <v>431</v>
      </c>
      <c r="F3917" s="100" t="s">
        <v>272</v>
      </c>
      <c r="G3917" s="100" t="s">
        <v>288</v>
      </c>
      <c r="H3917" s="100" t="s">
        <v>319</v>
      </c>
      <c r="I3917" s="100" t="s">
        <v>497</v>
      </c>
      <c r="J3917" s="99">
        <v>544791.15999999992</v>
      </c>
      <c r="K3917" s="99">
        <v>0</v>
      </c>
      <c r="L3917" s="99">
        <v>0</v>
      </c>
      <c r="M3917" s="99">
        <v>0</v>
      </c>
      <c r="N3917" s="99">
        <v>0</v>
      </c>
      <c r="O3917" s="99">
        <v>0</v>
      </c>
      <c r="P3917" s="99">
        <v>0</v>
      </c>
      <c r="Q3917" s="99">
        <v>544791.15999999992</v>
      </c>
      <c r="R3917" s="99">
        <v>6.2190771689497708E-2</v>
      </c>
      <c r="S3917" s="95">
        <v>85727.22</v>
      </c>
      <c r="T3917" s="95">
        <v>0</v>
      </c>
      <c r="U3917" s="98">
        <v>0</v>
      </c>
      <c r="V3917" s="98">
        <v>0</v>
      </c>
      <c r="W3917" s="98">
        <v>2.6493717263190194E-6</v>
      </c>
      <c r="X3917" s="98">
        <f>'RCP Data-Measures Tab'!$Q3917*'RCP Data-Measures Tab'!$W3917/1000</f>
        <v>1.443354296052541E-3</v>
      </c>
      <c r="Y3917" s="97">
        <v>3.1260287756622589E-4</v>
      </c>
      <c r="Z3917" s="93">
        <f>'RCP Data-Measures Tab'!$Q3917*'RCP Data-Measures Tab'!$Y3917/1000</f>
        <v>0.17030328428864214</v>
      </c>
      <c r="AA3917" s="96" t="str">
        <f>IF('RCP Data-Measures Tab'!$F3917="Utility System Efficiency","Distribution Efficiency",'RCP Data-Measures Tab'!$F3917)</f>
        <v>Agricultural</v>
      </c>
      <c r="AB3917" s="95" t="s">
        <v>288</v>
      </c>
      <c r="AC3917" s="94" t="e">
        <v>#VALUE!</v>
      </c>
      <c r="AD3917" s="94">
        <v>9.0718559782588599</v>
      </c>
      <c r="AE3917" s="93" t="str">
        <f>'RCP Data-Measures Tab'!$D3917&amp;'RCP Data-Measures Tab'!$F3917&amp;'RCP Data-Measures Tab'!$G3917&amp;'RCP Data-Measures Tab'!$H3917&amp;'RCP Data-Measures Tab'!$I3917</f>
        <v>2017AgriculturalIrrigationMainline System and EquipmentUnknown</v>
      </c>
      <c r="AF3917" s="93" t="s">
        <v>246</v>
      </c>
    </row>
    <row r="3918" spans="1:32" ht="16.5" hidden="1" x14ac:dyDescent="0.45">
      <c r="A3918" s="151"/>
      <c r="B3918" s="189"/>
      <c r="C3918" s="83"/>
      <c r="D3918" s="92">
        <v>2017</v>
      </c>
      <c r="E3918" s="91">
        <v>432</v>
      </c>
      <c r="F3918" s="91" t="s">
        <v>272</v>
      </c>
      <c r="G3918" s="91" t="s">
        <v>288</v>
      </c>
      <c r="H3918" s="91" t="s">
        <v>323</v>
      </c>
      <c r="I3918" s="91" t="s">
        <v>497</v>
      </c>
      <c r="J3918" s="90">
        <v>502759.16000000003</v>
      </c>
      <c r="K3918" s="90">
        <v>68757.63</v>
      </c>
      <c r="L3918" s="90">
        <v>20409061.130880006</v>
      </c>
      <c r="M3918" s="90">
        <v>0</v>
      </c>
      <c r="N3918" s="90">
        <v>0</v>
      </c>
      <c r="O3918" s="90">
        <v>0</v>
      </c>
      <c r="P3918" s="90">
        <v>0</v>
      </c>
      <c r="Q3918" s="90">
        <v>20980577.920880005</v>
      </c>
      <c r="R3918" s="90">
        <v>2.3950431416529687</v>
      </c>
      <c r="S3918" s="86">
        <v>107355.92</v>
      </c>
      <c r="T3918" s="86">
        <v>0</v>
      </c>
      <c r="U3918" s="89">
        <v>1333643.71</v>
      </c>
      <c r="V3918" s="89">
        <v>0</v>
      </c>
      <c r="W3918" s="89">
        <v>2.6493717263190194E-6</v>
      </c>
      <c r="X3918" s="89">
        <f>'RCP Data-Measures Tab'!$Q3918*'RCP Data-Measures Tab'!$W3918/1000</f>
        <v>5.558534994541256E-2</v>
      </c>
      <c r="Y3918" s="88">
        <v>3.1260287756622589E-4</v>
      </c>
      <c r="Z3918" s="84">
        <f>'RCP Data-Measures Tab'!$Q3918*'RCP Data-Measures Tab'!$Y3918/1000</f>
        <v>6.5585890310695136</v>
      </c>
      <c r="AA3918" s="87" t="str">
        <f>IF('RCP Data-Measures Tab'!$F3918="Utility System Efficiency","Distribution Efficiency",'RCP Data-Measures Tab'!$F3918)</f>
        <v>Agricultural</v>
      </c>
      <c r="AB3918" s="86" t="s">
        <v>288</v>
      </c>
      <c r="AC3918" s="85" t="e">
        <v>#VALUE!</v>
      </c>
      <c r="AD3918" s="85">
        <v>9.0718559782588599</v>
      </c>
      <c r="AE3918" s="84" t="str">
        <f>'RCP Data-Measures Tab'!$D3918&amp;'RCP Data-Measures Tab'!$F3918&amp;'RCP Data-Measures Tab'!$G3918&amp;'RCP Data-Measures Tab'!$H3918&amp;'RCP Data-Measures Tab'!$I3918</f>
        <v>2017AgriculturalIrrigationPumps and FansUnknown</v>
      </c>
      <c r="AF3918" s="84" t="s">
        <v>246</v>
      </c>
    </row>
    <row r="3919" spans="1:32" ht="16.5" hidden="1" x14ac:dyDescent="0.45">
      <c r="A3919" s="151"/>
      <c r="B3919" s="189"/>
      <c r="C3919" s="83"/>
      <c r="D3919" s="101">
        <v>2017</v>
      </c>
      <c r="E3919" s="100">
        <v>436</v>
      </c>
      <c r="F3919" s="100" t="s">
        <v>272</v>
      </c>
      <c r="G3919" s="100" t="s">
        <v>254</v>
      </c>
      <c r="H3919" s="100" t="s">
        <v>256</v>
      </c>
      <c r="I3919" s="100" t="s">
        <v>497</v>
      </c>
      <c r="J3919" s="99">
        <v>931180.12999999977</v>
      </c>
      <c r="K3919" s="99">
        <v>1104512.99</v>
      </c>
      <c r="L3919" s="99">
        <v>0</v>
      </c>
      <c r="M3919" s="99">
        <v>0</v>
      </c>
      <c r="N3919" s="99">
        <v>0</v>
      </c>
      <c r="O3919" s="99">
        <v>0</v>
      </c>
      <c r="P3919" s="99">
        <v>0</v>
      </c>
      <c r="Q3919" s="99">
        <v>2035693.1199999996</v>
      </c>
      <c r="R3919" s="99">
        <v>0.23238505936073056</v>
      </c>
      <c r="S3919" s="95">
        <v>164409.03</v>
      </c>
      <c r="T3919" s="95">
        <v>52688</v>
      </c>
      <c r="U3919" s="98">
        <v>0</v>
      </c>
      <c r="V3919" s="98">
        <v>0</v>
      </c>
      <c r="W3919" s="98">
        <v>3.4246575342465754E-4</v>
      </c>
      <c r="X3919" s="98">
        <f>'RCP Data-Measures Tab'!$Q3919*'RCP Data-Measures Tab'!$W3919/1000</f>
        <v>0.69715517808219174</v>
      </c>
      <c r="Y3919" s="97">
        <v>3.4246575342465754E-4</v>
      </c>
      <c r="Z3919" s="93">
        <f>'RCP Data-Measures Tab'!$Q3919*'RCP Data-Measures Tab'!$Y3919/1000</f>
        <v>0.69715517808219174</v>
      </c>
      <c r="AA3919" s="96" t="str">
        <f>IF('RCP Data-Measures Tab'!$F3919="Utility System Efficiency","Distribution Efficiency",'RCP Data-Measures Tab'!$F3919)</f>
        <v>Agricultural</v>
      </c>
      <c r="AB3919" s="95" t="s">
        <v>254</v>
      </c>
      <c r="AC3919" s="94" t="e">
        <v>#VALUE!</v>
      </c>
      <c r="AD3919" s="94">
        <v>1.1269375896552891</v>
      </c>
      <c r="AE3919" s="93" t="str">
        <f>'RCP Data-Measures Tab'!$D3919&amp;'RCP Data-Measures Tab'!$F3919&amp;'RCP Data-Measures Tab'!$G3919&amp;'RCP Data-Measures Tab'!$H3919&amp;'RCP Data-Measures Tab'!$I3919</f>
        <v>2017AgriculturalLightingLamps/Ballasts/FixturesUnknown</v>
      </c>
      <c r="AF3919" s="93" t="s">
        <v>246</v>
      </c>
    </row>
    <row r="3920" spans="1:32" ht="16.5" hidden="1" x14ac:dyDescent="0.45">
      <c r="A3920" s="151"/>
      <c r="B3920" s="189"/>
      <c r="C3920" s="83"/>
      <c r="D3920" s="92">
        <v>2017</v>
      </c>
      <c r="E3920" s="91">
        <v>440</v>
      </c>
      <c r="F3920" s="91" t="s">
        <v>272</v>
      </c>
      <c r="G3920" s="91" t="s">
        <v>333</v>
      </c>
      <c r="H3920" s="91" t="s">
        <v>334</v>
      </c>
      <c r="I3920" s="91" t="s">
        <v>497</v>
      </c>
      <c r="J3920" s="90">
        <v>3418.91</v>
      </c>
      <c r="K3920" s="90">
        <v>0</v>
      </c>
      <c r="L3920" s="90">
        <v>0</v>
      </c>
      <c r="M3920" s="90">
        <v>0</v>
      </c>
      <c r="N3920" s="90">
        <v>0</v>
      </c>
      <c r="O3920" s="90">
        <v>0</v>
      </c>
      <c r="P3920" s="90">
        <v>0</v>
      </c>
      <c r="Q3920" s="90">
        <v>3418.91</v>
      </c>
      <c r="R3920" s="90">
        <v>3.9028652968036527E-4</v>
      </c>
      <c r="S3920" s="86">
        <v>792.23109999999997</v>
      </c>
      <c r="T3920" s="86">
        <v>0</v>
      </c>
      <c r="U3920" s="89">
        <v>0</v>
      </c>
      <c r="V3920" s="89">
        <v>0</v>
      </c>
      <c r="W3920" s="89">
        <v>3.4246575342465754E-4</v>
      </c>
      <c r="X3920" s="89">
        <f>'RCP Data-Measures Tab'!$Q3920*'RCP Data-Measures Tab'!$W3920/1000</f>
        <v>1.1708595890410959E-3</v>
      </c>
      <c r="Y3920" s="88">
        <v>3.4246575342465754E-4</v>
      </c>
      <c r="Z3920" s="84">
        <f>'RCP Data-Measures Tab'!$Q3920*'RCP Data-Measures Tab'!$Y3920/1000</f>
        <v>1.1708595890410959E-3</v>
      </c>
      <c r="AA3920" s="87" t="str">
        <f>IF('RCP Data-Measures Tab'!$F3920="Utility System Efficiency","Distribution Efficiency",'RCP Data-Measures Tab'!$F3920)</f>
        <v>Agricultural</v>
      </c>
      <c r="AB3920" s="86" t="s">
        <v>333</v>
      </c>
      <c r="AC3920" s="85" t="e">
        <v>#VALUE!</v>
      </c>
      <c r="AD3920" s="85">
        <v>0.31990693712156176</v>
      </c>
      <c r="AE3920" s="84" t="str">
        <f>'RCP Data-Measures Tab'!$D3920&amp;'RCP Data-Measures Tab'!$F3920&amp;'RCP Data-Measures Tab'!$G3920&amp;'RCP Data-Measures Tab'!$H3920&amp;'RCP Data-Measures Tab'!$I3920</f>
        <v>2017AgriculturalMotors/DrivesMotorsUnknown</v>
      </c>
      <c r="AF3920" s="84" t="s">
        <v>246</v>
      </c>
    </row>
    <row r="3921" spans="1:32" ht="16.5" hidden="1" x14ac:dyDescent="0.45">
      <c r="A3921" s="151"/>
      <c r="B3921" s="189"/>
      <c r="C3921" s="83"/>
      <c r="D3921" s="101">
        <v>2017</v>
      </c>
      <c r="E3921" s="100">
        <v>441</v>
      </c>
      <c r="F3921" s="100" t="s">
        <v>272</v>
      </c>
      <c r="G3921" s="100" t="s">
        <v>333</v>
      </c>
      <c r="H3921" s="100" t="s">
        <v>336</v>
      </c>
      <c r="I3921" s="100" t="s">
        <v>497</v>
      </c>
      <c r="J3921" s="99">
        <v>67603.820000000007</v>
      </c>
      <c r="K3921" s="99">
        <v>0</v>
      </c>
      <c r="L3921" s="99">
        <v>0</v>
      </c>
      <c r="M3921" s="99">
        <v>0</v>
      </c>
      <c r="N3921" s="99">
        <v>0</v>
      </c>
      <c r="O3921" s="99">
        <v>0</v>
      </c>
      <c r="P3921" s="99">
        <v>0</v>
      </c>
      <c r="Q3921" s="99">
        <v>67603.820000000007</v>
      </c>
      <c r="R3921" s="99">
        <v>7.7173310502283111E-3</v>
      </c>
      <c r="S3921" s="95">
        <v>16565.390299999999</v>
      </c>
      <c r="T3921" s="95">
        <v>0</v>
      </c>
      <c r="U3921" s="98">
        <v>0</v>
      </c>
      <c r="V3921" s="98">
        <v>0</v>
      </c>
      <c r="W3921" s="98">
        <v>3.4246575342465754E-4</v>
      </c>
      <c r="X3921" s="98">
        <f>'RCP Data-Measures Tab'!$Q3921*'RCP Data-Measures Tab'!$W3921/1000</f>
        <v>2.3151993150684932E-2</v>
      </c>
      <c r="Y3921" s="97">
        <v>3.4246575342465754E-4</v>
      </c>
      <c r="Z3921" s="93">
        <f>'RCP Data-Measures Tab'!$Q3921*'RCP Data-Measures Tab'!$Y3921/1000</f>
        <v>2.3151993150684932E-2</v>
      </c>
      <c r="AA3921" s="96" t="str">
        <f>IF('RCP Data-Measures Tab'!$F3921="Utility System Efficiency","Distribution Efficiency",'RCP Data-Measures Tab'!$F3921)</f>
        <v>Agricultural</v>
      </c>
      <c r="AB3921" s="95" t="s">
        <v>333</v>
      </c>
      <c r="AC3921" s="94" t="e">
        <v>#VALUE!</v>
      </c>
      <c r="AD3921" s="94">
        <v>0.31990693712156176</v>
      </c>
      <c r="AE3921" s="93" t="str">
        <f>'RCP Data-Measures Tab'!$D3921&amp;'RCP Data-Measures Tab'!$F3921&amp;'RCP Data-Measures Tab'!$G3921&amp;'RCP Data-Measures Tab'!$H3921&amp;'RCP Data-Measures Tab'!$I3921</f>
        <v>2017AgriculturalMotors/DrivesMotors/Drives ControlsUnknown</v>
      </c>
      <c r="AF3921" s="93" t="s">
        <v>246</v>
      </c>
    </row>
    <row r="3922" spans="1:32" ht="16.5" hidden="1" x14ac:dyDescent="0.45">
      <c r="A3922" s="151"/>
      <c r="B3922" s="189"/>
      <c r="C3922" s="83"/>
      <c r="D3922" s="92">
        <v>2017</v>
      </c>
      <c r="E3922" s="91">
        <v>451</v>
      </c>
      <c r="F3922" s="91" t="s">
        <v>272</v>
      </c>
      <c r="G3922" s="91" t="s">
        <v>349</v>
      </c>
      <c r="H3922" s="91" t="s">
        <v>361</v>
      </c>
      <c r="I3922" s="91" t="s">
        <v>497</v>
      </c>
      <c r="J3922" s="90">
        <v>0</v>
      </c>
      <c r="K3922" s="90">
        <v>0</v>
      </c>
      <c r="L3922" s="90">
        <v>170178.15143999999</v>
      </c>
      <c r="M3922" s="90">
        <v>0</v>
      </c>
      <c r="N3922" s="90">
        <v>0</v>
      </c>
      <c r="O3922" s="90">
        <v>0</v>
      </c>
      <c r="P3922" s="90">
        <v>0</v>
      </c>
      <c r="Q3922" s="90">
        <v>170178.15143999999</v>
      </c>
      <c r="R3922" s="90">
        <v>1.9426729616438355E-2</v>
      </c>
      <c r="S3922" s="86">
        <v>0</v>
      </c>
      <c r="T3922" s="86">
        <v>0</v>
      </c>
      <c r="U3922" s="89">
        <v>22422.06</v>
      </c>
      <c r="V3922" s="89">
        <v>0</v>
      </c>
      <c r="W3922" s="89">
        <v>3.4246575342465754E-4</v>
      </c>
      <c r="X3922" s="89">
        <f>'RCP Data-Measures Tab'!$Q3922*'RCP Data-Measures Tab'!$W3922/1000</f>
        <v>5.8280188849315066E-2</v>
      </c>
      <c r="Y3922" s="88">
        <v>3.4246575342465754E-4</v>
      </c>
      <c r="Z3922" s="84">
        <f>'RCP Data-Measures Tab'!$Q3922*'RCP Data-Measures Tab'!$Y3922/1000</f>
        <v>5.8280188849315066E-2</v>
      </c>
      <c r="AA3922" s="87" t="str">
        <f>IF('RCP Data-Measures Tab'!$F3922="Utility System Efficiency","Distribution Efficiency",'RCP Data-Measures Tab'!$F3922)</f>
        <v>Agricultural</v>
      </c>
      <c r="AB3922" s="86" t="s">
        <v>349</v>
      </c>
      <c r="AC3922" s="85" t="e">
        <v>#VALUE!</v>
      </c>
      <c r="AD3922" s="85">
        <v>0</v>
      </c>
      <c r="AE3922" s="84" t="str">
        <f>'RCP Data-Measures Tab'!$D3922&amp;'RCP Data-Measures Tab'!$F3922&amp;'RCP Data-Measures Tab'!$G3922&amp;'RCP Data-Measures Tab'!$H3922&amp;'RCP Data-Measures Tab'!$I3922</f>
        <v>2017AgriculturalRefrigerationRefrigeration System ImprovementsUnknown</v>
      </c>
      <c r="AF3922" s="84" t="s">
        <v>246</v>
      </c>
    </row>
    <row r="3923" spans="1:32" ht="16.5" hidden="1" x14ac:dyDescent="0.45">
      <c r="A3923" s="151"/>
      <c r="B3923" s="189"/>
      <c r="C3923" s="83"/>
      <c r="D3923" s="101">
        <v>2017</v>
      </c>
      <c r="E3923" s="100">
        <v>457</v>
      </c>
      <c r="F3923" s="100" t="s">
        <v>242</v>
      </c>
      <c r="G3923" s="100" t="s">
        <v>273</v>
      </c>
      <c r="H3923" s="100" t="s">
        <v>274</v>
      </c>
      <c r="I3923" s="100" t="s">
        <v>497</v>
      </c>
      <c r="J3923" s="99">
        <v>0</v>
      </c>
      <c r="K3923" s="99">
        <v>0</v>
      </c>
      <c r="L3923" s="99">
        <v>4212759.4699591678</v>
      </c>
      <c r="M3923" s="99">
        <v>0</v>
      </c>
      <c r="N3923" s="99">
        <v>0</v>
      </c>
      <c r="O3923" s="99">
        <v>0</v>
      </c>
      <c r="P3923" s="99">
        <v>0</v>
      </c>
      <c r="Q3923" s="99">
        <v>4212759.4699591678</v>
      </c>
      <c r="R3923" s="99">
        <v>0.48090861529214246</v>
      </c>
      <c r="S3923" s="95">
        <v>0</v>
      </c>
      <c r="T3923" s="95">
        <v>0</v>
      </c>
      <c r="U3923" s="98">
        <v>187066.147</v>
      </c>
      <c r="V3923" s="98">
        <v>0</v>
      </c>
      <c r="W3923" s="98">
        <v>1.4106778209749957E-4</v>
      </c>
      <c r="X3923" s="98">
        <f>'RCP Data-Measures Tab'!$Q3923*'RCP Data-Measures Tab'!$W3923/1000</f>
        <v>0.5942846349373776</v>
      </c>
      <c r="Y3923" s="97">
        <v>1.2829004757074799E-4</v>
      </c>
      <c r="Z3923" s="93">
        <f>'RCP Data-Measures Tab'!$Q3923*'RCP Data-Measures Tab'!$Y3923/1000</f>
        <v>0.54045511280518077</v>
      </c>
      <c r="AA3923" s="96" t="str">
        <f>IF('RCP Data-Measures Tab'!$F3923="Utility System Efficiency","Distribution Efficiency",'RCP Data-Measures Tab'!$F3923)</f>
        <v>Commercial</v>
      </c>
      <c r="AB3923" s="95" t="s">
        <v>273</v>
      </c>
      <c r="AC3923" s="94" t="e">
        <v>#VALUE!</v>
      </c>
      <c r="AD3923" s="94">
        <v>0.78505628423216356</v>
      </c>
      <c r="AE3923" s="93" t="str">
        <f>'RCP Data-Measures Tab'!$D3923&amp;'RCP Data-Measures Tab'!$F3923&amp;'RCP Data-Measures Tab'!$G3923&amp;'RCP Data-Measures Tab'!$H3923&amp;'RCP Data-Measures Tab'!$I3923</f>
        <v>2017CommercialCompressed AirCompressed Air System ControlsUnknown</v>
      </c>
      <c r="AF3923" s="93" t="s">
        <v>246</v>
      </c>
    </row>
    <row r="3924" spans="1:32" ht="16.5" hidden="1" x14ac:dyDescent="0.45">
      <c r="A3924" s="151"/>
      <c r="B3924" s="189"/>
      <c r="C3924" s="83"/>
      <c r="D3924" s="92">
        <v>2017</v>
      </c>
      <c r="E3924" s="91">
        <v>458</v>
      </c>
      <c r="F3924" s="91" t="s">
        <v>242</v>
      </c>
      <c r="G3924" s="91" t="s">
        <v>273</v>
      </c>
      <c r="H3924" s="91" t="s">
        <v>277</v>
      </c>
      <c r="I3924" s="91" t="s">
        <v>497</v>
      </c>
      <c r="J3924" s="90">
        <v>25736.125</v>
      </c>
      <c r="K3924" s="90">
        <v>44565.734400000001</v>
      </c>
      <c r="L3924" s="90">
        <v>8794050.7420000006</v>
      </c>
      <c r="M3924" s="90">
        <v>0</v>
      </c>
      <c r="N3924" s="90">
        <v>0</v>
      </c>
      <c r="O3924" s="90">
        <v>0</v>
      </c>
      <c r="P3924" s="90">
        <v>0</v>
      </c>
      <c r="Q3924" s="90">
        <v>8864352.601400001</v>
      </c>
      <c r="R3924" s="90">
        <v>1.0119123974200914</v>
      </c>
      <c r="S3924" s="86">
        <v>5147.2299999999996</v>
      </c>
      <c r="T3924" s="86">
        <v>8857</v>
      </c>
      <c r="U3924" s="89">
        <v>1309770.7</v>
      </c>
      <c r="V3924" s="89">
        <v>0</v>
      </c>
      <c r="W3924" s="89">
        <v>1.4106778209749957E-4</v>
      </c>
      <c r="X3924" s="89">
        <f>'RCP Data-Measures Tab'!$Q3924*'RCP Data-Measures Tab'!$W3924/1000</f>
        <v>1.2504745612096988</v>
      </c>
      <c r="Y3924" s="88">
        <v>1.2829004757074799E-4</v>
      </c>
      <c r="Z3924" s="84">
        <f>'RCP Data-Measures Tab'!$Q3924*'RCP Data-Measures Tab'!$Y3924/1000</f>
        <v>1.1372082169174897</v>
      </c>
      <c r="AA3924" s="87" t="str">
        <f>IF('RCP Data-Measures Tab'!$F3924="Utility System Efficiency","Distribution Efficiency",'RCP Data-Measures Tab'!$F3924)</f>
        <v>Commercial</v>
      </c>
      <c r="AB3924" s="86" t="s">
        <v>273</v>
      </c>
      <c r="AC3924" s="85" t="e">
        <v>#VALUE!</v>
      </c>
      <c r="AD3924" s="85">
        <v>0.78505628423216356</v>
      </c>
      <c r="AE3924" s="84" t="str">
        <f>'RCP Data-Measures Tab'!$D3924&amp;'RCP Data-Measures Tab'!$F3924&amp;'RCP Data-Measures Tab'!$G3924&amp;'RCP Data-Measures Tab'!$H3924&amp;'RCP Data-Measures Tab'!$I3924</f>
        <v>2017CommercialCompressed AirCompressed Air System ImprovementsUnknown</v>
      </c>
      <c r="AF3924" s="84" t="s">
        <v>246</v>
      </c>
    </row>
    <row r="3925" spans="1:32" ht="16.5" hidden="1" x14ac:dyDescent="0.45">
      <c r="A3925" s="151"/>
      <c r="B3925" s="189"/>
      <c r="C3925" s="83"/>
      <c r="D3925" s="101">
        <v>2017</v>
      </c>
      <c r="E3925" s="100">
        <v>460</v>
      </c>
      <c r="F3925" s="100" t="s">
        <v>242</v>
      </c>
      <c r="G3925" s="100" t="s">
        <v>374</v>
      </c>
      <c r="H3925" s="100" t="s">
        <v>375</v>
      </c>
      <c r="I3925" s="100" t="s">
        <v>497</v>
      </c>
      <c r="J3925" s="99">
        <v>0</v>
      </c>
      <c r="K3925" s="99">
        <v>0</v>
      </c>
      <c r="L3925" s="99">
        <v>55319.72</v>
      </c>
      <c r="M3925" s="99">
        <v>0</v>
      </c>
      <c r="N3925" s="99">
        <v>0</v>
      </c>
      <c r="O3925" s="99">
        <v>0</v>
      </c>
      <c r="P3925" s="99">
        <v>0</v>
      </c>
      <c r="Q3925" s="99">
        <v>55319.72</v>
      </c>
      <c r="R3925" s="99">
        <v>6.3150365296803651E-3</v>
      </c>
      <c r="S3925" s="95">
        <v>0</v>
      </c>
      <c r="T3925" s="95">
        <v>0</v>
      </c>
      <c r="U3925" s="98">
        <v>11178.42</v>
      </c>
      <c r="V3925" s="98">
        <v>0</v>
      </c>
      <c r="W3925" s="98">
        <v>1.3422421172314141E-4</v>
      </c>
      <c r="X3925" s="98">
        <f>'RCP Data-Measures Tab'!$Q3925*'RCP Data-Measures Tab'!$W3925/1000</f>
        <v>7.4252458097449009E-3</v>
      </c>
      <c r="Y3925" s="97">
        <v>1.0766561239635324E-4</v>
      </c>
      <c r="Z3925" s="93">
        <f>'RCP Data-Measures Tab'!$Q3925*'RCP Data-Measures Tab'!$Y3925/1000</f>
        <v>5.9560315313947907E-3</v>
      </c>
      <c r="AA3925" s="96" t="str">
        <f>IF('RCP Data-Measures Tab'!$F3925="Utility System Efficiency","Distribution Efficiency",'RCP Data-Measures Tab'!$F3925)</f>
        <v>Commercial</v>
      </c>
      <c r="AB3925" s="95" t="s">
        <v>374</v>
      </c>
      <c r="AC3925" s="94" t="e">
        <v>#VALUE!</v>
      </c>
      <c r="AD3925" s="94">
        <v>11.540578684669837</v>
      </c>
      <c r="AE3925" s="93" t="str">
        <f>'RCP Data-Measures Tab'!$D3925&amp;'RCP Data-Measures Tab'!$F3925&amp;'RCP Data-Measures Tab'!$G3925&amp;'RCP Data-Measures Tab'!$H3925&amp;'RCP Data-Measures Tab'!$I3925</f>
        <v>2017CommercialElectronicsComputer TechnologiesUnknown</v>
      </c>
      <c r="AF3925" s="93" t="s">
        <v>246</v>
      </c>
    </row>
    <row r="3926" spans="1:32" ht="16.5" hidden="1" x14ac:dyDescent="0.45">
      <c r="A3926" s="151"/>
      <c r="B3926" s="189"/>
      <c r="C3926" s="83"/>
      <c r="D3926" s="92">
        <v>2017</v>
      </c>
      <c r="E3926" s="91">
        <v>461</v>
      </c>
      <c r="F3926" s="91" t="s">
        <v>242</v>
      </c>
      <c r="G3926" s="91" t="s">
        <v>374</v>
      </c>
      <c r="H3926" s="91" t="s">
        <v>380</v>
      </c>
      <c r="I3926" s="91" t="s">
        <v>497</v>
      </c>
      <c r="J3926" s="90">
        <v>737395.23072000011</v>
      </c>
      <c r="K3926" s="90">
        <v>1044468.57216</v>
      </c>
      <c r="L3926" s="90">
        <v>0</v>
      </c>
      <c r="M3926" s="90">
        <v>0</v>
      </c>
      <c r="N3926" s="90">
        <v>0</v>
      </c>
      <c r="O3926" s="90">
        <v>0</v>
      </c>
      <c r="P3926" s="90">
        <v>0</v>
      </c>
      <c r="Q3926" s="90">
        <v>1781863.8028800001</v>
      </c>
      <c r="R3926" s="90">
        <v>0.20340910991780822</v>
      </c>
      <c r="S3926" s="86">
        <v>156417</v>
      </c>
      <c r="T3926" s="86">
        <v>95377</v>
      </c>
      <c r="U3926" s="89">
        <v>0</v>
      </c>
      <c r="V3926" s="89">
        <v>0</v>
      </c>
      <c r="W3926" s="89">
        <v>1.3422421172314141E-4</v>
      </c>
      <c r="X3926" s="89">
        <f>'RCP Data-Measures Tab'!$Q3926*'RCP Data-Measures Tab'!$W3926/1000</f>
        <v>0.23916926433956703</v>
      </c>
      <c r="Y3926" s="88">
        <v>1.0766561239635324E-4</v>
      </c>
      <c r="Z3926" s="84">
        <f>'RCP Data-Measures Tab'!$Q3926*'RCP Data-Measures Tab'!$Y3926/1000</f>
        <v>0.19184545754397006</v>
      </c>
      <c r="AA3926" s="87" t="str">
        <f>IF('RCP Data-Measures Tab'!$F3926="Utility System Efficiency","Distribution Efficiency",'RCP Data-Measures Tab'!$F3926)</f>
        <v>Commercial</v>
      </c>
      <c r="AB3926" s="86" t="s">
        <v>374</v>
      </c>
      <c r="AC3926" s="85" t="e">
        <v>#VALUE!</v>
      </c>
      <c r="AD3926" s="85">
        <v>11.540578684669837</v>
      </c>
      <c r="AE3926" s="84" t="str">
        <f>'RCP Data-Measures Tab'!$D3926&amp;'RCP Data-Measures Tab'!$F3926&amp;'RCP Data-Measures Tab'!$G3926&amp;'RCP Data-Measures Tab'!$H3926&amp;'RCP Data-Measures Tab'!$I3926</f>
        <v>2017CommercialElectronicsPlug LoadUnknown</v>
      </c>
      <c r="AF3926" s="84" t="s">
        <v>246</v>
      </c>
    </row>
    <row r="3927" spans="1:32" ht="16.5" hidden="1" x14ac:dyDescent="0.45">
      <c r="A3927" s="151"/>
      <c r="B3927" s="189"/>
      <c r="C3927" s="83"/>
      <c r="D3927" s="101">
        <v>2017</v>
      </c>
      <c r="E3927" s="100">
        <v>462</v>
      </c>
      <c r="F3927" s="100" t="s">
        <v>242</v>
      </c>
      <c r="G3927" s="100" t="s">
        <v>382</v>
      </c>
      <c r="H3927" s="100" t="s">
        <v>383</v>
      </c>
      <c r="I3927" s="100" t="s">
        <v>497</v>
      </c>
      <c r="J3927" s="99">
        <v>0</v>
      </c>
      <c r="K3927" s="99">
        <v>0</v>
      </c>
      <c r="L3927" s="99">
        <v>594144</v>
      </c>
      <c r="M3927" s="99">
        <v>0</v>
      </c>
      <c r="N3927" s="99">
        <v>0</v>
      </c>
      <c r="O3927" s="99">
        <v>0</v>
      </c>
      <c r="P3927" s="99">
        <v>0</v>
      </c>
      <c r="Q3927" s="99">
        <v>594144</v>
      </c>
      <c r="R3927" s="99">
        <v>6.7824657534246574E-2</v>
      </c>
      <c r="S3927" s="95">
        <v>0</v>
      </c>
      <c r="T3927" s="95">
        <v>0</v>
      </c>
      <c r="U3927" s="98">
        <v>15000</v>
      </c>
      <c r="V3927" s="98">
        <v>0</v>
      </c>
      <c r="W3927" s="98">
        <v>1.7223424803467993E-4</v>
      </c>
      <c r="X3927" s="98">
        <f>'RCP Data-Measures Tab'!$Q3927*'RCP Data-Measures Tab'!$W3927/1000</f>
        <v>0.10233194506431686</v>
      </c>
      <c r="Y3927" s="97">
        <v>1.6216550193424696E-4</v>
      </c>
      <c r="Z3927" s="93">
        <f>'RCP Data-Measures Tab'!$Q3927*'RCP Data-Measures Tab'!$Y3927/1000</f>
        <v>9.634965998122122E-2</v>
      </c>
      <c r="AA3927" s="96" t="str">
        <f>IF('RCP Data-Measures Tab'!$F3927="Utility System Efficiency","Distribution Efficiency",'RCP Data-Measures Tab'!$F3927)</f>
        <v>Commercial</v>
      </c>
      <c r="AB3927" s="95" t="s">
        <v>382</v>
      </c>
      <c r="AC3927" s="94" t="e">
        <v>#VALUE!</v>
      </c>
      <c r="AD3927" s="94">
        <v>0.51481657050685936</v>
      </c>
      <c r="AE3927" s="93" t="str">
        <f>'RCP Data-Measures Tab'!$D3927&amp;'RCP Data-Measures Tab'!$F3927&amp;'RCP Data-Measures Tab'!$G3927&amp;'RCP Data-Measures Tab'!$H3927&amp;'RCP Data-Measures Tab'!$I3927</f>
        <v>2017CommercialFood PreparationCookingUnknown</v>
      </c>
      <c r="AF3927" s="93" t="s">
        <v>246</v>
      </c>
    </row>
    <row r="3928" spans="1:32" ht="16.5" hidden="1" x14ac:dyDescent="0.45">
      <c r="A3928" s="151"/>
      <c r="B3928" s="189"/>
      <c r="C3928" s="83"/>
      <c r="D3928" s="92">
        <v>2017</v>
      </c>
      <c r="E3928" s="91">
        <v>463</v>
      </c>
      <c r="F3928" s="91" t="s">
        <v>242</v>
      </c>
      <c r="G3928" s="91" t="s">
        <v>243</v>
      </c>
      <c r="H3928" s="91" t="s">
        <v>390</v>
      </c>
      <c r="I3928" s="91" t="s">
        <v>497</v>
      </c>
      <c r="J3928" s="90">
        <v>598262.67768000008</v>
      </c>
      <c r="K3928" s="90">
        <v>1223055.4023999998</v>
      </c>
      <c r="L3928" s="90">
        <v>902223.73</v>
      </c>
      <c r="M3928" s="90">
        <v>0</v>
      </c>
      <c r="N3928" s="90">
        <v>0</v>
      </c>
      <c r="O3928" s="90">
        <v>0</v>
      </c>
      <c r="P3928" s="90">
        <v>0</v>
      </c>
      <c r="Q3928" s="90">
        <v>2723541.8100799997</v>
      </c>
      <c r="R3928" s="90">
        <v>0.31090659932420089</v>
      </c>
      <c r="S3928" s="86">
        <v>208698.94</v>
      </c>
      <c r="T3928" s="86">
        <v>344538</v>
      </c>
      <c r="U3928" s="89">
        <v>190854.91500000001</v>
      </c>
      <c r="V3928" s="89">
        <v>0</v>
      </c>
      <c r="W3928" s="89">
        <v>7.6227769483488972E-4</v>
      </c>
      <c r="X3928" s="89">
        <f>'RCP Data-Measures Tab'!$Q3928*'RCP Data-Measures Tab'!$W3928/1000</f>
        <v>2.0760951727742252</v>
      </c>
      <c r="Y3928" s="88">
        <v>1.3799307496006364E-5</v>
      </c>
      <c r="Z3928" s="84">
        <f>'RCP Data-Measures Tab'!$Q3928*'RCP Data-Measures Tab'!$Y3928/1000</f>
        <v>3.7582990915523681E-2</v>
      </c>
      <c r="AA3928" s="87" t="str">
        <f>IF('RCP Data-Measures Tab'!$F3928="Utility System Efficiency","Distribution Efficiency",'RCP Data-Measures Tab'!$F3928)</f>
        <v>Commercial</v>
      </c>
      <c r="AB3928" s="86" t="s">
        <v>243</v>
      </c>
      <c r="AC3928" s="85" t="e">
        <v>#VALUE!</v>
      </c>
      <c r="AD3928" s="85">
        <v>17.37192665849534</v>
      </c>
      <c r="AE3928" s="84" t="str">
        <f>'RCP Data-Measures Tab'!$D3928&amp;'RCP Data-Measures Tab'!$F3928&amp;'RCP Data-Measures Tab'!$G3928&amp;'RCP Data-Measures Tab'!$H3928&amp;'RCP Data-Measures Tab'!$I3928</f>
        <v>2017CommercialHVACEnvelopeUnknown</v>
      </c>
      <c r="AF3928" s="84" t="s">
        <v>246</v>
      </c>
    </row>
    <row r="3929" spans="1:32" ht="16.5" hidden="1" x14ac:dyDescent="0.45">
      <c r="A3929" s="151"/>
      <c r="B3929" s="189"/>
      <c r="C3929" s="83"/>
      <c r="D3929" s="101">
        <v>2017</v>
      </c>
      <c r="E3929" s="100">
        <v>465</v>
      </c>
      <c r="F3929" s="100" t="s">
        <v>242</v>
      </c>
      <c r="G3929" s="100" t="s">
        <v>243</v>
      </c>
      <c r="H3929" s="100" t="s">
        <v>394</v>
      </c>
      <c r="I3929" s="100" t="s">
        <v>497</v>
      </c>
      <c r="J3929" s="99">
        <v>1356995.39</v>
      </c>
      <c r="K3929" s="99">
        <v>602242.09299999999</v>
      </c>
      <c r="L3929" s="99">
        <v>13519771.91629</v>
      </c>
      <c r="M3929" s="99">
        <v>0</v>
      </c>
      <c r="N3929" s="99">
        <v>0</v>
      </c>
      <c r="O3929" s="99">
        <v>0</v>
      </c>
      <c r="P3929" s="99">
        <v>0</v>
      </c>
      <c r="Q3929" s="99">
        <v>15479009.399289999</v>
      </c>
      <c r="R3929" s="99">
        <v>1.7670102053984018</v>
      </c>
      <c r="S3929" s="95">
        <v>171328.88</v>
      </c>
      <c r="T3929" s="95">
        <v>0</v>
      </c>
      <c r="U3929" s="98">
        <v>2893535.0399000002</v>
      </c>
      <c r="V3929" s="98">
        <v>0</v>
      </c>
      <c r="W3929" s="98">
        <v>7.6227769483488972E-4</v>
      </c>
      <c r="X3929" s="98">
        <f>'RCP Data-Measures Tab'!$Q3929*'RCP Data-Measures Tab'!$W3929/1000</f>
        <v>11.799303603218371</v>
      </c>
      <c r="Y3929" s="97">
        <v>1.3799307496006364E-5</v>
      </c>
      <c r="Z3929" s="93">
        <f>'RCP Data-Measures Tab'!$Q3929*'RCP Data-Measures Tab'!$Y3929/1000</f>
        <v>0.21359961043437545</v>
      </c>
      <c r="AA3929" s="96" t="str">
        <f>IF('RCP Data-Measures Tab'!$F3929="Utility System Efficiency","Distribution Efficiency",'RCP Data-Measures Tab'!$F3929)</f>
        <v>Commercial</v>
      </c>
      <c r="AB3929" s="95" t="s">
        <v>243</v>
      </c>
      <c r="AC3929" s="94" t="e">
        <v>#VALUE!</v>
      </c>
      <c r="AD3929" s="94">
        <v>17.37192665849534</v>
      </c>
      <c r="AE3929" s="93" t="str">
        <f>'RCP Data-Measures Tab'!$D3929&amp;'RCP Data-Measures Tab'!$F3929&amp;'RCP Data-Measures Tab'!$G3929&amp;'RCP Data-Measures Tab'!$H3929&amp;'RCP Data-Measures Tab'!$I3929</f>
        <v>2017CommercialHVACHVAC System ControlsUnknown</v>
      </c>
      <c r="AF3929" s="93" t="s">
        <v>246</v>
      </c>
    </row>
    <row r="3930" spans="1:32" ht="16.5" hidden="1" x14ac:dyDescent="0.45">
      <c r="A3930" s="151"/>
      <c r="B3930" s="189"/>
      <c r="C3930" s="83"/>
      <c r="D3930" s="92">
        <v>2017</v>
      </c>
      <c r="E3930" s="91">
        <v>466</v>
      </c>
      <c r="F3930" s="91" t="s">
        <v>242</v>
      </c>
      <c r="G3930" s="91" t="s">
        <v>243</v>
      </c>
      <c r="H3930" s="91" t="s">
        <v>244</v>
      </c>
      <c r="I3930" s="91" t="s">
        <v>497</v>
      </c>
      <c r="J3930" s="90">
        <v>8059847.8194800001</v>
      </c>
      <c r="K3930" s="90">
        <v>6784005.1468800008</v>
      </c>
      <c r="L3930" s="90">
        <v>2293547.0568793528</v>
      </c>
      <c r="M3930" s="90">
        <v>0</v>
      </c>
      <c r="N3930" s="90">
        <v>0</v>
      </c>
      <c r="O3930" s="90">
        <v>0</v>
      </c>
      <c r="P3930" s="90">
        <v>0</v>
      </c>
      <c r="Q3930" s="90">
        <v>17137400.023239352</v>
      </c>
      <c r="R3930" s="90">
        <v>1.9563242035661361</v>
      </c>
      <c r="S3930" s="86">
        <v>1722291.51</v>
      </c>
      <c r="T3930" s="86">
        <v>722974</v>
      </c>
      <c r="U3930" s="89">
        <v>594626.59239999996</v>
      </c>
      <c r="V3930" s="89">
        <v>0</v>
      </c>
      <c r="W3930" s="89">
        <v>7.6227769483488972E-4</v>
      </c>
      <c r="X3930" s="89">
        <f>'RCP Data-Measures Tab'!$Q3930*'RCP Data-Measures Tab'!$W3930/1000</f>
        <v>13.063457785178278</v>
      </c>
      <c r="Y3930" s="88">
        <v>1.3799307496006364E-5</v>
      </c>
      <c r="Z3930" s="84">
        <f>'RCP Data-Measures Tab'!$Q3930*'RCP Data-Measures Tab'!$Y3930/1000</f>
        <v>0.23648425260274644</v>
      </c>
      <c r="AA3930" s="87" t="str">
        <f>IF('RCP Data-Measures Tab'!$F3930="Utility System Efficiency","Distribution Efficiency",'RCP Data-Measures Tab'!$F3930)</f>
        <v>Commercial</v>
      </c>
      <c r="AB3930" s="86" t="s">
        <v>243</v>
      </c>
      <c r="AC3930" s="85" t="e">
        <v>#VALUE!</v>
      </c>
      <c r="AD3930" s="85">
        <v>17.37192665849534</v>
      </c>
      <c r="AE3930" s="84" t="str">
        <f>'RCP Data-Measures Tab'!$D3930&amp;'RCP Data-Measures Tab'!$F3930&amp;'RCP Data-Measures Tab'!$G3930&amp;'RCP Data-Measures Tab'!$H3930&amp;'RCP Data-Measures Tab'!$I3930</f>
        <v>2017CommercialHVACHVAC System ImprovementsUnknown</v>
      </c>
      <c r="AF3930" s="84" t="s">
        <v>246</v>
      </c>
    </row>
    <row r="3931" spans="1:32" ht="16.5" hidden="1" x14ac:dyDescent="0.45">
      <c r="A3931" s="151"/>
      <c r="B3931" s="189"/>
      <c r="C3931" s="83"/>
      <c r="D3931" s="101">
        <v>2017</v>
      </c>
      <c r="E3931" s="100">
        <v>468</v>
      </c>
      <c r="F3931" s="100" t="s">
        <v>242</v>
      </c>
      <c r="G3931" s="100" t="s">
        <v>254</v>
      </c>
      <c r="H3931" s="100" t="s">
        <v>256</v>
      </c>
      <c r="I3931" s="100" t="s">
        <v>497</v>
      </c>
      <c r="J3931" s="99">
        <v>0</v>
      </c>
      <c r="K3931" s="99">
        <v>759888.630859375</v>
      </c>
      <c r="L3931" s="99">
        <v>10911016.709060518</v>
      </c>
      <c r="M3931" s="99">
        <v>5640097.8600000013</v>
      </c>
      <c r="N3931" s="99">
        <v>0</v>
      </c>
      <c r="O3931" s="99">
        <v>0</v>
      </c>
      <c r="P3931" s="99">
        <v>0</v>
      </c>
      <c r="Q3931" s="99">
        <v>17311003.199919894</v>
      </c>
      <c r="R3931" s="99">
        <v>1.9761419177990747</v>
      </c>
      <c r="S3931" s="95">
        <v>0</v>
      </c>
      <c r="T3931" s="95">
        <v>120685.90029999999</v>
      </c>
      <c r="U3931" s="98">
        <v>1427226.3119000001</v>
      </c>
      <c r="V3931" s="98">
        <v>1164932.57</v>
      </c>
      <c r="W3931" s="98">
        <v>1.7718585988588231E-4</v>
      </c>
      <c r="X3931" s="98">
        <f>'RCP Data-Measures Tab'!$Q3931*'RCP Data-Measures Tab'!$W3931/1000</f>
        <v>3.0672649874650668</v>
      </c>
      <c r="Y3931" s="97">
        <v>1.5190564917604238E-4</v>
      </c>
      <c r="Z3931" s="93">
        <f>'RCP Data-Measures Tab'!$Q3931*'RCP Data-Measures Tab'!$Y3931/1000</f>
        <v>2.6296391789723783</v>
      </c>
      <c r="AA3931" s="96" t="str">
        <f>IF('RCP Data-Measures Tab'!$F3931="Utility System Efficiency","Distribution Efficiency",'RCP Data-Measures Tab'!$F3931)</f>
        <v>Commercial</v>
      </c>
      <c r="AB3931" s="95" t="s">
        <v>254</v>
      </c>
      <c r="AC3931" s="94" t="e">
        <v>#VALUE!</v>
      </c>
      <c r="AD3931" s="94">
        <v>31.798693167582272</v>
      </c>
      <c r="AE3931" s="93" t="str">
        <f>'RCP Data-Measures Tab'!$D3931&amp;'RCP Data-Measures Tab'!$F3931&amp;'RCP Data-Measures Tab'!$G3931&amp;'RCP Data-Measures Tab'!$H3931&amp;'RCP Data-Measures Tab'!$I3931</f>
        <v>2017CommercialLightingLamps/Ballasts/FixturesUnknown</v>
      </c>
      <c r="AF3931" s="93" t="s">
        <v>246</v>
      </c>
    </row>
    <row r="3932" spans="1:32" ht="16.5" hidden="1" x14ac:dyDescent="0.45">
      <c r="A3932" s="151"/>
      <c r="B3932" s="189"/>
      <c r="C3932" s="83"/>
      <c r="D3932" s="92">
        <v>2017</v>
      </c>
      <c r="E3932" s="91">
        <v>469</v>
      </c>
      <c r="F3932" s="91" t="s">
        <v>242</v>
      </c>
      <c r="G3932" s="91" t="s">
        <v>254</v>
      </c>
      <c r="H3932" s="91" t="s">
        <v>264</v>
      </c>
      <c r="I3932" s="91" t="s">
        <v>497</v>
      </c>
      <c r="J3932" s="90">
        <v>0</v>
      </c>
      <c r="K3932" s="90">
        <v>0</v>
      </c>
      <c r="L3932" s="90">
        <v>1508660.5315299998</v>
      </c>
      <c r="M3932" s="90">
        <v>0</v>
      </c>
      <c r="N3932" s="90">
        <v>434855.54587488784</v>
      </c>
      <c r="O3932" s="90">
        <v>0</v>
      </c>
      <c r="P3932" s="90">
        <v>0</v>
      </c>
      <c r="Q3932" s="90">
        <v>1943516.0774048876</v>
      </c>
      <c r="R3932" s="90">
        <v>0.22186256591379996</v>
      </c>
      <c r="S3932" s="86">
        <v>0</v>
      </c>
      <c r="T3932" s="86">
        <v>0</v>
      </c>
      <c r="U3932" s="89">
        <v>179599</v>
      </c>
      <c r="V3932" s="89">
        <v>0</v>
      </c>
      <c r="W3932" s="89">
        <v>1.7718585988588231E-4</v>
      </c>
      <c r="X3932" s="89">
        <f>'RCP Data-Measures Tab'!$Q3932*'RCP Data-Measures Tab'!$W3932/1000</f>
        <v>0.34436356737702206</v>
      </c>
      <c r="Y3932" s="88">
        <v>1.5190564917604238E-4</v>
      </c>
      <c r="Z3932" s="84">
        <f>'RCP Data-Measures Tab'!$Q3932*'RCP Data-Measures Tab'!$Y3932/1000</f>
        <v>0.2952310714222649</v>
      </c>
      <c r="AA3932" s="87" t="str">
        <f>IF('RCP Data-Measures Tab'!$F3932="Utility System Efficiency","Distribution Efficiency",'RCP Data-Measures Tab'!$F3932)</f>
        <v>Commercial</v>
      </c>
      <c r="AB3932" s="86" t="s">
        <v>254</v>
      </c>
      <c r="AC3932" s="85" t="e">
        <v>#VALUE!</v>
      </c>
      <c r="AD3932" s="85">
        <v>31.798693167582272</v>
      </c>
      <c r="AE3932" s="84" t="str">
        <f>'RCP Data-Measures Tab'!$D3932&amp;'RCP Data-Measures Tab'!$F3932&amp;'RCP Data-Measures Tab'!$G3932&amp;'RCP Data-Measures Tab'!$H3932&amp;'RCP Data-Measures Tab'!$I3932</f>
        <v>2017CommercialLightingLighting ControlsUnknown</v>
      </c>
      <c r="AF3932" s="84" t="s">
        <v>246</v>
      </c>
    </row>
    <row r="3933" spans="1:32" ht="16.5" hidden="1" x14ac:dyDescent="0.45">
      <c r="A3933" s="151"/>
      <c r="B3933" s="189"/>
      <c r="C3933" s="83"/>
      <c r="D3933" s="101">
        <v>2017</v>
      </c>
      <c r="E3933" s="100">
        <v>470</v>
      </c>
      <c r="F3933" s="100" t="s">
        <v>242</v>
      </c>
      <c r="G3933" s="100" t="s">
        <v>254</v>
      </c>
      <c r="H3933" s="100" t="s">
        <v>270</v>
      </c>
      <c r="I3933" s="100" t="s">
        <v>497</v>
      </c>
      <c r="J3933" s="99">
        <v>0</v>
      </c>
      <c r="K3933" s="99">
        <v>0</v>
      </c>
      <c r="L3933" s="99">
        <v>60008.530929999994</v>
      </c>
      <c r="M3933" s="99">
        <v>0</v>
      </c>
      <c r="N3933" s="99">
        <v>0</v>
      </c>
      <c r="O3933" s="99">
        <v>0</v>
      </c>
      <c r="P3933" s="99">
        <v>0</v>
      </c>
      <c r="Q3933" s="99">
        <v>60008.530929999994</v>
      </c>
      <c r="R3933" s="99">
        <v>6.8502889189497708E-3</v>
      </c>
      <c r="S3933" s="95">
        <v>0</v>
      </c>
      <c r="T3933" s="95">
        <v>0</v>
      </c>
      <c r="U3933" s="98">
        <v>15746</v>
      </c>
      <c r="V3933" s="98">
        <v>0</v>
      </c>
      <c r="W3933" s="98">
        <v>2.3297713717693839E-4</v>
      </c>
      <c r="X3933" s="98">
        <f>'RCP Data-Measures Tab'!$Q3933*'RCP Data-Measures Tab'!$W3933/1000</f>
        <v>1.3980615742265157E-2</v>
      </c>
      <c r="Y3933" s="97">
        <v>0</v>
      </c>
      <c r="Z3933" s="93">
        <f>'RCP Data-Measures Tab'!$Q3933*'RCP Data-Measures Tab'!$Y3933/1000</f>
        <v>0</v>
      </c>
      <c r="AA3933" s="96" t="str">
        <f>IF('RCP Data-Measures Tab'!$F3933="Utility System Efficiency","Distribution Efficiency",'RCP Data-Measures Tab'!$F3933)</f>
        <v>Commercial</v>
      </c>
      <c r="AB3933" s="95" t="s">
        <v>254</v>
      </c>
      <c r="AC3933" s="94" t="e">
        <v>#VALUE!</v>
      </c>
      <c r="AD3933" s="94">
        <v>31.798693167582272</v>
      </c>
      <c r="AE3933" s="93" t="str">
        <f>'RCP Data-Measures Tab'!$D3933&amp;'RCP Data-Measures Tab'!$F3933&amp;'RCP Data-Measures Tab'!$G3933&amp;'RCP Data-Measures Tab'!$H3933&amp;'RCP Data-Measures Tab'!$I3933</f>
        <v>2017CommercialLightingSigns and SignalsUnknown</v>
      </c>
      <c r="AF3933" s="93" t="s">
        <v>246</v>
      </c>
    </row>
    <row r="3934" spans="1:32" ht="16.5" hidden="1" x14ac:dyDescent="0.45">
      <c r="A3934" s="151"/>
      <c r="B3934" s="189"/>
      <c r="C3934" s="83"/>
      <c r="D3934" s="92">
        <v>2017</v>
      </c>
      <c r="E3934" s="91">
        <v>473</v>
      </c>
      <c r="F3934" s="91" t="s">
        <v>242</v>
      </c>
      <c r="G3934" s="91" t="s">
        <v>333</v>
      </c>
      <c r="H3934" s="91" t="s">
        <v>336</v>
      </c>
      <c r="I3934" s="91" t="s">
        <v>497</v>
      </c>
      <c r="J3934" s="90">
        <v>59215.23</v>
      </c>
      <c r="K3934" s="90">
        <v>0</v>
      </c>
      <c r="L3934" s="90">
        <v>2858</v>
      </c>
      <c r="M3934" s="90">
        <v>0</v>
      </c>
      <c r="N3934" s="90">
        <v>0</v>
      </c>
      <c r="O3934" s="90">
        <v>0</v>
      </c>
      <c r="P3934" s="90">
        <v>0</v>
      </c>
      <c r="Q3934" s="90">
        <v>62073.23</v>
      </c>
      <c r="R3934" s="90">
        <v>7.0859851598173516E-3</v>
      </c>
      <c r="S3934" s="86">
        <v>11843.05</v>
      </c>
      <c r="T3934" s="86">
        <v>0</v>
      </c>
      <c r="U3934" s="89">
        <v>236.25</v>
      </c>
      <c r="V3934" s="89">
        <v>0</v>
      </c>
      <c r="W3934" s="89">
        <v>1.4106778209749957E-4</v>
      </c>
      <c r="X3934" s="89">
        <f>'RCP Data-Measures Tab'!$Q3934*'RCP Data-Measures Tab'!$W3934/1000</f>
        <v>8.7565328837279719E-3</v>
      </c>
      <c r="Y3934" s="88">
        <v>1.2829004757074799E-4</v>
      </c>
      <c r="Z3934" s="84">
        <f>'RCP Data-Measures Tab'!$Q3934*'RCP Data-Measures Tab'!$Y3934/1000</f>
        <v>7.9633776295699819E-3</v>
      </c>
      <c r="AA3934" s="87" t="str">
        <f>IF('RCP Data-Measures Tab'!$F3934="Utility System Efficiency","Distribution Efficiency",'RCP Data-Measures Tab'!$F3934)</f>
        <v>Commercial</v>
      </c>
      <c r="AB3934" s="86" t="s">
        <v>333</v>
      </c>
      <c r="AC3934" s="85" t="e">
        <v>#VALUE!</v>
      </c>
      <c r="AD3934" s="85">
        <v>0.59130058265884244</v>
      </c>
      <c r="AE3934" s="84" t="str">
        <f>'RCP Data-Measures Tab'!$D3934&amp;'RCP Data-Measures Tab'!$F3934&amp;'RCP Data-Measures Tab'!$G3934&amp;'RCP Data-Measures Tab'!$H3934&amp;'RCP Data-Measures Tab'!$I3934</f>
        <v>2017CommercialMotors/DrivesMotors/Drives ControlsUnknown</v>
      </c>
      <c r="AF3934" s="84" t="s">
        <v>246</v>
      </c>
    </row>
    <row r="3935" spans="1:32" ht="16.5" hidden="1" x14ac:dyDescent="0.45">
      <c r="A3935" s="151"/>
      <c r="B3935" s="189"/>
      <c r="C3935" s="83"/>
      <c r="D3935" s="101">
        <v>2017</v>
      </c>
      <c r="E3935" s="100">
        <v>474</v>
      </c>
      <c r="F3935" s="100" t="s">
        <v>242</v>
      </c>
      <c r="G3935" s="100" t="s">
        <v>333</v>
      </c>
      <c r="H3935" s="100" t="s">
        <v>323</v>
      </c>
      <c r="I3935" s="100" t="s">
        <v>497</v>
      </c>
      <c r="J3935" s="99">
        <v>0</v>
      </c>
      <c r="K3935" s="99">
        <v>31063.510999999999</v>
      </c>
      <c r="L3935" s="99">
        <v>930726</v>
      </c>
      <c r="M3935" s="99">
        <v>0</v>
      </c>
      <c r="N3935" s="99">
        <v>0</v>
      </c>
      <c r="O3935" s="99">
        <v>0</v>
      </c>
      <c r="P3935" s="99">
        <v>0</v>
      </c>
      <c r="Q3935" s="99">
        <v>961789.51099999994</v>
      </c>
      <c r="R3935" s="99">
        <v>0.10979332317351598</v>
      </c>
      <c r="S3935" s="95">
        <v>0</v>
      </c>
      <c r="T3935" s="95">
        <v>0</v>
      </c>
      <c r="U3935" s="98">
        <v>391733.63</v>
      </c>
      <c r="V3935" s="98">
        <v>0</v>
      </c>
      <c r="W3935" s="98">
        <v>1.4106778209749957E-4</v>
      </c>
      <c r="X3935" s="98">
        <f>'RCP Data-Measures Tab'!$Q3935*'RCP Data-Measures Tab'!$W3935/1000</f>
        <v>0.13567751316140866</v>
      </c>
      <c r="Y3935" s="97">
        <v>1.2829004757074799E-4</v>
      </c>
      <c r="Z3935" s="93">
        <f>'RCP Data-Measures Tab'!$Q3935*'RCP Data-Measures Tab'!$Y3935/1000</f>
        <v>0.12338802211923644</v>
      </c>
      <c r="AA3935" s="96" t="str">
        <f>IF('RCP Data-Measures Tab'!$F3935="Utility System Efficiency","Distribution Efficiency",'RCP Data-Measures Tab'!$F3935)</f>
        <v>Commercial</v>
      </c>
      <c r="AB3935" s="95" t="s">
        <v>333</v>
      </c>
      <c r="AC3935" s="94" t="e">
        <v>#VALUE!</v>
      </c>
      <c r="AD3935" s="94">
        <v>0.59130058265884244</v>
      </c>
      <c r="AE3935" s="93" t="str">
        <f>'RCP Data-Measures Tab'!$D3935&amp;'RCP Data-Measures Tab'!$F3935&amp;'RCP Data-Measures Tab'!$G3935&amp;'RCP Data-Measures Tab'!$H3935&amp;'RCP Data-Measures Tab'!$I3935</f>
        <v>2017CommercialMotors/DrivesPumps and FansUnknown</v>
      </c>
      <c r="AF3935" s="93" t="s">
        <v>246</v>
      </c>
    </row>
    <row r="3936" spans="1:32" ht="16.5" hidden="1" x14ac:dyDescent="0.45">
      <c r="A3936" s="151"/>
      <c r="B3936" s="189"/>
      <c r="C3936" s="83"/>
      <c r="D3936" s="92">
        <v>2017</v>
      </c>
      <c r="E3936" s="91">
        <v>475</v>
      </c>
      <c r="F3936" s="91" t="s">
        <v>242</v>
      </c>
      <c r="G3936" s="91" t="s">
        <v>344</v>
      </c>
      <c r="H3936" s="91" t="s">
        <v>405</v>
      </c>
      <c r="I3936" s="91" t="s">
        <v>497</v>
      </c>
      <c r="J3936" s="90">
        <v>0</v>
      </c>
      <c r="K3936" s="90">
        <v>6951.2294400000001</v>
      </c>
      <c r="L3936" s="90">
        <v>0</v>
      </c>
      <c r="M3936" s="90">
        <v>0</v>
      </c>
      <c r="N3936" s="90">
        <v>0</v>
      </c>
      <c r="O3936" s="90">
        <v>0</v>
      </c>
      <c r="P3936" s="90">
        <v>0</v>
      </c>
      <c r="Q3936" s="90">
        <v>6951.2294400000001</v>
      </c>
      <c r="R3936" s="90">
        <v>7.9351934246575347E-4</v>
      </c>
      <c r="S3936" s="86">
        <v>0</v>
      </c>
      <c r="T3936" s="86">
        <v>1466</v>
      </c>
      <c r="U3936" s="89">
        <v>0</v>
      </c>
      <c r="V3936" s="89">
        <v>0</v>
      </c>
      <c r="W3936" s="89">
        <v>1.4106778209749957E-4</v>
      </c>
      <c r="X3936" s="89">
        <f>'RCP Data-Measures Tab'!$Q3936*'RCP Data-Measures Tab'!$W3936/1000</f>
        <v>9.8059451995164402E-4</v>
      </c>
      <c r="Y3936" s="88">
        <v>1.2829004757074799E-4</v>
      </c>
      <c r="Z3936" s="84">
        <f>'RCP Data-Measures Tab'!$Q3936*'RCP Data-Measures Tab'!$Y3936/1000</f>
        <v>8.9177355553278395E-4</v>
      </c>
      <c r="AA3936" s="87" t="str">
        <f>IF('RCP Data-Measures Tab'!$F3936="Utility System Efficiency","Distribution Efficiency",'RCP Data-Measures Tab'!$F3936)</f>
        <v>Commercial</v>
      </c>
      <c r="AB3936" s="86" t="s">
        <v>344</v>
      </c>
      <c r="AC3936" s="85" t="e">
        <v>#VALUE!</v>
      </c>
      <c r="AD3936" s="85">
        <v>2.41</v>
      </c>
      <c r="AE3936" s="84" t="str">
        <f>'RCP Data-Measures Tab'!$D3936&amp;'RCP Data-Measures Tab'!$F3936&amp;'RCP Data-Measures Tab'!$G3936&amp;'RCP Data-Measures Tab'!$H3936&amp;'RCP Data-Measures Tab'!$I3936</f>
        <v>2017CommercialProcess LoadsElevatorsUnknown</v>
      </c>
      <c r="AF3936" s="84" t="s">
        <v>246</v>
      </c>
    </row>
    <row r="3937" spans="1:32" ht="16.5" hidden="1" x14ac:dyDescent="0.45">
      <c r="A3937" s="151"/>
      <c r="B3937" s="189"/>
      <c r="C3937" s="83"/>
      <c r="D3937" s="101">
        <v>2017</v>
      </c>
      <c r="E3937" s="100">
        <v>477</v>
      </c>
      <c r="F3937" s="100" t="s">
        <v>242</v>
      </c>
      <c r="G3937" s="100" t="s">
        <v>344</v>
      </c>
      <c r="H3937" s="100" t="s">
        <v>286</v>
      </c>
      <c r="I3937" s="100" t="s">
        <v>497</v>
      </c>
      <c r="J3937" s="99">
        <v>0</v>
      </c>
      <c r="K3937" s="99">
        <v>0</v>
      </c>
      <c r="L3937" s="99">
        <v>1024509.289</v>
      </c>
      <c r="M3937" s="99">
        <v>0</v>
      </c>
      <c r="N3937" s="99">
        <v>0</v>
      </c>
      <c r="O3937" s="99">
        <v>0</v>
      </c>
      <c r="P3937" s="99">
        <v>0</v>
      </c>
      <c r="Q3937" s="99">
        <v>1024509.289</v>
      </c>
      <c r="R3937" s="99">
        <v>0.11695311518264841</v>
      </c>
      <c r="S3937" s="95">
        <v>0</v>
      </c>
      <c r="T3937" s="95">
        <v>0</v>
      </c>
      <c r="U3937" s="98">
        <v>294202</v>
      </c>
      <c r="V3937" s="98">
        <v>0</v>
      </c>
      <c r="W3937" s="98">
        <v>1.4106778209749957E-4</v>
      </c>
      <c r="X3937" s="98">
        <f>'RCP Data-Measures Tab'!$Q3937*'RCP Data-Measures Tab'!$W3937/1000</f>
        <v>0.14452525313751621</v>
      </c>
      <c r="Y3937" s="97">
        <v>1.2829004757074799E-4</v>
      </c>
      <c r="Z3937" s="93">
        <f>'RCP Data-Measures Tab'!$Q3937*'RCP Data-Measures Tab'!$Y3937/1000</f>
        <v>0.1314343454224832</v>
      </c>
      <c r="AA3937" s="96" t="str">
        <f>IF('RCP Data-Measures Tab'!$F3937="Utility System Efficiency","Distribution Efficiency",'RCP Data-Measures Tab'!$F3937)</f>
        <v>Commercial</v>
      </c>
      <c r="AB3937" s="95" t="s">
        <v>344</v>
      </c>
      <c r="AC3937" s="94" t="e">
        <v>#VALUE!</v>
      </c>
      <c r="AD3937" s="94">
        <v>2.41</v>
      </c>
      <c r="AE3937" s="93" t="str">
        <f>'RCP Data-Measures Tab'!$D3937&amp;'RCP Data-Measures Tab'!$F3937&amp;'RCP Data-Measures Tab'!$G3937&amp;'RCP Data-Measures Tab'!$H3937&amp;'RCP Data-Measures Tab'!$I3937</f>
        <v>2017CommercialProcess LoadsHeat RecoveryUnknown</v>
      </c>
      <c r="AF3937" s="93" t="s">
        <v>246</v>
      </c>
    </row>
    <row r="3938" spans="1:32" ht="16.5" hidden="1" x14ac:dyDescent="0.45">
      <c r="A3938" s="151"/>
      <c r="B3938" s="189"/>
      <c r="C3938" s="83"/>
      <c r="D3938" s="92">
        <v>2017</v>
      </c>
      <c r="E3938" s="91">
        <v>478</v>
      </c>
      <c r="F3938" s="91" t="s">
        <v>242</v>
      </c>
      <c r="G3938" s="91" t="s">
        <v>344</v>
      </c>
      <c r="H3938" s="91" t="s">
        <v>407</v>
      </c>
      <c r="I3938" s="91" t="s">
        <v>497</v>
      </c>
      <c r="J3938" s="90">
        <v>2648.97</v>
      </c>
      <c r="K3938" s="90">
        <v>0</v>
      </c>
      <c r="L3938" s="90">
        <v>0</v>
      </c>
      <c r="M3938" s="90">
        <v>0</v>
      </c>
      <c r="N3938" s="90">
        <v>0</v>
      </c>
      <c r="O3938" s="90">
        <v>0</v>
      </c>
      <c r="P3938" s="90">
        <v>0</v>
      </c>
      <c r="Q3938" s="90">
        <v>2648.97</v>
      </c>
      <c r="R3938" s="90">
        <v>3.0239383561643832E-4</v>
      </c>
      <c r="S3938" s="86">
        <v>715.22</v>
      </c>
      <c r="T3938" s="86">
        <v>0</v>
      </c>
      <c r="U3938" s="89">
        <v>0</v>
      </c>
      <c r="V3938" s="89">
        <v>0</v>
      </c>
      <c r="W3938" s="89">
        <v>1.4106778209749957E-4</v>
      </c>
      <c r="X3938" s="89">
        <f>'RCP Data-Measures Tab'!$Q3938*'RCP Data-Measures Tab'!$W3938/1000</f>
        <v>3.7368432274281337E-4</v>
      </c>
      <c r="Y3938" s="88">
        <v>1.2829004757074799E-4</v>
      </c>
      <c r="Z3938" s="84">
        <f>'RCP Data-Measures Tab'!$Q3938*'RCP Data-Measures Tab'!$Y3938/1000</f>
        <v>3.3983648731348426E-4</v>
      </c>
      <c r="AA3938" s="87" t="str">
        <f>IF('RCP Data-Measures Tab'!$F3938="Utility System Efficiency","Distribution Efficiency",'RCP Data-Measures Tab'!$F3938)</f>
        <v>Commercial</v>
      </c>
      <c r="AB3938" s="86" t="s">
        <v>344</v>
      </c>
      <c r="AC3938" s="85" t="e">
        <v>#VALUE!</v>
      </c>
      <c r="AD3938" s="85">
        <v>2.41</v>
      </c>
      <c r="AE3938" s="84" t="str">
        <f>'RCP Data-Measures Tab'!$D3938&amp;'RCP Data-Measures Tab'!$F3938&amp;'RCP Data-Measures Tab'!$G3938&amp;'RCP Data-Measures Tab'!$H3938&amp;'RCP Data-Measures Tab'!$I3938</f>
        <v>2017CommercialProcess LoadsProcess Loads System ControlsUnknown</v>
      </c>
      <c r="AF3938" s="84" t="s">
        <v>246</v>
      </c>
    </row>
    <row r="3939" spans="1:32" ht="16.5" hidden="1" x14ac:dyDescent="0.45">
      <c r="A3939" s="151"/>
      <c r="B3939" s="189"/>
      <c r="C3939" s="83"/>
      <c r="D3939" s="101">
        <v>2017</v>
      </c>
      <c r="E3939" s="100">
        <v>479</v>
      </c>
      <c r="F3939" s="100" t="s">
        <v>242</v>
      </c>
      <c r="G3939" s="100" t="s">
        <v>344</v>
      </c>
      <c r="H3939" s="100" t="s">
        <v>410</v>
      </c>
      <c r="I3939" s="100" t="s">
        <v>497</v>
      </c>
      <c r="J3939" s="99">
        <v>0</v>
      </c>
      <c r="K3939" s="99">
        <v>0</v>
      </c>
      <c r="L3939" s="99">
        <v>5305430.3733462803</v>
      </c>
      <c r="M3939" s="99">
        <v>0</v>
      </c>
      <c r="N3939" s="99">
        <v>0</v>
      </c>
      <c r="O3939" s="99">
        <v>0</v>
      </c>
      <c r="P3939" s="99">
        <v>0</v>
      </c>
      <c r="Q3939" s="99">
        <v>5305430.3733462803</v>
      </c>
      <c r="R3939" s="99">
        <v>0.60564273668336532</v>
      </c>
      <c r="S3939" s="95">
        <v>0</v>
      </c>
      <c r="T3939" s="95">
        <v>0</v>
      </c>
      <c r="U3939" s="98">
        <v>1889277.0497999999</v>
      </c>
      <c r="V3939" s="98">
        <v>0</v>
      </c>
      <c r="W3939" s="98">
        <v>1.4106778209749957E-4</v>
      </c>
      <c r="X3939" s="98">
        <f>'RCP Data-Measures Tab'!$Q3939*'RCP Data-Measures Tab'!$W3939/1000</f>
        <v>0.74842529584066886</v>
      </c>
      <c r="Y3939" s="97">
        <v>1.2829004757074799E-4</v>
      </c>
      <c r="Z3939" s="93">
        <f>'RCP Data-Measures Tab'!$Q3939*'RCP Data-Measures Tab'!$Y3939/1000</f>
        <v>0.68063391497988557</v>
      </c>
      <c r="AA3939" s="96" t="str">
        <f>IF('RCP Data-Measures Tab'!$F3939="Utility System Efficiency","Distribution Efficiency",'RCP Data-Measures Tab'!$F3939)</f>
        <v>Commercial</v>
      </c>
      <c r="AB3939" s="95" t="s">
        <v>344</v>
      </c>
      <c r="AC3939" s="94" t="e">
        <v>#VALUE!</v>
      </c>
      <c r="AD3939" s="94">
        <v>2.41</v>
      </c>
      <c r="AE3939" s="93" t="str">
        <f>'RCP Data-Measures Tab'!$D3939&amp;'RCP Data-Measures Tab'!$F3939&amp;'RCP Data-Measures Tab'!$G3939&amp;'RCP Data-Measures Tab'!$H3939&amp;'RCP Data-Measures Tab'!$I3939</f>
        <v>2017CommercialProcess LoadsProcess Loads System ImprovementsUnknown</v>
      </c>
      <c r="AF3939" s="93" t="s">
        <v>246</v>
      </c>
    </row>
    <row r="3940" spans="1:32" ht="16.5" hidden="1" x14ac:dyDescent="0.45">
      <c r="A3940" s="151"/>
      <c r="B3940" s="189"/>
      <c r="C3940" s="83"/>
      <c r="D3940" s="92">
        <v>2017</v>
      </c>
      <c r="E3940" s="91">
        <v>484</v>
      </c>
      <c r="F3940" s="91" t="s">
        <v>242</v>
      </c>
      <c r="G3940" s="91" t="s">
        <v>349</v>
      </c>
      <c r="H3940" s="91" t="s">
        <v>357</v>
      </c>
      <c r="I3940" s="91" t="s">
        <v>497</v>
      </c>
      <c r="J3940" s="90">
        <v>0</v>
      </c>
      <c r="K3940" s="90">
        <v>0</v>
      </c>
      <c r="L3940" s="90">
        <v>690873.95126999996</v>
      </c>
      <c r="M3940" s="90">
        <v>0</v>
      </c>
      <c r="N3940" s="90">
        <v>0</v>
      </c>
      <c r="O3940" s="90">
        <v>0</v>
      </c>
      <c r="P3940" s="90">
        <v>0</v>
      </c>
      <c r="Q3940" s="90">
        <v>690873.95126999996</v>
      </c>
      <c r="R3940" s="90">
        <v>7.8866889414383551E-2</v>
      </c>
      <c r="S3940" s="86">
        <v>0</v>
      </c>
      <c r="T3940" s="86">
        <v>0</v>
      </c>
      <c r="U3940" s="89">
        <v>84626.04</v>
      </c>
      <c r="V3940" s="89">
        <v>0</v>
      </c>
      <c r="W3940" s="89">
        <v>1.1589630601048657E-4</v>
      </c>
      <c r="X3940" s="89">
        <f>'RCP Data-Measures Tab'!$Q3940*'RCP Data-Measures Tab'!$W3940/1000</f>
        <v>8.0069738871061905E-2</v>
      </c>
      <c r="Y3940" s="88">
        <v>1.2881769086422074E-4</v>
      </c>
      <c r="Z3940" s="84">
        <f>'RCP Data-Measures Tab'!$Q3940*'RCP Data-Measures Tab'!$Y3940/1000</f>
        <v>8.8996787080841563E-2</v>
      </c>
      <c r="AA3940" s="87" t="str">
        <f>IF('RCP Data-Measures Tab'!$F3940="Utility System Efficiency","Distribution Efficiency",'RCP Data-Measures Tab'!$F3940)</f>
        <v>Commercial</v>
      </c>
      <c r="AB3940" s="86" t="s">
        <v>349</v>
      </c>
      <c r="AC3940" s="85" t="e">
        <v>#VALUE!</v>
      </c>
      <c r="AD3940" s="85">
        <v>6.4034541267009102</v>
      </c>
      <c r="AE3940" s="84" t="str">
        <f>'RCP Data-Measures Tab'!$D3940&amp;'RCP Data-Measures Tab'!$F3940&amp;'RCP Data-Measures Tab'!$G3940&amp;'RCP Data-Measures Tab'!$H3940&amp;'RCP Data-Measures Tab'!$I3940</f>
        <v>2017CommercialRefrigerationRefrigeration System ControlsUnknown</v>
      </c>
      <c r="AF3940" s="84" t="s">
        <v>246</v>
      </c>
    </row>
    <row r="3941" spans="1:32" ht="16.5" hidden="1" x14ac:dyDescent="0.45">
      <c r="A3941" s="151"/>
      <c r="B3941" s="189"/>
      <c r="C3941" s="83"/>
      <c r="D3941" s="101">
        <v>2017</v>
      </c>
      <c r="E3941" s="100">
        <v>485</v>
      </c>
      <c r="F3941" s="100" t="s">
        <v>242</v>
      </c>
      <c r="G3941" s="100" t="s">
        <v>349</v>
      </c>
      <c r="H3941" s="100" t="s">
        <v>361</v>
      </c>
      <c r="I3941" s="100" t="s">
        <v>497</v>
      </c>
      <c r="J3941" s="99">
        <v>411731.34136000002</v>
      </c>
      <c r="K3941" s="99">
        <v>106899.96400000001</v>
      </c>
      <c r="L3941" s="99">
        <v>9765688.9582400024</v>
      </c>
      <c r="M3941" s="99">
        <v>245595.3370860221</v>
      </c>
      <c r="N3941" s="99">
        <v>0</v>
      </c>
      <c r="O3941" s="99">
        <v>0</v>
      </c>
      <c r="P3941" s="99">
        <v>0</v>
      </c>
      <c r="Q3941" s="99">
        <v>10529915.600686025</v>
      </c>
      <c r="R3941" s="99">
        <v>1.202045159895665</v>
      </c>
      <c r="S3941" s="95">
        <v>87086.83</v>
      </c>
      <c r="T3941" s="95">
        <v>0</v>
      </c>
      <c r="U3941" s="98">
        <v>1612616.14</v>
      </c>
      <c r="V3941" s="98">
        <v>59261.67</v>
      </c>
      <c r="W3941" s="98">
        <v>1.1589630601048657E-4</v>
      </c>
      <c r="X3941" s="98">
        <f>'RCP Data-Measures Tab'!$Q3941*'RCP Data-Measures Tab'!$W3941/1000</f>
        <v>1.220378320721704</v>
      </c>
      <c r="Y3941" s="97">
        <v>1.2881769086422074E-4</v>
      </c>
      <c r="Z3941" s="93">
        <f>'RCP Data-Measures Tab'!$Q3941*'RCP Data-Measures Tab'!$Y3941/1000</f>
        <v>1.3564394126755075</v>
      </c>
      <c r="AA3941" s="96" t="str">
        <f>IF('RCP Data-Measures Tab'!$F3941="Utility System Efficiency","Distribution Efficiency",'RCP Data-Measures Tab'!$F3941)</f>
        <v>Commercial</v>
      </c>
      <c r="AB3941" s="95" t="s">
        <v>349</v>
      </c>
      <c r="AC3941" s="94" t="e">
        <v>#VALUE!</v>
      </c>
      <c r="AD3941" s="94">
        <v>6.4034541267009102</v>
      </c>
      <c r="AE3941" s="93" t="str">
        <f>'RCP Data-Measures Tab'!$D3941&amp;'RCP Data-Measures Tab'!$F3941&amp;'RCP Data-Measures Tab'!$G3941&amp;'RCP Data-Measures Tab'!$H3941&amp;'RCP Data-Measures Tab'!$I3941</f>
        <v>2017CommercialRefrigerationRefrigeration System ImprovementsUnknown</v>
      </c>
      <c r="AF3941" s="93" t="s">
        <v>246</v>
      </c>
    </row>
    <row r="3942" spans="1:32" ht="16.5" hidden="1" x14ac:dyDescent="0.45">
      <c r="A3942" s="151"/>
      <c r="B3942" s="189"/>
      <c r="C3942" s="83"/>
      <c r="D3942" s="92">
        <v>2017</v>
      </c>
      <c r="E3942" s="91">
        <v>487</v>
      </c>
      <c r="F3942" s="91" t="s">
        <v>242</v>
      </c>
      <c r="G3942" s="91" t="s">
        <v>368</v>
      </c>
      <c r="H3942" s="91" t="s">
        <v>429</v>
      </c>
      <c r="I3942" s="91" t="s">
        <v>497</v>
      </c>
      <c r="J3942" s="90">
        <v>20329.13</v>
      </c>
      <c r="K3942" s="90">
        <v>0</v>
      </c>
      <c r="L3942" s="90">
        <v>0</v>
      </c>
      <c r="M3942" s="90">
        <v>0</v>
      </c>
      <c r="N3942" s="90">
        <v>0</v>
      </c>
      <c r="O3942" s="90">
        <v>0</v>
      </c>
      <c r="P3942" s="90">
        <v>0</v>
      </c>
      <c r="Q3942" s="90">
        <v>20329.13</v>
      </c>
      <c r="R3942" s="90">
        <v>2.3206769406392694E-3</v>
      </c>
      <c r="S3942" s="86">
        <v>655.9</v>
      </c>
      <c r="T3942" s="86">
        <v>0</v>
      </c>
      <c r="U3942" s="89">
        <v>0</v>
      </c>
      <c r="V3942" s="89">
        <v>0</v>
      </c>
      <c r="W3942" s="89">
        <v>1.7242856193782588E-4</v>
      </c>
      <c r="X3942" s="89">
        <f>'RCP Data-Measures Tab'!$Q3942*'RCP Data-Measures Tab'!$W3942/1000</f>
        <v>3.5053226513471147E-3</v>
      </c>
      <c r="Y3942" s="88">
        <v>1.2477892650479032E-4</v>
      </c>
      <c r="Z3942" s="84">
        <f>'RCP Data-Measures Tab'!$Q3942*'RCP Data-Measures Tab'!$Y3942/1000</f>
        <v>2.5366470181763284E-3</v>
      </c>
      <c r="AA3942" s="87" t="str">
        <f>IF('RCP Data-Measures Tab'!$F3942="Utility System Efficiency","Distribution Efficiency",'RCP Data-Measures Tab'!$F3942)</f>
        <v>Commercial</v>
      </c>
      <c r="AB3942" s="86" t="s">
        <v>368</v>
      </c>
      <c r="AC3942" s="85" t="e">
        <v>#VALUE!</v>
      </c>
      <c r="AD3942" s="85">
        <v>0.70104051011570701</v>
      </c>
      <c r="AE3942" s="84" t="str">
        <f>'RCP Data-Measures Tab'!$D3942&amp;'RCP Data-Measures Tab'!$F3942&amp;'RCP Data-Measures Tab'!$G3942&amp;'RCP Data-Measures Tab'!$H3942&amp;'RCP Data-Measures Tab'!$I3942</f>
        <v>2017CommercialWater HeatingPool System ImprovementsUnknown</v>
      </c>
      <c r="AF3942" s="84" t="s">
        <v>246</v>
      </c>
    </row>
    <row r="3943" spans="1:32" ht="16.5" hidden="1" x14ac:dyDescent="0.45">
      <c r="A3943" s="151"/>
      <c r="B3943" s="189"/>
      <c r="C3943" s="83"/>
      <c r="D3943" s="101">
        <v>2017</v>
      </c>
      <c r="E3943" s="100">
        <v>488</v>
      </c>
      <c r="F3943" s="100" t="s">
        <v>242</v>
      </c>
      <c r="G3943" s="100" t="s">
        <v>368</v>
      </c>
      <c r="H3943" s="100" t="s">
        <v>369</v>
      </c>
      <c r="I3943" s="100" t="s">
        <v>497</v>
      </c>
      <c r="J3943" s="99">
        <v>168893.93664</v>
      </c>
      <c r="K3943" s="99">
        <v>213271.00416000001</v>
      </c>
      <c r="L3943" s="99">
        <v>0</v>
      </c>
      <c r="M3943" s="99">
        <v>0</v>
      </c>
      <c r="N3943" s="99">
        <v>0</v>
      </c>
      <c r="O3943" s="99">
        <v>0</v>
      </c>
      <c r="P3943" s="99">
        <v>0</v>
      </c>
      <c r="Q3943" s="99">
        <v>382164.94079999998</v>
      </c>
      <c r="R3943" s="99">
        <v>4.3626134794520544E-2</v>
      </c>
      <c r="S3943" s="95">
        <v>41800</v>
      </c>
      <c r="T3943" s="95">
        <v>46682</v>
      </c>
      <c r="U3943" s="98">
        <v>0</v>
      </c>
      <c r="V3943" s="98">
        <v>0</v>
      </c>
      <c r="W3943" s="98">
        <v>1.7242856193782588E-4</v>
      </c>
      <c r="X3943" s="98">
        <f>'RCP Data-Measures Tab'!$Q3943*'RCP Data-Measures Tab'!$W3943/1000</f>
        <v>6.5896151165198355E-2</v>
      </c>
      <c r="Y3943" s="97">
        <v>1.2477892650479032E-4</v>
      </c>
      <c r="Z3943" s="93">
        <f>'RCP Data-Measures Tab'!$Q3943*'RCP Data-Measures Tab'!$Y3943/1000</f>
        <v>4.768613106079074E-2</v>
      </c>
      <c r="AA3943" s="96" t="str">
        <f>IF('RCP Data-Measures Tab'!$F3943="Utility System Efficiency","Distribution Efficiency",'RCP Data-Measures Tab'!$F3943)</f>
        <v>Commercial</v>
      </c>
      <c r="AB3943" s="95" t="s">
        <v>368</v>
      </c>
      <c r="AC3943" s="94" t="e">
        <v>#VALUE!</v>
      </c>
      <c r="AD3943" s="94">
        <v>0.70104051011570701</v>
      </c>
      <c r="AE3943" s="93" t="str">
        <f>'RCP Data-Measures Tab'!$D3943&amp;'RCP Data-Measures Tab'!$F3943&amp;'RCP Data-Measures Tab'!$G3943&amp;'RCP Data-Measures Tab'!$H3943&amp;'RCP Data-Measures Tab'!$I3943</f>
        <v>2017CommercialWater HeatingSystem Efficiency ImprovementsUnknown</v>
      </c>
      <c r="AF3943" s="93" t="s">
        <v>246</v>
      </c>
    </row>
    <row r="3944" spans="1:32" ht="16.5" hidden="1" x14ac:dyDescent="0.45">
      <c r="A3944" s="151"/>
      <c r="B3944" s="189"/>
      <c r="C3944" s="83"/>
      <c r="D3944" s="92">
        <v>2017</v>
      </c>
      <c r="E3944" s="91">
        <v>492</v>
      </c>
      <c r="F3944" s="91" t="s">
        <v>242</v>
      </c>
      <c r="G3944" s="91" t="s">
        <v>371</v>
      </c>
      <c r="H3944" s="91" t="s">
        <v>372</v>
      </c>
      <c r="I3944" s="91" t="s">
        <v>497</v>
      </c>
      <c r="J3944" s="90">
        <v>783100.60031999997</v>
      </c>
      <c r="K3944" s="90">
        <v>403916.16003999999</v>
      </c>
      <c r="L3944" s="90">
        <v>0</v>
      </c>
      <c r="M3944" s="90">
        <v>0</v>
      </c>
      <c r="N3944" s="90">
        <v>0</v>
      </c>
      <c r="O3944" s="90">
        <v>0</v>
      </c>
      <c r="P3944" s="90">
        <v>0</v>
      </c>
      <c r="Q3944" s="90">
        <v>1187016.76036</v>
      </c>
      <c r="R3944" s="90">
        <v>0.13550419638812786</v>
      </c>
      <c r="S3944" s="86">
        <v>123521</v>
      </c>
      <c r="T3944" s="86">
        <v>63511</v>
      </c>
      <c r="U3944" s="89">
        <v>0</v>
      </c>
      <c r="V3944" s="89">
        <v>0</v>
      </c>
      <c r="W3944" s="89">
        <v>2.4448004954142824E-4</v>
      </c>
      <c r="X3944" s="89">
        <f>'RCP Data-Measures Tab'!$Q3944*'RCP Data-Measures Tab'!$W3944/1000</f>
        <v>0.29020191637931847</v>
      </c>
      <c r="Y3944" s="88">
        <v>1.6317761465144983E-4</v>
      </c>
      <c r="Z3944" s="84">
        <f>'RCP Data-Measures Tab'!$Q3944*'RCP Data-Measures Tab'!$Y3944/1000</f>
        <v>0.19369456350683642</v>
      </c>
      <c r="AA3944" s="87" t="str">
        <f>IF('RCP Data-Measures Tab'!$F3944="Utility System Efficiency","Distribution Efficiency",'RCP Data-Measures Tab'!$F3944)</f>
        <v>Commercial</v>
      </c>
      <c r="AB3944" s="86">
        <v>0</v>
      </c>
      <c r="AC3944" s="85" t="e">
        <v>#VALUE!</v>
      </c>
      <c r="AD3944" s="85">
        <v>0</v>
      </c>
      <c r="AE3944" s="84" t="str">
        <f>'RCP Data-Measures Tab'!$D3944&amp;'RCP Data-Measures Tab'!$F3944&amp;'RCP Data-Measures Tab'!$G3944&amp;'RCP Data-Measures Tab'!$H3944&amp;'RCP Data-Measures Tab'!$I3944</f>
        <v>2017CommercialWhole Bldg/Meter LevelWhole Bldg/Meter Level System ImprovementsUnknown</v>
      </c>
      <c r="AF3944" s="84" t="s">
        <v>246</v>
      </c>
    </row>
    <row r="3945" spans="1:32" ht="16.5" hidden="1" x14ac:dyDescent="0.45">
      <c r="A3945" s="151"/>
      <c r="B3945" s="189"/>
      <c r="C3945" s="83"/>
      <c r="D3945" s="101">
        <v>2017</v>
      </c>
      <c r="E3945" s="100">
        <v>494</v>
      </c>
      <c r="F3945" s="100" t="s">
        <v>441</v>
      </c>
      <c r="G3945" s="100" t="s">
        <v>273</v>
      </c>
      <c r="H3945" s="100" t="s">
        <v>277</v>
      </c>
      <c r="I3945" s="100" t="s">
        <v>497</v>
      </c>
      <c r="J3945" s="99">
        <v>3035600.0891028568</v>
      </c>
      <c r="K3945" s="99">
        <v>805556.16725714295</v>
      </c>
      <c r="L3945" s="99">
        <v>102995.09041999999</v>
      </c>
      <c r="M3945" s="99">
        <v>245249.20879860836</v>
      </c>
      <c r="N3945" s="99">
        <v>0</v>
      </c>
      <c r="O3945" s="99">
        <v>0</v>
      </c>
      <c r="P3945" s="99">
        <v>0</v>
      </c>
      <c r="Q3945" s="99">
        <v>4189400.5555786081</v>
      </c>
      <c r="R3945" s="99">
        <v>0.47824207255463563</v>
      </c>
      <c r="S3945" s="95">
        <v>479702.78529999999</v>
      </c>
      <c r="T3945" s="95">
        <v>53197</v>
      </c>
      <c r="U3945" s="98">
        <v>13272.17</v>
      </c>
      <c r="V3945" s="98">
        <v>25761</v>
      </c>
      <c r="W3945" s="98">
        <v>1.2550914627205317E-4</v>
      </c>
      <c r="X3945" s="98">
        <f>'RCP Data-Measures Tab'!$Q3945*'RCP Data-Measures Tab'!$W3945/1000</f>
        <v>0.5258080871223364</v>
      </c>
      <c r="Y3945" s="97">
        <v>1.2967948758907806E-4</v>
      </c>
      <c r="Z3945" s="93">
        <f>'RCP Data-Measures Tab'!$Q3945*'RCP Data-Measures Tab'!$Y3945/1000</f>
        <v>0.54327931735283275</v>
      </c>
      <c r="AA3945" s="96" t="str">
        <f>IF('RCP Data-Measures Tab'!$F3945="Utility System Efficiency","Distribution Efficiency",'RCP Data-Measures Tab'!$F3945)</f>
        <v>Industrial</v>
      </c>
      <c r="AB3945" s="95" t="s">
        <v>273</v>
      </c>
      <c r="AC3945" s="94" t="e">
        <v>#VALUE!</v>
      </c>
      <c r="AD3945" s="94">
        <v>1.09953080726123</v>
      </c>
      <c r="AE3945" s="93" t="str">
        <f>'RCP Data-Measures Tab'!$D3945&amp;'RCP Data-Measures Tab'!$F3945&amp;'RCP Data-Measures Tab'!$G3945&amp;'RCP Data-Measures Tab'!$H3945&amp;'RCP Data-Measures Tab'!$I3945</f>
        <v>2017IndustrialCompressed AirCompressed Air System ImprovementsUnknown</v>
      </c>
      <c r="AF3945" s="93" t="s">
        <v>246</v>
      </c>
    </row>
    <row r="3946" spans="1:32" ht="16.5" hidden="1" x14ac:dyDescent="0.45">
      <c r="A3946" s="151"/>
      <c r="B3946" s="189"/>
      <c r="C3946" s="83"/>
      <c r="D3946" s="92">
        <v>2017</v>
      </c>
      <c r="E3946" s="91">
        <v>499</v>
      </c>
      <c r="F3946" s="91" t="s">
        <v>441</v>
      </c>
      <c r="G3946" s="91" t="s">
        <v>442</v>
      </c>
      <c r="H3946" s="91" t="s">
        <v>366</v>
      </c>
      <c r="I3946" s="91" t="s">
        <v>497</v>
      </c>
      <c r="J3946" s="90">
        <v>0</v>
      </c>
      <c r="K3946" s="90">
        <v>0</v>
      </c>
      <c r="L3946" s="90">
        <v>223117.4</v>
      </c>
      <c r="M3946" s="90">
        <v>0</v>
      </c>
      <c r="N3946" s="90">
        <v>0</v>
      </c>
      <c r="O3946" s="90">
        <v>0</v>
      </c>
      <c r="P3946" s="90">
        <v>0</v>
      </c>
      <c r="Q3946" s="90">
        <v>223117.4</v>
      </c>
      <c r="R3946" s="90">
        <v>2.5470022831050227E-2</v>
      </c>
      <c r="S3946" s="86">
        <v>0</v>
      </c>
      <c r="T3946" s="86">
        <v>0</v>
      </c>
      <c r="U3946" s="89">
        <v>1575</v>
      </c>
      <c r="V3946" s="89">
        <v>0</v>
      </c>
      <c r="W3946" s="89">
        <v>1.2550914627205317E-4</v>
      </c>
      <c r="X3946" s="89">
        <f>'RCP Data-Measures Tab'!$Q3946*'RCP Data-Measures Tab'!$W3946/1000</f>
        <v>2.8003274392440193E-2</v>
      </c>
      <c r="Y3946" s="88">
        <v>1.2967948758907806E-4</v>
      </c>
      <c r="Z3946" s="84">
        <f>'RCP Data-Measures Tab'!$Q3946*'RCP Data-Measures Tab'!$Y3946/1000</f>
        <v>2.8933750104207363E-2</v>
      </c>
      <c r="AA3946" s="87" t="str">
        <f>IF('RCP Data-Measures Tab'!$F3946="Utility System Efficiency","Distribution Efficiency",'RCP Data-Measures Tab'!$F3946)</f>
        <v>Industrial</v>
      </c>
      <c r="AB3946" s="86">
        <v>0</v>
      </c>
      <c r="AC3946" s="85" t="e">
        <v>#VALUE!</v>
      </c>
      <c r="AD3946" s="85">
        <v>0</v>
      </c>
      <c r="AE3946" s="84" t="str">
        <f>'RCP Data-Measures Tab'!$D3946&amp;'RCP Data-Measures Tab'!$F3946&amp;'RCP Data-Measures Tab'!$G3946&amp;'RCP Data-Measures Tab'!$H3946&amp;'RCP Data-Measures Tab'!$I3946</f>
        <v>2017IndustrialFacility Distribution SystemTransformersUnknown</v>
      </c>
      <c r="AF3946" s="84" t="s">
        <v>246</v>
      </c>
    </row>
    <row r="3947" spans="1:32" ht="16.5" hidden="1" x14ac:dyDescent="0.45">
      <c r="A3947" s="151"/>
      <c r="B3947" s="189"/>
      <c r="C3947" s="83"/>
      <c r="D3947" s="101">
        <v>2017</v>
      </c>
      <c r="E3947" s="100">
        <v>501</v>
      </c>
      <c r="F3947" s="100" t="s">
        <v>441</v>
      </c>
      <c r="G3947" s="100" t="s">
        <v>243</v>
      </c>
      <c r="H3947" s="100" t="s">
        <v>390</v>
      </c>
      <c r="I3947" s="100" t="s">
        <v>497</v>
      </c>
      <c r="J3947" s="99">
        <v>2170.2139999999999</v>
      </c>
      <c r="K3947" s="99">
        <v>0</v>
      </c>
      <c r="L3947" s="99">
        <v>11002.726260000001</v>
      </c>
      <c r="M3947" s="99">
        <v>0</v>
      </c>
      <c r="N3947" s="99">
        <v>0</v>
      </c>
      <c r="O3947" s="99">
        <v>0</v>
      </c>
      <c r="P3947" s="99">
        <v>0</v>
      </c>
      <c r="Q3947" s="99">
        <v>13172.940260000001</v>
      </c>
      <c r="R3947" s="99">
        <v>1.5037603036529683E-3</v>
      </c>
      <c r="S3947" s="95">
        <v>759.58</v>
      </c>
      <c r="T3947" s="95">
        <v>0</v>
      </c>
      <c r="U3947" s="98">
        <v>3101</v>
      </c>
      <c r="V3947" s="98">
        <v>0</v>
      </c>
      <c r="W3947" s="98">
        <v>1.2550914627205317E-4</v>
      </c>
      <c r="X3947" s="98">
        <f>'RCP Data-Measures Tab'!$Q3947*'RCP Data-Measures Tab'!$W3947/1000</f>
        <v>1.6533244859253582E-3</v>
      </c>
      <c r="Y3947" s="97">
        <v>1.2967948758907806E-4</v>
      </c>
      <c r="Z3947" s="93">
        <f>'RCP Data-Measures Tab'!$Q3947*'RCP Data-Measures Tab'!$Y3947/1000</f>
        <v>1.7082601429583369E-3</v>
      </c>
      <c r="AA3947" s="96" t="str">
        <f>IF('RCP Data-Measures Tab'!$F3947="Utility System Efficiency","Distribution Efficiency",'RCP Data-Measures Tab'!$F3947)</f>
        <v>Industrial</v>
      </c>
      <c r="AB3947" s="95" t="s">
        <v>243</v>
      </c>
      <c r="AC3947" s="94" t="e">
        <v>#VALUE!</v>
      </c>
      <c r="AD3947" s="94">
        <v>0</v>
      </c>
      <c r="AE3947" s="93" t="str">
        <f>'RCP Data-Measures Tab'!$D3947&amp;'RCP Data-Measures Tab'!$F3947&amp;'RCP Data-Measures Tab'!$G3947&amp;'RCP Data-Measures Tab'!$H3947&amp;'RCP Data-Measures Tab'!$I3947</f>
        <v>2017IndustrialHVACEnvelopeUnknown</v>
      </c>
      <c r="AF3947" s="93" t="s">
        <v>246</v>
      </c>
    </row>
    <row r="3948" spans="1:32" ht="16.5" hidden="1" x14ac:dyDescent="0.45">
      <c r="A3948" s="151"/>
      <c r="B3948" s="189"/>
      <c r="C3948" s="83"/>
      <c r="D3948" s="92">
        <v>2017</v>
      </c>
      <c r="E3948" s="91">
        <v>503</v>
      </c>
      <c r="F3948" s="91" t="s">
        <v>441</v>
      </c>
      <c r="G3948" s="91" t="s">
        <v>243</v>
      </c>
      <c r="H3948" s="91" t="s">
        <v>394</v>
      </c>
      <c r="I3948" s="91" t="s">
        <v>497</v>
      </c>
      <c r="J3948" s="90">
        <v>0</v>
      </c>
      <c r="K3948" s="90">
        <v>0</v>
      </c>
      <c r="L3948" s="90">
        <v>3852918.29</v>
      </c>
      <c r="M3948" s="90">
        <v>0</v>
      </c>
      <c r="N3948" s="90">
        <v>0</v>
      </c>
      <c r="O3948" s="90">
        <v>0</v>
      </c>
      <c r="P3948" s="90">
        <v>0</v>
      </c>
      <c r="Q3948" s="90">
        <v>3852918.29</v>
      </c>
      <c r="R3948" s="90">
        <v>0.43983085502283104</v>
      </c>
      <c r="S3948" s="86">
        <v>0</v>
      </c>
      <c r="T3948" s="86">
        <v>0</v>
      </c>
      <c r="U3948" s="89">
        <v>471883.06</v>
      </c>
      <c r="V3948" s="89">
        <v>0</v>
      </c>
      <c r="W3948" s="89">
        <v>1.2550914627205317E-4</v>
      </c>
      <c r="X3948" s="89">
        <f>'RCP Data-Measures Tab'!$Q3948*'RCP Data-Measures Tab'!$W3948/1000</f>
        <v>0.48357648523387892</v>
      </c>
      <c r="Y3948" s="88">
        <v>1.2967948758907806E-4</v>
      </c>
      <c r="Z3948" s="84">
        <f>'RCP Data-Measures Tab'!$Q3948*'RCP Data-Measures Tab'!$Y3948/1000</f>
        <v>0.49964446956978686</v>
      </c>
      <c r="AA3948" s="87" t="str">
        <f>IF('RCP Data-Measures Tab'!$F3948="Utility System Efficiency","Distribution Efficiency",'RCP Data-Measures Tab'!$F3948)</f>
        <v>Industrial</v>
      </c>
      <c r="AB3948" s="86" t="s">
        <v>243</v>
      </c>
      <c r="AC3948" s="85" t="e">
        <v>#VALUE!</v>
      </c>
      <c r="AD3948" s="85">
        <v>0</v>
      </c>
      <c r="AE3948" s="84" t="str">
        <f>'RCP Data-Measures Tab'!$D3948&amp;'RCP Data-Measures Tab'!$F3948&amp;'RCP Data-Measures Tab'!$G3948&amp;'RCP Data-Measures Tab'!$H3948&amp;'RCP Data-Measures Tab'!$I3948</f>
        <v>2017IndustrialHVACHVAC System ControlsUnknown</v>
      </c>
      <c r="AF3948" s="84" t="s">
        <v>246</v>
      </c>
    </row>
    <row r="3949" spans="1:32" ht="16.5" hidden="1" x14ac:dyDescent="0.45">
      <c r="A3949" s="151"/>
      <c r="B3949" s="189"/>
      <c r="C3949" s="83"/>
      <c r="D3949" s="101">
        <v>2017</v>
      </c>
      <c r="E3949" s="100">
        <v>504</v>
      </c>
      <c r="F3949" s="100" t="s">
        <v>441</v>
      </c>
      <c r="G3949" s="100" t="s">
        <v>243</v>
      </c>
      <c r="H3949" s="100" t="s">
        <v>244</v>
      </c>
      <c r="I3949" s="100" t="s">
        <v>497</v>
      </c>
      <c r="J3949" s="99">
        <v>577580.22649473592</v>
      </c>
      <c r="K3949" s="99">
        <v>9195188.1580030341</v>
      </c>
      <c r="L3949" s="99">
        <v>3282682.2000000007</v>
      </c>
      <c r="M3949" s="99">
        <v>0</v>
      </c>
      <c r="N3949" s="99">
        <v>0</v>
      </c>
      <c r="O3949" s="99">
        <v>0</v>
      </c>
      <c r="P3949" s="99">
        <v>0</v>
      </c>
      <c r="Q3949" s="99">
        <v>13055450.58449777</v>
      </c>
      <c r="R3949" s="99">
        <v>1.4903482402394714</v>
      </c>
      <c r="S3949" s="95">
        <v>122420.8014</v>
      </c>
      <c r="T3949" s="95">
        <v>136690.32</v>
      </c>
      <c r="U3949" s="98">
        <v>368163.5</v>
      </c>
      <c r="V3949" s="98">
        <v>0</v>
      </c>
      <c r="W3949" s="98">
        <v>1.2550914627205317E-4</v>
      </c>
      <c r="X3949" s="98">
        <f>'RCP Data-Measures Tab'!$Q3949*'RCP Data-Measures Tab'!$W3949/1000</f>
        <v>1.6385784570572925</v>
      </c>
      <c r="Y3949" s="97">
        <v>1.2967948758907806E-4</v>
      </c>
      <c r="Z3949" s="93">
        <f>'RCP Data-Measures Tab'!$Q3949*'RCP Data-Measures Tab'!$Y3949/1000</f>
        <v>1.6930241420422005</v>
      </c>
      <c r="AA3949" s="96" t="str">
        <f>IF('RCP Data-Measures Tab'!$F3949="Utility System Efficiency","Distribution Efficiency",'RCP Data-Measures Tab'!$F3949)</f>
        <v>Industrial</v>
      </c>
      <c r="AB3949" s="95" t="s">
        <v>243</v>
      </c>
      <c r="AC3949" s="94" t="e">
        <v>#VALUE!</v>
      </c>
      <c r="AD3949" s="94">
        <v>0</v>
      </c>
      <c r="AE3949" s="93" t="str">
        <f>'RCP Data-Measures Tab'!$D3949&amp;'RCP Data-Measures Tab'!$F3949&amp;'RCP Data-Measures Tab'!$G3949&amp;'RCP Data-Measures Tab'!$H3949&amp;'RCP Data-Measures Tab'!$I3949</f>
        <v>2017IndustrialHVACHVAC System ImprovementsUnknown</v>
      </c>
      <c r="AF3949" s="93" t="s">
        <v>246</v>
      </c>
    </row>
    <row r="3950" spans="1:32" ht="16.5" hidden="1" x14ac:dyDescent="0.45">
      <c r="A3950" s="151"/>
      <c r="B3950" s="189"/>
      <c r="C3950" s="83"/>
      <c r="D3950" s="92">
        <v>2017</v>
      </c>
      <c r="E3950" s="91">
        <v>506</v>
      </c>
      <c r="F3950" s="91" t="s">
        <v>441</v>
      </c>
      <c r="G3950" s="91" t="s">
        <v>254</v>
      </c>
      <c r="H3950" s="91" t="s">
        <v>256</v>
      </c>
      <c r="I3950" s="91" t="s">
        <v>497</v>
      </c>
      <c r="J3950" s="90">
        <v>19887407.059999999</v>
      </c>
      <c r="K3950" s="90">
        <v>8696710.9900000002</v>
      </c>
      <c r="L3950" s="90">
        <v>1364818.7624000004</v>
      </c>
      <c r="M3950" s="90">
        <v>0</v>
      </c>
      <c r="N3950" s="90">
        <v>0</v>
      </c>
      <c r="O3950" s="90">
        <v>0</v>
      </c>
      <c r="P3950" s="90">
        <v>0</v>
      </c>
      <c r="Q3950" s="90">
        <v>29948936.812399998</v>
      </c>
      <c r="R3950" s="90">
        <v>3.4188284032420091</v>
      </c>
      <c r="S3950" s="86">
        <v>2154679.96</v>
      </c>
      <c r="T3950" s="86">
        <v>0</v>
      </c>
      <c r="U3950" s="89">
        <v>125469.14</v>
      </c>
      <c r="V3950" s="89">
        <v>0</v>
      </c>
      <c r="W3950" s="89">
        <v>1.2550914627205317E-4</v>
      </c>
      <c r="X3950" s="89">
        <f>'RCP Data-Measures Tab'!$Q3950*'RCP Data-Measures Tab'!$W3950/1000</f>
        <v>3.7588654910799892</v>
      </c>
      <c r="Y3950" s="88">
        <v>1.2967948758907806E-4</v>
      </c>
      <c r="Z3950" s="84">
        <f>'RCP Data-Measures Tab'!$Q3950*'RCP Data-Measures Tab'!$Y3950/1000</f>
        <v>3.8837627796697083</v>
      </c>
      <c r="AA3950" s="87" t="str">
        <f>IF('RCP Data-Measures Tab'!$F3950="Utility System Efficiency","Distribution Efficiency",'RCP Data-Measures Tab'!$F3950)</f>
        <v>Industrial</v>
      </c>
      <c r="AB3950" s="86" t="s">
        <v>254</v>
      </c>
      <c r="AC3950" s="85" t="e">
        <v>#VALUE!</v>
      </c>
      <c r="AD3950" s="85">
        <v>7.0398541877223302</v>
      </c>
      <c r="AE3950" s="84" t="str">
        <f>'RCP Data-Measures Tab'!$D3950&amp;'RCP Data-Measures Tab'!$F3950&amp;'RCP Data-Measures Tab'!$G3950&amp;'RCP Data-Measures Tab'!$H3950&amp;'RCP Data-Measures Tab'!$I3950</f>
        <v>2017IndustrialLightingLamps/Ballasts/FixturesUnknown</v>
      </c>
      <c r="AF3950" s="84" t="s">
        <v>246</v>
      </c>
    </row>
    <row r="3951" spans="1:32" ht="16.5" hidden="1" x14ac:dyDescent="0.45">
      <c r="A3951" s="151"/>
      <c r="B3951" s="189"/>
      <c r="C3951" s="83"/>
      <c r="D3951" s="101">
        <v>2017</v>
      </c>
      <c r="E3951" s="100">
        <v>507</v>
      </c>
      <c r="F3951" s="100" t="s">
        <v>441</v>
      </c>
      <c r="G3951" s="100" t="s">
        <v>254</v>
      </c>
      <c r="H3951" s="100" t="s">
        <v>264</v>
      </c>
      <c r="I3951" s="100" t="s">
        <v>497</v>
      </c>
      <c r="J3951" s="99">
        <v>0</v>
      </c>
      <c r="K3951" s="99">
        <v>0</v>
      </c>
      <c r="L3951" s="99">
        <v>809660.64000000013</v>
      </c>
      <c r="M3951" s="99">
        <v>0</v>
      </c>
      <c r="N3951" s="99">
        <v>0</v>
      </c>
      <c r="O3951" s="99">
        <v>0</v>
      </c>
      <c r="P3951" s="99">
        <v>0</v>
      </c>
      <c r="Q3951" s="99">
        <v>809660.64000000013</v>
      </c>
      <c r="R3951" s="99">
        <v>9.2427013698630156E-2</v>
      </c>
      <c r="S3951" s="95">
        <v>0</v>
      </c>
      <c r="T3951" s="95">
        <v>0</v>
      </c>
      <c r="U3951" s="98">
        <v>102998</v>
      </c>
      <c r="V3951" s="98">
        <v>0</v>
      </c>
      <c r="W3951" s="98">
        <v>1.2550914627205317E-4</v>
      </c>
      <c r="X3951" s="98">
        <f>'RCP Data-Measures Tab'!$Q3951*'RCP Data-Measures Tab'!$W3951/1000</f>
        <v>0.10161981569648419</v>
      </c>
      <c r="Y3951" s="97">
        <v>1.2967948758907806E-4</v>
      </c>
      <c r="Z3951" s="93">
        <f>'RCP Data-Measures Tab'!$Q3951*'RCP Data-Measures Tab'!$Y3951/1000</f>
        <v>0.10499637691624501</v>
      </c>
      <c r="AA3951" s="96" t="str">
        <f>IF('RCP Data-Measures Tab'!$F3951="Utility System Efficiency","Distribution Efficiency",'RCP Data-Measures Tab'!$F3951)</f>
        <v>Industrial</v>
      </c>
      <c r="AB3951" s="95" t="s">
        <v>254</v>
      </c>
      <c r="AC3951" s="94" t="e">
        <v>#VALUE!</v>
      </c>
      <c r="AD3951" s="94">
        <v>7.0398541877223302</v>
      </c>
      <c r="AE3951" s="93" t="str">
        <f>'RCP Data-Measures Tab'!$D3951&amp;'RCP Data-Measures Tab'!$F3951&amp;'RCP Data-Measures Tab'!$G3951&amp;'RCP Data-Measures Tab'!$H3951&amp;'RCP Data-Measures Tab'!$I3951</f>
        <v>2017IndustrialLightingLighting ControlsUnknown</v>
      </c>
      <c r="AF3951" s="93" t="s">
        <v>246</v>
      </c>
    </row>
    <row r="3952" spans="1:32" ht="16.5" hidden="1" x14ac:dyDescent="0.45">
      <c r="A3952" s="151"/>
      <c r="B3952" s="189"/>
      <c r="C3952" s="83"/>
      <c r="D3952" s="92">
        <v>2017</v>
      </c>
      <c r="E3952" s="91">
        <v>511</v>
      </c>
      <c r="F3952" s="91" t="s">
        <v>441</v>
      </c>
      <c r="G3952" s="91" t="s">
        <v>333</v>
      </c>
      <c r="H3952" s="91" t="s">
        <v>336</v>
      </c>
      <c r="I3952" s="91" t="s">
        <v>497</v>
      </c>
      <c r="J3952" s="90">
        <v>79113.58</v>
      </c>
      <c r="K3952" s="90">
        <v>0</v>
      </c>
      <c r="L3952" s="90">
        <v>0</v>
      </c>
      <c r="M3952" s="90">
        <v>0</v>
      </c>
      <c r="N3952" s="90">
        <v>0</v>
      </c>
      <c r="O3952" s="90">
        <v>0</v>
      </c>
      <c r="P3952" s="90">
        <v>0</v>
      </c>
      <c r="Q3952" s="90">
        <v>79113.58</v>
      </c>
      <c r="R3952" s="90">
        <v>9.0312305936073069E-3</v>
      </c>
      <c r="S3952" s="86">
        <v>19778.400000000001</v>
      </c>
      <c r="T3952" s="86">
        <v>0</v>
      </c>
      <c r="U3952" s="89">
        <v>0</v>
      </c>
      <c r="V3952" s="89">
        <v>0</v>
      </c>
      <c r="W3952" s="89">
        <v>1.2550914627205317E-4</v>
      </c>
      <c r="X3952" s="89">
        <f>'RCP Data-Measures Tab'!$Q3952*'RCP Data-Measures Tab'!$W3952/1000</f>
        <v>9.9294778843257818E-3</v>
      </c>
      <c r="Y3952" s="88">
        <v>1.2967948758907806E-4</v>
      </c>
      <c r="Z3952" s="84">
        <f>'RCP Data-Measures Tab'!$Q3952*'RCP Data-Measures Tab'!$Y3952/1000</f>
        <v>1.0259408515737535E-2</v>
      </c>
      <c r="AA3952" s="87" t="str">
        <f>IF('RCP Data-Measures Tab'!$F3952="Utility System Efficiency","Distribution Efficiency",'RCP Data-Measures Tab'!$F3952)</f>
        <v>Industrial</v>
      </c>
      <c r="AB3952" s="86" t="s">
        <v>333</v>
      </c>
      <c r="AC3952" s="85" t="e">
        <v>#VALUE!</v>
      </c>
      <c r="AD3952" s="85">
        <v>0</v>
      </c>
      <c r="AE3952" s="84" t="str">
        <f>'RCP Data-Measures Tab'!$D3952&amp;'RCP Data-Measures Tab'!$F3952&amp;'RCP Data-Measures Tab'!$G3952&amp;'RCP Data-Measures Tab'!$H3952&amp;'RCP Data-Measures Tab'!$I3952</f>
        <v>2017IndustrialMotors/DrivesMotors/Drives ControlsUnknown</v>
      </c>
      <c r="AF3952" s="84" t="s">
        <v>246</v>
      </c>
    </row>
    <row r="3953" spans="1:32" ht="16.5" hidden="1" x14ac:dyDescent="0.45">
      <c r="A3953" s="151"/>
      <c r="B3953" s="189"/>
      <c r="C3953" s="83"/>
      <c r="D3953" s="101">
        <v>2017</v>
      </c>
      <c r="E3953" s="100">
        <v>512</v>
      </c>
      <c r="F3953" s="100" t="s">
        <v>441</v>
      </c>
      <c r="G3953" s="100" t="s">
        <v>333</v>
      </c>
      <c r="H3953" s="100" t="s">
        <v>323</v>
      </c>
      <c r="I3953" s="100" t="s">
        <v>497</v>
      </c>
      <c r="J3953" s="99">
        <v>2977009.0781535357</v>
      </c>
      <c r="K3953" s="99">
        <v>1949724.300846464</v>
      </c>
      <c r="L3953" s="99">
        <v>0</v>
      </c>
      <c r="M3953" s="99">
        <v>0</v>
      </c>
      <c r="N3953" s="99">
        <v>0</v>
      </c>
      <c r="O3953" s="99">
        <v>0</v>
      </c>
      <c r="P3953" s="99">
        <v>0</v>
      </c>
      <c r="Q3953" s="99">
        <v>4926733.3789999997</v>
      </c>
      <c r="R3953" s="99">
        <v>0.56241248618721462</v>
      </c>
      <c r="S3953" s="95">
        <v>242526.07269999999</v>
      </c>
      <c r="T3953" s="95">
        <v>0</v>
      </c>
      <c r="U3953" s="98">
        <v>0</v>
      </c>
      <c r="V3953" s="98">
        <v>0</v>
      </c>
      <c r="W3953" s="98">
        <v>1.2550914627205317E-4</v>
      </c>
      <c r="X3953" s="98">
        <f>'RCP Data-Measures Tab'!$Q3953*'RCP Data-Measures Tab'!$W3953/1000</f>
        <v>0.61835010030831772</v>
      </c>
      <c r="Y3953" s="97">
        <v>1.2967948758907806E-4</v>
      </c>
      <c r="Z3953" s="93">
        <f>'RCP Data-Measures Tab'!$Q3953*'RCP Data-Measures Tab'!$Y3953/1000</f>
        <v>0.63889626007672706</v>
      </c>
      <c r="AA3953" s="96" t="str">
        <f>IF('RCP Data-Measures Tab'!$F3953="Utility System Efficiency","Distribution Efficiency",'RCP Data-Measures Tab'!$F3953)</f>
        <v>Industrial</v>
      </c>
      <c r="AB3953" s="95" t="s">
        <v>333</v>
      </c>
      <c r="AC3953" s="94" t="e">
        <v>#VALUE!</v>
      </c>
      <c r="AD3953" s="94">
        <v>0</v>
      </c>
      <c r="AE3953" s="93" t="str">
        <f>'RCP Data-Measures Tab'!$D3953&amp;'RCP Data-Measures Tab'!$F3953&amp;'RCP Data-Measures Tab'!$G3953&amp;'RCP Data-Measures Tab'!$H3953&amp;'RCP Data-Measures Tab'!$I3953</f>
        <v>2017IndustrialMotors/DrivesPumps and FansUnknown</v>
      </c>
      <c r="AF3953" s="93" t="s">
        <v>246</v>
      </c>
    </row>
    <row r="3954" spans="1:32" ht="16.5" hidden="1" x14ac:dyDescent="0.45">
      <c r="A3954" s="151"/>
      <c r="B3954" s="189"/>
      <c r="C3954" s="83"/>
      <c r="D3954" s="92">
        <v>2017</v>
      </c>
      <c r="E3954" s="91">
        <v>513</v>
      </c>
      <c r="F3954" s="91" t="s">
        <v>441</v>
      </c>
      <c r="G3954" s="91" t="s">
        <v>344</v>
      </c>
      <c r="H3954" s="91" t="s">
        <v>286</v>
      </c>
      <c r="I3954" s="91" t="s">
        <v>497</v>
      </c>
      <c r="J3954" s="90">
        <v>198681.53</v>
      </c>
      <c r="K3954" s="90">
        <v>77265.05</v>
      </c>
      <c r="L3954" s="90">
        <v>0</v>
      </c>
      <c r="M3954" s="90">
        <v>0</v>
      </c>
      <c r="N3954" s="90">
        <v>0</v>
      </c>
      <c r="O3954" s="90">
        <v>0</v>
      </c>
      <c r="P3954" s="90">
        <v>0</v>
      </c>
      <c r="Q3954" s="90">
        <v>275946.58</v>
      </c>
      <c r="R3954" s="90">
        <v>3.1500751141552513E-2</v>
      </c>
      <c r="S3954" s="86">
        <v>49670.38</v>
      </c>
      <c r="T3954" s="86">
        <v>0</v>
      </c>
      <c r="U3954" s="89">
        <v>0</v>
      </c>
      <c r="V3954" s="89">
        <v>0</v>
      </c>
      <c r="W3954" s="89">
        <v>1.2550914627205317E-4</v>
      </c>
      <c r="X3954" s="89">
        <f>'RCP Data-Measures Tab'!$Q3954*'RCP Data-Measures Tab'!$W3954/1000</f>
        <v>3.4633819672492822E-2</v>
      </c>
      <c r="Y3954" s="88">
        <v>1.2967948758907806E-4</v>
      </c>
      <c r="Z3954" s="84">
        <f>'RCP Data-Measures Tab'!$Q3954*'RCP Data-Measures Tab'!$Y3954/1000</f>
        <v>3.578461109635854E-2</v>
      </c>
      <c r="AA3954" s="87" t="str">
        <f>IF('RCP Data-Measures Tab'!$F3954="Utility System Efficiency","Distribution Efficiency",'RCP Data-Measures Tab'!$F3954)</f>
        <v>Industrial</v>
      </c>
      <c r="AB3954" s="86" t="s">
        <v>344</v>
      </c>
      <c r="AC3954" s="85" t="e">
        <v>#VALUE!</v>
      </c>
      <c r="AD3954" s="85">
        <v>1.800432736488732</v>
      </c>
      <c r="AE3954" s="84" t="str">
        <f>'RCP Data-Measures Tab'!$D3954&amp;'RCP Data-Measures Tab'!$F3954&amp;'RCP Data-Measures Tab'!$G3954&amp;'RCP Data-Measures Tab'!$H3954&amp;'RCP Data-Measures Tab'!$I3954</f>
        <v>2017IndustrialProcess LoadsHeat RecoveryUnknown</v>
      </c>
      <c r="AF3954" s="84" t="s">
        <v>246</v>
      </c>
    </row>
    <row r="3955" spans="1:32" ht="16.5" hidden="1" x14ac:dyDescent="0.45">
      <c r="A3955" s="151"/>
      <c r="B3955" s="189"/>
      <c r="C3955" s="83"/>
      <c r="D3955" s="101">
        <v>2017</v>
      </c>
      <c r="E3955" s="100">
        <v>514</v>
      </c>
      <c r="F3955" s="100" t="s">
        <v>441</v>
      </c>
      <c r="G3955" s="100" t="s">
        <v>344</v>
      </c>
      <c r="H3955" s="100" t="s">
        <v>407</v>
      </c>
      <c r="I3955" s="100" t="s">
        <v>497</v>
      </c>
      <c r="J3955" s="99">
        <v>638674.47</v>
      </c>
      <c r="K3955" s="99">
        <v>0</v>
      </c>
      <c r="L3955" s="99">
        <v>3925221.69</v>
      </c>
      <c r="M3955" s="99">
        <v>0</v>
      </c>
      <c r="N3955" s="99">
        <v>0</v>
      </c>
      <c r="O3955" s="99">
        <v>0</v>
      </c>
      <c r="P3955" s="99">
        <v>0</v>
      </c>
      <c r="Q3955" s="99">
        <v>4563896.16</v>
      </c>
      <c r="R3955" s="99">
        <v>0.52099271232876709</v>
      </c>
      <c r="S3955" s="95">
        <v>159668.60999999999</v>
      </c>
      <c r="T3955" s="95">
        <v>0</v>
      </c>
      <c r="U3955" s="98">
        <v>732426</v>
      </c>
      <c r="V3955" s="98">
        <v>0</v>
      </c>
      <c r="W3955" s="98">
        <v>1.2550914627205317E-4</v>
      </c>
      <c r="X3955" s="98">
        <f>'RCP Data-Measures Tab'!$Q3955*'RCP Data-Measures Tab'!$W3955/1000</f>
        <v>0.57281071071590184</v>
      </c>
      <c r="Y3955" s="97">
        <v>1.2967948758907806E-4</v>
      </c>
      <c r="Z3955" s="93">
        <f>'RCP Data-Measures Tab'!$Q3955*'RCP Data-Measures Tab'!$Y3955/1000</f>
        <v>0.59184371543856107</v>
      </c>
      <c r="AA3955" s="96" t="str">
        <f>IF('RCP Data-Measures Tab'!$F3955="Utility System Efficiency","Distribution Efficiency",'RCP Data-Measures Tab'!$F3955)</f>
        <v>Industrial</v>
      </c>
      <c r="AB3955" s="95" t="s">
        <v>344</v>
      </c>
      <c r="AC3955" s="94" t="e">
        <v>#VALUE!</v>
      </c>
      <c r="AD3955" s="94">
        <v>1.800432736488732</v>
      </c>
      <c r="AE3955" s="93" t="str">
        <f>'RCP Data-Measures Tab'!$D3955&amp;'RCP Data-Measures Tab'!$F3955&amp;'RCP Data-Measures Tab'!$G3955&amp;'RCP Data-Measures Tab'!$H3955&amp;'RCP Data-Measures Tab'!$I3955</f>
        <v>2017IndustrialProcess LoadsProcess Loads System ControlsUnknown</v>
      </c>
      <c r="AF3955" s="93" t="s">
        <v>246</v>
      </c>
    </row>
    <row r="3956" spans="1:32" ht="16.5" hidden="1" x14ac:dyDescent="0.45">
      <c r="A3956" s="151"/>
      <c r="B3956" s="189"/>
      <c r="C3956" s="83"/>
      <c r="D3956" s="92">
        <v>2017</v>
      </c>
      <c r="E3956" s="91">
        <v>515</v>
      </c>
      <c r="F3956" s="91" t="s">
        <v>441</v>
      </c>
      <c r="G3956" s="91" t="s">
        <v>344</v>
      </c>
      <c r="H3956" s="91" t="s">
        <v>410</v>
      </c>
      <c r="I3956" s="91" t="s">
        <v>497</v>
      </c>
      <c r="J3956" s="90">
        <v>1422149.2339999999</v>
      </c>
      <c r="K3956" s="90">
        <v>24230331.438079998</v>
      </c>
      <c r="L3956" s="90">
        <v>49093022.109999999</v>
      </c>
      <c r="M3956" s="90">
        <v>367872</v>
      </c>
      <c r="N3956" s="90">
        <v>0</v>
      </c>
      <c r="O3956" s="90">
        <v>0</v>
      </c>
      <c r="P3956" s="90">
        <v>0</v>
      </c>
      <c r="Q3956" s="90">
        <v>75113374.782079995</v>
      </c>
      <c r="R3956" s="90">
        <v>8.5745861623378996</v>
      </c>
      <c r="S3956" s="86">
        <v>274010.84769999998</v>
      </c>
      <c r="T3956" s="86">
        <v>595541</v>
      </c>
      <c r="U3956" s="89">
        <v>1102606.99</v>
      </c>
      <c r="V3956" s="89">
        <v>59686</v>
      </c>
      <c r="W3956" s="89">
        <v>1.2550914627205317E-4</v>
      </c>
      <c r="X3956" s="89">
        <f>'RCP Data-Measures Tab'!$Q3956*'RCP Data-Measures Tab'!$W3956/1000</f>
        <v>9.4274155425116284</v>
      </c>
      <c r="Y3956" s="88">
        <v>1.2967948758907806E-4</v>
      </c>
      <c r="Z3956" s="84">
        <f>'RCP Data-Measures Tab'!$Q3956*'RCP Data-Measures Tab'!$Y3956/1000</f>
        <v>9.7406639528265107</v>
      </c>
      <c r="AA3956" s="87" t="str">
        <f>IF('RCP Data-Measures Tab'!$F3956="Utility System Efficiency","Distribution Efficiency",'RCP Data-Measures Tab'!$F3956)</f>
        <v>Industrial</v>
      </c>
      <c r="AB3956" s="86" t="s">
        <v>344</v>
      </c>
      <c r="AC3956" s="85" t="e">
        <v>#VALUE!</v>
      </c>
      <c r="AD3956" s="85">
        <v>1.800432736488732</v>
      </c>
      <c r="AE3956" s="84" t="str">
        <f>'RCP Data-Measures Tab'!$D3956&amp;'RCP Data-Measures Tab'!$F3956&amp;'RCP Data-Measures Tab'!$G3956&amp;'RCP Data-Measures Tab'!$H3956&amp;'RCP Data-Measures Tab'!$I3956</f>
        <v>2017IndustrialProcess LoadsProcess Loads System ImprovementsUnknown</v>
      </c>
      <c r="AF3956" s="84" t="s">
        <v>246</v>
      </c>
    </row>
    <row r="3957" spans="1:32" ht="16.5" hidden="1" x14ac:dyDescent="0.45">
      <c r="A3957" s="151"/>
      <c r="B3957" s="189"/>
      <c r="C3957" s="83"/>
      <c r="D3957" s="101">
        <v>2017</v>
      </c>
      <c r="E3957" s="100">
        <v>516</v>
      </c>
      <c r="F3957" s="100" t="s">
        <v>441</v>
      </c>
      <c r="G3957" s="100" t="s">
        <v>344</v>
      </c>
      <c r="H3957" s="100" t="s">
        <v>323</v>
      </c>
      <c r="I3957" s="100" t="s">
        <v>497</v>
      </c>
      <c r="J3957" s="99">
        <v>667454.348</v>
      </c>
      <c r="K3957" s="99">
        <v>945041.13000000012</v>
      </c>
      <c r="L3957" s="99">
        <v>0</v>
      </c>
      <c r="M3957" s="99">
        <v>0</v>
      </c>
      <c r="N3957" s="99">
        <v>0</v>
      </c>
      <c r="O3957" s="99">
        <v>0</v>
      </c>
      <c r="P3957" s="99">
        <v>0</v>
      </c>
      <c r="Q3957" s="99">
        <v>1612495.4780000001</v>
      </c>
      <c r="R3957" s="99">
        <v>0.18407482625570779</v>
      </c>
      <c r="S3957" s="95">
        <v>155206.04</v>
      </c>
      <c r="T3957" s="95">
        <v>0</v>
      </c>
      <c r="U3957" s="98">
        <v>0</v>
      </c>
      <c r="V3957" s="98">
        <v>0</v>
      </c>
      <c r="W3957" s="98">
        <v>1.2550914627205317E-4</v>
      </c>
      <c r="X3957" s="98">
        <f>'RCP Data-Measures Tab'!$Q3957*'RCP Data-Measures Tab'!$W3957/1000</f>
        <v>0.2023829308113263</v>
      </c>
      <c r="Y3957" s="97">
        <v>1.2967948758907806E-4</v>
      </c>
      <c r="Z3957" s="93">
        <f>'RCP Data-Measures Tab'!$Q3957*'RCP Data-Measures Tab'!$Y3957/1000</f>
        <v>0.2091075873267455</v>
      </c>
      <c r="AA3957" s="96" t="str">
        <f>IF('RCP Data-Measures Tab'!$F3957="Utility System Efficiency","Distribution Efficiency",'RCP Data-Measures Tab'!$F3957)</f>
        <v>Industrial</v>
      </c>
      <c r="AB3957" s="95" t="s">
        <v>344</v>
      </c>
      <c r="AC3957" s="94" t="e">
        <v>#VALUE!</v>
      </c>
      <c r="AD3957" s="94">
        <v>1.800432736488732</v>
      </c>
      <c r="AE3957" s="93" t="str">
        <f>'RCP Data-Measures Tab'!$D3957&amp;'RCP Data-Measures Tab'!$F3957&amp;'RCP Data-Measures Tab'!$G3957&amp;'RCP Data-Measures Tab'!$H3957&amp;'RCP Data-Measures Tab'!$I3957</f>
        <v>2017IndustrialProcess LoadsPumps and FansUnknown</v>
      </c>
      <c r="AF3957" s="93" t="s">
        <v>246</v>
      </c>
    </row>
    <row r="3958" spans="1:32" ht="16.5" hidden="1" x14ac:dyDescent="0.45">
      <c r="A3958" s="151"/>
      <c r="B3958" s="189"/>
      <c r="C3958" s="83"/>
      <c r="D3958" s="92">
        <v>2017</v>
      </c>
      <c r="E3958" s="91">
        <v>517</v>
      </c>
      <c r="F3958" s="91" t="s">
        <v>441</v>
      </c>
      <c r="G3958" s="91" t="s">
        <v>344</v>
      </c>
      <c r="H3958" s="91" t="s">
        <v>452</v>
      </c>
      <c r="I3958" s="91" t="s">
        <v>497</v>
      </c>
      <c r="J3958" s="90">
        <v>0</v>
      </c>
      <c r="K3958" s="90">
        <v>0</v>
      </c>
      <c r="L3958" s="90">
        <v>3587445.9</v>
      </c>
      <c r="M3958" s="90">
        <v>0</v>
      </c>
      <c r="N3958" s="90">
        <v>0</v>
      </c>
      <c r="O3958" s="90">
        <v>0</v>
      </c>
      <c r="P3958" s="90">
        <v>0</v>
      </c>
      <c r="Q3958" s="90">
        <v>3587445.9</v>
      </c>
      <c r="R3958" s="90">
        <v>0.40952578767123288</v>
      </c>
      <c r="S3958" s="86">
        <v>0</v>
      </c>
      <c r="T3958" s="86">
        <v>0</v>
      </c>
      <c r="U3958" s="89">
        <v>174562.04</v>
      </c>
      <c r="V3958" s="89">
        <v>0</v>
      </c>
      <c r="W3958" s="89">
        <v>1.2550914627205317E-4</v>
      </c>
      <c r="X3958" s="89">
        <f>'RCP Data-Measures Tab'!$Q3958*'RCP Data-Measures Tab'!$W3958/1000</f>
        <v>0.45025727220617739</v>
      </c>
      <c r="Y3958" s="88">
        <v>1.2967948758907806E-4</v>
      </c>
      <c r="Z3958" s="84">
        <f>'RCP Data-Measures Tab'!$Q3958*'RCP Data-Measures Tab'!$Y3958/1000</f>
        <v>0.46521814606553896</v>
      </c>
      <c r="AA3958" s="87" t="str">
        <f>IF('RCP Data-Measures Tab'!$F3958="Utility System Efficiency","Distribution Efficiency",'RCP Data-Measures Tab'!$F3958)</f>
        <v>Industrial</v>
      </c>
      <c r="AB3958" s="86" t="s">
        <v>344</v>
      </c>
      <c r="AC3958" s="85" t="e">
        <v>#VALUE!</v>
      </c>
      <c r="AD3958" s="85">
        <v>1.800432736488732</v>
      </c>
      <c r="AE3958" s="84" t="str">
        <f>'RCP Data-Measures Tab'!$D3958&amp;'RCP Data-Measures Tab'!$F3958&amp;'RCP Data-Measures Tab'!$G3958&amp;'RCP Data-Measures Tab'!$H3958&amp;'RCP Data-Measures Tab'!$I3958</f>
        <v>2017IndustrialProcess LoadsWastewater System ImprovementsUnknown</v>
      </c>
      <c r="AF3958" s="84" t="s">
        <v>246</v>
      </c>
    </row>
    <row r="3959" spans="1:32" ht="16.5" hidden="1" x14ac:dyDescent="0.45">
      <c r="A3959" s="151"/>
      <c r="B3959" s="189"/>
      <c r="C3959" s="83"/>
      <c r="D3959" s="101">
        <v>2017</v>
      </c>
      <c r="E3959" s="100">
        <v>518</v>
      </c>
      <c r="F3959" s="100" t="s">
        <v>441</v>
      </c>
      <c r="G3959" s="100" t="s">
        <v>349</v>
      </c>
      <c r="H3959" s="100" t="s">
        <v>286</v>
      </c>
      <c r="I3959" s="100" t="s">
        <v>497</v>
      </c>
      <c r="J3959" s="99">
        <v>456719.98499999999</v>
      </c>
      <c r="K3959" s="99">
        <v>0</v>
      </c>
      <c r="L3959" s="99">
        <v>0</v>
      </c>
      <c r="M3959" s="99">
        <v>0</v>
      </c>
      <c r="N3959" s="99">
        <v>0</v>
      </c>
      <c r="O3959" s="99">
        <v>0</v>
      </c>
      <c r="P3959" s="99">
        <v>0</v>
      </c>
      <c r="Q3959" s="99">
        <v>456719.98499999999</v>
      </c>
      <c r="R3959" s="99">
        <v>5.2136984589041091E-2</v>
      </c>
      <c r="S3959" s="95">
        <v>77642.399999999994</v>
      </c>
      <c r="T3959" s="95">
        <v>0</v>
      </c>
      <c r="U3959" s="98">
        <v>0</v>
      </c>
      <c r="V3959" s="98">
        <v>0</v>
      </c>
      <c r="W3959" s="98">
        <v>1.2550914627205317E-4</v>
      </c>
      <c r="X3959" s="98">
        <f>'RCP Data-Measures Tab'!$Q3959*'RCP Data-Measures Tab'!$W3959/1000</f>
        <v>5.732253540273493E-2</v>
      </c>
      <c r="Y3959" s="97">
        <v>1.2967948758907806E-4</v>
      </c>
      <c r="Z3959" s="93">
        <f>'RCP Data-Measures Tab'!$Q3959*'RCP Data-Measures Tab'!$Y3959/1000</f>
        <v>5.9227213626491415E-2</v>
      </c>
      <c r="AA3959" s="96" t="str">
        <f>IF('RCP Data-Measures Tab'!$F3959="Utility System Efficiency","Distribution Efficiency",'RCP Data-Measures Tab'!$F3959)</f>
        <v>Industrial</v>
      </c>
      <c r="AB3959" s="95" t="s">
        <v>694</v>
      </c>
      <c r="AC3959" s="94" t="e">
        <v>#VALUE!</v>
      </c>
      <c r="AD3959" s="94">
        <v>6.2475356863849134</v>
      </c>
      <c r="AE3959" s="93" t="str">
        <f>'RCP Data-Measures Tab'!$D3959&amp;'RCP Data-Measures Tab'!$F3959&amp;'RCP Data-Measures Tab'!$G3959&amp;'RCP Data-Measures Tab'!$H3959&amp;'RCP Data-Measures Tab'!$I3959</f>
        <v>2017IndustrialRefrigerationHeat RecoveryUnknown</v>
      </c>
      <c r="AF3959" s="93" t="s">
        <v>246</v>
      </c>
    </row>
    <row r="3960" spans="1:32" ht="16.5" hidden="1" x14ac:dyDescent="0.45">
      <c r="A3960" s="151"/>
      <c r="B3960" s="189"/>
      <c r="C3960" s="83"/>
      <c r="D3960" s="92">
        <v>2017</v>
      </c>
      <c r="E3960" s="91">
        <v>519</v>
      </c>
      <c r="F3960" s="91" t="s">
        <v>441</v>
      </c>
      <c r="G3960" s="91" t="s">
        <v>349</v>
      </c>
      <c r="H3960" s="91" t="s">
        <v>352</v>
      </c>
      <c r="I3960" s="91" t="s">
        <v>497</v>
      </c>
      <c r="J3960" s="90">
        <v>306305.59000000003</v>
      </c>
      <c r="K3960" s="90">
        <v>0</v>
      </c>
      <c r="L3960" s="90">
        <v>0</v>
      </c>
      <c r="M3960" s="90">
        <v>0</v>
      </c>
      <c r="N3960" s="90">
        <v>0</v>
      </c>
      <c r="O3960" s="90">
        <v>0</v>
      </c>
      <c r="P3960" s="90">
        <v>0</v>
      </c>
      <c r="Q3960" s="90">
        <v>306305.59000000003</v>
      </c>
      <c r="R3960" s="90">
        <v>3.4966391552511418E-2</v>
      </c>
      <c r="S3960" s="86">
        <v>45945.834600000002</v>
      </c>
      <c r="T3960" s="86">
        <v>0</v>
      </c>
      <c r="U3960" s="89">
        <v>0</v>
      </c>
      <c r="V3960" s="89">
        <v>0</v>
      </c>
      <c r="W3960" s="89">
        <v>1.2550914627205317E-4</v>
      </c>
      <c r="X3960" s="89">
        <f>'RCP Data-Measures Tab'!$Q3960*'RCP Data-Measures Tab'!$W3960/1000</f>
        <v>3.8444153099257548E-2</v>
      </c>
      <c r="Y3960" s="88">
        <v>1.2967948758907806E-4</v>
      </c>
      <c r="Z3960" s="84">
        <f>'RCP Data-Measures Tab'!$Q3960*'RCP Data-Measures Tab'!$Y3960/1000</f>
        <v>3.9721551956870237E-2</v>
      </c>
      <c r="AA3960" s="87" t="str">
        <f>IF('RCP Data-Measures Tab'!$F3960="Utility System Efficiency","Distribution Efficiency",'RCP Data-Measures Tab'!$F3960)</f>
        <v>Industrial</v>
      </c>
      <c r="AB3960" s="86" t="s">
        <v>694</v>
      </c>
      <c r="AC3960" s="85" t="e">
        <v>#VALUE!</v>
      </c>
      <c r="AD3960" s="85">
        <v>6.2475356863849134</v>
      </c>
      <c r="AE3960" s="84" t="str">
        <f>'RCP Data-Measures Tab'!$D3960&amp;'RCP Data-Measures Tab'!$F3960&amp;'RCP Data-Measures Tab'!$G3960&amp;'RCP Data-Measures Tab'!$H3960&amp;'RCP Data-Measures Tab'!$I3960</f>
        <v>2017IndustrialRefrigerationPackaged RefrigerationUnknown</v>
      </c>
      <c r="AF3960" s="84" t="s">
        <v>246</v>
      </c>
    </row>
    <row r="3961" spans="1:32" ht="16.5" hidden="1" x14ac:dyDescent="0.45">
      <c r="A3961" s="151"/>
      <c r="B3961" s="189"/>
      <c r="C3961" s="83"/>
      <c r="D3961" s="101">
        <v>2017</v>
      </c>
      <c r="E3961" s="100">
        <v>520</v>
      </c>
      <c r="F3961" s="100" t="s">
        <v>441</v>
      </c>
      <c r="G3961" s="100" t="s">
        <v>349</v>
      </c>
      <c r="H3961" s="100" t="s">
        <v>323</v>
      </c>
      <c r="I3961" s="100" t="s">
        <v>497</v>
      </c>
      <c r="J3961" s="99">
        <v>650372.89899999998</v>
      </c>
      <c r="K3961" s="99">
        <v>0</v>
      </c>
      <c r="L3961" s="99">
        <v>0</v>
      </c>
      <c r="M3961" s="99">
        <v>0</v>
      </c>
      <c r="N3961" s="99">
        <v>0</v>
      </c>
      <c r="O3961" s="99">
        <v>0</v>
      </c>
      <c r="P3961" s="99">
        <v>0</v>
      </c>
      <c r="Q3961" s="99">
        <v>650372.89899999998</v>
      </c>
      <c r="R3961" s="99">
        <v>7.4243481621004567E-2</v>
      </c>
      <c r="S3961" s="95">
        <v>63224.118199999997</v>
      </c>
      <c r="T3961" s="95">
        <v>0</v>
      </c>
      <c r="U3961" s="98">
        <v>0</v>
      </c>
      <c r="V3961" s="98">
        <v>0</v>
      </c>
      <c r="W3961" s="98">
        <v>1.2550914627205317E-4</v>
      </c>
      <c r="X3961" s="98">
        <f>'RCP Data-Measures Tab'!$Q3961*'RCP Data-Measures Tab'!$W3961/1000</f>
        <v>8.1627747311970256E-2</v>
      </c>
      <c r="Y3961" s="97">
        <v>1.2967948758907806E-4</v>
      </c>
      <c r="Z3961" s="93">
        <f>'RCP Data-Measures Tab'!$Q3961*'RCP Data-Measures Tab'!$Y3961/1000</f>
        <v>8.4340024284143209E-2</v>
      </c>
      <c r="AA3961" s="96" t="str">
        <f>IF('RCP Data-Measures Tab'!$F3961="Utility System Efficiency","Distribution Efficiency",'RCP Data-Measures Tab'!$F3961)</f>
        <v>Industrial</v>
      </c>
      <c r="AB3961" s="95" t="s">
        <v>694</v>
      </c>
      <c r="AC3961" s="94" t="e">
        <v>#VALUE!</v>
      </c>
      <c r="AD3961" s="94">
        <v>6.2475356863849134</v>
      </c>
      <c r="AE3961" s="93" t="str">
        <f>'RCP Data-Measures Tab'!$D3961&amp;'RCP Data-Measures Tab'!$F3961&amp;'RCP Data-Measures Tab'!$G3961&amp;'RCP Data-Measures Tab'!$H3961&amp;'RCP Data-Measures Tab'!$I3961</f>
        <v>2017IndustrialRefrigerationPumps and FansUnknown</v>
      </c>
      <c r="AF3961" s="93" t="s">
        <v>246</v>
      </c>
    </row>
    <row r="3962" spans="1:32" ht="16.5" hidden="1" x14ac:dyDescent="0.45">
      <c r="A3962" s="151"/>
      <c r="B3962" s="189"/>
      <c r="C3962" s="83"/>
      <c r="D3962" s="92">
        <v>2017</v>
      </c>
      <c r="E3962" s="91">
        <v>521</v>
      </c>
      <c r="F3962" s="91" t="s">
        <v>441</v>
      </c>
      <c r="G3962" s="91" t="s">
        <v>349</v>
      </c>
      <c r="H3962" s="91" t="s">
        <v>357</v>
      </c>
      <c r="I3962" s="91" t="s">
        <v>497</v>
      </c>
      <c r="J3962" s="90">
        <v>3299425.21</v>
      </c>
      <c r="K3962" s="90">
        <v>59904.47</v>
      </c>
      <c r="L3962" s="90">
        <v>2193196.83</v>
      </c>
      <c r="M3962" s="90">
        <v>0</v>
      </c>
      <c r="N3962" s="90">
        <v>0</v>
      </c>
      <c r="O3962" s="90">
        <v>0</v>
      </c>
      <c r="P3962" s="90">
        <v>0</v>
      </c>
      <c r="Q3962" s="90">
        <v>5552526.5099999998</v>
      </c>
      <c r="R3962" s="90">
        <v>0.63385005821917806</v>
      </c>
      <c r="S3962" s="86">
        <v>310921.23940000002</v>
      </c>
      <c r="T3962" s="86">
        <v>0</v>
      </c>
      <c r="U3962" s="89">
        <v>370545</v>
      </c>
      <c r="V3962" s="89">
        <v>0</v>
      </c>
      <c r="W3962" s="89">
        <v>1.2550914627205317E-4</v>
      </c>
      <c r="X3962" s="89">
        <f>'RCP Data-Measures Tab'!$Q3962*'RCP Data-Measures Tab'!$W3962/1000</f>
        <v>0.69689286192304278</v>
      </c>
      <c r="Y3962" s="88">
        <v>1.2967948758907806E-4</v>
      </c>
      <c r="Z3962" s="84">
        <f>'RCP Data-Measures Tab'!$Q3962*'RCP Data-Measures Tab'!$Y3962/1000</f>
        <v>0.72004879264157184</v>
      </c>
      <c r="AA3962" s="87" t="str">
        <f>IF('RCP Data-Measures Tab'!$F3962="Utility System Efficiency","Distribution Efficiency",'RCP Data-Measures Tab'!$F3962)</f>
        <v>Industrial</v>
      </c>
      <c r="AB3962" s="86" t="s">
        <v>694</v>
      </c>
      <c r="AC3962" s="85" t="e">
        <v>#VALUE!</v>
      </c>
      <c r="AD3962" s="85">
        <v>6.2475356863849134</v>
      </c>
      <c r="AE3962" s="84" t="str">
        <f>'RCP Data-Measures Tab'!$D3962&amp;'RCP Data-Measures Tab'!$F3962&amp;'RCP Data-Measures Tab'!$G3962&amp;'RCP Data-Measures Tab'!$H3962&amp;'RCP Data-Measures Tab'!$I3962</f>
        <v>2017IndustrialRefrigerationRefrigeration System ControlsUnknown</v>
      </c>
      <c r="AF3962" s="84" t="s">
        <v>246</v>
      </c>
    </row>
    <row r="3963" spans="1:32" ht="16.5" hidden="1" x14ac:dyDescent="0.45">
      <c r="A3963" s="151"/>
      <c r="B3963" s="189"/>
      <c r="C3963" s="83"/>
      <c r="D3963" s="101">
        <v>2017</v>
      </c>
      <c r="E3963" s="100">
        <v>522</v>
      </c>
      <c r="F3963" s="100" t="s">
        <v>441</v>
      </c>
      <c r="G3963" s="100" t="s">
        <v>349</v>
      </c>
      <c r="H3963" s="100" t="s">
        <v>361</v>
      </c>
      <c r="I3963" s="100" t="s">
        <v>497</v>
      </c>
      <c r="J3963" s="99">
        <v>5356567.50967173</v>
      </c>
      <c r="K3963" s="99">
        <v>632640.78036827198</v>
      </c>
      <c r="L3963" s="99">
        <v>2632431.07088</v>
      </c>
      <c r="M3963" s="99">
        <v>0</v>
      </c>
      <c r="N3963" s="99">
        <v>0</v>
      </c>
      <c r="O3963" s="99">
        <v>0</v>
      </c>
      <c r="P3963" s="99">
        <v>0</v>
      </c>
      <c r="Q3963" s="99">
        <v>8621639.3609200027</v>
      </c>
      <c r="R3963" s="99">
        <v>0.98420540649771715</v>
      </c>
      <c r="S3963" s="95">
        <v>773350.93969999999</v>
      </c>
      <c r="T3963" s="95">
        <v>28622</v>
      </c>
      <c r="U3963" s="98">
        <v>259491.28</v>
      </c>
      <c r="V3963" s="98">
        <v>0</v>
      </c>
      <c r="W3963" s="98">
        <v>1.2550914627205317E-4</v>
      </c>
      <c r="X3963" s="98">
        <f>'RCP Data-Measures Tab'!$Q3963*'RCP Data-Measures Tab'!$W3963/1000</f>
        <v>1.0820945956545995</v>
      </c>
      <c r="Y3963" s="97">
        <v>1.2967948758907806E-4</v>
      </c>
      <c r="Z3963" s="93">
        <f>'RCP Data-Measures Tab'!$Q3963*'RCP Data-Measures Tab'!$Y3963/1000</f>
        <v>1.1180497745019324</v>
      </c>
      <c r="AA3963" s="96" t="str">
        <f>IF('RCP Data-Measures Tab'!$F3963="Utility System Efficiency","Distribution Efficiency",'RCP Data-Measures Tab'!$F3963)</f>
        <v>Industrial</v>
      </c>
      <c r="AB3963" s="95" t="s">
        <v>694</v>
      </c>
      <c r="AC3963" s="94" t="e">
        <v>#VALUE!</v>
      </c>
      <c r="AD3963" s="94">
        <v>6.2475356863849134</v>
      </c>
      <c r="AE3963" s="93" t="str">
        <f>'RCP Data-Measures Tab'!$D3963&amp;'RCP Data-Measures Tab'!$F3963&amp;'RCP Data-Measures Tab'!$G3963&amp;'RCP Data-Measures Tab'!$H3963&amp;'RCP Data-Measures Tab'!$I3963</f>
        <v>2017IndustrialRefrigerationRefrigeration System ImprovementsUnknown</v>
      </c>
      <c r="AF3963" s="93" t="s">
        <v>246</v>
      </c>
    </row>
    <row r="3964" spans="1:32" ht="16.5" hidden="1" x14ac:dyDescent="0.45">
      <c r="A3964" s="151"/>
      <c r="B3964" s="189"/>
      <c r="C3964" s="83"/>
      <c r="D3964" s="92">
        <v>2017</v>
      </c>
      <c r="E3964" s="91">
        <v>527</v>
      </c>
      <c r="F3964" s="91" t="s">
        <v>441</v>
      </c>
      <c r="G3964" s="91" t="s">
        <v>371</v>
      </c>
      <c r="H3964" s="91" t="s">
        <v>372</v>
      </c>
      <c r="I3964" s="91" t="s">
        <v>497</v>
      </c>
      <c r="J3964" s="90">
        <v>45517255.649999999</v>
      </c>
      <c r="K3964" s="90">
        <v>403898.69</v>
      </c>
      <c r="L3964" s="90">
        <v>10071167.699999997</v>
      </c>
      <c r="M3964" s="90">
        <v>0</v>
      </c>
      <c r="N3964" s="90">
        <v>0</v>
      </c>
      <c r="O3964" s="90">
        <v>0</v>
      </c>
      <c r="P3964" s="90">
        <v>0</v>
      </c>
      <c r="Q3964" s="90">
        <v>55992322.039999992</v>
      </c>
      <c r="R3964" s="90">
        <v>6.391817584474885</v>
      </c>
      <c r="S3964" s="86">
        <v>4155940.64</v>
      </c>
      <c r="T3964" s="86">
        <v>0</v>
      </c>
      <c r="U3964" s="89">
        <v>87158.06</v>
      </c>
      <c r="V3964" s="89">
        <v>0</v>
      </c>
      <c r="W3964" s="89">
        <v>1.2550914627205317E-4</v>
      </c>
      <c r="X3964" s="89">
        <f>'RCP Data-Measures Tab'!$Q3964*'RCP Data-Measures Tab'!$W3964/1000</f>
        <v>7.0275485370302651</v>
      </c>
      <c r="Y3964" s="88">
        <v>1.2967948758907806E-4</v>
      </c>
      <c r="Z3964" s="84">
        <f>'RCP Data-Measures Tab'!$Q3964*'RCP Data-Measures Tab'!$Y3964/1000</f>
        <v>7.2610556310698406</v>
      </c>
      <c r="AA3964" s="87" t="str">
        <f>IF('RCP Data-Measures Tab'!$F3964="Utility System Efficiency","Distribution Efficiency",'RCP Data-Measures Tab'!$F3964)</f>
        <v>Industrial</v>
      </c>
      <c r="AB3964" s="86">
        <v>0</v>
      </c>
      <c r="AC3964" s="85" t="e">
        <v>#VALUE!</v>
      </c>
      <c r="AD3964" s="85">
        <v>0</v>
      </c>
      <c r="AE3964" s="84" t="str">
        <f>'RCP Data-Measures Tab'!$D3964&amp;'RCP Data-Measures Tab'!$F3964&amp;'RCP Data-Measures Tab'!$G3964&amp;'RCP Data-Measures Tab'!$H3964&amp;'RCP Data-Measures Tab'!$I3964</f>
        <v>2017IndustrialWhole Bldg/Meter LevelWhole Bldg/Meter Level System ImprovementsUnknown</v>
      </c>
      <c r="AF3964" s="84" t="s">
        <v>246</v>
      </c>
    </row>
    <row r="3965" spans="1:32" ht="16.5" hidden="1" x14ac:dyDescent="0.45">
      <c r="A3965" s="151"/>
      <c r="B3965" s="189"/>
      <c r="C3965" s="83"/>
      <c r="D3965" s="101">
        <v>2017</v>
      </c>
      <c r="E3965" s="100">
        <v>529</v>
      </c>
      <c r="F3965" s="100" t="s">
        <v>456</v>
      </c>
      <c r="G3965" s="100" t="s">
        <v>374</v>
      </c>
      <c r="H3965" s="100" t="s">
        <v>457</v>
      </c>
      <c r="I3965" s="100" t="s">
        <v>497</v>
      </c>
      <c r="J3965" s="99">
        <v>0</v>
      </c>
      <c r="K3965" s="99">
        <v>0</v>
      </c>
      <c r="L3965" s="99">
        <v>0</v>
      </c>
      <c r="M3965" s="99">
        <v>0</v>
      </c>
      <c r="N3965" s="99">
        <v>420831.86912702216</v>
      </c>
      <c r="O3965" s="99">
        <v>0</v>
      </c>
      <c r="P3965" s="99">
        <v>0</v>
      </c>
      <c r="Q3965" s="99">
        <v>420831.86912702216</v>
      </c>
      <c r="R3965" s="99">
        <v>4.8040167708564174E-2</v>
      </c>
      <c r="S3965" s="95">
        <v>0</v>
      </c>
      <c r="T3965" s="95">
        <v>0</v>
      </c>
      <c r="U3965" s="98">
        <v>0</v>
      </c>
      <c r="V3965" s="98">
        <v>0</v>
      </c>
      <c r="W3965" s="98">
        <v>2.1383317696776821E-4</v>
      </c>
      <c r="X3965" s="98">
        <f>'RCP Data-Measures Tab'!$Q3965*'RCP Data-Measures Tab'!$W3965/1000</f>
        <v>8.9987815544715202E-2</v>
      </c>
      <c r="Y3965" s="97">
        <v>1.7220062569962805E-4</v>
      </c>
      <c r="Z3965" s="93">
        <f>'RCP Data-Measures Tab'!$Q3965*'RCP Data-Measures Tab'!$Y3965/1000</f>
        <v>7.246751117801721E-2</v>
      </c>
      <c r="AA3965" s="96" t="str">
        <f>IF('RCP Data-Measures Tab'!$F3965="Utility System Efficiency","Distribution Efficiency",'RCP Data-Measures Tab'!$F3965)</f>
        <v>Residential</v>
      </c>
      <c r="AB3965" s="95" t="s">
        <v>374</v>
      </c>
      <c r="AC3965" s="94" t="e">
        <v>#VALUE!</v>
      </c>
      <c r="AD3965" s="94">
        <v>6.4451887842418198</v>
      </c>
      <c r="AE3965" s="93" t="str">
        <f>'RCP Data-Measures Tab'!$D3965&amp;'RCP Data-Measures Tab'!$F3965&amp;'RCP Data-Measures Tab'!$G3965&amp;'RCP Data-Measures Tab'!$H3965&amp;'RCP Data-Measures Tab'!$I3965</f>
        <v>2017ResidentialElectronicsEntertainmentUnknown</v>
      </c>
      <c r="AF3965" s="93" t="s">
        <v>246</v>
      </c>
    </row>
    <row r="3966" spans="1:32" ht="16.5" hidden="1" x14ac:dyDescent="0.45">
      <c r="A3966" s="151"/>
      <c r="B3966" s="189"/>
      <c r="C3966" s="83"/>
      <c r="D3966" s="92">
        <v>2017</v>
      </c>
      <c r="E3966" s="91">
        <v>530</v>
      </c>
      <c r="F3966" s="91" t="s">
        <v>456</v>
      </c>
      <c r="G3966" s="91" t="s">
        <v>374</v>
      </c>
      <c r="H3966" s="91" t="s">
        <v>380</v>
      </c>
      <c r="I3966" s="91" t="s">
        <v>497</v>
      </c>
      <c r="J3966" s="90">
        <v>0</v>
      </c>
      <c r="K3966" s="90">
        <v>0</v>
      </c>
      <c r="L3966" s="90">
        <v>0</v>
      </c>
      <c r="M3966" s="90">
        <v>0</v>
      </c>
      <c r="N3966" s="90">
        <v>3967494.6490172511</v>
      </c>
      <c r="O3966" s="90">
        <v>0</v>
      </c>
      <c r="P3966" s="90">
        <v>0</v>
      </c>
      <c r="Q3966" s="90">
        <v>3967494.6490172511</v>
      </c>
      <c r="R3966" s="90">
        <v>0.45291034806133001</v>
      </c>
      <c r="S3966" s="86">
        <v>0</v>
      </c>
      <c r="T3966" s="86">
        <v>0</v>
      </c>
      <c r="U3966" s="89">
        <v>0</v>
      </c>
      <c r="V3966" s="89">
        <v>0</v>
      </c>
      <c r="W3966" s="89">
        <v>2.1383317696776821E-4</v>
      </c>
      <c r="X3966" s="89">
        <f>'RCP Data-Measures Tab'!$Q3966*'RCP Data-Measures Tab'!$W3966/1000</f>
        <v>0.84838198540197929</v>
      </c>
      <c r="Y3966" s="88">
        <v>1.7220062569962805E-4</v>
      </c>
      <c r="Z3966" s="84">
        <f>'RCP Data-Measures Tab'!$Q3966*'RCP Data-Measures Tab'!$Y3966/1000</f>
        <v>0.68320506102069678</v>
      </c>
      <c r="AA3966" s="87" t="str">
        <f>IF('RCP Data-Measures Tab'!$F3966="Utility System Efficiency","Distribution Efficiency",'RCP Data-Measures Tab'!$F3966)</f>
        <v>Residential</v>
      </c>
      <c r="AB3966" s="86" t="s">
        <v>374</v>
      </c>
      <c r="AC3966" s="85" t="e">
        <v>#VALUE!</v>
      </c>
      <c r="AD3966" s="85">
        <v>6.4451887842418198</v>
      </c>
      <c r="AE3966" s="84" t="str">
        <f>'RCP Data-Measures Tab'!$D3966&amp;'RCP Data-Measures Tab'!$F3966&amp;'RCP Data-Measures Tab'!$G3966&amp;'RCP Data-Measures Tab'!$H3966&amp;'RCP Data-Measures Tab'!$I3966</f>
        <v>2017ResidentialElectronicsPlug LoadUnknown</v>
      </c>
      <c r="AF3966" s="84" t="s">
        <v>246</v>
      </c>
    </row>
    <row r="3967" spans="1:32" ht="16.5" hidden="1" x14ac:dyDescent="0.45">
      <c r="A3967" s="151"/>
      <c r="B3967" s="189"/>
      <c r="C3967" s="83"/>
      <c r="D3967" s="101">
        <v>2017</v>
      </c>
      <c r="E3967" s="100">
        <v>532</v>
      </c>
      <c r="F3967" s="100" t="s">
        <v>456</v>
      </c>
      <c r="G3967" s="100" t="s">
        <v>243</v>
      </c>
      <c r="H3967" s="100" t="s">
        <v>390</v>
      </c>
      <c r="I3967" s="100" t="s">
        <v>497</v>
      </c>
      <c r="J3967" s="99">
        <v>0</v>
      </c>
      <c r="K3967" s="99">
        <v>0</v>
      </c>
      <c r="L3967" s="99">
        <v>1400647.6011727364</v>
      </c>
      <c r="M3967" s="99">
        <v>0</v>
      </c>
      <c r="N3967" s="99">
        <v>0</v>
      </c>
      <c r="O3967" s="99">
        <v>0</v>
      </c>
      <c r="P3967" s="99">
        <v>0</v>
      </c>
      <c r="Q3967" s="99">
        <v>1400647.6011727364</v>
      </c>
      <c r="R3967" s="99">
        <v>0.15989127867268679</v>
      </c>
      <c r="S3967" s="95">
        <v>0</v>
      </c>
      <c r="T3967" s="95">
        <v>0</v>
      </c>
      <c r="U3967" s="98">
        <v>7038.9474</v>
      </c>
      <c r="V3967" s="98">
        <v>1168</v>
      </c>
      <c r="W3967" s="98">
        <v>3.5038807131168473E-4</v>
      </c>
      <c r="X3967" s="98">
        <f>'RCP Data-Measures Tab'!$Q3967*'RCP Data-Measures Tab'!$W3967/1000</f>
        <v>0.49077021156225287</v>
      </c>
      <c r="Y3967" s="97">
        <v>2.9220689289962375E-4</v>
      </c>
      <c r="Z3967" s="93">
        <f>'RCP Data-Measures Tab'!$Q3967*'RCP Data-Measures Tab'!$Y3967/1000</f>
        <v>0.40927888358599673</v>
      </c>
      <c r="AA3967" s="96" t="str">
        <f>IF('RCP Data-Measures Tab'!$F3967="Utility System Efficiency","Distribution Efficiency",'RCP Data-Measures Tab'!$F3967)</f>
        <v>Residential</v>
      </c>
      <c r="AB3967" s="95" t="s">
        <v>243</v>
      </c>
      <c r="AC3967" s="94" t="e">
        <v>#VALUE!</v>
      </c>
      <c r="AD3967" s="94">
        <v>38.986577045416702</v>
      </c>
      <c r="AE3967" s="93" t="str">
        <f>'RCP Data-Measures Tab'!$D3967&amp;'RCP Data-Measures Tab'!$F3967&amp;'RCP Data-Measures Tab'!$G3967&amp;'RCP Data-Measures Tab'!$H3967&amp;'RCP Data-Measures Tab'!$I3967</f>
        <v>2017ResidentialHVACEnvelopeUnknown</v>
      </c>
      <c r="AF3967" s="93" t="s">
        <v>246</v>
      </c>
    </row>
    <row r="3968" spans="1:32" ht="16.5" x14ac:dyDescent="0.45">
      <c r="A3968" s="151"/>
      <c r="B3968" s="189"/>
      <c r="C3968" s="83"/>
      <c r="D3968" s="92">
        <v>2017</v>
      </c>
      <c r="E3968" s="91">
        <v>534</v>
      </c>
      <c r="F3968" s="91" t="s">
        <v>456</v>
      </c>
      <c r="G3968" s="91" t="s">
        <v>243</v>
      </c>
      <c r="H3968" s="91" t="s">
        <v>461</v>
      </c>
      <c r="I3968" s="91" t="s">
        <v>497</v>
      </c>
      <c r="J3968" s="90">
        <v>0</v>
      </c>
      <c r="K3968" s="90">
        <v>2968408.6114304001</v>
      </c>
      <c r="L3968" s="90">
        <v>264060.12589999998</v>
      </c>
      <c r="M3968" s="90">
        <v>0</v>
      </c>
      <c r="N3968" s="90">
        <v>133093.77774131711</v>
      </c>
      <c r="O3968" s="90">
        <v>0</v>
      </c>
      <c r="P3968" s="90">
        <v>0</v>
      </c>
      <c r="Q3968" s="90">
        <v>3365562.5150717171</v>
      </c>
      <c r="R3968" s="90">
        <v>0.38419663414060695</v>
      </c>
      <c r="S3968" s="86">
        <v>0</v>
      </c>
      <c r="T3968" s="86">
        <v>0</v>
      </c>
      <c r="U3968" s="89">
        <v>102587</v>
      </c>
      <c r="V3968" s="89">
        <v>0</v>
      </c>
      <c r="W3968" s="89">
        <v>3.5038807131168473E-4</v>
      </c>
      <c r="X3968" s="89">
        <f>'RCP Data-Measures Tab'!$Q3968*'RCP Data-Measures Tab'!$W3968/1000</f>
        <v>1.1792529585348819</v>
      </c>
      <c r="Y3968" s="88">
        <v>2.9220689289962375E-4</v>
      </c>
      <c r="Z3968" s="84">
        <f>'RCP Data-Measures Tab'!$Q3968*'RCP Data-Measures Tab'!$Y3968/1000</f>
        <v>0.98344056538854951</v>
      </c>
      <c r="AA3968" s="87" t="str">
        <f>IF('RCP Data-Measures Tab'!$F3968="Utility System Efficiency","Distribution Efficiency",'RCP Data-Measures Tab'!$F3968)</f>
        <v>Residential</v>
      </c>
      <c r="AB3968" s="86" t="s">
        <v>243</v>
      </c>
      <c r="AC3968" s="85" t="e">
        <v>#VALUE!</v>
      </c>
      <c r="AD3968" s="85">
        <v>38.986577045416702</v>
      </c>
      <c r="AE3968" s="84" t="str">
        <f>'RCP Data-Measures Tab'!$D3968&amp;'RCP Data-Measures Tab'!$F3968&amp;'RCP Data-Measures Tab'!$G3968&amp;'RCP Data-Measures Tab'!$H3968&amp;'RCP Data-Measures Tab'!$I3968</f>
        <v>2017ResidentialHVACHVAC SystemUnknown</v>
      </c>
      <c r="AF3968" s="84" t="s">
        <v>246</v>
      </c>
    </row>
    <row r="3969" spans="1:32" ht="16.5" hidden="1" x14ac:dyDescent="0.45">
      <c r="A3969" s="151"/>
      <c r="B3969" s="189"/>
      <c r="C3969" s="83"/>
      <c r="D3969" s="101">
        <v>2017</v>
      </c>
      <c r="E3969" s="100">
        <v>535</v>
      </c>
      <c r="F3969" s="100" t="s">
        <v>456</v>
      </c>
      <c r="G3969" s="100" t="s">
        <v>254</v>
      </c>
      <c r="H3969" s="100" t="s">
        <v>468</v>
      </c>
      <c r="I3969" s="100" t="s">
        <v>497</v>
      </c>
      <c r="J3969" s="99">
        <v>0</v>
      </c>
      <c r="K3969" s="99">
        <v>0</v>
      </c>
      <c r="L3969" s="99">
        <v>6178364.6059999997</v>
      </c>
      <c r="M3969" s="99">
        <v>0</v>
      </c>
      <c r="N3969" s="99">
        <v>0</v>
      </c>
      <c r="O3969" s="99">
        <v>0</v>
      </c>
      <c r="P3969" s="99">
        <v>0</v>
      </c>
      <c r="Q3969" s="99">
        <v>6178364.6059999997</v>
      </c>
      <c r="R3969" s="99">
        <v>0.70529276324200907</v>
      </c>
      <c r="S3969" s="95">
        <v>0</v>
      </c>
      <c r="T3969" s="95">
        <v>0</v>
      </c>
      <c r="U3969" s="98">
        <v>1168993</v>
      </c>
      <c r="V3969" s="98">
        <v>0</v>
      </c>
      <c r="W3969" s="98">
        <v>2.6148752063151677E-4</v>
      </c>
      <c r="X3969" s="98">
        <f>'RCP Data-Measures Tab'!$Q3969*'RCP Data-Measures Tab'!$W3969/1000</f>
        <v>1.6155652423804578</v>
      </c>
      <c r="Y3969" s="97">
        <v>8.4630650716538956E-5</v>
      </c>
      <c r="Z3969" s="93">
        <f>'RCP Data-Measures Tab'!$Q3969*'RCP Data-Measures Tab'!$Y3969/1000</f>
        <v>0.52287901696981287</v>
      </c>
      <c r="AA3969" s="96" t="str">
        <f>IF('RCP Data-Measures Tab'!$F3969="Utility System Efficiency","Distribution Efficiency",'RCP Data-Measures Tab'!$F3969)</f>
        <v>Residential</v>
      </c>
      <c r="AB3969" s="95" t="s">
        <v>254</v>
      </c>
      <c r="AC3969" s="94" t="e">
        <v>#VALUE!</v>
      </c>
      <c r="AD3969" s="94">
        <v>27.2</v>
      </c>
      <c r="AE3969" s="93" t="str">
        <f>'RCP Data-Measures Tab'!$D3969&amp;'RCP Data-Measures Tab'!$F3969&amp;'RCP Data-Measures Tab'!$G3969&amp;'RCP Data-Measures Tab'!$H3969&amp;'RCP Data-Measures Tab'!$I3969</f>
        <v>2017ResidentialLightingLamps/FixturesUnknown</v>
      </c>
      <c r="AF3969" s="93" t="s">
        <v>246</v>
      </c>
    </row>
    <row r="3970" spans="1:32" ht="16.5" hidden="1" x14ac:dyDescent="0.45">
      <c r="A3970" s="151"/>
      <c r="B3970" s="189"/>
      <c r="C3970" s="83"/>
      <c r="D3970" s="92">
        <v>2017</v>
      </c>
      <c r="E3970" s="91">
        <v>541</v>
      </c>
      <c r="F3970" s="91" t="s">
        <v>456</v>
      </c>
      <c r="G3970" s="91" t="s">
        <v>368</v>
      </c>
      <c r="H3970" s="91" t="s">
        <v>370</v>
      </c>
      <c r="I3970" s="91" t="s">
        <v>497</v>
      </c>
      <c r="J3970" s="90">
        <v>0</v>
      </c>
      <c r="K3970" s="90">
        <v>0</v>
      </c>
      <c r="L3970" s="90">
        <v>0</v>
      </c>
      <c r="M3970" s="90">
        <v>16203</v>
      </c>
      <c r="N3970" s="90">
        <v>118406.34716995814</v>
      </c>
      <c r="O3970" s="90">
        <v>0</v>
      </c>
      <c r="P3970" s="90">
        <v>0</v>
      </c>
      <c r="Q3970" s="90">
        <v>134609.34716995814</v>
      </c>
      <c r="R3970" s="90">
        <v>1.5366363832187003E-2</v>
      </c>
      <c r="S3970" s="86">
        <v>0</v>
      </c>
      <c r="T3970" s="86">
        <v>0</v>
      </c>
      <c r="U3970" s="89">
        <v>0</v>
      </c>
      <c r="V3970" s="89">
        <v>2917</v>
      </c>
      <c r="W3970" s="89">
        <v>1.9366501647256291E-4</v>
      </c>
      <c r="X3970" s="89">
        <f>'RCP Data-Measures Tab'!$Q3970*'RCP Data-Measures Tab'!$W3970/1000</f>
        <v>2.6069121437030884E-2</v>
      </c>
      <c r="Y3970" s="88">
        <v>1.2476910449889296E-4</v>
      </c>
      <c r="Z3970" s="84">
        <f>'RCP Data-Measures Tab'!$Q3970*'RCP Data-Measures Tab'!$Y3970/1000</f>
        <v>1.6795087703576267E-2</v>
      </c>
      <c r="AA3970" s="87" t="str">
        <f>IF('RCP Data-Measures Tab'!$F3970="Utility System Efficiency","Distribution Efficiency",'RCP Data-Measures Tab'!$F3970)</f>
        <v>Residential</v>
      </c>
      <c r="AB3970" s="86" t="s">
        <v>368</v>
      </c>
      <c r="AC3970" s="85" t="e">
        <v>#VALUE!</v>
      </c>
      <c r="AD3970" s="85">
        <v>12.5</v>
      </c>
      <c r="AE3970" s="84" t="str">
        <f>'RCP Data-Measures Tab'!$D3970&amp;'RCP Data-Measures Tab'!$F3970&amp;'RCP Data-Measures Tab'!$G3970&amp;'RCP Data-Measures Tab'!$H3970&amp;'RCP Data-Measures Tab'!$I3970</f>
        <v>2017ResidentialWater HeatingWater HeatersUnknown</v>
      </c>
      <c r="AF3970" s="84" t="s">
        <v>246</v>
      </c>
    </row>
    <row r="3971" spans="1:32" ht="16.5" hidden="1" x14ac:dyDescent="0.45">
      <c r="A3971" s="151"/>
      <c r="B3971" s="189"/>
      <c r="C3971" s="83"/>
      <c r="D3971" s="101">
        <v>2017</v>
      </c>
      <c r="E3971" s="100">
        <v>542</v>
      </c>
      <c r="F3971" s="100" t="s">
        <v>456</v>
      </c>
      <c r="G3971" s="100" t="s">
        <v>368</v>
      </c>
      <c r="H3971" s="100" t="s">
        <v>434</v>
      </c>
      <c r="I3971" s="100" t="s">
        <v>497</v>
      </c>
      <c r="J3971" s="99">
        <v>0</v>
      </c>
      <c r="K3971" s="99">
        <v>0</v>
      </c>
      <c r="L3971" s="99">
        <v>3137249.7349300003</v>
      </c>
      <c r="M3971" s="99">
        <v>0</v>
      </c>
      <c r="N3971" s="99">
        <v>0</v>
      </c>
      <c r="O3971" s="99">
        <v>0</v>
      </c>
      <c r="P3971" s="99">
        <v>0</v>
      </c>
      <c r="Q3971" s="99">
        <v>3137249.7349300003</v>
      </c>
      <c r="R3971" s="99">
        <v>0.35813353138470322</v>
      </c>
      <c r="S3971" s="95">
        <v>0</v>
      </c>
      <c r="T3971" s="95">
        <v>0</v>
      </c>
      <c r="U3971" s="98">
        <v>159268</v>
      </c>
      <c r="V3971" s="98">
        <v>0</v>
      </c>
      <c r="W3971" s="98">
        <v>1.9366501647256291E-4</v>
      </c>
      <c r="X3971" s="98">
        <f>'RCP Data-Measures Tab'!$Q3971*'RCP Data-Measures Tab'!$W3971/1000</f>
        <v>0.60757552159376216</v>
      </c>
      <c r="Y3971" s="97">
        <v>1.2476910449889296E-4</v>
      </c>
      <c r="Z3971" s="93">
        <f>'RCP Data-Measures Tab'!$Q3971*'RCP Data-Measures Tab'!$Y3971/1000</f>
        <v>0.39143184001660547</v>
      </c>
      <c r="AA3971" s="96" t="str">
        <f>IF('RCP Data-Measures Tab'!$F3971="Utility System Efficiency","Distribution Efficiency",'RCP Data-Measures Tab'!$F3971)</f>
        <v>Residential</v>
      </c>
      <c r="AB3971" s="95" t="s">
        <v>368</v>
      </c>
      <c r="AC3971" s="94" t="e">
        <v>#VALUE!</v>
      </c>
      <c r="AD3971" s="94">
        <v>12.5</v>
      </c>
      <c r="AE3971" s="93" t="str">
        <f>'RCP Data-Measures Tab'!$D3971&amp;'RCP Data-Measures Tab'!$F3971&amp;'RCP Data-Measures Tab'!$G3971&amp;'RCP Data-Measures Tab'!$H3971&amp;'RCP Data-Measures Tab'!$I3971</f>
        <v>2017ResidentialWater HeatingWater Using DevicesUnknown</v>
      </c>
      <c r="AF3971" s="93" t="s">
        <v>246</v>
      </c>
    </row>
    <row r="3972" spans="1:32" ht="16.5" hidden="1" x14ac:dyDescent="0.45">
      <c r="A3972" s="151"/>
      <c r="B3972" s="189"/>
      <c r="C3972" s="83"/>
      <c r="D3972" s="92">
        <v>2017</v>
      </c>
      <c r="E3972" s="91">
        <v>543</v>
      </c>
      <c r="F3972" s="91" t="s">
        <v>456</v>
      </c>
      <c r="G3972" s="91" t="s">
        <v>371</v>
      </c>
      <c r="H3972" s="91" t="s">
        <v>473</v>
      </c>
      <c r="I3972" s="91" t="s">
        <v>497</v>
      </c>
      <c r="J3972" s="90">
        <v>60080.05</v>
      </c>
      <c r="K3972" s="90">
        <v>0</v>
      </c>
      <c r="L3972" s="90">
        <v>5432466.5485600019</v>
      </c>
      <c r="M3972" s="90">
        <v>0</v>
      </c>
      <c r="N3972" s="90">
        <v>8822823.5527231805</v>
      </c>
      <c r="O3972" s="90">
        <v>0</v>
      </c>
      <c r="P3972" s="90">
        <v>0</v>
      </c>
      <c r="Q3972" s="90">
        <v>14315370.151283182</v>
      </c>
      <c r="R3972" s="90">
        <v>1.6341746748040162</v>
      </c>
      <c r="S3972" s="86">
        <v>22500</v>
      </c>
      <c r="T3972" s="86">
        <v>0</v>
      </c>
      <c r="U3972" s="89">
        <v>3800413.25</v>
      </c>
      <c r="V3972" s="89">
        <v>0</v>
      </c>
      <c r="W3972" s="89">
        <v>2.3981935170362906E-4</v>
      </c>
      <c r="X3972" s="89">
        <f>'RCP Data-Measures Tab'!$Q3972*'RCP Data-Measures Tab'!$W3972/1000</f>
        <v>3.4331027890782151</v>
      </c>
      <c r="Y3972" s="88">
        <v>1.5374674830467136E-4</v>
      </c>
      <c r="Z3972" s="84">
        <f>'RCP Data-Measures Tab'!$Q3972*'RCP Data-Measures Tab'!$Y3972/1000</f>
        <v>2.2009416115375409</v>
      </c>
      <c r="AA3972" s="87" t="str">
        <f>IF('RCP Data-Measures Tab'!$F3972="Utility System Efficiency","Distribution Efficiency",'RCP Data-Measures Tab'!$F3972)</f>
        <v>Residential</v>
      </c>
      <c r="AB3972" s="86">
        <v>0</v>
      </c>
      <c r="AC3972" s="85" t="e">
        <v>#VALUE!</v>
      </c>
      <c r="AD3972" s="85">
        <v>0</v>
      </c>
      <c r="AE3972" s="84" t="str">
        <f>'RCP Data-Measures Tab'!$D3972&amp;'RCP Data-Measures Tab'!$F3972&amp;'RCP Data-Measures Tab'!$G3972&amp;'RCP Data-Measures Tab'!$H3972&amp;'RCP Data-Measures Tab'!$I3972</f>
        <v>2017ResidentialWhole Bldg/Meter LevelHomesUnknown</v>
      </c>
      <c r="AF3972" s="84" t="s">
        <v>246</v>
      </c>
    </row>
    <row r="3973" spans="1:32" ht="16.5" hidden="1" x14ac:dyDescent="0.45">
      <c r="A3973" s="151"/>
      <c r="B3973" s="189"/>
      <c r="C3973" s="83"/>
      <c r="D3973" s="101">
        <v>2017</v>
      </c>
      <c r="E3973" s="100">
        <v>544</v>
      </c>
      <c r="F3973" s="100" t="s">
        <v>456</v>
      </c>
      <c r="G3973" s="100" t="s">
        <v>371</v>
      </c>
      <c r="H3973" s="100" t="s">
        <v>372</v>
      </c>
      <c r="I3973" s="100" t="s">
        <v>497</v>
      </c>
      <c r="J3973" s="99">
        <v>0</v>
      </c>
      <c r="K3973" s="99">
        <v>8324110.341</v>
      </c>
      <c r="L3973" s="99">
        <v>299952.848</v>
      </c>
      <c r="M3973" s="99">
        <v>0</v>
      </c>
      <c r="N3973" s="99">
        <v>0</v>
      </c>
      <c r="O3973" s="99">
        <v>0</v>
      </c>
      <c r="P3973" s="99">
        <v>0</v>
      </c>
      <c r="Q3973" s="99">
        <v>8624063.1889999993</v>
      </c>
      <c r="R3973" s="99">
        <v>0.98448209920091312</v>
      </c>
      <c r="S3973" s="95">
        <v>0</v>
      </c>
      <c r="T3973" s="95">
        <v>0</v>
      </c>
      <c r="U3973" s="98">
        <v>71514</v>
      </c>
      <c r="V3973" s="98">
        <v>0</v>
      </c>
      <c r="W3973" s="98">
        <v>2.3981935170362906E-4</v>
      </c>
      <c r="X3973" s="98">
        <f>'RCP Data-Measures Tab'!$Q3973*'RCP Data-Measures Tab'!$W3973/1000</f>
        <v>2.0682172430371115</v>
      </c>
      <c r="Y3973" s="97">
        <v>1.5374674830467136E-4</v>
      </c>
      <c r="Z3973" s="93">
        <f>'RCP Data-Measures Tab'!$Q3973*'RCP Data-Measures Tab'!$Y3973/1000</f>
        <v>1.3259216724827643</v>
      </c>
      <c r="AA3973" s="96" t="str">
        <f>IF('RCP Data-Measures Tab'!$F3973="Utility System Efficiency","Distribution Efficiency",'RCP Data-Measures Tab'!$F3973)</f>
        <v>Residential</v>
      </c>
      <c r="AB3973" s="95">
        <v>0</v>
      </c>
      <c r="AC3973" s="94" t="e">
        <v>#VALUE!</v>
      </c>
      <c r="AD3973" s="94">
        <v>0</v>
      </c>
      <c r="AE3973" s="93" t="str">
        <f>'RCP Data-Measures Tab'!$D3973&amp;'RCP Data-Measures Tab'!$F3973&amp;'RCP Data-Measures Tab'!$G3973&amp;'RCP Data-Measures Tab'!$H3973&amp;'RCP Data-Measures Tab'!$I3973</f>
        <v>2017ResidentialWhole Bldg/Meter LevelWhole Bldg/Meter Level System ImprovementsUnknown</v>
      </c>
      <c r="AF3973" s="93" t="s">
        <v>246</v>
      </c>
    </row>
    <row r="3974" spans="1:32" ht="16.5" hidden="1" x14ac:dyDescent="0.45">
      <c r="A3974" s="151"/>
      <c r="B3974" s="189"/>
      <c r="C3974" s="83"/>
      <c r="D3974" s="92">
        <v>2017</v>
      </c>
      <c r="E3974" s="91">
        <v>546</v>
      </c>
      <c r="F3974" s="91" t="s">
        <v>479</v>
      </c>
      <c r="G3974" s="91" t="s">
        <v>365</v>
      </c>
      <c r="H3974" s="91" t="s">
        <v>445</v>
      </c>
      <c r="I3974" s="91" t="s">
        <v>497</v>
      </c>
      <c r="J3974" s="90">
        <v>85000.43</v>
      </c>
      <c r="K3974" s="90">
        <v>0</v>
      </c>
      <c r="L3974" s="90">
        <v>0</v>
      </c>
      <c r="M3974" s="90">
        <v>0</v>
      </c>
      <c r="N3974" s="90">
        <v>0</v>
      </c>
      <c r="O3974" s="90">
        <v>0</v>
      </c>
      <c r="P3974" s="90">
        <v>0</v>
      </c>
      <c r="Q3974" s="90">
        <v>85000.43</v>
      </c>
      <c r="R3974" s="90">
        <v>9.7032454337899528E-3</v>
      </c>
      <c r="S3974" s="86">
        <v>29750.15</v>
      </c>
      <c r="T3974" s="86">
        <v>0</v>
      </c>
      <c r="U3974" s="89">
        <v>0</v>
      </c>
      <c r="V3974" s="89">
        <v>0</v>
      </c>
      <c r="W3974" s="89">
        <v>1.4175837785742308E-4</v>
      </c>
      <c r="X3974" s="89">
        <f>'RCP Data-Measures Tab'!$Q3974*'RCP Data-Measures Tab'!$W3974/1000</f>
        <v>1.2049523073983439E-2</v>
      </c>
      <c r="Y3974" s="88">
        <v>1.3735146866133245E-4</v>
      </c>
      <c r="Z3974" s="84">
        <f>'RCP Data-Measures Tab'!$Q3974*'RCP Data-Measures Tab'!$Y3974/1000</f>
        <v>1.167493389734478E-2</v>
      </c>
      <c r="AA3974" s="87" t="str">
        <f>IF('RCP Data-Measures Tab'!$F3974="Utility System Efficiency","Distribution Efficiency",'RCP Data-Measures Tab'!$F3974)</f>
        <v>Distribution Efficiency</v>
      </c>
      <c r="AB3974" s="86" t="s">
        <v>692</v>
      </c>
      <c r="AC3974" s="85" t="e">
        <v>#VALUE!</v>
      </c>
      <c r="AD3974" s="85">
        <v>2.8851960045146292</v>
      </c>
      <c r="AE3974" s="84" t="str">
        <f>'RCP Data-Measures Tab'!$D3974&amp;'RCP Data-Measures Tab'!$F3974&amp;'RCP Data-Measures Tab'!$G3974&amp;'RCP Data-Measures Tab'!$H3974&amp;'RCP Data-Measures Tab'!$I3974</f>
        <v>2017Utility System EfficiencyUtility Distribution SystemConductorsUnknown</v>
      </c>
      <c r="AF3974" s="84" t="s">
        <v>246</v>
      </c>
    </row>
    <row r="3975" spans="1:32" ht="16.5" hidden="1" x14ac:dyDescent="0.45">
      <c r="A3975" s="151"/>
      <c r="B3975" s="189"/>
      <c r="C3975" s="83"/>
      <c r="D3975" s="101">
        <v>2017</v>
      </c>
      <c r="E3975" s="100">
        <v>558</v>
      </c>
      <c r="F3975" s="100" t="s">
        <v>479</v>
      </c>
      <c r="G3975" s="100" t="s">
        <v>488</v>
      </c>
      <c r="H3975" s="100" t="s">
        <v>450</v>
      </c>
      <c r="I3975" s="100" t="s">
        <v>497</v>
      </c>
      <c r="J3975" s="99">
        <v>242086.37</v>
      </c>
      <c r="K3975" s="99">
        <v>4152852.4800000004</v>
      </c>
      <c r="L3975" s="99">
        <v>0</v>
      </c>
      <c r="M3975" s="99">
        <v>0</v>
      </c>
      <c r="N3975" s="99">
        <v>0</v>
      </c>
      <c r="O3975" s="99">
        <v>0</v>
      </c>
      <c r="P3975" s="99">
        <v>0</v>
      </c>
      <c r="Q3975" s="99">
        <v>4394938.8500000006</v>
      </c>
      <c r="R3975" s="99">
        <v>0.50170534817351609</v>
      </c>
      <c r="S3975" s="95">
        <v>43937.64</v>
      </c>
      <c r="T3975" s="95">
        <v>0</v>
      </c>
      <c r="U3975" s="98">
        <v>0</v>
      </c>
      <c r="V3975" s="98">
        <v>0</v>
      </c>
      <c r="W3975" s="98">
        <v>1.4175837785742308E-4</v>
      </c>
      <c r="X3975" s="98">
        <f>'RCP Data-Measures Tab'!$Q3975*'RCP Data-Measures Tab'!$W3975/1000</f>
        <v>0.62301940215856844</v>
      </c>
      <c r="Y3975" s="97">
        <v>1.3735146866133245E-4</v>
      </c>
      <c r="Z3975" s="93">
        <f>'RCP Data-Measures Tab'!$Q3975*'RCP Data-Measures Tab'!$Y3975/1000</f>
        <v>0.60365130572424752</v>
      </c>
      <c r="AA3975" s="96" t="str">
        <f>IF('RCP Data-Measures Tab'!$F3975="Utility System Efficiency","Distribution Efficiency",'RCP Data-Measures Tab'!$F3975)</f>
        <v>Distribution Efficiency</v>
      </c>
      <c r="AB3975" s="95" t="s">
        <v>692</v>
      </c>
      <c r="AC3975" s="94" t="e">
        <v>#VALUE!</v>
      </c>
      <c r="AD3975" s="94">
        <v>2.8851960045146292</v>
      </c>
      <c r="AE3975" s="93" t="str">
        <f>'RCP Data-Measures Tab'!$D3975&amp;'RCP Data-Measures Tab'!$F3975&amp;'RCP Data-Measures Tab'!$G3975&amp;'RCP Data-Measures Tab'!$H3975&amp;'RCP Data-Measures Tab'!$I3975</f>
        <v>2017Utility System EfficiencyUtility Transmission SystemVoltage ManagementUnknown</v>
      </c>
      <c r="AF3975" s="93" t="s">
        <v>246</v>
      </c>
    </row>
    <row r="3976" spans="1:32" ht="16.5" hidden="1" x14ac:dyDescent="0.45">
      <c r="A3976" s="151"/>
      <c r="B3976" s="189"/>
      <c r="C3976" s="83"/>
      <c r="D3976" s="92">
        <v>2017</v>
      </c>
      <c r="E3976" s="91">
        <v>559</v>
      </c>
      <c r="F3976" s="91" t="s">
        <v>272</v>
      </c>
      <c r="G3976" s="91" t="s">
        <v>497</v>
      </c>
      <c r="H3976" s="91" t="s">
        <v>497</v>
      </c>
      <c r="I3976" s="91" t="s">
        <v>497</v>
      </c>
      <c r="J3976" s="90">
        <v>0</v>
      </c>
      <c r="K3976" s="90">
        <v>-68757.63</v>
      </c>
      <c r="L3976" s="90">
        <v>0</v>
      </c>
      <c r="M3976" s="90">
        <v>0</v>
      </c>
      <c r="N3976" s="90">
        <v>0</v>
      </c>
      <c r="O3976" s="90">
        <v>0</v>
      </c>
      <c r="P3976" s="90">
        <v>0</v>
      </c>
      <c r="Q3976" s="90">
        <v>-68757.63</v>
      </c>
      <c r="R3976" s="90">
        <v>-7.8490445205479462E-3</v>
      </c>
      <c r="S3976" s="86">
        <v>0</v>
      </c>
      <c r="T3976" s="86">
        <v>0</v>
      </c>
      <c r="U3976" s="89">
        <v>0</v>
      </c>
      <c r="V3976" s="89">
        <v>0</v>
      </c>
      <c r="W3976" s="89">
        <v>2.6493717263190194E-6</v>
      </c>
      <c r="X3976" s="89">
        <f>'RCP Data-Measures Tab'!$Q3976*'RCP Data-Measures Tab'!$W3976/1000</f>
        <v>-1.8216452089070442E-4</v>
      </c>
      <c r="Y3976" s="88">
        <v>3.1260287756622589E-4</v>
      </c>
      <c r="Z3976" s="84">
        <f>'RCP Data-Measures Tab'!$Q3976*'RCP Data-Measures Tab'!$Y3976/1000</f>
        <v>-2.1493832992633861E-2</v>
      </c>
      <c r="AA3976" s="87" t="str">
        <f>IF('RCP Data-Measures Tab'!$F3976="Utility System Efficiency","Distribution Efficiency",'RCP Data-Measures Tab'!$F3976)</f>
        <v>Agricultural</v>
      </c>
      <c r="AB3976" s="86">
        <v>0</v>
      </c>
      <c r="AC3976" s="85" t="e">
        <v>#VALUE!</v>
      </c>
      <c r="AD3976" s="85">
        <v>0</v>
      </c>
      <c r="AE3976" s="84" t="str">
        <f>'RCP Data-Measures Tab'!$D3976&amp;'RCP Data-Measures Tab'!$F3976&amp;'RCP Data-Measures Tab'!$G3976&amp;'RCP Data-Measures Tab'!$H3976&amp;'RCP Data-Measures Tab'!$I3976</f>
        <v>2017AgriculturalUnknownUnknownUnknown</v>
      </c>
      <c r="AF3976" s="84" t="s">
        <v>246</v>
      </c>
    </row>
    <row r="3977" spans="1:32" ht="16.5" hidden="1" x14ac:dyDescent="0.45">
      <c r="A3977" s="151"/>
      <c r="B3977" s="189"/>
      <c r="C3977" s="83"/>
      <c r="D3977" s="101">
        <v>2017</v>
      </c>
      <c r="E3977" s="100">
        <v>560</v>
      </c>
      <c r="F3977" s="100" t="s">
        <v>242</v>
      </c>
      <c r="G3977" s="100" t="s">
        <v>497</v>
      </c>
      <c r="H3977" s="100" t="s">
        <v>497</v>
      </c>
      <c r="I3977" s="100" t="s">
        <v>497</v>
      </c>
      <c r="J3977" s="99">
        <v>7526346.83256</v>
      </c>
      <c r="K3977" s="99">
        <v>-2340447.4033599989</v>
      </c>
      <c r="L3977" s="99">
        <v>19653036.038706262</v>
      </c>
      <c r="M3977" s="99">
        <v>0</v>
      </c>
      <c r="N3977" s="99">
        <v>0</v>
      </c>
      <c r="O3977" s="99">
        <v>0</v>
      </c>
      <c r="P3977" s="99">
        <v>0</v>
      </c>
      <c r="Q3977" s="99">
        <v>24838935.467906263</v>
      </c>
      <c r="R3977" s="99">
        <v>2.8354949164276557</v>
      </c>
      <c r="S3977" s="95">
        <v>11661</v>
      </c>
      <c r="T3977" s="95">
        <v>158491</v>
      </c>
      <c r="U3977" s="98">
        <v>2231550.8524000002</v>
      </c>
      <c r="V3977" s="98">
        <v>0</v>
      </c>
      <c r="W3977" s="98">
        <v>2.4448004954142824E-4</v>
      </c>
      <c r="X3977" s="98">
        <f>'RCP Data-Measures Tab'!$Q3977*'RCP Data-Measures Tab'!$W3977/1000</f>
        <v>6.0726241737500626</v>
      </c>
      <c r="Y3977" s="97">
        <v>1.6317761465144983E-4</v>
      </c>
      <c r="Z3977" s="93">
        <f>'RCP Data-Measures Tab'!$Q3977*'RCP Data-Measures Tab'!$Y3977/1000</f>
        <v>4.0531582401342376</v>
      </c>
      <c r="AA3977" s="96" t="str">
        <f>IF('RCP Data-Measures Tab'!$F3977="Utility System Efficiency","Distribution Efficiency",'RCP Data-Measures Tab'!$F3977)</f>
        <v>Commercial</v>
      </c>
      <c r="AB3977" s="95">
        <v>0</v>
      </c>
      <c r="AC3977" s="94" t="e">
        <v>#VALUE!</v>
      </c>
      <c r="AD3977" s="94">
        <v>0</v>
      </c>
      <c r="AE3977" s="93" t="str">
        <f>'RCP Data-Measures Tab'!$D3977&amp;'RCP Data-Measures Tab'!$F3977&amp;'RCP Data-Measures Tab'!$G3977&amp;'RCP Data-Measures Tab'!$H3977&amp;'RCP Data-Measures Tab'!$I3977</f>
        <v>2017CommercialUnknownUnknownUnknown</v>
      </c>
      <c r="AF3977" s="93" t="s">
        <v>246</v>
      </c>
    </row>
    <row r="3978" spans="1:32" ht="16.5" hidden="1" x14ac:dyDescent="0.45">
      <c r="A3978" s="151"/>
      <c r="B3978" s="189"/>
      <c r="C3978" s="83"/>
      <c r="D3978" s="92">
        <v>2017</v>
      </c>
      <c r="E3978" s="91">
        <v>561</v>
      </c>
      <c r="F3978" s="91" t="s">
        <v>441</v>
      </c>
      <c r="G3978" s="91" t="s">
        <v>497</v>
      </c>
      <c r="H3978" s="91" t="s">
        <v>497</v>
      </c>
      <c r="I3978" s="91" t="s">
        <v>497</v>
      </c>
      <c r="J3978" s="90">
        <v>3617513.9410000001</v>
      </c>
      <c r="K3978" s="90">
        <v>-7871553</v>
      </c>
      <c r="L3978" s="90">
        <v>5402933.5200000005</v>
      </c>
      <c r="M3978" s="90">
        <v>0</v>
      </c>
      <c r="N3978" s="90">
        <v>0</v>
      </c>
      <c r="O3978" s="90">
        <v>0</v>
      </c>
      <c r="P3978" s="90">
        <v>0</v>
      </c>
      <c r="Q3978" s="90">
        <v>1148894.4610000001</v>
      </c>
      <c r="R3978" s="90">
        <v>0.13115233573059362</v>
      </c>
      <c r="S3978" s="86">
        <v>0</v>
      </c>
      <c r="T3978" s="86">
        <v>0</v>
      </c>
      <c r="U3978" s="89">
        <v>108178</v>
      </c>
      <c r="V3978" s="89">
        <v>0</v>
      </c>
      <c r="W3978" s="89">
        <v>1.2550914627205317E-4</v>
      </c>
      <c r="X3978" s="89">
        <f>'RCP Data-Measures Tab'!$Q3978*'RCP Data-Measures Tab'!$W3978/1000</f>
        <v>0.1441967629568007</v>
      </c>
      <c r="Y3978" s="88">
        <v>1.2967948758907806E-4</v>
      </c>
      <c r="Z3978" s="84">
        <f>'RCP Data-Measures Tab'!$Q3978*'RCP Data-Measures Tab'!$Y3978/1000</f>
        <v>0.14898804499641005</v>
      </c>
      <c r="AA3978" s="87" t="str">
        <f>IF('RCP Data-Measures Tab'!$F3978="Utility System Efficiency","Distribution Efficiency",'RCP Data-Measures Tab'!$F3978)</f>
        <v>Industrial</v>
      </c>
      <c r="AB3978" s="86">
        <v>0</v>
      </c>
      <c r="AC3978" s="85" t="e">
        <v>#VALUE!</v>
      </c>
      <c r="AD3978" s="85">
        <v>0</v>
      </c>
      <c r="AE3978" s="84" t="str">
        <f>'RCP Data-Measures Tab'!$D3978&amp;'RCP Data-Measures Tab'!$F3978&amp;'RCP Data-Measures Tab'!$G3978&amp;'RCP Data-Measures Tab'!$H3978&amp;'RCP Data-Measures Tab'!$I3978</f>
        <v>2017IndustrialUnknownUnknownUnknown</v>
      </c>
      <c r="AF3978" s="84" t="s">
        <v>246</v>
      </c>
    </row>
    <row r="3979" spans="1:32" ht="16.5" hidden="1" x14ac:dyDescent="0.45">
      <c r="A3979" s="151"/>
      <c r="B3979" s="189"/>
      <c r="C3979" s="83"/>
      <c r="D3979" s="101">
        <v>2017</v>
      </c>
      <c r="E3979" s="100">
        <v>563</v>
      </c>
      <c r="F3979" s="100" t="s">
        <v>456</v>
      </c>
      <c r="G3979" s="100" t="s">
        <v>497</v>
      </c>
      <c r="H3979" s="100" t="s">
        <v>497</v>
      </c>
      <c r="I3979" s="100" t="s">
        <v>497</v>
      </c>
      <c r="J3979" s="99">
        <v>1429466.02</v>
      </c>
      <c r="K3979" s="99">
        <v>-1915770.0381584002</v>
      </c>
      <c r="L3979" s="99">
        <v>3669996.2677400005</v>
      </c>
      <c r="M3979" s="99">
        <v>6348</v>
      </c>
      <c r="N3979" s="99">
        <v>0</v>
      </c>
      <c r="O3979" s="99">
        <v>0</v>
      </c>
      <c r="P3979" s="99">
        <v>0</v>
      </c>
      <c r="Q3979" s="99">
        <v>3190040.2495816005</v>
      </c>
      <c r="R3979" s="99">
        <v>0.36415984584264849</v>
      </c>
      <c r="S3979" s="95">
        <v>0</v>
      </c>
      <c r="T3979" s="95">
        <v>0</v>
      </c>
      <c r="U3979" s="98">
        <v>6800</v>
      </c>
      <c r="V3979" s="98">
        <v>79018.27</v>
      </c>
      <c r="W3979" s="98">
        <v>2.3981935170362906E-4</v>
      </c>
      <c r="X3979" s="98">
        <f>'RCP Data-Measures Tab'!$Q3979*'RCP Data-Measures Tab'!$W3979/1000</f>
        <v>0.76503338456314252</v>
      </c>
      <c r="Y3979" s="97">
        <v>1.5374674830467136E-4</v>
      </c>
      <c r="Z3979" s="93">
        <f>'RCP Data-Measures Tab'!$Q3979*'RCP Data-Measures Tab'!$Y3979/1000</f>
        <v>0.49045831533419332</v>
      </c>
      <c r="AA3979" s="96" t="str">
        <f>IF('RCP Data-Measures Tab'!$F3979="Utility System Efficiency","Distribution Efficiency",'RCP Data-Measures Tab'!$F3979)</f>
        <v>Residential</v>
      </c>
      <c r="AB3979" s="95">
        <v>0</v>
      </c>
      <c r="AC3979" s="94" t="e">
        <v>#VALUE!</v>
      </c>
      <c r="AD3979" s="94">
        <v>0</v>
      </c>
      <c r="AE3979" s="93" t="str">
        <f>'RCP Data-Measures Tab'!$D3979&amp;'RCP Data-Measures Tab'!$F3979&amp;'RCP Data-Measures Tab'!$G3979&amp;'RCP Data-Measures Tab'!$H3979&amp;'RCP Data-Measures Tab'!$I3979</f>
        <v>2017ResidentialUnknownUnknownUnknown</v>
      </c>
      <c r="AF3979" s="93" t="s">
        <v>246</v>
      </c>
    </row>
    <row r="3980" spans="1:32" ht="16.5" hidden="1" x14ac:dyDescent="0.45">
      <c r="A3980" s="151"/>
      <c r="B3980" s="189"/>
      <c r="C3980" s="83"/>
      <c r="D3980" s="92">
        <v>2017</v>
      </c>
      <c r="E3980" s="91">
        <v>571</v>
      </c>
      <c r="F3980" s="91" t="s">
        <v>272</v>
      </c>
      <c r="G3980" s="91" t="s">
        <v>288</v>
      </c>
      <c r="H3980" s="91" t="s">
        <v>497</v>
      </c>
      <c r="I3980" s="91" t="s">
        <v>497</v>
      </c>
      <c r="J3980" s="90">
        <v>0</v>
      </c>
      <c r="K3980" s="90">
        <v>0</v>
      </c>
      <c r="L3980" s="90">
        <v>56387.677439999999</v>
      </c>
      <c r="M3980" s="90">
        <v>0</v>
      </c>
      <c r="N3980" s="90">
        <v>0</v>
      </c>
      <c r="O3980" s="90">
        <v>0</v>
      </c>
      <c r="P3980" s="90">
        <v>0</v>
      </c>
      <c r="Q3980" s="90">
        <v>56387.677439999999</v>
      </c>
      <c r="R3980" s="90">
        <v>6.4369494794520544E-3</v>
      </c>
      <c r="S3980" s="86">
        <v>0</v>
      </c>
      <c r="T3980" s="86">
        <v>0</v>
      </c>
      <c r="U3980" s="89">
        <v>0</v>
      </c>
      <c r="V3980" s="89">
        <v>0</v>
      </c>
      <c r="W3980" s="89">
        <v>2.6493717263190194E-6</v>
      </c>
      <c r="X3980" s="89">
        <f>'RCP Data-Measures Tab'!$Q3980*'RCP Data-Measures Tab'!$W3980/1000</f>
        <v>1.493919183223328E-4</v>
      </c>
      <c r="Y3980" s="88">
        <v>3.1260287756622589E-4</v>
      </c>
      <c r="Z3980" s="84">
        <f>'RCP Data-Measures Tab'!$Q3980*'RCP Data-Measures Tab'!$Y3980/1000</f>
        <v>1.7626950227020155E-2</v>
      </c>
      <c r="AA3980" s="87" t="str">
        <f>IF('RCP Data-Measures Tab'!$F3980="Utility System Efficiency","Distribution Efficiency",'RCP Data-Measures Tab'!$F3980)</f>
        <v>Agricultural</v>
      </c>
      <c r="AB3980" s="86" t="s">
        <v>288</v>
      </c>
      <c r="AC3980" s="85" t="e">
        <v>#VALUE!</v>
      </c>
      <c r="AD3980" s="85">
        <v>9.0718559782588599</v>
      </c>
      <c r="AE3980" s="84" t="str">
        <f>'RCP Data-Measures Tab'!$D3980&amp;'RCP Data-Measures Tab'!$F3980&amp;'RCP Data-Measures Tab'!$G3980&amp;'RCP Data-Measures Tab'!$H3980&amp;'RCP Data-Measures Tab'!$I3980</f>
        <v>2017AgriculturalIrrigationUnknownUnknown</v>
      </c>
      <c r="AF3980" s="84" t="s">
        <v>246</v>
      </c>
    </row>
    <row r="3981" spans="1:32" ht="16.5" hidden="1" x14ac:dyDescent="0.45">
      <c r="A3981" s="151"/>
      <c r="B3981" s="189"/>
      <c r="C3981" s="83"/>
      <c r="D3981" s="101">
        <v>2017</v>
      </c>
      <c r="E3981" s="100">
        <v>572</v>
      </c>
      <c r="F3981" s="100" t="s">
        <v>272</v>
      </c>
      <c r="G3981" s="100" t="s">
        <v>288</v>
      </c>
      <c r="H3981" s="100" t="s">
        <v>316</v>
      </c>
      <c r="I3981" s="100" t="s">
        <v>501</v>
      </c>
      <c r="J3981" s="99">
        <v>117060.71</v>
      </c>
      <c r="K3981" s="99">
        <v>0</v>
      </c>
      <c r="L3981" s="99">
        <v>643230.90545000008</v>
      </c>
      <c r="M3981" s="99">
        <v>280946.91094775824</v>
      </c>
      <c r="N3981" s="99">
        <v>0</v>
      </c>
      <c r="O3981" s="99">
        <v>0</v>
      </c>
      <c r="P3981" s="99">
        <v>0</v>
      </c>
      <c r="Q3981" s="99">
        <v>1041238.5263977583</v>
      </c>
      <c r="R3981" s="99">
        <v>0.11886284547919615</v>
      </c>
      <c r="S3981" s="95">
        <v>31606.39</v>
      </c>
      <c r="T3981" s="95">
        <v>0</v>
      </c>
      <c r="U3981" s="98">
        <v>83175.100000000006</v>
      </c>
      <c r="V3981" s="98">
        <v>8576</v>
      </c>
      <c r="W3981" s="98">
        <v>2.6493717263190194E-6</v>
      </c>
      <c r="X3981" s="98">
        <f>'RCP Data-Measures Tab'!$Q3981*'RCP Data-Measures Tab'!$W3981/1000</f>
        <v>2.7586279121923005E-3</v>
      </c>
      <c r="Y3981" s="97">
        <v>3.1260287756622589E-4</v>
      </c>
      <c r="Z3981" s="93">
        <f>'RCP Data-Measures Tab'!$Q3981*'RCP Data-Measures Tab'!$Y3981/1000</f>
        <v>0.32549415958475592</v>
      </c>
      <c r="AA3981" s="96" t="str">
        <f>IF('RCP Data-Measures Tab'!$F3981="Utility System Efficiency","Distribution Efficiency",'RCP Data-Measures Tab'!$F3981)</f>
        <v>Agricultural</v>
      </c>
      <c r="AB3981" s="95" t="s">
        <v>288</v>
      </c>
      <c r="AC3981" s="94" t="e">
        <v>#VALUE!</v>
      </c>
      <c r="AD3981" s="94">
        <v>9.0718559782588599</v>
      </c>
      <c r="AE3981" s="93" t="str">
        <f>'RCP Data-Measures Tab'!$D3981&amp;'RCP Data-Measures Tab'!$F3981&amp;'RCP Data-Measures Tab'!$G3981&amp;'RCP Data-Measures Tab'!$H3981&amp;'RCP Data-Measures Tab'!$I3981</f>
        <v>2017AgriculturalIrrigationIrrigation System ImprovementsIrrigation System Control Improvements (VFD)</v>
      </c>
      <c r="AF3981" s="93" t="s">
        <v>246</v>
      </c>
    </row>
    <row r="3982" spans="1:32" ht="16.5" hidden="1" x14ac:dyDescent="0.45">
      <c r="A3982" s="151"/>
      <c r="B3982" s="189"/>
      <c r="C3982" s="83"/>
      <c r="D3982" s="92">
        <v>2017</v>
      </c>
      <c r="E3982" s="91">
        <v>574</v>
      </c>
      <c r="F3982" s="91" t="s">
        <v>242</v>
      </c>
      <c r="G3982" s="91" t="s">
        <v>243</v>
      </c>
      <c r="H3982" s="91" t="s">
        <v>244</v>
      </c>
      <c r="I3982" s="91" t="s">
        <v>347</v>
      </c>
      <c r="J3982" s="90">
        <v>0</v>
      </c>
      <c r="K3982" s="90">
        <v>396436.01</v>
      </c>
      <c r="L3982" s="90">
        <v>58444</v>
      </c>
      <c r="M3982" s="90">
        <v>156881.31838841815</v>
      </c>
      <c r="N3982" s="90">
        <v>0</v>
      </c>
      <c r="O3982" s="90">
        <v>0</v>
      </c>
      <c r="P3982" s="90">
        <v>0</v>
      </c>
      <c r="Q3982" s="90">
        <v>611761.32838841819</v>
      </c>
      <c r="R3982" s="90">
        <v>6.9835768080869651E-2</v>
      </c>
      <c r="S3982" s="86">
        <v>0</v>
      </c>
      <c r="T3982" s="86">
        <v>0</v>
      </c>
      <c r="U3982" s="89">
        <v>8924.2999999999993</v>
      </c>
      <c r="V3982" s="89">
        <v>17271</v>
      </c>
      <c r="W3982" s="89">
        <v>7.6227769483488972E-4</v>
      </c>
      <c r="X3982" s="89">
        <f>'RCP Data-Measures Tab'!$Q3982*'RCP Data-Measures Tab'!$W3982/1000</f>
        <v>0.4663320151930534</v>
      </c>
      <c r="Y3982" s="88">
        <v>1.3799307496006364E-5</v>
      </c>
      <c r="Z3982" s="84">
        <f>'RCP Data-Measures Tab'!$Q3982*'RCP Data-Measures Tab'!$Y3982/1000</f>
        <v>8.4418826845971094E-3</v>
      </c>
      <c r="AA3982" s="87" t="str">
        <f>IF('RCP Data-Measures Tab'!$F3982="Utility System Efficiency","Distribution Efficiency",'RCP Data-Measures Tab'!$F3982)</f>
        <v>Commercial</v>
      </c>
      <c r="AB3982" s="86" t="s">
        <v>243</v>
      </c>
      <c r="AC3982" s="85" t="e">
        <v>#VALUE!</v>
      </c>
      <c r="AD3982" s="85">
        <v>17.37192665849534</v>
      </c>
      <c r="AE3982" s="84" t="str">
        <f>'RCP Data-Measures Tab'!$D3982&amp;'RCP Data-Measures Tab'!$F3982&amp;'RCP Data-Measures Tab'!$G3982&amp;'RCP Data-Measures Tab'!$H3982&amp;'RCP Data-Measures Tab'!$I3982</f>
        <v>2017CommercialHVACHVAC System ImprovementsFan System Improvements</v>
      </c>
      <c r="AF3982" s="84" t="s">
        <v>246</v>
      </c>
    </row>
    <row r="3983" spans="1:32" ht="16.5" hidden="1" x14ac:dyDescent="0.45">
      <c r="A3983" s="151"/>
      <c r="B3983" s="189"/>
      <c r="C3983" s="83"/>
      <c r="D3983" s="101">
        <v>2017</v>
      </c>
      <c r="E3983" s="100">
        <v>575</v>
      </c>
      <c r="F3983" s="100" t="s">
        <v>242</v>
      </c>
      <c r="G3983" s="100" t="s">
        <v>243</v>
      </c>
      <c r="H3983" s="100" t="s">
        <v>244</v>
      </c>
      <c r="I3983" s="100" t="s">
        <v>348</v>
      </c>
      <c r="J3983" s="99">
        <v>23780.75</v>
      </c>
      <c r="K3983" s="99">
        <v>0</v>
      </c>
      <c r="L3983" s="99">
        <v>0</v>
      </c>
      <c r="M3983" s="99">
        <v>0</v>
      </c>
      <c r="N3983" s="99">
        <v>0</v>
      </c>
      <c r="O3983" s="99">
        <v>0</v>
      </c>
      <c r="P3983" s="99">
        <v>0</v>
      </c>
      <c r="Q3983" s="99">
        <v>23780.75</v>
      </c>
      <c r="R3983" s="99">
        <v>2.7146974885844748E-3</v>
      </c>
      <c r="S3983" s="95">
        <v>4756.1499999999996</v>
      </c>
      <c r="T3983" s="95">
        <v>0</v>
      </c>
      <c r="U3983" s="98">
        <v>0</v>
      </c>
      <c r="V3983" s="98">
        <v>0</v>
      </c>
      <c r="W3983" s="98">
        <v>7.6227769483488972E-4</v>
      </c>
      <c r="X3983" s="98">
        <f>'RCP Data-Measures Tab'!$Q3983*'RCP Data-Measures Tab'!$W3983/1000</f>
        <v>1.8127535291444806E-2</v>
      </c>
      <c r="Y3983" s="97">
        <v>1.3799307496006364E-5</v>
      </c>
      <c r="Z3983" s="93">
        <f>'RCP Data-Measures Tab'!$Q3983*'RCP Data-Measures Tab'!$Y3983/1000</f>
        <v>3.2815788173565333E-4</v>
      </c>
      <c r="AA3983" s="96" t="str">
        <f>IF('RCP Data-Measures Tab'!$F3983="Utility System Efficiency","Distribution Efficiency",'RCP Data-Measures Tab'!$F3983)</f>
        <v>Commercial</v>
      </c>
      <c r="AB3983" s="95" t="s">
        <v>243</v>
      </c>
      <c r="AC3983" s="94" t="e">
        <v>#VALUE!</v>
      </c>
      <c r="AD3983" s="94">
        <v>17.37192665849534</v>
      </c>
      <c r="AE3983" s="93" t="str">
        <f>'RCP Data-Measures Tab'!$D3983&amp;'RCP Data-Measures Tab'!$F3983&amp;'RCP Data-Measures Tab'!$G3983&amp;'RCP Data-Measures Tab'!$H3983&amp;'RCP Data-Measures Tab'!$I3983</f>
        <v>2017CommercialHVACHVAC System ImprovementsPump System Improvements</v>
      </c>
      <c r="AF3983" s="93" t="s">
        <v>246</v>
      </c>
    </row>
    <row r="3984" spans="1:32" ht="16.5" hidden="1" x14ac:dyDescent="0.45">
      <c r="A3984" s="151"/>
      <c r="B3984" s="189"/>
      <c r="C3984" s="83"/>
      <c r="D3984" s="92">
        <v>2017</v>
      </c>
      <c r="E3984" s="91">
        <v>578</v>
      </c>
      <c r="F3984" s="91" t="s">
        <v>242</v>
      </c>
      <c r="G3984" s="91" t="s">
        <v>254</v>
      </c>
      <c r="H3984" s="91" t="s">
        <v>256</v>
      </c>
      <c r="I3984" s="91" t="s">
        <v>504</v>
      </c>
      <c r="J3984" s="90">
        <v>93815.396999999997</v>
      </c>
      <c r="K3984" s="90">
        <v>79879.879205078119</v>
      </c>
      <c r="L3984" s="90">
        <v>94111416.171260342</v>
      </c>
      <c r="M3984" s="90">
        <v>7452</v>
      </c>
      <c r="N3984" s="90">
        <v>0</v>
      </c>
      <c r="O3984" s="90">
        <v>0</v>
      </c>
      <c r="P3984" s="90">
        <v>0</v>
      </c>
      <c r="Q3984" s="90">
        <v>94292563.44746542</v>
      </c>
      <c r="R3984" s="90">
        <v>10.76399126112619</v>
      </c>
      <c r="S3984" s="86">
        <v>17090.62</v>
      </c>
      <c r="T3984" s="86">
        <v>7429.3</v>
      </c>
      <c r="U3984" s="89">
        <v>16474381.4848</v>
      </c>
      <c r="V3984" s="89">
        <v>890.35</v>
      </c>
      <c r="W3984" s="89">
        <v>1.7718585988588231E-4</v>
      </c>
      <c r="X3984" s="89">
        <f>'RCP Data-Measures Tab'!$Q3984*'RCP Data-Measures Tab'!$W3984/1000</f>
        <v>16.707308935283276</v>
      </c>
      <c r="Y3984" s="88">
        <v>1.5190564917604238E-4</v>
      </c>
      <c r="Z3984" s="84">
        <f>'RCP Data-Measures Tab'!$Q3984*'RCP Data-Measures Tab'!$Y3984/1000</f>
        <v>14.323573062960399</v>
      </c>
      <c r="AA3984" s="87" t="str">
        <f>IF('RCP Data-Measures Tab'!$F3984="Utility System Efficiency","Distribution Efficiency",'RCP Data-Measures Tab'!$F3984)</f>
        <v>Commercial</v>
      </c>
      <c r="AB3984" s="86" t="s">
        <v>254</v>
      </c>
      <c r="AC3984" s="85" t="e">
        <v>#VALUE!</v>
      </c>
      <c r="AD3984" s="85">
        <v>31.798693167582272</v>
      </c>
      <c r="AE3984" s="84" t="str">
        <f>'RCP Data-Measures Tab'!$D3984&amp;'RCP Data-Measures Tab'!$F3984&amp;'RCP Data-Measures Tab'!$G3984&amp;'RCP Data-Measures Tab'!$H3984&amp;'RCP Data-Measures Tab'!$I3984</f>
        <v>2017CommercialLightingLamps/Ballasts/FixturesLED Exterior General Area</v>
      </c>
      <c r="AF3984" s="84" t="s">
        <v>246</v>
      </c>
    </row>
    <row r="3985" spans="1:32" ht="16.5" hidden="1" x14ac:dyDescent="0.45">
      <c r="A3985" s="151"/>
      <c r="B3985" s="189"/>
      <c r="C3985" s="83"/>
      <c r="D3985" s="101">
        <v>2017</v>
      </c>
      <c r="E3985" s="100">
        <v>579</v>
      </c>
      <c r="F3985" s="100" t="s">
        <v>242</v>
      </c>
      <c r="G3985" s="100" t="s">
        <v>254</v>
      </c>
      <c r="H3985" s="100" t="s">
        <v>256</v>
      </c>
      <c r="I3985" s="100" t="s">
        <v>505</v>
      </c>
      <c r="J3985" s="99">
        <v>0</v>
      </c>
      <c r="K3985" s="99">
        <v>2990.4599609375</v>
      </c>
      <c r="L3985" s="99">
        <v>14109317.028995739</v>
      </c>
      <c r="M3985" s="99">
        <v>0</v>
      </c>
      <c r="N3985" s="99">
        <v>0</v>
      </c>
      <c r="O3985" s="99">
        <v>0</v>
      </c>
      <c r="P3985" s="99">
        <v>0</v>
      </c>
      <c r="Q3985" s="99">
        <v>14112307.488956677</v>
      </c>
      <c r="R3985" s="99">
        <v>1.6109940055886618</v>
      </c>
      <c r="S3985" s="95">
        <v>0</v>
      </c>
      <c r="T3985" s="95">
        <v>500</v>
      </c>
      <c r="U3985" s="98">
        <v>2499374.4484000001</v>
      </c>
      <c r="V3985" s="98">
        <v>0</v>
      </c>
      <c r="W3985" s="98">
        <v>1.7718585988588231E-4</v>
      </c>
      <c r="X3985" s="98">
        <f>'RCP Data-Measures Tab'!$Q3985*'RCP Data-Measures Tab'!$W3985/1000</f>
        <v>2.5005013374047653</v>
      </c>
      <c r="Y3985" s="97">
        <v>1.5190564917604238E-4</v>
      </c>
      <c r="Z3985" s="93">
        <f>'RCP Data-Measures Tab'!$Q3985*'RCP Data-Measures Tab'!$Y3985/1000</f>
        <v>2.1437392304818887</v>
      </c>
      <c r="AA3985" s="96" t="str">
        <f>IF('RCP Data-Measures Tab'!$F3985="Utility System Efficiency","Distribution Efficiency",'RCP Data-Measures Tab'!$F3985)</f>
        <v>Commercial</v>
      </c>
      <c r="AB3985" s="95" t="s">
        <v>254</v>
      </c>
      <c r="AC3985" s="94" t="e">
        <v>#VALUE!</v>
      </c>
      <c r="AD3985" s="94">
        <v>31.798693167582272</v>
      </c>
      <c r="AE3985" s="93" t="str">
        <f>'RCP Data-Measures Tab'!$D3985&amp;'RCP Data-Measures Tab'!$F3985&amp;'RCP Data-Measures Tab'!$G3985&amp;'RCP Data-Measures Tab'!$H3985&amp;'RCP Data-Measures Tab'!$I3985</f>
        <v>2017CommercialLightingLamps/Ballasts/FixturesLED Other</v>
      </c>
      <c r="AF3985" s="93" t="s">
        <v>246</v>
      </c>
    </row>
    <row r="3986" spans="1:32" ht="16.5" hidden="1" x14ac:dyDescent="0.45">
      <c r="A3986" s="151"/>
      <c r="B3986" s="189"/>
      <c r="C3986" s="83"/>
      <c r="D3986" s="92">
        <v>2017</v>
      </c>
      <c r="E3986" s="91">
        <v>580</v>
      </c>
      <c r="F3986" s="91" t="s">
        <v>242</v>
      </c>
      <c r="G3986" s="91" t="s">
        <v>254</v>
      </c>
      <c r="H3986" s="91" t="s">
        <v>256</v>
      </c>
      <c r="I3986" s="91" t="s">
        <v>506</v>
      </c>
      <c r="J3986" s="90">
        <v>0</v>
      </c>
      <c r="K3986" s="90">
        <v>0</v>
      </c>
      <c r="L3986" s="90">
        <v>36940147.916931979</v>
      </c>
      <c r="M3986" s="90">
        <v>0</v>
      </c>
      <c r="N3986" s="90">
        <v>0</v>
      </c>
      <c r="O3986" s="90">
        <v>0</v>
      </c>
      <c r="P3986" s="90">
        <v>0</v>
      </c>
      <c r="Q3986" s="90">
        <v>36940147.916931979</v>
      </c>
      <c r="R3986" s="90">
        <v>4.2169118626634683</v>
      </c>
      <c r="S3986" s="86">
        <v>0</v>
      </c>
      <c r="T3986" s="86">
        <v>0</v>
      </c>
      <c r="U3986" s="89">
        <v>3981241.15</v>
      </c>
      <c r="V3986" s="89">
        <v>0</v>
      </c>
      <c r="W3986" s="89">
        <v>1.7718585988588231E-4</v>
      </c>
      <c r="X3986" s="89">
        <f>'RCP Data-Measures Tab'!$Q3986*'RCP Data-Measures Tab'!$W3986/1000</f>
        <v>6.5452718729732773</v>
      </c>
      <c r="Y3986" s="88">
        <v>1.5190564917604238E-4</v>
      </c>
      <c r="Z3986" s="84">
        <f>'RCP Data-Measures Tab'!$Q3986*'RCP Data-Measures Tab'!$Y3986/1000</f>
        <v>5.6114171499805812</v>
      </c>
      <c r="AA3986" s="87" t="str">
        <f>IF('RCP Data-Measures Tab'!$F3986="Utility System Efficiency","Distribution Efficiency",'RCP Data-Measures Tab'!$F3986)</f>
        <v>Commercial</v>
      </c>
      <c r="AB3986" s="86" t="s">
        <v>254</v>
      </c>
      <c r="AC3986" s="85" t="e">
        <v>#VALUE!</v>
      </c>
      <c r="AD3986" s="85">
        <v>31.798693167582272</v>
      </c>
      <c r="AE3986" s="84" t="str">
        <f>'RCP Data-Measures Tab'!$D3986&amp;'RCP Data-Measures Tab'!$F3986&amp;'RCP Data-Measures Tab'!$G3986&amp;'RCP Data-Measures Tab'!$H3986&amp;'RCP Data-Measures Tab'!$I3986</f>
        <v>2017CommercialLightingLamps/Ballasts/FixturesLED Screw-In/Small Fixtures</v>
      </c>
      <c r="AF3986" s="84" t="s">
        <v>246</v>
      </c>
    </row>
    <row r="3987" spans="1:32" ht="16.5" hidden="1" x14ac:dyDescent="0.45">
      <c r="A3987" s="151"/>
      <c r="B3987" s="189"/>
      <c r="C3987" s="83"/>
      <c r="D3987" s="101">
        <v>2017</v>
      </c>
      <c r="E3987" s="100">
        <v>581</v>
      </c>
      <c r="F3987" s="100" t="s">
        <v>242</v>
      </c>
      <c r="G3987" s="100" t="s">
        <v>254</v>
      </c>
      <c r="H3987" s="100" t="s">
        <v>256</v>
      </c>
      <c r="I3987" s="100" t="s">
        <v>507</v>
      </c>
      <c r="J3987" s="99">
        <v>0</v>
      </c>
      <c r="K3987" s="99">
        <v>0</v>
      </c>
      <c r="L3987" s="99">
        <v>11125085.190000001</v>
      </c>
      <c r="M3987" s="99">
        <v>0</v>
      </c>
      <c r="N3987" s="99">
        <v>0</v>
      </c>
      <c r="O3987" s="99">
        <v>0</v>
      </c>
      <c r="P3987" s="99">
        <v>0</v>
      </c>
      <c r="Q3987" s="99">
        <v>11125085.190000001</v>
      </c>
      <c r="R3987" s="99">
        <v>1.2699868938356167</v>
      </c>
      <c r="S3987" s="95">
        <v>0</v>
      </c>
      <c r="T3987" s="95">
        <v>0</v>
      </c>
      <c r="U3987" s="98">
        <v>2891947.43</v>
      </c>
      <c r="V3987" s="98">
        <v>0</v>
      </c>
      <c r="W3987" s="98">
        <v>1.7718585988588231E-4</v>
      </c>
      <c r="X3987" s="98">
        <f>'RCP Data-Measures Tab'!$Q3987*'RCP Data-Measures Tab'!$W3987/1000</f>
        <v>1.9712077856938448</v>
      </c>
      <c r="Y3987" s="97">
        <v>1.5190564917604238E-4</v>
      </c>
      <c r="Z3987" s="93">
        <f>'RCP Data-Measures Tab'!$Q3987*'RCP Data-Measures Tab'!$Y3987/1000</f>
        <v>1.6899632879257249</v>
      </c>
      <c r="AA3987" s="96" t="str">
        <f>IF('RCP Data-Measures Tab'!$F3987="Utility System Efficiency","Distribution Efficiency",'RCP Data-Measures Tab'!$F3987)</f>
        <v>Commercial</v>
      </c>
      <c r="AB3987" s="95" t="s">
        <v>254</v>
      </c>
      <c r="AC3987" s="94" t="e">
        <v>#VALUE!</v>
      </c>
      <c r="AD3987" s="94">
        <v>31.798693167582272</v>
      </c>
      <c r="AE3987" s="93" t="str">
        <f>'RCP Data-Measures Tab'!$D3987&amp;'RCP Data-Measures Tab'!$F3987&amp;'RCP Data-Measures Tab'!$G3987&amp;'RCP Data-Measures Tab'!$H3987&amp;'RCP Data-Measures Tab'!$I3987</f>
        <v>2017CommercialLightingLamps/Ballasts/FixturesLED Tubes and Troffers</v>
      </c>
      <c r="AF3987" s="93" t="s">
        <v>246</v>
      </c>
    </row>
    <row r="3988" spans="1:32" ht="16.5" hidden="1" x14ac:dyDescent="0.45">
      <c r="A3988" s="151"/>
      <c r="B3988" s="189"/>
      <c r="C3988" s="83"/>
      <c r="D3988" s="92">
        <v>2017</v>
      </c>
      <c r="E3988" s="91">
        <v>582</v>
      </c>
      <c r="F3988" s="91" t="s">
        <v>242</v>
      </c>
      <c r="G3988" s="91" t="s">
        <v>254</v>
      </c>
      <c r="H3988" s="91" t="s">
        <v>256</v>
      </c>
      <c r="I3988" s="91" t="s">
        <v>508</v>
      </c>
      <c r="J3988" s="90">
        <v>0</v>
      </c>
      <c r="K3988" s="90">
        <v>0</v>
      </c>
      <c r="L3988" s="90">
        <v>830254.34000000008</v>
      </c>
      <c r="M3988" s="90">
        <v>0</v>
      </c>
      <c r="N3988" s="90">
        <v>0</v>
      </c>
      <c r="O3988" s="90">
        <v>0</v>
      </c>
      <c r="P3988" s="90">
        <v>0</v>
      </c>
      <c r="Q3988" s="90">
        <v>830254.34000000008</v>
      </c>
      <c r="R3988" s="90">
        <v>9.4777892694063934E-2</v>
      </c>
      <c r="S3988" s="86">
        <v>0</v>
      </c>
      <c r="T3988" s="86">
        <v>0</v>
      </c>
      <c r="U3988" s="89">
        <v>174425.18</v>
      </c>
      <c r="V3988" s="89">
        <v>0</v>
      </c>
      <c r="W3988" s="89">
        <v>1.7718585988588231E-4</v>
      </c>
      <c r="X3988" s="89">
        <f>'RCP Data-Measures Tab'!$Q3988*'RCP Data-Measures Tab'!$W3988/1000</f>
        <v>0.14710932915688571</v>
      </c>
      <c r="Y3988" s="88">
        <v>1.5190564917604238E-4</v>
      </c>
      <c r="Z3988" s="84">
        <f>'RCP Data-Measures Tab'!$Q3988*'RCP Data-Measures Tab'!$Y3988/1000</f>
        <v>0.12612032449892663</v>
      </c>
      <c r="AA3988" s="87" t="str">
        <f>IF('RCP Data-Measures Tab'!$F3988="Utility System Efficiency","Distribution Efficiency",'RCP Data-Measures Tab'!$F3988)</f>
        <v>Commercial</v>
      </c>
      <c r="AB3988" s="86" t="s">
        <v>254</v>
      </c>
      <c r="AC3988" s="85" t="e">
        <v>#VALUE!</v>
      </c>
      <c r="AD3988" s="85">
        <v>31.798693167582272</v>
      </c>
      <c r="AE3988" s="84" t="str">
        <f>'RCP Data-Measures Tab'!$D3988&amp;'RCP Data-Measures Tab'!$F3988&amp;'RCP Data-Measures Tab'!$G3988&amp;'RCP Data-Measures Tab'!$H3988&amp;'RCP Data-Measures Tab'!$I3988</f>
        <v>2017CommercialLightingLamps/Ballasts/FixturesLinear Fluorescent High Bay</v>
      </c>
      <c r="AF3988" s="84" t="s">
        <v>246</v>
      </c>
    </row>
    <row r="3989" spans="1:32" ht="16.5" hidden="1" x14ac:dyDescent="0.45">
      <c r="A3989" s="151"/>
      <c r="B3989" s="189"/>
      <c r="C3989" s="83"/>
      <c r="D3989" s="101">
        <v>2017</v>
      </c>
      <c r="E3989" s="100">
        <v>583</v>
      </c>
      <c r="F3989" s="100" t="s">
        <v>242</v>
      </c>
      <c r="G3989" s="100" t="s">
        <v>254</v>
      </c>
      <c r="H3989" s="100" t="s">
        <v>256</v>
      </c>
      <c r="I3989" s="100" t="s">
        <v>509</v>
      </c>
      <c r="J3989" s="99">
        <v>0</v>
      </c>
      <c r="K3989" s="99">
        <v>192995.54296875</v>
      </c>
      <c r="L3989" s="99">
        <v>43020559.531716958</v>
      </c>
      <c r="M3989" s="99">
        <v>0</v>
      </c>
      <c r="N3989" s="99">
        <v>0</v>
      </c>
      <c r="O3989" s="99">
        <v>0</v>
      </c>
      <c r="P3989" s="99">
        <v>0</v>
      </c>
      <c r="Q3989" s="99">
        <v>43213555.074685708</v>
      </c>
      <c r="R3989" s="99">
        <v>4.9330542322700577</v>
      </c>
      <c r="S3989" s="95">
        <v>0</v>
      </c>
      <c r="T3989" s="95">
        <v>22195</v>
      </c>
      <c r="U3989" s="98">
        <v>4603753.91</v>
      </c>
      <c r="V3989" s="98">
        <v>0</v>
      </c>
      <c r="W3989" s="98">
        <v>1.7718585988588231E-4</v>
      </c>
      <c r="X3989" s="98">
        <f>'RCP Data-Measures Tab'!$Q3989*'RCP Data-Measures Tab'!$W3989/1000</f>
        <v>7.6568309146341207</v>
      </c>
      <c r="Y3989" s="97">
        <v>1.5190564917604238E-4</v>
      </c>
      <c r="Z3989" s="93">
        <f>'RCP Data-Measures Tab'!$Q3989*'RCP Data-Measures Tab'!$Y3989/1000</f>
        <v>6.5643831368247927</v>
      </c>
      <c r="AA3989" s="96" t="str">
        <f>IF('RCP Data-Measures Tab'!$F3989="Utility System Efficiency","Distribution Efficiency",'RCP Data-Measures Tab'!$F3989)</f>
        <v>Commercial</v>
      </c>
      <c r="AB3989" s="95" t="s">
        <v>254</v>
      </c>
      <c r="AC3989" s="94" t="e">
        <v>#VALUE!</v>
      </c>
      <c r="AD3989" s="94">
        <v>31.798693167582272</v>
      </c>
      <c r="AE3989" s="93" t="str">
        <f>'RCP Data-Measures Tab'!$D3989&amp;'RCP Data-Measures Tab'!$F3989&amp;'RCP Data-Measures Tab'!$G3989&amp;'RCP Data-Measures Tab'!$H3989&amp;'RCP Data-Measures Tab'!$I3989</f>
        <v>2017CommercialLightingLamps/Ballasts/FixturesLinear LED</v>
      </c>
      <c r="AF3989" s="93" t="s">
        <v>246</v>
      </c>
    </row>
    <row r="3990" spans="1:32" ht="16.5" hidden="1" x14ac:dyDescent="0.45">
      <c r="A3990" s="151"/>
      <c r="B3990" s="189"/>
      <c r="C3990" s="83"/>
      <c r="D3990" s="92">
        <v>2017</v>
      </c>
      <c r="E3990" s="91">
        <v>586</v>
      </c>
      <c r="F3990" s="91" t="s">
        <v>242</v>
      </c>
      <c r="G3990" s="91" t="s">
        <v>254</v>
      </c>
      <c r="H3990" s="91" t="s">
        <v>256</v>
      </c>
      <c r="I3990" s="91" t="s">
        <v>512</v>
      </c>
      <c r="J3990" s="90">
        <v>0</v>
      </c>
      <c r="K3990" s="90">
        <v>0</v>
      </c>
      <c r="L3990" s="90">
        <v>3412952.5841800002</v>
      </c>
      <c r="M3990" s="90">
        <v>0</v>
      </c>
      <c r="N3990" s="90">
        <v>0</v>
      </c>
      <c r="O3990" s="90">
        <v>0</v>
      </c>
      <c r="P3990" s="90">
        <v>0</v>
      </c>
      <c r="Q3990" s="90">
        <v>3412952.5841800002</v>
      </c>
      <c r="R3990" s="90">
        <v>0.38960645938127858</v>
      </c>
      <c r="S3990" s="86">
        <v>0</v>
      </c>
      <c r="T3990" s="86">
        <v>0</v>
      </c>
      <c r="U3990" s="89">
        <v>600501.32999999996</v>
      </c>
      <c r="V3990" s="89">
        <v>0</v>
      </c>
      <c r="W3990" s="89">
        <v>1.7718585988588231E-4</v>
      </c>
      <c r="X3990" s="89">
        <f>'RCP Data-Measures Tab'!$Q3990*'RCP Data-Measures Tab'!$W3990/1000</f>
        <v>0.60472693837767744</v>
      </c>
      <c r="Y3990" s="88">
        <v>1.5190564917604238E-4</v>
      </c>
      <c r="Z3990" s="84">
        <f>'RCP Data-Measures Tab'!$Q3990*'RCP Data-Measures Tab'!$Y3990/1000</f>
        <v>0.5184467779069144</v>
      </c>
      <c r="AA3990" s="87" t="str">
        <f>IF('RCP Data-Measures Tab'!$F3990="Utility System Efficiency","Distribution Efficiency",'RCP Data-Measures Tab'!$F3990)</f>
        <v>Commercial</v>
      </c>
      <c r="AB3990" s="86" t="s">
        <v>254</v>
      </c>
      <c r="AC3990" s="85" t="e">
        <v>#VALUE!</v>
      </c>
      <c r="AD3990" s="85">
        <v>31.798693167582272</v>
      </c>
      <c r="AE3990" s="84" t="str">
        <f>'RCP Data-Measures Tab'!$D3990&amp;'RCP Data-Measures Tab'!$F3990&amp;'RCP Data-Measures Tab'!$G3990&amp;'RCP Data-Measures Tab'!$H3990&amp;'RCP Data-Measures Tab'!$I3990</f>
        <v>2017CommercialLightingLamps/Ballasts/FixturesT8 Linear Fluorescents</v>
      </c>
      <c r="AF3990" s="84" t="s">
        <v>246</v>
      </c>
    </row>
    <row r="3991" spans="1:32" ht="16.5" hidden="1" x14ac:dyDescent="0.45">
      <c r="A3991" s="151"/>
      <c r="B3991" s="189"/>
      <c r="C3991" s="83"/>
      <c r="D3991" s="101">
        <v>2017</v>
      </c>
      <c r="E3991" s="100">
        <v>587</v>
      </c>
      <c r="F3991" s="100" t="s">
        <v>242</v>
      </c>
      <c r="G3991" s="100" t="s">
        <v>254</v>
      </c>
      <c r="H3991" s="100" t="s">
        <v>270</v>
      </c>
      <c r="I3991" s="100" t="s">
        <v>513</v>
      </c>
      <c r="J3991" s="99">
        <v>0</v>
      </c>
      <c r="K3991" s="99">
        <v>2946129.3000000003</v>
      </c>
      <c r="L3991" s="99">
        <v>14898157.288050003</v>
      </c>
      <c r="M3991" s="99">
        <v>0</v>
      </c>
      <c r="N3991" s="99">
        <v>0</v>
      </c>
      <c r="O3991" s="99">
        <v>0</v>
      </c>
      <c r="P3991" s="99">
        <v>0</v>
      </c>
      <c r="Q3991" s="99">
        <v>17844286.588050004</v>
      </c>
      <c r="R3991" s="99">
        <v>2.0370190169006852</v>
      </c>
      <c r="S3991" s="95">
        <v>0</v>
      </c>
      <c r="T3991" s="95">
        <v>0</v>
      </c>
      <c r="U3991" s="98">
        <v>2065911.35</v>
      </c>
      <c r="V3991" s="98">
        <v>0</v>
      </c>
      <c r="W3991" s="98">
        <v>2.3297713717693839E-4</v>
      </c>
      <c r="X3991" s="98">
        <f>'RCP Data-Measures Tab'!$Q3991*'RCP Data-Measures Tab'!$W3991/1000</f>
        <v>4.157310804248727</v>
      </c>
      <c r="Y3991" s="97">
        <v>0</v>
      </c>
      <c r="Z3991" s="93">
        <f>'RCP Data-Measures Tab'!$Q3991*'RCP Data-Measures Tab'!$Y3991/1000</f>
        <v>0</v>
      </c>
      <c r="AA3991" s="96" t="str">
        <f>IF('RCP Data-Measures Tab'!$F3991="Utility System Efficiency","Distribution Efficiency",'RCP Data-Measures Tab'!$F3991)</f>
        <v>Commercial</v>
      </c>
      <c r="AB3991" s="95" t="s">
        <v>254</v>
      </c>
      <c r="AC3991" s="94" t="e">
        <v>#VALUE!</v>
      </c>
      <c r="AD3991" s="94">
        <v>31.798693167582272</v>
      </c>
      <c r="AE3991" s="93" t="str">
        <f>'RCP Data-Measures Tab'!$D3991&amp;'RCP Data-Measures Tab'!$F3991&amp;'RCP Data-Measures Tab'!$G3991&amp;'RCP Data-Measures Tab'!$H3991&amp;'RCP Data-Measures Tab'!$I3991</f>
        <v>2017CommercialLightingSigns and SignalsLED Street Lighting</v>
      </c>
      <c r="AF3991" s="93" t="s">
        <v>246</v>
      </c>
    </row>
    <row r="3992" spans="1:32" ht="16.5" hidden="1" x14ac:dyDescent="0.45">
      <c r="A3992" s="151"/>
      <c r="B3992" s="189"/>
      <c r="C3992" s="83"/>
      <c r="D3992" s="92">
        <v>2017</v>
      </c>
      <c r="E3992" s="91">
        <v>588</v>
      </c>
      <c r="F3992" s="91" t="s">
        <v>456</v>
      </c>
      <c r="G3992" s="91" t="s">
        <v>374</v>
      </c>
      <c r="H3992" s="91" t="s">
        <v>380</v>
      </c>
      <c r="I3992" s="91" t="s">
        <v>514</v>
      </c>
      <c r="J3992" s="90">
        <v>262968.53069900005</v>
      </c>
      <c r="K3992" s="90">
        <v>195830.93633666798</v>
      </c>
      <c r="L3992" s="90">
        <v>178219.30559999999</v>
      </c>
      <c r="M3992" s="90">
        <v>0</v>
      </c>
      <c r="N3992" s="90">
        <v>9365997.8549396135</v>
      </c>
      <c r="O3992" s="90">
        <v>0</v>
      </c>
      <c r="P3992" s="90">
        <v>-4589093.8137669815</v>
      </c>
      <c r="Q3992" s="90">
        <v>5413922.8138083005</v>
      </c>
      <c r="R3992" s="90">
        <v>0.61802771847126714</v>
      </c>
      <c r="S3992" s="86">
        <v>51563.092900000003</v>
      </c>
      <c r="T3992" s="86">
        <v>1461.9070999999999</v>
      </c>
      <c r="U3992" s="89">
        <v>249150</v>
      </c>
      <c r="V3992" s="89">
        <v>0</v>
      </c>
      <c r="W3992" s="89">
        <v>4.0028546630780444E-4</v>
      </c>
      <c r="X3992" s="89">
        <f>'RCP Data-Measures Tab'!$Q3992*'RCP Data-Measures Tab'!$W3992/1000</f>
        <v>2.1671146180797165</v>
      </c>
      <c r="Y3992" s="88">
        <v>3.1840030799888539E-4</v>
      </c>
      <c r="Z3992" s="84">
        <f>'RCP Data-Measures Tab'!$Q3992*'RCP Data-Measures Tab'!$Y3992/1000</f>
        <v>1.723794691398755</v>
      </c>
      <c r="AA3992" s="87" t="str">
        <f>IF('RCP Data-Measures Tab'!$F3992="Utility System Efficiency","Distribution Efficiency",'RCP Data-Measures Tab'!$F3992)</f>
        <v>Residential</v>
      </c>
      <c r="AB3992" s="86">
        <v>0</v>
      </c>
      <c r="AC3992" s="85" t="e">
        <v>#VALUE!</v>
      </c>
      <c r="AD3992" s="85">
        <v>0</v>
      </c>
      <c r="AE3992" s="84" t="str">
        <f>'RCP Data-Measures Tab'!$D3992&amp;'RCP Data-Measures Tab'!$F3992&amp;'RCP Data-Measures Tab'!$G3992&amp;'RCP Data-Measures Tab'!$H3992&amp;'RCP Data-Measures Tab'!$I3992</f>
        <v>2017ResidentialElectronicsPlug LoadClothes Dryers</v>
      </c>
      <c r="AF3992" s="84" t="s">
        <v>246</v>
      </c>
    </row>
    <row r="3993" spans="1:32" ht="16.5" hidden="1" x14ac:dyDescent="0.45">
      <c r="A3993" s="151"/>
      <c r="B3993" s="189"/>
      <c r="C3993" s="83"/>
      <c r="D3993" s="101">
        <v>2017</v>
      </c>
      <c r="E3993" s="100">
        <v>590</v>
      </c>
      <c r="F3993" s="100" t="s">
        <v>456</v>
      </c>
      <c r="G3993" s="100" t="s">
        <v>374</v>
      </c>
      <c r="H3993" s="100" t="s">
        <v>375</v>
      </c>
      <c r="I3993" s="100" t="s">
        <v>517</v>
      </c>
      <c r="J3993" s="99">
        <v>0</v>
      </c>
      <c r="K3993" s="99">
        <v>0</v>
      </c>
      <c r="L3993" s="99">
        <v>0</v>
      </c>
      <c r="M3993" s="99">
        <v>0</v>
      </c>
      <c r="N3993" s="99">
        <v>9160712.6947714761</v>
      </c>
      <c r="O3993" s="99">
        <v>0</v>
      </c>
      <c r="P3993" s="99">
        <v>-2916084.2630086364</v>
      </c>
      <c r="Q3993" s="99">
        <v>6244628.4317628397</v>
      </c>
      <c r="R3993" s="99">
        <v>0.71285712691356617</v>
      </c>
      <c r="S3993" s="95">
        <v>0</v>
      </c>
      <c r="T3993" s="95">
        <v>0</v>
      </c>
      <c r="U3993" s="98">
        <v>0</v>
      </c>
      <c r="V3993" s="98">
        <v>0</v>
      </c>
      <c r="W3993" s="98">
        <v>1.4548680460948135E-4</v>
      </c>
      <c r="X3993" s="98">
        <f>'RCP Data-Measures Tab'!$Q3993*'RCP Data-Measures Tab'!$W3993/1000</f>
        <v>0.9085110365106922</v>
      </c>
      <c r="Y3993" s="97">
        <v>1.3343328305710686E-4</v>
      </c>
      <c r="Z3993" s="93">
        <f>'RCP Data-Measures Tab'!$Q3993*'RCP Data-Measures Tab'!$Y3993/1000</f>
        <v>0.83324127312186824</v>
      </c>
      <c r="AA3993" s="96" t="str">
        <f>IF('RCP Data-Measures Tab'!$F3993="Utility System Efficiency","Distribution Efficiency",'RCP Data-Measures Tab'!$F3993)</f>
        <v>Residential</v>
      </c>
      <c r="AB3993" s="95" t="s">
        <v>374</v>
      </c>
      <c r="AC3993" s="94" t="e">
        <v>#VALUE!</v>
      </c>
      <c r="AD3993" s="94">
        <v>6.4451887842418198</v>
      </c>
      <c r="AE3993" s="93" t="str">
        <f>'RCP Data-Measures Tab'!$D3993&amp;'RCP Data-Measures Tab'!$F3993&amp;'RCP Data-Measures Tab'!$G3993&amp;'RCP Data-Measures Tab'!$H3993&amp;'RCP Data-Measures Tab'!$I3993</f>
        <v>2017ResidentialElectronicsComputer TechnologiesComputer</v>
      </c>
      <c r="AF3993" s="93" t="s">
        <v>246</v>
      </c>
    </row>
    <row r="3994" spans="1:32" ht="16.5" hidden="1" x14ac:dyDescent="0.45">
      <c r="A3994" s="151"/>
      <c r="B3994" s="189"/>
      <c r="C3994" s="83"/>
      <c r="D3994" s="92">
        <v>2017</v>
      </c>
      <c r="E3994" s="91">
        <v>593</v>
      </c>
      <c r="F3994" s="91" t="s">
        <v>242</v>
      </c>
      <c r="G3994" s="91" t="s">
        <v>368</v>
      </c>
      <c r="H3994" s="91" t="s">
        <v>370</v>
      </c>
      <c r="I3994" s="91" t="s">
        <v>472</v>
      </c>
      <c r="J3994" s="90">
        <v>12724.54</v>
      </c>
      <c r="K3994" s="90">
        <v>0</v>
      </c>
      <c r="L3994" s="90">
        <v>16069.3</v>
      </c>
      <c r="M3994" s="90">
        <v>0</v>
      </c>
      <c r="N3994" s="90">
        <v>0</v>
      </c>
      <c r="O3994" s="90">
        <v>0</v>
      </c>
      <c r="P3994" s="90">
        <v>0</v>
      </c>
      <c r="Q3994" s="90">
        <v>28793.84</v>
      </c>
      <c r="R3994" s="90">
        <v>3.2869680365296802E-3</v>
      </c>
      <c r="S3994" s="86">
        <v>4000</v>
      </c>
      <c r="T3994" s="86">
        <v>0</v>
      </c>
      <c r="U3994" s="89">
        <v>4000</v>
      </c>
      <c r="V3994" s="89">
        <v>0</v>
      </c>
      <c r="W3994" s="89">
        <v>1.7242856193782588E-4</v>
      </c>
      <c r="X3994" s="89">
        <f>'RCP Data-Measures Tab'!$Q3994*'RCP Data-Measures Tab'!$W3994/1000</f>
        <v>4.9648804238678484E-3</v>
      </c>
      <c r="Y3994" s="88">
        <v>1.2477892650479032E-4</v>
      </c>
      <c r="Z3994" s="84">
        <f>'RCP Data-Measures Tab'!$Q3994*'RCP Data-Measures Tab'!$Y3994/1000</f>
        <v>3.5928644451506913E-3</v>
      </c>
      <c r="AA3994" s="87" t="str">
        <f>IF('RCP Data-Measures Tab'!$F3994="Utility System Efficiency","Distribution Efficiency",'RCP Data-Measures Tab'!$F3994)</f>
        <v>Commercial</v>
      </c>
      <c r="AB3994" s="86" t="s">
        <v>368</v>
      </c>
      <c r="AC3994" s="85" t="e">
        <v>#VALUE!</v>
      </c>
      <c r="AD3994" s="85">
        <v>0.70104051011570701</v>
      </c>
      <c r="AE3994" s="84" t="str">
        <f>'RCP Data-Measures Tab'!$D3994&amp;'RCP Data-Measures Tab'!$F3994&amp;'RCP Data-Measures Tab'!$G3994&amp;'RCP Data-Measures Tab'!$H3994&amp;'RCP Data-Measures Tab'!$I3994</f>
        <v>2017CommercialWater HeatingWater HeatersHeat Pump Water Heaters</v>
      </c>
      <c r="AF3994" s="84" t="s">
        <v>246</v>
      </c>
    </row>
    <row r="3995" spans="1:32" ht="16.5" hidden="1" x14ac:dyDescent="0.45">
      <c r="A3995" s="151"/>
      <c r="B3995" s="189"/>
      <c r="C3995" s="83"/>
      <c r="D3995" s="101">
        <v>2017</v>
      </c>
      <c r="E3995" s="100">
        <v>594</v>
      </c>
      <c r="F3995" s="100" t="s">
        <v>456</v>
      </c>
      <c r="G3995" s="100" t="s">
        <v>368</v>
      </c>
      <c r="H3995" s="100" t="s">
        <v>434</v>
      </c>
      <c r="I3995" s="100" t="s">
        <v>527</v>
      </c>
      <c r="J3995" s="99">
        <v>240755.20000000001</v>
      </c>
      <c r="K3995" s="99">
        <v>368787.02</v>
      </c>
      <c r="L3995" s="99">
        <v>0</v>
      </c>
      <c r="M3995" s="99">
        <v>0</v>
      </c>
      <c r="N3995" s="99">
        <v>0</v>
      </c>
      <c r="O3995" s="99">
        <v>0</v>
      </c>
      <c r="P3995" s="99">
        <v>0</v>
      </c>
      <c r="Q3995" s="99">
        <v>609542.22</v>
      </c>
      <c r="R3995" s="99">
        <v>6.9582445205479446E-2</v>
      </c>
      <c r="S3995" s="95">
        <v>44262.148000000001</v>
      </c>
      <c r="T3995" s="95">
        <v>37012.851999999999</v>
      </c>
      <c r="U3995" s="98">
        <v>0</v>
      </c>
      <c r="V3995" s="98">
        <v>0</v>
      </c>
      <c r="W3995" s="98">
        <v>1.9366501647256291E-4</v>
      </c>
      <c r="X3995" s="98">
        <f>'RCP Data-Measures Tab'!$Q3995*'RCP Data-Measures Tab'!$W3995/1000</f>
        <v>0.11804700407702257</v>
      </c>
      <c r="Y3995" s="97">
        <v>1.2476910449889296E-4</v>
      </c>
      <c r="Z3995" s="93">
        <f>'RCP Data-Measures Tab'!$Q3995*'RCP Data-Measures Tab'!$Y3995/1000</f>
        <v>7.6052036943667203E-2</v>
      </c>
      <c r="AA3995" s="96" t="str">
        <f>IF('RCP Data-Measures Tab'!$F3995="Utility System Efficiency","Distribution Efficiency",'RCP Data-Measures Tab'!$F3995)</f>
        <v>Residential</v>
      </c>
      <c r="AB3995" s="95" t="s">
        <v>368</v>
      </c>
      <c r="AC3995" s="94" t="e">
        <v>#VALUE!</v>
      </c>
      <c r="AD3995" s="94">
        <v>12.5</v>
      </c>
      <c r="AE3995" s="93" t="str">
        <f>'RCP Data-Measures Tab'!$D3995&amp;'RCP Data-Measures Tab'!$F3995&amp;'RCP Data-Measures Tab'!$G3995&amp;'RCP Data-Measures Tab'!$H3995&amp;'RCP Data-Measures Tab'!$I3995</f>
        <v>2017ResidentialWater HeatingWater Using DevicesThermostatic Shut-off Valves</v>
      </c>
      <c r="AF3995" s="93" t="s">
        <v>246</v>
      </c>
    </row>
    <row r="3996" spans="1:32" ht="16.5" hidden="1" x14ac:dyDescent="0.45">
      <c r="A3996" s="151"/>
      <c r="B3996" s="189"/>
      <c r="C3996" s="83"/>
      <c r="D3996" s="92">
        <v>2017</v>
      </c>
      <c r="E3996" s="91">
        <v>595</v>
      </c>
      <c r="F3996" s="91" t="s">
        <v>441</v>
      </c>
      <c r="G3996" s="91" t="s">
        <v>371</v>
      </c>
      <c r="H3996" s="91" t="s">
        <v>372</v>
      </c>
      <c r="I3996" s="91" t="s">
        <v>528</v>
      </c>
      <c r="J3996" s="90">
        <v>0</v>
      </c>
      <c r="K3996" s="90">
        <v>0</v>
      </c>
      <c r="L3996" s="90">
        <v>16868900</v>
      </c>
      <c r="M3996" s="90">
        <v>0</v>
      </c>
      <c r="N3996" s="90">
        <v>0</v>
      </c>
      <c r="O3996" s="90">
        <v>0</v>
      </c>
      <c r="P3996" s="90">
        <v>0</v>
      </c>
      <c r="Q3996" s="90">
        <v>16868900</v>
      </c>
      <c r="R3996" s="90">
        <v>1.9256735159817351</v>
      </c>
      <c r="S3996" s="86">
        <v>0</v>
      </c>
      <c r="T3996" s="86">
        <v>0</v>
      </c>
      <c r="U3996" s="89">
        <v>338282.25</v>
      </c>
      <c r="V3996" s="89">
        <v>0</v>
      </c>
      <c r="W3996" s="89">
        <v>1.2550914627205317E-4</v>
      </c>
      <c r="X3996" s="89">
        <f>'RCP Data-Measures Tab'!$Q3996*'RCP Data-Measures Tab'!$W3996/1000</f>
        <v>2.1172012375486373</v>
      </c>
      <c r="Y3996" s="88">
        <v>1.2967948758907806E-4</v>
      </c>
      <c r="Z3996" s="84">
        <f>'RCP Data-Measures Tab'!$Q3996*'RCP Data-Measures Tab'!$Y3996/1000</f>
        <v>2.187550308191399</v>
      </c>
      <c r="AA3996" s="87" t="str">
        <f>IF('RCP Data-Measures Tab'!$F3996="Utility System Efficiency","Distribution Efficiency",'RCP Data-Measures Tab'!$F3996)</f>
        <v>Industrial</v>
      </c>
      <c r="AB3996" s="86" t="s">
        <v>693</v>
      </c>
      <c r="AC3996" s="85" t="e">
        <v>#VALUE!</v>
      </c>
      <c r="AD3996" s="85">
        <v>19.258168201660027</v>
      </c>
      <c r="AE3996" s="84" t="str">
        <f>'RCP Data-Measures Tab'!$D3996&amp;'RCP Data-Measures Tab'!$F3996&amp;'RCP Data-Measures Tab'!$G3996&amp;'RCP Data-Measures Tab'!$H3996&amp;'RCP Data-Measures Tab'!$I3996</f>
        <v>2017IndustrialWhole Bldg/Meter LevelWhole Bldg/Meter Level System ImprovementsStrategic Energy Management</v>
      </c>
      <c r="AF3996" s="84" t="s">
        <v>246</v>
      </c>
    </row>
    <row r="3997" spans="1:32" ht="16.5" hidden="1" x14ac:dyDescent="0.45">
      <c r="A3997" s="151"/>
      <c r="B3997" s="189"/>
      <c r="C3997" s="83"/>
      <c r="D3997" s="101">
        <v>2017</v>
      </c>
      <c r="E3997" s="100">
        <v>597</v>
      </c>
      <c r="F3997" s="100" t="s">
        <v>456</v>
      </c>
      <c r="G3997" s="100" t="s">
        <v>368</v>
      </c>
      <c r="H3997" s="100" t="s">
        <v>434</v>
      </c>
      <c r="I3997" s="100" t="s">
        <v>435</v>
      </c>
      <c r="J3997" s="99">
        <v>0</v>
      </c>
      <c r="K3997" s="99">
        <v>0</v>
      </c>
      <c r="L3997" s="99">
        <v>2410437.8699999978</v>
      </c>
      <c r="M3997" s="99">
        <v>0</v>
      </c>
      <c r="N3997" s="99">
        <v>0</v>
      </c>
      <c r="O3997" s="99">
        <v>0</v>
      </c>
      <c r="P3997" s="99">
        <v>0</v>
      </c>
      <c r="Q3997" s="99">
        <v>2410437.8699999978</v>
      </c>
      <c r="R3997" s="99">
        <v>0.27516414041095866</v>
      </c>
      <c r="S3997" s="95">
        <v>0</v>
      </c>
      <c r="T3997" s="95">
        <v>0</v>
      </c>
      <c r="U3997" s="98">
        <v>38014.21</v>
      </c>
      <c r="V3997" s="98">
        <v>0</v>
      </c>
      <c r="W3997" s="98">
        <v>1.9366501647256291E-4</v>
      </c>
      <c r="X3997" s="98">
        <f>'RCP Data-Measures Tab'!$Q3997*'RCP Data-Measures Tab'!$W3997/1000</f>
        <v>0.466817489799639</v>
      </c>
      <c r="Y3997" s="97">
        <v>1.2476910449889296E-4</v>
      </c>
      <c r="Z3997" s="93">
        <f>'RCP Data-Measures Tab'!$Q3997*'RCP Data-Measures Tab'!$Y3997/1000</f>
        <v>0.3007481744901187</v>
      </c>
      <c r="AA3997" s="96" t="str">
        <f>IF('RCP Data-Measures Tab'!$F3997="Utility System Efficiency","Distribution Efficiency",'RCP Data-Measures Tab'!$F3997)</f>
        <v>Residential</v>
      </c>
      <c r="AB3997" s="95" t="s">
        <v>368</v>
      </c>
      <c r="AC3997" s="94" t="e">
        <v>#VALUE!</v>
      </c>
      <c r="AD3997" s="94">
        <v>12.5</v>
      </c>
      <c r="AE3997" s="93" t="str">
        <f>'RCP Data-Measures Tab'!$D3997&amp;'RCP Data-Measures Tab'!$F3997&amp;'RCP Data-Measures Tab'!$G3997&amp;'RCP Data-Measures Tab'!$H3997&amp;'RCP Data-Measures Tab'!$I3997</f>
        <v>2017ResidentialWater HeatingWater Using DevicesAerators</v>
      </c>
      <c r="AF3997" s="93" t="s">
        <v>246</v>
      </c>
    </row>
    <row r="3998" spans="1:32" ht="16.5" hidden="1" x14ac:dyDescent="0.45">
      <c r="A3998" s="151"/>
      <c r="B3998" s="189"/>
      <c r="C3998" s="83"/>
      <c r="D3998" s="92">
        <v>2017</v>
      </c>
      <c r="E3998" s="91">
        <v>598</v>
      </c>
      <c r="F3998" s="91" t="s">
        <v>242</v>
      </c>
      <c r="G3998" s="91" t="s">
        <v>254</v>
      </c>
      <c r="H3998" s="91" t="s">
        <v>256</v>
      </c>
      <c r="I3998" s="91" t="s">
        <v>522</v>
      </c>
      <c r="J3998" s="90">
        <v>0</v>
      </c>
      <c r="K3998" s="90">
        <v>0</v>
      </c>
      <c r="L3998" s="90">
        <v>381631.18</v>
      </c>
      <c r="M3998" s="90">
        <v>0</v>
      </c>
      <c r="N3998" s="90">
        <v>2897483.5312477481</v>
      </c>
      <c r="O3998" s="90">
        <v>0</v>
      </c>
      <c r="P3998" s="90">
        <v>0</v>
      </c>
      <c r="Q3998" s="90">
        <v>3279114.7112477482</v>
      </c>
      <c r="R3998" s="90">
        <v>0.37432816338444613</v>
      </c>
      <c r="S3998" s="86">
        <v>0</v>
      </c>
      <c r="T3998" s="86">
        <v>0</v>
      </c>
      <c r="U3998" s="89">
        <v>26208</v>
      </c>
      <c r="V3998" s="89">
        <v>0</v>
      </c>
      <c r="W3998" s="89">
        <v>1.7718585988588231E-4</v>
      </c>
      <c r="X3998" s="89">
        <f>'RCP Data-Measures Tab'!$Q3998*'RCP Data-Measures Tab'!$W3998/1000</f>
        <v>0.58101275977687894</v>
      </c>
      <c r="Y3998" s="88">
        <v>1.5190564917604238E-4</v>
      </c>
      <c r="Z3998" s="84">
        <f>'RCP Data-Measures Tab'!$Q3998*'RCP Data-Measures Tab'!$Y3998/1000</f>
        <v>0.49811604893479994</v>
      </c>
      <c r="AA3998" s="87" t="str">
        <f>IF('RCP Data-Measures Tab'!$F3998="Utility System Efficiency","Distribution Efficiency",'RCP Data-Measures Tab'!$F3998)</f>
        <v>Commercial</v>
      </c>
      <c r="AB3998" s="86" t="s">
        <v>254</v>
      </c>
      <c r="AC3998" s="85" t="e">
        <v>#VALUE!</v>
      </c>
      <c r="AD3998" s="85">
        <v>31.798693167582272</v>
      </c>
      <c r="AE3998" s="84" t="str">
        <f>'RCP Data-Measures Tab'!$D3998&amp;'RCP Data-Measures Tab'!$F3998&amp;'RCP Data-Measures Tab'!$G3998&amp;'RCP Data-Measures Tab'!$H3998&amp;'RCP Data-Measures Tab'!$I3998</f>
        <v>2017CommercialLightingLamps/Ballasts/FixturesFluorescent Lamps</v>
      </c>
      <c r="AF3998" s="84" t="s">
        <v>246</v>
      </c>
    </row>
    <row r="3999" spans="1:32" ht="16.5" hidden="1" x14ac:dyDescent="0.45">
      <c r="A3999" s="151"/>
      <c r="B3999" s="189"/>
      <c r="C3999" s="83"/>
      <c r="D3999" s="101">
        <v>2017</v>
      </c>
      <c r="E3999" s="100">
        <v>599</v>
      </c>
      <c r="F3999" s="100" t="s">
        <v>242</v>
      </c>
      <c r="G3999" s="100" t="s">
        <v>254</v>
      </c>
      <c r="H3999" s="100" t="s">
        <v>256</v>
      </c>
      <c r="I3999" s="100" t="s">
        <v>529</v>
      </c>
      <c r="J3999" s="99">
        <v>0</v>
      </c>
      <c r="K3999" s="99">
        <v>0</v>
      </c>
      <c r="L3999" s="99">
        <v>9860061.1699999999</v>
      </c>
      <c r="M3999" s="99">
        <v>0</v>
      </c>
      <c r="N3999" s="99">
        <v>0</v>
      </c>
      <c r="O3999" s="99">
        <v>0</v>
      </c>
      <c r="P3999" s="99">
        <v>0</v>
      </c>
      <c r="Q3999" s="99">
        <v>9860061.1699999999</v>
      </c>
      <c r="R3999" s="99">
        <v>1.1255777591324201</v>
      </c>
      <c r="S3999" s="95">
        <v>0</v>
      </c>
      <c r="T3999" s="95">
        <v>0</v>
      </c>
      <c r="U3999" s="98">
        <v>1586459.25</v>
      </c>
      <c r="V3999" s="98">
        <v>0</v>
      </c>
      <c r="W3999" s="98">
        <v>1.2550914627205317E-4</v>
      </c>
      <c r="X3999" s="98">
        <f>'RCP Data-Measures Tab'!$Q3999*'RCP Data-Measures Tab'!$W3999/1000</f>
        <v>1.2375278596369217</v>
      </c>
      <c r="Y3999" s="97">
        <v>1.2967948758907806E-4</v>
      </c>
      <c r="Z3999" s="93">
        <f>'RCP Data-Measures Tab'!$Q3999*'RCP Data-Measures Tab'!$Y3999/1000</f>
        <v>1.2786476801225655</v>
      </c>
      <c r="AA3999" s="96" t="str">
        <f>IF('RCP Data-Measures Tab'!$F3999="Utility System Efficiency","Distribution Efficiency",'RCP Data-Measures Tab'!$F3999)</f>
        <v>Commercial</v>
      </c>
      <c r="AB3999" s="95" t="s">
        <v>254</v>
      </c>
      <c r="AC3999" s="94" t="e">
        <v>#VALUE!</v>
      </c>
      <c r="AD3999" s="94">
        <v>31.798693167582272</v>
      </c>
      <c r="AE3999" s="93" t="str">
        <f>'RCP Data-Measures Tab'!$D3999&amp;'RCP Data-Measures Tab'!$F3999&amp;'RCP Data-Measures Tab'!$G3999&amp;'RCP Data-Measures Tab'!$H3999&amp;'RCP Data-Measures Tab'!$I3999</f>
        <v>2017CommercialLightingLamps/Ballasts/FixturesLED High Bay</v>
      </c>
      <c r="AF3999" s="93" t="s">
        <v>246</v>
      </c>
    </row>
    <row r="4000" spans="1:32" ht="16.5" hidden="1" x14ac:dyDescent="0.45">
      <c r="A4000" s="151"/>
      <c r="B4000" s="189"/>
      <c r="C4000" s="83"/>
      <c r="D4000" s="92">
        <v>2017</v>
      </c>
      <c r="E4000" s="91">
        <v>600</v>
      </c>
      <c r="F4000" s="91" t="s">
        <v>441</v>
      </c>
      <c r="G4000" s="91" t="s">
        <v>254</v>
      </c>
      <c r="H4000" s="91" t="s">
        <v>256</v>
      </c>
      <c r="I4000" s="91" t="s">
        <v>529</v>
      </c>
      <c r="J4000" s="90">
        <v>0</v>
      </c>
      <c r="K4000" s="90">
        <v>0</v>
      </c>
      <c r="L4000" s="90">
        <v>17107567.530000001</v>
      </c>
      <c r="M4000" s="90">
        <v>0</v>
      </c>
      <c r="N4000" s="90">
        <v>0</v>
      </c>
      <c r="O4000" s="90">
        <v>0</v>
      </c>
      <c r="P4000" s="90">
        <v>0</v>
      </c>
      <c r="Q4000" s="90">
        <v>17107567.530000001</v>
      </c>
      <c r="R4000" s="90">
        <v>1.9529186678082193</v>
      </c>
      <c r="S4000" s="86">
        <v>0</v>
      </c>
      <c r="T4000" s="86">
        <v>0</v>
      </c>
      <c r="U4000" s="89">
        <v>3301667</v>
      </c>
      <c r="V4000" s="89">
        <v>0</v>
      </c>
      <c r="W4000" s="89">
        <v>1.2550914627205317E-4</v>
      </c>
      <c r="X4000" s="89">
        <f>'RCP Data-Measures Tab'!$Q4000*'RCP Data-Measures Tab'!$W4000/1000</f>
        <v>2.1471561954817977</v>
      </c>
      <c r="Y4000" s="88">
        <v>1.2967948758907806E-4</v>
      </c>
      <c r="Z4000" s="84">
        <f>'RCP Data-Measures Tab'!$Q4000*'RCP Data-Measures Tab'!$Y4000/1000</f>
        <v>2.2185005911859497</v>
      </c>
      <c r="AA4000" s="87" t="str">
        <f>IF('RCP Data-Measures Tab'!$F4000="Utility System Efficiency","Distribution Efficiency",'RCP Data-Measures Tab'!$F4000)</f>
        <v>Industrial</v>
      </c>
      <c r="AB4000" s="86" t="s">
        <v>254</v>
      </c>
      <c r="AC4000" s="85" t="e">
        <v>#VALUE!</v>
      </c>
      <c r="AD4000" s="85">
        <v>7.0398541877223302</v>
      </c>
      <c r="AE4000" s="84" t="str">
        <f>'RCP Data-Measures Tab'!$D4000&amp;'RCP Data-Measures Tab'!$F4000&amp;'RCP Data-Measures Tab'!$G4000&amp;'RCP Data-Measures Tab'!$H4000&amp;'RCP Data-Measures Tab'!$I4000</f>
        <v>2017IndustrialLightingLamps/Ballasts/FixturesLED High Bay</v>
      </c>
      <c r="AF4000" s="84" t="s">
        <v>246</v>
      </c>
    </row>
    <row r="4001" spans="1:32" ht="16.5" hidden="1" x14ac:dyDescent="0.45">
      <c r="A4001" s="151"/>
      <c r="B4001" s="189"/>
      <c r="C4001" s="83"/>
      <c r="D4001" s="101">
        <v>2017</v>
      </c>
      <c r="E4001" s="100">
        <v>601</v>
      </c>
      <c r="F4001" s="100" t="s">
        <v>441</v>
      </c>
      <c r="G4001" s="100" t="s">
        <v>254</v>
      </c>
      <c r="H4001" s="100" t="s">
        <v>256</v>
      </c>
      <c r="I4001" s="100" t="s">
        <v>508</v>
      </c>
      <c r="J4001" s="99">
        <v>0</v>
      </c>
      <c r="K4001" s="99">
        <v>0</v>
      </c>
      <c r="L4001" s="99">
        <v>80761.38</v>
      </c>
      <c r="M4001" s="99">
        <v>0</v>
      </c>
      <c r="N4001" s="99">
        <v>0</v>
      </c>
      <c r="O4001" s="99">
        <v>0</v>
      </c>
      <c r="P4001" s="99">
        <v>0</v>
      </c>
      <c r="Q4001" s="99">
        <v>80761.38</v>
      </c>
      <c r="R4001" s="99">
        <v>9.2193356164383573E-3</v>
      </c>
      <c r="S4001" s="95">
        <v>0</v>
      </c>
      <c r="T4001" s="95">
        <v>0</v>
      </c>
      <c r="U4001" s="98">
        <v>17220</v>
      </c>
      <c r="V4001" s="98">
        <v>0</v>
      </c>
      <c r="W4001" s="98">
        <v>1.2550914627205317E-4</v>
      </c>
      <c r="X4001" s="98">
        <f>'RCP Data-Measures Tab'!$Q4001*'RCP Data-Measures Tab'!$W4001/1000</f>
        <v>1.0136291855552869E-2</v>
      </c>
      <c r="Y4001" s="97">
        <v>1.2967948758907806E-4</v>
      </c>
      <c r="Z4001" s="93">
        <f>'RCP Data-Measures Tab'!$Q4001*'RCP Data-Measures Tab'!$Y4001/1000</f>
        <v>1.0473094375386818E-2</v>
      </c>
      <c r="AA4001" s="96" t="str">
        <f>IF('RCP Data-Measures Tab'!$F4001="Utility System Efficiency","Distribution Efficiency",'RCP Data-Measures Tab'!$F4001)</f>
        <v>Industrial</v>
      </c>
      <c r="AB4001" s="95" t="s">
        <v>254</v>
      </c>
      <c r="AC4001" s="94" t="e">
        <v>#VALUE!</v>
      </c>
      <c r="AD4001" s="94">
        <v>10.043724118679007</v>
      </c>
      <c r="AE4001" s="93" t="str">
        <f>'RCP Data-Measures Tab'!$D4001&amp;'RCP Data-Measures Tab'!$F4001&amp;'RCP Data-Measures Tab'!$G4001&amp;'RCP Data-Measures Tab'!$H4001&amp;'RCP Data-Measures Tab'!$I4001</f>
        <v>2017IndustrialLightingLamps/Ballasts/FixturesLinear Fluorescent High Bay</v>
      </c>
      <c r="AF4001" s="93" t="s">
        <v>246</v>
      </c>
    </row>
    <row r="4002" spans="1:32" ht="16.5" hidden="1" x14ac:dyDescent="0.45">
      <c r="A4002" s="151"/>
      <c r="B4002" s="189"/>
      <c r="C4002" s="83"/>
      <c r="D4002" s="92">
        <v>2017</v>
      </c>
      <c r="E4002" s="91">
        <v>602</v>
      </c>
      <c r="F4002" s="91" t="s">
        <v>242</v>
      </c>
      <c r="G4002" s="91" t="s">
        <v>243</v>
      </c>
      <c r="H4002" s="91" t="s">
        <v>244</v>
      </c>
      <c r="I4002" s="91" t="s">
        <v>530</v>
      </c>
      <c r="J4002" s="90">
        <v>0</v>
      </c>
      <c r="K4002" s="90">
        <v>0</v>
      </c>
      <c r="L4002" s="90">
        <v>4140421.4999999995</v>
      </c>
      <c r="M4002" s="90">
        <v>0</v>
      </c>
      <c r="N4002" s="90">
        <v>0</v>
      </c>
      <c r="O4002" s="90">
        <v>0</v>
      </c>
      <c r="P4002" s="90">
        <v>0</v>
      </c>
      <c r="Q4002" s="90">
        <v>4140421.4999999995</v>
      </c>
      <c r="R4002" s="90">
        <v>0.47265085616438351</v>
      </c>
      <c r="S4002" s="86">
        <v>0</v>
      </c>
      <c r="T4002" s="86">
        <v>0</v>
      </c>
      <c r="U4002" s="89">
        <v>374550</v>
      </c>
      <c r="V4002" s="89">
        <v>0</v>
      </c>
      <c r="W4002" s="89">
        <v>7.6227769483488972E-4</v>
      </c>
      <c r="X4002" s="89">
        <f>'RCP Data-Measures Tab'!$Q4002*'RCP Data-Measures Tab'!$W4002/1000</f>
        <v>3.156150956664816</v>
      </c>
      <c r="Y4002" s="88">
        <v>1.3799307496006364E-5</v>
      </c>
      <c r="Z4002" s="84">
        <f>'RCP Data-Measures Tab'!$Q4002*'RCP Data-Measures Tab'!$Y4002/1000</f>
        <v>5.7134949441575905E-2</v>
      </c>
      <c r="AA4002" s="87" t="str">
        <f>IF('RCP Data-Measures Tab'!$F4002="Utility System Efficiency","Distribution Efficiency",'RCP Data-Measures Tab'!$F4002)</f>
        <v>Commercial</v>
      </c>
      <c r="AB4002" s="86" t="s">
        <v>243</v>
      </c>
      <c r="AC4002" s="85" t="e">
        <v>#VALUE!</v>
      </c>
      <c r="AD4002" s="85">
        <v>17.031344393937353</v>
      </c>
      <c r="AE4002" s="84" t="str">
        <f>'RCP Data-Measures Tab'!$D4002&amp;'RCP Data-Measures Tab'!$F4002&amp;'RCP Data-Measures Tab'!$G4002&amp;'RCP Data-Measures Tab'!$H4002&amp;'RCP Data-Measures Tab'!$I4002</f>
        <v>2017CommercialHVACHVAC System ImprovementsPackage Terminal Heat Pumps</v>
      </c>
      <c r="AF4002" s="84" t="s">
        <v>246</v>
      </c>
    </row>
    <row r="4003" spans="1:32" ht="16.5" hidden="1" x14ac:dyDescent="0.45">
      <c r="A4003" s="151"/>
      <c r="B4003" s="189"/>
      <c r="C4003" s="83"/>
      <c r="D4003" s="101">
        <v>2017</v>
      </c>
      <c r="E4003" s="100">
        <v>603</v>
      </c>
      <c r="F4003" s="100" t="s">
        <v>242</v>
      </c>
      <c r="G4003" s="100" t="s">
        <v>371</v>
      </c>
      <c r="H4003" s="100" t="s">
        <v>372</v>
      </c>
      <c r="I4003" s="100" t="s">
        <v>528</v>
      </c>
      <c r="J4003" s="99">
        <v>0</v>
      </c>
      <c r="K4003" s="99">
        <v>0</v>
      </c>
      <c r="L4003" s="99">
        <v>6616154</v>
      </c>
      <c r="M4003" s="99">
        <v>0</v>
      </c>
      <c r="N4003" s="99">
        <v>0</v>
      </c>
      <c r="O4003" s="99">
        <v>0</v>
      </c>
      <c r="P4003" s="99">
        <v>0</v>
      </c>
      <c r="Q4003" s="99">
        <v>6616154</v>
      </c>
      <c r="R4003" s="99">
        <v>0.75526872146118718</v>
      </c>
      <c r="S4003" s="95">
        <v>0</v>
      </c>
      <c r="T4003" s="95">
        <v>0</v>
      </c>
      <c r="U4003" s="98">
        <v>242708.65</v>
      </c>
      <c r="V4003" s="98">
        <v>0</v>
      </c>
      <c r="W4003" s="98">
        <v>2.4448004954142824E-4</v>
      </c>
      <c r="X4003" s="98">
        <f>'RCP Data-Measures Tab'!$Q4003*'RCP Data-Measures Tab'!$W4003/1000</f>
        <v>1.6175176576937185</v>
      </c>
      <c r="Y4003" s="97">
        <v>1.6317761465144983E-4</v>
      </c>
      <c r="Z4003" s="93">
        <f>'RCP Data-Measures Tab'!$Q4003*'RCP Data-Measures Tab'!$Y4003/1000</f>
        <v>1.0796082278866483</v>
      </c>
      <c r="AA4003" s="96" t="str">
        <f>IF('RCP Data-Measures Tab'!$F4003="Utility System Efficiency","Distribution Efficiency",'RCP Data-Measures Tab'!$F4003)</f>
        <v>Commercial</v>
      </c>
      <c r="AB4003" s="95" t="s">
        <v>243</v>
      </c>
      <c r="AC4003" s="94" t="e">
        <v>#VALUE!</v>
      </c>
      <c r="AD4003" s="94">
        <v>17.031344393937353</v>
      </c>
      <c r="AE4003" s="93" t="str">
        <f>'RCP Data-Measures Tab'!$D4003&amp;'RCP Data-Measures Tab'!$F4003&amp;'RCP Data-Measures Tab'!$G4003&amp;'RCP Data-Measures Tab'!$H4003&amp;'RCP Data-Measures Tab'!$I4003</f>
        <v>2017CommercialWhole Bldg/Meter LevelWhole Bldg/Meter Level System ImprovementsStrategic Energy Management</v>
      </c>
      <c r="AF4003" s="93" t="s">
        <v>246</v>
      </c>
    </row>
    <row r="4004" spans="1:32" s="103" customFormat="1" ht="16.5" hidden="1" x14ac:dyDescent="0.45">
      <c r="A4004" s="151"/>
      <c r="B4004" s="189"/>
      <c r="C4004" s="83"/>
      <c r="D4004" s="92">
        <v>2017</v>
      </c>
      <c r="E4004" s="91">
        <v>604</v>
      </c>
      <c r="F4004" s="91" t="s">
        <v>242</v>
      </c>
      <c r="G4004" s="91" t="s">
        <v>243</v>
      </c>
      <c r="H4004" s="91" t="s">
        <v>394</v>
      </c>
      <c r="I4004" s="91" t="s">
        <v>531</v>
      </c>
      <c r="J4004" s="90">
        <v>0</v>
      </c>
      <c r="K4004" s="90">
        <v>0</v>
      </c>
      <c r="L4004" s="90">
        <v>365872.22000000003</v>
      </c>
      <c r="M4004" s="90">
        <v>0</v>
      </c>
      <c r="N4004" s="90">
        <v>0</v>
      </c>
      <c r="O4004" s="90">
        <v>0</v>
      </c>
      <c r="P4004" s="90">
        <v>0</v>
      </c>
      <c r="Q4004" s="90">
        <v>365872.22000000003</v>
      </c>
      <c r="R4004" s="90">
        <v>4.1766235159817353E-2</v>
      </c>
      <c r="S4004" s="86">
        <v>0</v>
      </c>
      <c r="T4004" s="86">
        <v>0</v>
      </c>
      <c r="U4004" s="89">
        <v>133020</v>
      </c>
      <c r="V4004" s="89">
        <v>0</v>
      </c>
      <c r="W4004" s="89">
        <v>1.7718585988588231E-4</v>
      </c>
      <c r="X4004" s="89">
        <f>'RCP Data-Measures Tab'!$Q4004*'RCP Data-Measures Tab'!$W4004/1000</f>
        <v>6.4827383909056707E-2</v>
      </c>
      <c r="Y4004" s="88">
        <v>1.5190564917604238E-4</v>
      </c>
      <c r="Z4004" s="84">
        <f>'RCP Data-Measures Tab'!$Q4004*'RCP Data-Measures Tab'!$Y4004/1000</f>
        <v>5.5578057094579796E-2</v>
      </c>
      <c r="AA4004" s="87" t="str">
        <f>IF('RCP Data-Measures Tab'!$F4004="Utility System Efficiency","Distribution Efficiency",'RCP Data-Measures Tab'!$F4004)</f>
        <v>Commercial</v>
      </c>
      <c r="AB4004" s="86" t="s">
        <v>243</v>
      </c>
      <c r="AC4004" s="85" t="e">
        <v>#VALUE!</v>
      </c>
      <c r="AD4004" s="85">
        <v>17.37192665849534</v>
      </c>
      <c r="AE4004" s="84" t="str">
        <f>'RCP Data-Measures Tab'!$D4004&amp;'RCP Data-Measures Tab'!$F4004&amp;'RCP Data-Measures Tab'!$G4004&amp;'RCP Data-Measures Tab'!$H4004&amp;'RCP Data-Measures Tab'!$I4004</f>
        <v>2017CommercialHVACHVAC System ControlsVent Hood VFD</v>
      </c>
      <c r="AF4004" s="84" t="s">
        <v>246</v>
      </c>
    </row>
    <row r="4005" spans="1:32" s="103" customFormat="1" ht="16.5" hidden="1" x14ac:dyDescent="0.45">
      <c r="A4005" s="151"/>
      <c r="B4005" s="189"/>
      <c r="C4005" s="83"/>
      <c r="D4005" s="101">
        <v>2017</v>
      </c>
      <c r="E4005" s="100" t="s">
        <v>523</v>
      </c>
      <c r="F4005" s="100" t="s">
        <v>524</v>
      </c>
      <c r="G4005" s="100" t="s">
        <v>254</v>
      </c>
      <c r="H4005" s="100" t="s">
        <v>526</v>
      </c>
      <c r="I4005" s="100" t="s">
        <v>526</v>
      </c>
      <c r="J4005" s="99">
        <v>0</v>
      </c>
      <c r="K4005" s="99">
        <v>0</v>
      </c>
      <c r="L4005" s="99">
        <v>0</v>
      </c>
      <c r="M4005" s="99">
        <v>0</v>
      </c>
      <c r="N4005" s="99">
        <v>0</v>
      </c>
      <c r="O4005" s="99">
        <v>0</v>
      </c>
      <c r="P4005" s="99">
        <v>-156875564.46106458</v>
      </c>
      <c r="Q4005" s="99">
        <v>-156875564.46106458</v>
      </c>
      <c r="R4005" s="99">
        <v>-17.908169459025636</v>
      </c>
      <c r="S4005" s="95">
        <v>0</v>
      </c>
      <c r="T4005" s="95">
        <v>0</v>
      </c>
      <c r="U4005" s="98">
        <v>0</v>
      </c>
      <c r="V4005" s="98">
        <v>0</v>
      </c>
      <c r="W4005" s="98">
        <v>1.7718585988588231E-4</v>
      </c>
      <c r="X4005" s="98">
        <f>'RCP Data-Measures Tab'!$Q4005*'RCP Data-Measures Tab'!$W4005/1000</f>
        <v>-27.796131784116884</v>
      </c>
      <c r="Y4005" s="97">
        <v>1.5190564917604238E-4</v>
      </c>
      <c r="Z4005" s="93">
        <f>'RCP Data-Measures Tab'!$Q4005*'RCP Data-Measures Tab'!$Y4005/1000</f>
        <v>-23.830284459316101</v>
      </c>
      <c r="AA4005" s="96" t="s">
        <v>242</v>
      </c>
      <c r="AB4005" s="95" t="s">
        <v>254</v>
      </c>
      <c r="AC4005" s="94" t="e">
        <v>#VALUE!</v>
      </c>
      <c r="AD4005" s="94">
        <v>22.793755982256869</v>
      </c>
      <c r="AE4005" s="93" t="str">
        <f>'RCP Data-Measures Tab'!$D4005&amp;'RCP Data-Measures Tab'!$F4005&amp;'RCP Data-Measures Tab'!$G4005&amp;'RCP Data-Measures Tab'!$H4005&amp;'RCP Data-Measures Tab'!$I4005</f>
        <v>2017Non-ResidentialLightingMarket AdjustmentMarket Adjustment</v>
      </c>
      <c r="AF4005" s="93" t="s">
        <v>246</v>
      </c>
    </row>
    <row r="4006" spans="1:32" s="103" customFormat="1" ht="16.5" hidden="1" x14ac:dyDescent="0.45">
      <c r="A4006" s="151"/>
      <c r="B4006" s="189"/>
      <c r="C4006" s="102"/>
      <c r="D4006" s="92">
        <v>2017</v>
      </c>
      <c r="E4006" s="91" t="s">
        <v>523</v>
      </c>
      <c r="F4006" s="91" t="s">
        <v>524</v>
      </c>
      <c r="G4006" s="91" t="s">
        <v>254</v>
      </c>
      <c r="H4006" s="91" t="s">
        <v>525</v>
      </c>
      <c r="I4006" s="91" t="s">
        <v>525</v>
      </c>
      <c r="J4006" s="90">
        <v>0</v>
      </c>
      <c r="K4006" s="90">
        <v>0</v>
      </c>
      <c r="L4006" s="90">
        <v>0</v>
      </c>
      <c r="M4006" s="90">
        <v>0</v>
      </c>
      <c r="N4006" s="90">
        <v>0</v>
      </c>
      <c r="O4006" s="90">
        <v>153814631.425356</v>
      </c>
      <c r="P4006" s="90">
        <v>0</v>
      </c>
      <c r="Q4006" s="90">
        <v>153814631.425356</v>
      </c>
      <c r="R4006" s="90">
        <v>17.558747879606848</v>
      </c>
      <c r="S4006" s="86">
        <v>0</v>
      </c>
      <c r="T4006" s="86">
        <v>0</v>
      </c>
      <c r="U4006" s="89">
        <v>0</v>
      </c>
      <c r="V4006" s="89">
        <v>0</v>
      </c>
      <c r="W4006" s="89">
        <v>3.5038807131168473E-4</v>
      </c>
      <c r="X4006" s="89">
        <f>'RCP Data-Measures Tab'!$Q4006*'RCP Data-Measures Tab'!$W4006/1000</f>
        <v>53.894812044648141</v>
      </c>
      <c r="Y4006" s="88">
        <v>2.9220689289962375E-4</v>
      </c>
      <c r="Z4006" s="84">
        <f>'RCP Data-Measures Tab'!$Q4006*'RCP Data-Measures Tab'!$Y4006/1000</f>
        <v>44.945695531304104</v>
      </c>
      <c r="AA4006" s="87" t="s">
        <v>242</v>
      </c>
      <c r="AB4006" s="86" t="s">
        <v>254</v>
      </c>
      <c r="AC4006" s="85" t="e">
        <v>#VALUE!</v>
      </c>
      <c r="AD4006" s="85">
        <v>31.798693167582272</v>
      </c>
      <c r="AE4006" s="84" t="str">
        <f>'RCP Data-Measures Tab'!$D4006&amp;'RCP Data-Measures Tab'!$F4006&amp;'RCP Data-Measures Tab'!$G4006&amp;'RCP Data-Measures Tab'!$H4006&amp;'RCP Data-Measures Tab'!$I4006</f>
        <v>2017Non-ResidentialLightingMomentum SavingsMomentum Savings</v>
      </c>
      <c r="AF4006" s="84" t="s">
        <v>246</v>
      </c>
    </row>
    <row r="4007" spans="1:32" s="103" customFormat="1" ht="16.5" hidden="1" x14ac:dyDescent="0.45">
      <c r="A4007" s="151"/>
      <c r="B4007" s="189"/>
      <c r="C4007" s="102"/>
      <c r="D4007" s="101">
        <v>2017</v>
      </c>
      <c r="E4007" s="100" t="s">
        <v>523</v>
      </c>
      <c r="F4007" s="100" t="s">
        <v>456</v>
      </c>
      <c r="G4007" s="100" t="s">
        <v>243</v>
      </c>
      <c r="H4007" s="100" t="s">
        <v>526</v>
      </c>
      <c r="I4007" s="100" t="s">
        <v>526</v>
      </c>
      <c r="J4007" s="99">
        <v>0</v>
      </c>
      <c r="K4007" s="99">
        <v>0</v>
      </c>
      <c r="L4007" s="99">
        <v>0</v>
      </c>
      <c r="M4007" s="99">
        <v>0</v>
      </c>
      <c r="N4007" s="99">
        <v>0</v>
      </c>
      <c r="O4007" s="99">
        <v>0</v>
      </c>
      <c r="P4007" s="99">
        <v>6298757</v>
      </c>
      <c r="Q4007" s="99">
        <v>6298757</v>
      </c>
      <c r="R4007" s="99">
        <v>0.71903618721461193</v>
      </c>
      <c r="S4007" s="95">
        <v>0</v>
      </c>
      <c r="T4007" s="95">
        <v>0</v>
      </c>
      <c r="U4007" s="98">
        <v>0</v>
      </c>
      <c r="V4007" s="98">
        <v>0</v>
      </c>
      <c r="W4007" s="98">
        <v>3.5038807131168473E-4</v>
      </c>
      <c r="X4007" s="98">
        <f>'RCP Data-Measures Tab'!$Q4007*'RCP Data-Measures Tab'!$W4007/1000</f>
        <v>2.2070093168909732</v>
      </c>
      <c r="Y4007" s="97">
        <v>2.9220689289962375E-4</v>
      </c>
      <c r="Z4007" s="93">
        <f>'RCP Data-Measures Tab'!$Q4007*'RCP Data-Measures Tab'!$Y4007/1000</f>
        <v>1.8405402120997554</v>
      </c>
      <c r="AA4007" s="96" t="str">
        <f>IF('RCP Data-Measures Tab'!$F4007="Utility System Efficiency","Distribution Efficiency",'RCP Data-Measures Tab'!$F4007)</f>
        <v>Residential</v>
      </c>
      <c r="AB4007" s="95" t="s">
        <v>243</v>
      </c>
      <c r="AC4007" s="94" t="e">
        <v>#VALUE!</v>
      </c>
      <c r="AD4007" s="94">
        <v>37.077358523951538</v>
      </c>
      <c r="AE4007" s="93" t="str">
        <f>'RCP Data-Measures Tab'!$D4007&amp;'RCP Data-Measures Tab'!$F4007&amp;'RCP Data-Measures Tab'!$G4007&amp;'RCP Data-Measures Tab'!$H4007&amp;'RCP Data-Measures Tab'!$I4007</f>
        <v>2017ResidentialHVACMarket AdjustmentMarket Adjustment</v>
      </c>
      <c r="AF4007" s="93" t="s">
        <v>246</v>
      </c>
    </row>
    <row r="4008" spans="1:32" ht="16.5" hidden="1" x14ac:dyDescent="0.45">
      <c r="A4008" s="151"/>
      <c r="B4008" s="189"/>
      <c r="C4008" s="102"/>
      <c r="D4008" s="92">
        <v>2017</v>
      </c>
      <c r="E4008" s="91" t="s">
        <v>523</v>
      </c>
      <c r="F4008" s="91" t="s">
        <v>456</v>
      </c>
      <c r="G4008" s="91" t="s">
        <v>243</v>
      </c>
      <c r="H4008" s="91" t="s">
        <v>525</v>
      </c>
      <c r="I4008" s="91" t="s">
        <v>525</v>
      </c>
      <c r="J4008" s="90">
        <v>0</v>
      </c>
      <c r="K4008" s="90">
        <v>0</v>
      </c>
      <c r="L4008" s="90">
        <v>0</v>
      </c>
      <c r="M4008" s="90">
        <v>0</v>
      </c>
      <c r="N4008" s="90">
        <v>0</v>
      </c>
      <c r="O4008" s="90">
        <v>86991518</v>
      </c>
      <c r="P4008" s="90">
        <v>0</v>
      </c>
      <c r="Q4008" s="90">
        <v>86991518</v>
      </c>
      <c r="R4008" s="90">
        <v>9.9305385844748866</v>
      </c>
      <c r="S4008" s="86">
        <v>0</v>
      </c>
      <c r="T4008" s="86">
        <v>0</v>
      </c>
      <c r="U4008" s="89">
        <v>0</v>
      </c>
      <c r="V4008" s="89">
        <v>0</v>
      </c>
      <c r="W4008" s="89">
        <v>3.5038807131168473E-4</v>
      </c>
      <c r="X4008" s="89">
        <f>'RCP Data-Measures Tab'!$Q4008*'RCP Data-Measures Tab'!$W4008/1000</f>
        <v>30.480790212495709</v>
      </c>
      <c r="Y4008" s="88">
        <v>2.9220689289962375E-4</v>
      </c>
      <c r="Z4008" s="84">
        <f>'RCP Data-Measures Tab'!$Q4008*'RCP Data-Measures Tab'!$Y4008/1000</f>
        <v>25.419521183401692</v>
      </c>
      <c r="AA4008" s="87" t="str">
        <f>IF('RCP Data-Measures Tab'!$F4008="Utility System Efficiency","Distribution Efficiency",'RCP Data-Measures Tab'!$F4008)</f>
        <v>Residential</v>
      </c>
      <c r="AB4008" s="86" t="s">
        <v>243</v>
      </c>
      <c r="AC4008" s="85" t="e">
        <v>#VALUE!</v>
      </c>
      <c r="AD4008" s="85">
        <v>40.950639047874283</v>
      </c>
      <c r="AE4008" s="84" t="str">
        <f>'RCP Data-Measures Tab'!$D4008&amp;'RCP Data-Measures Tab'!$F4008&amp;'RCP Data-Measures Tab'!$G4008&amp;'RCP Data-Measures Tab'!$H4008&amp;'RCP Data-Measures Tab'!$I4008</f>
        <v>2017ResidentialHVACMomentum SavingsMomentum Savings</v>
      </c>
      <c r="AF4008" s="84" t="s">
        <v>246</v>
      </c>
    </row>
    <row r="4009" spans="1:32" ht="16.5" hidden="1" x14ac:dyDescent="0.45">
      <c r="A4009" s="151"/>
      <c r="B4009" s="189"/>
      <c r="C4009" s="102"/>
      <c r="D4009" s="101">
        <v>2018</v>
      </c>
      <c r="E4009" s="100">
        <v>2</v>
      </c>
      <c r="F4009" s="100" t="s">
        <v>242</v>
      </c>
      <c r="G4009" s="100" t="s">
        <v>243</v>
      </c>
      <c r="H4009" s="100" t="s">
        <v>244</v>
      </c>
      <c r="I4009" s="100" t="s">
        <v>247</v>
      </c>
      <c r="J4009" s="99">
        <v>21149.780000000002</v>
      </c>
      <c r="K4009" s="99">
        <v>11084.99</v>
      </c>
      <c r="L4009" s="99">
        <v>510532.98251</v>
      </c>
      <c r="M4009" s="99">
        <v>0</v>
      </c>
      <c r="N4009" s="99">
        <v>28377160.44403594</v>
      </c>
      <c r="O4009" s="99">
        <v>0</v>
      </c>
      <c r="P4009" s="99">
        <v>0</v>
      </c>
      <c r="Q4009" s="99">
        <v>28919928.19654594</v>
      </c>
      <c r="R4009" s="99">
        <v>3.3013616662723675</v>
      </c>
      <c r="S4009" s="95">
        <v>4229.96</v>
      </c>
      <c r="T4009" s="95">
        <v>2217</v>
      </c>
      <c r="U4009" s="98">
        <v>214020.5</v>
      </c>
      <c r="V4009" s="98">
        <v>0</v>
      </c>
      <c r="W4009" s="98">
        <v>7.6227769483488972E-4</v>
      </c>
      <c r="X4009" s="98">
        <f>'RCP Data-Measures Tab'!$Q4009*'RCP Data-Measures Tab'!$W4009/1000</f>
        <v>22.045016200453567</v>
      </c>
      <c r="Y4009" s="97">
        <v>1.3799307496006364E-5</v>
      </c>
      <c r="Z4009" s="93">
        <f>'RCP Data-Measures Tab'!$Q4009*'RCP Data-Measures Tab'!$Y4009/1000</f>
        <v>0.39907498194656221</v>
      </c>
      <c r="AA4009" s="96" t="str">
        <f>IF('RCP Data-Measures Tab'!$F4009="Utility System Efficiency","Distribution Efficiency",'RCP Data-Measures Tab'!$F4009)</f>
        <v>Commercial</v>
      </c>
      <c r="AB4009" s="95" t="s">
        <v>243</v>
      </c>
      <c r="AC4009" s="94" t="e">
        <v>#VALUE!</v>
      </c>
      <c r="AD4009" s="94">
        <v>19.005783758398458</v>
      </c>
      <c r="AE4009" s="93" t="str">
        <f>'RCP Data-Measures Tab'!$D4009&amp;'RCP Data-Measures Tab'!$F4009&amp;'RCP Data-Measures Tab'!$G4009&amp;'RCP Data-Measures Tab'!$H4009&amp;'RCP Data-Measures Tab'!$I4009</f>
        <v>2018CommercialHVACHVAC System ImprovementsRooftop Units</v>
      </c>
      <c r="AF4009" s="93" t="s">
        <v>246</v>
      </c>
    </row>
    <row r="4010" spans="1:32" ht="16.5" hidden="1" x14ac:dyDescent="0.45">
      <c r="A4010" s="151"/>
      <c r="B4010" s="189"/>
      <c r="C4010" s="83"/>
      <c r="D4010" s="92">
        <v>2018</v>
      </c>
      <c r="E4010" s="91">
        <v>3</v>
      </c>
      <c r="F4010" s="91" t="s">
        <v>242</v>
      </c>
      <c r="G4010" s="91" t="s">
        <v>243</v>
      </c>
      <c r="H4010" s="91" t="s">
        <v>244</v>
      </c>
      <c r="I4010" s="91" t="s">
        <v>248</v>
      </c>
      <c r="J4010" s="90">
        <v>0</v>
      </c>
      <c r="K4010" s="90">
        <v>0</v>
      </c>
      <c r="L4010" s="90">
        <v>539403.77399999998</v>
      </c>
      <c r="M4010" s="90">
        <v>0</v>
      </c>
      <c r="N4010" s="90">
        <v>0</v>
      </c>
      <c r="O4010" s="90">
        <v>0</v>
      </c>
      <c r="P4010" s="90">
        <v>0</v>
      </c>
      <c r="Q4010" s="90">
        <v>539403.77399999998</v>
      </c>
      <c r="R4010" s="90">
        <v>6.1575773287671227E-2</v>
      </c>
      <c r="S4010" s="86">
        <v>0</v>
      </c>
      <c r="T4010" s="86">
        <v>0</v>
      </c>
      <c r="U4010" s="89">
        <v>136002</v>
      </c>
      <c r="V4010" s="89">
        <v>0</v>
      </c>
      <c r="W4010" s="89">
        <v>7.6227769483488972E-4</v>
      </c>
      <c r="X4010" s="89">
        <f>'RCP Data-Measures Tab'!$Q4010*'RCP Data-Measures Tab'!$W4010/1000</f>
        <v>0.41117546542995981</v>
      </c>
      <c r="Y4010" s="88">
        <v>1.3799307496006364E-5</v>
      </c>
      <c r="Z4010" s="84">
        <f>'RCP Data-Measures Tab'!$Q4010*'RCP Data-Measures Tab'!$Y4010/1000</f>
        <v>7.4433985419323223E-3</v>
      </c>
      <c r="AA4010" s="87" t="str">
        <f>IF('RCP Data-Measures Tab'!$F4010="Utility System Efficiency","Distribution Efficiency",'RCP Data-Measures Tab'!$F4010)</f>
        <v>Commercial</v>
      </c>
      <c r="AB4010" s="86" t="s">
        <v>243</v>
      </c>
      <c r="AC4010" s="85" t="e">
        <v>#VALUE!</v>
      </c>
      <c r="AD4010" s="85">
        <v>19.005783758398458</v>
      </c>
      <c r="AE4010" s="84" t="str">
        <f>'RCP Data-Measures Tab'!$D4010&amp;'RCP Data-Measures Tab'!$F4010&amp;'RCP Data-Measures Tab'!$G4010&amp;'RCP Data-Measures Tab'!$H4010&amp;'RCP Data-Measures Tab'!$I4010</f>
        <v>2018CommercialHVACHVAC System ImprovementsRotary Screw Chiller Improvements</v>
      </c>
      <c r="AF4010" s="84" t="s">
        <v>246</v>
      </c>
    </row>
    <row r="4011" spans="1:32" ht="16.5" hidden="1" x14ac:dyDescent="0.45">
      <c r="A4011" s="151"/>
      <c r="B4011" s="189"/>
      <c r="C4011" s="83"/>
      <c r="D4011" s="101">
        <v>2018</v>
      </c>
      <c r="E4011" s="100">
        <v>6</v>
      </c>
      <c r="F4011" s="100" t="s">
        <v>242</v>
      </c>
      <c r="G4011" s="100" t="s">
        <v>243</v>
      </c>
      <c r="H4011" s="100" t="s">
        <v>244</v>
      </c>
      <c r="I4011" s="100" t="s">
        <v>251</v>
      </c>
      <c r="J4011" s="99">
        <v>104000</v>
      </c>
      <c r="K4011" s="99">
        <v>0</v>
      </c>
      <c r="L4011" s="99">
        <v>312235.93393000006</v>
      </c>
      <c r="M4011" s="99">
        <v>0</v>
      </c>
      <c r="N4011" s="99">
        <v>0</v>
      </c>
      <c r="O4011" s="99">
        <v>0</v>
      </c>
      <c r="P4011" s="99">
        <v>0</v>
      </c>
      <c r="Q4011" s="99">
        <v>416235.93393000006</v>
      </c>
      <c r="R4011" s="99">
        <v>4.7515517571917812E-2</v>
      </c>
      <c r="S4011" s="95">
        <v>52000</v>
      </c>
      <c r="T4011" s="95">
        <v>0</v>
      </c>
      <c r="U4011" s="98">
        <v>62801.5</v>
      </c>
      <c r="V4011" s="98">
        <v>0</v>
      </c>
      <c r="W4011" s="98">
        <v>7.6227769483488972E-4</v>
      </c>
      <c r="X4011" s="98">
        <f>'RCP Data-Measures Tab'!$Q4011*'RCP Data-Measures Tab'!$W4011/1000</f>
        <v>0.31728736822360792</v>
      </c>
      <c r="Y4011" s="97">
        <v>1.3799307496006364E-5</v>
      </c>
      <c r="Z4011" s="93">
        <f>'RCP Data-Measures Tab'!$Q4011*'RCP Data-Measures Tab'!$Y4011/1000</f>
        <v>5.7437676431874602E-3</v>
      </c>
      <c r="AA4011" s="96" t="str">
        <f>IF('RCP Data-Measures Tab'!$F4011="Utility System Efficiency","Distribution Efficiency",'RCP Data-Measures Tab'!$F4011)</f>
        <v>Commercial</v>
      </c>
      <c r="AB4011" s="95" t="s">
        <v>243</v>
      </c>
      <c r="AC4011" s="94" t="e">
        <v>#VALUE!</v>
      </c>
      <c r="AD4011" s="94">
        <v>19.005783758398458</v>
      </c>
      <c r="AE4011" s="93" t="str">
        <f>'RCP Data-Measures Tab'!$D4011&amp;'RCP Data-Measures Tab'!$F4011&amp;'RCP Data-Measures Tab'!$G4011&amp;'RCP Data-Measures Tab'!$H4011&amp;'RCP Data-Measures Tab'!$I4011</f>
        <v>2018CommercialHVACHVAC System ImprovementsVariable Refrigerant Flow System Improvements</v>
      </c>
      <c r="AF4011" s="93" t="s">
        <v>246</v>
      </c>
    </row>
    <row r="4012" spans="1:32" ht="16.5" hidden="1" x14ac:dyDescent="0.45">
      <c r="A4012" s="151"/>
      <c r="B4012" s="189"/>
      <c r="C4012" s="83"/>
      <c r="D4012" s="92">
        <v>2018</v>
      </c>
      <c r="E4012" s="91">
        <v>7</v>
      </c>
      <c r="F4012" s="91" t="s">
        <v>242</v>
      </c>
      <c r="G4012" s="91" t="s">
        <v>243</v>
      </c>
      <c r="H4012" s="91" t="s">
        <v>244</v>
      </c>
      <c r="I4012" s="91" t="s">
        <v>252</v>
      </c>
      <c r="J4012" s="90">
        <v>0</v>
      </c>
      <c r="K4012" s="90">
        <v>0</v>
      </c>
      <c r="L4012" s="90">
        <v>1357156.85</v>
      </c>
      <c r="M4012" s="90">
        <v>16600</v>
      </c>
      <c r="N4012" s="90">
        <v>0</v>
      </c>
      <c r="O4012" s="90">
        <v>0</v>
      </c>
      <c r="P4012" s="90">
        <v>0</v>
      </c>
      <c r="Q4012" s="90">
        <v>1373756.85</v>
      </c>
      <c r="R4012" s="90">
        <v>0.15682155821917809</v>
      </c>
      <c r="S4012" s="86">
        <v>0</v>
      </c>
      <c r="T4012" s="86">
        <v>0</v>
      </c>
      <c r="U4012" s="89">
        <v>11857.46</v>
      </c>
      <c r="V4012" s="89">
        <v>996</v>
      </c>
      <c r="W4012" s="89">
        <v>1.8838691068464295E-4</v>
      </c>
      <c r="X4012" s="89">
        <f>'RCP Data-Measures Tab'!$Q4012*'RCP Data-Measures Tab'!$W4012/1000</f>
        <v>0.25879780900336646</v>
      </c>
      <c r="Y4012" s="88">
        <v>1.6045613482598104E-4</v>
      </c>
      <c r="Z4012" s="84">
        <f>'RCP Data-Measures Tab'!$Q4012*'RCP Data-Measures Tab'!$Y4012/1000</f>
        <v>0.22042771434171501</v>
      </c>
      <c r="AA4012" s="87" t="str">
        <f>IF('RCP Data-Measures Tab'!$F4012="Utility System Efficiency","Distribution Efficiency",'RCP Data-Measures Tab'!$F4012)</f>
        <v>Commercial</v>
      </c>
      <c r="AB4012" s="86" t="s">
        <v>243</v>
      </c>
      <c r="AC4012" s="85" t="e">
        <v>#VALUE!</v>
      </c>
      <c r="AD4012" s="85">
        <v>19.005783758398458</v>
      </c>
      <c r="AE4012" s="84" t="str">
        <f>'RCP Data-Measures Tab'!$D4012&amp;'RCP Data-Measures Tab'!$F4012&amp;'RCP Data-Measures Tab'!$G4012&amp;'RCP Data-Measures Tab'!$H4012&amp;'RCP Data-Measures Tab'!$I4012</f>
        <v>2018CommercialHVACHVAC System ImprovementsVentilation System Improvements</v>
      </c>
      <c r="AF4012" s="84" t="s">
        <v>246</v>
      </c>
    </row>
    <row r="4013" spans="1:32" ht="16.5" hidden="1" x14ac:dyDescent="0.45">
      <c r="A4013" s="151"/>
      <c r="B4013" s="189"/>
      <c r="C4013" s="83"/>
      <c r="D4013" s="101">
        <v>2018</v>
      </c>
      <c r="E4013" s="100">
        <v>8</v>
      </c>
      <c r="F4013" s="100" t="s">
        <v>242</v>
      </c>
      <c r="G4013" s="100" t="s">
        <v>243</v>
      </c>
      <c r="H4013" s="100" t="s">
        <v>244</v>
      </c>
      <c r="I4013" s="100" t="s">
        <v>253</v>
      </c>
      <c r="J4013" s="99">
        <v>0</v>
      </c>
      <c r="K4013" s="99">
        <v>0</v>
      </c>
      <c r="L4013" s="99">
        <v>19000.080000000002</v>
      </c>
      <c r="M4013" s="99">
        <v>0</v>
      </c>
      <c r="N4013" s="99">
        <v>0</v>
      </c>
      <c r="O4013" s="99">
        <v>0</v>
      </c>
      <c r="P4013" s="99">
        <v>0</v>
      </c>
      <c r="Q4013" s="99">
        <v>19000.080000000002</v>
      </c>
      <c r="R4013" s="99">
        <v>2.1689589041095892E-3</v>
      </c>
      <c r="S4013" s="95">
        <v>0</v>
      </c>
      <c r="T4013" s="95">
        <v>0</v>
      </c>
      <c r="U4013" s="98">
        <v>0</v>
      </c>
      <c r="V4013" s="98">
        <v>0</v>
      </c>
      <c r="W4013" s="98">
        <v>7.6227769483488972E-4</v>
      </c>
      <c r="X4013" s="98">
        <f>'RCP Data-Measures Tab'!$Q4013*'RCP Data-Measures Tab'!$W4013/1000</f>
        <v>1.4483337184078493E-2</v>
      </c>
      <c r="Y4013" s="97">
        <v>1.3799307496006364E-5</v>
      </c>
      <c r="Z4013" s="93">
        <f>'RCP Data-Measures Tab'!$Q4013*'RCP Data-Measures Tab'!$Y4013/1000</f>
        <v>2.6218794636872063E-4</v>
      </c>
      <c r="AA4013" s="96" t="str">
        <f>IF('RCP Data-Measures Tab'!$F4013="Utility System Efficiency","Distribution Efficiency",'RCP Data-Measures Tab'!$F4013)</f>
        <v>Commercial</v>
      </c>
      <c r="AB4013" s="95" t="s">
        <v>243</v>
      </c>
      <c r="AC4013" s="94" t="e">
        <v>#VALUE!</v>
      </c>
      <c r="AD4013" s="94">
        <v>19.005783758398458</v>
      </c>
      <c r="AE4013" s="93" t="str">
        <f>'RCP Data-Measures Tab'!$D4013&amp;'RCP Data-Measures Tab'!$F4013&amp;'RCP Data-Measures Tab'!$G4013&amp;'RCP Data-Measures Tab'!$H4013&amp;'RCP Data-Measures Tab'!$I4013</f>
        <v>2018CommercialHVACHVAC System ImprovementsWater-Source Heat Pumps</v>
      </c>
      <c r="AF4013" s="93" t="s">
        <v>246</v>
      </c>
    </row>
    <row r="4014" spans="1:32" ht="16.5" hidden="1" x14ac:dyDescent="0.45">
      <c r="A4014" s="151"/>
      <c r="B4014" s="189"/>
      <c r="C4014" s="83"/>
      <c r="D4014" s="92">
        <v>2018</v>
      </c>
      <c r="E4014" s="91">
        <v>9</v>
      </c>
      <c r="F4014" s="91" t="s">
        <v>242</v>
      </c>
      <c r="G4014" s="91" t="s">
        <v>254</v>
      </c>
      <c r="H4014" s="91" t="s">
        <v>255</v>
      </c>
      <c r="I4014" s="91" t="s">
        <v>255</v>
      </c>
      <c r="J4014" s="90">
        <v>0</v>
      </c>
      <c r="K4014" s="90">
        <v>0</v>
      </c>
      <c r="L4014" s="90">
        <v>11123679.02162</v>
      </c>
      <c r="M4014" s="90">
        <v>0</v>
      </c>
      <c r="N4014" s="90">
        <v>0</v>
      </c>
      <c r="O4014" s="90">
        <v>0</v>
      </c>
      <c r="P4014" s="90">
        <v>0</v>
      </c>
      <c r="Q4014" s="90">
        <v>11123679.02162</v>
      </c>
      <c r="R4014" s="90">
        <v>1.2698263723310501</v>
      </c>
      <c r="S4014" s="86">
        <v>0</v>
      </c>
      <c r="T4014" s="86">
        <v>0</v>
      </c>
      <c r="U4014" s="89">
        <v>1148679.26</v>
      </c>
      <c r="V4014" s="89">
        <v>0</v>
      </c>
      <c r="W4014" s="89">
        <v>1.7718585988588231E-4</v>
      </c>
      <c r="X4014" s="89">
        <f>'RCP Data-Measures Tab'!$Q4014*'RCP Data-Measures Tab'!$W4014/1000</f>
        <v>1.9709586325402897</v>
      </c>
      <c r="Y4014" s="88">
        <v>1.5190564917604238E-4</v>
      </c>
      <c r="Z4014" s="84">
        <f>'RCP Data-Measures Tab'!$Q4014*'RCP Data-Measures Tab'!$Y4014/1000</f>
        <v>1.68974968300511</v>
      </c>
      <c r="AA4014" s="87" t="str">
        <f>IF('RCP Data-Measures Tab'!$F4014="Utility System Efficiency","Distribution Efficiency",'RCP Data-Measures Tab'!$F4014)</f>
        <v>Commercial</v>
      </c>
      <c r="AB4014" s="86" t="s">
        <v>254</v>
      </c>
      <c r="AC4014" s="85" t="e">
        <v>#VALUE!</v>
      </c>
      <c r="AD4014" s="85">
        <v>38.001900226179444</v>
      </c>
      <c r="AE4014" s="84" t="str">
        <f>'RCP Data-Measures Tab'!$D4014&amp;'RCP Data-Measures Tab'!$F4014&amp;'RCP Data-Measures Tab'!$G4014&amp;'RCP Data-Measures Tab'!$H4014&amp;'RCP Data-Measures Tab'!$I4014</f>
        <v>2018CommercialLightingDelampingDelamping</v>
      </c>
      <c r="AF4014" s="84" t="s">
        <v>246</v>
      </c>
    </row>
    <row r="4015" spans="1:32" ht="16.5" hidden="1" x14ac:dyDescent="0.45">
      <c r="A4015" s="151"/>
      <c r="B4015" s="189"/>
      <c r="C4015" s="83"/>
      <c r="D4015" s="101">
        <v>2018</v>
      </c>
      <c r="E4015" s="100">
        <v>14</v>
      </c>
      <c r="F4015" s="100" t="s">
        <v>242</v>
      </c>
      <c r="G4015" s="100" t="s">
        <v>254</v>
      </c>
      <c r="H4015" s="100" t="s">
        <v>256</v>
      </c>
      <c r="I4015" s="100" t="s">
        <v>256</v>
      </c>
      <c r="J4015" s="99">
        <v>85967890.820523635</v>
      </c>
      <c r="K4015" s="99">
        <v>29404998.989999991</v>
      </c>
      <c r="L4015" s="99">
        <v>125163524.42364933</v>
      </c>
      <c r="M4015" s="99">
        <v>2772354.3487499999</v>
      </c>
      <c r="N4015" s="99">
        <v>0</v>
      </c>
      <c r="O4015" s="99">
        <v>0</v>
      </c>
      <c r="P4015" s="99">
        <v>0</v>
      </c>
      <c r="Q4015" s="99">
        <v>243308768.58292294</v>
      </c>
      <c r="R4015" s="99">
        <v>27.774973582525448</v>
      </c>
      <c r="S4015" s="95">
        <v>12845324.384</v>
      </c>
      <c r="T4015" s="95">
        <v>3123629.6</v>
      </c>
      <c r="U4015" s="98">
        <v>20644186.91</v>
      </c>
      <c r="V4015" s="98">
        <v>121909</v>
      </c>
      <c r="W4015" s="98">
        <v>1.7718585988588231E-4</v>
      </c>
      <c r="X4015" s="98">
        <f>'RCP Data-Measures Tab'!$Q4015*'RCP Data-Measures Tab'!$W4015/1000</f>
        <v>43.110873379140351</v>
      </c>
      <c r="Y4015" s="97">
        <v>1.5190564917604238E-4</v>
      </c>
      <c r="Z4015" s="93">
        <f>'RCP Data-Measures Tab'!$Q4015*'RCP Data-Measures Tab'!$Y4015/1000</f>
        <v>36.959976441812373</v>
      </c>
      <c r="AA4015" s="96" t="str">
        <f>IF('RCP Data-Measures Tab'!$F4015="Utility System Efficiency","Distribution Efficiency",'RCP Data-Measures Tab'!$F4015)</f>
        <v>Commercial</v>
      </c>
      <c r="AB4015" s="95" t="s">
        <v>254</v>
      </c>
      <c r="AC4015" s="94" t="e">
        <v>#VALUE!</v>
      </c>
      <c r="AD4015" s="94">
        <v>38.001900226179444</v>
      </c>
      <c r="AE4015" s="93" t="str">
        <f>'RCP Data-Measures Tab'!$D4015&amp;'RCP Data-Measures Tab'!$F4015&amp;'RCP Data-Measures Tab'!$G4015&amp;'RCP Data-Measures Tab'!$H4015&amp;'RCP Data-Measures Tab'!$I4015</f>
        <v>2018CommercialLightingLamps/Ballasts/FixturesLamps/Ballasts/Fixtures</v>
      </c>
      <c r="AF4015" s="93" t="s">
        <v>246</v>
      </c>
    </row>
    <row r="4016" spans="1:32" ht="16.5" hidden="1" x14ac:dyDescent="0.45">
      <c r="A4016" s="151"/>
      <c r="B4016" s="189"/>
      <c r="C4016" s="83"/>
      <c r="D4016" s="92">
        <v>2018</v>
      </c>
      <c r="E4016" s="91">
        <v>15</v>
      </c>
      <c r="F4016" s="91" t="s">
        <v>242</v>
      </c>
      <c r="G4016" s="91" t="s">
        <v>254</v>
      </c>
      <c r="H4016" s="91" t="s">
        <v>256</v>
      </c>
      <c r="I4016" s="91" t="s">
        <v>261</v>
      </c>
      <c r="J4016" s="90">
        <v>0</v>
      </c>
      <c r="K4016" s="90">
        <v>0</v>
      </c>
      <c r="L4016" s="90">
        <v>1842494.5855899998</v>
      </c>
      <c r="M4016" s="90">
        <v>0</v>
      </c>
      <c r="N4016" s="90">
        <v>0</v>
      </c>
      <c r="O4016" s="90">
        <v>0</v>
      </c>
      <c r="P4016" s="90">
        <v>0</v>
      </c>
      <c r="Q4016" s="90">
        <v>1842494.5855899998</v>
      </c>
      <c r="R4016" s="90">
        <v>0.21033043214497715</v>
      </c>
      <c r="S4016" s="86">
        <v>0</v>
      </c>
      <c r="T4016" s="86">
        <v>0</v>
      </c>
      <c r="U4016" s="89">
        <v>257510.9</v>
      </c>
      <c r="V4016" s="89">
        <v>0</v>
      </c>
      <c r="W4016" s="89">
        <v>1.7718585988588231E-4</v>
      </c>
      <c r="X4016" s="89">
        <f>'RCP Data-Measures Tab'!$Q4016*'RCP Data-Measures Tab'!$W4016/1000</f>
        <v>0.3264639874828465</v>
      </c>
      <c r="Y4016" s="88">
        <v>1.5190564917604238E-4</v>
      </c>
      <c r="Z4016" s="84">
        <f>'RCP Data-Measures Tab'!$Q4016*'RCP Data-Measures Tab'!$Y4016/1000</f>
        <v>0.27988533612739214</v>
      </c>
      <c r="AA4016" s="87" t="str">
        <f>IF('RCP Data-Measures Tab'!$F4016="Utility System Efficiency","Distribution Efficiency",'RCP Data-Measures Tab'!$F4016)</f>
        <v>Commercial</v>
      </c>
      <c r="AB4016" s="86" t="s">
        <v>254</v>
      </c>
      <c r="AC4016" s="85" t="e">
        <v>#VALUE!</v>
      </c>
      <c r="AD4016" s="85">
        <v>38.001900226179444</v>
      </c>
      <c r="AE4016" s="84" t="str">
        <f>'RCP Data-Measures Tab'!$D4016&amp;'RCP Data-Measures Tab'!$F4016&amp;'RCP Data-Measures Tab'!$G4016&amp;'RCP Data-Measures Tab'!$H4016&amp;'RCP Data-Measures Tab'!$I4016</f>
        <v>2018CommercialLightingLamps/Ballasts/FixturesLamps/Ballasts/Fixtures w/Controls</v>
      </c>
      <c r="AF4016" s="84" t="s">
        <v>246</v>
      </c>
    </row>
    <row r="4017" spans="1:32" ht="16.5" hidden="1" x14ac:dyDescent="0.45">
      <c r="A4017" s="151"/>
      <c r="B4017" s="189"/>
      <c r="C4017" s="83"/>
      <c r="D4017" s="101">
        <v>2018</v>
      </c>
      <c r="E4017" s="100">
        <v>19</v>
      </c>
      <c r="F4017" s="100" t="s">
        <v>242</v>
      </c>
      <c r="G4017" s="100" t="s">
        <v>254</v>
      </c>
      <c r="H4017" s="100" t="s">
        <v>264</v>
      </c>
      <c r="I4017" s="100" t="s">
        <v>266</v>
      </c>
      <c r="J4017" s="99">
        <v>0</v>
      </c>
      <c r="K4017" s="99">
        <v>0</v>
      </c>
      <c r="L4017" s="99">
        <v>198751.12549000001</v>
      </c>
      <c r="M4017" s="99">
        <v>0</v>
      </c>
      <c r="N4017" s="99">
        <v>0</v>
      </c>
      <c r="O4017" s="99">
        <v>0</v>
      </c>
      <c r="P4017" s="99">
        <v>0</v>
      </c>
      <c r="Q4017" s="99">
        <v>198751.12549000001</v>
      </c>
      <c r="R4017" s="99">
        <v>2.2688484644977171E-2</v>
      </c>
      <c r="S4017" s="95">
        <v>0</v>
      </c>
      <c r="T4017" s="95">
        <v>0</v>
      </c>
      <c r="U4017" s="98">
        <v>49617.07</v>
      </c>
      <c r="V4017" s="98">
        <v>0</v>
      </c>
      <c r="W4017" s="98">
        <v>1.7718585988588231E-4</v>
      </c>
      <c r="X4017" s="98">
        <f>'RCP Data-Measures Tab'!$Q4017*'RCP Data-Measures Tab'!$W4017/1000</f>
        <v>3.5215889073232552E-2</v>
      </c>
      <c r="Y4017" s="97">
        <v>1.5190564917604238E-4</v>
      </c>
      <c r="Z4017" s="93">
        <f>'RCP Data-Measures Tab'!$Q4017*'RCP Data-Measures Tab'!$Y4017/1000</f>
        <v>3.0191418742027517E-2</v>
      </c>
      <c r="AA4017" s="96" t="str">
        <f>IF('RCP Data-Measures Tab'!$F4017="Utility System Efficiency","Distribution Efficiency",'RCP Data-Measures Tab'!$F4017)</f>
        <v>Commercial</v>
      </c>
      <c r="AB4017" s="95" t="s">
        <v>254</v>
      </c>
      <c r="AC4017" s="94" t="e">
        <v>#VALUE!</v>
      </c>
      <c r="AD4017" s="94">
        <v>38.001900226179444</v>
      </c>
      <c r="AE4017" s="93" t="str">
        <f>'RCP Data-Measures Tab'!$D4017&amp;'RCP Data-Measures Tab'!$F4017&amp;'RCP Data-Measures Tab'!$G4017&amp;'RCP Data-Measures Tab'!$H4017&amp;'RCP Data-Measures Tab'!$I4017</f>
        <v>2018CommercialLightingLighting ControlsDaylighting</v>
      </c>
      <c r="AF4017" s="93" t="s">
        <v>246</v>
      </c>
    </row>
    <row r="4018" spans="1:32" ht="16.5" hidden="1" x14ac:dyDescent="0.45">
      <c r="A4018" s="151"/>
      <c r="B4018" s="189"/>
      <c r="C4018" s="83"/>
      <c r="D4018" s="92">
        <v>2018</v>
      </c>
      <c r="E4018" s="91">
        <v>20</v>
      </c>
      <c r="F4018" s="91" t="s">
        <v>242</v>
      </c>
      <c r="G4018" s="91" t="s">
        <v>254</v>
      </c>
      <c r="H4018" s="91" t="s">
        <v>264</v>
      </c>
      <c r="I4018" s="91" t="s">
        <v>267</v>
      </c>
      <c r="J4018" s="90">
        <v>0</v>
      </c>
      <c r="K4018" s="90">
        <v>0</v>
      </c>
      <c r="L4018" s="90">
        <v>2859907.9109168029</v>
      </c>
      <c r="M4018" s="90">
        <v>0</v>
      </c>
      <c r="N4018" s="90">
        <v>0</v>
      </c>
      <c r="O4018" s="90">
        <v>0</v>
      </c>
      <c r="P4018" s="90">
        <v>0</v>
      </c>
      <c r="Q4018" s="90">
        <v>2859907.9109168029</v>
      </c>
      <c r="R4018" s="90">
        <v>0.32647350581242041</v>
      </c>
      <c r="S4018" s="86">
        <v>0</v>
      </c>
      <c r="T4018" s="86">
        <v>0</v>
      </c>
      <c r="U4018" s="89">
        <v>793327.58</v>
      </c>
      <c r="V4018" s="89">
        <v>0</v>
      </c>
      <c r="W4018" s="89">
        <v>1.7718585988588231E-4</v>
      </c>
      <c r="X4018" s="89">
        <f>'RCP Data-Measures Tab'!$Q4018*'RCP Data-Measures Tab'!$W4018/1000</f>
        <v>0.50673524239023104</v>
      </c>
      <c r="Y4018" s="88">
        <v>1.5190564917604238E-4</v>
      </c>
      <c r="Z4018" s="84">
        <f>'RCP Data-Measures Tab'!$Q4018*'RCP Data-Measures Tab'!$Y4018/1000</f>
        <v>0.43443616779151611</v>
      </c>
      <c r="AA4018" s="87" t="str">
        <f>IF('RCP Data-Measures Tab'!$F4018="Utility System Efficiency","Distribution Efficiency",'RCP Data-Measures Tab'!$F4018)</f>
        <v>Commercial</v>
      </c>
      <c r="AB4018" s="86" t="s">
        <v>254</v>
      </c>
      <c r="AC4018" s="85" t="e">
        <v>#VALUE!</v>
      </c>
      <c r="AD4018" s="85">
        <v>38.001900226179444</v>
      </c>
      <c r="AE4018" s="84" t="str">
        <f>'RCP Data-Measures Tab'!$D4018&amp;'RCP Data-Measures Tab'!$F4018&amp;'RCP Data-Measures Tab'!$G4018&amp;'RCP Data-Measures Tab'!$H4018&amp;'RCP Data-Measures Tab'!$I4018</f>
        <v>2018CommercialLightingLighting ControlsOccupancy Sensors</v>
      </c>
      <c r="AF4018" s="84" t="s">
        <v>246</v>
      </c>
    </row>
    <row r="4019" spans="1:32" ht="16.5" hidden="1" x14ac:dyDescent="0.45">
      <c r="A4019" s="151"/>
      <c r="B4019" s="189"/>
      <c r="C4019" s="83"/>
      <c r="D4019" s="101">
        <v>2018</v>
      </c>
      <c r="E4019" s="100">
        <v>21</v>
      </c>
      <c r="F4019" s="100" t="s">
        <v>242</v>
      </c>
      <c r="G4019" s="100" t="s">
        <v>254</v>
      </c>
      <c r="H4019" s="100" t="s">
        <v>264</v>
      </c>
      <c r="I4019" s="100" t="s">
        <v>268</v>
      </c>
      <c r="J4019" s="99">
        <v>0</v>
      </c>
      <c r="K4019" s="99">
        <v>0</v>
      </c>
      <c r="L4019" s="99">
        <v>2642.5694800000001</v>
      </c>
      <c r="M4019" s="99">
        <v>0</v>
      </c>
      <c r="N4019" s="99">
        <v>0</v>
      </c>
      <c r="O4019" s="99">
        <v>0</v>
      </c>
      <c r="P4019" s="99">
        <v>0</v>
      </c>
      <c r="Q4019" s="99">
        <v>2642.5694800000001</v>
      </c>
      <c r="R4019" s="99">
        <v>3.0166318264840186E-4</v>
      </c>
      <c r="S4019" s="95">
        <v>0</v>
      </c>
      <c r="T4019" s="95">
        <v>0</v>
      </c>
      <c r="U4019" s="98">
        <v>466.2</v>
      </c>
      <c r="V4019" s="98">
        <v>0</v>
      </c>
      <c r="W4019" s="98">
        <v>1.7718585988588231E-4</v>
      </c>
      <c r="X4019" s="98">
        <f>'RCP Data-Measures Tab'!$Q4019*'RCP Data-Measures Tab'!$W4019/1000</f>
        <v>4.6822594562198887E-4</v>
      </c>
      <c r="Y4019" s="97">
        <v>1.5190564917604238E-4</v>
      </c>
      <c r="Z4019" s="93">
        <f>'RCP Data-Measures Tab'!$Q4019*'RCP Data-Measures Tab'!$Y4019/1000</f>
        <v>4.0142123235219673E-4</v>
      </c>
      <c r="AA4019" s="96" t="str">
        <f>IF('RCP Data-Measures Tab'!$F4019="Utility System Efficiency","Distribution Efficiency",'RCP Data-Measures Tab'!$F4019)</f>
        <v>Commercial</v>
      </c>
      <c r="AB4019" s="95" t="s">
        <v>254</v>
      </c>
      <c r="AC4019" s="94" t="e">
        <v>#VALUE!</v>
      </c>
      <c r="AD4019" s="94">
        <v>38.001900226179444</v>
      </c>
      <c r="AE4019" s="93" t="str">
        <f>'RCP Data-Measures Tab'!$D4019&amp;'RCP Data-Measures Tab'!$F4019&amp;'RCP Data-Measures Tab'!$G4019&amp;'RCP Data-Measures Tab'!$H4019&amp;'RCP Data-Measures Tab'!$I4019</f>
        <v>2018CommercialLightingLighting ControlsPhotocells</v>
      </c>
      <c r="AF4019" s="93" t="s">
        <v>246</v>
      </c>
    </row>
    <row r="4020" spans="1:32" ht="16.5" hidden="1" x14ac:dyDescent="0.45">
      <c r="A4020" s="151"/>
      <c r="B4020" s="189"/>
      <c r="C4020" s="83"/>
      <c r="D4020" s="92">
        <v>2018</v>
      </c>
      <c r="E4020" s="91">
        <v>22</v>
      </c>
      <c r="F4020" s="91" t="s">
        <v>242</v>
      </c>
      <c r="G4020" s="91" t="s">
        <v>254</v>
      </c>
      <c r="H4020" s="91" t="s">
        <v>264</v>
      </c>
      <c r="I4020" s="91" t="s">
        <v>269</v>
      </c>
      <c r="J4020" s="90">
        <v>0</v>
      </c>
      <c r="K4020" s="90">
        <v>0</v>
      </c>
      <c r="L4020" s="90">
        <v>10599.31487</v>
      </c>
      <c r="M4020" s="90">
        <v>0</v>
      </c>
      <c r="N4020" s="90">
        <v>0</v>
      </c>
      <c r="O4020" s="90">
        <v>0</v>
      </c>
      <c r="P4020" s="90">
        <v>0</v>
      </c>
      <c r="Q4020" s="90">
        <v>10599.31487</v>
      </c>
      <c r="R4020" s="90">
        <v>1.209967450913242E-3</v>
      </c>
      <c r="S4020" s="86">
        <v>0</v>
      </c>
      <c r="T4020" s="86">
        <v>0</v>
      </c>
      <c r="U4020" s="89">
        <v>160</v>
      </c>
      <c r="V4020" s="89">
        <v>0</v>
      </c>
      <c r="W4020" s="89">
        <v>1.7718585988588231E-4</v>
      </c>
      <c r="X4020" s="89">
        <f>'RCP Data-Measures Tab'!$Q4020*'RCP Data-Measures Tab'!$W4020/1000</f>
        <v>1.8780487194421688E-3</v>
      </c>
      <c r="Y4020" s="88">
        <v>1.5190564917604238E-4</v>
      </c>
      <c r="Z4020" s="84">
        <f>'RCP Data-Measures Tab'!$Q4020*'RCP Data-Measures Tab'!$Y4020/1000</f>
        <v>1.6100958061486292E-3</v>
      </c>
      <c r="AA4020" s="87" t="str">
        <f>IF('RCP Data-Measures Tab'!$F4020="Utility System Efficiency","Distribution Efficiency",'RCP Data-Measures Tab'!$F4020)</f>
        <v>Commercial</v>
      </c>
      <c r="AB4020" s="86" t="s">
        <v>254</v>
      </c>
      <c r="AC4020" s="85" t="e">
        <v>#VALUE!</v>
      </c>
      <c r="AD4020" s="85">
        <v>38.001900226179444</v>
      </c>
      <c r="AE4020" s="84" t="str">
        <f>'RCP Data-Measures Tab'!$D4020&amp;'RCP Data-Measures Tab'!$F4020&amp;'RCP Data-Measures Tab'!$G4020&amp;'RCP Data-Measures Tab'!$H4020&amp;'RCP Data-Measures Tab'!$I4020</f>
        <v>2018CommercialLightingLighting ControlsTimers</v>
      </c>
      <c r="AF4020" s="84" t="s">
        <v>246</v>
      </c>
    </row>
    <row r="4021" spans="1:32" ht="16.5" hidden="1" x14ac:dyDescent="0.45">
      <c r="A4021" s="151"/>
      <c r="B4021" s="189"/>
      <c r="C4021" s="83"/>
      <c r="D4021" s="101">
        <v>2018</v>
      </c>
      <c r="E4021" s="100">
        <v>23</v>
      </c>
      <c r="F4021" s="100" t="s">
        <v>242</v>
      </c>
      <c r="G4021" s="100" t="s">
        <v>254</v>
      </c>
      <c r="H4021" s="100" t="s">
        <v>270</v>
      </c>
      <c r="I4021" s="100" t="s">
        <v>271</v>
      </c>
      <c r="J4021" s="99">
        <v>0</v>
      </c>
      <c r="K4021" s="99">
        <v>0</v>
      </c>
      <c r="L4021" s="99">
        <v>278935.85831000004</v>
      </c>
      <c r="M4021" s="99">
        <v>0</v>
      </c>
      <c r="N4021" s="99">
        <v>0</v>
      </c>
      <c r="O4021" s="99">
        <v>0</v>
      </c>
      <c r="P4021" s="99">
        <v>0</v>
      </c>
      <c r="Q4021" s="99">
        <v>278935.85831000004</v>
      </c>
      <c r="R4021" s="99">
        <v>3.1841992957762563E-2</v>
      </c>
      <c r="S4021" s="95">
        <v>0</v>
      </c>
      <c r="T4021" s="95">
        <v>0</v>
      </c>
      <c r="U4021" s="98">
        <v>42013.04</v>
      </c>
      <c r="V4021" s="98">
        <v>0</v>
      </c>
      <c r="W4021" s="98">
        <v>1.7718585988588231E-4</v>
      </c>
      <c r="X4021" s="98">
        <f>'RCP Data-Measures Tab'!$Q4021*'RCP Data-Measures Tab'!$W4021/1000</f>
        <v>4.9423489907663987E-2</v>
      </c>
      <c r="Y4021" s="97">
        <v>1.5190564917604238E-4</v>
      </c>
      <c r="Z4021" s="93">
        <f>'RCP Data-Measures Tab'!$Q4021*'RCP Data-Measures Tab'!$Y4021/1000</f>
        <v>4.2371932635057133E-2</v>
      </c>
      <c r="AA4021" s="96" t="str">
        <f>IF('RCP Data-Measures Tab'!$F4021="Utility System Efficiency","Distribution Efficiency",'RCP Data-Measures Tab'!$F4021)</f>
        <v>Commercial</v>
      </c>
      <c r="AB4021" s="95" t="s">
        <v>254</v>
      </c>
      <c r="AC4021" s="94" t="e">
        <v>#VALUE!</v>
      </c>
      <c r="AD4021" s="94">
        <v>38.001900226179444</v>
      </c>
      <c r="AE4021" s="93" t="str">
        <f>'RCP Data-Measures Tab'!$D4021&amp;'RCP Data-Measures Tab'!$F4021&amp;'RCP Data-Measures Tab'!$G4021&amp;'RCP Data-Measures Tab'!$H4021&amp;'RCP Data-Measures Tab'!$I4021</f>
        <v>2018CommercialLightingSigns and SignalsLED Exit Signs</v>
      </c>
      <c r="AF4021" s="93" t="s">
        <v>246</v>
      </c>
    </row>
    <row r="4022" spans="1:32" ht="16.5" hidden="1" x14ac:dyDescent="0.45">
      <c r="A4022" s="151"/>
      <c r="B4022" s="189"/>
      <c r="C4022" s="83"/>
      <c r="D4022" s="92">
        <v>2018</v>
      </c>
      <c r="E4022" s="91">
        <v>35</v>
      </c>
      <c r="F4022" s="91" t="s">
        <v>272</v>
      </c>
      <c r="G4022" s="91" t="s">
        <v>288</v>
      </c>
      <c r="H4022" s="91" t="s">
        <v>289</v>
      </c>
      <c r="I4022" s="91" t="s">
        <v>290</v>
      </c>
      <c r="J4022" s="90">
        <v>0</v>
      </c>
      <c r="K4022" s="90">
        <v>0</v>
      </c>
      <c r="L4022" s="90">
        <v>19736.32632</v>
      </c>
      <c r="M4022" s="90">
        <v>0</v>
      </c>
      <c r="N4022" s="90">
        <v>0</v>
      </c>
      <c r="O4022" s="90">
        <v>0</v>
      </c>
      <c r="P4022" s="90">
        <v>0</v>
      </c>
      <c r="Q4022" s="90">
        <v>19736.32632</v>
      </c>
      <c r="R4022" s="90">
        <v>2.253005287671233E-3</v>
      </c>
      <c r="S4022" s="86">
        <v>0</v>
      </c>
      <c r="T4022" s="86">
        <v>0</v>
      </c>
      <c r="U4022" s="89">
        <v>2656.35</v>
      </c>
      <c r="V4022" s="89">
        <v>0</v>
      </c>
      <c r="W4022" s="89">
        <v>2.6493717263190194E-6</v>
      </c>
      <c r="X4022" s="89">
        <f>'RCP Data-Measures Tab'!$Q4022*'RCP Data-Measures Tab'!$W4022/1000</f>
        <v>5.2288864933613899E-5</v>
      </c>
      <c r="Y4022" s="88">
        <v>3.1260287756622589E-4</v>
      </c>
      <c r="Z4022" s="84">
        <f>'RCP Data-Measures Tab'!$Q4022*'RCP Data-Measures Tab'!$Y4022/1000</f>
        <v>6.1696324002180414E-3</v>
      </c>
      <c r="AA4022" s="87" t="str">
        <f>IF('RCP Data-Measures Tab'!$F4022="Utility System Efficiency","Distribution Efficiency",'RCP Data-Measures Tab'!$F4022)</f>
        <v>Agricultural</v>
      </c>
      <c r="AB4022" s="86" t="s">
        <v>288</v>
      </c>
      <c r="AC4022" s="85" t="e">
        <v>#VALUE!</v>
      </c>
      <c r="AD4022" s="85">
        <v>11.202697935539842</v>
      </c>
      <c r="AE4022" s="84" t="str">
        <f>'RCP Data-Measures Tab'!$D4022&amp;'RCP Data-Measures Tab'!$F4022&amp;'RCP Data-Measures Tab'!$G4022&amp;'RCP Data-Measures Tab'!$H4022&amp;'RCP Data-Measures Tab'!$I4022</f>
        <v>2018AgriculturalIrrigationCenter Pivot System and EquipmentCenter Pivot Conversions</v>
      </c>
      <c r="AF4022" s="84" t="s">
        <v>246</v>
      </c>
    </row>
    <row r="4023" spans="1:32" ht="16.5" hidden="1" x14ac:dyDescent="0.45">
      <c r="A4023" s="151"/>
      <c r="B4023" s="189"/>
      <c r="C4023" s="83"/>
      <c r="D4023" s="101">
        <v>2018</v>
      </c>
      <c r="E4023" s="100">
        <v>41</v>
      </c>
      <c r="F4023" s="100" t="s">
        <v>272</v>
      </c>
      <c r="G4023" s="100" t="s">
        <v>288</v>
      </c>
      <c r="H4023" s="100" t="s">
        <v>295</v>
      </c>
      <c r="I4023" s="100" t="s">
        <v>297</v>
      </c>
      <c r="J4023" s="99">
        <v>0</v>
      </c>
      <c r="K4023" s="99">
        <v>0</v>
      </c>
      <c r="L4023" s="99">
        <v>20579.748879999999</v>
      </c>
      <c r="M4023" s="99">
        <v>0</v>
      </c>
      <c r="N4023" s="99">
        <v>0</v>
      </c>
      <c r="O4023" s="99">
        <v>0</v>
      </c>
      <c r="P4023" s="99">
        <v>0</v>
      </c>
      <c r="Q4023" s="99">
        <v>20579.748879999999</v>
      </c>
      <c r="R4023" s="99">
        <v>2.3492864018264839E-3</v>
      </c>
      <c r="S4023" s="95">
        <v>0</v>
      </c>
      <c r="T4023" s="95">
        <v>0</v>
      </c>
      <c r="U4023" s="98">
        <v>2497.5</v>
      </c>
      <c r="V4023" s="98">
        <v>0</v>
      </c>
      <c r="W4023" s="98">
        <v>2.6493717263190194E-6</v>
      </c>
      <c r="X4023" s="98">
        <f>'RCP Data-Measures Tab'!$Q4023*'RCP Data-Measures Tab'!$W4023/1000</f>
        <v>5.4523404817417509E-5</v>
      </c>
      <c r="Y4023" s="97">
        <v>3.1260287756622589E-4</v>
      </c>
      <c r="Z4023" s="93">
        <f>'RCP Data-Measures Tab'!$Q4023*'RCP Data-Measures Tab'!$Y4023/1000</f>
        <v>6.4332887194783143E-3</v>
      </c>
      <c r="AA4023" s="96" t="str">
        <f>IF('RCP Data-Measures Tab'!$F4023="Utility System Efficiency","Distribution Efficiency",'RCP Data-Measures Tab'!$F4023)</f>
        <v>Agricultural</v>
      </c>
      <c r="AB4023" s="95" t="s">
        <v>288</v>
      </c>
      <c r="AC4023" s="94" t="e">
        <v>#VALUE!</v>
      </c>
      <c r="AD4023" s="94">
        <v>11.202697935539842</v>
      </c>
      <c r="AE4023" s="93" t="str">
        <f>'RCP Data-Measures Tab'!$D4023&amp;'RCP Data-Measures Tab'!$F4023&amp;'RCP Data-Measures Tab'!$G4023&amp;'RCP Data-Measures Tab'!$H4023&amp;'RCP Data-Measures Tab'!$I4023</f>
        <v>2018AgriculturalIrrigationDischarge Fitting EquipmentFlow Control Nozzles and Diffuser</v>
      </c>
      <c r="AF4023" s="93" t="s">
        <v>246</v>
      </c>
    </row>
    <row r="4024" spans="1:32" ht="16.5" hidden="1" x14ac:dyDescent="0.45">
      <c r="A4024" s="151"/>
      <c r="B4024" s="189"/>
      <c r="C4024" s="83"/>
      <c r="D4024" s="92">
        <v>2018</v>
      </c>
      <c r="E4024" s="91">
        <v>42</v>
      </c>
      <c r="F4024" s="91" t="s">
        <v>272</v>
      </c>
      <c r="G4024" s="91" t="s">
        <v>288</v>
      </c>
      <c r="H4024" s="91" t="s">
        <v>295</v>
      </c>
      <c r="I4024" s="91" t="s">
        <v>298</v>
      </c>
      <c r="J4024" s="90">
        <v>0</v>
      </c>
      <c r="K4024" s="90">
        <v>0</v>
      </c>
      <c r="L4024" s="90">
        <v>82768.717740000007</v>
      </c>
      <c r="M4024" s="90">
        <v>0</v>
      </c>
      <c r="N4024" s="90">
        <v>0</v>
      </c>
      <c r="O4024" s="90">
        <v>0</v>
      </c>
      <c r="P4024" s="90">
        <v>0</v>
      </c>
      <c r="Q4024" s="90">
        <v>82768.717740000007</v>
      </c>
      <c r="R4024" s="90">
        <v>9.4484837602739728E-3</v>
      </c>
      <c r="S4024" s="86">
        <v>0</v>
      </c>
      <c r="T4024" s="86">
        <v>0</v>
      </c>
      <c r="U4024" s="89">
        <v>5546.25</v>
      </c>
      <c r="V4024" s="89">
        <v>0</v>
      </c>
      <c r="W4024" s="89">
        <v>2.6493717263190194E-6</v>
      </c>
      <c r="X4024" s="89">
        <f>'RCP Data-Measures Tab'!$Q4024*'RCP Data-Measures Tab'!$W4024/1000</f>
        <v>2.1928510060403546E-4</v>
      </c>
      <c r="Y4024" s="88">
        <v>3.1260287756622589E-4</v>
      </c>
      <c r="Z4024" s="84">
        <f>'RCP Data-Measures Tab'!$Q4024*'RCP Data-Measures Tab'!$Y4024/1000</f>
        <v>2.5873739337990732E-2</v>
      </c>
      <c r="AA4024" s="87" t="str">
        <f>IF('RCP Data-Measures Tab'!$F4024="Utility System Efficiency","Distribution Efficiency",'RCP Data-Measures Tab'!$F4024)</f>
        <v>Agricultural</v>
      </c>
      <c r="AB4024" s="86" t="s">
        <v>288</v>
      </c>
      <c r="AC4024" s="85" t="e">
        <v>#VALUE!</v>
      </c>
      <c r="AD4024" s="85">
        <v>11.202697935539842</v>
      </c>
      <c r="AE4024" s="84" t="str">
        <f>'RCP Data-Measures Tab'!$D4024&amp;'RCP Data-Measures Tab'!$F4024&amp;'RCP Data-Measures Tab'!$G4024&amp;'RCP Data-Measures Tab'!$H4024&amp;'RCP Data-Measures Tab'!$I4024</f>
        <v>2018AgriculturalIrrigationDischarge Fitting EquipmentImpact Sprinkler Heads</v>
      </c>
      <c r="AF4024" s="84" t="s">
        <v>246</v>
      </c>
    </row>
    <row r="4025" spans="1:32" ht="16.5" hidden="1" x14ac:dyDescent="0.45">
      <c r="A4025" s="151"/>
      <c r="B4025" s="189"/>
      <c r="C4025" s="83"/>
      <c r="D4025" s="101">
        <v>2018</v>
      </c>
      <c r="E4025" s="100">
        <v>51</v>
      </c>
      <c r="F4025" s="100" t="s">
        <v>272</v>
      </c>
      <c r="G4025" s="100" t="s">
        <v>288</v>
      </c>
      <c r="H4025" s="100" t="s">
        <v>304</v>
      </c>
      <c r="I4025" s="100" t="s">
        <v>305</v>
      </c>
      <c r="J4025" s="99">
        <v>30816.360000000004</v>
      </c>
      <c r="K4025" s="99">
        <v>0</v>
      </c>
      <c r="L4025" s="99">
        <v>342424.00751999993</v>
      </c>
      <c r="M4025" s="99">
        <v>0</v>
      </c>
      <c r="N4025" s="99">
        <v>0</v>
      </c>
      <c r="O4025" s="99">
        <v>0</v>
      </c>
      <c r="P4025" s="99">
        <v>0</v>
      </c>
      <c r="Q4025" s="99">
        <v>373240.36751999991</v>
      </c>
      <c r="R4025" s="99">
        <v>4.260734789041095E-2</v>
      </c>
      <c r="S4025" s="95">
        <v>1439</v>
      </c>
      <c r="T4025" s="95">
        <v>0</v>
      </c>
      <c r="U4025" s="98">
        <v>2754</v>
      </c>
      <c r="V4025" s="98">
        <v>0</v>
      </c>
      <c r="W4025" s="98">
        <v>2.6493717263190194E-6</v>
      </c>
      <c r="X4025" s="98">
        <f>'RCP Data-Measures Tab'!$Q4025*'RCP Data-Measures Tab'!$W4025/1000</f>
        <v>9.888524768284074E-4</v>
      </c>
      <c r="Y4025" s="97">
        <v>3.1260287756622589E-4</v>
      </c>
      <c r="Z4025" s="93">
        <f>'RCP Data-Measures Tab'!$Q4025*'RCP Data-Measures Tab'!$Y4025/1000</f>
        <v>0.11667601291062769</v>
      </c>
      <c r="AA4025" s="96" t="str">
        <f>IF('RCP Data-Measures Tab'!$F4025="Utility System Efficiency","Distribution Efficiency",'RCP Data-Measures Tab'!$F4025)</f>
        <v>Agricultural</v>
      </c>
      <c r="AB4025" s="95" t="s">
        <v>288</v>
      </c>
      <c r="AC4025" s="94" t="e">
        <v>#VALUE!</v>
      </c>
      <c r="AD4025" s="94">
        <v>11.202697935539842</v>
      </c>
      <c r="AE4025" s="93" t="str">
        <f>'RCP Data-Measures Tab'!$D4025&amp;'RCP Data-Measures Tab'!$F4025&amp;'RCP Data-Measures Tab'!$G4025&amp;'RCP Data-Measures Tab'!$H4025&amp;'RCP Data-Measures Tab'!$I4025</f>
        <v>2018AgriculturalIrrigationHardwareDrain Replacement</v>
      </c>
      <c r="AF4025" s="93" t="s">
        <v>246</v>
      </c>
    </row>
    <row r="4026" spans="1:32" ht="16.5" hidden="1" x14ac:dyDescent="0.45">
      <c r="A4026" s="151"/>
      <c r="B4026" s="189"/>
      <c r="C4026" s="83"/>
      <c r="D4026" s="92">
        <v>2018</v>
      </c>
      <c r="E4026" s="91">
        <v>52</v>
      </c>
      <c r="F4026" s="91" t="s">
        <v>272</v>
      </c>
      <c r="G4026" s="91" t="s">
        <v>288</v>
      </c>
      <c r="H4026" s="91" t="s">
        <v>304</v>
      </c>
      <c r="I4026" s="91" t="s">
        <v>306</v>
      </c>
      <c r="J4026" s="90">
        <v>298998.03999999998</v>
      </c>
      <c r="K4026" s="90">
        <v>2453.44</v>
      </c>
      <c r="L4026" s="90">
        <v>81270.98917999999</v>
      </c>
      <c r="M4026" s="90">
        <v>0</v>
      </c>
      <c r="N4026" s="90">
        <v>0</v>
      </c>
      <c r="O4026" s="90">
        <v>0</v>
      </c>
      <c r="P4026" s="90">
        <v>0</v>
      </c>
      <c r="Q4026" s="90">
        <v>382722.46917999996</v>
      </c>
      <c r="R4026" s="90">
        <v>4.3689779586757987E-2</v>
      </c>
      <c r="S4026" s="86">
        <v>119919</v>
      </c>
      <c r="T4026" s="86">
        <v>0</v>
      </c>
      <c r="U4026" s="89">
        <v>22634</v>
      </c>
      <c r="V4026" s="89">
        <v>0</v>
      </c>
      <c r="W4026" s="89">
        <v>2.6493717263190194E-6</v>
      </c>
      <c r="X4026" s="89">
        <f>'RCP Data-Measures Tab'!$Q4026*'RCP Data-Measures Tab'!$W4026/1000</f>
        <v>1.0139740888724942E-3</v>
      </c>
      <c r="Y4026" s="88">
        <v>3.1260287756622589E-4</v>
      </c>
      <c r="Z4026" s="84">
        <f>'RCP Data-Measures Tab'!$Q4026*'RCP Data-Measures Tab'!$Y4026/1000</f>
        <v>0.11964014517491918</v>
      </c>
      <c r="AA4026" s="87" t="str">
        <f>IF('RCP Data-Measures Tab'!$F4026="Utility System Efficiency","Distribution Efficiency",'RCP Data-Measures Tab'!$F4026)</f>
        <v>Agricultural</v>
      </c>
      <c r="AB4026" s="86" t="s">
        <v>288</v>
      </c>
      <c r="AC4026" s="85" t="e">
        <v>#VALUE!</v>
      </c>
      <c r="AD4026" s="85">
        <v>11.202697935539842</v>
      </c>
      <c r="AE4026" s="84" t="str">
        <f>'RCP Data-Measures Tab'!$D4026&amp;'RCP Data-Measures Tab'!$F4026&amp;'RCP Data-Measures Tab'!$G4026&amp;'RCP Data-Measures Tab'!$H4026&amp;'RCP Data-Measures Tab'!$I4026</f>
        <v>2018AgriculturalIrrigationHardwareDrop Tube/Hose Extension</v>
      </c>
      <c r="AF4026" s="84" t="s">
        <v>246</v>
      </c>
    </row>
    <row r="4027" spans="1:32" ht="16.5" hidden="1" x14ac:dyDescent="0.45">
      <c r="A4027" s="151"/>
      <c r="B4027" s="189"/>
      <c r="C4027" s="83"/>
      <c r="D4027" s="101">
        <v>2018</v>
      </c>
      <c r="E4027" s="100">
        <v>53</v>
      </c>
      <c r="F4027" s="100" t="s">
        <v>272</v>
      </c>
      <c r="G4027" s="100" t="s">
        <v>288</v>
      </c>
      <c r="H4027" s="100" t="s">
        <v>304</v>
      </c>
      <c r="I4027" s="100" t="s">
        <v>307</v>
      </c>
      <c r="J4027" s="99">
        <v>91466.348000000013</v>
      </c>
      <c r="K4027" s="99">
        <v>0</v>
      </c>
      <c r="L4027" s="99">
        <v>3954103.6270999978</v>
      </c>
      <c r="M4027" s="99">
        <v>0</v>
      </c>
      <c r="N4027" s="99">
        <v>0</v>
      </c>
      <c r="O4027" s="99">
        <v>0</v>
      </c>
      <c r="P4027" s="99">
        <v>0</v>
      </c>
      <c r="Q4027" s="99">
        <v>4045569.9750999981</v>
      </c>
      <c r="R4027" s="99">
        <v>0.46182305651826461</v>
      </c>
      <c r="S4027" s="95">
        <v>11146.52</v>
      </c>
      <c r="T4027" s="95">
        <v>0</v>
      </c>
      <c r="U4027" s="98">
        <v>79780.5</v>
      </c>
      <c r="V4027" s="98">
        <v>0</v>
      </c>
      <c r="W4027" s="98">
        <v>2.6493717263190194E-6</v>
      </c>
      <c r="X4027" s="98">
        <f>'RCP Data-Measures Tab'!$Q4027*'RCP Data-Measures Tab'!$W4027/1000</f>
        <v>1.0718218708875075E-2</v>
      </c>
      <c r="Y4027" s="97">
        <v>3.1260287756622589E-4</v>
      </c>
      <c r="Z4027" s="93">
        <f>'RCP Data-Measures Tab'!$Q4027*'RCP Data-Measures Tab'!$Y4027/1000</f>
        <v>1.2646568156117841</v>
      </c>
      <c r="AA4027" s="96" t="str">
        <f>IF('RCP Data-Measures Tab'!$F4027="Utility System Efficiency","Distribution Efficiency",'RCP Data-Measures Tab'!$F4027)</f>
        <v>Agricultural</v>
      </c>
      <c r="AB4027" s="95" t="s">
        <v>288</v>
      </c>
      <c r="AC4027" s="94" t="e">
        <v>#VALUE!</v>
      </c>
      <c r="AD4027" s="94">
        <v>11.202697935539842</v>
      </c>
      <c r="AE4027" s="93" t="str">
        <f>'RCP Data-Measures Tab'!$D4027&amp;'RCP Data-Measures Tab'!$F4027&amp;'RCP Data-Measures Tab'!$G4027&amp;'RCP Data-Measures Tab'!$H4027&amp;'RCP Data-Measures Tab'!$I4027</f>
        <v>2018AgriculturalIrrigationHardwareGasket Replacement</v>
      </c>
      <c r="AF4027" s="93" t="s">
        <v>246</v>
      </c>
    </row>
    <row r="4028" spans="1:32" ht="16.5" hidden="1" x14ac:dyDescent="0.45">
      <c r="A4028" s="151"/>
      <c r="B4028" s="189"/>
      <c r="C4028" s="83"/>
      <c r="D4028" s="92">
        <v>2018</v>
      </c>
      <c r="E4028" s="91">
        <v>54</v>
      </c>
      <c r="F4028" s="91" t="s">
        <v>272</v>
      </c>
      <c r="G4028" s="91" t="s">
        <v>288</v>
      </c>
      <c r="H4028" s="91" t="s">
        <v>304</v>
      </c>
      <c r="I4028" s="91" t="s">
        <v>308</v>
      </c>
      <c r="J4028" s="90">
        <v>151484.96000000005</v>
      </c>
      <c r="K4028" s="90">
        <v>0</v>
      </c>
      <c r="L4028" s="90">
        <v>33741.760000000002</v>
      </c>
      <c r="M4028" s="90">
        <v>0</v>
      </c>
      <c r="N4028" s="90">
        <v>0</v>
      </c>
      <c r="O4028" s="90">
        <v>0</v>
      </c>
      <c r="P4028" s="90">
        <v>0</v>
      </c>
      <c r="Q4028" s="90">
        <v>185226.72000000006</v>
      </c>
      <c r="R4028" s="90">
        <v>2.1144602739726036E-2</v>
      </c>
      <c r="S4028" s="86">
        <v>33415.800000000003</v>
      </c>
      <c r="T4028" s="86">
        <v>0</v>
      </c>
      <c r="U4028" s="89">
        <v>5489</v>
      </c>
      <c r="V4028" s="89">
        <v>0</v>
      </c>
      <c r="W4028" s="89">
        <v>2.6493717263190194E-6</v>
      </c>
      <c r="X4028" s="89">
        <f>'RCP Data-Measures Tab'!$Q4028*'RCP Data-Measures Tab'!$W4028/1000</f>
        <v>4.9073443492680978E-4</v>
      </c>
      <c r="Y4028" s="88">
        <v>3.1260287756622589E-4</v>
      </c>
      <c r="Z4028" s="84">
        <f>'RCP Data-Measures Tab'!$Q4028*'RCP Data-Measures Tab'!$Y4028/1000</f>
        <v>5.7902405674153619E-2</v>
      </c>
      <c r="AA4028" s="87" t="str">
        <f>IF('RCP Data-Measures Tab'!$F4028="Utility System Efficiency","Distribution Efficiency",'RCP Data-Measures Tab'!$F4028)</f>
        <v>Agricultural</v>
      </c>
      <c r="AB4028" s="86" t="s">
        <v>288</v>
      </c>
      <c r="AC4028" s="85" t="e">
        <v>#VALUE!</v>
      </c>
      <c r="AD4028" s="85">
        <v>11.202697935539842</v>
      </c>
      <c r="AE4028" s="84" t="str">
        <f>'RCP Data-Measures Tab'!$D4028&amp;'RCP Data-Measures Tab'!$F4028&amp;'RCP Data-Measures Tab'!$G4028&amp;'RCP Data-Measures Tab'!$H4028&amp;'RCP Data-Measures Tab'!$I4028</f>
        <v>2018AgriculturalIrrigationHardwareGoose Necks</v>
      </c>
      <c r="AF4028" s="84" t="s">
        <v>246</v>
      </c>
    </row>
    <row r="4029" spans="1:32" ht="16.5" hidden="1" x14ac:dyDescent="0.45">
      <c r="A4029" s="151"/>
      <c r="B4029" s="189"/>
      <c r="C4029" s="83"/>
      <c r="D4029" s="101">
        <v>2018</v>
      </c>
      <c r="E4029" s="100">
        <v>55</v>
      </c>
      <c r="F4029" s="100" t="s">
        <v>272</v>
      </c>
      <c r="G4029" s="100" t="s">
        <v>288</v>
      </c>
      <c r="H4029" s="100" t="s">
        <v>304</v>
      </c>
      <c r="I4029" s="100" t="s">
        <v>309</v>
      </c>
      <c r="J4029" s="99">
        <v>33057.4692</v>
      </c>
      <c r="K4029" s="99">
        <v>0</v>
      </c>
      <c r="L4029" s="99">
        <v>0</v>
      </c>
      <c r="M4029" s="99">
        <v>0</v>
      </c>
      <c r="N4029" s="99">
        <v>0</v>
      </c>
      <c r="O4029" s="99">
        <v>0</v>
      </c>
      <c r="P4029" s="99">
        <v>0</v>
      </c>
      <c r="Q4029" s="99">
        <v>33057.4692</v>
      </c>
      <c r="R4029" s="99">
        <v>3.7736836986301371E-3</v>
      </c>
      <c r="S4029" s="95">
        <v>7728.5</v>
      </c>
      <c r="T4029" s="95">
        <v>0</v>
      </c>
      <c r="U4029" s="98">
        <v>0</v>
      </c>
      <c r="V4029" s="98">
        <v>0</v>
      </c>
      <c r="W4029" s="98">
        <v>2.6493717263190194E-6</v>
      </c>
      <c r="X4029" s="98">
        <f>'RCP Data-Measures Tab'!$Q4029*'RCP Data-Measures Tab'!$W4029/1000</f>
        <v>8.7581524242141817E-5</v>
      </c>
      <c r="Y4029" s="97">
        <v>3.1260287756622589E-4</v>
      </c>
      <c r="Z4029" s="93">
        <f>'RCP Data-Measures Tab'!$Q4029*'RCP Data-Measures Tab'!$Y4029/1000</f>
        <v>1.0333859996976884E-2</v>
      </c>
      <c r="AA4029" s="96" t="str">
        <f>IF('RCP Data-Measures Tab'!$F4029="Utility System Efficiency","Distribution Efficiency",'RCP Data-Measures Tab'!$F4029)</f>
        <v>Agricultural</v>
      </c>
      <c r="AB4029" s="95" t="s">
        <v>288</v>
      </c>
      <c r="AC4029" s="94" t="e">
        <v>#VALUE!</v>
      </c>
      <c r="AD4029" s="94">
        <v>11.202697935539842</v>
      </c>
      <c r="AE4029" s="93" t="str">
        <f>'RCP Data-Measures Tab'!$D4029&amp;'RCP Data-Measures Tab'!$F4029&amp;'RCP Data-Measures Tab'!$G4029&amp;'RCP Data-Measures Tab'!$H4029&amp;'RCP Data-Measures Tab'!$I4029</f>
        <v>2018AgriculturalIrrigationHardwareHub Replacement</v>
      </c>
      <c r="AF4029" s="93" t="s">
        <v>246</v>
      </c>
    </row>
    <row r="4030" spans="1:32" ht="16.5" hidden="1" x14ac:dyDescent="0.45">
      <c r="A4030" s="151"/>
      <c r="B4030" s="189"/>
      <c r="C4030" s="83"/>
      <c r="D4030" s="92">
        <v>2018</v>
      </c>
      <c r="E4030" s="91">
        <v>56</v>
      </c>
      <c r="F4030" s="91" t="s">
        <v>272</v>
      </c>
      <c r="G4030" s="91" t="s">
        <v>288</v>
      </c>
      <c r="H4030" s="91" t="s">
        <v>304</v>
      </c>
      <c r="I4030" s="91" t="s">
        <v>310</v>
      </c>
      <c r="J4030" s="90">
        <v>3334.7343999999998</v>
      </c>
      <c r="K4030" s="90">
        <v>0</v>
      </c>
      <c r="L4030" s="90">
        <v>12405.276879999999</v>
      </c>
      <c r="M4030" s="90">
        <v>0</v>
      </c>
      <c r="N4030" s="90">
        <v>0</v>
      </c>
      <c r="O4030" s="90">
        <v>0</v>
      </c>
      <c r="P4030" s="90">
        <v>0</v>
      </c>
      <c r="Q4030" s="90">
        <v>15740.011279999999</v>
      </c>
      <c r="R4030" s="90">
        <v>1.7968049406392693E-3</v>
      </c>
      <c r="S4030" s="86">
        <v>1168.5</v>
      </c>
      <c r="T4030" s="86">
        <v>0</v>
      </c>
      <c r="U4030" s="89">
        <v>825</v>
      </c>
      <c r="V4030" s="89">
        <v>0</v>
      </c>
      <c r="W4030" s="89">
        <v>2.6493717263190194E-6</v>
      </c>
      <c r="X4030" s="89">
        <f>'RCP Data-Measures Tab'!$Q4030*'RCP Data-Measures Tab'!$W4030/1000</f>
        <v>4.1701140857174434E-5</v>
      </c>
      <c r="Y4030" s="88">
        <v>3.1260287756622589E-4</v>
      </c>
      <c r="Z4030" s="84">
        <f>'RCP Data-Measures Tab'!$Q4030*'RCP Data-Measures Tab'!$Y4030/1000</f>
        <v>4.9203728190528543E-3</v>
      </c>
      <c r="AA4030" s="87" t="str">
        <f>IF('RCP Data-Measures Tab'!$F4030="Utility System Efficiency","Distribution Efficiency",'RCP Data-Measures Tab'!$F4030)</f>
        <v>Agricultural</v>
      </c>
      <c r="AB4030" s="86" t="s">
        <v>288</v>
      </c>
      <c r="AC4030" s="85" t="e">
        <v>#VALUE!</v>
      </c>
      <c r="AD4030" s="85">
        <v>11.202697935539842</v>
      </c>
      <c r="AE4030" s="84" t="str">
        <f>'RCP Data-Measures Tab'!$D4030&amp;'RCP Data-Measures Tab'!$F4030&amp;'RCP Data-Measures Tab'!$G4030&amp;'RCP Data-Measures Tab'!$H4030&amp;'RCP Data-Measures Tab'!$I4030</f>
        <v>2018AgriculturalIrrigationHardwareLeveler Rebuild</v>
      </c>
      <c r="AF4030" s="84" t="s">
        <v>246</v>
      </c>
    </row>
    <row r="4031" spans="1:32" ht="16.5" hidden="1" x14ac:dyDescent="0.45">
      <c r="A4031" s="151"/>
      <c r="B4031" s="189"/>
      <c r="C4031" s="83"/>
      <c r="D4031" s="101">
        <v>2018</v>
      </c>
      <c r="E4031" s="100">
        <v>58</v>
      </c>
      <c r="F4031" s="100" t="s">
        <v>272</v>
      </c>
      <c r="G4031" s="100" t="s">
        <v>288</v>
      </c>
      <c r="H4031" s="100" t="s">
        <v>304</v>
      </c>
      <c r="I4031" s="100" t="s">
        <v>312</v>
      </c>
      <c r="J4031" s="99">
        <v>156478.55999999997</v>
      </c>
      <c r="K4031" s="99">
        <v>0</v>
      </c>
      <c r="L4031" s="99">
        <v>249575.72999999998</v>
      </c>
      <c r="M4031" s="99">
        <v>0</v>
      </c>
      <c r="N4031" s="99">
        <v>0</v>
      </c>
      <c r="O4031" s="99">
        <v>0</v>
      </c>
      <c r="P4031" s="99">
        <v>0</v>
      </c>
      <c r="Q4031" s="99">
        <v>406054.28999999992</v>
      </c>
      <c r="R4031" s="99">
        <v>4.6353229452054785E-2</v>
      </c>
      <c r="S4031" s="95">
        <v>16195</v>
      </c>
      <c r="T4031" s="95">
        <v>0</v>
      </c>
      <c r="U4031" s="98">
        <v>14371</v>
      </c>
      <c r="V4031" s="98">
        <v>0</v>
      </c>
      <c r="W4031" s="98">
        <v>2.6493717263190194E-6</v>
      </c>
      <c r="X4031" s="98">
        <f>'RCP Data-Measures Tab'!$Q4031*'RCP Data-Measures Tab'!$W4031/1000</f>
        <v>1.0757887552765434E-3</v>
      </c>
      <c r="Y4031" s="97">
        <v>3.1260287756622589E-4</v>
      </c>
      <c r="Z4031" s="93">
        <f>'RCP Data-Measures Tab'!$Q4031*'RCP Data-Measures Tab'!$Y4031/1000</f>
        <v>0.12693373950211076</v>
      </c>
      <c r="AA4031" s="96" t="str">
        <f>IF('RCP Data-Measures Tab'!$F4031="Utility System Efficiency","Distribution Efficiency",'RCP Data-Measures Tab'!$F4031)</f>
        <v>Agricultural</v>
      </c>
      <c r="AB4031" s="95" t="s">
        <v>288</v>
      </c>
      <c r="AC4031" s="94" t="e">
        <v>#VALUE!</v>
      </c>
      <c r="AD4031" s="94">
        <v>11.202697935539842</v>
      </c>
      <c r="AE4031" s="93" t="str">
        <f>'RCP Data-Measures Tab'!$D4031&amp;'RCP Data-Measures Tab'!$F4031&amp;'RCP Data-Measures Tab'!$G4031&amp;'RCP Data-Measures Tab'!$H4031&amp;'RCP Data-Measures Tab'!$I4031</f>
        <v>2018AgriculturalIrrigationHardwareMulti-Trajectory Sprays</v>
      </c>
      <c r="AF4031" s="93" t="s">
        <v>246</v>
      </c>
    </row>
    <row r="4032" spans="1:32" ht="16.5" hidden="1" x14ac:dyDescent="0.45">
      <c r="A4032" s="151"/>
      <c r="B4032" s="189"/>
      <c r="C4032" s="83"/>
      <c r="D4032" s="92">
        <v>2018</v>
      </c>
      <c r="E4032" s="91">
        <v>59</v>
      </c>
      <c r="F4032" s="91" t="s">
        <v>272</v>
      </c>
      <c r="G4032" s="91" t="s">
        <v>288</v>
      </c>
      <c r="H4032" s="91" t="s">
        <v>304</v>
      </c>
      <c r="I4032" s="91" t="s">
        <v>301</v>
      </c>
      <c r="J4032" s="90">
        <v>2224719.1975999996</v>
      </c>
      <c r="K4032" s="90">
        <v>63198.3</v>
      </c>
      <c r="L4032" s="90">
        <v>379577.20503999997</v>
      </c>
      <c r="M4032" s="90">
        <v>0</v>
      </c>
      <c r="N4032" s="90">
        <v>0</v>
      </c>
      <c r="O4032" s="90">
        <v>0</v>
      </c>
      <c r="P4032" s="90">
        <v>0</v>
      </c>
      <c r="Q4032" s="90">
        <v>2667494.7026399993</v>
      </c>
      <c r="R4032" s="90">
        <v>0.30450852769863007</v>
      </c>
      <c r="S4032" s="86">
        <v>87164.83</v>
      </c>
      <c r="T4032" s="86">
        <v>0</v>
      </c>
      <c r="U4032" s="89">
        <v>16884</v>
      </c>
      <c r="V4032" s="89">
        <v>0</v>
      </c>
      <c r="W4032" s="89">
        <v>2.6493717263190194E-6</v>
      </c>
      <c r="X4032" s="89">
        <f>'RCP Data-Measures Tab'!$Q4032*'RCP Data-Measures Tab'!$W4032/1000</f>
        <v>7.0671850452801747E-3</v>
      </c>
      <c r="Y4032" s="88">
        <v>3.1260287756622589E-4</v>
      </c>
      <c r="Z4032" s="84">
        <f>'RCP Data-Measures Tab'!$Q4032*'RCP Data-Measures Tab'!$Y4032/1000</f>
        <v>0.83386651993792782</v>
      </c>
      <c r="AA4032" s="87" t="str">
        <f>IF('RCP Data-Measures Tab'!$F4032="Utility System Efficiency","Distribution Efficiency",'RCP Data-Measures Tab'!$F4032)</f>
        <v>Agricultural</v>
      </c>
      <c r="AB4032" s="86" t="s">
        <v>288</v>
      </c>
      <c r="AC4032" s="85" t="e">
        <v>#VALUE!</v>
      </c>
      <c r="AD4032" s="85">
        <v>11.202697935539842</v>
      </c>
      <c r="AE4032" s="84" t="str">
        <f>'RCP Data-Measures Tab'!$D4032&amp;'RCP Data-Measures Tab'!$F4032&amp;'RCP Data-Measures Tab'!$G4032&amp;'RCP Data-Measures Tab'!$H4032&amp;'RCP Data-Measures Tab'!$I4032</f>
        <v>2018AgriculturalIrrigationHardwareNozzle Replacement</v>
      </c>
      <c r="AF4032" s="84" t="s">
        <v>246</v>
      </c>
    </row>
    <row r="4033" spans="1:32" ht="16.5" hidden="1" x14ac:dyDescent="0.45">
      <c r="A4033" s="151"/>
      <c r="B4033" s="189"/>
      <c r="C4033" s="83"/>
      <c r="D4033" s="101">
        <v>2018</v>
      </c>
      <c r="E4033" s="100">
        <v>60</v>
      </c>
      <c r="F4033" s="100" t="s">
        <v>272</v>
      </c>
      <c r="G4033" s="100" t="s">
        <v>288</v>
      </c>
      <c r="H4033" s="100" t="s">
        <v>304</v>
      </c>
      <c r="I4033" s="100" t="s">
        <v>313</v>
      </c>
      <c r="J4033" s="99">
        <v>46129.164000000004</v>
      </c>
      <c r="K4033" s="99">
        <v>0</v>
      </c>
      <c r="L4033" s="99">
        <v>356222.76824000012</v>
      </c>
      <c r="M4033" s="99">
        <v>0</v>
      </c>
      <c r="N4033" s="99">
        <v>0</v>
      </c>
      <c r="O4033" s="99">
        <v>0</v>
      </c>
      <c r="P4033" s="99">
        <v>0</v>
      </c>
      <c r="Q4033" s="99">
        <v>402351.93224000011</v>
      </c>
      <c r="R4033" s="99">
        <v>4.5930585872146129E-2</v>
      </c>
      <c r="S4033" s="95">
        <v>10500</v>
      </c>
      <c r="T4033" s="95">
        <v>0</v>
      </c>
      <c r="U4033" s="98">
        <v>43030</v>
      </c>
      <c r="V4033" s="98">
        <v>0</v>
      </c>
      <c r="W4033" s="98">
        <v>2.6493717263190194E-6</v>
      </c>
      <c r="X4033" s="98">
        <f>'RCP Data-Measures Tab'!$Q4033*'RCP Data-Measures Tab'!$W4033/1000</f>
        <v>1.0659798333064823E-3</v>
      </c>
      <c r="Y4033" s="97">
        <v>3.1260287756622589E-4</v>
      </c>
      <c r="Z4033" s="93">
        <f>'RCP Data-Measures Tab'!$Q4033*'RCP Data-Measures Tab'!$Y4033/1000</f>
        <v>0.12577637181255516</v>
      </c>
      <c r="AA4033" s="96" t="str">
        <f>IF('RCP Data-Measures Tab'!$F4033="Utility System Efficiency","Distribution Efficiency",'RCP Data-Measures Tab'!$F4033)</f>
        <v>Agricultural</v>
      </c>
      <c r="AB4033" s="95" t="s">
        <v>288</v>
      </c>
      <c r="AC4033" s="94" t="e">
        <v>#VALUE!</v>
      </c>
      <c r="AD4033" s="94">
        <v>11.202697935539842</v>
      </c>
      <c r="AE4033" s="93" t="str">
        <f>'RCP Data-Measures Tab'!$D4033&amp;'RCP Data-Measures Tab'!$F4033&amp;'RCP Data-Measures Tab'!$G4033&amp;'RCP Data-Measures Tab'!$H4033&amp;'RCP Data-Measures Tab'!$I4033</f>
        <v>2018AgriculturalIrrigationHardwarePipe Repair</v>
      </c>
      <c r="AF4033" s="93" t="s">
        <v>246</v>
      </c>
    </row>
    <row r="4034" spans="1:32" ht="16.5" hidden="1" x14ac:dyDescent="0.45">
      <c r="A4034" s="151"/>
      <c r="B4034" s="189"/>
      <c r="C4034" s="83"/>
      <c r="D4034" s="92">
        <v>2018</v>
      </c>
      <c r="E4034" s="91">
        <v>61</v>
      </c>
      <c r="F4034" s="91" t="s">
        <v>272</v>
      </c>
      <c r="G4034" s="91" t="s">
        <v>288</v>
      </c>
      <c r="H4034" s="91" t="s">
        <v>304</v>
      </c>
      <c r="I4034" s="91" t="s">
        <v>314</v>
      </c>
      <c r="J4034" s="90">
        <v>2028241.2</v>
      </c>
      <c r="K4034" s="90">
        <v>58667.48</v>
      </c>
      <c r="L4034" s="90">
        <v>1062929.9505799999</v>
      </c>
      <c r="M4034" s="90">
        <v>0</v>
      </c>
      <c r="N4034" s="90">
        <v>0</v>
      </c>
      <c r="O4034" s="90">
        <v>0</v>
      </c>
      <c r="P4034" s="90">
        <v>0</v>
      </c>
      <c r="Q4034" s="90">
        <v>3149838.6305799996</v>
      </c>
      <c r="R4034" s="90">
        <v>0.35957061992922368</v>
      </c>
      <c r="S4034" s="86">
        <v>256350</v>
      </c>
      <c r="T4034" s="86">
        <v>0</v>
      </c>
      <c r="U4034" s="89">
        <v>110921</v>
      </c>
      <c r="V4034" s="89">
        <v>0</v>
      </c>
      <c r="W4034" s="89">
        <v>2.6493717263190194E-6</v>
      </c>
      <c r="X4034" s="89">
        <f>'RCP Data-Measures Tab'!$Q4034*'RCP Data-Measures Tab'!$W4034/1000</f>
        <v>8.3450934103260696E-3</v>
      </c>
      <c r="Y4034" s="88">
        <v>3.1260287756622589E-4</v>
      </c>
      <c r="Z4034" s="84">
        <f>'RCP Data-Measures Tab'!$Q4034*'RCP Data-Measures Tab'!$Y4034/1000</f>
        <v>0.98464861978856821</v>
      </c>
      <c r="AA4034" s="87" t="str">
        <f>IF('RCP Data-Measures Tab'!$F4034="Utility System Efficiency","Distribution Efficiency",'RCP Data-Measures Tab'!$F4034)</f>
        <v>Agricultural</v>
      </c>
      <c r="AB4034" s="86" t="s">
        <v>288</v>
      </c>
      <c r="AC4034" s="85" t="e">
        <v>#VALUE!</v>
      </c>
      <c r="AD4034" s="85">
        <v>11.202697935539842</v>
      </c>
      <c r="AE4034" s="84" t="str">
        <f>'RCP Data-Measures Tab'!$D4034&amp;'RCP Data-Measures Tab'!$F4034&amp;'RCP Data-Measures Tab'!$G4034&amp;'RCP Data-Measures Tab'!$H4034&amp;'RCP Data-Measures Tab'!$I4034</f>
        <v>2018AgriculturalIrrigationHardwareRegulator Replacement</v>
      </c>
      <c r="AF4034" s="84" t="s">
        <v>246</v>
      </c>
    </row>
    <row r="4035" spans="1:32" ht="16.5" hidden="1" x14ac:dyDescent="0.45">
      <c r="A4035" s="151"/>
      <c r="B4035" s="189"/>
      <c r="C4035" s="83"/>
      <c r="D4035" s="101">
        <v>2018</v>
      </c>
      <c r="E4035" s="100">
        <v>62</v>
      </c>
      <c r="F4035" s="100" t="s">
        <v>272</v>
      </c>
      <c r="G4035" s="100" t="s">
        <v>288</v>
      </c>
      <c r="H4035" s="100" t="s">
        <v>304</v>
      </c>
      <c r="I4035" s="100" t="s">
        <v>315</v>
      </c>
      <c r="J4035" s="99">
        <v>1146893.0999999999</v>
      </c>
      <c r="K4035" s="99">
        <v>22179.360000000001</v>
      </c>
      <c r="L4035" s="99">
        <v>1063577.37136</v>
      </c>
      <c r="M4035" s="99">
        <v>0</v>
      </c>
      <c r="N4035" s="99">
        <v>0</v>
      </c>
      <c r="O4035" s="99">
        <v>0</v>
      </c>
      <c r="P4035" s="99">
        <v>0</v>
      </c>
      <c r="Q4035" s="99">
        <v>2232649.8313600002</v>
      </c>
      <c r="R4035" s="99">
        <v>0.25486870221004571</v>
      </c>
      <c r="S4035" s="95">
        <v>191348</v>
      </c>
      <c r="T4035" s="95">
        <v>0</v>
      </c>
      <c r="U4035" s="98">
        <v>84793.85</v>
      </c>
      <c r="V4035" s="98">
        <v>0</v>
      </c>
      <c r="W4035" s="98">
        <v>2.6493717263190194E-6</v>
      </c>
      <c r="X4035" s="98">
        <f>'RCP Data-Measures Tab'!$Q4035*'RCP Data-Measures Tab'!$W4035/1000</f>
        <v>5.9151193379761106E-3</v>
      </c>
      <c r="Y4035" s="97">
        <v>3.1260287756622589E-4</v>
      </c>
      <c r="Z4035" s="93">
        <f>'RCP Data-Measures Tab'!$Q4035*'RCP Data-Measures Tab'!$Y4035/1000</f>
        <v>0.69793276188088493</v>
      </c>
      <c r="AA4035" s="96" t="str">
        <f>IF('RCP Data-Measures Tab'!$F4035="Utility System Efficiency","Distribution Efficiency",'RCP Data-Measures Tab'!$F4035)</f>
        <v>Agricultural</v>
      </c>
      <c r="AB4035" s="95" t="s">
        <v>288</v>
      </c>
      <c r="AC4035" s="94" t="e">
        <v>#VALUE!</v>
      </c>
      <c r="AD4035" s="94">
        <v>11.202697935539842</v>
      </c>
      <c r="AE4035" s="93" t="str">
        <f>'RCP Data-Measures Tab'!$D4035&amp;'RCP Data-Measures Tab'!$F4035&amp;'RCP Data-Measures Tab'!$G4035&amp;'RCP Data-Measures Tab'!$H4035&amp;'RCP Data-Measures Tab'!$I4035</f>
        <v>2018AgriculturalIrrigationHardwareSprinkler Replacements</v>
      </c>
      <c r="AF4035" s="93" t="s">
        <v>246</v>
      </c>
    </row>
    <row r="4036" spans="1:32" ht="16.5" hidden="1" x14ac:dyDescent="0.45">
      <c r="A4036" s="151"/>
      <c r="B4036" s="189"/>
      <c r="C4036" s="83"/>
      <c r="D4036" s="92">
        <v>2018</v>
      </c>
      <c r="E4036" s="91">
        <v>66</v>
      </c>
      <c r="F4036" s="91" t="s">
        <v>272</v>
      </c>
      <c r="G4036" s="91" t="s">
        <v>288</v>
      </c>
      <c r="H4036" s="91" t="s">
        <v>319</v>
      </c>
      <c r="I4036" s="91" t="s">
        <v>320</v>
      </c>
      <c r="J4036" s="90">
        <v>0</v>
      </c>
      <c r="K4036" s="90">
        <v>0</v>
      </c>
      <c r="L4036" s="90">
        <v>5554557.7999999989</v>
      </c>
      <c r="M4036" s="90">
        <v>0</v>
      </c>
      <c r="N4036" s="90">
        <v>0</v>
      </c>
      <c r="O4036" s="90">
        <v>0</v>
      </c>
      <c r="P4036" s="90">
        <v>0</v>
      </c>
      <c r="Q4036" s="90">
        <v>5554557.7999999989</v>
      </c>
      <c r="R4036" s="90">
        <v>0.63408194063926926</v>
      </c>
      <c r="S4036" s="86">
        <v>0</v>
      </c>
      <c r="T4036" s="86">
        <v>0</v>
      </c>
      <c r="U4036" s="89">
        <v>648476</v>
      </c>
      <c r="V4036" s="89">
        <v>0</v>
      </c>
      <c r="W4036" s="89">
        <v>2.6493717263190194E-6</v>
      </c>
      <c r="X4036" s="89">
        <f>'RCP Data-Measures Tab'!$Q4036*'RCP Data-Measures Tab'!$W4036/1000</f>
        <v>1.4716088387524773E-2</v>
      </c>
      <c r="Y4036" s="88">
        <v>3.1260287756622589E-4</v>
      </c>
      <c r="Z4036" s="84">
        <f>'RCP Data-Measures Tab'!$Q4036*'RCP Data-Measures Tab'!$Y4036/1000</f>
        <v>1.7363707518879246</v>
      </c>
      <c r="AA4036" s="87" t="str">
        <f>IF('RCP Data-Measures Tab'!$F4036="Utility System Efficiency","Distribution Efficiency",'RCP Data-Measures Tab'!$F4036)</f>
        <v>Agricultural</v>
      </c>
      <c r="AB4036" s="86" t="s">
        <v>288</v>
      </c>
      <c r="AC4036" s="85" t="e">
        <v>#VALUE!</v>
      </c>
      <c r="AD4036" s="85">
        <v>11.202697935539842</v>
      </c>
      <c r="AE4036" s="84" t="str">
        <f>'RCP Data-Measures Tab'!$D4036&amp;'RCP Data-Measures Tab'!$F4036&amp;'RCP Data-Measures Tab'!$G4036&amp;'RCP Data-Measures Tab'!$H4036&amp;'RCP Data-Measures Tab'!$I4036</f>
        <v>2018AgriculturalIrrigationMainline System and EquipmentInteractive Mainline System and Equipment Improvements</v>
      </c>
      <c r="AF4036" s="84" t="s">
        <v>246</v>
      </c>
    </row>
    <row r="4037" spans="1:32" ht="16.5" hidden="1" x14ac:dyDescent="0.45">
      <c r="A4037" s="151"/>
      <c r="B4037" s="189"/>
      <c r="C4037" s="83"/>
      <c r="D4037" s="101">
        <v>2018</v>
      </c>
      <c r="E4037" s="100">
        <v>72</v>
      </c>
      <c r="F4037" s="100" t="s">
        <v>272</v>
      </c>
      <c r="G4037" s="100" t="s">
        <v>288</v>
      </c>
      <c r="H4037" s="100" t="s">
        <v>319</v>
      </c>
      <c r="I4037" s="100" t="s">
        <v>294</v>
      </c>
      <c r="J4037" s="99">
        <v>0</v>
      </c>
      <c r="K4037" s="99">
        <v>0</v>
      </c>
      <c r="L4037" s="99">
        <v>86034.512559999988</v>
      </c>
      <c r="M4037" s="99">
        <v>0</v>
      </c>
      <c r="N4037" s="99">
        <v>0</v>
      </c>
      <c r="O4037" s="99">
        <v>0</v>
      </c>
      <c r="P4037" s="99">
        <v>0</v>
      </c>
      <c r="Q4037" s="99">
        <v>86034.512559999988</v>
      </c>
      <c r="R4037" s="99">
        <v>9.8212913881278521E-3</v>
      </c>
      <c r="S4037" s="95">
        <v>0</v>
      </c>
      <c r="T4037" s="95">
        <v>0</v>
      </c>
      <c r="U4037" s="98">
        <v>11579.55</v>
      </c>
      <c r="V4037" s="98">
        <v>0</v>
      </c>
      <c r="W4037" s="98">
        <v>2.6493717263190194E-6</v>
      </c>
      <c r="X4037" s="98">
        <f>'RCP Data-Measures Tab'!$Q4037*'RCP Data-Measures Tab'!$W4037/1000</f>
        <v>2.2793740506410254E-4</v>
      </c>
      <c r="Y4037" s="97">
        <v>3.1260287756622589E-4</v>
      </c>
      <c r="Z4037" s="93">
        <f>'RCP Data-Measures Tab'!$Q4037*'RCP Data-Measures Tab'!$Y4037/1000</f>
        <v>2.6894636196263602E-2</v>
      </c>
      <c r="AA4037" s="96" t="str">
        <f>IF('RCP Data-Measures Tab'!$F4037="Utility System Efficiency","Distribution Efficiency",'RCP Data-Measures Tab'!$F4037)</f>
        <v>Agricultural</v>
      </c>
      <c r="AB4037" s="95" t="s">
        <v>288</v>
      </c>
      <c r="AC4037" s="94" t="e">
        <v>#VALUE!</v>
      </c>
      <c r="AD4037" s="94">
        <v>11.202697935539842</v>
      </c>
      <c r="AE4037" s="93" t="str">
        <f>'RCP Data-Measures Tab'!$D4037&amp;'RCP Data-Measures Tab'!$F4037&amp;'RCP Data-Measures Tab'!$G4037&amp;'RCP Data-Measures Tab'!$H4037&amp;'RCP Data-Measures Tab'!$I4037</f>
        <v>2018AgriculturalIrrigationMainline System and EquipmentSystem Water Delivery Improvements</v>
      </c>
      <c r="AF4037" s="93" t="s">
        <v>246</v>
      </c>
    </row>
    <row r="4038" spans="1:32" ht="16.5" hidden="1" x14ac:dyDescent="0.45">
      <c r="A4038" s="151"/>
      <c r="B4038" s="189"/>
      <c r="C4038" s="83"/>
      <c r="D4038" s="92">
        <v>2018</v>
      </c>
      <c r="E4038" s="91">
        <v>74</v>
      </c>
      <c r="F4038" s="91" t="s">
        <v>272</v>
      </c>
      <c r="G4038" s="91" t="s">
        <v>288</v>
      </c>
      <c r="H4038" s="91" t="s">
        <v>323</v>
      </c>
      <c r="I4038" s="91" t="s">
        <v>325</v>
      </c>
      <c r="J4038" s="90">
        <v>0</v>
      </c>
      <c r="K4038" s="90">
        <v>0</v>
      </c>
      <c r="L4038" s="90">
        <v>0</v>
      </c>
      <c r="M4038" s="90">
        <v>0</v>
      </c>
      <c r="N4038" s="90">
        <v>0</v>
      </c>
      <c r="O4038" s="90">
        <v>0</v>
      </c>
      <c r="P4038" s="90">
        <v>0</v>
      </c>
      <c r="Q4038" s="90">
        <v>0</v>
      </c>
      <c r="R4038" s="90">
        <v>0</v>
      </c>
      <c r="S4038" s="86">
        <v>200</v>
      </c>
      <c r="T4038" s="86">
        <v>0</v>
      </c>
      <c r="U4038" s="89">
        <v>0</v>
      </c>
      <c r="V4038" s="89">
        <v>0</v>
      </c>
      <c r="W4038" s="89">
        <v>2.6493717263190194E-6</v>
      </c>
      <c r="X4038" s="89">
        <f>'RCP Data-Measures Tab'!$Q4038*'RCP Data-Measures Tab'!$W4038/1000</f>
        <v>0</v>
      </c>
      <c r="Y4038" s="88">
        <v>3.1260287756622589E-4</v>
      </c>
      <c r="Z4038" s="84">
        <f>'RCP Data-Measures Tab'!$Q4038*'RCP Data-Measures Tab'!$Y4038/1000</f>
        <v>0</v>
      </c>
      <c r="AA4038" s="87" t="str">
        <f>IF('RCP Data-Measures Tab'!$F4038="Utility System Efficiency","Distribution Efficiency",'RCP Data-Measures Tab'!$F4038)</f>
        <v>Agricultural</v>
      </c>
      <c r="AB4038" s="86" t="s">
        <v>288</v>
      </c>
      <c r="AC4038" s="85" t="e">
        <v>#VALUE!</v>
      </c>
      <c r="AD4038" s="85">
        <v>11.202697935539842</v>
      </c>
      <c r="AE4038" s="84" t="str">
        <f>'RCP Data-Measures Tab'!$D4038&amp;'RCP Data-Measures Tab'!$F4038&amp;'RCP Data-Measures Tab'!$G4038&amp;'RCP Data-Measures Tab'!$H4038&amp;'RCP Data-Measures Tab'!$I4038</f>
        <v>2018AgriculturalIrrigationPumps and FansPump Testing Service</v>
      </c>
      <c r="AF4038" s="84" t="s">
        <v>246</v>
      </c>
    </row>
    <row r="4039" spans="1:32" ht="16.5" hidden="1" x14ac:dyDescent="0.45">
      <c r="A4039" s="151"/>
      <c r="B4039" s="189"/>
      <c r="C4039" s="83"/>
      <c r="D4039" s="101">
        <v>2018</v>
      </c>
      <c r="E4039" s="100">
        <v>75</v>
      </c>
      <c r="F4039" s="100" t="s">
        <v>272</v>
      </c>
      <c r="G4039" s="100" t="s">
        <v>288</v>
      </c>
      <c r="H4039" s="100" t="s">
        <v>323</v>
      </c>
      <c r="I4039" s="100" t="s">
        <v>326</v>
      </c>
      <c r="J4039" s="99">
        <v>0</v>
      </c>
      <c r="K4039" s="99">
        <v>0</v>
      </c>
      <c r="L4039" s="99">
        <v>590872.77743999998</v>
      </c>
      <c r="M4039" s="99">
        <v>0</v>
      </c>
      <c r="N4039" s="99">
        <v>0</v>
      </c>
      <c r="O4039" s="99">
        <v>0</v>
      </c>
      <c r="P4039" s="99">
        <v>0</v>
      </c>
      <c r="Q4039" s="99">
        <v>590872.77743999998</v>
      </c>
      <c r="R4039" s="99">
        <v>6.7451230301369861E-2</v>
      </c>
      <c r="S4039" s="95">
        <v>0</v>
      </c>
      <c r="T4039" s="95">
        <v>0</v>
      </c>
      <c r="U4039" s="98">
        <v>67838.06</v>
      </c>
      <c r="V4039" s="98">
        <v>0</v>
      </c>
      <c r="W4039" s="98">
        <v>2.6493717263190194E-6</v>
      </c>
      <c r="X4039" s="98">
        <f>'RCP Data-Measures Tab'!$Q4039*'RCP Data-Measures Tab'!$W4039/1000</f>
        <v>1.5654416304011266E-3</v>
      </c>
      <c r="Y4039" s="97">
        <v>3.1260287756622589E-4</v>
      </c>
      <c r="Z4039" s="93">
        <f>'RCP Data-Measures Tab'!$Q4039*'RCP Data-Measures Tab'!$Y4039/1000</f>
        <v>0.18470853050329214</v>
      </c>
      <c r="AA4039" s="96" t="str">
        <f>IF('RCP Data-Measures Tab'!$F4039="Utility System Efficiency","Distribution Efficiency",'RCP Data-Measures Tab'!$F4039)</f>
        <v>Agricultural</v>
      </c>
      <c r="AB4039" s="95" t="s">
        <v>288</v>
      </c>
      <c r="AC4039" s="94" t="e">
        <v>#VALUE!</v>
      </c>
      <c r="AD4039" s="94">
        <v>11.202697935539842</v>
      </c>
      <c r="AE4039" s="93" t="str">
        <f>'RCP Data-Measures Tab'!$D4039&amp;'RCP Data-Measures Tab'!$F4039&amp;'RCP Data-Measures Tab'!$G4039&amp;'RCP Data-Measures Tab'!$H4039&amp;'RCP Data-Measures Tab'!$I4039</f>
        <v>2018AgriculturalIrrigationPumps and FansTurbine Pump System Improvements</v>
      </c>
      <c r="AF4039" s="93" t="s">
        <v>246</v>
      </c>
    </row>
    <row r="4040" spans="1:32" ht="16.5" hidden="1" x14ac:dyDescent="0.45">
      <c r="A4040" s="151"/>
      <c r="B4040" s="189"/>
      <c r="C4040" s="83"/>
      <c r="D4040" s="92">
        <v>2018</v>
      </c>
      <c r="E4040" s="91">
        <v>81</v>
      </c>
      <c r="F4040" s="91" t="s">
        <v>272</v>
      </c>
      <c r="G4040" s="91" t="s">
        <v>288</v>
      </c>
      <c r="H4040" s="91" t="s">
        <v>330</v>
      </c>
      <c r="I4040" s="91" t="s">
        <v>331</v>
      </c>
      <c r="J4040" s="90">
        <v>21679712.484026082</v>
      </c>
      <c r="K4040" s="90">
        <v>9616013.8905599993</v>
      </c>
      <c r="L4040" s="90">
        <v>0</v>
      </c>
      <c r="M4040" s="90">
        <v>0</v>
      </c>
      <c r="N4040" s="90">
        <v>0</v>
      </c>
      <c r="O4040" s="90">
        <v>0</v>
      </c>
      <c r="P4040" s="90">
        <v>0</v>
      </c>
      <c r="Q4040" s="90">
        <v>31295726.374586083</v>
      </c>
      <c r="R4040" s="90">
        <v>3.5725715039481831</v>
      </c>
      <c r="S4040" s="86">
        <v>382353.4</v>
      </c>
      <c r="T4040" s="86">
        <v>0</v>
      </c>
      <c r="U4040" s="89">
        <v>0</v>
      </c>
      <c r="V4040" s="89">
        <v>0</v>
      </c>
      <c r="W4040" s="89">
        <v>2.6493717263190194E-6</v>
      </c>
      <c r="X4040" s="89">
        <f>'RCP Data-Measures Tab'!$Q4040*'RCP Data-Measures Tab'!$W4040/1000</f>
        <v>8.2914012611444807E-2</v>
      </c>
      <c r="Y4040" s="88">
        <v>3.1260287756622589E-4</v>
      </c>
      <c r="Z4040" s="84">
        <f>'RCP Data-Measures Tab'!$Q4040*'RCP Data-Measures Tab'!$Y4040/1000</f>
        <v>9.7831341202208399</v>
      </c>
      <c r="AA4040" s="87" t="str">
        <f>IF('RCP Data-Measures Tab'!$F4040="Utility System Efficiency","Distribution Efficiency",'RCP Data-Measures Tab'!$F4040)</f>
        <v>Agricultural</v>
      </c>
      <c r="AB4040" s="86" t="s">
        <v>288</v>
      </c>
      <c r="AC4040" s="85" t="e">
        <v>#VALUE!</v>
      </c>
      <c r="AD4040" s="85">
        <v>11.202697935539842</v>
      </c>
      <c r="AE4040" s="84" t="str">
        <f>'RCP Data-Measures Tab'!$D4040&amp;'RCP Data-Measures Tab'!$F4040&amp;'RCP Data-Measures Tab'!$G4040&amp;'RCP Data-Measures Tab'!$H4040&amp;'RCP Data-Measures Tab'!$I4040</f>
        <v>2018AgriculturalIrrigationWater ManagementScientific Irrigation Scheduling</v>
      </c>
      <c r="AF4040" s="84" t="s">
        <v>246</v>
      </c>
    </row>
    <row r="4041" spans="1:32" ht="16.5" hidden="1" x14ac:dyDescent="0.45">
      <c r="A4041" s="151"/>
      <c r="B4041" s="189"/>
      <c r="C4041" s="83"/>
      <c r="D4041" s="101">
        <v>2018</v>
      </c>
      <c r="E4041" s="100">
        <v>87</v>
      </c>
      <c r="F4041" s="100" t="s">
        <v>272</v>
      </c>
      <c r="G4041" s="100" t="s">
        <v>254</v>
      </c>
      <c r="H4041" s="100" t="s">
        <v>256</v>
      </c>
      <c r="I4041" s="100" t="s">
        <v>256</v>
      </c>
      <c r="J4041" s="99">
        <v>1812986.8099999998</v>
      </c>
      <c r="K4041" s="99">
        <v>10227.290000000001</v>
      </c>
      <c r="L4041" s="99">
        <v>0</v>
      </c>
      <c r="M4041" s="99">
        <v>0</v>
      </c>
      <c r="N4041" s="99">
        <v>0</v>
      </c>
      <c r="O4041" s="99">
        <v>0</v>
      </c>
      <c r="P4041" s="99">
        <v>0</v>
      </c>
      <c r="Q4041" s="99">
        <v>1823214.0999999999</v>
      </c>
      <c r="R4041" s="99">
        <v>0.20812946347031963</v>
      </c>
      <c r="S4041" s="95">
        <v>275319.65000000002</v>
      </c>
      <c r="T4041" s="95">
        <v>0</v>
      </c>
      <c r="U4041" s="98">
        <v>0</v>
      </c>
      <c r="V4041" s="98">
        <v>0</v>
      </c>
      <c r="W4041" s="98">
        <v>3.4246575342465754E-4</v>
      </c>
      <c r="X4041" s="98">
        <f>'RCP Data-Measures Tab'!$Q4041*'RCP Data-Measures Tab'!$W4041/1000</f>
        <v>0.62438839041095884</v>
      </c>
      <c r="Y4041" s="97">
        <v>3.4246575342465754E-4</v>
      </c>
      <c r="Z4041" s="93">
        <f>'RCP Data-Measures Tab'!$Q4041*'RCP Data-Measures Tab'!$Y4041/1000</f>
        <v>0.62438839041095884</v>
      </c>
      <c r="AA4041" s="96" t="str">
        <f>IF('RCP Data-Measures Tab'!$F4041="Utility System Efficiency","Distribution Efficiency",'RCP Data-Measures Tab'!$F4041)</f>
        <v>Agricultural</v>
      </c>
      <c r="AB4041" s="95" t="s">
        <v>254</v>
      </c>
      <c r="AC4041" s="94" t="e">
        <v>#VALUE!</v>
      </c>
      <c r="AD4041" s="94">
        <v>0.78645361833542204</v>
      </c>
      <c r="AE4041" s="93" t="str">
        <f>'RCP Data-Measures Tab'!$D4041&amp;'RCP Data-Measures Tab'!$F4041&amp;'RCP Data-Measures Tab'!$G4041&amp;'RCP Data-Measures Tab'!$H4041&amp;'RCP Data-Measures Tab'!$I4041</f>
        <v>2018AgriculturalLightingLamps/Ballasts/FixturesLamps/Ballasts/Fixtures</v>
      </c>
      <c r="AF4041" s="93" t="s">
        <v>246</v>
      </c>
    </row>
    <row r="4042" spans="1:32" ht="16.5" hidden="1" x14ac:dyDescent="0.45">
      <c r="A4042" s="151"/>
      <c r="B4042" s="189"/>
      <c r="C4042" s="83"/>
      <c r="D4042" s="92">
        <v>2018</v>
      </c>
      <c r="E4042" s="91">
        <v>98</v>
      </c>
      <c r="F4042" s="91" t="s">
        <v>272</v>
      </c>
      <c r="G4042" s="91" t="s">
        <v>333</v>
      </c>
      <c r="H4042" s="91" t="s">
        <v>334</v>
      </c>
      <c r="I4042" s="91" t="s">
        <v>335</v>
      </c>
      <c r="J4042" s="90">
        <v>63318</v>
      </c>
      <c r="K4042" s="90">
        <v>0</v>
      </c>
      <c r="L4042" s="90">
        <v>1746.3901599999999</v>
      </c>
      <c r="M4042" s="90">
        <v>0</v>
      </c>
      <c r="N4042" s="90">
        <v>0</v>
      </c>
      <c r="O4042" s="90">
        <v>0</v>
      </c>
      <c r="P4042" s="90">
        <v>0</v>
      </c>
      <c r="Q4042" s="90">
        <v>65064.390160000003</v>
      </c>
      <c r="R4042" s="90">
        <v>7.4274417990867585E-3</v>
      </c>
      <c r="S4042" s="86">
        <v>10690</v>
      </c>
      <c r="T4042" s="86">
        <v>0</v>
      </c>
      <c r="U4042" s="89">
        <v>220</v>
      </c>
      <c r="V4042" s="89">
        <v>0</v>
      </c>
      <c r="W4042" s="89">
        <v>2.6493717263190194E-6</v>
      </c>
      <c r="X4042" s="89">
        <f>'RCP Data-Measures Tab'!$Q4042*'RCP Data-Measures Tab'!$W4042/1000</f>
        <v>1.7237975568009341E-4</v>
      </c>
      <c r="Y4042" s="88">
        <v>3.1260287756622589E-4</v>
      </c>
      <c r="Z4042" s="84">
        <f>'RCP Data-Measures Tab'!$Q4042*'RCP Data-Measures Tab'!$Y4042/1000</f>
        <v>2.0339315591107635E-2</v>
      </c>
      <c r="AA4042" s="87" t="str">
        <f>IF('RCP Data-Measures Tab'!$F4042="Utility System Efficiency","Distribution Efficiency",'RCP Data-Measures Tab'!$F4042)</f>
        <v>Agricultural</v>
      </c>
      <c r="AB4042" s="86" t="s">
        <v>333</v>
      </c>
      <c r="AC4042" s="85" t="e">
        <v>#VALUE!</v>
      </c>
      <c r="AD4042" s="85">
        <v>0.32196393306466276</v>
      </c>
      <c r="AE4042" s="84" t="str">
        <f>'RCP Data-Measures Tab'!$D4042&amp;'RCP Data-Measures Tab'!$F4042&amp;'RCP Data-Measures Tab'!$G4042&amp;'RCP Data-Measures Tab'!$H4042&amp;'RCP Data-Measures Tab'!$I4042</f>
        <v>2018AgriculturalMotors/DrivesMotorsMotor Rewind</v>
      </c>
      <c r="AF4042" s="84" t="s">
        <v>246</v>
      </c>
    </row>
    <row r="4043" spans="1:32" ht="16.5" hidden="1" x14ac:dyDescent="0.45">
      <c r="A4043" s="151"/>
      <c r="B4043" s="189"/>
      <c r="C4043" s="83"/>
      <c r="D4043" s="101">
        <v>2018</v>
      </c>
      <c r="E4043" s="100">
        <v>100</v>
      </c>
      <c r="F4043" s="100" t="s">
        <v>272</v>
      </c>
      <c r="G4043" s="100" t="s">
        <v>333</v>
      </c>
      <c r="H4043" s="100" t="s">
        <v>336</v>
      </c>
      <c r="I4043" s="100" t="s">
        <v>337</v>
      </c>
      <c r="J4043" s="99">
        <v>0</v>
      </c>
      <c r="K4043" s="99">
        <v>0</v>
      </c>
      <c r="L4043" s="99">
        <v>68971.670700000002</v>
      </c>
      <c r="M4043" s="99">
        <v>0</v>
      </c>
      <c r="N4043" s="99">
        <v>0</v>
      </c>
      <c r="O4043" s="99">
        <v>0</v>
      </c>
      <c r="P4043" s="99">
        <v>0</v>
      </c>
      <c r="Q4043" s="99">
        <v>68971.670700000002</v>
      </c>
      <c r="R4043" s="99">
        <v>7.8734783904109585E-3</v>
      </c>
      <c r="S4043" s="95">
        <v>0</v>
      </c>
      <c r="T4043" s="95">
        <v>0</v>
      </c>
      <c r="U4043" s="98">
        <v>4125</v>
      </c>
      <c r="V4043" s="98">
        <v>0</v>
      </c>
      <c r="W4043" s="98">
        <v>3.4246575342465754E-4</v>
      </c>
      <c r="X4043" s="98">
        <f>'RCP Data-Measures Tab'!$Q4043*'RCP Data-Measures Tab'!$W4043/1000</f>
        <v>2.3620435171232877E-2</v>
      </c>
      <c r="Y4043" s="97">
        <v>3.4246575342465754E-4</v>
      </c>
      <c r="Z4043" s="93">
        <f>'RCP Data-Measures Tab'!$Q4043*'RCP Data-Measures Tab'!$Y4043/1000</f>
        <v>2.3620435171232877E-2</v>
      </c>
      <c r="AA4043" s="96" t="str">
        <f>IF('RCP Data-Measures Tab'!$F4043="Utility System Efficiency","Distribution Efficiency",'RCP Data-Measures Tab'!$F4043)</f>
        <v>Agricultural</v>
      </c>
      <c r="AB4043" s="95" t="s">
        <v>333</v>
      </c>
      <c r="AC4043" s="94" t="e">
        <v>#VALUE!</v>
      </c>
      <c r="AD4043" s="94">
        <v>0.32196393306466276</v>
      </c>
      <c r="AE4043" s="93" t="str">
        <f>'RCP Data-Measures Tab'!$D4043&amp;'RCP Data-Measures Tab'!$F4043&amp;'RCP Data-Measures Tab'!$G4043&amp;'RCP Data-Measures Tab'!$H4043&amp;'RCP Data-Measures Tab'!$I4043</f>
        <v>2018AgriculturalMotors/DrivesMotors/Drives ControlsDairy Milking Machine Control Improvements (VFD)</v>
      </c>
      <c r="AF4043" s="93" t="s">
        <v>246</v>
      </c>
    </row>
    <row r="4044" spans="1:32" ht="16.5" hidden="1" x14ac:dyDescent="0.45">
      <c r="A4044" s="151"/>
      <c r="B4044" s="189"/>
      <c r="C4044" s="83"/>
      <c r="D4044" s="92">
        <v>2018</v>
      </c>
      <c r="E4044" s="91">
        <v>104</v>
      </c>
      <c r="F4044" s="91" t="s">
        <v>272</v>
      </c>
      <c r="G4044" s="91" t="s">
        <v>333</v>
      </c>
      <c r="H4044" s="91" t="s">
        <v>336</v>
      </c>
      <c r="I4044" s="91" t="s">
        <v>341</v>
      </c>
      <c r="J4044" s="90">
        <v>1144215.6249949997</v>
      </c>
      <c r="K4044" s="90">
        <v>95917.26</v>
      </c>
      <c r="L4044" s="90">
        <v>0</v>
      </c>
      <c r="M4044" s="90">
        <v>0</v>
      </c>
      <c r="N4044" s="90">
        <v>0</v>
      </c>
      <c r="O4044" s="90">
        <v>0</v>
      </c>
      <c r="P4044" s="90">
        <v>0</v>
      </c>
      <c r="Q4044" s="90">
        <v>1240132.8849949997</v>
      </c>
      <c r="R4044" s="90">
        <v>0.14156768093550226</v>
      </c>
      <c r="S4044" s="86">
        <v>255200</v>
      </c>
      <c r="T4044" s="86">
        <v>0</v>
      </c>
      <c r="U4044" s="89">
        <v>0</v>
      </c>
      <c r="V4044" s="89">
        <v>0</v>
      </c>
      <c r="W4044" s="89">
        <v>2.6493717263190194E-6</v>
      </c>
      <c r="X4044" s="89">
        <f>'RCP Data-Measures Tab'!$Q4044*'RCP Data-Measures Tab'!$W4044/1000</f>
        <v>3.2855730023841883E-3</v>
      </c>
      <c r="Y4044" s="88">
        <v>3.1260287756622589E-4</v>
      </c>
      <c r="Z4044" s="84">
        <f>'RCP Data-Measures Tab'!$Q4044*'RCP Data-Measures Tab'!$Y4044/1000</f>
        <v>0.38766910841394242</v>
      </c>
      <c r="AA4044" s="87" t="str">
        <f>IF('RCP Data-Measures Tab'!$F4044="Utility System Efficiency","Distribution Efficiency",'RCP Data-Measures Tab'!$F4044)</f>
        <v>Agricultural</v>
      </c>
      <c r="AB4044" s="86" t="s">
        <v>333</v>
      </c>
      <c r="AC4044" s="85" t="e">
        <v>#VALUE!</v>
      </c>
      <c r="AD4044" s="85">
        <v>0.32196393306466276</v>
      </c>
      <c r="AE4044" s="84" t="str">
        <f>'RCP Data-Measures Tab'!$D4044&amp;'RCP Data-Measures Tab'!$F4044&amp;'RCP Data-Measures Tab'!$G4044&amp;'RCP Data-Measures Tab'!$H4044&amp;'RCP Data-Measures Tab'!$I4044</f>
        <v>2018AgriculturalMotors/DrivesMotors/Drives ControlsMotors/Drives Control Improvements (VFD)</v>
      </c>
      <c r="AF4044" s="84" t="s">
        <v>246</v>
      </c>
    </row>
    <row r="4045" spans="1:32" ht="16.5" hidden="1" x14ac:dyDescent="0.45">
      <c r="A4045" s="151"/>
      <c r="B4045" s="189"/>
      <c r="C4045" s="83"/>
      <c r="D4045" s="101">
        <v>2018</v>
      </c>
      <c r="E4045" s="100">
        <v>105</v>
      </c>
      <c r="F4045" s="100" t="s">
        <v>272</v>
      </c>
      <c r="G4045" s="100" t="s">
        <v>333</v>
      </c>
      <c r="H4045" s="100" t="s">
        <v>323</v>
      </c>
      <c r="I4045" s="100" t="s">
        <v>342</v>
      </c>
      <c r="J4045" s="99">
        <v>0</v>
      </c>
      <c r="K4045" s="99">
        <v>0</v>
      </c>
      <c r="L4045" s="99">
        <v>85880.312050000008</v>
      </c>
      <c r="M4045" s="99">
        <v>0</v>
      </c>
      <c r="N4045" s="99">
        <v>0</v>
      </c>
      <c r="O4045" s="99">
        <v>0</v>
      </c>
      <c r="P4045" s="99">
        <v>0</v>
      </c>
      <c r="Q4045" s="99">
        <v>85880.312050000008</v>
      </c>
      <c r="R4045" s="99">
        <v>9.8036885901826489E-3</v>
      </c>
      <c r="S4045" s="95">
        <v>0</v>
      </c>
      <c r="T4045" s="95">
        <v>0</v>
      </c>
      <c r="U4045" s="98">
        <v>11122</v>
      </c>
      <c r="V4045" s="98">
        <v>0</v>
      </c>
      <c r="W4045" s="98">
        <v>3.4246575342465754E-4</v>
      </c>
      <c r="X4045" s="98">
        <f>'RCP Data-Measures Tab'!$Q4045*'RCP Data-Measures Tab'!$W4045/1000</f>
        <v>2.9411065770547948E-2</v>
      </c>
      <c r="Y4045" s="97">
        <v>3.4246575342465754E-4</v>
      </c>
      <c r="Z4045" s="93">
        <f>'RCP Data-Measures Tab'!$Q4045*'RCP Data-Measures Tab'!$Y4045/1000</f>
        <v>2.9411065770547948E-2</v>
      </c>
      <c r="AA4045" s="96" t="str">
        <f>IF('RCP Data-Measures Tab'!$F4045="Utility System Efficiency","Distribution Efficiency",'RCP Data-Measures Tab'!$F4045)</f>
        <v>Agricultural</v>
      </c>
      <c r="AB4045" s="95" t="s">
        <v>333</v>
      </c>
      <c r="AC4045" s="94" t="e">
        <v>#VALUE!</v>
      </c>
      <c r="AD4045" s="94">
        <v>0.32196393306466276</v>
      </c>
      <c r="AE4045" s="93" t="str">
        <f>'RCP Data-Measures Tab'!$D4045&amp;'RCP Data-Measures Tab'!$F4045&amp;'RCP Data-Measures Tab'!$G4045&amp;'RCP Data-Measures Tab'!$H4045&amp;'RCP Data-Measures Tab'!$I4045</f>
        <v>2018AgriculturalMotors/DrivesPumps and FansMotors/Drives Installation on Fan System</v>
      </c>
      <c r="AF4045" s="93" t="s">
        <v>246</v>
      </c>
    </row>
    <row r="4046" spans="1:32" ht="16.5" hidden="1" x14ac:dyDescent="0.45">
      <c r="A4046" s="151"/>
      <c r="B4046" s="189"/>
      <c r="C4046" s="83"/>
      <c r="D4046" s="92">
        <v>2018</v>
      </c>
      <c r="E4046" s="91">
        <v>107</v>
      </c>
      <c r="F4046" s="91" t="s">
        <v>272</v>
      </c>
      <c r="G4046" s="91" t="s">
        <v>344</v>
      </c>
      <c r="H4046" s="91" t="s">
        <v>345</v>
      </c>
      <c r="I4046" s="91" t="s">
        <v>346</v>
      </c>
      <c r="J4046" s="90">
        <v>4136.2</v>
      </c>
      <c r="K4046" s="90">
        <v>0</v>
      </c>
      <c r="L4046" s="90">
        <v>0</v>
      </c>
      <c r="M4046" s="90">
        <v>0</v>
      </c>
      <c r="N4046" s="90">
        <v>0</v>
      </c>
      <c r="O4046" s="90">
        <v>0</v>
      </c>
      <c r="P4046" s="90">
        <v>0</v>
      </c>
      <c r="Q4046" s="90">
        <v>4136.2</v>
      </c>
      <c r="R4046" s="90">
        <v>4.7216894977168949E-4</v>
      </c>
      <c r="S4046" s="86">
        <v>825</v>
      </c>
      <c r="T4046" s="86">
        <v>0</v>
      </c>
      <c r="U4046" s="89">
        <v>0</v>
      </c>
      <c r="V4046" s="89">
        <v>0</v>
      </c>
      <c r="W4046" s="89">
        <v>3.063154189456556E-4</v>
      </c>
      <c r="X4046" s="89">
        <f>'RCP Data-Measures Tab'!$Q4046*'RCP Data-Measures Tab'!$W4046/1000</f>
        <v>1.2669818358430208E-3</v>
      </c>
      <c r="Y4046" s="88">
        <v>3.343096294638723E-8</v>
      </c>
      <c r="Z4046" s="84">
        <f>'RCP Data-Measures Tab'!$Q4046*'RCP Data-Measures Tab'!$Y4046/1000</f>
        <v>1.3827714893884684E-7</v>
      </c>
      <c r="AA4046" s="87" t="str">
        <f>IF('RCP Data-Measures Tab'!$F4046="Utility System Efficiency","Distribution Efficiency",'RCP Data-Measures Tab'!$F4046)</f>
        <v>Agricultural</v>
      </c>
      <c r="AB4046" s="86" t="s">
        <v>344</v>
      </c>
      <c r="AC4046" s="85" t="e">
        <v>#VALUE!</v>
      </c>
      <c r="AD4046" s="85">
        <v>0</v>
      </c>
      <c r="AE4046" s="84" t="str">
        <f>'RCP Data-Measures Tab'!$D4046&amp;'RCP Data-Measures Tab'!$F4046&amp;'RCP Data-Measures Tab'!$G4046&amp;'RCP Data-Measures Tab'!$H4046&amp;'RCP Data-Measures Tab'!$I4046</f>
        <v>2018AgriculturalProcess LoadsLivestock TanksFreeze Resistant Stock Tanks</v>
      </c>
      <c r="AF4046" s="84" t="s">
        <v>246</v>
      </c>
    </row>
    <row r="4047" spans="1:32" ht="16.5" hidden="1" x14ac:dyDescent="0.45">
      <c r="A4047" s="151"/>
      <c r="B4047" s="189"/>
      <c r="C4047" s="83"/>
      <c r="D4047" s="101">
        <v>2018</v>
      </c>
      <c r="E4047" s="100">
        <v>109</v>
      </c>
      <c r="F4047" s="100" t="s">
        <v>272</v>
      </c>
      <c r="G4047" s="100" t="s">
        <v>344</v>
      </c>
      <c r="H4047" s="100" t="s">
        <v>323</v>
      </c>
      <c r="I4047" s="100" t="s">
        <v>347</v>
      </c>
      <c r="J4047" s="99">
        <v>0</v>
      </c>
      <c r="K4047" s="99">
        <v>0</v>
      </c>
      <c r="L4047" s="99">
        <v>524239</v>
      </c>
      <c r="M4047" s="99">
        <v>0</v>
      </c>
      <c r="N4047" s="99">
        <v>0</v>
      </c>
      <c r="O4047" s="99">
        <v>0</v>
      </c>
      <c r="P4047" s="99">
        <v>0</v>
      </c>
      <c r="Q4047" s="99">
        <v>524239</v>
      </c>
      <c r="R4047" s="99">
        <v>5.9844634703196349E-2</v>
      </c>
      <c r="S4047" s="95">
        <v>0</v>
      </c>
      <c r="T4047" s="95">
        <v>0</v>
      </c>
      <c r="U4047" s="98">
        <v>48000</v>
      </c>
      <c r="V4047" s="98">
        <v>0</v>
      </c>
      <c r="W4047" s="98">
        <v>3.4246575342465754E-4</v>
      </c>
      <c r="X4047" s="98">
        <f>'RCP Data-Measures Tab'!$Q4047*'RCP Data-Measures Tab'!$W4047/1000</f>
        <v>0.17953390410958903</v>
      </c>
      <c r="Y4047" s="97">
        <v>3.4246575342465754E-4</v>
      </c>
      <c r="Z4047" s="93">
        <f>'RCP Data-Measures Tab'!$Q4047*'RCP Data-Measures Tab'!$Y4047/1000</f>
        <v>0.17953390410958903</v>
      </c>
      <c r="AA4047" s="96" t="str">
        <f>IF('RCP Data-Measures Tab'!$F4047="Utility System Efficiency","Distribution Efficiency",'RCP Data-Measures Tab'!$F4047)</f>
        <v>Agricultural</v>
      </c>
      <c r="AB4047" s="95" t="s">
        <v>344</v>
      </c>
      <c r="AC4047" s="94" t="e">
        <v>#VALUE!</v>
      </c>
      <c r="AD4047" s="94">
        <v>0</v>
      </c>
      <c r="AE4047" s="93" t="str">
        <f>'RCP Data-Measures Tab'!$D4047&amp;'RCP Data-Measures Tab'!$F4047&amp;'RCP Data-Measures Tab'!$G4047&amp;'RCP Data-Measures Tab'!$H4047&amp;'RCP Data-Measures Tab'!$I4047</f>
        <v>2018AgriculturalProcess LoadsPumps and FansFan System Improvements</v>
      </c>
      <c r="AF4047" s="93" t="s">
        <v>246</v>
      </c>
    </row>
    <row r="4048" spans="1:32" ht="16.5" hidden="1" x14ac:dyDescent="0.45">
      <c r="A4048" s="151"/>
      <c r="B4048" s="189"/>
      <c r="C4048" s="83"/>
      <c r="D4048" s="92">
        <v>2018</v>
      </c>
      <c r="E4048" s="91">
        <v>114</v>
      </c>
      <c r="F4048" s="91" t="s">
        <v>272</v>
      </c>
      <c r="G4048" s="91" t="s">
        <v>349</v>
      </c>
      <c r="H4048" s="91" t="s">
        <v>350</v>
      </c>
      <c r="I4048" s="91" t="s">
        <v>351</v>
      </c>
      <c r="J4048" s="90">
        <v>0</v>
      </c>
      <c r="K4048" s="90">
        <v>0</v>
      </c>
      <c r="L4048" s="90">
        <v>157011.38268000001</v>
      </c>
      <c r="M4048" s="90">
        <v>0</v>
      </c>
      <c r="N4048" s="90">
        <v>0</v>
      </c>
      <c r="O4048" s="90">
        <v>0</v>
      </c>
      <c r="P4048" s="90">
        <v>0</v>
      </c>
      <c r="Q4048" s="90">
        <v>157011.38268000001</v>
      </c>
      <c r="R4048" s="90">
        <v>1.7923673821917809E-2</v>
      </c>
      <c r="S4048" s="86">
        <v>0</v>
      </c>
      <c r="T4048" s="86">
        <v>0</v>
      </c>
      <c r="U4048" s="89">
        <v>16640.009999999998</v>
      </c>
      <c r="V4048" s="89">
        <v>0</v>
      </c>
      <c r="W4048" s="89">
        <v>3.4246575342465754E-4</v>
      </c>
      <c r="X4048" s="89">
        <f>'RCP Data-Measures Tab'!$Q4048*'RCP Data-Measures Tab'!$W4048/1000</f>
        <v>5.3771021465753431E-2</v>
      </c>
      <c r="Y4048" s="88">
        <v>3.4246575342465754E-4</v>
      </c>
      <c r="Z4048" s="84">
        <f>'RCP Data-Measures Tab'!$Q4048*'RCP Data-Measures Tab'!$Y4048/1000</f>
        <v>5.3771021465753431E-2</v>
      </c>
      <c r="AA4048" s="87" t="str">
        <f>IF('RCP Data-Measures Tab'!$F4048="Utility System Efficiency","Distribution Efficiency",'RCP Data-Measures Tab'!$F4048)</f>
        <v>Agricultural</v>
      </c>
      <c r="AB4048" s="86" t="s">
        <v>691</v>
      </c>
      <c r="AC4048" s="85" t="e">
        <v>#VALUE!</v>
      </c>
      <c r="AD4048" s="85">
        <v>7.2739674831915332E-2</v>
      </c>
      <c r="AE4048" s="84" t="str">
        <f>'RCP Data-Measures Tab'!$D4048&amp;'RCP Data-Measures Tab'!$F4048&amp;'RCP Data-Measures Tab'!$G4048&amp;'RCP Data-Measures Tab'!$H4048&amp;'RCP Data-Measures Tab'!$I4048</f>
        <v>2018AgriculturalRefrigerationDairy System ImprovementsPlate Milk Pre-cooler</v>
      </c>
      <c r="AF4048" s="84" t="s">
        <v>246</v>
      </c>
    </row>
    <row r="4049" spans="1:32" ht="16.5" hidden="1" x14ac:dyDescent="0.45">
      <c r="A4049" s="151"/>
      <c r="B4049" s="189"/>
      <c r="C4049" s="83"/>
      <c r="D4049" s="101">
        <v>2018</v>
      </c>
      <c r="E4049" s="100">
        <v>126</v>
      </c>
      <c r="F4049" s="100" t="s">
        <v>272</v>
      </c>
      <c r="G4049" s="100" t="s">
        <v>365</v>
      </c>
      <c r="H4049" s="100" t="s">
        <v>366</v>
      </c>
      <c r="I4049" s="100" t="s">
        <v>367</v>
      </c>
      <c r="J4049" s="99">
        <v>1939406</v>
      </c>
      <c r="K4049" s="99">
        <v>0</v>
      </c>
      <c r="L4049" s="99">
        <v>0</v>
      </c>
      <c r="M4049" s="99">
        <v>0</v>
      </c>
      <c r="N4049" s="99">
        <v>0</v>
      </c>
      <c r="O4049" s="99">
        <v>0</v>
      </c>
      <c r="P4049" s="99">
        <v>0</v>
      </c>
      <c r="Q4049" s="99">
        <v>1939406</v>
      </c>
      <c r="R4049" s="99">
        <v>0.22139337899543379</v>
      </c>
      <c r="S4049" s="95">
        <v>48485.15</v>
      </c>
      <c r="T4049" s="95">
        <v>0</v>
      </c>
      <c r="U4049" s="98">
        <v>0</v>
      </c>
      <c r="V4049" s="98">
        <v>0</v>
      </c>
      <c r="W4049" s="98">
        <v>2.6493717263190194E-6</v>
      </c>
      <c r="X4049" s="98">
        <f>'RCP Data-Measures Tab'!$Q4049*'RCP Data-Measures Tab'!$W4049/1000</f>
        <v>5.1382074222534645E-3</v>
      </c>
      <c r="Y4049" s="97">
        <v>3.1260287756622589E-4</v>
      </c>
      <c r="Z4049" s="93">
        <f>'RCP Data-Measures Tab'!$Q4049*'RCP Data-Measures Tab'!$Y4049/1000</f>
        <v>0.60626389636920386</v>
      </c>
      <c r="AA4049" s="96" t="str">
        <f>IF('RCP Data-Measures Tab'!$F4049="Utility System Efficiency","Distribution Efficiency",'RCP Data-Measures Tab'!$F4049)</f>
        <v>Agricultural</v>
      </c>
      <c r="AB4049" s="95" t="s">
        <v>692</v>
      </c>
      <c r="AC4049" s="94" t="e">
        <v>#VALUE!</v>
      </c>
      <c r="AD4049" s="94">
        <v>0</v>
      </c>
      <c r="AE4049" s="93" t="str">
        <f>'RCP Data-Measures Tab'!$D4049&amp;'RCP Data-Measures Tab'!$F4049&amp;'RCP Data-Measures Tab'!$G4049&amp;'RCP Data-Measures Tab'!$H4049&amp;'RCP Data-Measures Tab'!$I4049</f>
        <v>2018AgriculturalUtility Distribution SystemTransformersDe-Energization</v>
      </c>
      <c r="AF4049" s="93" t="s">
        <v>246</v>
      </c>
    </row>
    <row r="4050" spans="1:32" ht="16.5" hidden="1" x14ac:dyDescent="0.45">
      <c r="A4050" s="151"/>
      <c r="B4050" s="189"/>
      <c r="C4050" s="83"/>
      <c r="D4050" s="92">
        <v>2018</v>
      </c>
      <c r="E4050" s="91">
        <v>132</v>
      </c>
      <c r="F4050" s="91" t="s">
        <v>242</v>
      </c>
      <c r="G4050" s="91" t="s">
        <v>273</v>
      </c>
      <c r="H4050" s="91" t="s">
        <v>274</v>
      </c>
      <c r="I4050" s="91" t="s">
        <v>276</v>
      </c>
      <c r="J4050" s="90">
        <v>0</v>
      </c>
      <c r="K4050" s="90">
        <v>0</v>
      </c>
      <c r="L4050" s="90">
        <v>86083.056150000004</v>
      </c>
      <c r="M4050" s="90">
        <v>0</v>
      </c>
      <c r="N4050" s="90">
        <v>0</v>
      </c>
      <c r="O4050" s="90">
        <v>0</v>
      </c>
      <c r="P4050" s="90">
        <v>0</v>
      </c>
      <c r="Q4050" s="90">
        <v>86083.056150000004</v>
      </c>
      <c r="R4050" s="90">
        <v>9.8268328938356173E-3</v>
      </c>
      <c r="S4050" s="86">
        <v>0</v>
      </c>
      <c r="T4050" s="86">
        <v>0</v>
      </c>
      <c r="U4050" s="89">
        <v>9348.7900000000009</v>
      </c>
      <c r="V4050" s="89">
        <v>0</v>
      </c>
      <c r="W4050" s="89">
        <v>1.4106778209749957E-4</v>
      </c>
      <c r="X4050" s="89">
        <f>'RCP Data-Measures Tab'!$Q4050*'RCP Data-Measures Tab'!$W4050/1000</f>
        <v>1.214354580725502E-2</v>
      </c>
      <c r="Y4050" s="88">
        <v>1.2829004757074799E-4</v>
      </c>
      <c r="Z4050" s="84">
        <f>'RCP Data-Measures Tab'!$Q4050*'RCP Data-Measures Tab'!$Y4050/1000</f>
        <v>1.1043599368518871E-2</v>
      </c>
      <c r="AA4050" s="87" t="str">
        <f>IF('RCP Data-Measures Tab'!$F4050="Utility System Efficiency","Distribution Efficiency",'RCP Data-Measures Tab'!$F4050)</f>
        <v>Commercial</v>
      </c>
      <c r="AB4050" s="86" t="s">
        <v>273</v>
      </c>
      <c r="AC4050" s="85" t="e">
        <v>#VALUE!</v>
      </c>
      <c r="AD4050" s="85">
        <v>0.79013388478851931</v>
      </c>
      <c r="AE4050" s="84" t="str">
        <f>'RCP Data-Measures Tab'!$D4050&amp;'RCP Data-Measures Tab'!$F4050&amp;'RCP Data-Measures Tab'!$G4050&amp;'RCP Data-Measures Tab'!$H4050&amp;'RCP Data-Measures Tab'!$I4050</f>
        <v>2018CommercialCompressed AirCompressed Air System ControlsCompressed Air Control Improvements (VFD)</v>
      </c>
      <c r="AF4050" s="84" t="s">
        <v>246</v>
      </c>
    </row>
    <row r="4051" spans="1:32" ht="16.5" hidden="1" x14ac:dyDescent="0.45">
      <c r="A4051" s="151"/>
      <c r="B4051" s="189"/>
      <c r="C4051" s="83"/>
      <c r="D4051" s="101">
        <v>2018</v>
      </c>
      <c r="E4051" s="100">
        <v>134</v>
      </c>
      <c r="F4051" s="100" t="s">
        <v>242</v>
      </c>
      <c r="G4051" s="100" t="s">
        <v>273</v>
      </c>
      <c r="H4051" s="100" t="s">
        <v>277</v>
      </c>
      <c r="I4051" s="100" t="s">
        <v>279</v>
      </c>
      <c r="J4051" s="99">
        <v>0</v>
      </c>
      <c r="K4051" s="99">
        <v>0</v>
      </c>
      <c r="L4051" s="99">
        <v>127522.31936000001</v>
      </c>
      <c r="M4051" s="99">
        <v>0</v>
      </c>
      <c r="N4051" s="99">
        <v>0</v>
      </c>
      <c r="O4051" s="99">
        <v>0</v>
      </c>
      <c r="P4051" s="99">
        <v>0</v>
      </c>
      <c r="Q4051" s="99">
        <v>127522.31936000001</v>
      </c>
      <c r="R4051" s="99">
        <v>1.4557342392694066E-2</v>
      </c>
      <c r="S4051" s="95">
        <v>0</v>
      </c>
      <c r="T4051" s="95">
        <v>0</v>
      </c>
      <c r="U4051" s="98">
        <v>14110.97</v>
      </c>
      <c r="V4051" s="98">
        <v>0</v>
      </c>
      <c r="W4051" s="98">
        <v>1.4106778209749957E-4</v>
      </c>
      <c r="X4051" s="98">
        <f>'RCP Data-Measures Tab'!$Q4051*'RCP Data-Measures Tab'!$W4051/1000</f>
        <v>1.798929076004423E-2</v>
      </c>
      <c r="Y4051" s="97">
        <v>1.2829004757074799E-4</v>
      </c>
      <c r="Z4051" s="93">
        <f>'RCP Data-Measures Tab'!$Q4051*'RCP Data-Measures Tab'!$Y4051/1000</f>
        <v>1.6359844417026519E-2</v>
      </c>
      <c r="AA4051" s="96" t="str">
        <f>IF('RCP Data-Measures Tab'!$F4051="Utility System Efficiency","Distribution Efficiency",'RCP Data-Measures Tab'!$F4051)</f>
        <v>Commercial</v>
      </c>
      <c r="AB4051" s="95" t="s">
        <v>273</v>
      </c>
      <c r="AC4051" s="94" t="e">
        <v>#VALUE!</v>
      </c>
      <c r="AD4051" s="94">
        <v>0.79013388478851931</v>
      </c>
      <c r="AE4051" s="93" t="str">
        <f>'RCP Data-Measures Tab'!$D4051&amp;'RCP Data-Measures Tab'!$F4051&amp;'RCP Data-Measures Tab'!$G4051&amp;'RCP Data-Measures Tab'!$H4051&amp;'RCP Data-Measures Tab'!$I4051</f>
        <v>2018CommercialCompressed AirCompressed Air System ImprovementsCompressed Air System Compressor Improvements (VFD)</v>
      </c>
      <c r="AF4051" s="93" t="s">
        <v>246</v>
      </c>
    </row>
    <row r="4052" spans="1:32" ht="16.5" hidden="1" x14ac:dyDescent="0.45">
      <c r="A4052" s="151"/>
      <c r="B4052" s="189"/>
      <c r="C4052" s="83"/>
      <c r="D4052" s="92">
        <v>2018</v>
      </c>
      <c r="E4052" s="91">
        <v>136</v>
      </c>
      <c r="F4052" s="91" t="s">
        <v>242</v>
      </c>
      <c r="G4052" s="91" t="s">
        <v>273</v>
      </c>
      <c r="H4052" s="91" t="s">
        <v>277</v>
      </c>
      <c r="I4052" s="91" t="s">
        <v>281</v>
      </c>
      <c r="J4052" s="90">
        <v>0</v>
      </c>
      <c r="K4052" s="90">
        <v>0</v>
      </c>
      <c r="L4052" s="90">
        <v>668260.31299999997</v>
      </c>
      <c r="M4052" s="90">
        <v>0</v>
      </c>
      <c r="N4052" s="90">
        <v>0</v>
      </c>
      <c r="O4052" s="90">
        <v>0</v>
      </c>
      <c r="P4052" s="90">
        <v>0</v>
      </c>
      <c r="Q4052" s="90">
        <v>668260.31299999997</v>
      </c>
      <c r="R4052" s="90">
        <v>7.6285423858447485E-2</v>
      </c>
      <c r="S4052" s="86">
        <v>0</v>
      </c>
      <c r="T4052" s="86">
        <v>0</v>
      </c>
      <c r="U4052" s="89">
        <v>325965</v>
      </c>
      <c r="V4052" s="89">
        <v>0</v>
      </c>
      <c r="W4052" s="89">
        <v>1.4106778209749957E-4</v>
      </c>
      <c r="X4052" s="89">
        <f>'RCP Data-Measures Tab'!$Q4052*'RCP Data-Measures Tab'!$W4052/1000</f>
        <v>9.427000021869085E-2</v>
      </c>
      <c r="Y4052" s="88">
        <v>1.2829004757074799E-4</v>
      </c>
      <c r="Z4052" s="84">
        <f>'RCP Data-Measures Tab'!$Q4052*'RCP Data-Measures Tab'!$Y4052/1000</f>
        <v>8.573114734441295E-2</v>
      </c>
      <c r="AA4052" s="87" t="str">
        <f>IF('RCP Data-Measures Tab'!$F4052="Utility System Efficiency","Distribution Efficiency",'RCP Data-Measures Tab'!$F4052)</f>
        <v>Commercial</v>
      </c>
      <c r="AB4052" s="86" t="s">
        <v>273</v>
      </c>
      <c r="AC4052" s="85" t="e">
        <v>#VALUE!</v>
      </c>
      <c r="AD4052" s="85">
        <v>0.79013388478851931</v>
      </c>
      <c r="AE4052" s="84" t="str">
        <f>'RCP Data-Measures Tab'!$D4052&amp;'RCP Data-Measures Tab'!$F4052&amp;'RCP Data-Measures Tab'!$G4052&amp;'RCP Data-Measures Tab'!$H4052&amp;'RCP Data-Measures Tab'!$I4052</f>
        <v>2018CommercialCompressed AirCompressed Air System ImprovementsCompressed Air System Dryer Improvements</v>
      </c>
      <c r="AF4052" s="84" t="s">
        <v>246</v>
      </c>
    </row>
    <row r="4053" spans="1:32" ht="16.5" hidden="1" x14ac:dyDescent="0.45">
      <c r="A4053" s="151"/>
      <c r="B4053" s="189"/>
      <c r="C4053" s="83"/>
      <c r="D4053" s="101">
        <v>2018</v>
      </c>
      <c r="E4053" s="100">
        <v>138</v>
      </c>
      <c r="F4053" s="100" t="s">
        <v>242</v>
      </c>
      <c r="G4053" s="100" t="s">
        <v>273</v>
      </c>
      <c r="H4053" s="100" t="s">
        <v>277</v>
      </c>
      <c r="I4053" s="100" t="s">
        <v>283</v>
      </c>
      <c r="J4053" s="99">
        <v>0</v>
      </c>
      <c r="K4053" s="99">
        <v>0</v>
      </c>
      <c r="L4053" s="99">
        <v>2043.92</v>
      </c>
      <c r="M4053" s="99">
        <v>0</v>
      </c>
      <c r="N4053" s="99">
        <v>0</v>
      </c>
      <c r="O4053" s="99">
        <v>0</v>
      </c>
      <c r="P4053" s="99">
        <v>0</v>
      </c>
      <c r="Q4053" s="99">
        <v>2043.92</v>
      </c>
      <c r="R4053" s="99">
        <v>2.3332420091324202E-4</v>
      </c>
      <c r="S4053" s="95">
        <v>0</v>
      </c>
      <c r="T4053" s="95">
        <v>0</v>
      </c>
      <c r="U4053" s="98">
        <v>600</v>
      </c>
      <c r="V4053" s="98">
        <v>0</v>
      </c>
      <c r="W4053" s="98">
        <v>1.4106778209749957E-4</v>
      </c>
      <c r="X4053" s="98">
        <f>'RCP Data-Measures Tab'!$Q4053*'RCP Data-Measures Tab'!$W4053/1000</f>
        <v>2.8833126118472127E-4</v>
      </c>
      <c r="Y4053" s="97">
        <v>1.2829004757074799E-4</v>
      </c>
      <c r="Z4053" s="93">
        <f>'RCP Data-Measures Tab'!$Q4053*'RCP Data-Measures Tab'!$Y4053/1000</f>
        <v>2.6221459403080326E-4</v>
      </c>
      <c r="AA4053" s="96" t="str">
        <f>IF('RCP Data-Measures Tab'!$F4053="Utility System Efficiency","Distribution Efficiency",'RCP Data-Measures Tab'!$F4053)</f>
        <v>Commercial</v>
      </c>
      <c r="AB4053" s="95" t="s">
        <v>273</v>
      </c>
      <c r="AC4053" s="94" t="e">
        <v>#VALUE!</v>
      </c>
      <c r="AD4053" s="94">
        <v>0.79013388478851931</v>
      </c>
      <c r="AE4053" s="93" t="str">
        <f>'RCP Data-Measures Tab'!$D4053&amp;'RCP Data-Measures Tab'!$F4053&amp;'RCP Data-Measures Tab'!$G4053&amp;'RCP Data-Measures Tab'!$H4053&amp;'RCP Data-Measures Tab'!$I4053</f>
        <v>2018CommercialCompressed AirCompressed Air System ImprovementsCompressed Air System Storage Improvements</v>
      </c>
      <c r="AF4053" s="93" t="s">
        <v>246</v>
      </c>
    </row>
    <row r="4054" spans="1:32" ht="16.5" hidden="1" x14ac:dyDescent="0.45">
      <c r="A4054" s="151"/>
      <c r="B4054" s="189"/>
      <c r="C4054" s="83"/>
      <c r="D4054" s="92">
        <v>2018</v>
      </c>
      <c r="E4054" s="91">
        <v>143</v>
      </c>
      <c r="F4054" s="91" t="s">
        <v>242</v>
      </c>
      <c r="G4054" s="91" t="s">
        <v>374</v>
      </c>
      <c r="H4054" s="91" t="s">
        <v>375</v>
      </c>
      <c r="I4054" s="91" t="s">
        <v>377</v>
      </c>
      <c r="J4054" s="90">
        <v>0</v>
      </c>
      <c r="K4054" s="90">
        <v>0</v>
      </c>
      <c r="L4054" s="90">
        <v>0</v>
      </c>
      <c r="M4054" s="90">
        <v>0</v>
      </c>
      <c r="N4054" s="90">
        <v>22395673.504586168</v>
      </c>
      <c r="O4054" s="90">
        <v>0</v>
      </c>
      <c r="P4054" s="90">
        <v>-10235117.866172489</v>
      </c>
      <c r="Q4054" s="90">
        <v>12160555.638413679</v>
      </c>
      <c r="R4054" s="90">
        <v>1.388191282923936</v>
      </c>
      <c r="S4054" s="86">
        <v>0</v>
      </c>
      <c r="T4054" s="86">
        <v>0</v>
      </c>
      <c r="U4054" s="89">
        <v>266554</v>
      </c>
      <c r="V4054" s="89">
        <v>0</v>
      </c>
      <c r="W4054" s="89">
        <v>1.3422421172314141E-4</v>
      </c>
      <c r="X4054" s="89">
        <f>'RCP Data-Measures Tab'!$Q4054*'RCP Data-Measures Tab'!$W4054/1000</f>
        <v>1.6322409946814787</v>
      </c>
      <c r="Y4054" s="88">
        <v>1.0766561239635324E-4</v>
      </c>
      <c r="Z4054" s="84">
        <f>'RCP Data-Measures Tab'!$Q4054*'RCP Data-Measures Tab'!$Y4054/1000</f>
        <v>1.3092736698897349</v>
      </c>
      <c r="AA4054" s="87" t="str">
        <f>IF('RCP Data-Measures Tab'!$F4054="Utility System Efficiency","Distribution Efficiency",'RCP Data-Measures Tab'!$F4054)</f>
        <v>Commercial</v>
      </c>
      <c r="AB4054" s="86" t="s">
        <v>374</v>
      </c>
      <c r="AC4054" s="85" t="e">
        <v>#VALUE!</v>
      </c>
      <c r="AD4054" s="85">
        <v>15.151112293543253</v>
      </c>
      <c r="AE4054" s="84" t="str">
        <f>'RCP Data-Measures Tab'!$D4054&amp;'RCP Data-Measures Tab'!$F4054&amp;'RCP Data-Measures Tab'!$G4054&amp;'RCP Data-Measures Tab'!$H4054&amp;'RCP Data-Measures Tab'!$I4054</f>
        <v>2018CommercialElectronicsComputer TechnologiesPower Supplies</v>
      </c>
      <c r="AF4054" s="84" t="s">
        <v>246</v>
      </c>
    </row>
    <row r="4055" spans="1:32" ht="16.5" hidden="1" x14ac:dyDescent="0.45">
      <c r="A4055" s="151"/>
      <c r="B4055" s="189"/>
      <c r="C4055" s="83"/>
      <c r="D4055" s="101">
        <v>2018</v>
      </c>
      <c r="E4055" s="100">
        <v>146</v>
      </c>
      <c r="F4055" s="100" t="s">
        <v>242</v>
      </c>
      <c r="G4055" s="100" t="s">
        <v>374</v>
      </c>
      <c r="H4055" s="100" t="s">
        <v>380</v>
      </c>
      <c r="I4055" s="100" t="s">
        <v>381</v>
      </c>
      <c r="J4055" s="99">
        <v>3009.16</v>
      </c>
      <c r="K4055" s="99">
        <v>0</v>
      </c>
      <c r="L4055" s="99">
        <v>1192268.25</v>
      </c>
      <c r="M4055" s="99">
        <v>0</v>
      </c>
      <c r="N4055" s="99">
        <v>0</v>
      </c>
      <c r="O4055" s="99">
        <v>0</v>
      </c>
      <c r="P4055" s="99">
        <v>0</v>
      </c>
      <c r="Q4055" s="99">
        <v>1195277.4099999999</v>
      </c>
      <c r="R4055" s="99">
        <v>0.13644719292237442</v>
      </c>
      <c r="S4055" s="95">
        <v>420</v>
      </c>
      <c r="T4055" s="95">
        <v>0</v>
      </c>
      <c r="U4055" s="98">
        <v>273280.01</v>
      </c>
      <c r="V4055" s="98">
        <v>0</v>
      </c>
      <c r="W4055" s="98">
        <v>1.3422421172314141E-4</v>
      </c>
      <c r="X4055" s="98">
        <f>'RCP Data-Measures Tab'!$Q4055*'RCP Data-Measures Tab'!$W4055/1000</f>
        <v>0.1604351681477281</v>
      </c>
      <c r="Y4055" s="97">
        <v>1.0766561239635324E-4</v>
      </c>
      <c r="Z4055" s="93">
        <f>'RCP Data-Measures Tab'!$Q4055*'RCP Data-Measures Tab'!$Y4055/1000</f>
        <v>0.128690274331177</v>
      </c>
      <c r="AA4055" s="96" t="str">
        <f>IF('RCP Data-Measures Tab'!$F4055="Utility System Efficiency","Distribution Efficiency",'RCP Data-Measures Tab'!$F4055)</f>
        <v>Commercial</v>
      </c>
      <c r="AB4055" s="95" t="s">
        <v>374</v>
      </c>
      <c r="AC4055" s="94" t="e">
        <v>#VALUE!</v>
      </c>
      <c r="AD4055" s="94">
        <v>15.151112293543253</v>
      </c>
      <c r="AE4055" s="93" t="str">
        <f>'RCP Data-Measures Tab'!$D4055&amp;'RCP Data-Measures Tab'!$F4055&amp;'RCP Data-Measures Tab'!$G4055&amp;'RCP Data-Measures Tab'!$H4055&amp;'RCP Data-Measures Tab'!$I4055</f>
        <v>2018CommercialElectronicsPlug LoadPower Strips</v>
      </c>
      <c r="AF4055" s="93" t="s">
        <v>246</v>
      </c>
    </row>
    <row r="4056" spans="1:32" ht="16.5" hidden="1" x14ac:dyDescent="0.45">
      <c r="A4056" s="151"/>
      <c r="B4056" s="189"/>
      <c r="C4056" s="83"/>
      <c r="D4056" s="92">
        <v>2018</v>
      </c>
      <c r="E4056" s="91">
        <v>147</v>
      </c>
      <c r="F4056" s="91" t="s">
        <v>242</v>
      </c>
      <c r="G4056" s="91" t="s">
        <v>382</v>
      </c>
      <c r="H4056" s="91" t="s">
        <v>383</v>
      </c>
      <c r="I4056" s="91" t="s">
        <v>384</v>
      </c>
      <c r="J4056" s="90">
        <v>0</v>
      </c>
      <c r="K4056" s="90">
        <v>150016.34303999998</v>
      </c>
      <c r="L4056" s="90">
        <v>60432.180000000008</v>
      </c>
      <c r="M4056" s="90">
        <v>0</v>
      </c>
      <c r="N4056" s="90">
        <v>0</v>
      </c>
      <c r="O4056" s="90">
        <v>0</v>
      </c>
      <c r="P4056" s="90">
        <v>0</v>
      </c>
      <c r="Q4056" s="90">
        <v>210448.52304</v>
      </c>
      <c r="R4056" s="90">
        <v>2.4023803999999999E-2</v>
      </c>
      <c r="S4056" s="86">
        <v>0</v>
      </c>
      <c r="T4056" s="86">
        <v>10988</v>
      </c>
      <c r="U4056" s="89">
        <v>8693.7000000000007</v>
      </c>
      <c r="V4056" s="89">
        <v>0</v>
      </c>
      <c r="W4056" s="89">
        <v>1.7223424803467993E-4</v>
      </c>
      <c r="X4056" s="89">
        <f>'RCP Data-Measures Tab'!$Q4056*'RCP Data-Measures Tab'!$W4056/1000</f>
        <v>3.6246443115803419E-2</v>
      </c>
      <c r="Y4056" s="88">
        <v>1.6216550193424696E-4</v>
      </c>
      <c r="Z4056" s="84">
        <f>'RCP Data-Measures Tab'!$Q4056*'RCP Data-Measures Tab'!$Y4056/1000</f>
        <v>3.4127490370102535E-2</v>
      </c>
      <c r="AA4056" s="87" t="str">
        <f>IF('RCP Data-Measures Tab'!$F4056="Utility System Efficiency","Distribution Efficiency",'RCP Data-Measures Tab'!$F4056)</f>
        <v>Commercial</v>
      </c>
      <c r="AB4056" s="86" t="s">
        <v>382</v>
      </c>
      <c r="AC4056" s="85" t="e">
        <v>#VALUE!</v>
      </c>
      <c r="AD4056" s="85">
        <v>0.80053075715472843</v>
      </c>
      <c r="AE4056" s="84" t="str">
        <f>'RCP Data-Measures Tab'!$D4056&amp;'RCP Data-Measures Tab'!$F4056&amp;'RCP Data-Measures Tab'!$G4056&amp;'RCP Data-Measures Tab'!$H4056&amp;'RCP Data-Measures Tab'!$I4056</f>
        <v>2018CommercialFood PreparationCookingCooking Equipment</v>
      </c>
      <c r="AF4056" s="84" t="s">
        <v>246</v>
      </c>
    </row>
    <row r="4057" spans="1:32" ht="16.5" hidden="1" x14ac:dyDescent="0.45">
      <c r="A4057" s="151"/>
      <c r="B4057" s="189"/>
      <c r="C4057" s="83"/>
      <c r="D4057" s="101">
        <v>2018</v>
      </c>
      <c r="E4057" s="100">
        <v>148</v>
      </c>
      <c r="F4057" s="100" t="s">
        <v>242</v>
      </c>
      <c r="G4057" s="100" t="s">
        <v>382</v>
      </c>
      <c r="H4057" s="100" t="s">
        <v>383</v>
      </c>
      <c r="I4057" s="100" t="s">
        <v>385</v>
      </c>
      <c r="J4057" s="99">
        <v>69812.049999999988</v>
      </c>
      <c r="K4057" s="99">
        <v>13962.41</v>
      </c>
      <c r="L4057" s="99">
        <v>94707.101999999999</v>
      </c>
      <c r="M4057" s="99">
        <v>0</v>
      </c>
      <c r="N4057" s="99">
        <v>0</v>
      </c>
      <c r="O4057" s="99">
        <v>0</v>
      </c>
      <c r="P4057" s="99">
        <v>0</v>
      </c>
      <c r="Q4057" s="99">
        <v>178481.56199999998</v>
      </c>
      <c r="R4057" s="99">
        <v>2.0374607534246574E-2</v>
      </c>
      <c r="S4057" s="95">
        <v>2500</v>
      </c>
      <c r="T4057" s="95">
        <v>500</v>
      </c>
      <c r="U4057" s="98">
        <v>20000</v>
      </c>
      <c r="V4057" s="98">
        <v>0</v>
      </c>
      <c r="W4057" s="98">
        <v>1.7223424803467993E-4</v>
      </c>
      <c r="X4057" s="98">
        <f>'RCP Data-Measures Tab'!$Q4057*'RCP Data-Measures Tab'!$W4057/1000</f>
        <v>3.07406376191251E-2</v>
      </c>
      <c r="Y4057" s="97">
        <v>1.6216550193424696E-4</v>
      </c>
      <c r="Z4057" s="93">
        <f>'RCP Data-Measures Tab'!$Q4057*'RCP Data-Measures Tab'!$Y4057/1000</f>
        <v>2.8943552087738415E-2</v>
      </c>
      <c r="AA4057" s="96" t="str">
        <f>IF('RCP Data-Measures Tab'!$F4057="Utility System Efficiency","Distribution Efficiency",'RCP Data-Measures Tab'!$F4057)</f>
        <v>Commercial</v>
      </c>
      <c r="AB4057" s="95" t="s">
        <v>382</v>
      </c>
      <c r="AC4057" s="94" t="e">
        <v>#VALUE!</v>
      </c>
      <c r="AD4057" s="94">
        <v>0.80053075715472843</v>
      </c>
      <c r="AE4057" s="93" t="str">
        <f>'RCP Data-Measures Tab'!$D4057&amp;'RCP Data-Measures Tab'!$F4057&amp;'RCP Data-Measures Tab'!$G4057&amp;'RCP Data-Measures Tab'!$H4057&amp;'RCP Data-Measures Tab'!$I4057</f>
        <v>2018CommercialFood PreparationCookingElectric Combination Ovens</v>
      </c>
      <c r="AF4057" s="93" t="s">
        <v>246</v>
      </c>
    </row>
    <row r="4058" spans="1:32" ht="16.5" hidden="1" x14ac:dyDescent="0.45">
      <c r="A4058" s="151"/>
      <c r="B4058" s="189"/>
      <c r="C4058" s="83"/>
      <c r="D4058" s="92">
        <v>2018</v>
      </c>
      <c r="E4058" s="91">
        <v>149</v>
      </c>
      <c r="F4058" s="91" t="s">
        <v>242</v>
      </c>
      <c r="G4058" s="91" t="s">
        <v>382</v>
      </c>
      <c r="H4058" s="91" t="s">
        <v>383</v>
      </c>
      <c r="I4058" s="91" t="s">
        <v>386</v>
      </c>
      <c r="J4058" s="90">
        <v>0</v>
      </c>
      <c r="K4058" s="90">
        <v>0</v>
      </c>
      <c r="L4058" s="90">
        <v>21589.81</v>
      </c>
      <c r="M4058" s="90">
        <v>0</v>
      </c>
      <c r="N4058" s="90">
        <v>0</v>
      </c>
      <c r="O4058" s="90">
        <v>0</v>
      </c>
      <c r="P4058" s="90">
        <v>0</v>
      </c>
      <c r="Q4058" s="90">
        <v>21589.81</v>
      </c>
      <c r="R4058" s="90">
        <v>2.4645901826484021E-3</v>
      </c>
      <c r="S4058" s="86">
        <v>0</v>
      </c>
      <c r="T4058" s="86">
        <v>0</v>
      </c>
      <c r="U4058" s="89">
        <v>10400</v>
      </c>
      <c r="V4058" s="89">
        <v>0</v>
      </c>
      <c r="W4058" s="89">
        <v>1.7223424803467993E-4</v>
      </c>
      <c r="X4058" s="89">
        <f>'RCP Data-Measures Tab'!$Q4058*'RCP Data-Measures Tab'!$W4058/1000</f>
        <v>3.7185046905616136E-3</v>
      </c>
      <c r="Y4058" s="88">
        <v>1.6216550193424696E-4</v>
      </c>
      <c r="Z4058" s="84">
        <f>'RCP Data-Measures Tab'!$Q4058*'RCP Data-Measures Tab'!$Y4058/1000</f>
        <v>3.5011223753150245E-3</v>
      </c>
      <c r="AA4058" s="87" t="str">
        <f>IF('RCP Data-Measures Tab'!$F4058="Utility System Efficiency","Distribution Efficiency",'RCP Data-Measures Tab'!$F4058)</f>
        <v>Commercial</v>
      </c>
      <c r="AB4058" s="86" t="s">
        <v>382</v>
      </c>
      <c r="AC4058" s="85" t="e">
        <v>#VALUE!</v>
      </c>
      <c r="AD4058" s="85">
        <v>0.80053075715472843</v>
      </c>
      <c r="AE4058" s="84" t="str">
        <f>'RCP Data-Measures Tab'!$D4058&amp;'RCP Data-Measures Tab'!$F4058&amp;'RCP Data-Measures Tab'!$G4058&amp;'RCP Data-Measures Tab'!$H4058&amp;'RCP Data-Measures Tab'!$I4058</f>
        <v>2018CommercialFood PreparationCookingElectric Commercial Steam Cookers</v>
      </c>
      <c r="AF4058" s="84" t="s">
        <v>246</v>
      </c>
    </row>
    <row r="4059" spans="1:32" ht="16.5" hidden="1" x14ac:dyDescent="0.45">
      <c r="A4059" s="151"/>
      <c r="B4059" s="189"/>
      <c r="C4059" s="83"/>
      <c r="D4059" s="101">
        <v>2018</v>
      </c>
      <c r="E4059" s="100">
        <v>150</v>
      </c>
      <c r="F4059" s="100" t="s">
        <v>242</v>
      </c>
      <c r="G4059" s="100" t="s">
        <v>382</v>
      </c>
      <c r="H4059" s="100" t="s">
        <v>383</v>
      </c>
      <c r="I4059" s="100" t="s">
        <v>387</v>
      </c>
      <c r="J4059" s="99">
        <v>8949.3499999999985</v>
      </c>
      <c r="K4059" s="99">
        <v>5402.37</v>
      </c>
      <c r="L4059" s="99">
        <v>249651.04399999997</v>
      </c>
      <c r="M4059" s="99">
        <v>0</v>
      </c>
      <c r="N4059" s="99">
        <v>0</v>
      </c>
      <c r="O4059" s="99">
        <v>0</v>
      </c>
      <c r="P4059" s="99">
        <v>0</v>
      </c>
      <c r="Q4059" s="99">
        <v>264002.76399999997</v>
      </c>
      <c r="R4059" s="99">
        <v>3.0137301826484015E-2</v>
      </c>
      <c r="S4059" s="95">
        <v>1500</v>
      </c>
      <c r="T4059" s="95">
        <v>300</v>
      </c>
      <c r="U4059" s="98">
        <v>82600</v>
      </c>
      <c r="V4059" s="98">
        <v>0</v>
      </c>
      <c r="W4059" s="98">
        <v>1.7223424803467993E-4</v>
      </c>
      <c r="X4059" s="98">
        <f>'RCP Data-Measures Tab'!$Q4059*'RCP Data-Measures Tab'!$W4059/1000</f>
        <v>4.5470317536617066E-2</v>
      </c>
      <c r="Y4059" s="97">
        <v>1.6216550193424696E-4</v>
      </c>
      <c r="Z4059" s="93">
        <f>'RCP Data-Measures Tab'!$Q4059*'RCP Data-Measures Tab'!$Y4059/1000</f>
        <v>4.2812140736088536E-2</v>
      </c>
      <c r="AA4059" s="96" t="str">
        <f>IF('RCP Data-Measures Tab'!$F4059="Utility System Efficiency","Distribution Efficiency",'RCP Data-Measures Tab'!$F4059)</f>
        <v>Commercial</v>
      </c>
      <c r="AB4059" s="95" t="s">
        <v>382</v>
      </c>
      <c r="AC4059" s="94" t="e">
        <v>#VALUE!</v>
      </c>
      <c r="AD4059" s="94">
        <v>0.80053075715472843</v>
      </c>
      <c r="AE4059" s="93" t="str">
        <f>'RCP Data-Measures Tab'!$D4059&amp;'RCP Data-Measures Tab'!$F4059&amp;'RCP Data-Measures Tab'!$G4059&amp;'RCP Data-Measures Tab'!$H4059&amp;'RCP Data-Measures Tab'!$I4059</f>
        <v>2018CommercialFood PreparationCookingElectric Convection Ovens</v>
      </c>
      <c r="AF4059" s="93" t="s">
        <v>246</v>
      </c>
    </row>
    <row r="4060" spans="1:32" ht="16.5" hidden="1" x14ac:dyDescent="0.45">
      <c r="A4060" s="151"/>
      <c r="B4060" s="189"/>
      <c r="C4060" s="83"/>
      <c r="D4060" s="92">
        <v>2018</v>
      </c>
      <c r="E4060" s="91">
        <v>151</v>
      </c>
      <c r="F4060" s="91" t="s">
        <v>242</v>
      </c>
      <c r="G4060" s="91" t="s">
        <v>382</v>
      </c>
      <c r="H4060" s="91" t="s">
        <v>383</v>
      </c>
      <c r="I4060" s="91" t="s">
        <v>388</v>
      </c>
      <c r="J4060" s="90">
        <v>0</v>
      </c>
      <c r="K4060" s="90">
        <v>0</v>
      </c>
      <c r="L4060" s="90">
        <v>107066.09</v>
      </c>
      <c r="M4060" s="90">
        <v>0</v>
      </c>
      <c r="N4060" s="90">
        <v>0</v>
      </c>
      <c r="O4060" s="90">
        <v>0</v>
      </c>
      <c r="P4060" s="90">
        <v>0</v>
      </c>
      <c r="Q4060" s="90">
        <v>107066.09</v>
      </c>
      <c r="R4060" s="90">
        <v>1.2222156392694063E-2</v>
      </c>
      <c r="S4060" s="86">
        <v>0</v>
      </c>
      <c r="T4060" s="86">
        <v>0</v>
      </c>
      <c r="U4060" s="89">
        <v>19600</v>
      </c>
      <c r="V4060" s="89">
        <v>0</v>
      </c>
      <c r="W4060" s="89">
        <v>1.7223424803467993E-4</v>
      </c>
      <c r="X4060" s="89">
        <f>'RCP Data-Measures Tab'!$Q4060*'RCP Data-Measures Tab'!$W4060/1000</f>
        <v>1.8440447501163366E-2</v>
      </c>
      <c r="Y4060" s="88">
        <v>1.6216550193424696E-4</v>
      </c>
      <c r="Z4060" s="84">
        <f>'RCP Data-Measures Tab'!$Q4060*'RCP Data-Measures Tab'!$Y4060/1000</f>
        <v>1.7362426224987262E-2</v>
      </c>
      <c r="AA4060" s="87" t="str">
        <f>IF('RCP Data-Measures Tab'!$F4060="Utility System Efficiency","Distribution Efficiency",'RCP Data-Measures Tab'!$F4060)</f>
        <v>Commercial</v>
      </c>
      <c r="AB4060" s="86" t="s">
        <v>382</v>
      </c>
      <c r="AC4060" s="85" t="e">
        <v>#VALUE!</v>
      </c>
      <c r="AD4060" s="85">
        <v>0.80053075715472843</v>
      </c>
      <c r="AE4060" s="84" t="str">
        <f>'RCP Data-Measures Tab'!$D4060&amp;'RCP Data-Measures Tab'!$F4060&amp;'RCP Data-Measures Tab'!$G4060&amp;'RCP Data-Measures Tab'!$H4060&amp;'RCP Data-Measures Tab'!$I4060</f>
        <v>2018CommercialFood PreparationCookingElectric Fryers</v>
      </c>
      <c r="AF4060" s="84" t="s">
        <v>246</v>
      </c>
    </row>
    <row r="4061" spans="1:32" ht="16.5" hidden="1" x14ac:dyDescent="0.45">
      <c r="A4061" s="151"/>
      <c r="B4061" s="189"/>
      <c r="C4061" s="83"/>
      <c r="D4061" s="101">
        <v>2018</v>
      </c>
      <c r="E4061" s="100">
        <v>152</v>
      </c>
      <c r="F4061" s="100" t="s">
        <v>242</v>
      </c>
      <c r="G4061" s="100" t="s">
        <v>382</v>
      </c>
      <c r="H4061" s="100" t="s">
        <v>383</v>
      </c>
      <c r="I4061" s="100" t="s">
        <v>389</v>
      </c>
      <c r="J4061" s="99">
        <v>2307.1799999999998</v>
      </c>
      <c r="K4061" s="99">
        <v>0</v>
      </c>
      <c r="L4061" s="99">
        <v>228001.88</v>
      </c>
      <c r="M4061" s="99">
        <v>0</v>
      </c>
      <c r="N4061" s="99">
        <v>0</v>
      </c>
      <c r="O4061" s="99">
        <v>0</v>
      </c>
      <c r="P4061" s="99">
        <v>0</v>
      </c>
      <c r="Q4061" s="99">
        <v>230309.06</v>
      </c>
      <c r="R4061" s="99">
        <v>2.6290988584474886E-2</v>
      </c>
      <c r="S4061" s="95">
        <v>550</v>
      </c>
      <c r="T4061" s="95">
        <v>0</v>
      </c>
      <c r="U4061" s="98">
        <v>46500</v>
      </c>
      <c r="V4061" s="98">
        <v>0</v>
      </c>
      <c r="W4061" s="98">
        <v>1.7223424803467993E-4</v>
      </c>
      <c r="X4061" s="98">
        <f>'RCP Data-Measures Tab'!$Q4061*'RCP Data-Measures Tab'!$W4061/1000</f>
        <v>3.9667107764673977E-2</v>
      </c>
      <c r="Y4061" s="97">
        <v>1.6216550193424696E-4</v>
      </c>
      <c r="Z4061" s="93">
        <f>'RCP Data-Measures Tab'!$Q4061*'RCP Data-Measures Tab'!$Y4061/1000</f>
        <v>3.7348184314904602E-2</v>
      </c>
      <c r="AA4061" s="96" t="str">
        <f>IF('RCP Data-Measures Tab'!$F4061="Utility System Efficiency","Distribution Efficiency",'RCP Data-Measures Tab'!$F4061)</f>
        <v>Commercial</v>
      </c>
      <c r="AB4061" s="95" t="s">
        <v>382</v>
      </c>
      <c r="AC4061" s="94" t="e">
        <v>#VALUE!</v>
      </c>
      <c r="AD4061" s="94">
        <v>0.80053075715472843</v>
      </c>
      <c r="AE4061" s="93" t="str">
        <f>'RCP Data-Measures Tab'!$D4061&amp;'RCP Data-Measures Tab'!$F4061&amp;'RCP Data-Measures Tab'!$G4061&amp;'RCP Data-Measures Tab'!$H4061&amp;'RCP Data-Measures Tab'!$I4061</f>
        <v>2018CommercialFood PreparationCookingHot Food Holding Cabinets</v>
      </c>
      <c r="AF4061" s="93" t="s">
        <v>246</v>
      </c>
    </row>
    <row r="4062" spans="1:32" ht="16.5" hidden="1" x14ac:dyDescent="0.45">
      <c r="A4062" s="151"/>
      <c r="B4062" s="189"/>
      <c r="C4062" s="83"/>
      <c r="D4062" s="92">
        <v>2018</v>
      </c>
      <c r="E4062" s="91">
        <v>153</v>
      </c>
      <c r="F4062" s="91" t="s">
        <v>242</v>
      </c>
      <c r="G4062" s="91" t="s">
        <v>243</v>
      </c>
      <c r="H4062" s="91" t="s">
        <v>390</v>
      </c>
      <c r="I4062" s="91" t="s">
        <v>391</v>
      </c>
      <c r="J4062" s="90">
        <v>0</v>
      </c>
      <c r="K4062" s="90">
        <v>0</v>
      </c>
      <c r="L4062" s="90">
        <v>1068650.55</v>
      </c>
      <c r="M4062" s="90">
        <v>0</v>
      </c>
      <c r="N4062" s="90">
        <v>0</v>
      </c>
      <c r="O4062" s="90">
        <v>0</v>
      </c>
      <c r="P4062" s="90">
        <v>0</v>
      </c>
      <c r="Q4062" s="90">
        <v>1068650.55</v>
      </c>
      <c r="R4062" s="90">
        <v>0.12199207191780823</v>
      </c>
      <c r="S4062" s="86">
        <v>0</v>
      </c>
      <c r="T4062" s="86">
        <v>0</v>
      </c>
      <c r="U4062" s="89">
        <v>0</v>
      </c>
      <c r="V4062" s="89">
        <v>0</v>
      </c>
      <c r="W4062" s="89">
        <v>7.6227769483488972E-4</v>
      </c>
      <c r="X4062" s="89">
        <f>'RCP Data-Measures Tab'!$Q4062*'RCP Data-Measures Tab'!$W4062/1000</f>
        <v>0.81460847783803703</v>
      </c>
      <c r="Y4062" s="88">
        <v>1.3799307496006364E-5</v>
      </c>
      <c r="Z4062" s="84">
        <f>'RCP Data-Measures Tab'!$Q4062*'RCP Data-Measures Tab'!$Y4062/1000</f>
        <v>1.4746637545226324E-2</v>
      </c>
      <c r="AA4062" s="87" t="str">
        <f>IF('RCP Data-Measures Tab'!$F4062="Utility System Efficiency","Distribution Efficiency",'RCP Data-Measures Tab'!$F4062)</f>
        <v>Commercial</v>
      </c>
      <c r="AB4062" s="86" t="s">
        <v>243</v>
      </c>
      <c r="AC4062" s="85" t="e">
        <v>#VALUE!</v>
      </c>
      <c r="AD4062" s="85">
        <v>19.005783758398458</v>
      </c>
      <c r="AE4062" s="84" t="str">
        <f>'RCP Data-Measures Tab'!$D4062&amp;'RCP Data-Measures Tab'!$F4062&amp;'RCP Data-Measures Tab'!$G4062&amp;'RCP Data-Measures Tab'!$H4062&amp;'RCP Data-Measures Tab'!$I4062</f>
        <v>2018CommercialHVACEnvelopeAir Sealing</v>
      </c>
      <c r="AF4062" s="84" t="s">
        <v>246</v>
      </c>
    </row>
    <row r="4063" spans="1:32" ht="16.5" hidden="1" x14ac:dyDescent="0.45">
      <c r="A4063" s="151"/>
      <c r="B4063" s="189"/>
      <c r="C4063" s="83"/>
      <c r="D4063" s="101">
        <v>2018</v>
      </c>
      <c r="E4063" s="100">
        <v>154</v>
      </c>
      <c r="F4063" s="100" t="s">
        <v>242</v>
      </c>
      <c r="G4063" s="100" t="s">
        <v>243</v>
      </c>
      <c r="H4063" s="100" t="s">
        <v>390</v>
      </c>
      <c r="I4063" s="100" t="s">
        <v>363</v>
      </c>
      <c r="J4063" s="99">
        <v>88378.435899999982</v>
      </c>
      <c r="K4063" s="99">
        <v>0</v>
      </c>
      <c r="L4063" s="99">
        <v>725802.06633000029</v>
      </c>
      <c r="M4063" s="99">
        <v>36485.56</v>
      </c>
      <c r="N4063" s="99">
        <v>0</v>
      </c>
      <c r="O4063" s="99">
        <v>0</v>
      </c>
      <c r="P4063" s="99">
        <v>0</v>
      </c>
      <c r="Q4063" s="99">
        <v>850666.06223000027</v>
      </c>
      <c r="R4063" s="99">
        <v>9.7107997971461218E-2</v>
      </c>
      <c r="S4063" s="95">
        <v>34165.146999999997</v>
      </c>
      <c r="T4063" s="95">
        <v>0</v>
      </c>
      <c r="U4063" s="98">
        <v>179916.08</v>
      </c>
      <c r="V4063" s="98">
        <v>12486.17</v>
      </c>
      <c r="W4063" s="98">
        <v>7.6227769483488972E-4</v>
      </c>
      <c r="X4063" s="98">
        <f>'RCP Data-Measures Tab'!$Q4063*'RCP Data-Measures Tab'!$W4063/1000</f>
        <v>0.64844376499095746</v>
      </c>
      <c r="Y4063" s="97">
        <v>1.3799307496006364E-5</v>
      </c>
      <c r="Z4063" s="93">
        <f>'RCP Data-Measures Tab'!$Q4063*'RCP Data-Measures Tab'!$Y4063/1000</f>
        <v>1.173860256912866E-2</v>
      </c>
      <c r="AA4063" s="96" t="str">
        <f>IF('RCP Data-Measures Tab'!$F4063="Utility System Efficiency","Distribution Efficiency",'RCP Data-Measures Tab'!$F4063)</f>
        <v>Commercial</v>
      </c>
      <c r="AB4063" s="95" t="s">
        <v>243</v>
      </c>
      <c r="AC4063" s="94" t="e">
        <v>#VALUE!</v>
      </c>
      <c r="AD4063" s="94">
        <v>19.005783758398458</v>
      </c>
      <c r="AE4063" s="93" t="str">
        <f>'RCP Data-Measures Tab'!$D4063&amp;'RCP Data-Measures Tab'!$F4063&amp;'RCP Data-Measures Tab'!$G4063&amp;'RCP Data-Measures Tab'!$H4063&amp;'RCP Data-Measures Tab'!$I4063</f>
        <v>2018CommercialHVACEnvelopeInsulation</v>
      </c>
      <c r="AF4063" s="93" t="s">
        <v>246</v>
      </c>
    </row>
    <row r="4064" spans="1:32" ht="16.5" hidden="1" x14ac:dyDescent="0.45">
      <c r="A4064" s="151"/>
      <c r="B4064" s="189"/>
      <c r="C4064" s="83"/>
      <c r="D4064" s="92">
        <v>2018</v>
      </c>
      <c r="E4064" s="91">
        <v>155</v>
      </c>
      <c r="F4064" s="91" t="s">
        <v>242</v>
      </c>
      <c r="G4064" s="91" t="s">
        <v>243</v>
      </c>
      <c r="H4064" s="91" t="s">
        <v>390</v>
      </c>
      <c r="I4064" s="91" t="s">
        <v>392</v>
      </c>
      <c r="J4064" s="90">
        <v>134774.50663000002</v>
      </c>
      <c r="K4064" s="90">
        <v>1806.6299999999999</v>
      </c>
      <c r="L4064" s="90">
        <v>1449388.43297</v>
      </c>
      <c r="M4064" s="90">
        <v>40026.249000000003</v>
      </c>
      <c r="N4064" s="90">
        <v>0</v>
      </c>
      <c r="O4064" s="90">
        <v>0</v>
      </c>
      <c r="P4064" s="90">
        <v>0</v>
      </c>
      <c r="Q4064" s="90">
        <v>1625995.8186000001</v>
      </c>
      <c r="R4064" s="90">
        <v>0.18561596102739727</v>
      </c>
      <c r="S4064" s="86">
        <v>23580.758999999998</v>
      </c>
      <c r="T4064" s="86">
        <v>132</v>
      </c>
      <c r="U4064" s="89">
        <v>520045.36</v>
      </c>
      <c r="V4064" s="89">
        <v>21127.98</v>
      </c>
      <c r="W4064" s="89">
        <v>7.6227769483488972E-4</v>
      </c>
      <c r="X4064" s="89">
        <f>'RCP Data-Measures Tab'!$Q4064*'RCP Data-Measures Tab'!$W4064/1000</f>
        <v>1.2394603444135777</v>
      </c>
      <c r="Y4064" s="88">
        <v>1.3799307496006364E-5</v>
      </c>
      <c r="Z4064" s="84">
        <f>'RCP Data-Measures Tab'!$Q4064*'RCP Data-Measures Tab'!$Y4064/1000</f>
        <v>2.2437616288081986E-2</v>
      </c>
      <c r="AA4064" s="87" t="str">
        <f>IF('RCP Data-Measures Tab'!$F4064="Utility System Efficiency","Distribution Efficiency",'RCP Data-Measures Tab'!$F4064)</f>
        <v>Commercial</v>
      </c>
      <c r="AB4064" s="86" t="s">
        <v>243</v>
      </c>
      <c r="AC4064" s="85" t="e">
        <v>#VALUE!</v>
      </c>
      <c r="AD4064" s="85">
        <v>19.005783758398458</v>
      </c>
      <c r="AE4064" s="84" t="str">
        <f>'RCP Data-Measures Tab'!$D4064&amp;'RCP Data-Measures Tab'!$F4064&amp;'RCP Data-Measures Tab'!$G4064&amp;'RCP Data-Measures Tab'!$H4064&amp;'RCP Data-Measures Tab'!$I4064</f>
        <v>2018CommercialHVACEnvelopeWindows</v>
      </c>
      <c r="AF4064" s="84" t="s">
        <v>246</v>
      </c>
    </row>
    <row r="4065" spans="1:32" ht="16.5" hidden="1" x14ac:dyDescent="0.45">
      <c r="A4065" s="151"/>
      <c r="B4065" s="189"/>
      <c r="C4065" s="83"/>
      <c r="D4065" s="101">
        <v>2018</v>
      </c>
      <c r="E4065" s="100">
        <v>158</v>
      </c>
      <c r="F4065" s="100" t="s">
        <v>242</v>
      </c>
      <c r="G4065" s="100" t="s">
        <v>243</v>
      </c>
      <c r="H4065" s="100" t="s">
        <v>394</v>
      </c>
      <c r="I4065" s="100" t="s">
        <v>339</v>
      </c>
      <c r="J4065" s="99">
        <v>0</v>
      </c>
      <c r="K4065" s="99">
        <v>0</v>
      </c>
      <c r="L4065" s="99">
        <v>12702978.880000001</v>
      </c>
      <c r="M4065" s="99">
        <v>0</v>
      </c>
      <c r="N4065" s="99">
        <v>0</v>
      </c>
      <c r="O4065" s="99">
        <v>0</v>
      </c>
      <c r="P4065" s="99">
        <v>0</v>
      </c>
      <c r="Q4065" s="99">
        <v>12702978.880000001</v>
      </c>
      <c r="R4065" s="99">
        <v>1.4501117442922375</v>
      </c>
      <c r="S4065" s="95">
        <v>0</v>
      </c>
      <c r="T4065" s="95">
        <v>0</v>
      </c>
      <c r="U4065" s="98">
        <v>2866245.32</v>
      </c>
      <c r="V4065" s="98">
        <v>0</v>
      </c>
      <c r="W4065" s="98">
        <v>7.6227769483488972E-4</v>
      </c>
      <c r="X4065" s="98">
        <f>'RCP Data-Measures Tab'!$Q4065*'RCP Data-Measures Tab'!$W4065/1000</f>
        <v>9.6831974581826881</v>
      </c>
      <c r="Y4065" s="97">
        <v>1.3799307496006364E-5</v>
      </c>
      <c r="Z4065" s="93">
        <f>'RCP Data-Measures Tab'!$Q4065*'RCP Data-Measures Tab'!$Y4065/1000</f>
        <v>0.17529231168039452</v>
      </c>
      <c r="AA4065" s="96" t="str">
        <f>IF('RCP Data-Measures Tab'!$F4065="Utility System Efficiency","Distribution Efficiency",'RCP Data-Measures Tab'!$F4065)</f>
        <v>Commercial</v>
      </c>
      <c r="AB4065" s="95" t="s">
        <v>243</v>
      </c>
      <c r="AC4065" s="94" t="e">
        <v>#VALUE!</v>
      </c>
      <c r="AD4065" s="94">
        <v>19.005783758398458</v>
      </c>
      <c r="AE4065" s="93" t="str">
        <f>'RCP Data-Measures Tab'!$D4065&amp;'RCP Data-Measures Tab'!$F4065&amp;'RCP Data-Measures Tab'!$G4065&amp;'RCP Data-Measures Tab'!$H4065&amp;'RCP Data-Measures Tab'!$I4065</f>
        <v>2018CommercialHVACHVAC System ControlsEnergy Management Systems/System Controls</v>
      </c>
      <c r="AF4065" s="93" t="s">
        <v>246</v>
      </c>
    </row>
    <row r="4066" spans="1:32" ht="16.5" hidden="1" x14ac:dyDescent="0.45">
      <c r="A4066" s="151"/>
      <c r="B4066" s="189"/>
      <c r="C4066" s="83"/>
      <c r="D4066" s="92">
        <v>2018</v>
      </c>
      <c r="E4066" s="91">
        <v>159</v>
      </c>
      <c r="F4066" s="91" t="s">
        <v>242</v>
      </c>
      <c r="G4066" s="91" t="s">
        <v>243</v>
      </c>
      <c r="H4066" s="91" t="s">
        <v>394</v>
      </c>
      <c r="I4066" s="91" t="s">
        <v>395</v>
      </c>
      <c r="J4066" s="90">
        <v>0</v>
      </c>
      <c r="K4066" s="90">
        <v>0</v>
      </c>
      <c r="L4066" s="90">
        <v>161826.85207999998</v>
      </c>
      <c r="M4066" s="90">
        <v>0</v>
      </c>
      <c r="N4066" s="90">
        <v>0</v>
      </c>
      <c r="O4066" s="90">
        <v>0</v>
      </c>
      <c r="P4066" s="90">
        <v>0</v>
      </c>
      <c r="Q4066" s="90">
        <v>161826.85207999998</v>
      </c>
      <c r="R4066" s="90">
        <v>1.8473384940639267E-2</v>
      </c>
      <c r="S4066" s="86">
        <v>0</v>
      </c>
      <c r="T4066" s="86">
        <v>0</v>
      </c>
      <c r="U4066" s="89">
        <v>45426.9</v>
      </c>
      <c r="V4066" s="89">
        <v>0</v>
      </c>
      <c r="W4066" s="89">
        <v>7.6227769483488972E-4</v>
      </c>
      <c r="X4066" s="89">
        <f>'RCP Data-Measures Tab'!$Q4066*'RCP Data-Measures Tab'!$W4066/1000</f>
        <v>0.12335699976592907</v>
      </c>
      <c r="Y4066" s="88">
        <v>1.3799307496006364E-5</v>
      </c>
      <c r="Z4066" s="84">
        <f>'RCP Data-Measures Tab'!$Q4066*'RCP Data-Measures Tab'!$Y4066/1000</f>
        <v>2.233098492962657E-3</v>
      </c>
      <c r="AA4066" s="87" t="str">
        <f>IF('RCP Data-Measures Tab'!$F4066="Utility System Efficiency","Distribution Efficiency",'RCP Data-Measures Tab'!$F4066)</f>
        <v>Commercial</v>
      </c>
      <c r="AB4066" s="86" t="s">
        <v>243</v>
      </c>
      <c r="AC4066" s="85" t="e">
        <v>#VALUE!</v>
      </c>
      <c r="AD4066" s="85">
        <v>19.005783758398458</v>
      </c>
      <c r="AE4066" s="84" t="str">
        <f>'RCP Data-Measures Tab'!$D4066&amp;'RCP Data-Measures Tab'!$F4066&amp;'RCP Data-Measures Tab'!$G4066&amp;'RCP Data-Measures Tab'!$H4066&amp;'RCP Data-Measures Tab'!$I4066</f>
        <v>2018CommercialHVACHVAC System ControlsHVAC Control Improvements (non-VFD)</v>
      </c>
      <c r="AF4066" s="84" t="s">
        <v>246</v>
      </c>
    </row>
    <row r="4067" spans="1:32" ht="16.5" hidden="1" x14ac:dyDescent="0.45">
      <c r="A4067" s="151"/>
      <c r="B4067" s="189"/>
      <c r="C4067" s="83"/>
      <c r="D4067" s="101">
        <v>2018</v>
      </c>
      <c r="E4067" s="100">
        <v>160</v>
      </c>
      <c r="F4067" s="100" t="s">
        <v>242</v>
      </c>
      <c r="G4067" s="100" t="s">
        <v>243</v>
      </c>
      <c r="H4067" s="100" t="s">
        <v>394</v>
      </c>
      <c r="I4067" s="100" t="s">
        <v>396</v>
      </c>
      <c r="J4067" s="99">
        <v>907722.3</v>
      </c>
      <c r="K4067" s="99">
        <v>0</v>
      </c>
      <c r="L4067" s="99">
        <v>270091.66000000003</v>
      </c>
      <c r="M4067" s="99">
        <v>0</v>
      </c>
      <c r="N4067" s="99">
        <v>0</v>
      </c>
      <c r="O4067" s="99">
        <v>0</v>
      </c>
      <c r="P4067" s="99">
        <v>0</v>
      </c>
      <c r="Q4067" s="99">
        <v>1177813.96</v>
      </c>
      <c r="R4067" s="99">
        <v>0.13445364840182647</v>
      </c>
      <c r="S4067" s="95">
        <v>167550</v>
      </c>
      <c r="T4067" s="95">
        <v>0</v>
      </c>
      <c r="U4067" s="98">
        <v>28603</v>
      </c>
      <c r="V4067" s="98">
        <v>0</v>
      </c>
      <c r="W4067" s="98">
        <v>7.6227769483488972E-4</v>
      </c>
      <c r="X4067" s="98">
        <f>'RCP Data-Measures Tab'!$Q4067*'RCP Data-Measures Tab'!$W4067/1000</f>
        <v>0.89782131037315294</v>
      </c>
      <c r="Y4067" s="97">
        <v>1.3799307496006364E-5</v>
      </c>
      <c r="Z4067" s="93">
        <f>'RCP Data-Measures Tab'!$Q4067*'RCP Data-Measures Tab'!$Y4067/1000</f>
        <v>1.6253017007128938E-2</v>
      </c>
      <c r="AA4067" s="96" t="str">
        <f>IF('RCP Data-Measures Tab'!$F4067="Utility System Efficiency","Distribution Efficiency",'RCP Data-Measures Tab'!$F4067)</f>
        <v>Commercial</v>
      </c>
      <c r="AB4067" s="95" t="s">
        <v>243</v>
      </c>
      <c r="AC4067" s="94" t="e">
        <v>#VALUE!</v>
      </c>
      <c r="AD4067" s="94">
        <v>19.005783758398458</v>
      </c>
      <c r="AE4067" s="93" t="str">
        <f>'RCP Data-Measures Tab'!$D4067&amp;'RCP Data-Measures Tab'!$F4067&amp;'RCP Data-Measures Tab'!$G4067&amp;'RCP Data-Measures Tab'!$H4067&amp;'RCP Data-Measures Tab'!$I4067</f>
        <v>2018CommercialHVACHVAC System ControlsHVAC Control Improvements (VFD)</v>
      </c>
      <c r="AF4067" s="93" t="s">
        <v>246</v>
      </c>
    </row>
    <row r="4068" spans="1:32" ht="16.5" hidden="1" x14ac:dyDescent="0.45">
      <c r="A4068" s="151"/>
      <c r="B4068" s="189"/>
      <c r="C4068" s="83"/>
      <c r="D4068" s="92">
        <v>2018</v>
      </c>
      <c r="E4068" s="91">
        <v>162</v>
      </c>
      <c r="F4068" s="91" t="s">
        <v>242</v>
      </c>
      <c r="G4068" s="91" t="s">
        <v>243</v>
      </c>
      <c r="H4068" s="91" t="s">
        <v>394</v>
      </c>
      <c r="I4068" s="91" t="s">
        <v>121</v>
      </c>
      <c r="J4068" s="90">
        <v>693354.44</v>
      </c>
      <c r="K4068" s="90">
        <v>610532.82820061408</v>
      </c>
      <c r="L4068" s="90">
        <v>444764.93899999995</v>
      </c>
      <c r="M4068" s="90">
        <v>206088.465</v>
      </c>
      <c r="N4068" s="90">
        <v>0</v>
      </c>
      <c r="O4068" s="90">
        <v>0</v>
      </c>
      <c r="P4068" s="90">
        <v>0</v>
      </c>
      <c r="Q4068" s="90">
        <v>1954740.6722006141</v>
      </c>
      <c r="R4068" s="90">
        <v>0.22314391235166828</v>
      </c>
      <c r="S4068" s="86">
        <v>45200</v>
      </c>
      <c r="T4068" s="86">
        <v>11200</v>
      </c>
      <c r="U4068" s="89">
        <v>91668</v>
      </c>
      <c r="V4068" s="89">
        <v>15960.92</v>
      </c>
      <c r="W4068" s="89">
        <v>7.6227769483488972E-4</v>
      </c>
      <c r="X4068" s="89">
        <f>'RCP Data-Measures Tab'!$Q4068*'RCP Data-Measures Tab'!$W4068/1000</f>
        <v>1.4900552136050869</v>
      </c>
      <c r="Y4068" s="88">
        <v>1.3799307496006364E-5</v>
      </c>
      <c r="Z4068" s="84">
        <f>'RCP Data-Measures Tab'!$Q4068*'RCP Data-Measures Tab'!$Y4068/1000</f>
        <v>2.6974067610646454E-2</v>
      </c>
      <c r="AA4068" s="87" t="str">
        <f>IF('RCP Data-Measures Tab'!$F4068="Utility System Efficiency","Distribution Efficiency",'RCP Data-Measures Tab'!$F4068)</f>
        <v>Commercial</v>
      </c>
      <c r="AB4068" s="86" t="s">
        <v>243</v>
      </c>
      <c r="AC4068" s="85" t="e">
        <v>#VALUE!</v>
      </c>
      <c r="AD4068" s="85">
        <v>19.005783758398458</v>
      </c>
      <c r="AE4068" s="84" t="str">
        <f>'RCP Data-Measures Tab'!$D4068&amp;'RCP Data-Measures Tab'!$F4068&amp;'RCP Data-Measures Tab'!$G4068&amp;'RCP Data-Measures Tab'!$H4068&amp;'RCP Data-Measures Tab'!$I4068</f>
        <v>2018CommercialHVACHVAC System ControlsThermostats</v>
      </c>
      <c r="AF4068" s="84" t="s">
        <v>246</v>
      </c>
    </row>
    <row r="4069" spans="1:32" ht="16.5" hidden="1" x14ac:dyDescent="0.45">
      <c r="A4069" s="151"/>
      <c r="B4069" s="189"/>
      <c r="C4069" s="83"/>
      <c r="D4069" s="101">
        <v>2018</v>
      </c>
      <c r="E4069" s="100">
        <v>163</v>
      </c>
      <c r="F4069" s="100" t="s">
        <v>242</v>
      </c>
      <c r="G4069" s="100" t="s">
        <v>243</v>
      </c>
      <c r="H4069" s="100" t="s">
        <v>244</v>
      </c>
      <c r="I4069" s="100" t="s">
        <v>398</v>
      </c>
      <c r="J4069" s="99">
        <v>519544.12</v>
      </c>
      <c r="K4069" s="99">
        <v>35172.479999999996</v>
      </c>
      <c r="L4069" s="99">
        <v>399586.99477999995</v>
      </c>
      <c r="M4069" s="99">
        <v>210121.74</v>
      </c>
      <c r="N4069" s="99">
        <v>0</v>
      </c>
      <c r="O4069" s="99">
        <v>0</v>
      </c>
      <c r="P4069" s="99">
        <v>0</v>
      </c>
      <c r="Q4069" s="99">
        <v>1164425.3347799999</v>
      </c>
      <c r="R4069" s="99">
        <v>0.13292526652739725</v>
      </c>
      <c r="S4069" s="95">
        <v>115900</v>
      </c>
      <c r="T4069" s="95">
        <v>3800</v>
      </c>
      <c r="U4069" s="98">
        <v>102041</v>
      </c>
      <c r="V4069" s="98">
        <v>77900</v>
      </c>
      <c r="W4069" s="98">
        <v>7.6227769483488972E-4</v>
      </c>
      <c r="X4069" s="98">
        <f>'RCP Data-Measures Tab'!$Q4069*'RCP Data-Measures Tab'!$W4069/1000</f>
        <v>0.88761546000344316</v>
      </c>
      <c r="Y4069" s="97">
        <v>1.3799307496006364E-5</v>
      </c>
      <c r="Z4069" s="93">
        <f>'RCP Data-Measures Tab'!$Q4069*'RCP Data-Measures Tab'!$Y4069/1000</f>
        <v>1.6068263250769373E-2</v>
      </c>
      <c r="AA4069" s="96" t="str">
        <f>IF('RCP Data-Measures Tab'!$F4069="Utility System Efficiency","Distribution Efficiency",'RCP Data-Measures Tab'!$F4069)</f>
        <v>Commercial</v>
      </c>
      <c r="AB4069" s="95" t="s">
        <v>243</v>
      </c>
      <c r="AC4069" s="94" t="e">
        <v>#VALUE!</v>
      </c>
      <c r="AD4069" s="94">
        <v>19.005783758398458</v>
      </c>
      <c r="AE4069" s="93" t="str">
        <f>'RCP Data-Measures Tab'!$D4069&amp;'RCP Data-Measures Tab'!$F4069&amp;'RCP Data-Measures Tab'!$G4069&amp;'RCP Data-Measures Tab'!$H4069&amp;'RCP Data-Measures Tab'!$I4069</f>
        <v>2018CommercialHVACHVAC System ImprovementsAir-Source Heat Pumps</v>
      </c>
      <c r="AF4069" s="93" t="s">
        <v>246</v>
      </c>
    </row>
    <row r="4070" spans="1:32" ht="16.5" hidden="1" x14ac:dyDescent="0.45">
      <c r="A4070" s="151"/>
      <c r="B4070" s="189"/>
      <c r="C4070" s="83"/>
      <c r="D4070" s="92">
        <v>2018</v>
      </c>
      <c r="E4070" s="91">
        <v>164</v>
      </c>
      <c r="F4070" s="91" t="s">
        <v>242</v>
      </c>
      <c r="G4070" s="91" t="s">
        <v>243</v>
      </c>
      <c r="H4070" s="91" t="s">
        <v>244</v>
      </c>
      <c r="I4070" s="91" t="s">
        <v>399</v>
      </c>
      <c r="J4070" s="90">
        <v>0</v>
      </c>
      <c r="K4070" s="90">
        <v>0</v>
      </c>
      <c r="L4070" s="90">
        <v>2708722.3423299999</v>
      </c>
      <c r="M4070" s="90">
        <v>0</v>
      </c>
      <c r="N4070" s="90">
        <v>5444466.5846805209</v>
      </c>
      <c r="O4070" s="90">
        <v>0</v>
      </c>
      <c r="P4070" s="90">
        <v>0</v>
      </c>
      <c r="Q4070" s="90">
        <v>8153188.9270105213</v>
      </c>
      <c r="R4070" s="90">
        <v>0.93072932956741106</v>
      </c>
      <c r="S4070" s="86">
        <v>0</v>
      </c>
      <c r="T4070" s="86">
        <v>0</v>
      </c>
      <c r="U4070" s="89">
        <v>148211.62</v>
      </c>
      <c r="V4070" s="89">
        <v>0</v>
      </c>
      <c r="W4070" s="89">
        <v>7.6227769483488972E-4</v>
      </c>
      <c r="X4070" s="89">
        <f>'RCP Data-Measures Tab'!$Q4070*'RCP Data-Measures Tab'!$W4070/1000</f>
        <v>6.2149940608349281</v>
      </c>
      <c r="Y4070" s="88">
        <v>1.3799307496006364E-5</v>
      </c>
      <c r="Z4070" s="84">
        <f>'RCP Data-Measures Tab'!$Q4070*'RCP Data-Measures Tab'!$Y4070/1000</f>
        <v>0.11250836107685237</v>
      </c>
      <c r="AA4070" s="87" t="str">
        <f>IF('RCP Data-Measures Tab'!$F4070="Utility System Efficiency","Distribution Efficiency",'RCP Data-Measures Tab'!$F4070)</f>
        <v>Commercial</v>
      </c>
      <c r="AB4070" s="86" t="s">
        <v>243</v>
      </c>
      <c r="AC4070" s="85" t="e">
        <v>#VALUE!</v>
      </c>
      <c r="AD4070" s="85">
        <v>19.005783758398458</v>
      </c>
      <c r="AE4070" s="84" t="str">
        <f>'RCP Data-Measures Tab'!$D4070&amp;'RCP Data-Measures Tab'!$F4070&amp;'RCP Data-Measures Tab'!$G4070&amp;'RCP Data-Measures Tab'!$H4070&amp;'RCP Data-Measures Tab'!$I4070</f>
        <v>2018CommercialHVACHVAC System ImprovementsBuilding Commissioning Improvements</v>
      </c>
      <c r="AF4070" s="84" t="s">
        <v>246</v>
      </c>
    </row>
    <row r="4071" spans="1:32" ht="16.5" hidden="1" x14ac:dyDescent="0.45">
      <c r="A4071" s="151"/>
      <c r="B4071" s="189"/>
      <c r="C4071" s="83"/>
      <c r="D4071" s="101">
        <v>2018</v>
      </c>
      <c r="E4071" s="100">
        <v>165</v>
      </c>
      <c r="F4071" s="100" t="s">
        <v>242</v>
      </c>
      <c r="G4071" s="100" t="s">
        <v>243</v>
      </c>
      <c r="H4071" s="100" t="s">
        <v>244</v>
      </c>
      <c r="I4071" s="100" t="s">
        <v>400</v>
      </c>
      <c r="J4071" s="99">
        <v>0</v>
      </c>
      <c r="K4071" s="99">
        <v>0</v>
      </c>
      <c r="L4071" s="99">
        <v>1458027.2378900002</v>
      </c>
      <c r="M4071" s="99">
        <v>0</v>
      </c>
      <c r="N4071" s="99">
        <v>0</v>
      </c>
      <c r="O4071" s="99">
        <v>0</v>
      </c>
      <c r="P4071" s="99">
        <v>0</v>
      </c>
      <c r="Q4071" s="99">
        <v>1458027.2378900002</v>
      </c>
      <c r="R4071" s="99">
        <v>0.16644146551255709</v>
      </c>
      <c r="S4071" s="95">
        <v>0</v>
      </c>
      <c r="T4071" s="95">
        <v>0</v>
      </c>
      <c r="U4071" s="98">
        <v>335580.62</v>
      </c>
      <c r="V4071" s="98">
        <v>0</v>
      </c>
      <c r="W4071" s="98">
        <v>7.6227769483488972E-4</v>
      </c>
      <c r="X4071" s="98">
        <f>'RCP Data-Measures Tab'!$Q4071*'RCP Data-Measures Tab'!$W4071/1000</f>
        <v>1.1114216419052707</v>
      </c>
      <c r="Y4071" s="97">
        <v>1.3799307496006364E-5</v>
      </c>
      <c r="Z4071" s="93">
        <f>'RCP Data-Measures Tab'!$Q4071*'RCP Data-Measures Tab'!$Y4071/1000</f>
        <v>2.0119766193196935E-2</v>
      </c>
      <c r="AA4071" s="96" t="str">
        <f>IF('RCP Data-Measures Tab'!$F4071="Utility System Efficiency","Distribution Efficiency",'RCP Data-Measures Tab'!$F4071)</f>
        <v>Commercial</v>
      </c>
      <c r="AB4071" s="95" t="s">
        <v>243</v>
      </c>
      <c r="AC4071" s="94" t="e">
        <v>#VALUE!</v>
      </c>
      <c r="AD4071" s="94">
        <v>19.005783758398458</v>
      </c>
      <c r="AE4071" s="93" t="str">
        <f>'RCP Data-Measures Tab'!$D4071&amp;'RCP Data-Measures Tab'!$F4071&amp;'RCP Data-Measures Tab'!$G4071&amp;'RCP Data-Measures Tab'!$H4071&amp;'RCP Data-Measures Tab'!$I4071</f>
        <v>2018CommercialHVACHVAC System ImprovementsCentrifugal Chiller Improvements</v>
      </c>
      <c r="AF4071" s="93" t="s">
        <v>246</v>
      </c>
    </row>
    <row r="4072" spans="1:32" ht="16.5" hidden="1" x14ac:dyDescent="0.45">
      <c r="A4072" s="151"/>
      <c r="B4072" s="189"/>
      <c r="C4072" s="83"/>
      <c r="D4072" s="92">
        <v>2018</v>
      </c>
      <c r="E4072" s="91">
        <v>167</v>
      </c>
      <c r="F4072" s="91" t="s">
        <v>242</v>
      </c>
      <c r="G4072" s="91" t="s">
        <v>243</v>
      </c>
      <c r="H4072" s="91" t="s">
        <v>244</v>
      </c>
      <c r="I4072" s="91" t="s">
        <v>98</v>
      </c>
      <c r="J4072" s="90">
        <v>1007344.7093999998</v>
      </c>
      <c r="K4072" s="90">
        <v>199547.91</v>
      </c>
      <c r="L4072" s="90">
        <v>2244273.3719999995</v>
      </c>
      <c r="M4072" s="90">
        <v>28209.355</v>
      </c>
      <c r="N4072" s="90">
        <v>0</v>
      </c>
      <c r="O4072" s="90">
        <v>0</v>
      </c>
      <c r="P4072" s="90">
        <v>0</v>
      </c>
      <c r="Q4072" s="90">
        <v>3479375.3463999992</v>
      </c>
      <c r="R4072" s="90">
        <v>0.39718896648401819</v>
      </c>
      <c r="S4072" s="86">
        <v>406960</v>
      </c>
      <c r="T4072" s="86">
        <v>28500</v>
      </c>
      <c r="U4072" s="89">
        <v>554546.6</v>
      </c>
      <c r="V4072" s="89">
        <v>14500</v>
      </c>
      <c r="W4072" s="89">
        <v>7.6227769483488972E-4</v>
      </c>
      <c r="X4072" s="89">
        <f>'RCP Data-Measures Tab'!$Q4072*'RCP Data-Measures Tab'!$W4072/1000</f>
        <v>2.6522502185191374</v>
      </c>
      <c r="Y4072" s="88">
        <v>1.3799307496006364E-5</v>
      </c>
      <c r="Z4072" s="84">
        <f>'RCP Data-Measures Tab'!$Q4072*'RCP Data-Measures Tab'!$Y4072/1000</f>
        <v>4.8012970298997246E-2</v>
      </c>
      <c r="AA4072" s="87" t="str">
        <f>IF('RCP Data-Measures Tab'!$F4072="Utility System Efficiency","Distribution Efficiency",'RCP Data-Measures Tab'!$F4072)</f>
        <v>Commercial</v>
      </c>
      <c r="AB4072" s="86" t="s">
        <v>243</v>
      </c>
      <c r="AC4072" s="85" t="e">
        <v>#VALUE!</v>
      </c>
      <c r="AD4072" s="85">
        <v>19.005783758398458</v>
      </c>
      <c r="AE4072" s="84" t="str">
        <f>'RCP Data-Measures Tab'!$D4072&amp;'RCP Data-Measures Tab'!$F4072&amp;'RCP Data-Measures Tab'!$G4072&amp;'RCP Data-Measures Tab'!$H4072&amp;'RCP Data-Measures Tab'!$I4072</f>
        <v>2018CommercialHVACHVAC System ImprovementsDuctless Heat Pumps</v>
      </c>
      <c r="AF4072" s="84" t="s">
        <v>246</v>
      </c>
    </row>
    <row r="4073" spans="1:32" ht="16.5" hidden="1" x14ac:dyDescent="0.45">
      <c r="A4073" s="151"/>
      <c r="B4073" s="189"/>
      <c r="C4073" s="83"/>
      <c r="D4073" s="101">
        <v>2018</v>
      </c>
      <c r="E4073" s="100">
        <v>168</v>
      </c>
      <c r="F4073" s="100" t="s">
        <v>242</v>
      </c>
      <c r="G4073" s="100" t="s">
        <v>243</v>
      </c>
      <c r="H4073" s="100" t="s">
        <v>244</v>
      </c>
      <c r="I4073" s="100" t="s">
        <v>402</v>
      </c>
      <c r="J4073" s="99">
        <v>0</v>
      </c>
      <c r="K4073" s="99">
        <v>0</v>
      </c>
      <c r="L4073" s="99">
        <v>297540.30296</v>
      </c>
      <c r="M4073" s="99">
        <v>0</v>
      </c>
      <c r="N4073" s="99">
        <v>0</v>
      </c>
      <c r="O4073" s="99">
        <v>0</v>
      </c>
      <c r="P4073" s="99">
        <v>0</v>
      </c>
      <c r="Q4073" s="99">
        <v>297540.30296</v>
      </c>
      <c r="R4073" s="99">
        <v>3.3965788009132421E-2</v>
      </c>
      <c r="S4073" s="95">
        <v>0</v>
      </c>
      <c r="T4073" s="95">
        <v>0</v>
      </c>
      <c r="U4073" s="98">
        <v>51489.3</v>
      </c>
      <c r="V4073" s="98">
        <v>0</v>
      </c>
      <c r="W4073" s="98">
        <v>7.6227769483488972E-4</v>
      </c>
      <c r="X4073" s="98">
        <f>'RCP Data-Measures Tab'!$Q4073*'RCP Data-Measures Tab'!$W4073/1000</f>
        <v>0.22680833626082353</v>
      </c>
      <c r="Y4073" s="97">
        <v>1.3799307496006364E-5</v>
      </c>
      <c r="Z4073" s="93">
        <f>'RCP Data-Measures Tab'!$Q4073*'RCP Data-Measures Tab'!$Y4073/1000</f>
        <v>4.1058501329999325E-3</v>
      </c>
      <c r="AA4073" s="96" t="str">
        <f>IF('RCP Data-Measures Tab'!$F4073="Utility System Efficiency","Distribution Efficiency",'RCP Data-Measures Tab'!$F4073)</f>
        <v>Commercial</v>
      </c>
      <c r="AB4073" s="95" t="s">
        <v>243</v>
      </c>
      <c r="AC4073" s="94" t="e">
        <v>#VALUE!</v>
      </c>
      <c r="AD4073" s="94">
        <v>19.005783758398458</v>
      </c>
      <c r="AE4073" s="93" t="str">
        <f>'RCP Data-Measures Tab'!$D4073&amp;'RCP Data-Measures Tab'!$F4073&amp;'RCP Data-Measures Tab'!$G4073&amp;'RCP Data-Measures Tab'!$H4073&amp;'RCP Data-Measures Tab'!$I4073</f>
        <v>2018CommercialHVACHVAC System ImprovementsEconomizer System Improvements</v>
      </c>
      <c r="AF4073" s="93" t="s">
        <v>246</v>
      </c>
    </row>
    <row r="4074" spans="1:32" ht="16.5" hidden="1" x14ac:dyDescent="0.45">
      <c r="A4074" s="151"/>
      <c r="B4074" s="189"/>
      <c r="C4074" s="83"/>
      <c r="D4074" s="92">
        <v>2018</v>
      </c>
      <c r="E4074" s="91">
        <v>169</v>
      </c>
      <c r="F4074" s="91" t="s">
        <v>242</v>
      </c>
      <c r="G4074" s="91" t="s">
        <v>243</v>
      </c>
      <c r="H4074" s="91" t="s">
        <v>244</v>
      </c>
      <c r="I4074" s="91" t="s">
        <v>403</v>
      </c>
      <c r="J4074" s="90">
        <v>0</v>
      </c>
      <c r="K4074" s="90">
        <v>0</v>
      </c>
      <c r="L4074" s="90">
        <v>3331402.4051599996</v>
      </c>
      <c r="M4074" s="90">
        <v>0</v>
      </c>
      <c r="N4074" s="90">
        <v>0</v>
      </c>
      <c r="O4074" s="90">
        <v>0</v>
      </c>
      <c r="P4074" s="90">
        <v>0</v>
      </c>
      <c r="Q4074" s="90">
        <v>3331402.4051599996</v>
      </c>
      <c r="R4074" s="90">
        <v>0.38029707821461184</v>
      </c>
      <c r="S4074" s="86">
        <v>0</v>
      </c>
      <c r="T4074" s="86">
        <v>0</v>
      </c>
      <c r="U4074" s="89">
        <v>644591.04</v>
      </c>
      <c r="V4074" s="89">
        <v>0</v>
      </c>
      <c r="W4074" s="89">
        <v>7.6227769483488972E-4</v>
      </c>
      <c r="X4074" s="89">
        <f>'RCP Data-Measures Tab'!$Q4074*'RCP Data-Measures Tab'!$W4074/1000</f>
        <v>2.5394537459727715</v>
      </c>
      <c r="Y4074" s="88">
        <v>1.3799307496006364E-5</v>
      </c>
      <c r="Z4074" s="84">
        <f>'RCP Data-Measures Tab'!$Q4074*'RCP Data-Measures Tab'!$Y4074/1000</f>
        <v>4.5971046181738008E-2</v>
      </c>
      <c r="AA4074" s="87" t="str">
        <f>IF('RCP Data-Measures Tab'!$F4074="Utility System Efficiency","Distribution Efficiency",'RCP Data-Measures Tab'!$F4074)</f>
        <v>Commercial</v>
      </c>
      <c r="AB4074" s="86" t="s">
        <v>243</v>
      </c>
      <c r="AC4074" s="85" t="e">
        <v>#VALUE!</v>
      </c>
      <c r="AD4074" s="85">
        <v>19.005783758398458</v>
      </c>
      <c r="AE4074" s="84" t="str">
        <f>'RCP Data-Measures Tab'!$D4074&amp;'RCP Data-Measures Tab'!$F4074&amp;'RCP Data-Measures Tab'!$G4074&amp;'RCP Data-Measures Tab'!$H4074&amp;'RCP Data-Measures Tab'!$I4074</f>
        <v>2018CommercialHVACHVAC System ImprovementsInteractive HVAC System Improvements</v>
      </c>
      <c r="AF4074" s="84" t="s">
        <v>246</v>
      </c>
    </row>
    <row r="4075" spans="1:32" ht="16.5" hidden="1" x14ac:dyDescent="0.45">
      <c r="A4075" s="151"/>
      <c r="B4075" s="189"/>
      <c r="C4075" s="83"/>
      <c r="D4075" s="101">
        <v>2018</v>
      </c>
      <c r="E4075" s="100">
        <v>171</v>
      </c>
      <c r="F4075" s="100" t="s">
        <v>242</v>
      </c>
      <c r="G4075" s="100" t="s">
        <v>333</v>
      </c>
      <c r="H4075" s="100" t="s">
        <v>334</v>
      </c>
      <c r="I4075" s="100" t="s">
        <v>335</v>
      </c>
      <c r="J4075" s="99">
        <v>0</v>
      </c>
      <c r="K4075" s="99">
        <v>0</v>
      </c>
      <c r="L4075" s="99">
        <v>71117.84</v>
      </c>
      <c r="M4075" s="99">
        <v>0</v>
      </c>
      <c r="N4075" s="99">
        <v>0</v>
      </c>
      <c r="O4075" s="99">
        <v>0</v>
      </c>
      <c r="P4075" s="99">
        <v>0</v>
      </c>
      <c r="Q4075" s="99">
        <v>71117.84</v>
      </c>
      <c r="R4075" s="99">
        <v>8.1184748858447488E-3</v>
      </c>
      <c r="S4075" s="95">
        <v>0</v>
      </c>
      <c r="T4075" s="95">
        <v>0</v>
      </c>
      <c r="U4075" s="98">
        <v>8190</v>
      </c>
      <c r="V4075" s="98">
        <v>0</v>
      </c>
      <c r="W4075" s="98">
        <v>2.4448004954142824E-4</v>
      </c>
      <c r="X4075" s="98">
        <f>'RCP Data-Measures Tab'!$Q4075*'RCP Data-Measures Tab'!$W4075/1000</f>
        <v>1.7386893046479366E-2</v>
      </c>
      <c r="Y4075" s="97">
        <v>1.6317761465144983E-4</v>
      </c>
      <c r="Z4075" s="93">
        <f>'RCP Data-Measures Tab'!$Q4075*'RCP Data-Measures Tab'!$Y4075/1000</f>
        <v>1.1604839490363464E-2</v>
      </c>
      <c r="AA4075" s="96" t="str">
        <f>IF('RCP Data-Measures Tab'!$F4075="Utility System Efficiency","Distribution Efficiency",'RCP Data-Measures Tab'!$F4075)</f>
        <v>Commercial</v>
      </c>
      <c r="AB4075" s="95" t="s">
        <v>333</v>
      </c>
      <c r="AC4075" s="94" t="e">
        <v>#VALUE!</v>
      </c>
      <c r="AD4075" s="94">
        <v>0.87662753337226951</v>
      </c>
      <c r="AE4075" s="93" t="str">
        <f>'RCP Data-Measures Tab'!$D4075&amp;'RCP Data-Measures Tab'!$F4075&amp;'RCP Data-Measures Tab'!$G4075&amp;'RCP Data-Measures Tab'!$H4075&amp;'RCP Data-Measures Tab'!$I4075</f>
        <v>2018CommercialMotors/DrivesMotorsMotor Rewind</v>
      </c>
      <c r="AF4075" s="93" t="s">
        <v>246</v>
      </c>
    </row>
    <row r="4076" spans="1:32" ht="16.5" hidden="1" x14ac:dyDescent="0.45">
      <c r="A4076" s="151"/>
      <c r="B4076" s="189"/>
      <c r="C4076" s="83"/>
      <c r="D4076" s="92">
        <v>2018</v>
      </c>
      <c r="E4076" s="91">
        <v>172</v>
      </c>
      <c r="F4076" s="91" t="s">
        <v>242</v>
      </c>
      <c r="G4076" s="91" t="s">
        <v>333</v>
      </c>
      <c r="H4076" s="91" t="s">
        <v>334</v>
      </c>
      <c r="I4076" s="91" t="s">
        <v>334</v>
      </c>
      <c r="J4076" s="90">
        <v>0</v>
      </c>
      <c r="K4076" s="90">
        <v>0</v>
      </c>
      <c r="L4076" s="90">
        <v>92267.03</v>
      </c>
      <c r="M4076" s="90">
        <v>0</v>
      </c>
      <c r="N4076" s="90">
        <v>0</v>
      </c>
      <c r="O4076" s="90">
        <v>0</v>
      </c>
      <c r="P4076" s="90">
        <v>0</v>
      </c>
      <c r="Q4076" s="90">
        <v>92267.03</v>
      </c>
      <c r="R4076" s="90">
        <v>1.053276598173516E-2</v>
      </c>
      <c r="S4076" s="86">
        <v>0</v>
      </c>
      <c r="T4076" s="86">
        <v>0</v>
      </c>
      <c r="U4076" s="89">
        <v>17160.32</v>
      </c>
      <c r="V4076" s="89">
        <v>0</v>
      </c>
      <c r="W4076" s="89">
        <v>2.4448004954142824E-4</v>
      </c>
      <c r="X4076" s="89">
        <f>'RCP Data-Measures Tab'!$Q4076*'RCP Data-Measures Tab'!$W4076/1000</f>
        <v>2.2557448065440446E-2</v>
      </c>
      <c r="Y4076" s="88">
        <v>1.6317761465144983E-4</v>
      </c>
      <c r="Z4076" s="84">
        <f>'RCP Data-Measures Tab'!$Q4076*'RCP Data-Measures Tab'!$Y4076/1000</f>
        <v>1.505591386637376E-2</v>
      </c>
      <c r="AA4076" s="87" t="str">
        <f>IF('RCP Data-Measures Tab'!$F4076="Utility System Efficiency","Distribution Efficiency",'RCP Data-Measures Tab'!$F4076)</f>
        <v>Commercial</v>
      </c>
      <c r="AB4076" s="86" t="s">
        <v>333</v>
      </c>
      <c r="AC4076" s="85" t="e">
        <v>#VALUE!</v>
      </c>
      <c r="AD4076" s="85">
        <v>0.87662753337226951</v>
      </c>
      <c r="AE4076" s="84" t="str">
        <f>'RCP Data-Measures Tab'!$D4076&amp;'RCP Data-Measures Tab'!$F4076&amp;'RCP Data-Measures Tab'!$G4076&amp;'RCP Data-Measures Tab'!$H4076&amp;'RCP Data-Measures Tab'!$I4076</f>
        <v>2018CommercialMotors/DrivesMotorsMotors</v>
      </c>
      <c r="AF4076" s="84" t="s">
        <v>246</v>
      </c>
    </row>
    <row r="4077" spans="1:32" ht="16.5" hidden="1" x14ac:dyDescent="0.45">
      <c r="A4077" s="151"/>
      <c r="B4077" s="189"/>
      <c r="C4077" s="83"/>
      <c r="D4077" s="101">
        <v>2018</v>
      </c>
      <c r="E4077" s="100">
        <v>176</v>
      </c>
      <c r="F4077" s="100" t="s">
        <v>242</v>
      </c>
      <c r="G4077" s="100" t="s">
        <v>333</v>
      </c>
      <c r="H4077" s="100" t="s">
        <v>336</v>
      </c>
      <c r="I4077" s="100" t="s">
        <v>341</v>
      </c>
      <c r="J4077" s="99">
        <v>0</v>
      </c>
      <c r="K4077" s="99">
        <v>0</v>
      </c>
      <c r="L4077" s="99">
        <v>18664761.789999999</v>
      </c>
      <c r="M4077" s="99">
        <v>0</v>
      </c>
      <c r="N4077" s="99">
        <v>0</v>
      </c>
      <c r="O4077" s="99">
        <v>0</v>
      </c>
      <c r="P4077" s="99">
        <v>0</v>
      </c>
      <c r="Q4077" s="99">
        <v>18664761.789999999</v>
      </c>
      <c r="R4077" s="99">
        <v>2.1306805696347033</v>
      </c>
      <c r="S4077" s="95">
        <v>0</v>
      </c>
      <c r="T4077" s="95">
        <v>0</v>
      </c>
      <c r="U4077" s="98">
        <v>2827757.16</v>
      </c>
      <c r="V4077" s="98">
        <v>0</v>
      </c>
      <c r="W4077" s="98">
        <v>2.4448004954142824E-4</v>
      </c>
      <c r="X4077" s="98">
        <f>'RCP Data-Measures Tab'!$Q4077*'RCP Data-Measures Tab'!$W4077/1000</f>
        <v>4.5631618870981567</v>
      </c>
      <c r="Y4077" s="97">
        <v>1.6317761465144983E-4</v>
      </c>
      <c r="Z4077" s="93">
        <f>'RCP Data-Measures Tab'!$Q4077*'RCP Data-Measures Tab'!$Y4077/1000</f>
        <v>3.0456713069297248</v>
      </c>
      <c r="AA4077" s="96" t="str">
        <f>IF('RCP Data-Measures Tab'!$F4077="Utility System Efficiency","Distribution Efficiency",'RCP Data-Measures Tab'!$F4077)</f>
        <v>Commercial</v>
      </c>
      <c r="AB4077" s="95" t="s">
        <v>333</v>
      </c>
      <c r="AC4077" s="94" t="e">
        <v>#VALUE!</v>
      </c>
      <c r="AD4077" s="94">
        <v>0.87662753337226951</v>
      </c>
      <c r="AE4077" s="93" t="str">
        <f>'RCP Data-Measures Tab'!$D4077&amp;'RCP Data-Measures Tab'!$F4077&amp;'RCP Data-Measures Tab'!$G4077&amp;'RCP Data-Measures Tab'!$H4077&amp;'RCP Data-Measures Tab'!$I4077</f>
        <v>2018CommercialMotors/DrivesMotors/Drives ControlsMotors/Drives Control Improvements (VFD)</v>
      </c>
      <c r="AF4077" s="93" t="s">
        <v>246</v>
      </c>
    </row>
    <row r="4078" spans="1:32" ht="16.5" hidden="1" x14ac:dyDescent="0.45">
      <c r="A4078" s="151"/>
      <c r="B4078" s="189"/>
      <c r="C4078" s="83"/>
      <c r="D4078" s="92">
        <v>2018</v>
      </c>
      <c r="E4078" s="91">
        <v>177</v>
      </c>
      <c r="F4078" s="91" t="s">
        <v>242</v>
      </c>
      <c r="G4078" s="91" t="s">
        <v>333</v>
      </c>
      <c r="H4078" s="91" t="s">
        <v>323</v>
      </c>
      <c r="I4078" s="91" t="s">
        <v>342</v>
      </c>
      <c r="J4078" s="90">
        <v>0</v>
      </c>
      <c r="K4078" s="90">
        <v>0</v>
      </c>
      <c r="L4078" s="90">
        <v>193467.78025000004</v>
      </c>
      <c r="M4078" s="90">
        <v>0</v>
      </c>
      <c r="N4078" s="90">
        <v>0</v>
      </c>
      <c r="O4078" s="90">
        <v>0</v>
      </c>
      <c r="P4078" s="90">
        <v>0</v>
      </c>
      <c r="Q4078" s="90">
        <v>193467.78025000004</v>
      </c>
      <c r="R4078" s="90">
        <v>2.2085363042237446E-2</v>
      </c>
      <c r="S4078" s="86">
        <v>0</v>
      </c>
      <c r="T4078" s="86">
        <v>0</v>
      </c>
      <c r="U4078" s="89">
        <v>10887.5</v>
      </c>
      <c r="V4078" s="89">
        <v>0</v>
      </c>
      <c r="W4078" s="89">
        <v>2.4448004954142824E-4</v>
      </c>
      <c r="X4078" s="89">
        <f>'RCP Data-Measures Tab'!$Q4078*'RCP Data-Measures Tab'!$W4078/1000</f>
        <v>4.7299012500190162E-2</v>
      </c>
      <c r="Y4078" s="88">
        <v>1.6317761465144983E-4</v>
      </c>
      <c r="Z4078" s="84">
        <f>'RCP Data-Measures Tab'!$Q4078*'RCP Data-Measures Tab'!$Y4078/1000</f>
        <v>3.1569610893105879E-2</v>
      </c>
      <c r="AA4078" s="87" t="str">
        <f>IF('RCP Data-Measures Tab'!$F4078="Utility System Efficiency","Distribution Efficiency",'RCP Data-Measures Tab'!$F4078)</f>
        <v>Commercial</v>
      </c>
      <c r="AB4078" s="86" t="s">
        <v>333</v>
      </c>
      <c r="AC4078" s="85" t="e">
        <v>#VALUE!</v>
      </c>
      <c r="AD4078" s="85">
        <v>0.87662753337226951</v>
      </c>
      <c r="AE4078" s="84" t="str">
        <f>'RCP Data-Measures Tab'!$D4078&amp;'RCP Data-Measures Tab'!$F4078&amp;'RCP Data-Measures Tab'!$G4078&amp;'RCP Data-Measures Tab'!$H4078&amp;'RCP Data-Measures Tab'!$I4078</f>
        <v>2018CommercialMotors/DrivesPumps and FansMotors/Drives Installation on Fan System</v>
      </c>
      <c r="AF4078" s="84" t="s">
        <v>246</v>
      </c>
    </row>
    <row r="4079" spans="1:32" ht="16.5" hidden="1" x14ac:dyDescent="0.45">
      <c r="A4079" s="151"/>
      <c r="B4079" s="189"/>
      <c r="C4079" s="83"/>
      <c r="D4079" s="101">
        <v>2018</v>
      </c>
      <c r="E4079" s="100">
        <v>184</v>
      </c>
      <c r="F4079" s="100" t="s">
        <v>242</v>
      </c>
      <c r="G4079" s="100" t="s">
        <v>344</v>
      </c>
      <c r="H4079" s="100" t="s">
        <v>410</v>
      </c>
      <c r="I4079" s="100" t="s">
        <v>411</v>
      </c>
      <c r="J4079" s="99">
        <v>0</v>
      </c>
      <c r="K4079" s="99">
        <v>1074.55</v>
      </c>
      <c r="L4079" s="99">
        <v>0</v>
      </c>
      <c r="M4079" s="99">
        <v>0</v>
      </c>
      <c r="N4079" s="99">
        <v>0</v>
      </c>
      <c r="O4079" s="99">
        <v>0</v>
      </c>
      <c r="P4079" s="99">
        <v>0</v>
      </c>
      <c r="Q4079" s="99">
        <v>1074.55</v>
      </c>
      <c r="R4079" s="99">
        <v>1.2266552511415525E-4</v>
      </c>
      <c r="S4079" s="95">
        <v>0</v>
      </c>
      <c r="T4079" s="95">
        <v>0</v>
      </c>
      <c r="U4079" s="98">
        <v>0</v>
      </c>
      <c r="V4079" s="98">
        <v>0</v>
      </c>
      <c r="W4079" s="98">
        <v>1.4106778209749957E-4</v>
      </c>
      <c r="X4079" s="98">
        <f>'RCP Data-Measures Tab'!$Q4079*'RCP Data-Measures Tab'!$W4079/1000</f>
        <v>1.5158438525286817E-4</v>
      </c>
      <c r="Y4079" s="97">
        <v>1.2829004757074799E-4</v>
      </c>
      <c r="Z4079" s="93">
        <f>'RCP Data-Measures Tab'!$Q4079*'RCP Data-Measures Tab'!$Y4079/1000</f>
        <v>1.3785407061714725E-4</v>
      </c>
      <c r="AA4079" s="96" t="str">
        <f>IF('RCP Data-Measures Tab'!$F4079="Utility System Efficiency","Distribution Efficiency",'RCP Data-Measures Tab'!$F4079)</f>
        <v>Commercial</v>
      </c>
      <c r="AB4079" s="95" t="s">
        <v>344</v>
      </c>
      <c r="AC4079" s="94" t="e">
        <v>#VALUE!</v>
      </c>
      <c r="AD4079" s="94">
        <v>2.97</v>
      </c>
      <c r="AE4079" s="93" t="str">
        <f>'RCP Data-Measures Tab'!$D4079&amp;'RCP Data-Measures Tab'!$F4079&amp;'RCP Data-Measures Tab'!$G4079&amp;'RCP Data-Measures Tab'!$H4079&amp;'RCP Data-Measures Tab'!$I4079</f>
        <v>2018CommercialProcess LoadsProcess Loads System ImprovementsInteractive Process Loads System Improvements</v>
      </c>
      <c r="AF4079" s="93" t="s">
        <v>246</v>
      </c>
    </row>
    <row r="4080" spans="1:32" ht="16.5" hidden="1" x14ac:dyDescent="0.45">
      <c r="A4080" s="151"/>
      <c r="B4080" s="189"/>
      <c r="C4080" s="83"/>
      <c r="D4080" s="92">
        <v>2018</v>
      </c>
      <c r="E4080" s="91">
        <v>192</v>
      </c>
      <c r="F4080" s="91" t="s">
        <v>242</v>
      </c>
      <c r="G4080" s="91" t="s">
        <v>349</v>
      </c>
      <c r="H4080" s="91" t="s">
        <v>352</v>
      </c>
      <c r="I4080" s="91" t="s">
        <v>413</v>
      </c>
      <c r="J4080" s="90">
        <v>0</v>
      </c>
      <c r="K4080" s="90">
        <v>268277.76000000001</v>
      </c>
      <c r="L4080" s="90">
        <v>0</v>
      </c>
      <c r="M4080" s="90">
        <v>0</v>
      </c>
      <c r="N4080" s="90">
        <v>0</v>
      </c>
      <c r="O4080" s="90">
        <v>0</v>
      </c>
      <c r="P4080" s="90">
        <v>0</v>
      </c>
      <c r="Q4080" s="90">
        <v>268277.76000000001</v>
      </c>
      <c r="R4080" s="90">
        <v>3.0625315068493152E-2</v>
      </c>
      <c r="S4080" s="86">
        <v>0</v>
      </c>
      <c r="T4080" s="86">
        <v>49200</v>
      </c>
      <c r="U4080" s="89">
        <v>0</v>
      </c>
      <c r="V4080" s="89">
        <v>0</v>
      </c>
      <c r="W4080" s="89">
        <v>1.1589630601048657E-4</v>
      </c>
      <c r="X4080" s="89">
        <f>'RCP Data-Measures Tab'!$Q4080*'RCP Data-Measures Tab'!$W4080/1000</f>
        <v>3.1092401368767873E-2</v>
      </c>
      <c r="Y4080" s="88">
        <v>1.2881769086422074E-4</v>
      </c>
      <c r="Z4080" s="84">
        <f>'RCP Data-Measures Tab'!$Q4080*'RCP Data-Measures Tab'!$Y4080/1000</f>
        <v>3.4558921553425603E-2</v>
      </c>
      <c r="AA4080" s="87" t="str">
        <f>IF('RCP Data-Measures Tab'!$F4080="Utility System Efficiency","Distribution Efficiency",'RCP Data-Measures Tab'!$F4080)</f>
        <v>Commercial</v>
      </c>
      <c r="AB4080" s="86" t="s">
        <v>349</v>
      </c>
      <c r="AC4080" s="85" t="e">
        <v>#VALUE!</v>
      </c>
      <c r="AD4080" s="85">
        <v>6.5067717085760082</v>
      </c>
      <c r="AE4080" s="84" t="str">
        <f>'RCP Data-Measures Tab'!$D4080&amp;'RCP Data-Measures Tab'!$F4080&amp;'RCP Data-Measures Tab'!$G4080&amp;'RCP Data-Measures Tab'!$H4080&amp;'RCP Data-Measures Tab'!$I4080</f>
        <v>2018CommercialRefrigerationPackaged RefrigerationFreezers</v>
      </c>
      <c r="AF4080" s="84" t="s">
        <v>246</v>
      </c>
    </row>
    <row r="4081" spans="1:32" ht="16.5" hidden="1" x14ac:dyDescent="0.45">
      <c r="A4081" s="151"/>
      <c r="B4081" s="189"/>
      <c r="C4081" s="83"/>
      <c r="D4081" s="101">
        <v>2018</v>
      </c>
      <c r="E4081" s="100">
        <v>193</v>
      </c>
      <c r="F4081" s="100" t="s">
        <v>242</v>
      </c>
      <c r="G4081" s="100" t="s">
        <v>349</v>
      </c>
      <c r="H4081" s="100" t="s">
        <v>352</v>
      </c>
      <c r="I4081" s="100" t="s">
        <v>414</v>
      </c>
      <c r="J4081" s="99">
        <v>0</v>
      </c>
      <c r="K4081" s="99">
        <v>0</v>
      </c>
      <c r="L4081" s="99">
        <v>146415.7807</v>
      </c>
      <c r="M4081" s="99">
        <v>0</v>
      </c>
      <c r="N4081" s="99">
        <v>0</v>
      </c>
      <c r="O4081" s="99">
        <v>0</v>
      </c>
      <c r="P4081" s="99">
        <v>0</v>
      </c>
      <c r="Q4081" s="99">
        <v>146415.7807</v>
      </c>
      <c r="R4081" s="99">
        <v>1.6714130216894978E-2</v>
      </c>
      <c r="S4081" s="95">
        <v>0</v>
      </c>
      <c r="T4081" s="95">
        <v>0</v>
      </c>
      <c r="U4081" s="98">
        <v>41050</v>
      </c>
      <c r="V4081" s="98">
        <v>0</v>
      </c>
      <c r="W4081" s="98">
        <v>1.1589630601048657E-4</v>
      </c>
      <c r="X4081" s="98">
        <f>'RCP Data-Measures Tab'!$Q4081*'RCP Data-Measures Tab'!$W4081/1000</f>
        <v>1.6969048124771492E-2</v>
      </c>
      <c r="Y4081" s="97">
        <v>1.2881769086422074E-4</v>
      </c>
      <c r="Z4081" s="93">
        <f>'RCP Data-Measures Tab'!$Q4081*'RCP Data-Measures Tab'!$Y4081/1000</f>
        <v>1.8860942775856138E-2</v>
      </c>
      <c r="AA4081" s="96" t="str">
        <f>IF('RCP Data-Measures Tab'!$F4081="Utility System Efficiency","Distribution Efficiency",'RCP Data-Measures Tab'!$F4081)</f>
        <v>Commercial</v>
      </c>
      <c r="AB4081" s="95" t="s">
        <v>349</v>
      </c>
      <c r="AC4081" s="94" t="e">
        <v>#VALUE!</v>
      </c>
      <c r="AD4081" s="94">
        <v>6.5067717085760082</v>
      </c>
      <c r="AE4081" s="93" t="str">
        <f>'RCP Data-Measures Tab'!$D4081&amp;'RCP Data-Measures Tab'!$F4081&amp;'RCP Data-Measures Tab'!$G4081&amp;'RCP Data-Measures Tab'!$H4081&amp;'RCP Data-Measures Tab'!$I4081</f>
        <v>2018CommercialRefrigerationPackaged RefrigerationIce Makers</v>
      </c>
      <c r="AF4081" s="93" t="s">
        <v>246</v>
      </c>
    </row>
    <row r="4082" spans="1:32" ht="16.5" hidden="1" x14ac:dyDescent="0.45">
      <c r="A4082" s="151"/>
      <c r="B4082" s="189"/>
      <c r="C4082" s="83"/>
      <c r="D4082" s="92">
        <v>2018</v>
      </c>
      <c r="E4082" s="91">
        <v>194</v>
      </c>
      <c r="F4082" s="91" t="s">
        <v>242</v>
      </c>
      <c r="G4082" s="91" t="s">
        <v>349</v>
      </c>
      <c r="H4082" s="91" t="s">
        <v>352</v>
      </c>
      <c r="I4082" s="91" t="s">
        <v>353</v>
      </c>
      <c r="J4082" s="90">
        <v>0</v>
      </c>
      <c r="K4082" s="90">
        <v>0</v>
      </c>
      <c r="L4082" s="90">
        <v>1272013.0763699999</v>
      </c>
      <c r="M4082" s="90">
        <v>0</v>
      </c>
      <c r="N4082" s="90">
        <v>0</v>
      </c>
      <c r="O4082" s="90">
        <v>0</v>
      </c>
      <c r="P4082" s="90">
        <v>0</v>
      </c>
      <c r="Q4082" s="90">
        <v>1272013.0763699999</v>
      </c>
      <c r="R4082" s="90">
        <v>0.14520697218835615</v>
      </c>
      <c r="S4082" s="86">
        <v>0</v>
      </c>
      <c r="T4082" s="86">
        <v>0</v>
      </c>
      <c r="U4082" s="89">
        <v>174199.05</v>
      </c>
      <c r="V4082" s="89">
        <v>0</v>
      </c>
      <c r="W4082" s="89">
        <v>1.1589630601048657E-4</v>
      </c>
      <c r="X4082" s="89">
        <f>'RCP Data-Measures Tab'!$Q4082*'RCP Data-Measures Tab'!$W4082/1000</f>
        <v>0.14742161674831791</v>
      </c>
      <c r="Y4082" s="88">
        <v>1.2881769086422074E-4</v>
      </c>
      <c r="Z4082" s="84">
        <f>'RCP Data-Measures Tab'!$Q4082*'RCP Data-Measures Tab'!$Y4082/1000</f>
        <v>0.16385778724707706</v>
      </c>
      <c r="AA4082" s="87" t="str">
        <f>IF('RCP Data-Measures Tab'!$F4082="Utility System Efficiency","Distribution Efficiency",'RCP Data-Measures Tab'!$F4082)</f>
        <v>Commercial</v>
      </c>
      <c r="AB4082" s="86" t="s">
        <v>349</v>
      </c>
      <c r="AC4082" s="85" t="e">
        <v>#VALUE!</v>
      </c>
      <c r="AD4082" s="85">
        <v>6.5067717085760082</v>
      </c>
      <c r="AE4082" s="84" t="str">
        <f>'RCP Data-Measures Tab'!$D4082&amp;'RCP Data-Measures Tab'!$F4082&amp;'RCP Data-Measures Tab'!$G4082&amp;'RCP Data-Measures Tab'!$H4082&amp;'RCP Data-Measures Tab'!$I4082</f>
        <v>2018CommercialRefrigerationPackaged RefrigerationPackaged Refrigeration System Improvements</v>
      </c>
      <c r="AF4082" s="84" t="s">
        <v>246</v>
      </c>
    </row>
    <row r="4083" spans="1:32" ht="16.5" hidden="1" x14ac:dyDescent="0.45">
      <c r="A4083" s="151"/>
      <c r="B4083" s="189"/>
      <c r="C4083" s="83"/>
      <c r="D4083" s="101">
        <v>2018</v>
      </c>
      <c r="E4083" s="100">
        <v>196</v>
      </c>
      <c r="F4083" s="100" t="s">
        <v>242</v>
      </c>
      <c r="G4083" s="100" t="s">
        <v>349</v>
      </c>
      <c r="H4083" s="100" t="s">
        <v>352</v>
      </c>
      <c r="I4083" s="100" t="s">
        <v>416</v>
      </c>
      <c r="J4083" s="99">
        <v>0</v>
      </c>
      <c r="K4083" s="99">
        <v>0</v>
      </c>
      <c r="L4083" s="99">
        <v>52832.970000000008</v>
      </c>
      <c r="M4083" s="99">
        <v>0</v>
      </c>
      <c r="N4083" s="99">
        <v>0</v>
      </c>
      <c r="O4083" s="99">
        <v>0</v>
      </c>
      <c r="P4083" s="99">
        <v>0</v>
      </c>
      <c r="Q4083" s="99">
        <v>52832.970000000008</v>
      </c>
      <c r="R4083" s="99">
        <v>6.0311609589041104E-3</v>
      </c>
      <c r="S4083" s="95">
        <v>0</v>
      </c>
      <c r="T4083" s="95">
        <v>0</v>
      </c>
      <c r="U4083" s="98">
        <v>30040</v>
      </c>
      <c r="V4083" s="98">
        <v>0</v>
      </c>
      <c r="W4083" s="98">
        <v>1.1589630601048657E-4</v>
      </c>
      <c r="X4083" s="98">
        <f>'RCP Data-Measures Tab'!$Q4083*'RCP Data-Measures Tab'!$W4083/1000</f>
        <v>6.1231460585628571E-3</v>
      </c>
      <c r="Y4083" s="97">
        <v>1.2881769086422074E-4</v>
      </c>
      <c r="Z4083" s="93">
        <f>'RCP Data-Measures Tab'!$Q4083*'RCP Data-Measures Tab'!$Y4083/1000</f>
        <v>6.8058211968986494E-3</v>
      </c>
      <c r="AA4083" s="96" t="str">
        <f>IF('RCP Data-Measures Tab'!$F4083="Utility System Efficiency","Distribution Efficiency",'RCP Data-Measures Tab'!$F4083)</f>
        <v>Commercial</v>
      </c>
      <c r="AB4083" s="95" t="s">
        <v>349</v>
      </c>
      <c r="AC4083" s="94" t="e">
        <v>#VALUE!</v>
      </c>
      <c r="AD4083" s="94">
        <v>6.5067717085760082</v>
      </c>
      <c r="AE4083" s="93" t="str">
        <f>'RCP Data-Measures Tab'!$D4083&amp;'RCP Data-Measures Tab'!$F4083&amp;'RCP Data-Measures Tab'!$G4083&amp;'RCP Data-Measures Tab'!$H4083&amp;'RCP Data-Measures Tab'!$I4083</f>
        <v>2018CommercialRefrigerationPackaged RefrigerationRefrigerators</v>
      </c>
      <c r="AF4083" s="93" t="s">
        <v>246</v>
      </c>
    </row>
    <row r="4084" spans="1:32" ht="16.5" hidden="1" x14ac:dyDescent="0.45">
      <c r="A4084" s="151"/>
      <c r="B4084" s="189"/>
      <c r="C4084" s="83"/>
      <c r="D4084" s="92">
        <v>2018</v>
      </c>
      <c r="E4084" s="91">
        <v>197</v>
      </c>
      <c r="F4084" s="91" t="s">
        <v>242</v>
      </c>
      <c r="G4084" s="91" t="s">
        <v>349</v>
      </c>
      <c r="H4084" s="91" t="s">
        <v>352</v>
      </c>
      <c r="I4084" s="91" t="s">
        <v>417</v>
      </c>
      <c r="J4084" s="90">
        <v>0</v>
      </c>
      <c r="K4084" s="90">
        <v>0</v>
      </c>
      <c r="L4084" s="90">
        <v>3255.43</v>
      </c>
      <c r="M4084" s="90">
        <v>0</v>
      </c>
      <c r="N4084" s="90">
        <v>0</v>
      </c>
      <c r="O4084" s="90">
        <v>0</v>
      </c>
      <c r="P4084" s="90">
        <v>0</v>
      </c>
      <c r="Q4084" s="90">
        <v>3255.43</v>
      </c>
      <c r="R4084" s="90">
        <v>3.7162442922374425E-4</v>
      </c>
      <c r="S4084" s="86">
        <v>0</v>
      </c>
      <c r="T4084" s="86">
        <v>0</v>
      </c>
      <c r="U4084" s="89">
        <v>5148</v>
      </c>
      <c r="V4084" s="89">
        <v>0</v>
      </c>
      <c r="W4084" s="89">
        <v>1.1589630601048657E-4</v>
      </c>
      <c r="X4084" s="89">
        <f>'RCP Data-Measures Tab'!$Q4084*'RCP Data-Measures Tab'!$W4084/1000</f>
        <v>3.7729231147571831E-4</v>
      </c>
      <c r="Y4084" s="88">
        <v>1.2881769086422074E-4</v>
      </c>
      <c r="Z4084" s="84">
        <f>'RCP Data-Measures Tab'!$Q4084*'RCP Data-Measures Tab'!$Y4084/1000</f>
        <v>4.1935697537011011E-4</v>
      </c>
      <c r="AA4084" s="87" t="str">
        <f>IF('RCP Data-Measures Tab'!$F4084="Utility System Efficiency","Distribution Efficiency",'RCP Data-Measures Tab'!$F4084)</f>
        <v>Commercial</v>
      </c>
      <c r="AB4084" s="86" t="s">
        <v>349</v>
      </c>
      <c r="AC4084" s="85" t="e">
        <v>#VALUE!</v>
      </c>
      <c r="AD4084" s="85">
        <v>6.5067717085760082</v>
      </c>
      <c r="AE4084" s="84" t="str">
        <f>'RCP Data-Measures Tab'!$D4084&amp;'RCP Data-Measures Tab'!$F4084&amp;'RCP Data-Measures Tab'!$G4084&amp;'RCP Data-Measures Tab'!$H4084&amp;'RCP Data-Measures Tab'!$I4084</f>
        <v>2018CommercialRefrigerationPackaged RefrigerationVending Machines</v>
      </c>
      <c r="AF4084" s="84" t="s">
        <v>246</v>
      </c>
    </row>
    <row r="4085" spans="1:32" ht="16.5" hidden="1" x14ac:dyDescent="0.45">
      <c r="A4085" s="151"/>
      <c r="B4085" s="189"/>
      <c r="C4085" s="83"/>
      <c r="D4085" s="101">
        <v>2018</v>
      </c>
      <c r="E4085" s="100">
        <v>200</v>
      </c>
      <c r="F4085" s="100" t="s">
        <v>242</v>
      </c>
      <c r="G4085" s="100" t="s">
        <v>349</v>
      </c>
      <c r="H4085" s="100" t="s">
        <v>323</v>
      </c>
      <c r="I4085" s="100" t="s">
        <v>356</v>
      </c>
      <c r="J4085" s="99">
        <v>0</v>
      </c>
      <c r="K4085" s="99">
        <v>0</v>
      </c>
      <c r="L4085" s="99">
        <v>86440</v>
      </c>
      <c r="M4085" s="99">
        <v>32765.26</v>
      </c>
      <c r="N4085" s="99">
        <v>0</v>
      </c>
      <c r="O4085" s="99">
        <v>0</v>
      </c>
      <c r="P4085" s="99">
        <v>0</v>
      </c>
      <c r="Q4085" s="99">
        <v>119205.26</v>
      </c>
      <c r="R4085" s="99">
        <v>1.3607906392694063E-2</v>
      </c>
      <c r="S4085" s="95">
        <v>0</v>
      </c>
      <c r="T4085" s="95">
        <v>0</v>
      </c>
      <c r="U4085" s="98">
        <v>13300</v>
      </c>
      <c r="V4085" s="98">
        <v>8846.6200000000008</v>
      </c>
      <c r="W4085" s="98">
        <v>1.1589630601048657E-4</v>
      </c>
      <c r="X4085" s="98">
        <f>'RCP Data-Measures Tab'!$Q4085*'RCP Data-Measures Tab'!$W4085/1000</f>
        <v>1.3815449291019613E-2</v>
      </c>
      <c r="Y4085" s="97">
        <v>1.2881769086422074E-4</v>
      </c>
      <c r="Z4085" s="93">
        <f>'RCP Data-Measures Tab'!$Q4085*'RCP Data-Measures Tab'!$Y4085/1000</f>
        <v>1.5355746332069056E-2</v>
      </c>
      <c r="AA4085" s="96" t="str">
        <f>IF('RCP Data-Measures Tab'!$F4085="Utility System Efficiency","Distribution Efficiency",'RCP Data-Measures Tab'!$F4085)</f>
        <v>Commercial</v>
      </c>
      <c r="AB4085" s="95" t="s">
        <v>349</v>
      </c>
      <c r="AC4085" s="94" t="e">
        <v>#VALUE!</v>
      </c>
      <c r="AD4085" s="94">
        <v>6.5067717085760082</v>
      </c>
      <c r="AE4085" s="93" t="str">
        <f>'RCP Data-Measures Tab'!$D4085&amp;'RCP Data-Measures Tab'!$F4085&amp;'RCP Data-Measures Tab'!$G4085&amp;'RCP Data-Measures Tab'!$H4085&amp;'RCP Data-Measures Tab'!$I4085</f>
        <v>2018CommercialRefrigerationPumps and FansEvaporator Fan System Improvements</v>
      </c>
      <c r="AF4085" s="93" t="s">
        <v>246</v>
      </c>
    </row>
    <row r="4086" spans="1:32" ht="16.5" hidden="1" x14ac:dyDescent="0.45">
      <c r="A4086" s="151"/>
      <c r="B4086" s="189"/>
      <c r="C4086" s="83"/>
      <c r="D4086" s="92">
        <v>2018</v>
      </c>
      <c r="E4086" s="91">
        <v>201</v>
      </c>
      <c r="F4086" s="91" t="s">
        <v>242</v>
      </c>
      <c r="G4086" s="91" t="s">
        <v>349</v>
      </c>
      <c r="H4086" s="91" t="s">
        <v>357</v>
      </c>
      <c r="I4086" s="91" t="s">
        <v>358</v>
      </c>
      <c r="J4086" s="90">
        <v>0</v>
      </c>
      <c r="K4086" s="90">
        <v>0</v>
      </c>
      <c r="L4086" s="90">
        <v>5731609.0984999994</v>
      </c>
      <c r="M4086" s="90">
        <v>0</v>
      </c>
      <c r="N4086" s="90">
        <v>0</v>
      </c>
      <c r="O4086" s="90">
        <v>0</v>
      </c>
      <c r="P4086" s="90">
        <v>0</v>
      </c>
      <c r="Q4086" s="90">
        <v>5731609.0984999994</v>
      </c>
      <c r="R4086" s="90">
        <v>0.65429327608447485</v>
      </c>
      <c r="S4086" s="86">
        <v>0</v>
      </c>
      <c r="T4086" s="86">
        <v>0</v>
      </c>
      <c r="U4086" s="89">
        <v>739598</v>
      </c>
      <c r="V4086" s="89">
        <v>0</v>
      </c>
      <c r="W4086" s="89">
        <v>1.1589630601048657E-4</v>
      </c>
      <c r="X4086" s="89">
        <f>'RCP Data-Measures Tab'!$Q4086*'RCP Data-Measures Tab'!$W4086/1000</f>
        <v>0.66427232201224506</v>
      </c>
      <c r="Y4086" s="88">
        <v>1.2881769086422074E-4</v>
      </c>
      <c r="Z4086" s="84">
        <f>'RCP Data-Measures Tab'!$Q4086*'RCP Data-Measures Tab'!$Y4086/1000</f>
        <v>0.73833264900512774</v>
      </c>
      <c r="AA4086" s="87" t="str">
        <f>IF('RCP Data-Measures Tab'!$F4086="Utility System Efficiency","Distribution Efficiency",'RCP Data-Measures Tab'!$F4086)</f>
        <v>Commercial</v>
      </c>
      <c r="AB4086" s="86" t="s">
        <v>349</v>
      </c>
      <c r="AC4086" s="85" t="e">
        <v>#VALUE!</v>
      </c>
      <c r="AD4086" s="85">
        <v>6.5067717085760082</v>
      </c>
      <c r="AE4086" s="84" t="str">
        <f>'RCP Data-Measures Tab'!$D4086&amp;'RCP Data-Measures Tab'!$F4086&amp;'RCP Data-Measures Tab'!$G4086&amp;'RCP Data-Measures Tab'!$H4086&amp;'RCP Data-Measures Tab'!$I4086</f>
        <v>2018CommercialRefrigerationRefrigeration System ControlsDefrost Control Improvements</v>
      </c>
      <c r="AF4086" s="84" t="s">
        <v>246</v>
      </c>
    </row>
    <row r="4087" spans="1:32" ht="16.5" hidden="1" x14ac:dyDescent="0.45">
      <c r="A4087" s="151"/>
      <c r="B4087" s="189"/>
      <c r="C4087" s="83"/>
      <c r="D4087" s="101">
        <v>2018</v>
      </c>
      <c r="E4087" s="100">
        <v>203</v>
      </c>
      <c r="F4087" s="100" t="s">
        <v>242</v>
      </c>
      <c r="G4087" s="100" t="s">
        <v>349</v>
      </c>
      <c r="H4087" s="100" t="s">
        <v>357</v>
      </c>
      <c r="I4087" s="100" t="s">
        <v>359</v>
      </c>
      <c r="J4087" s="99">
        <v>63789.4</v>
      </c>
      <c r="K4087" s="99">
        <v>0</v>
      </c>
      <c r="L4087" s="99">
        <v>2444175.1484900001</v>
      </c>
      <c r="M4087" s="99">
        <v>13215.65</v>
      </c>
      <c r="N4087" s="99">
        <v>0</v>
      </c>
      <c r="O4087" s="99">
        <v>0</v>
      </c>
      <c r="P4087" s="99">
        <v>0</v>
      </c>
      <c r="Q4087" s="99">
        <v>2521180.1984899999</v>
      </c>
      <c r="R4087" s="99">
        <v>0.28780595873173515</v>
      </c>
      <c r="S4087" s="95">
        <v>6700</v>
      </c>
      <c r="T4087" s="95">
        <v>0</v>
      </c>
      <c r="U4087" s="98">
        <v>336605.01</v>
      </c>
      <c r="V4087" s="98">
        <v>3568.21</v>
      </c>
      <c r="W4087" s="98">
        <v>1.1589630601048657E-4</v>
      </c>
      <c r="X4087" s="98">
        <f>'RCP Data-Measures Tab'!$Q4087*'RCP Data-Measures Tab'!$W4087/1000</f>
        <v>0.2921954717917763</v>
      </c>
      <c r="Y4087" s="97">
        <v>1.2881769086422074E-4</v>
      </c>
      <c r="Z4087" s="93">
        <f>'RCP Data-Measures Tab'!$Q4087*'RCP Data-Measures Tab'!$Y4087/1000</f>
        <v>0.32477261142207947</v>
      </c>
      <c r="AA4087" s="96" t="str">
        <f>IF('RCP Data-Measures Tab'!$F4087="Utility System Efficiency","Distribution Efficiency",'RCP Data-Measures Tab'!$F4087)</f>
        <v>Commercial</v>
      </c>
      <c r="AB4087" s="95" t="s">
        <v>349</v>
      </c>
      <c r="AC4087" s="94" t="e">
        <v>#VALUE!</v>
      </c>
      <c r="AD4087" s="94">
        <v>6.5067717085760082</v>
      </c>
      <c r="AE4087" s="93" t="str">
        <f>'RCP Data-Measures Tab'!$D4087&amp;'RCP Data-Measures Tab'!$F4087&amp;'RCP Data-Measures Tab'!$G4087&amp;'RCP Data-Measures Tab'!$H4087&amp;'RCP Data-Measures Tab'!$I4087</f>
        <v>2018CommercialRefrigerationRefrigeration System ControlsRefrigeration Control Improvements (non-VFD)</v>
      </c>
      <c r="AF4087" s="93" t="s">
        <v>246</v>
      </c>
    </row>
    <row r="4088" spans="1:32" ht="16.5" hidden="1" x14ac:dyDescent="0.45">
      <c r="A4088" s="151"/>
      <c r="B4088" s="189"/>
      <c r="C4088" s="83"/>
      <c r="D4088" s="92">
        <v>2018</v>
      </c>
      <c r="E4088" s="91">
        <v>204</v>
      </c>
      <c r="F4088" s="91" t="s">
        <v>242</v>
      </c>
      <c r="G4088" s="91" t="s">
        <v>349</v>
      </c>
      <c r="H4088" s="91" t="s">
        <v>357</v>
      </c>
      <c r="I4088" s="91" t="s">
        <v>360</v>
      </c>
      <c r="J4088" s="90">
        <v>0</v>
      </c>
      <c r="K4088" s="90">
        <v>0</v>
      </c>
      <c r="L4088" s="90">
        <v>3633823.4575099996</v>
      </c>
      <c r="M4088" s="90">
        <v>0</v>
      </c>
      <c r="N4088" s="90">
        <v>0</v>
      </c>
      <c r="O4088" s="90">
        <v>0</v>
      </c>
      <c r="P4088" s="90">
        <v>0</v>
      </c>
      <c r="Q4088" s="90">
        <v>3633823.4575099996</v>
      </c>
      <c r="R4088" s="90">
        <v>0.41482002939611867</v>
      </c>
      <c r="S4088" s="86">
        <v>0</v>
      </c>
      <c r="T4088" s="86">
        <v>0</v>
      </c>
      <c r="U4088" s="89">
        <v>429912.33</v>
      </c>
      <c r="V4088" s="89">
        <v>0</v>
      </c>
      <c r="W4088" s="89">
        <v>1.1589630601048657E-4</v>
      </c>
      <c r="X4088" s="89">
        <f>'RCP Data-Measures Tab'!$Q4088*'RCP Data-Measures Tab'!$W4088/1000</f>
        <v>0.4211467154196632</v>
      </c>
      <c r="Y4088" s="88">
        <v>1.2881769086422074E-4</v>
      </c>
      <c r="Z4088" s="84">
        <f>'RCP Data-Measures Tab'!$Q4088*'RCP Data-Measures Tab'!$Y4088/1000</f>
        <v>0.46810074680467695</v>
      </c>
      <c r="AA4088" s="87" t="str">
        <f>IF('RCP Data-Measures Tab'!$F4088="Utility System Efficiency","Distribution Efficiency",'RCP Data-Measures Tab'!$F4088)</f>
        <v>Commercial</v>
      </c>
      <c r="AB4088" s="86" t="s">
        <v>349</v>
      </c>
      <c r="AC4088" s="85" t="e">
        <v>#VALUE!</v>
      </c>
      <c r="AD4088" s="85">
        <v>6.5067717085760082</v>
      </c>
      <c r="AE4088" s="84" t="str">
        <f>'RCP Data-Measures Tab'!$D4088&amp;'RCP Data-Measures Tab'!$F4088&amp;'RCP Data-Measures Tab'!$G4088&amp;'RCP Data-Measures Tab'!$H4088&amp;'RCP Data-Measures Tab'!$I4088</f>
        <v>2018CommercialRefrigerationRefrigeration System ControlsRefrigeration Control Improvements (VFD)</v>
      </c>
      <c r="AF4088" s="84" t="s">
        <v>246</v>
      </c>
    </row>
    <row r="4089" spans="1:32" ht="16.5" hidden="1" x14ac:dyDescent="0.45">
      <c r="A4089" s="151"/>
      <c r="B4089" s="189"/>
      <c r="C4089" s="83"/>
      <c r="D4089" s="101">
        <v>2018</v>
      </c>
      <c r="E4089" s="100">
        <v>205</v>
      </c>
      <c r="F4089" s="100" t="s">
        <v>242</v>
      </c>
      <c r="G4089" s="100" t="s">
        <v>349</v>
      </c>
      <c r="H4089" s="100" t="s">
        <v>361</v>
      </c>
      <c r="I4089" s="100" t="s">
        <v>419</v>
      </c>
      <c r="J4089" s="99">
        <v>0</v>
      </c>
      <c r="K4089" s="99">
        <v>0</v>
      </c>
      <c r="L4089" s="99">
        <v>3241.2080000000001</v>
      </c>
      <c r="M4089" s="99">
        <v>0</v>
      </c>
      <c r="N4089" s="99">
        <v>0</v>
      </c>
      <c r="O4089" s="99">
        <v>0</v>
      </c>
      <c r="P4089" s="99">
        <v>0</v>
      </c>
      <c r="Q4089" s="99">
        <v>3241.2080000000001</v>
      </c>
      <c r="R4089" s="99">
        <v>3.7000091324200914E-4</v>
      </c>
      <c r="S4089" s="95">
        <v>0</v>
      </c>
      <c r="T4089" s="95">
        <v>0</v>
      </c>
      <c r="U4089" s="98">
        <v>266</v>
      </c>
      <c r="V4089" s="98">
        <v>0</v>
      </c>
      <c r="W4089" s="98">
        <v>1.1589630601048657E-4</v>
      </c>
      <c r="X4089" s="98">
        <f>'RCP Data-Measures Tab'!$Q4089*'RCP Data-Measures Tab'!$W4089/1000</f>
        <v>3.7564403421163717E-4</v>
      </c>
      <c r="Y4089" s="97">
        <v>1.2881769086422074E-4</v>
      </c>
      <c r="Z4089" s="93">
        <f>'RCP Data-Measures Tab'!$Q4089*'RCP Data-Measures Tab'!$Y4089/1000</f>
        <v>4.175249301706392E-4</v>
      </c>
      <c r="AA4089" s="96" t="str">
        <f>IF('RCP Data-Measures Tab'!$F4089="Utility System Efficiency","Distribution Efficiency",'RCP Data-Measures Tab'!$F4089)</f>
        <v>Commercial</v>
      </c>
      <c r="AB4089" s="95" t="s">
        <v>349</v>
      </c>
      <c r="AC4089" s="94" t="e">
        <v>#VALUE!</v>
      </c>
      <c r="AD4089" s="94">
        <v>6.5067717085760082</v>
      </c>
      <c r="AE4089" s="93" t="str">
        <f>'RCP Data-Measures Tab'!$D4089&amp;'RCP Data-Measures Tab'!$F4089&amp;'RCP Data-Measures Tab'!$G4089&amp;'RCP Data-Measures Tab'!$H4089&amp;'RCP Data-Measures Tab'!$I4089</f>
        <v>2018CommercialRefrigerationRefrigeration System ImprovementsAuto Closers</v>
      </c>
      <c r="AF4089" s="93" t="s">
        <v>246</v>
      </c>
    </row>
    <row r="4090" spans="1:32" ht="16.5" hidden="1" x14ac:dyDescent="0.45">
      <c r="A4090" s="151"/>
      <c r="B4090" s="189"/>
      <c r="C4090" s="83"/>
      <c r="D4090" s="92">
        <v>2018</v>
      </c>
      <c r="E4090" s="91">
        <v>207</v>
      </c>
      <c r="F4090" s="91" t="s">
        <v>242</v>
      </c>
      <c r="G4090" s="91" t="s">
        <v>349</v>
      </c>
      <c r="H4090" s="91" t="s">
        <v>361</v>
      </c>
      <c r="I4090" s="91" t="s">
        <v>420</v>
      </c>
      <c r="J4090" s="90">
        <v>14530.58</v>
      </c>
      <c r="K4090" s="90">
        <v>2035.52</v>
      </c>
      <c r="L4090" s="90">
        <v>2625534.0610100008</v>
      </c>
      <c r="M4090" s="90">
        <v>0</v>
      </c>
      <c r="N4090" s="90">
        <v>0</v>
      </c>
      <c r="O4090" s="90">
        <v>0</v>
      </c>
      <c r="P4090" s="90">
        <v>0</v>
      </c>
      <c r="Q4090" s="90">
        <v>2642100.1610100009</v>
      </c>
      <c r="R4090" s="90">
        <v>0.30160960742123299</v>
      </c>
      <c r="S4090" s="86">
        <v>1350</v>
      </c>
      <c r="T4090" s="86">
        <v>120</v>
      </c>
      <c r="U4090" s="89">
        <v>360155.94</v>
      </c>
      <c r="V4090" s="89">
        <v>0</v>
      </c>
      <c r="W4090" s="89">
        <v>1.1589630601048657E-4</v>
      </c>
      <c r="X4090" s="89">
        <f>'RCP Data-Measures Tab'!$Q4090*'RCP Data-Measures Tab'!$W4090/1000</f>
        <v>0.30620964877077089</v>
      </c>
      <c r="Y4090" s="88">
        <v>1.2881769086422074E-4</v>
      </c>
      <c r="Z4090" s="84">
        <f>'RCP Data-Measures Tab'!$Q4090*'RCP Data-Measures Tab'!$Y4090/1000</f>
        <v>0.34034924177329412</v>
      </c>
      <c r="AA4090" s="87" t="str">
        <f>IF('RCP Data-Measures Tab'!$F4090="Utility System Efficiency","Distribution Efficiency",'RCP Data-Measures Tab'!$F4090)</f>
        <v>Commercial</v>
      </c>
      <c r="AB4090" s="86" t="s">
        <v>349</v>
      </c>
      <c r="AC4090" s="85" t="e">
        <v>#VALUE!</v>
      </c>
      <c r="AD4090" s="85">
        <v>6.5067717085760082</v>
      </c>
      <c r="AE4090" s="84" t="str">
        <f>'RCP Data-Measures Tab'!$D4090&amp;'RCP Data-Measures Tab'!$F4090&amp;'RCP Data-Measures Tab'!$G4090&amp;'RCP Data-Measures Tab'!$H4090&amp;'RCP Data-Measures Tab'!$I4090</f>
        <v>2018CommercialRefrigerationRefrigeration System ImprovementsCase Lighting</v>
      </c>
      <c r="AF4090" s="84" t="s">
        <v>246</v>
      </c>
    </row>
    <row r="4091" spans="1:32" ht="16.5" hidden="1" x14ac:dyDescent="0.45">
      <c r="A4091" s="151"/>
      <c r="B4091" s="189"/>
      <c r="C4091" s="83"/>
      <c r="D4091" s="101">
        <v>2018</v>
      </c>
      <c r="E4091" s="100">
        <v>209</v>
      </c>
      <c r="F4091" s="100" t="s">
        <v>242</v>
      </c>
      <c r="G4091" s="100" t="s">
        <v>349</v>
      </c>
      <c r="H4091" s="100" t="s">
        <v>361</v>
      </c>
      <c r="I4091" s="100" t="s">
        <v>422</v>
      </c>
      <c r="J4091" s="99">
        <v>0</v>
      </c>
      <c r="K4091" s="99">
        <v>0</v>
      </c>
      <c r="L4091" s="99">
        <v>302685.05</v>
      </c>
      <c r="M4091" s="99">
        <v>0</v>
      </c>
      <c r="N4091" s="99">
        <v>0</v>
      </c>
      <c r="O4091" s="99">
        <v>0</v>
      </c>
      <c r="P4091" s="99">
        <v>0</v>
      </c>
      <c r="Q4091" s="99">
        <v>302685.05</v>
      </c>
      <c r="R4091" s="99">
        <v>3.455308789954338E-2</v>
      </c>
      <c r="S4091" s="95">
        <v>0</v>
      </c>
      <c r="T4091" s="95">
        <v>0</v>
      </c>
      <c r="U4091" s="98">
        <v>45389</v>
      </c>
      <c r="V4091" s="98">
        <v>0</v>
      </c>
      <c r="W4091" s="98">
        <v>1.1589630601048657E-4</v>
      </c>
      <c r="X4091" s="98">
        <f>'RCP Data-Measures Tab'!$Q4091*'RCP Data-Measures Tab'!$W4091/1000</f>
        <v>3.5080079179599426E-2</v>
      </c>
      <c r="Y4091" s="97">
        <v>1.2881769086422074E-4</v>
      </c>
      <c r="Z4091" s="93">
        <f>'RCP Data-Measures Tab'!$Q4091*'RCP Data-Measures Tab'!$Y4091/1000</f>
        <v>3.89911892001212E-2</v>
      </c>
      <c r="AA4091" s="96" t="str">
        <f>IF('RCP Data-Measures Tab'!$F4091="Utility System Efficiency","Distribution Efficiency",'RCP Data-Measures Tab'!$F4091)</f>
        <v>Commercial</v>
      </c>
      <c r="AB4091" s="95" t="s">
        <v>349</v>
      </c>
      <c r="AC4091" s="94" t="e">
        <v>#VALUE!</v>
      </c>
      <c r="AD4091" s="94">
        <v>6.5067717085760082</v>
      </c>
      <c r="AE4091" s="93" t="str">
        <f>'RCP Data-Measures Tab'!$D4091&amp;'RCP Data-Measures Tab'!$F4091&amp;'RCP Data-Measures Tab'!$G4091&amp;'RCP Data-Measures Tab'!$H4091&amp;'RCP Data-Measures Tab'!$I4091</f>
        <v>2018CommercialRefrigerationRefrigeration System ImprovementsCases</v>
      </c>
      <c r="AF4091" s="93" t="s">
        <v>246</v>
      </c>
    </row>
    <row r="4092" spans="1:32" ht="16.5" hidden="1" x14ac:dyDescent="0.45">
      <c r="A4092" s="151"/>
      <c r="B4092" s="189"/>
      <c r="C4092" s="83"/>
      <c r="D4092" s="92">
        <v>2018</v>
      </c>
      <c r="E4092" s="91">
        <v>212</v>
      </c>
      <c r="F4092" s="91" t="s">
        <v>242</v>
      </c>
      <c r="G4092" s="91" t="s">
        <v>349</v>
      </c>
      <c r="H4092" s="91" t="s">
        <v>361</v>
      </c>
      <c r="I4092" s="91" t="s">
        <v>423</v>
      </c>
      <c r="J4092" s="90">
        <v>0</v>
      </c>
      <c r="K4092" s="90">
        <v>0</v>
      </c>
      <c r="L4092" s="90">
        <v>29566</v>
      </c>
      <c r="M4092" s="90">
        <v>0</v>
      </c>
      <c r="N4092" s="90">
        <v>0</v>
      </c>
      <c r="O4092" s="90">
        <v>0</v>
      </c>
      <c r="P4092" s="90">
        <v>0</v>
      </c>
      <c r="Q4092" s="90">
        <v>29566</v>
      </c>
      <c r="R4092" s="90">
        <v>3.3751141552511416E-3</v>
      </c>
      <c r="S4092" s="86">
        <v>0</v>
      </c>
      <c r="T4092" s="86">
        <v>0</v>
      </c>
      <c r="U4092" s="89">
        <v>4732.6000000000004</v>
      </c>
      <c r="V4092" s="89">
        <v>0</v>
      </c>
      <c r="W4092" s="89">
        <v>1.1589630601048657E-4</v>
      </c>
      <c r="X4092" s="89">
        <f>'RCP Data-Measures Tab'!$Q4092*'RCP Data-Measures Tab'!$W4092/1000</f>
        <v>3.4265901835060461E-3</v>
      </c>
      <c r="Y4092" s="88">
        <v>1.2881769086422074E-4</v>
      </c>
      <c r="Z4092" s="84">
        <f>'RCP Data-Measures Tab'!$Q4092*'RCP Data-Measures Tab'!$Y4092/1000</f>
        <v>3.8086238480915507E-3</v>
      </c>
      <c r="AA4092" s="87" t="str">
        <f>IF('RCP Data-Measures Tab'!$F4092="Utility System Efficiency","Distribution Efficiency",'RCP Data-Measures Tab'!$F4092)</f>
        <v>Commercial</v>
      </c>
      <c r="AB4092" s="86" t="s">
        <v>349</v>
      </c>
      <c r="AC4092" s="85" t="e">
        <v>#VALUE!</v>
      </c>
      <c r="AD4092" s="85">
        <v>6.5067717085760082</v>
      </c>
      <c r="AE4092" s="84" t="str">
        <f>'RCP Data-Measures Tab'!$D4092&amp;'RCP Data-Measures Tab'!$F4092&amp;'RCP Data-Measures Tab'!$G4092&amp;'RCP Data-Measures Tab'!$H4092&amp;'RCP Data-Measures Tab'!$I4092</f>
        <v>2018CommercialRefrigerationRefrigeration System ImprovementsCondensors</v>
      </c>
      <c r="AF4092" s="84" t="s">
        <v>246</v>
      </c>
    </row>
    <row r="4093" spans="1:32" ht="16.5" hidden="1" x14ac:dyDescent="0.45">
      <c r="A4093" s="151"/>
      <c r="B4093" s="189"/>
      <c r="C4093" s="83"/>
      <c r="D4093" s="101">
        <v>2018</v>
      </c>
      <c r="E4093" s="100">
        <v>213</v>
      </c>
      <c r="F4093" s="100" t="s">
        <v>242</v>
      </c>
      <c r="G4093" s="100" t="s">
        <v>349</v>
      </c>
      <c r="H4093" s="100" t="s">
        <v>361</v>
      </c>
      <c r="I4093" s="100" t="s">
        <v>424</v>
      </c>
      <c r="J4093" s="99">
        <v>0</v>
      </c>
      <c r="K4093" s="99">
        <v>0</v>
      </c>
      <c r="L4093" s="99">
        <v>2248454.2711900002</v>
      </c>
      <c r="M4093" s="99">
        <v>0</v>
      </c>
      <c r="N4093" s="99">
        <v>0</v>
      </c>
      <c r="O4093" s="99">
        <v>0</v>
      </c>
      <c r="P4093" s="99">
        <v>0</v>
      </c>
      <c r="Q4093" s="99">
        <v>2248454.2711900002</v>
      </c>
      <c r="R4093" s="99">
        <v>0.25667286200799089</v>
      </c>
      <c r="S4093" s="95">
        <v>0</v>
      </c>
      <c r="T4093" s="95">
        <v>0</v>
      </c>
      <c r="U4093" s="98">
        <v>382501.44</v>
      </c>
      <c r="V4093" s="98">
        <v>0</v>
      </c>
      <c r="W4093" s="98">
        <v>1.1589630601048657E-4</v>
      </c>
      <c r="X4093" s="98">
        <f>'RCP Data-Measures Tab'!$Q4093*'RCP Data-Measures Tab'!$W4093/1000</f>
        <v>0.26058754426442182</v>
      </c>
      <c r="Y4093" s="97">
        <v>1.2881769086422074E-4</v>
      </c>
      <c r="Z4093" s="93">
        <f>'RCP Data-Measures Tab'!$Q4093*'RCP Data-Measures Tab'!$Y4093/1000</f>
        <v>0.28964068722849023</v>
      </c>
      <c r="AA4093" s="96" t="str">
        <f>IF('RCP Data-Measures Tab'!$F4093="Utility System Efficiency","Distribution Efficiency",'RCP Data-Measures Tab'!$F4093)</f>
        <v>Commercial</v>
      </c>
      <c r="AB4093" s="95" t="s">
        <v>349</v>
      </c>
      <c r="AC4093" s="94" t="e">
        <v>#VALUE!</v>
      </c>
      <c r="AD4093" s="94">
        <v>6.5067717085760082</v>
      </c>
      <c r="AE4093" s="93" t="str">
        <f>'RCP Data-Measures Tab'!$D4093&amp;'RCP Data-Measures Tab'!$F4093&amp;'RCP Data-Measures Tab'!$G4093&amp;'RCP Data-Measures Tab'!$H4093&amp;'RCP Data-Measures Tab'!$I4093</f>
        <v>2018CommercialRefrigerationRefrigeration System ImprovementsDoors</v>
      </c>
      <c r="AF4093" s="93" t="s">
        <v>246</v>
      </c>
    </row>
    <row r="4094" spans="1:32" ht="16.5" hidden="1" x14ac:dyDescent="0.45">
      <c r="A4094" s="151"/>
      <c r="B4094" s="189"/>
      <c r="C4094" s="83"/>
      <c r="D4094" s="92">
        <v>2018</v>
      </c>
      <c r="E4094" s="91">
        <v>214</v>
      </c>
      <c r="F4094" s="91" t="s">
        <v>242</v>
      </c>
      <c r="G4094" s="91" t="s">
        <v>349</v>
      </c>
      <c r="H4094" s="91" t="s">
        <v>361</v>
      </c>
      <c r="I4094" s="91" t="s">
        <v>307</v>
      </c>
      <c r="J4094" s="90">
        <v>3401.3100000000004</v>
      </c>
      <c r="K4094" s="90">
        <v>0</v>
      </c>
      <c r="L4094" s="90">
        <v>1243.2469999999998</v>
      </c>
      <c r="M4094" s="90">
        <v>0</v>
      </c>
      <c r="N4094" s="90">
        <v>0</v>
      </c>
      <c r="O4094" s="90">
        <v>0</v>
      </c>
      <c r="P4094" s="90">
        <v>0</v>
      </c>
      <c r="Q4094" s="90">
        <v>4644.5570000000007</v>
      </c>
      <c r="R4094" s="90">
        <v>5.3020057077625578E-4</v>
      </c>
      <c r="S4094" s="86">
        <v>475</v>
      </c>
      <c r="T4094" s="86">
        <v>0</v>
      </c>
      <c r="U4094" s="89">
        <v>349</v>
      </c>
      <c r="V4094" s="89">
        <v>0</v>
      </c>
      <c r="W4094" s="89">
        <v>1.1589630601048657E-4</v>
      </c>
      <c r="X4094" s="89">
        <f>'RCP Data-Measures Tab'!$Q4094*'RCP Data-Measures Tab'!$W4094/1000</f>
        <v>5.3828699935514759E-4</v>
      </c>
      <c r="Y4094" s="88">
        <v>1.2881769086422074E-4</v>
      </c>
      <c r="Z4094" s="84">
        <f>'RCP Data-Measures Tab'!$Q4094*'RCP Data-Measures Tab'!$Y4094/1000</f>
        <v>5.9830110782725253E-4</v>
      </c>
      <c r="AA4094" s="87" t="str">
        <f>IF('RCP Data-Measures Tab'!$F4094="Utility System Efficiency","Distribution Efficiency",'RCP Data-Measures Tab'!$F4094)</f>
        <v>Commercial</v>
      </c>
      <c r="AB4094" s="86" t="s">
        <v>349</v>
      </c>
      <c r="AC4094" s="85" t="e">
        <v>#VALUE!</v>
      </c>
      <c r="AD4094" s="85">
        <v>6.5067717085760082</v>
      </c>
      <c r="AE4094" s="84" t="str">
        <f>'RCP Data-Measures Tab'!$D4094&amp;'RCP Data-Measures Tab'!$F4094&amp;'RCP Data-Measures Tab'!$G4094&amp;'RCP Data-Measures Tab'!$H4094&amp;'RCP Data-Measures Tab'!$I4094</f>
        <v>2018CommercialRefrigerationRefrigeration System ImprovementsGasket Replacement</v>
      </c>
      <c r="AF4094" s="84" t="s">
        <v>246</v>
      </c>
    </row>
    <row r="4095" spans="1:32" ht="16.5" hidden="1" x14ac:dyDescent="0.45">
      <c r="A4095" s="151"/>
      <c r="B4095" s="189"/>
      <c r="C4095" s="83"/>
      <c r="D4095" s="101">
        <v>2018</v>
      </c>
      <c r="E4095" s="100">
        <v>218</v>
      </c>
      <c r="F4095" s="100" t="s">
        <v>242</v>
      </c>
      <c r="G4095" s="100" t="s">
        <v>349</v>
      </c>
      <c r="H4095" s="100" t="s">
        <v>361</v>
      </c>
      <c r="I4095" s="100" t="s">
        <v>425</v>
      </c>
      <c r="J4095" s="99">
        <v>0</v>
      </c>
      <c r="K4095" s="99">
        <v>0</v>
      </c>
      <c r="L4095" s="99">
        <v>5214.33</v>
      </c>
      <c r="M4095" s="99">
        <v>0</v>
      </c>
      <c r="N4095" s="99">
        <v>0</v>
      </c>
      <c r="O4095" s="99">
        <v>0</v>
      </c>
      <c r="P4095" s="99">
        <v>0</v>
      </c>
      <c r="Q4095" s="99">
        <v>5214.33</v>
      </c>
      <c r="R4095" s="99">
        <v>5.9524315068493151E-4</v>
      </c>
      <c r="S4095" s="95">
        <v>0</v>
      </c>
      <c r="T4095" s="95">
        <v>0</v>
      </c>
      <c r="U4095" s="98">
        <v>720</v>
      </c>
      <c r="V4095" s="98">
        <v>0</v>
      </c>
      <c r="W4095" s="98">
        <v>1.1589630601048657E-4</v>
      </c>
      <c r="X4095" s="98">
        <f>'RCP Data-Measures Tab'!$Q4095*'RCP Data-Measures Tab'!$W4095/1000</f>
        <v>6.0432158531966036E-4</v>
      </c>
      <c r="Y4095" s="97">
        <v>1.2881769086422074E-4</v>
      </c>
      <c r="Z4095" s="93">
        <f>'RCP Data-Measures Tab'!$Q4095*'RCP Data-Measures Tab'!$Y4095/1000</f>
        <v>6.7169795000403211E-4</v>
      </c>
      <c r="AA4095" s="96" t="str">
        <f>IF('RCP Data-Measures Tab'!$F4095="Utility System Efficiency","Distribution Efficiency",'RCP Data-Measures Tab'!$F4095)</f>
        <v>Commercial</v>
      </c>
      <c r="AB4095" s="95" t="s">
        <v>349</v>
      </c>
      <c r="AC4095" s="94" t="e">
        <v>#VALUE!</v>
      </c>
      <c r="AD4095" s="94">
        <v>6.5067717085760082</v>
      </c>
      <c r="AE4095" s="93" t="str">
        <f>'RCP Data-Measures Tab'!$D4095&amp;'RCP Data-Measures Tab'!$F4095&amp;'RCP Data-Measures Tab'!$G4095&amp;'RCP Data-Measures Tab'!$H4095&amp;'RCP Data-Measures Tab'!$I4095</f>
        <v>2018CommercialRefrigerationRefrigeration System ImprovementsMotion Sensors</v>
      </c>
      <c r="AF4095" s="93" t="s">
        <v>246</v>
      </c>
    </row>
    <row r="4096" spans="1:32" ht="16.5" hidden="1" x14ac:dyDescent="0.45">
      <c r="A4096" s="151"/>
      <c r="B4096" s="189"/>
      <c r="C4096" s="83"/>
      <c r="D4096" s="92">
        <v>2018</v>
      </c>
      <c r="E4096" s="91">
        <v>219</v>
      </c>
      <c r="F4096" s="91" t="s">
        <v>242</v>
      </c>
      <c r="G4096" s="91" t="s">
        <v>349</v>
      </c>
      <c r="H4096" s="91" t="s">
        <v>361</v>
      </c>
      <c r="I4096" s="91" t="s">
        <v>334</v>
      </c>
      <c r="J4096" s="90">
        <v>120935.32</v>
      </c>
      <c r="K4096" s="90">
        <v>26748.78</v>
      </c>
      <c r="L4096" s="90">
        <v>5862238.1260000002</v>
      </c>
      <c r="M4096" s="90">
        <v>0</v>
      </c>
      <c r="N4096" s="90">
        <v>0</v>
      </c>
      <c r="O4096" s="90">
        <v>0</v>
      </c>
      <c r="P4096" s="90">
        <v>0</v>
      </c>
      <c r="Q4096" s="90">
        <v>6009922.2259999998</v>
      </c>
      <c r="R4096" s="90">
        <v>0.68606418105022826</v>
      </c>
      <c r="S4096" s="86">
        <v>16600</v>
      </c>
      <c r="T4096" s="86">
        <v>0</v>
      </c>
      <c r="U4096" s="89">
        <v>766435</v>
      </c>
      <c r="V4096" s="89">
        <v>0</v>
      </c>
      <c r="W4096" s="89">
        <v>1.1589630601048657E-4</v>
      </c>
      <c r="X4096" s="89">
        <f>'RCP Data-Measures Tab'!$Q4096*'RCP Data-Measures Tab'!$W4096/1000</f>
        <v>0.69652778540372062</v>
      </c>
      <c r="Y4096" s="88">
        <v>1.2881769086422074E-4</v>
      </c>
      <c r="Z4096" s="84">
        <f>'RCP Data-Measures Tab'!$Q4096*'RCP Data-Measures Tab'!$Y4096/1000</f>
        <v>0.77418430342687738</v>
      </c>
      <c r="AA4096" s="87" t="str">
        <f>IF('RCP Data-Measures Tab'!$F4096="Utility System Efficiency","Distribution Efficiency",'RCP Data-Measures Tab'!$F4096)</f>
        <v>Commercial</v>
      </c>
      <c r="AB4096" s="86" t="s">
        <v>349</v>
      </c>
      <c r="AC4096" s="85" t="e">
        <v>#VALUE!</v>
      </c>
      <c r="AD4096" s="85">
        <v>6.5067717085760082</v>
      </c>
      <c r="AE4096" s="84" t="str">
        <f>'RCP Data-Measures Tab'!$D4096&amp;'RCP Data-Measures Tab'!$F4096&amp;'RCP Data-Measures Tab'!$G4096&amp;'RCP Data-Measures Tab'!$H4096&amp;'RCP Data-Measures Tab'!$I4096</f>
        <v>2018CommercialRefrigerationRefrigeration System ImprovementsMotors</v>
      </c>
      <c r="AF4096" s="84" t="s">
        <v>246</v>
      </c>
    </row>
    <row r="4097" spans="1:32" ht="16.5" hidden="1" x14ac:dyDescent="0.45">
      <c r="A4097" s="151"/>
      <c r="B4097" s="189"/>
      <c r="C4097" s="83"/>
      <c r="D4097" s="101">
        <v>2018</v>
      </c>
      <c r="E4097" s="100">
        <v>222</v>
      </c>
      <c r="F4097" s="100" t="s">
        <v>242</v>
      </c>
      <c r="G4097" s="100" t="s">
        <v>349</v>
      </c>
      <c r="H4097" s="100" t="s">
        <v>361</v>
      </c>
      <c r="I4097" s="100" t="s">
        <v>427</v>
      </c>
      <c r="J4097" s="99">
        <v>42027.91</v>
      </c>
      <c r="K4097" s="99">
        <v>0</v>
      </c>
      <c r="L4097" s="99">
        <v>78018.681000000011</v>
      </c>
      <c r="M4097" s="99">
        <v>11479.23</v>
      </c>
      <c r="N4097" s="99">
        <v>0</v>
      </c>
      <c r="O4097" s="99">
        <v>0</v>
      </c>
      <c r="P4097" s="99">
        <v>0</v>
      </c>
      <c r="Q4097" s="99">
        <v>131525.82100000003</v>
      </c>
      <c r="R4097" s="99">
        <v>1.5014363127853885E-2</v>
      </c>
      <c r="S4097" s="95">
        <v>2817</v>
      </c>
      <c r="T4097" s="95">
        <v>0</v>
      </c>
      <c r="U4097" s="98">
        <v>2378</v>
      </c>
      <c r="V4097" s="98">
        <v>3099.39</v>
      </c>
      <c r="W4097" s="98">
        <v>1.1589630601048657E-4</v>
      </c>
      <c r="X4097" s="98">
        <f>'RCP Data-Measures Tab'!$Q4097*'RCP Data-Measures Tab'!$W4097/1000</f>
        <v>1.5243356798896483E-2</v>
      </c>
      <c r="Y4097" s="97">
        <v>1.2881769086422074E-4</v>
      </c>
      <c r="Z4097" s="93">
        <f>'RCP Data-Measures Tab'!$Q4097*'RCP Data-Measures Tab'!$Y4097/1000</f>
        <v>1.6942852550240837E-2</v>
      </c>
      <c r="AA4097" s="96" t="str">
        <f>IF('RCP Data-Measures Tab'!$F4097="Utility System Efficiency","Distribution Efficiency",'RCP Data-Measures Tab'!$F4097)</f>
        <v>Commercial</v>
      </c>
      <c r="AB4097" s="95" t="s">
        <v>349</v>
      </c>
      <c r="AC4097" s="94" t="e">
        <v>#VALUE!</v>
      </c>
      <c r="AD4097" s="94">
        <v>6.5067717085760082</v>
      </c>
      <c r="AE4097" s="93" t="str">
        <f>'RCP Data-Measures Tab'!$D4097&amp;'RCP Data-Measures Tab'!$F4097&amp;'RCP Data-Measures Tab'!$G4097&amp;'RCP Data-Measures Tab'!$H4097&amp;'RCP Data-Measures Tab'!$I4097</f>
        <v>2018CommercialRefrigerationRefrigeration System ImprovementsStrip Curtains</v>
      </c>
      <c r="AF4097" s="93" t="s">
        <v>246</v>
      </c>
    </row>
    <row r="4098" spans="1:32" ht="16.5" hidden="1" x14ac:dyDescent="0.45">
      <c r="A4098" s="151"/>
      <c r="B4098" s="189"/>
      <c r="C4098" s="83"/>
      <c r="D4098" s="92">
        <v>2018</v>
      </c>
      <c r="E4098" s="91">
        <v>225</v>
      </c>
      <c r="F4098" s="91" t="s">
        <v>242</v>
      </c>
      <c r="G4098" s="91" t="s">
        <v>368</v>
      </c>
      <c r="H4098" s="91" t="s">
        <v>429</v>
      </c>
      <c r="I4098" s="91" t="s">
        <v>430</v>
      </c>
      <c r="J4098" s="90">
        <v>0</v>
      </c>
      <c r="K4098" s="90">
        <v>0</v>
      </c>
      <c r="L4098" s="90">
        <v>1047.48</v>
      </c>
      <c r="M4098" s="90">
        <v>0</v>
      </c>
      <c r="N4098" s="90">
        <v>0</v>
      </c>
      <c r="O4098" s="90">
        <v>0</v>
      </c>
      <c r="P4098" s="90">
        <v>0</v>
      </c>
      <c r="Q4098" s="90">
        <v>1047.48</v>
      </c>
      <c r="R4098" s="90">
        <v>1.1957534246575342E-4</v>
      </c>
      <c r="S4098" s="86">
        <v>0</v>
      </c>
      <c r="T4098" s="86">
        <v>0</v>
      </c>
      <c r="U4098" s="89">
        <v>100</v>
      </c>
      <c r="V4098" s="89">
        <v>0</v>
      </c>
      <c r="W4098" s="89">
        <v>1.7242856193782588E-4</v>
      </c>
      <c r="X4098" s="89">
        <f>'RCP Data-Measures Tab'!$Q4098*'RCP Data-Measures Tab'!$W4098/1000</f>
        <v>1.8061547005863385E-4</v>
      </c>
      <c r="Y4098" s="88">
        <v>1.2477892650479032E-4</v>
      </c>
      <c r="Z4098" s="84">
        <f>'RCP Data-Measures Tab'!$Q4098*'RCP Data-Measures Tab'!$Y4098/1000</f>
        <v>1.3070342993523775E-4</v>
      </c>
      <c r="AA4098" s="87" t="str">
        <f>IF('RCP Data-Measures Tab'!$F4098="Utility System Efficiency","Distribution Efficiency",'RCP Data-Measures Tab'!$F4098)</f>
        <v>Commercial</v>
      </c>
      <c r="AB4098" s="86" t="s">
        <v>368</v>
      </c>
      <c r="AC4098" s="85" t="e">
        <v>#VALUE!</v>
      </c>
      <c r="AD4098" s="85">
        <v>0.55454007025830587</v>
      </c>
      <c r="AE4098" s="84" t="str">
        <f>'RCP Data-Measures Tab'!$D4098&amp;'RCP Data-Measures Tab'!$F4098&amp;'RCP Data-Measures Tab'!$G4098&amp;'RCP Data-Measures Tab'!$H4098&amp;'RCP Data-Measures Tab'!$I4098</f>
        <v>2018CommercialWater HeatingPool System ImprovementsPool Blankets</v>
      </c>
      <c r="AF4098" s="84" t="s">
        <v>246</v>
      </c>
    </row>
    <row r="4099" spans="1:32" ht="16.5" hidden="1" x14ac:dyDescent="0.45">
      <c r="A4099" s="151"/>
      <c r="B4099" s="189"/>
      <c r="C4099" s="83"/>
      <c r="D4099" s="101">
        <v>2018</v>
      </c>
      <c r="E4099" s="100">
        <v>228</v>
      </c>
      <c r="F4099" s="100" t="s">
        <v>242</v>
      </c>
      <c r="G4099" s="100" t="s">
        <v>368</v>
      </c>
      <c r="H4099" s="100" t="s">
        <v>370</v>
      </c>
      <c r="I4099" s="100" t="s">
        <v>370</v>
      </c>
      <c r="J4099" s="99">
        <v>0</v>
      </c>
      <c r="K4099" s="99">
        <v>0</v>
      </c>
      <c r="L4099" s="99">
        <v>123502.64500000002</v>
      </c>
      <c r="M4099" s="99">
        <v>0</v>
      </c>
      <c r="N4099" s="99">
        <v>0</v>
      </c>
      <c r="O4099" s="99">
        <v>0</v>
      </c>
      <c r="P4099" s="99">
        <v>0</v>
      </c>
      <c r="Q4099" s="99">
        <v>123502.64500000002</v>
      </c>
      <c r="R4099" s="99">
        <v>1.4098475456621006E-2</v>
      </c>
      <c r="S4099" s="95">
        <v>0</v>
      </c>
      <c r="T4099" s="95">
        <v>0</v>
      </c>
      <c r="U4099" s="98">
        <v>30523</v>
      </c>
      <c r="V4099" s="98">
        <v>0</v>
      </c>
      <c r="W4099" s="98">
        <v>1.7242856193782588E-4</v>
      </c>
      <c r="X4099" s="98">
        <f>'RCP Data-Measures Tab'!$Q4099*'RCP Data-Measures Tab'!$W4099/1000</f>
        <v>2.1295383472867826E-2</v>
      </c>
      <c r="Y4099" s="97">
        <v>1.2477892650479032E-4</v>
      </c>
      <c r="Z4099" s="93">
        <f>'RCP Data-Measures Tab'!$Q4099*'RCP Data-Measures Tab'!$Y4099/1000</f>
        <v>1.5410527463602211E-2</v>
      </c>
      <c r="AA4099" s="96" t="str">
        <f>IF('RCP Data-Measures Tab'!$F4099="Utility System Efficiency","Distribution Efficiency",'RCP Data-Measures Tab'!$F4099)</f>
        <v>Commercial</v>
      </c>
      <c r="AB4099" s="95" t="s">
        <v>368</v>
      </c>
      <c r="AC4099" s="94" t="e">
        <v>#VALUE!</v>
      </c>
      <c r="AD4099" s="94">
        <v>0.55454007025830587</v>
      </c>
      <c r="AE4099" s="93" t="str">
        <f>'RCP Data-Measures Tab'!$D4099&amp;'RCP Data-Measures Tab'!$F4099&amp;'RCP Data-Measures Tab'!$G4099&amp;'RCP Data-Measures Tab'!$H4099&amp;'RCP Data-Measures Tab'!$I4099</f>
        <v>2018CommercialWater HeatingWater HeatersWater Heaters</v>
      </c>
      <c r="AF4099" s="93" t="s">
        <v>246</v>
      </c>
    </row>
    <row r="4100" spans="1:32" ht="16.5" hidden="1" x14ac:dyDescent="0.45">
      <c r="A4100" s="151"/>
      <c r="B4100" s="189"/>
      <c r="C4100" s="83"/>
      <c r="D4100" s="92">
        <v>2018</v>
      </c>
      <c r="E4100" s="91">
        <v>232</v>
      </c>
      <c r="F4100" s="91" t="s">
        <v>242</v>
      </c>
      <c r="G4100" s="91" t="s">
        <v>368</v>
      </c>
      <c r="H4100" s="91" t="s">
        <v>434</v>
      </c>
      <c r="I4100" s="91" t="s">
        <v>435</v>
      </c>
      <c r="J4100" s="90">
        <v>0</v>
      </c>
      <c r="K4100" s="90">
        <v>0</v>
      </c>
      <c r="L4100" s="90">
        <v>1847403.7736</v>
      </c>
      <c r="M4100" s="90">
        <v>0</v>
      </c>
      <c r="N4100" s="90">
        <v>0</v>
      </c>
      <c r="O4100" s="90">
        <v>0</v>
      </c>
      <c r="P4100" s="90">
        <v>0</v>
      </c>
      <c r="Q4100" s="90">
        <v>1847403.7736</v>
      </c>
      <c r="R4100" s="90">
        <v>0.21089084173515982</v>
      </c>
      <c r="S4100" s="86">
        <v>0</v>
      </c>
      <c r="T4100" s="86">
        <v>0</v>
      </c>
      <c r="U4100" s="89">
        <v>38913.300000000003</v>
      </c>
      <c r="V4100" s="89">
        <v>0</v>
      </c>
      <c r="W4100" s="89">
        <v>1.7242856193782588E-4</v>
      </c>
      <c r="X4100" s="89">
        <f>'RCP Data-Measures Tab'!$Q4100*'RCP Data-Measures Tab'!$W4100/1000</f>
        <v>0.31854517600036086</v>
      </c>
      <c r="Y4100" s="88">
        <v>1.2477892650479032E-4</v>
      </c>
      <c r="Z4100" s="84">
        <f>'RCP Data-Measures Tab'!$Q4100*'RCP Data-Measures Tab'!$Y4100/1000</f>
        <v>0.23051705969070668</v>
      </c>
      <c r="AA4100" s="87" t="str">
        <f>IF('RCP Data-Measures Tab'!$F4100="Utility System Efficiency","Distribution Efficiency",'RCP Data-Measures Tab'!$F4100)</f>
        <v>Commercial</v>
      </c>
      <c r="AB4100" s="86" t="s">
        <v>368</v>
      </c>
      <c r="AC4100" s="85" t="e">
        <v>#VALUE!</v>
      </c>
      <c r="AD4100" s="85">
        <v>0.55454007025830587</v>
      </c>
      <c r="AE4100" s="84" t="str">
        <f>'RCP Data-Measures Tab'!$D4100&amp;'RCP Data-Measures Tab'!$F4100&amp;'RCP Data-Measures Tab'!$G4100&amp;'RCP Data-Measures Tab'!$H4100&amp;'RCP Data-Measures Tab'!$I4100</f>
        <v>2018CommercialWater HeatingWater Using DevicesAerators</v>
      </c>
      <c r="AF4100" s="84" t="s">
        <v>246</v>
      </c>
    </row>
    <row r="4101" spans="1:32" ht="16.5" hidden="1" x14ac:dyDescent="0.45">
      <c r="A4101" s="151"/>
      <c r="B4101" s="189"/>
      <c r="C4101" s="83"/>
      <c r="D4101" s="101">
        <v>2018</v>
      </c>
      <c r="E4101" s="100">
        <v>233</v>
      </c>
      <c r="F4101" s="100" t="s">
        <v>242</v>
      </c>
      <c r="G4101" s="100" t="s">
        <v>368</v>
      </c>
      <c r="H4101" s="100" t="s">
        <v>434</v>
      </c>
      <c r="I4101" s="100" t="s">
        <v>436</v>
      </c>
      <c r="J4101" s="99">
        <v>745.83</v>
      </c>
      <c r="K4101" s="99">
        <v>0</v>
      </c>
      <c r="L4101" s="99">
        <v>273774.24968000001</v>
      </c>
      <c r="M4101" s="99">
        <v>0</v>
      </c>
      <c r="N4101" s="99">
        <v>0</v>
      </c>
      <c r="O4101" s="99">
        <v>0</v>
      </c>
      <c r="P4101" s="99">
        <v>0</v>
      </c>
      <c r="Q4101" s="99">
        <v>274520.07968000002</v>
      </c>
      <c r="R4101" s="99">
        <v>3.1337908639269406E-2</v>
      </c>
      <c r="S4101" s="95">
        <v>75</v>
      </c>
      <c r="T4101" s="95">
        <v>0</v>
      </c>
      <c r="U4101" s="98">
        <v>86068</v>
      </c>
      <c r="V4101" s="98">
        <v>0</v>
      </c>
      <c r="W4101" s="98">
        <v>1.7242856193782588E-4</v>
      </c>
      <c r="X4101" s="98">
        <f>'RCP Data-Measures Tab'!$Q4101*'RCP Data-Measures Tab'!$W4101/1000</f>
        <v>4.7335102562279782E-2</v>
      </c>
      <c r="Y4101" s="97">
        <v>1.2477892650479032E-4</v>
      </c>
      <c r="Z4101" s="93">
        <f>'RCP Data-Measures Tab'!$Q4101*'RCP Data-Measures Tab'!$Y4101/1000</f>
        <v>3.4254320846479905E-2</v>
      </c>
      <c r="AA4101" s="96" t="str">
        <f>IF('RCP Data-Measures Tab'!$F4101="Utility System Efficiency","Distribution Efficiency",'RCP Data-Measures Tab'!$F4101)</f>
        <v>Commercial</v>
      </c>
      <c r="AB4101" s="95" t="s">
        <v>368</v>
      </c>
      <c r="AC4101" s="94" t="e">
        <v>#VALUE!</v>
      </c>
      <c r="AD4101" s="94">
        <v>0.55454007025830587</v>
      </c>
      <c r="AE4101" s="93" t="str">
        <f>'RCP Data-Measures Tab'!$D4101&amp;'RCP Data-Measures Tab'!$F4101&amp;'RCP Data-Measures Tab'!$G4101&amp;'RCP Data-Measures Tab'!$H4101&amp;'RCP Data-Measures Tab'!$I4101</f>
        <v>2018CommercialWater HeatingWater Using DevicesClothes Washers</v>
      </c>
      <c r="AF4101" s="93" t="s">
        <v>246</v>
      </c>
    </row>
    <row r="4102" spans="1:32" ht="16.5" hidden="1" x14ac:dyDescent="0.45">
      <c r="A4102" s="151"/>
      <c r="B4102" s="189"/>
      <c r="C4102" s="83"/>
      <c r="D4102" s="92">
        <v>2018</v>
      </c>
      <c r="E4102" s="91">
        <v>234</v>
      </c>
      <c r="F4102" s="91" t="s">
        <v>242</v>
      </c>
      <c r="G4102" s="91" t="s">
        <v>368</v>
      </c>
      <c r="H4102" s="91" t="s">
        <v>434</v>
      </c>
      <c r="I4102" s="91" t="s">
        <v>437</v>
      </c>
      <c r="J4102" s="90">
        <v>0</v>
      </c>
      <c r="K4102" s="90">
        <v>0</v>
      </c>
      <c r="L4102" s="90">
        <v>872990.07311999972</v>
      </c>
      <c r="M4102" s="90">
        <v>0</v>
      </c>
      <c r="N4102" s="90">
        <v>0</v>
      </c>
      <c r="O4102" s="90">
        <v>0</v>
      </c>
      <c r="P4102" s="90">
        <v>0</v>
      </c>
      <c r="Q4102" s="90">
        <v>872990.07311999972</v>
      </c>
      <c r="R4102" s="90">
        <v>9.9656401041095855E-2</v>
      </c>
      <c r="S4102" s="86">
        <v>0</v>
      </c>
      <c r="T4102" s="86">
        <v>0</v>
      </c>
      <c r="U4102" s="89">
        <v>74388</v>
      </c>
      <c r="V4102" s="89">
        <v>0</v>
      </c>
      <c r="W4102" s="89">
        <v>1.7242856193782588E-4</v>
      </c>
      <c r="X4102" s="89">
        <f>'RCP Data-Measures Tab'!$Q4102*'RCP Data-Measures Tab'!$W4102/1000</f>
        <v>0.15052842289407903</v>
      </c>
      <c r="Y4102" s="88">
        <v>1.2477892650479032E-4</v>
      </c>
      <c r="Z4102" s="84">
        <f>'RCP Data-Measures Tab'!$Q4102*'RCP Data-Measures Tab'!$Y4102/1000</f>
        <v>0.10893076417325197</v>
      </c>
      <c r="AA4102" s="87" t="str">
        <f>IF('RCP Data-Measures Tab'!$F4102="Utility System Efficiency","Distribution Efficiency",'RCP Data-Measures Tab'!$F4102)</f>
        <v>Commercial</v>
      </c>
      <c r="AB4102" s="86" t="s">
        <v>368</v>
      </c>
      <c r="AC4102" s="85" t="e">
        <v>#VALUE!</v>
      </c>
      <c r="AD4102" s="85">
        <v>0.55454007025830587</v>
      </c>
      <c r="AE4102" s="84" t="str">
        <f>'RCP Data-Measures Tab'!$D4102&amp;'RCP Data-Measures Tab'!$F4102&amp;'RCP Data-Measures Tab'!$G4102&amp;'RCP Data-Measures Tab'!$H4102&amp;'RCP Data-Measures Tab'!$I4102</f>
        <v>2018CommercialWater HeatingWater Using DevicesDishwashers</v>
      </c>
      <c r="AF4102" s="84" t="s">
        <v>246</v>
      </c>
    </row>
    <row r="4103" spans="1:32" ht="16.5" hidden="1" x14ac:dyDescent="0.45">
      <c r="A4103" s="151"/>
      <c r="B4103" s="189"/>
      <c r="C4103" s="83"/>
      <c r="D4103" s="101">
        <v>2018</v>
      </c>
      <c r="E4103" s="100">
        <v>235</v>
      </c>
      <c r="F4103" s="100" t="s">
        <v>242</v>
      </c>
      <c r="G4103" s="100" t="s">
        <v>368</v>
      </c>
      <c r="H4103" s="100" t="s">
        <v>434</v>
      </c>
      <c r="I4103" s="100" t="s">
        <v>438</v>
      </c>
      <c r="J4103" s="99">
        <v>0</v>
      </c>
      <c r="K4103" s="99">
        <v>0</v>
      </c>
      <c r="L4103" s="99">
        <v>9840.1450000000004</v>
      </c>
      <c r="M4103" s="99">
        <v>0</v>
      </c>
      <c r="N4103" s="99">
        <v>0</v>
      </c>
      <c r="O4103" s="99">
        <v>0</v>
      </c>
      <c r="P4103" s="99">
        <v>0</v>
      </c>
      <c r="Q4103" s="99">
        <v>9840.1450000000004</v>
      </c>
      <c r="R4103" s="99">
        <v>1.1233042237442923E-3</v>
      </c>
      <c r="S4103" s="95">
        <v>0</v>
      </c>
      <c r="T4103" s="95">
        <v>0</v>
      </c>
      <c r="U4103" s="98">
        <v>687</v>
      </c>
      <c r="V4103" s="98">
        <v>0</v>
      </c>
      <c r="W4103" s="98">
        <v>1.7242856193782588E-4</v>
      </c>
      <c r="X4103" s="98">
        <f>'RCP Data-Measures Tab'!$Q4103*'RCP Data-Measures Tab'!$W4103/1000</f>
        <v>1.6967220516096878E-3</v>
      </c>
      <c r="Y4103" s="97">
        <v>1.2477892650479032E-4</v>
      </c>
      <c r="Z4103" s="93">
        <f>'RCP Data-Measures Tab'!$Q4103*'RCP Data-Measures Tab'!$Y4103/1000</f>
        <v>1.22784272975148E-3</v>
      </c>
      <c r="AA4103" s="96" t="str">
        <f>IF('RCP Data-Measures Tab'!$F4103="Utility System Efficiency","Distribution Efficiency",'RCP Data-Measures Tab'!$F4103)</f>
        <v>Commercial</v>
      </c>
      <c r="AB4103" s="95" t="s">
        <v>368</v>
      </c>
      <c r="AC4103" s="94" t="e">
        <v>#VALUE!</v>
      </c>
      <c r="AD4103" s="94">
        <v>0.55454007025830587</v>
      </c>
      <c r="AE4103" s="93" t="str">
        <f>'RCP Data-Measures Tab'!$D4103&amp;'RCP Data-Measures Tab'!$F4103&amp;'RCP Data-Measures Tab'!$G4103&amp;'RCP Data-Measures Tab'!$H4103&amp;'RCP Data-Measures Tab'!$I4103</f>
        <v>2018CommercialWater HeatingWater Using DevicesPre Rinse Spray Valves</v>
      </c>
      <c r="AF4103" s="93" t="s">
        <v>246</v>
      </c>
    </row>
    <row r="4104" spans="1:32" ht="16.5" hidden="1" x14ac:dyDescent="0.45">
      <c r="A4104" s="151"/>
      <c r="B4104" s="189"/>
      <c r="C4104" s="83"/>
      <c r="D4104" s="92">
        <v>2018</v>
      </c>
      <c r="E4104" s="91">
        <v>236</v>
      </c>
      <c r="F4104" s="91" t="s">
        <v>242</v>
      </c>
      <c r="G4104" s="91" t="s">
        <v>368</v>
      </c>
      <c r="H4104" s="91" t="s">
        <v>434</v>
      </c>
      <c r="I4104" s="91" t="s">
        <v>439</v>
      </c>
      <c r="J4104" s="90">
        <v>0</v>
      </c>
      <c r="K4104" s="90">
        <v>0</v>
      </c>
      <c r="L4104" s="90">
        <v>2411766.21</v>
      </c>
      <c r="M4104" s="90">
        <v>0</v>
      </c>
      <c r="N4104" s="90">
        <v>0</v>
      </c>
      <c r="O4104" s="90">
        <v>0</v>
      </c>
      <c r="P4104" s="90">
        <v>0</v>
      </c>
      <c r="Q4104" s="90">
        <v>2411766.21</v>
      </c>
      <c r="R4104" s="90">
        <v>0.27531577739726026</v>
      </c>
      <c r="S4104" s="86">
        <v>0</v>
      </c>
      <c r="T4104" s="86">
        <v>0</v>
      </c>
      <c r="U4104" s="89">
        <v>77788.44</v>
      </c>
      <c r="V4104" s="89">
        <v>0</v>
      </c>
      <c r="W4104" s="89">
        <v>1.7242856193782588E-4</v>
      </c>
      <c r="X4104" s="89">
        <f>'RCP Data-Measures Tab'!$Q4104*'RCP Data-Measures Tab'!$W4104/1000</f>
        <v>0.41585737932054057</v>
      </c>
      <c r="Y4104" s="88">
        <v>1.2477892650479032E-4</v>
      </c>
      <c r="Z4104" s="84">
        <f>'RCP Data-Measures Tab'!$Q4104*'RCP Data-Measures Tab'!$Y4104/1000</f>
        <v>0.30093759866432668</v>
      </c>
      <c r="AA4104" s="87" t="str">
        <f>IF('RCP Data-Measures Tab'!$F4104="Utility System Efficiency","Distribution Efficiency",'RCP Data-Measures Tab'!$F4104)</f>
        <v>Commercial</v>
      </c>
      <c r="AB4104" s="86" t="s">
        <v>368</v>
      </c>
      <c r="AC4104" s="85" t="e">
        <v>#VALUE!</v>
      </c>
      <c r="AD4104" s="85">
        <v>0.55454007025830587</v>
      </c>
      <c r="AE4104" s="84" t="str">
        <f>'RCP Data-Measures Tab'!$D4104&amp;'RCP Data-Measures Tab'!$F4104&amp;'RCP Data-Measures Tab'!$G4104&amp;'RCP Data-Measures Tab'!$H4104&amp;'RCP Data-Measures Tab'!$I4104</f>
        <v>2018CommercialWater HeatingWater Using DevicesShowerheads</v>
      </c>
      <c r="AF4104" s="84" t="s">
        <v>246</v>
      </c>
    </row>
    <row r="4105" spans="1:32" ht="16.5" hidden="1" x14ac:dyDescent="0.45">
      <c r="A4105" s="151"/>
      <c r="B4105" s="189"/>
      <c r="C4105" s="83"/>
      <c r="D4105" s="101">
        <v>2018</v>
      </c>
      <c r="E4105" s="100">
        <v>237</v>
      </c>
      <c r="F4105" s="100" t="s">
        <v>242</v>
      </c>
      <c r="G4105" s="100" t="s">
        <v>371</v>
      </c>
      <c r="H4105" s="100" t="s">
        <v>372</v>
      </c>
      <c r="I4105" s="100" t="s">
        <v>373</v>
      </c>
      <c r="J4105" s="99">
        <v>0</v>
      </c>
      <c r="K4105" s="99">
        <v>2287325.1193599999</v>
      </c>
      <c r="L4105" s="99">
        <v>10613769.936315456</v>
      </c>
      <c r="M4105" s="99">
        <v>0</v>
      </c>
      <c r="N4105" s="99">
        <v>25963227.740151197</v>
      </c>
      <c r="O4105" s="99">
        <v>0</v>
      </c>
      <c r="P4105" s="99">
        <v>0</v>
      </c>
      <c r="Q4105" s="99">
        <v>38864322.795826651</v>
      </c>
      <c r="R4105" s="99">
        <v>4.4365665292039553</v>
      </c>
      <c r="S4105" s="95">
        <v>0</v>
      </c>
      <c r="T4105" s="95">
        <v>461610</v>
      </c>
      <c r="U4105" s="98">
        <v>2253551.04</v>
      </c>
      <c r="V4105" s="98">
        <v>0</v>
      </c>
      <c r="W4105" s="98">
        <v>2.4448004954142824E-4</v>
      </c>
      <c r="X4105" s="98">
        <f>'RCP Data-Measures Tab'!$Q4105*'RCP Data-Measures Tab'!$W4105/1000</f>
        <v>9.5015515625177596</v>
      </c>
      <c r="Y4105" s="97">
        <v>1.6317761465144983E-4</v>
      </c>
      <c r="Z4105" s="93">
        <f>'RCP Data-Measures Tab'!$Q4105*'RCP Data-Measures Tab'!$Y4105/1000</f>
        <v>6.3417874888669585</v>
      </c>
      <c r="AA4105" s="96" t="str">
        <f>IF('RCP Data-Measures Tab'!$F4105="Utility System Efficiency","Distribution Efficiency",'RCP Data-Measures Tab'!$F4105)</f>
        <v>Commercial</v>
      </c>
      <c r="AB4105" s="95">
        <v>0</v>
      </c>
      <c r="AC4105" s="94" t="e">
        <v>#VALUE!</v>
      </c>
      <c r="AD4105" s="94">
        <v>0</v>
      </c>
      <c r="AE4105" s="93" t="str">
        <f>'RCP Data-Measures Tab'!$D4105&amp;'RCP Data-Measures Tab'!$F4105&amp;'RCP Data-Measures Tab'!$G4105&amp;'RCP Data-Measures Tab'!$H4105&amp;'RCP Data-Measures Tab'!$I4105</f>
        <v>2018CommercialWhole Bldg/Meter LevelWhole Bldg/Meter Level System ImprovementsInteractive Whole Bldg/Meter Level System Improvements</v>
      </c>
      <c r="AF4105" s="93" t="s">
        <v>246</v>
      </c>
    </row>
    <row r="4106" spans="1:32" ht="16.5" hidden="1" x14ac:dyDescent="0.45">
      <c r="A4106" s="151"/>
      <c r="B4106" s="189"/>
      <c r="C4106" s="83"/>
      <c r="D4106" s="92">
        <v>2018</v>
      </c>
      <c r="E4106" s="91">
        <v>242</v>
      </c>
      <c r="F4106" s="91" t="s">
        <v>441</v>
      </c>
      <c r="G4106" s="91" t="s">
        <v>273</v>
      </c>
      <c r="H4106" s="91" t="s">
        <v>277</v>
      </c>
      <c r="I4106" s="91" t="s">
        <v>279</v>
      </c>
      <c r="J4106" s="90">
        <v>0</v>
      </c>
      <c r="K4106" s="90">
        <v>0</v>
      </c>
      <c r="L4106" s="90">
        <v>967514.20592999994</v>
      </c>
      <c r="M4106" s="90">
        <v>0</v>
      </c>
      <c r="N4106" s="90">
        <v>0</v>
      </c>
      <c r="O4106" s="90">
        <v>0</v>
      </c>
      <c r="P4106" s="90">
        <v>0</v>
      </c>
      <c r="Q4106" s="90">
        <v>967514.20592999994</v>
      </c>
      <c r="R4106" s="90">
        <v>0.1104468271609589</v>
      </c>
      <c r="S4106" s="86">
        <v>0</v>
      </c>
      <c r="T4106" s="86">
        <v>0</v>
      </c>
      <c r="U4106" s="89">
        <v>111015.46</v>
      </c>
      <c r="V4106" s="89">
        <v>0</v>
      </c>
      <c r="W4106" s="89">
        <v>1.2550914627205317E-4</v>
      </c>
      <c r="X4106" s="89">
        <f>'RCP Data-Measures Tab'!$Q4106*'RCP Data-Measures Tab'!$W4106/1000</f>
        <v>0.12143188199235773</v>
      </c>
      <c r="Y4106" s="88">
        <v>1.2967948758907806E-4</v>
      </c>
      <c r="Z4106" s="84">
        <f>'RCP Data-Measures Tab'!$Q4106*'RCP Data-Measures Tab'!$Y4106/1000</f>
        <v>0.12546674646015615</v>
      </c>
      <c r="AA4106" s="87" t="str">
        <f>IF('RCP Data-Measures Tab'!$F4106="Utility System Efficiency","Distribution Efficiency",'RCP Data-Measures Tab'!$F4106)</f>
        <v>Industrial</v>
      </c>
      <c r="AB4106" s="86" t="s">
        <v>273</v>
      </c>
      <c r="AC4106" s="85" t="e">
        <v>#VALUE!</v>
      </c>
      <c r="AD4106" s="85">
        <v>0.95376748026909597</v>
      </c>
      <c r="AE4106" s="84" t="str">
        <f>'RCP Data-Measures Tab'!$D4106&amp;'RCP Data-Measures Tab'!$F4106&amp;'RCP Data-Measures Tab'!$G4106&amp;'RCP Data-Measures Tab'!$H4106&amp;'RCP Data-Measures Tab'!$I4106</f>
        <v>2018IndustrialCompressed AirCompressed Air System ImprovementsCompressed Air System Compressor Improvements (VFD)</v>
      </c>
      <c r="AF4106" s="84" t="s">
        <v>246</v>
      </c>
    </row>
    <row r="4107" spans="1:32" ht="16.5" hidden="1" x14ac:dyDescent="0.45">
      <c r="A4107" s="151"/>
      <c r="B4107" s="189"/>
      <c r="C4107" s="83"/>
      <c r="D4107" s="101">
        <v>2018</v>
      </c>
      <c r="E4107" s="100">
        <v>243</v>
      </c>
      <c r="F4107" s="100" t="s">
        <v>441</v>
      </c>
      <c r="G4107" s="100" t="s">
        <v>273</v>
      </c>
      <c r="H4107" s="100" t="s">
        <v>277</v>
      </c>
      <c r="I4107" s="100" t="s">
        <v>280</v>
      </c>
      <c r="J4107" s="99">
        <v>0</v>
      </c>
      <c r="K4107" s="99">
        <v>0</v>
      </c>
      <c r="L4107" s="99">
        <v>212944.62</v>
      </c>
      <c r="M4107" s="99">
        <v>0</v>
      </c>
      <c r="N4107" s="99">
        <v>0</v>
      </c>
      <c r="O4107" s="99">
        <v>0</v>
      </c>
      <c r="P4107" s="99">
        <v>0</v>
      </c>
      <c r="Q4107" s="99">
        <v>212944.62</v>
      </c>
      <c r="R4107" s="99">
        <v>2.4308746575342464E-2</v>
      </c>
      <c r="S4107" s="95">
        <v>0</v>
      </c>
      <c r="T4107" s="95">
        <v>0</v>
      </c>
      <c r="U4107" s="98">
        <v>17904</v>
      </c>
      <c r="V4107" s="98">
        <v>0</v>
      </c>
      <c r="W4107" s="98">
        <v>1.2550914627205317E-4</v>
      </c>
      <c r="X4107" s="98">
        <f>'RCP Data-Measures Tab'!$Q4107*'RCP Data-Measures Tab'!$W4107/1000</f>
        <v>2.6726497459426776E-2</v>
      </c>
      <c r="Y4107" s="97">
        <v>1.2967948758907806E-4</v>
      </c>
      <c r="Z4107" s="93">
        <f>'RCP Data-Measures Tab'!$Q4107*'RCP Data-Measures Tab'!$Y4107/1000</f>
        <v>2.7614549206450942E-2</v>
      </c>
      <c r="AA4107" s="96" t="str">
        <f>IF('RCP Data-Measures Tab'!$F4107="Utility System Efficiency","Distribution Efficiency",'RCP Data-Measures Tab'!$F4107)</f>
        <v>Industrial</v>
      </c>
      <c r="AB4107" s="95" t="s">
        <v>273</v>
      </c>
      <c r="AC4107" s="94" t="e">
        <v>#VALUE!</v>
      </c>
      <c r="AD4107" s="94">
        <v>0.95376748026909597</v>
      </c>
      <c r="AE4107" s="93" t="str">
        <f>'RCP Data-Measures Tab'!$D4107&amp;'RCP Data-Measures Tab'!$F4107&amp;'RCP Data-Measures Tab'!$G4107&amp;'RCP Data-Measures Tab'!$H4107&amp;'RCP Data-Measures Tab'!$I4107</f>
        <v>2018IndustrialCompressed AirCompressed Air System ImprovementsCompressed Air System Demand Side Improvements</v>
      </c>
      <c r="AF4107" s="93" t="s">
        <v>246</v>
      </c>
    </row>
    <row r="4108" spans="1:32" ht="16.5" hidden="1" x14ac:dyDescent="0.45">
      <c r="A4108" s="151"/>
      <c r="B4108" s="189"/>
      <c r="C4108" s="83"/>
      <c r="D4108" s="92">
        <v>2018</v>
      </c>
      <c r="E4108" s="91">
        <v>244</v>
      </c>
      <c r="F4108" s="91" t="s">
        <v>441</v>
      </c>
      <c r="G4108" s="91" t="s">
        <v>273</v>
      </c>
      <c r="H4108" s="91" t="s">
        <v>277</v>
      </c>
      <c r="I4108" s="91" t="s">
        <v>281</v>
      </c>
      <c r="J4108" s="90">
        <v>23297.63</v>
      </c>
      <c r="K4108" s="90">
        <v>0</v>
      </c>
      <c r="L4108" s="90">
        <v>138694.84</v>
      </c>
      <c r="M4108" s="90">
        <v>0</v>
      </c>
      <c r="N4108" s="90">
        <v>0</v>
      </c>
      <c r="O4108" s="90">
        <v>0</v>
      </c>
      <c r="P4108" s="90">
        <v>0</v>
      </c>
      <c r="Q4108" s="90">
        <v>161992.47</v>
      </c>
      <c r="R4108" s="90">
        <v>1.8492291095890411E-2</v>
      </c>
      <c r="S4108" s="86">
        <v>1175.5999999999999</v>
      </c>
      <c r="T4108" s="86">
        <v>0</v>
      </c>
      <c r="U4108" s="89">
        <v>11113.5</v>
      </c>
      <c r="V4108" s="89">
        <v>0</v>
      </c>
      <c r="W4108" s="89">
        <v>1.2550914627205317E-4</v>
      </c>
      <c r="X4108" s="89">
        <f>'RCP Data-Measures Tab'!$Q4108*'RCP Data-Measures Tab'!$W4108/1000</f>
        <v>2.0331536612201183E-2</v>
      </c>
      <c r="Y4108" s="88">
        <v>1.2967948758907806E-4</v>
      </c>
      <c r="Z4108" s="84">
        <f>'RCP Data-Measures Tab'!$Q4108*'RCP Data-Measures Tab'!$Y4108/1000</f>
        <v>2.1007100502889099E-2</v>
      </c>
      <c r="AA4108" s="87" t="str">
        <f>IF('RCP Data-Measures Tab'!$F4108="Utility System Efficiency","Distribution Efficiency",'RCP Data-Measures Tab'!$F4108)</f>
        <v>Industrial</v>
      </c>
      <c r="AB4108" s="86" t="s">
        <v>273</v>
      </c>
      <c r="AC4108" s="85" t="e">
        <v>#VALUE!</v>
      </c>
      <c r="AD4108" s="85">
        <v>0.95376748026909597</v>
      </c>
      <c r="AE4108" s="84" t="str">
        <f>'RCP Data-Measures Tab'!$D4108&amp;'RCP Data-Measures Tab'!$F4108&amp;'RCP Data-Measures Tab'!$G4108&amp;'RCP Data-Measures Tab'!$H4108&amp;'RCP Data-Measures Tab'!$I4108</f>
        <v>2018IndustrialCompressed AirCompressed Air System ImprovementsCompressed Air System Dryer Improvements</v>
      </c>
      <c r="AF4108" s="84" t="s">
        <v>246</v>
      </c>
    </row>
    <row r="4109" spans="1:32" ht="16.5" hidden="1" x14ac:dyDescent="0.45">
      <c r="A4109" s="151"/>
      <c r="B4109" s="189"/>
      <c r="C4109" s="83"/>
      <c r="D4109" s="101">
        <v>2018</v>
      </c>
      <c r="E4109" s="100">
        <v>246</v>
      </c>
      <c r="F4109" s="100" t="s">
        <v>441</v>
      </c>
      <c r="G4109" s="100" t="s">
        <v>273</v>
      </c>
      <c r="H4109" s="100" t="s">
        <v>277</v>
      </c>
      <c r="I4109" s="100" t="s">
        <v>283</v>
      </c>
      <c r="J4109" s="99">
        <v>0</v>
      </c>
      <c r="K4109" s="99">
        <v>0</v>
      </c>
      <c r="L4109" s="99">
        <v>809527.03999999992</v>
      </c>
      <c r="M4109" s="99">
        <v>0</v>
      </c>
      <c r="N4109" s="99">
        <v>0</v>
      </c>
      <c r="O4109" s="99">
        <v>0</v>
      </c>
      <c r="P4109" s="99">
        <v>0</v>
      </c>
      <c r="Q4109" s="99">
        <v>809527.03999999992</v>
      </c>
      <c r="R4109" s="99">
        <v>9.2411762557077615E-2</v>
      </c>
      <c r="S4109" s="95">
        <v>0</v>
      </c>
      <c r="T4109" s="95">
        <v>0</v>
      </c>
      <c r="U4109" s="98">
        <v>54320</v>
      </c>
      <c r="V4109" s="98">
        <v>0</v>
      </c>
      <c r="W4109" s="98">
        <v>1.2550914627205317E-4</v>
      </c>
      <c r="X4109" s="98">
        <f>'RCP Data-Measures Tab'!$Q4109*'RCP Data-Measures Tab'!$W4109/1000</f>
        <v>0.10160304767454223</v>
      </c>
      <c r="Y4109" s="97">
        <v>1.2967948758907806E-4</v>
      </c>
      <c r="Z4109" s="93">
        <f>'RCP Data-Measures Tab'!$Q4109*'RCP Data-Measures Tab'!$Y4109/1000</f>
        <v>0.10497905173670309</v>
      </c>
      <c r="AA4109" s="96" t="str">
        <f>IF('RCP Data-Measures Tab'!$F4109="Utility System Efficiency","Distribution Efficiency",'RCP Data-Measures Tab'!$F4109)</f>
        <v>Industrial</v>
      </c>
      <c r="AB4109" s="95" t="s">
        <v>273</v>
      </c>
      <c r="AC4109" s="94" t="e">
        <v>#VALUE!</v>
      </c>
      <c r="AD4109" s="94">
        <v>0.95376748026909597</v>
      </c>
      <c r="AE4109" s="93" t="str">
        <f>'RCP Data-Measures Tab'!$D4109&amp;'RCP Data-Measures Tab'!$F4109&amp;'RCP Data-Measures Tab'!$G4109&amp;'RCP Data-Measures Tab'!$H4109&amp;'RCP Data-Measures Tab'!$I4109</f>
        <v>2018IndustrialCompressed AirCompressed Air System ImprovementsCompressed Air System Storage Improvements</v>
      </c>
      <c r="AF4109" s="93" t="s">
        <v>246</v>
      </c>
    </row>
    <row r="4110" spans="1:32" ht="16.5" hidden="1" x14ac:dyDescent="0.45">
      <c r="A4110" s="151"/>
      <c r="B4110" s="189"/>
      <c r="C4110" s="83"/>
      <c r="D4110" s="92">
        <v>2018</v>
      </c>
      <c r="E4110" s="91">
        <v>248</v>
      </c>
      <c r="F4110" s="91" t="s">
        <v>441</v>
      </c>
      <c r="G4110" s="91" t="s">
        <v>273</v>
      </c>
      <c r="H4110" s="91" t="s">
        <v>277</v>
      </c>
      <c r="I4110" s="91" t="s">
        <v>285</v>
      </c>
      <c r="J4110" s="90">
        <v>745036.78899999999</v>
      </c>
      <c r="K4110" s="90">
        <v>0</v>
      </c>
      <c r="L4110" s="90">
        <v>5868177.8700000001</v>
      </c>
      <c r="M4110" s="90">
        <v>70278</v>
      </c>
      <c r="N4110" s="90">
        <v>0</v>
      </c>
      <c r="O4110" s="90">
        <v>0</v>
      </c>
      <c r="P4110" s="90">
        <v>0</v>
      </c>
      <c r="Q4110" s="90">
        <v>6683492.659</v>
      </c>
      <c r="R4110" s="90">
        <v>0.76295578299086753</v>
      </c>
      <c r="S4110" s="86">
        <v>132870.39999999999</v>
      </c>
      <c r="T4110" s="86">
        <v>0</v>
      </c>
      <c r="U4110" s="89">
        <v>831993</v>
      </c>
      <c r="V4110" s="89">
        <v>5335</v>
      </c>
      <c r="W4110" s="89">
        <v>1.2550914627205317E-4</v>
      </c>
      <c r="X4110" s="89">
        <f>'RCP Data-Measures Tab'!$Q4110*'RCP Data-Measures Tab'!$W4110/1000</f>
        <v>0.83883945774662461</v>
      </c>
      <c r="Y4110" s="88">
        <v>1.2967948758907806E-4</v>
      </c>
      <c r="Z4110" s="84">
        <f>'RCP Data-Measures Tab'!$Q4110*'RCP Data-Measures Tab'!$Y4110/1000</f>
        <v>0.86671190332448478</v>
      </c>
      <c r="AA4110" s="87" t="str">
        <f>IF('RCP Data-Measures Tab'!$F4110="Utility System Efficiency","Distribution Efficiency",'RCP Data-Measures Tab'!$F4110)</f>
        <v>Industrial</v>
      </c>
      <c r="AB4110" s="86" t="s">
        <v>273</v>
      </c>
      <c r="AC4110" s="85" t="e">
        <v>#VALUE!</v>
      </c>
      <c r="AD4110" s="85">
        <v>0.95376748026909597</v>
      </c>
      <c r="AE4110" s="84" t="str">
        <f>'RCP Data-Measures Tab'!$D4110&amp;'RCP Data-Measures Tab'!$F4110&amp;'RCP Data-Measures Tab'!$G4110&amp;'RCP Data-Measures Tab'!$H4110&amp;'RCP Data-Measures Tab'!$I4110</f>
        <v>2018IndustrialCompressed AirCompressed Air System ImprovementsCompressors</v>
      </c>
      <c r="AF4110" s="84" t="s">
        <v>246</v>
      </c>
    </row>
    <row r="4111" spans="1:32" ht="16.5" hidden="1" x14ac:dyDescent="0.45">
      <c r="A4111" s="151"/>
      <c r="B4111" s="189"/>
      <c r="C4111" s="83"/>
      <c r="D4111" s="101">
        <v>2018</v>
      </c>
      <c r="E4111" s="100">
        <v>254</v>
      </c>
      <c r="F4111" s="100" t="s">
        <v>441</v>
      </c>
      <c r="G4111" s="100" t="s">
        <v>442</v>
      </c>
      <c r="H4111" s="100" t="s">
        <v>366</v>
      </c>
      <c r="I4111" s="100" t="s">
        <v>449</v>
      </c>
      <c r="J4111" s="99">
        <v>0</v>
      </c>
      <c r="K4111" s="99">
        <v>0</v>
      </c>
      <c r="L4111" s="99">
        <v>6114.9</v>
      </c>
      <c r="M4111" s="99">
        <v>0</v>
      </c>
      <c r="N4111" s="99">
        <v>0</v>
      </c>
      <c r="O4111" s="99">
        <v>0</v>
      </c>
      <c r="P4111" s="99">
        <v>0</v>
      </c>
      <c r="Q4111" s="99">
        <v>6114.9</v>
      </c>
      <c r="R4111" s="99">
        <v>6.9804794520547946E-4</v>
      </c>
      <c r="S4111" s="95">
        <v>0</v>
      </c>
      <c r="T4111" s="95">
        <v>0</v>
      </c>
      <c r="U4111" s="98">
        <v>1599</v>
      </c>
      <c r="V4111" s="98">
        <v>0</v>
      </c>
      <c r="W4111" s="98">
        <v>1.2550914627205317E-4</v>
      </c>
      <c r="X4111" s="98">
        <f>'RCP Data-Measures Tab'!$Q4111*'RCP Data-Measures Tab'!$W4111/1000</f>
        <v>7.6747587853897778E-4</v>
      </c>
      <c r="Y4111" s="97">
        <v>1.2967948758907806E-4</v>
      </c>
      <c r="Z4111" s="93">
        <f>'RCP Data-Measures Tab'!$Q4111*'RCP Data-Measures Tab'!$Y4111/1000</f>
        <v>7.9297709865845331E-4</v>
      </c>
      <c r="AA4111" s="96" t="str">
        <f>IF('RCP Data-Measures Tab'!$F4111="Utility System Efficiency","Distribution Efficiency",'RCP Data-Measures Tab'!$F4111)</f>
        <v>Industrial</v>
      </c>
      <c r="AB4111" s="95">
        <v>0</v>
      </c>
      <c r="AC4111" s="94" t="e">
        <v>#VALUE!</v>
      </c>
      <c r="AD4111" s="94">
        <v>0</v>
      </c>
      <c r="AE4111" s="93" t="str">
        <f>'RCP Data-Measures Tab'!$D4111&amp;'RCP Data-Measures Tab'!$F4111&amp;'RCP Data-Measures Tab'!$G4111&amp;'RCP Data-Measures Tab'!$H4111&amp;'RCP Data-Measures Tab'!$I4111</f>
        <v>2018IndustrialFacility Distribution SystemTransformersTransformers (NEMA TP-1 or Higher)</v>
      </c>
      <c r="AF4111" s="93" t="s">
        <v>246</v>
      </c>
    </row>
    <row r="4112" spans="1:32" ht="16.5" hidden="1" x14ac:dyDescent="0.45">
      <c r="A4112" s="151"/>
      <c r="B4112" s="189"/>
      <c r="C4112" s="83"/>
      <c r="D4112" s="92">
        <v>2018</v>
      </c>
      <c r="E4112" s="91">
        <v>257</v>
      </c>
      <c r="F4112" s="91" t="s">
        <v>441</v>
      </c>
      <c r="G4112" s="91" t="s">
        <v>243</v>
      </c>
      <c r="H4112" s="91" t="s">
        <v>390</v>
      </c>
      <c r="I4112" s="91" t="s">
        <v>363</v>
      </c>
      <c r="J4112" s="90">
        <v>0</v>
      </c>
      <c r="K4112" s="90">
        <v>0</v>
      </c>
      <c r="L4112" s="90">
        <v>596991.85621999996</v>
      </c>
      <c r="M4112" s="90">
        <v>0</v>
      </c>
      <c r="N4112" s="90">
        <v>0</v>
      </c>
      <c r="O4112" s="90">
        <v>0</v>
      </c>
      <c r="P4112" s="90">
        <v>0</v>
      </c>
      <c r="Q4112" s="90">
        <v>596991.85621999996</v>
      </c>
      <c r="R4112" s="90">
        <v>6.8149755276255705E-2</v>
      </c>
      <c r="S4112" s="86">
        <v>0</v>
      </c>
      <c r="T4112" s="86">
        <v>0</v>
      </c>
      <c r="U4112" s="89">
        <v>74346.69</v>
      </c>
      <c r="V4112" s="89">
        <v>0</v>
      </c>
      <c r="W4112" s="89">
        <v>1.2550914627205317E-4</v>
      </c>
      <c r="X4112" s="89">
        <f>'RCP Data-Measures Tab'!$Q4112*'RCP Data-Measures Tab'!$W4112/1000</f>
        <v>7.4927938205540515E-2</v>
      </c>
      <c r="Y4112" s="88">
        <v>1.2967948758907806E-4</v>
      </c>
      <c r="Z4112" s="84">
        <f>'RCP Data-Measures Tab'!$Q4112*'RCP Data-Measures Tab'!$Y4112/1000</f>
        <v>7.7417598009462157E-2</v>
      </c>
      <c r="AA4112" s="87" t="str">
        <f>IF('RCP Data-Measures Tab'!$F4112="Utility System Efficiency","Distribution Efficiency",'RCP Data-Measures Tab'!$F4112)</f>
        <v>Industrial</v>
      </c>
      <c r="AB4112" s="86" t="s">
        <v>243</v>
      </c>
      <c r="AC4112" s="85" t="e">
        <v>#VALUE!</v>
      </c>
      <c r="AD4112" s="85">
        <v>0</v>
      </c>
      <c r="AE4112" s="84" t="str">
        <f>'RCP Data-Measures Tab'!$D4112&amp;'RCP Data-Measures Tab'!$F4112&amp;'RCP Data-Measures Tab'!$G4112&amp;'RCP Data-Measures Tab'!$H4112&amp;'RCP Data-Measures Tab'!$I4112</f>
        <v>2018IndustrialHVACEnvelopeInsulation</v>
      </c>
      <c r="AF4112" s="84" t="s">
        <v>246</v>
      </c>
    </row>
    <row r="4113" spans="1:32" ht="16.5" hidden="1" x14ac:dyDescent="0.45">
      <c r="A4113" s="151"/>
      <c r="B4113" s="189"/>
      <c r="C4113" s="83"/>
      <c r="D4113" s="101">
        <v>2018</v>
      </c>
      <c r="E4113" s="100">
        <v>259</v>
      </c>
      <c r="F4113" s="100" t="s">
        <v>441</v>
      </c>
      <c r="G4113" s="100" t="s">
        <v>243</v>
      </c>
      <c r="H4113" s="100" t="s">
        <v>286</v>
      </c>
      <c r="I4113" s="100" t="s">
        <v>287</v>
      </c>
      <c r="J4113" s="99">
        <v>0</v>
      </c>
      <c r="K4113" s="99">
        <v>0</v>
      </c>
      <c r="L4113" s="99">
        <v>467920.2</v>
      </c>
      <c r="M4113" s="99">
        <v>0</v>
      </c>
      <c r="N4113" s="99">
        <v>0</v>
      </c>
      <c r="O4113" s="99">
        <v>0</v>
      </c>
      <c r="P4113" s="99">
        <v>0</v>
      </c>
      <c r="Q4113" s="99">
        <v>467920.2</v>
      </c>
      <c r="R4113" s="99">
        <v>5.3415547945205484E-2</v>
      </c>
      <c r="S4113" s="95">
        <v>0</v>
      </c>
      <c r="T4113" s="95">
        <v>0</v>
      </c>
      <c r="U4113" s="98">
        <v>113543</v>
      </c>
      <c r="V4113" s="98">
        <v>0</v>
      </c>
      <c r="W4113" s="98">
        <v>1.2550914627205317E-4</v>
      </c>
      <c r="X4113" s="98">
        <f>'RCP Data-Measures Tab'!$Q4113*'RCP Data-Measures Tab'!$W4113/1000</f>
        <v>5.8728264825448372E-2</v>
      </c>
      <c r="Y4113" s="97">
        <v>1.2967948758907806E-4</v>
      </c>
      <c r="Z4113" s="93">
        <f>'RCP Data-Measures Tab'!$Q4113*'RCP Data-Measures Tab'!$Y4113/1000</f>
        <v>6.0679651768578924E-2</v>
      </c>
      <c r="AA4113" s="96" t="str">
        <f>IF('RCP Data-Measures Tab'!$F4113="Utility System Efficiency","Distribution Efficiency",'RCP Data-Measures Tab'!$F4113)</f>
        <v>Industrial</v>
      </c>
      <c r="AB4113" s="95" t="s">
        <v>243</v>
      </c>
      <c r="AC4113" s="94" t="e">
        <v>#VALUE!</v>
      </c>
      <c r="AD4113" s="94">
        <v>0</v>
      </c>
      <c r="AE4113" s="93" t="str">
        <f>'RCP Data-Measures Tab'!$D4113&amp;'RCP Data-Measures Tab'!$F4113&amp;'RCP Data-Measures Tab'!$G4113&amp;'RCP Data-Measures Tab'!$H4113&amp;'RCP Data-Measures Tab'!$I4113</f>
        <v>2018IndustrialHVACHeat RecoveryHeat Recovery Improvements</v>
      </c>
      <c r="AF4113" s="93" t="s">
        <v>246</v>
      </c>
    </row>
    <row r="4114" spans="1:32" ht="16.5" hidden="1" x14ac:dyDescent="0.45">
      <c r="A4114" s="151"/>
      <c r="B4114" s="189"/>
      <c r="C4114" s="83"/>
      <c r="D4114" s="92">
        <v>2018</v>
      </c>
      <c r="E4114" s="91">
        <v>267</v>
      </c>
      <c r="F4114" s="91" t="s">
        <v>441</v>
      </c>
      <c r="G4114" s="91" t="s">
        <v>243</v>
      </c>
      <c r="H4114" s="91" t="s">
        <v>244</v>
      </c>
      <c r="I4114" s="91" t="s">
        <v>399</v>
      </c>
      <c r="J4114" s="90">
        <v>0</v>
      </c>
      <c r="K4114" s="90">
        <v>0</v>
      </c>
      <c r="L4114" s="90">
        <v>0</v>
      </c>
      <c r="M4114" s="90">
        <v>0</v>
      </c>
      <c r="N4114" s="90">
        <v>512419.09049109404</v>
      </c>
      <c r="O4114" s="90">
        <v>0</v>
      </c>
      <c r="P4114" s="90">
        <v>0</v>
      </c>
      <c r="Q4114" s="90">
        <v>512419.09049109404</v>
      </c>
      <c r="R4114" s="90">
        <v>5.8495329964736761E-2</v>
      </c>
      <c r="S4114" s="86">
        <v>0</v>
      </c>
      <c r="T4114" s="86">
        <v>0</v>
      </c>
      <c r="U4114" s="89">
        <v>0</v>
      </c>
      <c r="V4114" s="89">
        <v>0</v>
      </c>
      <c r="W4114" s="89">
        <v>1.2550914627205317E-4</v>
      </c>
      <c r="X4114" s="89">
        <f>'RCP Data-Measures Tab'!$Q4114*'RCP Data-Measures Tab'!$W4114/1000</f>
        <v>6.4313282581039175E-2</v>
      </c>
      <c r="Y4114" s="88">
        <v>1.2967948758907806E-4</v>
      </c>
      <c r="Z4114" s="84">
        <f>'RCP Data-Measures Tab'!$Q4114*'RCP Data-Measures Tab'!$Y4114/1000</f>
        <v>6.6450245085746498E-2</v>
      </c>
      <c r="AA4114" s="87" t="str">
        <f>IF('RCP Data-Measures Tab'!$F4114="Utility System Efficiency","Distribution Efficiency",'RCP Data-Measures Tab'!$F4114)</f>
        <v>Industrial</v>
      </c>
      <c r="AB4114" s="86" t="s">
        <v>243</v>
      </c>
      <c r="AC4114" s="85" t="e">
        <v>#VALUE!</v>
      </c>
      <c r="AD4114" s="85">
        <v>0</v>
      </c>
      <c r="AE4114" s="84" t="str">
        <f>'RCP Data-Measures Tab'!$D4114&amp;'RCP Data-Measures Tab'!$F4114&amp;'RCP Data-Measures Tab'!$G4114&amp;'RCP Data-Measures Tab'!$H4114&amp;'RCP Data-Measures Tab'!$I4114</f>
        <v>2018IndustrialHVACHVAC System ImprovementsBuilding Commissioning Improvements</v>
      </c>
      <c r="AF4114" s="84" t="s">
        <v>246</v>
      </c>
    </row>
    <row r="4115" spans="1:32" ht="16.5" hidden="1" x14ac:dyDescent="0.45">
      <c r="A4115" s="151"/>
      <c r="B4115" s="189"/>
      <c r="C4115" s="83"/>
      <c r="D4115" s="101">
        <v>2018</v>
      </c>
      <c r="E4115" s="100">
        <v>268</v>
      </c>
      <c r="F4115" s="100" t="s">
        <v>441</v>
      </c>
      <c r="G4115" s="100" t="s">
        <v>243</v>
      </c>
      <c r="H4115" s="100" t="s">
        <v>244</v>
      </c>
      <c r="I4115" s="100" t="s">
        <v>400</v>
      </c>
      <c r="J4115" s="99">
        <v>0</v>
      </c>
      <c r="K4115" s="99">
        <v>0</v>
      </c>
      <c r="L4115" s="99">
        <v>56961.909039999999</v>
      </c>
      <c r="M4115" s="99">
        <v>0</v>
      </c>
      <c r="N4115" s="99">
        <v>0</v>
      </c>
      <c r="O4115" s="99">
        <v>0</v>
      </c>
      <c r="P4115" s="99">
        <v>0</v>
      </c>
      <c r="Q4115" s="99">
        <v>56961.909039999999</v>
      </c>
      <c r="R4115" s="99">
        <v>6.50250103196347E-3</v>
      </c>
      <c r="S4115" s="95">
        <v>0</v>
      </c>
      <c r="T4115" s="95">
        <v>0</v>
      </c>
      <c r="U4115" s="98">
        <v>7899.6</v>
      </c>
      <c r="V4115" s="98">
        <v>0</v>
      </c>
      <c r="W4115" s="98">
        <v>1.2550914627205317E-4</v>
      </c>
      <c r="X4115" s="98">
        <f>'RCP Data-Measures Tab'!$Q4115*'RCP Data-Measures Tab'!$W4115/1000</f>
        <v>7.1492405736367478E-3</v>
      </c>
      <c r="Y4115" s="97">
        <v>1.2967948758907806E-4</v>
      </c>
      <c r="Z4115" s="93">
        <f>'RCP Data-Measures Tab'!$Q4115*'RCP Data-Measures Tab'!$Y4115/1000</f>
        <v>7.3867911764028734E-3</v>
      </c>
      <c r="AA4115" s="96" t="str">
        <f>IF('RCP Data-Measures Tab'!$F4115="Utility System Efficiency","Distribution Efficiency",'RCP Data-Measures Tab'!$F4115)</f>
        <v>Industrial</v>
      </c>
      <c r="AB4115" s="95" t="s">
        <v>243</v>
      </c>
      <c r="AC4115" s="94" t="e">
        <v>#VALUE!</v>
      </c>
      <c r="AD4115" s="94">
        <v>0</v>
      </c>
      <c r="AE4115" s="93" t="str">
        <f>'RCP Data-Measures Tab'!$D4115&amp;'RCP Data-Measures Tab'!$F4115&amp;'RCP Data-Measures Tab'!$G4115&amp;'RCP Data-Measures Tab'!$H4115&amp;'RCP Data-Measures Tab'!$I4115</f>
        <v>2018IndustrialHVACHVAC System ImprovementsCentrifugal Chiller Improvements</v>
      </c>
      <c r="AF4115" s="93" t="s">
        <v>246</v>
      </c>
    </row>
    <row r="4116" spans="1:32" ht="16.5" hidden="1" x14ac:dyDescent="0.45">
      <c r="A4116" s="151"/>
      <c r="B4116" s="189"/>
      <c r="C4116" s="83"/>
      <c r="D4116" s="92">
        <v>2018</v>
      </c>
      <c r="E4116" s="91">
        <v>274</v>
      </c>
      <c r="F4116" s="91" t="s">
        <v>441</v>
      </c>
      <c r="G4116" s="91" t="s">
        <v>243</v>
      </c>
      <c r="H4116" s="91" t="s">
        <v>244</v>
      </c>
      <c r="I4116" s="91" t="s">
        <v>248</v>
      </c>
      <c r="J4116" s="90">
        <v>0</v>
      </c>
      <c r="K4116" s="90">
        <v>0</v>
      </c>
      <c r="L4116" s="90">
        <v>1120493</v>
      </c>
      <c r="M4116" s="90">
        <v>0</v>
      </c>
      <c r="N4116" s="90">
        <v>0</v>
      </c>
      <c r="O4116" s="90">
        <v>0</v>
      </c>
      <c r="P4116" s="90">
        <v>0</v>
      </c>
      <c r="Q4116" s="90">
        <v>1120493</v>
      </c>
      <c r="R4116" s="90">
        <v>0.1279101598173516</v>
      </c>
      <c r="S4116" s="86">
        <v>0</v>
      </c>
      <c r="T4116" s="86">
        <v>0</v>
      </c>
      <c r="U4116" s="89">
        <v>207799</v>
      </c>
      <c r="V4116" s="89">
        <v>0</v>
      </c>
      <c r="W4116" s="89">
        <v>1.2550914627205317E-4</v>
      </c>
      <c r="X4116" s="89">
        <f>'RCP Data-Measures Tab'!$Q4116*'RCP Data-Measures Tab'!$W4116/1000</f>
        <v>0.14063211983381166</v>
      </c>
      <c r="Y4116" s="88">
        <v>1.2967948758907806E-4</v>
      </c>
      <c r="Z4116" s="84">
        <f>'RCP Data-Measures Tab'!$Q4116*'RCP Data-Measures Tab'!$Y4116/1000</f>
        <v>0.14530495808714883</v>
      </c>
      <c r="AA4116" s="87" t="str">
        <f>IF('RCP Data-Measures Tab'!$F4116="Utility System Efficiency","Distribution Efficiency",'RCP Data-Measures Tab'!$F4116)</f>
        <v>Industrial</v>
      </c>
      <c r="AB4116" s="86" t="s">
        <v>243</v>
      </c>
      <c r="AC4116" s="85" t="e">
        <v>#VALUE!</v>
      </c>
      <c r="AD4116" s="85">
        <v>0</v>
      </c>
      <c r="AE4116" s="84" t="str">
        <f>'RCP Data-Measures Tab'!$D4116&amp;'RCP Data-Measures Tab'!$F4116&amp;'RCP Data-Measures Tab'!$G4116&amp;'RCP Data-Measures Tab'!$H4116&amp;'RCP Data-Measures Tab'!$I4116</f>
        <v>2018IndustrialHVACHVAC System ImprovementsRotary Screw Chiller Improvements</v>
      </c>
      <c r="AF4116" s="84" t="s">
        <v>246</v>
      </c>
    </row>
    <row r="4117" spans="1:32" ht="16.5" hidden="1" x14ac:dyDescent="0.45">
      <c r="A4117" s="151"/>
      <c r="B4117" s="189"/>
      <c r="C4117" s="83"/>
      <c r="D4117" s="101">
        <v>2018</v>
      </c>
      <c r="E4117" s="100">
        <v>280</v>
      </c>
      <c r="F4117" s="100" t="s">
        <v>441</v>
      </c>
      <c r="G4117" s="100" t="s">
        <v>254</v>
      </c>
      <c r="H4117" s="100" t="s">
        <v>255</v>
      </c>
      <c r="I4117" s="100" t="s">
        <v>255</v>
      </c>
      <c r="J4117" s="99">
        <v>0</v>
      </c>
      <c r="K4117" s="99">
        <v>0</v>
      </c>
      <c r="L4117" s="99">
        <v>49230.720000000001</v>
      </c>
      <c r="M4117" s="99">
        <v>0</v>
      </c>
      <c r="N4117" s="99">
        <v>0</v>
      </c>
      <c r="O4117" s="99">
        <v>0</v>
      </c>
      <c r="P4117" s="99">
        <v>0</v>
      </c>
      <c r="Q4117" s="99">
        <v>49230.720000000001</v>
      </c>
      <c r="R4117" s="99">
        <v>5.6199452054794524E-3</v>
      </c>
      <c r="S4117" s="95">
        <v>0</v>
      </c>
      <c r="T4117" s="95">
        <v>0</v>
      </c>
      <c r="U4117" s="98">
        <v>0</v>
      </c>
      <c r="V4117" s="98">
        <v>0</v>
      </c>
      <c r="W4117" s="98">
        <v>1.2550914627205317E-4</v>
      </c>
      <c r="X4117" s="98">
        <f>'RCP Data-Measures Tab'!$Q4117*'RCP Data-Measures Tab'!$W4117/1000</f>
        <v>6.1789056375584931E-3</v>
      </c>
      <c r="Y4117" s="97">
        <v>1.2967948758907806E-4</v>
      </c>
      <c r="Z4117" s="93">
        <f>'RCP Data-Measures Tab'!$Q4117*'RCP Data-Measures Tab'!$Y4117/1000</f>
        <v>6.3842145432413773E-3</v>
      </c>
      <c r="AA4117" s="96" t="str">
        <f>IF('RCP Data-Measures Tab'!$F4117="Utility System Efficiency","Distribution Efficiency",'RCP Data-Measures Tab'!$F4117)</f>
        <v>Industrial</v>
      </c>
      <c r="AB4117" s="95" t="s">
        <v>254</v>
      </c>
      <c r="AC4117" s="94" t="e">
        <v>#VALUE!</v>
      </c>
      <c r="AD4117" s="94">
        <v>4.8734612925392549</v>
      </c>
      <c r="AE4117" s="93" t="str">
        <f>'RCP Data-Measures Tab'!$D4117&amp;'RCP Data-Measures Tab'!$F4117&amp;'RCP Data-Measures Tab'!$G4117&amp;'RCP Data-Measures Tab'!$H4117&amp;'RCP Data-Measures Tab'!$I4117</f>
        <v>2018IndustrialLightingDelampingDelamping</v>
      </c>
      <c r="AF4117" s="93" t="s">
        <v>246</v>
      </c>
    </row>
    <row r="4118" spans="1:32" ht="16.5" hidden="1" x14ac:dyDescent="0.45">
      <c r="A4118" s="151"/>
      <c r="B4118" s="189"/>
      <c r="C4118" s="83"/>
      <c r="D4118" s="92">
        <v>2018</v>
      </c>
      <c r="E4118" s="91">
        <v>281</v>
      </c>
      <c r="F4118" s="91" t="s">
        <v>441</v>
      </c>
      <c r="G4118" s="91" t="s">
        <v>254</v>
      </c>
      <c r="H4118" s="91" t="s">
        <v>256</v>
      </c>
      <c r="I4118" s="91" t="s">
        <v>257</v>
      </c>
      <c r="J4118" s="90">
        <v>0</v>
      </c>
      <c r="K4118" s="90">
        <v>0</v>
      </c>
      <c r="L4118" s="90">
        <v>11688.32654</v>
      </c>
      <c r="M4118" s="90">
        <v>0</v>
      </c>
      <c r="N4118" s="90">
        <v>1403004.1427874989</v>
      </c>
      <c r="O4118" s="90">
        <v>0</v>
      </c>
      <c r="P4118" s="90">
        <v>0</v>
      </c>
      <c r="Q4118" s="90">
        <v>1414692.4693274989</v>
      </c>
      <c r="R4118" s="90">
        <v>0.16149457412414372</v>
      </c>
      <c r="S4118" s="86">
        <v>0</v>
      </c>
      <c r="T4118" s="86">
        <v>0</v>
      </c>
      <c r="U4118" s="89">
        <v>606.79999999999995</v>
      </c>
      <c r="V4118" s="89">
        <v>0</v>
      </c>
      <c r="W4118" s="89">
        <v>1.2550914627205317E-4</v>
      </c>
      <c r="X4118" s="89">
        <f>'RCP Data-Measures Tab'!$Q4118*'RCP Data-Measures Tab'!$W4118/1000</f>
        <v>0.17755684406279715</v>
      </c>
      <c r="Y4118" s="88">
        <v>1.2967948758907806E-4</v>
      </c>
      <c r="Z4118" s="84">
        <f>'RCP Data-Measures Tab'!$Q4118*'RCP Data-Measures Tab'!$Y4118/1000</f>
        <v>0.18345659451851759</v>
      </c>
      <c r="AA4118" s="87" t="str">
        <f>IF('RCP Data-Measures Tab'!$F4118="Utility System Efficiency","Distribution Efficiency",'RCP Data-Measures Tab'!$F4118)</f>
        <v>Industrial</v>
      </c>
      <c r="AB4118" s="86" t="s">
        <v>254</v>
      </c>
      <c r="AC4118" s="85" t="e">
        <v>#VALUE!</v>
      </c>
      <c r="AD4118" s="85">
        <v>4.8734612925392549</v>
      </c>
      <c r="AE4118" s="84" t="str">
        <f>'RCP Data-Measures Tab'!$D4118&amp;'RCP Data-Measures Tab'!$F4118&amp;'RCP Data-Measures Tab'!$G4118&amp;'RCP Data-Measures Tab'!$H4118&amp;'RCP Data-Measures Tab'!$I4118</f>
        <v>2018IndustrialLightingLamps/Ballasts/FixturesLamps/Ballasts</v>
      </c>
      <c r="AF4118" s="84" t="s">
        <v>246</v>
      </c>
    </row>
    <row r="4119" spans="1:32" ht="16.5" hidden="1" x14ac:dyDescent="0.45">
      <c r="A4119" s="151"/>
      <c r="B4119" s="189"/>
      <c r="C4119" s="83"/>
      <c r="D4119" s="101">
        <v>2018</v>
      </c>
      <c r="E4119" s="100">
        <v>285</v>
      </c>
      <c r="F4119" s="100" t="s">
        <v>441</v>
      </c>
      <c r="G4119" s="100" t="s">
        <v>254</v>
      </c>
      <c r="H4119" s="100" t="s">
        <v>256</v>
      </c>
      <c r="I4119" s="100" t="s">
        <v>256</v>
      </c>
      <c r="J4119" s="99">
        <v>19760432.045000006</v>
      </c>
      <c r="K4119" s="99">
        <v>11346408.186599998</v>
      </c>
      <c r="L4119" s="99">
        <v>29651937.440070007</v>
      </c>
      <c r="M4119" s="99">
        <v>0</v>
      </c>
      <c r="N4119" s="99">
        <v>0</v>
      </c>
      <c r="O4119" s="99">
        <v>0</v>
      </c>
      <c r="P4119" s="99">
        <v>0</v>
      </c>
      <c r="Q4119" s="99">
        <v>60758777.671670005</v>
      </c>
      <c r="R4119" s="99">
        <v>6.9359335241632429</v>
      </c>
      <c r="S4119" s="95">
        <v>2957821.95</v>
      </c>
      <c r="T4119" s="95">
        <v>728598.92</v>
      </c>
      <c r="U4119" s="98">
        <v>4129625.73</v>
      </c>
      <c r="V4119" s="98">
        <v>0</v>
      </c>
      <c r="W4119" s="98">
        <v>1.2550914627205317E-4</v>
      </c>
      <c r="X4119" s="98">
        <f>'RCP Data-Measures Tab'!$Q4119*'RCP Data-Measures Tab'!$W4119/1000</f>
        <v>7.6257823141047885</v>
      </c>
      <c r="Y4119" s="97">
        <v>1.2967948758907806E-4</v>
      </c>
      <c r="Z4119" s="93">
        <f>'RCP Data-Measures Tab'!$Q4119*'RCP Data-Measures Tab'!$Y4119/1000</f>
        <v>7.879167155000883</v>
      </c>
      <c r="AA4119" s="96" t="str">
        <f>IF('RCP Data-Measures Tab'!$F4119="Utility System Efficiency","Distribution Efficiency",'RCP Data-Measures Tab'!$F4119)</f>
        <v>Industrial</v>
      </c>
      <c r="AB4119" s="95" t="s">
        <v>254</v>
      </c>
      <c r="AC4119" s="94" t="e">
        <v>#VALUE!</v>
      </c>
      <c r="AD4119" s="94">
        <v>4.8734612925392549</v>
      </c>
      <c r="AE4119" s="93" t="str">
        <f>'RCP Data-Measures Tab'!$D4119&amp;'RCP Data-Measures Tab'!$F4119&amp;'RCP Data-Measures Tab'!$G4119&amp;'RCP Data-Measures Tab'!$H4119&amp;'RCP Data-Measures Tab'!$I4119</f>
        <v>2018IndustrialLightingLamps/Ballasts/FixturesLamps/Ballasts/Fixtures</v>
      </c>
      <c r="AF4119" s="93" t="s">
        <v>246</v>
      </c>
    </row>
    <row r="4120" spans="1:32" ht="16.5" hidden="1" x14ac:dyDescent="0.45">
      <c r="A4120" s="151"/>
      <c r="B4120" s="189"/>
      <c r="C4120" s="83"/>
      <c r="D4120" s="92">
        <v>2018</v>
      </c>
      <c r="E4120" s="91">
        <v>286</v>
      </c>
      <c r="F4120" s="91" t="s">
        <v>441</v>
      </c>
      <c r="G4120" s="91" t="s">
        <v>254</v>
      </c>
      <c r="H4120" s="91" t="s">
        <v>256</v>
      </c>
      <c r="I4120" s="91" t="s">
        <v>261</v>
      </c>
      <c r="J4120" s="90">
        <v>0</v>
      </c>
      <c r="K4120" s="90">
        <v>0</v>
      </c>
      <c r="L4120" s="90">
        <v>242557.18495999998</v>
      </c>
      <c r="M4120" s="90">
        <v>0</v>
      </c>
      <c r="N4120" s="90">
        <v>0</v>
      </c>
      <c r="O4120" s="90">
        <v>0</v>
      </c>
      <c r="P4120" s="90">
        <v>0</v>
      </c>
      <c r="Q4120" s="90">
        <v>242557.18495999998</v>
      </c>
      <c r="R4120" s="90">
        <v>2.7689176365296803E-2</v>
      </c>
      <c r="S4120" s="86">
        <v>0</v>
      </c>
      <c r="T4120" s="86">
        <v>0</v>
      </c>
      <c r="U4120" s="89">
        <v>26810.09</v>
      </c>
      <c r="V4120" s="89">
        <v>0</v>
      </c>
      <c r="W4120" s="89">
        <v>1.2550914627205317E-4</v>
      </c>
      <c r="X4120" s="89">
        <f>'RCP Data-Measures Tab'!$Q4120*'RCP Data-Measures Tab'!$W4120/1000</f>
        <v>3.0443145206482093E-2</v>
      </c>
      <c r="Y4120" s="88">
        <v>1.2967948758907806E-4</v>
      </c>
      <c r="Z4120" s="84">
        <f>'RCP Data-Measures Tab'!$Q4120*'RCP Data-Measures Tab'!$Y4120/1000</f>
        <v>3.1454691456662028E-2</v>
      </c>
      <c r="AA4120" s="87" t="str">
        <f>IF('RCP Data-Measures Tab'!$F4120="Utility System Efficiency","Distribution Efficiency",'RCP Data-Measures Tab'!$F4120)</f>
        <v>Industrial</v>
      </c>
      <c r="AB4120" s="86" t="s">
        <v>254</v>
      </c>
      <c r="AC4120" s="85" t="e">
        <v>#VALUE!</v>
      </c>
      <c r="AD4120" s="85">
        <v>4.8734612925392549</v>
      </c>
      <c r="AE4120" s="84" t="str">
        <f>'RCP Data-Measures Tab'!$D4120&amp;'RCP Data-Measures Tab'!$F4120&amp;'RCP Data-Measures Tab'!$G4120&amp;'RCP Data-Measures Tab'!$H4120&amp;'RCP Data-Measures Tab'!$I4120</f>
        <v>2018IndustrialLightingLamps/Ballasts/FixturesLamps/Ballasts/Fixtures w/Controls</v>
      </c>
      <c r="AF4120" s="84" t="s">
        <v>246</v>
      </c>
    </row>
    <row r="4121" spans="1:32" ht="16.5" hidden="1" x14ac:dyDescent="0.45">
      <c r="A4121" s="151"/>
      <c r="B4121" s="189"/>
      <c r="C4121" s="83"/>
      <c r="D4121" s="101">
        <v>2018</v>
      </c>
      <c r="E4121" s="100">
        <v>291</v>
      </c>
      <c r="F4121" s="100" t="s">
        <v>441</v>
      </c>
      <c r="G4121" s="100" t="s">
        <v>254</v>
      </c>
      <c r="H4121" s="100" t="s">
        <v>264</v>
      </c>
      <c r="I4121" s="100" t="s">
        <v>267</v>
      </c>
      <c r="J4121" s="99">
        <v>0</v>
      </c>
      <c r="K4121" s="99">
        <v>0</v>
      </c>
      <c r="L4121" s="99">
        <v>2477752.0363300005</v>
      </c>
      <c r="M4121" s="99">
        <v>0</v>
      </c>
      <c r="N4121" s="99">
        <v>0</v>
      </c>
      <c r="O4121" s="99">
        <v>0</v>
      </c>
      <c r="P4121" s="99">
        <v>0</v>
      </c>
      <c r="Q4121" s="99">
        <v>2477752.0363300005</v>
      </c>
      <c r="R4121" s="99">
        <v>0.28284840597374433</v>
      </c>
      <c r="S4121" s="95">
        <v>0</v>
      </c>
      <c r="T4121" s="95">
        <v>0</v>
      </c>
      <c r="U4121" s="98">
        <v>376977.24</v>
      </c>
      <c r="V4121" s="98">
        <v>0</v>
      </c>
      <c r="W4121" s="98">
        <v>1.2550914627205317E-4</v>
      </c>
      <c r="X4121" s="98">
        <f>'RCP Data-Measures Tab'!$Q4121*'RCP Data-Measures Tab'!$W4121/1000</f>
        <v>0.31098054275361958</v>
      </c>
      <c r="Y4121" s="97">
        <v>1.2967948758907806E-4</v>
      </c>
      <c r="Z4121" s="93">
        <f>'RCP Data-Measures Tab'!$Q4121*'RCP Data-Measures Tab'!$Y4121/1000</f>
        <v>0.3213136144440692</v>
      </c>
      <c r="AA4121" s="96" t="str">
        <f>IF('RCP Data-Measures Tab'!$F4121="Utility System Efficiency","Distribution Efficiency",'RCP Data-Measures Tab'!$F4121)</f>
        <v>Industrial</v>
      </c>
      <c r="AB4121" s="95" t="s">
        <v>254</v>
      </c>
      <c r="AC4121" s="94" t="e">
        <v>#VALUE!</v>
      </c>
      <c r="AD4121" s="94">
        <v>4.8734612925392549</v>
      </c>
      <c r="AE4121" s="93" t="str">
        <f>'RCP Data-Measures Tab'!$D4121&amp;'RCP Data-Measures Tab'!$F4121&amp;'RCP Data-Measures Tab'!$G4121&amp;'RCP Data-Measures Tab'!$H4121&amp;'RCP Data-Measures Tab'!$I4121</f>
        <v>2018IndustrialLightingLighting ControlsOccupancy Sensors</v>
      </c>
      <c r="AF4121" s="93" t="s">
        <v>246</v>
      </c>
    </row>
    <row r="4122" spans="1:32" ht="16.5" hidden="1" x14ac:dyDescent="0.45">
      <c r="A4122" s="151"/>
      <c r="B4122" s="189"/>
      <c r="C4122" s="83"/>
      <c r="D4122" s="92">
        <v>2018</v>
      </c>
      <c r="E4122" s="91">
        <v>294</v>
      </c>
      <c r="F4122" s="91" t="s">
        <v>441</v>
      </c>
      <c r="G4122" s="91" t="s">
        <v>254</v>
      </c>
      <c r="H4122" s="91" t="s">
        <v>270</v>
      </c>
      <c r="I4122" s="91" t="s">
        <v>271</v>
      </c>
      <c r="J4122" s="90">
        <v>0</v>
      </c>
      <c r="K4122" s="90">
        <v>0</v>
      </c>
      <c r="L4122" s="90">
        <v>11575.08</v>
      </c>
      <c r="M4122" s="90">
        <v>0</v>
      </c>
      <c r="N4122" s="90">
        <v>0</v>
      </c>
      <c r="O4122" s="90">
        <v>0</v>
      </c>
      <c r="P4122" s="90">
        <v>0</v>
      </c>
      <c r="Q4122" s="90">
        <v>11575.08</v>
      </c>
      <c r="R4122" s="90">
        <v>1.3213561643835615E-3</v>
      </c>
      <c r="S4122" s="86">
        <v>0</v>
      </c>
      <c r="T4122" s="86">
        <v>0</v>
      </c>
      <c r="U4122" s="89">
        <v>1260</v>
      </c>
      <c r="V4122" s="89">
        <v>0</v>
      </c>
      <c r="W4122" s="89">
        <v>1.2550914627205317E-4</v>
      </c>
      <c r="X4122" s="89">
        <f>'RCP Data-Measures Tab'!$Q4122*'RCP Data-Measures Tab'!$W4122/1000</f>
        <v>1.4527784088307172E-3</v>
      </c>
      <c r="Y4122" s="88">
        <v>1.2967948758907806E-4</v>
      </c>
      <c r="Z4122" s="84">
        <f>'RCP Data-Measures Tab'!$Q4122*'RCP Data-Measures Tab'!$Y4122/1000</f>
        <v>1.5010504432025858E-3</v>
      </c>
      <c r="AA4122" s="87" t="str">
        <f>IF('RCP Data-Measures Tab'!$F4122="Utility System Efficiency","Distribution Efficiency",'RCP Data-Measures Tab'!$F4122)</f>
        <v>Industrial</v>
      </c>
      <c r="AB4122" s="86" t="s">
        <v>254</v>
      </c>
      <c r="AC4122" s="85" t="e">
        <v>#VALUE!</v>
      </c>
      <c r="AD4122" s="85">
        <v>4.8734612925392549</v>
      </c>
      <c r="AE4122" s="84" t="str">
        <f>'RCP Data-Measures Tab'!$D4122&amp;'RCP Data-Measures Tab'!$F4122&amp;'RCP Data-Measures Tab'!$G4122&amp;'RCP Data-Measures Tab'!$H4122&amp;'RCP Data-Measures Tab'!$I4122</f>
        <v>2018IndustrialLightingSigns and SignalsLED Exit Signs</v>
      </c>
      <c r="AF4122" s="84" t="s">
        <v>246</v>
      </c>
    </row>
    <row r="4123" spans="1:32" ht="16.5" hidden="1" x14ac:dyDescent="0.45">
      <c r="A4123" s="151"/>
      <c r="B4123" s="189"/>
      <c r="C4123" s="83"/>
      <c r="D4123" s="101">
        <v>2018</v>
      </c>
      <c r="E4123" s="100">
        <v>295</v>
      </c>
      <c r="F4123" s="100" t="s">
        <v>441</v>
      </c>
      <c r="G4123" s="100" t="s">
        <v>333</v>
      </c>
      <c r="H4123" s="100" t="s">
        <v>334</v>
      </c>
      <c r="I4123" s="100" t="s">
        <v>335</v>
      </c>
      <c r="J4123" s="99">
        <v>379671</v>
      </c>
      <c r="K4123" s="99">
        <v>0</v>
      </c>
      <c r="L4123" s="99">
        <v>263803.60639999999</v>
      </c>
      <c r="M4123" s="99">
        <v>78642.663750000007</v>
      </c>
      <c r="N4123" s="99">
        <v>908128.08526297915</v>
      </c>
      <c r="O4123" s="99">
        <v>0</v>
      </c>
      <c r="P4123" s="99">
        <v>0</v>
      </c>
      <c r="Q4123" s="99">
        <v>1630245.3554129791</v>
      </c>
      <c r="R4123" s="99">
        <v>0.18610106796951817</v>
      </c>
      <c r="S4123" s="95">
        <v>32250</v>
      </c>
      <c r="T4123" s="95">
        <v>0</v>
      </c>
      <c r="U4123" s="98">
        <v>28164.799999999999</v>
      </c>
      <c r="V4123" s="98">
        <v>0</v>
      </c>
      <c r="W4123" s="98">
        <v>1.2550914627205317E-4</v>
      </c>
      <c r="X4123" s="98">
        <f>'RCP Data-Measures Tab'!$Q4123*'RCP Data-Measures Tab'!$W4123/1000</f>
        <v>0.20461070277186288</v>
      </c>
      <c r="Y4123" s="97">
        <v>1.2967948758907806E-4</v>
      </c>
      <c r="Z4123" s="93">
        <f>'RCP Data-Measures Tab'!$Q4123*'RCP Data-Measures Tab'!$Y4123/1000</f>
        <v>0.21140938233442957</v>
      </c>
      <c r="AA4123" s="96" t="str">
        <f>IF('RCP Data-Measures Tab'!$F4123="Utility System Efficiency","Distribution Efficiency",'RCP Data-Measures Tab'!$F4123)</f>
        <v>Industrial</v>
      </c>
      <c r="AB4123" s="95" t="s">
        <v>333</v>
      </c>
      <c r="AC4123" s="94" t="e">
        <v>#VALUE!</v>
      </c>
      <c r="AD4123" s="94">
        <v>0</v>
      </c>
      <c r="AE4123" s="93" t="str">
        <f>'RCP Data-Measures Tab'!$D4123&amp;'RCP Data-Measures Tab'!$F4123&amp;'RCP Data-Measures Tab'!$G4123&amp;'RCP Data-Measures Tab'!$H4123&amp;'RCP Data-Measures Tab'!$I4123</f>
        <v>2018IndustrialMotors/DrivesMotorsMotor Rewind</v>
      </c>
      <c r="AF4123" s="93" t="s">
        <v>246</v>
      </c>
    </row>
    <row r="4124" spans="1:32" ht="16.5" hidden="1" x14ac:dyDescent="0.45">
      <c r="A4124" s="151"/>
      <c r="B4124" s="189"/>
      <c r="C4124" s="83"/>
      <c r="D4124" s="92">
        <v>2018</v>
      </c>
      <c r="E4124" s="91">
        <v>296</v>
      </c>
      <c r="F4124" s="91" t="s">
        <v>441</v>
      </c>
      <c r="G4124" s="91" t="s">
        <v>333</v>
      </c>
      <c r="H4124" s="91" t="s">
        <v>334</v>
      </c>
      <c r="I4124" s="91" t="s">
        <v>334</v>
      </c>
      <c r="J4124" s="90">
        <v>0</v>
      </c>
      <c r="K4124" s="90">
        <v>0</v>
      </c>
      <c r="L4124" s="90">
        <v>2544834.4162400002</v>
      </c>
      <c r="M4124" s="90">
        <v>0</v>
      </c>
      <c r="N4124" s="90">
        <v>0</v>
      </c>
      <c r="O4124" s="90">
        <v>0</v>
      </c>
      <c r="P4124" s="90">
        <v>0</v>
      </c>
      <c r="Q4124" s="90">
        <v>2544834.4162400002</v>
      </c>
      <c r="R4124" s="90">
        <v>0.2905062118995434</v>
      </c>
      <c r="S4124" s="86">
        <v>0</v>
      </c>
      <c r="T4124" s="86">
        <v>0</v>
      </c>
      <c r="U4124" s="89">
        <v>691063.6</v>
      </c>
      <c r="V4124" s="89">
        <v>0</v>
      </c>
      <c r="W4124" s="89">
        <v>1.2550914627205317E-4</v>
      </c>
      <c r="X4124" s="89">
        <f>'RCP Data-Measures Tab'!$Q4124*'RCP Data-Measures Tab'!$W4124/1000</f>
        <v>0.31939999498602123</v>
      </c>
      <c r="Y4124" s="88">
        <v>1.2967948758907806E-4</v>
      </c>
      <c r="Z4124" s="84">
        <f>'RCP Data-Measures Tab'!$Q4124*'RCP Data-Measures Tab'!$Y4124/1000</f>
        <v>0.33001282309705382</v>
      </c>
      <c r="AA4124" s="87" t="str">
        <f>IF('RCP Data-Measures Tab'!$F4124="Utility System Efficiency","Distribution Efficiency",'RCP Data-Measures Tab'!$F4124)</f>
        <v>Industrial</v>
      </c>
      <c r="AB4124" s="86" t="s">
        <v>333</v>
      </c>
      <c r="AC4124" s="85" t="e">
        <v>#VALUE!</v>
      </c>
      <c r="AD4124" s="85">
        <v>0</v>
      </c>
      <c r="AE4124" s="84" t="str">
        <f>'RCP Data-Measures Tab'!$D4124&amp;'RCP Data-Measures Tab'!$F4124&amp;'RCP Data-Measures Tab'!$G4124&amp;'RCP Data-Measures Tab'!$H4124&amp;'RCP Data-Measures Tab'!$I4124</f>
        <v>2018IndustrialMotors/DrivesMotorsMotors</v>
      </c>
      <c r="AF4124" s="84" t="s">
        <v>246</v>
      </c>
    </row>
    <row r="4125" spans="1:32" ht="16.5" hidden="1" x14ac:dyDescent="0.45">
      <c r="A4125" s="151"/>
      <c r="B4125" s="189"/>
      <c r="C4125" s="83"/>
      <c r="D4125" s="101">
        <v>2018</v>
      </c>
      <c r="E4125" s="100">
        <v>300</v>
      </c>
      <c r="F4125" s="100" t="s">
        <v>441</v>
      </c>
      <c r="G4125" s="100" t="s">
        <v>333</v>
      </c>
      <c r="H4125" s="100" t="s">
        <v>336</v>
      </c>
      <c r="I4125" s="100" t="s">
        <v>341</v>
      </c>
      <c r="J4125" s="99">
        <v>727186.03</v>
      </c>
      <c r="K4125" s="99">
        <v>0</v>
      </c>
      <c r="L4125" s="99">
        <v>136820.23000000001</v>
      </c>
      <c r="M4125" s="99">
        <v>0</v>
      </c>
      <c r="N4125" s="99">
        <v>0</v>
      </c>
      <c r="O4125" s="99">
        <v>0</v>
      </c>
      <c r="P4125" s="99">
        <v>0</v>
      </c>
      <c r="Q4125" s="99">
        <v>864006.26</v>
      </c>
      <c r="R4125" s="99">
        <v>9.8630851598173516E-2</v>
      </c>
      <c r="S4125" s="95">
        <v>116812.5</v>
      </c>
      <c r="T4125" s="95">
        <v>0</v>
      </c>
      <c r="U4125" s="98">
        <v>25805</v>
      </c>
      <c r="V4125" s="98">
        <v>0</v>
      </c>
      <c r="W4125" s="98">
        <v>1.2550914627205317E-4</v>
      </c>
      <c r="X4125" s="98">
        <f>'RCP Data-Measures Tab'!$Q4125*'RCP Data-Measures Tab'!$W4125/1000</f>
        <v>0.1084406880663096</v>
      </c>
      <c r="Y4125" s="97">
        <v>1.2967948758907806E-4</v>
      </c>
      <c r="Z4125" s="93">
        <f>'RCP Data-Measures Tab'!$Q4125*'RCP Data-Measures Tab'!$Y4125/1000</f>
        <v>0.11204388907055575</v>
      </c>
      <c r="AA4125" s="96" t="str">
        <f>IF('RCP Data-Measures Tab'!$F4125="Utility System Efficiency","Distribution Efficiency",'RCP Data-Measures Tab'!$F4125)</f>
        <v>Industrial</v>
      </c>
      <c r="AB4125" s="95" t="s">
        <v>333</v>
      </c>
      <c r="AC4125" s="94" t="e">
        <v>#VALUE!</v>
      </c>
      <c r="AD4125" s="94">
        <v>0</v>
      </c>
      <c r="AE4125" s="93" t="str">
        <f>'RCP Data-Measures Tab'!$D4125&amp;'RCP Data-Measures Tab'!$F4125&amp;'RCP Data-Measures Tab'!$G4125&amp;'RCP Data-Measures Tab'!$H4125&amp;'RCP Data-Measures Tab'!$I4125</f>
        <v>2018IndustrialMotors/DrivesMotors/Drives ControlsMotors/Drives Control Improvements (VFD)</v>
      </c>
      <c r="AF4125" s="93" t="s">
        <v>246</v>
      </c>
    </row>
    <row r="4126" spans="1:32" ht="16.5" hidden="1" x14ac:dyDescent="0.45">
      <c r="A4126" s="151"/>
      <c r="B4126" s="189"/>
      <c r="C4126" s="83"/>
      <c r="D4126" s="92">
        <v>2018</v>
      </c>
      <c r="E4126" s="91">
        <v>301</v>
      </c>
      <c r="F4126" s="91" t="s">
        <v>441</v>
      </c>
      <c r="G4126" s="91" t="s">
        <v>333</v>
      </c>
      <c r="H4126" s="91" t="s">
        <v>323</v>
      </c>
      <c r="I4126" s="91" t="s">
        <v>342</v>
      </c>
      <c r="J4126" s="90">
        <v>69407.600000000006</v>
      </c>
      <c r="K4126" s="90">
        <v>0</v>
      </c>
      <c r="L4126" s="90">
        <v>0</v>
      </c>
      <c r="M4126" s="90">
        <v>0</v>
      </c>
      <c r="N4126" s="90">
        <v>0</v>
      </c>
      <c r="O4126" s="90">
        <v>0</v>
      </c>
      <c r="P4126" s="90">
        <v>0</v>
      </c>
      <c r="Q4126" s="90">
        <v>69407.600000000006</v>
      </c>
      <c r="R4126" s="90">
        <v>7.923242009132421E-3</v>
      </c>
      <c r="S4126" s="86">
        <v>17351.900000000001</v>
      </c>
      <c r="T4126" s="86">
        <v>0</v>
      </c>
      <c r="U4126" s="89">
        <v>0</v>
      </c>
      <c r="V4126" s="89">
        <v>0</v>
      </c>
      <c r="W4126" s="89">
        <v>1.2550914627205317E-4</v>
      </c>
      <c r="X4126" s="89">
        <f>'RCP Data-Measures Tab'!$Q4126*'RCP Data-Measures Tab'!$W4126/1000</f>
        <v>8.7112886207921583E-3</v>
      </c>
      <c r="Y4126" s="88">
        <v>1.2967948758907806E-4</v>
      </c>
      <c r="Z4126" s="84">
        <f>'RCP Data-Measures Tab'!$Q4126*'RCP Data-Measures Tab'!$Y4126/1000</f>
        <v>9.0007420027876945E-3</v>
      </c>
      <c r="AA4126" s="87" t="str">
        <f>IF('RCP Data-Measures Tab'!$F4126="Utility System Efficiency","Distribution Efficiency",'RCP Data-Measures Tab'!$F4126)</f>
        <v>Industrial</v>
      </c>
      <c r="AB4126" s="86" t="s">
        <v>333</v>
      </c>
      <c r="AC4126" s="85" t="e">
        <v>#VALUE!</v>
      </c>
      <c r="AD4126" s="85">
        <v>0</v>
      </c>
      <c r="AE4126" s="84" t="str">
        <f>'RCP Data-Measures Tab'!$D4126&amp;'RCP Data-Measures Tab'!$F4126&amp;'RCP Data-Measures Tab'!$G4126&amp;'RCP Data-Measures Tab'!$H4126&amp;'RCP Data-Measures Tab'!$I4126</f>
        <v>2018IndustrialMotors/DrivesPumps and FansMotors/Drives Installation on Fan System</v>
      </c>
      <c r="AF4126" s="84" t="s">
        <v>246</v>
      </c>
    </row>
    <row r="4127" spans="1:32" ht="16.5" hidden="1" x14ac:dyDescent="0.45">
      <c r="A4127" s="151"/>
      <c r="B4127" s="189"/>
      <c r="C4127" s="83"/>
      <c r="D4127" s="101">
        <v>2018</v>
      </c>
      <c r="E4127" s="100">
        <v>306</v>
      </c>
      <c r="F4127" s="100" t="s">
        <v>441</v>
      </c>
      <c r="G4127" s="100" t="s">
        <v>344</v>
      </c>
      <c r="H4127" s="100" t="s">
        <v>410</v>
      </c>
      <c r="I4127" s="100" t="s">
        <v>411</v>
      </c>
      <c r="J4127" s="99">
        <v>30091.32</v>
      </c>
      <c r="K4127" s="99">
        <v>0</v>
      </c>
      <c r="L4127" s="99">
        <v>6349030.4799999995</v>
      </c>
      <c r="M4127" s="99">
        <v>0</v>
      </c>
      <c r="N4127" s="99">
        <v>0</v>
      </c>
      <c r="O4127" s="99">
        <v>0</v>
      </c>
      <c r="P4127" s="99">
        <v>0</v>
      </c>
      <c r="Q4127" s="99">
        <v>6379121.7999999998</v>
      </c>
      <c r="R4127" s="99">
        <v>0.72821025114155247</v>
      </c>
      <c r="S4127" s="95">
        <v>3000</v>
      </c>
      <c r="T4127" s="95">
        <v>0</v>
      </c>
      <c r="U4127" s="98">
        <v>558399</v>
      </c>
      <c r="V4127" s="98">
        <v>0</v>
      </c>
      <c r="W4127" s="98">
        <v>1.2550914627205317E-4</v>
      </c>
      <c r="X4127" s="98">
        <f>'RCP Data-Measures Tab'!$Q4127*'RCP Data-Measures Tab'!$W4127/1000</f>
        <v>0.80063813108344306</v>
      </c>
      <c r="Y4127" s="97">
        <v>1.2967948758907806E-4</v>
      </c>
      <c r="Z4127" s="93">
        <f>'RCP Data-Measures Tab'!$Q4127*'RCP Data-Measures Tab'!$Y4127/1000</f>
        <v>0.82724124629231721</v>
      </c>
      <c r="AA4127" s="96" t="str">
        <f>IF('RCP Data-Measures Tab'!$F4127="Utility System Efficiency","Distribution Efficiency",'RCP Data-Measures Tab'!$F4127)</f>
        <v>Industrial</v>
      </c>
      <c r="AB4127" s="95" t="s">
        <v>344</v>
      </c>
      <c r="AC4127" s="94" t="e">
        <v>#VALUE!</v>
      </c>
      <c r="AD4127" s="94">
        <v>2.2149482882553073</v>
      </c>
      <c r="AE4127" s="93" t="str">
        <f>'RCP Data-Measures Tab'!$D4127&amp;'RCP Data-Measures Tab'!$F4127&amp;'RCP Data-Measures Tab'!$G4127&amp;'RCP Data-Measures Tab'!$H4127&amp;'RCP Data-Measures Tab'!$I4127</f>
        <v>2018IndustrialProcess LoadsProcess Loads System ImprovementsInteractive Process Loads System Improvements</v>
      </c>
      <c r="AF4127" s="93" t="s">
        <v>246</v>
      </c>
    </row>
    <row r="4128" spans="1:32" ht="16.5" hidden="1" x14ac:dyDescent="0.45">
      <c r="A4128" s="151"/>
      <c r="B4128" s="189"/>
      <c r="C4128" s="83"/>
      <c r="D4128" s="92">
        <v>2018</v>
      </c>
      <c r="E4128" s="91">
        <v>308</v>
      </c>
      <c r="F4128" s="91" t="s">
        <v>441</v>
      </c>
      <c r="G4128" s="91" t="s">
        <v>344</v>
      </c>
      <c r="H4128" s="91" t="s">
        <v>323</v>
      </c>
      <c r="I4128" s="91" t="s">
        <v>347</v>
      </c>
      <c r="J4128" s="90">
        <v>0</v>
      </c>
      <c r="K4128" s="90">
        <v>0</v>
      </c>
      <c r="L4128" s="90">
        <v>7872544.3230000008</v>
      </c>
      <c r="M4128" s="90">
        <v>0</v>
      </c>
      <c r="N4128" s="90">
        <v>0</v>
      </c>
      <c r="O4128" s="90">
        <v>0</v>
      </c>
      <c r="P4128" s="90">
        <v>0</v>
      </c>
      <c r="Q4128" s="90">
        <v>7872544.3230000008</v>
      </c>
      <c r="R4128" s="90">
        <v>0.8986922743150686</v>
      </c>
      <c r="S4128" s="86">
        <v>0</v>
      </c>
      <c r="T4128" s="86">
        <v>0</v>
      </c>
      <c r="U4128" s="89">
        <v>1723790</v>
      </c>
      <c r="V4128" s="89">
        <v>0</v>
      </c>
      <c r="W4128" s="89">
        <v>1.2550914627205317E-4</v>
      </c>
      <c r="X4128" s="89">
        <f>'RCP Data-Measures Tab'!$Q4128*'RCP Data-Measures Tab'!$W4128/1000</f>
        <v>0.98807631696862885</v>
      </c>
      <c r="Y4128" s="88">
        <v>1.2967948758907806E-4</v>
      </c>
      <c r="Z4128" s="84">
        <f>'RCP Data-Measures Tab'!$Q4128*'RCP Data-Measures Tab'!$Y4128/1000</f>
        <v>1.0209075138289456</v>
      </c>
      <c r="AA4128" s="87" t="str">
        <f>IF('RCP Data-Measures Tab'!$F4128="Utility System Efficiency","Distribution Efficiency",'RCP Data-Measures Tab'!$F4128)</f>
        <v>Industrial</v>
      </c>
      <c r="AB4128" s="86" t="s">
        <v>344</v>
      </c>
      <c r="AC4128" s="85" t="e">
        <v>#VALUE!</v>
      </c>
      <c r="AD4128" s="85">
        <v>2.2149482882553073</v>
      </c>
      <c r="AE4128" s="84" t="str">
        <f>'RCP Data-Measures Tab'!$D4128&amp;'RCP Data-Measures Tab'!$F4128&amp;'RCP Data-Measures Tab'!$G4128&amp;'RCP Data-Measures Tab'!$H4128&amp;'RCP Data-Measures Tab'!$I4128</f>
        <v>2018IndustrialProcess LoadsPumps and FansFan System Improvements</v>
      </c>
      <c r="AF4128" s="84" t="s">
        <v>246</v>
      </c>
    </row>
    <row r="4129" spans="1:32" ht="16.5" hidden="1" x14ac:dyDescent="0.45">
      <c r="A4129" s="151"/>
      <c r="B4129" s="189"/>
      <c r="C4129" s="83"/>
      <c r="D4129" s="101">
        <v>2018</v>
      </c>
      <c r="E4129" s="100">
        <v>309</v>
      </c>
      <c r="F4129" s="100" t="s">
        <v>441</v>
      </c>
      <c r="G4129" s="100" t="s">
        <v>344</v>
      </c>
      <c r="H4129" s="100" t="s">
        <v>323</v>
      </c>
      <c r="I4129" s="100" t="s">
        <v>348</v>
      </c>
      <c r="J4129" s="99">
        <v>0</v>
      </c>
      <c r="K4129" s="99">
        <v>0</v>
      </c>
      <c r="L4129" s="99">
        <v>3984279.1209999998</v>
      </c>
      <c r="M4129" s="99">
        <v>0</v>
      </c>
      <c r="N4129" s="99">
        <v>0</v>
      </c>
      <c r="O4129" s="99">
        <v>0</v>
      </c>
      <c r="P4129" s="99">
        <v>0</v>
      </c>
      <c r="Q4129" s="99">
        <v>3984279.1209999998</v>
      </c>
      <c r="R4129" s="99">
        <v>0.45482638367579908</v>
      </c>
      <c r="S4129" s="95">
        <v>0</v>
      </c>
      <c r="T4129" s="95">
        <v>0</v>
      </c>
      <c r="U4129" s="98">
        <v>906850</v>
      </c>
      <c r="V4129" s="98">
        <v>0</v>
      </c>
      <c r="W4129" s="98">
        <v>1.2550914627205317E-4</v>
      </c>
      <c r="X4129" s="98">
        <f>'RCP Data-Measures Tab'!$Q4129*'RCP Data-Measures Tab'!$W4129/1000</f>
        <v>0.50006347098627635</v>
      </c>
      <c r="Y4129" s="97">
        <v>1.2967948758907806E-4</v>
      </c>
      <c r="Z4129" s="93">
        <f>'RCP Data-Measures Tab'!$Q4129*'RCP Data-Measures Tab'!$Y4129/1000</f>
        <v>0.51667927482314235</v>
      </c>
      <c r="AA4129" s="96" t="str">
        <f>IF('RCP Data-Measures Tab'!$F4129="Utility System Efficiency","Distribution Efficiency",'RCP Data-Measures Tab'!$F4129)</f>
        <v>Industrial</v>
      </c>
      <c r="AB4129" s="95" t="s">
        <v>344</v>
      </c>
      <c r="AC4129" s="94" t="e">
        <v>#VALUE!</v>
      </c>
      <c r="AD4129" s="94">
        <v>2.2149482882553073</v>
      </c>
      <c r="AE4129" s="93" t="str">
        <f>'RCP Data-Measures Tab'!$D4129&amp;'RCP Data-Measures Tab'!$F4129&amp;'RCP Data-Measures Tab'!$G4129&amp;'RCP Data-Measures Tab'!$H4129&amp;'RCP Data-Measures Tab'!$I4129</f>
        <v>2018IndustrialProcess LoadsPumps and FansPump System Improvements</v>
      </c>
      <c r="AF4129" s="93" t="s">
        <v>246</v>
      </c>
    </row>
    <row r="4130" spans="1:32" ht="16.5" hidden="1" x14ac:dyDescent="0.45">
      <c r="A4130" s="151"/>
      <c r="B4130" s="189"/>
      <c r="C4130" s="83"/>
      <c r="D4130" s="92">
        <v>2018</v>
      </c>
      <c r="E4130" s="91">
        <v>311</v>
      </c>
      <c r="F4130" s="91" t="s">
        <v>441</v>
      </c>
      <c r="G4130" s="91" t="s">
        <v>344</v>
      </c>
      <c r="H4130" s="91" t="s">
        <v>323</v>
      </c>
      <c r="I4130" s="91" t="s">
        <v>327</v>
      </c>
      <c r="J4130" s="90">
        <v>1337309.02</v>
      </c>
      <c r="K4130" s="90">
        <v>0</v>
      </c>
      <c r="L4130" s="90">
        <v>23246.73</v>
      </c>
      <c r="M4130" s="90">
        <v>0</v>
      </c>
      <c r="N4130" s="90">
        <v>0</v>
      </c>
      <c r="O4130" s="90">
        <v>0</v>
      </c>
      <c r="P4130" s="90">
        <v>0</v>
      </c>
      <c r="Q4130" s="90">
        <v>1360555.75</v>
      </c>
      <c r="R4130" s="90">
        <v>0.15531458333333334</v>
      </c>
      <c r="S4130" s="86">
        <v>222121.88</v>
      </c>
      <c r="T4130" s="86">
        <v>0</v>
      </c>
      <c r="U4130" s="89">
        <v>1390</v>
      </c>
      <c r="V4130" s="89">
        <v>0</v>
      </c>
      <c r="W4130" s="89">
        <v>1.2550914627205317E-4</v>
      </c>
      <c r="X4130" s="89">
        <f>'RCP Data-Measures Tab'!$Q4130*'RCP Data-Measures Tab'!$W4130/1000</f>
        <v>0.170762190638033</v>
      </c>
      <c r="Y4130" s="88">
        <v>1.2967948758907806E-4</v>
      </c>
      <c r="Z4130" s="84">
        <f>'RCP Data-Measures Tab'!$Q4130*'RCP Data-Measures Tab'!$Y4130/1000</f>
        <v>0.17643617249637378</v>
      </c>
      <c r="AA4130" s="87" t="str">
        <f>IF('RCP Data-Measures Tab'!$F4130="Utility System Efficiency","Distribution Efficiency",'RCP Data-Measures Tab'!$F4130)</f>
        <v>Industrial</v>
      </c>
      <c r="AB4130" s="86" t="s">
        <v>344</v>
      </c>
      <c r="AC4130" s="85" t="e">
        <v>#VALUE!</v>
      </c>
      <c r="AD4130" s="85">
        <v>2.2149482882553073</v>
      </c>
      <c r="AE4130" s="84" t="str">
        <f>'RCP Data-Measures Tab'!$D4130&amp;'RCP Data-Measures Tab'!$F4130&amp;'RCP Data-Measures Tab'!$G4130&amp;'RCP Data-Measures Tab'!$H4130&amp;'RCP Data-Measures Tab'!$I4130</f>
        <v>2018IndustrialProcess LoadsPumps and FansVacuum Pump System Improvements</v>
      </c>
      <c r="AF4130" s="84" t="s">
        <v>246</v>
      </c>
    </row>
    <row r="4131" spans="1:32" ht="16.5" hidden="1" x14ac:dyDescent="0.45">
      <c r="A4131" s="151"/>
      <c r="B4131" s="189"/>
      <c r="C4131" s="83"/>
      <c r="D4131" s="101">
        <v>2018</v>
      </c>
      <c r="E4131" s="100">
        <v>315</v>
      </c>
      <c r="F4131" s="100" t="s">
        <v>441</v>
      </c>
      <c r="G4131" s="100" t="s">
        <v>349</v>
      </c>
      <c r="H4131" s="100" t="s">
        <v>323</v>
      </c>
      <c r="I4131" s="100" t="s">
        <v>354</v>
      </c>
      <c r="J4131" s="99">
        <v>0</v>
      </c>
      <c r="K4131" s="99">
        <v>0</v>
      </c>
      <c r="L4131" s="99">
        <v>0</v>
      </c>
      <c r="M4131" s="99">
        <v>931844.15625</v>
      </c>
      <c r="N4131" s="99">
        <v>0</v>
      </c>
      <c r="O4131" s="99">
        <v>0</v>
      </c>
      <c r="P4131" s="99">
        <v>0</v>
      </c>
      <c r="Q4131" s="99">
        <v>931844.15625</v>
      </c>
      <c r="R4131" s="99">
        <v>0.10637490368150684</v>
      </c>
      <c r="S4131" s="95">
        <v>0</v>
      </c>
      <c r="T4131" s="95">
        <v>0</v>
      </c>
      <c r="U4131" s="98">
        <v>0</v>
      </c>
      <c r="V4131" s="98">
        <v>34637.25</v>
      </c>
      <c r="W4131" s="98">
        <v>1.2550914627205317E-4</v>
      </c>
      <c r="X4131" s="98">
        <f>'RCP Data-Measures Tab'!$Q4131*'RCP Data-Measures Tab'!$W4131/1000</f>
        <v>0.11695496450953921</v>
      </c>
      <c r="Y4131" s="97">
        <v>1.2967948758907806E-4</v>
      </c>
      <c r="Z4131" s="93">
        <f>'RCP Data-Measures Tab'!$Q4131*'RCP Data-Measures Tab'!$Y4131/1000</f>
        <v>0.12084107269537679</v>
      </c>
      <c r="AA4131" s="96" t="str">
        <f>IF('RCP Data-Measures Tab'!$F4131="Utility System Efficiency","Distribution Efficiency",'RCP Data-Measures Tab'!$F4131)</f>
        <v>Industrial</v>
      </c>
      <c r="AB4131" s="95" t="s">
        <v>694</v>
      </c>
      <c r="AC4131" s="94" t="e">
        <v>#VALUE!</v>
      </c>
      <c r="AD4131" s="94">
        <v>6.2475356863849134</v>
      </c>
      <c r="AE4131" s="93" t="str">
        <f>'RCP Data-Measures Tab'!$D4131&amp;'RCP Data-Measures Tab'!$F4131&amp;'RCP Data-Measures Tab'!$G4131&amp;'RCP Data-Measures Tab'!$H4131&amp;'RCP Data-Measures Tab'!$I4131</f>
        <v>2018IndustrialRefrigerationPumps and FansCondensor Fan System Improvements</v>
      </c>
      <c r="AF4131" s="93" t="s">
        <v>246</v>
      </c>
    </row>
    <row r="4132" spans="1:32" ht="16.5" hidden="1" x14ac:dyDescent="0.45">
      <c r="A4132" s="151"/>
      <c r="B4132" s="189"/>
      <c r="C4132" s="83"/>
      <c r="D4132" s="92">
        <v>2018</v>
      </c>
      <c r="E4132" s="91">
        <v>316</v>
      </c>
      <c r="F4132" s="91" t="s">
        <v>441</v>
      </c>
      <c r="G4132" s="91" t="s">
        <v>349</v>
      </c>
      <c r="H4132" s="91" t="s">
        <v>323</v>
      </c>
      <c r="I4132" s="91" t="s">
        <v>355</v>
      </c>
      <c r="J4132" s="90">
        <v>0</v>
      </c>
      <c r="K4132" s="90">
        <v>0</v>
      </c>
      <c r="L4132" s="90">
        <v>68911.536319999999</v>
      </c>
      <c r="M4132" s="90">
        <v>0</v>
      </c>
      <c r="N4132" s="90">
        <v>0</v>
      </c>
      <c r="O4132" s="90">
        <v>0</v>
      </c>
      <c r="P4132" s="90">
        <v>0</v>
      </c>
      <c r="Q4132" s="90">
        <v>68911.536319999999</v>
      </c>
      <c r="R4132" s="90">
        <v>7.8666137351598164E-3</v>
      </c>
      <c r="S4132" s="86">
        <v>0</v>
      </c>
      <c r="T4132" s="86">
        <v>0</v>
      </c>
      <c r="U4132" s="89">
        <v>4025.78</v>
      </c>
      <c r="V4132" s="89">
        <v>0</v>
      </c>
      <c r="W4132" s="89">
        <v>1.2550914627205317E-4</v>
      </c>
      <c r="X4132" s="89">
        <f>'RCP Data-Measures Tab'!$Q4132*'RCP Data-Measures Tab'!$W4132/1000</f>
        <v>8.6490280918187848E-3</v>
      </c>
      <c r="Y4132" s="88">
        <v>1.2967948758907806E-4</v>
      </c>
      <c r="Z4132" s="84">
        <f>'RCP Data-Measures Tab'!$Q4132*'RCP Data-Measures Tab'!$Y4132/1000</f>
        <v>8.9364127189537415E-3</v>
      </c>
      <c r="AA4132" s="87" t="str">
        <f>IF('RCP Data-Measures Tab'!$F4132="Utility System Efficiency","Distribution Efficiency",'RCP Data-Measures Tab'!$F4132)</f>
        <v>Industrial</v>
      </c>
      <c r="AB4132" s="86" t="s">
        <v>694</v>
      </c>
      <c r="AC4132" s="85" t="e">
        <v>#VALUE!</v>
      </c>
      <c r="AD4132" s="85">
        <v>6.2475356863849134</v>
      </c>
      <c r="AE4132" s="84" t="str">
        <f>'RCP Data-Measures Tab'!$D4132&amp;'RCP Data-Measures Tab'!$F4132&amp;'RCP Data-Measures Tab'!$G4132&amp;'RCP Data-Measures Tab'!$H4132&amp;'RCP Data-Measures Tab'!$I4132</f>
        <v>2018IndustrialRefrigerationPumps and FansEvaporator Coil Fan System Improvements</v>
      </c>
      <c r="AF4132" s="84" t="s">
        <v>246</v>
      </c>
    </row>
    <row r="4133" spans="1:32" ht="16.5" hidden="1" x14ac:dyDescent="0.45">
      <c r="A4133" s="151"/>
      <c r="B4133" s="189"/>
      <c r="C4133" s="83"/>
      <c r="D4133" s="101">
        <v>2018</v>
      </c>
      <c r="E4133" s="100">
        <v>319</v>
      </c>
      <c r="F4133" s="100" t="s">
        <v>441</v>
      </c>
      <c r="G4133" s="100" t="s">
        <v>349</v>
      </c>
      <c r="H4133" s="100" t="s">
        <v>357</v>
      </c>
      <c r="I4133" s="100" t="s">
        <v>359</v>
      </c>
      <c r="J4133" s="99">
        <v>0</v>
      </c>
      <c r="K4133" s="99">
        <v>0</v>
      </c>
      <c r="L4133" s="99">
        <v>244740.22114000001</v>
      </c>
      <c r="M4133" s="99">
        <v>0</v>
      </c>
      <c r="N4133" s="99">
        <v>0</v>
      </c>
      <c r="O4133" s="99">
        <v>0</v>
      </c>
      <c r="P4133" s="99">
        <v>0</v>
      </c>
      <c r="Q4133" s="99">
        <v>244740.22114000001</v>
      </c>
      <c r="R4133" s="99">
        <v>2.79383814086758E-2</v>
      </c>
      <c r="S4133" s="95">
        <v>0</v>
      </c>
      <c r="T4133" s="95">
        <v>0</v>
      </c>
      <c r="U4133" s="98">
        <v>26762.47</v>
      </c>
      <c r="V4133" s="98">
        <v>0</v>
      </c>
      <c r="W4133" s="98">
        <v>1.2550914627205317E-4</v>
      </c>
      <c r="X4133" s="98">
        <f>'RCP Data-Measures Tab'!$Q4133*'RCP Data-Measures Tab'!$W4133/1000</f>
        <v>3.0717136213714899E-2</v>
      </c>
      <c r="Y4133" s="97">
        <v>1.2967948758907806E-4</v>
      </c>
      <c r="Z4133" s="93">
        <f>'RCP Data-Measures Tab'!$Q4133*'RCP Data-Measures Tab'!$Y4133/1000</f>
        <v>3.1737786469872853E-2</v>
      </c>
      <c r="AA4133" s="96" t="str">
        <f>IF('RCP Data-Measures Tab'!$F4133="Utility System Efficiency","Distribution Efficiency",'RCP Data-Measures Tab'!$F4133)</f>
        <v>Industrial</v>
      </c>
      <c r="AB4133" s="95" t="s">
        <v>694</v>
      </c>
      <c r="AC4133" s="94" t="e">
        <v>#VALUE!</v>
      </c>
      <c r="AD4133" s="94">
        <v>6.2475356863849134</v>
      </c>
      <c r="AE4133" s="93" t="str">
        <f>'RCP Data-Measures Tab'!$D4133&amp;'RCP Data-Measures Tab'!$F4133&amp;'RCP Data-Measures Tab'!$G4133&amp;'RCP Data-Measures Tab'!$H4133&amp;'RCP Data-Measures Tab'!$I4133</f>
        <v>2018IndustrialRefrigerationRefrigeration System ControlsRefrigeration Control Improvements (non-VFD)</v>
      </c>
      <c r="AF4133" s="93" t="s">
        <v>246</v>
      </c>
    </row>
    <row r="4134" spans="1:32" ht="16.5" hidden="1" x14ac:dyDescent="0.45">
      <c r="A4134" s="151"/>
      <c r="B4134" s="189"/>
      <c r="C4134" s="83"/>
      <c r="D4134" s="92">
        <v>2018</v>
      </c>
      <c r="E4134" s="91">
        <v>320</v>
      </c>
      <c r="F4134" s="91" t="s">
        <v>441</v>
      </c>
      <c r="G4134" s="91" t="s">
        <v>349</v>
      </c>
      <c r="H4134" s="91" t="s">
        <v>357</v>
      </c>
      <c r="I4134" s="91" t="s">
        <v>360</v>
      </c>
      <c r="J4134" s="90">
        <v>0</v>
      </c>
      <c r="K4134" s="90">
        <v>0</v>
      </c>
      <c r="L4134" s="90">
        <v>893982.03169000009</v>
      </c>
      <c r="M4134" s="90">
        <v>640163</v>
      </c>
      <c r="N4134" s="90">
        <v>0</v>
      </c>
      <c r="O4134" s="90">
        <v>0</v>
      </c>
      <c r="P4134" s="90">
        <v>0</v>
      </c>
      <c r="Q4134" s="90">
        <v>1534145.0316900001</v>
      </c>
      <c r="R4134" s="90">
        <v>0.175130711380137</v>
      </c>
      <c r="S4134" s="86">
        <v>0</v>
      </c>
      <c r="T4134" s="86">
        <v>0</v>
      </c>
      <c r="U4134" s="89">
        <v>69776.95</v>
      </c>
      <c r="V4134" s="89">
        <v>94204</v>
      </c>
      <c r="W4134" s="89">
        <v>1.2550914627205317E-4</v>
      </c>
      <c r="X4134" s="89">
        <f>'RCP Data-Measures Tab'!$Q4134*'RCP Data-Measures Tab'!$W4134/1000</f>
        <v>0.19254923318492384</v>
      </c>
      <c r="Y4134" s="88">
        <v>1.2967948758907806E-4</v>
      </c>
      <c r="Z4134" s="84">
        <f>'RCP Data-Measures Tab'!$Q4134*'RCP Data-Measures Tab'!$Y4134/1000</f>
        <v>0.19894714159688914</v>
      </c>
      <c r="AA4134" s="87" t="str">
        <f>IF('RCP Data-Measures Tab'!$F4134="Utility System Efficiency","Distribution Efficiency",'RCP Data-Measures Tab'!$F4134)</f>
        <v>Industrial</v>
      </c>
      <c r="AB4134" s="86" t="s">
        <v>694</v>
      </c>
      <c r="AC4134" s="85" t="e">
        <v>#VALUE!</v>
      </c>
      <c r="AD4134" s="85">
        <v>6.2475356863849134</v>
      </c>
      <c r="AE4134" s="84" t="str">
        <f>'RCP Data-Measures Tab'!$D4134&amp;'RCP Data-Measures Tab'!$F4134&amp;'RCP Data-Measures Tab'!$G4134&amp;'RCP Data-Measures Tab'!$H4134&amp;'RCP Data-Measures Tab'!$I4134</f>
        <v>2018IndustrialRefrigerationRefrigeration System ControlsRefrigeration Control Improvements (VFD)</v>
      </c>
      <c r="AF4134" s="84" t="s">
        <v>246</v>
      </c>
    </row>
    <row r="4135" spans="1:32" ht="16.5" hidden="1" x14ac:dyDescent="0.45">
      <c r="A4135" s="151"/>
      <c r="B4135" s="189"/>
      <c r="C4135" s="83"/>
      <c r="D4135" s="101">
        <v>2018</v>
      </c>
      <c r="E4135" s="100">
        <v>323</v>
      </c>
      <c r="F4135" s="100" t="s">
        <v>441</v>
      </c>
      <c r="G4135" s="100" t="s">
        <v>349</v>
      </c>
      <c r="H4135" s="100" t="s">
        <v>361</v>
      </c>
      <c r="I4135" s="100" t="s">
        <v>454</v>
      </c>
      <c r="J4135" s="99">
        <v>78916.19</v>
      </c>
      <c r="K4135" s="99">
        <v>0</v>
      </c>
      <c r="L4135" s="99">
        <v>4689450.4144399995</v>
      </c>
      <c r="M4135" s="99">
        <v>366836</v>
      </c>
      <c r="N4135" s="99">
        <v>0</v>
      </c>
      <c r="O4135" s="99">
        <v>0</v>
      </c>
      <c r="P4135" s="99">
        <v>0</v>
      </c>
      <c r="Q4135" s="99">
        <v>5135202.6044399999</v>
      </c>
      <c r="R4135" s="99">
        <v>0.58621034297260277</v>
      </c>
      <c r="S4135" s="95">
        <v>19729.05</v>
      </c>
      <c r="T4135" s="95">
        <v>0</v>
      </c>
      <c r="U4135" s="98">
        <v>619541.19999999995</v>
      </c>
      <c r="V4135" s="98">
        <v>66565</v>
      </c>
      <c r="W4135" s="98">
        <v>1.2550914627205317E-4</v>
      </c>
      <c r="X4135" s="98">
        <f>'RCP Data-Measures Tab'!$Q4135*'RCP Data-Measures Tab'!$W4135/1000</f>
        <v>0.6445148948172883</v>
      </c>
      <c r="Y4135" s="97">
        <v>1.2967948758907806E-4</v>
      </c>
      <c r="Z4135" s="93">
        <f>'RCP Data-Measures Tab'!$Q4135*'RCP Data-Measures Tab'!$Y4135/1000</f>
        <v>0.66593044240987831</v>
      </c>
      <c r="AA4135" s="96" t="str">
        <f>IF('RCP Data-Measures Tab'!$F4135="Utility System Efficiency","Distribution Efficiency",'RCP Data-Measures Tab'!$F4135)</f>
        <v>Industrial</v>
      </c>
      <c r="AB4135" s="95" t="s">
        <v>694</v>
      </c>
      <c r="AC4135" s="94" t="e">
        <v>#VALUE!</v>
      </c>
      <c r="AD4135" s="94">
        <v>6.2475356863849134</v>
      </c>
      <c r="AE4135" s="93" t="str">
        <f>'RCP Data-Measures Tab'!$D4135&amp;'RCP Data-Measures Tab'!$F4135&amp;'RCP Data-Measures Tab'!$G4135&amp;'RCP Data-Measures Tab'!$H4135&amp;'RCP Data-Measures Tab'!$I4135</f>
        <v>2018IndustrialRefrigerationRefrigeration System ImprovementsFast Acting Doors</v>
      </c>
      <c r="AF4135" s="93" t="s">
        <v>246</v>
      </c>
    </row>
    <row r="4136" spans="1:32" ht="16.5" hidden="1" x14ac:dyDescent="0.45">
      <c r="A4136" s="151"/>
      <c r="B4136" s="189"/>
      <c r="C4136" s="83"/>
      <c r="D4136" s="92">
        <v>2018</v>
      </c>
      <c r="E4136" s="91">
        <v>324</v>
      </c>
      <c r="F4136" s="91" t="s">
        <v>441</v>
      </c>
      <c r="G4136" s="91" t="s">
        <v>349</v>
      </c>
      <c r="H4136" s="91" t="s">
        <v>361</v>
      </c>
      <c r="I4136" s="91" t="s">
        <v>363</v>
      </c>
      <c r="J4136" s="90">
        <v>0</v>
      </c>
      <c r="K4136" s="90">
        <v>0</v>
      </c>
      <c r="L4136" s="90">
        <v>6915.3</v>
      </c>
      <c r="M4136" s="90">
        <v>0</v>
      </c>
      <c r="N4136" s="90">
        <v>0</v>
      </c>
      <c r="O4136" s="90">
        <v>0</v>
      </c>
      <c r="P4136" s="90">
        <v>0</v>
      </c>
      <c r="Q4136" s="90">
        <v>6915.3</v>
      </c>
      <c r="R4136" s="90">
        <v>7.8941780821917816E-4</v>
      </c>
      <c r="S4136" s="86">
        <v>0</v>
      </c>
      <c r="T4136" s="86">
        <v>0</v>
      </c>
      <c r="U4136" s="89">
        <v>1327.2</v>
      </c>
      <c r="V4136" s="89">
        <v>0</v>
      </c>
      <c r="W4136" s="89">
        <v>1.2550914627205317E-4</v>
      </c>
      <c r="X4136" s="89">
        <f>'RCP Data-Measures Tab'!$Q4136*'RCP Data-Measures Tab'!$W4136/1000</f>
        <v>8.6793339921512926E-4</v>
      </c>
      <c r="Y4136" s="88">
        <v>1.2967948758907806E-4</v>
      </c>
      <c r="Z4136" s="84">
        <f>'RCP Data-Measures Tab'!$Q4136*'RCP Data-Measures Tab'!$Y4136/1000</f>
        <v>8.967725605247515E-4</v>
      </c>
      <c r="AA4136" s="87" t="str">
        <f>IF('RCP Data-Measures Tab'!$F4136="Utility System Efficiency","Distribution Efficiency",'RCP Data-Measures Tab'!$F4136)</f>
        <v>Industrial</v>
      </c>
      <c r="AB4136" s="86" t="s">
        <v>694</v>
      </c>
      <c r="AC4136" s="85" t="e">
        <v>#VALUE!</v>
      </c>
      <c r="AD4136" s="85">
        <v>6.2475356863849134</v>
      </c>
      <c r="AE4136" s="84" t="str">
        <f>'RCP Data-Measures Tab'!$D4136&amp;'RCP Data-Measures Tab'!$F4136&amp;'RCP Data-Measures Tab'!$G4136&amp;'RCP Data-Measures Tab'!$H4136&amp;'RCP Data-Measures Tab'!$I4136</f>
        <v>2018IndustrialRefrigerationRefrigeration System ImprovementsInsulation</v>
      </c>
      <c r="AF4136" s="84" t="s">
        <v>246</v>
      </c>
    </row>
    <row r="4137" spans="1:32" ht="16.5" hidden="1" x14ac:dyDescent="0.45">
      <c r="A4137" s="151"/>
      <c r="B4137" s="189"/>
      <c r="C4137" s="83"/>
      <c r="D4137" s="101">
        <v>2018</v>
      </c>
      <c r="E4137" s="100">
        <v>325</v>
      </c>
      <c r="F4137" s="100" t="s">
        <v>441</v>
      </c>
      <c r="G4137" s="100" t="s">
        <v>349</v>
      </c>
      <c r="H4137" s="100" t="s">
        <v>361</v>
      </c>
      <c r="I4137" s="100" t="s">
        <v>364</v>
      </c>
      <c r="J4137" s="99">
        <v>0</v>
      </c>
      <c r="K4137" s="99">
        <v>0</v>
      </c>
      <c r="L4137" s="99">
        <v>3565791.81</v>
      </c>
      <c r="M4137" s="99">
        <v>0</v>
      </c>
      <c r="N4137" s="99">
        <v>475077.16357920005</v>
      </c>
      <c r="O4137" s="99">
        <v>0</v>
      </c>
      <c r="P4137" s="99">
        <v>0</v>
      </c>
      <c r="Q4137" s="99">
        <v>4040868.9735792</v>
      </c>
      <c r="R4137" s="99">
        <v>0.46128641250904112</v>
      </c>
      <c r="S4137" s="95">
        <v>0</v>
      </c>
      <c r="T4137" s="95">
        <v>0</v>
      </c>
      <c r="U4137" s="98">
        <v>450990</v>
      </c>
      <c r="V4137" s="98">
        <v>0</v>
      </c>
      <c r="W4137" s="98">
        <v>1.2550914627205317E-4</v>
      </c>
      <c r="X4137" s="98">
        <f>'RCP Data-Measures Tab'!$Q4137*'RCP Data-Measures Tab'!$W4137/1000</f>
        <v>0.50716601507115311</v>
      </c>
      <c r="Y4137" s="97">
        <v>1.2967948758907806E-4</v>
      </c>
      <c r="Z4137" s="93">
        <f>'RCP Data-Measures Tab'!$Q4137*'RCP Data-Measures Tab'!$Y4137/1000</f>
        <v>0.52401781790835444</v>
      </c>
      <c r="AA4137" s="96" t="str">
        <f>IF('RCP Data-Measures Tab'!$F4137="Utility System Efficiency","Distribution Efficiency",'RCP Data-Measures Tab'!$F4137)</f>
        <v>Industrial</v>
      </c>
      <c r="AB4137" s="95" t="s">
        <v>694</v>
      </c>
      <c r="AC4137" s="94" t="e">
        <v>#VALUE!</v>
      </c>
      <c r="AD4137" s="94">
        <v>6.2475356863849134</v>
      </c>
      <c r="AE4137" s="93" t="str">
        <f>'RCP Data-Measures Tab'!$D4137&amp;'RCP Data-Measures Tab'!$F4137&amp;'RCP Data-Measures Tab'!$G4137&amp;'RCP Data-Measures Tab'!$H4137&amp;'RCP Data-Measures Tab'!$I4137</f>
        <v>2018IndustrialRefrigerationRefrigeration System ImprovementsInteractive Refrigeration System Improvements</v>
      </c>
      <c r="AF4137" s="93" t="s">
        <v>246</v>
      </c>
    </row>
    <row r="4138" spans="1:32" ht="16.5" hidden="1" x14ac:dyDescent="0.45">
      <c r="A4138" s="151"/>
      <c r="B4138" s="189"/>
      <c r="C4138" s="83"/>
      <c r="D4138" s="92">
        <v>2018</v>
      </c>
      <c r="E4138" s="91">
        <v>332</v>
      </c>
      <c r="F4138" s="91" t="s">
        <v>441</v>
      </c>
      <c r="G4138" s="91" t="s">
        <v>371</v>
      </c>
      <c r="H4138" s="91" t="s">
        <v>372</v>
      </c>
      <c r="I4138" s="91" t="s">
        <v>373</v>
      </c>
      <c r="J4138" s="90">
        <v>0</v>
      </c>
      <c r="K4138" s="90">
        <v>0</v>
      </c>
      <c r="L4138" s="90">
        <v>1283803.1441499998</v>
      </c>
      <c r="M4138" s="90">
        <v>0</v>
      </c>
      <c r="N4138" s="90">
        <v>0</v>
      </c>
      <c r="O4138" s="90">
        <v>0</v>
      </c>
      <c r="P4138" s="90">
        <v>0</v>
      </c>
      <c r="Q4138" s="90">
        <v>1283803.1441499998</v>
      </c>
      <c r="R4138" s="90">
        <v>0.14655287033675798</v>
      </c>
      <c r="S4138" s="86">
        <v>0</v>
      </c>
      <c r="T4138" s="86">
        <v>0</v>
      </c>
      <c r="U4138" s="89">
        <v>23594.3</v>
      </c>
      <c r="V4138" s="89">
        <v>0</v>
      </c>
      <c r="W4138" s="89">
        <v>1.2550914627205317E-4</v>
      </c>
      <c r="X4138" s="89">
        <f>'RCP Data-Measures Tab'!$Q4138*'RCP Data-Measures Tab'!$W4138/1000</f>
        <v>0.16112903660364408</v>
      </c>
      <c r="Y4138" s="88">
        <v>1.2967948758907806E-4</v>
      </c>
      <c r="Z4138" s="84">
        <f>'RCP Data-Measures Tab'!$Q4138*'RCP Data-Measures Tab'!$Y4138/1000</f>
        <v>0.16648293389861929</v>
      </c>
      <c r="AA4138" s="87" t="str">
        <f>IF('RCP Data-Measures Tab'!$F4138="Utility System Efficiency","Distribution Efficiency",'RCP Data-Measures Tab'!$F4138)</f>
        <v>Industrial</v>
      </c>
      <c r="AB4138" s="86">
        <v>0</v>
      </c>
      <c r="AC4138" s="85" t="e">
        <v>#VALUE!</v>
      </c>
      <c r="AD4138" s="85">
        <v>0</v>
      </c>
      <c r="AE4138" s="84" t="str">
        <f>'RCP Data-Measures Tab'!$D4138&amp;'RCP Data-Measures Tab'!$F4138&amp;'RCP Data-Measures Tab'!$G4138&amp;'RCP Data-Measures Tab'!$H4138&amp;'RCP Data-Measures Tab'!$I4138</f>
        <v>2018IndustrialWhole Bldg/Meter LevelWhole Bldg/Meter Level System ImprovementsInteractive Whole Bldg/Meter Level System Improvements</v>
      </c>
      <c r="AF4138" s="84" t="s">
        <v>246</v>
      </c>
    </row>
    <row r="4139" spans="1:32" ht="16.5" hidden="1" x14ac:dyDescent="0.45">
      <c r="A4139" s="151"/>
      <c r="B4139" s="189"/>
      <c r="C4139" s="83"/>
      <c r="D4139" s="101">
        <v>2018</v>
      </c>
      <c r="E4139" s="100">
        <v>336</v>
      </c>
      <c r="F4139" s="100" t="s">
        <v>456</v>
      </c>
      <c r="G4139" s="100" t="s">
        <v>374</v>
      </c>
      <c r="H4139" s="100" t="s">
        <v>380</v>
      </c>
      <c r="I4139" s="100" t="s">
        <v>381</v>
      </c>
      <c r="J4139" s="99">
        <v>1317476.1699999997</v>
      </c>
      <c r="K4139" s="99">
        <v>688265.45</v>
      </c>
      <c r="L4139" s="99">
        <v>1006864.8149200316</v>
      </c>
      <c r="M4139" s="99">
        <v>0</v>
      </c>
      <c r="N4139" s="99">
        <v>0</v>
      </c>
      <c r="O4139" s="99">
        <v>0</v>
      </c>
      <c r="P4139" s="99">
        <v>0</v>
      </c>
      <c r="Q4139" s="99">
        <v>3012606.4349200311</v>
      </c>
      <c r="R4139" s="99">
        <v>0.34390484416895334</v>
      </c>
      <c r="S4139" s="95">
        <v>265500</v>
      </c>
      <c r="T4139" s="95">
        <v>0</v>
      </c>
      <c r="U4139" s="98">
        <v>159957</v>
      </c>
      <c r="V4139" s="98">
        <v>0</v>
      </c>
      <c r="W4139" s="98">
        <v>2.1383317696776821E-4</v>
      </c>
      <c r="X4139" s="98">
        <f>'RCP Data-Measures Tab'!$Q4139*'RCP Data-Measures Tab'!$W4139/1000</f>
        <v>0.64419520493249227</v>
      </c>
      <c r="Y4139" s="97">
        <v>1.7220062569962805E-4</v>
      </c>
      <c r="Z4139" s="93">
        <f>'RCP Data-Measures Tab'!$Q4139*'RCP Data-Measures Tab'!$Y4139/1000</f>
        <v>0.51877271307995509</v>
      </c>
      <c r="AA4139" s="96" t="str">
        <f>IF('RCP Data-Measures Tab'!$F4139="Utility System Efficiency","Distribution Efficiency",'RCP Data-Measures Tab'!$F4139)</f>
        <v>Residential</v>
      </c>
      <c r="AB4139" s="95" t="s">
        <v>374</v>
      </c>
      <c r="AC4139" s="94" t="e">
        <v>#VALUE!</v>
      </c>
      <c r="AD4139" s="94">
        <v>8.8094855241725813</v>
      </c>
      <c r="AE4139" s="93" t="str">
        <f>'RCP Data-Measures Tab'!$D4139&amp;'RCP Data-Measures Tab'!$F4139&amp;'RCP Data-Measures Tab'!$G4139&amp;'RCP Data-Measures Tab'!$H4139&amp;'RCP Data-Measures Tab'!$I4139</f>
        <v>2018ResidentialElectronicsPlug LoadPower Strips</v>
      </c>
      <c r="AF4139" s="93" t="s">
        <v>246</v>
      </c>
    </row>
    <row r="4140" spans="1:32" ht="16.5" hidden="1" x14ac:dyDescent="0.45">
      <c r="A4140" s="151"/>
      <c r="B4140" s="189"/>
      <c r="C4140" s="83"/>
      <c r="D4140" s="92">
        <v>2018</v>
      </c>
      <c r="E4140" s="91">
        <v>338</v>
      </c>
      <c r="F4140" s="91" t="s">
        <v>456</v>
      </c>
      <c r="G4140" s="91" t="s">
        <v>243</v>
      </c>
      <c r="H4140" s="91" t="s">
        <v>390</v>
      </c>
      <c r="I4140" s="91" t="s">
        <v>391</v>
      </c>
      <c r="J4140" s="90">
        <v>96115.649600000004</v>
      </c>
      <c r="K4140" s="90">
        <v>5122.92</v>
      </c>
      <c r="L4140" s="90">
        <v>637451.15371600003</v>
      </c>
      <c r="M4140" s="90">
        <v>2304.54</v>
      </c>
      <c r="N4140" s="90">
        <v>0</v>
      </c>
      <c r="O4140" s="90">
        <v>0</v>
      </c>
      <c r="P4140" s="90">
        <v>0</v>
      </c>
      <c r="Q4140" s="90">
        <v>740994.26331600011</v>
      </c>
      <c r="R4140" s="90">
        <v>8.4588386223287682E-2</v>
      </c>
      <c r="S4140" s="86">
        <v>54311.756800000003</v>
      </c>
      <c r="T4140" s="86">
        <v>400</v>
      </c>
      <c r="U4140" s="89">
        <v>786577.18429999996</v>
      </c>
      <c r="V4140" s="89">
        <v>6711.66</v>
      </c>
      <c r="W4140" s="89">
        <v>3.5038807131168473E-4</v>
      </c>
      <c r="X4140" s="89">
        <f>'RCP Data-Measures Tab'!$Q4140*'RCP Data-Measures Tab'!$W4140/1000</f>
        <v>0.25963555077631595</v>
      </c>
      <c r="Y4140" s="88">
        <v>2.9220689289962375E-4</v>
      </c>
      <c r="Z4140" s="84">
        <f>'RCP Data-Measures Tab'!$Q4140*'RCP Data-Measures Tab'!$Y4140/1000</f>
        <v>0.21652363134001404</v>
      </c>
      <c r="AA4140" s="87" t="str">
        <f>IF('RCP Data-Measures Tab'!$F4140="Utility System Efficiency","Distribution Efficiency",'RCP Data-Measures Tab'!$F4140)</f>
        <v>Residential</v>
      </c>
      <c r="AB4140" s="86" t="s">
        <v>243</v>
      </c>
      <c r="AC4140" s="85" t="e">
        <v>#VALUE!</v>
      </c>
      <c r="AD4140" s="85">
        <v>40.950639047874283</v>
      </c>
      <c r="AE4140" s="84" t="str">
        <f>'RCP Data-Measures Tab'!$D4140&amp;'RCP Data-Measures Tab'!$F4140&amp;'RCP Data-Measures Tab'!$G4140&amp;'RCP Data-Measures Tab'!$H4140&amp;'RCP Data-Measures Tab'!$I4140</f>
        <v>2018ResidentialHVACEnvelopeAir Sealing</v>
      </c>
      <c r="AF4140" s="84" t="s">
        <v>246</v>
      </c>
    </row>
    <row r="4141" spans="1:32" ht="16.5" hidden="1" x14ac:dyDescent="0.45">
      <c r="A4141" s="151"/>
      <c r="B4141" s="189"/>
      <c r="C4141" s="83"/>
      <c r="D4141" s="101">
        <v>2018</v>
      </c>
      <c r="E4141" s="100">
        <v>340</v>
      </c>
      <c r="F4141" s="100" t="s">
        <v>456</v>
      </c>
      <c r="G4141" s="100" t="s">
        <v>243</v>
      </c>
      <c r="H4141" s="100" t="s">
        <v>390</v>
      </c>
      <c r="I4141" s="100" t="s">
        <v>392</v>
      </c>
      <c r="J4141" s="99">
        <v>3758524.1936567165</v>
      </c>
      <c r="K4141" s="99">
        <v>433035.26636454125</v>
      </c>
      <c r="L4141" s="99">
        <v>4660040.2092334004</v>
      </c>
      <c r="M4141" s="99">
        <v>262977.09874999995</v>
      </c>
      <c r="N4141" s="99">
        <v>0</v>
      </c>
      <c r="O4141" s="99">
        <v>0</v>
      </c>
      <c r="P4141" s="99">
        <v>0</v>
      </c>
      <c r="Q4141" s="99">
        <v>9114576.7680046596</v>
      </c>
      <c r="R4141" s="99">
        <v>1.040476800000532</v>
      </c>
      <c r="S4141" s="95">
        <v>1956533.2709999999</v>
      </c>
      <c r="T4141" s="95">
        <v>35753.230000000003</v>
      </c>
      <c r="U4141" s="98">
        <v>9785601.4100000001</v>
      </c>
      <c r="V4141" s="98">
        <v>174113.83</v>
      </c>
      <c r="W4141" s="98">
        <v>3.5038807131168473E-4</v>
      </c>
      <c r="X4141" s="98">
        <f>'RCP Data-Measures Tab'!$Q4141*'RCP Data-Measures Tab'!$W4141/1000</f>
        <v>3.1936389745634415</v>
      </c>
      <c r="Y4141" s="97">
        <v>2.9220689289962375E-4</v>
      </c>
      <c r="Z4141" s="93">
        <f>'RCP Data-Measures Tab'!$Q4141*'RCP Data-Measures Tab'!$Y4141/1000</f>
        <v>2.6633421574737364</v>
      </c>
      <c r="AA4141" s="96" t="str">
        <f>IF('RCP Data-Measures Tab'!$F4141="Utility System Efficiency","Distribution Efficiency",'RCP Data-Measures Tab'!$F4141)</f>
        <v>Residential</v>
      </c>
      <c r="AB4141" s="95" t="s">
        <v>243</v>
      </c>
      <c r="AC4141" s="94" t="e">
        <v>#VALUE!</v>
      </c>
      <c r="AD4141" s="94">
        <v>40.950639047874283</v>
      </c>
      <c r="AE4141" s="93" t="str">
        <f>'RCP Data-Measures Tab'!$D4141&amp;'RCP Data-Measures Tab'!$F4141&amp;'RCP Data-Measures Tab'!$G4141&amp;'RCP Data-Measures Tab'!$H4141&amp;'RCP Data-Measures Tab'!$I4141</f>
        <v>2018ResidentialHVACEnvelopeWindows</v>
      </c>
      <c r="AF4141" s="93" t="s">
        <v>246</v>
      </c>
    </row>
    <row r="4142" spans="1:32" ht="16.5" x14ac:dyDescent="0.45">
      <c r="A4142" s="151"/>
      <c r="B4142" s="189"/>
      <c r="C4142" s="83"/>
      <c r="D4142" s="92">
        <v>2018</v>
      </c>
      <c r="E4142" s="91">
        <v>341</v>
      </c>
      <c r="F4142" s="91" t="s">
        <v>456</v>
      </c>
      <c r="G4142" s="91" t="s">
        <v>243</v>
      </c>
      <c r="H4142" s="91" t="s">
        <v>461</v>
      </c>
      <c r="I4142" s="91" t="s">
        <v>40</v>
      </c>
      <c r="J4142" s="90">
        <v>0</v>
      </c>
      <c r="K4142" s="90">
        <v>0</v>
      </c>
      <c r="L4142" s="90">
        <v>23605.031424999994</v>
      </c>
      <c r="M4142" s="90">
        <v>0</v>
      </c>
      <c r="N4142" s="90">
        <v>336449.42168996448</v>
      </c>
      <c r="O4142" s="90">
        <v>0</v>
      </c>
      <c r="P4142" s="90">
        <v>0</v>
      </c>
      <c r="Q4142" s="90">
        <v>360054.45311496448</v>
      </c>
      <c r="R4142" s="90">
        <v>4.1102106519973113E-2</v>
      </c>
      <c r="S4142" s="86">
        <v>0</v>
      </c>
      <c r="T4142" s="86">
        <v>0</v>
      </c>
      <c r="U4142" s="89">
        <v>7125</v>
      </c>
      <c r="V4142" s="89">
        <v>0</v>
      </c>
      <c r="W4142" s="89">
        <v>0</v>
      </c>
      <c r="X4142" s="89">
        <f>'RCP Data-Measures Tab'!$Q4142*'RCP Data-Measures Tab'!$W4142/1000</f>
        <v>0</v>
      </c>
      <c r="Y4142" s="88">
        <v>2.6089686998702318E-3</v>
      </c>
      <c r="Z4142" s="84">
        <f>'RCP Data-Measures Tab'!$Q4142*'RCP Data-Measures Tab'!$Y4142/1000</f>
        <v>0.93937079842583615</v>
      </c>
      <c r="AA4142" s="87" t="str">
        <f>IF('RCP Data-Measures Tab'!$F4142="Utility System Efficiency","Distribution Efficiency",'RCP Data-Measures Tab'!$F4142)</f>
        <v>Residential</v>
      </c>
      <c r="AB4142" s="86" t="s">
        <v>243</v>
      </c>
      <c r="AC4142" s="85" t="e">
        <v>#VALUE!</v>
      </c>
      <c r="AD4142" s="85">
        <v>40.950639047874283</v>
      </c>
      <c r="AE4142" s="84" t="str">
        <f>'RCP Data-Measures Tab'!$D4142&amp;'RCP Data-Measures Tab'!$F4142&amp;'RCP Data-Measures Tab'!$G4142&amp;'RCP Data-Measures Tab'!$H4142&amp;'RCP Data-Measures Tab'!$I4142</f>
        <v>2018ResidentialHVACHVAC SystemAir Conditioners</v>
      </c>
      <c r="AF4142" s="84" t="s">
        <v>246</v>
      </c>
    </row>
    <row r="4143" spans="1:32" ht="16.5" hidden="1" x14ac:dyDescent="0.45">
      <c r="A4143" s="151"/>
      <c r="B4143" s="189"/>
      <c r="C4143" s="83"/>
      <c r="D4143" s="101">
        <v>2018</v>
      </c>
      <c r="E4143" s="100">
        <v>343</v>
      </c>
      <c r="F4143" s="100" t="s">
        <v>456</v>
      </c>
      <c r="G4143" s="100" t="s">
        <v>243</v>
      </c>
      <c r="H4143" s="100" t="s">
        <v>461</v>
      </c>
      <c r="I4143" s="100" t="s">
        <v>53</v>
      </c>
      <c r="J4143" s="99">
        <v>4222561.1400000006</v>
      </c>
      <c r="K4143" s="99">
        <v>1562926.8300740097</v>
      </c>
      <c r="L4143" s="99">
        <v>10581212.751319977</v>
      </c>
      <c r="M4143" s="99">
        <v>594016.37499999988</v>
      </c>
      <c r="N4143" s="99">
        <v>0</v>
      </c>
      <c r="O4143" s="99">
        <v>0</v>
      </c>
      <c r="P4143" s="99">
        <v>0</v>
      </c>
      <c r="Q4143" s="99">
        <v>16960717.096393988</v>
      </c>
      <c r="R4143" s="99">
        <v>1.936154919679679</v>
      </c>
      <c r="S4143" s="95">
        <v>1463150</v>
      </c>
      <c r="T4143" s="95">
        <v>90750</v>
      </c>
      <c r="U4143" s="98">
        <v>3002941.16</v>
      </c>
      <c r="V4143" s="98">
        <v>151100</v>
      </c>
      <c r="W4143" s="98">
        <v>3.5038807131168473E-4</v>
      </c>
      <c r="X4143" s="98">
        <f>'RCP Data-Measures Tab'!$Q4143*'RCP Data-Measures Tab'!$W4143/1000</f>
        <v>5.9428329514686062</v>
      </c>
      <c r="Y4143" s="97">
        <v>2.9220689289962375E-4</v>
      </c>
      <c r="Z4143" s="93">
        <f>'RCP Data-Measures Tab'!$Q4143*'RCP Data-Measures Tab'!$Y4143/1000</f>
        <v>4.9560384440868157</v>
      </c>
      <c r="AA4143" s="96" t="str">
        <f>IF('RCP Data-Measures Tab'!$F4143="Utility System Efficiency","Distribution Efficiency",'RCP Data-Measures Tab'!$F4143)</f>
        <v>Residential</v>
      </c>
      <c r="AB4143" s="95" t="s">
        <v>243</v>
      </c>
      <c r="AC4143" s="94" t="e">
        <v>#VALUE!</v>
      </c>
      <c r="AD4143" s="94">
        <v>40.950639047874283</v>
      </c>
      <c r="AE4143" s="93" t="str">
        <f>'RCP Data-Measures Tab'!$D4143&amp;'RCP Data-Measures Tab'!$F4143&amp;'RCP Data-Measures Tab'!$G4143&amp;'RCP Data-Measures Tab'!$H4143&amp;'RCP Data-Measures Tab'!$I4143</f>
        <v>2018ResidentialHVACHVAC SystemAir-Source Heat Pumps w/o Duct Sealing</v>
      </c>
      <c r="AF4143" s="93" t="s">
        <v>246</v>
      </c>
    </row>
    <row r="4144" spans="1:32" ht="16.5" hidden="1" x14ac:dyDescent="0.45">
      <c r="A4144" s="151"/>
      <c r="B4144" s="189"/>
      <c r="C4144" s="83"/>
      <c r="D4144" s="92">
        <v>2018</v>
      </c>
      <c r="E4144" s="91">
        <v>344</v>
      </c>
      <c r="F4144" s="91" t="s">
        <v>456</v>
      </c>
      <c r="G4144" s="91" t="s">
        <v>243</v>
      </c>
      <c r="H4144" s="91" t="s">
        <v>461</v>
      </c>
      <c r="I4144" s="91" t="s">
        <v>71</v>
      </c>
      <c r="J4144" s="90">
        <v>123522.32000000015</v>
      </c>
      <c r="K4144" s="90">
        <v>65082.596862000086</v>
      </c>
      <c r="L4144" s="90">
        <v>560267.24600000004</v>
      </c>
      <c r="M4144" s="90">
        <v>0</v>
      </c>
      <c r="N4144" s="90">
        <v>0</v>
      </c>
      <c r="O4144" s="90">
        <v>0</v>
      </c>
      <c r="P4144" s="90">
        <v>0</v>
      </c>
      <c r="Q4144" s="90">
        <v>748872.16286200029</v>
      </c>
      <c r="R4144" s="90">
        <v>8.5487689824429253E-2</v>
      </c>
      <c r="S4144" s="86">
        <v>45550</v>
      </c>
      <c r="T4144" s="86">
        <v>22250</v>
      </c>
      <c r="U4144" s="89">
        <v>227650</v>
      </c>
      <c r="V4144" s="89">
        <v>0</v>
      </c>
      <c r="W4144" s="89">
        <v>3.5038807131168473E-4</v>
      </c>
      <c r="X4144" s="89">
        <f>'RCP Data-Measures Tab'!$Q4144*'RCP Data-Measures Tab'!$W4144/1000</f>
        <v>0.26239587280422616</v>
      </c>
      <c r="Y4144" s="88">
        <v>2.9220689289962375E-4</v>
      </c>
      <c r="Z4144" s="84">
        <f>'RCP Data-Measures Tab'!$Q4144*'RCP Data-Measures Tab'!$Y4144/1000</f>
        <v>0.2188256078889261</v>
      </c>
      <c r="AA4144" s="87" t="str">
        <f>IF('RCP Data-Measures Tab'!$F4144="Utility System Efficiency","Distribution Efficiency",'RCP Data-Measures Tab'!$F4144)</f>
        <v>Residential</v>
      </c>
      <c r="AB4144" s="86" t="s">
        <v>243</v>
      </c>
      <c r="AC4144" s="85" t="e">
        <v>#VALUE!</v>
      </c>
      <c r="AD4144" s="85">
        <v>40.950639047874283</v>
      </c>
      <c r="AE4144" s="84" t="str">
        <f>'RCP Data-Measures Tab'!$D4144&amp;'RCP Data-Measures Tab'!$F4144&amp;'RCP Data-Measures Tab'!$G4144&amp;'RCP Data-Measures Tab'!$H4144&amp;'RCP Data-Measures Tab'!$I4144</f>
        <v>2018ResidentialHVACHVAC SystemCommissioning Controls Sizing</v>
      </c>
      <c r="AF4144" s="84" t="s">
        <v>246</v>
      </c>
    </row>
    <row r="4145" spans="1:32" ht="16.5" hidden="1" x14ac:dyDescent="0.45">
      <c r="A4145" s="151"/>
      <c r="B4145" s="189"/>
      <c r="C4145" s="83"/>
      <c r="D4145" s="101">
        <v>2018</v>
      </c>
      <c r="E4145" s="100">
        <v>345</v>
      </c>
      <c r="F4145" s="100" t="s">
        <v>456</v>
      </c>
      <c r="G4145" s="100" t="s">
        <v>243</v>
      </c>
      <c r="H4145" s="100" t="s">
        <v>461</v>
      </c>
      <c r="I4145" s="100" t="s">
        <v>11</v>
      </c>
      <c r="J4145" s="99">
        <v>823207.39352000004</v>
      </c>
      <c r="K4145" s="99">
        <v>156828.93163200011</v>
      </c>
      <c r="L4145" s="99">
        <v>2688502.4791640025</v>
      </c>
      <c r="M4145" s="99">
        <v>6374.69</v>
      </c>
      <c r="N4145" s="99">
        <v>0</v>
      </c>
      <c r="O4145" s="99">
        <v>0</v>
      </c>
      <c r="P4145" s="99">
        <v>0</v>
      </c>
      <c r="Q4145" s="99">
        <v>3674913.4943160028</v>
      </c>
      <c r="R4145" s="99">
        <v>0.41951067286712362</v>
      </c>
      <c r="S4145" s="95">
        <v>210753.2</v>
      </c>
      <c r="T4145" s="95">
        <v>800</v>
      </c>
      <c r="U4145" s="98">
        <v>546373.3898</v>
      </c>
      <c r="V4145" s="98">
        <v>16924.560000000001</v>
      </c>
      <c r="W4145" s="98">
        <v>3.5038807131168473E-4</v>
      </c>
      <c r="X4145" s="98">
        <f>'RCP Data-Measures Tab'!$Q4145*'RCP Data-Measures Tab'!$W4145/1000</f>
        <v>1.2876458515106681</v>
      </c>
      <c r="Y4145" s="97">
        <v>2.9220689289962375E-4</v>
      </c>
      <c r="Z4145" s="93">
        <f>'RCP Data-Measures Tab'!$Q4145*'RCP Data-Measures Tab'!$Y4145/1000</f>
        <v>1.0738350538489783</v>
      </c>
      <c r="AA4145" s="96" t="str">
        <f>IF('RCP Data-Measures Tab'!$F4145="Utility System Efficiency","Distribution Efficiency",'RCP Data-Measures Tab'!$F4145)</f>
        <v>Residential</v>
      </c>
      <c r="AB4145" s="95" t="s">
        <v>243</v>
      </c>
      <c r="AC4145" s="94" t="e">
        <v>#VALUE!</v>
      </c>
      <c r="AD4145" s="94">
        <v>40.950639047874283</v>
      </c>
      <c r="AE4145" s="93" t="str">
        <f>'RCP Data-Measures Tab'!$D4145&amp;'RCP Data-Measures Tab'!$F4145&amp;'RCP Data-Measures Tab'!$G4145&amp;'RCP Data-Measures Tab'!$H4145&amp;'RCP Data-Measures Tab'!$I4145</f>
        <v>2018ResidentialHVACHVAC SystemDuct Sealing</v>
      </c>
      <c r="AF4145" s="93" t="s">
        <v>246</v>
      </c>
    </row>
    <row r="4146" spans="1:32" ht="16.5" x14ac:dyDescent="0.45">
      <c r="A4146" s="151"/>
      <c r="B4146" s="189"/>
      <c r="C4146" s="83"/>
      <c r="D4146" s="92">
        <v>2018</v>
      </c>
      <c r="E4146" s="91">
        <v>346</v>
      </c>
      <c r="F4146" s="91" t="s">
        <v>456</v>
      </c>
      <c r="G4146" s="91" t="s">
        <v>243</v>
      </c>
      <c r="H4146" s="91" t="s">
        <v>461</v>
      </c>
      <c r="I4146" s="91" t="s">
        <v>98</v>
      </c>
      <c r="J4146" s="90">
        <v>19442052.229279995</v>
      </c>
      <c r="K4146" s="90">
        <v>2829456.5958401081</v>
      </c>
      <c r="L4146" s="90">
        <v>13573259.241389997</v>
      </c>
      <c r="M4146" s="90">
        <v>270363.00999999966</v>
      </c>
      <c r="N4146" s="90">
        <v>9457159.7636909634</v>
      </c>
      <c r="O4146" s="90">
        <v>0</v>
      </c>
      <c r="P4146" s="90">
        <v>-13959465.30745931</v>
      </c>
      <c r="Q4146" s="90">
        <v>31612825.532741748</v>
      </c>
      <c r="R4146" s="90">
        <v>3.6087700379842178</v>
      </c>
      <c r="S4146" s="86">
        <v>8212600.2999999998</v>
      </c>
      <c r="T4146" s="86">
        <v>672845.66</v>
      </c>
      <c r="U4146" s="89">
        <v>5512866.0199999996</v>
      </c>
      <c r="V4146" s="89">
        <v>99000</v>
      </c>
      <c r="W4146" s="89">
        <v>4.449604356893965E-4</v>
      </c>
      <c r="X4146" s="89">
        <f>'RCP Data-Measures Tab'!$Q4146*'RCP Data-Measures Tab'!$W4146/1000</f>
        <v>14.066456622421647</v>
      </c>
      <c r="Y4146" s="88">
        <v>1.4598463630365719E-5</v>
      </c>
      <c r="Z4146" s="84">
        <f>'RCP Data-Measures Tab'!$Q4146*'RCP Data-Measures Tab'!$Y4146/1000</f>
        <v>0.46149868379282721</v>
      </c>
      <c r="AA4146" s="87" t="str">
        <f>IF('RCP Data-Measures Tab'!$F4146="Utility System Efficiency","Distribution Efficiency",'RCP Data-Measures Tab'!$F4146)</f>
        <v>Residential</v>
      </c>
      <c r="AB4146" s="86" t="s">
        <v>243</v>
      </c>
      <c r="AC4146" s="85" t="e">
        <v>#VALUE!</v>
      </c>
      <c r="AD4146" s="85">
        <v>40.950639047874283</v>
      </c>
      <c r="AE4146" s="84" t="str">
        <f>'RCP Data-Measures Tab'!$D4146&amp;'RCP Data-Measures Tab'!$F4146&amp;'RCP Data-Measures Tab'!$G4146&amp;'RCP Data-Measures Tab'!$H4146&amp;'RCP Data-Measures Tab'!$I4146</f>
        <v>2018ResidentialHVACHVAC SystemDuctless Heat Pumps</v>
      </c>
      <c r="AF4146" s="84" t="s">
        <v>246</v>
      </c>
    </row>
    <row r="4147" spans="1:32" ht="16.5" hidden="1" x14ac:dyDescent="0.45">
      <c r="A4147" s="151"/>
      <c r="B4147" s="189"/>
      <c r="C4147" s="83"/>
      <c r="D4147" s="101">
        <v>2018</v>
      </c>
      <c r="E4147" s="100">
        <v>348</v>
      </c>
      <c r="F4147" s="100" t="s">
        <v>456</v>
      </c>
      <c r="G4147" s="100" t="s">
        <v>243</v>
      </c>
      <c r="H4147" s="100" t="s">
        <v>461</v>
      </c>
      <c r="I4147" s="100" t="s">
        <v>116</v>
      </c>
      <c r="J4147" s="99">
        <v>209844.48000000001</v>
      </c>
      <c r="K4147" s="99">
        <v>10194.200000000001</v>
      </c>
      <c r="L4147" s="99">
        <v>0</v>
      </c>
      <c r="M4147" s="99">
        <v>0</v>
      </c>
      <c r="N4147" s="99">
        <v>0</v>
      </c>
      <c r="O4147" s="99">
        <v>0</v>
      </c>
      <c r="P4147" s="99">
        <v>0</v>
      </c>
      <c r="Q4147" s="99">
        <v>220038.68000000002</v>
      </c>
      <c r="R4147" s="99">
        <v>2.5118570776255709E-2</v>
      </c>
      <c r="S4147" s="95">
        <v>85000</v>
      </c>
      <c r="T4147" s="95">
        <v>0</v>
      </c>
      <c r="U4147" s="98">
        <v>0</v>
      </c>
      <c r="V4147" s="98">
        <v>0</v>
      </c>
      <c r="W4147" s="98">
        <v>3.5038807131168473E-4</v>
      </c>
      <c r="X4147" s="98">
        <f>'RCP Data-Measures Tab'!$Q4147*'RCP Data-Measures Tab'!$W4147/1000</f>
        <v>7.7098928699168984E-2</v>
      </c>
      <c r="Y4147" s="97">
        <v>2.9220689289962375E-4</v>
      </c>
      <c r="Z4147" s="93">
        <f>'RCP Data-Measures Tab'!$Q4147*'RCP Data-Measures Tab'!$Y4147/1000</f>
        <v>6.4296819000534577E-2</v>
      </c>
      <c r="AA4147" s="96" t="str">
        <f>IF('RCP Data-Measures Tab'!$F4147="Utility System Efficiency","Distribution Efficiency",'RCP Data-Measures Tab'!$F4147)</f>
        <v>Residential</v>
      </c>
      <c r="AB4147" s="95" t="s">
        <v>243</v>
      </c>
      <c r="AC4147" s="94" t="e">
        <v>#VALUE!</v>
      </c>
      <c r="AD4147" s="94">
        <v>40.950639047874283</v>
      </c>
      <c r="AE4147" s="93" t="str">
        <f>'RCP Data-Measures Tab'!$D4147&amp;'RCP Data-Measures Tab'!$F4147&amp;'RCP Data-Measures Tab'!$G4147&amp;'RCP Data-Measures Tab'!$H4147&amp;'RCP Data-Measures Tab'!$I4147</f>
        <v>2018ResidentialHVACHVAC SystemGround-Source Heat Pumps w/o Duct Sealing</v>
      </c>
      <c r="AF4147" s="93" t="s">
        <v>246</v>
      </c>
    </row>
    <row r="4148" spans="1:32" ht="16.5" hidden="1" x14ac:dyDescent="0.45">
      <c r="A4148" s="151"/>
      <c r="B4148" s="189"/>
      <c r="C4148" s="83"/>
      <c r="D4148" s="92">
        <v>2018</v>
      </c>
      <c r="E4148" s="91">
        <v>350</v>
      </c>
      <c r="F4148" s="91" t="s">
        <v>456</v>
      </c>
      <c r="G4148" s="91" t="s">
        <v>243</v>
      </c>
      <c r="H4148" s="91" t="s">
        <v>461</v>
      </c>
      <c r="I4148" s="91" t="s">
        <v>121</v>
      </c>
      <c r="J4148" s="90">
        <v>640290.94999999972</v>
      </c>
      <c r="K4148" s="90">
        <v>130725.07578500178</v>
      </c>
      <c r="L4148" s="90">
        <v>3559878.9625000069</v>
      </c>
      <c r="M4148" s="90">
        <v>161729.22999999969</v>
      </c>
      <c r="N4148" s="90">
        <v>0</v>
      </c>
      <c r="O4148" s="90">
        <v>0</v>
      </c>
      <c r="P4148" s="90">
        <v>0</v>
      </c>
      <c r="Q4148" s="90">
        <v>4492624.2182850083</v>
      </c>
      <c r="R4148" s="90">
        <v>0.51285664592294611</v>
      </c>
      <c r="S4148" s="86">
        <v>114232</v>
      </c>
      <c r="T4148" s="86">
        <v>5450</v>
      </c>
      <c r="U4148" s="89">
        <v>1208357</v>
      </c>
      <c r="V4148" s="89">
        <v>22027.17</v>
      </c>
      <c r="W4148" s="89">
        <v>3.5038807131168473E-4</v>
      </c>
      <c r="X4148" s="89">
        <f>'RCP Data-Measures Tab'!$Q4148*'RCP Data-Measures Tab'!$W4148/1000</f>
        <v>1.5741619349730493</v>
      </c>
      <c r="Y4148" s="88">
        <v>2.9220689289962375E-4</v>
      </c>
      <c r="Z4148" s="84">
        <f>'RCP Data-Measures Tab'!$Q4148*'RCP Data-Measures Tab'!$Y4148/1000</f>
        <v>1.3127757637906632</v>
      </c>
      <c r="AA4148" s="87" t="str">
        <f>IF('RCP Data-Measures Tab'!$F4148="Utility System Efficiency","Distribution Efficiency",'RCP Data-Measures Tab'!$F4148)</f>
        <v>Residential</v>
      </c>
      <c r="AB4148" s="86" t="s">
        <v>243</v>
      </c>
      <c r="AC4148" s="85" t="e">
        <v>#VALUE!</v>
      </c>
      <c r="AD4148" s="85">
        <v>40.950639047874283</v>
      </c>
      <c r="AE4148" s="84" t="str">
        <f>'RCP Data-Measures Tab'!$D4148&amp;'RCP Data-Measures Tab'!$F4148&amp;'RCP Data-Measures Tab'!$G4148&amp;'RCP Data-Measures Tab'!$H4148&amp;'RCP Data-Measures Tab'!$I4148</f>
        <v>2018ResidentialHVACHVAC SystemThermostats</v>
      </c>
      <c r="AF4148" s="84" t="s">
        <v>246</v>
      </c>
    </row>
    <row r="4149" spans="1:32" ht="16.5" hidden="1" x14ac:dyDescent="0.45">
      <c r="A4149" s="151"/>
      <c r="B4149" s="189"/>
      <c r="C4149" s="83"/>
      <c r="D4149" s="101">
        <v>2018</v>
      </c>
      <c r="E4149" s="100">
        <v>353</v>
      </c>
      <c r="F4149" s="100" t="s">
        <v>456</v>
      </c>
      <c r="G4149" s="100" t="s">
        <v>243</v>
      </c>
      <c r="H4149" s="100" t="s">
        <v>461</v>
      </c>
      <c r="I4149" s="100" t="s">
        <v>467</v>
      </c>
      <c r="J4149" s="99">
        <v>0</v>
      </c>
      <c r="K4149" s="99">
        <v>0</v>
      </c>
      <c r="L4149" s="99">
        <v>1249492.736</v>
      </c>
      <c r="M4149" s="99">
        <v>0</v>
      </c>
      <c r="N4149" s="99">
        <v>0</v>
      </c>
      <c r="O4149" s="99">
        <v>0</v>
      </c>
      <c r="P4149" s="99">
        <v>0</v>
      </c>
      <c r="Q4149" s="99">
        <v>1249492.736</v>
      </c>
      <c r="R4149" s="99">
        <v>0.14263615707762559</v>
      </c>
      <c r="S4149" s="95">
        <v>0</v>
      </c>
      <c r="T4149" s="95">
        <v>0</v>
      </c>
      <c r="U4149" s="98">
        <v>16800</v>
      </c>
      <c r="V4149" s="98">
        <v>0</v>
      </c>
      <c r="W4149" s="98">
        <v>3.5038807131168473E-4</v>
      </c>
      <c r="X4149" s="98">
        <f>'RCP Data-Measures Tab'!$Q4149*'RCP Data-Measures Tab'!$W4149/1000</f>
        <v>0.43780734988500009</v>
      </c>
      <c r="Y4149" s="97">
        <v>2.9220689289962375E-4</v>
      </c>
      <c r="Z4149" s="93">
        <f>'RCP Data-Measures Tab'!$Q4149*'RCP Data-Measures Tab'!$Y4149/1000</f>
        <v>0.36511039008720986</v>
      </c>
      <c r="AA4149" s="96" t="str">
        <f>IF('RCP Data-Measures Tab'!$F4149="Utility System Efficiency","Distribution Efficiency",'RCP Data-Measures Tab'!$F4149)</f>
        <v>Residential</v>
      </c>
      <c r="AB4149" s="95" t="s">
        <v>243</v>
      </c>
      <c r="AC4149" s="94" t="e">
        <v>#VALUE!</v>
      </c>
      <c r="AD4149" s="94">
        <v>40.950639047874283</v>
      </c>
      <c r="AE4149" s="93" t="str">
        <f>'RCP Data-Measures Tab'!$D4149&amp;'RCP Data-Measures Tab'!$F4149&amp;'RCP Data-Measures Tab'!$G4149&amp;'RCP Data-Measures Tab'!$H4149&amp;'RCP Data-Measures Tab'!$I4149</f>
        <v>2018ResidentialHVACHVAC SystemGround-source Heat Pump</v>
      </c>
      <c r="AF4149" s="93" t="s">
        <v>246</v>
      </c>
    </row>
    <row r="4150" spans="1:32" ht="16.5" hidden="1" x14ac:dyDescent="0.45">
      <c r="A4150" s="151"/>
      <c r="B4150" s="189"/>
      <c r="C4150" s="83"/>
      <c r="D4150" s="92">
        <v>2018</v>
      </c>
      <c r="E4150" s="91">
        <v>354</v>
      </c>
      <c r="F4150" s="91" t="s">
        <v>456</v>
      </c>
      <c r="G4150" s="91" t="s">
        <v>254</v>
      </c>
      <c r="H4150" s="91" t="s">
        <v>468</v>
      </c>
      <c r="I4150" s="91" t="s">
        <v>469</v>
      </c>
      <c r="J4150" s="90">
        <v>2933198.883372</v>
      </c>
      <c r="K4150" s="90">
        <v>2059489.7019996543</v>
      </c>
      <c r="L4150" s="90">
        <v>23026942.44220617</v>
      </c>
      <c r="M4150" s="90">
        <v>177500.62</v>
      </c>
      <c r="N4150" s="90">
        <v>0</v>
      </c>
      <c r="O4150" s="90">
        <v>0</v>
      </c>
      <c r="P4150" s="90">
        <v>0</v>
      </c>
      <c r="Q4150" s="90">
        <v>28197131.647577826</v>
      </c>
      <c r="R4150" s="90">
        <v>3.2188506447006651</v>
      </c>
      <c r="S4150" s="86">
        <v>658038.81999999995</v>
      </c>
      <c r="T4150" s="86">
        <v>57366.45</v>
      </c>
      <c r="U4150" s="89">
        <v>27056624.944200002</v>
      </c>
      <c r="V4150" s="89">
        <v>17957.25</v>
      </c>
      <c r="W4150" s="89">
        <v>2.6148752063151677E-4</v>
      </c>
      <c r="X4150" s="89">
        <f>'RCP Data-Measures Tab'!$Q4150*'RCP Data-Measures Tab'!$W4150/1000</f>
        <v>7.3731980434456013</v>
      </c>
      <c r="Y4150" s="88">
        <v>8.4630650716538956E-5</v>
      </c>
      <c r="Z4150" s="84">
        <f>'RCP Data-Measures Tab'!$Q4150*'RCP Data-Measures Tab'!$Y4150/1000</f>
        <v>2.3863415996744255</v>
      </c>
      <c r="AA4150" s="87" t="str">
        <f>IF('RCP Data-Measures Tab'!$F4150="Utility System Efficiency","Distribution Efficiency",'RCP Data-Measures Tab'!$F4150)</f>
        <v>Residential</v>
      </c>
      <c r="AB4150" s="86" t="s">
        <v>254</v>
      </c>
      <c r="AC4150" s="85" t="e">
        <v>#VALUE!</v>
      </c>
      <c r="AD4150" s="85">
        <v>28.9</v>
      </c>
      <c r="AE4150" s="84" t="str">
        <f>'RCP Data-Measures Tab'!$D4150&amp;'RCP Data-Measures Tab'!$F4150&amp;'RCP Data-Measures Tab'!$G4150&amp;'RCP Data-Measures Tab'!$H4150&amp;'RCP Data-Measures Tab'!$I4150</f>
        <v>2018ResidentialLightingLamps/FixturesFixtures</v>
      </c>
      <c r="AF4150" s="84" t="s">
        <v>246</v>
      </c>
    </row>
    <row r="4151" spans="1:32" ht="16.5" hidden="1" x14ac:dyDescent="0.45">
      <c r="A4151" s="151"/>
      <c r="B4151" s="189"/>
      <c r="C4151" s="83"/>
      <c r="D4151" s="101">
        <v>2018</v>
      </c>
      <c r="E4151" s="100">
        <v>355</v>
      </c>
      <c r="F4151" s="100" t="s">
        <v>456</v>
      </c>
      <c r="G4151" s="100" t="s">
        <v>254</v>
      </c>
      <c r="H4151" s="100" t="s">
        <v>468</v>
      </c>
      <c r="I4151" s="100" t="s">
        <v>470</v>
      </c>
      <c r="J4151" s="99">
        <v>28640827.297348</v>
      </c>
      <c r="K4151" s="99">
        <v>18864691.457792949</v>
      </c>
      <c r="L4151" s="99">
        <v>157267646.13265768</v>
      </c>
      <c r="M4151" s="99">
        <v>1652036.8437500002</v>
      </c>
      <c r="N4151" s="99">
        <v>242429138.42381173</v>
      </c>
      <c r="O4151" s="99">
        <v>0</v>
      </c>
      <c r="P4151" s="99">
        <v>-139307349.9936766</v>
      </c>
      <c r="Q4151" s="99">
        <v>309546990.16168374</v>
      </c>
      <c r="R4151" s="99">
        <v>35.33641440201869</v>
      </c>
      <c r="S4151" s="95">
        <v>7977026.6900000004</v>
      </c>
      <c r="T4151" s="95">
        <v>580506.30000000005</v>
      </c>
      <c r="U4151" s="98">
        <v>253094224.3224</v>
      </c>
      <c r="V4151" s="98">
        <v>117625.16</v>
      </c>
      <c r="W4151" s="98">
        <v>2.6148752063151677E-4</v>
      </c>
      <c r="X4151" s="98">
        <f>'RCP Data-Measures Tab'!$Q4151*'RCP Data-Measures Tab'!$W4151/1000</f>
        <v>80.942674976327197</v>
      </c>
      <c r="Y4151" s="97">
        <v>8.4630650716538956E-5</v>
      </c>
      <c r="Z4151" s="93">
        <f>'RCP Data-Measures Tab'!$Q4151*'RCP Data-Measures Tab'!$Y4151/1000</f>
        <v>26.197163204729375</v>
      </c>
      <c r="AA4151" s="96" t="str">
        <f>IF('RCP Data-Measures Tab'!$F4151="Utility System Efficiency","Distribution Efficiency",'RCP Data-Measures Tab'!$F4151)</f>
        <v>Residential</v>
      </c>
      <c r="AB4151" s="95" t="s">
        <v>254</v>
      </c>
      <c r="AC4151" s="94" t="e">
        <v>#VALUE!</v>
      </c>
      <c r="AD4151" s="94">
        <v>28.9</v>
      </c>
      <c r="AE4151" s="93" t="str">
        <f>'RCP Data-Measures Tab'!$D4151&amp;'RCP Data-Measures Tab'!$F4151&amp;'RCP Data-Measures Tab'!$G4151&amp;'RCP Data-Measures Tab'!$H4151&amp;'RCP Data-Measures Tab'!$I4151</f>
        <v>2018ResidentialLightingLamps/FixturesLamps</v>
      </c>
      <c r="AF4151" s="93" t="s">
        <v>246</v>
      </c>
    </row>
    <row r="4152" spans="1:32" ht="16.5" hidden="1" x14ac:dyDescent="0.45">
      <c r="A4152" s="151"/>
      <c r="B4152" s="189"/>
      <c r="C4152" s="83"/>
      <c r="D4152" s="92">
        <v>2018</v>
      </c>
      <c r="E4152" s="91">
        <v>356</v>
      </c>
      <c r="F4152" s="91" t="s">
        <v>242</v>
      </c>
      <c r="G4152" s="91" t="s">
        <v>254</v>
      </c>
      <c r="H4152" s="91" t="s">
        <v>264</v>
      </c>
      <c r="I4152" s="91" t="s">
        <v>497</v>
      </c>
      <c r="J4152" s="90">
        <v>0</v>
      </c>
      <c r="K4152" s="90">
        <v>0</v>
      </c>
      <c r="L4152" s="90">
        <v>58540.038668098816</v>
      </c>
      <c r="M4152" s="90">
        <v>0</v>
      </c>
      <c r="N4152" s="90">
        <v>0</v>
      </c>
      <c r="O4152" s="90">
        <v>0</v>
      </c>
      <c r="P4152" s="90">
        <v>0</v>
      </c>
      <c r="Q4152" s="90">
        <v>58540.038668098816</v>
      </c>
      <c r="R4152" s="90">
        <v>6.6826528159930152E-3</v>
      </c>
      <c r="S4152" s="86">
        <v>0</v>
      </c>
      <c r="T4152" s="86">
        <v>0</v>
      </c>
      <c r="U4152" s="89">
        <v>18858.400000000001</v>
      </c>
      <c r="V4152" s="89">
        <v>0</v>
      </c>
      <c r="W4152" s="89">
        <v>2.6148752063151677E-4</v>
      </c>
      <c r="X4152" s="89">
        <f>'RCP Data-Measures Tab'!$Q4152*'RCP Data-Measures Tab'!$W4152/1000</f>
        <v>1.5307489568994278E-2</v>
      </c>
      <c r="Y4152" s="88">
        <v>8.4630650716538956E-5</v>
      </c>
      <c r="Z4152" s="84">
        <f>'RCP Data-Measures Tab'!$Q4152*'RCP Data-Measures Tab'!$Y4152/1000</f>
        <v>4.9542815654525551E-3</v>
      </c>
      <c r="AA4152" s="87" t="str">
        <f>IF('RCP Data-Measures Tab'!$F4152="Utility System Efficiency","Distribution Efficiency",'RCP Data-Measures Tab'!$F4152)</f>
        <v>Commercial</v>
      </c>
      <c r="AB4152" s="86" t="s">
        <v>254</v>
      </c>
      <c r="AC4152" s="85" t="e">
        <v>#VALUE!</v>
      </c>
      <c r="AD4152" s="85">
        <v>38.001900226179444</v>
      </c>
      <c r="AE4152" s="84" t="str">
        <f>'RCP Data-Measures Tab'!$D4152&amp;'RCP Data-Measures Tab'!$F4152&amp;'RCP Data-Measures Tab'!$G4152&amp;'RCP Data-Measures Tab'!$H4152&amp;'RCP Data-Measures Tab'!$I4152</f>
        <v>2018CommercialLightingLighting ControlsUnknown</v>
      </c>
      <c r="AF4152" s="84" t="s">
        <v>246</v>
      </c>
    </row>
    <row r="4153" spans="1:32" ht="16.5" hidden="1" x14ac:dyDescent="0.45">
      <c r="A4153" s="151"/>
      <c r="B4153" s="189"/>
      <c r="C4153" s="83"/>
      <c r="D4153" s="101">
        <v>2018</v>
      </c>
      <c r="E4153" s="100">
        <v>357</v>
      </c>
      <c r="F4153" s="100" t="s">
        <v>456</v>
      </c>
      <c r="G4153" s="100" t="s">
        <v>349</v>
      </c>
      <c r="H4153" s="100" t="s">
        <v>413</v>
      </c>
      <c r="I4153" s="100" t="s">
        <v>412</v>
      </c>
      <c r="J4153" s="99">
        <v>0</v>
      </c>
      <c r="K4153" s="99">
        <v>69335</v>
      </c>
      <c r="L4153" s="99">
        <v>619665.43199999991</v>
      </c>
      <c r="M4153" s="99">
        <v>0</v>
      </c>
      <c r="N4153" s="99">
        <v>0</v>
      </c>
      <c r="O4153" s="99">
        <v>0</v>
      </c>
      <c r="P4153" s="99">
        <v>0</v>
      </c>
      <c r="Q4153" s="99">
        <v>689000.43199999991</v>
      </c>
      <c r="R4153" s="99">
        <v>7.8653017351598159E-2</v>
      </c>
      <c r="S4153" s="95">
        <v>0</v>
      </c>
      <c r="T4153" s="95">
        <v>0</v>
      </c>
      <c r="U4153" s="98">
        <v>42125</v>
      </c>
      <c r="V4153" s="98">
        <v>0</v>
      </c>
      <c r="W4153" s="98">
        <v>9.180120756903749E-5</v>
      </c>
      <c r="X4153" s="98">
        <f>'RCP Data-Measures Tab'!$Q4153*'RCP Data-Measures Tab'!$W4153/1000</f>
        <v>6.3251071673188497E-2</v>
      </c>
      <c r="Y4153" s="97">
        <v>1.6669651418392401E-4</v>
      </c>
      <c r="Z4153" s="93">
        <f>'RCP Data-Measures Tab'!$Q4153*'RCP Data-Measures Tab'!$Y4153/1000</f>
        <v>0.11485397028561777</v>
      </c>
      <c r="AA4153" s="96" t="str">
        <f>IF('RCP Data-Measures Tab'!$F4153="Utility System Efficiency","Distribution Efficiency",'RCP Data-Measures Tab'!$F4153)</f>
        <v>Residential</v>
      </c>
      <c r="AB4153" s="95" t="s">
        <v>349</v>
      </c>
      <c r="AC4153" s="94" t="e">
        <v>#VALUE!</v>
      </c>
      <c r="AD4153" s="94">
        <v>0</v>
      </c>
      <c r="AE4153" s="93" t="str">
        <f>'RCP Data-Measures Tab'!$D4153&amp;'RCP Data-Measures Tab'!$F4153&amp;'RCP Data-Measures Tab'!$G4153&amp;'RCP Data-Measures Tab'!$H4153&amp;'RCP Data-Measures Tab'!$I4153</f>
        <v>2018ResidentialRefrigerationFreezersFreezer Decommissioning</v>
      </c>
      <c r="AF4153" s="93" t="s">
        <v>246</v>
      </c>
    </row>
    <row r="4154" spans="1:32" ht="16.5" hidden="1" x14ac:dyDescent="0.45">
      <c r="A4154" s="151"/>
      <c r="B4154" s="189"/>
      <c r="C4154" s="83"/>
      <c r="D4154" s="92">
        <v>2018</v>
      </c>
      <c r="E4154" s="91">
        <v>358</v>
      </c>
      <c r="F4154" s="91" t="s">
        <v>456</v>
      </c>
      <c r="G4154" s="91" t="s">
        <v>349</v>
      </c>
      <c r="H4154" s="91" t="s">
        <v>413</v>
      </c>
      <c r="I4154" s="91" t="s">
        <v>413</v>
      </c>
      <c r="J4154" s="90">
        <v>0</v>
      </c>
      <c r="K4154" s="90">
        <v>0</v>
      </c>
      <c r="L4154" s="90">
        <v>2778.3309999999997</v>
      </c>
      <c r="M4154" s="90">
        <v>0</v>
      </c>
      <c r="N4154" s="90">
        <v>714029.38483987807</v>
      </c>
      <c r="O4154" s="90">
        <v>0</v>
      </c>
      <c r="P4154" s="90">
        <v>-461342.56572512316</v>
      </c>
      <c r="Q4154" s="90">
        <v>255465.15011475491</v>
      </c>
      <c r="R4154" s="90">
        <v>2.9162688369264261E-2</v>
      </c>
      <c r="S4154" s="86">
        <v>0</v>
      </c>
      <c r="T4154" s="86">
        <v>0</v>
      </c>
      <c r="U4154" s="89">
        <v>2825</v>
      </c>
      <c r="V4154" s="89">
        <v>0</v>
      </c>
      <c r="W4154" s="89">
        <v>9.180120756903749E-5</v>
      </c>
      <c r="X4154" s="89">
        <f>'RCP Data-Measures Tab'!$Q4154*'RCP Data-Measures Tab'!$W4154/1000</f>
        <v>2.3452009272339935E-2</v>
      </c>
      <c r="Y4154" s="88">
        <v>1.6669651418392401E-4</v>
      </c>
      <c r="Z4154" s="84">
        <f>'RCP Data-Measures Tab'!$Q4154*'RCP Data-Measures Tab'!$Y4154/1000</f>
        <v>4.2585150019602523E-2</v>
      </c>
      <c r="AA4154" s="87" t="str">
        <f>IF('RCP Data-Measures Tab'!$F4154="Utility System Efficiency","Distribution Efficiency",'RCP Data-Measures Tab'!$F4154)</f>
        <v>Residential</v>
      </c>
      <c r="AB4154" s="86" t="s">
        <v>349</v>
      </c>
      <c r="AC4154" s="85" t="e">
        <v>#VALUE!</v>
      </c>
      <c r="AD4154" s="85">
        <v>0</v>
      </c>
      <c r="AE4154" s="84" t="str">
        <f>'RCP Data-Measures Tab'!$D4154&amp;'RCP Data-Measures Tab'!$F4154&amp;'RCP Data-Measures Tab'!$G4154&amp;'RCP Data-Measures Tab'!$H4154&amp;'RCP Data-Measures Tab'!$I4154</f>
        <v>2018ResidentialRefrigerationFreezersFreezers</v>
      </c>
      <c r="AF4154" s="84" t="s">
        <v>246</v>
      </c>
    </row>
    <row r="4155" spans="1:32" ht="16.5" hidden="1" x14ac:dyDescent="0.45">
      <c r="A4155" s="151"/>
      <c r="B4155" s="189"/>
      <c r="C4155" s="83"/>
      <c r="D4155" s="101">
        <v>2018</v>
      </c>
      <c r="E4155" s="100">
        <v>359</v>
      </c>
      <c r="F4155" s="100" t="s">
        <v>456</v>
      </c>
      <c r="G4155" s="100" t="s">
        <v>349</v>
      </c>
      <c r="H4155" s="100" t="s">
        <v>416</v>
      </c>
      <c r="I4155" s="100" t="s">
        <v>415</v>
      </c>
      <c r="J4155" s="99">
        <v>0</v>
      </c>
      <c r="K4155" s="99">
        <v>247506</v>
      </c>
      <c r="L4155" s="99">
        <v>1286851.2059999998</v>
      </c>
      <c r="M4155" s="99">
        <v>0</v>
      </c>
      <c r="N4155" s="99">
        <v>0</v>
      </c>
      <c r="O4155" s="99">
        <v>0</v>
      </c>
      <c r="P4155" s="99">
        <v>0</v>
      </c>
      <c r="Q4155" s="99">
        <v>1534357.2059999998</v>
      </c>
      <c r="R4155" s="99">
        <v>0.1751549321917808</v>
      </c>
      <c r="S4155" s="95">
        <v>0</v>
      </c>
      <c r="T4155" s="95">
        <v>0</v>
      </c>
      <c r="U4155" s="98">
        <v>148620</v>
      </c>
      <c r="V4155" s="98">
        <v>0</v>
      </c>
      <c r="W4155" s="98">
        <v>1.1239650036104889E-4</v>
      </c>
      <c r="X4155" s="98">
        <f>'RCP Data-Measures Tab'!$Q4155*'RCP Data-Measures Tab'!$W4155/1000</f>
        <v>0.17245638025815693</v>
      </c>
      <c r="Y4155" s="97">
        <v>1.5305311684383932E-4</v>
      </c>
      <c r="Z4155" s="93">
        <f>'RCP Data-Measures Tab'!$Q4155*'RCP Data-Measures Tab'!$Y4155/1000</f>
        <v>0.2348381527301048</v>
      </c>
      <c r="AA4155" s="96" t="str">
        <f>IF('RCP Data-Measures Tab'!$F4155="Utility System Efficiency","Distribution Efficiency",'RCP Data-Measures Tab'!$F4155)</f>
        <v>Residential</v>
      </c>
      <c r="AB4155" s="95" t="s">
        <v>349</v>
      </c>
      <c r="AC4155" s="94" t="e">
        <v>#VALUE!</v>
      </c>
      <c r="AD4155" s="94">
        <v>0</v>
      </c>
      <c r="AE4155" s="93" t="str">
        <f>'RCP Data-Measures Tab'!$D4155&amp;'RCP Data-Measures Tab'!$F4155&amp;'RCP Data-Measures Tab'!$G4155&amp;'RCP Data-Measures Tab'!$H4155&amp;'RCP Data-Measures Tab'!$I4155</f>
        <v>2018ResidentialRefrigerationRefrigeratorsRefrigerator Decommissioning</v>
      </c>
      <c r="AF4155" s="93" t="s">
        <v>246</v>
      </c>
    </row>
    <row r="4156" spans="1:32" ht="16.5" hidden="1" x14ac:dyDescent="0.45">
      <c r="A4156" s="151"/>
      <c r="B4156" s="189"/>
      <c r="C4156" s="83"/>
      <c r="D4156" s="92">
        <v>2018</v>
      </c>
      <c r="E4156" s="91">
        <v>360</v>
      </c>
      <c r="F4156" s="91" t="s">
        <v>456</v>
      </c>
      <c r="G4156" s="91" t="s">
        <v>349</v>
      </c>
      <c r="H4156" s="91" t="s">
        <v>416</v>
      </c>
      <c r="I4156" s="91" t="s">
        <v>416</v>
      </c>
      <c r="J4156" s="90">
        <v>0</v>
      </c>
      <c r="K4156" s="90">
        <v>0</v>
      </c>
      <c r="L4156" s="90">
        <v>222672.36900000001</v>
      </c>
      <c r="M4156" s="90">
        <v>0</v>
      </c>
      <c r="N4156" s="90">
        <v>2728801.5799403312</v>
      </c>
      <c r="O4156" s="90">
        <v>0</v>
      </c>
      <c r="P4156" s="90">
        <v>-5590510.2689376418</v>
      </c>
      <c r="Q4156" s="90">
        <v>-2639036.3199973111</v>
      </c>
      <c r="R4156" s="90">
        <v>-0.3012598538809716</v>
      </c>
      <c r="S4156" s="86">
        <v>0</v>
      </c>
      <c r="T4156" s="86">
        <v>0</v>
      </c>
      <c r="U4156" s="89">
        <v>266343.34999999998</v>
      </c>
      <c r="V4156" s="89">
        <v>0</v>
      </c>
      <c r="W4156" s="89">
        <v>1.1239650036104889E-4</v>
      </c>
      <c r="X4156" s="89">
        <f>'RCP Data-Measures Tab'!$Q4156*'RCP Data-Measures Tab'!$W4156/1000</f>
        <v>-0.29661844669339887</v>
      </c>
      <c r="Y4156" s="88">
        <v>1.5305311684383932E-4</v>
      </c>
      <c r="Z4156" s="84">
        <f>'RCP Data-Measures Tab'!$Q4156*'RCP Data-Measures Tab'!$Y4156/1000</f>
        <v>-0.40391273423968421</v>
      </c>
      <c r="AA4156" s="87" t="str">
        <f>IF('RCP Data-Measures Tab'!$F4156="Utility System Efficiency","Distribution Efficiency",'RCP Data-Measures Tab'!$F4156)</f>
        <v>Residential</v>
      </c>
      <c r="AB4156" s="86" t="s">
        <v>349</v>
      </c>
      <c r="AC4156" s="85" t="e">
        <v>#VALUE!</v>
      </c>
      <c r="AD4156" s="85">
        <v>0</v>
      </c>
      <c r="AE4156" s="84" t="str">
        <f>'RCP Data-Measures Tab'!$D4156&amp;'RCP Data-Measures Tab'!$F4156&amp;'RCP Data-Measures Tab'!$G4156&amp;'RCP Data-Measures Tab'!$H4156&amp;'RCP Data-Measures Tab'!$I4156</f>
        <v>2018ResidentialRefrigerationRefrigeratorsRefrigerators</v>
      </c>
      <c r="AF4156" s="84" t="s">
        <v>246</v>
      </c>
    </row>
    <row r="4157" spans="1:32" ht="16.5" hidden="1" x14ac:dyDescent="0.45">
      <c r="A4157" s="151"/>
      <c r="B4157" s="189"/>
      <c r="C4157" s="83"/>
      <c r="D4157" s="101">
        <v>2018</v>
      </c>
      <c r="E4157" s="100">
        <v>362</v>
      </c>
      <c r="F4157" s="100" t="s">
        <v>456</v>
      </c>
      <c r="G4157" s="100" t="s">
        <v>368</v>
      </c>
      <c r="H4157" s="100" t="s">
        <v>455</v>
      </c>
      <c r="I4157" s="100" t="s">
        <v>455</v>
      </c>
      <c r="J4157" s="99">
        <v>21990.959999999999</v>
      </c>
      <c r="K4157" s="99">
        <v>1495.48</v>
      </c>
      <c r="L4157" s="99">
        <v>36183.49</v>
      </c>
      <c r="M4157" s="99">
        <v>2567.77</v>
      </c>
      <c r="N4157" s="99">
        <v>0</v>
      </c>
      <c r="O4157" s="99">
        <v>0</v>
      </c>
      <c r="P4157" s="99">
        <v>0</v>
      </c>
      <c r="Q4157" s="99">
        <v>62237.69999999999</v>
      </c>
      <c r="R4157" s="99">
        <v>7.1047602739726014E-3</v>
      </c>
      <c r="S4157" s="95">
        <v>6070</v>
      </c>
      <c r="T4157" s="95">
        <v>0</v>
      </c>
      <c r="U4157" s="98">
        <v>28152</v>
      </c>
      <c r="V4157" s="98">
        <v>1910.27</v>
      </c>
      <c r="W4157" s="98">
        <v>1.9366501647256291E-4</v>
      </c>
      <c r="X4157" s="98">
        <f>'RCP Data-Measures Tab'!$Q4157*'RCP Data-Measures Tab'!$W4157/1000</f>
        <v>1.2053265195714426E-2</v>
      </c>
      <c r="Y4157" s="97">
        <v>1.2476910449889296E-4</v>
      </c>
      <c r="Z4157" s="93">
        <f>'RCP Data-Measures Tab'!$Q4157*'RCP Data-Measures Tab'!$Y4157/1000</f>
        <v>7.7653420950707487E-3</v>
      </c>
      <c r="AA4157" s="96" t="str">
        <f>IF('RCP Data-Measures Tab'!$F4157="Utility System Efficiency","Distribution Efficiency",'RCP Data-Measures Tab'!$F4157)</f>
        <v>Residential</v>
      </c>
      <c r="AB4157" s="95" t="s">
        <v>368</v>
      </c>
      <c r="AC4157" s="94" t="e">
        <v>#VALUE!</v>
      </c>
      <c r="AD4157" s="94">
        <v>13.95</v>
      </c>
      <c r="AE4157" s="93" t="str">
        <f>'RCP Data-Measures Tab'!$D4157&amp;'RCP Data-Measures Tab'!$F4157&amp;'RCP Data-Measures Tab'!$G4157&amp;'RCP Data-Measures Tab'!$H4157&amp;'RCP Data-Measures Tab'!$I4157</f>
        <v>2018ResidentialWater HeatingPipe InsulationPipe Insulation</v>
      </c>
      <c r="AF4157" s="93" t="s">
        <v>246</v>
      </c>
    </row>
    <row r="4158" spans="1:32" ht="16.5" hidden="1" x14ac:dyDescent="0.45">
      <c r="A4158" s="151"/>
      <c r="B4158" s="189"/>
      <c r="C4158" s="83"/>
      <c r="D4158" s="92">
        <v>2018</v>
      </c>
      <c r="E4158" s="91">
        <v>363</v>
      </c>
      <c r="F4158" s="91" t="s">
        <v>456</v>
      </c>
      <c r="G4158" s="91" t="s">
        <v>368</v>
      </c>
      <c r="H4158" s="91" t="s">
        <v>370</v>
      </c>
      <c r="I4158" s="91" t="s">
        <v>472</v>
      </c>
      <c r="J4158" s="90">
        <v>1714876.6395319949</v>
      </c>
      <c r="K4158" s="90">
        <v>1033614.7756158367</v>
      </c>
      <c r="L4158" s="90">
        <v>3862458.7060999959</v>
      </c>
      <c r="M4158" s="90">
        <v>40160.28</v>
      </c>
      <c r="N4158" s="90">
        <v>4610741.6221562838</v>
      </c>
      <c r="O4158" s="90">
        <v>0</v>
      </c>
      <c r="P4158" s="90">
        <v>-41256.895841073245</v>
      </c>
      <c r="Q4158" s="90">
        <v>11220595.127563039</v>
      </c>
      <c r="R4158" s="90">
        <v>1.2808898547446392</v>
      </c>
      <c r="S4158" s="86">
        <v>521017.63</v>
      </c>
      <c r="T4158" s="86">
        <v>128214.8</v>
      </c>
      <c r="U4158" s="89">
        <v>1095417.08</v>
      </c>
      <c r="V4158" s="89">
        <v>14300</v>
      </c>
      <c r="W4158" s="89">
        <v>2.109863130394388E-4</v>
      </c>
      <c r="X4158" s="89">
        <f>'RCP Data-Measures Tab'!$Q4158*'RCP Data-Measures Tab'!$W4158/1000</f>
        <v>2.3673919960728171</v>
      </c>
      <c r="Y4158" s="88">
        <v>8.8550650256434728E-5</v>
      </c>
      <c r="Z4158" s="84">
        <f>'RCP Data-Measures Tab'!$Q4158*'RCP Data-Measures Tab'!$Y4158/1000</f>
        <v>0.99359099480989033</v>
      </c>
      <c r="AA4158" s="87" t="str">
        <f>IF('RCP Data-Measures Tab'!$F4158="Utility System Efficiency","Distribution Efficiency",'RCP Data-Measures Tab'!$F4158)</f>
        <v>Residential</v>
      </c>
      <c r="AB4158" s="86" t="s">
        <v>368</v>
      </c>
      <c r="AC4158" s="85" t="e">
        <v>#VALUE!</v>
      </c>
      <c r="AD4158" s="85">
        <v>13.95</v>
      </c>
      <c r="AE4158" s="84" t="str">
        <f>'RCP Data-Measures Tab'!$D4158&amp;'RCP Data-Measures Tab'!$F4158&amp;'RCP Data-Measures Tab'!$G4158&amp;'RCP Data-Measures Tab'!$H4158&amp;'RCP Data-Measures Tab'!$I4158</f>
        <v>2018ResidentialWater HeatingWater HeatersHeat Pump Water Heaters</v>
      </c>
      <c r="AF4158" s="84" t="s">
        <v>246</v>
      </c>
    </row>
    <row r="4159" spans="1:32" ht="16.5" hidden="1" x14ac:dyDescent="0.45">
      <c r="A4159" s="151"/>
      <c r="B4159" s="189"/>
      <c r="C4159" s="83"/>
      <c r="D4159" s="101">
        <v>2018</v>
      </c>
      <c r="E4159" s="100">
        <v>364</v>
      </c>
      <c r="F4159" s="100" t="s">
        <v>456</v>
      </c>
      <c r="G4159" s="100" t="s">
        <v>368</v>
      </c>
      <c r="H4159" s="100" t="s">
        <v>370</v>
      </c>
      <c r="I4159" s="100" t="s">
        <v>370</v>
      </c>
      <c r="J4159" s="99">
        <v>0</v>
      </c>
      <c r="K4159" s="99">
        <v>0</v>
      </c>
      <c r="L4159" s="99">
        <v>0</v>
      </c>
      <c r="M4159" s="99">
        <v>0</v>
      </c>
      <c r="N4159" s="99">
        <v>0</v>
      </c>
      <c r="O4159" s="99">
        <v>0</v>
      </c>
      <c r="P4159" s="99">
        <v>0</v>
      </c>
      <c r="Q4159" s="99">
        <v>0</v>
      </c>
      <c r="R4159" s="99">
        <v>0</v>
      </c>
      <c r="S4159" s="95">
        <v>0</v>
      </c>
      <c r="T4159" s="95">
        <v>0</v>
      </c>
      <c r="U4159" s="98">
        <v>0</v>
      </c>
      <c r="V4159" s="98">
        <v>0</v>
      </c>
      <c r="W4159" s="98">
        <v>1.9366501647256291E-4</v>
      </c>
      <c r="X4159" s="98">
        <f>'RCP Data-Measures Tab'!$Q4159*'RCP Data-Measures Tab'!$W4159/1000</f>
        <v>0</v>
      </c>
      <c r="Y4159" s="97">
        <v>1.2476910449889296E-4</v>
      </c>
      <c r="Z4159" s="93">
        <f>'RCP Data-Measures Tab'!$Q4159*'RCP Data-Measures Tab'!$Y4159/1000</f>
        <v>0</v>
      </c>
      <c r="AA4159" s="96" t="str">
        <f>IF('RCP Data-Measures Tab'!$F4159="Utility System Efficiency","Distribution Efficiency",'RCP Data-Measures Tab'!$F4159)</f>
        <v>Residential</v>
      </c>
      <c r="AB4159" s="95" t="s">
        <v>368</v>
      </c>
      <c r="AC4159" s="94" t="e">
        <v>#VALUE!</v>
      </c>
      <c r="AD4159" s="94">
        <v>13.95</v>
      </c>
      <c r="AE4159" s="93" t="str">
        <f>'RCP Data-Measures Tab'!$D4159&amp;'RCP Data-Measures Tab'!$F4159&amp;'RCP Data-Measures Tab'!$G4159&amp;'RCP Data-Measures Tab'!$H4159&amp;'RCP Data-Measures Tab'!$I4159</f>
        <v>2018ResidentialWater HeatingWater HeatersWater Heaters</v>
      </c>
      <c r="AF4159" s="93" t="s">
        <v>246</v>
      </c>
    </row>
    <row r="4160" spans="1:32" ht="16.5" hidden="1" x14ac:dyDescent="0.45">
      <c r="A4160" s="151"/>
      <c r="B4160" s="189"/>
      <c r="C4160" s="83"/>
      <c r="D4160" s="92">
        <v>2018</v>
      </c>
      <c r="E4160" s="91">
        <v>365</v>
      </c>
      <c r="F4160" s="91" t="s">
        <v>456</v>
      </c>
      <c r="G4160" s="91" t="s">
        <v>368</v>
      </c>
      <c r="H4160" s="91" t="s">
        <v>434</v>
      </c>
      <c r="I4160" s="91" t="s">
        <v>436</v>
      </c>
      <c r="J4160" s="90">
        <v>216422.90566400005</v>
      </c>
      <c r="K4160" s="90">
        <v>309987.84999999998</v>
      </c>
      <c r="L4160" s="90">
        <v>1769610.4252698009</v>
      </c>
      <c r="M4160" s="90">
        <v>0</v>
      </c>
      <c r="N4160" s="90">
        <v>9644563.1486861669</v>
      </c>
      <c r="O4160" s="90">
        <v>0</v>
      </c>
      <c r="P4160" s="90">
        <v>-12488267.939779319</v>
      </c>
      <c r="Q4160" s="90">
        <v>-547683.61015935056</v>
      </c>
      <c r="R4160" s="90">
        <v>-6.2520960063852798E-2</v>
      </c>
      <c r="S4160" s="86">
        <v>49965</v>
      </c>
      <c r="T4160" s="86">
        <v>0</v>
      </c>
      <c r="U4160" s="89">
        <v>1210445.3599</v>
      </c>
      <c r="V4160" s="89">
        <v>0</v>
      </c>
      <c r="W4160" s="89">
        <v>1.4764576859564583E-4</v>
      </c>
      <c r="X4160" s="89">
        <f>'RCP Data-Measures Tab'!$Q4160*'RCP Data-Measures Tab'!$W4160/1000</f>
        <v>-8.0863167569215383E-2</v>
      </c>
      <c r="Y4160" s="88">
        <v>1.9747437456987604E-4</v>
      </c>
      <c r="Z4160" s="84">
        <f>'RCP Data-Measures Tab'!$Q4160*'RCP Data-Measures Tab'!$Y4160/1000</f>
        <v>-0.10815347837838957</v>
      </c>
      <c r="AA4160" s="87" t="str">
        <f>IF('RCP Data-Measures Tab'!$F4160="Utility System Efficiency","Distribution Efficiency",'RCP Data-Measures Tab'!$F4160)</f>
        <v>Residential</v>
      </c>
      <c r="AB4160" s="86" t="s">
        <v>368</v>
      </c>
      <c r="AC4160" s="85" t="e">
        <v>#VALUE!</v>
      </c>
      <c r="AD4160" s="85">
        <v>13.95</v>
      </c>
      <c r="AE4160" s="84" t="str">
        <f>'RCP Data-Measures Tab'!$D4160&amp;'RCP Data-Measures Tab'!$F4160&amp;'RCP Data-Measures Tab'!$G4160&amp;'RCP Data-Measures Tab'!$H4160&amp;'RCP Data-Measures Tab'!$I4160</f>
        <v>2018ResidentialWater HeatingWater Using DevicesClothes Washers</v>
      </c>
      <c r="AF4160" s="84" t="s">
        <v>246</v>
      </c>
    </row>
    <row r="4161" spans="1:32" ht="16.5" hidden="1" x14ac:dyDescent="0.45">
      <c r="A4161" s="151"/>
      <c r="B4161" s="189"/>
      <c r="C4161" s="83"/>
      <c r="D4161" s="101">
        <v>2018</v>
      </c>
      <c r="E4161" s="100">
        <v>367</v>
      </c>
      <c r="F4161" s="100" t="s">
        <v>456</v>
      </c>
      <c r="G4161" s="100" t="s">
        <v>368</v>
      </c>
      <c r="H4161" s="100" t="s">
        <v>434</v>
      </c>
      <c r="I4161" s="100" t="s">
        <v>439</v>
      </c>
      <c r="J4161" s="99">
        <v>1921133.6733199996</v>
      </c>
      <c r="K4161" s="99">
        <v>504050.65000183921</v>
      </c>
      <c r="L4161" s="99">
        <v>16268715.765340012</v>
      </c>
      <c r="M4161" s="99">
        <v>15956.06</v>
      </c>
      <c r="N4161" s="99">
        <v>0</v>
      </c>
      <c r="O4161" s="99">
        <v>0</v>
      </c>
      <c r="P4161" s="99">
        <v>0</v>
      </c>
      <c r="Q4161" s="99">
        <v>18709856.148661848</v>
      </c>
      <c r="R4161" s="99">
        <v>2.1358283274728138</v>
      </c>
      <c r="S4161" s="95">
        <v>265513.73</v>
      </c>
      <c r="T4161" s="95">
        <v>1874.44</v>
      </c>
      <c r="U4161" s="98">
        <v>2343607.2302999999</v>
      </c>
      <c r="V4161" s="98">
        <v>1344.5</v>
      </c>
      <c r="W4161" s="98">
        <v>1.9366501647256291E-4</v>
      </c>
      <c r="X4161" s="98">
        <f>'RCP Data-Measures Tab'!$Q4161*'RCP Data-Measures Tab'!$W4161/1000</f>
        <v>3.6234445992298792</v>
      </c>
      <c r="Y4161" s="97">
        <v>1.2476910449889296E-4</v>
      </c>
      <c r="Z4161" s="93">
        <f>'RCP Data-Measures Tab'!$Q4161*'RCP Data-Measures Tab'!$Y4161/1000</f>
        <v>2.3344119969716455</v>
      </c>
      <c r="AA4161" s="96" t="str">
        <f>IF('RCP Data-Measures Tab'!$F4161="Utility System Efficiency","Distribution Efficiency",'RCP Data-Measures Tab'!$F4161)</f>
        <v>Residential</v>
      </c>
      <c r="AB4161" s="95" t="s">
        <v>368</v>
      </c>
      <c r="AC4161" s="94" t="e">
        <v>#VALUE!</v>
      </c>
      <c r="AD4161" s="94">
        <v>13.95</v>
      </c>
      <c r="AE4161" s="93" t="str">
        <f>'RCP Data-Measures Tab'!$D4161&amp;'RCP Data-Measures Tab'!$F4161&amp;'RCP Data-Measures Tab'!$G4161&amp;'RCP Data-Measures Tab'!$H4161&amp;'RCP Data-Measures Tab'!$I4161</f>
        <v>2018ResidentialWater HeatingWater Using DevicesShowerheads</v>
      </c>
      <c r="AF4161" s="93" t="s">
        <v>246</v>
      </c>
    </row>
    <row r="4162" spans="1:32" ht="16.5" hidden="1" x14ac:dyDescent="0.45">
      <c r="A4162" s="151"/>
      <c r="B4162" s="189"/>
      <c r="C4162" s="83"/>
      <c r="D4162" s="92">
        <v>2018</v>
      </c>
      <c r="E4162" s="91">
        <v>368</v>
      </c>
      <c r="F4162" s="91" t="s">
        <v>456</v>
      </c>
      <c r="G4162" s="91" t="s">
        <v>371</v>
      </c>
      <c r="H4162" s="91" t="s">
        <v>473</v>
      </c>
      <c r="I4162" s="91" t="s">
        <v>474</v>
      </c>
      <c r="J4162" s="90">
        <v>0</v>
      </c>
      <c r="K4162" s="90">
        <v>329115.89587480004</v>
      </c>
      <c r="L4162" s="90">
        <v>15310.217999999999</v>
      </c>
      <c r="M4162" s="90">
        <v>0</v>
      </c>
      <c r="N4162" s="90">
        <v>5668125.7781966999</v>
      </c>
      <c r="O4162" s="90">
        <v>0</v>
      </c>
      <c r="P4162" s="90">
        <v>0</v>
      </c>
      <c r="Q4162" s="90">
        <v>6012551.8920715004</v>
      </c>
      <c r="R4162" s="90">
        <v>0.68636437124103888</v>
      </c>
      <c r="S4162" s="86">
        <v>0</v>
      </c>
      <c r="T4162" s="86">
        <v>102000</v>
      </c>
      <c r="U4162" s="89">
        <v>6000</v>
      </c>
      <c r="V4162" s="89">
        <v>0</v>
      </c>
      <c r="W4162" s="89">
        <v>2.3981935170362906E-4</v>
      </c>
      <c r="X4162" s="89">
        <f>'RCP Data-Measures Tab'!$Q4162*'RCP Data-Measures Tab'!$W4162/1000</f>
        <v>1.4419262968410156</v>
      </c>
      <c r="Y4162" s="88">
        <v>1.5374674830467136E-4</v>
      </c>
      <c r="Z4162" s="84">
        <f>'RCP Data-Measures Tab'!$Q4162*'RCP Data-Measures Tab'!$Y4162/1000</f>
        <v>0.9244103024190925</v>
      </c>
      <c r="AA4162" s="87" t="str">
        <f>IF('RCP Data-Measures Tab'!$F4162="Utility System Efficiency","Distribution Efficiency",'RCP Data-Measures Tab'!$F4162)</f>
        <v>Residential</v>
      </c>
      <c r="AB4162" s="86">
        <v>0</v>
      </c>
      <c r="AC4162" s="85" t="e">
        <v>#VALUE!</v>
      </c>
      <c r="AD4162" s="85">
        <v>0</v>
      </c>
      <c r="AE4162" s="84" t="str">
        <f>'RCP Data-Measures Tab'!$D4162&amp;'RCP Data-Measures Tab'!$F4162&amp;'RCP Data-Measures Tab'!$G4162&amp;'RCP Data-Measures Tab'!$H4162&amp;'RCP Data-Measures Tab'!$I4162</f>
        <v>2018ResidentialWhole Bldg/Meter LevelHomesBuilt Green Home</v>
      </c>
      <c r="AF4162" s="84" t="s">
        <v>246</v>
      </c>
    </row>
    <row r="4163" spans="1:32" ht="16.5" hidden="1" x14ac:dyDescent="0.45">
      <c r="A4163" s="151"/>
      <c r="B4163" s="189"/>
      <c r="C4163" s="83"/>
      <c r="D4163" s="101">
        <v>2018</v>
      </c>
      <c r="E4163" s="100">
        <v>369</v>
      </c>
      <c r="F4163" s="100" t="s">
        <v>456</v>
      </c>
      <c r="G4163" s="100" t="s">
        <v>371</v>
      </c>
      <c r="H4163" s="100" t="s">
        <v>473</v>
      </c>
      <c r="I4163" s="100" t="s">
        <v>475</v>
      </c>
      <c r="J4163" s="99">
        <v>0</v>
      </c>
      <c r="K4163" s="99">
        <v>0</v>
      </c>
      <c r="L4163" s="99">
        <v>376316.17460000003</v>
      </c>
      <c r="M4163" s="99">
        <v>0</v>
      </c>
      <c r="N4163" s="99">
        <v>0</v>
      </c>
      <c r="O4163" s="99">
        <v>0</v>
      </c>
      <c r="P4163" s="99">
        <v>0</v>
      </c>
      <c r="Q4163" s="99">
        <v>376316.17460000003</v>
      </c>
      <c r="R4163" s="99">
        <v>4.295846742009133E-2</v>
      </c>
      <c r="S4163" s="95">
        <v>0</v>
      </c>
      <c r="T4163" s="95">
        <v>0</v>
      </c>
      <c r="U4163" s="98">
        <v>113711</v>
      </c>
      <c r="V4163" s="98">
        <v>0</v>
      </c>
      <c r="W4163" s="98">
        <v>2.3981935170362906E-4</v>
      </c>
      <c r="X4163" s="98">
        <f>'RCP Data-Measures Tab'!$Q4163*'RCP Data-Measures Tab'!$W4163/1000</f>
        <v>9.0247901028161687E-2</v>
      </c>
      <c r="Y4163" s="97">
        <v>1.5374674830467136E-4</v>
      </c>
      <c r="Z4163" s="93">
        <f>'RCP Data-Measures Tab'!$Q4163*'RCP Data-Measures Tab'!$Y4163/1000</f>
        <v>5.7857388179202961E-2</v>
      </c>
      <c r="AA4163" s="96" t="str">
        <f>IF('RCP Data-Measures Tab'!$F4163="Utility System Efficiency","Distribution Efficiency",'RCP Data-Measures Tab'!$F4163)</f>
        <v>Residential</v>
      </c>
      <c r="AB4163" s="95">
        <v>0</v>
      </c>
      <c r="AC4163" s="94" t="e">
        <v>#VALUE!</v>
      </c>
      <c r="AD4163" s="94">
        <v>0</v>
      </c>
      <c r="AE4163" s="93" t="str">
        <f>'RCP Data-Measures Tab'!$D4163&amp;'RCP Data-Measures Tab'!$F4163&amp;'RCP Data-Measures Tab'!$G4163&amp;'RCP Data-Measures Tab'!$H4163&amp;'RCP Data-Measures Tab'!$I4163</f>
        <v>2018ResidentialWhole Bldg/Meter LevelHomesEcoRated Home</v>
      </c>
      <c r="AF4163" s="93" t="s">
        <v>246</v>
      </c>
    </row>
    <row r="4164" spans="1:32" ht="16.5" hidden="1" x14ac:dyDescent="0.45">
      <c r="A4164" s="151"/>
      <c r="B4164" s="189"/>
      <c r="C4164" s="83"/>
      <c r="D4164" s="92">
        <v>2018</v>
      </c>
      <c r="E4164" s="91">
        <v>370</v>
      </c>
      <c r="F4164" s="91" t="s">
        <v>456</v>
      </c>
      <c r="G4164" s="91" t="s">
        <v>371</v>
      </c>
      <c r="H4164" s="91" t="s">
        <v>473</v>
      </c>
      <c r="I4164" s="91" t="s">
        <v>476</v>
      </c>
      <c r="J4164" s="90">
        <v>0</v>
      </c>
      <c r="K4164" s="90">
        <v>0</v>
      </c>
      <c r="L4164" s="90">
        <v>1997989.0219800002</v>
      </c>
      <c r="M4164" s="90">
        <v>0</v>
      </c>
      <c r="N4164" s="90">
        <v>5268887.5491858376</v>
      </c>
      <c r="O4164" s="90">
        <v>0</v>
      </c>
      <c r="P4164" s="90">
        <v>0</v>
      </c>
      <c r="Q4164" s="90">
        <v>7266876.5711658373</v>
      </c>
      <c r="R4164" s="90">
        <v>0.82955211999610012</v>
      </c>
      <c r="S4164" s="86">
        <v>0</v>
      </c>
      <c r="T4164" s="86">
        <v>0</v>
      </c>
      <c r="U4164" s="89">
        <v>637827.62</v>
      </c>
      <c r="V4164" s="89">
        <v>0</v>
      </c>
      <c r="W4164" s="89">
        <v>2.3981935170362906E-4</v>
      </c>
      <c r="X4164" s="89">
        <f>'RCP Data-Measures Tab'!$Q4164*'RCP Data-Measures Tab'!$W4164/1000</f>
        <v>1.742737628207282</v>
      </c>
      <c r="Y4164" s="88">
        <v>1.5374674830467136E-4</v>
      </c>
      <c r="Z4164" s="84">
        <f>'RCP Data-Measures Tab'!$Q4164*'RCP Data-Measures Tab'!$Y4164/1000</f>
        <v>1.1172586431481473</v>
      </c>
      <c r="AA4164" s="87" t="str">
        <f>IF('RCP Data-Measures Tab'!$F4164="Utility System Efficiency","Distribution Efficiency",'RCP Data-Measures Tab'!$F4164)</f>
        <v>Residential</v>
      </c>
      <c r="AB4164" s="86">
        <v>0</v>
      </c>
      <c r="AC4164" s="85" t="e">
        <v>#VALUE!</v>
      </c>
      <c r="AD4164" s="85">
        <v>0</v>
      </c>
      <c r="AE4164" s="84" t="str">
        <f>'RCP Data-Measures Tab'!$D4164&amp;'RCP Data-Measures Tab'!$F4164&amp;'RCP Data-Measures Tab'!$G4164&amp;'RCP Data-Measures Tab'!$H4164&amp;'RCP Data-Measures Tab'!$I4164</f>
        <v>2018ResidentialWhole Bldg/Meter LevelHomesEnergy Star Home</v>
      </c>
      <c r="AF4164" s="84" t="s">
        <v>246</v>
      </c>
    </row>
    <row r="4165" spans="1:32" ht="16.5" hidden="1" x14ac:dyDescent="0.45">
      <c r="A4165" s="151"/>
      <c r="B4165" s="189"/>
      <c r="C4165" s="83"/>
      <c r="D4165" s="101">
        <v>2018</v>
      </c>
      <c r="E4165" s="100">
        <v>371</v>
      </c>
      <c r="F4165" s="100" t="s">
        <v>456</v>
      </c>
      <c r="G4165" s="100" t="s">
        <v>371</v>
      </c>
      <c r="H4165" s="100" t="s">
        <v>473</v>
      </c>
      <c r="I4165" s="100" t="s">
        <v>477</v>
      </c>
      <c r="J4165" s="99">
        <v>17022.809999999998</v>
      </c>
      <c r="K4165" s="99">
        <v>4336.08</v>
      </c>
      <c r="L4165" s="99">
        <v>0</v>
      </c>
      <c r="M4165" s="99">
        <v>0</v>
      </c>
      <c r="N4165" s="99">
        <v>0</v>
      </c>
      <c r="O4165" s="99">
        <v>0</v>
      </c>
      <c r="P4165" s="99">
        <v>0</v>
      </c>
      <c r="Q4165" s="99">
        <v>21358.89</v>
      </c>
      <c r="R4165" s="99">
        <v>2.4382294520547943E-3</v>
      </c>
      <c r="S4165" s="95">
        <v>6000</v>
      </c>
      <c r="T4165" s="95">
        <v>0</v>
      </c>
      <c r="U4165" s="98">
        <v>0</v>
      </c>
      <c r="V4165" s="98">
        <v>0</v>
      </c>
      <c r="W4165" s="98">
        <v>2.3981935170362906E-4</v>
      </c>
      <c r="X4165" s="98">
        <f>'RCP Data-Measures Tab'!$Q4165*'RCP Data-Measures Tab'!$W4165/1000</f>
        <v>5.1222751529091254E-3</v>
      </c>
      <c r="Y4165" s="97">
        <v>1.5374674830467136E-4</v>
      </c>
      <c r="Z4165" s="93">
        <f>'RCP Data-Measures Tab'!$Q4165*'RCP Data-Measures Tab'!$Y4165/1000</f>
        <v>3.2838598848971617E-3</v>
      </c>
      <c r="AA4165" s="96" t="str">
        <f>IF('RCP Data-Measures Tab'!$F4165="Utility System Efficiency","Distribution Efficiency",'RCP Data-Measures Tab'!$F4165)</f>
        <v>Residential</v>
      </c>
      <c r="AB4165" s="95">
        <v>0</v>
      </c>
      <c r="AC4165" s="94" t="e">
        <v>#VALUE!</v>
      </c>
      <c r="AD4165" s="94">
        <v>0</v>
      </c>
      <c r="AE4165" s="93" t="str">
        <f>'RCP Data-Measures Tab'!$D4165&amp;'RCP Data-Measures Tab'!$F4165&amp;'RCP Data-Measures Tab'!$G4165&amp;'RCP Data-Measures Tab'!$H4165&amp;'RCP Data-Measures Tab'!$I4165</f>
        <v>2018ResidentialWhole Bldg/Meter LevelHomesMontana House</v>
      </c>
      <c r="AF4165" s="93" t="s">
        <v>246</v>
      </c>
    </row>
    <row r="4166" spans="1:32" ht="16.5" hidden="1" x14ac:dyDescent="0.45">
      <c r="A4166" s="151"/>
      <c r="B4166" s="189"/>
      <c r="C4166" s="83"/>
      <c r="D4166" s="92">
        <v>2018</v>
      </c>
      <c r="E4166" s="91">
        <v>372</v>
      </c>
      <c r="F4166" s="91" t="s">
        <v>456</v>
      </c>
      <c r="G4166" s="91" t="s">
        <v>371</v>
      </c>
      <c r="H4166" s="91" t="s">
        <v>473</v>
      </c>
      <c r="I4166" s="91" t="s">
        <v>478</v>
      </c>
      <c r="J4166" s="90">
        <v>887609.90434400039</v>
      </c>
      <c r="K4166" s="90">
        <v>129587.45999999999</v>
      </c>
      <c r="L4166" s="90">
        <v>22118.679</v>
      </c>
      <c r="M4166" s="90">
        <v>3060.42</v>
      </c>
      <c r="N4166" s="90">
        <v>1157590.7899397893</v>
      </c>
      <c r="O4166" s="90">
        <v>0</v>
      </c>
      <c r="P4166" s="90">
        <v>-2645281.3858453138</v>
      </c>
      <c r="Q4166" s="90">
        <v>-445314.13256152387</v>
      </c>
      <c r="R4166" s="90">
        <v>-5.0834946639443365E-2</v>
      </c>
      <c r="S4166" s="86">
        <v>303200</v>
      </c>
      <c r="T4166" s="86">
        <v>0</v>
      </c>
      <c r="U4166" s="89">
        <v>9000</v>
      </c>
      <c r="V4166" s="89">
        <v>1000</v>
      </c>
      <c r="W4166" s="89">
        <v>2.3981935170362906E-4</v>
      </c>
      <c r="X4166" s="89">
        <f>'RCP Data-Measures Tab'!$Q4166*'RCP Data-Measures Tab'!$W4166/1000</f>
        <v>-0.10679494657536859</v>
      </c>
      <c r="Y4166" s="88">
        <v>1.5374674830467136E-4</v>
      </c>
      <c r="Z4166" s="84">
        <f>'RCP Data-Measures Tab'!$Q4166*'RCP Data-Measures Tab'!$Y4166/1000</f>
        <v>-6.8465599855449671E-2</v>
      </c>
      <c r="AA4166" s="87" t="str">
        <f>IF('RCP Data-Measures Tab'!$F4166="Utility System Efficiency","Distribution Efficiency",'RCP Data-Measures Tab'!$F4166)</f>
        <v>Residential</v>
      </c>
      <c r="AB4166" s="86">
        <v>0</v>
      </c>
      <c r="AC4166" s="85" t="e">
        <v>#VALUE!</v>
      </c>
      <c r="AD4166" s="85">
        <v>0</v>
      </c>
      <c r="AE4166" s="84" t="str">
        <f>'RCP Data-Measures Tab'!$D4166&amp;'RCP Data-Measures Tab'!$F4166&amp;'RCP Data-Measures Tab'!$G4166&amp;'RCP Data-Measures Tab'!$H4166&amp;'RCP Data-Measures Tab'!$I4166</f>
        <v>2018ResidentialWhole Bldg/Meter LevelHomesNEEM Certified Home</v>
      </c>
      <c r="AF4166" s="84" t="s">
        <v>246</v>
      </c>
    </row>
    <row r="4167" spans="1:32" ht="16.5" hidden="1" x14ac:dyDescent="0.45">
      <c r="A4167" s="151"/>
      <c r="B4167" s="189"/>
      <c r="C4167" s="83"/>
      <c r="D4167" s="101">
        <v>2018</v>
      </c>
      <c r="E4167" s="100">
        <v>390</v>
      </c>
      <c r="F4167" s="100" t="s">
        <v>479</v>
      </c>
      <c r="G4167" s="100" t="s">
        <v>488</v>
      </c>
      <c r="H4167" s="100" t="s">
        <v>450</v>
      </c>
      <c r="I4167" s="100" t="s">
        <v>451</v>
      </c>
      <c r="J4167" s="99">
        <v>0</v>
      </c>
      <c r="K4167" s="99">
        <v>0</v>
      </c>
      <c r="L4167" s="99">
        <v>4027655.2649999997</v>
      </c>
      <c r="M4167" s="99">
        <v>0</v>
      </c>
      <c r="N4167" s="99">
        <v>0</v>
      </c>
      <c r="O4167" s="99">
        <v>0</v>
      </c>
      <c r="P4167" s="99">
        <v>0</v>
      </c>
      <c r="Q4167" s="99">
        <v>4027655.2649999997</v>
      </c>
      <c r="R4167" s="99">
        <v>0.45977799828767119</v>
      </c>
      <c r="S4167" s="95">
        <v>0</v>
      </c>
      <c r="T4167" s="95">
        <v>0</v>
      </c>
      <c r="U4167" s="98">
        <v>0</v>
      </c>
      <c r="V4167" s="98">
        <v>0</v>
      </c>
      <c r="W4167" s="98">
        <v>1.4175837785742308E-4</v>
      </c>
      <c r="X4167" s="98">
        <f>'RCP Data-Measures Tab'!$Q4167*'RCP Data-Measures Tab'!$W4167/1000</f>
        <v>0.57095387693530941</v>
      </c>
      <c r="Y4167" s="97">
        <v>1.3735146866133245E-4</v>
      </c>
      <c r="Z4167" s="93">
        <f>'RCP Data-Measures Tab'!$Q4167*'RCP Data-Measures Tab'!$Y4167/1000</f>
        <v>0.55320436590929811</v>
      </c>
      <c r="AA4167" s="96" t="str">
        <f>IF('RCP Data-Measures Tab'!$F4167="Utility System Efficiency","Distribution Efficiency",'RCP Data-Measures Tab'!$F4167)</f>
        <v>Distribution Efficiency</v>
      </c>
      <c r="AB4167" s="95" t="s">
        <v>692</v>
      </c>
      <c r="AC4167" s="94" t="e">
        <v>#VALUE!</v>
      </c>
      <c r="AD4167" s="94">
        <v>4.0072847343311402</v>
      </c>
      <c r="AE4167" s="93" t="str">
        <f>'RCP Data-Measures Tab'!$D4167&amp;'RCP Data-Measures Tab'!$F4167&amp;'RCP Data-Measures Tab'!$G4167&amp;'RCP Data-Measures Tab'!$H4167&amp;'RCP Data-Measures Tab'!$I4167</f>
        <v>2018Utility System EfficiencyUtility Transmission SystemVoltage ManagementConservation Voltage Reduction (CVR)</v>
      </c>
      <c r="AF4167" s="93" t="s">
        <v>246</v>
      </c>
    </row>
    <row r="4168" spans="1:32" ht="16.5" hidden="1" x14ac:dyDescent="0.45">
      <c r="A4168" s="151"/>
      <c r="B4168" s="189"/>
      <c r="C4168" s="83"/>
      <c r="D4168" s="92">
        <v>2018</v>
      </c>
      <c r="E4168" s="91">
        <v>397</v>
      </c>
      <c r="F4168" s="91" t="s">
        <v>441</v>
      </c>
      <c r="G4168" s="91" t="s">
        <v>344</v>
      </c>
      <c r="H4168" s="91" t="s">
        <v>323</v>
      </c>
      <c r="I4168" s="91" t="s">
        <v>494</v>
      </c>
      <c r="J4168" s="90">
        <v>0</v>
      </c>
      <c r="K4168" s="90">
        <v>0</v>
      </c>
      <c r="L4168" s="90">
        <v>516981.3</v>
      </c>
      <c r="M4168" s="90">
        <v>0</v>
      </c>
      <c r="N4168" s="90">
        <v>0</v>
      </c>
      <c r="O4168" s="90">
        <v>0</v>
      </c>
      <c r="P4168" s="90">
        <v>0</v>
      </c>
      <c r="Q4168" s="90">
        <v>516981.3</v>
      </c>
      <c r="R4168" s="90">
        <v>5.9016130136986297E-2</v>
      </c>
      <c r="S4168" s="86">
        <v>0</v>
      </c>
      <c r="T4168" s="86">
        <v>0</v>
      </c>
      <c r="U4168" s="89">
        <v>134525</v>
      </c>
      <c r="V4168" s="89">
        <v>0</v>
      </c>
      <c r="W4168" s="89">
        <v>1.2550914627205317E-4</v>
      </c>
      <c r="X4168" s="89">
        <f>'RCP Data-Measures Tab'!$Q4168*'RCP Data-Measures Tab'!$W4168/1000</f>
        <v>6.4885881601616194E-2</v>
      </c>
      <c r="Y4168" s="88">
        <v>1.2967948758907806E-4</v>
      </c>
      <c r="Z4168" s="84">
        <f>'RCP Data-Measures Tab'!$Q4168*'RCP Data-Measures Tab'!$Y4168/1000</f>
        <v>6.704187007713544E-2</v>
      </c>
      <c r="AA4168" s="87" t="str">
        <f>IF('RCP Data-Measures Tab'!$F4168="Utility System Efficiency","Distribution Efficiency",'RCP Data-Measures Tab'!$F4168)</f>
        <v>Industrial</v>
      </c>
      <c r="AB4168" s="86" t="s">
        <v>344</v>
      </c>
      <c r="AC4168" s="85" t="e">
        <v>#VALUE!</v>
      </c>
      <c r="AD4168" s="85">
        <v>2.2149482882553073</v>
      </c>
      <c r="AE4168" s="84" t="str">
        <f>'RCP Data-Measures Tab'!$D4168&amp;'RCP Data-Measures Tab'!$F4168&amp;'RCP Data-Measures Tab'!$G4168&amp;'RCP Data-Measures Tab'!$H4168&amp;'RCP Data-Measures Tab'!$I4168</f>
        <v>2018IndustrialProcess LoadsPumps and FansBlower System Improvements</v>
      </c>
      <c r="AF4168" s="84" t="s">
        <v>246</v>
      </c>
    </row>
    <row r="4169" spans="1:32" ht="16.5" hidden="1" x14ac:dyDescent="0.45">
      <c r="A4169" s="151"/>
      <c r="B4169" s="189"/>
      <c r="C4169" s="83"/>
      <c r="D4169" s="101">
        <v>2018</v>
      </c>
      <c r="E4169" s="100">
        <v>398</v>
      </c>
      <c r="F4169" s="100" t="s">
        <v>456</v>
      </c>
      <c r="G4169" s="100" t="s">
        <v>371</v>
      </c>
      <c r="H4169" s="100" t="s">
        <v>372</v>
      </c>
      <c r="I4169" s="100" t="s">
        <v>495</v>
      </c>
      <c r="J4169" s="99">
        <v>0</v>
      </c>
      <c r="K4169" s="99">
        <v>23671843.266020998</v>
      </c>
      <c r="L4169" s="99">
        <v>44830312.890249997</v>
      </c>
      <c r="M4169" s="99">
        <v>0</v>
      </c>
      <c r="N4169" s="99">
        <v>0</v>
      </c>
      <c r="O4169" s="99">
        <v>0</v>
      </c>
      <c r="P4169" s="99">
        <v>0</v>
      </c>
      <c r="Q4169" s="99">
        <v>68502156.156270996</v>
      </c>
      <c r="R4169" s="99">
        <v>7.819880839756963</v>
      </c>
      <c r="S4169" s="95">
        <v>0</v>
      </c>
      <c r="T4169" s="95">
        <v>176688.55</v>
      </c>
      <c r="U4169" s="98">
        <v>346514.93</v>
      </c>
      <c r="V4169" s="98">
        <v>0</v>
      </c>
      <c r="W4169" s="98">
        <v>2.3981935170362906E-4</v>
      </c>
      <c r="X4169" s="98">
        <f>'RCP Data-Measures Tab'!$Q4169*'RCP Data-Measures Tab'!$W4169/1000</f>
        <v>16.428142679697675</v>
      </c>
      <c r="Y4169" s="97">
        <v>1.5374674830467136E-4</v>
      </c>
      <c r="Z4169" s="93">
        <f>'RCP Data-Measures Tab'!$Q4169*'RCP Data-Measures Tab'!$Y4169/1000</f>
        <v>10.53198376088549</v>
      </c>
      <c r="AA4169" s="96" t="str">
        <f>IF('RCP Data-Measures Tab'!$F4169="Utility System Efficiency","Distribution Efficiency",'RCP Data-Measures Tab'!$F4169)</f>
        <v>Residential</v>
      </c>
      <c r="AB4169" s="95" t="s">
        <v>695</v>
      </c>
      <c r="AC4169" s="94" t="e">
        <v>#VALUE!</v>
      </c>
      <c r="AD4169" s="94">
        <v>2.52</v>
      </c>
      <c r="AE4169" s="93" t="str">
        <f>'RCP Data-Measures Tab'!$D4169&amp;'RCP Data-Measures Tab'!$F4169&amp;'RCP Data-Measures Tab'!$G4169&amp;'RCP Data-Measures Tab'!$H4169&amp;'RCP Data-Measures Tab'!$I4169</f>
        <v>2018ResidentialWhole Bldg/Meter LevelWhole Bldg/Meter Level System ImprovementsBehavioral</v>
      </c>
      <c r="AF4169" s="93" t="s">
        <v>246</v>
      </c>
    </row>
    <row r="4170" spans="1:32" ht="16.5" hidden="1" x14ac:dyDescent="0.45">
      <c r="A4170" s="151"/>
      <c r="B4170" s="189"/>
      <c r="C4170" s="83"/>
      <c r="D4170" s="92">
        <v>2018</v>
      </c>
      <c r="E4170" s="91">
        <v>400</v>
      </c>
      <c r="F4170" s="91" t="s">
        <v>456</v>
      </c>
      <c r="G4170" s="91" t="s">
        <v>243</v>
      </c>
      <c r="H4170" s="91" t="s">
        <v>461</v>
      </c>
      <c r="I4170" s="91" t="s">
        <v>496</v>
      </c>
      <c r="J4170" s="90">
        <v>2962434.4145119949</v>
      </c>
      <c r="K4170" s="90">
        <v>555200.93000000273</v>
      </c>
      <c r="L4170" s="90">
        <v>516710.67</v>
      </c>
      <c r="M4170" s="90">
        <v>0</v>
      </c>
      <c r="N4170" s="90">
        <v>0</v>
      </c>
      <c r="O4170" s="90">
        <v>0</v>
      </c>
      <c r="P4170" s="90">
        <v>0</v>
      </c>
      <c r="Q4170" s="90">
        <v>4034346.0145119978</v>
      </c>
      <c r="R4170" s="90">
        <v>0.46054178247853855</v>
      </c>
      <c r="S4170" s="86">
        <v>935058.19</v>
      </c>
      <c r="T4170" s="86">
        <v>103750</v>
      </c>
      <c r="U4170" s="89">
        <v>302400</v>
      </c>
      <c r="V4170" s="89">
        <v>0</v>
      </c>
      <c r="W4170" s="89">
        <v>3.5038807131168473E-4</v>
      </c>
      <c r="X4170" s="89">
        <f>'RCP Data-Measures Tab'!$Q4170*'RCP Data-Measures Tab'!$W4170/1000</f>
        <v>1.4135867190288409</v>
      </c>
      <c r="Y4170" s="88">
        <v>2.9220689289962375E-4</v>
      </c>
      <c r="Z4170" s="84">
        <f>'RCP Data-Measures Tab'!$Q4170*'RCP Data-Measures Tab'!$Y4170/1000</f>
        <v>1.1788637137825313</v>
      </c>
      <c r="AA4170" s="87" t="str">
        <f>IF('RCP Data-Measures Tab'!$F4170="Utility System Efficiency","Distribution Efficiency",'RCP Data-Measures Tab'!$F4170)</f>
        <v>Residential</v>
      </c>
      <c r="AB4170" s="86" t="s">
        <v>243</v>
      </c>
      <c r="AC4170" s="85" t="e">
        <v>#VALUE!</v>
      </c>
      <c r="AD4170" s="85">
        <v>40.950639047874283</v>
      </c>
      <c r="AE4170" s="84" t="str">
        <f>'RCP Data-Measures Tab'!$D4170&amp;'RCP Data-Measures Tab'!$F4170&amp;'RCP Data-Measures Tab'!$G4170&amp;'RCP Data-Measures Tab'!$H4170&amp;'RCP Data-Measures Tab'!$I4170</f>
        <v>2018ResidentialHVACHVAC SystemVariable Speed Heat Pumps w/o Duct Sealing</v>
      </c>
      <c r="AF4170" s="84" t="s">
        <v>246</v>
      </c>
    </row>
    <row r="4171" spans="1:32" ht="16.5" hidden="1" x14ac:dyDescent="0.45">
      <c r="A4171" s="151"/>
      <c r="B4171" s="189"/>
      <c r="C4171" s="83"/>
      <c r="D4171" s="101">
        <v>2018</v>
      </c>
      <c r="E4171" s="100">
        <v>402</v>
      </c>
      <c r="F4171" s="100" t="s">
        <v>456</v>
      </c>
      <c r="G4171" s="100" t="s">
        <v>243</v>
      </c>
      <c r="H4171" s="100" t="s">
        <v>390</v>
      </c>
      <c r="I4171" s="100" t="s">
        <v>363</v>
      </c>
      <c r="J4171" s="99">
        <v>2246979.3087939988</v>
      </c>
      <c r="K4171" s="99">
        <v>199509.1634640001</v>
      </c>
      <c r="L4171" s="99">
        <v>3383702.880743199</v>
      </c>
      <c r="M4171" s="99">
        <v>86985.410000000018</v>
      </c>
      <c r="N4171" s="99">
        <v>0</v>
      </c>
      <c r="O4171" s="99">
        <v>0</v>
      </c>
      <c r="P4171" s="99">
        <v>0</v>
      </c>
      <c r="Q4171" s="99">
        <v>5917176.7630011979</v>
      </c>
      <c r="R4171" s="99">
        <v>0.67547679942936045</v>
      </c>
      <c r="S4171" s="95">
        <v>1851856.7357999999</v>
      </c>
      <c r="T4171" s="95">
        <v>102815.95</v>
      </c>
      <c r="U4171" s="98">
        <v>4107481.9728999999</v>
      </c>
      <c r="V4171" s="98">
        <v>56869.54</v>
      </c>
      <c r="W4171" s="98">
        <v>3.5038807131168473E-4</v>
      </c>
      <c r="X4171" s="98">
        <f>'RCP Data-Measures Tab'!$Q4171*'RCP Data-Measures Tab'!$W4171/1000</f>
        <v>2.0733081535983073</v>
      </c>
      <c r="Y4171" s="97">
        <v>2.9220689289962375E-4</v>
      </c>
      <c r="Z4171" s="93">
        <f>'RCP Data-Measures Tab'!$Q4171*'RCP Data-Measures Tab'!$Y4171/1000</f>
        <v>1.7290398366544335</v>
      </c>
      <c r="AA4171" s="96" t="str">
        <f>IF('RCP Data-Measures Tab'!$F4171="Utility System Efficiency","Distribution Efficiency",'RCP Data-Measures Tab'!$F4171)</f>
        <v>Residential</v>
      </c>
      <c r="AB4171" s="95" t="s">
        <v>243</v>
      </c>
      <c r="AC4171" s="94" t="e">
        <v>#VALUE!</v>
      </c>
      <c r="AD4171" s="94">
        <v>40.950639047874283</v>
      </c>
      <c r="AE4171" s="93" t="str">
        <f>'RCP Data-Measures Tab'!$D4171&amp;'RCP Data-Measures Tab'!$F4171&amp;'RCP Data-Measures Tab'!$G4171&amp;'RCP Data-Measures Tab'!$H4171&amp;'RCP Data-Measures Tab'!$I4171</f>
        <v>2018ResidentialHVACEnvelopeInsulation</v>
      </c>
      <c r="AF4171" s="93" t="s">
        <v>246</v>
      </c>
    </row>
    <row r="4172" spans="1:32" ht="16.5" hidden="1" x14ac:dyDescent="0.45">
      <c r="A4172" s="151"/>
      <c r="B4172" s="189"/>
      <c r="C4172" s="83"/>
      <c r="D4172" s="92">
        <v>2018</v>
      </c>
      <c r="E4172" s="91">
        <v>419</v>
      </c>
      <c r="F4172" s="91" t="s">
        <v>242</v>
      </c>
      <c r="G4172" s="91" t="s">
        <v>333</v>
      </c>
      <c r="H4172" s="91" t="s">
        <v>323</v>
      </c>
      <c r="I4172" s="91" t="s">
        <v>492</v>
      </c>
      <c r="J4172" s="90">
        <v>0</v>
      </c>
      <c r="K4172" s="90">
        <v>0</v>
      </c>
      <c r="L4172" s="90">
        <v>23987.289000000001</v>
      </c>
      <c r="M4172" s="90">
        <v>0</v>
      </c>
      <c r="N4172" s="90">
        <v>3912867.825724035</v>
      </c>
      <c r="O4172" s="90">
        <v>0</v>
      </c>
      <c r="P4172" s="90">
        <v>0</v>
      </c>
      <c r="Q4172" s="90">
        <v>3936855.1147240349</v>
      </c>
      <c r="R4172" s="90">
        <v>0.44941268432922771</v>
      </c>
      <c r="S4172" s="86">
        <v>0</v>
      </c>
      <c r="T4172" s="86">
        <v>0</v>
      </c>
      <c r="U4172" s="89">
        <v>3285</v>
      </c>
      <c r="V4172" s="89">
        <v>0</v>
      </c>
      <c r="W4172" s="89">
        <v>1.4106778209749957E-4</v>
      </c>
      <c r="X4172" s="89">
        <f>'RCP Data-Measures Tab'!$Q4172*'RCP Data-Measures Tab'!$W4172/1000</f>
        <v>0.55536341947331691</v>
      </c>
      <c r="Y4172" s="88">
        <v>1.2829004757074799E-4</v>
      </c>
      <c r="Z4172" s="84">
        <f>'RCP Data-Measures Tab'!$Q4172*'RCP Data-Measures Tab'!$Y4172/1000</f>
        <v>0.50505932994708902</v>
      </c>
      <c r="AA4172" s="87" t="str">
        <f>IF('RCP Data-Measures Tab'!$F4172="Utility System Efficiency","Distribution Efficiency",'RCP Data-Measures Tab'!$F4172)</f>
        <v>Commercial</v>
      </c>
      <c r="AB4172" s="86" t="s">
        <v>333</v>
      </c>
      <c r="AC4172" s="85" t="e">
        <v>#VALUE!</v>
      </c>
      <c r="AD4172" s="85">
        <v>0.87662753337226951</v>
      </c>
      <c r="AE4172" s="84" t="str">
        <f>'RCP Data-Measures Tab'!$D4172&amp;'RCP Data-Measures Tab'!$F4172&amp;'RCP Data-Measures Tab'!$G4172&amp;'RCP Data-Measures Tab'!$H4172&amp;'RCP Data-Measures Tab'!$I4172</f>
        <v>2018CommercialMotors/DrivesPumps and FansMotors/Drives Installation on Pump System</v>
      </c>
      <c r="AF4172" s="84" t="s">
        <v>246</v>
      </c>
    </row>
    <row r="4173" spans="1:32" ht="16.5" hidden="1" x14ac:dyDescent="0.45">
      <c r="A4173" s="151"/>
      <c r="B4173" s="189"/>
      <c r="C4173" s="83"/>
      <c r="D4173" s="101">
        <v>2018</v>
      </c>
      <c r="E4173" s="100">
        <v>421</v>
      </c>
      <c r="F4173" s="100" t="s">
        <v>441</v>
      </c>
      <c r="G4173" s="100" t="s">
        <v>333</v>
      </c>
      <c r="H4173" s="100" t="s">
        <v>323</v>
      </c>
      <c r="I4173" s="100" t="s">
        <v>492</v>
      </c>
      <c r="J4173" s="99">
        <v>0</v>
      </c>
      <c r="K4173" s="99">
        <v>0</v>
      </c>
      <c r="L4173" s="99">
        <v>58910.228580000003</v>
      </c>
      <c r="M4173" s="99">
        <v>0</v>
      </c>
      <c r="N4173" s="99">
        <v>0</v>
      </c>
      <c r="O4173" s="99">
        <v>0</v>
      </c>
      <c r="P4173" s="99">
        <v>0</v>
      </c>
      <c r="Q4173" s="99">
        <v>58910.228580000003</v>
      </c>
      <c r="R4173" s="99">
        <v>6.7249119383561646E-3</v>
      </c>
      <c r="S4173" s="95">
        <v>0</v>
      </c>
      <c r="T4173" s="95">
        <v>0</v>
      </c>
      <c r="U4173" s="98">
        <v>8062.83</v>
      </c>
      <c r="V4173" s="98">
        <v>0</v>
      </c>
      <c r="W4173" s="98">
        <v>1.2550914627205317E-4</v>
      </c>
      <c r="X4173" s="98">
        <f>'RCP Data-Measures Tab'!$Q4173*'RCP Data-Measures Tab'!$W4173/1000</f>
        <v>7.3937724957673073E-3</v>
      </c>
      <c r="Y4173" s="97">
        <v>1.2967948758907806E-4</v>
      </c>
      <c r="Z4173" s="93">
        <f>'RCP Data-Measures Tab'!$Q4173*'RCP Data-Measures Tab'!$Y4173/1000</f>
        <v>7.6394482560098618E-3</v>
      </c>
      <c r="AA4173" s="96" t="str">
        <f>IF('RCP Data-Measures Tab'!$F4173="Utility System Efficiency","Distribution Efficiency",'RCP Data-Measures Tab'!$F4173)</f>
        <v>Industrial</v>
      </c>
      <c r="AB4173" s="95" t="s">
        <v>333</v>
      </c>
      <c r="AC4173" s="94" t="e">
        <v>#VALUE!</v>
      </c>
      <c r="AD4173" s="94">
        <v>0</v>
      </c>
      <c r="AE4173" s="93" t="str">
        <f>'RCP Data-Measures Tab'!$D4173&amp;'RCP Data-Measures Tab'!$F4173&amp;'RCP Data-Measures Tab'!$G4173&amp;'RCP Data-Measures Tab'!$H4173&amp;'RCP Data-Measures Tab'!$I4173</f>
        <v>2018IndustrialMotors/DrivesPumps and FansMotors/Drives Installation on Pump System</v>
      </c>
      <c r="AF4173" s="93" t="s">
        <v>246</v>
      </c>
    </row>
    <row r="4174" spans="1:32" ht="16.5" hidden="1" x14ac:dyDescent="0.45">
      <c r="A4174" s="151"/>
      <c r="B4174" s="189"/>
      <c r="C4174" s="83"/>
      <c r="D4174" s="92">
        <v>2018</v>
      </c>
      <c r="E4174" s="91">
        <v>425</v>
      </c>
      <c r="F4174" s="91" t="s">
        <v>272</v>
      </c>
      <c r="G4174" s="91" t="s">
        <v>243</v>
      </c>
      <c r="H4174" s="91" t="s">
        <v>244</v>
      </c>
      <c r="I4174" s="91" t="s">
        <v>497</v>
      </c>
      <c r="J4174" s="90">
        <v>0</v>
      </c>
      <c r="K4174" s="90">
        <v>0</v>
      </c>
      <c r="L4174" s="90">
        <v>436866</v>
      </c>
      <c r="M4174" s="90">
        <v>0</v>
      </c>
      <c r="N4174" s="90">
        <v>0</v>
      </c>
      <c r="O4174" s="90">
        <v>0</v>
      </c>
      <c r="P4174" s="90">
        <v>0</v>
      </c>
      <c r="Q4174" s="90">
        <v>436866</v>
      </c>
      <c r="R4174" s="90">
        <v>4.9870547945205478E-2</v>
      </c>
      <c r="S4174" s="86">
        <v>0</v>
      </c>
      <c r="T4174" s="86">
        <v>0</v>
      </c>
      <c r="U4174" s="89">
        <v>40000</v>
      </c>
      <c r="V4174" s="89">
        <v>0</v>
      </c>
      <c r="W4174" s="89">
        <v>3.4246575342465754E-4</v>
      </c>
      <c r="X4174" s="89">
        <f>'RCP Data-Measures Tab'!$Q4174*'RCP Data-Measures Tab'!$W4174/1000</f>
        <v>0.14961164383561643</v>
      </c>
      <c r="Y4174" s="88">
        <v>3.4246575342465754E-4</v>
      </c>
      <c r="Z4174" s="84">
        <f>'RCP Data-Measures Tab'!$Q4174*'RCP Data-Measures Tab'!$Y4174/1000</f>
        <v>0.14961164383561643</v>
      </c>
      <c r="AA4174" s="87" t="str">
        <f>IF('RCP Data-Measures Tab'!$F4174="Utility System Efficiency","Distribution Efficiency",'RCP Data-Measures Tab'!$F4174)</f>
        <v>Agricultural</v>
      </c>
      <c r="AB4174" s="86" t="s">
        <v>243</v>
      </c>
      <c r="AC4174" s="85" t="e">
        <v>#VALUE!</v>
      </c>
      <c r="AD4174" s="85">
        <v>0</v>
      </c>
      <c r="AE4174" s="84" t="str">
        <f>'RCP Data-Measures Tab'!$D4174&amp;'RCP Data-Measures Tab'!$F4174&amp;'RCP Data-Measures Tab'!$G4174&amp;'RCP Data-Measures Tab'!$H4174&amp;'RCP Data-Measures Tab'!$I4174</f>
        <v>2018AgriculturalHVACHVAC System ImprovementsUnknown</v>
      </c>
      <c r="AF4174" s="84" t="s">
        <v>246</v>
      </c>
    </row>
    <row r="4175" spans="1:32" ht="16.5" hidden="1" x14ac:dyDescent="0.45">
      <c r="A4175" s="151"/>
      <c r="B4175" s="189"/>
      <c r="C4175" s="83"/>
      <c r="D4175" s="101">
        <v>2018</v>
      </c>
      <c r="E4175" s="100">
        <v>429</v>
      </c>
      <c r="F4175" s="100" t="s">
        <v>272</v>
      </c>
      <c r="G4175" s="100" t="s">
        <v>288</v>
      </c>
      <c r="H4175" s="100" t="s">
        <v>304</v>
      </c>
      <c r="I4175" s="100" t="s">
        <v>497</v>
      </c>
      <c r="J4175" s="99">
        <v>0</v>
      </c>
      <c r="K4175" s="99">
        <v>0</v>
      </c>
      <c r="L4175" s="99">
        <v>0</v>
      </c>
      <c r="M4175" s="99">
        <v>18068.084999999999</v>
      </c>
      <c r="N4175" s="99">
        <v>0</v>
      </c>
      <c r="O4175" s="99">
        <v>0</v>
      </c>
      <c r="P4175" s="99">
        <v>0</v>
      </c>
      <c r="Q4175" s="99">
        <v>18068.084999999999</v>
      </c>
      <c r="R4175" s="99">
        <v>2.0625667808219176E-3</v>
      </c>
      <c r="S4175" s="95">
        <v>0</v>
      </c>
      <c r="T4175" s="95">
        <v>0</v>
      </c>
      <c r="U4175" s="98">
        <v>0</v>
      </c>
      <c r="V4175" s="98">
        <v>389</v>
      </c>
      <c r="W4175" s="98">
        <v>2.6493717263190194E-6</v>
      </c>
      <c r="X4175" s="98">
        <f>'RCP Data-Measures Tab'!$Q4175*'RCP Data-Measures Tab'!$W4175/1000</f>
        <v>4.7869073547728778E-5</v>
      </c>
      <c r="Y4175" s="97">
        <v>3.1260287756622589E-4</v>
      </c>
      <c r="Z4175" s="93">
        <f>'RCP Data-Measures Tab'!$Q4175*'RCP Data-Measures Tab'!$Y4175/1000</f>
        <v>5.6481353631111621E-3</v>
      </c>
      <c r="AA4175" s="96" t="str">
        <f>IF('RCP Data-Measures Tab'!$F4175="Utility System Efficiency","Distribution Efficiency",'RCP Data-Measures Tab'!$F4175)</f>
        <v>Agricultural</v>
      </c>
      <c r="AB4175" s="95" t="s">
        <v>288</v>
      </c>
      <c r="AC4175" s="94" t="e">
        <v>#VALUE!</v>
      </c>
      <c r="AD4175" s="94">
        <v>11.202697935539842</v>
      </c>
      <c r="AE4175" s="93" t="str">
        <f>'RCP Data-Measures Tab'!$D4175&amp;'RCP Data-Measures Tab'!$F4175&amp;'RCP Data-Measures Tab'!$G4175&amp;'RCP Data-Measures Tab'!$H4175&amp;'RCP Data-Measures Tab'!$I4175</f>
        <v>2018AgriculturalIrrigationHardwareUnknown</v>
      </c>
      <c r="AF4175" s="93" t="s">
        <v>246</v>
      </c>
    </row>
    <row r="4176" spans="1:32" ht="16.5" hidden="1" x14ac:dyDescent="0.45">
      <c r="A4176" s="151"/>
      <c r="B4176" s="189"/>
      <c r="C4176" s="83"/>
      <c r="D4176" s="92">
        <v>2018</v>
      </c>
      <c r="E4176" s="91">
        <v>430</v>
      </c>
      <c r="F4176" s="91" t="s">
        <v>272</v>
      </c>
      <c r="G4176" s="91" t="s">
        <v>288</v>
      </c>
      <c r="H4176" s="91" t="s">
        <v>316</v>
      </c>
      <c r="I4176" s="91" t="s">
        <v>497</v>
      </c>
      <c r="J4176" s="90">
        <v>441308.625288782</v>
      </c>
      <c r="K4176" s="90">
        <v>239255.33471121799</v>
      </c>
      <c r="L4176" s="90">
        <v>3634113.6399999997</v>
      </c>
      <c r="M4176" s="90">
        <v>0</v>
      </c>
      <c r="N4176" s="90">
        <v>0</v>
      </c>
      <c r="O4176" s="90">
        <v>0</v>
      </c>
      <c r="P4176" s="90">
        <v>0</v>
      </c>
      <c r="Q4176" s="90">
        <v>4314677.5999999996</v>
      </c>
      <c r="R4176" s="90">
        <v>0.492543105022831</v>
      </c>
      <c r="S4176" s="86">
        <v>83929.91</v>
      </c>
      <c r="T4176" s="86">
        <v>0</v>
      </c>
      <c r="U4176" s="89">
        <v>861049</v>
      </c>
      <c r="V4176" s="89">
        <v>0</v>
      </c>
      <c r="W4176" s="89">
        <v>2.6493717263190194E-6</v>
      </c>
      <c r="X4176" s="89">
        <f>'RCP Data-Measures Tab'!$Q4176*'RCP Data-Measures Tab'!$W4176/1000</f>
        <v>1.1431184841622002E-2</v>
      </c>
      <c r="Y4176" s="88">
        <v>3.1260287756622589E-4</v>
      </c>
      <c r="Z4176" s="84">
        <f>'RCP Data-Measures Tab'!$Q4176*'RCP Data-Measures Tab'!$Y4176/1000</f>
        <v>1.3487806335305372</v>
      </c>
      <c r="AA4176" s="87" t="str">
        <f>IF('RCP Data-Measures Tab'!$F4176="Utility System Efficiency","Distribution Efficiency",'RCP Data-Measures Tab'!$F4176)</f>
        <v>Agricultural</v>
      </c>
      <c r="AB4176" s="86" t="s">
        <v>288</v>
      </c>
      <c r="AC4176" s="85" t="e">
        <v>#VALUE!</v>
      </c>
      <c r="AD4176" s="85">
        <v>11.202697935539842</v>
      </c>
      <c r="AE4176" s="84" t="str">
        <f>'RCP Data-Measures Tab'!$D4176&amp;'RCP Data-Measures Tab'!$F4176&amp;'RCP Data-Measures Tab'!$G4176&amp;'RCP Data-Measures Tab'!$H4176&amp;'RCP Data-Measures Tab'!$I4176</f>
        <v>2018AgriculturalIrrigationIrrigation System ImprovementsUnknown</v>
      </c>
      <c r="AF4176" s="84" t="s">
        <v>246</v>
      </c>
    </row>
    <row r="4177" spans="1:32" ht="16.5" hidden="1" x14ac:dyDescent="0.45">
      <c r="A4177" s="151"/>
      <c r="B4177" s="189"/>
      <c r="C4177" s="83"/>
      <c r="D4177" s="101">
        <v>2018</v>
      </c>
      <c r="E4177" s="100">
        <v>431</v>
      </c>
      <c r="F4177" s="100" t="s">
        <v>272</v>
      </c>
      <c r="G4177" s="100" t="s">
        <v>288</v>
      </c>
      <c r="H4177" s="100" t="s">
        <v>319</v>
      </c>
      <c r="I4177" s="100" t="s">
        <v>497</v>
      </c>
      <c r="J4177" s="99">
        <v>32169.34</v>
      </c>
      <c r="K4177" s="99">
        <v>0</v>
      </c>
      <c r="L4177" s="99">
        <v>0</v>
      </c>
      <c r="M4177" s="99">
        <v>0</v>
      </c>
      <c r="N4177" s="99">
        <v>0</v>
      </c>
      <c r="O4177" s="99">
        <v>0</v>
      </c>
      <c r="P4177" s="99">
        <v>0</v>
      </c>
      <c r="Q4177" s="99">
        <v>32169.34</v>
      </c>
      <c r="R4177" s="99">
        <v>3.6722990867579909E-3</v>
      </c>
      <c r="S4177" s="95">
        <v>8042.33</v>
      </c>
      <c r="T4177" s="95">
        <v>0</v>
      </c>
      <c r="U4177" s="98">
        <v>0</v>
      </c>
      <c r="V4177" s="98">
        <v>0</v>
      </c>
      <c r="W4177" s="98">
        <v>2.6493717263190194E-6</v>
      </c>
      <c r="X4177" s="98">
        <f>'RCP Data-Measures Tab'!$Q4177*'RCP Data-Measures Tab'!$W4177/1000</f>
        <v>8.5228539850343483E-5</v>
      </c>
      <c r="Y4177" s="97">
        <v>3.1260287756622589E-4</v>
      </c>
      <c r="Z4177" s="93">
        <f>'RCP Data-Measures Tab'!$Q4177*'RCP Data-Measures Tab'!$Y4177/1000</f>
        <v>1.0056228253406295E-2</v>
      </c>
      <c r="AA4177" s="96" t="str">
        <f>IF('RCP Data-Measures Tab'!$F4177="Utility System Efficiency","Distribution Efficiency",'RCP Data-Measures Tab'!$F4177)</f>
        <v>Agricultural</v>
      </c>
      <c r="AB4177" s="95" t="s">
        <v>288</v>
      </c>
      <c r="AC4177" s="94" t="e">
        <v>#VALUE!</v>
      </c>
      <c r="AD4177" s="94">
        <v>11.202697935539842</v>
      </c>
      <c r="AE4177" s="93" t="str">
        <f>'RCP Data-Measures Tab'!$D4177&amp;'RCP Data-Measures Tab'!$F4177&amp;'RCP Data-Measures Tab'!$G4177&amp;'RCP Data-Measures Tab'!$H4177&amp;'RCP Data-Measures Tab'!$I4177</f>
        <v>2018AgriculturalIrrigationMainline System and EquipmentUnknown</v>
      </c>
      <c r="AF4177" s="93" t="s">
        <v>246</v>
      </c>
    </row>
    <row r="4178" spans="1:32" ht="16.5" hidden="1" x14ac:dyDescent="0.45">
      <c r="A4178" s="151"/>
      <c r="B4178" s="189"/>
      <c r="C4178" s="83"/>
      <c r="D4178" s="92">
        <v>2018</v>
      </c>
      <c r="E4178" s="91">
        <v>432</v>
      </c>
      <c r="F4178" s="91" t="s">
        <v>272</v>
      </c>
      <c r="G4178" s="91" t="s">
        <v>288</v>
      </c>
      <c r="H4178" s="91" t="s">
        <v>323</v>
      </c>
      <c r="I4178" s="91" t="s">
        <v>497</v>
      </c>
      <c r="J4178" s="90">
        <v>433227.34999999992</v>
      </c>
      <c r="K4178" s="90">
        <v>13471.12</v>
      </c>
      <c r="L4178" s="90">
        <v>20751478.631999999</v>
      </c>
      <c r="M4178" s="90">
        <v>0</v>
      </c>
      <c r="N4178" s="90">
        <v>0</v>
      </c>
      <c r="O4178" s="90">
        <v>0</v>
      </c>
      <c r="P4178" s="90">
        <v>0</v>
      </c>
      <c r="Q4178" s="90">
        <v>21198177.101999998</v>
      </c>
      <c r="R4178" s="90">
        <v>2.4198832308219176</v>
      </c>
      <c r="S4178" s="86">
        <v>96351.78</v>
      </c>
      <c r="T4178" s="86">
        <v>0</v>
      </c>
      <c r="U4178" s="89">
        <v>1709206.77</v>
      </c>
      <c r="V4178" s="89">
        <v>0</v>
      </c>
      <c r="W4178" s="89">
        <v>2.6493717263190194E-6</v>
      </c>
      <c r="X4178" s="89">
        <f>'RCP Data-Measures Tab'!$Q4178*'RCP Data-Measures Tab'!$W4178/1000</f>
        <v>5.6161851063542045E-2</v>
      </c>
      <c r="Y4178" s="88">
        <v>3.1260287756622589E-4</v>
      </c>
      <c r="Z4178" s="84">
        <f>'RCP Data-Measures Tab'!$Q4178*'RCP Data-Measures Tab'!$Y4178/1000</f>
        <v>6.6266111612436793</v>
      </c>
      <c r="AA4178" s="87" t="str">
        <f>IF('RCP Data-Measures Tab'!$F4178="Utility System Efficiency","Distribution Efficiency",'RCP Data-Measures Tab'!$F4178)</f>
        <v>Agricultural</v>
      </c>
      <c r="AB4178" s="86" t="s">
        <v>288</v>
      </c>
      <c r="AC4178" s="85" t="e">
        <v>#VALUE!</v>
      </c>
      <c r="AD4178" s="85">
        <v>11.202697935539842</v>
      </c>
      <c r="AE4178" s="84" t="str">
        <f>'RCP Data-Measures Tab'!$D4178&amp;'RCP Data-Measures Tab'!$F4178&amp;'RCP Data-Measures Tab'!$G4178&amp;'RCP Data-Measures Tab'!$H4178&amp;'RCP Data-Measures Tab'!$I4178</f>
        <v>2018AgriculturalIrrigationPumps and FansUnknown</v>
      </c>
      <c r="AF4178" s="84" t="s">
        <v>246</v>
      </c>
    </row>
    <row r="4179" spans="1:32" ht="16.5" hidden="1" x14ac:dyDescent="0.45">
      <c r="A4179" s="151"/>
      <c r="B4179" s="189"/>
      <c r="C4179" s="83"/>
      <c r="D4179" s="101">
        <v>2018</v>
      </c>
      <c r="E4179" s="100">
        <v>436</v>
      </c>
      <c r="F4179" s="100" t="s">
        <v>272</v>
      </c>
      <c r="G4179" s="100" t="s">
        <v>254</v>
      </c>
      <c r="H4179" s="100" t="s">
        <v>256</v>
      </c>
      <c r="I4179" s="100" t="s">
        <v>497</v>
      </c>
      <c r="J4179" s="99">
        <v>0</v>
      </c>
      <c r="K4179" s="99">
        <v>444911</v>
      </c>
      <c r="L4179" s="99">
        <v>0</v>
      </c>
      <c r="M4179" s="99">
        <v>0</v>
      </c>
      <c r="N4179" s="99">
        <v>0</v>
      </c>
      <c r="O4179" s="99">
        <v>0</v>
      </c>
      <c r="P4179" s="99">
        <v>0</v>
      </c>
      <c r="Q4179" s="99">
        <v>444911</v>
      </c>
      <c r="R4179" s="99">
        <v>5.0788926940639266E-2</v>
      </c>
      <c r="S4179" s="95">
        <v>0</v>
      </c>
      <c r="T4179" s="95">
        <v>49679</v>
      </c>
      <c r="U4179" s="98">
        <v>0</v>
      </c>
      <c r="V4179" s="98">
        <v>0</v>
      </c>
      <c r="W4179" s="98">
        <v>3.4246575342465754E-4</v>
      </c>
      <c r="X4179" s="98">
        <f>'RCP Data-Measures Tab'!$Q4179*'RCP Data-Measures Tab'!$W4179/1000</f>
        <v>0.15236678082191782</v>
      </c>
      <c r="Y4179" s="97">
        <v>3.4246575342465754E-4</v>
      </c>
      <c r="Z4179" s="93">
        <f>'RCP Data-Measures Tab'!$Q4179*'RCP Data-Measures Tab'!$Y4179/1000</f>
        <v>0.15236678082191782</v>
      </c>
      <c r="AA4179" s="96" t="str">
        <f>IF('RCP Data-Measures Tab'!$F4179="Utility System Efficiency","Distribution Efficiency",'RCP Data-Measures Tab'!$F4179)</f>
        <v>Agricultural</v>
      </c>
      <c r="AB4179" s="95" t="s">
        <v>254</v>
      </c>
      <c r="AC4179" s="94" t="e">
        <v>#VALUE!</v>
      </c>
      <c r="AD4179" s="94">
        <v>0.78645361833542204</v>
      </c>
      <c r="AE4179" s="93" t="str">
        <f>'RCP Data-Measures Tab'!$D4179&amp;'RCP Data-Measures Tab'!$F4179&amp;'RCP Data-Measures Tab'!$G4179&amp;'RCP Data-Measures Tab'!$H4179&amp;'RCP Data-Measures Tab'!$I4179</f>
        <v>2018AgriculturalLightingLamps/Ballasts/FixturesUnknown</v>
      </c>
      <c r="AF4179" s="93" t="s">
        <v>246</v>
      </c>
    </row>
    <row r="4180" spans="1:32" ht="16.5" hidden="1" x14ac:dyDescent="0.45">
      <c r="A4180" s="151"/>
      <c r="B4180" s="189"/>
      <c r="C4180" s="83"/>
      <c r="D4180" s="92">
        <v>2018</v>
      </c>
      <c r="E4180" s="91">
        <v>441</v>
      </c>
      <c r="F4180" s="91" t="s">
        <v>272</v>
      </c>
      <c r="G4180" s="91" t="s">
        <v>333</v>
      </c>
      <c r="H4180" s="91" t="s">
        <v>336</v>
      </c>
      <c r="I4180" s="91" t="s">
        <v>497</v>
      </c>
      <c r="J4180" s="90">
        <v>46255.57</v>
      </c>
      <c r="K4180" s="90">
        <v>695.22</v>
      </c>
      <c r="L4180" s="90">
        <v>0</v>
      </c>
      <c r="M4180" s="90">
        <v>0</v>
      </c>
      <c r="N4180" s="90">
        <v>0</v>
      </c>
      <c r="O4180" s="90">
        <v>0</v>
      </c>
      <c r="P4180" s="90">
        <v>0</v>
      </c>
      <c r="Q4180" s="90">
        <v>46950.79</v>
      </c>
      <c r="R4180" s="90">
        <v>5.3596792237442922E-3</v>
      </c>
      <c r="S4180" s="86">
        <v>12489.01</v>
      </c>
      <c r="T4180" s="86">
        <v>0</v>
      </c>
      <c r="U4180" s="89">
        <v>0</v>
      </c>
      <c r="V4180" s="89">
        <v>0</v>
      </c>
      <c r="W4180" s="89">
        <v>3.4246575342465754E-4</v>
      </c>
      <c r="X4180" s="89">
        <f>'RCP Data-Measures Tab'!$Q4180*'RCP Data-Measures Tab'!$W4180/1000</f>
        <v>1.6079037671232879E-2</v>
      </c>
      <c r="Y4180" s="88">
        <v>3.4246575342465754E-4</v>
      </c>
      <c r="Z4180" s="84">
        <f>'RCP Data-Measures Tab'!$Q4180*'RCP Data-Measures Tab'!$Y4180/1000</f>
        <v>1.6079037671232879E-2</v>
      </c>
      <c r="AA4180" s="87" t="str">
        <f>IF('RCP Data-Measures Tab'!$F4180="Utility System Efficiency","Distribution Efficiency",'RCP Data-Measures Tab'!$F4180)</f>
        <v>Agricultural</v>
      </c>
      <c r="AB4180" s="86" t="s">
        <v>333</v>
      </c>
      <c r="AC4180" s="85" t="e">
        <v>#VALUE!</v>
      </c>
      <c r="AD4180" s="85">
        <v>0.32196393306466276</v>
      </c>
      <c r="AE4180" s="84" t="str">
        <f>'RCP Data-Measures Tab'!$D4180&amp;'RCP Data-Measures Tab'!$F4180&amp;'RCP Data-Measures Tab'!$G4180&amp;'RCP Data-Measures Tab'!$H4180&amp;'RCP Data-Measures Tab'!$I4180</f>
        <v>2018AgriculturalMotors/DrivesMotors/Drives ControlsUnknown</v>
      </c>
      <c r="AF4180" s="84" t="s">
        <v>246</v>
      </c>
    </row>
    <row r="4181" spans="1:32" ht="16.5" hidden="1" x14ac:dyDescent="0.45">
      <c r="A4181" s="151"/>
      <c r="B4181" s="189"/>
      <c r="C4181" s="83"/>
      <c r="D4181" s="101">
        <v>2018</v>
      </c>
      <c r="E4181" s="100">
        <v>442</v>
      </c>
      <c r="F4181" s="100" t="s">
        <v>272</v>
      </c>
      <c r="G4181" s="100" t="s">
        <v>333</v>
      </c>
      <c r="H4181" s="100" t="s">
        <v>323</v>
      </c>
      <c r="I4181" s="100" t="s">
        <v>497</v>
      </c>
      <c r="J4181" s="99">
        <v>38031.100000000006</v>
      </c>
      <c r="K4181" s="99">
        <v>0</v>
      </c>
      <c r="L4181" s="99">
        <v>0</v>
      </c>
      <c r="M4181" s="99">
        <v>0</v>
      </c>
      <c r="N4181" s="99">
        <v>0</v>
      </c>
      <c r="O4181" s="99">
        <v>0</v>
      </c>
      <c r="P4181" s="99">
        <v>0</v>
      </c>
      <c r="Q4181" s="99">
        <v>38031.100000000006</v>
      </c>
      <c r="R4181" s="99">
        <v>4.3414497716894986E-3</v>
      </c>
      <c r="S4181" s="95">
        <v>9829.94</v>
      </c>
      <c r="T4181" s="95">
        <v>0</v>
      </c>
      <c r="U4181" s="98">
        <v>0</v>
      </c>
      <c r="V4181" s="98">
        <v>0</v>
      </c>
      <c r="W4181" s="98">
        <v>3.4246575342465754E-4</v>
      </c>
      <c r="X4181" s="98">
        <f>'RCP Data-Measures Tab'!$Q4181*'RCP Data-Measures Tab'!$W4181/1000</f>
        <v>1.3024349315068495E-2</v>
      </c>
      <c r="Y4181" s="97">
        <v>3.4246575342465754E-4</v>
      </c>
      <c r="Z4181" s="93">
        <f>'RCP Data-Measures Tab'!$Q4181*'RCP Data-Measures Tab'!$Y4181/1000</f>
        <v>1.3024349315068495E-2</v>
      </c>
      <c r="AA4181" s="96" t="str">
        <f>IF('RCP Data-Measures Tab'!$F4181="Utility System Efficiency","Distribution Efficiency",'RCP Data-Measures Tab'!$F4181)</f>
        <v>Agricultural</v>
      </c>
      <c r="AB4181" s="95" t="s">
        <v>333</v>
      </c>
      <c r="AC4181" s="94" t="e">
        <v>#VALUE!</v>
      </c>
      <c r="AD4181" s="94">
        <v>0.32196393306466276</v>
      </c>
      <c r="AE4181" s="93" t="str">
        <f>'RCP Data-Measures Tab'!$D4181&amp;'RCP Data-Measures Tab'!$F4181&amp;'RCP Data-Measures Tab'!$G4181&amp;'RCP Data-Measures Tab'!$H4181&amp;'RCP Data-Measures Tab'!$I4181</f>
        <v>2018AgriculturalMotors/DrivesPumps and FansUnknown</v>
      </c>
      <c r="AF4181" s="93" t="s">
        <v>246</v>
      </c>
    </row>
    <row r="4182" spans="1:32" ht="16.5" hidden="1" x14ac:dyDescent="0.45">
      <c r="A4182" s="151"/>
      <c r="B4182" s="189"/>
      <c r="C4182" s="83"/>
      <c r="D4182" s="92">
        <v>2018</v>
      </c>
      <c r="E4182" s="91">
        <v>457</v>
      </c>
      <c r="F4182" s="91" t="s">
        <v>242</v>
      </c>
      <c r="G4182" s="91" t="s">
        <v>273</v>
      </c>
      <c r="H4182" s="91" t="s">
        <v>274</v>
      </c>
      <c r="I4182" s="91" t="s">
        <v>497</v>
      </c>
      <c r="J4182" s="90">
        <v>0</v>
      </c>
      <c r="K4182" s="90">
        <v>0</v>
      </c>
      <c r="L4182" s="90">
        <v>1997272.8499999999</v>
      </c>
      <c r="M4182" s="90">
        <v>0</v>
      </c>
      <c r="N4182" s="90">
        <v>0</v>
      </c>
      <c r="O4182" s="90">
        <v>0</v>
      </c>
      <c r="P4182" s="90">
        <v>0</v>
      </c>
      <c r="Q4182" s="90">
        <v>1997272.8499999999</v>
      </c>
      <c r="R4182" s="90">
        <v>0.22799918378995432</v>
      </c>
      <c r="S4182" s="86">
        <v>0</v>
      </c>
      <c r="T4182" s="86">
        <v>0</v>
      </c>
      <c r="U4182" s="89">
        <v>381713</v>
      </c>
      <c r="V4182" s="89">
        <v>0</v>
      </c>
      <c r="W4182" s="89">
        <v>1.4106778209749957E-4</v>
      </c>
      <c r="X4182" s="89">
        <f>'RCP Data-Measures Tab'!$Q4182*'RCP Data-Measures Tab'!$W4182/1000</f>
        <v>0.28175085119305193</v>
      </c>
      <c r="Y4182" s="88">
        <v>1.2829004757074799E-4</v>
      </c>
      <c r="Z4182" s="84">
        <f>'RCP Data-Measures Tab'!$Q4182*'RCP Data-Measures Tab'!$Y4182/1000</f>
        <v>0.25623022893826342</v>
      </c>
      <c r="AA4182" s="87" t="str">
        <f>IF('RCP Data-Measures Tab'!$F4182="Utility System Efficiency","Distribution Efficiency",'RCP Data-Measures Tab'!$F4182)</f>
        <v>Commercial</v>
      </c>
      <c r="AB4182" s="86" t="s">
        <v>273</v>
      </c>
      <c r="AC4182" s="85" t="e">
        <v>#VALUE!</v>
      </c>
      <c r="AD4182" s="85">
        <v>0.79013388478851931</v>
      </c>
      <c r="AE4182" s="84" t="str">
        <f>'RCP Data-Measures Tab'!$D4182&amp;'RCP Data-Measures Tab'!$F4182&amp;'RCP Data-Measures Tab'!$G4182&amp;'RCP Data-Measures Tab'!$H4182&amp;'RCP Data-Measures Tab'!$I4182</f>
        <v>2018CommercialCompressed AirCompressed Air System ControlsUnknown</v>
      </c>
      <c r="AF4182" s="84" t="s">
        <v>246</v>
      </c>
    </row>
    <row r="4183" spans="1:32" ht="16.5" hidden="1" x14ac:dyDescent="0.45">
      <c r="A4183" s="151"/>
      <c r="B4183" s="189"/>
      <c r="C4183" s="83"/>
      <c r="D4183" s="101">
        <v>2018</v>
      </c>
      <c r="E4183" s="100">
        <v>458</v>
      </c>
      <c r="F4183" s="100" t="s">
        <v>242</v>
      </c>
      <c r="G4183" s="100" t="s">
        <v>273</v>
      </c>
      <c r="H4183" s="100" t="s">
        <v>277</v>
      </c>
      <c r="I4183" s="100" t="s">
        <v>497</v>
      </c>
      <c r="J4183" s="99">
        <v>267479.46899999998</v>
      </c>
      <c r="K4183" s="99">
        <v>839581.79299999995</v>
      </c>
      <c r="L4183" s="99">
        <v>9281523.6151400004</v>
      </c>
      <c r="M4183" s="99">
        <v>0</v>
      </c>
      <c r="N4183" s="99">
        <v>0</v>
      </c>
      <c r="O4183" s="99">
        <v>0</v>
      </c>
      <c r="P4183" s="99">
        <v>0</v>
      </c>
      <c r="Q4183" s="99">
        <v>10388584.87714</v>
      </c>
      <c r="R4183" s="99">
        <v>1.1859115156552511</v>
      </c>
      <c r="S4183" s="95">
        <v>40932.51</v>
      </c>
      <c r="T4183" s="95">
        <v>0</v>
      </c>
      <c r="U4183" s="98">
        <v>1367024.7</v>
      </c>
      <c r="V4183" s="98">
        <v>0</v>
      </c>
      <c r="W4183" s="98">
        <v>1.4106778209749957E-4</v>
      </c>
      <c r="X4183" s="98">
        <f>'RCP Data-Measures Tab'!$Q4183*'RCP Data-Measures Tab'!$W4183/1000</f>
        <v>1.4654946277497649</v>
      </c>
      <c r="Y4183" s="97">
        <v>1.2829004757074799E-4</v>
      </c>
      <c r="Z4183" s="93">
        <f>'RCP Data-Measures Tab'!$Q4183*'RCP Data-Measures Tab'!$Y4183/1000</f>
        <v>1.3327520480810437</v>
      </c>
      <c r="AA4183" s="96" t="str">
        <f>IF('RCP Data-Measures Tab'!$F4183="Utility System Efficiency","Distribution Efficiency",'RCP Data-Measures Tab'!$F4183)</f>
        <v>Commercial</v>
      </c>
      <c r="AB4183" s="95" t="s">
        <v>273</v>
      </c>
      <c r="AC4183" s="94" t="e">
        <v>#VALUE!</v>
      </c>
      <c r="AD4183" s="94">
        <v>0.79013388478851931</v>
      </c>
      <c r="AE4183" s="93" t="str">
        <f>'RCP Data-Measures Tab'!$D4183&amp;'RCP Data-Measures Tab'!$F4183&amp;'RCP Data-Measures Tab'!$G4183&amp;'RCP Data-Measures Tab'!$H4183&amp;'RCP Data-Measures Tab'!$I4183</f>
        <v>2018CommercialCompressed AirCompressed Air System ImprovementsUnknown</v>
      </c>
      <c r="AF4183" s="93" t="s">
        <v>246</v>
      </c>
    </row>
    <row r="4184" spans="1:32" ht="16.5" hidden="1" x14ac:dyDescent="0.45">
      <c r="A4184" s="151"/>
      <c r="B4184" s="189"/>
      <c r="C4184" s="83"/>
      <c r="D4184" s="92">
        <v>2018</v>
      </c>
      <c r="E4184" s="91">
        <v>460</v>
      </c>
      <c r="F4184" s="91" t="s">
        <v>242</v>
      </c>
      <c r="G4184" s="91" t="s">
        <v>374</v>
      </c>
      <c r="H4184" s="91" t="s">
        <v>375</v>
      </c>
      <c r="I4184" s="91" t="s">
        <v>497</v>
      </c>
      <c r="J4184" s="90">
        <v>321715.20000000001</v>
      </c>
      <c r="K4184" s="90">
        <v>0</v>
      </c>
      <c r="L4184" s="90">
        <v>184152.31999999998</v>
      </c>
      <c r="M4184" s="90">
        <v>0</v>
      </c>
      <c r="N4184" s="90">
        <v>0</v>
      </c>
      <c r="O4184" s="90">
        <v>0</v>
      </c>
      <c r="P4184" s="90">
        <v>0</v>
      </c>
      <c r="Q4184" s="90">
        <v>505867.52000000002</v>
      </c>
      <c r="R4184" s="90">
        <v>5.7747433789954339E-2</v>
      </c>
      <c r="S4184" s="86">
        <v>64343.040000000001</v>
      </c>
      <c r="T4184" s="86">
        <v>0</v>
      </c>
      <c r="U4184" s="89">
        <v>8200</v>
      </c>
      <c r="V4184" s="89">
        <v>0</v>
      </c>
      <c r="W4184" s="89">
        <v>1.3422421172314141E-4</v>
      </c>
      <c r="X4184" s="89">
        <f>'RCP Data-Measures Tab'!$Q4184*'RCP Data-Measures Tab'!$W4184/1000</f>
        <v>6.7899669108340471E-2</v>
      </c>
      <c r="Y4184" s="88">
        <v>1.0766561239635324E-4</v>
      </c>
      <c r="Z4184" s="84">
        <f>'RCP Data-Measures Tab'!$Q4184*'RCP Data-Measures Tab'!$Y4184/1000</f>
        <v>5.4464536332224471E-2</v>
      </c>
      <c r="AA4184" s="87" t="str">
        <f>IF('RCP Data-Measures Tab'!$F4184="Utility System Efficiency","Distribution Efficiency",'RCP Data-Measures Tab'!$F4184)</f>
        <v>Commercial</v>
      </c>
      <c r="AB4184" s="86" t="s">
        <v>374</v>
      </c>
      <c r="AC4184" s="85" t="e">
        <v>#VALUE!</v>
      </c>
      <c r="AD4184" s="85">
        <v>15.151112293543253</v>
      </c>
      <c r="AE4184" s="84" t="str">
        <f>'RCP Data-Measures Tab'!$D4184&amp;'RCP Data-Measures Tab'!$F4184&amp;'RCP Data-Measures Tab'!$G4184&amp;'RCP Data-Measures Tab'!$H4184&amp;'RCP Data-Measures Tab'!$I4184</f>
        <v>2018CommercialElectronicsComputer TechnologiesUnknown</v>
      </c>
      <c r="AF4184" s="84" t="s">
        <v>246</v>
      </c>
    </row>
    <row r="4185" spans="1:32" ht="16.5" hidden="1" x14ac:dyDescent="0.45">
      <c r="A4185" s="151"/>
      <c r="B4185" s="189"/>
      <c r="C4185" s="83"/>
      <c r="D4185" s="101">
        <v>2018</v>
      </c>
      <c r="E4185" s="100">
        <v>461</v>
      </c>
      <c r="F4185" s="100" t="s">
        <v>242</v>
      </c>
      <c r="G4185" s="100" t="s">
        <v>374</v>
      </c>
      <c r="H4185" s="100" t="s">
        <v>380</v>
      </c>
      <c r="I4185" s="100" t="s">
        <v>497</v>
      </c>
      <c r="J4185" s="99">
        <v>0</v>
      </c>
      <c r="K4185" s="99">
        <v>1824.5068799999999</v>
      </c>
      <c r="L4185" s="99">
        <v>0</v>
      </c>
      <c r="M4185" s="99">
        <v>0</v>
      </c>
      <c r="N4185" s="99">
        <v>0</v>
      </c>
      <c r="O4185" s="99">
        <v>0</v>
      </c>
      <c r="P4185" s="99">
        <v>0</v>
      </c>
      <c r="Q4185" s="99">
        <v>1824.5068799999999</v>
      </c>
      <c r="R4185" s="99">
        <v>2.082770410958904E-4</v>
      </c>
      <c r="S4185" s="95">
        <v>0</v>
      </c>
      <c r="T4185" s="95">
        <v>2725</v>
      </c>
      <c r="U4185" s="98">
        <v>0</v>
      </c>
      <c r="V4185" s="98">
        <v>0</v>
      </c>
      <c r="W4185" s="98">
        <v>1.3422421172314141E-4</v>
      </c>
      <c r="X4185" s="98">
        <f>'RCP Data-Measures Tab'!$Q4185*'RCP Data-Measures Tab'!$W4185/1000</f>
        <v>2.4489299775144817E-4</v>
      </c>
      <c r="Y4185" s="97">
        <v>1.0766561239635324E-4</v>
      </c>
      <c r="Z4185" s="93">
        <f>'RCP Data-Measures Tab'!$Q4185*'RCP Data-Measures Tab'!$Y4185/1000</f>
        <v>1.9643665055655977E-4</v>
      </c>
      <c r="AA4185" s="96" t="str">
        <f>IF('RCP Data-Measures Tab'!$F4185="Utility System Efficiency","Distribution Efficiency",'RCP Data-Measures Tab'!$F4185)</f>
        <v>Commercial</v>
      </c>
      <c r="AB4185" s="95" t="s">
        <v>374</v>
      </c>
      <c r="AC4185" s="94" t="e">
        <v>#VALUE!</v>
      </c>
      <c r="AD4185" s="94">
        <v>15.151112293543253</v>
      </c>
      <c r="AE4185" s="93" t="str">
        <f>'RCP Data-Measures Tab'!$D4185&amp;'RCP Data-Measures Tab'!$F4185&amp;'RCP Data-Measures Tab'!$G4185&amp;'RCP Data-Measures Tab'!$H4185&amp;'RCP Data-Measures Tab'!$I4185</f>
        <v>2018CommercialElectronicsPlug LoadUnknown</v>
      </c>
      <c r="AF4185" s="93" t="s">
        <v>246</v>
      </c>
    </row>
    <row r="4186" spans="1:32" ht="16.5" hidden="1" x14ac:dyDescent="0.45">
      <c r="A4186" s="151"/>
      <c r="B4186" s="189"/>
      <c r="C4186" s="83"/>
      <c r="D4186" s="92">
        <v>2018</v>
      </c>
      <c r="E4186" s="91">
        <v>462</v>
      </c>
      <c r="F4186" s="91" t="s">
        <v>242</v>
      </c>
      <c r="G4186" s="91" t="s">
        <v>382</v>
      </c>
      <c r="H4186" s="91" t="s">
        <v>383</v>
      </c>
      <c r="I4186" s="91" t="s">
        <v>497</v>
      </c>
      <c r="J4186" s="90">
        <v>103457.065</v>
      </c>
      <c r="K4186" s="90">
        <v>94657.562999999995</v>
      </c>
      <c r="L4186" s="90">
        <v>0</v>
      </c>
      <c r="M4186" s="90">
        <v>0</v>
      </c>
      <c r="N4186" s="90">
        <v>0</v>
      </c>
      <c r="O4186" s="90">
        <v>0</v>
      </c>
      <c r="P4186" s="90">
        <v>0</v>
      </c>
      <c r="Q4186" s="90">
        <v>198114.628</v>
      </c>
      <c r="R4186" s="90">
        <v>2.261582511415525E-2</v>
      </c>
      <c r="S4186" s="86">
        <v>19641.61</v>
      </c>
      <c r="T4186" s="86">
        <v>0</v>
      </c>
      <c r="U4186" s="89">
        <v>0</v>
      </c>
      <c r="V4186" s="89">
        <v>0</v>
      </c>
      <c r="W4186" s="89">
        <v>1.7223424803467993E-4</v>
      </c>
      <c r="X4186" s="89">
        <f>'RCP Data-Measures Tab'!$Q4186*'RCP Data-Measures Tab'!$W4186/1000</f>
        <v>3.4122123978250346E-2</v>
      </c>
      <c r="Y4186" s="88">
        <v>1.6216550193424696E-4</v>
      </c>
      <c r="Z4186" s="84">
        <f>'RCP Data-Measures Tab'!$Q4186*'RCP Data-Measures Tab'!$Y4186/1000</f>
        <v>3.2127358090136615E-2</v>
      </c>
      <c r="AA4186" s="87" t="str">
        <f>IF('RCP Data-Measures Tab'!$F4186="Utility System Efficiency","Distribution Efficiency",'RCP Data-Measures Tab'!$F4186)</f>
        <v>Commercial</v>
      </c>
      <c r="AB4186" s="86" t="s">
        <v>382</v>
      </c>
      <c r="AC4186" s="85" t="e">
        <v>#VALUE!</v>
      </c>
      <c r="AD4186" s="85">
        <v>0.80053075715472843</v>
      </c>
      <c r="AE4186" s="84" t="str">
        <f>'RCP Data-Measures Tab'!$D4186&amp;'RCP Data-Measures Tab'!$F4186&amp;'RCP Data-Measures Tab'!$G4186&amp;'RCP Data-Measures Tab'!$H4186&amp;'RCP Data-Measures Tab'!$I4186</f>
        <v>2018CommercialFood PreparationCookingUnknown</v>
      </c>
      <c r="AF4186" s="84" t="s">
        <v>246</v>
      </c>
    </row>
    <row r="4187" spans="1:32" ht="16.5" hidden="1" x14ac:dyDescent="0.45">
      <c r="A4187" s="151"/>
      <c r="B4187" s="189"/>
      <c r="C4187" s="83"/>
      <c r="D4187" s="101">
        <v>2018</v>
      </c>
      <c r="E4187" s="100">
        <v>463</v>
      </c>
      <c r="F4187" s="100" t="s">
        <v>242</v>
      </c>
      <c r="G4187" s="100" t="s">
        <v>243</v>
      </c>
      <c r="H4187" s="100" t="s">
        <v>390</v>
      </c>
      <c r="I4187" s="100" t="s">
        <v>497</v>
      </c>
      <c r="J4187" s="99">
        <v>92963.696640000009</v>
      </c>
      <c r="K4187" s="99">
        <v>2925482.818560001</v>
      </c>
      <c r="L4187" s="99">
        <v>615306.48</v>
      </c>
      <c r="M4187" s="99">
        <v>0</v>
      </c>
      <c r="N4187" s="99">
        <v>0</v>
      </c>
      <c r="O4187" s="99">
        <v>0</v>
      </c>
      <c r="P4187" s="99">
        <v>0</v>
      </c>
      <c r="Q4187" s="99">
        <v>3633752.9952000012</v>
      </c>
      <c r="R4187" s="99">
        <v>0.41481198575342482</v>
      </c>
      <c r="S4187" s="95">
        <v>20873</v>
      </c>
      <c r="T4187" s="95">
        <v>792825</v>
      </c>
      <c r="U4187" s="98">
        <v>134892.01999999999</v>
      </c>
      <c r="V4187" s="98">
        <v>0</v>
      </c>
      <c r="W4187" s="98">
        <v>7.6227769483488972E-4</v>
      </c>
      <c r="X4187" s="98">
        <f>'RCP Data-Measures Tab'!$Q4187*'RCP Data-Measures Tab'!$W4187/1000</f>
        <v>2.769928856780433</v>
      </c>
      <c r="Y4187" s="97">
        <v>1.3799307496006364E-5</v>
      </c>
      <c r="Z4187" s="93">
        <f>'RCP Data-Measures Tab'!$Q4187*'RCP Data-Measures Tab'!$Y4187/1000</f>
        <v>5.0143274945298959E-2</v>
      </c>
      <c r="AA4187" s="96" t="str">
        <f>IF('RCP Data-Measures Tab'!$F4187="Utility System Efficiency","Distribution Efficiency",'RCP Data-Measures Tab'!$F4187)</f>
        <v>Commercial</v>
      </c>
      <c r="AB4187" s="95" t="s">
        <v>243</v>
      </c>
      <c r="AC4187" s="94" t="e">
        <v>#VALUE!</v>
      </c>
      <c r="AD4187" s="94">
        <v>19.005783758398458</v>
      </c>
      <c r="AE4187" s="93" t="str">
        <f>'RCP Data-Measures Tab'!$D4187&amp;'RCP Data-Measures Tab'!$F4187&amp;'RCP Data-Measures Tab'!$G4187&amp;'RCP Data-Measures Tab'!$H4187&amp;'RCP Data-Measures Tab'!$I4187</f>
        <v>2018CommercialHVACEnvelopeUnknown</v>
      </c>
      <c r="AF4187" s="93" t="s">
        <v>246</v>
      </c>
    </row>
    <row r="4188" spans="1:32" ht="16.5" hidden="1" x14ac:dyDescent="0.45">
      <c r="A4188" s="151"/>
      <c r="B4188" s="189"/>
      <c r="C4188" s="83"/>
      <c r="D4188" s="92">
        <v>2018</v>
      </c>
      <c r="E4188" s="91">
        <v>464</v>
      </c>
      <c r="F4188" s="91" t="s">
        <v>242</v>
      </c>
      <c r="G4188" s="91" t="s">
        <v>243</v>
      </c>
      <c r="H4188" s="91" t="s">
        <v>286</v>
      </c>
      <c r="I4188" s="91" t="s">
        <v>497</v>
      </c>
      <c r="J4188" s="90">
        <v>0</v>
      </c>
      <c r="K4188" s="90">
        <v>0</v>
      </c>
      <c r="L4188" s="90">
        <v>18044.13694</v>
      </c>
      <c r="M4188" s="90">
        <v>0</v>
      </c>
      <c r="N4188" s="90">
        <v>0</v>
      </c>
      <c r="O4188" s="90">
        <v>0</v>
      </c>
      <c r="P4188" s="90">
        <v>0</v>
      </c>
      <c r="Q4188" s="90">
        <v>18044.13694</v>
      </c>
      <c r="R4188" s="90">
        <v>2.059832984018265E-3</v>
      </c>
      <c r="S4188" s="86">
        <v>0</v>
      </c>
      <c r="T4188" s="86">
        <v>0</v>
      </c>
      <c r="U4188" s="89">
        <v>2471.1</v>
      </c>
      <c r="V4188" s="89">
        <v>0</v>
      </c>
      <c r="W4188" s="89">
        <v>7.6227769483488972E-4</v>
      </c>
      <c r="X4188" s="89">
        <f>'RCP Data-Measures Tab'!$Q4188*'RCP Data-Measures Tab'!$W4188/1000</f>
        <v>1.3754643111908282E-2</v>
      </c>
      <c r="Y4188" s="88">
        <v>1.3799307496006364E-5</v>
      </c>
      <c r="Z4188" s="84">
        <f>'RCP Data-Measures Tab'!$Q4188*'RCP Data-Measures Tab'!$Y4188/1000</f>
        <v>2.4899659413510735E-4</v>
      </c>
      <c r="AA4188" s="87" t="str">
        <f>IF('RCP Data-Measures Tab'!$F4188="Utility System Efficiency","Distribution Efficiency",'RCP Data-Measures Tab'!$F4188)</f>
        <v>Commercial</v>
      </c>
      <c r="AB4188" s="86" t="s">
        <v>243</v>
      </c>
      <c r="AC4188" s="85" t="e">
        <v>#VALUE!</v>
      </c>
      <c r="AD4188" s="85">
        <v>19.005783758398458</v>
      </c>
      <c r="AE4188" s="84" t="str">
        <f>'RCP Data-Measures Tab'!$D4188&amp;'RCP Data-Measures Tab'!$F4188&amp;'RCP Data-Measures Tab'!$G4188&amp;'RCP Data-Measures Tab'!$H4188&amp;'RCP Data-Measures Tab'!$I4188</f>
        <v>2018CommercialHVACHeat RecoveryUnknown</v>
      </c>
      <c r="AF4188" s="84" t="s">
        <v>246</v>
      </c>
    </row>
    <row r="4189" spans="1:32" ht="16.5" hidden="1" x14ac:dyDescent="0.45">
      <c r="A4189" s="151"/>
      <c r="B4189" s="189"/>
      <c r="C4189" s="83"/>
      <c r="D4189" s="101">
        <v>2018</v>
      </c>
      <c r="E4189" s="100">
        <v>465</v>
      </c>
      <c r="F4189" s="100" t="s">
        <v>242</v>
      </c>
      <c r="G4189" s="100" t="s">
        <v>243</v>
      </c>
      <c r="H4189" s="100" t="s">
        <v>394</v>
      </c>
      <c r="I4189" s="100" t="s">
        <v>497</v>
      </c>
      <c r="J4189" s="99">
        <v>92526.382000000012</v>
      </c>
      <c r="K4189" s="99">
        <v>103902.01300000001</v>
      </c>
      <c r="L4189" s="99">
        <v>11421977.640560001</v>
      </c>
      <c r="M4189" s="99">
        <v>0</v>
      </c>
      <c r="N4189" s="99">
        <v>0</v>
      </c>
      <c r="O4189" s="99">
        <v>0</v>
      </c>
      <c r="P4189" s="99">
        <v>0</v>
      </c>
      <c r="Q4189" s="99">
        <v>11618406.035560001</v>
      </c>
      <c r="R4189" s="99">
        <v>1.3263020588538814</v>
      </c>
      <c r="S4189" s="95">
        <v>18505.27</v>
      </c>
      <c r="T4189" s="95">
        <v>0</v>
      </c>
      <c r="U4189" s="98">
        <v>2663283.75</v>
      </c>
      <c r="V4189" s="98">
        <v>0</v>
      </c>
      <c r="W4189" s="98">
        <v>7.6227769483488972E-4</v>
      </c>
      <c r="X4189" s="98">
        <f>'RCP Data-Measures Tab'!$Q4189*'RCP Data-Measures Tab'!$W4189/1000</f>
        <v>8.8564517704424475</v>
      </c>
      <c r="Y4189" s="97">
        <v>1.3799307496006364E-5</v>
      </c>
      <c r="Z4189" s="93">
        <f>'RCP Data-Measures Tab'!$Q4189*'RCP Data-Measures Tab'!$Y4189/1000</f>
        <v>0.16032595749814871</v>
      </c>
      <c r="AA4189" s="96" t="str">
        <f>IF('RCP Data-Measures Tab'!$F4189="Utility System Efficiency","Distribution Efficiency",'RCP Data-Measures Tab'!$F4189)</f>
        <v>Commercial</v>
      </c>
      <c r="AB4189" s="95" t="s">
        <v>243</v>
      </c>
      <c r="AC4189" s="94" t="e">
        <v>#VALUE!</v>
      </c>
      <c r="AD4189" s="94">
        <v>19.005783758398458</v>
      </c>
      <c r="AE4189" s="93" t="str">
        <f>'RCP Data-Measures Tab'!$D4189&amp;'RCP Data-Measures Tab'!$F4189&amp;'RCP Data-Measures Tab'!$G4189&amp;'RCP Data-Measures Tab'!$H4189&amp;'RCP Data-Measures Tab'!$I4189</f>
        <v>2018CommercialHVACHVAC System ControlsUnknown</v>
      </c>
      <c r="AF4189" s="93" t="s">
        <v>246</v>
      </c>
    </row>
    <row r="4190" spans="1:32" ht="16.5" hidden="1" x14ac:dyDescent="0.45">
      <c r="A4190" s="151"/>
      <c r="B4190" s="189"/>
      <c r="C4190" s="83"/>
      <c r="D4190" s="92">
        <v>2018</v>
      </c>
      <c r="E4190" s="91">
        <v>466</v>
      </c>
      <c r="F4190" s="91" t="s">
        <v>242</v>
      </c>
      <c r="G4190" s="91" t="s">
        <v>243</v>
      </c>
      <c r="H4190" s="91" t="s">
        <v>244</v>
      </c>
      <c r="I4190" s="91" t="s">
        <v>497</v>
      </c>
      <c r="J4190" s="90">
        <v>5211609.5803999994</v>
      </c>
      <c r="K4190" s="90">
        <v>7281648.4249264402</v>
      </c>
      <c r="L4190" s="90">
        <v>6670829.4334200006</v>
      </c>
      <c r="M4190" s="90">
        <v>1113670</v>
      </c>
      <c r="N4190" s="90">
        <v>0</v>
      </c>
      <c r="O4190" s="90">
        <v>0</v>
      </c>
      <c r="P4190" s="90">
        <v>0</v>
      </c>
      <c r="Q4190" s="90">
        <v>20277757.438746437</v>
      </c>
      <c r="R4190" s="90">
        <v>2.314812493007584</v>
      </c>
      <c r="S4190" s="86">
        <v>688932.16</v>
      </c>
      <c r="T4190" s="86">
        <v>1382404.13</v>
      </c>
      <c r="U4190" s="89">
        <v>1856237.21</v>
      </c>
      <c r="V4190" s="89">
        <v>232634.89</v>
      </c>
      <c r="W4190" s="89">
        <v>7.6227769483488972E-4</v>
      </c>
      <c r="X4190" s="89">
        <f>'RCP Data-Measures Tab'!$Q4190*'RCP Data-Measures Tab'!$W4190/1000</f>
        <v>15.457282196828672</v>
      </c>
      <c r="Y4190" s="88">
        <v>1.3799307496006364E-5</v>
      </c>
      <c r="Z4190" s="84">
        <f>'RCP Data-Measures Tab'!$Q4190*'RCP Data-Measures Tab'!$Y4190/1000</f>
        <v>0.27981901022669253</v>
      </c>
      <c r="AA4190" s="87" t="str">
        <f>IF('RCP Data-Measures Tab'!$F4190="Utility System Efficiency","Distribution Efficiency",'RCP Data-Measures Tab'!$F4190)</f>
        <v>Commercial</v>
      </c>
      <c r="AB4190" s="86" t="s">
        <v>243</v>
      </c>
      <c r="AC4190" s="85" t="e">
        <v>#VALUE!</v>
      </c>
      <c r="AD4190" s="85">
        <v>19.005783758398458</v>
      </c>
      <c r="AE4190" s="84" t="str">
        <f>'RCP Data-Measures Tab'!$D4190&amp;'RCP Data-Measures Tab'!$F4190&amp;'RCP Data-Measures Tab'!$G4190&amp;'RCP Data-Measures Tab'!$H4190&amp;'RCP Data-Measures Tab'!$I4190</f>
        <v>2018CommercialHVACHVAC System ImprovementsUnknown</v>
      </c>
      <c r="AF4190" s="84" t="s">
        <v>246</v>
      </c>
    </row>
    <row r="4191" spans="1:32" ht="16.5" hidden="1" x14ac:dyDescent="0.45">
      <c r="A4191" s="151"/>
      <c r="B4191" s="189"/>
      <c r="C4191" s="83"/>
      <c r="D4191" s="101">
        <v>2018</v>
      </c>
      <c r="E4191" s="100">
        <v>466</v>
      </c>
      <c r="F4191" s="100" t="s">
        <v>456</v>
      </c>
      <c r="G4191" s="100" t="s">
        <v>243</v>
      </c>
      <c r="H4191" s="100" t="s">
        <v>244</v>
      </c>
      <c r="I4191" s="100" t="s">
        <v>497</v>
      </c>
      <c r="J4191" s="99">
        <v>0</v>
      </c>
      <c r="K4191" s="99">
        <v>0</v>
      </c>
      <c r="L4191" s="99">
        <v>7530.0360000000001</v>
      </c>
      <c r="M4191" s="99">
        <v>0</v>
      </c>
      <c r="N4191" s="99">
        <v>0</v>
      </c>
      <c r="O4191" s="99">
        <v>0</v>
      </c>
      <c r="P4191" s="99">
        <v>0</v>
      </c>
      <c r="Q4191" s="99">
        <v>7530.0360000000001</v>
      </c>
      <c r="R4191" s="99">
        <v>8.5959315068493151E-4</v>
      </c>
      <c r="S4191" s="95">
        <v>0</v>
      </c>
      <c r="T4191" s="95">
        <v>0</v>
      </c>
      <c r="U4191" s="98">
        <v>2113</v>
      </c>
      <c r="V4191" s="98">
        <v>0</v>
      </c>
      <c r="W4191" s="98">
        <v>7.6227769483488972E-4</v>
      </c>
      <c r="X4191" s="98">
        <f>'RCP Data-Measures Tab'!$Q4191*'RCP Data-Measures Tab'!$W4191/1000</f>
        <v>5.7399784841037334E-3</v>
      </c>
      <c r="Y4191" s="97">
        <v>1.3799307496006364E-5</v>
      </c>
      <c r="Z4191" s="93">
        <f>'RCP Data-Measures Tab'!$Q4191*'RCP Data-Measures Tab'!$Y4191/1000</f>
        <v>1.0390928221999778E-4</v>
      </c>
      <c r="AA4191" s="96" t="str">
        <f>IF('RCP Data-Measures Tab'!$F4191="Utility System Efficiency","Distribution Efficiency",'RCP Data-Measures Tab'!$F4191)</f>
        <v>Residential</v>
      </c>
      <c r="AB4191" s="95" t="s">
        <v>243</v>
      </c>
      <c r="AC4191" s="94" t="e">
        <v>#VALUE!</v>
      </c>
      <c r="AD4191" s="94">
        <v>40.950639047874283</v>
      </c>
      <c r="AE4191" s="93" t="str">
        <f>'RCP Data-Measures Tab'!$D4191&amp;'RCP Data-Measures Tab'!$F4191&amp;'RCP Data-Measures Tab'!$G4191&amp;'RCP Data-Measures Tab'!$H4191&amp;'RCP Data-Measures Tab'!$I4191</f>
        <v>2018ResidentialHVACHVAC System ImprovementsUnknown</v>
      </c>
      <c r="AF4191" s="93" t="s">
        <v>246</v>
      </c>
    </row>
    <row r="4192" spans="1:32" ht="16.5" hidden="1" x14ac:dyDescent="0.45">
      <c r="A4192" s="151"/>
      <c r="B4192" s="189"/>
      <c r="C4192" s="83"/>
      <c r="D4192" s="92">
        <v>2018</v>
      </c>
      <c r="E4192" s="91">
        <v>468</v>
      </c>
      <c r="F4192" s="91" t="s">
        <v>242</v>
      </c>
      <c r="G4192" s="91" t="s">
        <v>254</v>
      </c>
      <c r="H4192" s="91" t="s">
        <v>256</v>
      </c>
      <c r="I4192" s="91" t="s">
        <v>497</v>
      </c>
      <c r="J4192" s="90">
        <v>1667433.6046799996</v>
      </c>
      <c r="K4192" s="90">
        <v>38318980.54655993</v>
      </c>
      <c r="L4192" s="90">
        <v>17248202.399980001</v>
      </c>
      <c r="M4192" s="90">
        <v>6350911.1299999999</v>
      </c>
      <c r="N4192" s="90">
        <v>0</v>
      </c>
      <c r="O4192" s="90">
        <v>0</v>
      </c>
      <c r="P4192" s="90">
        <v>0</v>
      </c>
      <c r="Q4192" s="90">
        <v>63585527.681219935</v>
      </c>
      <c r="R4192" s="90">
        <v>7.2586218814178007</v>
      </c>
      <c r="S4192" s="86">
        <v>288362.78000000003</v>
      </c>
      <c r="T4192" s="86">
        <v>6308661.1799999997</v>
      </c>
      <c r="U4192" s="89">
        <v>2079490.54</v>
      </c>
      <c r="V4192" s="89">
        <v>1439296.98</v>
      </c>
      <c r="W4192" s="89">
        <v>1.7718585988588231E-4</v>
      </c>
      <c r="X4192" s="89">
        <f>'RCP Data-Measures Tab'!$Q4192*'RCP Data-Measures Tab'!$W4192/1000</f>
        <v>11.266456398494528</v>
      </c>
      <c r="Y4192" s="88">
        <v>1.5190564917604238E-4</v>
      </c>
      <c r="Z4192" s="84">
        <f>'RCP Data-Measures Tab'!$Q4192*'RCP Data-Measures Tab'!$Y4192/1000</f>
        <v>9.659000860616926</v>
      </c>
      <c r="AA4192" s="87" t="str">
        <f>IF('RCP Data-Measures Tab'!$F4192="Utility System Efficiency","Distribution Efficiency",'RCP Data-Measures Tab'!$F4192)</f>
        <v>Commercial</v>
      </c>
      <c r="AB4192" s="86" t="s">
        <v>254</v>
      </c>
      <c r="AC4192" s="85" t="e">
        <v>#VALUE!</v>
      </c>
      <c r="AD4192" s="85">
        <v>38.001900226179444</v>
      </c>
      <c r="AE4192" s="84" t="str">
        <f>'RCP Data-Measures Tab'!$D4192&amp;'RCP Data-Measures Tab'!$F4192&amp;'RCP Data-Measures Tab'!$G4192&amp;'RCP Data-Measures Tab'!$H4192&amp;'RCP Data-Measures Tab'!$I4192</f>
        <v>2018CommercialLightingLamps/Ballasts/FixturesUnknown</v>
      </c>
      <c r="AF4192" s="84" t="s">
        <v>246</v>
      </c>
    </row>
    <row r="4193" spans="1:32" ht="16.5" hidden="1" x14ac:dyDescent="0.45">
      <c r="A4193" s="151"/>
      <c r="B4193" s="189"/>
      <c r="C4193" s="83"/>
      <c r="D4193" s="101">
        <v>2018</v>
      </c>
      <c r="E4193" s="100">
        <v>469</v>
      </c>
      <c r="F4193" s="100" t="s">
        <v>242</v>
      </c>
      <c r="G4193" s="100" t="s">
        <v>254</v>
      </c>
      <c r="H4193" s="100" t="s">
        <v>264</v>
      </c>
      <c r="I4193" s="100" t="s">
        <v>497</v>
      </c>
      <c r="J4193" s="99">
        <v>32159.524000000001</v>
      </c>
      <c r="K4193" s="99">
        <v>1092648.42</v>
      </c>
      <c r="L4193" s="99">
        <v>652195.90441000008</v>
      </c>
      <c r="M4193" s="99">
        <v>0</v>
      </c>
      <c r="N4193" s="99">
        <v>353166.3267764012</v>
      </c>
      <c r="O4193" s="99">
        <v>0</v>
      </c>
      <c r="P4193" s="99">
        <v>0</v>
      </c>
      <c r="Q4193" s="99">
        <v>2130170.1751864012</v>
      </c>
      <c r="R4193" s="99">
        <v>0.24317011132264854</v>
      </c>
      <c r="S4193" s="95">
        <v>4073.8681999999999</v>
      </c>
      <c r="T4193" s="95">
        <v>218529.68</v>
      </c>
      <c r="U4193" s="98">
        <v>98649.42</v>
      </c>
      <c r="V4193" s="98">
        <v>0</v>
      </c>
      <c r="W4193" s="98">
        <v>1.7718585988588231E-4</v>
      </c>
      <c r="X4193" s="98">
        <f>'RCP Data-Measures Tab'!$Q4193*'RCP Data-Measures Tab'!$W4193/1000</f>
        <v>0.37743603419366312</v>
      </c>
      <c r="Y4193" s="97">
        <v>1.5190564917604238E-4</v>
      </c>
      <c r="Z4193" s="93">
        <f>'RCP Data-Measures Tab'!$Q4193*'RCP Data-Measures Tab'!$Y4193/1000</f>
        <v>0.3235848833171342</v>
      </c>
      <c r="AA4193" s="96" t="str">
        <f>IF('RCP Data-Measures Tab'!$F4193="Utility System Efficiency","Distribution Efficiency",'RCP Data-Measures Tab'!$F4193)</f>
        <v>Commercial</v>
      </c>
      <c r="AB4193" s="95" t="s">
        <v>254</v>
      </c>
      <c r="AC4193" s="94" t="e">
        <v>#VALUE!</v>
      </c>
      <c r="AD4193" s="94">
        <v>38.001900226179444</v>
      </c>
      <c r="AE4193" s="93" t="str">
        <f>'RCP Data-Measures Tab'!$D4193&amp;'RCP Data-Measures Tab'!$F4193&amp;'RCP Data-Measures Tab'!$G4193&amp;'RCP Data-Measures Tab'!$H4193&amp;'RCP Data-Measures Tab'!$I4193</f>
        <v>2018CommercialLightingLighting ControlsUnknown</v>
      </c>
      <c r="AF4193" s="93" t="s">
        <v>246</v>
      </c>
    </row>
    <row r="4194" spans="1:32" ht="16.5" hidden="1" x14ac:dyDescent="0.45">
      <c r="A4194" s="151"/>
      <c r="B4194" s="189"/>
      <c r="C4194" s="83"/>
      <c r="D4194" s="92">
        <v>2018</v>
      </c>
      <c r="E4194" s="91">
        <v>470</v>
      </c>
      <c r="F4194" s="91" t="s">
        <v>242</v>
      </c>
      <c r="G4194" s="91" t="s">
        <v>254</v>
      </c>
      <c r="H4194" s="91" t="s">
        <v>270</v>
      </c>
      <c r="I4194" s="91" t="s">
        <v>497</v>
      </c>
      <c r="J4194" s="90">
        <v>0</v>
      </c>
      <c r="K4194" s="90">
        <v>0</v>
      </c>
      <c r="L4194" s="90">
        <v>17862.503629999999</v>
      </c>
      <c r="M4194" s="90">
        <v>0</v>
      </c>
      <c r="N4194" s="90">
        <v>0</v>
      </c>
      <c r="O4194" s="90">
        <v>0</v>
      </c>
      <c r="P4194" s="90">
        <v>0</v>
      </c>
      <c r="Q4194" s="90">
        <v>17862.503629999999</v>
      </c>
      <c r="R4194" s="90">
        <v>2.0390985878995433E-3</v>
      </c>
      <c r="S4194" s="86">
        <v>0</v>
      </c>
      <c r="T4194" s="86">
        <v>0</v>
      </c>
      <c r="U4194" s="89">
        <v>5661.35</v>
      </c>
      <c r="V4194" s="89">
        <v>0</v>
      </c>
      <c r="W4194" s="89">
        <v>2.3297713717693839E-4</v>
      </c>
      <c r="X4194" s="89">
        <f>'RCP Data-Measures Tab'!$Q4194*'RCP Data-Measures Tab'!$W4194/1000</f>
        <v>4.16155495853007E-3</v>
      </c>
      <c r="Y4194" s="88">
        <v>0</v>
      </c>
      <c r="Z4194" s="84">
        <f>'RCP Data-Measures Tab'!$Q4194*'RCP Data-Measures Tab'!$Y4194/1000</f>
        <v>0</v>
      </c>
      <c r="AA4194" s="87" t="str">
        <f>IF('RCP Data-Measures Tab'!$F4194="Utility System Efficiency","Distribution Efficiency",'RCP Data-Measures Tab'!$F4194)</f>
        <v>Commercial</v>
      </c>
      <c r="AB4194" s="86" t="s">
        <v>254</v>
      </c>
      <c r="AC4194" s="85" t="e">
        <v>#VALUE!</v>
      </c>
      <c r="AD4194" s="85">
        <v>38.001900226179444</v>
      </c>
      <c r="AE4194" s="84" t="str">
        <f>'RCP Data-Measures Tab'!$D4194&amp;'RCP Data-Measures Tab'!$F4194&amp;'RCP Data-Measures Tab'!$G4194&amp;'RCP Data-Measures Tab'!$H4194&amp;'RCP Data-Measures Tab'!$I4194</f>
        <v>2018CommercialLightingSigns and SignalsUnknown</v>
      </c>
      <c r="AF4194" s="84" t="s">
        <v>246</v>
      </c>
    </row>
    <row r="4195" spans="1:32" ht="16.5" hidden="1" x14ac:dyDescent="0.45">
      <c r="A4195" s="151"/>
      <c r="B4195" s="189"/>
      <c r="C4195" s="83"/>
      <c r="D4195" s="101">
        <v>2018</v>
      </c>
      <c r="E4195" s="100">
        <v>472</v>
      </c>
      <c r="F4195" s="100" t="s">
        <v>242</v>
      </c>
      <c r="G4195" s="100" t="s">
        <v>333</v>
      </c>
      <c r="H4195" s="100" t="s">
        <v>334</v>
      </c>
      <c r="I4195" s="100" t="s">
        <v>497</v>
      </c>
      <c r="J4195" s="99">
        <v>0</v>
      </c>
      <c r="K4195" s="99">
        <v>0</v>
      </c>
      <c r="L4195" s="99">
        <v>552531.04022000008</v>
      </c>
      <c r="M4195" s="99">
        <v>0</v>
      </c>
      <c r="N4195" s="99">
        <v>0</v>
      </c>
      <c r="O4195" s="99">
        <v>0</v>
      </c>
      <c r="P4195" s="99">
        <v>0</v>
      </c>
      <c r="Q4195" s="99">
        <v>552531.04022000008</v>
      </c>
      <c r="R4195" s="99">
        <v>6.3074319659817357E-2</v>
      </c>
      <c r="S4195" s="95">
        <v>0</v>
      </c>
      <c r="T4195" s="95">
        <v>0</v>
      </c>
      <c r="U4195" s="98">
        <v>42394.55</v>
      </c>
      <c r="V4195" s="98">
        <v>0</v>
      </c>
      <c r="W4195" s="98">
        <v>1.4106778209749957E-4</v>
      </c>
      <c r="X4195" s="98">
        <f>'RCP Data-Measures Tab'!$Q4195*'RCP Data-Measures Tab'!$W4195/1000</f>
        <v>7.7944328383859743E-2</v>
      </c>
      <c r="Y4195" s="97">
        <v>1.2829004757074799E-4</v>
      </c>
      <c r="Z4195" s="93">
        <f>'RCP Data-Measures Tab'!$Q4195*'RCP Data-Measures Tab'!$Y4195/1000</f>
        <v>7.0884233434138674E-2</v>
      </c>
      <c r="AA4195" s="96" t="str">
        <f>IF('RCP Data-Measures Tab'!$F4195="Utility System Efficiency","Distribution Efficiency",'RCP Data-Measures Tab'!$F4195)</f>
        <v>Commercial</v>
      </c>
      <c r="AB4195" s="95" t="s">
        <v>333</v>
      </c>
      <c r="AC4195" s="94" t="e">
        <v>#VALUE!</v>
      </c>
      <c r="AD4195" s="94">
        <v>0.87662753337226951</v>
      </c>
      <c r="AE4195" s="93" t="str">
        <f>'RCP Data-Measures Tab'!$D4195&amp;'RCP Data-Measures Tab'!$F4195&amp;'RCP Data-Measures Tab'!$G4195&amp;'RCP Data-Measures Tab'!$H4195&amp;'RCP Data-Measures Tab'!$I4195</f>
        <v>2018CommercialMotors/DrivesMotorsUnknown</v>
      </c>
      <c r="AF4195" s="93" t="s">
        <v>246</v>
      </c>
    </row>
    <row r="4196" spans="1:32" ht="16.5" hidden="1" x14ac:dyDescent="0.45">
      <c r="A4196" s="151"/>
      <c r="B4196" s="189"/>
      <c r="C4196" s="83"/>
      <c r="D4196" s="92">
        <v>2018</v>
      </c>
      <c r="E4196" s="91">
        <v>473</v>
      </c>
      <c r="F4196" s="91" t="s">
        <v>242</v>
      </c>
      <c r="G4196" s="91" t="s">
        <v>333</v>
      </c>
      <c r="H4196" s="91" t="s">
        <v>336</v>
      </c>
      <c r="I4196" s="91" t="s">
        <v>497</v>
      </c>
      <c r="J4196" s="90">
        <v>493780.48599999998</v>
      </c>
      <c r="K4196" s="90">
        <v>0</v>
      </c>
      <c r="L4196" s="90">
        <v>10380</v>
      </c>
      <c r="M4196" s="90">
        <v>0</v>
      </c>
      <c r="N4196" s="90">
        <v>0</v>
      </c>
      <c r="O4196" s="90">
        <v>0</v>
      </c>
      <c r="P4196" s="90">
        <v>0</v>
      </c>
      <c r="Q4196" s="90">
        <v>504160.48599999998</v>
      </c>
      <c r="R4196" s="90">
        <v>5.7552566894977168E-2</v>
      </c>
      <c r="S4196" s="86">
        <v>92522.0717</v>
      </c>
      <c r="T4196" s="86">
        <v>0</v>
      </c>
      <c r="U4196" s="89">
        <v>863.75</v>
      </c>
      <c r="V4196" s="89">
        <v>0</v>
      </c>
      <c r="W4196" s="89">
        <v>1.4106778209749957E-4</v>
      </c>
      <c r="X4196" s="89">
        <f>'RCP Data-Measures Tab'!$Q4196*'RCP Data-Measures Tab'!$W4196/1000</f>
        <v>7.1120801581217474E-2</v>
      </c>
      <c r="Y4196" s="88">
        <v>1.2829004757074799E-4</v>
      </c>
      <c r="Z4196" s="84">
        <f>'RCP Data-Measures Tab'!$Q4196*'RCP Data-Measures Tab'!$Y4196/1000</f>
        <v>6.4678772732231424E-2</v>
      </c>
      <c r="AA4196" s="87" t="str">
        <f>IF('RCP Data-Measures Tab'!$F4196="Utility System Efficiency","Distribution Efficiency",'RCP Data-Measures Tab'!$F4196)</f>
        <v>Commercial</v>
      </c>
      <c r="AB4196" s="86" t="s">
        <v>333</v>
      </c>
      <c r="AC4196" s="85" t="e">
        <v>#VALUE!</v>
      </c>
      <c r="AD4196" s="85">
        <v>0.87662753337226951</v>
      </c>
      <c r="AE4196" s="84" t="str">
        <f>'RCP Data-Measures Tab'!$D4196&amp;'RCP Data-Measures Tab'!$F4196&amp;'RCP Data-Measures Tab'!$G4196&amp;'RCP Data-Measures Tab'!$H4196&amp;'RCP Data-Measures Tab'!$I4196</f>
        <v>2018CommercialMotors/DrivesMotors/Drives ControlsUnknown</v>
      </c>
      <c r="AF4196" s="84" t="s">
        <v>246</v>
      </c>
    </row>
    <row r="4197" spans="1:32" ht="16.5" hidden="1" x14ac:dyDescent="0.45">
      <c r="A4197" s="151"/>
      <c r="B4197" s="189"/>
      <c r="C4197" s="83"/>
      <c r="D4197" s="101">
        <v>2018</v>
      </c>
      <c r="E4197" s="100">
        <v>474</v>
      </c>
      <c r="F4197" s="100" t="s">
        <v>242</v>
      </c>
      <c r="G4197" s="100" t="s">
        <v>333</v>
      </c>
      <c r="H4197" s="100" t="s">
        <v>323</v>
      </c>
      <c r="I4197" s="100" t="s">
        <v>497</v>
      </c>
      <c r="J4197" s="99">
        <v>44281.097999999998</v>
      </c>
      <c r="K4197" s="99">
        <v>38387.9496</v>
      </c>
      <c r="L4197" s="99">
        <v>994814</v>
      </c>
      <c r="M4197" s="99">
        <v>0</v>
      </c>
      <c r="N4197" s="99">
        <v>0</v>
      </c>
      <c r="O4197" s="99">
        <v>0</v>
      </c>
      <c r="P4197" s="99">
        <v>0</v>
      </c>
      <c r="Q4197" s="99">
        <v>1077483.0475999999</v>
      </c>
      <c r="R4197" s="99">
        <v>0.12300034789954337</v>
      </c>
      <c r="S4197" s="95">
        <v>8856.2199999999993</v>
      </c>
      <c r="T4197" s="95">
        <v>0</v>
      </c>
      <c r="U4197" s="98">
        <v>393733.63</v>
      </c>
      <c r="V4197" s="98">
        <v>0</v>
      </c>
      <c r="W4197" s="98">
        <v>1.4106778209749957E-4</v>
      </c>
      <c r="X4197" s="98">
        <f>'RCP Data-Measures Tab'!$Q4197*'RCP Data-Measures Tab'!$W4197/1000</f>
        <v>0.15199814377258652</v>
      </c>
      <c r="Y4197" s="97">
        <v>1.2829004757074799E-4</v>
      </c>
      <c r="Z4197" s="93">
        <f>'RCP Data-Measures Tab'!$Q4197*'RCP Data-Measures Tab'!$Y4197/1000</f>
        <v>0.13823035143327853</v>
      </c>
      <c r="AA4197" s="96" t="str">
        <f>IF('RCP Data-Measures Tab'!$F4197="Utility System Efficiency","Distribution Efficiency",'RCP Data-Measures Tab'!$F4197)</f>
        <v>Commercial</v>
      </c>
      <c r="AB4197" s="95" t="s">
        <v>333</v>
      </c>
      <c r="AC4197" s="94" t="e">
        <v>#VALUE!</v>
      </c>
      <c r="AD4197" s="94">
        <v>0.87662753337226951</v>
      </c>
      <c r="AE4197" s="93" t="str">
        <f>'RCP Data-Measures Tab'!$D4197&amp;'RCP Data-Measures Tab'!$F4197&amp;'RCP Data-Measures Tab'!$G4197&amp;'RCP Data-Measures Tab'!$H4197&amp;'RCP Data-Measures Tab'!$I4197</f>
        <v>2018CommercialMotors/DrivesPumps and FansUnknown</v>
      </c>
      <c r="AF4197" s="93" t="s">
        <v>246</v>
      </c>
    </row>
    <row r="4198" spans="1:32" ht="16.5" hidden="1" x14ac:dyDescent="0.45">
      <c r="A4198" s="151"/>
      <c r="B4198" s="189"/>
      <c r="C4198" s="83"/>
      <c r="D4198" s="92">
        <v>2018</v>
      </c>
      <c r="E4198" s="91">
        <v>478</v>
      </c>
      <c r="F4198" s="91" t="s">
        <v>242</v>
      </c>
      <c r="G4198" s="91" t="s">
        <v>344</v>
      </c>
      <c r="H4198" s="91" t="s">
        <v>407</v>
      </c>
      <c r="I4198" s="91" t="s">
        <v>497</v>
      </c>
      <c r="J4198" s="90">
        <v>9611.1049999999996</v>
      </c>
      <c r="K4198" s="90">
        <v>5037.2960000000003</v>
      </c>
      <c r="L4198" s="90">
        <v>0</v>
      </c>
      <c r="M4198" s="90">
        <v>0</v>
      </c>
      <c r="N4198" s="90">
        <v>0</v>
      </c>
      <c r="O4198" s="90">
        <v>0</v>
      </c>
      <c r="P4198" s="90">
        <v>0</v>
      </c>
      <c r="Q4198" s="90">
        <v>14648.401</v>
      </c>
      <c r="R4198" s="90">
        <v>1.6721918949771689E-3</v>
      </c>
      <c r="S4198" s="86">
        <v>1922.22</v>
      </c>
      <c r="T4198" s="86">
        <v>0</v>
      </c>
      <c r="U4198" s="89">
        <v>0</v>
      </c>
      <c r="V4198" s="89">
        <v>0</v>
      </c>
      <c r="W4198" s="89">
        <v>1.4106778209749957E-4</v>
      </c>
      <c r="X4198" s="89">
        <f>'RCP Data-Measures Tab'!$Q4198*'RCP Data-Measures Tab'!$W4198/1000</f>
        <v>2.066417440344795E-3</v>
      </c>
      <c r="Y4198" s="88">
        <v>1.2829004757074799E-4</v>
      </c>
      <c r="Z4198" s="84">
        <f>'RCP Data-Measures Tab'!$Q4198*'RCP Data-Measures Tab'!$Y4198/1000</f>
        <v>1.8792440611253925E-3</v>
      </c>
      <c r="AA4198" s="87" t="str">
        <f>IF('RCP Data-Measures Tab'!$F4198="Utility System Efficiency","Distribution Efficiency",'RCP Data-Measures Tab'!$F4198)</f>
        <v>Commercial</v>
      </c>
      <c r="AB4198" s="86" t="s">
        <v>344</v>
      </c>
      <c r="AC4198" s="85" t="e">
        <v>#VALUE!</v>
      </c>
      <c r="AD4198" s="85">
        <v>2.97</v>
      </c>
      <c r="AE4198" s="84" t="str">
        <f>'RCP Data-Measures Tab'!$D4198&amp;'RCP Data-Measures Tab'!$F4198&amp;'RCP Data-Measures Tab'!$G4198&amp;'RCP Data-Measures Tab'!$H4198&amp;'RCP Data-Measures Tab'!$I4198</f>
        <v>2018CommercialProcess LoadsProcess Loads System ControlsUnknown</v>
      </c>
      <c r="AF4198" s="84" t="s">
        <v>246</v>
      </c>
    </row>
    <row r="4199" spans="1:32" ht="16.5" hidden="1" x14ac:dyDescent="0.45">
      <c r="A4199" s="151"/>
      <c r="B4199" s="189"/>
      <c r="C4199" s="83"/>
      <c r="D4199" s="101">
        <v>2018</v>
      </c>
      <c r="E4199" s="100">
        <v>479</v>
      </c>
      <c r="F4199" s="100" t="s">
        <v>242</v>
      </c>
      <c r="G4199" s="100" t="s">
        <v>344</v>
      </c>
      <c r="H4199" s="100" t="s">
        <v>410</v>
      </c>
      <c r="I4199" s="100" t="s">
        <v>497</v>
      </c>
      <c r="J4199" s="99">
        <v>0</v>
      </c>
      <c r="K4199" s="99">
        <v>190843.63775999998</v>
      </c>
      <c r="L4199" s="99">
        <v>199355.2</v>
      </c>
      <c r="M4199" s="99">
        <v>0</v>
      </c>
      <c r="N4199" s="99">
        <v>0</v>
      </c>
      <c r="O4199" s="99">
        <v>0</v>
      </c>
      <c r="P4199" s="99">
        <v>0</v>
      </c>
      <c r="Q4199" s="99">
        <v>390198.83776000002</v>
      </c>
      <c r="R4199" s="99">
        <v>4.4543246319634709E-2</v>
      </c>
      <c r="S4199" s="95">
        <v>0</v>
      </c>
      <c r="T4199" s="95">
        <v>38156</v>
      </c>
      <c r="U4199" s="98">
        <v>10208.5</v>
      </c>
      <c r="V4199" s="98">
        <v>0</v>
      </c>
      <c r="W4199" s="98">
        <v>1.4106778209749957E-4</v>
      </c>
      <c r="X4199" s="98">
        <f>'RCP Data-Measures Tab'!$Q4199*'RCP Data-Measures Tab'!$W4199/1000</f>
        <v>5.5044484619825272E-2</v>
      </c>
      <c r="Y4199" s="97">
        <v>1.2829004757074799E-4</v>
      </c>
      <c r="Z4199" s="93">
        <f>'RCP Data-Measures Tab'!$Q4199*'RCP Data-Measures Tab'!$Y4199/1000</f>
        <v>5.0058627458280984E-2</v>
      </c>
      <c r="AA4199" s="96" t="str">
        <f>IF('RCP Data-Measures Tab'!$F4199="Utility System Efficiency","Distribution Efficiency",'RCP Data-Measures Tab'!$F4199)</f>
        <v>Commercial</v>
      </c>
      <c r="AB4199" s="95" t="s">
        <v>344</v>
      </c>
      <c r="AC4199" s="94" t="e">
        <v>#VALUE!</v>
      </c>
      <c r="AD4199" s="94">
        <v>2.97</v>
      </c>
      <c r="AE4199" s="93" t="str">
        <f>'RCP Data-Measures Tab'!$D4199&amp;'RCP Data-Measures Tab'!$F4199&amp;'RCP Data-Measures Tab'!$G4199&amp;'RCP Data-Measures Tab'!$H4199&amp;'RCP Data-Measures Tab'!$I4199</f>
        <v>2018CommercialProcess LoadsProcess Loads System ImprovementsUnknown</v>
      </c>
      <c r="AF4199" s="93" t="s">
        <v>246</v>
      </c>
    </row>
    <row r="4200" spans="1:32" ht="16.5" hidden="1" x14ac:dyDescent="0.45">
      <c r="A4200" s="151"/>
      <c r="B4200" s="189"/>
      <c r="C4200" s="83"/>
      <c r="D4200" s="92">
        <v>2018</v>
      </c>
      <c r="E4200" s="91">
        <v>480</v>
      </c>
      <c r="F4200" s="91" t="s">
        <v>242</v>
      </c>
      <c r="G4200" s="91" t="s">
        <v>344</v>
      </c>
      <c r="H4200" s="91" t="s">
        <v>323</v>
      </c>
      <c r="I4200" s="91" t="s">
        <v>497</v>
      </c>
      <c r="J4200" s="90">
        <v>49498.337</v>
      </c>
      <c r="K4200" s="90">
        <v>1797203.62</v>
      </c>
      <c r="L4200" s="90">
        <v>0</v>
      </c>
      <c r="M4200" s="90">
        <v>0</v>
      </c>
      <c r="N4200" s="90">
        <v>0</v>
      </c>
      <c r="O4200" s="90">
        <v>0</v>
      </c>
      <c r="P4200" s="90">
        <v>0</v>
      </c>
      <c r="Q4200" s="90">
        <v>1846701.9570000002</v>
      </c>
      <c r="R4200" s="90">
        <v>0.21081072568493153</v>
      </c>
      <c r="S4200" s="86">
        <v>9899.67</v>
      </c>
      <c r="T4200" s="86">
        <v>0</v>
      </c>
      <c r="U4200" s="89">
        <v>0</v>
      </c>
      <c r="V4200" s="89">
        <v>0</v>
      </c>
      <c r="W4200" s="89">
        <v>1.4106778209749957E-4</v>
      </c>
      <c r="X4200" s="89">
        <f>'RCP Data-Measures Tab'!$Q4200*'RCP Data-Measures Tab'!$W4200/1000</f>
        <v>0.26051014926910204</v>
      </c>
      <c r="Y4200" s="88">
        <v>1.2829004757074799E-4</v>
      </c>
      <c r="Z4200" s="84">
        <f>'RCP Data-Measures Tab'!$Q4200*'RCP Data-Measures Tab'!$Y4200/1000</f>
        <v>0.23691348191252343</v>
      </c>
      <c r="AA4200" s="87" t="str">
        <f>IF('RCP Data-Measures Tab'!$F4200="Utility System Efficiency","Distribution Efficiency",'RCP Data-Measures Tab'!$F4200)</f>
        <v>Commercial</v>
      </c>
      <c r="AB4200" s="86" t="s">
        <v>344</v>
      </c>
      <c r="AC4200" s="85" t="e">
        <v>#VALUE!</v>
      </c>
      <c r="AD4200" s="85">
        <v>2.97</v>
      </c>
      <c r="AE4200" s="84" t="str">
        <f>'RCP Data-Measures Tab'!$D4200&amp;'RCP Data-Measures Tab'!$F4200&amp;'RCP Data-Measures Tab'!$G4200&amp;'RCP Data-Measures Tab'!$H4200&amp;'RCP Data-Measures Tab'!$I4200</f>
        <v>2018CommercialProcess LoadsPumps and FansUnknown</v>
      </c>
      <c r="AF4200" s="84" t="s">
        <v>246</v>
      </c>
    </row>
    <row r="4201" spans="1:32" ht="16.5" hidden="1" x14ac:dyDescent="0.45">
      <c r="A4201" s="151"/>
      <c r="B4201" s="189"/>
      <c r="C4201" s="83"/>
      <c r="D4201" s="101">
        <v>2018</v>
      </c>
      <c r="E4201" s="100">
        <v>481</v>
      </c>
      <c r="F4201" s="100" t="s">
        <v>242</v>
      </c>
      <c r="G4201" s="100" t="s">
        <v>349</v>
      </c>
      <c r="H4201" s="100" t="s">
        <v>286</v>
      </c>
      <c r="I4201" s="100" t="s">
        <v>497</v>
      </c>
      <c r="J4201" s="99">
        <v>82699.346000000005</v>
      </c>
      <c r="K4201" s="99">
        <v>0</v>
      </c>
      <c r="L4201" s="99">
        <v>0</v>
      </c>
      <c r="M4201" s="99">
        <v>0</v>
      </c>
      <c r="N4201" s="99">
        <v>0</v>
      </c>
      <c r="O4201" s="99">
        <v>0</v>
      </c>
      <c r="P4201" s="99">
        <v>0</v>
      </c>
      <c r="Q4201" s="99">
        <v>82699.346000000005</v>
      </c>
      <c r="R4201" s="99">
        <v>9.4405646118721469E-3</v>
      </c>
      <c r="S4201" s="95">
        <v>16539.87</v>
      </c>
      <c r="T4201" s="95">
        <v>0</v>
      </c>
      <c r="U4201" s="98">
        <v>0</v>
      </c>
      <c r="V4201" s="98">
        <v>0</v>
      </c>
      <c r="W4201" s="98">
        <v>1.1589630601048657E-4</v>
      </c>
      <c r="X4201" s="98">
        <f>'RCP Data-Measures Tab'!$Q4201*'RCP Data-Measures Tab'!$W4201/1000</f>
        <v>9.5845487108831093E-3</v>
      </c>
      <c r="Y4201" s="97">
        <v>1.2881769086422074E-4</v>
      </c>
      <c r="Z4201" s="93">
        <f>'RCP Data-Measures Tab'!$Q4201*'RCP Data-Measures Tab'!$Y4201/1000</f>
        <v>1.065313878770123E-2</v>
      </c>
      <c r="AA4201" s="96" t="str">
        <f>IF('RCP Data-Measures Tab'!$F4201="Utility System Efficiency","Distribution Efficiency",'RCP Data-Measures Tab'!$F4201)</f>
        <v>Commercial</v>
      </c>
      <c r="AB4201" s="95" t="s">
        <v>349</v>
      </c>
      <c r="AC4201" s="94" t="e">
        <v>#VALUE!</v>
      </c>
      <c r="AD4201" s="94">
        <v>6.5067717085760082</v>
      </c>
      <c r="AE4201" s="93" t="str">
        <f>'RCP Data-Measures Tab'!$D4201&amp;'RCP Data-Measures Tab'!$F4201&amp;'RCP Data-Measures Tab'!$G4201&amp;'RCP Data-Measures Tab'!$H4201&amp;'RCP Data-Measures Tab'!$I4201</f>
        <v>2018CommercialRefrigerationHeat RecoveryUnknown</v>
      </c>
      <c r="AF4201" s="93" t="s">
        <v>246</v>
      </c>
    </row>
    <row r="4202" spans="1:32" ht="16.5" hidden="1" x14ac:dyDescent="0.45">
      <c r="A4202" s="151"/>
      <c r="B4202" s="189"/>
      <c r="C4202" s="83"/>
      <c r="D4202" s="92">
        <v>2018</v>
      </c>
      <c r="E4202" s="91">
        <v>482</v>
      </c>
      <c r="F4202" s="91" t="s">
        <v>242</v>
      </c>
      <c r="G4202" s="91" t="s">
        <v>349</v>
      </c>
      <c r="H4202" s="91" t="s">
        <v>352</v>
      </c>
      <c r="I4202" s="91" t="s">
        <v>497</v>
      </c>
      <c r="J4202" s="90">
        <v>142240.652</v>
      </c>
      <c r="K4202" s="90">
        <v>46093.756800000003</v>
      </c>
      <c r="L4202" s="90">
        <v>0</v>
      </c>
      <c r="M4202" s="90">
        <v>0</v>
      </c>
      <c r="N4202" s="90">
        <v>0</v>
      </c>
      <c r="O4202" s="90">
        <v>0</v>
      </c>
      <c r="P4202" s="90">
        <v>0</v>
      </c>
      <c r="Q4202" s="90">
        <v>188334.4088</v>
      </c>
      <c r="R4202" s="90">
        <v>2.1499361735159817E-2</v>
      </c>
      <c r="S4202" s="86">
        <v>28448.13</v>
      </c>
      <c r="T4202" s="86">
        <v>0</v>
      </c>
      <c r="U4202" s="89">
        <v>0</v>
      </c>
      <c r="V4202" s="89">
        <v>0</v>
      </c>
      <c r="W4202" s="89">
        <v>1.1589630601048657E-4</v>
      </c>
      <c r="X4202" s="89">
        <f>'RCP Data-Measures Tab'!$Q4202*'RCP Data-Measures Tab'!$W4202/1000</f>
        <v>2.1827262274588876E-2</v>
      </c>
      <c r="Y4202" s="88">
        <v>1.2881769086422074E-4</v>
      </c>
      <c r="Z4202" s="84">
        <f>'RCP Data-Measures Tab'!$Q4202*'RCP Data-Measures Tab'!$Y4202/1000</f>
        <v>2.4260803651894175E-2</v>
      </c>
      <c r="AA4202" s="87" t="str">
        <f>IF('RCP Data-Measures Tab'!$F4202="Utility System Efficiency","Distribution Efficiency",'RCP Data-Measures Tab'!$F4202)</f>
        <v>Commercial</v>
      </c>
      <c r="AB4202" s="86" t="s">
        <v>349</v>
      </c>
      <c r="AC4202" s="85" t="e">
        <v>#VALUE!</v>
      </c>
      <c r="AD4202" s="85">
        <v>6.5067717085760082</v>
      </c>
      <c r="AE4202" s="84" t="str">
        <f>'RCP Data-Measures Tab'!$D4202&amp;'RCP Data-Measures Tab'!$F4202&amp;'RCP Data-Measures Tab'!$G4202&amp;'RCP Data-Measures Tab'!$H4202&amp;'RCP Data-Measures Tab'!$I4202</f>
        <v>2018CommercialRefrigerationPackaged RefrigerationUnknown</v>
      </c>
      <c r="AF4202" s="84" t="s">
        <v>246</v>
      </c>
    </row>
    <row r="4203" spans="1:32" ht="16.5" hidden="1" x14ac:dyDescent="0.45">
      <c r="A4203" s="151"/>
      <c r="B4203" s="189"/>
      <c r="C4203" s="83"/>
      <c r="D4203" s="101">
        <v>2018</v>
      </c>
      <c r="E4203" s="100">
        <v>484</v>
      </c>
      <c r="F4203" s="100" t="s">
        <v>242</v>
      </c>
      <c r="G4203" s="100" t="s">
        <v>349</v>
      </c>
      <c r="H4203" s="100" t="s">
        <v>357</v>
      </c>
      <c r="I4203" s="100" t="s">
        <v>497</v>
      </c>
      <c r="J4203" s="99">
        <v>62816.26</v>
      </c>
      <c r="K4203" s="99">
        <v>0</v>
      </c>
      <c r="L4203" s="99">
        <v>275893.64</v>
      </c>
      <c r="M4203" s="99">
        <v>0</v>
      </c>
      <c r="N4203" s="99">
        <v>0</v>
      </c>
      <c r="O4203" s="99">
        <v>0</v>
      </c>
      <c r="P4203" s="99">
        <v>0</v>
      </c>
      <c r="Q4203" s="99">
        <v>338709.9</v>
      </c>
      <c r="R4203" s="99">
        <v>3.8665513698630138E-2</v>
      </c>
      <c r="S4203" s="95">
        <v>12563.26</v>
      </c>
      <c r="T4203" s="95">
        <v>0</v>
      </c>
      <c r="U4203" s="98">
        <v>41735.69</v>
      </c>
      <c r="V4203" s="98">
        <v>0</v>
      </c>
      <c r="W4203" s="98">
        <v>1.1589630601048657E-4</v>
      </c>
      <c r="X4203" s="98">
        <f>'RCP Data-Measures Tab'!$Q4203*'RCP Data-Measures Tab'!$W4203/1000</f>
        <v>3.9255226219181309E-2</v>
      </c>
      <c r="Y4203" s="97">
        <v>1.2881769086422074E-4</v>
      </c>
      <c r="Z4203" s="93">
        <f>'RCP Data-Measures Tab'!$Q4203*'RCP Data-Measures Tab'!$Y4203/1000</f>
        <v>4.3631827190851125E-2</v>
      </c>
      <c r="AA4203" s="96" t="str">
        <f>IF('RCP Data-Measures Tab'!$F4203="Utility System Efficiency","Distribution Efficiency",'RCP Data-Measures Tab'!$F4203)</f>
        <v>Commercial</v>
      </c>
      <c r="AB4203" s="95" t="s">
        <v>349</v>
      </c>
      <c r="AC4203" s="94" t="e">
        <v>#VALUE!</v>
      </c>
      <c r="AD4203" s="94">
        <v>6.5067717085760082</v>
      </c>
      <c r="AE4203" s="93" t="str">
        <f>'RCP Data-Measures Tab'!$D4203&amp;'RCP Data-Measures Tab'!$F4203&amp;'RCP Data-Measures Tab'!$G4203&amp;'RCP Data-Measures Tab'!$H4203&amp;'RCP Data-Measures Tab'!$I4203</f>
        <v>2018CommercialRefrigerationRefrigeration System ControlsUnknown</v>
      </c>
      <c r="AF4203" s="93" t="s">
        <v>246</v>
      </c>
    </row>
    <row r="4204" spans="1:32" ht="16.5" hidden="1" x14ac:dyDescent="0.45">
      <c r="A4204" s="151"/>
      <c r="B4204" s="189"/>
      <c r="C4204" s="83"/>
      <c r="D4204" s="92">
        <v>2018</v>
      </c>
      <c r="E4204" s="91">
        <v>485</v>
      </c>
      <c r="F4204" s="91" t="s">
        <v>242</v>
      </c>
      <c r="G4204" s="91" t="s">
        <v>349</v>
      </c>
      <c r="H4204" s="91" t="s">
        <v>361</v>
      </c>
      <c r="I4204" s="91" t="s">
        <v>497</v>
      </c>
      <c r="J4204" s="90">
        <v>320627.93099999998</v>
      </c>
      <c r="K4204" s="90">
        <v>3558596.7656</v>
      </c>
      <c r="L4204" s="90">
        <v>9702611.1295100003</v>
      </c>
      <c r="M4204" s="90">
        <v>0</v>
      </c>
      <c r="N4204" s="90">
        <v>0</v>
      </c>
      <c r="O4204" s="90">
        <v>0</v>
      </c>
      <c r="P4204" s="90">
        <v>0</v>
      </c>
      <c r="Q4204" s="90">
        <v>13581835.82611</v>
      </c>
      <c r="R4204" s="90">
        <v>1.5504378796929223</v>
      </c>
      <c r="S4204" s="86">
        <v>68513.17</v>
      </c>
      <c r="T4204" s="86">
        <v>872452</v>
      </c>
      <c r="U4204" s="89">
        <v>1603771.52</v>
      </c>
      <c r="V4204" s="89">
        <v>0</v>
      </c>
      <c r="W4204" s="89">
        <v>1.1589630601048657E-4</v>
      </c>
      <c r="X4204" s="89">
        <f>'RCP Data-Measures Tab'!$Q4204*'RCP Data-Measures Tab'!$W4204/1000</f>
        <v>1.5740846010870342</v>
      </c>
      <c r="Y4204" s="88">
        <v>1.2881769086422074E-4</v>
      </c>
      <c r="Z4204" s="84">
        <f>'RCP Data-Measures Tab'!$Q4204*'RCP Data-Measures Tab'!$Y4204/1000</f>
        <v>1.749580728816436</v>
      </c>
      <c r="AA4204" s="87" t="str">
        <f>IF('RCP Data-Measures Tab'!$F4204="Utility System Efficiency","Distribution Efficiency",'RCP Data-Measures Tab'!$F4204)</f>
        <v>Commercial</v>
      </c>
      <c r="AB4204" s="86" t="s">
        <v>349</v>
      </c>
      <c r="AC4204" s="85" t="e">
        <v>#VALUE!</v>
      </c>
      <c r="AD4204" s="85">
        <v>6.5067717085760082</v>
      </c>
      <c r="AE4204" s="84" t="str">
        <f>'RCP Data-Measures Tab'!$D4204&amp;'RCP Data-Measures Tab'!$F4204&amp;'RCP Data-Measures Tab'!$G4204&amp;'RCP Data-Measures Tab'!$H4204&amp;'RCP Data-Measures Tab'!$I4204</f>
        <v>2018CommercialRefrigerationRefrigeration System ImprovementsUnknown</v>
      </c>
      <c r="AF4204" s="84" t="s">
        <v>246</v>
      </c>
    </row>
    <row r="4205" spans="1:32" ht="16.5" hidden="1" x14ac:dyDescent="0.45">
      <c r="A4205" s="151"/>
      <c r="B4205" s="189"/>
      <c r="C4205" s="83"/>
      <c r="D4205" s="101">
        <v>2018</v>
      </c>
      <c r="E4205" s="100">
        <v>488</v>
      </c>
      <c r="F4205" s="100" t="s">
        <v>242</v>
      </c>
      <c r="G4205" s="100" t="s">
        <v>368</v>
      </c>
      <c r="H4205" s="100" t="s">
        <v>369</v>
      </c>
      <c r="I4205" s="100" t="s">
        <v>497</v>
      </c>
      <c r="J4205" s="99">
        <v>14052.956</v>
      </c>
      <c r="K4205" s="99">
        <v>0</v>
      </c>
      <c r="L4205" s="99">
        <v>14387.48</v>
      </c>
      <c r="M4205" s="99">
        <v>0</v>
      </c>
      <c r="N4205" s="99">
        <v>0</v>
      </c>
      <c r="O4205" s="99">
        <v>0</v>
      </c>
      <c r="P4205" s="99">
        <v>0</v>
      </c>
      <c r="Q4205" s="99">
        <v>28440.436000000002</v>
      </c>
      <c r="R4205" s="99">
        <v>3.2466251141552512E-3</v>
      </c>
      <c r="S4205" s="95">
        <v>2483.6412999999998</v>
      </c>
      <c r="T4205" s="95">
        <v>0</v>
      </c>
      <c r="U4205" s="98">
        <v>5347</v>
      </c>
      <c r="V4205" s="98">
        <v>0</v>
      </c>
      <c r="W4205" s="98">
        <v>1.7242856193782588E-4</v>
      </c>
      <c r="X4205" s="98">
        <f>'RCP Data-Measures Tab'!$Q4205*'RCP Data-Measures Tab'!$W4205/1000</f>
        <v>4.903943480364774E-3</v>
      </c>
      <c r="Y4205" s="97">
        <v>1.2477892650479032E-4</v>
      </c>
      <c r="Z4205" s="93">
        <f>'RCP Data-Measures Tab'!$Q4205*'RCP Data-Measures Tab'!$Y4205/1000</f>
        <v>3.5487670734081931E-3</v>
      </c>
      <c r="AA4205" s="96" t="str">
        <f>IF('RCP Data-Measures Tab'!$F4205="Utility System Efficiency","Distribution Efficiency",'RCP Data-Measures Tab'!$F4205)</f>
        <v>Commercial</v>
      </c>
      <c r="AB4205" s="95" t="s">
        <v>368</v>
      </c>
      <c r="AC4205" s="94" t="e">
        <v>#VALUE!</v>
      </c>
      <c r="AD4205" s="94">
        <v>0.55454007025830587</v>
      </c>
      <c r="AE4205" s="93" t="str">
        <f>'RCP Data-Measures Tab'!$D4205&amp;'RCP Data-Measures Tab'!$F4205&amp;'RCP Data-Measures Tab'!$G4205&amp;'RCP Data-Measures Tab'!$H4205&amp;'RCP Data-Measures Tab'!$I4205</f>
        <v>2018CommercialWater HeatingSystem Efficiency ImprovementsUnknown</v>
      </c>
      <c r="AF4205" s="93" t="s">
        <v>246</v>
      </c>
    </row>
    <row r="4206" spans="1:32" ht="16.5" hidden="1" x14ac:dyDescent="0.45">
      <c r="A4206" s="151"/>
      <c r="B4206" s="189"/>
      <c r="C4206" s="83"/>
      <c r="D4206" s="92">
        <v>2018</v>
      </c>
      <c r="E4206" s="91">
        <v>489</v>
      </c>
      <c r="F4206" s="91" t="s">
        <v>242</v>
      </c>
      <c r="G4206" s="91" t="s">
        <v>368</v>
      </c>
      <c r="H4206" s="91" t="s">
        <v>370</v>
      </c>
      <c r="I4206" s="91" t="s">
        <v>497</v>
      </c>
      <c r="J4206" s="90">
        <v>56198.737999999998</v>
      </c>
      <c r="K4206" s="90">
        <v>45033.585080000004</v>
      </c>
      <c r="L4206" s="90">
        <v>682706.15999999992</v>
      </c>
      <c r="M4206" s="90">
        <v>0</v>
      </c>
      <c r="N4206" s="90">
        <v>0</v>
      </c>
      <c r="O4206" s="90">
        <v>0</v>
      </c>
      <c r="P4206" s="90">
        <v>0</v>
      </c>
      <c r="Q4206" s="90">
        <v>783938.48307999992</v>
      </c>
      <c r="R4206" s="90">
        <v>8.949069441552511E-2</v>
      </c>
      <c r="S4206" s="86">
        <v>9932.2587000000003</v>
      </c>
      <c r="T4206" s="86">
        <v>9009</v>
      </c>
      <c r="U4206" s="89">
        <v>131559</v>
      </c>
      <c r="V4206" s="89">
        <v>0</v>
      </c>
      <c r="W4206" s="89">
        <v>1.7242856193782588E-4</v>
      </c>
      <c r="X4206" s="89">
        <f>'RCP Data-Measures Tab'!$Q4206*'RCP Data-Measures Tab'!$W4206/1000</f>
        <v>0.13517338528520503</v>
      </c>
      <c r="Y4206" s="88">
        <v>1.2477892650479032E-4</v>
      </c>
      <c r="Z4206" s="84">
        <f>'RCP Data-Measures Tab'!$Q4206*'RCP Data-Measures Tab'!$Y4206/1000</f>
        <v>9.7819002364516128E-2</v>
      </c>
      <c r="AA4206" s="87" t="str">
        <f>IF('RCP Data-Measures Tab'!$F4206="Utility System Efficiency","Distribution Efficiency",'RCP Data-Measures Tab'!$F4206)</f>
        <v>Commercial</v>
      </c>
      <c r="AB4206" s="86" t="s">
        <v>368</v>
      </c>
      <c r="AC4206" s="85" t="e">
        <v>#VALUE!</v>
      </c>
      <c r="AD4206" s="85">
        <v>0.55454007025830587</v>
      </c>
      <c r="AE4206" s="84" t="str">
        <f>'RCP Data-Measures Tab'!$D4206&amp;'RCP Data-Measures Tab'!$F4206&amp;'RCP Data-Measures Tab'!$G4206&amp;'RCP Data-Measures Tab'!$H4206&amp;'RCP Data-Measures Tab'!$I4206</f>
        <v>2018CommercialWater HeatingWater HeatersUnknown</v>
      </c>
      <c r="AF4206" s="84" t="s">
        <v>246</v>
      </c>
    </row>
    <row r="4207" spans="1:32" ht="16.5" hidden="1" x14ac:dyDescent="0.45">
      <c r="A4207" s="151"/>
      <c r="B4207" s="189"/>
      <c r="C4207" s="83"/>
      <c r="D4207" s="101">
        <v>2018</v>
      </c>
      <c r="E4207" s="100">
        <v>490</v>
      </c>
      <c r="F4207" s="100" t="s">
        <v>242</v>
      </c>
      <c r="G4207" s="100" t="s">
        <v>368</v>
      </c>
      <c r="H4207" s="100" t="s">
        <v>431</v>
      </c>
      <c r="I4207" s="100" t="s">
        <v>497</v>
      </c>
      <c r="J4207" s="99">
        <v>21902.81</v>
      </c>
      <c r="K4207" s="99">
        <v>0</v>
      </c>
      <c r="L4207" s="99">
        <v>0</v>
      </c>
      <c r="M4207" s="99">
        <v>0</v>
      </c>
      <c r="N4207" s="99">
        <v>0</v>
      </c>
      <c r="O4207" s="99">
        <v>0</v>
      </c>
      <c r="P4207" s="99">
        <v>0</v>
      </c>
      <c r="Q4207" s="99">
        <v>21902.81</v>
      </c>
      <c r="R4207" s="99">
        <v>2.500320776255708E-3</v>
      </c>
      <c r="S4207" s="95">
        <v>56.83</v>
      </c>
      <c r="T4207" s="95">
        <v>0</v>
      </c>
      <c r="U4207" s="98">
        <v>0</v>
      </c>
      <c r="V4207" s="98">
        <v>0</v>
      </c>
      <c r="W4207" s="98">
        <v>1.7242856193782588E-4</v>
      </c>
      <c r="X4207" s="98">
        <f>'RCP Data-Measures Tab'!$Q4207*'RCP Data-Measures Tab'!$W4207/1000</f>
        <v>3.7766700306974322E-3</v>
      </c>
      <c r="Y4207" s="97">
        <v>1.2477892650479032E-4</v>
      </c>
      <c r="Z4207" s="93">
        <f>'RCP Data-Measures Tab'!$Q4207*'RCP Data-Measures Tab'!$Y4207/1000</f>
        <v>2.7330091192383867E-3</v>
      </c>
      <c r="AA4207" s="96" t="str">
        <f>IF('RCP Data-Measures Tab'!$F4207="Utility System Efficiency","Distribution Efficiency",'RCP Data-Measures Tab'!$F4207)</f>
        <v>Commercial</v>
      </c>
      <c r="AB4207" s="95" t="s">
        <v>368</v>
      </c>
      <c r="AC4207" s="94" t="e">
        <v>#VALUE!</v>
      </c>
      <c r="AD4207" s="94">
        <v>0.55454007025830587</v>
      </c>
      <c r="AE4207" s="93" t="str">
        <f>'RCP Data-Measures Tab'!$D4207&amp;'RCP Data-Measures Tab'!$F4207&amp;'RCP Data-Measures Tab'!$G4207&amp;'RCP Data-Measures Tab'!$H4207&amp;'RCP Data-Measures Tab'!$I4207</f>
        <v>2018CommercialWater HeatingWater Heating ControlsUnknown</v>
      </c>
      <c r="AF4207" s="93" t="s">
        <v>246</v>
      </c>
    </row>
    <row r="4208" spans="1:32" ht="16.5" hidden="1" x14ac:dyDescent="0.45">
      <c r="A4208" s="151"/>
      <c r="B4208" s="189"/>
      <c r="C4208" s="83"/>
      <c r="D4208" s="92">
        <v>2018</v>
      </c>
      <c r="E4208" s="91">
        <v>492</v>
      </c>
      <c r="F4208" s="91" t="s">
        <v>242</v>
      </c>
      <c r="G4208" s="91" t="s">
        <v>371</v>
      </c>
      <c r="H4208" s="91" t="s">
        <v>372</v>
      </c>
      <c r="I4208" s="91" t="s">
        <v>497</v>
      </c>
      <c r="J4208" s="90">
        <v>773035.75</v>
      </c>
      <c r="K4208" s="90">
        <v>788504.39911999996</v>
      </c>
      <c r="L4208" s="90">
        <v>0</v>
      </c>
      <c r="M4208" s="90">
        <v>0</v>
      </c>
      <c r="N4208" s="90">
        <v>0</v>
      </c>
      <c r="O4208" s="90">
        <v>0</v>
      </c>
      <c r="P4208" s="90">
        <v>0</v>
      </c>
      <c r="Q4208" s="90">
        <v>1561540.14912</v>
      </c>
      <c r="R4208" s="90">
        <v>0.17825800789041096</v>
      </c>
      <c r="S4208" s="86">
        <v>207163.1</v>
      </c>
      <c r="T4208" s="86">
        <v>58826</v>
      </c>
      <c r="U4208" s="89">
        <v>0</v>
      </c>
      <c r="V4208" s="89">
        <v>0</v>
      </c>
      <c r="W4208" s="89">
        <v>2.4448004954142824E-4</v>
      </c>
      <c r="X4208" s="89">
        <f>'RCP Data-Measures Tab'!$Q4208*'RCP Data-Measures Tab'!$W4208/1000</f>
        <v>0.38176541301778683</v>
      </c>
      <c r="Y4208" s="88">
        <v>1.6317761465144983E-4</v>
      </c>
      <c r="Z4208" s="84">
        <f>'RCP Data-Measures Tab'!$Q4208*'RCP Data-Measures Tab'!$Y4208/1000</f>
        <v>0.25480839671587086</v>
      </c>
      <c r="AA4208" s="87" t="str">
        <f>IF('RCP Data-Measures Tab'!$F4208="Utility System Efficiency","Distribution Efficiency",'RCP Data-Measures Tab'!$F4208)</f>
        <v>Commercial</v>
      </c>
      <c r="AB4208" s="86">
        <v>0</v>
      </c>
      <c r="AC4208" s="85" t="e">
        <v>#VALUE!</v>
      </c>
      <c r="AD4208" s="85">
        <v>0</v>
      </c>
      <c r="AE4208" s="84" t="str">
        <f>'RCP Data-Measures Tab'!$D4208&amp;'RCP Data-Measures Tab'!$F4208&amp;'RCP Data-Measures Tab'!$G4208&amp;'RCP Data-Measures Tab'!$H4208&amp;'RCP Data-Measures Tab'!$I4208</f>
        <v>2018CommercialWhole Bldg/Meter LevelWhole Bldg/Meter Level System ImprovementsUnknown</v>
      </c>
      <c r="AF4208" s="84" t="s">
        <v>246</v>
      </c>
    </row>
    <row r="4209" spans="1:32" ht="16.5" hidden="1" x14ac:dyDescent="0.45">
      <c r="A4209" s="151"/>
      <c r="B4209" s="189"/>
      <c r="C4209" s="83"/>
      <c r="D4209" s="101">
        <v>2018</v>
      </c>
      <c r="E4209" s="100">
        <v>493</v>
      </c>
      <c r="F4209" s="100" t="s">
        <v>441</v>
      </c>
      <c r="G4209" s="100" t="s">
        <v>273</v>
      </c>
      <c r="H4209" s="100" t="s">
        <v>274</v>
      </c>
      <c r="I4209" s="100" t="s">
        <v>497</v>
      </c>
      <c r="J4209" s="99">
        <v>390886.408</v>
      </c>
      <c r="K4209" s="99">
        <v>384165.86</v>
      </c>
      <c r="L4209" s="99">
        <v>0</v>
      </c>
      <c r="M4209" s="99">
        <v>0</v>
      </c>
      <c r="N4209" s="99">
        <v>0</v>
      </c>
      <c r="O4209" s="99">
        <v>0</v>
      </c>
      <c r="P4209" s="99">
        <v>0</v>
      </c>
      <c r="Q4209" s="99">
        <v>775052.26799999992</v>
      </c>
      <c r="R4209" s="99">
        <v>8.8476286301369861E-2</v>
      </c>
      <c r="S4209" s="95">
        <v>63965.25</v>
      </c>
      <c r="T4209" s="95">
        <v>0</v>
      </c>
      <c r="U4209" s="98">
        <v>0</v>
      </c>
      <c r="V4209" s="98">
        <v>0</v>
      </c>
      <c r="W4209" s="98">
        <v>1.2550914627205317E-4</v>
      </c>
      <c r="X4209" s="98">
        <f>'RCP Data-Measures Tab'!$Q4209*'RCP Data-Measures Tab'!$W4209/1000</f>
        <v>9.7276148472898546E-2</v>
      </c>
      <c r="Y4209" s="97">
        <v>1.2967948758907806E-4</v>
      </c>
      <c r="Z4209" s="93">
        <f>'RCP Data-Measures Tab'!$Q4209*'RCP Data-Measures Tab'!$Y4209/1000</f>
        <v>0.1005083809689928</v>
      </c>
      <c r="AA4209" s="96" t="str">
        <f>IF('RCP Data-Measures Tab'!$F4209="Utility System Efficiency","Distribution Efficiency",'RCP Data-Measures Tab'!$F4209)</f>
        <v>Industrial</v>
      </c>
      <c r="AB4209" s="95" t="s">
        <v>273</v>
      </c>
      <c r="AC4209" s="94" t="e">
        <v>#VALUE!</v>
      </c>
      <c r="AD4209" s="94">
        <v>0.95376748026909597</v>
      </c>
      <c r="AE4209" s="93" t="str">
        <f>'RCP Data-Measures Tab'!$D4209&amp;'RCP Data-Measures Tab'!$F4209&amp;'RCP Data-Measures Tab'!$G4209&amp;'RCP Data-Measures Tab'!$H4209&amp;'RCP Data-Measures Tab'!$I4209</f>
        <v>2018IndustrialCompressed AirCompressed Air System ControlsUnknown</v>
      </c>
      <c r="AF4209" s="93" t="s">
        <v>246</v>
      </c>
    </row>
    <row r="4210" spans="1:32" ht="16.5" hidden="1" x14ac:dyDescent="0.45">
      <c r="A4210" s="151"/>
      <c r="B4210" s="189"/>
      <c r="C4210" s="83"/>
      <c r="D4210" s="92">
        <v>2018</v>
      </c>
      <c r="E4210" s="91">
        <v>494</v>
      </c>
      <c r="F4210" s="91" t="s">
        <v>441</v>
      </c>
      <c r="G4210" s="91" t="s">
        <v>273</v>
      </c>
      <c r="H4210" s="91" t="s">
        <v>277</v>
      </c>
      <c r="I4210" s="91" t="s">
        <v>497</v>
      </c>
      <c r="J4210" s="90">
        <v>4470455.8637124365</v>
      </c>
      <c r="K4210" s="90">
        <v>2805217.5070242858</v>
      </c>
      <c r="L4210" s="90">
        <v>383845.98355</v>
      </c>
      <c r="M4210" s="90">
        <v>0</v>
      </c>
      <c r="N4210" s="90">
        <v>0</v>
      </c>
      <c r="O4210" s="90">
        <v>0</v>
      </c>
      <c r="P4210" s="90">
        <v>0</v>
      </c>
      <c r="Q4210" s="90">
        <v>7659519.3542867219</v>
      </c>
      <c r="R4210" s="90">
        <v>0.8743743555121829</v>
      </c>
      <c r="S4210" s="86">
        <v>736416.67539999995</v>
      </c>
      <c r="T4210" s="86">
        <v>324230</v>
      </c>
      <c r="U4210" s="89">
        <v>45709.34</v>
      </c>
      <c r="V4210" s="89">
        <v>0</v>
      </c>
      <c r="W4210" s="89">
        <v>1.2550914627205317E-4</v>
      </c>
      <c r="X4210" s="89">
        <f>'RCP Data-Measures Tab'!$Q4210*'RCP Data-Measures Tab'!$W4210/1000</f>
        <v>0.96133973501079439</v>
      </c>
      <c r="Y4210" s="88">
        <v>1.2967948758907806E-4</v>
      </c>
      <c r="Z4210" s="84">
        <f>'RCP Data-Measures Tab'!$Q4210*'RCP Data-Measures Tab'!$Y4210/1000</f>
        <v>0.99328254504252811</v>
      </c>
      <c r="AA4210" s="87" t="str">
        <f>IF('RCP Data-Measures Tab'!$F4210="Utility System Efficiency","Distribution Efficiency",'RCP Data-Measures Tab'!$F4210)</f>
        <v>Industrial</v>
      </c>
      <c r="AB4210" s="86" t="s">
        <v>273</v>
      </c>
      <c r="AC4210" s="85" t="e">
        <v>#VALUE!</v>
      </c>
      <c r="AD4210" s="85">
        <v>0.95376748026909597</v>
      </c>
      <c r="AE4210" s="84" t="str">
        <f>'RCP Data-Measures Tab'!$D4210&amp;'RCP Data-Measures Tab'!$F4210&amp;'RCP Data-Measures Tab'!$G4210&amp;'RCP Data-Measures Tab'!$H4210&amp;'RCP Data-Measures Tab'!$I4210</f>
        <v>2018IndustrialCompressed AirCompressed Air System ImprovementsUnknown</v>
      </c>
      <c r="AF4210" s="84" t="s">
        <v>246</v>
      </c>
    </row>
    <row r="4211" spans="1:32" ht="16.5" hidden="1" x14ac:dyDescent="0.45">
      <c r="A4211" s="151"/>
      <c r="B4211" s="189"/>
      <c r="C4211" s="83"/>
      <c r="D4211" s="101">
        <v>2018</v>
      </c>
      <c r="E4211" s="100">
        <v>499</v>
      </c>
      <c r="F4211" s="100" t="s">
        <v>441</v>
      </c>
      <c r="G4211" s="100" t="s">
        <v>442</v>
      </c>
      <c r="H4211" s="100" t="s">
        <v>366</v>
      </c>
      <c r="I4211" s="100" t="s">
        <v>497</v>
      </c>
      <c r="J4211" s="99">
        <v>0</v>
      </c>
      <c r="K4211" s="99">
        <v>0</v>
      </c>
      <c r="L4211" s="99">
        <v>27655.1</v>
      </c>
      <c r="M4211" s="99">
        <v>0</v>
      </c>
      <c r="N4211" s="99">
        <v>0</v>
      </c>
      <c r="O4211" s="99">
        <v>0</v>
      </c>
      <c r="P4211" s="99">
        <v>0</v>
      </c>
      <c r="Q4211" s="99">
        <v>27655.1</v>
      </c>
      <c r="R4211" s="99">
        <v>3.1569748858447486E-3</v>
      </c>
      <c r="S4211" s="95">
        <v>0</v>
      </c>
      <c r="T4211" s="95">
        <v>0</v>
      </c>
      <c r="U4211" s="98">
        <v>7231</v>
      </c>
      <c r="V4211" s="98">
        <v>0</v>
      </c>
      <c r="W4211" s="98">
        <v>1.2550914627205317E-4</v>
      </c>
      <c r="X4211" s="98">
        <f>'RCP Data-Measures Tab'!$Q4211*'RCP Data-Measures Tab'!$W4211/1000</f>
        <v>3.4709679910682571E-3</v>
      </c>
      <c r="Y4211" s="97">
        <v>1.2967948758907806E-4</v>
      </c>
      <c r="Z4211" s="93">
        <f>'RCP Data-Measures Tab'!$Q4211*'RCP Data-Measures Tab'!$Y4211/1000</f>
        <v>3.5862991972247125E-3</v>
      </c>
      <c r="AA4211" s="96" t="str">
        <f>IF('RCP Data-Measures Tab'!$F4211="Utility System Efficiency","Distribution Efficiency",'RCP Data-Measures Tab'!$F4211)</f>
        <v>Industrial</v>
      </c>
      <c r="AB4211" s="95">
        <v>0</v>
      </c>
      <c r="AC4211" s="94" t="e">
        <v>#VALUE!</v>
      </c>
      <c r="AD4211" s="94">
        <v>0</v>
      </c>
      <c r="AE4211" s="93" t="str">
        <f>'RCP Data-Measures Tab'!$D4211&amp;'RCP Data-Measures Tab'!$F4211&amp;'RCP Data-Measures Tab'!$G4211&amp;'RCP Data-Measures Tab'!$H4211&amp;'RCP Data-Measures Tab'!$I4211</f>
        <v>2018IndustrialFacility Distribution SystemTransformersUnknown</v>
      </c>
      <c r="AF4211" s="93" t="s">
        <v>246</v>
      </c>
    </row>
    <row r="4212" spans="1:32" ht="16.5" hidden="1" x14ac:dyDescent="0.45">
      <c r="A4212" s="151"/>
      <c r="B4212" s="189"/>
      <c r="C4212" s="83"/>
      <c r="D4212" s="92">
        <v>2018</v>
      </c>
      <c r="E4212" s="91">
        <v>501</v>
      </c>
      <c r="F4212" s="91" t="s">
        <v>441</v>
      </c>
      <c r="G4212" s="91" t="s">
        <v>243</v>
      </c>
      <c r="H4212" s="91" t="s">
        <v>390</v>
      </c>
      <c r="I4212" s="91" t="s">
        <v>497</v>
      </c>
      <c r="J4212" s="90">
        <v>2849.2394192193997</v>
      </c>
      <c r="K4212" s="90">
        <v>2888.1955807804998</v>
      </c>
      <c r="L4212" s="90">
        <v>2829.4917599999999</v>
      </c>
      <c r="M4212" s="90">
        <v>0</v>
      </c>
      <c r="N4212" s="90">
        <v>0</v>
      </c>
      <c r="O4212" s="90">
        <v>0</v>
      </c>
      <c r="P4212" s="90">
        <v>0</v>
      </c>
      <c r="Q4212" s="90">
        <v>8566.9267599999002</v>
      </c>
      <c r="R4212" s="90">
        <v>9.7795967579907537E-4</v>
      </c>
      <c r="S4212" s="86">
        <v>908.69079999999997</v>
      </c>
      <c r="T4212" s="86">
        <v>0</v>
      </c>
      <c r="U4212" s="89">
        <v>638</v>
      </c>
      <c r="V4212" s="89">
        <v>0</v>
      </c>
      <c r="W4212" s="89">
        <v>1.2550914627205317E-4</v>
      </c>
      <c r="X4212" s="89">
        <f>'RCP Data-Measures Tab'!$Q4212*'RCP Data-Measures Tab'!$W4212/1000</f>
        <v>1.075227663822794E-3</v>
      </c>
      <c r="Y4212" s="88">
        <v>1.2967948758907806E-4</v>
      </c>
      <c r="Z4212" s="84">
        <f>'RCP Data-Measures Tab'!$Q4212*'RCP Data-Measures Tab'!$Y4212/1000</f>
        <v>1.1109546724499477E-3</v>
      </c>
      <c r="AA4212" s="87" t="str">
        <f>IF('RCP Data-Measures Tab'!$F4212="Utility System Efficiency","Distribution Efficiency",'RCP Data-Measures Tab'!$F4212)</f>
        <v>Industrial</v>
      </c>
      <c r="AB4212" s="86" t="s">
        <v>243</v>
      </c>
      <c r="AC4212" s="85" t="e">
        <v>#VALUE!</v>
      </c>
      <c r="AD4212" s="85">
        <v>0</v>
      </c>
      <c r="AE4212" s="84" t="str">
        <f>'RCP Data-Measures Tab'!$D4212&amp;'RCP Data-Measures Tab'!$F4212&amp;'RCP Data-Measures Tab'!$G4212&amp;'RCP Data-Measures Tab'!$H4212&amp;'RCP Data-Measures Tab'!$I4212</f>
        <v>2018IndustrialHVACEnvelopeUnknown</v>
      </c>
      <c r="AF4212" s="84" t="s">
        <v>246</v>
      </c>
    </row>
    <row r="4213" spans="1:32" ht="16.5" hidden="1" x14ac:dyDescent="0.45">
      <c r="A4213" s="151"/>
      <c r="B4213" s="189"/>
      <c r="C4213" s="83"/>
      <c r="D4213" s="101">
        <v>2018</v>
      </c>
      <c r="E4213" s="100">
        <v>503</v>
      </c>
      <c r="F4213" s="100" t="s">
        <v>441</v>
      </c>
      <c r="G4213" s="100" t="s">
        <v>243</v>
      </c>
      <c r="H4213" s="100" t="s">
        <v>394</v>
      </c>
      <c r="I4213" s="100" t="s">
        <v>497</v>
      </c>
      <c r="J4213" s="99">
        <v>858981.54248202895</v>
      </c>
      <c r="K4213" s="99">
        <v>1641049.82751797</v>
      </c>
      <c r="L4213" s="99">
        <v>5972832.7999999998</v>
      </c>
      <c r="M4213" s="99">
        <v>0</v>
      </c>
      <c r="N4213" s="99">
        <v>0</v>
      </c>
      <c r="O4213" s="99">
        <v>0</v>
      </c>
      <c r="P4213" s="99">
        <v>0</v>
      </c>
      <c r="Q4213" s="99">
        <v>8472864.1699999981</v>
      </c>
      <c r="R4213" s="99">
        <v>0.96722193721461169</v>
      </c>
      <c r="S4213" s="95">
        <v>52088.566599999998</v>
      </c>
      <c r="T4213" s="95">
        <v>0</v>
      </c>
      <c r="U4213" s="98">
        <v>365822</v>
      </c>
      <c r="V4213" s="98">
        <v>0</v>
      </c>
      <c r="W4213" s="98">
        <v>1.2550914627205317E-4</v>
      </c>
      <c r="X4213" s="98">
        <f>'RCP Data-Measures Tab'!$Q4213*'RCP Data-Measures Tab'!$W4213/1000</f>
        <v>1.0634219484557681</v>
      </c>
      <c r="Y4213" s="97">
        <v>1.2967948758907806E-4</v>
      </c>
      <c r="Z4213" s="93">
        <f>'RCP Data-Measures Tab'!$Q4213*'RCP Data-Measures Tab'!$Y4213/1000</f>
        <v>1.0987566839774587</v>
      </c>
      <c r="AA4213" s="96" t="str">
        <f>IF('RCP Data-Measures Tab'!$F4213="Utility System Efficiency","Distribution Efficiency",'RCP Data-Measures Tab'!$F4213)</f>
        <v>Industrial</v>
      </c>
      <c r="AB4213" s="95" t="s">
        <v>243</v>
      </c>
      <c r="AC4213" s="94" t="e">
        <v>#VALUE!</v>
      </c>
      <c r="AD4213" s="94">
        <v>0</v>
      </c>
      <c r="AE4213" s="93" t="str">
        <f>'RCP Data-Measures Tab'!$D4213&amp;'RCP Data-Measures Tab'!$F4213&amp;'RCP Data-Measures Tab'!$G4213&amp;'RCP Data-Measures Tab'!$H4213&amp;'RCP Data-Measures Tab'!$I4213</f>
        <v>2018IndustrialHVACHVAC System ControlsUnknown</v>
      </c>
      <c r="AF4213" s="93" t="s">
        <v>246</v>
      </c>
    </row>
    <row r="4214" spans="1:32" ht="16.5" hidden="1" x14ac:dyDescent="0.45">
      <c r="A4214" s="151"/>
      <c r="B4214" s="189"/>
      <c r="C4214" s="83"/>
      <c r="D4214" s="92">
        <v>2018</v>
      </c>
      <c r="E4214" s="91">
        <v>504</v>
      </c>
      <c r="F4214" s="91" t="s">
        <v>441</v>
      </c>
      <c r="G4214" s="91" t="s">
        <v>243</v>
      </c>
      <c r="H4214" s="91" t="s">
        <v>244</v>
      </c>
      <c r="I4214" s="91" t="s">
        <v>497</v>
      </c>
      <c r="J4214" s="90">
        <v>1922971.1649819943</v>
      </c>
      <c r="K4214" s="90">
        <v>1089128.2966580058</v>
      </c>
      <c r="L4214" s="90">
        <v>5859862.8398100007</v>
      </c>
      <c r="M4214" s="90">
        <v>82961611.949999988</v>
      </c>
      <c r="N4214" s="90">
        <v>0</v>
      </c>
      <c r="O4214" s="90">
        <v>0</v>
      </c>
      <c r="P4214" s="90">
        <v>0</v>
      </c>
      <c r="Q4214" s="90">
        <v>91833574.251449987</v>
      </c>
      <c r="R4214" s="90">
        <v>10.483284731900683</v>
      </c>
      <c r="S4214" s="86">
        <v>479602.625</v>
      </c>
      <c r="T4214" s="86">
        <v>242538</v>
      </c>
      <c r="U4214" s="89">
        <v>746877.76</v>
      </c>
      <c r="V4214" s="89">
        <v>637206.6</v>
      </c>
      <c r="W4214" s="89">
        <v>1.2550914627205317E-4</v>
      </c>
      <c r="X4214" s="89">
        <f>'RCP Data-Measures Tab'!$Q4214*'RCP Data-Measures Tab'!$W4214/1000</f>
        <v>11.525953503410692</v>
      </c>
      <c r="Y4214" s="88">
        <v>1.2967948758907806E-4</v>
      </c>
      <c r="Z4214" s="84">
        <f>'RCP Data-Measures Tab'!$Q4214*'RCP Data-Measures Tab'!$Y4214/1000</f>
        <v>11.908930852401587</v>
      </c>
      <c r="AA4214" s="87" t="str">
        <f>IF('RCP Data-Measures Tab'!$F4214="Utility System Efficiency","Distribution Efficiency",'RCP Data-Measures Tab'!$F4214)</f>
        <v>Industrial</v>
      </c>
      <c r="AB4214" s="86" t="s">
        <v>243</v>
      </c>
      <c r="AC4214" s="85" t="e">
        <v>#VALUE!</v>
      </c>
      <c r="AD4214" s="85">
        <v>0</v>
      </c>
      <c r="AE4214" s="84" t="str">
        <f>'RCP Data-Measures Tab'!$D4214&amp;'RCP Data-Measures Tab'!$F4214&amp;'RCP Data-Measures Tab'!$G4214&amp;'RCP Data-Measures Tab'!$H4214&amp;'RCP Data-Measures Tab'!$I4214</f>
        <v>2018IndustrialHVACHVAC System ImprovementsUnknown</v>
      </c>
      <c r="AF4214" s="84" t="s">
        <v>246</v>
      </c>
    </row>
    <row r="4215" spans="1:32" ht="16.5" hidden="1" x14ac:dyDescent="0.45">
      <c r="A4215" s="151"/>
      <c r="B4215" s="189"/>
      <c r="C4215" s="83"/>
      <c r="D4215" s="101">
        <v>2018</v>
      </c>
      <c r="E4215" s="100">
        <v>506</v>
      </c>
      <c r="F4215" s="100" t="s">
        <v>441</v>
      </c>
      <c r="G4215" s="100" t="s">
        <v>254</v>
      </c>
      <c r="H4215" s="100" t="s">
        <v>256</v>
      </c>
      <c r="I4215" s="100" t="s">
        <v>497</v>
      </c>
      <c r="J4215" s="99">
        <v>6915639.138323999</v>
      </c>
      <c r="K4215" s="99">
        <v>10613490.232319999</v>
      </c>
      <c r="L4215" s="99">
        <v>2209051.0756600001</v>
      </c>
      <c r="M4215" s="99">
        <v>0</v>
      </c>
      <c r="N4215" s="99">
        <v>0</v>
      </c>
      <c r="O4215" s="99">
        <v>0</v>
      </c>
      <c r="P4215" s="99">
        <v>0</v>
      </c>
      <c r="Q4215" s="99">
        <v>19738180.446304001</v>
      </c>
      <c r="R4215" s="99">
        <v>2.2532169459251143</v>
      </c>
      <c r="S4215" s="95">
        <v>1258026.48</v>
      </c>
      <c r="T4215" s="95">
        <v>1753860.38</v>
      </c>
      <c r="U4215" s="98">
        <v>204655.56</v>
      </c>
      <c r="V4215" s="98">
        <v>0</v>
      </c>
      <c r="W4215" s="98">
        <v>1.2550914627205317E-4</v>
      </c>
      <c r="X4215" s="98">
        <f>'RCP Data-Measures Tab'!$Q4215*'RCP Data-Measures Tab'!$W4215/1000</f>
        <v>2.4773221767793485</v>
      </c>
      <c r="Y4215" s="97">
        <v>1.2967948758907806E-4</v>
      </c>
      <c r="Z4215" s="93">
        <f>'RCP Data-Measures Tab'!$Q4215*'RCP Data-Measures Tab'!$Y4215/1000</f>
        <v>2.5596371262174631</v>
      </c>
      <c r="AA4215" s="96" t="str">
        <f>IF('RCP Data-Measures Tab'!$F4215="Utility System Efficiency","Distribution Efficiency",'RCP Data-Measures Tab'!$F4215)</f>
        <v>Industrial</v>
      </c>
      <c r="AB4215" s="95" t="s">
        <v>254</v>
      </c>
      <c r="AC4215" s="94" t="e">
        <v>#VALUE!</v>
      </c>
      <c r="AD4215" s="94">
        <v>4.8734612925392549</v>
      </c>
      <c r="AE4215" s="93" t="str">
        <f>'RCP Data-Measures Tab'!$D4215&amp;'RCP Data-Measures Tab'!$F4215&amp;'RCP Data-Measures Tab'!$G4215&amp;'RCP Data-Measures Tab'!$H4215&amp;'RCP Data-Measures Tab'!$I4215</f>
        <v>2018IndustrialLightingLamps/Ballasts/FixturesUnknown</v>
      </c>
      <c r="AF4215" s="93" t="s">
        <v>246</v>
      </c>
    </row>
    <row r="4216" spans="1:32" ht="16.5" hidden="1" x14ac:dyDescent="0.45">
      <c r="A4216" s="151"/>
      <c r="B4216" s="189"/>
      <c r="C4216" s="83"/>
      <c r="D4216" s="92">
        <v>2018</v>
      </c>
      <c r="E4216" s="91">
        <v>507</v>
      </c>
      <c r="F4216" s="91" t="s">
        <v>441</v>
      </c>
      <c r="G4216" s="91" t="s">
        <v>254</v>
      </c>
      <c r="H4216" s="91" t="s">
        <v>264</v>
      </c>
      <c r="I4216" s="91" t="s">
        <v>497</v>
      </c>
      <c r="J4216" s="90">
        <v>0</v>
      </c>
      <c r="K4216" s="90">
        <v>0</v>
      </c>
      <c r="L4216" s="90">
        <v>1032756.4098000001</v>
      </c>
      <c r="M4216" s="90">
        <v>0</v>
      </c>
      <c r="N4216" s="90">
        <v>0</v>
      </c>
      <c r="O4216" s="90">
        <v>0</v>
      </c>
      <c r="P4216" s="90">
        <v>0</v>
      </c>
      <c r="Q4216" s="90">
        <v>1032756.4098000001</v>
      </c>
      <c r="R4216" s="90">
        <v>0.11789456732876714</v>
      </c>
      <c r="S4216" s="86">
        <v>0</v>
      </c>
      <c r="T4216" s="86">
        <v>0</v>
      </c>
      <c r="U4216" s="89">
        <v>185503.2</v>
      </c>
      <c r="V4216" s="89">
        <v>0</v>
      </c>
      <c r="W4216" s="89">
        <v>1.2550914627205317E-4</v>
      </c>
      <c r="X4216" s="89">
        <f>'RCP Data-Measures Tab'!$Q4216*'RCP Data-Measures Tab'!$W4216/1000</f>
        <v>0.12962037530098872</v>
      </c>
      <c r="Y4216" s="88">
        <v>1.2967948758907806E-4</v>
      </c>
      <c r="Z4216" s="84">
        <f>'RCP Data-Measures Tab'!$Q4216*'RCP Data-Measures Tab'!$Y4216/1000</f>
        <v>0.13392732202719992</v>
      </c>
      <c r="AA4216" s="87" t="str">
        <f>IF('RCP Data-Measures Tab'!$F4216="Utility System Efficiency","Distribution Efficiency",'RCP Data-Measures Tab'!$F4216)</f>
        <v>Industrial</v>
      </c>
      <c r="AB4216" s="86" t="s">
        <v>254</v>
      </c>
      <c r="AC4216" s="85" t="e">
        <v>#VALUE!</v>
      </c>
      <c r="AD4216" s="85">
        <v>4.8734612925392549</v>
      </c>
      <c r="AE4216" s="84" t="str">
        <f>'RCP Data-Measures Tab'!$D4216&amp;'RCP Data-Measures Tab'!$F4216&amp;'RCP Data-Measures Tab'!$G4216&amp;'RCP Data-Measures Tab'!$H4216&amp;'RCP Data-Measures Tab'!$I4216</f>
        <v>2018IndustrialLightingLighting ControlsUnknown</v>
      </c>
      <c r="AF4216" s="84" t="s">
        <v>246</v>
      </c>
    </row>
    <row r="4217" spans="1:32" ht="16.5" hidden="1" x14ac:dyDescent="0.45">
      <c r="A4217" s="151"/>
      <c r="B4217" s="189"/>
      <c r="C4217" s="83"/>
      <c r="D4217" s="101">
        <v>2018</v>
      </c>
      <c r="E4217" s="100">
        <v>510</v>
      </c>
      <c r="F4217" s="100" t="s">
        <v>441</v>
      </c>
      <c r="G4217" s="100" t="s">
        <v>333</v>
      </c>
      <c r="H4217" s="100" t="s">
        <v>334</v>
      </c>
      <c r="I4217" s="100" t="s">
        <v>497</v>
      </c>
      <c r="J4217" s="99">
        <v>8311.35</v>
      </c>
      <c r="K4217" s="99">
        <v>3142.7999999999001</v>
      </c>
      <c r="L4217" s="99">
        <v>0</v>
      </c>
      <c r="M4217" s="99">
        <v>0</v>
      </c>
      <c r="N4217" s="99">
        <v>0</v>
      </c>
      <c r="O4217" s="99">
        <v>0</v>
      </c>
      <c r="P4217" s="99">
        <v>0</v>
      </c>
      <c r="Q4217" s="99">
        <v>11454.1499999999</v>
      </c>
      <c r="R4217" s="99">
        <v>1.3075513698630023E-3</v>
      </c>
      <c r="S4217" s="95">
        <v>2077.84</v>
      </c>
      <c r="T4217" s="95">
        <v>0</v>
      </c>
      <c r="U4217" s="98">
        <v>0</v>
      </c>
      <c r="V4217" s="98">
        <v>0</v>
      </c>
      <c r="W4217" s="98">
        <v>1.2550914627205317E-4</v>
      </c>
      <c r="X4217" s="98">
        <f>'RCP Data-Measures Tab'!$Q4217*'RCP Data-Measures Tab'!$W4217/1000</f>
        <v>1.4376005877720253E-3</v>
      </c>
      <c r="Y4217" s="97">
        <v>1.2967948758907806E-4</v>
      </c>
      <c r="Z4217" s="93">
        <f>'RCP Data-Measures Tab'!$Q4217*'RCP Data-Measures Tab'!$Y4217/1000</f>
        <v>1.4853683027684255E-3</v>
      </c>
      <c r="AA4217" s="96" t="str">
        <f>IF('RCP Data-Measures Tab'!$F4217="Utility System Efficiency","Distribution Efficiency",'RCP Data-Measures Tab'!$F4217)</f>
        <v>Industrial</v>
      </c>
      <c r="AB4217" s="95" t="s">
        <v>333</v>
      </c>
      <c r="AC4217" s="94" t="e">
        <v>#VALUE!</v>
      </c>
      <c r="AD4217" s="94">
        <v>0</v>
      </c>
      <c r="AE4217" s="93" t="str">
        <f>'RCP Data-Measures Tab'!$D4217&amp;'RCP Data-Measures Tab'!$F4217&amp;'RCP Data-Measures Tab'!$G4217&amp;'RCP Data-Measures Tab'!$H4217&amp;'RCP Data-Measures Tab'!$I4217</f>
        <v>2018IndustrialMotors/DrivesMotorsUnknown</v>
      </c>
      <c r="AF4217" s="93" t="s">
        <v>246</v>
      </c>
    </row>
    <row r="4218" spans="1:32" ht="16.5" hidden="1" x14ac:dyDescent="0.45">
      <c r="A4218" s="151"/>
      <c r="B4218" s="189"/>
      <c r="C4218" s="83"/>
      <c r="D4218" s="92">
        <v>2018</v>
      </c>
      <c r="E4218" s="91">
        <v>511</v>
      </c>
      <c r="F4218" s="91" t="s">
        <v>441</v>
      </c>
      <c r="G4218" s="91" t="s">
        <v>333</v>
      </c>
      <c r="H4218" s="91" t="s">
        <v>336</v>
      </c>
      <c r="I4218" s="91" t="s">
        <v>497</v>
      </c>
      <c r="J4218" s="90">
        <v>1408612.495890294</v>
      </c>
      <c r="K4218" s="90">
        <v>1063355.4921097059</v>
      </c>
      <c r="L4218" s="90">
        <v>0</v>
      </c>
      <c r="M4218" s="90">
        <v>0</v>
      </c>
      <c r="N4218" s="90">
        <v>0</v>
      </c>
      <c r="O4218" s="90">
        <v>0</v>
      </c>
      <c r="P4218" s="90">
        <v>0</v>
      </c>
      <c r="Q4218" s="90">
        <v>2471967.9879999999</v>
      </c>
      <c r="R4218" s="90">
        <v>0.28218812648401825</v>
      </c>
      <c r="S4218" s="86">
        <v>350099.72639999999</v>
      </c>
      <c r="T4218" s="86">
        <v>0</v>
      </c>
      <c r="U4218" s="89">
        <v>0</v>
      </c>
      <c r="V4218" s="89">
        <v>0</v>
      </c>
      <c r="W4218" s="89">
        <v>1.2550914627205317E-4</v>
      </c>
      <c r="X4218" s="89">
        <f>'RCP Data-Measures Tab'!$Q4218*'RCP Data-Measures Tab'!$W4218/1000</f>
        <v>0.31025459178572495</v>
      </c>
      <c r="Y4218" s="88">
        <v>1.2967948758907806E-4</v>
      </c>
      <c r="Z4218" s="84">
        <f>'RCP Data-Measures Tab'!$Q4218*'RCP Data-Measures Tab'!$Y4218/1000</f>
        <v>0.32056354202044424</v>
      </c>
      <c r="AA4218" s="87" t="str">
        <f>IF('RCP Data-Measures Tab'!$F4218="Utility System Efficiency","Distribution Efficiency",'RCP Data-Measures Tab'!$F4218)</f>
        <v>Industrial</v>
      </c>
      <c r="AB4218" s="86" t="s">
        <v>333</v>
      </c>
      <c r="AC4218" s="85" t="e">
        <v>#VALUE!</v>
      </c>
      <c r="AD4218" s="85">
        <v>0</v>
      </c>
      <c r="AE4218" s="84" t="str">
        <f>'RCP Data-Measures Tab'!$D4218&amp;'RCP Data-Measures Tab'!$F4218&amp;'RCP Data-Measures Tab'!$G4218&amp;'RCP Data-Measures Tab'!$H4218&amp;'RCP Data-Measures Tab'!$I4218</f>
        <v>2018IndustrialMotors/DrivesMotors/Drives ControlsUnknown</v>
      </c>
      <c r="AF4218" s="84" t="s">
        <v>246</v>
      </c>
    </row>
    <row r="4219" spans="1:32" ht="16.5" hidden="1" x14ac:dyDescent="0.45">
      <c r="A4219" s="151"/>
      <c r="B4219" s="189"/>
      <c r="C4219" s="83"/>
      <c r="D4219" s="101">
        <v>2018</v>
      </c>
      <c r="E4219" s="100">
        <v>512</v>
      </c>
      <c r="F4219" s="100" t="s">
        <v>441</v>
      </c>
      <c r="G4219" s="100" t="s">
        <v>333</v>
      </c>
      <c r="H4219" s="100" t="s">
        <v>323</v>
      </c>
      <c r="I4219" s="100" t="s">
        <v>497</v>
      </c>
      <c r="J4219" s="99">
        <v>2026260.9827752584</v>
      </c>
      <c r="K4219" s="99">
        <v>1567706.8572779913</v>
      </c>
      <c r="L4219" s="99">
        <v>0</v>
      </c>
      <c r="M4219" s="99">
        <v>0</v>
      </c>
      <c r="N4219" s="99">
        <v>0</v>
      </c>
      <c r="O4219" s="99">
        <v>0</v>
      </c>
      <c r="P4219" s="99">
        <v>0</v>
      </c>
      <c r="Q4219" s="99">
        <v>3593967.8400532496</v>
      </c>
      <c r="R4219" s="99">
        <v>0.41027030137594173</v>
      </c>
      <c r="S4219" s="95">
        <v>194932.75659999999</v>
      </c>
      <c r="T4219" s="95">
        <v>0</v>
      </c>
      <c r="U4219" s="98">
        <v>0</v>
      </c>
      <c r="V4219" s="98">
        <v>0</v>
      </c>
      <c r="W4219" s="98">
        <v>1.2550914627205317E-4</v>
      </c>
      <c r="X4219" s="98">
        <f>'RCP Data-Measures Tab'!$Q4219*'RCP Data-Measures Tab'!$W4219/1000</f>
        <v>0.45107583533429829</v>
      </c>
      <c r="Y4219" s="97">
        <v>1.2967948758907806E-4</v>
      </c>
      <c r="Z4219" s="93">
        <f>'RCP Data-Measures Tab'!$Q4219*'RCP Data-Measures Tab'!$Y4219/1000</f>
        <v>0.46606390790973101</v>
      </c>
      <c r="AA4219" s="96" t="str">
        <f>IF('RCP Data-Measures Tab'!$F4219="Utility System Efficiency","Distribution Efficiency",'RCP Data-Measures Tab'!$F4219)</f>
        <v>Industrial</v>
      </c>
      <c r="AB4219" s="95" t="s">
        <v>333</v>
      </c>
      <c r="AC4219" s="94" t="e">
        <v>#VALUE!</v>
      </c>
      <c r="AD4219" s="94">
        <v>0</v>
      </c>
      <c r="AE4219" s="93" t="str">
        <f>'RCP Data-Measures Tab'!$D4219&amp;'RCP Data-Measures Tab'!$F4219&amp;'RCP Data-Measures Tab'!$G4219&amp;'RCP Data-Measures Tab'!$H4219&amp;'RCP Data-Measures Tab'!$I4219</f>
        <v>2018IndustrialMotors/DrivesPumps and FansUnknown</v>
      </c>
      <c r="AF4219" s="93" t="s">
        <v>246</v>
      </c>
    </row>
    <row r="4220" spans="1:32" ht="16.5" hidden="1" x14ac:dyDescent="0.45">
      <c r="A4220" s="151"/>
      <c r="B4220" s="189"/>
      <c r="C4220" s="83"/>
      <c r="D4220" s="92">
        <v>2018</v>
      </c>
      <c r="E4220" s="91">
        <v>514</v>
      </c>
      <c r="F4220" s="91" t="s">
        <v>441</v>
      </c>
      <c r="G4220" s="91" t="s">
        <v>344</v>
      </c>
      <c r="H4220" s="91" t="s">
        <v>407</v>
      </c>
      <c r="I4220" s="91" t="s">
        <v>497</v>
      </c>
      <c r="J4220" s="90">
        <v>219676.771402652</v>
      </c>
      <c r="K4220" s="90">
        <v>254344.954597348</v>
      </c>
      <c r="L4220" s="90">
        <v>12048966.819499999</v>
      </c>
      <c r="M4220" s="90">
        <v>0</v>
      </c>
      <c r="N4220" s="90">
        <v>0</v>
      </c>
      <c r="O4220" s="90">
        <v>0</v>
      </c>
      <c r="P4220" s="90">
        <v>0</v>
      </c>
      <c r="Q4220" s="90">
        <v>12522988.545499999</v>
      </c>
      <c r="R4220" s="90">
        <v>1.4295649024543378</v>
      </c>
      <c r="S4220" s="86">
        <v>27433.428400000001</v>
      </c>
      <c r="T4220" s="86">
        <v>0</v>
      </c>
      <c r="U4220" s="89">
        <v>2308468</v>
      </c>
      <c r="V4220" s="89">
        <v>0</v>
      </c>
      <c r="W4220" s="89">
        <v>1.2550914627205317E-4</v>
      </c>
      <c r="X4220" s="89">
        <f>'RCP Data-Measures Tab'!$Q4220*'RCP Data-Measures Tab'!$W4220/1000</f>
        <v>1.5717496011204057</v>
      </c>
      <c r="Y4220" s="88">
        <v>1.2967948758907806E-4</v>
      </c>
      <c r="Z4220" s="84">
        <f>'RCP Data-Measures Tab'!$Q4220*'RCP Data-Measures Tab'!$Y4220/1000</f>
        <v>1.6239747376643339</v>
      </c>
      <c r="AA4220" s="87" t="str">
        <f>IF('RCP Data-Measures Tab'!$F4220="Utility System Efficiency","Distribution Efficiency",'RCP Data-Measures Tab'!$F4220)</f>
        <v>Industrial</v>
      </c>
      <c r="AB4220" s="86" t="s">
        <v>344</v>
      </c>
      <c r="AC4220" s="85" t="e">
        <v>#VALUE!</v>
      </c>
      <c r="AD4220" s="85">
        <v>2.2149482882553073</v>
      </c>
      <c r="AE4220" s="84" t="str">
        <f>'RCP Data-Measures Tab'!$D4220&amp;'RCP Data-Measures Tab'!$F4220&amp;'RCP Data-Measures Tab'!$G4220&amp;'RCP Data-Measures Tab'!$H4220&amp;'RCP Data-Measures Tab'!$I4220</f>
        <v>2018IndustrialProcess LoadsProcess Loads System ControlsUnknown</v>
      </c>
      <c r="AF4220" s="84" t="s">
        <v>246</v>
      </c>
    </row>
    <row r="4221" spans="1:32" ht="16.5" hidden="1" x14ac:dyDescent="0.45">
      <c r="A4221" s="151"/>
      <c r="B4221" s="189"/>
      <c r="C4221" s="83"/>
      <c r="D4221" s="101">
        <v>2018</v>
      </c>
      <c r="E4221" s="100">
        <v>515</v>
      </c>
      <c r="F4221" s="100" t="s">
        <v>441</v>
      </c>
      <c r="G4221" s="100" t="s">
        <v>344</v>
      </c>
      <c r="H4221" s="100" t="s">
        <v>410</v>
      </c>
      <c r="I4221" s="100" t="s">
        <v>497</v>
      </c>
      <c r="J4221" s="99">
        <v>7430476.7334559616</v>
      </c>
      <c r="K4221" s="99">
        <v>140174.4188640381</v>
      </c>
      <c r="L4221" s="99">
        <v>25567463.730999999</v>
      </c>
      <c r="M4221" s="99">
        <v>0</v>
      </c>
      <c r="N4221" s="99">
        <v>0</v>
      </c>
      <c r="O4221" s="99">
        <v>0</v>
      </c>
      <c r="P4221" s="99">
        <v>0</v>
      </c>
      <c r="Q4221" s="99">
        <v>33138114.883319996</v>
      </c>
      <c r="R4221" s="99">
        <v>3.7828898268630131</v>
      </c>
      <c r="S4221" s="95">
        <v>1492400.5462</v>
      </c>
      <c r="T4221" s="95">
        <v>843</v>
      </c>
      <c r="U4221" s="98">
        <v>1850673</v>
      </c>
      <c r="V4221" s="98">
        <v>0</v>
      </c>
      <c r="W4221" s="98">
        <v>1.2550914627205317E-4</v>
      </c>
      <c r="X4221" s="98">
        <f>'RCP Data-Measures Tab'!$Q4221*'RCP Data-Measures Tab'!$W4221/1000</f>
        <v>4.1591365080707119</v>
      </c>
      <c r="Y4221" s="97">
        <v>1.2967948758907806E-4</v>
      </c>
      <c r="Z4221" s="93">
        <f>'RCP Data-Measures Tab'!$Q4221*'RCP Data-Measures Tab'!$Y4221/1000</f>
        <v>4.2973337577369382</v>
      </c>
      <c r="AA4221" s="96" t="str">
        <f>IF('RCP Data-Measures Tab'!$F4221="Utility System Efficiency","Distribution Efficiency",'RCP Data-Measures Tab'!$F4221)</f>
        <v>Industrial</v>
      </c>
      <c r="AB4221" s="95" t="s">
        <v>344</v>
      </c>
      <c r="AC4221" s="94" t="e">
        <v>#VALUE!</v>
      </c>
      <c r="AD4221" s="94">
        <v>2.2149482882553073</v>
      </c>
      <c r="AE4221" s="93" t="str">
        <f>'RCP Data-Measures Tab'!$D4221&amp;'RCP Data-Measures Tab'!$F4221&amp;'RCP Data-Measures Tab'!$G4221&amp;'RCP Data-Measures Tab'!$H4221&amp;'RCP Data-Measures Tab'!$I4221</f>
        <v>2018IndustrialProcess LoadsProcess Loads System ImprovementsUnknown</v>
      </c>
      <c r="AF4221" s="93" t="s">
        <v>246</v>
      </c>
    </row>
    <row r="4222" spans="1:32" ht="16.5" hidden="1" x14ac:dyDescent="0.45">
      <c r="A4222" s="151"/>
      <c r="B4222" s="189"/>
      <c r="C4222" s="83"/>
      <c r="D4222" s="92">
        <v>2018</v>
      </c>
      <c r="E4222" s="91">
        <v>516</v>
      </c>
      <c r="F4222" s="91" t="s">
        <v>441</v>
      </c>
      <c r="G4222" s="91" t="s">
        <v>344</v>
      </c>
      <c r="H4222" s="91" t="s">
        <v>323</v>
      </c>
      <c r="I4222" s="91" t="s">
        <v>497</v>
      </c>
      <c r="J4222" s="90">
        <v>3613709.4649999994</v>
      </c>
      <c r="K4222" s="90">
        <v>206005.5</v>
      </c>
      <c r="L4222" s="90">
        <v>0</v>
      </c>
      <c r="M4222" s="90">
        <v>0</v>
      </c>
      <c r="N4222" s="90">
        <v>0</v>
      </c>
      <c r="O4222" s="90">
        <v>0</v>
      </c>
      <c r="P4222" s="90">
        <v>0</v>
      </c>
      <c r="Q4222" s="90">
        <v>3819714.9649999994</v>
      </c>
      <c r="R4222" s="90">
        <v>0.43604052111872138</v>
      </c>
      <c r="S4222" s="86">
        <v>298800.64159999997</v>
      </c>
      <c r="T4222" s="86">
        <v>0</v>
      </c>
      <c r="U4222" s="89">
        <v>0</v>
      </c>
      <c r="V4222" s="89">
        <v>0</v>
      </c>
      <c r="W4222" s="89">
        <v>1.2550914627205317E-4</v>
      </c>
      <c r="X4222" s="89">
        <f>'RCP Data-Measures Tab'!$Q4222*'RCP Data-Measures Tab'!$W4222/1000</f>
        <v>0.47940916425973534</v>
      </c>
      <c r="Y4222" s="88">
        <v>1.2967948758907806E-4</v>
      </c>
      <c r="Z4222" s="84">
        <f>'RCP Data-Measures Tab'!$Q4222*'RCP Data-Measures Tab'!$Y4222/1000</f>
        <v>0.49533867939753318</v>
      </c>
      <c r="AA4222" s="87" t="str">
        <f>IF('RCP Data-Measures Tab'!$F4222="Utility System Efficiency","Distribution Efficiency",'RCP Data-Measures Tab'!$F4222)</f>
        <v>Industrial</v>
      </c>
      <c r="AB4222" s="86" t="s">
        <v>344</v>
      </c>
      <c r="AC4222" s="85" t="e">
        <v>#VALUE!</v>
      </c>
      <c r="AD4222" s="85">
        <v>2.2149482882553073</v>
      </c>
      <c r="AE4222" s="84" t="str">
        <f>'RCP Data-Measures Tab'!$D4222&amp;'RCP Data-Measures Tab'!$F4222&amp;'RCP Data-Measures Tab'!$G4222&amp;'RCP Data-Measures Tab'!$H4222&amp;'RCP Data-Measures Tab'!$I4222</f>
        <v>2018IndustrialProcess LoadsPumps and FansUnknown</v>
      </c>
      <c r="AF4222" s="84" t="s">
        <v>246</v>
      </c>
    </row>
    <row r="4223" spans="1:32" ht="16.5" hidden="1" x14ac:dyDescent="0.45">
      <c r="A4223" s="151"/>
      <c r="B4223" s="189"/>
      <c r="C4223" s="83"/>
      <c r="D4223" s="101">
        <v>2018</v>
      </c>
      <c r="E4223" s="100">
        <v>517</v>
      </c>
      <c r="F4223" s="100" t="s">
        <v>441</v>
      </c>
      <c r="G4223" s="100" t="s">
        <v>344</v>
      </c>
      <c r="H4223" s="100" t="s">
        <v>452</v>
      </c>
      <c r="I4223" s="100" t="s">
        <v>497</v>
      </c>
      <c r="J4223" s="99">
        <v>5457952.8870000001</v>
      </c>
      <c r="K4223" s="99">
        <v>382770.80406530801</v>
      </c>
      <c r="L4223" s="99">
        <v>3208193.4</v>
      </c>
      <c r="M4223" s="99">
        <v>0</v>
      </c>
      <c r="N4223" s="99">
        <v>0</v>
      </c>
      <c r="O4223" s="99">
        <v>0</v>
      </c>
      <c r="P4223" s="99">
        <v>0</v>
      </c>
      <c r="Q4223" s="99">
        <v>9048917.0910653081</v>
      </c>
      <c r="R4223" s="99">
        <v>1.0329814030896471</v>
      </c>
      <c r="S4223" s="95">
        <v>1364488.23</v>
      </c>
      <c r="T4223" s="95">
        <v>0</v>
      </c>
      <c r="U4223" s="98">
        <v>100230.04</v>
      </c>
      <c r="V4223" s="98">
        <v>0</v>
      </c>
      <c r="W4223" s="98">
        <v>1.2550914627205317E-4</v>
      </c>
      <c r="X4223" s="98">
        <f>'RCP Data-Measures Tab'!$Q4223*'RCP Data-Measures Tab'!$W4223/1000</f>
        <v>1.1357218587861975</v>
      </c>
      <c r="Y4223" s="97">
        <v>1.2967948758907806E-4</v>
      </c>
      <c r="Z4223" s="93">
        <f>'RCP Data-Measures Tab'!$Q4223*'RCP Data-Measures Tab'!$Y4223/1000</f>
        <v>1.1734589316054</v>
      </c>
      <c r="AA4223" s="96" t="str">
        <f>IF('RCP Data-Measures Tab'!$F4223="Utility System Efficiency","Distribution Efficiency",'RCP Data-Measures Tab'!$F4223)</f>
        <v>Industrial</v>
      </c>
      <c r="AB4223" s="95" t="s">
        <v>344</v>
      </c>
      <c r="AC4223" s="94" t="e">
        <v>#VALUE!</v>
      </c>
      <c r="AD4223" s="94">
        <v>2.2149482882553073</v>
      </c>
      <c r="AE4223" s="93" t="str">
        <f>'RCP Data-Measures Tab'!$D4223&amp;'RCP Data-Measures Tab'!$F4223&amp;'RCP Data-Measures Tab'!$G4223&amp;'RCP Data-Measures Tab'!$H4223&amp;'RCP Data-Measures Tab'!$I4223</f>
        <v>2018IndustrialProcess LoadsWastewater System ImprovementsUnknown</v>
      </c>
      <c r="AF4223" s="93" t="s">
        <v>246</v>
      </c>
    </row>
    <row r="4224" spans="1:32" ht="16.5" hidden="1" x14ac:dyDescent="0.45">
      <c r="A4224" s="151"/>
      <c r="B4224" s="189"/>
      <c r="C4224" s="83"/>
      <c r="D4224" s="92">
        <v>2018</v>
      </c>
      <c r="E4224" s="91">
        <v>520</v>
      </c>
      <c r="F4224" s="91" t="s">
        <v>441</v>
      </c>
      <c r="G4224" s="91" t="s">
        <v>349</v>
      </c>
      <c r="H4224" s="91" t="s">
        <v>323</v>
      </c>
      <c r="I4224" s="91" t="s">
        <v>497</v>
      </c>
      <c r="J4224" s="90">
        <v>892444.21992550488</v>
      </c>
      <c r="K4224" s="90">
        <v>911381.28007449489</v>
      </c>
      <c r="L4224" s="90">
        <v>0</v>
      </c>
      <c r="M4224" s="90">
        <v>0</v>
      </c>
      <c r="N4224" s="90">
        <v>0</v>
      </c>
      <c r="O4224" s="90">
        <v>0</v>
      </c>
      <c r="P4224" s="90">
        <v>0</v>
      </c>
      <c r="Q4224" s="90">
        <v>1803825.4999999998</v>
      </c>
      <c r="R4224" s="90">
        <v>0.2059161529680365</v>
      </c>
      <c r="S4224" s="86">
        <v>109097.9518</v>
      </c>
      <c r="T4224" s="86">
        <v>0</v>
      </c>
      <c r="U4224" s="89">
        <v>0</v>
      </c>
      <c r="V4224" s="89">
        <v>0</v>
      </c>
      <c r="W4224" s="89">
        <v>1.2550914627205317E-4</v>
      </c>
      <c r="X4224" s="89">
        <f>'RCP Data-Measures Tab'!$Q4224*'RCP Data-Measures Tab'!$W4224/1000</f>
        <v>0.2263965985287594</v>
      </c>
      <c r="Y4224" s="88">
        <v>1.2967948758907806E-4</v>
      </c>
      <c r="Z4224" s="84">
        <f>'RCP Data-Measures Tab'!$Q4224*'RCP Data-Measures Tab'!$Y4224/1000</f>
        <v>0.23391916654011249</v>
      </c>
      <c r="AA4224" s="87" t="str">
        <f>IF('RCP Data-Measures Tab'!$F4224="Utility System Efficiency","Distribution Efficiency",'RCP Data-Measures Tab'!$F4224)</f>
        <v>Industrial</v>
      </c>
      <c r="AB4224" s="86" t="s">
        <v>694</v>
      </c>
      <c r="AC4224" s="85" t="e">
        <v>#VALUE!</v>
      </c>
      <c r="AD4224" s="85">
        <v>6.2475356863849134</v>
      </c>
      <c r="AE4224" s="84" t="str">
        <f>'RCP Data-Measures Tab'!$D4224&amp;'RCP Data-Measures Tab'!$F4224&amp;'RCP Data-Measures Tab'!$G4224&amp;'RCP Data-Measures Tab'!$H4224&amp;'RCP Data-Measures Tab'!$I4224</f>
        <v>2018IndustrialRefrigerationPumps and FansUnknown</v>
      </c>
      <c r="AF4224" s="84" t="s">
        <v>246</v>
      </c>
    </row>
    <row r="4225" spans="1:32" ht="16.5" hidden="1" x14ac:dyDescent="0.45">
      <c r="A4225" s="151"/>
      <c r="B4225" s="189"/>
      <c r="C4225" s="83"/>
      <c r="D4225" s="101">
        <v>2018</v>
      </c>
      <c r="E4225" s="100">
        <v>521</v>
      </c>
      <c r="F4225" s="100" t="s">
        <v>441</v>
      </c>
      <c r="G4225" s="100" t="s">
        <v>349</v>
      </c>
      <c r="H4225" s="100" t="s">
        <v>357</v>
      </c>
      <c r="I4225" s="100" t="s">
        <v>497</v>
      </c>
      <c r="J4225" s="99">
        <v>2380560.8620417533</v>
      </c>
      <c r="K4225" s="99">
        <v>2276156.5309582502</v>
      </c>
      <c r="L4225" s="99">
        <v>1424623.9500000002</v>
      </c>
      <c r="M4225" s="99">
        <v>0</v>
      </c>
      <c r="N4225" s="99">
        <v>0</v>
      </c>
      <c r="O4225" s="99">
        <v>0</v>
      </c>
      <c r="P4225" s="99">
        <v>0</v>
      </c>
      <c r="Q4225" s="99">
        <v>6081341.3430000031</v>
      </c>
      <c r="R4225" s="99">
        <v>0.69421704828767161</v>
      </c>
      <c r="S4225" s="95">
        <v>263073.52100000001</v>
      </c>
      <c r="T4225" s="95">
        <v>0</v>
      </c>
      <c r="U4225" s="98">
        <v>215303</v>
      </c>
      <c r="V4225" s="98">
        <v>0</v>
      </c>
      <c r="W4225" s="98">
        <v>1.2550914627205317E-4</v>
      </c>
      <c r="X4225" s="98">
        <f>'RCP Data-Measures Tab'!$Q4225*'RCP Data-Measures Tab'!$W4225/1000</f>
        <v>0.76326396014887166</v>
      </c>
      <c r="Y4225" s="97">
        <v>1.2967948758907806E-4</v>
      </c>
      <c r="Z4225" s="93">
        <f>'RCP Data-Measures Tab'!$Q4225*'RCP Data-Measures Tab'!$Y4225/1000</f>
        <v>0.78862522921451617</v>
      </c>
      <c r="AA4225" s="96" t="str">
        <f>IF('RCP Data-Measures Tab'!$F4225="Utility System Efficiency","Distribution Efficiency",'RCP Data-Measures Tab'!$F4225)</f>
        <v>Industrial</v>
      </c>
      <c r="AB4225" s="95" t="s">
        <v>694</v>
      </c>
      <c r="AC4225" s="94" t="e">
        <v>#VALUE!</v>
      </c>
      <c r="AD4225" s="94">
        <v>6.2475356863849134</v>
      </c>
      <c r="AE4225" s="93" t="str">
        <f>'RCP Data-Measures Tab'!$D4225&amp;'RCP Data-Measures Tab'!$F4225&amp;'RCP Data-Measures Tab'!$G4225&amp;'RCP Data-Measures Tab'!$H4225&amp;'RCP Data-Measures Tab'!$I4225</f>
        <v>2018IndustrialRefrigerationRefrigeration System ControlsUnknown</v>
      </c>
      <c r="AF4225" s="93" t="s">
        <v>246</v>
      </c>
    </row>
    <row r="4226" spans="1:32" ht="16.5" hidden="1" x14ac:dyDescent="0.45">
      <c r="A4226" s="151"/>
      <c r="B4226" s="189"/>
      <c r="C4226" s="83"/>
      <c r="D4226" s="92">
        <v>2018</v>
      </c>
      <c r="E4226" s="91">
        <v>522</v>
      </c>
      <c r="F4226" s="91" t="s">
        <v>441</v>
      </c>
      <c r="G4226" s="91" t="s">
        <v>349</v>
      </c>
      <c r="H4226" s="91" t="s">
        <v>361</v>
      </c>
      <c r="I4226" s="91" t="s">
        <v>497</v>
      </c>
      <c r="J4226" s="90">
        <v>5535188.0158991385</v>
      </c>
      <c r="K4226" s="90">
        <v>13271368.666740859</v>
      </c>
      <c r="L4226" s="90">
        <v>117837.08305999999</v>
      </c>
      <c r="M4226" s="90">
        <v>0</v>
      </c>
      <c r="N4226" s="90">
        <v>0</v>
      </c>
      <c r="O4226" s="90">
        <v>0</v>
      </c>
      <c r="P4226" s="90">
        <v>0</v>
      </c>
      <c r="Q4226" s="90">
        <v>18924393.765699998</v>
      </c>
      <c r="R4226" s="90">
        <v>2.1603189230251139</v>
      </c>
      <c r="S4226" s="86">
        <v>1046921.4806</v>
      </c>
      <c r="T4226" s="86">
        <v>59587</v>
      </c>
      <c r="U4226" s="89">
        <v>16341.9</v>
      </c>
      <c r="V4226" s="89">
        <v>0</v>
      </c>
      <c r="W4226" s="89">
        <v>1.2550914627205317E-4</v>
      </c>
      <c r="X4226" s="89">
        <f>'RCP Data-Measures Tab'!$Q4226*'RCP Data-Measures Tab'!$W4226/1000</f>
        <v>2.3751845052491722</v>
      </c>
      <c r="Y4226" s="88">
        <v>1.2967948758907806E-4</v>
      </c>
      <c r="Z4226" s="84">
        <f>'RCP Data-Measures Tab'!$Q4226*'RCP Data-Measures Tab'!$Y4226/1000</f>
        <v>2.4541056864699189</v>
      </c>
      <c r="AA4226" s="87" t="str">
        <f>IF('RCP Data-Measures Tab'!$F4226="Utility System Efficiency","Distribution Efficiency",'RCP Data-Measures Tab'!$F4226)</f>
        <v>Industrial</v>
      </c>
      <c r="AB4226" s="86" t="s">
        <v>694</v>
      </c>
      <c r="AC4226" s="85" t="e">
        <v>#VALUE!</v>
      </c>
      <c r="AD4226" s="85">
        <v>6.2475356863849134</v>
      </c>
      <c r="AE4226" s="84" t="str">
        <f>'RCP Data-Measures Tab'!$D4226&amp;'RCP Data-Measures Tab'!$F4226&amp;'RCP Data-Measures Tab'!$G4226&amp;'RCP Data-Measures Tab'!$H4226&amp;'RCP Data-Measures Tab'!$I4226</f>
        <v>2018IndustrialRefrigerationRefrigeration System ImprovementsUnknown</v>
      </c>
      <c r="AF4226" s="84" t="s">
        <v>246</v>
      </c>
    </row>
    <row r="4227" spans="1:32" ht="16.5" hidden="1" x14ac:dyDescent="0.45">
      <c r="A4227" s="151"/>
      <c r="B4227" s="189"/>
      <c r="C4227" s="83"/>
      <c r="D4227" s="101">
        <v>2018</v>
      </c>
      <c r="E4227" s="100">
        <v>525</v>
      </c>
      <c r="F4227" s="100" t="s">
        <v>441</v>
      </c>
      <c r="G4227" s="100" t="s">
        <v>368</v>
      </c>
      <c r="H4227" s="100" t="s">
        <v>369</v>
      </c>
      <c r="I4227" s="100" t="s">
        <v>497</v>
      </c>
      <c r="J4227" s="99">
        <v>0</v>
      </c>
      <c r="K4227" s="99">
        <v>0</v>
      </c>
      <c r="L4227" s="99">
        <v>678059.8</v>
      </c>
      <c r="M4227" s="99">
        <v>0</v>
      </c>
      <c r="N4227" s="99">
        <v>0</v>
      </c>
      <c r="O4227" s="99">
        <v>0</v>
      </c>
      <c r="P4227" s="99">
        <v>0</v>
      </c>
      <c r="Q4227" s="99">
        <v>678059.8</v>
      </c>
      <c r="R4227" s="99">
        <v>7.7404086757990875E-2</v>
      </c>
      <c r="S4227" s="95">
        <v>0</v>
      </c>
      <c r="T4227" s="95">
        <v>0</v>
      </c>
      <c r="U4227" s="98">
        <v>106768</v>
      </c>
      <c r="V4227" s="98">
        <v>0</v>
      </c>
      <c r="W4227" s="98">
        <v>1.2550914627205317E-4</v>
      </c>
      <c r="X4227" s="98">
        <f>'RCP Data-Measures Tab'!$Q4227*'RCP Data-Measures Tab'!$W4227/1000</f>
        <v>8.5102706619399116E-2</v>
      </c>
      <c r="Y4227" s="97">
        <v>1.2967948758907806E-4</v>
      </c>
      <c r="Z4227" s="93">
        <f>'RCP Data-Measures Tab'!$Q4227*'RCP Data-Measures Tab'!$Y4227/1000</f>
        <v>8.793044741875275E-2</v>
      </c>
      <c r="AA4227" s="96" t="str">
        <f>IF('RCP Data-Measures Tab'!$F4227="Utility System Efficiency","Distribution Efficiency",'RCP Data-Measures Tab'!$F4227)</f>
        <v>Industrial</v>
      </c>
      <c r="AB4227" s="95" t="s">
        <v>368</v>
      </c>
      <c r="AC4227" s="94" t="e">
        <v>#VALUE!</v>
      </c>
      <c r="AD4227" s="94">
        <v>0</v>
      </c>
      <c r="AE4227" s="93" t="str">
        <f>'RCP Data-Measures Tab'!$D4227&amp;'RCP Data-Measures Tab'!$F4227&amp;'RCP Data-Measures Tab'!$G4227&amp;'RCP Data-Measures Tab'!$H4227&amp;'RCP Data-Measures Tab'!$I4227</f>
        <v>2018IndustrialWater HeatingSystem Efficiency ImprovementsUnknown</v>
      </c>
      <c r="AF4227" s="93" t="s">
        <v>246</v>
      </c>
    </row>
    <row r="4228" spans="1:32" ht="16.5" hidden="1" x14ac:dyDescent="0.45">
      <c r="A4228" s="151"/>
      <c r="B4228" s="189"/>
      <c r="C4228" s="83"/>
      <c r="D4228" s="92">
        <v>2018</v>
      </c>
      <c r="E4228" s="91">
        <v>529</v>
      </c>
      <c r="F4228" s="91" t="s">
        <v>456</v>
      </c>
      <c r="G4228" s="91" t="s">
        <v>374</v>
      </c>
      <c r="H4228" s="91" t="s">
        <v>457</v>
      </c>
      <c r="I4228" s="91" t="s">
        <v>497</v>
      </c>
      <c r="J4228" s="90">
        <v>0</v>
      </c>
      <c r="K4228" s="90">
        <v>0</v>
      </c>
      <c r="L4228" s="90">
        <v>0</v>
      </c>
      <c r="M4228" s="90">
        <v>0</v>
      </c>
      <c r="N4228" s="90">
        <v>457189.92040228419</v>
      </c>
      <c r="O4228" s="90">
        <v>0</v>
      </c>
      <c r="P4228" s="90">
        <v>0</v>
      </c>
      <c r="Q4228" s="90">
        <v>457189.92040228419</v>
      </c>
      <c r="R4228" s="90">
        <v>5.2190630182909155E-2</v>
      </c>
      <c r="S4228" s="86">
        <v>0</v>
      </c>
      <c r="T4228" s="86">
        <v>0</v>
      </c>
      <c r="U4228" s="89">
        <v>0</v>
      </c>
      <c r="V4228" s="89">
        <v>0</v>
      </c>
      <c r="W4228" s="89">
        <v>2.1383317696776821E-4</v>
      </c>
      <c r="X4228" s="89">
        <f>'RCP Data-Measures Tab'!$Q4228*'RCP Data-Measures Tab'!$W4228/1000</f>
        <v>9.7762373157261495E-2</v>
      </c>
      <c r="Y4228" s="88">
        <v>1.7220062569962805E-4</v>
      </c>
      <c r="Z4228" s="84">
        <f>'RCP Data-Measures Tab'!$Q4228*'RCP Data-Measures Tab'!$Y4228/1000</f>
        <v>7.8728390356836486E-2</v>
      </c>
      <c r="AA4228" s="87" t="str">
        <f>IF('RCP Data-Measures Tab'!$F4228="Utility System Efficiency","Distribution Efficiency",'RCP Data-Measures Tab'!$F4228)</f>
        <v>Residential</v>
      </c>
      <c r="AB4228" s="86" t="s">
        <v>374</v>
      </c>
      <c r="AC4228" s="85" t="e">
        <v>#VALUE!</v>
      </c>
      <c r="AD4228" s="85">
        <v>8.8094855241725813</v>
      </c>
      <c r="AE4228" s="84" t="str">
        <f>'RCP Data-Measures Tab'!$D4228&amp;'RCP Data-Measures Tab'!$F4228&amp;'RCP Data-Measures Tab'!$G4228&amp;'RCP Data-Measures Tab'!$H4228&amp;'RCP Data-Measures Tab'!$I4228</f>
        <v>2018ResidentialElectronicsEntertainmentUnknown</v>
      </c>
      <c r="AF4228" s="84" t="s">
        <v>246</v>
      </c>
    </row>
    <row r="4229" spans="1:32" ht="16.5" hidden="1" x14ac:dyDescent="0.45">
      <c r="A4229" s="151"/>
      <c r="B4229" s="189"/>
      <c r="C4229" s="83"/>
      <c r="D4229" s="101">
        <v>2018</v>
      </c>
      <c r="E4229" s="100">
        <v>530</v>
      </c>
      <c r="F4229" s="100" t="s">
        <v>456</v>
      </c>
      <c r="G4229" s="100" t="s">
        <v>374</v>
      </c>
      <c r="H4229" s="100" t="s">
        <v>380</v>
      </c>
      <c r="I4229" s="100" t="s">
        <v>497</v>
      </c>
      <c r="J4229" s="99">
        <v>0</v>
      </c>
      <c r="K4229" s="99">
        <v>562116.70956680004</v>
      </c>
      <c r="L4229" s="99">
        <v>0</v>
      </c>
      <c r="M4229" s="99">
        <v>0</v>
      </c>
      <c r="N4229" s="99">
        <v>5596935.2150985012</v>
      </c>
      <c r="O4229" s="99">
        <v>0</v>
      </c>
      <c r="P4229" s="99">
        <v>0</v>
      </c>
      <c r="Q4229" s="99">
        <v>6159051.9246653011</v>
      </c>
      <c r="R4229" s="99">
        <v>0.70308811925402981</v>
      </c>
      <c r="S4229" s="95">
        <v>0</v>
      </c>
      <c r="T4229" s="95">
        <v>232515</v>
      </c>
      <c r="U4229" s="98">
        <v>0</v>
      </c>
      <c r="V4229" s="98">
        <v>0</v>
      </c>
      <c r="W4229" s="98">
        <v>2.1383317696776821E-4</v>
      </c>
      <c r="X4229" s="98">
        <f>'RCP Data-Measures Tab'!$Q4229*'RCP Data-Measures Tab'!$W4229/1000</f>
        <v>1.3170096401606288</v>
      </c>
      <c r="Y4229" s="97">
        <v>1.7220062569962805E-4</v>
      </c>
      <c r="Z4229" s="93">
        <f>'RCP Data-Measures Tab'!$Q4229*'RCP Data-Measures Tab'!$Y4229/1000</f>
        <v>1.0605925951438633</v>
      </c>
      <c r="AA4229" s="96" t="str">
        <f>IF('RCP Data-Measures Tab'!$F4229="Utility System Efficiency","Distribution Efficiency",'RCP Data-Measures Tab'!$F4229)</f>
        <v>Residential</v>
      </c>
      <c r="AB4229" s="95" t="s">
        <v>374</v>
      </c>
      <c r="AC4229" s="94" t="e">
        <v>#VALUE!</v>
      </c>
      <c r="AD4229" s="94">
        <v>8.8094855241725813</v>
      </c>
      <c r="AE4229" s="93" t="str">
        <f>'RCP Data-Measures Tab'!$D4229&amp;'RCP Data-Measures Tab'!$F4229&amp;'RCP Data-Measures Tab'!$G4229&amp;'RCP Data-Measures Tab'!$H4229&amp;'RCP Data-Measures Tab'!$I4229</f>
        <v>2018ResidentialElectronicsPlug LoadUnknown</v>
      </c>
      <c r="AF4229" s="93" t="s">
        <v>246</v>
      </c>
    </row>
    <row r="4230" spans="1:32" ht="16.5" hidden="1" x14ac:dyDescent="0.45">
      <c r="A4230" s="151"/>
      <c r="B4230" s="189"/>
      <c r="C4230" s="83"/>
      <c r="D4230" s="92">
        <v>2018</v>
      </c>
      <c r="E4230" s="91">
        <v>532</v>
      </c>
      <c r="F4230" s="91" t="s">
        <v>456</v>
      </c>
      <c r="G4230" s="91" t="s">
        <v>243</v>
      </c>
      <c r="H4230" s="91" t="s">
        <v>390</v>
      </c>
      <c r="I4230" s="91" t="s">
        <v>497</v>
      </c>
      <c r="J4230" s="90">
        <v>0</v>
      </c>
      <c r="K4230" s="90">
        <v>1086305.72544</v>
      </c>
      <c r="L4230" s="90">
        <v>1580515.3336799992</v>
      </c>
      <c r="M4230" s="90">
        <v>37109.1</v>
      </c>
      <c r="N4230" s="90">
        <v>0</v>
      </c>
      <c r="O4230" s="90">
        <v>0</v>
      </c>
      <c r="P4230" s="90">
        <v>0</v>
      </c>
      <c r="Q4230" s="90">
        <v>2703930.1591199995</v>
      </c>
      <c r="R4230" s="90">
        <v>0.30866782638356161</v>
      </c>
      <c r="S4230" s="86">
        <v>0</v>
      </c>
      <c r="T4230" s="86">
        <v>0</v>
      </c>
      <c r="U4230" s="89">
        <v>0</v>
      </c>
      <c r="V4230" s="89">
        <v>33429</v>
      </c>
      <c r="W4230" s="89">
        <v>3.5038807131168473E-4</v>
      </c>
      <c r="X4230" s="89">
        <f>'RCP Data-Measures Tab'!$Q4230*'RCP Data-Measures Tab'!$W4230/1000</f>
        <v>0.94742487341555337</v>
      </c>
      <c r="Y4230" s="88">
        <v>2.9220689289962375E-4</v>
      </c>
      <c r="Z4230" s="84">
        <f>'RCP Data-Measures Tab'!$Q4230*'RCP Data-Measures Tab'!$Y4230/1000</f>
        <v>0.79010703041404029</v>
      </c>
      <c r="AA4230" s="87" t="str">
        <f>IF('RCP Data-Measures Tab'!$F4230="Utility System Efficiency","Distribution Efficiency",'RCP Data-Measures Tab'!$F4230)</f>
        <v>Residential</v>
      </c>
      <c r="AB4230" s="86" t="s">
        <v>243</v>
      </c>
      <c r="AC4230" s="85" t="e">
        <v>#VALUE!</v>
      </c>
      <c r="AD4230" s="85">
        <v>40.950639047874283</v>
      </c>
      <c r="AE4230" s="84" t="str">
        <f>'RCP Data-Measures Tab'!$D4230&amp;'RCP Data-Measures Tab'!$F4230&amp;'RCP Data-Measures Tab'!$G4230&amp;'RCP Data-Measures Tab'!$H4230&amp;'RCP Data-Measures Tab'!$I4230</f>
        <v>2018ResidentialHVACEnvelopeUnknown</v>
      </c>
      <c r="AF4230" s="84" t="s">
        <v>246</v>
      </c>
    </row>
    <row r="4231" spans="1:32" ht="16.5" x14ac:dyDescent="0.45">
      <c r="A4231" s="151"/>
      <c r="B4231" s="189"/>
      <c r="C4231" s="83"/>
      <c r="D4231" s="101">
        <v>2018</v>
      </c>
      <c r="E4231" s="100">
        <v>534</v>
      </c>
      <c r="F4231" s="100" t="s">
        <v>456</v>
      </c>
      <c r="G4231" s="100" t="s">
        <v>243</v>
      </c>
      <c r="H4231" s="100" t="s">
        <v>461</v>
      </c>
      <c r="I4231" s="100" t="s">
        <v>497</v>
      </c>
      <c r="J4231" s="99">
        <v>22072.93</v>
      </c>
      <c r="K4231" s="99">
        <v>0</v>
      </c>
      <c r="L4231" s="99">
        <v>567356.79370000004</v>
      </c>
      <c r="M4231" s="99">
        <v>0</v>
      </c>
      <c r="N4231" s="99">
        <v>120162.54986686863</v>
      </c>
      <c r="O4231" s="99">
        <v>0</v>
      </c>
      <c r="P4231" s="99">
        <v>0</v>
      </c>
      <c r="Q4231" s="99">
        <v>709592.27356686874</v>
      </c>
      <c r="R4231" s="99">
        <v>8.1003684197131137E-2</v>
      </c>
      <c r="S4231" s="95">
        <v>7725.53</v>
      </c>
      <c r="T4231" s="95">
        <v>0</v>
      </c>
      <c r="U4231" s="98">
        <v>431857.8</v>
      </c>
      <c r="V4231" s="98">
        <v>0</v>
      </c>
      <c r="W4231" s="98">
        <v>3.5038807131168473E-4</v>
      </c>
      <c r="X4231" s="98">
        <f>'RCP Data-Measures Tab'!$Q4231*'RCP Data-Measures Tab'!$W4231/1000</f>
        <v>0.24863266815276849</v>
      </c>
      <c r="Y4231" s="97">
        <v>2.9220689289962375E-4</v>
      </c>
      <c r="Z4231" s="93">
        <f>'RCP Data-Measures Tab'!$Q4231*'RCP Data-Measures Tab'!$Y4231/1000</f>
        <v>0.2073477534845545</v>
      </c>
      <c r="AA4231" s="96" t="str">
        <f>IF('RCP Data-Measures Tab'!$F4231="Utility System Efficiency","Distribution Efficiency",'RCP Data-Measures Tab'!$F4231)</f>
        <v>Residential</v>
      </c>
      <c r="AB4231" s="95" t="s">
        <v>243</v>
      </c>
      <c r="AC4231" s="94" t="e">
        <v>#VALUE!</v>
      </c>
      <c r="AD4231" s="94">
        <v>40.950639047874283</v>
      </c>
      <c r="AE4231" s="93" t="str">
        <f>'RCP Data-Measures Tab'!$D4231&amp;'RCP Data-Measures Tab'!$F4231&amp;'RCP Data-Measures Tab'!$G4231&amp;'RCP Data-Measures Tab'!$H4231&amp;'RCP Data-Measures Tab'!$I4231</f>
        <v>2018ResidentialHVACHVAC SystemUnknown</v>
      </c>
      <c r="AF4231" s="93" t="s">
        <v>246</v>
      </c>
    </row>
    <row r="4232" spans="1:32" ht="16.5" hidden="1" x14ac:dyDescent="0.45">
      <c r="A4232" s="151"/>
      <c r="B4232" s="189"/>
      <c r="C4232" s="83"/>
      <c r="D4232" s="92">
        <v>2018</v>
      </c>
      <c r="E4232" s="91">
        <v>535</v>
      </c>
      <c r="F4232" s="91" t="s">
        <v>456</v>
      </c>
      <c r="G4232" s="91" t="s">
        <v>254</v>
      </c>
      <c r="H4232" s="91" t="s">
        <v>468</v>
      </c>
      <c r="I4232" s="91" t="s">
        <v>497</v>
      </c>
      <c r="J4232" s="90">
        <v>0</v>
      </c>
      <c r="K4232" s="90">
        <v>0</v>
      </c>
      <c r="L4232" s="90">
        <v>3070188.9096399997</v>
      </c>
      <c r="M4232" s="90">
        <v>0</v>
      </c>
      <c r="N4232" s="90">
        <v>0</v>
      </c>
      <c r="O4232" s="90">
        <v>0</v>
      </c>
      <c r="P4232" s="90">
        <v>0</v>
      </c>
      <c r="Q4232" s="90">
        <v>3070188.9096399997</v>
      </c>
      <c r="R4232" s="90">
        <v>0.35047818603196346</v>
      </c>
      <c r="S4232" s="86">
        <v>0</v>
      </c>
      <c r="T4232" s="86">
        <v>0</v>
      </c>
      <c r="U4232" s="89">
        <v>526976</v>
      </c>
      <c r="V4232" s="89">
        <v>0</v>
      </c>
      <c r="W4232" s="89">
        <v>2.6148752063151677E-4</v>
      </c>
      <c r="X4232" s="89">
        <f>'RCP Data-Measures Tab'!$Q4232*'RCP Data-Measures Tab'!$W4232/1000</f>
        <v>0.80281608585214337</v>
      </c>
      <c r="Y4232" s="88">
        <v>8.4630650716538956E-5</v>
      </c>
      <c r="Z4232" s="84">
        <f>'RCP Data-Measures Tab'!$Q4232*'RCP Data-Measures Tab'!$Y4232/1000</f>
        <v>0.25983208524553442</v>
      </c>
      <c r="AA4232" s="87" t="str">
        <f>IF('RCP Data-Measures Tab'!$F4232="Utility System Efficiency","Distribution Efficiency",'RCP Data-Measures Tab'!$F4232)</f>
        <v>Residential</v>
      </c>
      <c r="AB4232" s="86" t="s">
        <v>254</v>
      </c>
      <c r="AC4232" s="85" t="e">
        <v>#VALUE!</v>
      </c>
      <c r="AD4232" s="85">
        <v>28.9</v>
      </c>
      <c r="AE4232" s="84" t="str">
        <f>'RCP Data-Measures Tab'!$D4232&amp;'RCP Data-Measures Tab'!$F4232&amp;'RCP Data-Measures Tab'!$G4232&amp;'RCP Data-Measures Tab'!$H4232&amp;'RCP Data-Measures Tab'!$I4232</f>
        <v>2018ResidentialLightingLamps/FixturesUnknown</v>
      </c>
      <c r="AF4232" s="84" t="s">
        <v>246</v>
      </c>
    </row>
    <row r="4233" spans="1:32" ht="16.5" hidden="1" x14ac:dyDescent="0.45">
      <c r="A4233" s="151"/>
      <c r="B4233" s="189"/>
      <c r="C4233" s="83"/>
      <c r="D4233" s="101">
        <v>2018</v>
      </c>
      <c r="E4233" s="100">
        <v>540</v>
      </c>
      <c r="F4233" s="100" t="s">
        <v>456</v>
      </c>
      <c r="G4233" s="100" t="s">
        <v>368</v>
      </c>
      <c r="H4233" s="100" t="s">
        <v>455</v>
      </c>
      <c r="I4233" s="100" t="s">
        <v>497</v>
      </c>
      <c r="J4233" s="99">
        <v>0</v>
      </c>
      <c r="K4233" s="99">
        <v>0</v>
      </c>
      <c r="L4233" s="99">
        <v>4010.43</v>
      </c>
      <c r="M4233" s="99">
        <v>0</v>
      </c>
      <c r="N4233" s="99">
        <v>0</v>
      </c>
      <c r="O4233" s="99">
        <v>0</v>
      </c>
      <c r="P4233" s="99">
        <v>0</v>
      </c>
      <c r="Q4233" s="99">
        <v>4010.43</v>
      </c>
      <c r="R4233" s="99">
        <v>4.5781164383561641E-4</v>
      </c>
      <c r="S4233" s="95">
        <v>0</v>
      </c>
      <c r="T4233" s="95">
        <v>0</v>
      </c>
      <c r="U4233" s="98">
        <v>139910</v>
      </c>
      <c r="V4233" s="98">
        <v>0</v>
      </c>
      <c r="W4233" s="98">
        <v>1.9366501647256291E-4</v>
      </c>
      <c r="X4233" s="98">
        <f>'RCP Data-Measures Tab'!$Q4233*'RCP Data-Measures Tab'!$W4233/1000</f>
        <v>7.7667999201206034E-4</v>
      </c>
      <c r="Y4233" s="97">
        <v>1.2476910449889296E-4</v>
      </c>
      <c r="Z4233" s="93">
        <f>'RCP Data-Measures Tab'!$Q4233*'RCP Data-Measures Tab'!$Y4233/1000</f>
        <v>5.0037775975549526E-4</v>
      </c>
      <c r="AA4233" s="96" t="str">
        <f>IF('RCP Data-Measures Tab'!$F4233="Utility System Efficiency","Distribution Efficiency",'RCP Data-Measures Tab'!$F4233)</f>
        <v>Residential</v>
      </c>
      <c r="AB4233" s="95" t="s">
        <v>368</v>
      </c>
      <c r="AC4233" s="94" t="e">
        <v>#VALUE!</v>
      </c>
      <c r="AD4233" s="94">
        <v>13.95</v>
      </c>
      <c r="AE4233" s="93" t="str">
        <f>'RCP Data-Measures Tab'!$D4233&amp;'RCP Data-Measures Tab'!$F4233&amp;'RCP Data-Measures Tab'!$G4233&amp;'RCP Data-Measures Tab'!$H4233&amp;'RCP Data-Measures Tab'!$I4233</f>
        <v>2018ResidentialWater HeatingPipe InsulationUnknown</v>
      </c>
      <c r="AF4233" s="93" t="s">
        <v>246</v>
      </c>
    </row>
    <row r="4234" spans="1:32" ht="16.5" hidden="1" x14ac:dyDescent="0.45">
      <c r="A4234" s="151"/>
      <c r="B4234" s="189"/>
      <c r="C4234" s="83"/>
      <c r="D4234" s="92">
        <v>2018</v>
      </c>
      <c r="E4234" s="91">
        <v>541</v>
      </c>
      <c r="F4234" s="91" t="s">
        <v>456</v>
      </c>
      <c r="G4234" s="91" t="s">
        <v>368</v>
      </c>
      <c r="H4234" s="91" t="s">
        <v>370</v>
      </c>
      <c r="I4234" s="91" t="s">
        <v>497</v>
      </c>
      <c r="J4234" s="90">
        <v>0</v>
      </c>
      <c r="K4234" s="90">
        <v>39486.406702499997</v>
      </c>
      <c r="L4234" s="90">
        <v>16384.562999999998</v>
      </c>
      <c r="M4234" s="90">
        <v>0</v>
      </c>
      <c r="N4234" s="90">
        <v>146554.7738104086</v>
      </c>
      <c r="O4234" s="90">
        <v>0</v>
      </c>
      <c r="P4234" s="90">
        <v>0</v>
      </c>
      <c r="Q4234" s="90">
        <v>202425.74351290858</v>
      </c>
      <c r="R4234" s="90">
        <v>2.3107961588231574E-2</v>
      </c>
      <c r="S4234" s="86">
        <v>0</v>
      </c>
      <c r="T4234" s="86">
        <v>1673</v>
      </c>
      <c r="U4234" s="89">
        <v>3181</v>
      </c>
      <c r="V4234" s="89">
        <v>0</v>
      </c>
      <c r="W4234" s="89">
        <v>1.9366501647256291E-4</v>
      </c>
      <c r="X4234" s="89">
        <f>'RCP Data-Measures Tab'!$Q4234*'RCP Data-Measures Tab'!$W4234/1000</f>
        <v>3.9202784951898231E-2</v>
      </c>
      <c r="Y4234" s="88">
        <v>1.2476910449889296E-4</v>
      </c>
      <c r="Z4234" s="84">
        <f>'RCP Data-Measures Tab'!$Q4234*'RCP Data-Measures Tab'!$Y4234/1000</f>
        <v>2.5256478745628193E-2</v>
      </c>
      <c r="AA4234" s="87" t="str">
        <f>IF('RCP Data-Measures Tab'!$F4234="Utility System Efficiency","Distribution Efficiency",'RCP Data-Measures Tab'!$F4234)</f>
        <v>Residential</v>
      </c>
      <c r="AB4234" s="86" t="s">
        <v>368</v>
      </c>
      <c r="AC4234" s="85" t="e">
        <v>#VALUE!</v>
      </c>
      <c r="AD4234" s="85">
        <v>13.95</v>
      </c>
      <c r="AE4234" s="84" t="str">
        <f>'RCP Data-Measures Tab'!$D4234&amp;'RCP Data-Measures Tab'!$F4234&amp;'RCP Data-Measures Tab'!$G4234&amp;'RCP Data-Measures Tab'!$H4234&amp;'RCP Data-Measures Tab'!$I4234</f>
        <v>2018ResidentialWater HeatingWater HeatersUnknown</v>
      </c>
      <c r="AF4234" s="84" t="s">
        <v>246</v>
      </c>
    </row>
    <row r="4235" spans="1:32" ht="16.5" hidden="1" x14ac:dyDescent="0.45">
      <c r="A4235" s="151"/>
      <c r="B4235" s="189"/>
      <c r="C4235" s="83"/>
      <c r="D4235" s="101">
        <v>2018</v>
      </c>
      <c r="E4235" s="100">
        <v>542</v>
      </c>
      <c r="F4235" s="100" t="s">
        <v>456</v>
      </c>
      <c r="G4235" s="100" t="s">
        <v>368</v>
      </c>
      <c r="H4235" s="100" t="s">
        <v>434</v>
      </c>
      <c r="I4235" s="100" t="s">
        <v>497</v>
      </c>
      <c r="J4235" s="99">
        <v>0</v>
      </c>
      <c r="K4235" s="99">
        <v>0</v>
      </c>
      <c r="L4235" s="99">
        <v>468205.5</v>
      </c>
      <c r="M4235" s="99">
        <v>0</v>
      </c>
      <c r="N4235" s="99">
        <v>0</v>
      </c>
      <c r="O4235" s="99">
        <v>0</v>
      </c>
      <c r="P4235" s="99">
        <v>0</v>
      </c>
      <c r="Q4235" s="99">
        <v>468205.5</v>
      </c>
      <c r="R4235" s="99">
        <v>5.3448116438356168E-2</v>
      </c>
      <c r="S4235" s="95">
        <v>0</v>
      </c>
      <c r="T4235" s="95">
        <v>0</v>
      </c>
      <c r="U4235" s="98">
        <v>42700</v>
      </c>
      <c r="V4235" s="98">
        <v>0</v>
      </c>
      <c r="W4235" s="98">
        <v>1.9366501647256291E-4</v>
      </c>
      <c r="X4235" s="98">
        <f>'RCP Data-Measures Tab'!$Q4235*'RCP Data-Measures Tab'!$W4235/1000</f>
        <v>9.0675025870044557E-2</v>
      </c>
      <c r="Y4235" s="97">
        <v>1.2476910449889296E-4</v>
      </c>
      <c r="Z4235" s="93">
        <f>'RCP Data-Measures Tab'!$Q4235*'RCP Data-Measures Tab'!$Y4235/1000</f>
        <v>5.8417580956456425E-2</v>
      </c>
      <c r="AA4235" s="96" t="str">
        <f>IF('RCP Data-Measures Tab'!$F4235="Utility System Efficiency","Distribution Efficiency",'RCP Data-Measures Tab'!$F4235)</f>
        <v>Residential</v>
      </c>
      <c r="AB4235" s="95" t="s">
        <v>368</v>
      </c>
      <c r="AC4235" s="94" t="e">
        <v>#VALUE!</v>
      </c>
      <c r="AD4235" s="94">
        <v>13.95</v>
      </c>
      <c r="AE4235" s="93" t="str">
        <f>'RCP Data-Measures Tab'!$D4235&amp;'RCP Data-Measures Tab'!$F4235&amp;'RCP Data-Measures Tab'!$G4235&amp;'RCP Data-Measures Tab'!$H4235&amp;'RCP Data-Measures Tab'!$I4235</f>
        <v>2018ResidentialWater HeatingWater Using DevicesUnknown</v>
      </c>
      <c r="AF4235" s="93" t="s">
        <v>246</v>
      </c>
    </row>
    <row r="4236" spans="1:32" ht="16.5" hidden="1" x14ac:dyDescent="0.45">
      <c r="A4236" s="151"/>
      <c r="B4236" s="189"/>
      <c r="C4236" s="83"/>
      <c r="D4236" s="92">
        <v>2018</v>
      </c>
      <c r="E4236" s="91">
        <v>543</v>
      </c>
      <c r="F4236" s="91" t="s">
        <v>456</v>
      </c>
      <c r="G4236" s="91" t="s">
        <v>371</v>
      </c>
      <c r="H4236" s="91" t="s">
        <v>473</v>
      </c>
      <c r="I4236" s="91" t="s">
        <v>497</v>
      </c>
      <c r="J4236" s="90">
        <v>169339.48054300001</v>
      </c>
      <c r="K4236" s="90">
        <v>103880.19999999998</v>
      </c>
      <c r="L4236" s="90">
        <v>5246744.112060003</v>
      </c>
      <c r="M4236" s="90">
        <v>0</v>
      </c>
      <c r="N4236" s="90">
        <v>14497865.511460565</v>
      </c>
      <c r="O4236" s="90">
        <v>0</v>
      </c>
      <c r="P4236" s="90">
        <v>0</v>
      </c>
      <c r="Q4236" s="90">
        <v>20017829.304063566</v>
      </c>
      <c r="R4236" s="90">
        <v>2.2851403315141057</v>
      </c>
      <c r="S4236" s="86">
        <v>52369.06</v>
      </c>
      <c r="T4236" s="86">
        <v>28391.32</v>
      </c>
      <c r="U4236" s="89">
        <v>3267343</v>
      </c>
      <c r="V4236" s="89">
        <v>0</v>
      </c>
      <c r="W4236" s="89">
        <v>2.3981935170362906E-4</v>
      </c>
      <c r="X4236" s="89">
        <f>'RCP Data-Measures Tab'!$Q4236*'RCP Data-Measures Tab'!$W4236/1000</f>
        <v>4.8006628462144327</v>
      </c>
      <c r="Y4236" s="88">
        <v>1.5374674830467136E-4</v>
      </c>
      <c r="Z4236" s="84">
        <f>'RCP Data-Measures Tab'!$Q4236*'RCP Data-Measures Tab'!$Y4236/1000</f>
        <v>3.0776761636177357</v>
      </c>
      <c r="AA4236" s="87" t="str">
        <f>IF('RCP Data-Measures Tab'!$F4236="Utility System Efficiency","Distribution Efficiency",'RCP Data-Measures Tab'!$F4236)</f>
        <v>Residential</v>
      </c>
      <c r="AB4236" s="86">
        <v>0</v>
      </c>
      <c r="AC4236" s="85" t="e">
        <v>#VALUE!</v>
      </c>
      <c r="AD4236" s="85">
        <v>0</v>
      </c>
      <c r="AE4236" s="84" t="str">
        <f>'RCP Data-Measures Tab'!$D4236&amp;'RCP Data-Measures Tab'!$F4236&amp;'RCP Data-Measures Tab'!$G4236&amp;'RCP Data-Measures Tab'!$H4236&amp;'RCP Data-Measures Tab'!$I4236</f>
        <v>2018ResidentialWhole Bldg/Meter LevelHomesUnknown</v>
      </c>
      <c r="AF4236" s="84" t="s">
        <v>246</v>
      </c>
    </row>
    <row r="4237" spans="1:32" ht="16.5" hidden="1" x14ac:dyDescent="0.45">
      <c r="A4237" s="151"/>
      <c r="B4237" s="189"/>
      <c r="C4237" s="83"/>
      <c r="D4237" s="101">
        <v>2018</v>
      </c>
      <c r="E4237" s="100">
        <v>544</v>
      </c>
      <c r="F4237" s="100" t="s">
        <v>456</v>
      </c>
      <c r="G4237" s="100" t="s">
        <v>371</v>
      </c>
      <c r="H4237" s="100" t="s">
        <v>372</v>
      </c>
      <c r="I4237" s="100" t="s">
        <v>497</v>
      </c>
      <c r="J4237" s="99">
        <v>13259.03</v>
      </c>
      <c r="K4237" s="99">
        <v>0</v>
      </c>
      <c r="L4237" s="99">
        <v>2001607.15325</v>
      </c>
      <c r="M4237" s="99">
        <v>0</v>
      </c>
      <c r="N4237" s="99">
        <v>0</v>
      </c>
      <c r="O4237" s="99">
        <v>0</v>
      </c>
      <c r="P4237" s="99">
        <v>0</v>
      </c>
      <c r="Q4237" s="99">
        <v>2014866.18325</v>
      </c>
      <c r="R4237" s="99">
        <v>0.23000755516552512</v>
      </c>
      <c r="S4237" s="95">
        <v>5966.56</v>
      </c>
      <c r="T4237" s="95">
        <v>0</v>
      </c>
      <c r="U4237" s="98">
        <v>638729</v>
      </c>
      <c r="V4237" s="98">
        <v>0</v>
      </c>
      <c r="W4237" s="98">
        <v>2.3981935170362906E-4</v>
      </c>
      <c r="X4237" s="98">
        <f>'RCP Data-Measures Tab'!$Q4237*'RCP Data-Measures Tab'!$W4237/1000</f>
        <v>0.48320390183658046</v>
      </c>
      <c r="Y4237" s="97">
        <v>1.5374674830467136E-4</v>
      </c>
      <c r="Z4237" s="93">
        <f>'RCP Data-Measures Tab'!$Q4237*'RCP Data-Measures Tab'!$Y4237/1000</f>
        <v>0.30977912394373158</v>
      </c>
      <c r="AA4237" s="96" t="str">
        <f>IF('RCP Data-Measures Tab'!$F4237="Utility System Efficiency","Distribution Efficiency",'RCP Data-Measures Tab'!$F4237)</f>
        <v>Residential</v>
      </c>
      <c r="AB4237" s="95">
        <v>0</v>
      </c>
      <c r="AC4237" s="94" t="e">
        <v>#VALUE!</v>
      </c>
      <c r="AD4237" s="94">
        <v>0</v>
      </c>
      <c r="AE4237" s="93" t="str">
        <f>'RCP Data-Measures Tab'!$D4237&amp;'RCP Data-Measures Tab'!$F4237&amp;'RCP Data-Measures Tab'!$G4237&amp;'RCP Data-Measures Tab'!$H4237&amp;'RCP Data-Measures Tab'!$I4237</f>
        <v>2018ResidentialWhole Bldg/Meter LevelWhole Bldg/Meter Level System ImprovementsUnknown</v>
      </c>
      <c r="AF4237" s="93" t="s">
        <v>246</v>
      </c>
    </row>
    <row r="4238" spans="1:32" ht="16.5" hidden="1" x14ac:dyDescent="0.45">
      <c r="A4238" s="151"/>
      <c r="B4238" s="189"/>
      <c r="C4238" s="83"/>
      <c r="D4238" s="92">
        <v>2018</v>
      </c>
      <c r="E4238" s="91">
        <v>546</v>
      </c>
      <c r="F4238" s="91" t="s">
        <v>479</v>
      </c>
      <c r="G4238" s="91" t="s">
        <v>365</v>
      </c>
      <c r="H4238" s="91" t="s">
        <v>445</v>
      </c>
      <c r="I4238" s="91" t="s">
        <v>497</v>
      </c>
      <c r="J4238" s="90">
        <v>717312.06</v>
      </c>
      <c r="K4238" s="90">
        <v>351628.94999999995</v>
      </c>
      <c r="L4238" s="90">
        <v>0</v>
      </c>
      <c r="M4238" s="90">
        <v>0</v>
      </c>
      <c r="N4238" s="90">
        <v>0</v>
      </c>
      <c r="O4238" s="90">
        <v>0</v>
      </c>
      <c r="P4238" s="90">
        <v>0</v>
      </c>
      <c r="Q4238" s="90">
        <v>1068941.01</v>
      </c>
      <c r="R4238" s="90">
        <v>0.1220252294520548</v>
      </c>
      <c r="S4238" s="86">
        <v>251059.23</v>
      </c>
      <c r="T4238" s="86">
        <v>0</v>
      </c>
      <c r="U4238" s="89">
        <v>0</v>
      </c>
      <c r="V4238" s="89">
        <v>0</v>
      </c>
      <c r="W4238" s="89">
        <v>1.4175837785742308E-4</v>
      </c>
      <c r="X4238" s="89">
        <f>'RCP Data-Measures Tab'!$Q4238*'RCP Data-Measures Tab'!$W4238/1000</f>
        <v>0.15153134360287546</v>
      </c>
      <c r="Y4238" s="88">
        <v>1.3735146866133245E-4</v>
      </c>
      <c r="Z4238" s="84">
        <f>'RCP Data-Measures Tab'!$Q4238*'RCP Data-Measures Tab'!$Y4238/1000</f>
        <v>0.14682061763582804</v>
      </c>
      <c r="AA4238" s="87" t="str">
        <f>IF('RCP Data-Measures Tab'!$F4238="Utility System Efficiency","Distribution Efficiency",'RCP Data-Measures Tab'!$F4238)</f>
        <v>Distribution Efficiency</v>
      </c>
      <c r="AB4238" s="86" t="s">
        <v>692</v>
      </c>
      <c r="AC4238" s="85" t="e">
        <v>#VALUE!</v>
      </c>
      <c r="AD4238" s="85">
        <v>4.0072847343311402</v>
      </c>
      <c r="AE4238" s="84" t="str">
        <f>'RCP Data-Measures Tab'!$D4238&amp;'RCP Data-Measures Tab'!$F4238&amp;'RCP Data-Measures Tab'!$G4238&amp;'RCP Data-Measures Tab'!$H4238&amp;'RCP Data-Measures Tab'!$I4238</f>
        <v>2018Utility System EfficiencyUtility Distribution SystemConductorsUnknown</v>
      </c>
      <c r="AF4238" s="84" t="s">
        <v>246</v>
      </c>
    </row>
    <row r="4239" spans="1:32" ht="16.5" hidden="1" x14ac:dyDescent="0.45">
      <c r="A4239" s="151"/>
      <c r="B4239" s="189"/>
      <c r="C4239" s="83"/>
      <c r="D4239" s="101">
        <v>2018</v>
      </c>
      <c r="E4239" s="100">
        <v>549</v>
      </c>
      <c r="F4239" s="100" t="s">
        <v>479</v>
      </c>
      <c r="G4239" s="100" t="s">
        <v>365</v>
      </c>
      <c r="H4239" s="100" t="s">
        <v>366</v>
      </c>
      <c r="I4239" s="100" t="s">
        <v>497</v>
      </c>
      <c r="J4239" s="99">
        <v>297170.15999999997</v>
      </c>
      <c r="K4239" s="99">
        <v>0</v>
      </c>
      <c r="L4239" s="99">
        <v>0</v>
      </c>
      <c r="M4239" s="99">
        <v>0</v>
      </c>
      <c r="N4239" s="99">
        <v>0</v>
      </c>
      <c r="O4239" s="99">
        <v>0</v>
      </c>
      <c r="P4239" s="99">
        <v>0</v>
      </c>
      <c r="Q4239" s="99">
        <v>297170.15999999997</v>
      </c>
      <c r="R4239" s="99">
        <v>3.3923534246575342E-2</v>
      </c>
      <c r="S4239" s="95">
        <v>104009.54</v>
      </c>
      <c r="T4239" s="95">
        <v>0</v>
      </c>
      <c r="U4239" s="98">
        <v>0</v>
      </c>
      <c r="V4239" s="98">
        <v>0</v>
      </c>
      <c r="W4239" s="98">
        <v>1.4175837785742308E-4</v>
      </c>
      <c r="X4239" s="98">
        <f>'RCP Data-Measures Tab'!$Q4239*'RCP Data-Measures Tab'!$W4239/1000</f>
        <v>4.2126359829230874E-2</v>
      </c>
      <c r="Y4239" s="97">
        <v>1.3735146866133245E-4</v>
      </c>
      <c r="Z4239" s="93">
        <f>'RCP Data-Measures Tab'!$Q4239*'RCP Data-Measures Tab'!$Y4239/1000</f>
        <v>4.0816757918323149E-2</v>
      </c>
      <c r="AA4239" s="96" t="str">
        <f>IF('RCP Data-Measures Tab'!$F4239="Utility System Efficiency","Distribution Efficiency",'RCP Data-Measures Tab'!$F4239)</f>
        <v>Distribution Efficiency</v>
      </c>
      <c r="AB4239" s="95" t="s">
        <v>692</v>
      </c>
      <c r="AC4239" s="94" t="e">
        <v>#VALUE!</v>
      </c>
      <c r="AD4239" s="94">
        <v>4.0072847343311402</v>
      </c>
      <c r="AE4239" s="93" t="str">
        <f>'RCP Data-Measures Tab'!$D4239&amp;'RCP Data-Measures Tab'!$F4239&amp;'RCP Data-Measures Tab'!$G4239&amp;'RCP Data-Measures Tab'!$H4239&amp;'RCP Data-Measures Tab'!$I4239</f>
        <v>2018Utility System EfficiencyUtility Distribution SystemTransformersUnknown</v>
      </c>
      <c r="AF4239" s="93" t="s">
        <v>246</v>
      </c>
    </row>
    <row r="4240" spans="1:32" ht="16.5" hidden="1" x14ac:dyDescent="0.45">
      <c r="A4240" s="151"/>
      <c r="B4240" s="189"/>
      <c r="C4240" s="83"/>
      <c r="D4240" s="92">
        <v>2018</v>
      </c>
      <c r="E4240" s="91">
        <v>558</v>
      </c>
      <c r="F4240" s="91" t="s">
        <v>479</v>
      </c>
      <c r="G4240" s="91" t="s">
        <v>488</v>
      </c>
      <c r="H4240" s="91" t="s">
        <v>450</v>
      </c>
      <c r="I4240" s="91" t="s">
        <v>497</v>
      </c>
      <c r="J4240" s="90">
        <v>454953.82</v>
      </c>
      <c r="K4240" s="90">
        <v>897571.23100000003</v>
      </c>
      <c r="L4240" s="90">
        <v>0</v>
      </c>
      <c r="M4240" s="90">
        <v>0</v>
      </c>
      <c r="N4240" s="90">
        <v>0</v>
      </c>
      <c r="O4240" s="90">
        <v>0</v>
      </c>
      <c r="P4240" s="90">
        <v>0</v>
      </c>
      <c r="Q4240" s="90">
        <v>1352525.051</v>
      </c>
      <c r="R4240" s="90">
        <v>0.15439783687214612</v>
      </c>
      <c r="S4240" s="86">
        <v>61582.03</v>
      </c>
      <c r="T4240" s="86">
        <v>0</v>
      </c>
      <c r="U4240" s="89">
        <v>0</v>
      </c>
      <c r="V4240" s="89">
        <v>0</v>
      </c>
      <c r="W4240" s="89">
        <v>1.4175837785742308E-4</v>
      </c>
      <c r="X4240" s="89">
        <f>'RCP Data-Measures Tab'!$Q4240*'RCP Data-Measures Tab'!$W4240/1000</f>
        <v>0.19173175724128841</v>
      </c>
      <c r="Y4240" s="88">
        <v>1.3735146866133245E-4</v>
      </c>
      <c r="Z4240" s="84">
        <f>'RCP Data-Measures Tab'!$Q4240*'RCP Data-Measures Tab'!$Y4240/1000</f>
        <v>0.18577130215609355</v>
      </c>
      <c r="AA4240" s="87" t="str">
        <f>IF('RCP Data-Measures Tab'!$F4240="Utility System Efficiency","Distribution Efficiency",'RCP Data-Measures Tab'!$F4240)</f>
        <v>Distribution Efficiency</v>
      </c>
      <c r="AB4240" s="86" t="s">
        <v>692</v>
      </c>
      <c r="AC4240" s="85" t="e">
        <v>#VALUE!</v>
      </c>
      <c r="AD4240" s="85">
        <v>4.0072847343311402</v>
      </c>
      <c r="AE4240" s="84" t="str">
        <f>'RCP Data-Measures Tab'!$D4240&amp;'RCP Data-Measures Tab'!$F4240&amp;'RCP Data-Measures Tab'!$G4240&amp;'RCP Data-Measures Tab'!$H4240&amp;'RCP Data-Measures Tab'!$I4240</f>
        <v>2018Utility System EfficiencyUtility Transmission SystemVoltage ManagementUnknown</v>
      </c>
      <c r="AF4240" s="84" t="s">
        <v>246</v>
      </c>
    </row>
    <row r="4241" spans="1:32" ht="16.5" hidden="1" x14ac:dyDescent="0.45">
      <c r="A4241" s="151"/>
      <c r="B4241" s="189"/>
      <c r="C4241" s="83"/>
      <c r="D4241" s="101">
        <v>2018</v>
      </c>
      <c r="E4241" s="100">
        <v>560</v>
      </c>
      <c r="F4241" s="100" t="s">
        <v>242</v>
      </c>
      <c r="G4241" s="100" t="s">
        <v>497</v>
      </c>
      <c r="H4241" s="100" t="s">
        <v>497</v>
      </c>
      <c r="I4241" s="100" t="s">
        <v>497</v>
      </c>
      <c r="J4241" s="99">
        <v>42546.017999999996</v>
      </c>
      <c r="K4241" s="99">
        <v>375859.32287999999</v>
      </c>
      <c r="L4241" s="99">
        <v>13086770.975191718</v>
      </c>
      <c r="M4241" s="99">
        <v>654572.13</v>
      </c>
      <c r="N4241" s="99">
        <v>0</v>
      </c>
      <c r="O4241" s="99">
        <v>0</v>
      </c>
      <c r="P4241" s="99">
        <v>0</v>
      </c>
      <c r="Q4241" s="99">
        <v>14159748.446071718</v>
      </c>
      <c r="R4241" s="99">
        <v>1.616409639962525</v>
      </c>
      <c r="S4241" s="95">
        <v>7658.29</v>
      </c>
      <c r="T4241" s="95">
        <v>84940</v>
      </c>
      <c r="U4241" s="98">
        <v>2071137.88</v>
      </c>
      <c r="V4241" s="98">
        <v>14149.53</v>
      </c>
      <c r="W4241" s="98">
        <v>2.4448004954142824E-4</v>
      </c>
      <c r="X4241" s="98">
        <f>'RCP Data-Measures Tab'!$Q4241*'RCP Data-Measures Tab'!$W4241/1000</f>
        <v>3.4617760015897754</v>
      </c>
      <c r="Y4241" s="97">
        <v>1.6317761465144983E-4</v>
      </c>
      <c r="Z4241" s="93">
        <f>'RCP Data-Measures Tab'!$Q4241*'RCP Data-Measures Tab'!$Y4241/1000</f>
        <v>2.3105539754945563</v>
      </c>
      <c r="AA4241" s="96" t="str">
        <f>IF('RCP Data-Measures Tab'!$F4241="Utility System Efficiency","Distribution Efficiency",'RCP Data-Measures Tab'!$F4241)</f>
        <v>Commercial</v>
      </c>
      <c r="AB4241" s="95">
        <v>0</v>
      </c>
      <c r="AC4241" s="94" t="e">
        <v>#VALUE!</v>
      </c>
      <c r="AD4241" s="94">
        <v>0</v>
      </c>
      <c r="AE4241" s="93" t="str">
        <f>'RCP Data-Measures Tab'!$D4241&amp;'RCP Data-Measures Tab'!$F4241&amp;'RCP Data-Measures Tab'!$G4241&amp;'RCP Data-Measures Tab'!$H4241&amp;'RCP Data-Measures Tab'!$I4241</f>
        <v>2018CommercialUnknownUnknownUnknown</v>
      </c>
      <c r="AF4241" s="93" t="s">
        <v>246</v>
      </c>
    </row>
    <row r="4242" spans="1:32" ht="16.5" hidden="1" x14ac:dyDescent="0.45">
      <c r="A4242" s="151"/>
      <c r="B4242" s="189"/>
      <c r="C4242" s="83"/>
      <c r="D4242" s="92">
        <v>2018</v>
      </c>
      <c r="E4242" s="91">
        <v>561</v>
      </c>
      <c r="F4242" s="91" t="s">
        <v>441</v>
      </c>
      <c r="G4242" s="91" t="s">
        <v>497</v>
      </c>
      <c r="H4242" s="91" t="s">
        <v>497</v>
      </c>
      <c r="I4242" s="91" t="s">
        <v>497</v>
      </c>
      <c r="J4242" s="90">
        <v>0</v>
      </c>
      <c r="K4242" s="90">
        <v>0</v>
      </c>
      <c r="L4242" s="90">
        <v>25618144.5843376</v>
      </c>
      <c r="M4242" s="90">
        <v>0</v>
      </c>
      <c r="N4242" s="90">
        <v>0</v>
      </c>
      <c r="O4242" s="90">
        <v>0</v>
      </c>
      <c r="P4242" s="90">
        <v>0</v>
      </c>
      <c r="Q4242" s="90">
        <v>25618144.5843376</v>
      </c>
      <c r="R4242" s="90">
        <v>2.924445728805662</v>
      </c>
      <c r="S4242" s="86">
        <v>0</v>
      </c>
      <c r="T4242" s="86">
        <v>0</v>
      </c>
      <c r="U4242" s="89">
        <v>1499862.1800000002</v>
      </c>
      <c r="V4242" s="89">
        <v>0</v>
      </c>
      <c r="W4242" s="89">
        <v>1.2550914627205317E-4</v>
      </c>
      <c r="X4242" s="89">
        <f>'RCP Data-Measures Tab'!$Q4242*'RCP Data-Measures Tab'!$W4242/1000</f>
        <v>3.2153114558542342</v>
      </c>
      <c r="Y4242" s="88">
        <v>1.2967948758907806E-4</v>
      </c>
      <c r="Z4242" s="84">
        <f>'RCP Data-Measures Tab'!$Q4242*'RCP Data-Measures Tab'!$Y4242/1000</f>
        <v>3.3221478626798149</v>
      </c>
      <c r="AA4242" s="87" t="str">
        <f>IF('RCP Data-Measures Tab'!$F4242="Utility System Efficiency","Distribution Efficiency",'RCP Data-Measures Tab'!$F4242)</f>
        <v>Industrial</v>
      </c>
      <c r="AB4242" s="86">
        <v>0</v>
      </c>
      <c r="AC4242" s="85" t="e">
        <v>#VALUE!</v>
      </c>
      <c r="AD4242" s="85">
        <v>0</v>
      </c>
      <c r="AE4242" s="84" t="str">
        <f>'RCP Data-Measures Tab'!$D4242&amp;'RCP Data-Measures Tab'!$F4242&amp;'RCP Data-Measures Tab'!$G4242&amp;'RCP Data-Measures Tab'!$H4242&amp;'RCP Data-Measures Tab'!$I4242</f>
        <v>2018IndustrialUnknownUnknownUnknown</v>
      </c>
      <c r="AF4242" s="84" t="s">
        <v>246</v>
      </c>
    </row>
    <row r="4243" spans="1:32" ht="16.5" hidden="1" x14ac:dyDescent="0.45">
      <c r="A4243" s="151"/>
      <c r="B4243" s="189"/>
      <c r="C4243" s="83"/>
      <c r="D4243" s="101">
        <v>2018</v>
      </c>
      <c r="E4243" s="100">
        <v>563</v>
      </c>
      <c r="F4243" s="100" t="s">
        <v>456</v>
      </c>
      <c r="G4243" s="100" t="s">
        <v>497</v>
      </c>
      <c r="H4243" s="100" t="s">
        <v>497</v>
      </c>
      <c r="I4243" s="100" t="s">
        <v>497</v>
      </c>
      <c r="J4243" s="99">
        <v>0</v>
      </c>
      <c r="K4243" s="99">
        <v>726045.52680384007</v>
      </c>
      <c r="L4243" s="99">
        <v>3694558.5765952002</v>
      </c>
      <c r="M4243" s="99">
        <v>0</v>
      </c>
      <c r="N4243" s="99">
        <v>0</v>
      </c>
      <c r="O4243" s="99">
        <v>0</v>
      </c>
      <c r="P4243" s="99">
        <v>0</v>
      </c>
      <c r="Q4243" s="99">
        <v>4420604.1033990402</v>
      </c>
      <c r="R4243" s="99">
        <v>0.504635171620895</v>
      </c>
      <c r="S4243" s="95">
        <v>0</v>
      </c>
      <c r="T4243" s="95">
        <v>509151.77</v>
      </c>
      <c r="U4243" s="98">
        <v>7600</v>
      </c>
      <c r="V4243" s="98">
        <v>98204.01</v>
      </c>
      <c r="W4243" s="98">
        <v>2.3981935170362906E-4</v>
      </c>
      <c r="X4243" s="98">
        <f>'RCP Data-Measures Tab'!$Q4243*'RCP Data-Measures Tab'!$W4243/1000</f>
        <v>1.0601464102155602</v>
      </c>
      <c r="Y4243" s="97">
        <v>1.5374674830467136E-4</v>
      </c>
      <c r="Z4243" s="93">
        <f>'RCP Data-Measures Tab'!$Q4243*'RCP Data-Measures Tab'!$Y4243/1000</f>
        <v>0.67965350643988964</v>
      </c>
      <c r="AA4243" s="96" t="str">
        <f>IF('RCP Data-Measures Tab'!$F4243="Utility System Efficiency","Distribution Efficiency",'RCP Data-Measures Tab'!$F4243)</f>
        <v>Residential</v>
      </c>
      <c r="AB4243" s="95">
        <v>0</v>
      </c>
      <c r="AC4243" s="94" t="e">
        <v>#VALUE!</v>
      </c>
      <c r="AD4243" s="94">
        <v>0</v>
      </c>
      <c r="AE4243" s="93" t="str">
        <f>'RCP Data-Measures Tab'!$D4243&amp;'RCP Data-Measures Tab'!$F4243&amp;'RCP Data-Measures Tab'!$G4243&amp;'RCP Data-Measures Tab'!$H4243&amp;'RCP Data-Measures Tab'!$I4243</f>
        <v>2018ResidentialUnknownUnknownUnknown</v>
      </c>
      <c r="AF4243" s="93" t="s">
        <v>246</v>
      </c>
    </row>
    <row r="4244" spans="1:32" ht="16.5" hidden="1" x14ac:dyDescent="0.45">
      <c r="A4244" s="151"/>
      <c r="B4244" s="189"/>
      <c r="C4244" s="83"/>
      <c r="D4244" s="92">
        <v>2018</v>
      </c>
      <c r="E4244" s="91">
        <v>571</v>
      </c>
      <c r="F4244" s="91" t="s">
        <v>272</v>
      </c>
      <c r="G4244" s="91" t="s">
        <v>288</v>
      </c>
      <c r="H4244" s="91" t="s">
        <v>497</v>
      </c>
      <c r="I4244" s="91" t="s">
        <v>497</v>
      </c>
      <c r="J4244" s="90">
        <v>9376488</v>
      </c>
      <c r="K4244" s="90">
        <v>0</v>
      </c>
      <c r="L4244" s="90">
        <v>53001.216</v>
      </c>
      <c r="M4244" s="90">
        <v>112020.405</v>
      </c>
      <c r="N4244" s="90">
        <v>0</v>
      </c>
      <c r="O4244" s="90">
        <v>0</v>
      </c>
      <c r="P4244" s="90">
        <v>0</v>
      </c>
      <c r="Q4244" s="90">
        <v>9541509.6209999993</v>
      </c>
      <c r="R4244" s="90">
        <v>1.0892134270547944</v>
      </c>
      <c r="S4244" s="86">
        <v>1358601.68</v>
      </c>
      <c r="T4244" s="86">
        <v>0</v>
      </c>
      <c r="U4244" s="89">
        <v>0</v>
      </c>
      <c r="V4244" s="89">
        <v>3123</v>
      </c>
      <c r="W4244" s="89">
        <v>2.6493717263190194E-6</v>
      </c>
      <c r="X4244" s="89">
        <f>'RCP Data-Measures Tab'!$Q4244*'RCP Data-Measures Tab'!$W4244/1000</f>
        <v>2.5279005816278299E-2</v>
      </c>
      <c r="Y4244" s="88">
        <v>3.1260287756622589E-4</v>
      </c>
      <c r="Z4244" s="84">
        <f>'RCP Data-Measures Tab'!$Q4244*'RCP Data-Measures Tab'!$Y4244/1000</f>
        <v>2.9827033638504292</v>
      </c>
      <c r="AA4244" s="87" t="str">
        <f>IF('RCP Data-Measures Tab'!$F4244="Utility System Efficiency","Distribution Efficiency",'RCP Data-Measures Tab'!$F4244)</f>
        <v>Agricultural</v>
      </c>
      <c r="AB4244" s="86" t="s">
        <v>288</v>
      </c>
      <c r="AC4244" s="85" t="e">
        <v>#VALUE!</v>
      </c>
      <c r="AD4244" s="85">
        <v>11.202697935539842</v>
      </c>
      <c r="AE4244" s="84" t="str">
        <f>'RCP Data-Measures Tab'!$D4244&amp;'RCP Data-Measures Tab'!$F4244&amp;'RCP Data-Measures Tab'!$G4244&amp;'RCP Data-Measures Tab'!$H4244&amp;'RCP Data-Measures Tab'!$I4244</f>
        <v>2018AgriculturalIrrigationUnknownUnknown</v>
      </c>
      <c r="AF4244" s="84" t="s">
        <v>246</v>
      </c>
    </row>
    <row r="4245" spans="1:32" ht="16.5" hidden="1" x14ac:dyDescent="0.45">
      <c r="A4245" s="151"/>
      <c r="B4245" s="189"/>
      <c r="C4245" s="83"/>
      <c r="D4245" s="101">
        <v>2018</v>
      </c>
      <c r="E4245" s="100">
        <v>572</v>
      </c>
      <c r="F4245" s="100" t="s">
        <v>272</v>
      </c>
      <c r="G4245" s="100" t="s">
        <v>288</v>
      </c>
      <c r="H4245" s="100" t="s">
        <v>316</v>
      </c>
      <c r="I4245" s="100" t="s">
        <v>501</v>
      </c>
      <c r="J4245" s="99">
        <v>0</v>
      </c>
      <c r="K4245" s="99">
        <v>0</v>
      </c>
      <c r="L4245" s="99">
        <v>588621.75228000002</v>
      </c>
      <c r="M4245" s="99">
        <v>867501.13500000001</v>
      </c>
      <c r="N4245" s="99">
        <v>0</v>
      </c>
      <c r="O4245" s="99">
        <v>0</v>
      </c>
      <c r="P4245" s="99">
        <v>0</v>
      </c>
      <c r="Q4245" s="99">
        <v>1456122.8872799999</v>
      </c>
      <c r="R4245" s="99">
        <v>0.16622407389041094</v>
      </c>
      <c r="S4245" s="95">
        <v>0</v>
      </c>
      <c r="T4245" s="95">
        <v>0</v>
      </c>
      <c r="U4245" s="98">
        <v>79905.149999999994</v>
      </c>
      <c r="V4245" s="98">
        <v>128965</v>
      </c>
      <c r="W4245" s="98">
        <v>2.6493717263190194E-6</v>
      </c>
      <c r="X4245" s="98">
        <f>'RCP Data-Measures Tab'!$Q4245*'RCP Data-Measures Tab'!$W4245/1000</f>
        <v>3.8578108076056483E-3</v>
      </c>
      <c r="Y4245" s="97">
        <v>3.1260287756622589E-4</v>
      </c>
      <c r="Z4245" s="93">
        <f>'RCP Data-Measures Tab'!$Q4245*'RCP Data-Measures Tab'!$Y4245/1000</f>
        <v>0.45518820465376914</v>
      </c>
      <c r="AA4245" s="96" t="str">
        <f>IF('RCP Data-Measures Tab'!$F4245="Utility System Efficiency","Distribution Efficiency",'RCP Data-Measures Tab'!$F4245)</f>
        <v>Agricultural</v>
      </c>
      <c r="AB4245" s="95" t="s">
        <v>288</v>
      </c>
      <c r="AC4245" s="94" t="e">
        <v>#VALUE!</v>
      </c>
      <c r="AD4245" s="94">
        <v>11.202697935539842</v>
      </c>
      <c r="AE4245" s="93" t="str">
        <f>'RCP Data-Measures Tab'!$D4245&amp;'RCP Data-Measures Tab'!$F4245&amp;'RCP Data-Measures Tab'!$G4245&amp;'RCP Data-Measures Tab'!$H4245&amp;'RCP Data-Measures Tab'!$I4245</f>
        <v>2018AgriculturalIrrigationIrrigation System ImprovementsIrrigation System Control Improvements (VFD)</v>
      </c>
      <c r="AF4245" s="93" t="s">
        <v>246</v>
      </c>
    </row>
    <row r="4246" spans="1:32" ht="16.5" hidden="1" x14ac:dyDescent="0.45">
      <c r="A4246" s="151"/>
      <c r="B4246" s="189"/>
      <c r="C4246" s="83"/>
      <c r="D4246" s="92">
        <v>2018</v>
      </c>
      <c r="E4246" s="91">
        <v>573</v>
      </c>
      <c r="F4246" s="91" t="s">
        <v>242</v>
      </c>
      <c r="G4246" s="91" t="s">
        <v>382</v>
      </c>
      <c r="H4246" s="91" t="s">
        <v>336</v>
      </c>
      <c r="I4246" s="91" t="s">
        <v>411</v>
      </c>
      <c r="J4246" s="90">
        <v>44433.54</v>
      </c>
      <c r="K4246" s="90">
        <v>61713.25</v>
      </c>
      <c r="L4246" s="90">
        <v>0</v>
      </c>
      <c r="M4246" s="90">
        <v>0</v>
      </c>
      <c r="N4246" s="90">
        <v>0</v>
      </c>
      <c r="O4246" s="90">
        <v>0</v>
      </c>
      <c r="P4246" s="90">
        <v>0</v>
      </c>
      <c r="Q4246" s="90">
        <v>106146.79000000001</v>
      </c>
      <c r="R4246" s="90">
        <v>1.2117213470319636E-2</v>
      </c>
      <c r="S4246" s="86">
        <v>7200</v>
      </c>
      <c r="T4246" s="86">
        <v>1200</v>
      </c>
      <c r="U4246" s="89">
        <v>0</v>
      </c>
      <c r="V4246" s="89">
        <v>0</v>
      </c>
      <c r="W4246" s="89">
        <v>1.7223424803467993E-4</v>
      </c>
      <c r="X4246" s="89">
        <f>'RCP Data-Measures Tab'!$Q4246*'RCP Data-Measures Tab'!$W4246/1000</f>
        <v>1.8282112556945083E-2</v>
      </c>
      <c r="Y4246" s="88">
        <v>1.6216550193424696E-4</v>
      </c>
      <c r="Z4246" s="84">
        <f>'RCP Data-Measures Tab'!$Q4246*'RCP Data-Measures Tab'!$Y4246/1000</f>
        <v>1.7213347479059105E-2</v>
      </c>
      <c r="AA4246" s="87" t="str">
        <f>IF('RCP Data-Measures Tab'!$F4246="Utility System Efficiency","Distribution Efficiency",'RCP Data-Measures Tab'!$F4246)</f>
        <v>Commercial</v>
      </c>
      <c r="AB4246" s="86" t="s">
        <v>382</v>
      </c>
      <c r="AC4246" s="85" t="e">
        <v>#VALUE!</v>
      </c>
      <c r="AD4246" s="85">
        <v>0.80053075715472843</v>
      </c>
      <c r="AE4246" s="84" t="str">
        <f>'RCP Data-Measures Tab'!$D4246&amp;'RCP Data-Measures Tab'!$F4246&amp;'RCP Data-Measures Tab'!$G4246&amp;'RCP Data-Measures Tab'!$H4246&amp;'RCP Data-Measures Tab'!$I4246</f>
        <v>2018CommercialFood PreparationMotors/Drives ControlsInteractive Process Loads System Improvements</v>
      </c>
      <c r="AF4246" s="84" t="s">
        <v>246</v>
      </c>
    </row>
    <row r="4247" spans="1:32" ht="16.5" hidden="1" x14ac:dyDescent="0.45">
      <c r="A4247" s="151"/>
      <c r="B4247" s="189"/>
      <c r="C4247" s="83"/>
      <c r="D4247" s="101">
        <v>2018</v>
      </c>
      <c r="E4247" s="100">
        <v>574</v>
      </c>
      <c r="F4247" s="100" t="s">
        <v>242</v>
      </c>
      <c r="G4247" s="100" t="s">
        <v>243</v>
      </c>
      <c r="H4247" s="100" t="s">
        <v>244</v>
      </c>
      <c r="I4247" s="100" t="s">
        <v>347</v>
      </c>
      <c r="J4247" s="99">
        <v>0</v>
      </c>
      <c r="K4247" s="99">
        <v>0</v>
      </c>
      <c r="L4247" s="99">
        <v>95123</v>
      </c>
      <c r="M4247" s="99">
        <v>0</v>
      </c>
      <c r="N4247" s="99">
        <v>0</v>
      </c>
      <c r="O4247" s="99">
        <v>0</v>
      </c>
      <c r="P4247" s="99">
        <v>0</v>
      </c>
      <c r="Q4247" s="99">
        <v>95123</v>
      </c>
      <c r="R4247" s="99">
        <v>1.0858789954337899E-2</v>
      </c>
      <c r="S4247" s="95">
        <v>0</v>
      </c>
      <c r="T4247" s="95">
        <v>0</v>
      </c>
      <c r="U4247" s="98">
        <v>12924.3</v>
      </c>
      <c r="V4247" s="98">
        <v>0</v>
      </c>
      <c r="W4247" s="98">
        <v>7.6227769483488972E-4</v>
      </c>
      <c r="X4247" s="98">
        <f>'RCP Data-Measures Tab'!$Q4247*'RCP Data-Measures Tab'!$W4247/1000</f>
        <v>7.2510141165779224E-2</v>
      </c>
      <c r="Y4247" s="97">
        <v>1.3799307496006364E-5</v>
      </c>
      <c r="Z4247" s="93">
        <f>'RCP Data-Measures Tab'!$Q4247*'RCP Data-Measures Tab'!$Y4247/1000</f>
        <v>1.3126315269426133E-3</v>
      </c>
      <c r="AA4247" s="96" t="str">
        <f>IF('RCP Data-Measures Tab'!$F4247="Utility System Efficiency","Distribution Efficiency",'RCP Data-Measures Tab'!$F4247)</f>
        <v>Commercial</v>
      </c>
      <c r="AB4247" s="95" t="s">
        <v>243</v>
      </c>
      <c r="AC4247" s="94" t="e">
        <v>#VALUE!</v>
      </c>
      <c r="AD4247" s="94">
        <v>19.005783758398458</v>
      </c>
      <c r="AE4247" s="93" t="str">
        <f>'RCP Data-Measures Tab'!$D4247&amp;'RCP Data-Measures Tab'!$F4247&amp;'RCP Data-Measures Tab'!$G4247&amp;'RCP Data-Measures Tab'!$H4247&amp;'RCP Data-Measures Tab'!$I4247</f>
        <v>2018CommercialHVACHVAC System ImprovementsFan System Improvements</v>
      </c>
      <c r="AF4247" s="93" t="s">
        <v>246</v>
      </c>
    </row>
    <row r="4248" spans="1:32" ht="16.5" hidden="1" x14ac:dyDescent="0.45">
      <c r="A4248" s="151"/>
      <c r="B4248" s="189"/>
      <c r="C4248" s="83"/>
      <c r="D4248" s="92">
        <v>2018</v>
      </c>
      <c r="E4248" s="91">
        <v>578</v>
      </c>
      <c r="F4248" s="91" t="s">
        <v>242</v>
      </c>
      <c r="G4248" s="91" t="s">
        <v>254</v>
      </c>
      <c r="H4248" s="91" t="s">
        <v>256</v>
      </c>
      <c r="I4248" s="91" t="s">
        <v>504</v>
      </c>
      <c r="J4248" s="90">
        <v>18080537.200999998</v>
      </c>
      <c r="K4248" s="90">
        <v>12991193.527000001</v>
      </c>
      <c r="L4248" s="90">
        <v>76953871.626529425</v>
      </c>
      <c r="M4248" s="90">
        <v>0</v>
      </c>
      <c r="N4248" s="90">
        <v>0</v>
      </c>
      <c r="O4248" s="90">
        <v>0</v>
      </c>
      <c r="P4248" s="90">
        <v>0</v>
      </c>
      <c r="Q4248" s="90">
        <v>108025602.35452943</v>
      </c>
      <c r="R4248" s="90">
        <v>12.331689766498792</v>
      </c>
      <c r="S4248" s="86">
        <v>2863137.78</v>
      </c>
      <c r="T4248" s="86">
        <v>0</v>
      </c>
      <c r="U4248" s="89">
        <v>10078218.119999999</v>
      </c>
      <c r="V4248" s="89">
        <v>0</v>
      </c>
      <c r="W4248" s="89">
        <v>1.7718585988588231E-4</v>
      </c>
      <c r="X4248" s="89">
        <f>'RCP Data-Measures Tab'!$Q4248*'RCP Data-Measures Tab'!$W4248/1000</f>
        <v>19.140609242877691</v>
      </c>
      <c r="Y4248" s="88">
        <v>1.5190564917604238E-4</v>
      </c>
      <c r="Z4248" s="84">
        <f>'RCP Data-Measures Tab'!$Q4248*'RCP Data-Measures Tab'!$Y4248/1000</f>
        <v>16.409699253297802</v>
      </c>
      <c r="AA4248" s="87" t="str">
        <f>IF('RCP Data-Measures Tab'!$F4248="Utility System Efficiency","Distribution Efficiency",'RCP Data-Measures Tab'!$F4248)</f>
        <v>Commercial</v>
      </c>
      <c r="AB4248" s="86" t="s">
        <v>254</v>
      </c>
      <c r="AC4248" s="85" t="e">
        <v>#VALUE!</v>
      </c>
      <c r="AD4248" s="85">
        <v>38.001900226179444</v>
      </c>
      <c r="AE4248" s="84" t="str">
        <f>'RCP Data-Measures Tab'!$D4248&amp;'RCP Data-Measures Tab'!$F4248&amp;'RCP Data-Measures Tab'!$G4248&amp;'RCP Data-Measures Tab'!$H4248&amp;'RCP Data-Measures Tab'!$I4248</f>
        <v>2018CommercialLightingLamps/Ballasts/FixturesLED Exterior General Area</v>
      </c>
      <c r="AF4248" s="84" t="s">
        <v>246</v>
      </c>
    </row>
    <row r="4249" spans="1:32" ht="16.5" hidden="1" x14ac:dyDescent="0.45">
      <c r="A4249" s="151"/>
      <c r="B4249" s="189"/>
      <c r="C4249" s="83"/>
      <c r="D4249" s="101">
        <v>2018</v>
      </c>
      <c r="E4249" s="100">
        <v>579</v>
      </c>
      <c r="F4249" s="100" t="s">
        <v>242</v>
      </c>
      <c r="G4249" s="100" t="s">
        <v>254</v>
      </c>
      <c r="H4249" s="100" t="s">
        <v>256</v>
      </c>
      <c r="I4249" s="100" t="s">
        <v>505</v>
      </c>
      <c r="J4249" s="99">
        <v>0</v>
      </c>
      <c r="K4249" s="99">
        <v>0</v>
      </c>
      <c r="L4249" s="99">
        <v>3628378.26266</v>
      </c>
      <c r="M4249" s="99">
        <v>0</v>
      </c>
      <c r="N4249" s="99">
        <v>0</v>
      </c>
      <c r="O4249" s="99">
        <v>0</v>
      </c>
      <c r="P4249" s="99">
        <v>0</v>
      </c>
      <c r="Q4249" s="99">
        <v>3628378.26266</v>
      </c>
      <c r="R4249" s="99">
        <v>0.41419843181050231</v>
      </c>
      <c r="S4249" s="95">
        <v>0</v>
      </c>
      <c r="T4249" s="95">
        <v>0</v>
      </c>
      <c r="U4249" s="98">
        <v>747666.88</v>
      </c>
      <c r="V4249" s="98">
        <v>0</v>
      </c>
      <c r="W4249" s="98">
        <v>1.7718585988588231E-4</v>
      </c>
      <c r="X4249" s="98">
        <f>'RCP Data-Measures Tab'!$Q4249*'RCP Data-Measures Tab'!$W4249/1000</f>
        <v>0.64289732246065578</v>
      </c>
      <c r="Y4249" s="97">
        <v>1.5190564917604238E-4</v>
      </c>
      <c r="Z4249" s="93">
        <f>'RCP Data-Measures Tab'!$Q4249*'RCP Data-Measures Tab'!$Y4249/1000</f>
        <v>0.55117115544560802</v>
      </c>
      <c r="AA4249" s="96" t="str">
        <f>IF('RCP Data-Measures Tab'!$F4249="Utility System Efficiency","Distribution Efficiency",'RCP Data-Measures Tab'!$F4249)</f>
        <v>Commercial</v>
      </c>
      <c r="AB4249" s="95" t="s">
        <v>254</v>
      </c>
      <c r="AC4249" s="94" t="e">
        <v>#VALUE!</v>
      </c>
      <c r="AD4249" s="94">
        <v>38.001900226179444</v>
      </c>
      <c r="AE4249" s="93" t="str">
        <f>'RCP Data-Measures Tab'!$D4249&amp;'RCP Data-Measures Tab'!$F4249&amp;'RCP Data-Measures Tab'!$G4249&amp;'RCP Data-Measures Tab'!$H4249&amp;'RCP Data-Measures Tab'!$I4249</f>
        <v>2018CommercialLightingLamps/Ballasts/FixturesLED Other</v>
      </c>
      <c r="AF4249" s="93" t="s">
        <v>246</v>
      </c>
    </row>
    <row r="4250" spans="1:32" ht="16.5" hidden="1" x14ac:dyDescent="0.45">
      <c r="A4250" s="151"/>
      <c r="B4250" s="189"/>
      <c r="C4250" s="83"/>
      <c r="D4250" s="92">
        <v>2018</v>
      </c>
      <c r="E4250" s="91">
        <v>580</v>
      </c>
      <c r="F4250" s="91" t="s">
        <v>242</v>
      </c>
      <c r="G4250" s="91" t="s">
        <v>254</v>
      </c>
      <c r="H4250" s="91" t="s">
        <v>256</v>
      </c>
      <c r="I4250" s="91" t="s">
        <v>506</v>
      </c>
      <c r="J4250" s="90">
        <v>0</v>
      </c>
      <c r="K4250" s="90">
        <v>0</v>
      </c>
      <c r="L4250" s="90">
        <v>14093112.725757007</v>
      </c>
      <c r="M4250" s="90">
        <v>0</v>
      </c>
      <c r="N4250" s="90">
        <v>0</v>
      </c>
      <c r="O4250" s="90">
        <v>0</v>
      </c>
      <c r="P4250" s="90">
        <v>0</v>
      </c>
      <c r="Q4250" s="90">
        <v>14093112.725757007</v>
      </c>
      <c r="R4250" s="90">
        <v>1.6088028225750008</v>
      </c>
      <c r="S4250" s="86">
        <v>0</v>
      </c>
      <c r="T4250" s="86">
        <v>0</v>
      </c>
      <c r="U4250" s="89">
        <v>1862647.88</v>
      </c>
      <c r="V4250" s="89">
        <v>0</v>
      </c>
      <c r="W4250" s="89">
        <v>1.7718585988588231E-4</v>
      </c>
      <c r="X4250" s="89">
        <f>'RCP Data-Measures Tab'!$Q4250*'RCP Data-Measures Tab'!$W4250/1000</f>
        <v>2.4971002967819258</v>
      </c>
      <c r="Y4250" s="88">
        <v>1.5190564917604238E-4</v>
      </c>
      <c r="Z4250" s="84">
        <f>'RCP Data-Measures Tab'!$Q4250*'RCP Data-Measures Tab'!$Y4250/1000</f>
        <v>2.1408234375172626</v>
      </c>
      <c r="AA4250" s="87" t="str">
        <f>IF('RCP Data-Measures Tab'!$F4250="Utility System Efficiency","Distribution Efficiency",'RCP Data-Measures Tab'!$F4250)</f>
        <v>Commercial</v>
      </c>
      <c r="AB4250" s="86" t="s">
        <v>254</v>
      </c>
      <c r="AC4250" s="85" t="e">
        <v>#VALUE!</v>
      </c>
      <c r="AD4250" s="85">
        <v>38.001900226179444</v>
      </c>
      <c r="AE4250" s="84" t="str">
        <f>'RCP Data-Measures Tab'!$D4250&amp;'RCP Data-Measures Tab'!$F4250&amp;'RCP Data-Measures Tab'!$G4250&amp;'RCP Data-Measures Tab'!$H4250&amp;'RCP Data-Measures Tab'!$I4250</f>
        <v>2018CommercialLightingLamps/Ballasts/FixturesLED Screw-In/Small Fixtures</v>
      </c>
      <c r="AF4250" s="84" t="s">
        <v>246</v>
      </c>
    </row>
    <row r="4251" spans="1:32" ht="16.5" hidden="1" x14ac:dyDescent="0.45">
      <c r="A4251" s="151"/>
      <c r="B4251" s="189"/>
      <c r="C4251" s="83"/>
      <c r="D4251" s="101">
        <v>2018</v>
      </c>
      <c r="E4251" s="100">
        <v>581</v>
      </c>
      <c r="F4251" s="100" t="s">
        <v>242</v>
      </c>
      <c r="G4251" s="100" t="s">
        <v>254</v>
      </c>
      <c r="H4251" s="100" t="s">
        <v>256</v>
      </c>
      <c r="I4251" s="100" t="s">
        <v>532</v>
      </c>
      <c r="J4251" s="99">
        <v>0</v>
      </c>
      <c r="K4251" s="99">
        <v>0</v>
      </c>
      <c r="L4251" s="99">
        <v>28894559.124284688</v>
      </c>
      <c r="M4251" s="99">
        <v>0</v>
      </c>
      <c r="N4251" s="99">
        <v>0</v>
      </c>
      <c r="O4251" s="99">
        <v>0</v>
      </c>
      <c r="P4251" s="99">
        <v>0</v>
      </c>
      <c r="Q4251" s="99">
        <v>28894559.124284688</v>
      </c>
      <c r="R4251" s="99">
        <v>3.2984656534571561</v>
      </c>
      <c r="S4251" s="95">
        <v>0</v>
      </c>
      <c r="T4251" s="95">
        <v>0</v>
      </c>
      <c r="U4251" s="98">
        <v>6565796.2400000002</v>
      </c>
      <c r="V4251" s="98">
        <v>0</v>
      </c>
      <c r="W4251" s="98">
        <v>1.7718585988588231E-4</v>
      </c>
      <c r="X4251" s="98">
        <f>'RCP Data-Measures Tab'!$Q4251*'RCP Data-Measures Tab'!$W4251/1000</f>
        <v>5.1197073044598493</v>
      </c>
      <c r="Y4251" s="97">
        <v>1.5190564917604238E-4</v>
      </c>
      <c r="Z4251" s="93">
        <f>'RCP Data-Measures Tab'!$Q4251*'RCP Data-Measures Tab'!$Y4251/1000</f>
        <v>4.3892467614300044</v>
      </c>
      <c r="AA4251" s="96" t="str">
        <f>IF('RCP Data-Measures Tab'!$F4251="Utility System Efficiency","Distribution Efficiency",'RCP Data-Measures Tab'!$F4251)</f>
        <v>Commercial</v>
      </c>
      <c r="AB4251" s="95" t="s">
        <v>254</v>
      </c>
      <c r="AC4251" s="94" t="e">
        <v>#VALUE!</v>
      </c>
      <c r="AD4251" s="94">
        <v>38.001900226179444</v>
      </c>
      <c r="AE4251" s="93" t="str">
        <f>'RCP Data-Measures Tab'!$D4251&amp;'RCP Data-Measures Tab'!$F4251&amp;'RCP Data-Measures Tab'!$G4251&amp;'RCP Data-Measures Tab'!$H4251&amp;'RCP Data-Measures Tab'!$I4251</f>
        <v>2018CommercialLightingLamps/Ballasts/FixturesLED Troffer Fixtures/Kits</v>
      </c>
      <c r="AF4251" s="93" t="s">
        <v>246</v>
      </c>
    </row>
    <row r="4252" spans="1:32" ht="16.5" hidden="1" x14ac:dyDescent="0.45">
      <c r="A4252" s="151"/>
      <c r="B4252" s="189"/>
      <c r="C4252" s="83"/>
      <c r="D4252" s="92">
        <v>2018</v>
      </c>
      <c r="E4252" s="91">
        <v>582</v>
      </c>
      <c r="F4252" s="91" t="s">
        <v>242</v>
      </c>
      <c r="G4252" s="91" t="s">
        <v>254</v>
      </c>
      <c r="H4252" s="91" t="s">
        <v>256</v>
      </c>
      <c r="I4252" s="91" t="s">
        <v>508</v>
      </c>
      <c r="J4252" s="90">
        <v>0</v>
      </c>
      <c r="K4252" s="90">
        <v>0</v>
      </c>
      <c r="L4252" s="90">
        <v>188902.52000000002</v>
      </c>
      <c r="M4252" s="90">
        <v>0</v>
      </c>
      <c r="N4252" s="90">
        <v>0</v>
      </c>
      <c r="O4252" s="90">
        <v>0</v>
      </c>
      <c r="P4252" s="90">
        <v>0</v>
      </c>
      <c r="Q4252" s="90">
        <v>188902.52000000002</v>
      </c>
      <c r="R4252" s="90">
        <v>2.1564214611872148E-2</v>
      </c>
      <c r="S4252" s="86">
        <v>0</v>
      </c>
      <c r="T4252" s="86">
        <v>0</v>
      </c>
      <c r="U4252" s="89">
        <v>59323.12</v>
      </c>
      <c r="V4252" s="89">
        <v>0</v>
      </c>
      <c r="W4252" s="89">
        <v>1.7718585988588231E-4</v>
      </c>
      <c r="X4252" s="89">
        <f>'RCP Data-Measures Tab'!$Q4252*'RCP Data-Measures Tab'!$W4252/1000</f>
        <v>3.3470855440810084E-2</v>
      </c>
      <c r="Y4252" s="88">
        <v>1.5190564917604238E-4</v>
      </c>
      <c r="Z4252" s="84">
        <f>'RCP Data-Measures Tab'!$Q4252*'RCP Data-Measures Tab'!$Y4252/1000</f>
        <v>2.8695359931590333E-2</v>
      </c>
      <c r="AA4252" s="87" t="str">
        <f>IF('RCP Data-Measures Tab'!$F4252="Utility System Efficiency","Distribution Efficiency",'RCP Data-Measures Tab'!$F4252)</f>
        <v>Commercial</v>
      </c>
      <c r="AB4252" s="86" t="s">
        <v>254</v>
      </c>
      <c r="AC4252" s="85" t="e">
        <v>#VALUE!</v>
      </c>
      <c r="AD4252" s="85">
        <v>38.001900226179444</v>
      </c>
      <c r="AE4252" s="84" t="str">
        <f>'RCP Data-Measures Tab'!$D4252&amp;'RCP Data-Measures Tab'!$F4252&amp;'RCP Data-Measures Tab'!$G4252&amp;'RCP Data-Measures Tab'!$H4252&amp;'RCP Data-Measures Tab'!$I4252</f>
        <v>2018CommercialLightingLamps/Ballasts/FixturesLinear Fluorescent High Bay</v>
      </c>
      <c r="AF4252" s="84" t="s">
        <v>246</v>
      </c>
    </row>
    <row r="4253" spans="1:32" ht="16.5" hidden="1" x14ac:dyDescent="0.45">
      <c r="A4253" s="151"/>
      <c r="B4253" s="189"/>
      <c r="C4253" s="83"/>
      <c r="D4253" s="101">
        <v>2018</v>
      </c>
      <c r="E4253" s="100">
        <v>583</v>
      </c>
      <c r="F4253" s="100" t="s">
        <v>242</v>
      </c>
      <c r="G4253" s="100" t="s">
        <v>254</v>
      </c>
      <c r="H4253" s="100" t="s">
        <v>256</v>
      </c>
      <c r="I4253" s="100" t="s">
        <v>533</v>
      </c>
      <c r="J4253" s="99">
        <v>1011547.097</v>
      </c>
      <c r="K4253" s="99">
        <v>66422.880000000005</v>
      </c>
      <c r="L4253" s="99">
        <v>42966279.815551415</v>
      </c>
      <c r="M4253" s="99">
        <v>0</v>
      </c>
      <c r="N4253" s="99">
        <v>0</v>
      </c>
      <c r="O4253" s="99">
        <v>0</v>
      </c>
      <c r="P4253" s="99">
        <v>0</v>
      </c>
      <c r="Q4253" s="99">
        <v>44044249.792551413</v>
      </c>
      <c r="R4253" s="99">
        <v>5.0278823964099786</v>
      </c>
      <c r="S4253" s="95">
        <v>101577.1</v>
      </c>
      <c r="T4253" s="95">
        <v>0</v>
      </c>
      <c r="U4253" s="98">
        <v>4296051.78</v>
      </c>
      <c r="V4253" s="98">
        <v>0</v>
      </c>
      <c r="W4253" s="98">
        <v>1.7718585988588231E-4</v>
      </c>
      <c r="X4253" s="98">
        <f>'RCP Data-Measures Tab'!$Q4253*'RCP Data-Measures Tab'!$W4253/1000</f>
        <v>7.8040182725218159</v>
      </c>
      <c r="Y4253" s="97">
        <v>1.5190564917604238E-4</v>
      </c>
      <c r="Z4253" s="93">
        <f>'RCP Data-Measures Tab'!$Q4253*'RCP Data-Measures Tab'!$Y4253/1000</f>
        <v>6.6905703572092925</v>
      </c>
      <c r="AA4253" s="96" t="str">
        <f>IF('RCP Data-Measures Tab'!$F4253="Utility System Efficiency","Distribution Efficiency",'RCP Data-Measures Tab'!$F4253)</f>
        <v>Commercial</v>
      </c>
      <c r="AB4253" s="95" t="s">
        <v>254</v>
      </c>
      <c r="AC4253" s="94" t="e">
        <v>#VALUE!</v>
      </c>
      <c r="AD4253" s="94">
        <v>38.001900226179444</v>
      </c>
      <c r="AE4253" s="93" t="str">
        <f>'RCP Data-Measures Tab'!$D4253&amp;'RCP Data-Measures Tab'!$F4253&amp;'RCP Data-Measures Tab'!$G4253&amp;'RCP Data-Measures Tab'!$H4253&amp;'RCP Data-Measures Tab'!$I4253</f>
        <v>2018CommercialLightingLamps/Ballasts/FixturesTubular LED Lamps (TLED)</v>
      </c>
      <c r="AF4253" s="93" t="s">
        <v>246</v>
      </c>
    </row>
    <row r="4254" spans="1:32" ht="16.5" hidden="1" x14ac:dyDescent="0.45">
      <c r="A4254" s="151"/>
      <c r="B4254" s="189"/>
      <c r="C4254" s="83"/>
      <c r="D4254" s="92">
        <v>2018</v>
      </c>
      <c r="E4254" s="91">
        <v>586</v>
      </c>
      <c r="F4254" s="91" t="s">
        <v>242</v>
      </c>
      <c r="G4254" s="91" t="s">
        <v>254</v>
      </c>
      <c r="H4254" s="91" t="s">
        <v>256</v>
      </c>
      <c r="I4254" s="91" t="s">
        <v>512</v>
      </c>
      <c r="J4254" s="90">
        <v>0</v>
      </c>
      <c r="K4254" s="90">
        <v>0</v>
      </c>
      <c r="L4254" s="90">
        <v>115052.57199999999</v>
      </c>
      <c r="M4254" s="90">
        <v>0</v>
      </c>
      <c r="N4254" s="90">
        <v>0</v>
      </c>
      <c r="O4254" s="90">
        <v>0</v>
      </c>
      <c r="P4254" s="90">
        <v>0</v>
      </c>
      <c r="Q4254" s="90">
        <v>115052.57199999999</v>
      </c>
      <c r="R4254" s="90">
        <v>1.313385525114155E-2</v>
      </c>
      <c r="S4254" s="86">
        <v>0</v>
      </c>
      <c r="T4254" s="86">
        <v>0</v>
      </c>
      <c r="U4254" s="89">
        <v>28493</v>
      </c>
      <c r="V4254" s="89">
        <v>0</v>
      </c>
      <c r="W4254" s="89">
        <v>1.7718585988588231E-4</v>
      </c>
      <c r="X4254" s="89">
        <f>'RCP Data-Measures Tab'!$Q4254*'RCP Data-Measures Tab'!$W4254/1000</f>
        <v>2.0385688901902385E-2</v>
      </c>
      <c r="Y4254" s="88">
        <v>1.5190564917604238E-4</v>
      </c>
      <c r="Z4254" s="84">
        <f>'RCP Data-Measures Tab'!$Q4254*'RCP Data-Measures Tab'!$Y4254/1000</f>
        <v>1.7477135639033352E-2</v>
      </c>
      <c r="AA4254" s="87" t="str">
        <f>IF('RCP Data-Measures Tab'!$F4254="Utility System Efficiency","Distribution Efficiency",'RCP Data-Measures Tab'!$F4254)</f>
        <v>Commercial</v>
      </c>
      <c r="AB4254" s="86" t="s">
        <v>254</v>
      </c>
      <c r="AC4254" s="85" t="e">
        <v>#VALUE!</v>
      </c>
      <c r="AD4254" s="85">
        <v>38.001900226179444</v>
      </c>
      <c r="AE4254" s="84" t="str">
        <f>'RCP Data-Measures Tab'!$D4254&amp;'RCP Data-Measures Tab'!$F4254&amp;'RCP Data-Measures Tab'!$G4254&amp;'RCP Data-Measures Tab'!$H4254&amp;'RCP Data-Measures Tab'!$I4254</f>
        <v>2018CommercialLightingLamps/Ballasts/FixturesT8 Linear Fluorescents</v>
      </c>
      <c r="AF4254" s="84" t="s">
        <v>246</v>
      </c>
    </row>
    <row r="4255" spans="1:32" ht="16.5" hidden="1" x14ac:dyDescent="0.45">
      <c r="A4255" s="151"/>
      <c r="B4255" s="189"/>
      <c r="C4255" s="83"/>
      <c r="D4255" s="101">
        <v>2018</v>
      </c>
      <c r="E4255" s="100">
        <v>587</v>
      </c>
      <c r="F4255" s="100" t="s">
        <v>242</v>
      </c>
      <c r="G4255" s="100" t="s">
        <v>254</v>
      </c>
      <c r="H4255" s="100" t="s">
        <v>270</v>
      </c>
      <c r="I4255" s="100" t="s">
        <v>513</v>
      </c>
      <c r="J4255" s="99">
        <v>21614.35</v>
      </c>
      <c r="K4255" s="99">
        <v>1155914.1499999999</v>
      </c>
      <c r="L4255" s="99">
        <v>4243546.7529699998</v>
      </c>
      <c r="M4255" s="99">
        <v>1377086</v>
      </c>
      <c r="N4255" s="99">
        <v>0</v>
      </c>
      <c r="O4255" s="99">
        <v>0</v>
      </c>
      <c r="P4255" s="99">
        <v>0</v>
      </c>
      <c r="Q4255" s="99">
        <v>6798161.2529699998</v>
      </c>
      <c r="R4255" s="99">
        <v>0.77604580513356158</v>
      </c>
      <c r="S4255" s="95">
        <v>3544</v>
      </c>
      <c r="T4255" s="95">
        <v>225940</v>
      </c>
      <c r="U4255" s="98">
        <v>786515.86</v>
      </c>
      <c r="V4255" s="98">
        <v>550000</v>
      </c>
      <c r="W4255" s="98">
        <v>2.3297713717693839E-4</v>
      </c>
      <c r="X4255" s="98">
        <f>'RCP Data-Measures Tab'!$Q4255*'RCP Data-Measures Tab'!$W4255/1000</f>
        <v>1.583816146784139</v>
      </c>
      <c r="Y4255" s="97">
        <v>0</v>
      </c>
      <c r="Z4255" s="93">
        <f>'RCP Data-Measures Tab'!$Q4255*'RCP Data-Measures Tab'!$Y4255/1000</f>
        <v>0</v>
      </c>
      <c r="AA4255" s="96" t="str">
        <f>IF('RCP Data-Measures Tab'!$F4255="Utility System Efficiency","Distribution Efficiency",'RCP Data-Measures Tab'!$F4255)</f>
        <v>Commercial</v>
      </c>
      <c r="AB4255" s="95" t="s">
        <v>254</v>
      </c>
      <c r="AC4255" s="94" t="e">
        <v>#VALUE!</v>
      </c>
      <c r="AD4255" s="94">
        <v>38.001900226179444</v>
      </c>
      <c r="AE4255" s="93" t="str">
        <f>'RCP Data-Measures Tab'!$D4255&amp;'RCP Data-Measures Tab'!$F4255&amp;'RCP Data-Measures Tab'!$G4255&amp;'RCP Data-Measures Tab'!$H4255&amp;'RCP Data-Measures Tab'!$I4255</f>
        <v>2018CommercialLightingSigns and SignalsLED Street Lighting</v>
      </c>
      <c r="AF4255" s="93" t="s">
        <v>246</v>
      </c>
    </row>
    <row r="4256" spans="1:32" ht="16.5" hidden="1" x14ac:dyDescent="0.45">
      <c r="A4256" s="151"/>
      <c r="B4256" s="189"/>
      <c r="C4256" s="83"/>
      <c r="D4256" s="92">
        <v>2018</v>
      </c>
      <c r="E4256" s="91">
        <v>588</v>
      </c>
      <c r="F4256" s="91" t="s">
        <v>456</v>
      </c>
      <c r="G4256" s="91" t="s">
        <v>374</v>
      </c>
      <c r="H4256" s="91" t="s">
        <v>380</v>
      </c>
      <c r="I4256" s="91" t="s">
        <v>514</v>
      </c>
      <c r="J4256" s="90">
        <v>213969.99251999991</v>
      </c>
      <c r="K4256" s="90">
        <v>194802.48000000004</v>
      </c>
      <c r="L4256" s="90">
        <v>328619.15199999994</v>
      </c>
      <c r="M4256" s="90">
        <v>0</v>
      </c>
      <c r="N4256" s="90">
        <v>9303452.5367937274</v>
      </c>
      <c r="O4256" s="90">
        <v>0</v>
      </c>
      <c r="P4256" s="90">
        <v>-6120073.4563459475</v>
      </c>
      <c r="Q4256" s="90">
        <v>3920770.7049677796</v>
      </c>
      <c r="R4256" s="90">
        <v>0.44757656449403876</v>
      </c>
      <c r="S4256" s="86">
        <v>77925</v>
      </c>
      <c r="T4256" s="86">
        <v>0</v>
      </c>
      <c r="U4256" s="89">
        <v>105700</v>
      </c>
      <c r="V4256" s="89">
        <v>0</v>
      </c>
      <c r="W4256" s="89">
        <v>4.0028546630780444E-4</v>
      </c>
      <c r="X4256" s="89">
        <f>'RCP Data-Measures Tab'!$Q4256*'RCP Data-Measures Tab'!$W4256/1000</f>
        <v>1.5694275299240068</v>
      </c>
      <c r="Y4256" s="88">
        <v>3.1840030799888539E-4</v>
      </c>
      <c r="Z4256" s="84">
        <f>'RCP Data-Measures Tab'!$Q4256*'RCP Data-Measures Tab'!$Y4256/1000</f>
        <v>1.248374600054748</v>
      </c>
      <c r="AA4256" s="87" t="str">
        <f>IF('RCP Data-Measures Tab'!$F4256="Utility System Efficiency","Distribution Efficiency",'RCP Data-Measures Tab'!$F4256)</f>
        <v>Residential</v>
      </c>
      <c r="AB4256" s="86">
        <v>0</v>
      </c>
      <c r="AC4256" s="85" t="e">
        <v>#VALUE!</v>
      </c>
      <c r="AD4256" s="85">
        <v>0</v>
      </c>
      <c r="AE4256" s="84" t="str">
        <f>'RCP Data-Measures Tab'!$D4256&amp;'RCP Data-Measures Tab'!$F4256&amp;'RCP Data-Measures Tab'!$G4256&amp;'RCP Data-Measures Tab'!$H4256&amp;'RCP Data-Measures Tab'!$I4256</f>
        <v>2018ResidentialElectronicsPlug LoadClothes Dryers</v>
      </c>
      <c r="AF4256" s="84" t="s">
        <v>246</v>
      </c>
    </row>
    <row r="4257" spans="1:32" ht="16.5" hidden="1" x14ac:dyDescent="0.45">
      <c r="A4257" s="151"/>
      <c r="B4257" s="189"/>
      <c r="C4257" s="83"/>
      <c r="D4257" s="101">
        <v>2018</v>
      </c>
      <c r="E4257" s="100">
        <v>590</v>
      </c>
      <c r="F4257" s="100" t="s">
        <v>456</v>
      </c>
      <c r="G4257" s="100" t="s">
        <v>374</v>
      </c>
      <c r="H4257" s="100" t="s">
        <v>375</v>
      </c>
      <c r="I4257" s="100" t="s">
        <v>517</v>
      </c>
      <c r="J4257" s="99">
        <v>0</v>
      </c>
      <c r="K4257" s="99">
        <v>0</v>
      </c>
      <c r="L4257" s="99">
        <v>0</v>
      </c>
      <c r="M4257" s="99">
        <v>0</v>
      </c>
      <c r="N4257" s="99">
        <v>9322592.2640174069</v>
      </c>
      <c r="O4257" s="99">
        <v>0</v>
      </c>
      <c r="P4257" s="99">
        <v>-3283770.2788341744</v>
      </c>
      <c r="Q4257" s="99">
        <v>6038821.9851832325</v>
      </c>
      <c r="R4257" s="99">
        <v>0.68936324031772056</v>
      </c>
      <c r="S4257" s="95">
        <v>0</v>
      </c>
      <c r="T4257" s="95">
        <v>0</v>
      </c>
      <c r="U4257" s="98">
        <v>0</v>
      </c>
      <c r="V4257" s="98">
        <v>0</v>
      </c>
      <c r="W4257" s="98">
        <v>1.4548680460948135E-4</v>
      </c>
      <c r="X4257" s="98">
        <f>'RCP Data-Measures Tab'!$Q4257*'RCP Data-Measures Tab'!$W4257/1000</f>
        <v>0.87856891422979322</v>
      </c>
      <c r="Y4257" s="97">
        <v>1.3343328305710686E-4</v>
      </c>
      <c r="Z4257" s="93">
        <f>'RCP Data-Measures Tab'!$Q4257*'RCP Data-Measures Tab'!$Y4257/1000</f>
        <v>0.80577984328043417</v>
      </c>
      <c r="AA4257" s="96" t="str">
        <f>IF('RCP Data-Measures Tab'!$F4257="Utility System Efficiency","Distribution Efficiency",'RCP Data-Measures Tab'!$F4257)</f>
        <v>Residential</v>
      </c>
      <c r="AB4257" s="95" t="s">
        <v>374</v>
      </c>
      <c r="AC4257" s="94" t="e">
        <v>#VALUE!</v>
      </c>
      <c r="AD4257" s="94">
        <v>8.8094855241725813</v>
      </c>
      <c r="AE4257" s="93" t="str">
        <f>'RCP Data-Measures Tab'!$D4257&amp;'RCP Data-Measures Tab'!$F4257&amp;'RCP Data-Measures Tab'!$G4257&amp;'RCP Data-Measures Tab'!$H4257&amp;'RCP Data-Measures Tab'!$I4257</f>
        <v>2018ResidentialElectronicsComputer TechnologiesComputer</v>
      </c>
      <c r="AF4257" s="93" t="s">
        <v>246</v>
      </c>
    </row>
    <row r="4258" spans="1:32" ht="16.5" hidden="1" x14ac:dyDescent="0.45">
      <c r="A4258" s="151"/>
      <c r="B4258" s="189"/>
      <c r="C4258" s="83"/>
      <c r="D4258" s="92">
        <v>2018</v>
      </c>
      <c r="E4258" s="91">
        <v>593</v>
      </c>
      <c r="F4258" s="91" t="s">
        <v>242</v>
      </c>
      <c r="G4258" s="91" t="s">
        <v>368</v>
      </c>
      <c r="H4258" s="91" t="s">
        <v>370</v>
      </c>
      <c r="I4258" s="91" t="s">
        <v>472</v>
      </c>
      <c r="J4258" s="90">
        <v>3965.67</v>
      </c>
      <c r="K4258" s="90">
        <v>0</v>
      </c>
      <c r="L4258" s="90">
        <v>34594.68</v>
      </c>
      <c r="M4258" s="90">
        <v>0</v>
      </c>
      <c r="N4258" s="90">
        <v>0</v>
      </c>
      <c r="O4258" s="90">
        <v>0</v>
      </c>
      <c r="P4258" s="90">
        <v>0</v>
      </c>
      <c r="Q4258" s="90">
        <v>38560.35</v>
      </c>
      <c r="R4258" s="90">
        <v>4.4018664383561638E-3</v>
      </c>
      <c r="S4258" s="86">
        <v>1500</v>
      </c>
      <c r="T4258" s="86">
        <v>0</v>
      </c>
      <c r="U4258" s="89">
        <v>8500</v>
      </c>
      <c r="V4258" s="89">
        <v>0</v>
      </c>
      <c r="W4258" s="89">
        <v>1.7242856193782588E-4</v>
      </c>
      <c r="X4258" s="89">
        <f>'RCP Data-Measures Tab'!$Q4258*'RCP Data-Measures Tab'!$W4258/1000</f>
        <v>6.6489056983192445E-3</v>
      </c>
      <c r="Y4258" s="88">
        <v>1.2477892650479032E-4</v>
      </c>
      <c r="Z4258" s="84">
        <f>'RCP Data-Measures Tab'!$Q4258*'RCP Data-Measures Tab'!$Y4258/1000</f>
        <v>4.8115190786489912E-3</v>
      </c>
      <c r="AA4258" s="87" t="str">
        <f>IF('RCP Data-Measures Tab'!$F4258="Utility System Efficiency","Distribution Efficiency",'RCP Data-Measures Tab'!$F4258)</f>
        <v>Commercial</v>
      </c>
      <c r="AB4258" s="86" t="s">
        <v>368</v>
      </c>
      <c r="AC4258" s="85" t="e">
        <v>#VALUE!</v>
      </c>
      <c r="AD4258" s="85">
        <v>0.55454007025830587</v>
      </c>
      <c r="AE4258" s="84" t="str">
        <f>'RCP Data-Measures Tab'!$D4258&amp;'RCP Data-Measures Tab'!$F4258&amp;'RCP Data-Measures Tab'!$G4258&amp;'RCP Data-Measures Tab'!$H4258&amp;'RCP Data-Measures Tab'!$I4258</f>
        <v>2018CommercialWater HeatingWater HeatersHeat Pump Water Heaters</v>
      </c>
      <c r="AF4258" s="84" t="s">
        <v>246</v>
      </c>
    </row>
    <row r="4259" spans="1:32" ht="16.5" hidden="1" x14ac:dyDescent="0.45">
      <c r="A4259" s="151"/>
      <c r="B4259" s="189"/>
      <c r="C4259" s="83"/>
      <c r="D4259" s="101">
        <v>2018</v>
      </c>
      <c r="E4259" s="100">
        <v>594</v>
      </c>
      <c r="F4259" s="100" t="s">
        <v>456</v>
      </c>
      <c r="G4259" s="100" t="s">
        <v>368</v>
      </c>
      <c r="H4259" s="100" t="s">
        <v>434</v>
      </c>
      <c r="I4259" s="100" t="s">
        <v>527</v>
      </c>
      <c r="J4259" s="99">
        <v>607426.47999999986</v>
      </c>
      <c r="K4259" s="99">
        <v>223053.87620127259</v>
      </c>
      <c r="L4259" s="99">
        <v>288070.85900999996</v>
      </c>
      <c r="M4259" s="99">
        <v>31354.5</v>
      </c>
      <c r="N4259" s="99">
        <v>0</v>
      </c>
      <c r="O4259" s="99">
        <v>0</v>
      </c>
      <c r="P4259" s="99">
        <v>0</v>
      </c>
      <c r="Q4259" s="99">
        <v>1149905.7152112725</v>
      </c>
      <c r="R4259" s="99">
        <v>0.13126777570904938</v>
      </c>
      <c r="S4259" s="95">
        <v>86637</v>
      </c>
      <c r="T4259" s="95">
        <v>0</v>
      </c>
      <c r="U4259" s="98">
        <v>2013175</v>
      </c>
      <c r="V4259" s="98">
        <v>600</v>
      </c>
      <c r="W4259" s="98">
        <v>1.9366501647256291E-4</v>
      </c>
      <c r="X4259" s="98">
        <f>'RCP Data-Measures Tab'!$Q4259*'RCP Data-Measures Tab'!$W4259/1000</f>
        <v>0.2226965092782853</v>
      </c>
      <c r="Y4259" s="97">
        <v>1.2476910449889296E-4</v>
      </c>
      <c r="Z4259" s="93">
        <f>'RCP Data-Measures Tab'!$Q4259*'RCP Data-Measures Tab'!$Y4259/1000</f>
        <v>0.14347270634506951</v>
      </c>
      <c r="AA4259" s="96" t="str">
        <f>IF('RCP Data-Measures Tab'!$F4259="Utility System Efficiency","Distribution Efficiency",'RCP Data-Measures Tab'!$F4259)</f>
        <v>Residential</v>
      </c>
      <c r="AB4259" s="95" t="s">
        <v>368</v>
      </c>
      <c r="AC4259" s="94" t="e">
        <v>#VALUE!</v>
      </c>
      <c r="AD4259" s="94">
        <v>13.95</v>
      </c>
      <c r="AE4259" s="93" t="str">
        <f>'RCP Data-Measures Tab'!$D4259&amp;'RCP Data-Measures Tab'!$F4259&amp;'RCP Data-Measures Tab'!$G4259&amp;'RCP Data-Measures Tab'!$H4259&amp;'RCP Data-Measures Tab'!$I4259</f>
        <v>2018ResidentialWater HeatingWater Using DevicesThermostatic Shut-off Valves</v>
      </c>
      <c r="AF4259" s="93" t="s">
        <v>246</v>
      </c>
    </row>
    <row r="4260" spans="1:32" ht="16.5" hidden="1" x14ac:dyDescent="0.45">
      <c r="A4260" s="151"/>
      <c r="B4260" s="189"/>
      <c r="C4260" s="83"/>
      <c r="D4260" s="92">
        <v>2018</v>
      </c>
      <c r="E4260" s="91">
        <v>595</v>
      </c>
      <c r="F4260" s="91" t="s">
        <v>441</v>
      </c>
      <c r="G4260" s="91" t="s">
        <v>371</v>
      </c>
      <c r="H4260" s="91" t="s">
        <v>372</v>
      </c>
      <c r="I4260" s="91" t="s">
        <v>528</v>
      </c>
      <c r="J4260" s="90">
        <v>8441326.7269999981</v>
      </c>
      <c r="K4260" s="90">
        <v>24397484.37616092</v>
      </c>
      <c r="L4260" s="90">
        <v>14868978.54432</v>
      </c>
      <c r="M4260" s="90">
        <v>0</v>
      </c>
      <c r="N4260" s="90">
        <v>0</v>
      </c>
      <c r="O4260" s="90">
        <v>0</v>
      </c>
      <c r="P4260" s="90">
        <v>0</v>
      </c>
      <c r="Q4260" s="90">
        <v>47707789.64748092</v>
      </c>
      <c r="R4260" s="90">
        <v>5.4460947086165437</v>
      </c>
      <c r="S4260" s="86">
        <v>1804575.49</v>
      </c>
      <c r="T4260" s="86">
        <v>201833.87</v>
      </c>
      <c r="U4260" s="89">
        <v>283456.12</v>
      </c>
      <c r="V4260" s="89">
        <v>0</v>
      </c>
      <c r="W4260" s="89">
        <v>1.2550914627205317E-4</v>
      </c>
      <c r="X4260" s="89">
        <f>'RCP Data-Measures Tab'!$Q4260*'RCP Data-Measures Tab'!$W4260/1000</f>
        <v>5.9877639491820265</v>
      </c>
      <c r="Y4260" s="88">
        <v>1.2967948758907806E-4</v>
      </c>
      <c r="Z4260" s="84">
        <f>'RCP Data-Measures Tab'!$Q4260*'RCP Data-Measures Tab'!$Y4260/1000</f>
        <v>6.1867217154928484</v>
      </c>
      <c r="AA4260" s="87" t="str">
        <f>IF('RCP Data-Measures Tab'!$F4260="Utility System Efficiency","Distribution Efficiency",'RCP Data-Measures Tab'!$F4260)</f>
        <v>Industrial</v>
      </c>
      <c r="AB4260" s="86" t="s">
        <v>693</v>
      </c>
      <c r="AC4260" s="85" t="e">
        <v>#VALUE!</v>
      </c>
      <c r="AD4260" s="85">
        <v>22.911729163256698</v>
      </c>
      <c r="AE4260" s="84" t="str">
        <f>'RCP Data-Measures Tab'!$D4260&amp;'RCP Data-Measures Tab'!$F4260&amp;'RCP Data-Measures Tab'!$G4260&amp;'RCP Data-Measures Tab'!$H4260&amp;'RCP Data-Measures Tab'!$I4260</f>
        <v>2018IndustrialWhole Bldg/Meter LevelWhole Bldg/Meter Level System ImprovementsStrategic Energy Management</v>
      </c>
      <c r="AF4260" s="84" t="s">
        <v>246</v>
      </c>
    </row>
    <row r="4261" spans="1:32" ht="16.5" hidden="1" x14ac:dyDescent="0.45">
      <c r="A4261" s="151"/>
      <c r="B4261" s="189"/>
      <c r="C4261" s="83"/>
      <c r="D4261" s="101">
        <v>2018</v>
      </c>
      <c r="E4261" s="100">
        <v>596</v>
      </c>
      <c r="F4261" s="100" t="s">
        <v>456</v>
      </c>
      <c r="G4261" s="100" t="s">
        <v>243</v>
      </c>
      <c r="H4261" s="100" t="s">
        <v>390</v>
      </c>
      <c r="I4261" s="100" t="s">
        <v>424</v>
      </c>
      <c r="J4261" s="99">
        <v>25169.896800000013</v>
      </c>
      <c r="K4261" s="99">
        <v>565.08000000000004</v>
      </c>
      <c r="L4261" s="99">
        <v>7325.98</v>
      </c>
      <c r="M4261" s="99">
        <v>4644.3099999999968</v>
      </c>
      <c r="N4261" s="99">
        <v>0</v>
      </c>
      <c r="O4261" s="99">
        <v>0</v>
      </c>
      <c r="P4261" s="99">
        <v>0</v>
      </c>
      <c r="Q4261" s="99">
        <v>37705.266800000012</v>
      </c>
      <c r="R4261" s="99">
        <v>4.3042542009132431E-3</v>
      </c>
      <c r="S4261" s="95">
        <v>43522</v>
      </c>
      <c r="T4261" s="95">
        <v>0</v>
      </c>
      <c r="U4261" s="98">
        <v>18242.788</v>
      </c>
      <c r="V4261" s="98">
        <v>8012.93</v>
      </c>
      <c r="W4261" s="98">
        <v>3.5038807131168473E-4</v>
      </c>
      <c r="X4261" s="98">
        <f>'RCP Data-Measures Tab'!$Q4261*'RCP Data-Measures Tab'!$W4261/1000</f>
        <v>1.3211475712344503E-2</v>
      </c>
      <c r="Y4261" s="97">
        <v>2.9220689289962375E-4</v>
      </c>
      <c r="Z4261" s="93">
        <f>'RCP Data-Measures Tab'!$Q4261*'RCP Data-Measures Tab'!$Y4261/1000</f>
        <v>1.1017738857579342E-2</v>
      </c>
      <c r="AA4261" s="96" t="str">
        <f>IF('RCP Data-Measures Tab'!$F4261="Utility System Efficiency","Distribution Efficiency",'RCP Data-Measures Tab'!$F4261)</f>
        <v>Residential</v>
      </c>
      <c r="AB4261" s="95" t="s">
        <v>243</v>
      </c>
      <c r="AC4261" s="94" t="e">
        <v>#VALUE!</v>
      </c>
      <c r="AD4261" s="94">
        <v>37.077358523951538</v>
      </c>
      <c r="AE4261" s="93" t="str">
        <f>'RCP Data-Measures Tab'!$D4261&amp;'RCP Data-Measures Tab'!$F4261&amp;'RCP Data-Measures Tab'!$G4261&amp;'RCP Data-Measures Tab'!$H4261&amp;'RCP Data-Measures Tab'!$I4261</f>
        <v>2018ResidentialHVACEnvelopeDoors</v>
      </c>
      <c r="AF4261" s="93" t="s">
        <v>246</v>
      </c>
    </row>
    <row r="4262" spans="1:32" ht="16.5" hidden="1" x14ac:dyDescent="0.45">
      <c r="A4262" s="151"/>
      <c r="B4262" s="189"/>
      <c r="C4262" s="83"/>
      <c r="D4262" s="92">
        <v>2018</v>
      </c>
      <c r="E4262" s="91">
        <v>597</v>
      </c>
      <c r="F4262" s="91" t="s">
        <v>456</v>
      </c>
      <c r="G4262" s="91" t="s">
        <v>368</v>
      </c>
      <c r="H4262" s="91" t="s">
        <v>434</v>
      </c>
      <c r="I4262" s="91" t="s">
        <v>435</v>
      </c>
      <c r="J4262" s="90">
        <v>0</v>
      </c>
      <c r="K4262" s="90">
        <v>70142.576868000004</v>
      </c>
      <c r="L4262" s="90">
        <v>10771279.213500012</v>
      </c>
      <c r="M4262" s="90">
        <v>0</v>
      </c>
      <c r="N4262" s="90">
        <v>0</v>
      </c>
      <c r="O4262" s="90">
        <v>0</v>
      </c>
      <c r="P4262" s="90">
        <v>0</v>
      </c>
      <c r="Q4262" s="90">
        <v>10841421.790368011</v>
      </c>
      <c r="R4262" s="90">
        <v>1.2376052272109601</v>
      </c>
      <c r="S4262" s="86">
        <v>0</v>
      </c>
      <c r="T4262" s="86">
        <v>0</v>
      </c>
      <c r="U4262" s="89">
        <v>2041682.31</v>
      </c>
      <c r="V4262" s="89">
        <v>0</v>
      </c>
      <c r="W4262" s="89">
        <v>1.9366501647256291E-4</v>
      </c>
      <c r="X4262" s="89">
        <f>'RCP Data-Measures Tab'!$Q4262*'RCP Data-Measures Tab'!$W4262/1000</f>
        <v>2.0996041296176231</v>
      </c>
      <c r="Y4262" s="88">
        <v>1.2476910449889296E-4</v>
      </c>
      <c r="Z4262" s="84">
        <f>'RCP Data-Measures Tab'!$Q4262*'RCP Data-Measures Tab'!$Y4262/1000</f>
        <v>1.3526744882790016</v>
      </c>
      <c r="AA4262" s="87" t="str">
        <f>IF('RCP Data-Measures Tab'!$F4262="Utility System Efficiency","Distribution Efficiency",'RCP Data-Measures Tab'!$F4262)</f>
        <v>Residential</v>
      </c>
      <c r="AB4262" s="86" t="s">
        <v>368</v>
      </c>
      <c r="AC4262" s="85" t="e">
        <v>#VALUE!</v>
      </c>
      <c r="AD4262" s="85">
        <v>13.95</v>
      </c>
      <c r="AE4262" s="84" t="str">
        <f>'RCP Data-Measures Tab'!$D4262&amp;'RCP Data-Measures Tab'!$F4262&amp;'RCP Data-Measures Tab'!$G4262&amp;'RCP Data-Measures Tab'!$H4262&amp;'RCP Data-Measures Tab'!$I4262</f>
        <v>2018ResidentialWater HeatingWater Using DevicesAerators</v>
      </c>
      <c r="AF4262" s="84" t="s">
        <v>246</v>
      </c>
    </row>
    <row r="4263" spans="1:32" ht="16.5" hidden="1" x14ac:dyDescent="0.45">
      <c r="A4263" s="151"/>
      <c r="B4263" s="189"/>
      <c r="C4263" s="83"/>
      <c r="D4263" s="101">
        <v>2018</v>
      </c>
      <c r="E4263" s="100">
        <v>598</v>
      </c>
      <c r="F4263" s="100" t="s">
        <v>242</v>
      </c>
      <c r="G4263" s="100" t="s">
        <v>254</v>
      </c>
      <c r="H4263" s="100" t="s">
        <v>256</v>
      </c>
      <c r="I4263" s="100" t="s">
        <v>522</v>
      </c>
      <c r="J4263" s="99">
        <v>0</v>
      </c>
      <c r="K4263" s="99">
        <v>0</v>
      </c>
      <c r="L4263" s="99">
        <v>52786.969969999998</v>
      </c>
      <c r="M4263" s="99">
        <v>0</v>
      </c>
      <c r="N4263" s="99">
        <v>5428136.0258476725</v>
      </c>
      <c r="O4263" s="99">
        <v>0</v>
      </c>
      <c r="P4263" s="99">
        <v>0</v>
      </c>
      <c r="Q4263" s="99">
        <v>5480922.9958176725</v>
      </c>
      <c r="R4263" s="99">
        <v>0.62567614107507674</v>
      </c>
      <c r="S4263" s="95">
        <v>0</v>
      </c>
      <c r="T4263" s="95">
        <v>0</v>
      </c>
      <c r="U4263" s="98">
        <v>4521</v>
      </c>
      <c r="V4263" s="98">
        <v>0</v>
      </c>
      <c r="W4263" s="98">
        <v>1.7718585988588231E-4</v>
      </c>
      <c r="X4263" s="98">
        <f>'RCP Data-Measures Tab'!$Q4263*'RCP Data-Measures Tab'!$W4263/1000</f>
        <v>0.9711420539822605</v>
      </c>
      <c r="Y4263" s="97">
        <v>1.5190564917604238E-4</v>
      </c>
      <c r="Z4263" s="93">
        <f>'RCP Data-Measures Tab'!$Q4263*'RCP Data-Measures Tab'!$Y4263/1000</f>
        <v>0.83258316576358249</v>
      </c>
      <c r="AA4263" s="96" t="str">
        <f>IF('RCP Data-Measures Tab'!$F4263="Utility System Efficiency","Distribution Efficiency",'RCP Data-Measures Tab'!$F4263)</f>
        <v>Commercial</v>
      </c>
      <c r="AB4263" s="95" t="s">
        <v>254</v>
      </c>
      <c r="AC4263" s="94" t="e">
        <v>#VALUE!</v>
      </c>
      <c r="AD4263" s="94">
        <v>38.001900226179444</v>
      </c>
      <c r="AE4263" s="93" t="str">
        <f>'RCP Data-Measures Tab'!$D4263&amp;'RCP Data-Measures Tab'!$F4263&amp;'RCP Data-Measures Tab'!$G4263&amp;'RCP Data-Measures Tab'!$H4263&amp;'RCP Data-Measures Tab'!$I4263</f>
        <v>2018CommercialLightingLamps/Ballasts/FixturesFluorescent Lamps</v>
      </c>
      <c r="AF4263" s="93" t="s">
        <v>246</v>
      </c>
    </row>
    <row r="4264" spans="1:32" ht="16.5" hidden="1" x14ac:dyDescent="0.45">
      <c r="A4264" s="151"/>
      <c r="B4264" s="189"/>
      <c r="C4264" s="83"/>
      <c r="D4264" s="92">
        <v>2018</v>
      </c>
      <c r="E4264" s="91">
        <v>599</v>
      </c>
      <c r="F4264" s="91" t="s">
        <v>242</v>
      </c>
      <c r="G4264" s="91" t="s">
        <v>254</v>
      </c>
      <c r="H4264" s="91" t="s">
        <v>256</v>
      </c>
      <c r="I4264" s="91" t="s">
        <v>529</v>
      </c>
      <c r="J4264" s="90">
        <v>15552.779999999999</v>
      </c>
      <c r="K4264" s="90">
        <v>0</v>
      </c>
      <c r="L4264" s="90">
        <v>23874237.336844992</v>
      </c>
      <c r="M4264" s="90">
        <v>0</v>
      </c>
      <c r="N4264" s="90">
        <v>0</v>
      </c>
      <c r="O4264" s="90">
        <v>0</v>
      </c>
      <c r="P4264" s="90">
        <v>0</v>
      </c>
      <c r="Q4264" s="90">
        <v>23889790.116844993</v>
      </c>
      <c r="R4264" s="90">
        <v>2.7271449905074192</v>
      </c>
      <c r="S4264" s="86">
        <v>5000</v>
      </c>
      <c r="T4264" s="86">
        <v>0</v>
      </c>
      <c r="U4264" s="89">
        <v>3565790.01</v>
      </c>
      <c r="V4264" s="89">
        <v>0</v>
      </c>
      <c r="W4264" s="89">
        <v>1.2550914627205317E-4</v>
      </c>
      <c r="X4264" s="89">
        <f>'RCP Data-Measures Tab'!$Q4264*'RCP Data-Measures Tab'!$W4264/1000</f>
        <v>2.9983871621837483</v>
      </c>
      <c r="Y4264" s="88">
        <v>1.2967948758907806E-4</v>
      </c>
      <c r="Z4264" s="84">
        <f>'RCP Data-Measures Tab'!$Q4264*'RCP Data-Measures Tab'!$Y4264/1000</f>
        <v>3.09801574096308</v>
      </c>
      <c r="AA4264" s="87" t="str">
        <f>IF('RCP Data-Measures Tab'!$F4264="Utility System Efficiency","Distribution Efficiency",'RCP Data-Measures Tab'!$F4264)</f>
        <v>Commercial</v>
      </c>
      <c r="AB4264" s="86" t="s">
        <v>254</v>
      </c>
      <c r="AC4264" s="85" t="e">
        <v>#VALUE!</v>
      </c>
      <c r="AD4264" s="85">
        <v>38.001900226179444</v>
      </c>
      <c r="AE4264" s="84" t="str">
        <f>'RCP Data-Measures Tab'!$D4264&amp;'RCP Data-Measures Tab'!$F4264&amp;'RCP Data-Measures Tab'!$G4264&amp;'RCP Data-Measures Tab'!$H4264&amp;'RCP Data-Measures Tab'!$I4264</f>
        <v>2018CommercialLightingLamps/Ballasts/FixturesLED High Bay</v>
      </c>
      <c r="AF4264" s="84" t="s">
        <v>246</v>
      </c>
    </row>
    <row r="4265" spans="1:32" ht="16.5" hidden="1" x14ac:dyDescent="0.45">
      <c r="A4265" s="151"/>
      <c r="B4265" s="189"/>
      <c r="C4265" s="83"/>
      <c r="D4265" s="101">
        <v>2018</v>
      </c>
      <c r="E4265" s="100">
        <v>600</v>
      </c>
      <c r="F4265" s="100" t="s">
        <v>441</v>
      </c>
      <c r="G4265" s="100" t="s">
        <v>254</v>
      </c>
      <c r="H4265" s="100" t="s">
        <v>256</v>
      </c>
      <c r="I4265" s="100" t="s">
        <v>529</v>
      </c>
      <c r="J4265" s="99">
        <v>0</v>
      </c>
      <c r="K4265" s="99">
        <v>0</v>
      </c>
      <c r="L4265" s="99">
        <v>25759436.857180003</v>
      </c>
      <c r="M4265" s="99">
        <v>0</v>
      </c>
      <c r="N4265" s="99">
        <v>0</v>
      </c>
      <c r="O4265" s="99">
        <v>0</v>
      </c>
      <c r="P4265" s="99">
        <v>0</v>
      </c>
      <c r="Q4265" s="99">
        <v>25759436.857180003</v>
      </c>
      <c r="R4265" s="99">
        <v>2.9405749836963473</v>
      </c>
      <c r="S4265" s="95">
        <v>0</v>
      </c>
      <c r="T4265" s="95">
        <v>0</v>
      </c>
      <c r="U4265" s="98">
        <v>4688867.4400000004</v>
      </c>
      <c r="V4265" s="98">
        <v>0</v>
      </c>
      <c r="W4265" s="98">
        <v>1.2550914627205317E-4</v>
      </c>
      <c r="X4265" s="98">
        <f>'RCP Data-Measures Tab'!$Q4265*'RCP Data-Measures Tab'!$W4265/1000</f>
        <v>3.2330449283935225</v>
      </c>
      <c r="Y4265" s="97">
        <v>1.2967948758907806E-4</v>
      </c>
      <c r="Z4265" s="93">
        <f>'RCP Data-Measures Tab'!$Q4265*'RCP Data-Measures Tab'!$Y4265/1000</f>
        <v>3.3404705722223138</v>
      </c>
      <c r="AA4265" s="96" t="str">
        <f>IF('RCP Data-Measures Tab'!$F4265="Utility System Efficiency","Distribution Efficiency",'RCP Data-Measures Tab'!$F4265)</f>
        <v>Industrial</v>
      </c>
      <c r="AB4265" s="95" t="s">
        <v>254</v>
      </c>
      <c r="AC4265" s="94" t="e">
        <v>#VALUE!</v>
      </c>
      <c r="AD4265" s="94">
        <v>4.8734612925392549</v>
      </c>
      <c r="AE4265" s="93" t="str">
        <f>'RCP Data-Measures Tab'!$D4265&amp;'RCP Data-Measures Tab'!$F4265&amp;'RCP Data-Measures Tab'!$G4265&amp;'RCP Data-Measures Tab'!$H4265&amp;'RCP Data-Measures Tab'!$I4265</f>
        <v>2018IndustrialLightingLamps/Ballasts/FixturesLED High Bay</v>
      </c>
      <c r="AF4265" s="93" t="s">
        <v>246</v>
      </c>
    </row>
    <row r="4266" spans="1:32" ht="16.5" hidden="1" x14ac:dyDescent="0.45">
      <c r="A4266" s="151"/>
      <c r="B4266" s="189"/>
      <c r="C4266" s="83"/>
      <c r="D4266" s="92">
        <v>2018</v>
      </c>
      <c r="E4266" s="91">
        <v>601</v>
      </c>
      <c r="F4266" s="91" t="s">
        <v>441</v>
      </c>
      <c r="G4266" s="91" t="s">
        <v>254</v>
      </c>
      <c r="H4266" s="91" t="s">
        <v>256</v>
      </c>
      <c r="I4266" s="91" t="s">
        <v>508</v>
      </c>
      <c r="J4266" s="90">
        <v>0</v>
      </c>
      <c r="K4266" s="90">
        <v>0</v>
      </c>
      <c r="L4266" s="90">
        <v>15599.94</v>
      </c>
      <c r="M4266" s="90">
        <v>0</v>
      </c>
      <c r="N4266" s="90">
        <v>0</v>
      </c>
      <c r="O4266" s="90">
        <v>0</v>
      </c>
      <c r="P4266" s="90">
        <v>0</v>
      </c>
      <c r="Q4266" s="90">
        <v>15599.94</v>
      </c>
      <c r="R4266" s="90">
        <v>1.7808150684931506E-3</v>
      </c>
      <c r="S4266" s="86">
        <v>0</v>
      </c>
      <c r="T4266" s="86">
        <v>0</v>
      </c>
      <c r="U4266" s="89">
        <v>3303</v>
      </c>
      <c r="V4266" s="89">
        <v>0</v>
      </c>
      <c r="W4266" s="89">
        <v>1.2550914627205317E-4</v>
      </c>
      <c r="X4266" s="89">
        <f>'RCP Data-Measures Tab'!$Q4266*'RCP Data-Measures Tab'!$W4266/1000</f>
        <v>1.9579351512952533E-3</v>
      </c>
      <c r="Y4266" s="88">
        <v>1.2967948758907806E-4</v>
      </c>
      <c r="Z4266" s="84">
        <f>'RCP Data-Measures Tab'!$Q4266*'RCP Data-Measures Tab'!$Y4266/1000</f>
        <v>2.0229922256203622E-3</v>
      </c>
      <c r="AA4266" s="87" t="str">
        <f>IF('RCP Data-Measures Tab'!$F4266="Utility System Efficiency","Distribution Efficiency",'RCP Data-Measures Tab'!$F4266)</f>
        <v>Industrial</v>
      </c>
      <c r="AB4266" s="86" t="s">
        <v>254</v>
      </c>
      <c r="AC4266" s="85" t="e">
        <v>#VALUE!</v>
      </c>
      <c r="AD4266" s="85">
        <v>4.8734612925392549</v>
      </c>
      <c r="AE4266" s="84" t="str">
        <f>'RCP Data-Measures Tab'!$D4266&amp;'RCP Data-Measures Tab'!$F4266&amp;'RCP Data-Measures Tab'!$G4266&amp;'RCP Data-Measures Tab'!$H4266&amp;'RCP Data-Measures Tab'!$I4266</f>
        <v>2018IndustrialLightingLamps/Ballasts/FixturesLinear Fluorescent High Bay</v>
      </c>
      <c r="AF4266" s="84" t="s">
        <v>246</v>
      </c>
    </row>
    <row r="4267" spans="1:32" ht="16.5" hidden="1" x14ac:dyDescent="0.45">
      <c r="A4267" s="151"/>
      <c r="B4267" s="189"/>
      <c r="C4267" s="83"/>
      <c r="D4267" s="101">
        <v>2018</v>
      </c>
      <c r="E4267" s="100">
        <v>602</v>
      </c>
      <c r="F4267" s="100" t="s">
        <v>242</v>
      </c>
      <c r="G4267" s="100" t="s">
        <v>243</v>
      </c>
      <c r="H4267" s="100" t="s">
        <v>244</v>
      </c>
      <c r="I4267" s="100" t="s">
        <v>530</v>
      </c>
      <c r="J4267" s="99">
        <v>0</v>
      </c>
      <c r="K4267" s="99">
        <v>0</v>
      </c>
      <c r="L4267" s="99">
        <v>3321934.0033300002</v>
      </c>
      <c r="M4267" s="99">
        <v>0</v>
      </c>
      <c r="N4267" s="99">
        <v>0</v>
      </c>
      <c r="O4267" s="99">
        <v>0</v>
      </c>
      <c r="P4267" s="99">
        <v>0</v>
      </c>
      <c r="Q4267" s="99">
        <v>3321934.0033300002</v>
      </c>
      <c r="R4267" s="99">
        <v>0.37921621042579912</v>
      </c>
      <c r="S4267" s="95">
        <v>0</v>
      </c>
      <c r="T4267" s="95">
        <v>0</v>
      </c>
      <c r="U4267" s="98">
        <v>279162.5</v>
      </c>
      <c r="V4267" s="98">
        <v>0</v>
      </c>
      <c r="W4267" s="98">
        <v>7.6227769483488972E-4</v>
      </c>
      <c r="X4267" s="98">
        <f>'RCP Data-Measures Tab'!$Q4267*'RCP Data-Measures Tab'!$W4267/1000</f>
        <v>2.5322361944520293</v>
      </c>
      <c r="Y4267" s="97">
        <v>1.3799307496006364E-5</v>
      </c>
      <c r="Z4267" s="93">
        <f>'RCP Data-Measures Tab'!$Q4267*'RCP Data-Measures Tab'!$Y4267/1000</f>
        <v>4.5840388793390106E-2</v>
      </c>
      <c r="AA4267" s="96" t="str">
        <f>IF('RCP Data-Measures Tab'!$F4267="Utility System Efficiency","Distribution Efficiency",'RCP Data-Measures Tab'!$F4267)</f>
        <v>Commercial</v>
      </c>
      <c r="AB4267" s="95" t="s">
        <v>243</v>
      </c>
      <c r="AC4267" s="94" t="e">
        <v>#VALUE!</v>
      </c>
      <c r="AD4267" s="94">
        <v>19.005783758398458</v>
      </c>
      <c r="AE4267" s="93" t="str">
        <f>'RCP Data-Measures Tab'!$D4267&amp;'RCP Data-Measures Tab'!$F4267&amp;'RCP Data-Measures Tab'!$G4267&amp;'RCP Data-Measures Tab'!$H4267&amp;'RCP Data-Measures Tab'!$I4267</f>
        <v>2018CommercialHVACHVAC System ImprovementsPackage Terminal Heat Pumps</v>
      </c>
      <c r="AF4267" s="93" t="s">
        <v>246</v>
      </c>
    </row>
    <row r="4268" spans="1:32" ht="16.5" hidden="1" x14ac:dyDescent="0.45">
      <c r="A4268" s="151"/>
      <c r="B4268" s="189"/>
      <c r="C4268" s="83"/>
      <c r="D4268" s="92">
        <v>2018</v>
      </c>
      <c r="E4268" s="91">
        <v>603</v>
      </c>
      <c r="F4268" s="91" t="s">
        <v>242</v>
      </c>
      <c r="G4268" s="91" t="s">
        <v>371</v>
      </c>
      <c r="H4268" s="91" t="s">
        <v>372</v>
      </c>
      <c r="I4268" s="91" t="s">
        <v>528</v>
      </c>
      <c r="J4268" s="90">
        <v>0</v>
      </c>
      <c r="K4268" s="90">
        <v>4815902.0543999998</v>
      </c>
      <c r="L4268" s="90">
        <v>28773861.115000002</v>
      </c>
      <c r="M4268" s="90">
        <v>0</v>
      </c>
      <c r="N4268" s="90">
        <v>0</v>
      </c>
      <c r="O4268" s="90">
        <v>0</v>
      </c>
      <c r="P4268" s="90">
        <v>0</v>
      </c>
      <c r="Q4268" s="90">
        <v>33589763.169399999</v>
      </c>
      <c r="R4268" s="90">
        <v>3.8344478503881279</v>
      </c>
      <c r="S4268" s="86">
        <v>0</v>
      </c>
      <c r="T4268" s="86">
        <v>102859.8</v>
      </c>
      <c r="U4268" s="89">
        <v>579623.12</v>
      </c>
      <c r="V4268" s="89">
        <v>0</v>
      </c>
      <c r="W4268" s="89">
        <v>2.4448004954142824E-4</v>
      </c>
      <c r="X4268" s="89">
        <f>'RCP Data-Measures Tab'!$Q4268*'RCP Data-Measures Tab'!$W4268/1000</f>
        <v>8.2120269637397545</v>
      </c>
      <c r="Y4268" s="88">
        <v>1.6317761465144983E-4</v>
      </c>
      <c r="Z4268" s="84">
        <f>'RCP Data-Measures Tab'!$Q4268*'RCP Data-Measures Tab'!$Y4268/1000</f>
        <v>5.4810974306898155</v>
      </c>
      <c r="AA4268" s="87" t="str">
        <f>IF('RCP Data-Measures Tab'!$F4268="Utility System Efficiency","Distribution Efficiency",'RCP Data-Measures Tab'!$F4268)</f>
        <v>Commercial</v>
      </c>
      <c r="AB4268" s="86" t="s">
        <v>243</v>
      </c>
      <c r="AC4268" s="85" t="e">
        <v>#VALUE!</v>
      </c>
      <c r="AD4268" s="85">
        <v>19.005783758398458</v>
      </c>
      <c r="AE4268" s="84" t="str">
        <f>'RCP Data-Measures Tab'!$D4268&amp;'RCP Data-Measures Tab'!$F4268&amp;'RCP Data-Measures Tab'!$G4268&amp;'RCP Data-Measures Tab'!$H4268&amp;'RCP Data-Measures Tab'!$I4268</f>
        <v>2018CommercialWhole Bldg/Meter LevelWhole Bldg/Meter Level System ImprovementsStrategic Energy Management</v>
      </c>
      <c r="AF4268" s="84" t="s">
        <v>246</v>
      </c>
    </row>
    <row r="4269" spans="1:32" ht="16.5" hidden="1" x14ac:dyDescent="0.45">
      <c r="A4269" s="151"/>
      <c r="B4269" s="189"/>
      <c r="C4269" s="83"/>
      <c r="D4269" s="101">
        <v>2018</v>
      </c>
      <c r="E4269" s="100">
        <v>604</v>
      </c>
      <c r="F4269" s="100" t="s">
        <v>242</v>
      </c>
      <c r="G4269" s="100" t="s">
        <v>243</v>
      </c>
      <c r="H4269" s="100" t="s">
        <v>394</v>
      </c>
      <c r="I4269" s="100" t="s">
        <v>531</v>
      </c>
      <c r="J4269" s="99">
        <v>0</v>
      </c>
      <c r="K4269" s="99">
        <v>0</v>
      </c>
      <c r="L4269" s="99">
        <v>245291</v>
      </c>
      <c r="M4269" s="99">
        <v>0</v>
      </c>
      <c r="N4269" s="99">
        <v>0</v>
      </c>
      <c r="O4269" s="99">
        <v>0</v>
      </c>
      <c r="P4269" s="99">
        <v>0</v>
      </c>
      <c r="Q4269" s="99">
        <v>245291</v>
      </c>
      <c r="R4269" s="99">
        <v>2.8001255707762556E-2</v>
      </c>
      <c r="S4269" s="95">
        <v>0</v>
      </c>
      <c r="T4269" s="95">
        <v>0</v>
      </c>
      <c r="U4269" s="98">
        <v>39701.760000000002</v>
      </c>
      <c r="V4269" s="98">
        <v>0</v>
      </c>
      <c r="W4269" s="98">
        <v>7.6227769483488972E-4</v>
      </c>
      <c r="X4269" s="98">
        <f>'RCP Data-Measures Tab'!$Q4269*'RCP Data-Measures Tab'!$W4269/1000</f>
        <v>0.18697985804374495</v>
      </c>
      <c r="Y4269" s="97">
        <v>1.3799307496006364E-5</v>
      </c>
      <c r="Z4269" s="93">
        <f>'RCP Data-Measures Tab'!$Q4269*'RCP Data-Measures Tab'!$Y4269/1000</f>
        <v>3.3848459350028972E-3</v>
      </c>
      <c r="AA4269" s="96" t="str">
        <f>IF('RCP Data-Measures Tab'!$F4269="Utility System Efficiency","Distribution Efficiency",'RCP Data-Measures Tab'!$F4269)</f>
        <v>Commercial</v>
      </c>
      <c r="AB4269" s="95" t="s">
        <v>243</v>
      </c>
      <c r="AC4269" s="94" t="e">
        <v>#VALUE!</v>
      </c>
      <c r="AD4269" s="94">
        <v>21.96727850510954</v>
      </c>
      <c r="AE4269" s="93" t="str">
        <f>'RCP Data-Measures Tab'!$D4269&amp;'RCP Data-Measures Tab'!$F4269&amp;'RCP Data-Measures Tab'!$G4269&amp;'RCP Data-Measures Tab'!$H4269&amp;'RCP Data-Measures Tab'!$I4269</f>
        <v>2018CommercialHVACHVAC System ControlsVent Hood VFD</v>
      </c>
      <c r="AF4269" s="93" t="s">
        <v>246</v>
      </c>
    </row>
    <row r="4270" spans="1:32" ht="16.5" hidden="1" x14ac:dyDescent="0.45">
      <c r="A4270" s="151"/>
      <c r="B4270" s="189"/>
      <c r="C4270" s="83"/>
      <c r="D4270" s="92">
        <v>2019</v>
      </c>
      <c r="E4270" s="91">
        <v>2</v>
      </c>
      <c r="F4270" s="91" t="s">
        <v>242</v>
      </c>
      <c r="G4270" s="91" t="s">
        <v>243</v>
      </c>
      <c r="H4270" s="91" t="s">
        <v>244</v>
      </c>
      <c r="I4270" s="91" t="s">
        <v>247</v>
      </c>
      <c r="J4270" s="90">
        <v>0</v>
      </c>
      <c r="K4270" s="90">
        <v>0</v>
      </c>
      <c r="L4270" s="90">
        <v>1733495.7645100001</v>
      </c>
      <c r="M4270" s="90">
        <v>0</v>
      </c>
      <c r="N4270" s="90">
        <v>29624560.555158764</v>
      </c>
      <c r="O4270" s="90">
        <v>0</v>
      </c>
      <c r="P4270" s="90">
        <v>0</v>
      </c>
      <c r="Q4270" s="90">
        <v>31358056.319668762</v>
      </c>
      <c r="R4270" s="90">
        <v>3.5796867944827353</v>
      </c>
      <c r="S4270" s="86">
        <v>0</v>
      </c>
      <c r="T4270" s="86">
        <v>0</v>
      </c>
      <c r="U4270" s="89">
        <v>4395</v>
      </c>
      <c r="V4270" s="89">
        <v>0</v>
      </c>
      <c r="W4270" s="89">
        <v>7.6227769483488972E-4</v>
      </c>
      <c r="X4270" s="89">
        <f>'RCP Data-Measures Tab'!$Q4270*'RCP Data-Measures Tab'!$W4270/1000</f>
        <v>23.90354688585975</v>
      </c>
      <c r="Y4270" s="88">
        <v>1.3799307496006364E-5</v>
      </c>
      <c r="Z4270" s="84">
        <f>'RCP Data-Measures Tab'!$Q4270*'RCP Data-Measures Tab'!$Y4270/1000</f>
        <v>0.43271946163219488</v>
      </c>
      <c r="AA4270" s="87" t="str">
        <f>IF('RCP Data-Measures Tab'!$F4270="Utility System Efficiency","Distribution Efficiency",'RCP Data-Measures Tab'!$F4270)</f>
        <v>Commercial</v>
      </c>
      <c r="AB4270" s="86" t="s">
        <v>243</v>
      </c>
      <c r="AC4270" s="85" t="e">
        <v>#VALUE!</v>
      </c>
      <c r="AD4270" s="85">
        <v>21.96727850510954</v>
      </c>
      <c r="AE4270" s="84" t="str">
        <f>'RCP Data-Measures Tab'!$D4270&amp;'RCP Data-Measures Tab'!$F4270&amp;'RCP Data-Measures Tab'!$G4270&amp;'RCP Data-Measures Tab'!$H4270&amp;'RCP Data-Measures Tab'!$I4270</f>
        <v>2019CommercialHVACHVAC System ImprovementsRooftop Units</v>
      </c>
      <c r="AF4270" s="84" t="s">
        <v>246</v>
      </c>
    </row>
    <row r="4271" spans="1:32" ht="16.5" hidden="1" x14ac:dyDescent="0.45">
      <c r="A4271" s="151"/>
      <c r="B4271" s="189"/>
      <c r="C4271" s="83"/>
      <c r="D4271" s="101">
        <v>2019</v>
      </c>
      <c r="E4271" s="100">
        <v>3</v>
      </c>
      <c r="F4271" s="100" t="s">
        <v>242</v>
      </c>
      <c r="G4271" s="100" t="s">
        <v>243</v>
      </c>
      <c r="H4271" s="100" t="s">
        <v>244</v>
      </c>
      <c r="I4271" s="100" t="s">
        <v>248</v>
      </c>
      <c r="J4271" s="99">
        <v>0</v>
      </c>
      <c r="K4271" s="99">
        <v>0</v>
      </c>
      <c r="L4271" s="99">
        <v>572901</v>
      </c>
      <c r="M4271" s="99">
        <v>0</v>
      </c>
      <c r="N4271" s="99">
        <v>0</v>
      </c>
      <c r="O4271" s="99">
        <v>0</v>
      </c>
      <c r="P4271" s="99">
        <v>0</v>
      </c>
      <c r="Q4271" s="99">
        <v>572901</v>
      </c>
      <c r="R4271" s="99">
        <v>6.5399657534246577E-2</v>
      </c>
      <c r="S4271" s="95">
        <v>0</v>
      </c>
      <c r="T4271" s="95">
        <v>0</v>
      </c>
      <c r="U4271" s="98">
        <v>0</v>
      </c>
      <c r="V4271" s="98">
        <v>0</v>
      </c>
      <c r="W4271" s="98">
        <v>7.6227769483488972E-4</v>
      </c>
      <c r="X4271" s="98">
        <f>'RCP Data-Measures Tab'!$Q4271*'RCP Data-Measures Tab'!$W4271/1000</f>
        <v>0.43670965364860315</v>
      </c>
      <c r="Y4271" s="97">
        <v>1.3799307496006364E-5</v>
      </c>
      <c r="Z4271" s="93">
        <f>'RCP Data-Measures Tab'!$Q4271*'RCP Data-Measures Tab'!$Y4271/1000</f>
        <v>7.9056370637695418E-3</v>
      </c>
      <c r="AA4271" s="96" t="str">
        <f>IF('RCP Data-Measures Tab'!$F4271="Utility System Efficiency","Distribution Efficiency",'RCP Data-Measures Tab'!$F4271)</f>
        <v>Commercial</v>
      </c>
      <c r="AB4271" s="95" t="s">
        <v>243</v>
      </c>
      <c r="AC4271" s="94" t="e">
        <v>#VALUE!</v>
      </c>
      <c r="AD4271" s="94">
        <v>21.96727850510954</v>
      </c>
      <c r="AE4271" s="93" t="str">
        <f>'RCP Data-Measures Tab'!$D4271&amp;'RCP Data-Measures Tab'!$F4271&amp;'RCP Data-Measures Tab'!$G4271&amp;'RCP Data-Measures Tab'!$H4271&amp;'RCP Data-Measures Tab'!$I4271</f>
        <v>2019CommercialHVACHVAC System ImprovementsRotary Screw Chiller Improvements</v>
      </c>
      <c r="AF4271" s="93" t="s">
        <v>246</v>
      </c>
    </row>
    <row r="4272" spans="1:32" ht="16.5" hidden="1" x14ac:dyDescent="0.45">
      <c r="A4272" s="151"/>
      <c r="B4272" s="189"/>
      <c r="C4272" s="83"/>
      <c r="D4272" s="92">
        <v>2019</v>
      </c>
      <c r="E4272" s="91">
        <v>6</v>
      </c>
      <c r="F4272" s="91" t="s">
        <v>242</v>
      </c>
      <c r="G4272" s="91" t="s">
        <v>243</v>
      </c>
      <c r="H4272" s="91" t="s">
        <v>244</v>
      </c>
      <c r="I4272" s="91" t="s">
        <v>251</v>
      </c>
      <c r="J4272" s="90">
        <v>92805.95</v>
      </c>
      <c r="K4272" s="90">
        <v>30400</v>
      </c>
      <c r="L4272" s="90">
        <v>616713.84838999994</v>
      </c>
      <c r="M4272" s="90">
        <v>0</v>
      </c>
      <c r="N4272" s="90">
        <v>0</v>
      </c>
      <c r="O4272" s="90">
        <v>0</v>
      </c>
      <c r="P4272" s="90">
        <v>0</v>
      </c>
      <c r="Q4272" s="90">
        <v>739919.79838999989</v>
      </c>
      <c r="R4272" s="90">
        <v>8.4465730409817336E-2</v>
      </c>
      <c r="S4272" s="86">
        <v>36833.61</v>
      </c>
      <c r="T4272" s="86">
        <v>0</v>
      </c>
      <c r="U4272" s="89">
        <v>1860</v>
      </c>
      <c r="V4272" s="89">
        <v>0</v>
      </c>
      <c r="W4272" s="89">
        <v>7.6227769483488972E-4</v>
      </c>
      <c r="X4272" s="89">
        <f>'RCP Data-Measures Tab'!$Q4272*'RCP Data-Measures Tab'!$W4272/1000</f>
        <v>0.56402435827942543</v>
      </c>
      <c r="Y4272" s="88">
        <v>1.3799307496006364E-5</v>
      </c>
      <c r="Z4272" s="84">
        <f>'RCP Data-Measures Tab'!$Q4272*'RCP Data-Measures Tab'!$Y4272/1000</f>
        <v>1.0210380820366642E-2</v>
      </c>
      <c r="AA4272" s="87" t="str">
        <f>IF('RCP Data-Measures Tab'!$F4272="Utility System Efficiency","Distribution Efficiency",'RCP Data-Measures Tab'!$F4272)</f>
        <v>Commercial</v>
      </c>
      <c r="AB4272" s="86" t="s">
        <v>243</v>
      </c>
      <c r="AC4272" s="85" t="e">
        <v>#VALUE!</v>
      </c>
      <c r="AD4272" s="85">
        <v>21.96727850510954</v>
      </c>
      <c r="AE4272" s="84" t="str">
        <f>'RCP Data-Measures Tab'!$D4272&amp;'RCP Data-Measures Tab'!$F4272&amp;'RCP Data-Measures Tab'!$G4272&amp;'RCP Data-Measures Tab'!$H4272&amp;'RCP Data-Measures Tab'!$I4272</f>
        <v>2019CommercialHVACHVAC System ImprovementsVariable Refrigerant Flow System Improvements</v>
      </c>
      <c r="AF4272" s="84" t="s">
        <v>246</v>
      </c>
    </row>
    <row r="4273" spans="1:32" ht="16.5" hidden="1" x14ac:dyDescent="0.45">
      <c r="A4273" s="151"/>
      <c r="B4273" s="189"/>
      <c r="C4273" s="83"/>
      <c r="D4273" s="101">
        <v>2019</v>
      </c>
      <c r="E4273" s="100">
        <v>7</v>
      </c>
      <c r="F4273" s="100" t="s">
        <v>242</v>
      </c>
      <c r="G4273" s="100" t="s">
        <v>243</v>
      </c>
      <c r="H4273" s="100" t="s">
        <v>244</v>
      </c>
      <c r="I4273" s="100" t="s">
        <v>252</v>
      </c>
      <c r="J4273" s="99">
        <v>0</v>
      </c>
      <c r="K4273" s="99">
        <v>0</v>
      </c>
      <c r="L4273" s="99">
        <v>2535371.7453999999</v>
      </c>
      <c r="M4273" s="99">
        <v>0</v>
      </c>
      <c r="N4273" s="99">
        <v>0</v>
      </c>
      <c r="O4273" s="99">
        <v>0</v>
      </c>
      <c r="P4273" s="99">
        <v>0</v>
      </c>
      <c r="Q4273" s="99">
        <v>2535371.7453999999</v>
      </c>
      <c r="R4273" s="99">
        <v>0.28942599833333332</v>
      </c>
      <c r="S4273" s="95">
        <v>0</v>
      </c>
      <c r="T4273" s="95">
        <v>0</v>
      </c>
      <c r="U4273" s="98">
        <v>0</v>
      </c>
      <c r="V4273" s="98">
        <v>0</v>
      </c>
      <c r="W4273" s="98">
        <v>1.8838691068464295E-4</v>
      </c>
      <c r="X4273" s="98">
        <f>'RCP Data-Measures Tab'!$Q4273*'RCP Data-Measures Tab'!$W4273/1000</f>
        <v>0.47763085055303706</v>
      </c>
      <c r="Y4273" s="97">
        <v>1.6045613482598104E-4</v>
      </c>
      <c r="Z4273" s="93">
        <f>'RCP Data-Measures Tab'!$Q4273*'RCP Data-Measures Tab'!$Y4273/1000</f>
        <v>0.40681595061388526</v>
      </c>
      <c r="AA4273" s="96" t="str">
        <f>IF('RCP Data-Measures Tab'!$F4273="Utility System Efficiency","Distribution Efficiency",'RCP Data-Measures Tab'!$F4273)</f>
        <v>Commercial</v>
      </c>
      <c r="AB4273" s="95" t="s">
        <v>243</v>
      </c>
      <c r="AC4273" s="94" t="e">
        <v>#VALUE!</v>
      </c>
      <c r="AD4273" s="94">
        <v>21.96727850510954</v>
      </c>
      <c r="AE4273" s="93" t="str">
        <f>'RCP Data-Measures Tab'!$D4273&amp;'RCP Data-Measures Tab'!$F4273&amp;'RCP Data-Measures Tab'!$G4273&amp;'RCP Data-Measures Tab'!$H4273&amp;'RCP Data-Measures Tab'!$I4273</f>
        <v>2019CommercialHVACHVAC System ImprovementsVentilation System Improvements</v>
      </c>
      <c r="AF4273" s="93" t="s">
        <v>246</v>
      </c>
    </row>
    <row r="4274" spans="1:32" ht="16.5" hidden="1" x14ac:dyDescent="0.45">
      <c r="A4274" s="151"/>
      <c r="B4274" s="189"/>
      <c r="C4274" s="83"/>
      <c r="D4274" s="92">
        <v>2019</v>
      </c>
      <c r="E4274" s="91">
        <v>9</v>
      </c>
      <c r="F4274" s="91" t="s">
        <v>242</v>
      </c>
      <c r="G4274" s="91" t="s">
        <v>254</v>
      </c>
      <c r="H4274" s="91" t="s">
        <v>255</v>
      </c>
      <c r="I4274" s="91" t="s">
        <v>255</v>
      </c>
      <c r="J4274" s="90">
        <v>0</v>
      </c>
      <c r="K4274" s="90">
        <v>0</v>
      </c>
      <c r="L4274" s="90">
        <v>14836035.994800001</v>
      </c>
      <c r="M4274" s="90">
        <v>0</v>
      </c>
      <c r="N4274" s="90">
        <v>0</v>
      </c>
      <c r="O4274" s="90">
        <v>0</v>
      </c>
      <c r="P4274" s="90">
        <v>0</v>
      </c>
      <c r="Q4274" s="90">
        <v>14836035.994800001</v>
      </c>
      <c r="R4274" s="90">
        <v>1.6936114149315069</v>
      </c>
      <c r="S4274" s="86">
        <v>0</v>
      </c>
      <c r="T4274" s="86">
        <v>0</v>
      </c>
      <c r="U4274" s="89">
        <v>0</v>
      </c>
      <c r="V4274" s="89">
        <v>0</v>
      </c>
      <c r="W4274" s="89">
        <v>1.7718585988588231E-4</v>
      </c>
      <c r="X4274" s="89">
        <f>'RCP Data-Measures Tab'!$Q4274*'RCP Data-Measures Tab'!$W4274/1000</f>
        <v>2.6287357950365395</v>
      </c>
      <c r="Y4274" s="88">
        <v>1.5190564917604238E-4</v>
      </c>
      <c r="Z4274" s="84">
        <f>'RCP Data-Measures Tab'!$Q4274*'RCP Data-Measures Tab'!$Y4274/1000</f>
        <v>2.2536776789892259</v>
      </c>
      <c r="AA4274" s="87" t="str">
        <f>IF('RCP Data-Measures Tab'!$F4274="Utility System Efficiency","Distribution Efficiency",'RCP Data-Measures Tab'!$F4274)</f>
        <v>Commercial</v>
      </c>
      <c r="AB4274" s="86" t="s">
        <v>254</v>
      </c>
      <c r="AC4274" s="85" t="e">
        <v>#VALUE!</v>
      </c>
      <c r="AD4274" s="85">
        <v>42.719839154236581</v>
      </c>
      <c r="AE4274" s="84" t="str">
        <f>'RCP Data-Measures Tab'!$D4274&amp;'RCP Data-Measures Tab'!$F4274&amp;'RCP Data-Measures Tab'!$G4274&amp;'RCP Data-Measures Tab'!$H4274&amp;'RCP Data-Measures Tab'!$I4274</f>
        <v>2019CommercialLightingDelampingDelamping</v>
      </c>
      <c r="AF4274" s="84" t="s">
        <v>246</v>
      </c>
    </row>
    <row r="4275" spans="1:32" ht="16.5" hidden="1" x14ac:dyDescent="0.45">
      <c r="A4275" s="151"/>
      <c r="B4275" s="189"/>
      <c r="C4275" s="83"/>
      <c r="D4275" s="101">
        <v>2019</v>
      </c>
      <c r="E4275" s="100">
        <v>10</v>
      </c>
      <c r="F4275" s="100" t="s">
        <v>242</v>
      </c>
      <c r="G4275" s="100" t="s">
        <v>254</v>
      </c>
      <c r="H4275" s="100" t="s">
        <v>256</v>
      </c>
      <c r="I4275" s="100" t="s">
        <v>257</v>
      </c>
      <c r="J4275" s="99">
        <v>0</v>
      </c>
      <c r="K4275" s="99">
        <v>0</v>
      </c>
      <c r="L4275" s="99">
        <v>638.56573000000003</v>
      </c>
      <c r="M4275" s="99">
        <v>0</v>
      </c>
      <c r="N4275" s="99">
        <v>0</v>
      </c>
      <c r="O4275" s="99">
        <v>0</v>
      </c>
      <c r="P4275" s="99">
        <v>0</v>
      </c>
      <c r="Q4275" s="99">
        <v>638.56573000000003</v>
      </c>
      <c r="R4275" s="99">
        <v>7.2895631278538814E-5</v>
      </c>
      <c r="S4275" s="95">
        <v>0</v>
      </c>
      <c r="T4275" s="95">
        <v>0</v>
      </c>
      <c r="U4275" s="98">
        <v>12.75</v>
      </c>
      <c r="V4275" s="98">
        <v>0</v>
      </c>
      <c r="W4275" s="98">
        <v>1.7718585988588231E-4</v>
      </c>
      <c r="X4275" s="98">
        <f>'RCP Data-Measures Tab'!$Q4275*'RCP Data-Measures Tab'!$W4275/1000</f>
        <v>1.1314481796370617E-4</v>
      </c>
      <c r="Y4275" s="97">
        <v>1.5190564917604238E-4</v>
      </c>
      <c r="Z4275" s="93">
        <f>'RCP Data-Measures Tab'!$Q4275*'RCP Data-Measures Tab'!$Y4275/1000</f>
        <v>9.7001741757223408E-5</v>
      </c>
      <c r="AA4275" s="96" t="str">
        <f>IF('RCP Data-Measures Tab'!$F4275="Utility System Efficiency","Distribution Efficiency",'RCP Data-Measures Tab'!$F4275)</f>
        <v>Commercial</v>
      </c>
      <c r="AB4275" s="95" t="s">
        <v>254</v>
      </c>
      <c r="AC4275" s="94" t="e">
        <v>#VALUE!</v>
      </c>
      <c r="AD4275" s="94">
        <v>42.719839154236581</v>
      </c>
      <c r="AE4275" s="93" t="str">
        <f>'RCP Data-Measures Tab'!$D4275&amp;'RCP Data-Measures Tab'!$F4275&amp;'RCP Data-Measures Tab'!$G4275&amp;'RCP Data-Measures Tab'!$H4275&amp;'RCP Data-Measures Tab'!$I4275</f>
        <v>2019CommercialLightingLamps/Ballasts/FixturesLamps/Ballasts</v>
      </c>
      <c r="AF4275" s="93" t="s">
        <v>246</v>
      </c>
    </row>
    <row r="4276" spans="1:32" ht="16.5" hidden="1" x14ac:dyDescent="0.45">
      <c r="A4276" s="151"/>
      <c r="B4276" s="189"/>
      <c r="C4276" s="83"/>
      <c r="D4276" s="92">
        <v>2019</v>
      </c>
      <c r="E4276" s="91">
        <v>14</v>
      </c>
      <c r="F4276" s="91" t="s">
        <v>242</v>
      </c>
      <c r="G4276" s="91" t="s">
        <v>254</v>
      </c>
      <c r="H4276" s="91" t="s">
        <v>256</v>
      </c>
      <c r="I4276" s="91" t="s">
        <v>256</v>
      </c>
      <c r="J4276" s="90">
        <v>79823246.601999924</v>
      </c>
      <c r="K4276" s="90">
        <v>50098338.116360046</v>
      </c>
      <c r="L4276" s="90">
        <v>109301189.66894312</v>
      </c>
      <c r="M4276" s="90">
        <v>2260963.264</v>
      </c>
      <c r="N4276" s="90">
        <v>0</v>
      </c>
      <c r="O4276" s="90">
        <v>0</v>
      </c>
      <c r="P4276" s="90">
        <v>0</v>
      </c>
      <c r="Q4276" s="90">
        <v>241483737.65130311</v>
      </c>
      <c r="R4276" s="90">
        <v>27.566636718185286</v>
      </c>
      <c r="S4276" s="86">
        <v>12537895.229999999</v>
      </c>
      <c r="T4276" s="86">
        <v>207122</v>
      </c>
      <c r="U4276" s="89">
        <v>283459.04999999993</v>
      </c>
      <c r="V4276" s="89">
        <v>0</v>
      </c>
      <c r="W4276" s="89">
        <v>1.7718585988588231E-4</v>
      </c>
      <c r="X4276" s="89">
        <f>'RCP Data-Measures Tab'!$Q4276*'RCP Data-Measures Tab'!$W4276/1000</f>
        <v>42.787503704202955</v>
      </c>
      <c r="Y4276" s="88">
        <v>1.5190564917604238E-4</v>
      </c>
      <c r="Z4276" s="84">
        <f>'RCP Data-Measures Tab'!$Q4276*'RCP Data-Measures Tab'!$Y4276/1000</f>
        <v>36.682743933378305</v>
      </c>
      <c r="AA4276" s="87" t="str">
        <f>IF('RCP Data-Measures Tab'!$F4276="Utility System Efficiency","Distribution Efficiency",'RCP Data-Measures Tab'!$F4276)</f>
        <v>Commercial</v>
      </c>
      <c r="AB4276" s="86" t="s">
        <v>254</v>
      </c>
      <c r="AC4276" s="85" t="e">
        <v>#VALUE!</v>
      </c>
      <c r="AD4276" s="85">
        <v>42.719839154236581</v>
      </c>
      <c r="AE4276" s="84" t="str">
        <f>'RCP Data-Measures Tab'!$D4276&amp;'RCP Data-Measures Tab'!$F4276&amp;'RCP Data-Measures Tab'!$G4276&amp;'RCP Data-Measures Tab'!$H4276&amp;'RCP Data-Measures Tab'!$I4276</f>
        <v>2019CommercialLightingLamps/Ballasts/FixturesLamps/Ballasts/Fixtures</v>
      </c>
      <c r="AF4276" s="84" t="s">
        <v>246</v>
      </c>
    </row>
    <row r="4277" spans="1:32" ht="16.5" hidden="1" x14ac:dyDescent="0.45">
      <c r="A4277" s="151"/>
      <c r="B4277" s="189"/>
      <c r="C4277" s="83"/>
      <c r="D4277" s="101">
        <v>2019</v>
      </c>
      <c r="E4277" s="100">
        <v>15</v>
      </c>
      <c r="F4277" s="100" t="s">
        <v>242</v>
      </c>
      <c r="G4277" s="100" t="s">
        <v>254</v>
      </c>
      <c r="H4277" s="100" t="s">
        <v>256</v>
      </c>
      <c r="I4277" s="100" t="s">
        <v>261</v>
      </c>
      <c r="J4277" s="99">
        <v>0</v>
      </c>
      <c r="K4277" s="99">
        <v>0</v>
      </c>
      <c r="L4277" s="99">
        <v>3634503.4777799998</v>
      </c>
      <c r="M4277" s="99">
        <v>0</v>
      </c>
      <c r="N4277" s="99">
        <v>0</v>
      </c>
      <c r="O4277" s="99">
        <v>0</v>
      </c>
      <c r="P4277" s="99">
        <v>0</v>
      </c>
      <c r="Q4277" s="99">
        <v>3634503.4777799998</v>
      </c>
      <c r="R4277" s="99">
        <v>0.4148976572808219</v>
      </c>
      <c r="S4277" s="95">
        <v>0</v>
      </c>
      <c r="T4277" s="95">
        <v>0</v>
      </c>
      <c r="U4277" s="98">
        <v>100150.12</v>
      </c>
      <c r="V4277" s="98">
        <v>0</v>
      </c>
      <c r="W4277" s="98">
        <v>1.7718585988588231E-4</v>
      </c>
      <c r="X4277" s="98">
        <f>'RCP Data-Measures Tab'!$Q4277*'RCP Data-Measures Tab'!$W4277/1000</f>
        <v>0.643982623968679</v>
      </c>
      <c r="Y4277" s="97">
        <v>1.5190564917604238E-4</v>
      </c>
      <c r="Z4277" s="93">
        <f>'RCP Data-Measures Tab'!$Q4277*'RCP Data-Measures Tab'!$Y4277/1000</f>
        <v>0.55210161022475457</v>
      </c>
      <c r="AA4277" s="96" t="str">
        <f>IF('RCP Data-Measures Tab'!$F4277="Utility System Efficiency","Distribution Efficiency",'RCP Data-Measures Tab'!$F4277)</f>
        <v>Commercial</v>
      </c>
      <c r="AB4277" s="95" t="s">
        <v>254</v>
      </c>
      <c r="AC4277" s="94" t="e">
        <v>#VALUE!</v>
      </c>
      <c r="AD4277" s="94">
        <v>42.719839154236581</v>
      </c>
      <c r="AE4277" s="93" t="str">
        <f>'RCP Data-Measures Tab'!$D4277&amp;'RCP Data-Measures Tab'!$F4277&amp;'RCP Data-Measures Tab'!$G4277&amp;'RCP Data-Measures Tab'!$H4277&amp;'RCP Data-Measures Tab'!$I4277</f>
        <v>2019CommercialLightingLamps/Ballasts/FixturesLamps/Ballasts/Fixtures w/Controls</v>
      </c>
      <c r="AF4277" s="93" t="s">
        <v>246</v>
      </c>
    </row>
    <row r="4278" spans="1:32" ht="16.5" hidden="1" x14ac:dyDescent="0.45">
      <c r="A4278" s="151"/>
      <c r="B4278" s="189"/>
      <c r="C4278" s="83"/>
      <c r="D4278" s="92">
        <v>2019</v>
      </c>
      <c r="E4278" s="91">
        <v>19</v>
      </c>
      <c r="F4278" s="91" t="s">
        <v>242</v>
      </c>
      <c r="G4278" s="91" t="s">
        <v>254</v>
      </c>
      <c r="H4278" s="91" t="s">
        <v>264</v>
      </c>
      <c r="I4278" s="91" t="s">
        <v>266</v>
      </c>
      <c r="J4278" s="90">
        <v>0</v>
      </c>
      <c r="K4278" s="90">
        <v>0</v>
      </c>
      <c r="L4278" s="90">
        <v>118067.69600000001</v>
      </c>
      <c r="M4278" s="90">
        <v>0</v>
      </c>
      <c r="N4278" s="90">
        <v>0</v>
      </c>
      <c r="O4278" s="90">
        <v>0</v>
      </c>
      <c r="P4278" s="90">
        <v>0</v>
      </c>
      <c r="Q4278" s="90">
        <v>118067.69600000001</v>
      </c>
      <c r="R4278" s="90">
        <v>1.3478047488584477E-2</v>
      </c>
      <c r="S4278" s="86">
        <v>0</v>
      </c>
      <c r="T4278" s="86">
        <v>0</v>
      </c>
      <c r="U4278" s="89">
        <v>0</v>
      </c>
      <c r="V4278" s="89">
        <v>0</v>
      </c>
      <c r="W4278" s="89">
        <v>1.7718585988588231E-4</v>
      </c>
      <c r="X4278" s="89">
        <f>'RCP Data-Measures Tab'!$Q4278*'RCP Data-Measures Tab'!$W4278/1000</f>
        <v>2.0919926240504951E-2</v>
      </c>
      <c r="Y4278" s="88">
        <v>1.5190564917604238E-4</v>
      </c>
      <c r="Z4278" s="84">
        <f>'RCP Data-Measures Tab'!$Q4278*'RCP Data-Measures Tab'!$Y4278/1000</f>
        <v>1.7935150007599623E-2</v>
      </c>
      <c r="AA4278" s="87" t="str">
        <f>IF('RCP Data-Measures Tab'!$F4278="Utility System Efficiency","Distribution Efficiency",'RCP Data-Measures Tab'!$F4278)</f>
        <v>Commercial</v>
      </c>
      <c r="AB4278" s="86" t="s">
        <v>254</v>
      </c>
      <c r="AC4278" s="85" t="e">
        <v>#VALUE!</v>
      </c>
      <c r="AD4278" s="85">
        <v>42.719839154236581</v>
      </c>
      <c r="AE4278" s="84" t="str">
        <f>'RCP Data-Measures Tab'!$D4278&amp;'RCP Data-Measures Tab'!$F4278&amp;'RCP Data-Measures Tab'!$G4278&amp;'RCP Data-Measures Tab'!$H4278&amp;'RCP Data-Measures Tab'!$I4278</f>
        <v>2019CommercialLightingLighting ControlsDaylighting</v>
      </c>
      <c r="AF4278" s="84" t="s">
        <v>246</v>
      </c>
    </row>
    <row r="4279" spans="1:32" ht="16.5" hidden="1" x14ac:dyDescent="0.45">
      <c r="A4279" s="151"/>
      <c r="B4279" s="189"/>
      <c r="C4279" s="83"/>
      <c r="D4279" s="101">
        <v>2019</v>
      </c>
      <c r="E4279" s="100">
        <v>20</v>
      </c>
      <c r="F4279" s="100" t="s">
        <v>242</v>
      </c>
      <c r="G4279" s="100" t="s">
        <v>254</v>
      </c>
      <c r="H4279" s="100" t="s">
        <v>264</v>
      </c>
      <c r="I4279" s="100" t="s">
        <v>267</v>
      </c>
      <c r="J4279" s="99">
        <v>0</v>
      </c>
      <c r="K4279" s="99">
        <v>0</v>
      </c>
      <c r="L4279" s="99">
        <v>2809229.1279500006</v>
      </c>
      <c r="M4279" s="99">
        <v>0</v>
      </c>
      <c r="N4279" s="99">
        <v>0</v>
      </c>
      <c r="O4279" s="99">
        <v>0</v>
      </c>
      <c r="P4279" s="99">
        <v>0</v>
      </c>
      <c r="Q4279" s="99">
        <v>2809229.1279500006</v>
      </c>
      <c r="R4279" s="99">
        <v>0.32068825661529687</v>
      </c>
      <c r="S4279" s="95">
        <v>0</v>
      </c>
      <c r="T4279" s="95">
        <v>0</v>
      </c>
      <c r="U4279" s="98">
        <v>883.34</v>
      </c>
      <c r="V4279" s="98">
        <v>0</v>
      </c>
      <c r="W4279" s="98">
        <v>1.7718585988588231E-4</v>
      </c>
      <c r="X4279" s="98">
        <f>'RCP Data-Measures Tab'!$Q4279*'RCP Data-Measures Tab'!$W4279/1000</f>
        <v>0.49775567865228815</v>
      </c>
      <c r="Y4279" s="97">
        <v>1.5190564917604238E-4</v>
      </c>
      <c r="Z4279" s="93">
        <f>'RCP Data-Measures Tab'!$Q4279*'RCP Data-Measures Tab'!$Y4279/1000</f>
        <v>0.42673777436549226</v>
      </c>
      <c r="AA4279" s="96" t="str">
        <f>IF('RCP Data-Measures Tab'!$F4279="Utility System Efficiency","Distribution Efficiency",'RCP Data-Measures Tab'!$F4279)</f>
        <v>Commercial</v>
      </c>
      <c r="AB4279" s="95" t="s">
        <v>254</v>
      </c>
      <c r="AC4279" s="94" t="e">
        <v>#VALUE!</v>
      </c>
      <c r="AD4279" s="94">
        <v>42.719839154236581</v>
      </c>
      <c r="AE4279" s="93" t="str">
        <f>'RCP Data-Measures Tab'!$D4279&amp;'RCP Data-Measures Tab'!$F4279&amp;'RCP Data-Measures Tab'!$G4279&amp;'RCP Data-Measures Tab'!$H4279&amp;'RCP Data-Measures Tab'!$I4279</f>
        <v>2019CommercialLightingLighting ControlsOccupancy Sensors</v>
      </c>
      <c r="AF4279" s="93" t="s">
        <v>246</v>
      </c>
    </row>
    <row r="4280" spans="1:32" ht="16.5" hidden="1" x14ac:dyDescent="0.45">
      <c r="A4280" s="151"/>
      <c r="B4280" s="189"/>
      <c r="C4280" s="83"/>
      <c r="D4280" s="92">
        <v>2019</v>
      </c>
      <c r="E4280" s="91">
        <v>21</v>
      </c>
      <c r="F4280" s="91" t="s">
        <v>242</v>
      </c>
      <c r="G4280" s="91" t="s">
        <v>254</v>
      </c>
      <c r="H4280" s="91" t="s">
        <v>264</v>
      </c>
      <c r="I4280" s="91" t="s">
        <v>268</v>
      </c>
      <c r="J4280" s="90">
        <v>0</v>
      </c>
      <c r="K4280" s="90">
        <v>0</v>
      </c>
      <c r="L4280" s="90">
        <v>755.14400000000001</v>
      </c>
      <c r="M4280" s="90">
        <v>0</v>
      </c>
      <c r="N4280" s="90">
        <v>0</v>
      </c>
      <c r="O4280" s="90">
        <v>0</v>
      </c>
      <c r="P4280" s="90">
        <v>0</v>
      </c>
      <c r="Q4280" s="90">
        <v>755.14400000000001</v>
      </c>
      <c r="R4280" s="90">
        <v>8.6203652968036535E-5</v>
      </c>
      <c r="S4280" s="86">
        <v>0</v>
      </c>
      <c r="T4280" s="86">
        <v>0</v>
      </c>
      <c r="U4280" s="89">
        <v>0</v>
      </c>
      <c r="V4280" s="89">
        <v>0</v>
      </c>
      <c r="W4280" s="89">
        <v>1.7718585988588231E-4</v>
      </c>
      <c r="X4280" s="89">
        <f>'RCP Data-Measures Tab'!$Q4280*'RCP Data-Measures Tab'!$W4280/1000</f>
        <v>1.3380083897766471E-4</v>
      </c>
      <c r="Y4280" s="88">
        <v>1.5190564917604238E-4</v>
      </c>
      <c r="Z4280" s="84">
        <f>'RCP Data-Measures Tab'!$Q4280*'RCP Data-Measures Tab'!$Y4280/1000</f>
        <v>1.1471063954139335E-4</v>
      </c>
      <c r="AA4280" s="87" t="str">
        <f>IF('RCP Data-Measures Tab'!$F4280="Utility System Efficiency","Distribution Efficiency",'RCP Data-Measures Tab'!$F4280)</f>
        <v>Commercial</v>
      </c>
      <c r="AB4280" s="86" t="s">
        <v>254</v>
      </c>
      <c r="AC4280" s="85" t="e">
        <v>#VALUE!</v>
      </c>
      <c r="AD4280" s="85">
        <v>42.719839154236581</v>
      </c>
      <c r="AE4280" s="84" t="str">
        <f>'RCP Data-Measures Tab'!$D4280&amp;'RCP Data-Measures Tab'!$F4280&amp;'RCP Data-Measures Tab'!$G4280&amp;'RCP Data-Measures Tab'!$H4280&amp;'RCP Data-Measures Tab'!$I4280</f>
        <v>2019CommercialLightingLighting ControlsPhotocells</v>
      </c>
      <c r="AF4280" s="84" t="s">
        <v>246</v>
      </c>
    </row>
    <row r="4281" spans="1:32" ht="16.5" hidden="1" x14ac:dyDescent="0.45">
      <c r="A4281" s="151"/>
      <c r="B4281" s="189"/>
      <c r="C4281" s="83"/>
      <c r="D4281" s="101">
        <v>2019</v>
      </c>
      <c r="E4281" s="100">
        <v>23</v>
      </c>
      <c r="F4281" s="100" t="s">
        <v>242</v>
      </c>
      <c r="G4281" s="100" t="s">
        <v>254</v>
      </c>
      <c r="H4281" s="100" t="s">
        <v>270</v>
      </c>
      <c r="I4281" s="100" t="s">
        <v>271</v>
      </c>
      <c r="J4281" s="99">
        <v>0</v>
      </c>
      <c r="K4281" s="99">
        <v>0</v>
      </c>
      <c r="L4281" s="99">
        <v>323233.14278999995</v>
      </c>
      <c r="M4281" s="99">
        <v>0</v>
      </c>
      <c r="N4281" s="99">
        <v>0</v>
      </c>
      <c r="O4281" s="99">
        <v>0</v>
      </c>
      <c r="P4281" s="99">
        <v>0</v>
      </c>
      <c r="Q4281" s="99">
        <v>323233.14278999995</v>
      </c>
      <c r="R4281" s="99">
        <v>3.6898760592465746E-2</v>
      </c>
      <c r="S4281" s="95">
        <v>0</v>
      </c>
      <c r="T4281" s="95">
        <v>0</v>
      </c>
      <c r="U4281" s="98">
        <v>640</v>
      </c>
      <c r="V4281" s="98">
        <v>0</v>
      </c>
      <c r="W4281" s="98">
        <v>1.7718585988588231E-4</v>
      </c>
      <c r="X4281" s="98">
        <f>'RCP Data-Measures Tab'!$Q4281*'RCP Data-Measures Tab'!$W4281/1000</f>
        <v>5.7272342348862325E-2</v>
      </c>
      <c r="Y4281" s="97">
        <v>1.5190564917604238E-4</v>
      </c>
      <c r="Z4281" s="93">
        <f>'RCP Data-Measures Tab'!$Q4281*'RCP Data-Measures Tab'!$Y4281/1000</f>
        <v>4.9100940390727342E-2</v>
      </c>
      <c r="AA4281" s="96" t="str">
        <f>IF('RCP Data-Measures Tab'!$F4281="Utility System Efficiency","Distribution Efficiency",'RCP Data-Measures Tab'!$F4281)</f>
        <v>Commercial</v>
      </c>
      <c r="AB4281" s="95" t="s">
        <v>254</v>
      </c>
      <c r="AC4281" s="94" t="e">
        <v>#VALUE!</v>
      </c>
      <c r="AD4281" s="94">
        <v>42.719839154236581</v>
      </c>
      <c r="AE4281" s="93" t="str">
        <f>'RCP Data-Measures Tab'!$D4281&amp;'RCP Data-Measures Tab'!$F4281&amp;'RCP Data-Measures Tab'!$G4281&amp;'RCP Data-Measures Tab'!$H4281&amp;'RCP Data-Measures Tab'!$I4281</f>
        <v>2019CommercialLightingSigns and SignalsLED Exit Signs</v>
      </c>
      <c r="AF4281" s="93" t="s">
        <v>246</v>
      </c>
    </row>
    <row r="4282" spans="1:32" ht="16.5" hidden="1" x14ac:dyDescent="0.45">
      <c r="A4282" s="151"/>
      <c r="B4282" s="189"/>
      <c r="C4282" s="83"/>
      <c r="D4282" s="92">
        <v>2019</v>
      </c>
      <c r="E4282" s="91">
        <v>27</v>
      </c>
      <c r="F4282" s="91" t="s">
        <v>272</v>
      </c>
      <c r="G4282" s="91" t="s">
        <v>273</v>
      </c>
      <c r="H4282" s="91" t="s">
        <v>277</v>
      </c>
      <c r="I4282" s="91" t="s">
        <v>279</v>
      </c>
      <c r="J4282" s="90">
        <v>0</v>
      </c>
      <c r="K4282" s="90">
        <v>0</v>
      </c>
      <c r="L4282" s="90">
        <v>104916.95766000001</v>
      </c>
      <c r="M4282" s="90">
        <v>0</v>
      </c>
      <c r="N4282" s="90">
        <v>0</v>
      </c>
      <c r="O4282" s="90">
        <v>0</v>
      </c>
      <c r="P4282" s="90">
        <v>0</v>
      </c>
      <c r="Q4282" s="90">
        <v>104916.95766000001</v>
      </c>
      <c r="R4282" s="90">
        <v>1.1976821650684933E-2</v>
      </c>
      <c r="S4282" s="86">
        <v>0</v>
      </c>
      <c r="T4282" s="86">
        <v>0</v>
      </c>
      <c r="U4282" s="89">
        <v>14210.1</v>
      </c>
      <c r="V4282" s="89">
        <v>0</v>
      </c>
      <c r="W4282" s="89">
        <v>2.6493717263190194E-6</v>
      </c>
      <c r="X4282" s="89">
        <f>'RCP Data-Measures Tab'!$Q4282*'RCP Data-Measures Tab'!$W4282/1000</f>
        <v>2.7796402123581368E-4</v>
      </c>
      <c r="Y4282" s="88">
        <v>3.1260287756622589E-4</v>
      </c>
      <c r="Z4282" s="84">
        <f>'RCP Data-Measures Tab'!$Q4282*'RCP Data-Measures Tab'!$Y4282/1000</f>
        <v>3.2797342870009891E-2</v>
      </c>
      <c r="AA4282" s="87" t="str">
        <f>IF('RCP Data-Measures Tab'!$F4282="Utility System Efficiency","Distribution Efficiency",'RCP Data-Measures Tab'!$F4282)</f>
        <v>Agricultural</v>
      </c>
      <c r="AB4282" s="86" t="s">
        <v>273</v>
      </c>
      <c r="AC4282" s="85" t="e">
        <v>#VALUE!</v>
      </c>
      <c r="AD4282" s="85">
        <v>0</v>
      </c>
      <c r="AE4282" s="84" t="str">
        <f>'RCP Data-Measures Tab'!$D4282&amp;'RCP Data-Measures Tab'!$F4282&amp;'RCP Data-Measures Tab'!$G4282&amp;'RCP Data-Measures Tab'!$H4282&amp;'RCP Data-Measures Tab'!$I4282</f>
        <v>2019AgriculturalCompressed AirCompressed Air System ImprovementsCompressed Air System Compressor Improvements (VFD)</v>
      </c>
      <c r="AF4282" s="84" t="s">
        <v>246</v>
      </c>
    </row>
    <row r="4283" spans="1:32" ht="16.5" hidden="1" x14ac:dyDescent="0.45">
      <c r="A4283" s="151"/>
      <c r="B4283" s="189"/>
      <c r="C4283" s="83"/>
      <c r="D4283" s="101">
        <v>2019</v>
      </c>
      <c r="E4283" s="100">
        <v>33</v>
      </c>
      <c r="F4283" s="100" t="s">
        <v>272</v>
      </c>
      <c r="G4283" s="100" t="s">
        <v>273</v>
      </c>
      <c r="H4283" s="100" t="s">
        <v>277</v>
      </c>
      <c r="I4283" s="100" t="s">
        <v>285</v>
      </c>
      <c r="J4283" s="99">
        <v>0</v>
      </c>
      <c r="K4283" s="99">
        <v>27427.58</v>
      </c>
      <c r="L4283" s="99">
        <v>0</v>
      </c>
      <c r="M4283" s="99">
        <v>0</v>
      </c>
      <c r="N4283" s="99">
        <v>0</v>
      </c>
      <c r="O4283" s="99">
        <v>0</v>
      </c>
      <c r="P4283" s="99">
        <v>0</v>
      </c>
      <c r="Q4283" s="99">
        <v>27427.58</v>
      </c>
      <c r="R4283" s="99">
        <v>3.1310022831050228E-3</v>
      </c>
      <c r="S4283" s="95">
        <v>0</v>
      </c>
      <c r="T4283" s="95">
        <v>0</v>
      </c>
      <c r="U4283" s="98">
        <v>0</v>
      </c>
      <c r="V4283" s="98">
        <v>0</v>
      </c>
      <c r="W4283" s="98">
        <v>2.6493717263190194E-6</v>
      </c>
      <c r="X4283" s="98">
        <f>'RCP Data-Measures Tab'!$Q4283*'RCP Data-Measures Tab'!$W4283/1000</f>
        <v>7.2665854973353016E-5</v>
      </c>
      <c r="Y4283" s="97">
        <v>3.1260287756622589E-4</v>
      </c>
      <c r="Z4283" s="93">
        <f>'RCP Data-Measures Tab'!$Q4283*'RCP Data-Measures Tab'!$Y4283/1000</f>
        <v>8.5739404326778679E-3</v>
      </c>
      <c r="AA4283" s="96" t="str">
        <f>IF('RCP Data-Measures Tab'!$F4283="Utility System Efficiency","Distribution Efficiency",'RCP Data-Measures Tab'!$F4283)</f>
        <v>Agricultural</v>
      </c>
      <c r="AB4283" s="95" t="s">
        <v>273</v>
      </c>
      <c r="AC4283" s="94" t="e">
        <v>#VALUE!</v>
      </c>
      <c r="AD4283" s="94">
        <v>0</v>
      </c>
      <c r="AE4283" s="93" t="str">
        <f>'RCP Data-Measures Tab'!$D4283&amp;'RCP Data-Measures Tab'!$F4283&amp;'RCP Data-Measures Tab'!$G4283&amp;'RCP Data-Measures Tab'!$H4283&amp;'RCP Data-Measures Tab'!$I4283</f>
        <v>2019AgriculturalCompressed AirCompressed Air System ImprovementsCompressors</v>
      </c>
      <c r="AF4283" s="93" t="s">
        <v>246</v>
      </c>
    </row>
    <row r="4284" spans="1:32" ht="16.5" hidden="1" x14ac:dyDescent="0.45">
      <c r="A4284" s="151"/>
      <c r="B4284" s="189"/>
      <c r="C4284" s="83"/>
      <c r="D4284" s="92">
        <v>2019</v>
      </c>
      <c r="E4284" s="91">
        <v>35</v>
      </c>
      <c r="F4284" s="91" t="s">
        <v>272</v>
      </c>
      <c r="G4284" s="91" t="s">
        <v>288</v>
      </c>
      <c r="H4284" s="91" t="s">
        <v>289</v>
      </c>
      <c r="I4284" s="91" t="s">
        <v>290</v>
      </c>
      <c r="J4284" s="90">
        <v>0</v>
      </c>
      <c r="K4284" s="90">
        <v>0</v>
      </c>
      <c r="L4284" s="90">
        <v>240900.42439999999</v>
      </c>
      <c r="M4284" s="90">
        <v>0</v>
      </c>
      <c r="N4284" s="90">
        <v>0</v>
      </c>
      <c r="O4284" s="90">
        <v>0</v>
      </c>
      <c r="P4284" s="90">
        <v>0</v>
      </c>
      <c r="Q4284" s="90">
        <v>240900.42439999999</v>
      </c>
      <c r="R4284" s="90">
        <v>2.7500048447488584E-2</v>
      </c>
      <c r="S4284" s="86">
        <v>0</v>
      </c>
      <c r="T4284" s="86">
        <v>0</v>
      </c>
      <c r="U4284" s="89">
        <v>32350.45</v>
      </c>
      <c r="V4284" s="89">
        <v>0</v>
      </c>
      <c r="W4284" s="89">
        <v>2.6493717263190194E-6</v>
      </c>
      <c r="X4284" s="89">
        <f>'RCP Data-Measures Tab'!$Q4284*'RCP Data-Measures Tab'!$W4284/1000</f>
        <v>6.3823477326361243E-4</v>
      </c>
      <c r="Y4284" s="88">
        <v>3.1260287756622589E-4</v>
      </c>
      <c r="Z4284" s="84">
        <f>'RCP Data-Measures Tab'!$Q4284*'RCP Data-Measures Tab'!$Y4284/1000</f>
        <v>7.5306165874365047E-2</v>
      </c>
      <c r="AA4284" s="87" t="str">
        <f>IF('RCP Data-Measures Tab'!$F4284="Utility System Efficiency","Distribution Efficiency",'RCP Data-Measures Tab'!$F4284)</f>
        <v>Agricultural</v>
      </c>
      <c r="AB4284" s="86" t="s">
        <v>288</v>
      </c>
      <c r="AC4284" s="85" t="e">
        <v>#VALUE!</v>
      </c>
      <c r="AD4284" s="85">
        <v>13.448143731360579</v>
      </c>
      <c r="AE4284" s="84" t="str">
        <f>'RCP Data-Measures Tab'!$D4284&amp;'RCP Data-Measures Tab'!$F4284&amp;'RCP Data-Measures Tab'!$G4284&amp;'RCP Data-Measures Tab'!$H4284&amp;'RCP Data-Measures Tab'!$I4284</f>
        <v>2019AgriculturalIrrigationCenter Pivot System and EquipmentCenter Pivot Conversions</v>
      </c>
      <c r="AF4284" s="84" t="s">
        <v>246</v>
      </c>
    </row>
    <row r="4285" spans="1:32" ht="16.5" hidden="1" x14ac:dyDescent="0.45">
      <c r="A4285" s="151"/>
      <c r="B4285" s="189"/>
      <c r="C4285" s="83"/>
      <c r="D4285" s="101">
        <v>2019</v>
      </c>
      <c r="E4285" s="100">
        <v>41</v>
      </c>
      <c r="F4285" s="100" t="s">
        <v>272</v>
      </c>
      <c r="G4285" s="100" t="s">
        <v>288</v>
      </c>
      <c r="H4285" s="100" t="s">
        <v>295</v>
      </c>
      <c r="I4285" s="100" t="s">
        <v>297</v>
      </c>
      <c r="J4285" s="99">
        <v>0</v>
      </c>
      <c r="K4285" s="99">
        <v>0</v>
      </c>
      <c r="L4285" s="99">
        <v>30480.063919999997</v>
      </c>
      <c r="M4285" s="99">
        <v>0</v>
      </c>
      <c r="N4285" s="99">
        <v>0</v>
      </c>
      <c r="O4285" s="99">
        <v>0</v>
      </c>
      <c r="P4285" s="99">
        <v>0</v>
      </c>
      <c r="Q4285" s="99">
        <v>30480.063919999997</v>
      </c>
      <c r="R4285" s="99">
        <v>3.4794593515981732E-3</v>
      </c>
      <c r="S4285" s="95">
        <v>0</v>
      </c>
      <c r="T4285" s="95">
        <v>0</v>
      </c>
      <c r="U4285" s="98">
        <v>566.5</v>
      </c>
      <c r="V4285" s="98">
        <v>0</v>
      </c>
      <c r="W4285" s="98">
        <v>2.6493717263190194E-6</v>
      </c>
      <c r="X4285" s="98">
        <f>'RCP Data-Measures Tab'!$Q4285*'RCP Data-Measures Tab'!$W4285/1000</f>
        <v>8.0753019566044454E-5</v>
      </c>
      <c r="Y4285" s="97">
        <v>3.1260287756622589E-4</v>
      </c>
      <c r="Z4285" s="93">
        <f>'RCP Data-Measures Tab'!$Q4285*'RCP Data-Measures Tab'!$Y4285/1000</f>
        <v>9.5281556897944993E-3</v>
      </c>
      <c r="AA4285" s="96" t="str">
        <f>IF('RCP Data-Measures Tab'!$F4285="Utility System Efficiency","Distribution Efficiency",'RCP Data-Measures Tab'!$F4285)</f>
        <v>Agricultural</v>
      </c>
      <c r="AB4285" s="95" t="s">
        <v>288</v>
      </c>
      <c r="AC4285" s="94" t="e">
        <v>#VALUE!</v>
      </c>
      <c r="AD4285" s="94">
        <v>13.448143731360579</v>
      </c>
      <c r="AE4285" s="93" t="str">
        <f>'RCP Data-Measures Tab'!$D4285&amp;'RCP Data-Measures Tab'!$F4285&amp;'RCP Data-Measures Tab'!$G4285&amp;'RCP Data-Measures Tab'!$H4285&amp;'RCP Data-Measures Tab'!$I4285</f>
        <v>2019AgriculturalIrrigationDischarge Fitting EquipmentFlow Control Nozzles and Diffuser</v>
      </c>
      <c r="AF4285" s="93" t="s">
        <v>246</v>
      </c>
    </row>
    <row r="4286" spans="1:32" ht="16.5" hidden="1" x14ac:dyDescent="0.45">
      <c r="A4286" s="151"/>
      <c r="B4286" s="189"/>
      <c r="C4286" s="83"/>
      <c r="D4286" s="92">
        <v>2019</v>
      </c>
      <c r="E4286" s="91">
        <v>42</v>
      </c>
      <c r="F4286" s="91" t="s">
        <v>272</v>
      </c>
      <c r="G4286" s="91" t="s">
        <v>288</v>
      </c>
      <c r="H4286" s="91" t="s">
        <v>295</v>
      </c>
      <c r="I4286" s="91" t="s">
        <v>298</v>
      </c>
      <c r="J4286" s="90">
        <v>0</v>
      </c>
      <c r="K4286" s="90">
        <v>0</v>
      </c>
      <c r="L4286" s="90">
        <v>48523.836920000016</v>
      </c>
      <c r="M4286" s="90">
        <v>0</v>
      </c>
      <c r="N4286" s="90">
        <v>0</v>
      </c>
      <c r="O4286" s="90">
        <v>0</v>
      </c>
      <c r="P4286" s="90">
        <v>0</v>
      </c>
      <c r="Q4286" s="90">
        <v>48523.836920000016</v>
      </c>
      <c r="R4286" s="90">
        <v>5.5392507899543397E-3</v>
      </c>
      <c r="S4286" s="86">
        <v>0</v>
      </c>
      <c r="T4286" s="86">
        <v>0</v>
      </c>
      <c r="U4286" s="89">
        <v>3152.25</v>
      </c>
      <c r="V4286" s="89">
        <v>0</v>
      </c>
      <c r="W4286" s="89">
        <v>2.6493717263190194E-6</v>
      </c>
      <c r="X4286" s="89">
        <f>'RCP Data-Measures Tab'!$Q4286*'RCP Data-Measures Tab'!$W4286/1000</f>
        <v>1.2855768158836302E-4</v>
      </c>
      <c r="Y4286" s="88">
        <v>3.1260287756622589E-4</v>
      </c>
      <c r="Z4286" s="84">
        <f>'RCP Data-Measures Tab'!$Q4286*'RCP Data-Measures Tab'!$Y4286/1000</f>
        <v>1.5168691051746277E-2</v>
      </c>
      <c r="AA4286" s="87" t="str">
        <f>IF('RCP Data-Measures Tab'!$F4286="Utility System Efficiency","Distribution Efficiency",'RCP Data-Measures Tab'!$F4286)</f>
        <v>Agricultural</v>
      </c>
      <c r="AB4286" s="86" t="s">
        <v>288</v>
      </c>
      <c r="AC4286" s="85" t="e">
        <v>#VALUE!</v>
      </c>
      <c r="AD4286" s="85">
        <v>13.448143731360579</v>
      </c>
      <c r="AE4286" s="84" t="str">
        <f>'RCP Data-Measures Tab'!$D4286&amp;'RCP Data-Measures Tab'!$F4286&amp;'RCP Data-Measures Tab'!$G4286&amp;'RCP Data-Measures Tab'!$H4286&amp;'RCP Data-Measures Tab'!$I4286</f>
        <v>2019AgriculturalIrrigationDischarge Fitting EquipmentImpact Sprinkler Heads</v>
      </c>
      <c r="AF4286" s="84" t="s">
        <v>246</v>
      </c>
    </row>
    <row r="4287" spans="1:32" ht="16.5" hidden="1" x14ac:dyDescent="0.45">
      <c r="A4287" s="151"/>
      <c r="B4287" s="189"/>
      <c r="C4287" s="83"/>
      <c r="D4287" s="101">
        <v>2019</v>
      </c>
      <c r="E4287" s="100">
        <v>45</v>
      </c>
      <c r="F4287" s="100" t="s">
        <v>272</v>
      </c>
      <c r="G4287" s="100" t="s">
        <v>288</v>
      </c>
      <c r="H4287" s="100" t="s">
        <v>295</v>
      </c>
      <c r="I4287" s="100" t="s">
        <v>301</v>
      </c>
      <c r="J4287" s="99">
        <v>0</v>
      </c>
      <c r="K4287" s="99">
        <v>0</v>
      </c>
      <c r="L4287" s="99">
        <v>3250.6188000000002</v>
      </c>
      <c r="M4287" s="99">
        <v>0</v>
      </c>
      <c r="N4287" s="99">
        <v>0</v>
      </c>
      <c r="O4287" s="99">
        <v>0</v>
      </c>
      <c r="P4287" s="99">
        <v>0</v>
      </c>
      <c r="Q4287" s="99">
        <v>3250.6188000000002</v>
      </c>
      <c r="R4287" s="99">
        <v>3.7107520547945209E-4</v>
      </c>
      <c r="S4287" s="95">
        <v>0</v>
      </c>
      <c r="T4287" s="95">
        <v>0</v>
      </c>
      <c r="U4287" s="98">
        <v>57</v>
      </c>
      <c r="V4287" s="98">
        <v>0</v>
      </c>
      <c r="W4287" s="98">
        <v>2.6493717263190194E-6</v>
      </c>
      <c r="X4287" s="98">
        <f>'RCP Data-Measures Tab'!$Q4287*'RCP Data-Measures Tab'!$W4287/1000</f>
        <v>8.6120975417610603E-6</v>
      </c>
      <c r="Y4287" s="97">
        <v>3.1260287756622589E-4</v>
      </c>
      <c r="Z4287" s="93">
        <f>'RCP Data-Measures Tab'!$Q4287*'RCP Data-Measures Tab'!$Y4287/1000</f>
        <v>1.0161527907508723E-3</v>
      </c>
      <c r="AA4287" s="96" t="str">
        <f>IF('RCP Data-Measures Tab'!$F4287="Utility System Efficiency","Distribution Efficiency",'RCP Data-Measures Tab'!$F4287)</f>
        <v>Agricultural</v>
      </c>
      <c r="AB4287" s="95" t="s">
        <v>288</v>
      </c>
      <c r="AC4287" s="94" t="e">
        <v>#VALUE!</v>
      </c>
      <c r="AD4287" s="94">
        <v>13.448143731360579</v>
      </c>
      <c r="AE4287" s="93" t="str">
        <f>'RCP Data-Measures Tab'!$D4287&amp;'RCP Data-Measures Tab'!$F4287&amp;'RCP Data-Measures Tab'!$G4287&amp;'RCP Data-Measures Tab'!$H4287&amp;'RCP Data-Measures Tab'!$I4287</f>
        <v>2019AgriculturalIrrigationDischarge Fitting EquipmentNozzle Replacement</v>
      </c>
      <c r="AF4287" s="93" t="s">
        <v>246</v>
      </c>
    </row>
    <row r="4288" spans="1:32" ht="16.5" hidden="1" x14ac:dyDescent="0.45">
      <c r="A4288" s="151"/>
      <c r="B4288" s="189"/>
      <c r="C4288" s="83"/>
      <c r="D4288" s="92">
        <v>2019</v>
      </c>
      <c r="E4288" s="91">
        <v>51</v>
      </c>
      <c r="F4288" s="91" t="s">
        <v>272</v>
      </c>
      <c r="G4288" s="91" t="s">
        <v>288</v>
      </c>
      <c r="H4288" s="91" t="s">
        <v>304</v>
      </c>
      <c r="I4288" s="91" t="s">
        <v>305</v>
      </c>
      <c r="J4288" s="90">
        <v>80281.900000000009</v>
      </c>
      <c r="K4288" s="90">
        <v>0</v>
      </c>
      <c r="L4288" s="90">
        <v>486859.43911999994</v>
      </c>
      <c r="M4288" s="90">
        <v>0</v>
      </c>
      <c r="N4288" s="90">
        <v>0</v>
      </c>
      <c r="O4288" s="90">
        <v>0</v>
      </c>
      <c r="P4288" s="90">
        <v>0</v>
      </c>
      <c r="Q4288" s="90">
        <v>567141.3391199999</v>
      </c>
      <c r="R4288" s="90">
        <v>6.4742161999999992E-2</v>
      </c>
      <c r="S4288" s="86">
        <v>3755</v>
      </c>
      <c r="T4288" s="86">
        <v>0</v>
      </c>
      <c r="U4288" s="89">
        <v>933</v>
      </c>
      <c r="V4288" s="89">
        <v>0</v>
      </c>
      <c r="W4288" s="89">
        <v>2.6493717263190194E-6</v>
      </c>
      <c r="X4288" s="89">
        <f>'RCP Data-Measures Tab'!$Q4288*'RCP Data-Measures Tab'!$W4288/1000</f>
        <v>1.5025682286912345E-3</v>
      </c>
      <c r="Y4288" s="88">
        <v>3.1260287756622589E-4</v>
      </c>
      <c r="Z4288" s="84">
        <f>'RCP Data-Measures Tab'!$Q4288*'RCP Data-Measures Tab'!$Y4288/1000</f>
        <v>0.17729001459567473</v>
      </c>
      <c r="AA4288" s="87" t="str">
        <f>IF('RCP Data-Measures Tab'!$F4288="Utility System Efficiency","Distribution Efficiency",'RCP Data-Measures Tab'!$F4288)</f>
        <v>Agricultural</v>
      </c>
      <c r="AB4288" s="86" t="s">
        <v>288</v>
      </c>
      <c r="AC4288" s="85" t="e">
        <v>#VALUE!</v>
      </c>
      <c r="AD4288" s="85">
        <v>13.448143731360579</v>
      </c>
      <c r="AE4288" s="84" t="str">
        <f>'RCP Data-Measures Tab'!$D4288&amp;'RCP Data-Measures Tab'!$F4288&amp;'RCP Data-Measures Tab'!$G4288&amp;'RCP Data-Measures Tab'!$H4288&amp;'RCP Data-Measures Tab'!$I4288</f>
        <v>2019AgriculturalIrrigationHardwareDrain Replacement</v>
      </c>
      <c r="AF4288" s="84" t="s">
        <v>246</v>
      </c>
    </row>
    <row r="4289" spans="1:32" ht="16.5" hidden="1" x14ac:dyDescent="0.45">
      <c r="A4289" s="151"/>
      <c r="B4289" s="189"/>
      <c r="C4289" s="83"/>
      <c r="D4289" s="101">
        <v>2019</v>
      </c>
      <c r="E4289" s="100">
        <v>52</v>
      </c>
      <c r="F4289" s="100" t="s">
        <v>272</v>
      </c>
      <c r="G4289" s="100" t="s">
        <v>288</v>
      </c>
      <c r="H4289" s="100" t="s">
        <v>304</v>
      </c>
      <c r="I4289" s="100" t="s">
        <v>306</v>
      </c>
      <c r="J4289" s="99">
        <v>251350.44000000003</v>
      </c>
      <c r="K4289" s="99">
        <v>3074.2799999999997</v>
      </c>
      <c r="L4289" s="99">
        <v>192950.49012999999</v>
      </c>
      <c r="M4289" s="99">
        <v>0</v>
      </c>
      <c r="N4289" s="99">
        <v>0</v>
      </c>
      <c r="O4289" s="99">
        <v>0</v>
      </c>
      <c r="P4289" s="99">
        <v>0</v>
      </c>
      <c r="Q4289" s="99">
        <v>447375.21013000002</v>
      </c>
      <c r="R4289" s="99">
        <v>5.1070229466894983E-2</v>
      </c>
      <c r="S4289" s="95">
        <v>100809</v>
      </c>
      <c r="T4289" s="95">
        <v>0</v>
      </c>
      <c r="U4289" s="98">
        <v>31734</v>
      </c>
      <c r="V4289" s="98">
        <v>0</v>
      </c>
      <c r="W4289" s="98">
        <v>2.6493717263190194E-6</v>
      </c>
      <c r="X4289" s="98">
        <f>'RCP Data-Measures Tab'!$Q4289*'RCP Data-Measures Tab'!$W4289/1000</f>
        <v>1.185263232774452E-3</v>
      </c>
      <c r="Y4289" s="97">
        <v>3.1260287756622589E-4</v>
      </c>
      <c r="Z4289" s="93">
        <f>'RCP Data-Measures Tab'!$Q4289*'RCP Data-Measures Tab'!$Y4289/1000</f>
        <v>0.13985077803843296</v>
      </c>
      <c r="AA4289" s="96" t="str">
        <f>IF('RCP Data-Measures Tab'!$F4289="Utility System Efficiency","Distribution Efficiency",'RCP Data-Measures Tab'!$F4289)</f>
        <v>Agricultural</v>
      </c>
      <c r="AB4289" s="95" t="s">
        <v>288</v>
      </c>
      <c r="AC4289" s="94" t="e">
        <v>#VALUE!</v>
      </c>
      <c r="AD4289" s="94">
        <v>13.448143731360579</v>
      </c>
      <c r="AE4289" s="93" t="str">
        <f>'RCP Data-Measures Tab'!$D4289&amp;'RCP Data-Measures Tab'!$F4289&amp;'RCP Data-Measures Tab'!$G4289&amp;'RCP Data-Measures Tab'!$H4289&amp;'RCP Data-Measures Tab'!$I4289</f>
        <v>2019AgriculturalIrrigationHardwareDrop Tube/Hose Extension</v>
      </c>
      <c r="AF4289" s="93" t="s">
        <v>246</v>
      </c>
    </row>
    <row r="4290" spans="1:32" ht="16.5" hidden="1" x14ac:dyDescent="0.45">
      <c r="A4290" s="151"/>
      <c r="B4290" s="189"/>
      <c r="C4290" s="83"/>
      <c r="D4290" s="92">
        <v>2019</v>
      </c>
      <c r="E4290" s="91">
        <v>53</v>
      </c>
      <c r="F4290" s="91" t="s">
        <v>272</v>
      </c>
      <c r="G4290" s="91" t="s">
        <v>288</v>
      </c>
      <c r="H4290" s="91" t="s">
        <v>304</v>
      </c>
      <c r="I4290" s="91" t="s">
        <v>307</v>
      </c>
      <c r="J4290" s="90">
        <v>124813.6</v>
      </c>
      <c r="K4290" s="90">
        <v>21.38</v>
      </c>
      <c r="L4290" s="90">
        <v>5535351.0980199985</v>
      </c>
      <c r="M4290" s="90">
        <v>0</v>
      </c>
      <c r="N4290" s="90">
        <v>0</v>
      </c>
      <c r="O4290" s="90">
        <v>0</v>
      </c>
      <c r="P4290" s="90">
        <v>0</v>
      </c>
      <c r="Q4290" s="90">
        <v>5660186.078019999</v>
      </c>
      <c r="R4290" s="90">
        <v>0.64613996324429213</v>
      </c>
      <c r="S4290" s="86">
        <v>16113.25</v>
      </c>
      <c r="T4290" s="86">
        <v>0</v>
      </c>
      <c r="U4290" s="89">
        <v>7012</v>
      </c>
      <c r="V4290" s="89">
        <v>0</v>
      </c>
      <c r="W4290" s="89">
        <v>2.6493717263190194E-6</v>
      </c>
      <c r="X4290" s="89">
        <f>'RCP Data-Measures Tab'!$Q4290*'RCP Data-Measures Tab'!$W4290/1000</f>
        <v>1.4995936960810724E-2</v>
      </c>
      <c r="Y4290" s="88">
        <v>3.1260287756622589E-4</v>
      </c>
      <c r="Z4290" s="84">
        <f>'RCP Data-Measures Tab'!$Q4290*'RCP Data-Measures Tab'!$Y4290/1000</f>
        <v>1.769390455549342</v>
      </c>
      <c r="AA4290" s="87" t="str">
        <f>IF('RCP Data-Measures Tab'!$F4290="Utility System Efficiency","Distribution Efficiency",'RCP Data-Measures Tab'!$F4290)</f>
        <v>Agricultural</v>
      </c>
      <c r="AB4290" s="86" t="s">
        <v>288</v>
      </c>
      <c r="AC4290" s="85" t="e">
        <v>#VALUE!</v>
      </c>
      <c r="AD4290" s="85">
        <v>13.448143731360579</v>
      </c>
      <c r="AE4290" s="84" t="str">
        <f>'RCP Data-Measures Tab'!$D4290&amp;'RCP Data-Measures Tab'!$F4290&amp;'RCP Data-Measures Tab'!$G4290&amp;'RCP Data-Measures Tab'!$H4290&amp;'RCP Data-Measures Tab'!$I4290</f>
        <v>2019AgriculturalIrrigationHardwareGasket Replacement</v>
      </c>
      <c r="AF4290" s="84" t="s">
        <v>246</v>
      </c>
    </row>
    <row r="4291" spans="1:32" ht="16.5" hidden="1" x14ac:dyDescent="0.45">
      <c r="A4291" s="151"/>
      <c r="B4291" s="189"/>
      <c r="C4291" s="83"/>
      <c r="D4291" s="101">
        <v>2019</v>
      </c>
      <c r="E4291" s="100">
        <v>54</v>
      </c>
      <c r="F4291" s="100" t="s">
        <v>272</v>
      </c>
      <c r="G4291" s="100" t="s">
        <v>288</v>
      </c>
      <c r="H4291" s="100" t="s">
        <v>304</v>
      </c>
      <c r="I4291" s="100" t="s">
        <v>308</v>
      </c>
      <c r="J4291" s="99">
        <v>108377.72000000002</v>
      </c>
      <c r="K4291" s="99">
        <v>1563.32</v>
      </c>
      <c r="L4291" s="99">
        <v>43938.229279999985</v>
      </c>
      <c r="M4291" s="99">
        <v>0</v>
      </c>
      <c r="N4291" s="99">
        <v>0</v>
      </c>
      <c r="O4291" s="99">
        <v>0</v>
      </c>
      <c r="P4291" s="99">
        <v>0</v>
      </c>
      <c r="Q4291" s="99">
        <v>153879.26928000001</v>
      </c>
      <c r="R4291" s="99">
        <v>1.7566126630136986E-2</v>
      </c>
      <c r="S4291" s="95">
        <v>23906.85</v>
      </c>
      <c r="T4291" s="95">
        <v>0</v>
      </c>
      <c r="U4291" s="98">
        <v>1129</v>
      </c>
      <c r="V4291" s="98">
        <v>0</v>
      </c>
      <c r="W4291" s="98">
        <v>2.6493717263190194E-6</v>
      </c>
      <c r="X4291" s="98">
        <f>'RCP Data-Measures Tab'!$Q4291*'RCP Data-Measures Tab'!$W4291/1000</f>
        <v>4.0768338529706286E-4</v>
      </c>
      <c r="Y4291" s="97">
        <v>3.1260287756622589E-4</v>
      </c>
      <c r="Z4291" s="93">
        <f>'RCP Data-Measures Tab'!$Q4291*'RCP Data-Measures Tab'!$Y4291/1000</f>
        <v>4.8103102374716142E-2</v>
      </c>
      <c r="AA4291" s="96" t="str">
        <f>IF('RCP Data-Measures Tab'!$F4291="Utility System Efficiency","Distribution Efficiency",'RCP Data-Measures Tab'!$F4291)</f>
        <v>Agricultural</v>
      </c>
      <c r="AB4291" s="95" t="s">
        <v>288</v>
      </c>
      <c r="AC4291" s="94" t="e">
        <v>#VALUE!</v>
      </c>
      <c r="AD4291" s="94">
        <v>13.448143731360579</v>
      </c>
      <c r="AE4291" s="93" t="str">
        <f>'RCP Data-Measures Tab'!$D4291&amp;'RCP Data-Measures Tab'!$F4291&amp;'RCP Data-Measures Tab'!$G4291&amp;'RCP Data-Measures Tab'!$H4291&amp;'RCP Data-Measures Tab'!$I4291</f>
        <v>2019AgriculturalIrrigationHardwareGoose Necks</v>
      </c>
      <c r="AF4291" s="93" t="s">
        <v>246</v>
      </c>
    </row>
    <row r="4292" spans="1:32" ht="16.5" hidden="1" x14ac:dyDescent="0.45">
      <c r="A4292" s="151"/>
      <c r="B4292" s="189"/>
      <c r="C4292" s="83"/>
      <c r="D4292" s="92">
        <v>2019</v>
      </c>
      <c r="E4292" s="91">
        <v>55</v>
      </c>
      <c r="F4292" s="91" t="s">
        <v>272</v>
      </c>
      <c r="G4292" s="91" t="s">
        <v>288</v>
      </c>
      <c r="H4292" s="91" t="s">
        <v>304</v>
      </c>
      <c r="I4292" s="91" t="s">
        <v>309</v>
      </c>
      <c r="J4292" s="90">
        <v>8991.4500000000007</v>
      </c>
      <c r="K4292" s="90">
        <v>0</v>
      </c>
      <c r="L4292" s="90">
        <v>0</v>
      </c>
      <c r="M4292" s="90">
        <v>0</v>
      </c>
      <c r="N4292" s="90">
        <v>0</v>
      </c>
      <c r="O4292" s="90">
        <v>0</v>
      </c>
      <c r="P4292" s="90">
        <v>0</v>
      </c>
      <c r="Q4292" s="90">
        <v>8991.4500000000007</v>
      </c>
      <c r="R4292" s="90">
        <v>1.0264212328767125E-3</v>
      </c>
      <c r="S4292" s="86">
        <v>2102.5</v>
      </c>
      <c r="T4292" s="86">
        <v>0</v>
      </c>
      <c r="U4292" s="89">
        <v>0</v>
      </c>
      <c r="V4292" s="89">
        <v>0</v>
      </c>
      <c r="W4292" s="89">
        <v>2.6493717263190194E-6</v>
      </c>
      <c r="X4292" s="89">
        <f>'RCP Data-Measures Tab'!$Q4292*'RCP Data-Measures Tab'!$W4292/1000</f>
        <v>2.382169340861115E-5</v>
      </c>
      <c r="Y4292" s="88">
        <v>3.1260287756622589E-4</v>
      </c>
      <c r="Z4292" s="84">
        <f>'RCP Data-Measures Tab'!$Q4292*'RCP Data-Measures Tab'!$Y4292/1000</f>
        <v>2.8107531434928422E-3</v>
      </c>
      <c r="AA4292" s="87" t="str">
        <f>IF('RCP Data-Measures Tab'!$F4292="Utility System Efficiency","Distribution Efficiency",'RCP Data-Measures Tab'!$F4292)</f>
        <v>Agricultural</v>
      </c>
      <c r="AB4292" s="86" t="s">
        <v>288</v>
      </c>
      <c r="AC4292" s="85" t="e">
        <v>#VALUE!</v>
      </c>
      <c r="AD4292" s="85">
        <v>13.448143731360579</v>
      </c>
      <c r="AE4292" s="84" t="str">
        <f>'RCP Data-Measures Tab'!$D4292&amp;'RCP Data-Measures Tab'!$F4292&amp;'RCP Data-Measures Tab'!$G4292&amp;'RCP Data-Measures Tab'!$H4292&amp;'RCP Data-Measures Tab'!$I4292</f>
        <v>2019AgriculturalIrrigationHardwareHub Replacement</v>
      </c>
      <c r="AF4292" s="84" t="s">
        <v>246</v>
      </c>
    </row>
    <row r="4293" spans="1:32" ht="16.5" hidden="1" x14ac:dyDescent="0.45">
      <c r="A4293" s="151"/>
      <c r="B4293" s="189"/>
      <c r="C4293" s="83"/>
      <c r="D4293" s="101">
        <v>2019</v>
      </c>
      <c r="E4293" s="100">
        <v>56</v>
      </c>
      <c r="F4293" s="100" t="s">
        <v>272</v>
      </c>
      <c r="G4293" s="100" t="s">
        <v>288</v>
      </c>
      <c r="H4293" s="100" t="s">
        <v>304</v>
      </c>
      <c r="I4293" s="100" t="s">
        <v>310</v>
      </c>
      <c r="J4293" s="99">
        <v>4290.7</v>
      </c>
      <c r="K4293" s="99">
        <v>0</v>
      </c>
      <c r="L4293" s="99">
        <v>6316.8726399999987</v>
      </c>
      <c r="M4293" s="99">
        <v>0</v>
      </c>
      <c r="N4293" s="99">
        <v>0</v>
      </c>
      <c r="O4293" s="99">
        <v>0</v>
      </c>
      <c r="P4293" s="99">
        <v>0</v>
      </c>
      <c r="Q4293" s="99">
        <v>10607.572639999999</v>
      </c>
      <c r="R4293" s="99">
        <v>1.210910118721461E-3</v>
      </c>
      <c r="S4293" s="95">
        <v>1503.75</v>
      </c>
      <c r="T4293" s="95">
        <v>0</v>
      </c>
      <c r="U4293" s="98">
        <v>420</v>
      </c>
      <c r="V4293" s="98">
        <v>0</v>
      </c>
      <c r="W4293" s="98">
        <v>2.6493717263190194E-6</v>
      </c>
      <c r="X4293" s="98">
        <f>'RCP Data-Measures Tab'!$Q4293*'RCP Data-Measures Tab'!$W4293/1000</f>
        <v>2.8103403037291192E-5</v>
      </c>
      <c r="Y4293" s="97">
        <v>3.1260287756622589E-4</v>
      </c>
      <c r="Z4293" s="93">
        <f>'RCP Data-Measures Tab'!$Q4293*'RCP Data-Measures Tab'!$Y4293/1000</f>
        <v>3.3159577312567674E-3</v>
      </c>
      <c r="AA4293" s="96" t="str">
        <f>IF('RCP Data-Measures Tab'!$F4293="Utility System Efficiency","Distribution Efficiency",'RCP Data-Measures Tab'!$F4293)</f>
        <v>Agricultural</v>
      </c>
      <c r="AB4293" s="95" t="s">
        <v>288</v>
      </c>
      <c r="AC4293" s="94" t="e">
        <v>#VALUE!</v>
      </c>
      <c r="AD4293" s="94">
        <v>13.448143731360579</v>
      </c>
      <c r="AE4293" s="93" t="str">
        <f>'RCP Data-Measures Tab'!$D4293&amp;'RCP Data-Measures Tab'!$F4293&amp;'RCP Data-Measures Tab'!$G4293&amp;'RCP Data-Measures Tab'!$H4293&amp;'RCP Data-Measures Tab'!$I4293</f>
        <v>2019AgriculturalIrrigationHardwareLeveler Rebuild</v>
      </c>
      <c r="AF4293" s="93" t="s">
        <v>246</v>
      </c>
    </row>
    <row r="4294" spans="1:32" ht="16.5" hidden="1" x14ac:dyDescent="0.45">
      <c r="A4294" s="151"/>
      <c r="B4294" s="189"/>
      <c r="C4294" s="83"/>
      <c r="D4294" s="92">
        <v>2019</v>
      </c>
      <c r="E4294" s="91">
        <v>58</v>
      </c>
      <c r="F4294" s="91" t="s">
        <v>272</v>
      </c>
      <c r="G4294" s="91" t="s">
        <v>288</v>
      </c>
      <c r="H4294" s="91" t="s">
        <v>304</v>
      </c>
      <c r="I4294" s="91" t="s">
        <v>312</v>
      </c>
      <c r="J4294" s="90">
        <v>77145.600000000006</v>
      </c>
      <c r="K4294" s="90">
        <v>2116.8000000000002</v>
      </c>
      <c r="L4294" s="90">
        <v>8305.2636000000002</v>
      </c>
      <c r="M4294" s="90">
        <v>0</v>
      </c>
      <c r="N4294" s="90">
        <v>0</v>
      </c>
      <c r="O4294" s="90">
        <v>0</v>
      </c>
      <c r="P4294" s="90">
        <v>0</v>
      </c>
      <c r="Q4294" s="90">
        <v>87567.663600000014</v>
      </c>
      <c r="R4294" s="90">
        <v>9.9963086301369884E-3</v>
      </c>
      <c r="S4294" s="86">
        <v>7885</v>
      </c>
      <c r="T4294" s="86">
        <v>0</v>
      </c>
      <c r="U4294" s="89">
        <v>0</v>
      </c>
      <c r="V4294" s="89">
        <v>0</v>
      </c>
      <c r="W4294" s="89">
        <v>2.6493717263190194E-6</v>
      </c>
      <c r="X4294" s="89">
        <f>'RCP Data-Measures Tab'!$Q4294*'RCP Data-Measures Tab'!$W4294/1000</f>
        <v>2.3199929208165521E-4</v>
      </c>
      <c r="Y4294" s="88">
        <v>3.1260287756622589E-4</v>
      </c>
      <c r="Z4294" s="84">
        <f>'RCP Data-Measures Tab'!$Q4294*'RCP Data-Measures Tab'!$Y4294/1000</f>
        <v>2.7373903623111262E-2</v>
      </c>
      <c r="AA4294" s="87" t="str">
        <f>IF('RCP Data-Measures Tab'!$F4294="Utility System Efficiency","Distribution Efficiency",'RCP Data-Measures Tab'!$F4294)</f>
        <v>Agricultural</v>
      </c>
      <c r="AB4294" s="86" t="s">
        <v>288</v>
      </c>
      <c r="AC4294" s="85" t="e">
        <v>#VALUE!</v>
      </c>
      <c r="AD4294" s="85">
        <v>13.448143731360579</v>
      </c>
      <c r="AE4294" s="84" t="str">
        <f>'RCP Data-Measures Tab'!$D4294&amp;'RCP Data-Measures Tab'!$F4294&amp;'RCP Data-Measures Tab'!$G4294&amp;'RCP Data-Measures Tab'!$H4294&amp;'RCP Data-Measures Tab'!$I4294</f>
        <v>2019AgriculturalIrrigationHardwareMulti-Trajectory Sprays</v>
      </c>
      <c r="AF4294" s="84" t="s">
        <v>246</v>
      </c>
    </row>
    <row r="4295" spans="1:32" ht="16.5" hidden="1" x14ac:dyDescent="0.45">
      <c r="A4295" s="151"/>
      <c r="B4295" s="189"/>
      <c r="C4295" s="83"/>
      <c r="D4295" s="101">
        <v>2019</v>
      </c>
      <c r="E4295" s="100">
        <v>59</v>
      </c>
      <c r="F4295" s="100" t="s">
        <v>272</v>
      </c>
      <c r="G4295" s="100" t="s">
        <v>288</v>
      </c>
      <c r="H4295" s="100" t="s">
        <v>304</v>
      </c>
      <c r="I4295" s="100" t="s">
        <v>301</v>
      </c>
      <c r="J4295" s="99">
        <v>1947840.9600000002</v>
      </c>
      <c r="K4295" s="99">
        <v>19121.62</v>
      </c>
      <c r="L4295" s="99">
        <v>667890.99679999985</v>
      </c>
      <c r="M4295" s="99">
        <v>0</v>
      </c>
      <c r="N4295" s="99">
        <v>0</v>
      </c>
      <c r="O4295" s="99">
        <v>0</v>
      </c>
      <c r="P4295" s="99">
        <v>0</v>
      </c>
      <c r="Q4295" s="99">
        <v>2634853.5767999999</v>
      </c>
      <c r="R4295" s="99">
        <v>0.3007823717808219</v>
      </c>
      <c r="S4295" s="95">
        <v>80448</v>
      </c>
      <c r="T4295" s="95">
        <v>0</v>
      </c>
      <c r="U4295" s="98">
        <v>540</v>
      </c>
      <c r="V4295" s="98">
        <v>0</v>
      </c>
      <c r="W4295" s="98">
        <v>2.6493717263190194E-6</v>
      </c>
      <c r="X4295" s="98">
        <f>'RCP Data-Measures Tab'!$Q4295*'RCP Data-Measures Tab'!$W4295/1000</f>
        <v>6.9807065693644589E-3</v>
      </c>
      <c r="Y4295" s="97">
        <v>3.1260287756622589E-4</v>
      </c>
      <c r="Z4295" s="93">
        <f>'RCP Data-Measures Tab'!$Q4295*'RCP Data-Measures Tab'!$Y4295/1000</f>
        <v>0.82366281007334274</v>
      </c>
      <c r="AA4295" s="96" t="str">
        <f>IF('RCP Data-Measures Tab'!$F4295="Utility System Efficiency","Distribution Efficiency",'RCP Data-Measures Tab'!$F4295)</f>
        <v>Agricultural</v>
      </c>
      <c r="AB4295" s="95" t="s">
        <v>288</v>
      </c>
      <c r="AC4295" s="94" t="e">
        <v>#VALUE!</v>
      </c>
      <c r="AD4295" s="94">
        <v>13.448143731360579</v>
      </c>
      <c r="AE4295" s="93" t="str">
        <f>'RCP Data-Measures Tab'!$D4295&amp;'RCP Data-Measures Tab'!$F4295&amp;'RCP Data-Measures Tab'!$G4295&amp;'RCP Data-Measures Tab'!$H4295&amp;'RCP Data-Measures Tab'!$I4295</f>
        <v>2019AgriculturalIrrigationHardwareNozzle Replacement</v>
      </c>
      <c r="AF4295" s="93" t="s">
        <v>246</v>
      </c>
    </row>
    <row r="4296" spans="1:32" ht="16.5" hidden="1" x14ac:dyDescent="0.45">
      <c r="A4296" s="151"/>
      <c r="B4296" s="189"/>
      <c r="C4296" s="83"/>
      <c r="D4296" s="92">
        <v>2019</v>
      </c>
      <c r="E4296" s="91">
        <v>60</v>
      </c>
      <c r="F4296" s="91" t="s">
        <v>272</v>
      </c>
      <c r="G4296" s="91" t="s">
        <v>288</v>
      </c>
      <c r="H4296" s="91" t="s">
        <v>304</v>
      </c>
      <c r="I4296" s="91" t="s">
        <v>313</v>
      </c>
      <c r="J4296" s="90">
        <v>31214.079999999998</v>
      </c>
      <c r="K4296" s="90">
        <v>3814.08</v>
      </c>
      <c r="L4296" s="90">
        <v>231151.2003</v>
      </c>
      <c r="M4296" s="90">
        <v>0</v>
      </c>
      <c r="N4296" s="90">
        <v>0</v>
      </c>
      <c r="O4296" s="90">
        <v>0</v>
      </c>
      <c r="P4296" s="90">
        <v>0</v>
      </c>
      <c r="Q4296" s="90">
        <v>266179.3603</v>
      </c>
      <c r="R4296" s="90">
        <v>3.0385771723744293E-2</v>
      </c>
      <c r="S4296" s="86">
        <v>7120</v>
      </c>
      <c r="T4296" s="86">
        <v>0</v>
      </c>
      <c r="U4296" s="89">
        <v>10000</v>
      </c>
      <c r="V4296" s="89">
        <v>0</v>
      </c>
      <c r="W4296" s="89">
        <v>2.6493717263190194E-6</v>
      </c>
      <c r="X4296" s="89">
        <f>'RCP Data-Measures Tab'!$Q4296*'RCP Data-Measures Tab'!$W4296/1000</f>
        <v>7.0520807130850329E-4</v>
      </c>
      <c r="Y4296" s="88">
        <v>3.1260287756622589E-4</v>
      </c>
      <c r="Z4296" s="84">
        <f>'RCP Data-Measures Tab'!$Q4296*'RCP Data-Measures Tab'!$Y4296/1000</f>
        <v>8.3208433978517238E-2</v>
      </c>
      <c r="AA4296" s="87" t="str">
        <f>IF('RCP Data-Measures Tab'!$F4296="Utility System Efficiency","Distribution Efficiency",'RCP Data-Measures Tab'!$F4296)</f>
        <v>Agricultural</v>
      </c>
      <c r="AB4296" s="86" t="s">
        <v>288</v>
      </c>
      <c r="AC4296" s="85" t="e">
        <v>#VALUE!</v>
      </c>
      <c r="AD4296" s="85">
        <v>13.448143731360579</v>
      </c>
      <c r="AE4296" s="84" t="str">
        <f>'RCP Data-Measures Tab'!$D4296&amp;'RCP Data-Measures Tab'!$F4296&amp;'RCP Data-Measures Tab'!$G4296&amp;'RCP Data-Measures Tab'!$H4296&amp;'RCP Data-Measures Tab'!$I4296</f>
        <v>2019AgriculturalIrrigationHardwarePipe Repair</v>
      </c>
      <c r="AF4296" s="84" t="s">
        <v>246</v>
      </c>
    </row>
    <row r="4297" spans="1:32" ht="16.5" hidden="1" x14ac:dyDescent="0.45">
      <c r="A4297" s="151"/>
      <c r="B4297" s="189"/>
      <c r="C4297" s="83"/>
      <c r="D4297" s="101">
        <v>2019</v>
      </c>
      <c r="E4297" s="100">
        <v>61</v>
      </c>
      <c r="F4297" s="100" t="s">
        <v>272</v>
      </c>
      <c r="G4297" s="100" t="s">
        <v>288</v>
      </c>
      <c r="H4297" s="100" t="s">
        <v>304</v>
      </c>
      <c r="I4297" s="100" t="s">
        <v>314</v>
      </c>
      <c r="J4297" s="99">
        <v>2057396.92</v>
      </c>
      <c r="K4297" s="99">
        <v>29946.92</v>
      </c>
      <c r="L4297" s="99">
        <v>2167681.8077099985</v>
      </c>
      <c r="M4297" s="99">
        <v>0</v>
      </c>
      <c r="N4297" s="99">
        <v>0</v>
      </c>
      <c r="O4297" s="99">
        <v>0</v>
      </c>
      <c r="P4297" s="99">
        <v>0</v>
      </c>
      <c r="Q4297" s="99">
        <v>4255025.6477099983</v>
      </c>
      <c r="R4297" s="99">
        <v>0.48573352142808202</v>
      </c>
      <c r="S4297" s="95">
        <v>260035</v>
      </c>
      <c r="T4297" s="95">
        <v>0</v>
      </c>
      <c r="U4297" s="98">
        <v>60501</v>
      </c>
      <c r="V4297" s="98">
        <v>0</v>
      </c>
      <c r="W4297" s="98">
        <v>2.6493717263190194E-6</v>
      </c>
      <c r="X4297" s="98">
        <f>'RCP Data-Measures Tab'!$Q4297*'RCP Data-Measures Tab'!$W4297/1000</f>
        <v>1.1273144645805141E-2</v>
      </c>
      <c r="Y4297" s="97">
        <v>3.1260287756622589E-4</v>
      </c>
      <c r="Z4297" s="93">
        <f>'RCP Data-Measures Tab'!$Q4297*'RCP Data-Measures Tab'!$Y4297/1000</f>
        <v>1.3301332615922397</v>
      </c>
      <c r="AA4297" s="96" t="str">
        <f>IF('RCP Data-Measures Tab'!$F4297="Utility System Efficiency","Distribution Efficiency",'RCP Data-Measures Tab'!$F4297)</f>
        <v>Agricultural</v>
      </c>
      <c r="AB4297" s="95" t="s">
        <v>288</v>
      </c>
      <c r="AC4297" s="94" t="e">
        <v>#VALUE!</v>
      </c>
      <c r="AD4297" s="94">
        <v>13.448143731360579</v>
      </c>
      <c r="AE4297" s="93" t="str">
        <f>'RCP Data-Measures Tab'!$D4297&amp;'RCP Data-Measures Tab'!$F4297&amp;'RCP Data-Measures Tab'!$G4297&amp;'RCP Data-Measures Tab'!$H4297&amp;'RCP Data-Measures Tab'!$I4297</f>
        <v>2019AgriculturalIrrigationHardwareRegulator Replacement</v>
      </c>
      <c r="AF4297" s="93" t="s">
        <v>246</v>
      </c>
    </row>
    <row r="4298" spans="1:32" ht="16.5" hidden="1" x14ac:dyDescent="0.45">
      <c r="A4298" s="151"/>
      <c r="B4298" s="189"/>
      <c r="C4298" s="83"/>
      <c r="D4298" s="92">
        <v>2019</v>
      </c>
      <c r="E4298" s="91">
        <v>62</v>
      </c>
      <c r="F4298" s="91" t="s">
        <v>272</v>
      </c>
      <c r="G4298" s="91" t="s">
        <v>288</v>
      </c>
      <c r="H4298" s="91" t="s">
        <v>304</v>
      </c>
      <c r="I4298" s="91" t="s">
        <v>315</v>
      </c>
      <c r="J4298" s="90">
        <v>1094752.1299999997</v>
      </c>
      <c r="K4298" s="90">
        <v>16393.440000000002</v>
      </c>
      <c r="L4298" s="90">
        <v>3624636.6614000001</v>
      </c>
      <c r="M4298" s="90">
        <v>0</v>
      </c>
      <c r="N4298" s="90">
        <v>0</v>
      </c>
      <c r="O4298" s="90">
        <v>0</v>
      </c>
      <c r="P4298" s="90">
        <v>0</v>
      </c>
      <c r="Q4298" s="90">
        <v>4735782.2313999999</v>
      </c>
      <c r="R4298" s="90">
        <v>0.54061440997716892</v>
      </c>
      <c r="S4298" s="86">
        <v>187027.75</v>
      </c>
      <c r="T4298" s="86">
        <v>0</v>
      </c>
      <c r="U4298" s="89">
        <v>64648.89</v>
      </c>
      <c r="V4298" s="89">
        <v>0</v>
      </c>
      <c r="W4298" s="89">
        <v>2.6493717263190194E-6</v>
      </c>
      <c r="X4298" s="89">
        <f>'RCP Data-Measures Tab'!$Q4298*'RCP Data-Measures Tab'!$W4298/1000</f>
        <v>1.2546847545875156E-2</v>
      </c>
      <c r="Y4298" s="88">
        <v>3.1260287756622589E-4</v>
      </c>
      <c r="Z4298" s="84">
        <f>'RCP Data-Measures Tab'!$Q4298*'RCP Data-Measures Tab'!$Y4298/1000</f>
        <v>1.4804191530626423</v>
      </c>
      <c r="AA4298" s="87" t="str">
        <f>IF('RCP Data-Measures Tab'!$F4298="Utility System Efficiency","Distribution Efficiency",'RCP Data-Measures Tab'!$F4298)</f>
        <v>Agricultural</v>
      </c>
      <c r="AB4298" s="86" t="s">
        <v>288</v>
      </c>
      <c r="AC4298" s="85" t="e">
        <v>#VALUE!</v>
      </c>
      <c r="AD4298" s="85">
        <v>13.448143731360579</v>
      </c>
      <c r="AE4298" s="84" t="str">
        <f>'RCP Data-Measures Tab'!$D4298&amp;'RCP Data-Measures Tab'!$F4298&amp;'RCP Data-Measures Tab'!$G4298&amp;'RCP Data-Measures Tab'!$H4298&amp;'RCP Data-Measures Tab'!$I4298</f>
        <v>2019AgriculturalIrrigationHardwareSprinkler Replacements</v>
      </c>
      <c r="AF4298" s="84" t="s">
        <v>246</v>
      </c>
    </row>
    <row r="4299" spans="1:32" ht="16.5" hidden="1" x14ac:dyDescent="0.45">
      <c r="A4299" s="151"/>
      <c r="B4299" s="189"/>
      <c r="C4299" s="83"/>
      <c r="D4299" s="101">
        <v>2019</v>
      </c>
      <c r="E4299" s="100">
        <v>64</v>
      </c>
      <c r="F4299" s="100" t="s">
        <v>272</v>
      </c>
      <c r="G4299" s="100" t="s">
        <v>288</v>
      </c>
      <c r="H4299" s="100" t="s">
        <v>316</v>
      </c>
      <c r="I4299" s="100" t="s">
        <v>316</v>
      </c>
      <c r="J4299" s="99">
        <v>0</v>
      </c>
      <c r="K4299" s="99">
        <v>0</v>
      </c>
      <c r="L4299" s="99">
        <v>299581.15220000001</v>
      </c>
      <c r="M4299" s="99">
        <v>0</v>
      </c>
      <c r="N4299" s="99">
        <v>0</v>
      </c>
      <c r="O4299" s="99">
        <v>0</v>
      </c>
      <c r="P4299" s="99">
        <v>0</v>
      </c>
      <c r="Q4299" s="99">
        <v>299581.15220000001</v>
      </c>
      <c r="R4299" s="99">
        <v>3.4198761666666667E-2</v>
      </c>
      <c r="S4299" s="95">
        <v>0</v>
      </c>
      <c r="T4299" s="95">
        <v>0</v>
      </c>
      <c r="U4299" s="98">
        <v>40974.9</v>
      </c>
      <c r="V4299" s="98">
        <v>0</v>
      </c>
      <c r="W4299" s="98">
        <v>2.6493717263190194E-6</v>
      </c>
      <c r="X4299" s="98">
        <f>'RCP Data-Measures Tab'!$Q4299*'RCP Data-Measures Tab'!$W4299/1000</f>
        <v>7.9370183437675493E-4</v>
      </c>
      <c r="Y4299" s="97">
        <v>3.1260287756622589E-4</v>
      </c>
      <c r="Z4299" s="93">
        <f>'RCP Data-Measures Tab'!$Q4299*'RCP Data-Measures Tab'!$Y4299/1000</f>
        <v>9.3649930242325485E-2</v>
      </c>
      <c r="AA4299" s="96" t="str">
        <f>IF('RCP Data-Measures Tab'!$F4299="Utility System Efficiency","Distribution Efficiency",'RCP Data-Measures Tab'!$F4299)</f>
        <v>Agricultural</v>
      </c>
      <c r="AB4299" s="95" t="s">
        <v>288</v>
      </c>
      <c r="AC4299" s="94" t="e">
        <v>#VALUE!</v>
      </c>
      <c r="AD4299" s="94">
        <v>13.448143731360579</v>
      </c>
      <c r="AE4299" s="93" t="str">
        <f>'RCP Data-Measures Tab'!$D4299&amp;'RCP Data-Measures Tab'!$F4299&amp;'RCP Data-Measures Tab'!$G4299&amp;'RCP Data-Measures Tab'!$H4299&amp;'RCP Data-Measures Tab'!$I4299</f>
        <v>2019AgriculturalIrrigationIrrigation System ImprovementsIrrigation System Improvements</v>
      </c>
      <c r="AF4299" s="93" t="s">
        <v>246</v>
      </c>
    </row>
    <row r="4300" spans="1:32" ht="16.5" hidden="1" x14ac:dyDescent="0.45">
      <c r="A4300" s="151"/>
      <c r="B4300" s="189"/>
      <c r="C4300" s="83"/>
      <c r="D4300" s="92">
        <v>2019</v>
      </c>
      <c r="E4300" s="91">
        <v>66</v>
      </c>
      <c r="F4300" s="91" t="s">
        <v>272</v>
      </c>
      <c r="G4300" s="91" t="s">
        <v>288</v>
      </c>
      <c r="H4300" s="91" t="s">
        <v>319</v>
      </c>
      <c r="I4300" s="91" t="s">
        <v>320</v>
      </c>
      <c r="J4300" s="90">
        <v>0</v>
      </c>
      <c r="K4300" s="90">
        <v>0</v>
      </c>
      <c r="L4300" s="90">
        <v>2057249.3884000001</v>
      </c>
      <c r="M4300" s="90">
        <v>0</v>
      </c>
      <c r="N4300" s="90">
        <v>0</v>
      </c>
      <c r="O4300" s="90">
        <v>0</v>
      </c>
      <c r="P4300" s="90">
        <v>0</v>
      </c>
      <c r="Q4300" s="90">
        <v>2057249.3884000001</v>
      </c>
      <c r="R4300" s="90">
        <v>0.23484582059360731</v>
      </c>
      <c r="S4300" s="86">
        <v>0</v>
      </c>
      <c r="T4300" s="86">
        <v>0</v>
      </c>
      <c r="U4300" s="89">
        <v>0</v>
      </c>
      <c r="V4300" s="89">
        <v>0</v>
      </c>
      <c r="W4300" s="89">
        <v>2.6493717263190194E-6</v>
      </c>
      <c r="X4300" s="89">
        <f>'RCP Data-Measures Tab'!$Q4300*'RCP Data-Measures Tab'!$W4300/1000</f>
        <v>5.4504183636140549E-3</v>
      </c>
      <c r="Y4300" s="88">
        <v>3.1260287756622589E-4</v>
      </c>
      <c r="Z4300" s="84">
        <f>'RCP Data-Measures Tab'!$Q4300*'RCP Data-Measures Tab'!$Y4300/1000</f>
        <v>0.64310207868519831</v>
      </c>
      <c r="AA4300" s="87" t="str">
        <f>IF('RCP Data-Measures Tab'!$F4300="Utility System Efficiency","Distribution Efficiency",'RCP Data-Measures Tab'!$F4300)</f>
        <v>Agricultural</v>
      </c>
      <c r="AB4300" s="86" t="s">
        <v>288</v>
      </c>
      <c r="AC4300" s="85" t="e">
        <v>#VALUE!</v>
      </c>
      <c r="AD4300" s="85">
        <v>13.448143731360579</v>
      </c>
      <c r="AE4300" s="84" t="str">
        <f>'RCP Data-Measures Tab'!$D4300&amp;'RCP Data-Measures Tab'!$F4300&amp;'RCP Data-Measures Tab'!$G4300&amp;'RCP Data-Measures Tab'!$H4300&amp;'RCP Data-Measures Tab'!$I4300</f>
        <v>2019AgriculturalIrrigationMainline System and EquipmentInteractive Mainline System and Equipment Improvements</v>
      </c>
      <c r="AF4300" s="84" t="s">
        <v>246</v>
      </c>
    </row>
    <row r="4301" spans="1:32" ht="16.5" hidden="1" x14ac:dyDescent="0.45">
      <c r="A4301" s="151"/>
      <c r="B4301" s="189"/>
      <c r="C4301" s="83"/>
      <c r="D4301" s="101">
        <v>2019</v>
      </c>
      <c r="E4301" s="100">
        <v>72</v>
      </c>
      <c r="F4301" s="100" t="s">
        <v>272</v>
      </c>
      <c r="G4301" s="100" t="s">
        <v>288</v>
      </c>
      <c r="H4301" s="100" t="s">
        <v>319</v>
      </c>
      <c r="I4301" s="100" t="s">
        <v>294</v>
      </c>
      <c r="J4301" s="99">
        <v>0</v>
      </c>
      <c r="K4301" s="99">
        <v>0</v>
      </c>
      <c r="L4301" s="99">
        <v>672258.60198000004</v>
      </c>
      <c r="M4301" s="99">
        <v>0</v>
      </c>
      <c r="N4301" s="99">
        <v>0</v>
      </c>
      <c r="O4301" s="99">
        <v>0</v>
      </c>
      <c r="P4301" s="99">
        <v>0</v>
      </c>
      <c r="Q4301" s="99">
        <v>672258.60198000004</v>
      </c>
      <c r="R4301" s="99">
        <v>7.6741849541095891E-2</v>
      </c>
      <c r="S4301" s="95">
        <v>0</v>
      </c>
      <c r="T4301" s="95">
        <v>0</v>
      </c>
      <c r="U4301" s="98">
        <v>90586.799999999988</v>
      </c>
      <c r="V4301" s="98">
        <v>0</v>
      </c>
      <c r="W4301" s="98">
        <v>2.6493717263190194E-6</v>
      </c>
      <c r="X4301" s="98">
        <f>'RCP Data-Measures Tab'!$Q4301*'RCP Data-Measures Tab'!$W4301/1000</f>
        <v>1.7810629328605632E-3</v>
      </c>
      <c r="Y4301" s="97">
        <v>3.1260287756622589E-4</v>
      </c>
      <c r="Z4301" s="93">
        <f>'RCP Data-Measures Tab'!$Q4301*'RCP Data-Measures Tab'!$Y4301/1000</f>
        <v>0.21014997344759612</v>
      </c>
      <c r="AA4301" s="96" t="str">
        <f>IF('RCP Data-Measures Tab'!$F4301="Utility System Efficiency","Distribution Efficiency",'RCP Data-Measures Tab'!$F4301)</f>
        <v>Agricultural</v>
      </c>
      <c r="AB4301" s="95" t="s">
        <v>288</v>
      </c>
      <c r="AC4301" s="94" t="e">
        <v>#VALUE!</v>
      </c>
      <c r="AD4301" s="94">
        <v>13.448143731360579</v>
      </c>
      <c r="AE4301" s="93" t="str">
        <f>'RCP Data-Measures Tab'!$D4301&amp;'RCP Data-Measures Tab'!$F4301&amp;'RCP Data-Measures Tab'!$G4301&amp;'RCP Data-Measures Tab'!$H4301&amp;'RCP Data-Measures Tab'!$I4301</f>
        <v>2019AgriculturalIrrigationMainline System and EquipmentSystem Water Delivery Improvements</v>
      </c>
      <c r="AF4301" s="93" t="s">
        <v>246</v>
      </c>
    </row>
    <row r="4302" spans="1:32" ht="16.5" hidden="1" x14ac:dyDescent="0.45">
      <c r="A4302" s="151"/>
      <c r="B4302" s="189"/>
      <c r="C4302" s="83"/>
      <c r="D4302" s="92">
        <v>2019</v>
      </c>
      <c r="E4302" s="91">
        <v>73</v>
      </c>
      <c r="F4302" s="91" t="s">
        <v>272</v>
      </c>
      <c r="G4302" s="91" t="s">
        <v>288</v>
      </c>
      <c r="H4302" s="91" t="s">
        <v>323</v>
      </c>
      <c r="I4302" s="91" t="s">
        <v>324</v>
      </c>
      <c r="J4302" s="90">
        <v>0</v>
      </c>
      <c r="K4302" s="90">
        <v>0</v>
      </c>
      <c r="L4302" s="90">
        <v>1111.1365599999999</v>
      </c>
      <c r="M4302" s="90">
        <v>0</v>
      </c>
      <c r="N4302" s="90">
        <v>0</v>
      </c>
      <c r="O4302" s="90">
        <v>0</v>
      </c>
      <c r="P4302" s="90">
        <v>0</v>
      </c>
      <c r="Q4302" s="90">
        <v>1111.1365599999999</v>
      </c>
      <c r="R4302" s="90">
        <v>1.2684207305936073E-4</v>
      </c>
      <c r="S4302" s="86">
        <v>0</v>
      </c>
      <c r="T4302" s="86">
        <v>0</v>
      </c>
      <c r="U4302" s="89">
        <v>149.55000000000001</v>
      </c>
      <c r="V4302" s="89">
        <v>0</v>
      </c>
      <c r="W4302" s="89">
        <v>2.6493717263190194E-6</v>
      </c>
      <c r="X4302" s="89">
        <f>'RCP Data-Measures Tab'!$Q4302*'RCP Data-Measures Tab'!$W4302/1000</f>
        <v>2.9438137861433763E-6</v>
      </c>
      <c r="Y4302" s="88">
        <v>3.1260287756622589E-4</v>
      </c>
      <c r="Z4302" s="84">
        <f>'RCP Data-Measures Tab'!$Q4302*'RCP Data-Measures Tab'!$Y4302/1000</f>
        <v>3.4734448602503736E-4</v>
      </c>
      <c r="AA4302" s="87" t="str">
        <f>IF('RCP Data-Measures Tab'!$F4302="Utility System Efficiency","Distribution Efficiency",'RCP Data-Measures Tab'!$F4302)</f>
        <v>Agricultural</v>
      </c>
      <c r="AB4302" s="86" t="s">
        <v>288</v>
      </c>
      <c r="AC4302" s="85" t="e">
        <v>#VALUE!</v>
      </c>
      <c r="AD4302" s="85">
        <v>13.448143731360579</v>
      </c>
      <c r="AE4302" s="84" t="str">
        <f>'RCP Data-Measures Tab'!$D4302&amp;'RCP Data-Measures Tab'!$F4302&amp;'RCP Data-Measures Tab'!$G4302&amp;'RCP Data-Measures Tab'!$H4302&amp;'RCP Data-Measures Tab'!$I4302</f>
        <v>2019AgriculturalIrrigationPumps and FansCentrifugal Pump System Improvements</v>
      </c>
      <c r="AF4302" s="84" t="s">
        <v>246</v>
      </c>
    </row>
    <row r="4303" spans="1:32" ht="16.5" hidden="1" x14ac:dyDescent="0.45">
      <c r="A4303" s="151"/>
      <c r="B4303" s="189"/>
      <c r="C4303" s="83"/>
      <c r="D4303" s="101">
        <v>2019</v>
      </c>
      <c r="E4303" s="100">
        <v>74</v>
      </c>
      <c r="F4303" s="100" t="s">
        <v>272</v>
      </c>
      <c r="G4303" s="100" t="s">
        <v>288</v>
      </c>
      <c r="H4303" s="100" t="s">
        <v>323</v>
      </c>
      <c r="I4303" s="100" t="s">
        <v>325</v>
      </c>
      <c r="J4303" s="99">
        <v>0</v>
      </c>
      <c r="K4303" s="99">
        <v>0</v>
      </c>
      <c r="L4303" s="99">
        <v>0</v>
      </c>
      <c r="M4303" s="99">
        <v>0</v>
      </c>
      <c r="N4303" s="99">
        <v>0</v>
      </c>
      <c r="O4303" s="99">
        <v>0</v>
      </c>
      <c r="P4303" s="99">
        <v>0</v>
      </c>
      <c r="Q4303" s="99">
        <v>0</v>
      </c>
      <c r="R4303" s="99">
        <v>0</v>
      </c>
      <c r="S4303" s="95">
        <v>1300</v>
      </c>
      <c r="T4303" s="95">
        <v>0</v>
      </c>
      <c r="U4303" s="98">
        <v>0</v>
      </c>
      <c r="V4303" s="98">
        <v>0</v>
      </c>
      <c r="W4303" s="98">
        <v>2.6493717263190194E-6</v>
      </c>
      <c r="X4303" s="98">
        <f>'RCP Data-Measures Tab'!$Q4303*'RCP Data-Measures Tab'!$W4303/1000</f>
        <v>0</v>
      </c>
      <c r="Y4303" s="97">
        <v>3.1260287756622589E-4</v>
      </c>
      <c r="Z4303" s="93">
        <f>'RCP Data-Measures Tab'!$Q4303*'RCP Data-Measures Tab'!$Y4303/1000</f>
        <v>0</v>
      </c>
      <c r="AA4303" s="96" t="str">
        <f>IF('RCP Data-Measures Tab'!$F4303="Utility System Efficiency","Distribution Efficiency",'RCP Data-Measures Tab'!$F4303)</f>
        <v>Agricultural</v>
      </c>
      <c r="AB4303" s="95" t="s">
        <v>288</v>
      </c>
      <c r="AC4303" s="94" t="e">
        <v>#VALUE!</v>
      </c>
      <c r="AD4303" s="94">
        <v>13.448143731360579</v>
      </c>
      <c r="AE4303" s="93" t="str">
        <f>'RCP Data-Measures Tab'!$D4303&amp;'RCP Data-Measures Tab'!$F4303&amp;'RCP Data-Measures Tab'!$G4303&amp;'RCP Data-Measures Tab'!$H4303&amp;'RCP Data-Measures Tab'!$I4303</f>
        <v>2019AgriculturalIrrigationPumps and FansPump Testing Service</v>
      </c>
      <c r="AF4303" s="93" t="s">
        <v>246</v>
      </c>
    </row>
    <row r="4304" spans="1:32" ht="16.5" hidden="1" x14ac:dyDescent="0.45">
      <c r="A4304" s="151"/>
      <c r="B4304" s="189"/>
      <c r="C4304" s="83"/>
      <c r="D4304" s="92">
        <v>2019</v>
      </c>
      <c r="E4304" s="91">
        <v>75</v>
      </c>
      <c r="F4304" s="91" t="s">
        <v>272</v>
      </c>
      <c r="G4304" s="91" t="s">
        <v>288</v>
      </c>
      <c r="H4304" s="91" t="s">
        <v>323</v>
      </c>
      <c r="I4304" s="91" t="s">
        <v>326</v>
      </c>
      <c r="J4304" s="90">
        <v>0</v>
      </c>
      <c r="K4304" s="90">
        <v>0</v>
      </c>
      <c r="L4304" s="90">
        <v>319633.97847999999</v>
      </c>
      <c r="M4304" s="90">
        <v>0</v>
      </c>
      <c r="N4304" s="90">
        <v>0</v>
      </c>
      <c r="O4304" s="90">
        <v>0</v>
      </c>
      <c r="P4304" s="90">
        <v>0</v>
      </c>
      <c r="Q4304" s="90">
        <v>319633.97847999999</v>
      </c>
      <c r="R4304" s="90">
        <v>3.6487897086757988E-2</v>
      </c>
      <c r="S4304" s="86">
        <v>0</v>
      </c>
      <c r="T4304" s="86">
        <v>0</v>
      </c>
      <c r="U4304" s="89">
        <v>40022.039999999994</v>
      </c>
      <c r="V4304" s="89">
        <v>0</v>
      </c>
      <c r="W4304" s="89">
        <v>2.6493717263190194E-6</v>
      </c>
      <c r="X4304" s="89">
        <f>'RCP Data-Measures Tab'!$Q4304*'RCP Data-Measures Tab'!$W4304/1000</f>
        <v>8.4682922535577387E-4</v>
      </c>
      <c r="Y4304" s="88">
        <v>3.1260287756622589E-4</v>
      </c>
      <c r="Z4304" s="84">
        <f>'RCP Data-Measures Tab'!$Q4304*'RCP Data-Measures Tab'!$Y4304/1000</f>
        <v>9.991850144078912E-2</v>
      </c>
      <c r="AA4304" s="87" t="str">
        <f>IF('RCP Data-Measures Tab'!$F4304="Utility System Efficiency","Distribution Efficiency",'RCP Data-Measures Tab'!$F4304)</f>
        <v>Agricultural</v>
      </c>
      <c r="AB4304" s="86" t="s">
        <v>288</v>
      </c>
      <c r="AC4304" s="85" t="e">
        <v>#VALUE!</v>
      </c>
      <c r="AD4304" s="85">
        <v>13.448143731360579</v>
      </c>
      <c r="AE4304" s="84" t="str">
        <f>'RCP Data-Measures Tab'!$D4304&amp;'RCP Data-Measures Tab'!$F4304&amp;'RCP Data-Measures Tab'!$G4304&amp;'RCP Data-Measures Tab'!$H4304&amp;'RCP Data-Measures Tab'!$I4304</f>
        <v>2019AgriculturalIrrigationPumps and FansTurbine Pump System Improvements</v>
      </c>
      <c r="AF4304" s="84" t="s">
        <v>246</v>
      </c>
    </row>
    <row r="4305" spans="1:32" ht="16.5" hidden="1" x14ac:dyDescent="0.45">
      <c r="A4305" s="151"/>
      <c r="B4305" s="189"/>
      <c r="C4305" s="83"/>
      <c r="D4305" s="101">
        <v>2019</v>
      </c>
      <c r="E4305" s="100">
        <v>81</v>
      </c>
      <c r="F4305" s="100" t="s">
        <v>272</v>
      </c>
      <c r="G4305" s="100" t="s">
        <v>288</v>
      </c>
      <c r="H4305" s="100" t="s">
        <v>330</v>
      </c>
      <c r="I4305" s="100" t="s">
        <v>331</v>
      </c>
      <c r="J4305" s="99">
        <v>18714255.61982568</v>
      </c>
      <c r="K4305" s="99">
        <v>11653064.318608999</v>
      </c>
      <c r="L4305" s="99">
        <v>16001.422799999998</v>
      </c>
      <c r="M4305" s="99">
        <v>0</v>
      </c>
      <c r="N4305" s="99">
        <v>0</v>
      </c>
      <c r="O4305" s="99">
        <v>0</v>
      </c>
      <c r="P4305" s="99">
        <v>-82305559.283189997</v>
      </c>
      <c r="Q4305" s="99">
        <v>-51922237.921955317</v>
      </c>
      <c r="R4305" s="99">
        <v>-5.9271961098122512</v>
      </c>
      <c r="S4305" s="95">
        <v>319115.67999999993</v>
      </c>
      <c r="T4305" s="95">
        <v>0</v>
      </c>
      <c r="U4305" s="98">
        <v>0</v>
      </c>
      <c r="V4305" s="98">
        <v>0</v>
      </c>
      <c r="W4305" s="98">
        <v>2.6493717263190194E-6</v>
      </c>
      <c r="X4305" s="98">
        <f>'RCP Data-Measures Tab'!$Q4305*'RCP Data-Measures Tab'!$W4305/1000</f>
        <v>-0.13756130911763761</v>
      </c>
      <c r="Y4305" s="97">
        <v>3.1260287756622589E-4</v>
      </c>
      <c r="Z4305" s="93">
        <f>'RCP Data-Measures Tab'!$Q4305*'RCP Data-Measures Tab'!$Y4305/1000</f>
        <v>-16.231040984081449</v>
      </c>
      <c r="AA4305" s="96" t="str">
        <f>IF('RCP Data-Measures Tab'!$F4305="Utility System Efficiency","Distribution Efficiency",'RCP Data-Measures Tab'!$F4305)</f>
        <v>Agricultural</v>
      </c>
      <c r="AB4305" s="95" t="s">
        <v>288</v>
      </c>
      <c r="AC4305" s="94" t="e">
        <v>#VALUE!</v>
      </c>
      <c r="AD4305" s="94">
        <v>13.448143731360579</v>
      </c>
      <c r="AE4305" s="93" t="str">
        <f>'RCP Data-Measures Tab'!$D4305&amp;'RCP Data-Measures Tab'!$F4305&amp;'RCP Data-Measures Tab'!$G4305&amp;'RCP Data-Measures Tab'!$H4305&amp;'RCP Data-Measures Tab'!$I4305</f>
        <v>2019AgriculturalIrrigationWater ManagementScientific Irrigation Scheduling</v>
      </c>
      <c r="AF4305" s="93" t="s">
        <v>246</v>
      </c>
    </row>
    <row r="4306" spans="1:32" ht="16.5" hidden="1" x14ac:dyDescent="0.45">
      <c r="A4306" s="151"/>
      <c r="B4306" s="189"/>
      <c r="C4306" s="83"/>
      <c r="D4306" s="92">
        <v>2019</v>
      </c>
      <c r="E4306" s="91">
        <v>87</v>
      </c>
      <c r="F4306" s="91" t="s">
        <v>272</v>
      </c>
      <c r="G4306" s="91" t="s">
        <v>254</v>
      </c>
      <c r="H4306" s="91" t="s">
        <v>256</v>
      </c>
      <c r="I4306" s="91" t="s">
        <v>256</v>
      </c>
      <c r="J4306" s="90">
        <v>1557319.1300000001</v>
      </c>
      <c r="K4306" s="90">
        <v>2901591.9</v>
      </c>
      <c r="L4306" s="90">
        <v>364758.49141000002</v>
      </c>
      <c r="M4306" s="90">
        <v>0</v>
      </c>
      <c r="N4306" s="90">
        <v>0</v>
      </c>
      <c r="O4306" s="90">
        <v>0</v>
      </c>
      <c r="P4306" s="90">
        <v>0</v>
      </c>
      <c r="Q4306" s="90">
        <v>4823669.5214100005</v>
      </c>
      <c r="R4306" s="90">
        <v>0.55064720564041103</v>
      </c>
      <c r="S4306" s="86">
        <v>156753.04</v>
      </c>
      <c r="T4306" s="86">
        <v>0</v>
      </c>
      <c r="U4306" s="89">
        <v>30142.54</v>
      </c>
      <c r="V4306" s="89">
        <v>0</v>
      </c>
      <c r="W4306" s="89">
        <v>3.4246575342465754E-4</v>
      </c>
      <c r="X4306" s="89">
        <f>'RCP Data-Measures Tab'!$Q4306*'RCP Data-Measures Tab'!$W4306/1000</f>
        <v>1.6519416169212331</v>
      </c>
      <c r="Y4306" s="88">
        <v>3.4246575342465754E-4</v>
      </c>
      <c r="Z4306" s="84">
        <f>'RCP Data-Measures Tab'!$Q4306*'RCP Data-Measures Tab'!$Y4306/1000</f>
        <v>1.6519416169212331</v>
      </c>
      <c r="AA4306" s="87" t="str">
        <f>IF('RCP Data-Measures Tab'!$F4306="Utility System Efficiency","Distribution Efficiency",'RCP Data-Measures Tab'!$F4306)</f>
        <v>Agricultural</v>
      </c>
      <c r="AB4306" s="86" t="s">
        <v>254</v>
      </c>
      <c r="AC4306" s="85" t="e">
        <v>#VALUE!</v>
      </c>
      <c r="AD4306" s="85">
        <v>0.61781661752434769</v>
      </c>
      <c r="AE4306" s="84" t="str">
        <f>'RCP Data-Measures Tab'!$D4306&amp;'RCP Data-Measures Tab'!$F4306&amp;'RCP Data-Measures Tab'!$G4306&amp;'RCP Data-Measures Tab'!$H4306&amp;'RCP Data-Measures Tab'!$I4306</f>
        <v>2019AgriculturalLightingLamps/Ballasts/FixturesLamps/Ballasts/Fixtures</v>
      </c>
      <c r="AF4306" s="84" t="s">
        <v>246</v>
      </c>
    </row>
    <row r="4307" spans="1:32" ht="16.5" hidden="1" x14ac:dyDescent="0.45">
      <c r="A4307" s="151"/>
      <c r="B4307" s="189"/>
      <c r="C4307" s="83"/>
      <c r="D4307" s="101">
        <v>2019</v>
      </c>
      <c r="E4307" s="100">
        <v>98</v>
      </c>
      <c r="F4307" s="100" t="s">
        <v>272</v>
      </c>
      <c r="G4307" s="100" t="s">
        <v>333</v>
      </c>
      <c r="H4307" s="100" t="s">
        <v>334</v>
      </c>
      <c r="I4307" s="100" t="s">
        <v>335</v>
      </c>
      <c r="J4307" s="99">
        <v>87736</v>
      </c>
      <c r="K4307" s="99">
        <v>0</v>
      </c>
      <c r="L4307" s="99">
        <v>50529.689360000004</v>
      </c>
      <c r="M4307" s="99">
        <v>0</v>
      </c>
      <c r="N4307" s="99">
        <v>0</v>
      </c>
      <c r="O4307" s="99">
        <v>0</v>
      </c>
      <c r="P4307" s="99">
        <v>0</v>
      </c>
      <c r="Q4307" s="99">
        <v>138265.68936000002</v>
      </c>
      <c r="R4307" s="99">
        <v>1.5783754493150687E-2</v>
      </c>
      <c r="S4307" s="95">
        <v>13820</v>
      </c>
      <c r="T4307" s="95">
        <v>0</v>
      </c>
      <c r="U4307" s="98">
        <v>150</v>
      </c>
      <c r="V4307" s="98">
        <v>0</v>
      </c>
      <c r="W4307" s="98">
        <v>2.6493717263190194E-6</v>
      </c>
      <c r="X4307" s="98">
        <f>'RCP Data-Measures Tab'!$Q4307*'RCP Data-Measures Tab'!$W4307/1000</f>
        <v>3.6631720811039254E-4</v>
      </c>
      <c r="Y4307" s="97">
        <v>3.1260287756622589E-4</v>
      </c>
      <c r="Z4307" s="93">
        <f>'RCP Data-Measures Tab'!$Q4307*'RCP Data-Measures Tab'!$Y4307/1000</f>
        <v>4.3222252362613907E-2</v>
      </c>
      <c r="AA4307" s="96" t="str">
        <f>IF('RCP Data-Measures Tab'!$F4307="Utility System Efficiency","Distribution Efficiency",'RCP Data-Measures Tab'!$F4307)</f>
        <v>Agricultural</v>
      </c>
      <c r="AB4307" s="95" t="s">
        <v>333</v>
      </c>
      <c r="AC4307" s="94" t="e">
        <v>#VALUE!</v>
      </c>
      <c r="AD4307" s="94">
        <v>0.32421485895930896</v>
      </c>
      <c r="AE4307" s="93" t="str">
        <f>'RCP Data-Measures Tab'!$D4307&amp;'RCP Data-Measures Tab'!$F4307&amp;'RCP Data-Measures Tab'!$G4307&amp;'RCP Data-Measures Tab'!$H4307&amp;'RCP Data-Measures Tab'!$I4307</f>
        <v>2019AgriculturalMotors/DrivesMotorsMotor Rewind</v>
      </c>
      <c r="AF4307" s="93" t="s">
        <v>246</v>
      </c>
    </row>
    <row r="4308" spans="1:32" ht="16.5" hidden="1" x14ac:dyDescent="0.45">
      <c r="A4308" s="151"/>
      <c r="B4308" s="189"/>
      <c r="C4308" s="83"/>
      <c r="D4308" s="92">
        <v>2019</v>
      </c>
      <c r="E4308" s="91">
        <v>100</v>
      </c>
      <c r="F4308" s="91" t="s">
        <v>272</v>
      </c>
      <c r="G4308" s="91" t="s">
        <v>349</v>
      </c>
      <c r="H4308" s="91" t="s">
        <v>350</v>
      </c>
      <c r="I4308" s="91" t="s">
        <v>337</v>
      </c>
      <c r="J4308" s="90">
        <v>14031.14</v>
      </c>
      <c r="K4308" s="90">
        <v>0</v>
      </c>
      <c r="L4308" s="90">
        <v>0</v>
      </c>
      <c r="M4308" s="90">
        <v>0</v>
      </c>
      <c r="N4308" s="90">
        <v>0</v>
      </c>
      <c r="O4308" s="90">
        <v>0</v>
      </c>
      <c r="P4308" s="90">
        <v>0</v>
      </c>
      <c r="Q4308" s="90">
        <v>14031.14</v>
      </c>
      <c r="R4308" s="90">
        <v>1.6017283105022831E-3</v>
      </c>
      <c r="S4308" s="86">
        <v>3507.79</v>
      </c>
      <c r="T4308" s="86">
        <v>0</v>
      </c>
      <c r="U4308" s="89">
        <v>0</v>
      </c>
      <c r="V4308" s="89">
        <v>0</v>
      </c>
      <c r="W4308" s="89">
        <v>3.4246575342465754E-4</v>
      </c>
      <c r="X4308" s="89">
        <f>'RCP Data-Measures Tab'!$Q4308*'RCP Data-Measures Tab'!$W4308/1000</f>
        <v>4.8051849315068488E-3</v>
      </c>
      <c r="Y4308" s="88">
        <v>3.4246575342465754E-4</v>
      </c>
      <c r="Z4308" s="84">
        <f>'RCP Data-Measures Tab'!$Q4308*'RCP Data-Measures Tab'!$Y4308/1000</f>
        <v>4.8051849315068488E-3</v>
      </c>
      <c r="AA4308" s="87" t="str">
        <f>IF('RCP Data-Measures Tab'!$F4308="Utility System Efficiency","Distribution Efficiency",'RCP Data-Measures Tab'!$F4308)</f>
        <v>Agricultural</v>
      </c>
      <c r="AB4308" s="86" t="s">
        <v>333</v>
      </c>
      <c r="AC4308" s="85" t="e">
        <v>#VALUE!</v>
      </c>
      <c r="AD4308" s="85">
        <v>0.32421485895930896</v>
      </c>
      <c r="AE4308" s="84" t="str">
        <f>'RCP Data-Measures Tab'!$D4308&amp;'RCP Data-Measures Tab'!$F4308&amp;'RCP Data-Measures Tab'!$G4308&amp;'RCP Data-Measures Tab'!$H4308&amp;'RCP Data-Measures Tab'!$I4308</f>
        <v>2019AgriculturalRefrigerationDairy System ImprovementsDairy Milking Machine Control Improvements (VFD)</v>
      </c>
      <c r="AF4308" s="84" t="s">
        <v>246</v>
      </c>
    </row>
    <row r="4309" spans="1:32" ht="16.5" hidden="1" x14ac:dyDescent="0.45">
      <c r="A4309" s="151"/>
      <c r="B4309" s="189"/>
      <c r="C4309" s="83"/>
      <c r="D4309" s="101">
        <v>2019</v>
      </c>
      <c r="E4309" s="100">
        <v>104</v>
      </c>
      <c r="F4309" s="100" t="s">
        <v>272</v>
      </c>
      <c r="G4309" s="100" t="s">
        <v>333</v>
      </c>
      <c r="H4309" s="100" t="s">
        <v>336</v>
      </c>
      <c r="I4309" s="100" t="s">
        <v>341</v>
      </c>
      <c r="J4309" s="99">
        <v>2332770.2596250004</v>
      </c>
      <c r="K4309" s="99">
        <v>51928.36</v>
      </c>
      <c r="L4309" s="99">
        <v>0</v>
      </c>
      <c r="M4309" s="99">
        <v>0</v>
      </c>
      <c r="N4309" s="99">
        <v>0</v>
      </c>
      <c r="O4309" s="99">
        <v>0</v>
      </c>
      <c r="P4309" s="99">
        <v>0</v>
      </c>
      <c r="Q4309" s="99">
        <v>2384698.6196250003</v>
      </c>
      <c r="R4309" s="99">
        <v>0.27222586982020552</v>
      </c>
      <c r="S4309" s="95">
        <v>490950</v>
      </c>
      <c r="T4309" s="95">
        <v>0</v>
      </c>
      <c r="U4309" s="98">
        <v>0</v>
      </c>
      <c r="V4309" s="98">
        <v>0</v>
      </c>
      <c r="W4309" s="98">
        <v>2.6493717263190194E-6</v>
      </c>
      <c r="X4309" s="98">
        <f>'RCP Data-Measures Tab'!$Q4309*'RCP Data-Measures Tab'!$W4309/1000</f>
        <v>6.3179530986264701E-3</v>
      </c>
      <c r="Y4309" s="97">
        <v>3.1260287756622589E-4</v>
      </c>
      <c r="Z4309" s="93">
        <f>'RCP Data-Measures Tab'!$Q4309*'RCP Data-Measures Tab'!$Y4309/1000</f>
        <v>0.74546365062298181</v>
      </c>
      <c r="AA4309" s="96" t="str">
        <f>IF('RCP Data-Measures Tab'!$F4309="Utility System Efficiency","Distribution Efficiency",'RCP Data-Measures Tab'!$F4309)</f>
        <v>Agricultural</v>
      </c>
      <c r="AB4309" s="95" t="s">
        <v>333</v>
      </c>
      <c r="AC4309" s="94" t="e">
        <v>#VALUE!</v>
      </c>
      <c r="AD4309" s="94">
        <v>0.32421485895930896</v>
      </c>
      <c r="AE4309" s="93" t="str">
        <f>'RCP Data-Measures Tab'!$D4309&amp;'RCP Data-Measures Tab'!$F4309&amp;'RCP Data-Measures Tab'!$G4309&amp;'RCP Data-Measures Tab'!$H4309&amp;'RCP Data-Measures Tab'!$I4309</f>
        <v>2019AgriculturalMotors/DrivesMotors/Drives ControlsMotors/Drives Control Improvements (VFD)</v>
      </c>
      <c r="AF4309" s="93" t="s">
        <v>246</v>
      </c>
    </row>
    <row r="4310" spans="1:32" ht="16.5" hidden="1" x14ac:dyDescent="0.45">
      <c r="A4310" s="151"/>
      <c r="B4310" s="189"/>
      <c r="C4310" s="83"/>
      <c r="D4310" s="92">
        <v>2019</v>
      </c>
      <c r="E4310" s="91">
        <v>107</v>
      </c>
      <c r="F4310" s="91" t="s">
        <v>272</v>
      </c>
      <c r="G4310" s="91" t="s">
        <v>344</v>
      </c>
      <c r="H4310" s="91" t="s">
        <v>345</v>
      </c>
      <c r="I4310" s="91" t="s">
        <v>346</v>
      </c>
      <c r="J4310" s="90">
        <v>827.24</v>
      </c>
      <c r="K4310" s="90">
        <v>0</v>
      </c>
      <c r="L4310" s="90">
        <v>0</v>
      </c>
      <c r="M4310" s="90">
        <v>0</v>
      </c>
      <c r="N4310" s="90">
        <v>0</v>
      </c>
      <c r="O4310" s="90">
        <v>0</v>
      </c>
      <c r="P4310" s="90">
        <v>0</v>
      </c>
      <c r="Q4310" s="90">
        <v>827.24</v>
      </c>
      <c r="R4310" s="90">
        <v>9.44337899543379E-5</v>
      </c>
      <c r="S4310" s="86">
        <v>165</v>
      </c>
      <c r="T4310" s="86">
        <v>0</v>
      </c>
      <c r="U4310" s="89">
        <v>0</v>
      </c>
      <c r="V4310" s="89">
        <v>0</v>
      </c>
      <c r="W4310" s="89">
        <v>3.063154189456556E-4</v>
      </c>
      <c r="X4310" s="89">
        <f>'RCP Data-Measures Tab'!$Q4310*'RCP Data-Measures Tab'!$W4310/1000</f>
        <v>2.5339636716860414E-4</v>
      </c>
      <c r="Y4310" s="88">
        <v>3.343096294638723E-8</v>
      </c>
      <c r="Z4310" s="84">
        <f>'RCP Data-Measures Tab'!$Q4310*'RCP Data-Measures Tab'!$Y4310/1000</f>
        <v>2.765542978776937E-8</v>
      </c>
      <c r="AA4310" s="87" t="str">
        <f>IF('RCP Data-Measures Tab'!$F4310="Utility System Efficiency","Distribution Efficiency",'RCP Data-Measures Tab'!$F4310)</f>
        <v>Agricultural</v>
      </c>
      <c r="AB4310" s="86" t="s">
        <v>344</v>
      </c>
      <c r="AC4310" s="85" t="e">
        <v>#VALUE!</v>
      </c>
      <c r="AD4310" s="85">
        <v>0</v>
      </c>
      <c r="AE4310" s="84" t="str">
        <f>'RCP Data-Measures Tab'!$D4310&amp;'RCP Data-Measures Tab'!$F4310&amp;'RCP Data-Measures Tab'!$G4310&amp;'RCP Data-Measures Tab'!$H4310&amp;'RCP Data-Measures Tab'!$I4310</f>
        <v>2019AgriculturalProcess LoadsLivestock TanksFreeze Resistant Stock Tanks</v>
      </c>
      <c r="AF4310" s="84" t="s">
        <v>246</v>
      </c>
    </row>
    <row r="4311" spans="1:32" ht="16.5" hidden="1" x14ac:dyDescent="0.45">
      <c r="A4311" s="151"/>
      <c r="B4311" s="189"/>
      <c r="C4311" s="83"/>
      <c r="D4311" s="101">
        <v>2019</v>
      </c>
      <c r="E4311" s="100">
        <v>109</v>
      </c>
      <c r="F4311" s="100" t="s">
        <v>272</v>
      </c>
      <c r="G4311" s="100" t="s">
        <v>344</v>
      </c>
      <c r="H4311" s="100" t="s">
        <v>323</v>
      </c>
      <c r="I4311" s="100" t="s">
        <v>347</v>
      </c>
      <c r="J4311" s="99">
        <v>0</v>
      </c>
      <c r="K4311" s="99">
        <v>0</v>
      </c>
      <c r="L4311" s="99">
        <v>1792663.632</v>
      </c>
      <c r="M4311" s="99">
        <v>0</v>
      </c>
      <c r="N4311" s="99">
        <v>0</v>
      </c>
      <c r="O4311" s="99">
        <v>0</v>
      </c>
      <c r="P4311" s="99">
        <v>0</v>
      </c>
      <c r="Q4311" s="99">
        <v>1792663.632</v>
      </c>
      <c r="R4311" s="99">
        <v>0.20464196712328767</v>
      </c>
      <c r="S4311" s="95">
        <v>0</v>
      </c>
      <c r="T4311" s="95">
        <v>0</v>
      </c>
      <c r="U4311" s="98">
        <v>0</v>
      </c>
      <c r="V4311" s="98">
        <v>0</v>
      </c>
      <c r="W4311" s="98">
        <v>3.4246575342465754E-4</v>
      </c>
      <c r="X4311" s="98">
        <f>'RCP Data-Measures Tab'!$Q4311*'RCP Data-Measures Tab'!$W4311/1000</f>
        <v>0.61392590136986303</v>
      </c>
      <c r="Y4311" s="97">
        <v>3.4246575342465754E-4</v>
      </c>
      <c r="Z4311" s="93">
        <f>'RCP Data-Measures Tab'!$Q4311*'RCP Data-Measures Tab'!$Y4311/1000</f>
        <v>0.61392590136986303</v>
      </c>
      <c r="AA4311" s="96" t="str">
        <f>IF('RCP Data-Measures Tab'!$F4311="Utility System Efficiency","Distribution Efficiency",'RCP Data-Measures Tab'!$F4311)</f>
        <v>Agricultural</v>
      </c>
      <c r="AB4311" s="95" t="s">
        <v>344</v>
      </c>
      <c r="AC4311" s="94" t="e">
        <v>#VALUE!</v>
      </c>
      <c r="AD4311" s="94">
        <v>0</v>
      </c>
      <c r="AE4311" s="93" t="str">
        <f>'RCP Data-Measures Tab'!$D4311&amp;'RCP Data-Measures Tab'!$F4311&amp;'RCP Data-Measures Tab'!$G4311&amp;'RCP Data-Measures Tab'!$H4311&amp;'RCP Data-Measures Tab'!$I4311</f>
        <v>2019AgriculturalProcess LoadsPumps and FansFan System Improvements</v>
      </c>
      <c r="AF4311" s="93" t="s">
        <v>246</v>
      </c>
    </row>
    <row r="4312" spans="1:32" ht="16.5" hidden="1" x14ac:dyDescent="0.45">
      <c r="A4312" s="151"/>
      <c r="B4312" s="189"/>
      <c r="C4312" s="83"/>
      <c r="D4312" s="92">
        <v>2019</v>
      </c>
      <c r="E4312" s="91">
        <v>126</v>
      </c>
      <c r="F4312" s="91" t="s">
        <v>272</v>
      </c>
      <c r="G4312" s="91" t="s">
        <v>365</v>
      </c>
      <c r="H4312" s="91" t="s">
        <v>366</v>
      </c>
      <c r="I4312" s="91" t="s">
        <v>367</v>
      </c>
      <c r="J4312" s="90">
        <v>1493562.7</v>
      </c>
      <c r="K4312" s="90">
        <v>0</v>
      </c>
      <c r="L4312" s="90">
        <v>0</v>
      </c>
      <c r="M4312" s="90">
        <v>0</v>
      </c>
      <c r="N4312" s="90">
        <v>0</v>
      </c>
      <c r="O4312" s="90">
        <v>0</v>
      </c>
      <c r="P4312" s="90">
        <v>0</v>
      </c>
      <c r="Q4312" s="90">
        <v>1493562.7</v>
      </c>
      <c r="R4312" s="90">
        <v>0.17049802511415524</v>
      </c>
      <c r="S4312" s="86">
        <v>37339.067499999997</v>
      </c>
      <c r="T4312" s="86">
        <v>0</v>
      </c>
      <c r="U4312" s="89">
        <v>0</v>
      </c>
      <c r="V4312" s="89">
        <v>0</v>
      </c>
      <c r="W4312" s="89">
        <v>2.6493717263190194E-6</v>
      </c>
      <c r="X4312" s="89">
        <f>'RCP Data-Measures Tab'!$Q4312*'RCP Data-Measures Tab'!$W4312/1000</f>
        <v>3.9570027888646952E-3</v>
      </c>
      <c r="Y4312" s="88">
        <v>3.1260287756622589E-4</v>
      </c>
      <c r="Z4312" s="84">
        <f>'RCP Data-Measures Tab'!$Q4312*'RCP Data-Measures Tab'!$Y4312/1000</f>
        <v>0.46689199784558177</v>
      </c>
      <c r="AA4312" s="87" t="str">
        <f>IF('RCP Data-Measures Tab'!$F4312="Utility System Efficiency","Distribution Efficiency",'RCP Data-Measures Tab'!$F4312)</f>
        <v>Agricultural</v>
      </c>
      <c r="AB4312" s="86" t="s">
        <v>692</v>
      </c>
      <c r="AC4312" s="85" t="e">
        <v>#VALUE!</v>
      </c>
      <c r="AD4312" s="85">
        <v>0</v>
      </c>
      <c r="AE4312" s="84" t="str">
        <f>'RCP Data-Measures Tab'!$D4312&amp;'RCP Data-Measures Tab'!$F4312&amp;'RCP Data-Measures Tab'!$G4312&amp;'RCP Data-Measures Tab'!$H4312&amp;'RCP Data-Measures Tab'!$I4312</f>
        <v>2019AgriculturalUtility Distribution SystemTransformersDe-Energization</v>
      </c>
      <c r="AF4312" s="84" t="s">
        <v>246</v>
      </c>
    </row>
    <row r="4313" spans="1:32" ht="16.5" hidden="1" x14ac:dyDescent="0.45">
      <c r="A4313" s="151"/>
      <c r="B4313" s="189"/>
      <c r="C4313" s="83"/>
      <c r="D4313" s="101">
        <v>2019</v>
      </c>
      <c r="E4313" s="100">
        <v>132</v>
      </c>
      <c r="F4313" s="100" t="s">
        <v>242</v>
      </c>
      <c r="G4313" s="100" t="s">
        <v>273</v>
      </c>
      <c r="H4313" s="100" t="s">
        <v>274</v>
      </c>
      <c r="I4313" s="100" t="s">
        <v>276</v>
      </c>
      <c r="J4313" s="99">
        <v>0</v>
      </c>
      <c r="K4313" s="99">
        <v>0</v>
      </c>
      <c r="L4313" s="99">
        <v>507400.16687999998</v>
      </c>
      <c r="M4313" s="99">
        <v>0</v>
      </c>
      <c r="N4313" s="99">
        <v>0</v>
      </c>
      <c r="O4313" s="99">
        <v>0</v>
      </c>
      <c r="P4313" s="99">
        <v>0</v>
      </c>
      <c r="Q4313" s="99">
        <v>507400.16687999998</v>
      </c>
      <c r="R4313" s="99">
        <v>5.792239347945205E-2</v>
      </c>
      <c r="S4313" s="95">
        <v>0</v>
      </c>
      <c r="T4313" s="95">
        <v>0</v>
      </c>
      <c r="U4313" s="98">
        <v>59391</v>
      </c>
      <c r="V4313" s="98">
        <v>0</v>
      </c>
      <c r="W4313" s="98">
        <v>1.4106778209749957E-4</v>
      </c>
      <c r="X4313" s="98">
        <f>'RCP Data-Measures Tab'!$Q4313*'RCP Data-Measures Tab'!$W4313/1000</f>
        <v>7.1577816177662748E-2</v>
      </c>
      <c r="Y4313" s="97">
        <v>1.2829004757074799E-4</v>
      </c>
      <c r="Z4313" s="93">
        <f>'RCP Data-Measures Tab'!$Q4313*'RCP Data-Measures Tab'!$Y4313/1000</f>
        <v>6.5094391546440658E-2</v>
      </c>
      <c r="AA4313" s="96" t="str">
        <f>IF('RCP Data-Measures Tab'!$F4313="Utility System Efficiency","Distribution Efficiency",'RCP Data-Measures Tab'!$F4313)</f>
        <v>Commercial</v>
      </c>
      <c r="AB4313" s="95" t="s">
        <v>273</v>
      </c>
      <c r="AC4313" s="94" t="e">
        <v>#VALUE!</v>
      </c>
      <c r="AD4313" s="94">
        <v>0.79521148534487507</v>
      </c>
      <c r="AE4313" s="93" t="str">
        <f>'RCP Data-Measures Tab'!$D4313&amp;'RCP Data-Measures Tab'!$F4313&amp;'RCP Data-Measures Tab'!$G4313&amp;'RCP Data-Measures Tab'!$H4313&amp;'RCP Data-Measures Tab'!$I4313</f>
        <v>2019CommercialCompressed AirCompressed Air System ControlsCompressed Air Control Improvements (VFD)</v>
      </c>
      <c r="AF4313" s="93" t="s">
        <v>246</v>
      </c>
    </row>
    <row r="4314" spans="1:32" ht="16.5" hidden="1" x14ac:dyDescent="0.45">
      <c r="A4314" s="151"/>
      <c r="B4314" s="189"/>
      <c r="C4314" s="83"/>
      <c r="D4314" s="92">
        <v>2019</v>
      </c>
      <c r="E4314" s="91">
        <v>134</v>
      </c>
      <c r="F4314" s="91" t="s">
        <v>242</v>
      </c>
      <c r="G4314" s="91" t="s">
        <v>273</v>
      </c>
      <c r="H4314" s="91" t="s">
        <v>277</v>
      </c>
      <c r="I4314" s="91" t="s">
        <v>279</v>
      </c>
      <c r="J4314" s="90">
        <v>0</v>
      </c>
      <c r="K4314" s="90">
        <v>0</v>
      </c>
      <c r="L4314" s="90">
        <v>409289.96424999996</v>
      </c>
      <c r="M4314" s="90">
        <v>0</v>
      </c>
      <c r="N4314" s="90">
        <v>0</v>
      </c>
      <c r="O4314" s="90">
        <v>0</v>
      </c>
      <c r="P4314" s="90">
        <v>0</v>
      </c>
      <c r="Q4314" s="90">
        <v>409289.96424999996</v>
      </c>
      <c r="R4314" s="90">
        <v>4.6722598658675792E-2</v>
      </c>
      <c r="S4314" s="86">
        <v>0</v>
      </c>
      <c r="T4314" s="86">
        <v>0</v>
      </c>
      <c r="U4314" s="89">
        <v>38067.56</v>
      </c>
      <c r="V4314" s="89">
        <v>0</v>
      </c>
      <c r="W4314" s="89">
        <v>1.4106778209749957E-4</v>
      </c>
      <c r="X4314" s="89">
        <f>'RCP Data-Measures Tab'!$Q4314*'RCP Data-Measures Tab'!$W4314/1000</f>
        <v>5.7737627491512386E-2</v>
      </c>
      <c r="Y4314" s="88">
        <v>1.2829004757074799E-4</v>
      </c>
      <c r="Z4314" s="84">
        <f>'RCP Data-Measures Tab'!$Q4314*'RCP Data-Measures Tab'!$Y4314/1000</f>
        <v>5.2507828983862241E-2</v>
      </c>
      <c r="AA4314" s="87" t="str">
        <f>IF('RCP Data-Measures Tab'!$F4314="Utility System Efficiency","Distribution Efficiency",'RCP Data-Measures Tab'!$F4314)</f>
        <v>Commercial</v>
      </c>
      <c r="AB4314" s="86" t="s">
        <v>273</v>
      </c>
      <c r="AC4314" s="85" t="e">
        <v>#VALUE!</v>
      </c>
      <c r="AD4314" s="85">
        <v>0.79521148534487507</v>
      </c>
      <c r="AE4314" s="84" t="str">
        <f>'RCP Data-Measures Tab'!$D4314&amp;'RCP Data-Measures Tab'!$F4314&amp;'RCP Data-Measures Tab'!$G4314&amp;'RCP Data-Measures Tab'!$H4314&amp;'RCP Data-Measures Tab'!$I4314</f>
        <v>2019CommercialCompressed AirCompressed Air System ImprovementsCompressed Air System Compressor Improvements (VFD)</v>
      </c>
      <c r="AF4314" s="84" t="s">
        <v>246</v>
      </c>
    </row>
    <row r="4315" spans="1:32" ht="16.5" hidden="1" x14ac:dyDescent="0.45">
      <c r="A4315" s="151"/>
      <c r="B4315" s="189"/>
      <c r="C4315" s="83"/>
      <c r="D4315" s="101">
        <v>2019</v>
      </c>
      <c r="E4315" s="100">
        <v>136</v>
      </c>
      <c r="F4315" s="100" t="s">
        <v>242</v>
      </c>
      <c r="G4315" s="100" t="s">
        <v>273</v>
      </c>
      <c r="H4315" s="100" t="s">
        <v>277</v>
      </c>
      <c r="I4315" s="100" t="s">
        <v>281</v>
      </c>
      <c r="J4315" s="99">
        <v>0</v>
      </c>
      <c r="K4315" s="99">
        <v>0</v>
      </c>
      <c r="L4315" s="99">
        <v>252474</v>
      </c>
      <c r="M4315" s="99">
        <v>0</v>
      </c>
      <c r="N4315" s="99">
        <v>0</v>
      </c>
      <c r="O4315" s="99">
        <v>0</v>
      </c>
      <c r="P4315" s="99">
        <v>0</v>
      </c>
      <c r="Q4315" s="99">
        <v>252474</v>
      </c>
      <c r="R4315" s="99">
        <v>2.882123287671233E-2</v>
      </c>
      <c r="S4315" s="95">
        <v>0</v>
      </c>
      <c r="T4315" s="95">
        <v>0</v>
      </c>
      <c r="U4315" s="98">
        <v>0</v>
      </c>
      <c r="V4315" s="98">
        <v>0</v>
      </c>
      <c r="W4315" s="98">
        <v>1.4106778209749957E-4</v>
      </c>
      <c r="X4315" s="98">
        <f>'RCP Data-Measures Tab'!$Q4315*'RCP Data-Measures Tab'!$W4315/1000</f>
        <v>3.5615947217284102E-2</v>
      </c>
      <c r="Y4315" s="97">
        <v>1.2829004757074799E-4</v>
      </c>
      <c r="Z4315" s="93">
        <f>'RCP Data-Measures Tab'!$Q4315*'RCP Data-Measures Tab'!$Y4315/1000</f>
        <v>3.2389901470377028E-2</v>
      </c>
      <c r="AA4315" s="96" t="str">
        <f>IF('RCP Data-Measures Tab'!$F4315="Utility System Efficiency","Distribution Efficiency",'RCP Data-Measures Tab'!$F4315)</f>
        <v>Commercial</v>
      </c>
      <c r="AB4315" s="95" t="s">
        <v>273</v>
      </c>
      <c r="AC4315" s="94" t="e">
        <v>#VALUE!</v>
      </c>
      <c r="AD4315" s="94">
        <v>0.79521148534487507</v>
      </c>
      <c r="AE4315" s="93" t="str">
        <f>'RCP Data-Measures Tab'!$D4315&amp;'RCP Data-Measures Tab'!$F4315&amp;'RCP Data-Measures Tab'!$G4315&amp;'RCP Data-Measures Tab'!$H4315&amp;'RCP Data-Measures Tab'!$I4315</f>
        <v>2019CommercialCompressed AirCompressed Air System ImprovementsCompressed Air System Dryer Improvements</v>
      </c>
      <c r="AF4315" s="93" t="s">
        <v>246</v>
      </c>
    </row>
    <row r="4316" spans="1:32" ht="16.5" hidden="1" x14ac:dyDescent="0.45">
      <c r="A4316" s="151"/>
      <c r="B4316" s="189"/>
      <c r="C4316" s="83"/>
      <c r="D4316" s="92">
        <v>2019</v>
      </c>
      <c r="E4316" s="91">
        <v>143</v>
      </c>
      <c r="F4316" s="91" t="s">
        <v>242</v>
      </c>
      <c r="G4316" s="91" t="s">
        <v>374</v>
      </c>
      <c r="H4316" s="91" t="s">
        <v>375</v>
      </c>
      <c r="I4316" s="91" t="s">
        <v>377</v>
      </c>
      <c r="J4316" s="90">
        <v>0</v>
      </c>
      <c r="K4316" s="90">
        <v>0</v>
      </c>
      <c r="L4316" s="90">
        <v>0</v>
      </c>
      <c r="M4316" s="90">
        <v>0</v>
      </c>
      <c r="N4316" s="90">
        <v>37106149.06460759</v>
      </c>
      <c r="O4316" s="90">
        <v>0</v>
      </c>
      <c r="P4316" s="90">
        <v>-5784526.444816865</v>
      </c>
      <c r="Q4316" s="90">
        <v>31321622.619790725</v>
      </c>
      <c r="R4316" s="90">
        <v>3.5755276963231424</v>
      </c>
      <c r="S4316" s="86">
        <v>0</v>
      </c>
      <c r="T4316" s="86">
        <v>0</v>
      </c>
      <c r="U4316" s="89">
        <v>266554</v>
      </c>
      <c r="V4316" s="89">
        <v>0</v>
      </c>
      <c r="W4316" s="89">
        <v>1.3422421172314141E-4</v>
      </c>
      <c r="X4316" s="89">
        <f>'RCP Data-Measures Tab'!$Q4316*'RCP Data-Measures Tab'!$W4316/1000</f>
        <v>4.2041201060311257</v>
      </c>
      <c r="Y4316" s="88">
        <v>1.0766561239635324E-4</v>
      </c>
      <c r="Z4316" s="84">
        <f>'RCP Data-Measures Tab'!$Q4316*'RCP Data-Measures Tab'!$Y4316/1000</f>
        <v>3.3722616806072385</v>
      </c>
      <c r="AA4316" s="87" t="str">
        <f>IF('RCP Data-Measures Tab'!$F4316="Utility System Efficiency","Distribution Efficiency",'RCP Data-Measures Tab'!$F4316)</f>
        <v>Commercial</v>
      </c>
      <c r="AB4316" s="86" t="s">
        <v>374</v>
      </c>
      <c r="AC4316" s="85" t="e">
        <v>#VALUE!</v>
      </c>
      <c r="AD4316" s="85">
        <v>18.81510446978659</v>
      </c>
      <c r="AE4316" s="84" t="str">
        <f>'RCP Data-Measures Tab'!$D4316&amp;'RCP Data-Measures Tab'!$F4316&amp;'RCP Data-Measures Tab'!$G4316&amp;'RCP Data-Measures Tab'!$H4316&amp;'RCP Data-Measures Tab'!$I4316</f>
        <v>2019CommercialElectronicsComputer TechnologiesPower Supplies</v>
      </c>
      <c r="AF4316" s="84" t="s">
        <v>246</v>
      </c>
    </row>
    <row r="4317" spans="1:32" ht="16.5" hidden="1" x14ac:dyDescent="0.45">
      <c r="A4317" s="151"/>
      <c r="B4317" s="189"/>
      <c r="C4317" s="83"/>
      <c r="D4317" s="101">
        <v>2019</v>
      </c>
      <c r="E4317" s="100">
        <v>146</v>
      </c>
      <c r="F4317" s="100" t="s">
        <v>242</v>
      </c>
      <c r="G4317" s="100" t="s">
        <v>374</v>
      </c>
      <c r="H4317" s="100" t="s">
        <v>380</v>
      </c>
      <c r="I4317" s="100" t="s">
        <v>381</v>
      </c>
      <c r="J4317" s="99">
        <v>429.88</v>
      </c>
      <c r="K4317" s="99">
        <v>12144.11</v>
      </c>
      <c r="L4317" s="99">
        <v>1206604.7915999999</v>
      </c>
      <c r="M4317" s="99">
        <v>0</v>
      </c>
      <c r="N4317" s="99">
        <v>0</v>
      </c>
      <c r="O4317" s="99">
        <v>0</v>
      </c>
      <c r="P4317" s="99">
        <v>0</v>
      </c>
      <c r="Q4317" s="99">
        <v>1219178.7815999999</v>
      </c>
      <c r="R4317" s="99">
        <v>0.13917565999999998</v>
      </c>
      <c r="S4317" s="95">
        <v>60</v>
      </c>
      <c r="T4317" s="95">
        <v>0</v>
      </c>
      <c r="U4317" s="98">
        <v>0</v>
      </c>
      <c r="V4317" s="98">
        <v>0</v>
      </c>
      <c r="W4317" s="98">
        <v>1.3422421172314141E-4</v>
      </c>
      <c r="X4317" s="98">
        <f>'RCP Data-Measures Tab'!$Q4317*'RCP Data-Measures Tab'!$W4317/1000</f>
        <v>0.16364331090983997</v>
      </c>
      <c r="Y4317" s="97">
        <v>1.0766561239635324E-4</v>
      </c>
      <c r="Z4317" s="93">
        <f>'RCP Data-Measures Tab'!$Q4317*'RCP Data-Measures Tab'!$Y4317/1000</f>
        <v>0.13126363014160378</v>
      </c>
      <c r="AA4317" s="96" t="str">
        <f>IF('RCP Data-Measures Tab'!$F4317="Utility System Efficiency","Distribution Efficiency",'RCP Data-Measures Tab'!$F4317)</f>
        <v>Commercial</v>
      </c>
      <c r="AB4317" s="95" t="s">
        <v>374</v>
      </c>
      <c r="AC4317" s="94" t="e">
        <v>#VALUE!</v>
      </c>
      <c r="AD4317" s="94">
        <v>18.81510446978659</v>
      </c>
      <c r="AE4317" s="93" t="str">
        <f>'RCP Data-Measures Tab'!$D4317&amp;'RCP Data-Measures Tab'!$F4317&amp;'RCP Data-Measures Tab'!$G4317&amp;'RCP Data-Measures Tab'!$H4317&amp;'RCP Data-Measures Tab'!$I4317</f>
        <v>2019CommercialElectronicsPlug LoadPower Strips</v>
      </c>
      <c r="AF4317" s="93" t="s">
        <v>246</v>
      </c>
    </row>
    <row r="4318" spans="1:32" ht="16.5" hidden="1" x14ac:dyDescent="0.45">
      <c r="A4318" s="151"/>
      <c r="B4318" s="189"/>
      <c r="C4318" s="83"/>
      <c r="D4318" s="92">
        <v>2019</v>
      </c>
      <c r="E4318" s="91">
        <v>147</v>
      </c>
      <c r="F4318" s="91" t="s">
        <v>242</v>
      </c>
      <c r="G4318" s="91" t="s">
        <v>382</v>
      </c>
      <c r="H4318" s="91" t="s">
        <v>383</v>
      </c>
      <c r="I4318" s="91" t="s">
        <v>384</v>
      </c>
      <c r="J4318" s="90">
        <v>0</v>
      </c>
      <c r="K4318" s="90">
        <v>100796.466</v>
      </c>
      <c r="L4318" s="90">
        <v>573917.64690000005</v>
      </c>
      <c r="M4318" s="90">
        <v>0</v>
      </c>
      <c r="N4318" s="90">
        <v>0</v>
      </c>
      <c r="O4318" s="90">
        <v>0</v>
      </c>
      <c r="P4318" s="90">
        <v>0</v>
      </c>
      <c r="Q4318" s="90">
        <v>674714.11290000007</v>
      </c>
      <c r="R4318" s="90">
        <v>7.7022159006849319E-2</v>
      </c>
      <c r="S4318" s="86">
        <v>12039.78</v>
      </c>
      <c r="T4318" s="86">
        <v>0</v>
      </c>
      <c r="U4318" s="89">
        <v>0</v>
      </c>
      <c r="V4318" s="89">
        <v>0</v>
      </c>
      <c r="W4318" s="89">
        <v>1.7223424803467993E-4</v>
      </c>
      <c r="X4318" s="89">
        <f>'RCP Data-Measures Tab'!$Q4318*'RCP Data-Measures Tab'!$W4318/1000</f>
        <v>0.11620887787371766</v>
      </c>
      <c r="Y4318" s="88">
        <v>1.6216550193424696E-4</v>
      </c>
      <c r="Z4318" s="84">
        <f>'RCP Data-Measures Tab'!$Q4318*'RCP Data-Measures Tab'!$Y4318/1000</f>
        <v>0.10941535278054869</v>
      </c>
      <c r="AA4318" s="87" t="str">
        <f>IF('RCP Data-Measures Tab'!$F4318="Utility System Efficiency","Distribution Efficiency",'RCP Data-Measures Tab'!$F4318)</f>
        <v>Commercial</v>
      </c>
      <c r="AB4318" s="86" t="s">
        <v>382</v>
      </c>
      <c r="AC4318" s="85" t="e">
        <v>#VALUE!</v>
      </c>
      <c r="AD4318" s="85">
        <v>1.1374626033430215</v>
      </c>
      <c r="AE4318" s="84" t="str">
        <f>'RCP Data-Measures Tab'!$D4318&amp;'RCP Data-Measures Tab'!$F4318&amp;'RCP Data-Measures Tab'!$G4318&amp;'RCP Data-Measures Tab'!$H4318&amp;'RCP Data-Measures Tab'!$I4318</f>
        <v>2019CommercialFood PreparationCookingCooking Equipment</v>
      </c>
      <c r="AF4318" s="84" t="s">
        <v>246</v>
      </c>
    </row>
    <row r="4319" spans="1:32" ht="16.5" hidden="1" x14ac:dyDescent="0.45">
      <c r="A4319" s="151"/>
      <c r="B4319" s="189"/>
      <c r="C4319" s="83"/>
      <c r="D4319" s="101">
        <v>2019</v>
      </c>
      <c r="E4319" s="100">
        <v>148</v>
      </c>
      <c r="F4319" s="100" t="s">
        <v>242</v>
      </c>
      <c r="G4319" s="100" t="s">
        <v>382</v>
      </c>
      <c r="H4319" s="100" t="s">
        <v>383</v>
      </c>
      <c r="I4319" s="100" t="s">
        <v>385</v>
      </c>
      <c r="J4319" s="99">
        <v>0</v>
      </c>
      <c r="K4319" s="99">
        <v>13962.41</v>
      </c>
      <c r="L4319" s="99">
        <v>324065.09820000001</v>
      </c>
      <c r="M4319" s="99">
        <v>0</v>
      </c>
      <c r="N4319" s="99">
        <v>0</v>
      </c>
      <c r="O4319" s="99">
        <v>0</v>
      </c>
      <c r="P4319" s="99">
        <v>0</v>
      </c>
      <c r="Q4319" s="99">
        <v>338027.50819999998</v>
      </c>
      <c r="R4319" s="99">
        <v>3.8587615091324197E-2</v>
      </c>
      <c r="S4319" s="95">
        <v>0</v>
      </c>
      <c r="T4319" s="95">
        <v>0</v>
      </c>
      <c r="U4319" s="98">
        <v>0</v>
      </c>
      <c r="V4319" s="98">
        <v>0</v>
      </c>
      <c r="W4319" s="98">
        <v>1.7223424803467993E-4</v>
      </c>
      <c r="X4319" s="98">
        <f>'RCP Data-Measures Tab'!$Q4319*'RCP Data-Measures Tab'!$W4319/1000</f>
        <v>5.8219913689863602E-2</v>
      </c>
      <c r="Y4319" s="97">
        <v>1.6216550193424696E-4</v>
      </c>
      <c r="Z4319" s="93">
        <f>'RCP Data-Measures Tab'!$Q4319*'RCP Data-Measures Tab'!$Y4319/1000</f>
        <v>5.4816400534835781E-2</v>
      </c>
      <c r="AA4319" s="96" t="str">
        <f>IF('RCP Data-Measures Tab'!$F4319="Utility System Efficiency","Distribution Efficiency",'RCP Data-Measures Tab'!$F4319)</f>
        <v>Commercial</v>
      </c>
      <c r="AB4319" s="95" t="s">
        <v>382</v>
      </c>
      <c r="AC4319" s="94" t="e">
        <v>#VALUE!</v>
      </c>
      <c r="AD4319" s="94">
        <v>1.1374626033430215</v>
      </c>
      <c r="AE4319" s="93" t="str">
        <f>'RCP Data-Measures Tab'!$D4319&amp;'RCP Data-Measures Tab'!$F4319&amp;'RCP Data-Measures Tab'!$G4319&amp;'RCP Data-Measures Tab'!$H4319&amp;'RCP Data-Measures Tab'!$I4319</f>
        <v>2019CommercialFood PreparationCookingElectric Combination Ovens</v>
      </c>
      <c r="AF4319" s="93" t="s">
        <v>246</v>
      </c>
    </row>
    <row r="4320" spans="1:32" ht="16.5" hidden="1" x14ac:dyDescent="0.45">
      <c r="A4320" s="151"/>
      <c r="B4320" s="189"/>
      <c r="C4320" s="83"/>
      <c r="D4320" s="92">
        <v>2019</v>
      </c>
      <c r="E4320" s="91">
        <v>149</v>
      </c>
      <c r="F4320" s="91" t="s">
        <v>242</v>
      </c>
      <c r="G4320" s="91" t="s">
        <v>382</v>
      </c>
      <c r="H4320" s="91" t="s">
        <v>383</v>
      </c>
      <c r="I4320" s="91" t="s">
        <v>534</v>
      </c>
      <c r="J4320" s="90">
        <v>76454.710000000006</v>
      </c>
      <c r="K4320" s="90">
        <v>45952.23</v>
      </c>
      <c r="L4320" s="90">
        <v>105005.9225</v>
      </c>
      <c r="M4320" s="90">
        <v>0</v>
      </c>
      <c r="N4320" s="90">
        <v>0</v>
      </c>
      <c r="O4320" s="90">
        <v>0</v>
      </c>
      <c r="P4320" s="90">
        <v>0</v>
      </c>
      <c r="Q4320" s="90">
        <v>227412.86249999999</v>
      </c>
      <c r="R4320" s="90">
        <v>2.5960372431506847E-2</v>
      </c>
      <c r="S4320" s="86">
        <v>200</v>
      </c>
      <c r="T4320" s="86">
        <v>0</v>
      </c>
      <c r="U4320" s="89">
        <v>0</v>
      </c>
      <c r="V4320" s="89">
        <v>0</v>
      </c>
      <c r="W4320" s="89">
        <v>1.7223424803467993E-4</v>
      </c>
      <c r="X4320" s="89">
        <f>'RCP Data-Measures Tab'!$Q4320*'RCP Data-Measures Tab'!$W4320/1000</f>
        <v>3.9168283366101564E-2</v>
      </c>
      <c r="Y4320" s="88">
        <v>1.6216550193424696E-4</v>
      </c>
      <c r="Z4320" s="84">
        <f>'RCP Data-Measures Tab'!$Q4320*'RCP Data-Measures Tab'!$Y4320/1000</f>
        <v>3.6878520993616382E-2</v>
      </c>
      <c r="AA4320" s="87" t="str">
        <f>IF('RCP Data-Measures Tab'!$F4320="Utility System Efficiency","Distribution Efficiency",'RCP Data-Measures Tab'!$F4320)</f>
        <v>Commercial</v>
      </c>
      <c r="AB4320" s="86" t="s">
        <v>382</v>
      </c>
      <c r="AC4320" s="85" t="e">
        <v>#VALUE!</v>
      </c>
      <c r="AD4320" s="85">
        <v>1.1374626033430215</v>
      </c>
      <c r="AE4320" s="84" t="str">
        <f>'RCP Data-Measures Tab'!$D4320&amp;'RCP Data-Measures Tab'!$F4320&amp;'RCP Data-Measures Tab'!$G4320&amp;'RCP Data-Measures Tab'!$H4320&amp;'RCP Data-Measures Tab'!$I4320</f>
        <v>2019CommercialFood PreparationCookingSteam Cookers</v>
      </c>
      <c r="AF4320" s="84" t="s">
        <v>246</v>
      </c>
    </row>
    <row r="4321" spans="1:32" ht="16.5" hidden="1" x14ac:dyDescent="0.45">
      <c r="A4321" s="151"/>
      <c r="B4321" s="189"/>
      <c r="C4321" s="83"/>
      <c r="D4321" s="101">
        <v>2019</v>
      </c>
      <c r="E4321" s="100">
        <v>150</v>
      </c>
      <c r="F4321" s="100" t="s">
        <v>242</v>
      </c>
      <c r="G4321" s="100" t="s">
        <v>382</v>
      </c>
      <c r="H4321" s="100" t="s">
        <v>383</v>
      </c>
      <c r="I4321" s="100" t="s">
        <v>387</v>
      </c>
      <c r="J4321" s="99">
        <v>10734.54</v>
      </c>
      <c r="K4321" s="99">
        <v>1785.19</v>
      </c>
      <c r="L4321" s="99">
        <v>162248.96100000001</v>
      </c>
      <c r="M4321" s="99">
        <v>0</v>
      </c>
      <c r="N4321" s="99">
        <v>0</v>
      </c>
      <c r="O4321" s="99">
        <v>0</v>
      </c>
      <c r="P4321" s="99">
        <v>0</v>
      </c>
      <c r="Q4321" s="99">
        <v>174768.69100000002</v>
      </c>
      <c r="R4321" s="99">
        <v>1.9950763812785391E-2</v>
      </c>
      <c r="S4321" s="95">
        <v>1800</v>
      </c>
      <c r="T4321" s="95">
        <v>0</v>
      </c>
      <c r="U4321" s="98">
        <v>0</v>
      </c>
      <c r="V4321" s="98">
        <v>0</v>
      </c>
      <c r="W4321" s="98">
        <v>1.7223424803467993E-4</v>
      </c>
      <c r="X4321" s="98">
        <f>'RCP Data-Measures Tab'!$Q4321*'RCP Data-Measures Tab'!$W4321/1000</f>
        <v>3.0101154074390336E-2</v>
      </c>
      <c r="Y4321" s="97">
        <v>1.6216550193424696E-4</v>
      </c>
      <c r="Z4321" s="93">
        <f>'RCP Data-Measures Tab'!$Q4321*'RCP Data-Measures Tab'!$Y4321/1000</f>
        <v>2.8341452498406312E-2</v>
      </c>
      <c r="AA4321" s="96" t="str">
        <f>IF('RCP Data-Measures Tab'!$F4321="Utility System Efficiency","Distribution Efficiency",'RCP Data-Measures Tab'!$F4321)</f>
        <v>Commercial</v>
      </c>
      <c r="AB4321" s="95" t="s">
        <v>382</v>
      </c>
      <c r="AC4321" s="94" t="e">
        <v>#VALUE!</v>
      </c>
      <c r="AD4321" s="94">
        <v>1.1374626033430215</v>
      </c>
      <c r="AE4321" s="93" t="str">
        <f>'RCP Data-Measures Tab'!$D4321&amp;'RCP Data-Measures Tab'!$F4321&amp;'RCP Data-Measures Tab'!$G4321&amp;'RCP Data-Measures Tab'!$H4321&amp;'RCP Data-Measures Tab'!$I4321</f>
        <v>2019CommercialFood PreparationCookingElectric Convection Ovens</v>
      </c>
      <c r="AF4321" s="93" t="s">
        <v>246</v>
      </c>
    </row>
    <row r="4322" spans="1:32" ht="16.5" hidden="1" x14ac:dyDescent="0.45">
      <c r="A4322" s="151"/>
      <c r="B4322" s="189"/>
      <c r="C4322" s="83"/>
      <c r="D4322" s="92">
        <v>2019</v>
      </c>
      <c r="E4322" s="91">
        <v>150</v>
      </c>
      <c r="F4322" s="91" t="s">
        <v>441</v>
      </c>
      <c r="G4322" s="91" t="s">
        <v>382</v>
      </c>
      <c r="H4322" s="91" t="s">
        <v>383</v>
      </c>
      <c r="I4322" s="91" t="s">
        <v>387</v>
      </c>
      <c r="J4322" s="90">
        <v>0</v>
      </c>
      <c r="K4322" s="90">
        <v>0</v>
      </c>
      <c r="L4322" s="90">
        <v>10278.759999999998</v>
      </c>
      <c r="M4322" s="90">
        <v>0</v>
      </c>
      <c r="N4322" s="90">
        <v>0</v>
      </c>
      <c r="O4322" s="90">
        <v>0</v>
      </c>
      <c r="P4322" s="90">
        <v>0</v>
      </c>
      <c r="Q4322" s="90">
        <v>10278.759999999998</v>
      </c>
      <c r="R4322" s="90">
        <v>1.173374429223744E-3</v>
      </c>
      <c r="S4322" s="86">
        <v>0</v>
      </c>
      <c r="T4322" s="86">
        <v>0</v>
      </c>
      <c r="U4322" s="89">
        <v>0</v>
      </c>
      <c r="V4322" s="89">
        <v>0</v>
      </c>
      <c r="W4322" s="89">
        <v>1.7223424803467993E-4</v>
      </c>
      <c r="X4322" s="89">
        <f>'RCP Data-Measures Tab'!$Q4322*'RCP Data-Measures Tab'!$W4322/1000</f>
        <v>1.7703544993289465E-3</v>
      </c>
      <c r="Y4322" s="88">
        <v>1.6216550193424696E-4</v>
      </c>
      <c r="Z4322" s="84">
        <f>'RCP Data-Measures Tab'!$Q4322*'RCP Data-Measures Tab'!$Y4322/1000</f>
        <v>1.66686027466166E-3</v>
      </c>
      <c r="AA4322" s="87" t="str">
        <f>IF('RCP Data-Measures Tab'!$F4322="Utility System Efficiency","Distribution Efficiency",'RCP Data-Measures Tab'!$F4322)</f>
        <v>Industrial</v>
      </c>
      <c r="AB4322" s="86" t="s">
        <v>382</v>
      </c>
      <c r="AC4322" s="85" t="e">
        <v>#VALUE!</v>
      </c>
      <c r="AD4322" s="85">
        <v>0</v>
      </c>
      <c r="AE4322" s="84" t="str">
        <f>'RCP Data-Measures Tab'!$D4322&amp;'RCP Data-Measures Tab'!$F4322&amp;'RCP Data-Measures Tab'!$G4322&amp;'RCP Data-Measures Tab'!$H4322&amp;'RCP Data-Measures Tab'!$I4322</f>
        <v>2019IndustrialFood PreparationCookingElectric Convection Ovens</v>
      </c>
      <c r="AF4322" s="84" t="s">
        <v>246</v>
      </c>
    </row>
    <row r="4323" spans="1:32" ht="16.5" hidden="1" x14ac:dyDescent="0.45">
      <c r="A4323" s="151"/>
      <c r="B4323" s="189"/>
      <c r="C4323" s="83"/>
      <c r="D4323" s="101">
        <v>2019</v>
      </c>
      <c r="E4323" s="100">
        <v>151</v>
      </c>
      <c r="F4323" s="100" t="s">
        <v>242</v>
      </c>
      <c r="G4323" s="100" t="s">
        <v>382</v>
      </c>
      <c r="H4323" s="100" t="s">
        <v>383</v>
      </c>
      <c r="I4323" s="100" t="s">
        <v>388</v>
      </c>
      <c r="J4323" s="99">
        <v>0</v>
      </c>
      <c r="K4323" s="99">
        <v>0</v>
      </c>
      <c r="L4323" s="99">
        <v>15585.759999999998</v>
      </c>
      <c r="M4323" s="99">
        <v>0</v>
      </c>
      <c r="N4323" s="99">
        <v>0</v>
      </c>
      <c r="O4323" s="99">
        <v>0</v>
      </c>
      <c r="P4323" s="99">
        <v>0</v>
      </c>
      <c r="Q4323" s="99">
        <v>15585.759999999998</v>
      </c>
      <c r="R4323" s="99">
        <v>1.7791963470319633E-3</v>
      </c>
      <c r="S4323" s="95">
        <v>0</v>
      </c>
      <c r="T4323" s="95">
        <v>0</v>
      </c>
      <c r="U4323" s="98">
        <v>0</v>
      </c>
      <c r="V4323" s="98">
        <v>0</v>
      </c>
      <c r="W4323" s="98">
        <v>1.7223424803467993E-4</v>
      </c>
      <c r="X4323" s="98">
        <f>'RCP Data-Measures Tab'!$Q4323*'RCP Data-Measures Tab'!$W4323/1000</f>
        <v>2.6844016536489929E-3</v>
      </c>
      <c r="Y4323" s="97">
        <v>1.6216550193424696E-4</v>
      </c>
      <c r="Z4323" s="93">
        <f>'RCP Data-Measures Tab'!$Q4323*'RCP Data-Measures Tab'!$Y4323/1000</f>
        <v>2.5274725934267086E-3</v>
      </c>
      <c r="AA4323" s="96" t="str">
        <f>IF('RCP Data-Measures Tab'!$F4323="Utility System Efficiency","Distribution Efficiency",'RCP Data-Measures Tab'!$F4323)</f>
        <v>Commercial</v>
      </c>
      <c r="AB4323" s="95" t="s">
        <v>382</v>
      </c>
      <c r="AC4323" s="94" t="e">
        <v>#VALUE!</v>
      </c>
      <c r="AD4323" s="94">
        <v>1.1374626033430215</v>
      </c>
      <c r="AE4323" s="93" t="str">
        <f>'RCP Data-Measures Tab'!$D4323&amp;'RCP Data-Measures Tab'!$F4323&amp;'RCP Data-Measures Tab'!$G4323&amp;'RCP Data-Measures Tab'!$H4323&amp;'RCP Data-Measures Tab'!$I4323</f>
        <v>2019CommercialFood PreparationCookingElectric Fryers</v>
      </c>
      <c r="AF4323" s="93" t="s">
        <v>246</v>
      </c>
    </row>
    <row r="4324" spans="1:32" ht="16.5" hidden="1" x14ac:dyDescent="0.45">
      <c r="A4324" s="151"/>
      <c r="B4324" s="189"/>
      <c r="C4324" s="83"/>
      <c r="D4324" s="92">
        <v>2019</v>
      </c>
      <c r="E4324" s="91">
        <v>152</v>
      </c>
      <c r="F4324" s="91" t="s">
        <v>242</v>
      </c>
      <c r="G4324" s="91" t="s">
        <v>382</v>
      </c>
      <c r="H4324" s="91" t="s">
        <v>383</v>
      </c>
      <c r="I4324" s="91" t="s">
        <v>389</v>
      </c>
      <c r="J4324" s="90">
        <v>2643.75</v>
      </c>
      <c r="K4324" s="90">
        <v>0</v>
      </c>
      <c r="L4324" s="90">
        <v>80159.631999999983</v>
      </c>
      <c r="M4324" s="90">
        <v>0</v>
      </c>
      <c r="N4324" s="90">
        <v>0</v>
      </c>
      <c r="O4324" s="90">
        <v>0</v>
      </c>
      <c r="P4324" s="90">
        <v>0</v>
      </c>
      <c r="Q4324" s="90">
        <v>82803.381999999983</v>
      </c>
      <c r="R4324" s="90">
        <v>9.4524408675799067E-3</v>
      </c>
      <c r="S4324" s="86">
        <v>600</v>
      </c>
      <c r="T4324" s="86">
        <v>0</v>
      </c>
      <c r="U4324" s="89">
        <v>0</v>
      </c>
      <c r="V4324" s="89">
        <v>0</v>
      </c>
      <c r="W4324" s="89">
        <v>1.7223424803467993E-4</v>
      </c>
      <c r="X4324" s="89">
        <f>'RCP Data-Measures Tab'!$Q4324*'RCP Data-Measures Tab'!$W4324/1000</f>
        <v>1.4261578233498348E-2</v>
      </c>
      <c r="Y4324" s="88">
        <v>1.6216550193424696E-4</v>
      </c>
      <c r="Z4324" s="84">
        <f>'RCP Data-Measures Tab'!$Q4324*'RCP Data-Measures Tab'!$Y4324/1000</f>
        <v>1.3427852003883186E-2</v>
      </c>
      <c r="AA4324" s="87" t="str">
        <f>IF('RCP Data-Measures Tab'!$F4324="Utility System Efficiency","Distribution Efficiency",'RCP Data-Measures Tab'!$F4324)</f>
        <v>Commercial</v>
      </c>
      <c r="AB4324" s="86" t="s">
        <v>382</v>
      </c>
      <c r="AC4324" s="85" t="e">
        <v>#VALUE!</v>
      </c>
      <c r="AD4324" s="85">
        <v>1.1374626033430215</v>
      </c>
      <c r="AE4324" s="84" t="str">
        <f>'RCP Data-Measures Tab'!$D4324&amp;'RCP Data-Measures Tab'!$F4324&amp;'RCP Data-Measures Tab'!$G4324&amp;'RCP Data-Measures Tab'!$H4324&amp;'RCP Data-Measures Tab'!$I4324</f>
        <v>2019CommercialFood PreparationCookingHot Food Holding Cabinets</v>
      </c>
      <c r="AF4324" s="84" t="s">
        <v>246</v>
      </c>
    </row>
    <row r="4325" spans="1:32" ht="16.5" hidden="1" x14ac:dyDescent="0.45">
      <c r="A4325" s="151"/>
      <c r="B4325" s="189"/>
      <c r="C4325" s="83"/>
      <c r="D4325" s="101">
        <v>2019</v>
      </c>
      <c r="E4325" s="100">
        <v>152</v>
      </c>
      <c r="F4325" s="100" t="s">
        <v>441</v>
      </c>
      <c r="G4325" s="100" t="s">
        <v>382</v>
      </c>
      <c r="H4325" s="100" t="s">
        <v>383</v>
      </c>
      <c r="I4325" s="100" t="s">
        <v>389</v>
      </c>
      <c r="J4325" s="99">
        <v>0</v>
      </c>
      <c r="K4325" s="99">
        <v>0</v>
      </c>
      <c r="L4325" s="99">
        <v>5482.16</v>
      </c>
      <c r="M4325" s="99">
        <v>0</v>
      </c>
      <c r="N4325" s="99">
        <v>0</v>
      </c>
      <c r="O4325" s="99">
        <v>0</v>
      </c>
      <c r="P4325" s="99">
        <v>0</v>
      </c>
      <c r="Q4325" s="99">
        <v>5482.16</v>
      </c>
      <c r="R4325" s="99">
        <v>6.2581735159817351E-4</v>
      </c>
      <c r="S4325" s="95">
        <v>0</v>
      </c>
      <c r="T4325" s="95">
        <v>0</v>
      </c>
      <c r="U4325" s="98">
        <v>0</v>
      </c>
      <c r="V4325" s="98">
        <v>0</v>
      </c>
      <c r="W4325" s="98">
        <v>1.7223424803467993E-4</v>
      </c>
      <c r="X4325" s="98">
        <f>'RCP Data-Measures Tab'!$Q4325*'RCP Data-Measures Tab'!$W4325/1000</f>
        <v>9.4421570520580086E-4</v>
      </c>
      <c r="Y4325" s="97">
        <v>1.6216550193424696E-4</v>
      </c>
      <c r="Z4325" s="93">
        <f>'RCP Data-Measures Tab'!$Q4325*'RCP Data-Measures Tab'!$Y4325/1000</f>
        <v>8.8901722808385126E-4</v>
      </c>
      <c r="AA4325" s="96" t="str">
        <f>IF('RCP Data-Measures Tab'!$F4325="Utility System Efficiency","Distribution Efficiency",'RCP Data-Measures Tab'!$F4325)</f>
        <v>Industrial</v>
      </c>
      <c r="AB4325" s="95" t="s">
        <v>382</v>
      </c>
      <c r="AC4325" s="94" t="e">
        <v>#VALUE!</v>
      </c>
      <c r="AD4325" s="94">
        <v>0</v>
      </c>
      <c r="AE4325" s="93" t="str">
        <f>'RCP Data-Measures Tab'!$D4325&amp;'RCP Data-Measures Tab'!$F4325&amp;'RCP Data-Measures Tab'!$G4325&amp;'RCP Data-Measures Tab'!$H4325&amp;'RCP Data-Measures Tab'!$I4325</f>
        <v>2019IndustrialFood PreparationCookingHot Food Holding Cabinets</v>
      </c>
      <c r="AF4325" s="93" t="s">
        <v>246</v>
      </c>
    </row>
    <row r="4326" spans="1:32" ht="16.5" hidden="1" x14ac:dyDescent="0.45">
      <c r="A4326" s="151"/>
      <c r="B4326" s="189"/>
      <c r="C4326" s="83"/>
      <c r="D4326" s="92">
        <v>2019</v>
      </c>
      <c r="E4326" s="91">
        <v>153</v>
      </c>
      <c r="F4326" s="91" t="s">
        <v>242</v>
      </c>
      <c r="G4326" s="91" t="s">
        <v>243</v>
      </c>
      <c r="H4326" s="91" t="s">
        <v>390</v>
      </c>
      <c r="I4326" s="91" t="s">
        <v>391</v>
      </c>
      <c r="J4326" s="90">
        <v>0</v>
      </c>
      <c r="K4326" s="90">
        <v>0</v>
      </c>
      <c r="L4326" s="90">
        <v>1293898.5674999999</v>
      </c>
      <c r="M4326" s="90">
        <v>0</v>
      </c>
      <c r="N4326" s="90">
        <v>0</v>
      </c>
      <c r="O4326" s="90">
        <v>0</v>
      </c>
      <c r="P4326" s="90">
        <v>0</v>
      </c>
      <c r="Q4326" s="90">
        <v>1293898.5674999999</v>
      </c>
      <c r="R4326" s="90">
        <v>0.14770531592465752</v>
      </c>
      <c r="S4326" s="86">
        <v>0</v>
      </c>
      <c r="T4326" s="86">
        <v>0</v>
      </c>
      <c r="U4326" s="89">
        <v>0</v>
      </c>
      <c r="V4326" s="89">
        <v>0</v>
      </c>
      <c r="W4326" s="89">
        <v>7.6227769483488972E-4</v>
      </c>
      <c r="X4326" s="89">
        <f>'RCP Data-Measures Tab'!$Q4326*'RCP Data-Measures Tab'!$W4326/1000</f>
        <v>0.98631001738406587</v>
      </c>
      <c r="Y4326" s="88">
        <v>1.3799307496006364E-5</v>
      </c>
      <c r="Z4326" s="84">
        <f>'RCP Data-Measures Tab'!$Q4326*'RCP Data-Measures Tab'!$Y4326/1000</f>
        <v>1.7854904201574644E-2</v>
      </c>
      <c r="AA4326" s="87" t="str">
        <f>IF('RCP Data-Measures Tab'!$F4326="Utility System Efficiency","Distribution Efficiency",'RCP Data-Measures Tab'!$F4326)</f>
        <v>Commercial</v>
      </c>
      <c r="AB4326" s="86" t="s">
        <v>243</v>
      </c>
      <c r="AC4326" s="85" t="e">
        <v>#VALUE!</v>
      </c>
      <c r="AD4326" s="85">
        <v>21.96727850510954</v>
      </c>
      <c r="AE4326" s="84" t="str">
        <f>'RCP Data-Measures Tab'!$D4326&amp;'RCP Data-Measures Tab'!$F4326&amp;'RCP Data-Measures Tab'!$G4326&amp;'RCP Data-Measures Tab'!$H4326&amp;'RCP Data-Measures Tab'!$I4326</f>
        <v>2019CommercialHVACEnvelopeAir Sealing</v>
      </c>
      <c r="AF4326" s="84" t="s">
        <v>246</v>
      </c>
    </row>
    <row r="4327" spans="1:32" ht="16.5" hidden="1" x14ac:dyDescent="0.45">
      <c r="A4327" s="151"/>
      <c r="B4327" s="189"/>
      <c r="C4327" s="83"/>
      <c r="D4327" s="101">
        <v>2019</v>
      </c>
      <c r="E4327" s="100">
        <v>154</v>
      </c>
      <c r="F4327" s="100" t="s">
        <v>242</v>
      </c>
      <c r="G4327" s="100" t="s">
        <v>243</v>
      </c>
      <c r="H4327" s="100" t="s">
        <v>390</v>
      </c>
      <c r="I4327" s="100" t="s">
        <v>363</v>
      </c>
      <c r="J4327" s="99">
        <v>196149.61</v>
      </c>
      <c r="K4327" s="99">
        <v>5070.92</v>
      </c>
      <c r="L4327" s="99">
        <v>1186678.8451708006</v>
      </c>
      <c r="M4327" s="99">
        <v>3468.8</v>
      </c>
      <c r="N4327" s="99">
        <v>0</v>
      </c>
      <c r="O4327" s="99">
        <v>0</v>
      </c>
      <c r="P4327" s="99">
        <v>0</v>
      </c>
      <c r="Q4327" s="99">
        <v>1391368.1751708006</v>
      </c>
      <c r="R4327" s="99">
        <v>0.15883198346698638</v>
      </c>
      <c r="S4327" s="95">
        <v>74057.649999999994</v>
      </c>
      <c r="T4327" s="95">
        <v>0</v>
      </c>
      <c r="U4327" s="98">
        <v>22563.82</v>
      </c>
      <c r="V4327" s="98">
        <v>0</v>
      </c>
      <c r="W4327" s="98">
        <v>7.6227769483488972E-4</v>
      </c>
      <c r="X4327" s="98">
        <f>'RCP Data-Measures Tab'!$Q4327*'RCP Data-Measures Tab'!$W4327/1000</f>
        <v>1.0606089252358248</v>
      </c>
      <c r="Y4327" s="97">
        <v>1.3799307496006364E-5</v>
      </c>
      <c r="Z4327" s="93">
        <f>'RCP Data-Measures Tab'!$Q4327*'RCP Data-Measures Tab'!$Y4327/1000</f>
        <v>1.9199917289339126E-2</v>
      </c>
      <c r="AA4327" s="96" t="str">
        <f>IF('RCP Data-Measures Tab'!$F4327="Utility System Efficiency","Distribution Efficiency",'RCP Data-Measures Tab'!$F4327)</f>
        <v>Commercial</v>
      </c>
      <c r="AB4327" s="95" t="s">
        <v>243</v>
      </c>
      <c r="AC4327" s="94" t="e">
        <v>#VALUE!</v>
      </c>
      <c r="AD4327" s="94">
        <v>21.96727850510954</v>
      </c>
      <c r="AE4327" s="93" t="str">
        <f>'RCP Data-Measures Tab'!$D4327&amp;'RCP Data-Measures Tab'!$F4327&amp;'RCP Data-Measures Tab'!$G4327&amp;'RCP Data-Measures Tab'!$H4327&amp;'RCP Data-Measures Tab'!$I4327</f>
        <v>2019CommercialHVACEnvelopeInsulation</v>
      </c>
      <c r="AF4327" s="93" t="s">
        <v>246</v>
      </c>
    </row>
    <row r="4328" spans="1:32" ht="16.5" hidden="1" x14ac:dyDescent="0.45">
      <c r="A4328" s="151"/>
      <c r="B4328" s="189"/>
      <c r="C4328" s="83"/>
      <c r="D4328" s="92">
        <v>2019</v>
      </c>
      <c r="E4328" s="91">
        <v>155</v>
      </c>
      <c r="F4328" s="91" t="s">
        <v>242</v>
      </c>
      <c r="G4328" s="91" t="s">
        <v>243</v>
      </c>
      <c r="H4328" s="91" t="s">
        <v>390</v>
      </c>
      <c r="I4328" s="91" t="s">
        <v>392</v>
      </c>
      <c r="J4328" s="90">
        <v>176485.05401999995</v>
      </c>
      <c r="K4328" s="90">
        <v>20850.016</v>
      </c>
      <c r="L4328" s="90">
        <v>966872.65450999991</v>
      </c>
      <c r="M4328" s="90">
        <v>52708.95</v>
      </c>
      <c r="N4328" s="90">
        <v>0</v>
      </c>
      <c r="O4328" s="90">
        <v>0</v>
      </c>
      <c r="P4328" s="90">
        <v>0</v>
      </c>
      <c r="Q4328" s="90">
        <v>1216916.6745299997</v>
      </c>
      <c r="R4328" s="90">
        <v>0.13891742859931502</v>
      </c>
      <c r="S4328" s="86">
        <v>31393.151999999998</v>
      </c>
      <c r="T4328" s="86">
        <v>0</v>
      </c>
      <c r="U4328" s="89">
        <v>1488.54</v>
      </c>
      <c r="V4328" s="89">
        <v>0</v>
      </c>
      <c r="W4328" s="89">
        <v>7.6227769483488972E-4</v>
      </c>
      <c r="X4328" s="89">
        <f>'RCP Data-Measures Tab'!$Q4328*'RCP Data-Measures Tab'!$W4328/1000</f>
        <v>0.92762843746686796</v>
      </c>
      <c r="Y4328" s="88">
        <v>1.3799307496006364E-5</v>
      </c>
      <c r="Z4328" s="84">
        <f>'RCP Data-Measures Tab'!$Q4328*'RCP Data-Measures Tab'!$Y4328/1000</f>
        <v>1.6792607388856962E-2</v>
      </c>
      <c r="AA4328" s="87" t="str">
        <f>IF('RCP Data-Measures Tab'!$F4328="Utility System Efficiency","Distribution Efficiency",'RCP Data-Measures Tab'!$F4328)</f>
        <v>Commercial</v>
      </c>
      <c r="AB4328" s="86" t="s">
        <v>243</v>
      </c>
      <c r="AC4328" s="85" t="e">
        <v>#VALUE!</v>
      </c>
      <c r="AD4328" s="85">
        <v>21.96727850510954</v>
      </c>
      <c r="AE4328" s="84" t="str">
        <f>'RCP Data-Measures Tab'!$D4328&amp;'RCP Data-Measures Tab'!$F4328&amp;'RCP Data-Measures Tab'!$G4328&amp;'RCP Data-Measures Tab'!$H4328&amp;'RCP Data-Measures Tab'!$I4328</f>
        <v>2019CommercialHVACEnvelopeWindows</v>
      </c>
      <c r="AF4328" s="84" t="s">
        <v>246</v>
      </c>
    </row>
    <row r="4329" spans="1:32" ht="16.5" hidden="1" x14ac:dyDescent="0.45">
      <c r="A4329" s="151"/>
      <c r="B4329" s="189"/>
      <c r="C4329" s="83"/>
      <c r="D4329" s="101">
        <v>2019</v>
      </c>
      <c r="E4329" s="100">
        <v>156</v>
      </c>
      <c r="F4329" s="100" t="s">
        <v>242</v>
      </c>
      <c r="G4329" s="100" t="s">
        <v>243</v>
      </c>
      <c r="H4329" s="100" t="s">
        <v>286</v>
      </c>
      <c r="I4329" s="100" t="s">
        <v>287</v>
      </c>
      <c r="J4329" s="99">
        <v>0</v>
      </c>
      <c r="K4329" s="99">
        <v>0</v>
      </c>
      <c r="L4329" s="99">
        <v>110721.91879999998</v>
      </c>
      <c r="M4329" s="99">
        <v>0</v>
      </c>
      <c r="N4329" s="99">
        <v>0</v>
      </c>
      <c r="O4329" s="99">
        <v>0</v>
      </c>
      <c r="P4329" s="99">
        <v>0</v>
      </c>
      <c r="Q4329" s="99">
        <v>110721.91879999998</v>
      </c>
      <c r="R4329" s="99">
        <v>1.2639488447488583E-2</v>
      </c>
      <c r="S4329" s="95">
        <v>0</v>
      </c>
      <c r="T4329" s="95">
        <v>0</v>
      </c>
      <c r="U4329" s="98">
        <v>0</v>
      </c>
      <c r="V4329" s="98">
        <v>0</v>
      </c>
      <c r="W4329" s="98">
        <v>7.6227769483488972E-4</v>
      </c>
      <c r="X4329" s="98">
        <f>'RCP Data-Measures Tab'!$Q4329*'RCP Data-Measures Tab'!$W4329/1000</f>
        <v>8.4400849030559832E-2</v>
      </c>
      <c r="Y4329" s="97">
        <v>1.3799307496006364E-5</v>
      </c>
      <c r="Z4329" s="93">
        <f>'RCP Data-Measures Tab'!$Q4329*'RCP Data-Measures Tab'!$Y4329/1000</f>
        <v>1.5278858040690478E-3</v>
      </c>
      <c r="AA4329" s="96" t="str">
        <f>IF('RCP Data-Measures Tab'!$F4329="Utility System Efficiency","Distribution Efficiency",'RCP Data-Measures Tab'!$F4329)</f>
        <v>Commercial</v>
      </c>
      <c r="AB4329" s="95" t="s">
        <v>243</v>
      </c>
      <c r="AC4329" s="94" t="e">
        <v>#VALUE!</v>
      </c>
      <c r="AD4329" s="94">
        <v>21.96727850510954</v>
      </c>
      <c r="AE4329" s="93" t="str">
        <f>'RCP Data-Measures Tab'!$D4329&amp;'RCP Data-Measures Tab'!$F4329&amp;'RCP Data-Measures Tab'!$G4329&amp;'RCP Data-Measures Tab'!$H4329&amp;'RCP Data-Measures Tab'!$I4329</f>
        <v>2019CommercialHVACHeat RecoveryHeat Recovery Improvements</v>
      </c>
      <c r="AF4329" s="93" t="s">
        <v>246</v>
      </c>
    </row>
    <row r="4330" spans="1:32" ht="16.5" hidden="1" x14ac:dyDescent="0.45">
      <c r="A4330" s="151"/>
      <c r="B4330" s="189"/>
      <c r="C4330" s="83"/>
      <c r="D4330" s="92">
        <v>2019</v>
      </c>
      <c r="E4330" s="91">
        <v>158</v>
      </c>
      <c r="F4330" s="91" t="s">
        <v>242</v>
      </c>
      <c r="G4330" s="91" t="s">
        <v>243</v>
      </c>
      <c r="H4330" s="91" t="s">
        <v>394</v>
      </c>
      <c r="I4330" s="91" t="s">
        <v>339</v>
      </c>
      <c r="J4330" s="90">
        <v>0</v>
      </c>
      <c r="K4330" s="90">
        <v>0</v>
      </c>
      <c r="L4330" s="90">
        <v>23900330.253599998</v>
      </c>
      <c r="M4330" s="90">
        <v>0</v>
      </c>
      <c r="N4330" s="90">
        <v>0</v>
      </c>
      <c r="O4330" s="90">
        <v>0</v>
      </c>
      <c r="P4330" s="90">
        <v>0</v>
      </c>
      <c r="Q4330" s="90">
        <v>23900330.253599998</v>
      </c>
      <c r="R4330" s="90">
        <v>2.728348202465753</v>
      </c>
      <c r="S4330" s="86">
        <v>0</v>
      </c>
      <c r="T4330" s="86">
        <v>0</v>
      </c>
      <c r="U4330" s="89">
        <v>0</v>
      </c>
      <c r="V4330" s="89">
        <v>0</v>
      </c>
      <c r="W4330" s="89">
        <v>7.6227769483488972E-4</v>
      </c>
      <c r="X4330" s="89">
        <f>'RCP Data-Measures Tab'!$Q4330*'RCP Data-Measures Tab'!$W4330/1000</f>
        <v>18.218688651506781</v>
      </c>
      <c r="Y4330" s="88">
        <v>1.3799307496006364E-5</v>
      </c>
      <c r="Z4330" s="84">
        <f>'RCP Data-Measures Tab'!$Q4330*'RCP Data-Measures Tab'!$Y4330/1000</f>
        <v>0.32980800642553015</v>
      </c>
      <c r="AA4330" s="87" t="str">
        <f>IF('RCP Data-Measures Tab'!$F4330="Utility System Efficiency","Distribution Efficiency",'RCP Data-Measures Tab'!$F4330)</f>
        <v>Commercial</v>
      </c>
      <c r="AB4330" s="86" t="s">
        <v>243</v>
      </c>
      <c r="AC4330" s="85" t="e">
        <v>#VALUE!</v>
      </c>
      <c r="AD4330" s="85">
        <v>21.96727850510954</v>
      </c>
      <c r="AE4330" s="84" t="str">
        <f>'RCP Data-Measures Tab'!$D4330&amp;'RCP Data-Measures Tab'!$F4330&amp;'RCP Data-Measures Tab'!$G4330&amp;'RCP Data-Measures Tab'!$H4330&amp;'RCP Data-Measures Tab'!$I4330</f>
        <v>2019CommercialHVACHVAC System ControlsEnergy Management Systems/System Controls</v>
      </c>
      <c r="AF4330" s="84" t="s">
        <v>246</v>
      </c>
    </row>
    <row r="4331" spans="1:32" ht="16.5" hidden="1" x14ac:dyDescent="0.45">
      <c r="A4331" s="151"/>
      <c r="B4331" s="189"/>
      <c r="C4331" s="83"/>
      <c r="D4331" s="101">
        <v>2019</v>
      </c>
      <c r="E4331" s="100">
        <v>159</v>
      </c>
      <c r="F4331" s="100" t="s">
        <v>242</v>
      </c>
      <c r="G4331" s="100" t="s">
        <v>243</v>
      </c>
      <c r="H4331" s="100" t="s">
        <v>394</v>
      </c>
      <c r="I4331" s="100" t="s">
        <v>395</v>
      </c>
      <c r="J4331" s="99">
        <v>0</v>
      </c>
      <c r="K4331" s="99">
        <v>0</v>
      </c>
      <c r="L4331" s="99">
        <v>30847.575899999996</v>
      </c>
      <c r="M4331" s="99">
        <v>0</v>
      </c>
      <c r="N4331" s="99">
        <v>0</v>
      </c>
      <c r="O4331" s="99">
        <v>0</v>
      </c>
      <c r="P4331" s="99">
        <v>0</v>
      </c>
      <c r="Q4331" s="99">
        <v>30847.575899999996</v>
      </c>
      <c r="R4331" s="99">
        <v>3.5214127739726024E-3</v>
      </c>
      <c r="S4331" s="95">
        <v>0</v>
      </c>
      <c r="T4331" s="95">
        <v>0</v>
      </c>
      <c r="U4331" s="98">
        <v>0</v>
      </c>
      <c r="V4331" s="98">
        <v>0</v>
      </c>
      <c r="W4331" s="98">
        <v>7.6227769483488972E-4</v>
      </c>
      <c r="X4331" s="98">
        <f>'RCP Data-Measures Tab'!$Q4331*'RCP Data-Measures Tab'!$W4331/1000</f>
        <v>2.3514419048296296E-2</v>
      </c>
      <c r="Y4331" s="97">
        <v>1.3799307496006364E-5</v>
      </c>
      <c r="Z4331" s="93">
        <f>'RCP Data-Measures Tab'!$Q4331*'RCP Data-Measures Tab'!$Y4331/1000</f>
        <v>4.2567518535049519E-4</v>
      </c>
      <c r="AA4331" s="96" t="str">
        <f>IF('RCP Data-Measures Tab'!$F4331="Utility System Efficiency","Distribution Efficiency",'RCP Data-Measures Tab'!$F4331)</f>
        <v>Commercial</v>
      </c>
      <c r="AB4331" s="95" t="s">
        <v>243</v>
      </c>
      <c r="AC4331" s="94" t="e">
        <v>#VALUE!</v>
      </c>
      <c r="AD4331" s="94">
        <v>21.96727850510954</v>
      </c>
      <c r="AE4331" s="93" t="str">
        <f>'RCP Data-Measures Tab'!$D4331&amp;'RCP Data-Measures Tab'!$F4331&amp;'RCP Data-Measures Tab'!$G4331&amp;'RCP Data-Measures Tab'!$H4331&amp;'RCP Data-Measures Tab'!$I4331</f>
        <v>2019CommercialHVACHVAC System ControlsHVAC Control Improvements (non-VFD)</v>
      </c>
      <c r="AF4331" s="93" t="s">
        <v>246</v>
      </c>
    </row>
    <row r="4332" spans="1:32" ht="16.5" hidden="1" x14ac:dyDescent="0.45">
      <c r="A4332" s="151"/>
      <c r="B4332" s="189"/>
      <c r="C4332" s="83"/>
      <c r="D4332" s="92">
        <v>2019</v>
      </c>
      <c r="E4332" s="91">
        <v>160</v>
      </c>
      <c r="F4332" s="91" t="s">
        <v>242</v>
      </c>
      <c r="G4332" s="91" t="s">
        <v>243</v>
      </c>
      <c r="H4332" s="91" t="s">
        <v>394</v>
      </c>
      <c r="I4332" s="91" t="s">
        <v>396</v>
      </c>
      <c r="J4332" s="90">
        <v>347948.04000000004</v>
      </c>
      <c r="K4332" s="90">
        <v>1426058.08448</v>
      </c>
      <c r="L4332" s="90">
        <v>1393901.4172</v>
      </c>
      <c r="M4332" s="90">
        <v>0</v>
      </c>
      <c r="N4332" s="90">
        <v>0</v>
      </c>
      <c r="O4332" s="90">
        <v>0</v>
      </c>
      <c r="P4332" s="90">
        <v>0</v>
      </c>
      <c r="Q4332" s="90">
        <v>3167907.5416799998</v>
      </c>
      <c r="R4332" s="90">
        <v>0.36163328101369863</v>
      </c>
      <c r="S4332" s="86">
        <v>62429.96</v>
      </c>
      <c r="T4332" s="86">
        <v>366500</v>
      </c>
      <c r="U4332" s="89">
        <v>0</v>
      </c>
      <c r="V4332" s="89">
        <v>0</v>
      </c>
      <c r="W4332" s="89">
        <v>7.6227769483488972E-4</v>
      </c>
      <c r="X4332" s="89">
        <f>'RCP Data-Measures Tab'!$Q4332*'RCP Data-Measures Tab'!$W4332/1000</f>
        <v>2.4148252583218928</v>
      </c>
      <c r="Y4332" s="88">
        <v>1.3799307496006364E-5</v>
      </c>
      <c r="Z4332" s="84">
        <f>'RCP Data-Measures Tab'!$Q4332*'RCP Data-Measures Tab'!$Y4332/1000</f>
        <v>4.3714930286559914E-2</v>
      </c>
      <c r="AA4332" s="87" t="str">
        <f>IF('RCP Data-Measures Tab'!$F4332="Utility System Efficiency","Distribution Efficiency",'RCP Data-Measures Tab'!$F4332)</f>
        <v>Commercial</v>
      </c>
      <c r="AB4332" s="86" t="s">
        <v>243</v>
      </c>
      <c r="AC4332" s="85" t="e">
        <v>#VALUE!</v>
      </c>
      <c r="AD4332" s="85">
        <v>21.96727850510954</v>
      </c>
      <c r="AE4332" s="84" t="str">
        <f>'RCP Data-Measures Tab'!$D4332&amp;'RCP Data-Measures Tab'!$F4332&amp;'RCP Data-Measures Tab'!$G4332&amp;'RCP Data-Measures Tab'!$H4332&amp;'RCP Data-Measures Tab'!$I4332</f>
        <v>2019CommercialHVACHVAC System ControlsHVAC Control Improvements (VFD)</v>
      </c>
      <c r="AF4332" s="84" t="s">
        <v>246</v>
      </c>
    </row>
    <row r="4333" spans="1:32" ht="16.5" hidden="1" x14ac:dyDescent="0.45">
      <c r="A4333" s="151"/>
      <c r="B4333" s="189"/>
      <c r="C4333" s="83"/>
      <c r="D4333" s="101">
        <v>2019</v>
      </c>
      <c r="E4333" s="100">
        <v>162</v>
      </c>
      <c r="F4333" s="100" t="s">
        <v>242</v>
      </c>
      <c r="G4333" s="100" t="s">
        <v>243</v>
      </c>
      <c r="H4333" s="100" t="s">
        <v>394</v>
      </c>
      <c r="I4333" s="100" t="s">
        <v>121</v>
      </c>
      <c r="J4333" s="99">
        <v>306794</v>
      </c>
      <c r="K4333" s="99">
        <v>1288534.8</v>
      </c>
      <c r="L4333" s="99">
        <v>744492.18704000011</v>
      </c>
      <c r="M4333" s="99">
        <v>86295</v>
      </c>
      <c r="N4333" s="99">
        <v>0</v>
      </c>
      <c r="O4333" s="99">
        <v>0</v>
      </c>
      <c r="P4333" s="99">
        <v>0</v>
      </c>
      <c r="Q4333" s="99">
        <v>2426115.98704</v>
      </c>
      <c r="R4333" s="99">
        <v>0.27695387979908676</v>
      </c>
      <c r="S4333" s="95">
        <v>20000</v>
      </c>
      <c r="T4333" s="95">
        <v>0</v>
      </c>
      <c r="U4333" s="98">
        <v>16000</v>
      </c>
      <c r="V4333" s="98">
        <v>0</v>
      </c>
      <c r="W4333" s="98">
        <v>7.6227769483488972E-4</v>
      </c>
      <c r="X4333" s="98">
        <f>'RCP Data-Measures Tab'!$Q4333*'RCP Data-Measures Tab'!$W4333/1000</f>
        <v>1.8493741020029244</v>
      </c>
      <c r="Y4333" s="97">
        <v>1.3799307496006364E-5</v>
      </c>
      <c r="Z4333" s="93">
        <f>'RCP Data-Measures Tab'!$Q4333*'RCP Data-Measures Tab'!$Y4333/1000</f>
        <v>3.3478720526141946E-2</v>
      </c>
      <c r="AA4333" s="96" t="str">
        <f>IF('RCP Data-Measures Tab'!$F4333="Utility System Efficiency","Distribution Efficiency",'RCP Data-Measures Tab'!$F4333)</f>
        <v>Commercial</v>
      </c>
      <c r="AB4333" s="95" t="s">
        <v>243</v>
      </c>
      <c r="AC4333" s="94" t="e">
        <v>#VALUE!</v>
      </c>
      <c r="AD4333" s="94">
        <v>21.96727850510954</v>
      </c>
      <c r="AE4333" s="93" t="str">
        <f>'RCP Data-Measures Tab'!$D4333&amp;'RCP Data-Measures Tab'!$F4333&amp;'RCP Data-Measures Tab'!$G4333&amp;'RCP Data-Measures Tab'!$H4333&amp;'RCP Data-Measures Tab'!$I4333</f>
        <v>2019CommercialHVACHVAC System ControlsThermostats</v>
      </c>
      <c r="AF4333" s="93" t="s">
        <v>246</v>
      </c>
    </row>
    <row r="4334" spans="1:32" ht="16.5" hidden="1" x14ac:dyDescent="0.45">
      <c r="A4334" s="151"/>
      <c r="B4334" s="189"/>
      <c r="C4334" s="83"/>
      <c r="D4334" s="92">
        <v>2019</v>
      </c>
      <c r="E4334" s="91">
        <v>163</v>
      </c>
      <c r="F4334" s="91" t="s">
        <v>242</v>
      </c>
      <c r="G4334" s="91" t="s">
        <v>243</v>
      </c>
      <c r="H4334" s="91" t="s">
        <v>244</v>
      </c>
      <c r="I4334" s="91" t="s">
        <v>398</v>
      </c>
      <c r="J4334" s="90">
        <v>531918.66500000004</v>
      </c>
      <c r="K4334" s="90">
        <v>181704.11</v>
      </c>
      <c r="L4334" s="90">
        <v>604572.82990999997</v>
      </c>
      <c r="M4334" s="90">
        <v>182784.7</v>
      </c>
      <c r="N4334" s="90">
        <v>0</v>
      </c>
      <c r="O4334" s="90">
        <v>0</v>
      </c>
      <c r="P4334" s="90">
        <v>0</v>
      </c>
      <c r="Q4334" s="90">
        <v>1500980.3049099999</v>
      </c>
      <c r="R4334" s="90">
        <v>0.17134478366552511</v>
      </c>
      <c r="S4334" s="86">
        <v>124666.3</v>
      </c>
      <c r="T4334" s="86">
        <v>0</v>
      </c>
      <c r="U4334" s="89">
        <v>7563.75</v>
      </c>
      <c r="V4334" s="89">
        <v>0</v>
      </c>
      <c r="W4334" s="89">
        <v>7.6227769483488972E-4</v>
      </c>
      <c r="X4334" s="89">
        <f>'RCP Data-Measures Tab'!$Q4334*'RCP Data-Measures Tab'!$W4334/1000</f>
        <v>1.1441638068193647</v>
      </c>
      <c r="Y4334" s="88">
        <v>1.3799307496006364E-5</v>
      </c>
      <c r="Z4334" s="84">
        <f>'RCP Data-Measures Tab'!$Q4334*'RCP Data-Measures Tab'!$Y4334/1000</f>
        <v>2.0712488772902479E-2</v>
      </c>
      <c r="AA4334" s="87" t="str">
        <f>IF('RCP Data-Measures Tab'!$F4334="Utility System Efficiency","Distribution Efficiency",'RCP Data-Measures Tab'!$F4334)</f>
        <v>Commercial</v>
      </c>
      <c r="AB4334" s="86" t="s">
        <v>243</v>
      </c>
      <c r="AC4334" s="85" t="e">
        <v>#VALUE!</v>
      </c>
      <c r="AD4334" s="85">
        <v>21.96727850510954</v>
      </c>
      <c r="AE4334" s="84" t="str">
        <f>'RCP Data-Measures Tab'!$D4334&amp;'RCP Data-Measures Tab'!$F4334&amp;'RCP Data-Measures Tab'!$G4334&amp;'RCP Data-Measures Tab'!$H4334&amp;'RCP Data-Measures Tab'!$I4334</f>
        <v>2019CommercialHVACHVAC System ImprovementsAir-Source Heat Pumps</v>
      </c>
      <c r="AF4334" s="84" t="s">
        <v>246</v>
      </c>
    </row>
    <row r="4335" spans="1:32" ht="16.5" hidden="1" x14ac:dyDescent="0.45">
      <c r="A4335" s="151"/>
      <c r="B4335" s="189"/>
      <c r="C4335" s="83"/>
      <c r="D4335" s="101">
        <v>2019</v>
      </c>
      <c r="E4335" s="100">
        <v>163</v>
      </c>
      <c r="F4335" s="100" t="s">
        <v>456</v>
      </c>
      <c r="G4335" s="100" t="s">
        <v>243</v>
      </c>
      <c r="H4335" s="100" t="s">
        <v>461</v>
      </c>
      <c r="I4335" s="100" t="s">
        <v>398</v>
      </c>
      <c r="J4335" s="99">
        <v>43462.759999999995</v>
      </c>
      <c r="K4335" s="99">
        <v>2108017.5820800001</v>
      </c>
      <c r="L4335" s="99">
        <v>0</v>
      </c>
      <c r="M4335" s="99">
        <v>0</v>
      </c>
      <c r="N4335" s="99">
        <v>0</v>
      </c>
      <c r="O4335" s="99">
        <v>0</v>
      </c>
      <c r="P4335" s="99">
        <v>0</v>
      </c>
      <c r="Q4335" s="99">
        <v>2151480.3420799999</v>
      </c>
      <c r="R4335" s="99">
        <v>0.24560277877625569</v>
      </c>
      <c r="S4335" s="95">
        <v>5600</v>
      </c>
      <c r="T4335" s="95">
        <v>427500</v>
      </c>
      <c r="U4335" s="98">
        <v>0</v>
      </c>
      <c r="V4335" s="98">
        <v>0</v>
      </c>
      <c r="W4335" s="98">
        <v>7.6227769483488972E-4</v>
      </c>
      <c r="X4335" s="98">
        <f>'RCP Data-Measures Tab'!$Q4335*'RCP Data-Measures Tab'!$W4335/1000</f>
        <v>1.6400254756433224</v>
      </c>
      <c r="Y4335" s="97">
        <v>1.3799307496006364E-5</v>
      </c>
      <c r="Z4335" s="93">
        <f>'RCP Data-Measures Tab'!$Q4335*'RCP Data-Measures Tab'!$Y4335/1000</f>
        <v>2.9688938811974878E-2</v>
      </c>
      <c r="AA4335" s="96" t="str">
        <f>IF('RCP Data-Measures Tab'!$F4335="Utility System Efficiency","Distribution Efficiency",'RCP Data-Measures Tab'!$F4335)</f>
        <v>Residential</v>
      </c>
      <c r="AB4335" s="95" t="s">
        <v>243</v>
      </c>
      <c r="AC4335" s="94" t="e">
        <v>#VALUE!</v>
      </c>
      <c r="AD4335" s="94">
        <v>42.970095866685377</v>
      </c>
      <c r="AE4335" s="93" t="str">
        <f>'RCP Data-Measures Tab'!$D4335&amp;'RCP Data-Measures Tab'!$F4335&amp;'RCP Data-Measures Tab'!$G4335&amp;'RCP Data-Measures Tab'!$H4335&amp;'RCP Data-Measures Tab'!$I4335</f>
        <v>2019ResidentialHVACHVAC SystemAir-Source Heat Pumps</v>
      </c>
      <c r="AF4335" s="93" t="s">
        <v>246</v>
      </c>
    </row>
    <row r="4336" spans="1:32" ht="16.5" hidden="1" x14ac:dyDescent="0.45">
      <c r="A4336" s="151"/>
      <c r="B4336" s="189"/>
      <c r="C4336" s="83"/>
      <c r="D4336" s="92">
        <v>2019</v>
      </c>
      <c r="E4336" s="91">
        <v>164</v>
      </c>
      <c r="F4336" s="91" t="s">
        <v>242</v>
      </c>
      <c r="G4336" s="91" t="s">
        <v>243</v>
      </c>
      <c r="H4336" s="91" t="s">
        <v>244</v>
      </c>
      <c r="I4336" s="91" t="s">
        <v>399</v>
      </c>
      <c r="J4336" s="90">
        <v>0</v>
      </c>
      <c r="K4336" s="90">
        <v>0</v>
      </c>
      <c r="L4336" s="90">
        <v>1791585.6158500002</v>
      </c>
      <c r="M4336" s="90">
        <v>0</v>
      </c>
      <c r="N4336" s="90">
        <v>15447604.199047577</v>
      </c>
      <c r="O4336" s="90">
        <v>0</v>
      </c>
      <c r="P4336" s="90">
        <v>0</v>
      </c>
      <c r="Q4336" s="90">
        <v>17239189.814897578</v>
      </c>
      <c r="R4336" s="90">
        <v>1.9679440427965271</v>
      </c>
      <c r="S4336" s="86">
        <v>0</v>
      </c>
      <c r="T4336" s="86">
        <v>0</v>
      </c>
      <c r="U4336" s="89">
        <v>18243.3</v>
      </c>
      <c r="V4336" s="89">
        <v>0</v>
      </c>
      <c r="W4336" s="89">
        <v>7.6227769483488972E-4</v>
      </c>
      <c r="X4336" s="89">
        <f>'RCP Data-Measures Tab'!$Q4336*'RCP Data-Measures Tab'!$W4336/1000</f>
        <v>13.141049872921236</v>
      </c>
      <c r="Y4336" s="88">
        <v>1.3799307496006364E-5</v>
      </c>
      <c r="Z4336" s="84">
        <f>'RCP Data-Measures Tab'!$Q4336*'RCP Data-Measures Tab'!$Y4336/1000</f>
        <v>0.2378888812377927</v>
      </c>
      <c r="AA4336" s="87" t="str">
        <f>IF('RCP Data-Measures Tab'!$F4336="Utility System Efficiency","Distribution Efficiency",'RCP Data-Measures Tab'!$F4336)</f>
        <v>Commercial</v>
      </c>
      <c r="AB4336" s="86" t="s">
        <v>243</v>
      </c>
      <c r="AC4336" s="85" t="e">
        <v>#VALUE!</v>
      </c>
      <c r="AD4336" s="85">
        <v>21.96727850510954</v>
      </c>
      <c r="AE4336" s="84" t="str">
        <f>'RCP Data-Measures Tab'!$D4336&amp;'RCP Data-Measures Tab'!$F4336&amp;'RCP Data-Measures Tab'!$G4336&amp;'RCP Data-Measures Tab'!$H4336&amp;'RCP Data-Measures Tab'!$I4336</f>
        <v>2019CommercialHVACHVAC System ImprovementsBuilding Commissioning Improvements</v>
      </c>
      <c r="AF4336" s="84" t="s">
        <v>246</v>
      </c>
    </row>
    <row r="4337" spans="1:32" ht="16.5" hidden="1" x14ac:dyDescent="0.45">
      <c r="A4337" s="151"/>
      <c r="B4337" s="189"/>
      <c r="C4337" s="83"/>
      <c r="D4337" s="101">
        <v>2019</v>
      </c>
      <c r="E4337" s="100">
        <v>165</v>
      </c>
      <c r="F4337" s="100" t="s">
        <v>242</v>
      </c>
      <c r="G4337" s="100" t="s">
        <v>243</v>
      </c>
      <c r="H4337" s="100" t="s">
        <v>244</v>
      </c>
      <c r="I4337" s="100" t="s">
        <v>400</v>
      </c>
      <c r="J4337" s="99">
        <v>0</v>
      </c>
      <c r="K4337" s="99">
        <v>0</v>
      </c>
      <c r="L4337" s="99">
        <v>682280.69660999998</v>
      </c>
      <c r="M4337" s="99">
        <v>0</v>
      </c>
      <c r="N4337" s="99">
        <v>0</v>
      </c>
      <c r="O4337" s="99">
        <v>0</v>
      </c>
      <c r="P4337" s="99">
        <v>0</v>
      </c>
      <c r="Q4337" s="99">
        <v>682280.69660999998</v>
      </c>
      <c r="R4337" s="99">
        <v>7.788592427054794E-2</v>
      </c>
      <c r="S4337" s="95">
        <v>0</v>
      </c>
      <c r="T4337" s="95">
        <v>0</v>
      </c>
      <c r="U4337" s="98">
        <v>12470.18</v>
      </c>
      <c r="V4337" s="98">
        <v>0</v>
      </c>
      <c r="W4337" s="98">
        <v>7.6227769483488972E-4</v>
      </c>
      <c r="X4337" s="98">
        <f>'RCP Data-Measures Tab'!$Q4337*'RCP Data-Measures Tab'!$W4337/1000</f>
        <v>0.52008735664221351</v>
      </c>
      <c r="Y4337" s="97">
        <v>1.3799307496006364E-5</v>
      </c>
      <c r="Z4337" s="93">
        <f>'RCP Data-Measures Tab'!$Q4337*'RCP Data-Measures Tab'!$Y4337/1000</f>
        <v>9.4150011311108159E-3</v>
      </c>
      <c r="AA4337" s="96" t="str">
        <f>IF('RCP Data-Measures Tab'!$F4337="Utility System Efficiency","Distribution Efficiency",'RCP Data-Measures Tab'!$F4337)</f>
        <v>Commercial</v>
      </c>
      <c r="AB4337" s="95" t="s">
        <v>243</v>
      </c>
      <c r="AC4337" s="94" t="e">
        <v>#VALUE!</v>
      </c>
      <c r="AD4337" s="94">
        <v>21.96727850510954</v>
      </c>
      <c r="AE4337" s="93" t="str">
        <f>'RCP Data-Measures Tab'!$D4337&amp;'RCP Data-Measures Tab'!$F4337&amp;'RCP Data-Measures Tab'!$G4337&amp;'RCP Data-Measures Tab'!$H4337&amp;'RCP Data-Measures Tab'!$I4337</f>
        <v>2019CommercialHVACHVAC System ImprovementsCentrifugal Chiller Improvements</v>
      </c>
      <c r="AF4337" s="93" t="s">
        <v>246</v>
      </c>
    </row>
    <row r="4338" spans="1:32" ht="16.5" hidden="1" x14ac:dyDescent="0.45">
      <c r="A4338" s="151"/>
      <c r="B4338" s="189"/>
      <c r="C4338" s="83"/>
      <c r="D4338" s="92">
        <v>2019</v>
      </c>
      <c r="E4338" s="91">
        <v>167</v>
      </c>
      <c r="F4338" s="91" t="s">
        <v>242</v>
      </c>
      <c r="G4338" s="91" t="s">
        <v>243</v>
      </c>
      <c r="H4338" s="91" t="s">
        <v>244</v>
      </c>
      <c r="I4338" s="91" t="s">
        <v>98</v>
      </c>
      <c r="J4338" s="90">
        <v>1020436.1474999998</v>
      </c>
      <c r="K4338" s="90">
        <v>417323.82</v>
      </c>
      <c r="L4338" s="90">
        <v>1716235.19609</v>
      </c>
      <c r="M4338" s="90">
        <v>31792.817999999999</v>
      </c>
      <c r="N4338" s="90">
        <v>0</v>
      </c>
      <c r="O4338" s="90">
        <v>0</v>
      </c>
      <c r="P4338" s="90">
        <v>0</v>
      </c>
      <c r="Q4338" s="90">
        <v>3185787.98159</v>
      </c>
      <c r="R4338" s="90">
        <v>0.36367442712214609</v>
      </c>
      <c r="S4338" s="86">
        <v>405400</v>
      </c>
      <c r="T4338" s="86">
        <v>0</v>
      </c>
      <c r="U4338" s="89">
        <v>1000</v>
      </c>
      <c r="V4338" s="89">
        <v>0</v>
      </c>
      <c r="W4338" s="89">
        <v>7.6227769483488972E-4</v>
      </c>
      <c r="X4338" s="89">
        <f>'RCP Data-Measures Tab'!$Q4338*'RCP Data-Measures Tab'!$W4338/1000</f>
        <v>2.4284551188391217</v>
      </c>
      <c r="Y4338" s="88">
        <v>1.3799307496006364E-5</v>
      </c>
      <c r="Z4338" s="84">
        <f>'RCP Data-Measures Tab'!$Q4338*'RCP Data-Measures Tab'!$Y4338/1000</f>
        <v>4.396166797504187E-2</v>
      </c>
      <c r="AA4338" s="87" t="str">
        <f>IF('RCP Data-Measures Tab'!$F4338="Utility System Efficiency","Distribution Efficiency",'RCP Data-Measures Tab'!$F4338)</f>
        <v>Commercial</v>
      </c>
      <c r="AB4338" s="86" t="s">
        <v>243</v>
      </c>
      <c r="AC4338" s="85" t="e">
        <v>#VALUE!</v>
      </c>
      <c r="AD4338" s="85">
        <v>21.96727850510954</v>
      </c>
      <c r="AE4338" s="84" t="str">
        <f>'RCP Data-Measures Tab'!$D4338&amp;'RCP Data-Measures Tab'!$F4338&amp;'RCP Data-Measures Tab'!$G4338&amp;'RCP Data-Measures Tab'!$H4338&amp;'RCP Data-Measures Tab'!$I4338</f>
        <v>2019CommercialHVACHVAC System ImprovementsDuctless Heat Pumps</v>
      </c>
      <c r="AF4338" s="84" t="s">
        <v>246</v>
      </c>
    </row>
    <row r="4339" spans="1:32" ht="16.5" hidden="1" x14ac:dyDescent="0.45">
      <c r="A4339" s="151"/>
      <c r="B4339" s="189"/>
      <c r="C4339" s="83"/>
      <c r="D4339" s="101">
        <v>2019</v>
      </c>
      <c r="E4339" s="100">
        <v>168</v>
      </c>
      <c r="F4339" s="100" t="s">
        <v>242</v>
      </c>
      <c r="G4339" s="100" t="s">
        <v>243</v>
      </c>
      <c r="H4339" s="100" t="s">
        <v>244</v>
      </c>
      <c r="I4339" s="100" t="s">
        <v>402</v>
      </c>
      <c r="J4339" s="99">
        <v>0</v>
      </c>
      <c r="K4339" s="99">
        <v>0</v>
      </c>
      <c r="L4339" s="99">
        <v>232203.03681999998</v>
      </c>
      <c r="M4339" s="99">
        <v>0</v>
      </c>
      <c r="N4339" s="99">
        <v>0</v>
      </c>
      <c r="O4339" s="99">
        <v>0</v>
      </c>
      <c r="P4339" s="99">
        <v>0</v>
      </c>
      <c r="Q4339" s="99">
        <v>232203.03681999998</v>
      </c>
      <c r="R4339" s="99">
        <v>2.6507195984018263E-2</v>
      </c>
      <c r="S4339" s="95">
        <v>0</v>
      </c>
      <c r="T4339" s="95">
        <v>0</v>
      </c>
      <c r="U4339" s="98">
        <v>3293.7</v>
      </c>
      <c r="V4339" s="98">
        <v>0</v>
      </c>
      <c r="W4339" s="98">
        <v>7.6227769483488972E-4</v>
      </c>
      <c r="X4339" s="98">
        <f>'RCP Data-Measures Tab'!$Q4339*'RCP Data-Measures Tab'!$W4339/1000</f>
        <v>0.17700319564081063</v>
      </c>
      <c r="Y4339" s="97">
        <v>1.3799307496006364E-5</v>
      </c>
      <c r="Z4339" s="93">
        <f>'RCP Data-Measures Tab'!$Q4339*'RCP Data-Measures Tab'!$Y4339/1000</f>
        <v>3.2042411065856674E-3</v>
      </c>
      <c r="AA4339" s="96" t="str">
        <f>IF('RCP Data-Measures Tab'!$F4339="Utility System Efficiency","Distribution Efficiency",'RCP Data-Measures Tab'!$F4339)</f>
        <v>Commercial</v>
      </c>
      <c r="AB4339" s="95" t="s">
        <v>243</v>
      </c>
      <c r="AC4339" s="94" t="e">
        <v>#VALUE!</v>
      </c>
      <c r="AD4339" s="94">
        <v>21.96727850510954</v>
      </c>
      <c r="AE4339" s="93" t="str">
        <f>'RCP Data-Measures Tab'!$D4339&amp;'RCP Data-Measures Tab'!$F4339&amp;'RCP Data-Measures Tab'!$G4339&amp;'RCP Data-Measures Tab'!$H4339&amp;'RCP Data-Measures Tab'!$I4339</f>
        <v>2019CommercialHVACHVAC System ImprovementsEconomizer System Improvements</v>
      </c>
      <c r="AF4339" s="93" t="s">
        <v>246</v>
      </c>
    </row>
    <row r="4340" spans="1:32" ht="16.5" hidden="1" x14ac:dyDescent="0.45">
      <c r="A4340" s="151"/>
      <c r="B4340" s="189"/>
      <c r="C4340" s="83"/>
      <c r="D4340" s="92">
        <v>2019</v>
      </c>
      <c r="E4340" s="91">
        <v>169</v>
      </c>
      <c r="F4340" s="91" t="s">
        <v>242</v>
      </c>
      <c r="G4340" s="91" t="s">
        <v>243</v>
      </c>
      <c r="H4340" s="91" t="s">
        <v>244</v>
      </c>
      <c r="I4340" s="91" t="s">
        <v>403</v>
      </c>
      <c r="J4340" s="90">
        <v>0</v>
      </c>
      <c r="K4340" s="90">
        <v>0</v>
      </c>
      <c r="L4340" s="90">
        <v>207428.93833999999</v>
      </c>
      <c r="M4340" s="90">
        <v>0</v>
      </c>
      <c r="N4340" s="90">
        <v>0</v>
      </c>
      <c r="O4340" s="90">
        <v>0</v>
      </c>
      <c r="P4340" s="90">
        <v>0</v>
      </c>
      <c r="Q4340" s="90">
        <v>207428.93833999999</v>
      </c>
      <c r="R4340" s="90">
        <v>2.3679102550228311E-2</v>
      </c>
      <c r="S4340" s="86">
        <v>0</v>
      </c>
      <c r="T4340" s="86">
        <v>0</v>
      </c>
      <c r="U4340" s="89">
        <v>11822.5</v>
      </c>
      <c r="V4340" s="89">
        <v>0</v>
      </c>
      <c r="W4340" s="89">
        <v>7.6227769483488972E-4</v>
      </c>
      <c r="X4340" s="89">
        <f>'RCP Data-Measures Tab'!$Q4340*'RCP Data-Measures Tab'!$W4340/1000</f>
        <v>0.15811845295986368</v>
      </c>
      <c r="Y4340" s="88">
        <v>1.3799307496006364E-5</v>
      </c>
      <c r="Z4340" s="84">
        <f>'RCP Data-Measures Tab'!$Q4340*'RCP Data-Measures Tab'!$Y4340/1000</f>
        <v>2.862375703723804E-3</v>
      </c>
      <c r="AA4340" s="87" t="str">
        <f>IF('RCP Data-Measures Tab'!$F4340="Utility System Efficiency","Distribution Efficiency",'RCP Data-Measures Tab'!$F4340)</f>
        <v>Commercial</v>
      </c>
      <c r="AB4340" s="86" t="s">
        <v>243</v>
      </c>
      <c r="AC4340" s="85" t="e">
        <v>#VALUE!</v>
      </c>
      <c r="AD4340" s="85">
        <v>21.96727850510954</v>
      </c>
      <c r="AE4340" s="84" t="str">
        <f>'RCP Data-Measures Tab'!$D4340&amp;'RCP Data-Measures Tab'!$F4340&amp;'RCP Data-Measures Tab'!$G4340&amp;'RCP Data-Measures Tab'!$H4340&amp;'RCP Data-Measures Tab'!$I4340</f>
        <v>2019CommercialHVACHVAC System ImprovementsInteractive HVAC System Improvements</v>
      </c>
      <c r="AF4340" s="84" t="s">
        <v>246</v>
      </c>
    </row>
    <row r="4341" spans="1:32" ht="16.5" hidden="1" x14ac:dyDescent="0.45">
      <c r="A4341" s="151"/>
      <c r="B4341" s="189"/>
      <c r="C4341" s="83"/>
      <c r="D4341" s="101">
        <v>2019</v>
      </c>
      <c r="E4341" s="100">
        <v>171</v>
      </c>
      <c r="F4341" s="100" t="s">
        <v>242</v>
      </c>
      <c r="G4341" s="100" t="s">
        <v>333</v>
      </c>
      <c r="H4341" s="100" t="s">
        <v>334</v>
      </c>
      <c r="I4341" s="100" t="s">
        <v>335</v>
      </c>
      <c r="J4341" s="99">
        <v>0</v>
      </c>
      <c r="K4341" s="99">
        <v>0</v>
      </c>
      <c r="L4341" s="99">
        <v>220103.92168000006</v>
      </c>
      <c r="M4341" s="99">
        <v>0</v>
      </c>
      <c r="N4341" s="99">
        <v>0</v>
      </c>
      <c r="O4341" s="99">
        <v>0</v>
      </c>
      <c r="P4341" s="99">
        <v>0</v>
      </c>
      <c r="Q4341" s="99">
        <v>220103.92168000006</v>
      </c>
      <c r="R4341" s="99">
        <v>2.5126018456621012E-2</v>
      </c>
      <c r="S4341" s="95">
        <v>0</v>
      </c>
      <c r="T4341" s="95">
        <v>0</v>
      </c>
      <c r="U4341" s="98">
        <v>950</v>
      </c>
      <c r="V4341" s="98">
        <v>0</v>
      </c>
      <c r="W4341" s="98">
        <v>2.4448004954142824E-4</v>
      </c>
      <c r="X4341" s="98">
        <f>'RCP Data-Measures Tab'!$Q4341*'RCP Data-Measures Tab'!$W4341/1000</f>
        <v>5.3811017676589051E-2</v>
      </c>
      <c r="Y4341" s="97">
        <v>1.6317761465144983E-4</v>
      </c>
      <c r="Z4341" s="93">
        <f>'RCP Data-Measures Tab'!$Q4341*'RCP Data-Measures Tab'!$Y4341/1000</f>
        <v>3.5916032915171939E-2</v>
      </c>
      <c r="AA4341" s="96" t="str">
        <f>IF('RCP Data-Measures Tab'!$F4341="Utility System Efficiency","Distribution Efficiency",'RCP Data-Measures Tab'!$F4341)</f>
        <v>Commercial</v>
      </c>
      <c r="AB4341" s="95" t="s">
        <v>333</v>
      </c>
      <c r="AC4341" s="94" t="e">
        <v>#VALUE!</v>
      </c>
      <c r="AD4341" s="94">
        <v>1.1701131912133935</v>
      </c>
      <c r="AE4341" s="93" t="str">
        <f>'RCP Data-Measures Tab'!$D4341&amp;'RCP Data-Measures Tab'!$F4341&amp;'RCP Data-Measures Tab'!$G4341&amp;'RCP Data-Measures Tab'!$H4341&amp;'RCP Data-Measures Tab'!$I4341</f>
        <v>2019CommercialMotors/DrivesMotorsMotor Rewind</v>
      </c>
      <c r="AF4341" s="93" t="s">
        <v>246</v>
      </c>
    </row>
    <row r="4342" spans="1:32" ht="16.5" hidden="1" x14ac:dyDescent="0.45">
      <c r="A4342" s="151"/>
      <c r="B4342" s="189"/>
      <c r="C4342" s="83"/>
      <c r="D4342" s="92">
        <v>2019</v>
      </c>
      <c r="E4342" s="91">
        <v>172</v>
      </c>
      <c r="F4342" s="91" t="s">
        <v>242</v>
      </c>
      <c r="G4342" s="91" t="s">
        <v>333</v>
      </c>
      <c r="H4342" s="91" t="s">
        <v>334</v>
      </c>
      <c r="I4342" s="91" t="s">
        <v>334</v>
      </c>
      <c r="J4342" s="90">
        <v>0</v>
      </c>
      <c r="K4342" s="90">
        <v>0</v>
      </c>
      <c r="L4342" s="90">
        <v>34056.467700000001</v>
      </c>
      <c r="M4342" s="90">
        <v>0</v>
      </c>
      <c r="N4342" s="90">
        <v>0</v>
      </c>
      <c r="O4342" s="90">
        <v>0</v>
      </c>
      <c r="P4342" s="90">
        <v>0</v>
      </c>
      <c r="Q4342" s="90">
        <v>34056.467700000001</v>
      </c>
      <c r="R4342" s="90">
        <v>3.8877246232876714E-3</v>
      </c>
      <c r="S4342" s="86">
        <v>0</v>
      </c>
      <c r="T4342" s="86">
        <v>0</v>
      </c>
      <c r="U4342" s="89">
        <v>0</v>
      </c>
      <c r="V4342" s="89">
        <v>0</v>
      </c>
      <c r="W4342" s="89">
        <v>2.4448004954142824E-4</v>
      </c>
      <c r="X4342" s="89">
        <f>'RCP Data-Measures Tab'!$Q4342*'RCP Data-Measures Tab'!$W4342/1000</f>
        <v>8.3261269105020502E-3</v>
      </c>
      <c r="Y4342" s="88">
        <v>1.6317761465144983E-4</v>
      </c>
      <c r="Z4342" s="84">
        <f>'RCP Data-Measures Tab'!$Q4342*'RCP Data-Measures Tab'!$Y4342/1000</f>
        <v>5.5572531627401476E-3</v>
      </c>
      <c r="AA4342" s="87" t="str">
        <f>IF('RCP Data-Measures Tab'!$F4342="Utility System Efficiency","Distribution Efficiency",'RCP Data-Measures Tab'!$F4342)</f>
        <v>Commercial</v>
      </c>
      <c r="AB4342" s="86" t="s">
        <v>333</v>
      </c>
      <c r="AC4342" s="85" t="e">
        <v>#VALUE!</v>
      </c>
      <c r="AD4342" s="85">
        <v>1.1701131912133935</v>
      </c>
      <c r="AE4342" s="84" t="str">
        <f>'RCP Data-Measures Tab'!$D4342&amp;'RCP Data-Measures Tab'!$F4342&amp;'RCP Data-Measures Tab'!$G4342&amp;'RCP Data-Measures Tab'!$H4342&amp;'RCP Data-Measures Tab'!$I4342</f>
        <v>2019CommercialMotors/DrivesMotorsMotors</v>
      </c>
      <c r="AF4342" s="84" t="s">
        <v>246</v>
      </c>
    </row>
    <row r="4343" spans="1:32" ht="16.5" hidden="1" x14ac:dyDescent="0.45">
      <c r="A4343" s="151"/>
      <c r="B4343" s="189"/>
      <c r="C4343" s="83"/>
      <c r="D4343" s="101">
        <v>2019</v>
      </c>
      <c r="E4343" s="100">
        <v>176</v>
      </c>
      <c r="F4343" s="100" t="s">
        <v>242</v>
      </c>
      <c r="G4343" s="100" t="s">
        <v>333</v>
      </c>
      <c r="H4343" s="100" t="s">
        <v>336</v>
      </c>
      <c r="I4343" s="100" t="s">
        <v>341</v>
      </c>
      <c r="J4343" s="99">
        <v>64831.913328876697</v>
      </c>
      <c r="K4343" s="99">
        <v>2319.4666711231998</v>
      </c>
      <c r="L4343" s="99">
        <v>4881783.4320800006</v>
      </c>
      <c r="M4343" s="99">
        <v>0</v>
      </c>
      <c r="N4343" s="99">
        <v>0</v>
      </c>
      <c r="O4343" s="99">
        <v>0</v>
      </c>
      <c r="P4343" s="99">
        <v>0</v>
      </c>
      <c r="Q4343" s="99">
        <v>4948934.8120800005</v>
      </c>
      <c r="R4343" s="99">
        <v>0.56494689635616446</v>
      </c>
      <c r="S4343" s="95">
        <v>17418.764600000002</v>
      </c>
      <c r="T4343" s="95">
        <v>0</v>
      </c>
      <c r="U4343" s="98">
        <v>31287.599999999999</v>
      </c>
      <c r="V4343" s="98">
        <v>0</v>
      </c>
      <c r="W4343" s="98">
        <v>2.4448004954142824E-4</v>
      </c>
      <c r="X4343" s="98">
        <f>'RCP Data-Measures Tab'!$Q4343*'RCP Data-Measures Tab'!$W4343/1000</f>
        <v>1.2099158280346174</v>
      </c>
      <c r="Y4343" s="97">
        <v>1.6317761465144983E-4</v>
      </c>
      <c r="Z4343" s="93">
        <f>'RCP Data-Measures Tab'!$Q4343*'RCP Data-Measures Tab'!$Y4343/1000</f>
        <v>0.8075553777007356</v>
      </c>
      <c r="AA4343" s="96" t="str">
        <f>IF('RCP Data-Measures Tab'!$F4343="Utility System Efficiency","Distribution Efficiency",'RCP Data-Measures Tab'!$F4343)</f>
        <v>Commercial</v>
      </c>
      <c r="AB4343" s="95" t="s">
        <v>333</v>
      </c>
      <c r="AC4343" s="94" t="e">
        <v>#VALUE!</v>
      </c>
      <c r="AD4343" s="94">
        <v>1.1701131912133935</v>
      </c>
      <c r="AE4343" s="93" t="str">
        <f>'RCP Data-Measures Tab'!$D4343&amp;'RCP Data-Measures Tab'!$F4343&amp;'RCP Data-Measures Tab'!$G4343&amp;'RCP Data-Measures Tab'!$H4343&amp;'RCP Data-Measures Tab'!$I4343</f>
        <v>2019CommercialMotors/DrivesMotors/Drives ControlsMotors/Drives Control Improvements (VFD)</v>
      </c>
      <c r="AF4343" s="93" t="s">
        <v>246</v>
      </c>
    </row>
    <row r="4344" spans="1:32" ht="16.5" hidden="1" x14ac:dyDescent="0.45">
      <c r="A4344" s="151"/>
      <c r="B4344" s="189"/>
      <c r="C4344" s="83"/>
      <c r="D4344" s="92">
        <v>2019</v>
      </c>
      <c r="E4344" s="91">
        <v>177</v>
      </c>
      <c r="F4344" s="91" t="s">
        <v>242</v>
      </c>
      <c r="G4344" s="91" t="s">
        <v>333</v>
      </c>
      <c r="H4344" s="91" t="s">
        <v>323</v>
      </c>
      <c r="I4344" s="91" t="s">
        <v>342</v>
      </c>
      <c r="J4344" s="90">
        <v>0</v>
      </c>
      <c r="K4344" s="90">
        <v>0</v>
      </c>
      <c r="L4344" s="90">
        <v>537712.97476000013</v>
      </c>
      <c r="M4344" s="90">
        <v>0</v>
      </c>
      <c r="N4344" s="90">
        <v>0</v>
      </c>
      <c r="O4344" s="90">
        <v>0</v>
      </c>
      <c r="P4344" s="90">
        <v>0</v>
      </c>
      <c r="Q4344" s="90">
        <v>537712.97476000013</v>
      </c>
      <c r="R4344" s="90">
        <v>6.1382759675799099E-2</v>
      </c>
      <c r="S4344" s="86">
        <v>0</v>
      </c>
      <c r="T4344" s="86">
        <v>0</v>
      </c>
      <c r="U4344" s="89">
        <v>52415</v>
      </c>
      <c r="V4344" s="89">
        <v>0</v>
      </c>
      <c r="W4344" s="89">
        <v>2.4448004954142824E-4</v>
      </c>
      <c r="X4344" s="89">
        <f>'RCP Data-Measures Tab'!$Q4344*'RCP Data-Measures Tab'!$W4344/1000</f>
        <v>0.13146009470839359</v>
      </c>
      <c r="Y4344" s="88">
        <v>1.6317761465144983E-4</v>
      </c>
      <c r="Z4344" s="84">
        <f>'RCP Data-Measures Tab'!$Q4344*'RCP Data-Measures Tab'!$Y4344/1000</f>
        <v>8.7742720588472073E-2</v>
      </c>
      <c r="AA4344" s="87" t="str">
        <f>IF('RCP Data-Measures Tab'!$F4344="Utility System Efficiency","Distribution Efficiency",'RCP Data-Measures Tab'!$F4344)</f>
        <v>Commercial</v>
      </c>
      <c r="AB4344" s="86" t="s">
        <v>333</v>
      </c>
      <c r="AC4344" s="85" t="e">
        <v>#VALUE!</v>
      </c>
      <c r="AD4344" s="85">
        <v>1.1701131912133935</v>
      </c>
      <c r="AE4344" s="84" t="str">
        <f>'RCP Data-Measures Tab'!$D4344&amp;'RCP Data-Measures Tab'!$F4344&amp;'RCP Data-Measures Tab'!$G4344&amp;'RCP Data-Measures Tab'!$H4344&amp;'RCP Data-Measures Tab'!$I4344</f>
        <v>2019CommercialMotors/DrivesPumps and FansMotors/Drives Installation on Fan System</v>
      </c>
      <c r="AF4344" s="84" t="s">
        <v>246</v>
      </c>
    </row>
    <row r="4345" spans="1:32" ht="16.5" hidden="1" x14ac:dyDescent="0.45">
      <c r="A4345" s="151"/>
      <c r="B4345" s="189"/>
      <c r="C4345" s="83"/>
      <c r="D4345" s="101">
        <v>2019</v>
      </c>
      <c r="E4345" s="100">
        <v>184</v>
      </c>
      <c r="F4345" s="100" t="s">
        <v>242</v>
      </c>
      <c r="G4345" s="100" t="s">
        <v>344</v>
      </c>
      <c r="H4345" s="100" t="s">
        <v>410</v>
      </c>
      <c r="I4345" s="100" t="s">
        <v>411</v>
      </c>
      <c r="J4345" s="99">
        <v>0</v>
      </c>
      <c r="K4345" s="99">
        <v>22565.53</v>
      </c>
      <c r="L4345" s="99">
        <v>0</v>
      </c>
      <c r="M4345" s="99">
        <v>0</v>
      </c>
      <c r="N4345" s="99">
        <v>0</v>
      </c>
      <c r="O4345" s="99">
        <v>0</v>
      </c>
      <c r="P4345" s="99">
        <v>0</v>
      </c>
      <c r="Q4345" s="99">
        <v>22565.53</v>
      </c>
      <c r="R4345" s="99">
        <v>2.5759737442922373E-3</v>
      </c>
      <c r="S4345" s="95">
        <v>0</v>
      </c>
      <c r="T4345" s="95">
        <v>0</v>
      </c>
      <c r="U4345" s="98">
        <v>0</v>
      </c>
      <c r="V4345" s="98">
        <v>0</v>
      </c>
      <c r="W4345" s="98">
        <v>1.4106778209749957E-4</v>
      </c>
      <c r="X4345" s="98">
        <f>'RCP Data-Measures Tab'!$Q4345*'RCP Data-Measures Tab'!$W4345/1000</f>
        <v>3.1832692689545894E-3</v>
      </c>
      <c r="Y4345" s="97">
        <v>1.2829004757074799E-4</v>
      </c>
      <c r="Z4345" s="93">
        <f>'RCP Data-Measures Tab'!$Q4345*'RCP Data-Measures Tab'!$Y4345/1000</f>
        <v>2.894932917159141E-3</v>
      </c>
      <c r="AA4345" s="96" t="str">
        <f>IF('RCP Data-Measures Tab'!$F4345="Utility System Efficiency","Distribution Efficiency",'RCP Data-Measures Tab'!$F4345)</f>
        <v>Commercial</v>
      </c>
      <c r="AB4345" s="95" t="s">
        <v>344</v>
      </c>
      <c r="AC4345" s="94" t="e">
        <v>#VALUE!</v>
      </c>
      <c r="AD4345" s="94">
        <v>3.46</v>
      </c>
      <c r="AE4345" s="93" t="str">
        <f>'RCP Data-Measures Tab'!$D4345&amp;'RCP Data-Measures Tab'!$F4345&amp;'RCP Data-Measures Tab'!$G4345&amp;'RCP Data-Measures Tab'!$H4345&amp;'RCP Data-Measures Tab'!$I4345</f>
        <v>2019CommercialProcess LoadsProcess Loads System ImprovementsInteractive Process Loads System Improvements</v>
      </c>
      <c r="AF4345" s="93" t="s">
        <v>246</v>
      </c>
    </row>
    <row r="4346" spans="1:32" ht="16.5" hidden="1" x14ac:dyDescent="0.45">
      <c r="A4346" s="151"/>
      <c r="B4346" s="189"/>
      <c r="C4346" s="83"/>
      <c r="D4346" s="92">
        <v>2019</v>
      </c>
      <c r="E4346" s="91">
        <v>192</v>
      </c>
      <c r="F4346" s="91" t="s">
        <v>242</v>
      </c>
      <c r="G4346" s="91" t="s">
        <v>349</v>
      </c>
      <c r="H4346" s="91" t="s">
        <v>352</v>
      </c>
      <c r="I4346" s="91" t="s">
        <v>413</v>
      </c>
      <c r="J4346" s="90">
        <v>0</v>
      </c>
      <c r="K4346" s="90">
        <v>116689.91999999998</v>
      </c>
      <c r="L4346" s="90">
        <v>0</v>
      </c>
      <c r="M4346" s="90">
        <v>0</v>
      </c>
      <c r="N4346" s="90">
        <v>0</v>
      </c>
      <c r="O4346" s="90">
        <v>0</v>
      </c>
      <c r="P4346" s="90">
        <v>0</v>
      </c>
      <c r="Q4346" s="90">
        <v>116689.91999999998</v>
      </c>
      <c r="R4346" s="90">
        <v>1.3320767123287669E-2</v>
      </c>
      <c r="S4346" s="86">
        <v>872.45</v>
      </c>
      <c r="T4346" s="86">
        <v>0</v>
      </c>
      <c r="U4346" s="89">
        <v>0</v>
      </c>
      <c r="V4346" s="89">
        <v>0</v>
      </c>
      <c r="W4346" s="89">
        <v>1.1589630601048657E-4</v>
      </c>
      <c r="X4346" s="89">
        <f>'RCP Data-Measures Tab'!$Q4346*'RCP Data-Measures Tab'!$W4346/1000</f>
        <v>1.3523930676659194E-2</v>
      </c>
      <c r="Y4346" s="88">
        <v>1.2881769086422074E-4</v>
      </c>
      <c r="Z4346" s="84">
        <f>'RCP Data-Measures Tab'!$Q4346*'RCP Data-Measures Tab'!$Y4346/1000</f>
        <v>1.5031726041530646E-2</v>
      </c>
      <c r="AA4346" s="87" t="str">
        <f>IF('RCP Data-Measures Tab'!$F4346="Utility System Efficiency","Distribution Efficiency",'RCP Data-Measures Tab'!$F4346)</f>
        <v>Commercial</v>
      </c>
      <c r="AB4346" s="86" t="s">
        <v>349</v>
      </c>
      <c r="AC4346" s="85" t="e">
        <v>#VALUE!</v>
      </c>
      <c r="AD4346" s="85">
        <v>6.640123066968715</v>
      </c>
      <c r="AE4346" s="84" t="str">
        <f>'RCP Data-Measures Tab'!$D4346&amp;'RCP Data-Measures Tab'!$F4346&amp;'RCP Data-Measures Tab'!$G4346&amp;'RCP Data-Measures Tab'!$H4346&amp;'RCP Data-Measures Tab'!$I4346</f>
        <v>2019CommercialRefrigerationPackaged RefrigerationFreezers</v>
      </c>
      <c r="AF4346" s="84" t="s">
        <v>246</v>
      </c>
    </row>
    <row r="4347" spans="1:32" ht="16.5" hidden="1" x14ac:dyDescent="0.45">
      <c r="A4347" s="151"/>
      <c r="B4347" s="189"/>
      <c r="C4347" s="83"/>
      <c r="D4347" s="101">
        <v>2019</v>
      </c>
      <c r="E4347" s="100">
        <v>193</v>
      </c>
      <c r="F4347" s="100" t="s">
        <v>242</v>
      </c>
      <c r="G4347" s="100" t="s">
        <v>349</v>
      </c>
      <c r="H4347" s="100" t="s">
        <v>352</v>
      </c>
      <c r="I4347" s="100" t="s">
        <v>414</v>
      </c>
      <c r="J4347" s="99">
        <v>0</v>
      </c>
      <c r="K4347" s="99">
        <v>0</v>
      </c>
      <c r="L4347" s="99">
        <v>41989.072</v>
      </c>
      <c r="M4347" s="99">
        <v>0</v>
      </c>
      <c r="N4347" s="99">
        <v>0</v>
      </c>
      <c r="O4347" s="99">
        <v>0</v>
      </c>
      <c r="P4347" s="99">
        <v>0</v>
      </c>
      <c r="Q4347" s="99">
        <v>41989.072</v>
      </c>
      <c r="R4347" s="99">
        <v>4.7932730593607305E-3</v>
      </c>
      <c r="S4347" s="95">
        <v>0</v>
      </c>
      <c r="T4347" s="95">
        <v>0</v>
      </c>
      <c r="U4347" s="98">
        <v>0</v>
      </c>
      <c r="V4347" s="98">
        <v>0</v>
      </c>
      <c r="W4347" s="98">
        <v>1.1589630601048657E-4</v>
      </c>
      <c r="X4347" s="98">
        <f>'RCP Data-Measures Tab'!$Q4347*'RCP Data-Measures Tab'!$W4347/1000</f>
        <v>4.8663783376083529E-3</v>
      </c>
      <c r="Y4347" s="97">
        <v>1.2881769086422074E-4</v>
      </c>
      <c r="Z4347" s="93">
        <f>'RCP Data-Measures Tab'!$Q4347*'RCP Data-Measures Tab'!$Y4347/1000</f>
        <v>5.4089352965715062E-3</v>
      </c>
      <c r="AA4347" s="96" t="str">
        <f>IF('RCP Data-Measures Tab'!$F4347="Utility System Efficiency","Distribution Efficiency",'RCP Data-Measures Tab'!$F4347)</f>
        <v>Commercial</v>
      </c>
      <c r="AB4347" s="95" t="s">
        <v>349</v>
      </c>
      <c r="AC4347" s="94" t="e">
        <v>#VALUE!</v>
      </c>
      <c r="AD4347" s="94">
        <v>6.640123066968715</v>
      </c>
      <c r="AE4347" s="93" t="str">
        <f>'RCP Data-Measures Tab'!$D4347&amp;'RCP Data-Measures Tab'!$F4347&amp;'RCP Data-Measures Tab'!$G4347&amp;'RCP Data-Measures Tab'!$H4347&amp;'RCP Data-Measures Tab'!$I4347</f>
        <v>2019CommercialRefrigerationPackaged RefrigerationIce Makers</v>
      </c>
      <c r="AF4347" s="93" t="s">
        <v>246</v>
      </c>
    </row>
    <row r="4348" spans="1:32" ht="16.5" hidden="1" x14ac:dyDescent="0.45">
      <c r="A4348" s="151"/>
      <c r="B4348" s="189"/>
      <c r="C4348" s="83"/>
      <c r="D4348" s="92">
        <v>2019</v>
      </c>
      <c r="E4348" s="91">
        <v>194</v>
      </c>
      <c r="F4348" s="91" t="s">
        <v>242</v>
      </c>
      <c r="G4348" s="91" t="s">
        <v>349</v>
      </c>
      <c r="H4348" s="91" t="s">
        <v>352</v>
      </c>
      <c r="I4348" s="91" t="s">
        <v>353</v>
      </c>
      <c r="J4348" s="90">
        <v>0</v>
      </c>
      <c r="K4348" s="90">
        <v>0</v>
      </c>
      <c r="L4348" s="90">
        <v>228529.85964000001</v>
      </c>
      <c r="M4348" s="90">
        <v>0</v>
      </c>
      <c r="N4348" s="90">
        <v>0</v>
      </c>
      <c r="O4348" s="90">
        <v>0</v>
      </c>
      <c r="P4348" s="90">
        <v>0</v>
      </c>
      <c r="Q4348" s="90">
        <v>228529.85964000001</v>
      </c>
      <c r="R4348" s="90">
        <v>2.6087883520547948E-2</v>
      </c>
      <c r="S4348" s="86">
        <v>0</v>
      </c>
      <c r="T4348" s="86">
        <v>0</v>
      </c>
      <c r="U4348" s="89">
        <v>15934.1</v>
      </c>
      <c r="V4348" s="89">
        <v>0</v>
      </c>
      <c r="W4348" s="89">
        <v>1.1589630601048657E-4</v>
      </c>
      <c r="X4348" s="89">
        <f>'RCP Data-Measures Tab'!$Q4348*'RCP Data-Measures Tab'!$W4348/1000</f>
        <v>2.6485766545370985E-2</v>
      </c>
      <c r="Y4348" s="88">
        <v>1.2881769086422074E-4</v>
      </c>
      <c r="Z4348" s="84">
        <f>'RCP Data-Measures Tab'!$Q4348*'RCP Data-Measures Tab'!$Y4348/1000</f>
        <v>2.9438688812349276E-2</v>
      </c>
      <c r="AA4348" s="87" t="str">
        <f>IF('RCP Data-Measures Tab'!$F4348="Utility System Efficiency","Distribution Efficiency",'RCP Data-Measures Tab'!$F4348)</f>
        <v>Commercial</v>
      </c>
      <c r="AB4348" s="86" t="s">
        <v>349</v>
      </c>
      <c r="AC4348" s="85" t="e">
        <v>#VALUE!</v>
      </c>
      <c r="AD4348" s="85">
        <v>6.640123066968715</v>
      </c>
      <c r="AE4348" s="84" t="str">
        <f>'RCP Data-Measures Tab'!$D4348&amp;'RCP Data-Measures Tab'!$F4348&amp;'RCP Data-Measures Tab'!$G4348&amp;'RCP Data-Measures Tab'!$H4348&amp;'RCP Data-Measures Tab'!$I4348</f>
        <v>2019CommercialRefrigerationPackaged RefrigerationPackaged Refrigeration System Improvements</v>
      </c>
      <c r="AF4348" s="84" t="s">
        <v>246</v>
      </c>
    </row>
    <row r="4349" spans="1:32" ht="16.5" hidden="1" x14ac:dyDescent="0.45">
      <c r="A4349" s="151"/>
      <c r="B4349" s="189"/>
      <c r="C4349" s="83"/>
      <c r="D4349" s="101">
        <v>2019</v>
      </c>
      <c r="E4349" s="100">
        <v>196</v>
      </c>
      <c r="F4349" s="100" t="s">
        <v>242</v>
      </c>
      <c r="G4349" s="100" t="s">
        <v>349</v>
      </c>
      <c r="H4349" s="100" t="s">
        <v>352</v>
      </c>
      <c r="I4349" s="100" t="s">
        <v>416</v>
      </c>
      <c r="J4349" s="99">
        <v>0</v>
      </c>
      <c r="K4349" s="99">
        <v>0</v>
      </c>
      <c r="L4349" s="99">
        <v>223991.70075999998</v>
      </c>
      <c r="M4349" s="99">
        <v>0</v>
      </c>
      <c r="N4349" s="99">
        <v>0</v>
      </c>
      <c r="O4349" s="99">
        <v>0</v>
      </c>
      <c r="P4349" s="99">
        <v>0</v>
      </c>
      <c r="Q4349" s="99">
        <v>223991.70075999998</v>
      </c>
      <c r="R4349" s="99">
        <v>2.5569828853881277E-2</v>
      </c>
      <c r="S4349" s="95">
        <v>0</v>
      </c>
      <c r="T4349" s="95">
        <v>0</v>
      </c>
      <c r="U4349" s="98">
        <v>15003.6</v>
      </c>
      <c r="V4349" s="98">
        <v>0</v>
      </c>
      <c r="W4349" s="98">
        <v>1.1589630601048657E-4</v>
      </c>
      <c r="X4349" s="98">
        <f>'RCP Data-Measures Tab'!$Q4349*'RCP Data-Measures Tab'!$W4349/1000</f>
        <v>2.5959810695090294E-2</v>
      </c>
      <c r="Y4349" s="97">
        <v>1.2881769086422074E-4</v>
      </c>
      <c r="Z4349" s="93">
        <f>'RCP Data-Measures Tab'!$Q4349*'RCP Data-Measures Tab'!$Y4349/1000</f>
        <v>2.8854093664652716E-2</v>
      </c>
      <c r="AA4349" s="96" t="str">
        <f>IF('RCP Data-Measures Tab'!$F4349="Utility System Efficiency","Distribution Efficiency",'RCP Data-Measures Tab'!$F4349)</f>
        <v>Commercial</v>
      </c>
      <c r="AB4349" s="95" t="s">
        <v>349</v>
      </c>
      <c r="AC4349" s="94" t="e">
        <v>#VALUE!</v>
      </c>
      <c r="AD4349" s="94">
        <v>6.640123066968715</v>
      </c>
      <c r="AE4349" s="93" t="str">
        <f>'RCP Data-Measures Tab'!$D4349&amp;'RCP Data-Measures Tab'!$F4349&amp;'RCP Data-Measures Tab'!$G4349&amp;'RCP Data-Measures Tab'!$H4349&amp;'RCP Data-Measures Tab'!$I4349</f>
        <v>2019CommercialRefrigerationPackaged RefrigerationRefrigerators</v>
      </c>
      <c r="AF4349" s="93" t="s">
        <v>246</v>
      </c>
    </row>
    <row r="4350" spans="1:32" ht="16.5" hidden="1" x14ac:dyDescent="0.45">
      <c r="A4350" s="151"/>
      <c r="B4350" s="189"/>
      <c r="C4350" s="83"/>
      <c r="D4350" s="92">
        <v>2019</v>
      </c>
      <c r="E4350" s="91">
        <v>197</v>
      </c>
      <c r="F4350" s="91" t="s">
        <v>242</v>
      </c>
      <c r="G4350" s="91" t="s">
        <v>349</v>
      </c>
      <c r="H4350" s="91" t="s">
        <v>352</v>
      </c>
      <c r="I4350" s="91" t="s">
        <v>417</v>
      </c>
      <c r="J4350" s="90">
        <v>0</v>
      </c>
      <c r="K4350" s="90">
        <v>0</v>
      </c>
      <c r="L4350" s="90">
        <v>7119.3914000000004</v>
      </c>
      <c r="M4350" s="90">
        <v>0</v>
      </c>
      <c r="N4350" s="90">
        <v>831824.41297366389</v>
      </c>
      <c r="O4350" s="90">
        <v>0</v>
      </c>
      <c r="P4350" s="90">
        <v>0</v>
      </c>
      <c r="Q4350" s="90">
        <v>838943.80437366385</v>
      </c>
      <c r="R4350" s="90">
        <v>9.5769840681925095E-2</v>
      </c>
      <c r="S4350" s="86">
        <v>0</v>
      </c>
      <c r="T4350" s="86">
        <v>0</v>
      </c>
      <c r="U4350" s="89">
        <v>0</v>
      </c>
      <c r="V4350" s="89">
        <v>0</v>
      </c>
      <c r="W4350" s="89">
        <v>1.1589630601048657E-4</v>
      </c>
      <c r="X4350" s="89">
        <f>'RCP Data-Measures Tab'!$Q4350*'RCP Data-Measures Tab'!$W4350/1000</f>
        <v>9.7230487877291924E-2</v>
      </c>
      <c r="Y4350" s="88">
        <v>1.2881769086422074E-4</v>
      </c>
      <c r="Z4350" s="84">
        <f>'RCP Data-Measures Tab'!$Q4350*'RCP Data-Measures Tab'!$Y4350/1000</f>
        <v>0.10807080364425992</v>
      </c>
      <c r="AA4350" s="87" t="str">
        <f>IF('RCP Data-Measures Tab'!$F4350="Utility System Efficiency","Distribution Efficiency",'RCP Data-Measures Tab'!$F4350)</f>
        <v>Commercial</v>
      </c>
      <c r="AB4350" s="86" t="s">
        <v>349</v>
      </c>
      <c r="AC4350" s="85" t="e">
        <v>#VALUE!</v>
      </c>
      <c r="AD4350" s="85">
        <v>6.640123066968715</v>
      </c>
      <c r="AE4350" s="84" t="str">
        <f>'RCP Data-Measures Tab'!$D4350&amp;'RCP Data-Measures Tab'!$F4350&amp;'RCP Data-Measures Tab'!$G4350&amp;'RCP Data-Measures Tab'!$H4350&amp;'RCP Data-Measures Tab'!$I4350</f>
        <v>2019CommercialRefrigerationPackaged RefrigerationVending Machines</v>
      </c>
      <c r="AF4350" s="84" t="s">
        <v>246</v>
      </c>
    </row>
    <row r="4351" spans="1:32" ht="16.5" hidden="1" x14ac:dyDescent="0.45">
      <c r="A4351" s="151"/>
      <c r="B4351" s="189"/>
      <c r="C4351" s="83"/>
      <c r="D4351" s="101">
        <v>2019</v>
      </c>
      <c r="E4351" s="100">
        <v>200</v>
      </c>
      <c r="F4351" s="100" t="s">
        <v>242</v>
      </c>
      <c r="G4351" s="100" t="s">
        <v>349</v>
      </c>
      <c r="H4351" s="100" t="s">
        <v>323</v>
      </c>
      <c r="I4351" s="100" t="s">
        <v>356</v>
      </c>
      <c r="J4351" s="99">
        <v>0</v>
      </c>
      <c r="K4351" s="99">
        <v>0</v>
      </c>
      <c r="L4351" s="99">
        <v>0</v>
      </c>
      <c r="M4351" s="99">
        <v>15504.72</v>
      </c>
      <c r="N4351" s="99">
        <v>0</v>
      </c>
      <c r="O4351" s="99">
        <v>0</v>
      </c>
      <c r="P4351" s="99">
        <v>0</v>
      </c>
      <c r="Q4351" s="99">
        <v>15504.72</v>
      </c>
      <c r="R4351" s="99">
        <v>1.769945205479452E-3</v>
      </c>
      <c r="S4351" s="95">
        <v>0</v>
      </c>
      <c r="T4351" s="95">
        <v>0</v>
      </c>
      <c r="U4351" s="98">
        <v>0</v>
      </c>
      <c r="V4351" s="98">
        <v>0</v>
      </c>
      <c r="W4351" s="98">
        <v>1.1589630601048657E-4</v>
      </c>
      <c r="X4351" s="98">
        <f>'RCP Data-Measures Tab'!$Q4351*'RCP Data-Measures Tab'!$W4351/1000</f>
        <v>1.7969397737269113E-3</v>
      </c>
      <c r="Y4351" s="97">
        <v>1.2881769086422074E-4</v>
      </c>
      <c r="Z4351" s="93">
        <f>'RCP Data-Measures Tab'!$Q4351*'RCP Data-Measures Tab'!$Y4351/1000</f>
        <v>1.9972822278963003E-3</v>
      </c>
      <c r="AA4351" s="96" t="str">
        <f>IF('RCP Data-Measures Tab'!$F4351="Utility System Efficiency","Distribution Efficiency",'RCP Data-Measures Tab'!$F4351)</f>
        <v>Commercial</v>
      </c>
      <c r="AB4351" s="95" t="s">
        <v>349</v>
      </c>
      <c r="AC4351" s="94" t="e">
        <v>#VALUE!</v>
      </c>
      <c r="AD4351" s="94">
        <v>6.640123066968715</v>
      </c>
      <c r="AE4351" s="93" t="str">
        <f>'RCP Data-Measures Tab'!$D4351&amp;'RCP Data-Measures Tab'!$F4351&amp;'RCP Data-Measures Tab'!$G4351&amp;'RCP Data-Measures Tab'!$H4351&amp;'RCP Data-Measures Tab'!$I4351</f>
        <v>2019CommercialRefrigerationPumps and FansEvaporator Fan System Improvements</v>
      </c>
      <c r="AF4351" s="93" t="s">
        <v>246</v>
      </c>
    </row>
    <row r="4352" spans="1:32" ht="16.5" hidden="1" x14ac:dyDescent="0.45">
      <c r="A4352" s="151"/>
      <c r="B4352" s="189"/>
      <c r="C4352" s="83"/>
      <c r="D4352" s="92">
        <v>2019</v>
      </c>
      <c r="E4352" s="91">
        <v>201</v>
      </c>
      <c r="F4352" s="91" t="s">
        <v>242</v>
      </c>
      <c r="G4352" s="91" t="s">
        <v>349</v>
      </c>
      <c r="H4352" s="91" t="s">
        <v>357</v>
      </c>
      <c r="I4352" s="91" t="s">
        <v>358</v>
      </c>
      <c r="J4352" s="90">
        <v>0</v>
      </c>
      <c r="K4352" s="90">
        <v>0</v>
      </c>
      <c r="L4352" s="90">
        <v>54986.45</v>
      </c>
      <c r="M4352" s="90">
        <v>0</v>
      </c>
      <c r="N4352" s="90">
        <v>0</v>
      </c>
      <c r="O4352" s="90">
        <v>0</v>
      </c>
      <c r="P4352" s="90">
        <v>0</v>
      </c>
      <c r="Q4352" s="90">
        <v>54986.45</v>
      </c>
      <c r="R4352" s="90">
        <v>6.27699200913242E-3</v>
      </c>
      <c r="S4352" s="86">
        <v>0</v>
      </c>
      <c r="T4352" s="86">
        <v>0</v>
      </c>
      <c r="U4352" s="89">
        <v>0</v>
      </c>
      <c r="V4352" s="89">
        <v>0</v>
      </c>
      <c r="W4352" s="89">
        <v>1.1589630601048657E-4</v>
      </c>
      <c r="X4352" s="89">
        <f>'RCP Data-Measures Tab'!$Q4352*'RCP Data-Measures Tab'!$W4352/1000</f>
        <v>6.3727264356303187E-3</v>
      </c>
      <c r="Y4352" s="88">
        <v>1.2881769086422074E-4</v>
      </c>
      <c r="Z4352" s="84">
        <f>'RCP Data-Measures Tab'!$Q4352*'RCP Data-Measures Tab'!$Y4352/1000</f>
        <v>7.0832275178209303E-3</v>
      </c>
      <c r="AA4352" s="87" t="str">
        <f>IF('RCP Data-Measures Tab'!$F4352="Utility System Efficiency","Distribution Efficiency",'RCP Data-Measures Tab'!$F4352)</f>
        <v>Commercial</v>
      </c>
      <c r="AB4352" s="86" t="s">
        <v>349</v>
      </c>
      <c r="AC4352" s="85" t="e">
        <v>#VALUE!</v>
      </c>
      <c r="AD4352" s="85">
        <v>6.640123066968715</v>
      </c>
      <c r="AE4352" s="84" t="str">
        <f>'RCP Data-Measures Tab'!$D4352&amp;'RCP Data-Measures Tab'!$F4352&amp;'RCP Data-Measures Tab'!$G4352&amp;'RCP Data-Measures Tab'!$H4352&amp;'RCP Data-Measures Tab'!$I4352</f>
        <v>2019CommercialRefrigerationRefrigeration System ControlsDefrost Control Improvements</v>
      </c>
      <c r="AF4352" s="84" t="s">
        <v>246</v>
      </c>
    </row>
    <row r="4353" spans="1:32" ht="16.5" hidden="1" x14ac:dyDescent="0.45">
      <c r="A4353" s="151"/>
      <c r="B4353" s="189"/>
      <c r="C4353" s="83"/>
      <c r="D4353" s="101">
        <v>2019</v>
      </c>
      <c r="E4353" s="100">
        <v>203</v>
      </c>
      <c r="F4353" s="100" t="s">
        <v>242</v>
      </c>
      <c r="G4353" s="100" t="s">
        <v>349</v>
      </c>
      <c r="H4353" s="100" t="s">
        <v>357</v>
      </c>
      <c r="I4353" s="100" t="s">
        <v>359</v>
      </c>
      <c r="J4353" s="99">
        <v>140822.592</v>
      </c>
      <c r="K4353" s="99">
        <v>0</v>
      </c>
      <c r="L4353" s="99">
        <v>966669.01118999999</v>
      </c>
      <c r="M4353" s="99">
        <v>9169.68</v>
      </c>
      <c r="N4353" s="99">
        <v>0</v>
      </c>
      <c r="O4353" s="99">
        <v>0</v>
      </c>
      <c r="P4353" s="99">
        <v>0</v>
      </c>
      <c r="Q4353" s="99">
        <v>1116661.2831899999</v>
      </c>
      <c r="R4353" s="99">
        <v>0.12747274922260274</v>
      </c>
      <c r="S4353" s="95">
        <v>14208</v>
      </c>
      <c r="T4353" s="95">
        <v>0</v>
      </c>
      <c r="U4353" s="98">
        <v>19252.349999999999</v>
      </c>
      <c r="V4353" s="98">
        <v>0</v>
      </c>
      <c r="W4353" s="98">
        <v>1.1589630601048657E-4</v>
      </c>
      <c r="X4353" s="98">
        <f>'RCP Data-Measures Tab'!$Q4353*'RCP Data-Measures Tab'!$W4353/1000</f>
        <v>0.12941691778665082</v>
      </c>
      <c r="Y4353" s="97">
        <v>1.2881769086422074E-4</v>
      </c>
      <c r="Z4353" s="93">
        <f>'RCP Data-Measures Tab'!$Q4353*'RCP Data-Measures Tab'!$Y4353/1000</f>
        <v>0.14384572797801345</v>
      </c>
      <c r="AA4353" s="96" t="str">
        <f>IF('RCP Data-Measures Tab'!$F4353="Utility System Efficiency","Distribution Efficiency",'RCP Data-Measures Tab'!$F4353)</f>
        <v>Commercial</v>
      </c>
      <c r="AB4353" s="95" t="s">
        <v>349</v>
      </c>
      <c r="AC4353" s="94" t="e">
        <v>#VALUE!</v>
      </c>
      <c r="AD4353" s="94">
        <v>6.640123066968715</v>
      </c>
      <c r="AE4353" s="93" t="str">
        <f>'RCP Data-Measures Tab'!$D4353&amp;'RCP Data-Measures Tab'!$F4353&amp;'RCP Data-Measures Tab'!$G4353&amp;'RCP Data-Measures Tab'!$H4353&amp;'RCP Data-Measures Tab'!$I4353</f>
        <v>2019CommercialRefrigerationRefrigeration System ControlsRefrigeration Control Improvements (non-VFD)</v>
      </c>
      <c r="AF4353" s="93" t="s">
        <v>246</v>
      </c>
    </row>
    <row r="4354" spans="1:32" ht="16.5" hidden="1" x14ac:dyDescent="0.45">
      <c r="A4354" s="151"/>
      <c r="B4354" s="189"/>
      <c r="C4354" s="83"/>
      <c r="D4354" s="92">
        <v>2019</v>
      </c>
      <c r="E4354" s="91">
        <v>204</v>
      </c>
      <c r="F4354" s="91" t="s">
        <v>242</v>
      </c>
      <c r="G4354" s="91" t="s">
        <v>349</v>
      </c>
      <c r="H4354" s="91" t="s">
        <v>357</v>
      </c>
      <c r="I4354" s="91" t="s">
        <v>360</v>
      </c>
      <c r="J4354" s="90">
        <v>0</v>
      </c>
      <c r="K4354" s="90">
        <v>0</v>
      </c>
      <c r="L4354" s="90">
        <v>1375343.5264600001</v>
      </c>
      <c r="M4354" s="90">
        <v>0</v>
      </c>
      <c r="N4354" s="90">
        <v>0</v>
      </c>
      <c r="O4354" s="90">
        <v>0</v>
      </c>
      <c r="P4354" s="90">
        <v>0</v>
      </c>
      <c r="Q4354" s="90">
        <v>1375343.5264600001</v>
      </c>
      <c r="R4354" s="90">
        <v>0.15700268566894979</v>
      </c>
      <c r="S4354" s="86">
        <v>0</v>
      </c>
      <c r="T4354" s="86">
        <v>0</v>
      </c>
      <c r="U4354" s="89">
        <v>182711.99</v>
      </c>
      <c r="V4354" s="89">
        <v>0</v>
      </c>
      <c r="W4354" s="89">
        <v>1.1589630601048657E-4</v>
      </c>
      <c r="X4354" s="89">
        <f>'RCP Data-Measures Tab'!$Q4354*'RCP Data-Measures Tab'!$W4354/1000</f>
        <v>0.15939723421214991</v>
      </c>
      <c r="Y4354" s="88">
        <v>1.2881769086422074E-4</v>
      </c>
      <c r="Z4354" s="84">
        <f>'RCP Data-Measures Tab'!$Q4354*'RCP Data-Measures Tab'!$Y4354/1000</f>
        <v>0.1771685772236315</v>
      </c>
      <c r="AA4354" s="87" t="str">
        <f>IF('RCP Data-Measures Tab'!$F4354="Utility System Efficiency","Distribution Efficiency",'RCP Data-Measures Tab'!$F4354)</f>
        <v>Commercial</v>
      </c>
      <c r="AB4354" s="86" t="s">
        <v>349</v>
      </c>
      <c r="AC4354" s="85" t="e">
        <v>#VALUE!</v>
      </c>
      <c r="AD4354" s="85">
        <v>6.640123066968715</v>
      </c>
      <c r="AE4354" s="84" t="str">
        <f>'RCP Data-Measures Tab'!$D4354&amp;'RCP Data-Measures Tab'!$F4354&amp;'RCP Data-Measures Tab'!$G4354&amp;'RCP Data-Measures Tab'!$H4354&amp;'RCP Data-Measures Tab'!$I4354</f>
        <v>2019CommercialRefrigerationRefrigeration System ControlsRefrigeration Control Improvements (VFD)</v>
      </c>
      <c r="AF4354" s="84" t="s">
        <v>246</v>
      </c>
    </row>
    <row r="4355" spans="1:32" ht="16.5" hidden="1" x14ac:dyDescent="0.45">
      <c r="A4355" s="151"/>
      <c r="B4355" s="189"/>
      <c r="C4355" s="83"/>
      <c r="D4355" s="101">
        <v>2019</v>
      </c>
      <c r="E4355" s="100">
        <v>205</v>
      </c>
      <c r="F4355" s="100" t="s">
        <v>242</v>
      </c>
      <c r="G4355" s="100" t="s">
        <v>349</v>
      </c>
      <c r="H4355" s="100" t="s">
        <v>361</v>
      </c>
      <c r="I4355" s="100" t="s">
        <v>419</v>
      </c>
      <c r="J4355" s="99">
        <v>0</v>
      </c>
      <c r="K4355" s="99">
        <v>0</v>
      </c>
      <c r="L4355" s="99">
        <v>223</v>
      </c>
      <c r="M4355" s="99">
        <v>0</v>
      </c>
      <c r="N4355" s="99">
        <v>0</v>
      </c>
      <c r="O4355" s="99">
        <v>0</v>
      </c>
      <c r="P4355" s="99">
        <v>0</v>
      </c>
      <c r="Q4355" s="99">
        <v>223</v>
      </c>
      <c r="R4355" s="99">
        <v>2.5456621004566209E-5</v>
      </c>
      <c r="S4355" s="95">
        <v>0</v>
      </c>
      <c r="T4355" s="95">
        <v>0</v>
      </c>
      <c r="U4355" s="98">
        <v>0</v>
      </c>
      <c r="V4355" s="98">
        <v>0</v>
      </c>
      <c r="W4355" s="98">
        <v>1.1589630601048657E-4</v>
      </c>
      <c r="X4355" s="98">
        <f>'RCP Data-Measures Tab'!$Q4355*'RCP Data-Measures Tab'!$W4355/1000</f>
        <v>2.5844876240338506E-5</v>
      </c>
      <c r="Y4355" s="97">
        <v>1.2881769086422074E-4</v>
      </c>
      <c r="Z4355" s="93">
        <f>'RCP Data-Measures Tab'!$Q4355*'RCP Data-Measures Tab'!$Y4355/1000</f>
        <v>2.8726345062721224E-5</v>
      </c>
      <c r="AA4355" s="96" t="str">
        <f>IF('RCP Data-Measures Tab'!$F4355="Utility System Efficiency","Distribution Efficiency",'RCP Data-Measures Tab'!$F4355)</f>
        <v>Commercial</v>
      </c>
      <c r="AB4355" s="95" t="s">
        <v>349</v>
      </c>
      <c r="AC4355" s="94" t="e">
        <v>#VALUE!</v>
      </c>
      <c r="AD4355" s="94">
        <v>6.640123066968715</v>
      </c>
      <c r="AE4355" s="93" t="str">
        <f>'RCP Data-Measures Tab'!$D4355&amp;'RCP Data-Measures Tab'!$F4355&amp;'RCP Data-Measures Tab'!$G4355&amp;'RCP Data-Measures Tab'!$H4355&amp;'RCP Data-Measures Tab'!$I4355</f>
        <v>2019CommercialRefrigerationRefrigeration System ImprovementsAuto Closers</v>
      </c>
      <c r="AF4355" s="93" t="s">
        <v>246</v>
      </c>
    </row>
    <row r="4356" spans="1:32" ht="16.5" hidden="1" x14ac:dyDescent="0.45">
      <c r="A4356" s="151"/>
      <c r="B4356" s="189"/>
      <c r="C4356" s="83"/>
      <c r="D4356" s="92">
        <v>2019</v>
      </c>
      <c r="E4356" s="91">
        <v>207</v>
      </c>
      <c r="F4356" s="91" t="s">
        <v>242</v>
      </c>
      <c r="G4356" s="91" t="s">
        <v>349</v>
      </c>
      <c r="H4356" s="91" t="s">
        <v>361</v>
      </c>
      <c r="I4356" s="91" t="s">
        <v>420</v>
      </c>
      <c r="J4356" s="90">
        <v>0</v>
      </c>
      <c r="K4356" s="90">
        <v>0</v>
      </c>
      <c r="L4356" s="90">
        <v>2436993.5031999997</v>
      </c>
      <c r="M4356" s="90">
        <v>0</v>
      </c>
      <c r="N4356" s="90">
        <v>0</v>
      </c>
      <c r="O4356" s="90">
        <v>0</v>
      </c>
      <c r="P4356" s="90">
        <v>0</v>
      </c>
      <c r="Q4356" s="90">
        <v>2436993.5031999997</v>
      </c>
      <c r="R4356" s="90">
        <v>0.27819560538812782</v>
      </c>
      <c r="S4356" s="86">
        <v>0</v>
      </c>
      <c r="T4356" s="86">
        <v>0</v>
      </c>
      <c r="U4356" s="89">
        <v>15210</v>
      </c>
      <c r="V4356" s="89">
        <v>0</v>
      </c>
      <c r="W4356" s="89">
        <v>1.1589630601048657E-4</v>
      </c>
      <c r="X4356" s="89">
        <f>'RCP Data-Measures Tab'!$Q4356*'RCP Data-Measures Tab'!$W4356/1000</f>
        <v>0.2824385447924348</v>
      </c>
      <c r="Y4356" s="88">
        <v>1.2881769086422074E-4</v>
      </c>
      <c r="Z4356" s="84">
        <f>'RCP Data-Measures Tab'!$Q4356*'RCP Data-Measures Tab'!$Y4356/1000</f>
        <v>0.31392787573333192</v>
      </c>
      <c r="AA4356" s="87" t="str">
        <f>IF('RCP Data-Measures Tab'!$F4356="Utility System Efficiency","Distribution Efficiency",'RCP Data-Measures Tab'!$F4356)</f>
        <v>Commercial</v>
      </c>
      <c r="AB4356" s="86" t="s">
        <v>349</v>
      </c>
      <c r="AC4356" s="85" t="e">
        <v>#VALUE!</v>
      </c>
      <c r="AD4356" s="85">
        <v>6.640123066968715</v>
      </c>
      <c r="AE4356" s="84" t="str">
        <f>'RCP Data-Measures Tab'!$D4356&amp;'RCP Data-Measures Tab'!$F4356&amp;'RCP Data-Measures Tab'!$G4356&amp;'RCP Data-Measures Tab'!$H4356&amp;'RCP Data-Measures Tab'!$I4356</f>
        <v>2019CommercialRefrigerationRefrigeration System ImprovementsCase Lighting</v>
      </c>
      <c r="AF4356" s="84" t="s">
        <v>246</v>
      </c>
    </row>
    <row r="4357" spans="1:32" ht="16.5" hidden="1" x14ac:dyDescent="0.45">
      <c r="A4357" s="151"/>
      <c r="B4357" s="189"/>
      <c r="C4357" s="83"/>
      <c r="D4357" s="101">
        <v>2019</v>
      </c>
      <c r="E4357" s="100">
        <v>209</v>
      </c>
      <c r="F4357" s="100" t="s">
        <v>242</v>
      </c>
      <c r="G4357" s="100" t="s">
        <v>349</v>
      </c>
      <c r="H4357" s="100" t="s">
        <v>361</v>
      </c>
      <c r="I4357" s="100" t="s">
        <v>422</v>
      </c>
      <c r="J4357" s="99">
        <v>0</v>
      </c>
      <c r="K4357" s="99">
        <v>0</v>
      </c>
      <c r="L4357" s="99">
        <v>99680.10159999998</v>
      </c>
      <c r="M4357" s="99">
        <v>0</v>
      </c>
      <c r="N4357" s="99">
        <v>0</v>
      </c>
      <c r="O4357" s="99">
        <v>0</v>
      </c>
      <c r="P4357" s="99">
        <v>0</v>
      </c>
      <c r="Q4357" s="99">
        <v>99680.10159999998</v>
      </c>
      <c r="R4357" s="99">
        <v>1.1379007031963468E-2</v>
      </c>
      <c r="S4357" s="95">
        <v>0</v>
      </c>
      <c r="T4357" s="95">
        <v>0</v>
      </c>
      <c r="U4357" s="98">
        <v>0</v>
      </c>
      <c r="V4357" s="98">
        <v>0</v>
      </c>
      <c r="W4357" s="98">
        <v>1.1589630601048657E-4</v>
      </c>
      <c r="X4357" s="98">
        <f>'RCP Data-Measures Tab'!$Q4357*'RCP Data-Measures Tab'!$W4357/1000</f>
        <v>1.155255555818999E-2</v>
      </c>
      <c r="Y4357" s="97">
        <v>1.2881769086422074E-4</v>
      </c>
      <c r="Z4357" s="93">
        <f>'RCP Data-Measures Tab'!$Q4357*'RCP Data-Measures Tab'!$Y4357/1000</f>
        <v>1.2840560513222913E-2</v>
      </c>
      <c r="AA4357" s="96" t="str">
        <f>IF('RCP Data-Measures Tab'!$F4357="Utility System Efficiency","Distribution Efficiency",'RCP Data-Measures Tab'!$F4357)</f>
        <v>Commercial</v>
      </c>
      <c r="AB4357" s="95" t="s">
        <v>349</v>
      </c>
      <c r="AC4357" s="94" t="e">
        <v>#VALUE!</v>
      </c>
      <c r="AD4357" s="94">
        <v>6.640123066968715</v>
      </c>
      <c r="AE4357" s="93" t="str">
        <f>'RCP Data-Measures Tab'!$D4357&amp;'RCP Data-Measures Tab'!$F4357&amp;'RCP Data-Measures Tab'!$G4357&amp;'RCP Data-Measures Tab'!$H4357&amp;'RCP Data-Measures Tab'!$I4357</f>
        <v>2019CommercialRefrigerationRefrigeration System ImprovementsCases</v>
      </c>
      <c r="AF4357" s="93" t="s">
        <v>246</v>
      </c>
    </row>
    <row r="4358" spans="1:32" ht="16.5" hidden="1" x14ac:dyDescent="0.45">
      <c r="A4358" s="151"/>
      <c r="B4358" s="189"/>
      <c r="C4358" s="83"/>
      <c r="D4358" s="92">
        <v>2019</v>
      </c>
      <c r="E4358" s="91">
        <v>213</v>
      </c>
      <c r="F4358" s="91" t="s">
        <v>242</v>
      </c>
      <c r="G4358" s="91" t="s">
        <v>349</v>
      </c>
      <c r="H4358" s="91" t="s">
        <v>361</v>
      </c>
      <c r="I4358" s="91" t="s">
        <v>424</v>
      </c>
      <c r="J4358" s="90">
        <v>0</v>
      </c>
      <c r="K4358" s="90">
        <v>0</v>
      </c>
      <c r="L4358" s="90">
        <v>3088381.7342999997</v>
      </c>
      <c r="M4358" s="90">
        <v>0</v>
      </c>
      <c r="N4358" s="90">
        <v>0</v>
      </c>
      <c r="O4358" s="90">
        <v>0</v>
      </c>
      <c r="P4358" s="90">
        <v>0</v>
      </c>
      <c r="Q4358" s="90">
        <v>3088381.7342999997</v>
      </c>
      <c r="R4358" s="90">
        <v>0.35255499249999994</v>
      </c>
      <c r="S4358" s="86">
        <v>0</v>
      </c>
      <c r="T4358" s="86">
        <v>0</v>
      </c>
      <c r="U4358" s="89">
        <v>0</v>
      </c>
      <c r="V4358" s="89">
        <v>0</v>
      </c>
      <c r="W4358" s="89">
        <v>1.1589630601048657E-4</v>
      </c>
      <c r="X4358" s="89">
        <f>'RCP Data-Measures Tab'!$Q4358*'RCP Data-Measures Tab'!$W4358/1000</f>
        <v>0.35793203455562994</v>
      </c>
      <c r="Y4358" s="88">
        <v>1.2881769086422074E-4</v>
      </c>
      <c r="Z4358" s="84">
        <f>'RCP Data-Measures Tab'!$Q4358*'RCP Data-Measures Tab'!$Y4358/1000</f>
        <v>0.39783820351976329</v>
      </c>
      <c r="AA4358" s="87" t="str">
        <f>IF('RCP Data-Measures Tab'!$F4358="Utility System Efficiency","Distribution Efficiency",'RCP Data-Measures Tab'!$F4358)</f>
        <v>Commercial</v>
      </c>
      <c r="AB4358" s="86" t="s">
        <v>349</v>
      </c>
      <c r="AC4358" s="85" t="e">
        <v>#VALUE!</v>
      </c>
      <c r="AD4358" s="85">
        <v>6.640123066968715</v>
      </c>
      <c r="AE4358" s="84" t="str">
        <f>'RCP Data-Measures Tab'!$D4358&amp;'RCP Data-Measures Tab'!$F4358&amp;'RCP Data-Measures Tab'!$G4358&amp;'RCP Data-Measures Tab'!$H4358&amp;'RCP Data-Measures Tab'!$I4358</f>
        <v>2019CommercialRefrigerationRefrigeration System ImprovementsDoors</v>
      </c>
      <c r="AF4358" s="84" t="s">
        <v>246</v>
      </c>
    </row>
    <row r="4359" spans="1:32" ht="16.5" hidden="1" x14ac:dyDescent="0.45">
      <c r="A4359" s="151"/>
      <c r="B4359" s="189"/>
      <c r="C4359" s="83"/>
      <c r="D4359" s="101">
        <v>2019</v>
      </c>
      <c r="E4359" s="100">
        <v>214</v>
      </c>
      <c r="F4359" s="100" t="s">
        <v>242</v>
      </c>
      <c r="G4359" s="100" t="s">
        <v>349</v>
      </c>
      <c r="H4359" s="100" t="s">
        <v>361</v>
      </c>
      <c r="I4359" s="100" t="s">
        <v>307</v>
      </c>
      <c r="J4359" s="99">
        <v>87157.08</v>
      </c>
      <c r="K4359" s="99">
        <v>0</v>
      </c>
      <c r="L4359" s="99">
        <v>1102</v>
      </c>
      <c r="M4359" s="99">
        <v>3222.57</v>
      </c>
      <c r="N4359" s="99">
        <v>0</v>
      </c>
      <c r="O4359" s="99">
        <v>0</v>
      </c>
      <c r="P4359" s="99">
        <v>0</v>
      </c>
      <c r="Q4359" s="99">
        <v>91481.650000000009</v>
      </c>
      <c r="R4359" s="99">
        <v>1.0443110730593608E-2</v>
      </c>
      <c r="S4359" s="95">
        <v>13410</v>
      </c>
      <c r="T4359" s="95">
        <v>0</v>
      </c>
      <c r="U4359" s="98">
        <v>0</v>
      </c>
      <c r="V4359" s="98">
        <v>0</v>
      </c>
      <c r="W4359" s="98">
        <v>1.1589630601048657E-4</v>
      </c>
      <c r="X4359" s="98">
        <f>'RCP Data-Measures Tab'!$Q4359*'RCP Data-Measures Tab'!$W4359/1000</f>
        <v>1.060238530274423E-2</v>
      </c>
      <c r="Y4359" s="97">
        <v>1.2881769086422074E-4</v>
      </c>
      <c r="Z4359" s="93">
        <f>'RCP Data-Measures Tab'!$Q4359*'RCP Data-Measures Tab'!$Y4359/1000</f>
        <v>1.1784454909448841E-2</v>
      </c>
      <c r="AA4359" s="96" t="str">
        <f>IF('RCP Data-Measures Tab'!$F4359="Utility System Efficiency","Distribution Efficiency",'RCP Data-Measures Tab'!$F4359)</f>
        <v>Commercial</v>
      </c>
      <c r="AB4359" s="95" t="s">
        <v>349</v>
      </c>
      <c r="AC4359" s="94" t="e">
        <v>#VALUE!</v>
      </c>
      <c r="AD4359" s="94">
        <v>6.640123066968715</v>
      </c>
      <c r="AE4359" s="93" t="str">
        <f>'RCP Data-Measures Tab'!$D4359&amp;'RCP Data-Measures Tab'!$F4359&amp;'RCP Data-Measures Tab'!$G4359&amp;'RCP Data-Measures Tab'!$H4359&amp;'RCP Data-Measures Tab'!$I4359</f>
        <v>2019CommercialRefrigerationRefrigeration System ImprovementsGasket Replacement</v>
      </c>
      <c r="AF4359" s="93" t="s">
        <v>246</v>
      </c>
    </row>
    <row r="4360" spans="1:32" ht="16.5" hidden="1" x14ac:dyDescent="0.45">
      <c r="A4360" s="151"/>
      <c r="B4360" s="189"/>
      <c r="C4360" s="83"/>
      <c r="D4360" s="92">
        <v>2019</v>
      </c>
      <c r="E4360" s="91">
        <v>219</v>
      </c>
      <c r="F4360" s="91" t="s">
        <v>242</v>
      </c>
      <c r="G4360" s="91" t="s">
        <v>349</v>
      </c>
      <c r="H4360" s="91" t="s">
        <v>361</v>
      </c>
      <c r="I4360" s="91" t="s">
        <v>334</v>
      </c>
      <c r="J4360" s="90">
        <v>27177.22</v>
      </c>
      <c r="K4360" s="90">
        <v>9382.56</v>
      </c>
      <c r="L4360" s="90">
        <v>78427.264089999997</v>
      </c>
      <c r="M4360" s="90">
        <v>3632.46</v>
      </c>
      <c r="N4360" s="90">
        <v>0</v>
      </c>
      <c r="O4360" s="90">
        <v>0</v>
      </c>
      <c r="P4360" s="90">
        <v>0</v>
      </c>
      <c r="Q4360" s="90">
        <v>118619.50409</v>
      </c>
      <c r="R4360" s="90">
        <v>1.3541039279680365E-2</v>
      </c>
      <c r="S4360" s="86">
        <v>2910</v>
      </c>
      <c r="T4360" s="86">
        <v>0</v>
      </c>
      <c r="U4360" s="89">
        <v>1401.06</v>
      </c>
      <c r="V4360" s="89">
        <v>0</v>
      </c>
      <c r="W4360" s="89">
        <v>1.1589630601048657E-4</v>
      </c>
      <c r="X4360" s="89">
        <f>'RCP Data-Measures Tab'!$Q4360*'RCP Data-Measures Tab'!$W4360/1000</f>
        <v>1.3747562344826804E-2</v>
      </c>
      <c r="Y4360" s="88">
        <v>1.2881769086422074E-4</v>
      </c>
      <c r="Z4360" s="84">
        <f>'RCP Data-Measures Tab'!$Q4360*'RCP Data-Measures Tab'!$Y4360/1000</f>
        <v>1.5280290608332787E-2</v>
      </c>
      <c r="AA4360" s="87" t="str">
        <f>IF('RCP Data-Measures Tab'!$F4360="Utility System Efficiency","Distribution Efficiency",'RCP Data-Measures Tab'!$F4360)</f>
        <v>Commercial</v>
      </c>
      <c r="AB4360" s="86" t="s">
        <v>349</v>
      </c>
      <c r="AC4360" s="85" t="e">
        <v>#VALUE!</v>
      </c>
      <c r="AD4360" s="85">
        <v>6.640123066968715</v>
      </c>
      <c r="AE4360" s="84" t="str">
        <f>'RCP Data-Measures Tab'!$D4360&amp;'RCP Data-Measures Tab'!$F4360&amp;'RCP Data-Measures Tab'!$G4360&amp;'RCP Data-Measures Tab'!$H4360&amp;'RCP Data-Measures Tab'!$I4360</f>
        <v>2019CommercialRefrigerationRefrigeration System ImprovementsMotors</v>
      </c>
      <c r="AF4360" s="84" t="s">
        <v>246</v>
      </c>
    </row>
    <row r="4361" spans="1:32" ht="16.5" hidden="1" x14ac:dyDescent="0.45">
      <c r="A4361" s="151"/>
      <c r="B4361" s="189"/>
      <c r="C4361" s="83"/>
      <c r="D4361" s="101">
        <v>2019</v>
      </c>
      <c r="E4361" s="100">
        <v>222</v>
      </c>
      <c r="F4361" s="100" t="s">
        <v>242</v>
      </c>
      <c r="G4361" s="100" t="s">
        <v>349</v>
      </c>
      <c r="H4361" s="100" t="s">
        <v>361</v>
      </c>
      <c r="I4361" s="100" t="s">
        <v>427</v>
      </c>
      <c r="J4361" s="99">
        <v>0</v>
      </c>
      <c r="K4361" s="99">
        <v>0</v>
      </c>
      <c r="L4361" s="99">
        <v>12415.279999999999</v>
      </c>
      <c r="M4361" s="99">
        <v>0</v>
      </c>
      <c r="N4361" s="99">
        <v>0</v>
      </c>
      <c r="O4361" s="99">
        <v>0</v>
      </c>
      <c r="P4361" s="99">
        <v>0</v>
      </c>
      <c r="Q4361" s="99">
        <v>12415.279999999999</v>
      </c>
      <c r="R4361" s="99">
        <v>1.4172694063926939E-3</v>
      </c>
      <c r="S4361" s="95">
        <v>0</v>
      </c>
      <c r="T4361" s="95">
        <v>0</v>
      </c>
      <c r="U4361" s="98">
        <v>0</v>
      </c>
      <c r="V4361" s="98">
        <v>0</v>
      </c>
      <c r="W4361" s="98">
        <v>1.1589630601048657E-4</v>
      </c>
      <c r="X4361" s="98">
        <f>'RCP Data-Measures Tab'!$Q4361*'RCP Data-Measures Tab'!$W4361/1000</f>
        <v>1.4388850900858736E-3</v>
      </c>
      <c r="Y4361" s="97">
        <v>1.2881769086422074E-4</v>
      </c>
      <c r="Z4361" s="93">
        <f>'RCP Data-Measures Tab'!$Q4361*'RCP Data-Measures Tab'!$Y4361/1000</f>
        <v>1.5993077010327424E-3</v>
      </c>
      <c r="AA4361" s="96" t="str">
        <f>IF('RCP Data-Measures Tab'!$F4361="Utility System Efficiency","Distribution Efficiency",'RCP Data-Measures Tab'!$F4361)</f>
        <v>Commercial</v>
      </c>
      <c r="AB4361" s="95" t="s">
        <v>349</v>
      </c>
      <c r="AC4361" s="94" t="e">
        <v>#VALUE!</v>
      </c>
      <c r="AD4361" s="94">
        <v>6.640123066968715</v>
      </c>
      <c r="AE4361" s="93" t="str">
        <f>'RCP Data-Measures Tab'!$D4361&amp;'RCP Data-Measures Tab'!$F4361&amp;'RCP Data-Measures Tab'!$G4361&amp;'RCP Data-Measures Tab'!$H4361&amp;'RCP Data-Measures Tab'!$I4361</f>
        <v>2019CommercialRefrigerationRefrigeration System ImprovementsStrip Curtains</v>
      </c>
      <c r="AF4361" s="93" t="s">
        <v>246</v>
      </c>
    </row>
    <row r="4362" spans="1:32" ht="16.5" hidden="1" x14ac:dyDescent="0.45">
      <c r="A4362" s="151"/>
      <c r="B4362" s="189"/>
      <c r="C4362" s="83"/>
      <c r="D4362" s="92">
        <v>2019</v>
      </c>
      <c r="E4362" s="91">
        <v>225</v>
      </c>
      <c r="F4362" s="91" t="s">
        <v>242</v>
      </c>
      <c r="G4362" s="91" t="s">
        <v>368</v>
      </c>
      <c r="H4362" s="91" t="s">
        <v>429</v>
      </c>
      <c r="I4362" s="91" t="s">
        <v>430</v>
      </c>
      <c r="J4362" s="90">
        <v>0</v>
      </c>
      <c r="K4362" s="90">
        <v>0</v>
      </c>
      <c r="L4362" s="90">
        <v>1034.2098000000001</v>
      </c>
      <c r="M4362" s="90">
        <v>0</v>
      </c>
      <c r="N4362" s="90">
        <v>0</v>
      </c>
      <c r="O4362" s="90">
        <v>0</v>
      </c>
      <c r="P4362" s="90">
        <v>0</v>
      </c>
      <c r="Q4362" s="90">
        <v>1034.2098000000001</v>
      </c>
      <c r="R4362" s="90">
        <v>1.180604794520548E-4</v>
      </c>
      <c r="S4362" s="86">
        <v>0</v>
      </c>
      <c r="T4362" s="86">
        <v>0</v>
      </c>
      <c r="U4362" s="89">
        <v>0</v>
      </c>
      <c r="V4362" s="89">
        <v>0</v>
      </c>
      <c r="W4362" s="89">
        <v>1.7242856193782588E-4</v>
      </c>
      <c r="X4362" s="89">
        <f>'RCP Data-Measures Tab'!$Q4362*'RCP Data-Measures Tab'!$W4362/1000</f>
        <v>1.7832730855600653E-4</v>
      </c>
      <c r="Y4362" s="88">
        <v>1.2477892650479032E-4</v>
      </c>
      <c r="Z4362" s="84">
        <f>'RCP Data-Measures Tab'!$Q4362*'RCP Data-Measures Tab'!$Y4362/1000</f>
        <v>1.2904758862473389E-4</v>
      </c>
      <c r="AA4362" s="87" t="str">
        <f>IF('RCP Data-Measures Tab'!$F4362="Utility System Efficiency","Distribution Efficiency",'RCP Data-Measures Tab'!$F4362)</f>
        <v>Commercial</v>
      </c>
      <c r="AB4362" s="86" t="s">
        <v>368</v>
      </c>
      <c r="AC4362" s="85" t="e">
        <v>#VALUE!</v>
      </c>
      <c r="AD4362" s="85">
        <v>0.50638605712093276</v>
      </c>
      <c r="AE4362" s="84" t="str">
        <f>'RCP Data-Measures Tab'!$D4362&amp;'RCP Data-Measures Tab'!$F4362&amp;'RCP Data-Measures Tab'!$G4362&amp;'RCP Data-Measures Tab'!$H4362&amp;'RCP Data-Measures Tab'!$I4362</f>
        <v>2019CommercialWater HeatingPool System ImprovementsPool Blankets</v>
      </c>
      <c r="AF4362" s="84" t="s">
        <v>246</v>
      </c>
    </row>
    <row r="4363" spans="1:32" ht="16.5" hidden="1" x14ac:dyDescent="0.45">
      <c r="A4363" s="151"/>
      <c r="B4363" s="189"/>
      <c r="C4363" s="83"/>
      <c r="D4363" s="101">
        <v>2019</v>
      </c>
      <c r="E4363" s="100">
        <v>232</v>
      </c>
      <c r="F4363" s="100" t="s">
        <v>242</v>
      </c>
      <c r="G4363" s="100" t="s">
        <v>368</v>
      </c>
      <c r="H4363" s="100" t="s">
        <v>434</v>
      </c>
      <c r="I4363" s="100" t="s">
        <v>435</v>
      </c>
      <c r="J4363" s="99">
        <v>0</v>
      </c>
      <c r="K4363" s="99">
        <v>0</v>
      </c>
      <c r="L4363" s="99">
        <v>7085256.1954400027</v>
      </c>
      <c r="M4363" s="99">
        <v>0</v>
      </c>
      <c r="N4363" s="99">
        <v>0</v>
      </c>
      <c r="O4363" s="99">
        <v>0</v>
      </c>
      <c r="P4363" s="99">
        <v>0</v>
      </c>
      <c r="Q4363" s="99">
        <v>7085256.1954400027</v>
      </c>
      <c r="R4363" s="99">
        <v>0.80881920039269439</v>
      </c>
      <c r="S4363" s="95">
        <v>0</v>
      </c>
      <c r="T4363" s="95">
        <v>0</v>
      </c>
      <c r="U4363" s="98">
        <v>0</v>
      </c>
      <c r="V4363" s="98">
        <v>0</v>
      </c>
      <c r="W4363" s="98">
        <v>1.7242856193782588E-4</v>
      </c>
      <c r="X4363" s="98">
        <f>'RCP Data-Measures Tab'!$Q4363*'RCP Data-Measures Tab'!$W4363/1000</f>
        <v>1.2217005367407909</v>
      </c>
      <c r="Y4363" s="97">
        <v>1.2477892650479032E-4</v>
      </c>
      <c r="Z4363" s="93">
        <f>'RCP Data-Measures Tab'!$Q4363*'RCP Data-Measures Tab'!$Y4363/1000</f>
        <v>0.88409066207841835</v>
      </c>
      <c r="AA4363" s="96" t="str">
        <f>IF('RCP Data-Measures Tab'!$F4363="Utility System Efficiency","Distribution Efficiency",'RCP Data-Measures Tab'!$F4363)</f>
        <v>Commercial</v>
      </c>
      <c r="AB4363" s="95" t="s">
        <v>368</v>
      </c>
      <c r="AC4363" s="94" t="e">
        <v>#VALUE!</v>
      </c>
      <c r="AD4363" s="94">
        <v>0.50638605712093276</v>
      </c>
      <c r="AE4363" s="93" t="str">
        <f>'RCP Data-Measures Tab'!$D4363&amp;'RCP Data-Measures Tab'!$F4363&amp;'RCP Data-Measures Tab'!$G4363&amp;'RCP Data-Measures Tab'!$H4363&amp;'RCP Data-Measures Tab'!$I4363</f>
        <v>2019CommercialWater HeatingWater Using DevicesAerators</v>
      </c>
      <c r="AF4363" s="93" t="s">
        <v>246</v>
      </c>
    </row>
    <row r="4364" spans="1:32" ht="16.5" hidden="1" x14ac:dyDescent="0.45">
      <c r="A4364" s="151"/>
      <c r="B4364" s="189"/>
      <c r="C4364" s="83"/>
      <c r="D4364" s="92">
        <v>2019</v>
      </c>
      <c r="E4364" s="91">
        <v>233</v>
      </c>
      <c r="F4364" s="91" t="s">
        <v>242</v>
      </c>
      <c r="G4364" s="91" t="s">
        <v>368</v>
      </c>
      <c r="H4364" s="91" t="s">
        <v>434</v>
      </c>
      <c r="I4364" s="91" t="s">
        <v>436</v>
      </c>
      <c r="J4364" s="90">
        <v>0</v>
      </c>
      <c r="K4364" s="90">
        <v>0</v>
      </c>
      <c r="L4364" s="90">
        <v>339174.62650000001</v>
      </c>
      <c r="M4364" s="90">
        <v>0</v>
      </c>
      <c r="N4364" s="90">
        <v>0</v>
      </c>
      <c r="O4364" s="90">
        <v>0</v>
      </c>
      <c r="P4364" s="90">
        <v>0</v>
      </c>
      <c r="Q4364" s="90">
        <v>339174.62650000001</v>
      </c>
      <c r="R4364" s="90">
        <v>3.8718564668949774E-2</v>
      </c>
      <c r="S4364" s="86">
        <v>0</v>
      </c>
      <c r="T4364" s="86">
        <v>0</v>
      </c>
      <c r="U4364" s="89">
        <v>0</v>
      </c>
      <c r="V4364" s="89">
        <v>0</v>
      </c>
      <c r="W4364" s="89">
        <v>1.7242856193782588E-4</v>
      </c>
      <c r="X4364" s="89">
        <f>'RCP Data-Measures Tab'!$Q4364*'RCP Data-Measures Tab'!$W4364/1000</f>
        <v>5.8483393093194218E-2</v>
      </c>
      <c r="Y4364" s="88">
        <v>1.2477892650479032E-4</v>
      </c>
      <c r="Z4364" s="84">
        <f>'RCP Data-Measures Tab'!$Q4364*'RCP Data-Measures Tab'!$Y4364/1000</f>
        <v>4.232184579233321E-2</v>
      </c>
      <c r="AA4364" s="87" t="str">
        <f>IF('RCP Data-Measures Tab'!$F4364="Utility System Efficiency","Distribution Efficiency",'RCP Data-Measures Tab'!$F4364)</f>
        <v>Commercial</v>
      </c>
      <c r="AB4364" s="86" t="s">
        <v>368</v>
      </c>
      <c r="AC4364" s="85" t="e">
        <v>#VALUE!</v>
      </c>
      <c r="AD4364" s="85">
        <v>0.50638605712093276</v>
      </c>
      <c r="AE4364" s="84" t="str">
        <f>'RCP Data-Measures Tab'!$D4364&amp;'RCP Data-Measures Tab'!$F4364&amp;'RCP Data-Measures Tab'!$G4364&amp;'RCP Data-Measures Tab'!$H4364&amp;'RCP Data-Measures Tab'!$I4364</f>
        <v>2019CommercialWater HeatingWater Using DevicesClothes Washers</v>
      </c>
      <c r="AF4364" s="84" t="s">
        <v>246</v>
      </c>
    </row>
    <row r="4365" spans="1:32" ht="16.5" hidden="1" x14ac:dyDescent="0.45">
      <c r="A4365" s="151"/>
      <c r="B4365" s="189"/>
      <c r="C4365" s="83"/>
      <c r="D4365" s="101">
        <v>2019</v>
      </c>
      <c r="E4365" s="100">
        <v>234</v>
      </c>
      <c r="F4365" s="100" t="s">
        <v>242</v>
      </c>
      <c r="G4365" s="100" t="s">
        <v>368</v>
      </c>
      <c r="H4365" s="100" t="s">
        <v>434</v>
      </c>
      <c r="I4365" s="100" t="s">
        <v>437</v>
      </c>
      <c r="J4365" s="99">
        <v>0</v>
      </c>
      <c r="K4365" s="99">
        <v>0</v>
      </c>
      <c r="L4365" s="99">
        <v>514967.98107999988</v>
      </c>
      <c r="M4365" s="99">
        <v>0</v>
      </c>
      <c r="N4365" s="99">
        <v>0</v>
      </c>
      <c r="O4365" s="99">
        <v>0</v>
      </c>
      <c r="P4365" s="99">
        <v>0</v>
      </c>
      <c r="Q4365" s="99">
        <v>514967.98107999988</v>
      </c>
      <c r="R4365" s="99">
        <v>5.8786299210045648E-2</v>
      </c>
      <c r="S4365" s="95">
        <v>0</v>
      </c>
      <c r="T4365" s="95">
        <v>0</v>
      </c>
      <c r="U4365" s="98">
        <v>2000</v>
      </c>
      <c r="V4365" s="98">
        <v>0</v>
      </c>
      <c r="W4365" s="98">
        <v>1.7242856193782588E-4</v>
      </c>
      <c r="X4365" s="98">
        <f>'RCP Data-Measures Tab'!$Q4365*'RCP Data-Measures Tab'!$W4365/1000</f>
        <v>8.8795188421649907E-2</v>
      </c>
      <c r="Y4365" s="97">
        <v>1.2477892650479032E-4</v>
      </c>
      <c r="Z4365" s="93">
        <f>'RCP Data-Measures Tab'!$Q4365*'RCP Data-Measures Tab'!$Y4365/1000</f>
        <v>6.425715186350156E-2</v>
      </c>
      <c r="AA4365" s="96" t="str">
        <f>IF('RCP Data-Measures Tab'!$F4365="Utility System Efficiency","Distribution Efficiency",'RCP Data-Measures Tab'!$F4365)</f>
        <v>Commercial</v>
      </c>
      <c r="AB4365" s="95" t="s">
        <v>368</v>
      </c>
      <c r="AC4365" s="94" t="e">
        <v>#VALUE!</v>
      </c>
      <c r="AD4365" s="94">
        <v>0.50638605712093276</v>
      </c>
      <c r="AE4365" s="93" t="str">
        <f>'RCP Data-Measures Tab'!$D4365&amp;'RCP Data-Measures Tab'!$F4365&amp;'RCP Data-Measures Tab'!$G4365&amp;'RCP Data-Measures Tab'!$H4365&amp;'RCP Data-Measures Tab'!$I4365</f>
        <v>2019CommercialWater HeatingWater Using DevicesDishwashers</v>
      </c>
      <c r="AF4365" s="93" t="s">
        <v>246</v>
      </c>
    </row>
    <row r="4366" spans="1:32" ht="16.5" hidden="1" x14ac:dyDescent="0.45">
      <c r="A4366" s="151"/>
      <c r="B4366" s="189"/>
      <c r="C4366" s="83"/>
      <c r="D4366" s="92">
        <v>2019</v>
      </c>
      <c r="E4366" s="91">
        <v>235</v>
      </c>
      <c r="F4366" s="91" t="s">
        <v>242</v>
      </c>
      <c r="G4366" s="91" t="s">
        <v>368</v>
      </c>
      <c r="H4366" s="91" t="s">
        <v>434</v>
      </c>
      <c r="I4366" s="91" t="s">
        <v>438</v>
      </c>
      <c r="J4366" s="90">
        <v>0</v>
      </c>
      <c r="K4366" s="90">
        <v>0</v>
      </c>
      <c r="L4366" s="90">
        <v>2210</v>
      </c>
      <c r="M4366" s="90">
        <v>0</v>
      </c>
      <c r="N4366" s="90">
        <v>663508.23651898385</v>
      </c>
      <c r="O4366" s="90">
        <v>0</v>
      </c>
      <c r="P4366" s="90">
        <v>0</v>
      </c>
      <c r="Q4366" s="90">
        <v>665718.23651898385</v>
      </c>
      <c r="R4366" s="90">
        <v>7.5995232479336053E-2</v>
      </c>
      <c r="S4366" s="86">
        <v>0</v>
      </c>
      <c r="T4366" s="86">
        <v>0</v>
      </c>
      <c r="U4366" s="89">
        <v>0</v>
      </c>
      <c r="V4366" s="89">
        <v>0</v>
      </c>
      <c r="W4366" s="89">
        <v>1.7242856193782588E-4</v>
      </c>
      <c r="X4366" s="89">
        <f>'RCP Data-Measures Tab'!$Q4366*'RCP Data-Measures Tab'!$W4366/1000</f>
        <v>0.11478883817875382</v>
      </c>
      <c r="Y4366" s="88">
        <v>1.2477892650479032E-4</v>
      </c>
      <c r="Z4366" s="84">
        <f>'RCP Data-Measures Tab'!$Q4366*'RCP Data-Measures Tab'!$Y4366/1000</f>
        <v>8.3067606907500896E-2</v>
      </c>
      <c r="AA4366" s="87" t="str">
        <f>IF('RCP Data-Measures Tab'!$F4366="Utility System Efficiency","Distribution Efficiency",'RCP Data-Measures Tab'!$F4366)</f>
        <v>Commercial</v>
      </c>
      <c r="AB4366" s="86" t="s">
        <v>368</v>
      </c>
      <c r="AC4366" s="85" t="e">
        <v>#VALUE!</v>
      </c>
      <c r="AD4366" s="85">
        <v>0.50638605712093276</v>
      </c>
      <c r="AE4366" s="84" t="str">
        <f>'RCP Data-Measures Tab'!$D4366&amp;'RCP Data-Measures Tab'!$F4366&amp;'RCP Data-Measures Tab'!$G4366&amp;'RCP Data-Measures Tab'!$H4366&amp;'RCP Data-Measures Tab'!$I4366</f>
        <v>2019CommercialWater HeatingWater Using DevicesPre Rinse Spray Valves</v>
      </c>
      <c r="AF4366" s="84" t="s">
        <v>246</v>
      </c>
    </row>
    <row r="4367" spans="1:32" ht="16.5" hidden="1" x14ac:dyDescent="0.45">
      <c r="A4367" s="151"/>
      <c r="B4367" s="189"/>
      <c r="C4367" s="83"/>
      <c r="D4367" s="101">
        <v>2019</v>
      </c>
      <c r="E4367" s="100">
        <v>236</v>
      </c>
      <c r="F4367" s="100" t="s">
        <v>242</v>
      </c>
      <c r="G4367" s="100" t="s">
        <v>368</v>
      </c>
      <c r="H4367" s="100" t="s">
        <v>434</v>
      </c>
      <c r="I4367" s="100" t="s">
        <v>439</v>
      </c>
      <c r="J4367" s="99">
        <v>20607.72</v>
      </c>
      <c r="K4367" s="99">
        <v>0</v>
      </c>
      <c r="L4367" s="99">
        <v>1744651.1711000002</v>
      </c>
      <c r="M4367" s="99">
        <v>0</v>
      </c>
      <c r="N4367" s="99">
        <v>0</v>
      </c>
      <c r="O4367" s="99">
        <v>0</v>
      </c>
      <c r="P4367" s="99">
        <v>0</v>
      </c>
      <c r="Q4367" s="99">
        <v>1765258.8911000001</v>
      </c>
      <c r="R4367" s="99">
        <v>0.201513572043379</v>
      </c>
      <c r="S4367" s="95">
        <v>924</v>
      </c>
      <c r="T4367" s="95">
        <v>0</v>
      </c>
      <c r="U4367" s="98">
        <v>0</v>
      </c>
      <c r="V4367" s="98">
        <v>0</v>
      </c>
      <c r="W4367" s="98">
        <v>1.7242856193782588E-4</v>
      </c>
      <c r="X4367" s="98">
        <f>'RCP Data-Measures Tab'!$Q4367*'RCP Data-Measures Tab'!$W4367/1000</f>
        <v>0.30438105204033422</v>
      </c>
      <c r="Y4367" s="97">
        <v>1.2477892650479032E-4</v>
      </c>
      <c r="Z4367" s="93">
        <f>'RCP Data-Measures Tab'!$Q4367*'RCP Data-Measures Tab'!$Y4367/1000</f>
        <v>0.2202671094344946</v>
      </c>
      <c r="AA4367" s="96" t="str">
        <f>IF('RCP Data-Measures Tab'!$F4367="Utility System Efficiency","Distribution Efficiency",'RCP Data-Measures Tab'!$F4367)</f>
        <v>Commercial</v>
      </c>
      <c r="AB4367" s="95" t="s">
        <v>368</v>
      </c>
      <c r="AC4367" s="94" t="e">
        <v>#VALUE!</v>
      </c>
      <c r="AD4367" s="94">
        <v>0.50638605712093276</v>
      </c>
      <c r="AE4367" s="93" t="str">
        <f>'RCP Data-Measures Tab'!$D4367&amp;'RCP Data-Measures Tab'!$F4367&amp;'RCP Data-Measures Tab'!$G4367&amp;'RCP Data-Measures Tab'!$H4367&amp;'RCP Data-Measures Tab'!$I4367</f>
        <v>2019CommercialWater HeatingWater Using DevicesShowerheads</v>
      </c>
      <c r="AF4367" s="93" t="s">
        <v>246</v>
      </c>
    </row>
    <row r="4368" spans="1:32" ht="16.5" hidden="1" x14ac:dyDescent="0.45">
      <c r="A4368" s="151"/>
      <c r="B4368" s="189"/>
      <c r="C4368" s="83"/>
      <c r="D4368" s="92">
        <v>2019</v>
      </c>
      <c r="E4368" s="91">
        <v>237</v>
      </c>
      <c r="F4368" s="91" t="s">
        <v>242</v>
      </c>
      <c r="G4368" s="91" t="s">
        <v>371</v>
      </c>
      <c r="H4368" s="91" t="s">
        <v>372</v>
      </c>
      <c r="I4368" s="91" t="s">
        <v>373</v>
      </c>
      <c r="J4368" s="90">
        <v>0</v>
      </c>
      <c r="K4368" s="90">
        <v>0</v>
      </c>
      <c r="L4368" s="90">
        <v>16590931.96659</v>
      </c>
      <c r="M4368" s="90">
        <v>0</v>
      </c>
      <c r="N4368" s="90">
        <v>32353840.040647</v>
      </c>
      <c r="O4368" s="90">
        <v>0</v>
      </c>
      <c r="P4368" s="90">
        <v>0</v>
      </c>
      <c r="Q4368" s="90">
        <v>48944772.007237002</v>
      </c>
      <c r="R4368" s="90">
        <v>5.5873027405521691</v>
      </c>
      <c r="S4368" s="86">
        <v>0</v>
      </c>
      <c r="T4368" s="86">
        <v>0</v>
      </c>
      <c r="U4368" s="89">
        <v>59475.76</v>
      </c>
      <c r="V4368" s="89">
        <v>0</v>
      </c>
      <c r="W4368" s="89">
        <v>2.4448004954142824E-4</v>
      </c>
      <c r="X4368" s="89">
        <f>'RCP Data-Measures Tab'!$Q4368*'RCP Data-Measures Tab'!$W4368/1000</f>
        <v>11.966020285123214</v>
      </c>
      <c r="Y4368" s="88">
        <v>1.6317761465144983E-4</v>
      </c>
      <c r="Z4368" s="84">
        <f>'RCP Data-Measures Tab'!$Q4368*'RCP Data-Measures Tab'!$Y4368/1000</f>
        <v>7.9866911457999876</v>
      </c>
      <c r="AA4368" s="87" t="str">
        <f>IF('RCP Data-Measures Tab'!$F4368="Utility System Efficiency","Distribution Efficiency",'RCP Data-Measures Tab'!$F4368)</f>
        <v>Commercial</v>
      </c>
      <c r="AB4368" s="86">
        <v>0</v>
      </c>
      <c r="AC4368" s="85" t="e">
        <v>#VALUE!</v>
      </c>
      <c r="AD4368" s="85">
        <v>0</v>
      </c>
      <c r="AE4368" s="84" t="str">
        <f>'RCP Data-Measures Tab'!$D4368&amp;'RCP Data-Measures Tab'!$F4368&amp;'RCP Data-Measures Tab'!$G4368&amp;'RCP Data-Measures Tab'!$H4368&amp;'RCP Data-Measures Tab'!$I4368</f>
        <v>2019CommercialWhole Bldg/Meter LevelWhole Bldg/Meter Level System ImprovementsInteractive Whole Bldg/Meter Level System Improvements</v>
      </c>
      <c r="AF4368" s="84" t="s">
        <v>246</v>
      </c>
    </row>
    <row r="4369" spans="1:32" ht="16.5" hidden="1" x14ac:dyDescent="0.45">
      <c r="A4369" s="151"/>
      <c r="B4369" s="189"/>
      <c r="C4369" s="83"/>
      <c r="D4369" s="101">
        <v>2019</v>
      </c>
      <c r="E4369" s="100">
        <v>240</v>
      </c>
      <c r="F4369" s="100" t="s">
        <v>441</v>
      </c>
      <c r="G4369" s="100" t="s">
        <v>273</v>
      </c>
      <c r="H4369" s="100" t="s">
        <v>274</v>
      </c>
      <c r="I4369" s="100" t="s">
        <v>276</v>
      </c>
      <c r="J4369" s="99">
        <v>0</v>
      </c>
      <c r="K4369" s="99">
        <v>0</v>
      </c>
      <c r="L4369" s="99">
        <v>68751.747159999999</v>
      </c>
      <c r="M4369" s="99">
        <v>0</v>
      </c>
      <c r="N4369" s="99">
        <v>0</v>
      </c>
      <c r="O4369" s="99">
        <v>0</v>
      </c>
      <c r="P4369" s="99">
        <v>0</v>
      </c>
      <c r="Q4369" s="99">
        <v>68751.747159999999</v>
      </c>
      <c r="R4369" s="99">
        <v>7.8483729634703202E-3</v>
      </c>
      <c r="S4369" s="95">
        <v>0</v>
      </c>
      <c r="T4369" s="95">
        <v>0</v>
      </c>
      <c r="U4369" s="98">
        <v>6636.85</v>
      </c>
      <c r="V4369" s="98">
        <v>0</v>
      </c>
      <c r="W4369" s="98">
        <v>1.2550914627205317E-4</v>
      </c>
      <c r="X4369" s="98">
        <f>'RCP Data-Measures Tab'!$Q4369*'RCP Data-Measures Tab'!$W4369/1000</f>
        <v>8.6289730907636569E-3</v>
      </c>
      <c r="Y4369" s="97">
        <v>1.2967948758907806E-4</v>
      </c>
      <c r="Z4369" s="93">
        <f>'RCP Data-Measures Tab'!$Q4369*'RCP Data-Measures Tab'!$Y4369/1000</f>
        <v>8.9156913425626535E-3</v>
      </c>
      <c r="AA4369" s="96" t="str">
        <f>IF('RCP Data-Measures Tab'!$F4369="Utility System Efficiency","Distribution Efficiency",'RCP Data-Measures Tab'!$F4369)</f>
        <v>Industrial</v>
      </c>
      <c r="AB4369" s="95" t="s">
        <v>273</v>
      </c>
      <c r="AC4369" s="94" t="e">
        <v>#VALUE!</v>
      </c>
      <c r="AD4369" s="94">
        <v>0.88123506224430592</v>
      </c>
      <c r="AE4369" s="93" t="str">
        <f>'RCP Data-Measures Tab'!$D4369&amp;'RCP Data-Measures Tab'!$F4369&amp;'RCP Data-Measures Tab'!$G4369&amp;'RCP Data-Measures Tab'!$H4369&amp;'RCP Data-Measures Tab'!$I4369</f>
        <v>2019IndustrialCompressed AirCompressed Air System ControlsCompressed Air Control Improvements (VFD)</v>
      </c>
      <c r="AF4369" s="93" t="s">
        <v>246</v>
      </c>
    </row>
    <row r="4370" spans="1:32" ht="16.5" hidden="1" x14ac:dyDescent="0.45">
      <c r="A4370" s="151"/>
      <c r="B4370" s="189"/>
      <c r="C4370" s="83"/>
      <c r="D4370" s="92">
        <v>2019</v>
      </c>
      <c r="E4370" s="91">
        <v>242</v>
      </c>
      <c r="F4370" s="91" t="s">
        <v>441</v>
      </c>
      <c r="G4370" s="91" t="s">
        <v>273</v>
      </c>
      <c r="H4370" s="91" t="s">
        <v>277</v>
      </c>
      <c r="I4370" s="91" t="s">
        <v>279</v>
      </c>
      <c r="J4370" s="90">
        <v>0</v>
      </c>
      <c r="K4370" s="90">
        <v>0</v>
      </c>
      <c r="L4370" s="90">
        <v>267463.76562999998</v>
      </c>
      <c r="M4370" s="90">
        <v>0</v>
      </c>
      <c r="N4370" s="90">
        <v>0</v>
      </c>
      <c r="O4370" s="90">
        <v>0</v>
      </c>
      <c r="P4370" s="90">
        <v>0</v>
      </c>
      <c r="Q4370" s="90">
        <v>267463.76562999998</v>
      </c>
      <c r="R4370" s="90">
        <v>3.0532393336757988E-2</v>
      </c>
      <c r="S4370" s="86">
        <v>0</v>
      </c>
      <c r="T4370" s="86">
        <v>0</v>
      </c>
      <c r="U4370" s="89">
        <v>21788.38</v>
      </c>
      <c r="V4370" s="89">
        <v>0</v>
      </c>
      <c r="W4370" s="89">
        <v>1.2550914627205317E-4</v>
      </c>
      <c r="X4370" s="89">
        <f>'RCP Data-Measures Tab'!$Q4370*'RCP Data-Measures Tab'!$W4370/1000</f>
        <v>3.356914888292982E-2</v>
      </c>
      <c r="Y4370" s="88">
        <v>1.2967948758907806E-4</v>
      </c>
      <c r="Z4370" s="84">
        <f>'RCP Data-Measures Tab'!$Q4370*'RCP Data-Measures Tab'!$Y4370/1000</f>
        <v>3.4684564075543663E-2</v>
      </c>
      <c r="AA4370" s="87" t="str">
        <f>IF('RCP Data-Measures Tab'!$F4370="Utility System Efficiency","Distribution Efficiency",'RCP Data-Measures Tab'!$F4370)</f>
        <v>Industrial</v>
      </c>
      <c r="AB4370" s="86" t="s">
        <v>273</v>
      </c>
      <c r="AC4370" s="85" t="e">
        <v>#VALUE!</v>
      </c>
      <c r="AD4370" s="85">
        <v>0.88123506224430592</v>
      </c>
      <c r="AE4370" s="84" t="str">
        <f>'RCP Data-Measures Tab'!$D4370&amp;'RCP Data-Measures Tab'!$F4370&amp;'RCP Data-Measures Tab'!$G4370&amp;'RCP Data-Measures Tab'!$H4370&amp;'RCP Data-Measures Tab'!$I4370</f>
        <v>2019IndustrialCompressed AirCompressed Air System ImprovementsCompressed Air System Compressor Improvements (VFD)</v>
      </c>
      <c r="AF4370" s="84" t="s">
        <v>246</v>
      </c>
    </row>
    <row r="4371" spans="1:32" ht="16.5" hidden="1" x14ac:dyDescent="0.45">
      <c r="A4371" s="151"/>
      <c r="B4371" s="189"/>
      <c r="C4371" s="83"/>
      <c r="D4371" s="101">
        <v>2019</v>
      </c>
      <c r="E4371" s="100">
        <v>243</v>
      </c>
      <c r="F4371" s="100" t="s">
        <v>441</v>
      </c>
      <c r="G4371" s="100" t="s">
        <v>273</v>
      </c>
      <c r="H4371" s="100" t="s">
        <v>277</v>
      </c>
      <c r="I4371" s="100" t="s">
        <v>280</v>
      </c>
      <c r="J4371" s="99">
        <v>0</v>
      </c>
      <c r="K4371" s="99">
        <v>0</v>
      </c>
      <c r="L4371" s="99">
        <v>124851.95999999999</v>
      </c>
      <c r="M4371" s="99">
        <v>0</v>
      </c>
      <c r="N4371" s="99">
        <v>0</v>
      </c>
      <c r="O4371" s="99">
        <v>0</v>
      </c>
      <c r="P4371" s="99">
        <v>0</v>
      </c>
      <c r="Q4371" s="99">
        <v>124851.95999999999</v>
      </c>
      <c r="R4371" s="99">
        <v>1.4252506849315068E-2</v>
      </c>
      <c r="S4371" s="95">
        <v>0</v>
      </c>
      <c r="T4371" s="95">
        <v>0</v>
      </c>
      <c r="U4371" s="98">
        <v>0</v>
      </c>
      <c r="V4371" s="98">
        <v>0</v>
      </c>
      <c r="W4371" s="98">
        <v>1.2550914627205317E-4</v>
      </c>
      <c r="X4371" s="98">
        <f>'RCP Data-Measures Tab'!$Q4371*'RCP Data-Measures Tab'!$W4371/1000</f>
        <v>1.5670062909992531E-2</v>
      </c>
      <c r="Y4371" s="97">
        <v>1.2967948758907806E-4</v>
      </c>
      <c r="Z4371" s="93">
        <f>'RCP Data-Measures Tab'!$Q4371*'RCP Data-Measures Tab'!$Y4371/1000</f>
        <v>1.6190738197292071E-2</v>
      </c>
      <c r="AA4371" s="96" t="str">
        <f>IF('RCP Data-Measures Tab'!$F4371="Utility System Efficiency","Distribution Efficiency",'RCP Data-Measures Tab'!$F4371)</f>
        <v>Industrial</v>
      </c>
      <c r="AB4371" s="95" t="s">
        <v>273</v>
      </c>
      <c r="AC4371" s="94" t="e">
        <v>#VALUE!</v>
      </c>
      <c r="AD4371" s="94">
        <v>0.88123506224430592</v>
      </c>
      <c r="AE4371" s="93" t="str">
        <f>'RCP Data-Measures Tab'!$D4371&amp;'RCP Data-Measures Tab'!$F4371&amp;'RCP Data-Measures Tab'!$G4371&amp;'RCP Data-Measures Tab'!$H4371&amp;'RCP Data-Measures Tab'!$I4371</f>
        <v>2019IndustrialCompressed AirCompressed Air System ImprovementsCompressed Air System Demand Side Improvements</v>
      </c>
      <c r="AF4371" s="93" t="s">
        <v>246</v>
      </c>
    </row>
    <row r="4372" spans="1:32" ht="16.5" hidden="1" x14ac:dyDescent="0.45">
      <c r="A4372" s="151"/>
      <c r="B4372" s="189"/>
      <c r="C4372" s="83"/>
      <c r="D4372" s="92">
        <v>2019</v>
      </c>
      <c r="E4372" s="91">
        <v>244</v>
      </c>
      <c r="F4372" s="91" t="s">
        <v>441</v>
      </c>
      <c r="G4372" s="91" t="s">
        <v>273</v>
      </c>
      <c r="H4372" s="91" t="s">
        <v>277</v>
      </c>
      <c r="I4372" s="91" t="s">
        <v>281</v>
      </c>
      <c r="J4372" s="90">
        <v>0</v>
      </c>
      <c r="K4372" s="90">
        <v>0</v>
      </c>
      <c r="L4372" s="90">
        <v>897140.13369999989</v>
      </c>
      <c r="M4372" s="90">
        <v>0</v>
      </c>
      <c r="N4372" s="90">
        <v>0</v>
      </c>
      <c r="O4372" s="90">
        <v>0</v>
      </c>
      <c r="P4372" s="90">
        <v>0</v>
      </c>
      <c r="Q4372" s="90">
        <v>897140.13369999989</v>
      </c>
      <c r="R4372" s="90">
        <v>0.10241325727168948</v>
      </c>
      <c r="S4372" s="86">
        <v>0</v>
      </c>
      <c r="T4372" s="86">
        <v>0</v>
      </c>
      <c r="U4372" s="89">
        <v>0</v>
      </c>
      <c r="V4372" s="89">
        <v>0</v>
      </c>
      <c r="W4372" s="89">
        <v>1.2550914627205317E-4</v>
      </c>
      <c r="X4372" s="89">
        <f>'RCP Data-Measures Tab'!$Q4372*'RCP Data-Measures Tab'!$W4372/1000</f>
        <v>0.11259929226708262</v>
      </c>
      <c r="Y4372" s="88">
        <v>1.2967948758907806E-4</v>
      </c>
      <c r="Z4372" s="84">
        <f>'RCP Data-Measures Tab'!$Q4372*'RCP Data-Measures Tab'!$Y4372/1000</f>
        <v>0.11634067283381296</v>
      </c>
      <c r="AA4372" s="87" t="str">
        <f>IF('RCP Data-Measures Tab'!$F4372="Utility System Efficiency","Distribution Efficiency",'RCP Data-Measures Tab'!$F4372)</f>
        <v>Industrial</v>
      </c>
      <c r="AB4372" s="86" t="s">
        <v>273</v>
      </c>
      <c r="AC4372" s="85" t="e">
        <v>#VALUE!</v>
      </c>
      <c r="AD4372" s="85">
        <v>0.88123506224430592</v>
      </c>
      <c r="AE4372" s="84" t="str">
        <f>'RCP Data-Measures Tab'!$D4372&amp;'RCP Data-Measures Tab'!$F4372&amp;'RCP Data-Measures Tab'!$G4372&amp;'RCP Data-Measures Tab'!$H4372&amp;'RCP Data-Measures Tab'!$I4372</f>
        <v>2019IndustrialCompressed AirCompressed Air System ImprovementsCompressed Air System Dryer Improvements</v>
      </c>
      <c r="AF4372" s="84" t="s">
        <v>246</v>
      </c>
    </row>
    <row r="4373" spans="1:32" ht="16.5" hidden="1" x14ac:dyDescent="0.45">
      <c r="A4373" s="151"/>
      <c r="B4373" s="189"/>
      <c r="C4373" s="83"/>
      <c r="D4373" s="101">
        <v>2019</v>
      </c>
      <c r="E4373" s="100">
        <v>246</v>
      </c>
      <c r="F4373" s="100" t="s">
        <v>441</v>
      </c>
      <c r="G4373" s="100" t="s">
        <v>273</v>
      </c>
      <c r="H4373" s="100" t="s">
        <v>277</v>
      </c>
      <c r="I4373" s="100" t="s">
        <v>283</v>
      </c>
      <c r="J4373" s="99">
        <v>0</v>
      </c>
      <c r="K4373" s="99">
        <v>0</v>
      </c>
      <c r="L4373" s="99">
        <v>6264998.2882999992</v>
      </c>
      <c r="M4373" s="99">
        <v>0</v>
      </c>
      <c r="N4373" s="99">
        <v>0</v>
      </c>
      <c r="O4373" s="99">
        <v>0</v>
      </c>
      <c r="P4373" s="99">
        <v>0</v>
      </c>
      <c r="Q4373" s="99">
        <v>6264998.2882999992</v>
      </c>
      <c r="R4373" s="99">
        <v>0.715182453002283</v>
      </c>
      <c r="S4373" s="95">
        <v>0</v>
      </c>
      <c r="T4373" s="95">
        <v>0</v>
      </c>
      <c r="U4373" s="98">
        <v>0</v>
      </c>
      <c r="V4373" s="98">
        <v>0</v>
      </c>
      <c r="W4373" s="98">
        <v>1.2550914627205317E-4</v>
      </c>
      <c r="X4373" s="98">
        <f>'RCP Data-Measures Tab'!$Q4373*'RCP Data-Measures Tab'!$W4373/1000</f>
        <v>0.78631458656040731</v>
      </c>
      <c r="Y4373" s="97">
        <v>1.2967948758907806E-4</v>
      </c>
      <c r="Z4373" s="93">
        <f>'RCP Data-Measures Tab'!$Q4373*'RCP Data-Measures Tab'!$Y4373/1000</f>
        <v>0.81244176777319499</v>
      </c>
      <c r="AA4373" s="96" t="str">
        <f>IF('RCP Data-Measures Tab'!$F4373="Utility System Efficiency","Distribution Efficiency",'RCP Data-Measures Tab'!$F4373)</f>
        <v>Industrial</v>
      </c>
      <c r="AB4373" s="95" t="s">
        <v>273</v>
      </c>
      <c r="AC4373" s="94" t="e">
        <v>#VALUE!</v>
      </c>
      <c r="AD4373" s="94">
        <v>0.88123506224430592</v>
      </c>
      <c r="AE4373" s="93" t="str">
        <f>'RCP Data-Measures Tab'!$D4373&amp;'RCP Data-Measures Tab'!$F4373&amp;'RCP Data-Measures Tab'!$G4373&amp;'RCP Data-Measures Tab'!$H4373&amp;'RCP Data-Measures Tab'!$I4373</f>
        <v>2019IndustrialCompressed AirCompressed Air System ImprovementsCompressed Air System Storage Improvements</v>
      </c>
      <c r="AF4373" s="93" t="s">
        <v>246</v>
      </c>
    </row>
    <row r="4374" spans="1:32" ht="16.5" hidden="1" x14ac:dyDescent="0.45">
      <c r="A4374" s="151"/>
      <c r="B4374" s="189"/>
      <c r="C4374" s="83"/>
      <c r="D4374" s="92">
        <v>2019</v>
      </c>
      <c r="E4374" s="91">
        <v>248</v>
      </c>
      <c r="F4374" s="91" t="s">
        <v>441</v>
      </c>
      <c r="G4374" s="91" t="s">
        <v>273</v>
      </c>
      <c r="H4374" s="91" t="s">
        <v>277</v>
      </c>
      <c r="I4374" s="91" t="s">
        <v>285</v>
      </c>
      <c r="J4374" s="90">
        <v>5798237.2871732125</v>
      </c>
      <c r="K4374" s="90">
        <v>2140480.3718267875</v>
      </c>
      <c r="L4374" s="90">
        <v>3617407.7668999997</v>
      </c>
      <c r="M4374" s="90">
        <v>0</v>
      </c>
      <c r="N4374" s="90">
        <v>0</v>
      </c>
      <c r="O4374" s="90">
        <v>0</v>
      </c>
      <c r="P4374" s="90">
        <v>0</v>
      </c>
      <c r="Q4374" s="90">
        <v>11556125.425899999</v>
      </c>
      <c r="R4374" s="90">
        <v>1.3191924002168949</v>
      </c>
      <c r="S4374" s="86">
        <v>800097.64410000003</v>
      </c>
      <c r="T4374" s="86">
        <v>0</v>
      </c>
      <c r="U4374" s="89">
        <v>0</v>
      </c>
      <c r="V4374" s="89">
        <v>0</v>
      </c>
      <c r="W4374" s="89">
        <v>1.2550914627205317E-4</v>
      </c>
      <c r="X4374" s="89">
        <f>'RCP Data-Measures Tab'!$Q4374*'RCP Data-Measures Tab'!$W4374/1000</f>
        <v>1.4503994364174757</v>
      </c>
      <c r="Y4374" s="88">
        <v>1.2967948758907806E-4</v>
      </c>
      <c r="Z4374" s="84">
        <f>'RCP Data-Measures Tab'!$Q4374*'RCP Data-Measures Tab'!$Y4374/1000</f>
        <v>1.4985924237458281</v>
      </c>
      <c r="AA4374" s="87" t="str">
        <f>IF('RCP Data-Measures Tab'!$F4374="Utility System Efficiency","Distribution Efficiency",'RCP Data-Measures Tab'!$F4374)</f>
        <v>Industrial</v>
      </c>
      <c r="AB4374" s="86" t="s">
        <v>273</v>
      </c>
      <c r="AC4374" s="85" t="e">
        <v>#VALUE!</v>
      </c>
      <c r="AD4374" s="85">
        <v>0.88123506224430592</v>
      </c>
      <c r="AE4374" s="84" t="str">
        <f>'RCP Data-Measures Tab'!$D4374&amp;'RCP Data-Measures Tab'!$F4374&amp;'RCP Data-Measures Tab'!$G4374&amp;'RCP Data-Measures Tab'!$H4374&amp;'RCP Data-Measures Tab'!$I4374</f>
        <v>2019IndustrialCompressed AirCompressed Air System ImprovementsCompressors</v>
      </c>
      <c r="AF4374" s="84" t="s">
        <v>246</v>
      </c>
    </row>
    <row r="4375" spans="1:32" ht="16.5" hidden="1" x14ac:dyDescent="0.45">
      <c r="A4375" s="151"/>
      <c r="B4375" s="189"/>
      <c r="C4375" s="83"/>
      <c r="D4375" s="101">
        <v>2019</v>
      </c>
      <c r="E4375" s="100">
        <v>257</v>
      </c>
      <c r="F4375" s="100" t="s">
        <v>441</v>
      </c>
      <c r="G4375" s="100" t="s">
        <v>243</v>
      </c>
      <c r="H4375" s="100" t="s">
        <v>390</v>
      </c>
      <c r="I4375" s="100" t="s">
        <v>363</v>
      </c>
      <c r="J4375" s="99">
        <v>0</v>
      </c>
      <c r="K4375" s="99">
        <v>0</v>
      </c>
      <c r="L4375" s="99">
        <v>577644.04879999987</v>
      </c>
      <c r="M4375" s="99">
        <v>0</v>
      </c>
      <c r="N4375" s="99">
        <v>0</v>
      </c>
      <c r="O4375" s="99">
        <v>0</v>
      </c>
      <c r="P4375" s="99">
        <v>0</v>
      </c>
      <c r="Q4375" s="99">
        <v>577644.04879999987</v>
      </c>
      <c r="R4375" s="99">
        <v>6.5941101461187202E-2</v>
      </c>
      <c r="S4375" s="95">
        <v>0</v>
      </c>
      <c r="T4375" s="95">
        <v>0</v>
      </c>
      <c r="U4375" s="98">
        <v>0</v>
      </c>
      <c r="V4375" s="98">
        <v>0</v>
      </c>
      <c r="W4375" s="98">
        <v>1.2550914627205317E-4</v>
      </c>
      <c r="X4375" s="98">
        <f>'RCP Data-Measures Tab'!$Q4375*'RCP Data-Measures Tab'!$W4375/1000</f>
        <v>7.2499611414020212E-2</v>
      </c>
      <c r="Y4375" s="97">
        <v>1.2967948758907806E-4</v>
      </c>
      <c r="Z4375" s="93">
        <f>'RCP Data-Measures Tab'!$Q4375*'RCP Data-Measures Tab'!$Y4375/1000</f>
        <v>7.4908584257264377E-2</v>
      </c>
      <c r="AA4375" s="96" t="str">
        <f>IF('RCP Data-Measures Tab'!$F4375="Utility System Efficiency","Distribution Efficiency",'RCP Data-Measures Tab'!$F4375)</f>
        <v>Industrial</v>
      </c>
      <c r="AB4375" s="95" t="s">
        <v>243</v>
      </c>
      <c r="AC4375" s="94" t="e">
        <v>#VALUE!</v>
      </c>
      <c r="AD4375" s="94">
        <v>0</v>
      </c>
      <c r="AE4375" s="93" t="str">
        <f>'RCP Data-Measures Tab'!$D4375&amp;'RCP Data-Measures Tab'!$F4375&amp;'RCP Data-Measures Tab'!$G4375&amp;'RCP Data-Measures Tab'!$H4375&amp;'RCP Data-Measures Tab'!$I4375</f>
        <v>2019IndustrialHVACEnvelopeInsulation</v>
      </c>
      <c r="AF4375" s="93" t="s">
        <v>246</v>
      </c>
    </row>
    <row r="4376" spans="1:32" ht="16.5" hidden="1" x14ac:dyDescent="0.45">
      <c r="A4376" s="151"/>
      <c r="B4376" s="189"/>
      <c r="C4376" s="83"/>
      <c r="D4376" s="92">
        <v>2019</v>
      </c>
      <c r="E4376" s="91">
        <v>259</v>
      </c>
      <c r="F4376" s="91" t="s">
        <v>441</v>
      </c>
      <c r="G4376" s="91" t="s">
        <v>243</v>
      </c>
      <c r="H4376" s="91" t="s">
        <v>286</v>
      </c>
      <c r="I4376" s="91" t="s">
        <v>287</v>
      </c>
      <c r="J4376" s="90">
        <v>0</v>
      </c>
      <c r="K4376" s="90">
        <v>0</v>
      </c>
      <c r="L4376" s="90">
        <v>413147.59419999999</v>
      </c>
      <c r="M4376" s="90">
        <v>0</v>
      </c>
      <c r="N4376" s="90">
        <v>0</v>
      </c>
      <c r="O4376" s="90">
        <v>0</v>
      </c>
      <c r="P4376" s="90">
        <v>0</v>
      </c>
      <c r="Q4376" s="90">
        <v>413147.59419999999</v>
      </c>
      <c r="R4376" s="90">
        <v>4.7162967374429224E-2</v>
      </c>
      <c r="S4376" s="86">
        <v>0</v>
      </c>
      <c r="T4376" s="86">
        <v>0</v>
      </c>
      <c r="U4376" s="89">
        <v>0</v>
      </c>
      <c r="V4376" s="89">
        <v>0</v>
      </c>
      <c r="W4376" s="89">
        <v>1.2550914627205317E-4</v>
      </c>
      <c r="X4376" s="89">
        <f>'RCP Data-Measures Tab'!$Q4376*'RCP Data-Measures Tab'!$W4376/1000</f>
        <v>5.1853801832394665E-2</v>
      </c>
      <c r="Y4376" s="88">
        <v>1.2967948758907806E-4</v>
      </c>
      <c r="Z4376" s="84">
        <f>'RCP Data-Measures Tab'!$Q4376*'RCP Data-Measures Tab'!$Y4376/1000</f>
        <v>5.3576768314516354E-2</v>
      </c>
      <c r="AA4376" s="87" t="str">
        <f>IF('RCP Data-Measures Tab'!$F4376="Utility System Efficiency","Distribution Efficiency",'RCP Data-Measures Tab'!$F4376)</f>
        <v>Industrial</v>
      </c>
      <c r="AB4376" s="86" t="s">
        <v>243</v>
      </c>
      <c r="AC4376" s="85" t="e">
        <v>#VALUE!</v>
      </c>
      <c r="AD4376" s="85">
        <v>0</v>
      </c>
      <c r="AE4376" s="84" t="str">
        <f>'RCP Data-Measures Tab'!$D4376&amp;'RCP Data-Measures Tab'!$F4376&amp;'RCP Data-Measures Tab'!$G4376&amp;'RCP Data-Measures Tab'!$H4376&amp;'RCP Data-Measures Tab'!$I4376</f>
        <v>2019IndustrialHVACHeat RecoveryHeat Recovery Improvements</v>
      </c>
      <c r="AF4376" s="84" t="s">
        <v>246</v>
      </c>
    </row>
    <row r="4377" spans="1:32" ht="16.5" hidden="1" x14ac:dyDescent="0.45">
      <c r="A4377" s="151"/>
      <c r="B4377" s="189"/>
      <c r="C4377" s="83"/>
      <c r="D4377" s="101">
        <v>2019</v>
      </c>
      <c r="E4377" s="100">
        <v>267</v>
      </c>
      <c r="F4377" s="100" t="s">
        <v>441</v>
      </c>
      <c r="G4377" s="100" t="s">
        <v>243</v>
      </c>
      <c r="H4377" s="100" t="s">
        <v>244</v>
      </c>
      <c r="I4377" s="100" t="s">
        <v>399</v>
      </c>
      <c r="J4377" s="99">
        <v>0</v>
      </c>
      <c r="K4377" s="99">
        <v>0</v>
      </c>
      <c r="L4377" s="99">
        <v>238811.73810000002</v>
      </c>
      <c r="M4377" s="99">
        <v>0</v>
      </c>
      <c r="N4377" s="99">
        <v>2441624.4138771715</v>
      </c>
      <c r="O4377" s="99">
        <v>0</v>
      </c>
      <c r="P4377" s="99">
        <v>0</v>
      </c>
      <c r="Q4377" s="99">
        <v>2680436.1519771717</v>
      </c>
      <c r="R4377" s="99">
        <v>0.30598586209785067</v>
      </c>
      <c r="S4377" s="95">
        <v>0</v>
      </c>
      <c r="T4377" s="95">
        <v>0</v>
      </c>
      <c r="U4377" s="98">
        <v>4442.1000000000004</v>
      </c>
      <c r="V4377" s="98">
        <v>0</v>
      </c>
      <c r="W4377" s="98">
        <v>1.2550914627205317E-4</v>
      </c>
      <c r="X4377" s="98">
        <f>'RCP Data-Measures Tab'!$Q4377*'RCP Data-Measures Tab'!$W4377/1000</f>
        <v>0.33641925307140219</v>
      </c>
      <c r="Y4377" s="97">
        <v>1.2967948758907806E-4</v>
      </c>
      <c r="Z4377" s="93">
        <f>'RCP Data-Measures Tab'!$Q4377*'RCP Data-Measures Tab'!$Y4377/1000</f>
        <v>0.34759758670363977</v>
      </c>
      <c r="AA4377" s="96" t="str">
        <f>IF('RCP Data-Measures Tab'!$F4377="Utility System Efficiency","Distribution Efficiency",'RCP Data-Measures Tab'!$F4377)</f>
        <v>Industrial</v>
      </c>
      <c r="AB4377" s="95" t="s">
        <v>243</v>
      </c>
      <c r="AC4377" s="94" t="e">
        <v>#VALUE!</v>
      </c>
      <c r="AD4377" s="94">
        <v>0</v>
      </c>
      <c r="AE4377" s="93" t="str">
        <f>'RCP Data-Measures Tab'!$D4377&amp;'RCP Data-Measures Tab'!$F4377&amp;'RCP Data-Measures Tab'!$G4377&amp;'RCP Data-Measures Tab'!$H4377&amp;'RCP Data-Measures Tab'!$I4377</f>
        <v>2019IndustrialHVACHVAC System ImprovementsBuilding Commissioning Improvements</v>
      </c>
      <c r="AF4377" s="93" t="s">
        <v>246</v>
      </c>
    </row>
    <row r="4378" spans="1:32" ht="16.5" hidden="1" x14ac:dyDescent="0.45">
      <c r="A4378" s="151"/>
      <c r="B4378" s="189"/>
      <c r="C4378" s="83"/>
      <c r="D4378" s="92">
        <v>2019</v>
      </c>
      <c r="E4378" s="91">
        <v>274</v>
      </c>
      <c r="F4378" s="91" t="s">
        <v>441</v>
      </c>
      <c r="G4378" s="91" t="s">
        <v>243</v>
      </c>
      <c r="H4378" s="91" t="s">
        <v>244</v>
      </c>
      <c r="I4378" s="91" t="s">
        <v>248</v>
      </c>
      <c r="J4378" s="90">
        <v>0</v>
      </c>
      <c r="K4378" s="90">
        <v>0</v>
      </c>
      <c r="L4378" s="90">
        <v>4539930.8495999994</v>
      </c>
      <c r="M4378" s="90">
        <v>0</v>
      </c>
      <c r="N4378" s="90">
        <v>0</v>
      </c>
      <c r="O4378" s="90">
        <v>0</v>
      </c>
      <c r="P4378" s="90">
        <v>0</v>
      </c>
      <c r="Q4378" s="90">
        <v>4539930.8495999994</v>
      </c>
      <c r="R4378" s="90">
        <v>0.51825694630136976</v>
      </c>
      <c r="S4378" s="86">
        <v>0</v>
      </c>
      <c r="T4378" s="86">
        <v>0</v>
      </c>
      <c r="U4378" s="89">
        <v>0</v>
      </c>
      <c r="V4378" s="89">
        <v>0</v>
      </c>
      <c r="W4378" s="89">
        <v>1.2550914627205317E-4</v>
      </c>
      <c r="X4378" s="89">
        <f>'RCP Data-Measures Tab'!$Q4378*'RCP Data-Measures Tab'!$W4378/1000</f>
        <v>0.56980284506745293</v>
      </c>
      <c r="Y4378" s="88">
        <v>1.2967948758907806E-4</v>
      </c>
      <c r="Z4378" s="84">
        <f>'RCP Data-Measures Tab'!$Q4378*'RCP Data-Measures Tab'!$Y4378/1000</f>
        <v>0.58873590626597572</v>
      </c>
      <c r="AA4378" s="87" t="str">
        <f>IF('RCP Data-Measures Tab'!$F4378="Utility System Efficiency","Distribution Efficiency",'RCP Data-Measures Tab'!$F4378)</f>
        <v>Industrial</v>
      </c>
      <c r="AB4378" s="86" t="s">
        <v>243</v>
      </c>
      <c r="AC4378" s="85" t="e">
        <v>#VALUE!</v>
      </c>
      <c r="AD4378" s="85">
        <v>0</v>
      </c>
      <c r="AE4378" s="84" t="str">
        <f>'RCP Data-Measures Tab'!$D4378&amp;'RCP Data-Measures Tab'!$F4378&amp;'RCP Data-Measures Tab'!$G4378&amp;'RCP Data-Measures Tab'!$H4378&amp;'RCP Data-Measures Tab'!$I4378</f>
        <v>2019IndustrialHVACHVAC System ImprovementsRotary Screw Chiller Improvements</v>
      </c>
      <c r="AF4378" s="84" t="s">
        <v>246</v>
      </c>
    </row>
    <row r="4379" spans="1:32" ht="16.5" hidden="1" x14ac:dyDescent="0.45">
      <c r="A4379" s="151"/>
      <c r="B4379" s="189"/>
      <c r="C4379" s="83"/>
      <c r="D4379" s="101">
        <v>2019</v>
      </c>
      <c r="E4379" s="100">
        <v>280</v>
      </c>
      <c r="F4379" s="100" t="s">
        <v>441</v>
      </c>
      <c r="G4379" s="100" t="s">
        <v>254</v>
      </c>
      <c r="H4379" s="100" t="s">
        <v>255</v>
      </c>
      <c r="I4379" s="100" t="s">
        <v>255</v>
      </c>
      <c r="J4379" s="99">
        <v>0</v>
      </c>
      <c r="K4379" s="99">
        <v>0</v>
      </c>
      <c r="L4379" s="99">
        <v>52427.638399999996</v>
      </c>
      <c r="M4379" s="99">
        <v>0</v>
      </c>
      <c r="N4379" s="99">
        <v>0</v>
      </c>
      <c r="O4379" s="99">
        <v>0</v>
      </c>
      <c r="P4379" s="99">
        <v>0</v>
      </c>
      <c r="Q4379" s="99">
        <v>52427.638399999996</v>
      </c>
      <c r="R4379" s="99">
        <v>5.9848902283105021E-3</v>
      </c>
      <c r="S4379" s="95">
        <v>0</v>
      </c>
      <c r="T4379" s="95">
        <v>0</v>
      </c>
      <c r="U4379" s="98">
        <v>0</v>
      </c>
      <c r="V4379" s="98">
        <v>0</v>
      </c>
      <c r="W4379" s="98">
        <v>1.2550914627205317E-4</v>
      </c>
      <c r="X4379" s="98">
        <f>'RCP Data-Measures Tab'!$Q4379*'RCP Data-Measures Tab'!$W4379/1000</f>
        <v>6.5801481366439107E-3</v>
      </c>
      <c r="Y4379" s="97">
        <v>1.2967948758907806E-4</v>
      </c>
      <c r="Z4379" s="93">
        <f>'RCP Data-Measures Tab'!$Q4379*'RCP Data-Measures Tab'!$Y4379/1000</f>
        <v>6.7987892832174716E-3</v>
      </c>
      <c r="AA4379" s="96" t="str">
        <f>IF('RCP Data-Measures Tab'!$F4379="Utility System Efficiency","Distribution Efficiency",'RCP Data-Measures Tab'!$F4379)</f>
        <v>Industrial</v>
      </c>
      <c r="AB4379" s="95" t="s">
        <v>254</v>
      </c>
      <c r="AC4379" s="94" t="e">
        <v>#VALUE!</v>
      </c>
      <c r="AD4379" s="94">
        <v>3.7954554708977493</v>
      </c>
      <c r="AE4379" s="93" t="str">
        <f>'RCP Data-Measures Tab'!$D4379&amp;'RCP Data-Measures Tab'!$F4379&amp;'RCP Data-Measures Tab'!$G4379&amp;'RCP Data-Measures Tab'!$H4379&amp;'RCP Data-Measures Tab'!$I4379</f>
        <v>2019IndustrialLightingDelampingDelamping</v>
      </c>
      <c r="AF4379" s="93" t="s">
        <v>246</v>
      </c>
    </row>
    <row r="4380" spans="1:32" ht="16.5" hidden="1" x14ac:dyDescent="0.45">
      <c r="A4380" s="151"/>
      <c r="B4380" s="189"/>
      <c r="C4380" s="83"/>
      <c r="D4380" s="92">
        <v>2019</v>
      </c>
      <c r="E4380" s="91">
        <v>281</v>
      </c>
      <c r="F4380" s="91" t="s">
        <v>441</v>
      </c>
      <c r="G4380" s="91" t="s">
        <v>254</v>
      </c>
      <c r="H4380" s="91" t="s">
        <v>256</v>
      </c>
      <c r="I4380" s="91" t="s">
        <v>257</v>
      </c>
      <c r="J4380" s="90">
        <v>0</v>
      </c>
      <c r="K4380" s="90">
        <v>0</v>
      </c>
      <c r="L4380" s="90">
        <v>11474.74784</v>
      </c>
      <c r="M4380" s="90">
        <v>0</v>
      </c>
      <c r="N4380" s="90">
        <v>1158027.0687405805</v>
      </c>
      <c r="O4380" s="90">
        <v>0</v>
      </c>
      <c r="P4380" s="90">
        <v>0</v>
      </c>
      <c r="Q4380" s="90">
        <v>1169501.8165805805</v>
      </c>
      <c r="R4380" s="90">
        <v>0.13350477358225804</v>
      </c>
      <c r="S4380" s="86">
        <v>0</v>
      </c>
      <c r="T4380" s="86">
        <v>0</v>
      </c>
      <c r="U4380" s="89">
        <v>624</v>
      </c>
      <c r="V4380" s="89">
        <v>0</v>
      </c>
      <c r="W4380" s="89">
        <v>1.2550914627205317E-4</v>
      </c>
      <c r="X4380" s="89">
        <f>'RCP Data-Measures Tab'!$Q4380*'RCP Data-Measures Tab'!$W4380/1000</f>
        <v>0.14678317456264398</v>
      </c>
      <c r="Y4380" s="88">
        <v>1.2967948758907806E-4</v>
      </c>
      <c r="Z4380" s="84">
        <f>'RCP Data-Measures Tab'!$Q4380*'RCP Data-Measures Tab'!$Y4380/1000</f>
        <v>0.15166039630866565</v>
      </c>
      <c r="AA4380" s="87" t="str">
        <f>IF('RCP Data-Measures Tab'!$F4380="Utility System Efficiency","Distribution Efficiency",'RCP Data-Measures Tab'!$F4380)</f>
        <v>Industrial</v>
      </c>
      <c r="AB4380" s="86" t="s">
        <v>254</v>
      </c>
      <c r="AC4380" s="85" t="e">
        <v>#VALUE!</v>
      </c>
      <c r="AD4380" s="85">
        <v>3.7954554708977493</v>
      </c>
      <c r="AE4380" s="84" t="str">
        <f>'RCP Data-Measures Tab'!$D4380&amp;'RCP Data-Measures Tab'!$F4380&amp;'RCP Data-Measures Tab'!$G4380&amp;'RCP Data-Measures Tab'!$H4380&amp;'RCP Data-Measures Tab'!$I4380</f>
        <v>2019IndustrialLightingLamps/Ballasts/FixturesLamps/Ballasts</v>
      </c>
      <c r="AF4380" s="84" t="s">
        <v>246</v>
      </c>
    </row>
    <row r="4381" spans="1:32" ht="16.5" hidden="1" x14ac:dyDescent="0.45">
      <c r="A4381" s="151"/>
      <c r="B4381" s="189"/>
      <c r="C4381" s="83"/>
      <c r="D4381" s="101">
        <v>2019</v>
      </c>
      <c r="E4381" s="100">
        <v>285</v>
      </c>
      <c r="F4381" s="100" t="s">
        <v>441</v>
      </c>
      <c r="G4381" s="100" t="s">
        <v>254</v>
      </c>
      <c r="H4381" s="100" t="s">
        <v>256</v>
      </c>
      <c r="I4381" s="100" t="s">
        <v>256</v>
      </c>
      <c r="J4381" s="99">
        <v>21251830.867999993</v>
      </c>
      <c r="K4381" s="99">
        <v>10235629.350000001</v>
      </c>
      <c r="L4381" s="99">
        <v>29389416.899524</v>
      </c>
      <c r="M4381" s="99">
        <v>0</v>
      </c>
      <c r="N4381" s="99">
        <v>0</v>
      </c>
      <c r="O4381" s="99">
        <v>0</v>
      </c>
      <c r="P4381" s="99">
        <v>0</v>
      </c>
      <c r="Q4381" s="99">
        <v>60876877.117523998</v>
      </c>
      <c r="R4381" s="99">
        <v>6.9494151960643835</v>
      </c>
      <c r="S4381" s="95">
        <v>3002299.61</v>
      </c>
      <c r="T4381" s="95">
        <v>0</v>
      </c>
      <c r="U4381" s="98">
        <v>42562.869999999995</v>
      </c>
      <c r="V4381" s="98">
        <v>0</v>
      </c>
      <c r="W4381" s="98">
        <v>1.2550914627205317E-4</v>
      </c>
      <c r="X4381" s="98">
        <f>'RCP Data-Measures Tab'!$Q4381*'RCP Data-Measures Tab'!$W4381/1000</f>
        <v>7.6406048747291262</v>
      </c>
      <c r="Y4381" s="97">
        <v>1.2967948758907806E-4</v>
      </c>
      <c r="Z4381" s="93">
        <f>'RCP Data-Measures Tab'!$Q4381*'RCP Data-Measures Tab'!$Y4381/1000</f>
        <v>7.8944822306237832</v>
      </c>
      <c r="AA4381" s="96" t="str">
        <f>IF('RCP Data-Measures Tab'!$F4381="Utility System Efficiency","Distribution Efficiency",'RCP Data-Measures Tab'!$F4381)</f>
        <v>Industrial</v>
      </c>
      <c r="AB4381" s="95" t="s">
        <v>254</v>
      </c>
      <c r="AC4381" s="94" t="e">
        <v>#VALUE!</v>
      </c>
      <c r="AD4381" s="94">
        <v>3.7954554708977493</v>
      </c>
      <c r="AE4381" s="93" t="str">
        <f>'RCP Data-Measures Tab'!$D4381&amp;'RCP Data-Measures Tab'!$F4381&amp;'RCP Data-Measures Tab'!$G4381&amp;'RCP Data-Measures Tab'!$H4381&amp;'RCP Data-Measures Tab'!$I4381</f>
        <v>2019IndustrialLightingLamps/Ballasts/FixturesLamps/Ballasts/Fixtures</v>
      </c>
      <c r="AF4381" s="93" t="s">
        <v>246</v>
      </c>
    </row>
    <row r="4382" spans="1:32" ht="16.5" hidden="1" x14ac:dyDescent="0.45">
      <c r="A4382" s="151"/>
      <c r="B4382" s="189"/>
      <c r="C4382" s="83"/>
      <c r="D4382" s="92">
        <v>2019</v>
      </c>
      <c r="E4382" s="91">
        <v>286</v>
      </c>
      <c r="F4382" s="91" t="s">
        <v>441</v>
      </c>
      <c r="G4382" s="91" t="s">
        <v>254</v>
      </c>
      <c r="H4382" s="91" t="s">
        <v>256</v>
      </c>
      <c r="I4382" s="91" t="s">
        <v>261</v>
      </c>
      <c r="J4382" s="90">
        <v>0</v>
      </c>
      <c r="K4382" s="90">
        <v>0</v>
      </c>
      <c r="L4382" s="90">
        <v>312578.80033999996</v>
      </c>
      <c r="M4382" s="90">
        <v>0</v>
      </c>
      <c r="N4382" s="90">
        <v>0</v>
      </c>
      <c r="O4382" s="90">
        <v>0</v>
      </c>
      <c r="P4382" s="90">
        <v>0</v>
      </c>
      <c r="Q4382" s="90">
        <v>312578.80033999996</v>
      </c>
      <c r="R4382" s="90">
        <v>3.5682511454337894E-2</v>
      </c>
      <c r="S4382" s="86">
        <v>0</v>
      </c>
      <c r="T4382" s="86">
        <v>0</v>
      </c>
      <c r="U4382" s="89">
        <v>40459.160000000003</v>
      </c>
      <c r="V4382" s="89">
        <v>0</v>
      </c>
      <c r="W4382" s="89">
        <v>1.2550914627205317E-4</v>
      </c>
      <c r="X4382" s="89">
        <f>'RCP Data-Measures Tab'!$Q4382*'RCP Data-Measures Tab'!$W4382/1000</f>
        <v>3.9231498373415961E-2</v>
      </c>
      <c r="Y4382" s="88">
        <v>1.2967948758907806E-4</v>
      </c>
      <c r="Z4382" s="84">
        <f>'RCP Data-Measures Tab'!$Q4382*'RCP Data-Measures Tab'!$Y4382/1000</f>
        <v>4.0535058659299933E-2</v>
      </c>
      <c r="AA4382" s="87" t="str">
        <f>IF('RCP Data-Measures Tab'!$F4382="Utility System Efficiency","Distribution Efficiency",'RCP Data-Measures Tab'!$F4382)</f>
        <v>Industrial</v>
      </c>
      <c r="AB4382" s="86" t="s">
        <v>254</v>
      </c>
      <c r="AC4382" s="85" t="e">
        <v>#VALUE!</v>
      </c>
      <c r="AD4382" s="85">
        <v>3.7954554708977493</v>
      </c>
      <c r="AE4382" s="84" t="str">
        <f>'RCP Data-Measures Tab'!$D4382&amp;'RCP Data-Measures Tab'!$F4382&amp;'RCP Data-Measures Tab'!$G4382&amp;'RCP Data-Measures Tab'!$H4382&amp;'RCP Data-Measures Tab'!$I4382</f>
        <v>2019IndustrialLightingLamps/Ballasts/FixturesLamps/Ballasts/Fixtures w/Controls</v>
      </c>
      <c r="AF4382" s="84" t="s">
        <v>246</v>
      </c>
    </row>
    <row r="4383" spans="1:32" ht="16.5" hidden="1" x14ac:dyDescent="0.45">
      <c r="A4383" s="151"/>
      <c r="B4383" s="189"/>
      <c r="C4383" s="83"/>
      <c r="D4383" s="101">
        <v>2019</v>
      </c>
      <c r="E4383" s="100">
        <v>291</v>
      </c>
      <c r="F4383" s="100" t="s">
        <v>441</v>
      </c>
      <c r="G4383" s="100" t="s">
        <v>254</v>
      </c>
      <c r="H4383" s="100" t="s">
        <v>264</v>
      </c>
      <c r="I4383" s="100" t="s">
        <v>267</v>
      </c>
      <c r="J4383" s="99">
        <v>0</v>
      </c>
      <c r="K4383" s="99">
        <v>0</v>
      </c>
      <c r="L4383" s="99">
        <v>2675262.7831999995</v>
      </c>
      <c r="M4383" s="99">
        <v>0</v>
      </c>
      <c r="N4383" s="99">
        <v>0</v>
      </c>
      <c r="O4383" s="99">
        <v>0</v>
      </c>
      <c r="P4383" s="99">
        <v>0</v>
      </c>
      <c r="Q4383" s="99">
        <v>2675262.7831999995</v>
      </c>
      <c r="R4383" s="99">
        <v>0.30539529488584471</v>
      </c>
      <c r="S4383" s="95">
        <v>0</v>
      </c>
      <c r="T4383" s="95">
        <v>0</v>
      </c>
      <c r="U4383" s="98">
        <v>0</v>
      </c>
      <c r="V4383" s="98">
        <v>0</v>
      </c>
      <c r="W4383" s="98">
        <v>1.2550914627205317E-4</v>
      </c>
      <c r="X4383" s="98">
        <f>'RCP Data-Measures Tab'!$Q4383*'RCP Data-Measures Tab'!$W4383/1000</f>
        <v>0.33576994797282878</v>
      </c>
      <c r="Y4383" s="97">
        <v>1.2967948758907806E-4</v>
      </c>
      <c r="Z4383" s="93">
        <f>'RCP Data-Measures Tab'!$Q4383*'RCP Data-Measures Tab'!$Y4383/1000</f>
        <v>0.34692670689150673</v>
      </c>
      <c r="AA4383" s="96" t="str">
        <f>IF('RCP Data-Measures Tab'!$F4383="Utility System Efficiency","Distribution Efficiency",'RCP Data-Measures Tab'!$F4383)</f>
        <v>Industrial</v>
      </c>
      <c r="AB4383" s="95" t="s">
        <v>254</v>
      </c>
      <c r="AC4383" s="94" t="e">
        <v>#VALUE!</v>
      </c>
      <c r="AD4383" s="94">
        <v>3.7954554708977493</v>
      </c>
      <c r="AE4383" s="93" t="str">
        <f>'RCP Data-Measures Tab'!$D4383&amp;'RCP Data-Measures Tab'!$F4383&amp;'RCP Data-Measures Tab'!$G4383&amp;'RCP Data-Measures Tab'!$H4383&amp;'RCP Data-Measures Tab'!$I4383</f>
        <v>2019IndustrialLightingLighting ControlsOccupancy Sensors</v>
      </c>
      <c r="AF4383" s="93" t="s">
        <v>246</v>
      </c>
    </row>
    <row r="4384" spans="1:32" ht="16.5" hidden="1" x14ac:dyDescent="0.45">
      <c r="A4384" s="151"/>
      <c r="B4384" s="189"/>
      <c r="C4384" s="83"/>
      <c r="D4384" s="92">
        <v>2019</v>
      </c>
      <c r="E4384" s="91">
        <v>294</v>
      </c>
      <c r="F4384" s="91" t="s">
        <v>441</v>
      </c>
      <c r="G4384" s="91" t="s">
        <v>254</v>
      </c>
      <c r="H4384" s="91" t="s">
        <v>270</v>
      </c>
      <c r="I4384" s="91" t="s">
        <v>271</v>
      </c>
      <c r="J4384" s="90">
        <v>0</v>
      </c>
      <c r="K4384" s="90">
        <v>0</v>
      </c>
      <c r="L4384" s="90">
        <v>54263.361599999997</v>
      </c>
      <c r="M4384" s="90">
        <v>0</v>
      </c>
      <c r="N4384" s="90">
        <v>0</v>
      </c>
      <c r="O4384" s="90">
        <v>0</v>
      </c>
      <c r="P4384" s="90">
        <v>0</v>
      </c>
      <c r="Q4384" s="90">
        <v>54263.361599999997</v>
      </c>
      <c r="R4384" s="90">
        <v>6.1944476712328762E-3</v>
      </c>
      <c r="S4384" s="86">
        <v>0</v>
      </c>
      <c r="T4384" s="86">
        <v>0</v>
      </c>
      <c r="U4384" s="89">
        <v>0</v>
      </c>
      <c r="V4384" s="89">
        <v>0</v>
      </c>
      <c r="W4384" s="89">
        <v>1.2550914627205317E-4</v>
      </c>
      <c r="X4384" s="89">
        <f>'RCP Data-Measures Tab'!$Q4384*'RCP Data-Measures Tab'!$W4384/1000</f>
        <v>6.8105481882677127E-3</v>
      </c>
      <c r="Y4384" s="88">
        <v>1.2967948758907806E-4</v>
      </c>
      <c r="Z4384" s="84">
        <f>'RCP Data-Measures Tab'!$Q4384*'RCP Data-Measures Tab'!$Y4384/1000</f>
        <v>7.0368449271488538E-3</v>
      </c>
      <c r="AA4384" s="87" t="str">
        <f>IF('RCP Data-Measures Tab'!$F4384="Utility System Efficiency","Distribution Efficiency",'RCP Data-Measures Tab'!$F4384)</f>
        <v>Industrial</v>
      </c>
      <c r="AB4384" s="86" t="s">
        <v>254</v>
      </c>
      <c r="AC4384" s="85" t="e">
        <v>#VALUE!</v>
      </c>
      <c r="AD4384" s="85">
        <v>3.7954554708977493</v>
      </c>
      <c r="AE4384" s="84" t="str">
        <f>'RCP Data-Measures Tab'!$D4384&amp;'RCP Data-Measures Tab'!$F4384&amp;'RCP Data-Measures Tab'!$G4384&amp;'RCP Data-Measures Tab'!$H4384&amp;'RCP Data-Measures Tab'!$I4384</f>
        <v>2019IndustrialLightingSigns and SignalsLED Exit Signs</v>
      </c>
      <c r="AF4384" s="84" t="s">
        <v>246</v>
      </c>
    </row>
    <row r="4385" spans="1:32" ht="16.5" hidden="1" x14ac:dyDescent="0.45">
      <c r="A4385" s="151"/>
      <c r="B4385" s="189"/>
      <c r="C4385" s="83"/>
      <c r="D4385" s="101">
        <v>2019</v>
      </c>
      <c r="E4385" s="100">
        <v>295</v>
      </c>
      <c r="F4385" s="100" t="s">
        <v>441</v>
      </c>
      <c r="G4385" s="100" t="s">
        <v>333</v>
      </c>
      <c r="H4385" s="100" t="s">
        <v>334</v>
      </c>
      <c r="I4385" s="100" t="s">
        <v>335</v>
      </c>
      <c r="J4385" s="99">
        <v>366811</v>
      </c>
      <c r="K4385" s="99">
        <v>0</v>
      </c>
      <c r="L4385" s="99">
        <v>92729.332800000004</v>
      </c>
      <c r="M4385" s="99">
        <v>7952.78</v>
      </c>
      <c r="N4385" s="99">
        <v>606975.05271010625</v>
      </c>
      <c r="O4385" s="99">
        <v>0</v>
      </c>
      <c r="P4385" s="99">
        <v>0</v>
      </c>
      <c r="Q4385" s="99">
        <v>1074468.1655101064</v>
      </c>
      <c r="R4385" s="99">
        <v>0.1226561832774094</v>
      </c>
      <c r="S4385" s="95">
        <v>27150</v>
      </c>
      <c r="T4385" s="95">
        <v>0</v>
      </c>
      <c r="U4385" s="98">
        <v>0</v>
      </c>
      <c r="V4385" s="98">
        <v>0</v>
      </c>
      <c r="W4385" s="98">
        <v>1.2550914627205317E-4</v>
      </c>
      <c r="X4385" s="98">
        <f>'RCP Data-Measures Tab'!$Q4385*'RCP Data-Measures Tab'!$W4385/1000</f>
        <v>0.13485558214967255</v>
      </c>
      <c r="Y4385" s="97">
        <v>1.2967948758907806E-4</v>
      </c>
      <c r="Z4385" s="93">
        <f>'RCP Data-Measures Tab'!$Q4385*'RCP Data-Measures Tab'!$Y4385/1000</f>
        <v>0.1393364811341273</v>
      </c>
      <c r="AA4385" s="96" t="str">
        <f>IF('RCP Data-Measures Tab'!$F4385="Utility System Efficiency","Distribution Efficiency",'RCP Data-Measures Tab'!$F4385)</f>
        <v>Industrial</v>
      </c>
      <c r="AB4385" s="95" t="s">
        <v>333</v>
      </c>
      <c r="AC4385" s="94" t="e">
        <v>#VALUE!</v>
      </c>
      <c r="AD4385" s="94">
        <v>0</v>
      </c>
      <c r="AE4385" s="93" t="str">
        <f>'RCP Data-Measures Tab'!$D4385&amp;'RCP Data-Measures Tab'!$F4385&amp;'RCP Data-Measures Tab'!$G4385&amp;'RCP Data-Measures Tab'!$H4385&amp;'RCP Data-Measures Tab'!$I4385</f>
        <v>2019IndustrialMotors/DrivesMotorsMotor Rewind</v>
      </c>
      <c r="AF4385" s="93" t="s">
        <v>246</v>
      </c>
    </row>
    <row r="4386" spans="1:32" ht="16.5" hidden="1" x14ac:dyDescent="0.45">
      <c r="A4386" s="151"/>
      <c r="B4386" s="189"/>
      <c r="C4386" s="83"/>
      <c r="D4386" s="92">
        <v>2019</v>
      </c>
      <c r="E4386" s="91">
        <v>296</v>
      </c>
      <c r="F4386" s="91" t="s">
        <v>441</v>
      </c>
      <c r="G4386" s="91" t="s">
        <v>333</v>
      </c>
      <c r="H4386" s="91" t="s">
        <v>334</v>
      </c>
      <c r="I4386" s="91" t="s">
        <v>334</v>
      </c>
      <c r="J4386" s="90">
        <v>0</v>
      </c>
      <c r="K4386" s="90">
        <v>0</v>
      </c>
      <c r="L4386" s="90">
        <v>122862.54</v>
      </c>
      <c r="M4386" s="90">
        <v>0</v>
      </c>
      <c r="N4386" s="90">
        <v>0</v>
      </c>
      <c r="O4386" s="90">
        <v>0</v>
      </c>
      <c r="P4386" s="90">
        <v>0</v>
      </c>
      <c r="Q4386" s="90">
        <v>122862.54</v>
      </c>
      <c r="R4386" s="90">
        <v>1.4025404109589041E-2</v>
      </c>
      <c r="S4386" s="86">
        <v>0</v>
      </c>
      <c r="T4386" s="86">
        <v>0</v>
      </c>
      <c r="U4386" s="89">
        <v>0</v>
      </c>
      <c r="V4386" s="89">
        <v>0</v>
      </c>
      <c r="W4386" s="89">
        <v>1.2550914627205317E-4</v>
      </c>
      <c r="X4386" s="89">
        <f>'RCP Data-Measures Tab'!$Q4386*'RCP Data-Measures Tab'!$W4386/1000</f>
        <v>1.5420372504215981E-2</v>
      </c>
      <c r="Y4386" s="88">
        <v>1.2967948758907806E-4</v>
      </c>
      <c r="Z4386" s="84">
        <f>'RCP Data-Measures Tab'!$Q4386*'RCP Data-Measures Tab'!$Y4386/1000</f>
        <v>1.5932751231092605E-2</v>
      </c>
      <c r="AA4386" s="87" t="str">
        <f>IF('RCP Data-Measures Tab'!$F4386="Utility System Efficiency","Distribution Efficiency",'RCP Data-Measures Tab'!$F4386)</f>
        <v>Industrial</v>
      </c>
      <c r="AB4386" s="86" t="s">
        <v>333</v>
      </c>
      <c r="AC4386" s="85" t="e">
        <v>#VALUE!</v>
      </c>
      <c r="AD4386" s="85">
        <v>0</v>
      </c>
      <c r="AE4386" s="84" t="str">
        <f>'RCP Data-Measures Tab'!$D4386&amp;'RCP Data-Measures Tab'!$F4386&amp;'RCP Data-Measures Tab'!$G4386&amp;'RCP Data-Measures Tab'!$H4386&amp;'RCP Data-Measures Tab'!$I4386</f>
        <v>2019IndustrialMotors/DrivesMotorsMotors</v>
      </c>
      <c r="AF4386" s="84" t="s">
        <v>246</v>
      </c>
    </row>
    <row r="4387" spans="1:32" ht="16.5" hidden="1" x14ac:dyDescent="0.45">
      <c r="A4387" s="151"/>
      <c r="B4387" s="189"/>
      <c r="C4387" s="83"/>
      <c r="D4387" s="101">
        <v>2019</v>
      </c>
      <c r="E4387" s="100">
        <v>300</v>
      </c>
      <c r="F4387" s="100" t="s">
        <v>441</v>
      </c>
      <c r="G4387" s="100" t="s">
        <v>333</v>
      </c>
      <c r="H4387" s="100" t="s">
        <v>336</v>
      </c>
      <c r="I4387" s="100" t="s">
        <v>341</v>
      </c>
      <c r="J4387" s="99">
        <v>942776.60149959521</v>
      </c>
      <c r="K4387" s="99">
        <v>1363418.7665004046</v>
      </c>
      <c r="L4387" s="99">
        <v>1131991.43879</v>
      </c>
      <c r="M4387" s="99">
        <v>0</v>
      </c>
      <c r="N4387" s="99">
        <v>0</v>
      </c>
      <c r="O4387" s="99">
        <v>0</v>
      </c>
      <c r="P4387" s="99">
        <v>0</v>
      </c>
      <c r="Q4387" s="99">
        <v>3438186.8067899998</v>
      </c>
      <c r="R4387" s="99">
        <v>0.39248707840068492</v>
      </c>
      <c r="S4387" s="95">
        <v>159055.69130000001</v>
      </c>
      <c r="T4387" s="95">
        <v>0</v>
      </c>
      <c r="U4387" s="98">
        <v>28579.510000000002</v>
      </c>
      <c r="V4387" s="98">
        <v>0</v>
      </c>
      <c r="W4387" s="98">
        <v>1.2550914627205317E-4</v>
      </c>
      <c r="X4387" s="98">
        <f>'RCP Data-Measures Tab'!$Q4387*'RCP Data-Measures Tab'!$W4387/1000</f>
        <v>0.43152389084404952</v>
      </c>
      <c r="Y4387" s="97">
        <v>1.2967948758907806E-4</v>
      </c>
      <c r="Z4387" s="93">
        <f>'RCP Data-Measures Tab'!$Q4387*'RCP Data-Measures Tab'!$Y4387/1000</f>
        <v>0.44586230334005567</v>
      </c>
      <c r="AA4387" s="96" t="str">
        <f>IF('RCP Data-Measures Tab'!$F4387="Utility System Efficiency","Distribution Efficiency",'RCP Data-Measures Tab'!$F4387)</f>
        <v>Industrial</v>
      </c>
      <c r="AB4387" s="95" t="s">
        <v>333</v>
      </c>
      <c r="AC4387" s="94" t="e">
        <v>#VALUE!</v>
      </c>
      <c r="AD4387" s="94">
        <v>0</v>
      </c>
      <c r="AE4387" s="93" t="str">
        <f>'RCP Data-Measures Tab'!$D4387&amp;'RCP Data-Measures Tab'!$F4387&amp;'RCP Data-Measures Tab'!$G4387&amp;'RCP Data-Measures Tab'!$H4387&amp;'RCP Data-Measures Tab'!$I4387</f>
        <v>2019IndustrialMotors/DrivesMotors/Drives ControlsMotors/Drives Control Improvements (VFD)</v>
      </c>
      <c r="AF4387" s="93" t="s">
        <v>246</v>
      </c>
    </row>
    <row r="4388" spans="1:32" ht="16.5" hidden="1" x14ac:dyDescent="0.45">
      <c r="A4388" s="151"/>
      <c r="B4388" s="189"/>
      <c r="C4388" s="83"/>
      <c r="D4388" s="92">
        <v>2019</v>
      </c>
      <c r="E4388" s="91">
        <v>301</v>
      </c>
      <c r="F4388" s="91" t="s">
        <v>441</v>
      </c>
      <c r="G4388" s="91" t="s">
        <v>333</v>
      </c>
      <c r="H4388" s="91" t="s">
        <v>323</v>
      </c>
      <c r="I4388" s="91" t="s">
        <v>342</v>
      </c>
      <c r="J4388" s="90">
        <v>0</v>
      </c>
      <c r="K4388" s="90">
        <v>0</v>
      </c>
      <c r="L4388" s="90">
        <v>3608.2509599999998</v>
      </c>
      <c r="M4388" s="90">
        <v>0</v>
      </c>
      <c r="N4388" s="90">
        <v>0</v>
      </c>
      <c r="O4388" s="90">
        <v>0</v>
      </c>
      <c r="P4388" s="90">
        <v>0</v>
      </c>
      <c r="Q4388" s="90">
        <v>3608.2509599999998</v>
      </c>
      <c r="R4388" s="90">
        <v>4.1190079452054791E-4</v>
      </c>
      <c r="S4388" s="86">
        <v>0</v>
      </c>
      <c r="T4388" s="86">
        <v>0</v>
      </c>
      <c r="U4388" s="89">
        <v>195</v>
      </c>
      <c r="V4388" s="89">
        <v>0</v>
      </c>
      <c r="W4388" s="89">
        <v>1.2550914627205317E-4</v>
      </c>
      <c r="X4388" s="89">
        <f>'RCP Data-Measures Tab'!$Q4388*'RCP Data-Measures Tab'!$W4388/1000</f>
        <v>4.5286849752491627E-4</v>
      </c>
      <c r="Y4388" s="88">
        <v>1.2967948758907806E-4</v>
      </c>
      <c r="Z4388" s="84">
        <f>'RCP Data-Measures Tab'!$Q4388*'RCP Data-Measures Tab'!$Y4388/1000</f>
        <v>4.6791613558559898E-4</v>
      </c>
      <c r="AA4388" s="87" t="str">
        <f>IF('RCP Data-Measures Tab'!$F4388="Utility System Efficiency","Distribution Efficiency",'RCP Data-Measures Tab'!$F4388)</f>
        <v>Industrial</v>
      </c>
      <c r="AB4388" s="86" t="s">
        <v>333</v>
      </c>
      <c r="AC4388" s="85" t="e">
        <v>#VALUE!</v>
      </c>
      <c r="AD4388" s="85">
        <v>0</v>
      </c>
      <c r="AE4388" s="84" t="str">
        <f>'RCP Data-Measures Tab'!$D4388&amp;'RCP Data-Measures Tab'!$F4388&amp;'RCP Data-Measures Tab'!$G4388&amp;'RCP Data-Measures Tab'!$H4388&amp;'RCP Data-Measures Tab'!$I4388</f>
        <v>2019IndustrialMotors/DrivesPumps and FansMotors/Drives Installation on Fan System</v>
      </c>
      <c r="AF4388" s="84" t="s">
        <v>246</v>
      </c>
    </row>
    <row r="4389" spans="1:32" ht="16.5" hidden="1" x14ac:dyDescent="0.45">
      <c r="A4389" s="151"/>
      <c r="B4389" s="189"/>
      <c r="C4389" s="83"/>
      <c r="D4389" s="101">
        <v>2019</v>
      </c>
      <c r="E4389" s="100">
        <v>306</v>
      </c>
      <c r="F4389" s="100" t="s">
        <v>441</v>
      </c>
      <c r="G4389" s="100" t="s">
        <v>344</v>
      </c>
      <c r="H4389" s="100" t="s">
        <v>410</v>
      </c>
      <c r="I4389" s="100" t="s">
        <v>411</v>
      </c>
      <c r="J4389" s="99">
        <v>0</v>
      </c>
      <c r="K4389" s="99">
        <v>0</v>
      </c>
      <c r="L4389" s="99">
        <v>7690527.0243000016</v>
      </c>
      <c r="M4389" s="99">
        <v>0</v>
      </c>
      <c r="N4389" s="99">
        <v>0</v>
      </c>
      <c r="O4389" s="99">
        <v>0</v>
      </c>
      <c r="P4389" s="99">
        <v>0</v>
      </c>
      <c r="Q4389" s="99">
        <v>7690527.0243000016</v>
      </c>
      <c r="R4389" s="99">
        <v>0.87791404386986316</v>
      </c>
      <c r="S4389" s="95">
        <v>0</v>
      </c>
      <c r="T4389" s="95">
        <v>0</v>
      </c>
      <c r="U4389" s="98">
        <v>0</v>
      </c>
      <c r="V4389" s="98">
        <v>0</v>
      </c>
      <c r="W4389" s="98">
        <v>1.2550914627205317E-4</v>
      </c>
      <c r="X4389" s="98">
        <f>'RCP Data-Measures Tab'!$Q4389*'RCP Data-Measures Tab'!$W4389/1000</f>
        <v>0.96523148120204671</v>
      </c>
      <c r="Y4389" s="97">
        <v>1.2967948758907806E-4</v>
      </c>
      <c r="Z4389" s="93">
        <f>'RCP Data-Measures Tab'!$Q4389*'RCP Data-Measures Tab'!$Y4389/1000</f>
        <v>0.99730360380118144</v>
      </c>
      <c r="AA4389" s="96" t="str">
        <f>IF('RCP Data-Measures Tab'!$F4389="Utility System Efficiency","Distribution Efficiency",'RCP Data-Measures Tab'!$F4389)</f>
        <v>Industrial</v>
      </c>
      <c r="AB4389" s="95" t="s">
        <v>344</v>
      </c>
      <c r="AC4389" s="94" t="e">
        <v>#VALUE!</v>
      </c>
      <c r="AD4389" s="94">
        <v>2.584405698327326</v>
      </c>
      <c r="AE4389" s="93" t="str">
        <f>'RCP Data-Measures Tab'!$D4389&amp;'RCP Data-Measures Tab'!$F4389&amp;'RCP Data-Measures Tab'!$G4389&amp;'RCP Data-Measures Tab'!$H4389&amp;'RCP Data-Measures Tab'!$I4389</f>
        <v>2019IndustrialProcess LoadsProcess Loads System ImprovementsInteractive Process Loads System Improvements</v>
      </c>
      <c r="AF4389" s="93" t="s">
        <v>246</v>
      </c>
    </row>
    <row r="4390" spans="1:32" ht="16.5" hidden="1" x14ac:dyDescent="0.45">
      <c r="A4390" s="151"/>
      <c r="B4390" s="189"/>
      <c r="C4390" s="83"/>
      <c r="D4390" s="92">
        <v>2019</v>
      </c>
      <c r="E4390" s="91">
        <v>308</v>
      </c>
      <c r="F4390" s="91" t="s">
        <v>242</v>
      </c>
      <c r="G4390" s="91" t="s">
        <v>243</v>
      </c>
      <c r="H4390" s="91" t="s">
        <v>323</v>
      </c>
      <c r="I4390" s="91" t="s">
        <v>347</v>
      </c>
      <c r="J4390" s="90">
        <v>0</v>
      </c>
      <c r="K4390" s="90">
        <v>0</v>
      </c>
      <c r="L4390" s="90">
        <v>175490.24040000001</v>
      </c>
      <c r="M4390" s="90">
        <v>0</v>
      </c>
      <c r="N4390" s="90">
        <v>0</v>
      </c>
      <c r="O4390" s="90">
        <v>0</v>
      </c>
      <c r="P4390" s="90">
        <v>0</v>
      </c>
      <c r="Q4390" s="90">
        <v>175490.24040000001</v>
      </c>
      <c r="R4390" s="90">
        <v>2.0033132465753424E-2</v>
      </c>
      <c r="S4390" s="86">
        <v>0</v>
      </c>
      <c r="T4390" s="86">
        <v>0</v>
      </c>
      <c r="U4390" s="89">
        <v>0</v>
      </c>
      <c r="V4390" s="89">
        <v>0</v>
      </c>
      <c r="W4390" s="89">
        <v>1.2550914627205317E-4</v>
      </c>
      <c r="X4390" s="89">
        <f>'RCP Data-Measures Tab'!$Q4390*'RCP Data-Measures Tab'!$W4390/1000</f>
        <v>2.2025630251681375E-2</v>
      </c>
      <c r="Y4390" s="88">
        <v>1.2967948758907806E-4</v>
      </c>
      <c r="Z4390" s="84">
        <f>'RCP Data-Measures Tab'!$Q4390*'RCP Data-Measures Tab'!$Y4390/1000</f>
        <v>2.2757484451956127E-2</v>
      </c>
      <c r="AA4390" s="87" t="str">
        <f>IF('RCP Data-Measures Tab'!$F4390="Utility System Efficiency","Distribution Efficiency",'RCP Data-Measures Tab'!$F4390)</f>
        <v>Commercial</v>
      </c>
      <c r="AB4390" s="86" t="s">
        <v>344</v>
      </c>
      <c r="AC4390" s="85" t="e">
        <v>#VALUE!</v>
      </c>
      <c r="AD4390" s="85">
        <v>3.46</v>
      </c>
      <c r="AE4390" s="84" t="str">
        <f>'RCP Data-Measures Tab'!$D4390&amp;'RCP Data-Measures Tab'!$F4390&amp;'RCP Data-Measures Tab'!$G4390&amp;'RCP Data-Measures Tab'!$H4390&amp;'RCP Data-Measures Tab'!$I4390</f>
        <v>2019CommercialHVACPumps and FansFan System Improvements</v>
      </c>
      <c r="AF4390" s="84" t="s">
        <v>246</v>
      </c>
    </row>
    <row r="4391" spans="1:32" ht="16.5" hidden="1" x14ac:dyDescent="0.45">
      <c r="A4391" s="151"/>
      <c r="B4391" s="189"/>
      <c r="C4391" s="83"/>
      <c r="D4391" s="101">
        <v>2019</v>
      </c>
      <c r="E4391" s="100">
        <v>308</v>
      </c>
      <c r="F4391" s="100" t="s">
        <v>441</v>
      </c>
      <c r="G4391" s="100" t="s">
        <v>344</v>
      </c>
      <c r="H4391" s="100" t="s">
        <v>323</v>
      </c>
      <c r="I4391" s="100" t="s">
        <v>347</v>
      </c>
      <c r="J4391" s="99">
        <v>0</v>
      </c>
      <c r="K4391" s="99">
        <v>0</v>
      </c>
      <c r="L4391" s="99">
        <v>3897852.1527</v>
      </c>
      <c r="M4391" s="99">
        <v>0</v>
      </c>
      <c r="N4391" s="99">
        <v>0</v>
      </c>
      <c r="O4391" s="99">
        <v>0</v>
      </c>
      <c r="P4391" s="99">
        <v>0</v>
      </c>
      <c r="Q4391" s="99">
        <v>3897852.1527</v>
      </c>
      <c r="R4391" s="99">
        <v>0.44496029140410959</v>
      </c>
      <c r="S4391" s="95">
        <v>0</v>
      </c>
      <c r="T4391" s="95">
        <v>0</v>
      </c>
      <c r="U4391" s="98">
        <v>0</v>
      </c>
      <c r="V4391" s="98">
        <v>0</v>
      </c>
      <c r="W4391" s="98">
        <v>1.2550914627205317E-4</v>
      </c>
      <c r="X4391" s="98">
        <f>'RCP Data-Measures Tab'!$Q4391*'RCP Data-Measures Tab'!$W4391/1000</f>
        <v>0.4892160959800616</v>
      </c>
      <c r="Y4391" s="97">
        <v>1.2967948758907806E-4</v>
      </c>
      <c r="Z4391" s="93">
        <f>'RCP Data-Measures Tab'!$Q4391*'RCP Data-Measures Tab'!$Y4391/1000</f>
        <v>0.50547146986012081</v>
      </c>
      <c r="AA4391" s="96" t="str">
        <f>IF('RCP Data-Measures Tab'!$F4391="Utility System Efficiency","Distribution Efficiency",'RCP Data-Measures Tab'!$F4391)</f>
        <v>Industrial</v>
      </c>
      <c r="AB4391" s="95" t="s">
        <v>344</v>
      </c>
      <c r="AC4391" s="94" t="e">
        <v>#VALUE!</v>
      </c>
      <c r="AD4391" s="94">
        <v>2.584405698327326</v>
      </c>
      <c r="AE4391" s="93" t="str">
        <f>'RCP Data-Measures Tab'!$D4391&amp;'RCP Data-Measures Tab'!$F4391&amp;'RCP Data-Measures Tab'!$G4391&amp;'RCP Data-Measures Tab'!$H4391&amp;'RCP Data-Measures Tab'!$I4391</f>
        <v>2019IndustrialProcess LoadsPumps and FansFan System Improvements</v>
      </c>
      <c r="AF4391" s="93" t="s">
        <v>246</v>
      </c>
    </row>
    <row r="4392" spans="1:32" ht="16.5" hidden="1" x14ac:dyDescent="0.45">
      <c r="A4392" s="151"/>
      <c r="B4392" s="189"/>
      <c r="C4392" s="83"/>
      <c r="D4392" s="92">
        <v>2019</v>
      </c>
      <c r="E4392" s="91">
        <v>309</v>
      </c>
      <c r="F4392" s="91" t="s">
        <v>441</v>
      </c>
      <c r="G4392" s="91" t="s">
        <v>344</v>
      </c>
      <c r="H4392" s="91" t="s">
        <v>323</v>
      </c>
      <c r="I4392" s="91" t="s">
        <v>348</v>
      </c>
      <c r="J4392" s="90">
        <v>0</v>
      </c>
      <c r="K4392" s="90">
        <v>0</v>
      </c>
      <c r="L4392" s="90">
        <v>10924662.874299997</v>
      </c>
      <c r="M4392" s="90">
        <v>0</v>
      </c>
      <c r="N4392" s="90">
        <v>0</v>
      </c>
      <c r="O4392" s="90">
        <v>0</v>
      </c>
      <c r="P4392" s="90">
        <v>0</v>
      </c>
      <c r="Q4392" s="90">
        <v>10924662.874299997</v>
      </c>
      <c r="R4392" s="90">
        <v>1.2471076340525111</v>
      </c>
      <c r="S4392" s="86">
        <v>0</v>
      </c>
      <c r="T4392" s="86">
        <v>0</v>
      </c>
      <c r="U4392" s="89">
        <v>0</v>
      </c>
      <c r="V4392" s="89">
        <v>0</v>
      </c>
      <c r="W4392" s="89">
        <v>1.2550914627205317E-4</v>
      </c>
      <c r="X4392" s="89">
        <f>'RCP Data-Measures Tab'!$Q4392*'RCP Data-Measures Tab'!$W4392/1000</f>
        <v>1.3711451106633872</v>
      </c>
      <c r="Y4392" s="88">
        <v>1.2967948758907806E-4</v>
      </c>
      <c r="Z4392" s="84">
        <f>'RCP Data-Measures Tab'!$Q4392*'RCP Data-Measures Tab'!$Y4392/1000</f>
        <v>1.4167046836226485</v>
      </c>
      <c r="AA4392" s="87" t="str">
        <f>IF('RCP Data-Measures Tab'!$F4392="Utility System Efficiency","Distribution Efficiency",'RCP Data-Measures Tab'!$F4392)</f>
        <v>Industrial</v>
      </c>
      <c r="AB4392" s="86" t="s">
        <v>344</v>
      </c>
      <c r="AC4392" s="85" t="e">
        <v>#VALUE!</v>
      </c>
      <c r="AD4392" s="85">
        <v>2.584405698327326</v>
      </c>
      <c r="AE4392" s="84" t="str">
        <f>'RCP Data-Measures Tab'!$D4392&amp;'RCP Data-Measures Tab'!$F4392&amp;'RCP Data-Measures Tab'!$G4392&amp;'RCP Data-Measures Tab'!$H4392&amp;'RCP Data-Measures Tab'!$I4392</f>
        <v>2019IndustrialProcess LoadsPumps and FansPump System Improvements</v>
      </c>
      <c r="AF4392" s="84" t="s">
        <v>246</v>
      </c>
    </row>
    <row r="4393" spans="1:32" ht="16.5" hidden="1" x14ac:dyDescent="0.45">
      <c r="A4393" s="151"/>
      <c r="B4393" s="189"/>
      <c r="C4393" s="83"/>
      <c r="D4393" s="101">
        <v>2019</v>
      </c>
      <c r="E4393" s="100">
        <v>315</v>
      </c>
      <c r="F4393" s="100" t="s">
        <v>441</v>
      </c>
      <c r="G4393" s="100" t="s">
        <v>349</v>
      </c>
      <c r="H4393" s="100" t="s">
        <v>323</v>
      </c>
      <c r="I4393" s="100" t="s">
        <v>354</v>
      </c>
      <c r="J4393" s="99">
        <v>0</v>
      </c>
      <c r="K4393" s="99">
        <v>0</v>
      </c>
      <c r="L4393" s="99">
        <v>0</v>
      </c>
      <c r="M4393" s="99">
        <v>931887.44799999997</v>
      </c>
      <c r="N4393" s="99">
        <v>0</v>
      </c>
      <c r="O4393" s="99">
        <v>0</v>
      </c>
      <c r="P4393" s="99">
        <v>0</v>
      </c>
      <c r="Q4393" s="99">
        <v>931887.44799999997</v>
      </c>
      <c r="R4393" s="99">
        <v>0.10637984566210046</v>
      </c>
      <c r="S4393" s="95">
        <v>0</v>
      </c>
      <c r="T4393" s="95">
        <v>0</v>
      </c>
      <c r="U4393" s="98">
        <v>0</v>
      </c>
      <c r="V4393" s="98">
        <v>0</v>
      </c>
      <c r="W4393" s="98">
        <v>1.2550914627205317E-4</v>
      </c>
      <c r="X4393" s="98">
        <f>'RCP Data-Measures Tab'!$Q4393*'RCP Data-Measures Tab'!$W4393/1000</f>
        <v>0.11696039802012234</v>
      </c>
      <c r="Y4393" s="97">
        <v>1.2967948758907806E-4</v>
      </c>
      <c r="Z4393" s="93">
        <f>'RCP Data-Measures Tab'!$Q4393*'RCP Data-Measures Tab'!$Y4393/1000</f>
        <v>0.12084668674733362</v>
      </c>
      <c r="AA4393" s="96" t="str">
        <f>IF('RCP Data-Measures Tab'!$F4393="Utility System Efficiency","Distribution Efficiency",'RCP Data-Measures Tab'!$F4393)</f>
        <v>Industrial</v>
      </c>
      <c r="AB4393" s="95" t="s">
        <v>694</v>
      </c>
      <c r="AC4393" s="94" t="e">
        <v>#VALUE!</v>
      </c>
      <c r="AD4393" s="94">
        <v>6.2475356863849134</v>
      </c>
      <c r="AE4393" s="93" t="str">
        <f>'RCP Data-Measures Tab'!$D4393&amp;'RCP Data-Measures Tab'!$F4393&amp;'RCP Data-Measures Tab'!$G4393&amp;'RCP Data-Measures Tab'!$H4393&amp;'RCP Data-Measures Tab'!$I4393</f>
        <v>2019IndustrialRefrigerationPumps and FansCondensor Fan System Improvements</v>
      </c>
      <c r="AF4393" s="93" t="s">
        <v>246</v>
      </c>
    </row>
    <row r="4394" spans="1:32" ht="16.5" hidden="1" x14ac:dyDescent="0.45">
      <c r="A4394" s="151"/>
      <c r="B4394" s="189"/>
      <c r="C4394" s="83"/>
      <c r="D4394" s="92">
        <v>2019</v>
      </c>
      <c r="E4394" s="91">
        <v>323</v>
      </c>
      <c r="F4394" s="91" t="s">
        <v>272</v>
      </c>
      <c r="G4394" s="91" t="s">
        <v>349</v>
      </c>
      <c r="H4394" s="91" t="s">
        <v>361</v>
      </c>
      <c r="I4394" s="91" t="s">
        <v>454</v>
      </c>
      <c r="J4394" s="90">
        <v>0</v>
      </c>
      <c r="K4394" s="90">
        <v>0</v>
      </c>
      <c r="L4394" s="90">
        <v>408333.71459000005</v>
      </c>
      <c r="M4394" s="90">
        <v>0</v>
      </c>
      <c r="N4394" s="90">
        <v>0</v>
      </c>
      <c r="O4394" s="90">
        <v>0</v>
      </c>
      <c r="P4394" s="90">
        <v>0</v>
      </c>
      <c r="Q4394" s="90">
        <v>408333.71459000005</v>
      </c>
      <c r="R4394" s="90">
        <v>4.6613437738584479E-2</v>
      </c>
      <c r="S4394" s="86">
        <v>0</v>
      </c>
      <c r="T4394" s="86">
        <v>0</v>
      </c>
      <c r="U4394" s="89">
        <v>55913.549999999996</v>
      </c>
      <c r="V4394" s="89">
        <v>0</v>
      </c>
      <c r="W4394" s="89">
        <v>1.2550914627205317E-4</v>
      </c>
      <c r="X4394" s="89">
        <f>'RCP Data-Measures Tab'!$Q4394*'RCP Data-Measures Tab'!$W4394/1000</f>
        <v>5.1249615912287126E-2</v>
      </c>
      <c r="Y4394" s="88">
        <v>1.2967948758907806E-4</v>
      </c>
      <c r="Z4394" s="84">
        <f>'RCP Data-Measures Tab'!$Q4394*'RCP Data-Measures Tab'!$Y4394/1000</f>
        <v>5.2952506873376055E-2</v>
      </c>
      <c r="AA4394" s="87" t="str">
        <f>IF('RCP Data-Measures Tab'!$F4394="Utility System Efficiency","Distribution Efficiency",'RCP Data-Measures Tab'!$F4394)</f>
        <v>Agricultural</v>
      </c>
      <c r="AB4394" s="86" t="s">
        <v>694</v>
      </c>
      <c r="AC4394" s="85" t="e">
        <v>#VALUE!</v>
      </c>
      <c r="AD4394" s="85">
        <v>0</v>
      </c>
      <c r="AE4394" s="84" t="str">
        <f>'RCP Data-Measures Tab'!$D4394&amp;'RCP Data-Measures Tab'!$F4394&amp;'RCP Data-Measures Tab'!$G4394&amp;'RCP Data-Measures Tab'!$H4394&amp;'RCP Data-Measures Tab'!$I4394</f>
        <v>2019AgriculturalRefrigerationRefrigeration System ImprovementsFast Acting Doors</v>
      </c>
      <c r="AF4394" s="84" t="s">
        <v>246</v>
      </c>
    </row>
    <row r="4395" spans="1:32" ht="16.5" hidden="1" x14ac:dyDescent="0.45">
      <c r="A4395" s="151"/>
      <c r="B4395" s="189"/>
      <c r="C4395" s="83"/>
      <c r="D4395" s="101">
        <v>2019</v>
      </c>
      <c r="E4395" s="100">
        <v>323</v>
      </c>
      <c r="F4395" s="100" t="s">
        <v>242</v>
      </c>
      <c r="G4395" s="100" t="s">
        <v>349</v>
      </c>
      <c r="H4395" s="100" t="s">
        <v>361</v>
      </c>
      <c r="I4395" s="100" t="s">
        <v>454</v>
      </c>
      <c r="J4395" s="99">
        <v>0</v>
      </c>
      <c r="K4395" s="99">
        <v>0</v>
      </c>
      <c r="L4395" s="99">
        <v>1819573.2347100002</v>
      </c>
      <c r="M4395" s="99">
        <v>0</v>
      </c>
      <c r="N4395" s="99">
        <v>0</v>
      </c>
      <c r="O4395" s="99">
        <v>0</v>
      </c>
      <c r="P4395" s="99">
        <v>0</v>
      </c>
      <c r="Q4395" s="99">
        <v>1819573.2347100002</v>
      </c>
      <c r="R4395" s="99">
        <v>0.20771383957876716</v>
      </c>
      <c r="S4395" s="95">
        <v>0</v>
      </c>
      <c r="T4395" s="95">
        <v>0</v>
      </c>
      <c r="U4395" s="98">
        <v>85641.15</v>
      </c>
      <c r="V4395" s="98">
        <v>0</v>
      </c>
      <c r="W4395" s="98">
        <v>1.2550914627205317E-4</v>
      </c>
      <c r="X4395" s="98">
        <f>'RCP Data-Measures Tab'!$Q4395*'RCP Data-Measures Tab'!$W4395/1000</f>
        <v>0.22837308326793035</v>
      </c>
      <c r="Y4395" s="97">
        <v>1.2967948758907806E-4</v>
      </c>
      <c r="Z4395" s="93">
        <f>'RCP Data-Measures Tab'!$Q4395*'RCP Data-Measures Tab'!$Y4395/1000</f>
        <v>0.23596132470799411</v>
      </c>
      <c r="AA4395" s="96" t="str">
        <f>IF('RCP Data-Measures Tab'!$F4395="Utility System Efficiency","Distribution Efficiency",'RCP Data-Measures Tab'!$F4395)</f>
        <v>Commercial</v>
      </c>
      <c r="AB4395" s="95" t="s">
        <v>694</v>
      </c>
      <c r="AC4395" s="94" t="e">
        <v>#VALUE!</v>
      </c>
      <c r="AD4395" s="94">
        <v>0</v>
      </c>
      <c r="AE4395" s="93" t="str">
        <f>'RCP Data-Measures Tab'!$D4395&amp;'RCP Data-Measures Tab'!$F4395&amp;'RCP Data-Measures Tab'!$G4395&amp;'RCP Data-Measures Tab'!$H4395&amp;'RCP Data-Measures Tab'!$I4395</f>
        <v>2019CommercialRefrigerationRefrigeration System ImprovementsFast Acting Doors</v>
      </c>
      <c r="AF4395" s="93" t="s">
        <v>246</v>
      </c>
    </row>
    <row r="4396" spans="1:32" ht="16.5" hidden="1" x14ac:dyDescent="0.45">
      <c r="A4396" s="151"/>
      <c r="B4396" s="189"/>
      <c r="C4396" s="83"/>
      <c r="D4396" s="92">
        <v>2019</v>
      </c>
      <c r="E4396" s="91">
        <v>323</v>
      </c>
      <c r="F4396" s="91" t="s">
        <v>441</v>
      </c>
      <c r="G4396" s="91" t="s">
        <v>349</v>
      </c>
      <c r="H4396" s="91" t="s">
        <v>361</v>
      </c>
      <c r="I4396" s="91" t="s">
        <v>454</v>
      </c>
      <c r="J4396" s="90">
        <v>0</v>
      </c>
      <c r="K4396" s="90">
        <v>0</v>
      </c>
      <c r="L4396" s="90">
        <v>423682.18260999996</v>
      </c>
      <c r="M4396" s="90">
        <v>0</v>
      </c>
      <c r="N4396" s="90">
        <v>0</v>
      </c>
      <c r="O4396" s="90">
        <v>0</v>
      </c>
      <c r="P4396" s="90">
        <v>0</v>
      </c>
      <c r="Q4396" s="90">
        <v>423682.18260999996</v>
      </c>
      <c r="R4396" s="90">
        <v>4.8365545960045657E-2</v>
      </c>
      <c r="S4396" s="86">
        <v>0</v>
      </c>
      <c r="T4396" s="86">
        <v>0</v>
      </c>
      <c r="U4396" s="89">
        <v>9921.15</v>
      </c>
      <c r="V4396" s="89">
        <v>0</v>
      </c>
      <c r="W4396" s="89">
        <v>1.2550914627205317E-4</v>
      </c>
      <c r="X4396" s="89">
        <f>'RCP Data-Measures Tab'!$Q4396*'RCP Data-Measures Tab'!$W4396/1000</f>
        <v>5.3175989030061224E-2</v>
      </c>
      <c r="Y4396" s="88">
        <v>1.2967948758907806E-4</v>
      </c>
      <c r="Z4396" s="84">
        <f>'RCP Data-Measures Tab'!$Q4396*'RCP Data-Measures Tab'!$Y4396/1000</f>
        <v>5.4942888341486994E-2</v>
      </c>
      <c r="AA4396" s="87" t="str">
        <f>IF('RCP Data-Measures Tab'!$F4396="Utility System Efficiency","Distribution Efficiency",'RCP Data-Measures Tab'!$F4396)</f>
        <v>Industrial</v>
      </c>
      <c r="AB4396" s="86" t="s">
        <v>694</v>
      </c>
      <c r="AC4396" s="85" t="e">
        <v>#VALUE!</v>
      </c>
      <c r="AD4396" s="85">
        <v>6.2475356863849134</v>
      </c>
      <c r="AE4396" s="84" t="str">
        <f>'RCP Data-Measures Tab'!$D4396&amp;'RCP Data-Measures Tab'!$F4396&amp;'RCP Data-Measures Tab'!$G4396&amp;'RCP Data-Measures Tab'!$H4396&amp;'RCP Data-Measures Tab'!$I4396</f>
        <v>2019IndustrialRefrigerationRefrigeration System ImprovementsFast Acting Doors</v>
      </c>
      <c r="AF4396" s="84" t="s">
        <v>246</v>
      </c>
    </row>
    <row r="4397" spans="1:32" ht="16.5" hidden="1" x14ac:dyDescent="0.45">
      <c r="A4397" s="151"/>
      <c r="B4397" s="189"/>
      <c r="C4397" s="83"/>
      <c r="D4397" s="101">
        <v>2019</v>
      </c>
      <c r="E4397" s="100">
        <v>325</v>
      </c>
      <c r="F4397" s="100" t="s">
        <v>441</v>
      </c>
      <c r="G4397" s="100" t="s">
        <v>349</v>
      </c>
      <c r="H4397" s="100" t="s">
        <v>361</v>
      </c>
      <c r="I4397" s="100" t="s">
        <v>364</v>
      </c>
      <c r="J4397" s="99">
        <v>0</v>
      </c>
      <c r="K4397" s="99">
        <v>0</v>
      </c>
      <c r="L4397" s="99">
        <v>2903724.3879999998</v>
      </c>
      <c r="M4397" s="99">
        <v>0</v>
      </c>
      <c r="N4397" s="99">
        <v>385543.69176960003</v>
      </c>
      <c r="O4397" s="99">
        <v>0</v>
      </c>
      <c r="P4397" s="99">
        <v>0</v>
      </c>
      <c r="Q4397" s="99">
        <v>3289268.0797695997</v>
      </c>
      <c r="R4397" s="99">
        <v>0.37548722371799081</v>
      </c>
      <c r="S4397" s="95">
        <v>0</v>
      </c>
      <c r="T4397" s="95">
        <v>0</v>
      </c>
      <c r="U4397" s="98">
        <v>0</v>
      </c>
      <c r="V4397" s="98">
        <v>0</v>
      </c>
      <c r="W4397" s="98">
        <v>1.2550914627205317E-4</v>
      </c>
      <c r="X4397" s="98">
        <f>'RCP Data-Measures Tab'!$Q4397*'RCP Data-Measures Tab'!$W4397/1000</f>
        <v>0.4128332285517981</v>
      </c>
      <c r="Y4397" s="97">
        <v>1.2967948758907806E-4</v>
      </c>
      <c r="Z4397" s="93">
        <f>'RCP Data-Measures Tab'!$Q4397*'RCP Data-Measures Tab'!$Y4397/1000</f>
        <v>0.42655059912763243</v>
      </c>
      <c r="AA4397" s="96" t="str">
        <f>IF('RCP Data-Measures Tab'!$F4397="Utility System Efficiency","Distribution Efficiency",'RCP Data-Measures Tab'!$F4397)</f>
        <v>Industrial</v>
      </c>
      <c r="AB4397" s="95" t="s">
        <v>694</v>
      </c>
      <c r="AC4397" s="94" t="e">
        <v>#VALUE!</v>
      </c>
      <c r="AD4397" s="94">
        <v>6.2475356863849134</v>
      </c>
      <c r="AE4397" s="93" t="str">
        <f>'RCP Data-Measures Tab'!$D4397&amp;'RCP Data-Measures Tab'!$F4397&amp;'RCP Data-Measures Tab'!$G4397&amp;'RCP Data-Measures Tab'!$H4397&amp;'RCP Data-Measures Tab'!$I4397</f>
        <v>2019IndustrialRefrigerationRefrigeration System ImprovementsInteractive Refrigeration System Improvements</v>
      </c>
      <c r="AF4397" s="93" t="s">
        <v>246</v>
      </c>
    </row>
    <row r="4398" spans="1:32" ht="16.5" hidden="1" x14ac:dyDescent="0.45">
      <c r="A4398" s="151"/>
      <c r="B4398" s="189"/>
      <c r="C4398" s="83"/>
      <c r="D4398" s="92">
        <v>2019</v>
      </c>
      <c r="E4398" s="91">
        <v>332</v>
      </c>
      <c r="F4398" s="91" t="s">
        <v>441</v>
      </c>
      <c r="G4398" s="91" t="s">
        <v>371</v>
      </c>
      <c r="H4398" s="91" t="s">
        <v>372</v>
      </c>
      <c r="I4398" s="91" t="s">
        <v>373</v>
      </c>
      <c r="J4398" s="90">
        <v>0</v>
      </c>
      <c r="K4398" s="90">
        <v>0</v>
      </c>
      <c r="L4398" s="90">
        <v>2038183.7207800001</v>
      </c>
      <c r="M4398" s="90">
        <v>0</v>
      </c>
      <c r="N4398" s="90">
        <v>0</v>
      </c>
      <c r="O4398" s="90">
        <v>0</v>
      </c>
      <c r="P4398" s="90">
        <v>0</v>
      </c>
      <c r="Q4398" s="90">
        <v>2038183.7207800001</v>
      </c>
      <c r="R4398" s="90">
        <v>0.23266937451826486</v>
      </c>
      <c r="S4398" s="86">
        <v>0</v>
      </c>
      <c r="T4398" s="86">
        <v>0</v>
      </c>
      <c r="U4398" s="89">
        <v>37687.96</v>
      </c>
      <c r="V4398" s="89">
        <v>0</v>
      </c>
      <c r="W4398" s="89">
        <v>1.2550914627205317E-4</v>
      </c>
      <c r="X4398" s="89">
        <f>'RCP Data-Measures Tab'!$Q4398*'RCP Data-Measures Tab'!$W4398/1000</f>
        <v>0.25581069874069456</v>
      </c>
      <c r="Y4398" s="88">
        <v>1.2967948758907806E-4</v>
      </c>
      <c r="Z4398" s="84">
        <f>'RCP Data-Measures Tab'!$Q4398*'RCP Data-Measures Tab'!$Y4398/1000</f>
        <v>0.26431062052315091</v>
      </c>
      <c r="AA4398" s="87" t="str">
        <f>IF('RCP Data-Measures Tab'!$F4398="Utility System Efficiency","Distribution Efficiency",'RCP Data-Measures Tab'!$F4398)</f>
        <v>Industrial</v>
      </c>
      <c r="AB4398" s="86">
        <v>0</v>
      </c>
      <c r="AC4398" s="85" t="e">
        <v>#VALUE!</v>
      </c>
      <c r="AD4398" s="85">
        <v>0</v>
      </c>
      <c r="AE4398" s="84" t="str">
        <f>'RCP Data-Measures Tab'!$D4398&amp;'RCP Data-Measures Tab'!$F4398&amp;'RCP Data-Measures Tab'!$G4398&amp;'RCP Data-Measures Tab'!$H4398&amp;'RCP Data-Measures Tab'!$I4398</f>
        <v>2019IndustrialWhole Bldg/Meter LevelWhole Bldg/Meter Level System ImprovementsInteractive Whole Bldg/Meter Level System Improvements</v>
      </c>
      <c r="AF4398" s="84" t="s">
        <v>246</v>
      </c>
    </row>
    <row r="4399" spans="1:32" ht="16.5" hidden="1" x14ac:dyDescent="0.45">
      <c r="A4399" s="151"/>
      <c r="B4399" s="189"/>
      <c r="C4399" s="83"/>
      <c r="D4399" s="101">
        <v>2019</v>
      </c>
      <c r="E4399" s="100">
        <v>336</v>
      </c>
      <c r="F4399" s="100" t="s">
        <v>456</v>
      </c>
      <c r="G4399" s="100" t="s">
        <v>374</v>
      </c>
      <c r="H4399" s="100" t="s">
        <v>380</v>
      </c>
      <c r="I4399" s="100" t="s">
        <v>381</v>
      </c>
      <c r="J4399" s="99">
        <v>2089834.4000000001</v>
      </c>
      <c r="K4399" s="99">
        <v>296070.01856</v>
      </c>
      <c r="L4399" s="99">
        <v>185919.08399999802</v>
      </c>
      <c r="M4399" s="99">
        <v>54602.239999999998</v>
      </c>
      <c r="N4399" s="99">
        <v>0</v>
      </c>
      <c r="O4399" s="99">
        <v>0</v>
      </c>
      <c r="P4399" s="99">
        <v>0</v>
      </c>
      <c r="Q4399" s="99">
        <v>2626425.7425599983</v>
      </c>
      <c r="R4399" s="99">
        <v>0.29982029024657514</v>
      </c>
      <c r="S4399" s="95">
        <v>350460</v>
      </c>
      <c r="T4399" s="95">
        <v>52650</v>
      </c>
      <c r="U4399" s="98">
        <v>0</v>
      </c>
      <c r="V4399" s="98">
        <v>0</v>
      </c>
      <c r="W4399" s="98">
        <v>2.1383317696776821E-4</v>
      </c>
      <c r="X4399" s="98">
        <f>'RCP Data-Measures Tab'!$Q4399*'RCP Data-Measures Tab'!$W4399/1000</f>
        <v>0.56161696060153421</v>
      </c>
      <c r="Y4399" s="97">
        <v>1.7220062569962805E-4</v>
      </c>
      <c r="Z4399" s="93">
        <f>'RCP Data-Measures Tab'!$Q4399*'RCP Data-Measures Tab'!$Y4399/1000</f>
        <v>0.45227215622244193</v>
      </c>
      <c r="AA4399" s="96" t="str">
        <f>IF('RCP Data-Measures Tab'!$F4399="Utility System Efficiency","Distribution Efficiency",'RCP Data-Measures Tab'!$F4399)</f>
        <v>Residential</v>
      </c>
      <c r="AB4399" s="95" t="s">
        <v>374</v>
      </c>
      <c r="AC4399" s="94" t="e">
        <v>#VALUE!</v>
      </c>
      <c r="AD4399" s="94">
        <v>11.491052735452842</v>
      </c>
      <c r="AE4399" s="93" t="str">
        <f>'RCP Data-Measures Tab'!$D4399&amp;'RCP Data-Measures Tab'!$F4399&amp;'RCP Data-Measures Tab'!$G4399&amp;'RCP Data-Measures Tab'!$H4399&amp;'RCP Data-Measures Tab'!$I4399</f>
        <v>2019ResidentialElectronicsPlug LoadPower Strips</v>
      </c>
      <c r="AF4399" s="93" t="s">
        <v>246</v>
      </c>
    </row>
    <row r="4400" spans="1:32" ht="16.5" hidden="1" x14ac:dyDescent="0.45">
      <c r="A4400" s="151"/>
      <c r="B4400" s="189"/>
      <c r="C4400" s="83"/>
      <c r="D4400" s="92">
        <v>2019</v>
      </c>
      <c r="E4400" s="91">
        <v>338</v>
      </c>
      <c r="F4400" s="91" t="s">
        <v>456</v>
      </c>
      <c r="G4400" s="91" t="s">
        <v>243</v>
      </c>
      <c r="H4400" s="91" t="s">
        <v>390</v>
      </c>
      <c r="I4400" s="91" t="s">
        <v>391</v>
      </c>
      <c r="J4400" s="90">
        <v>42073.606800000001</v>
      </c>
      <c r="K4400" s="90">
        <v>19575.849999999999</v>
      </c>
      <c r="L4400" s="90">
        <v>1529816.5891999998</v>
      </c>
      <c r="M4400" s="90">
        <v>13962.009999999998</v>
      </c>
      <c r="N4400" s="90">
        <v>0</v>
      </c>
      <c r="O4400" s="90">
        <v>0</v>
      </c>
      <c r="P4400" s="90">
        <v>0</v>
      </c>
      <c r="Q4400" s="90">
        <v>1605428.0559999999</v>
      </c>
      <c r="R4400" s="90">
        <v>0.18326804292237442</v>
      </c>
      <c r="S4400" s="86">
        <v>37998.295199999993</v>
      </c>
      <c r="T4400" s="86">
        <v>0</v>
      </c>
      <c r="U4400" s="89">
        <v>0</v>
      </c>
      <c r="V4400" s="89">
        <v>0</v>
      </c>
      <c r="W4400" s="89">
        <v>3.5038807131168473E-4</v>
      </c>
      <c r="X4400" s="89">
        <f>'RCP Data-Measures Tab'!$Q4400*'RCP Data-Measures Tab'!$W4400/1000</f>
        <v>0.56252284017150733</v>
      </c>
      <c r="Y4400" s="88">
        <v>2.9220689289962375E-4</v>
      </c>
      <c r="Z4400" s="84">
        <f>'RCP Data-Measures Tab'!$Q4400*'RCP Data-Measures Tab'!$Y4400/1000</f>
        <v>0.4691171440176431</v>
      </c>
      <c r="AA4400" s="87" t="str">
        <f>IF('RCP Data-Measures Tab'!$F4400="Utility System Efficiency","Distribution Efficiency",'RCP Data-Measures Tab'!$F4400)</f>
        <v>Residential</v>
      </c>
      <c r="AB4400" s="86" t="s">
        <v>243</v>
      </c>
      <c r="AC4400" s="85" t="e">
        <v>#VALUE!</v>
      </c>
      <c r="AD4400" s="85">
        <v>42.970095866685377</v>
      </c>
      <c r="AE4400" s="84" t="str">
        <f>'RCP Data-Measures Tab'!$D4400&amp;'RCP Data-Measures Tab'!$F4400&amp;'RCP Data-Measures Tab'!$G4400&amp;'RCP Data-Measures Tab'!$H4400&amp;'RCP Data-Measures Tab'!$I4400</f>
        <v>2019ResidentialHVACEnvelopeAir Sealing</v>
      </c>
      <c r="AF4400" s="84" t="s">
        <v>246</v>
      </c>
    </row>
    <row r="4401" spans="1:32" ht="16.5" hidden="1" x14ac:dyDescent="0.45">
      <c r="A4401" s="151"/>
      <c r="B4401" s="189"/>
      <c r="C4401" s="83"/>
      <c r="D4401" s="101">
        <v>2019</v>
      </c>
      <c r="E4401" s="100">
        <v>340</v>
      </c>
      <c r="F4401" s="100" t="s">
        <v>456</v>
      </c>
      <c r="G4401" s="100" t="s">
        <v>243</v>
      </c>
      <c r="H4401" s="100" t="s">
        <v>390</v>
      </c>
      <c r="I4401" s="100" t="s">
        <v>392</v>
      </c>
      <c r="J4401" s="99">
        <v>2035207.6836700016</v>
      </c>
      <c r="K4401" s="99">
        <v>2049418.4569500003</v>
      </c>
      <c r="L4401" s="99">
        <v>3878012.3380722003</v>
      </c>
      <c r="M4401" s="99">
        <v>222792.73659999997</v>
      </c>
      <c r="N4401" s="99">
        <v>0</v>
      </c>
      <c r="O4401" s="99">
        <v>0</v>
      </c>
      <c r="P4401" s="99">
        <v>0</v>
      </c>
      <c r="Q4401" s="99">
        <v>8185431.2152922023</v>
      </c>
      <c r="R4401" s="99">
        <v>0.93440995608358479</v>
      </c>
      <c r="S4401" s="95">
        <v>997922.00600000052</v>
      </c>
      <c r="T4401" s="95">
        <v>0</v>
      </c>
      <c r="U4401" s="98">
        <v>5559.489999999998</v>
      </c>
      <c r="V4401" s="98">
        <v>0</v>
      </c>
      <c r="W4401" s="98">
        <v>3.5038807131168473E-4</v>
      </c>
      <c r="X4401" s="98">
        <f>'RCP Data-Measures Tab'!$Q4401*'RCP Data-Measures Tab'!$W4401/1000</f>
        <v>2.8680774563806946</v>
      </c>
      <c r="Y4401" s="97">
        <v>2.9220689289962375E-4</v>
      </c>
      <c r="Z4401" s="93">
        <f>'RCP Data-Measures Tab'!$Q4401*'RCP Data-Measures Tab'!$Y4401/1000</f>
        <v>2.3918394224641255</v>
      </c>
      <c r="AA4401" s="96" t="str">
        <f>IF('RCP Data-Measures Tab'!$F4401="Utility System Efficiency","Distribution Efficiency",'RCP Data-Measures Tab'!$F4401)</f>
        <v>Residential</v>
      </c>
      <c r="AB4401" s="95" t="s">
        <v>243</v>
      </c>
      <c r="AC4401" s="94" t="e">
        <v>#VALUE!</v>
      </c>
      <c r="AD4401" s="94">
        <v>42.970095866685377</v>
      </c>
      <c r="AE4401" s="93" t="str">
        <f>'RCP Data-Measures Tab'!$D4401&amp;'RCP Data-Measures Tab'!$F4401&amp;'RCP Data-Measures Tab'!$G4401&amp;'RCP Data-Measures Tab'!$H4401&amp;'RCP Data-Measures Tab'!$I4401</f>
        <v>2019ResidentialHVACEnvelopeWindows</v>
      </c>
      <c r="AF4401" s="93" t="s">
        <v>246</v>
      </c>
    </row>
    <row r="4402" spans="1:32" ht="16.5" x14ac:dyDescent="0.45">
      <c r="A4402" s="151"/>
      <c r="B4402" s="189"/>
      <c r="C4402" s="83"/>
      <c r="D4402" s="92">
        <v>2019</v>
      </c>
      <c r="E4402" s="91">
        <v>341</v>
      </c>
      <c r="F4402" s="91" t="s">
        <v>456</v>
      </c>
      <c r="G4402" s="91" t="s">
        <v>243</v>
      </c>
      <c r="H4402" s="91" t="s">
        <v>461</v>
      </c>
      <c r="I4402" s="91" t="s">
        <v>40</v>
      </c>
      <c r="J4402" s="90">
        <v>0</v>
      </c>
      <c r="K4402" s="90">
        <v>0</v>
      </c>
      <c r="L4402" s="90">
        <v>43261.987294999999</v>
      </c>
      <c r="M4402" s="90">
        <v>0</v>
      </c>
      <c r="N4402" s="90">
        <v>91374.702464195783</v>
      </c>
      <c r="O4402" s="90">
        <v>0</v>
      </c>
      <c r="P4402" s="90">
        <v>0</v>
      </c>
      <c r="Q4402" s="90">
        <v>134636.68975919578</v>
      </c>
      <c r="R4402" s="90">
        <v>1.5369485132328286E-2</v>
      </c>
      <c r="S4402" s="86">
        <v>0</v>
      </c>
      <c r="T4402" s="86">
        <v>0</v>
      </c>
      <c r="U4402" s="89">
        <v>2325</v>
      </c>
      <c r="V4402" s="89">
        <v>0</v>
      </c>
      <c r="W4402" s="89">
        <v>0</v>
      </c>
      <c r="X4402" s="89">
        <f>'RCP Data-Measures Tab'!$Q4402*'RCP Data-Measures Tab'!$W4402/1000</f>
        <v>0</v>
      </c>
      <c r="Y4402" s="88">
        <v>2.6089686998702318E-3</v>
      </c>
      <c r="Z4402" s="84">
        <f>'RCP Data-Measures Tab'!$Q4402*'RCP Data-Measures Tab'!$Y4402/1000</f>
        <v>0.35126290943588079</v>
      </c>
      <c r="AA4402" s="87" t="str">
        <f>IF('RCP Data-Measures Tab'!$F4402="Utility System Efficiency","Distribution Efficiency",'RCP Data-Measures Tab'!$F4402)</f>
        <v>Residential</v>
      </c>
      <c r="AB4402" s="86" t="s">
        <v>243</v>
      </c>
      <c r="AC4402" s="85" t="e">
        <v>#VALUE!</v>
      </c>
      <c r="AD4402" s="85">
        <v>42.970095866685377</v>
      </c>
      <c r="AE4402" s="84" t="str">
        <f>'RCP Data-Measures Tab'!$D4402&amp;'RCP Data-Measures Tab'!$F4402&amp;'RCP Data-Measures Tab'!$G4402&amp;'RCP Data-Measures Tab'!$H4402&amp;'RCP Data-Measures Tab'!$I4402</f>
        <v>2019ResidentialHVACHVAC SystemAir Conditioners</v>
      </c>
      <c r="AF4402" s="84" t="s">
        <v>246</v>
      </c>
    </row>
    <row r="4403" spans="1:32" ht="16.5" hidden="1" x14ac:dyDescent="0.45">
      <c r="A4403" s="151"/>
      <c r="B4403" s="189"/>
      <c r="C4403" s="83"/>
      <c r="D4403" s="101">
        <v>2019</v>
      </c>
      <c r="E4403" s="100">
        <v>343</v>
      </c>
      <c r="F4403" s="100" t="s">
        <v>456</v>
      </c>
      <c r="G4403" s="100" t="s">
        <v>243</v>
      </c>
      <c r="H4403" s="100" t="s">
        <v>461</v>
      </c>
      <c r="I4403" s="100" t="s">
        <v>53</v>
      </c>
      <c r="J4403" s="99">
        <v>3642791.54</v>
      </c>
      <c r="K4403" s="99">
        <v>1628224.29</v>
      </c>
      <c r="L4403" s="99">
        <v>14234678.622492945</v>
      </c>
      <c r="M4403" s="99">
        <v>671773.64100000006</v>
      </c>
      <c r="N4403" s="99">
        <v>0</v>
      </c>
      <c r="O4403" s="99">
        <v>0</v>
      </c>
      <c r="P4403" s="99">
        <v>0</v>
      </c>
      <c r="Q4403" s="99">
        <v>20177468.093492944</v>
      </c>
      <c r="R4403" s="99">
        <v>2.3033639376133497</v>
      </c>
      <c r="S4403" s="95">
        <v>1131552.56</v>
      </c>
      <c r="T4403" s="95">
        <v>0</v>
      </c>
      <c r="U4403" s="98">
        <v>275725.09999999998</v>
      </c>
      <c r="V4403" s="98">
        <v>0</v>
      </c>
      <c r="W4403" s="98">
        <v>3.5038807131168473E-4</v>
      </c>
      <c r="X4403" s="98">
        <f>'RCP Data-Measures Tab'!$Q4403*'RCP Data-Measures Tab'!$W4403/1000</f>
        <v>7.0699441292320486</v>
      </c>
      <c r="Y4403" s="97">
        <v>2.9220689289962375E-4</v>
      </c>
      <c r="Z4403" s="93">
        <f>'RCP Data-Measures Tab'!$Q4403*'RCP Data-Measures Tab'!$Y4403/1000</f>
        <v>5.8959952581808688</v>
      </c>
      <c r="AA4403" s="96" t="str">
        <f>IF('RCP Data-Measures Tab'!$F4403="Utility System Efficiency","Distribution Efficiency",'RCP Data-Measures Tab'!$F4403)</f>
        <v>Residential</v>
      </c>
      <c r="AB4403" s="95" t="s">
        <v>243</v>
      </c>
      <c r="AC4403" s="94" t="e">
        <v>#VALUE!</v>
      </c>
      <c r="AD4403" s="94">
        <v>42.970095866685377</v>
      </c>
      <c r="AE4403" s="93" t="str">
        <f>'RCP Data-Measures Tab'!$D4403&amp;'RCP Data-Measures Tab'!$F4403&amp;'RCP Data-Measures Tab'!$G4403&amp;'RCP Data-Measures Tab'!$H4403&amp;'RCP Data-Measures Tab'!$I4403</f>
        <v>2019ResidentialHVACHVAC SystemAir-Source Heat Pumps w/o Duct Sealing</v>
      </c>
      <c r="AF4403" s="93" t="s">
        <v>246</v>
      </c>
    </row>
    <row r="4404" spans="1:32" ht="16.5" hidden="1" x14ac:dyDescent="0.45">
      <c r="A4404" s="151"/>
      <c r="B4404" s="189"/>
      <c r="C4404" s="83"/>
      <c r="D4404" s="92">
        <v>2019</v>
      </c>
      <c r="E4404" s="91">
        <v>344</v>
      </c>
      <c r="F4404" s="91" t="s">
        <v>456</v>
      </c>
      <c r="G4404" s="91" t="s">
        <v>243</v>
      </c>
      <c r="H4404" s="91" t="s">
        <v>461</v>
      </c>
      <c r="I4404" s="91" t="s">
        <v>71</v>
      </c>
      <c r="J4404" s="90">
        <v>62774.23</v>
      </c>
      <c r="K4404" s="90">
        <v>102075.8</v>
      </c>
      <c r="L4404" s="90">
        <v>88239.902000000002</v>
      </c>
      <c r="M4404" s="90">
        <v>0</v>
      </c>
      <c r="N4404" s="90">
        <v>0</v>
      </c>
      <c r="O4404" s="90">
        <v>0</v>
      </c>
      <c r="P4404" s="90">
        <v>0</v>
      </c>
      <c r="Q4404" s="90">
        <v>253089.932</v>
      </c>
      <c r="R4404" s="90">
        <v>2.8891544748858449E-2</v>
      </c>
      <c r="S4404" s="86">
        <v>22200</v>
      </c>
      <c r="T4404" s="86">
        <v>0</v>
      </c>
      <c r="U4404" s="89">
        <v>400</v>
      </c>
      <c r="V4404" s="89">
        <v>0</v>
      </c>
      <c r="W4404" s="89">
        <v>3.5038807131168473E-4</v>
      </c>
      <c r="X4404" s="89">
        <f>'RCP Data-Measures Tab'!$Q4404*'RCP Data-Measures Tab'!$W4404/1000</f>
        <v>8.8679693141885438E-2</v>
      </c>
      <c r="Y4404" s="88">
        <v>2.9220689289962375E-4</v>
      </c>
      <c r="Z4404" s="84">
        <f>'RCP Data-Measures Tab'!$Q4404*'RCP Data-Measures Tab'!$Y4404/1000</f>
        <v>7.3954622653897059E-2</v>
      </c>
      <c r="AA4404" s="87" t="str">
        <f>IF('RCP Data-Measures Tab'!$F4404="Utility System Efficiency","Distribution Efficiency",'RCP Data-Measures Tab'!$F4404)</f>
        <v>Residential</v>
      </c>
      <c r="AB4404" s="86" t="s">
        <v>243</v>
      </c>
      <c r="AC4404" s="85" t="e">
        <v>#VALUE!</v>
      </c>
      <c r="AD4404" s="85">
        <v>42.970095866685377</v>
      </c>
      <c r="AE4404" s="84" t="str">
        <f>'RCP Data-Measures Tab'!$D4404&amp;'RCP Data-Measures Tab'!$F4404&amp;'RCP Data-Measures Tab'!$G4404&amp;'RCP Data-Measures Tab'!$H4404&amp;'RCP Data-Measures Tab'!$I4404</f>
        <v>2019ResidentialHVACHVAC SystemCommissioning Controls Sizing</v>
      </c>
      <c r="AF4404" s="84" t="s">
        <v>246</v>
      </c>
    </row>
    <row r="4405" spans="1:32" ht="16.5" hidden="1" x14ac:dyDescent="0.45">
      <c r="A4405" s="151"/>
      <c r="B4405" s="189"/>
      <c r="C4405" s="83"/>
      <c r="D4405" s="101">
        <v>2019</v>
      </c>
      <c r="E4405" s="100">
        <v>345</v>
      </c>
      <c r="F4405" s="100" t="s">
        <v>456</v>
      </c>
      <c r="G4405" s="100" t="s">
        <v>243</v>
      </c>
      <c r="H4405" s="100" t="s">
        <v>461</v>
      </c>
      <c r="I4405" s="100" t="s">
        <v>11</v>
      </c>
      <c r="J4405" s="99">
        <v>319401.19000000012</v>
      </c>
      <c r="K4405" s="99">
        <v>38312.639999999999</v>
      </c>
      <c r="L4405" s="99">
        <v>1224661.7351000006</v>
      </c>
      <c r="M4405" s="99">
        <v>1872.46</v>
      </c>
      <c r="N4405" s="99">
        <v>0</v>
      </c>
      <c r="O4405" s="99">
        <v>0</v>
      </c>
      <c r="P4405" s="99">
        <v>0</v>
      </c>
      <c r="Q4405" s="99">
        <v>1584248.0251000007</v>
      </c>
      <c r="R4405" s="99">
        <v>0.18085023117579915</v>
      </c>
      <c r="S4405" s="95">
        <v>76520</v>
      </c>
      <c r="T4405" s="95">
        <v>0</v>
      </c>
      <c r="U4405" s="98">
        <v>5025</v>
      </c>
      <c r="V4405" s="98">
        <v>0</v>
      </c>
      <c r="W4405" s="98">
        <v>3.5038807131168473E-4</v>
      </c>
      <c r="X4405" s="98">
        <f>'RCP Data-Measures Tab'!$Q4405*'RCP Data-Measures Tab'!$W4405/1000</f>
        <v>0.55510160999413471</v>
      </c>
      <c r="Y4405" s="97">
        <v>2.9220689289962375E-4</v>
      </c>
      <c r="Z4405" s="93">
        <f>'RCP Data-Measures Tab'!$Q4405*'RCP Data-Measures Tab'!$Y4405/1000</f>
        <v>0.46292819299683635</v>
      </c>
      <c r="AA4405" s="96" t="str">
        <f>IF('RCP Data-Measures Tab'!$F4405="Utility System Efficiency","Distribution Efficiency",'RCP Data-Measures Tab'!$F4405)</f>
        <v>Residential</v>
      </c>
      <c r="AB4405" s="95" t="s">
        <v>243</v>
      </c>
      <c r="AC4405" s="94" t="e">
        <v>#VALUE!</v>
      </c>
      <c r="AD4405" s="94">
        <v>42.970095866685377</v>
      </c>
      <c r="AE4405" s="93" t="str">
        <f>'RCP Data-Measures Tab'!$D4405&amp;'RCP Data-Measures Tab'!$F4405&amp;'RCP Data-Measures Tab'!$G4405&amp;'RCP Data-Measures Tab'!$H4405&amp;'RCP Data-Measures Tab'!$I4405</f>
        <v>2019ResidentialHVACHVAC SystemDuct Sealing</v>
      </c>
      <c r="AF4405" s="93" t="s">
        <v>246</v>
      </c>
    </row>
    <row r="4406" spans="1:32" ht="16.5" x14ac:dyDescent="0.45">
      <c r="A4406" s="151"/>
      <c r="B4406" s="189"/>
      <c r="C4406" s="83"/>
      <c r="D4406" s="92">
        <v>2019</v>
      </c>
      <c r="E4406" s="91">
        <v>346</v>
      </c>
      <c r="F4406" s="91" t="s">
        <v>456</v>
      </c>
      <c r="G4406" s="91" t="s">
        <v>243</v>
      </c>
      <c r="H4406" s="91" t="s">
        <v>461</v>
      </c>
      <c r="I4406" s="91" t="s">
        <v>98</v>
      </c>
      <c r="J4406" s="90">
        <v>12187125.469999999</v>
      </c>
      <c r="K4406" s="90">
        <v>6091536.2989600012</v>
      </c>
      <c r="L4406" s="90">
        <v>11776238.366680006</v>
      </c>
      <c r="M4406" s="90">
        <v>264821.83000000013</v>
      </c>
      <c r="N4406" s="90">
        <v>11061140.449841065</v>
      </c>
      <c r="O4406" s="90">
        <v>0</v>
      </c>
      <c r="P4406" s="90">
        <v>-11086005.93642877</v>
      </c>
      <c r="Q4406" s="90">
        <v>30294856.479052298</v>
      </c>
      <c r="R4406" s="90">
        <v>3.4583169496635042</v>
      </c>
      <c r="S4406" s="86">
        <v>4975927.0100000007</v>
      </c>
      <c r="T4406" s="86">
        <v>398067</v>
      </c>
      <c r="U4406" s="89">
        <v>270350</v>
      </c>
      <c r="V4406" s="89">
        <v>0</v>
      </c>
      <c r="W4406" s="89">
        <v>4.449604356893965E-4</v>
      </c>
      <c r="X4406" s="89">
        <f>'RCP Data-Measures Tab'!$Q4406*'RCP Data-Measures Tab'!$W4406/1000</f>
        <v>13.480012538066847</v>
      </c>
      <c r="Y4406" s="88">
        <v>1.4598463630365719E-5</v>
      </c>
      <c r="Z4406" s="84">
        <f>'RCP Data-Measures Tab'!$Q4406*'RCP Data-Measures Tab'!$Y4406/1000</f>
        <v>0.44225836049659423</v>
      </c>
      <c r="AA4406" s="87" t="str">
        <f>IF('RCP Data-Measures Tab'!$F4406="Utility System Efficiency","Distribution Efficiency",'RCP Data-Measures Tab'!$F4406)</f>
        <v>Residential</v>
      </c>
      <c r="AB4406" s="86" t="s">
        <v>243</v>
      </c>
      <c r="AC4406" s="85" t="e">
        <v>#VALUE!</v>
      </c>
      <c r="AD4406" s="85">
        <v>42.970095866685377</v>
      </c>
      <c r="AE4406" s="84" t="str">
        <f>'RCP Data-Measures Tab'!$D4406&amp;'RCP Data-Measures Tab'!$F4406&amp;'RCP Data-Measures Tab'!$G4406&amp;'RCP Data-Measures Tab'!$H4406&amp;'RCP Data-Measures Tab'!$I4406</f>
        <v>2019ResidentialHVACHVAC SystemDuctless Heat Pumps</v>
      </c>
      <c r="AF4406" s="84" t="s">
        <v>246</v>
      </c>
    </row>
    <row r="4407" spans="1:32" ht="16.5" hidden="1" x14ac:dyDescent="0.45">
      <c r="A4407" s="151"/>
      <c r="B4407" s="189"/>
      <c r="C4407" s="83"/>
      <c r="D4407" s="101">
        <v>2019</v>
      </c>
      <c r="E4407" s="100">
        <v>348</v>
      </c>
      <c r="F4407" s="100" t="s">
        <v>456</v>
      </c>
      <c r="G4407" s="100" t="s">
        <v>243</v>
      </c>
      <c r="H4407" s="100" t="s">
        <v>461</v>
      </c>
      <c r="I4407" s="100" t="s">
        <v>116</v>
      </c>
      <c r="J4407" s="99">
        <v>214476.66999999998</v>
      </c>
      <c r="K4407" s="99">
        <v>48016.25</v>
      </c>
      <c r="L4407" s="99">
        <v>0</v>
      </c>
      <c r="M4407" s="99">
        <v>0</v>
      </c>
      <c r="N4407" s="99">
        <v>0</v>
      </c>
      <c r="O4407" s="99">
        <v>0</v>
      </c>
      <c r="P4407" s="99">
        <v>0</v>
      </c>
      <c r="Q4407" s="99">
        <v>262492.92</v>
      </c>
      <c r="R4407" s="99">
        <v>2.9964945205479449E-2</v>
      </c>
      <c r="S4407" s="95">
        <v>76000</v>
      </c>
      <c r="T4407" s="95">
        <v>0</v>
      </c>
      <c r="U4407" s="98">
        <v>0</v>
      </c>
      <c r="V4407" s="98">
        <v>0</v>
      </c>
      <c r="W4407" s="98">
        <v>3.5038807131168473E-4</v>
      </c>
      <c r="X4407" s="98">
        <f>'RCP Data-Measures Tab'!$Q4407*'RCP Data-Measures Tab'!$W4407/1000</f>
        <v>9.1974387971772348E-2</v>
      </c>
      <c r="Y4407" s="97">
        <v>2.9220689289962375E-4</v>
      </c>
      <c r="Z4407" s="93">
        <f>'RCP Data-Measures Tab'!$Q4407*'RCP Data-Measures Tab'!$Y4407/1000</f>
        <v>7.67022405613495E-2</v>
      </c>
      <c r="AA4407" s="96" t="str">
        <f>IF('RCP Data-Measures Tab'!$F4407="Utility System Efficiency","Distribution Efficiency",'RCP Data-Measures Tab'!$F4407)</f>
        <v>Residential</v>
      </c>
      <c r="AB4407" s="95" t="s">
        <v>243</v>
      </c>
      <c r="AC4407" s="94" t="e">
        <v>#VALUE!</v>
      </c>
      <c r="AD4407" s="94">
        <v>42.970095866685377</v>
      </c>
      <c r="AE4407" s="93" t="str">
        <f>'RCP Data-Measures Tab'!$D4407&amp;'RCP Data-Measures Tab'!$F4407&amp;'RCP Data-Measures Tab'!$G4407&amp;'RCP Data-Measures Tab'!$H4407&amp;'RCP Data-Measures Tab'!$I4407</f>
        <v>2019ResidentialHVACHVAC SystemGround-Source Heat Pumps w/o Duct Sealing</v>
      </c>
      <c r="AF4407" s="93" t="s">
        <v>246</v>
      </c>
    </row>
    <row r="4408" spans="1:32" ht="16.5" hidden="1" x14ac:dyDescent="0.45">
      <c r="A4408" s="151"/>
      <c r="B4408" s="189"/>
      <c r="C4408" s="83"/>
      <c r="D4408" s="92">
        <v>2019</v>
      </c>
      <c r="E4408" s="91">
        <v>350</v>
      </c>
      <c r="F4408" s="91" t="s">
        <v>456</v>
      </c>
      <c r="G4408" s="91" t="s">
        <v>243</v>
      </c>
      <c r="H4408" s="91" t="s">
        <v>461</v>
      </c>
      <c r="I4408" s="91" t="s">
        <v>121</v>
      </c>
      <c r="J4408" s="90">
        <v>232995.52000000002</v>
      </c>
      <c r="K4408" s="90">
        <v>1110179.2455199999</v>
      </c>
      <c r="L4408" s="90">
        <v>5226636.8083199728</v>
      </c>
      <c r="M4408" s="90">
        <v>99741.319999999891</v>
      </c>
      <c r="N4408" s="90">
        <v>0</v>
      </c>
      <c r="O4408" s="90">
        <v>0</v>
      </c>
      <c r="P4408" s="90">
        <v>0</v>
      </c>
      <c r="Q4408" s="90">
        <v>6669552.893839973</v>
      </c>
      <c r="R4408" s="90">
        <v>0.76136448559817038</v>
      </c>
      <c r="S4408" s="86">
        <v>37782</v>
      </c>
      <c r="T4408" s="86">
        <v>64445</v>
      </c>
      <c r="U4408" s="89">
        <v>19900</v>
      </c>
      <c r="V4408" s="89">
        <v>0</v>
      </c>
      <c r="W4408" s="89">
        <v>3.5038807131168473E-4</v>
      </c>
      <c r="X4408" s="89">
        <f>'RCP Data-Measures Tab'!$Q4408*'RCP Data-Measures Tab'!$W4408/1000</f>
        <v>2.3369317749838538</v>
      </c>
      <c r="Y4408" s="88">
        <v>2.9220689289962375E-4</v>
      </c>
      <c r="Z4408" s="84">
        <f>'RCP Data-Measures Tab'!$Q4408*'RCP Data-Measures Tab'!$Y4408/1000</f>
        <v>1.9488893281386728</v>
      </c>
      <c r="AA4408" s="87" t="str">
        <f>IF('RCP Data-Measures Tab'!$F4408="Utility System Efficiency","Distribution Efficiency",'RCP Data-Measures Tab'!$F4408)</f>
        <v>Residential</v>
      </c>
      <c r="AB4408" s="86" t="s">
        <v>243</v>
      </c>
      <c r="AC4408" s="85" t="e">
        <v>#VALUE!</v>
      </c>
      <c r="AD4408" s="85">
        <v>42.970095866685377</v>
      </c>
      <c r="AE4408" s="84" t="str">
        <f>'RCP Data-Measures Tab'!$D4408&amp;'RCP Data-Measures Tab'!$F4408&amp;'RCP Data-Measures Tab'!$G4408&amp;'RCP Data-Measures Tab'!$H4408&amp;'RCP Data-Measures Tab'!$I4408</f>
        <v>2019ResidentialHVACHVAC SystemThermostats</v>
      </c>
      <c r="AF4408" s="84" t="s">
        <v>246</v>
      </c>
    </row>
    <row r="4409" spans="1:32" ht="16.5" hidden="1" x14ac:dyDescent="0.45">
      <c r="A4409" s="151"/>
      <c r="B4409" s="189"/>
      <c r="C4409" s="83"/>
      <c r="D4409" s="101">
        <v>2019</v>
      </c>
      <c r="E4409" s="100">
        <v>353</v>
      </c>
      <c r="F4409" s="100" t="s">
        <v>456</v>
      </c>
      <c r="G4409" s="100" t="s">
        <v>243</v>
      </c>
      <c r="H4409" s="100" t="s">
        <v>461</v>
      </c>
      <c r="I4409" s="100" t="s">
        <v>467</v>
      </c>
      <c r="J4409" s="99">
        <v>0</v>
      </c>
      <c r="K4409" s="99">
        <v>0</v>
      </c>
      <c r="L4409" s="99">
        <v>88312.16</v>
      </c>
      <c r="M4409" s="99">
        <v>0</v>
      </c>
      <c r="N4409" s="99">
        <v>0</v>
      </c>
      <c r="O4409" s="99">
        <v>0</v>
      </c>
      <c r="P4409" s="99">
        <v>0</v>
      </c>
      <c r="Q4409" s="99">
        <v>88312.16</v>
      </c>
      <c r="R4409" s="99">
        <v>1.0081296803652969E-2</v>
      </c>
      <c r="S4409" s="95">
        <v>0</v>
      </c>
      <c r="T4409" s="95">
        <v>0</v>
      </c>
      <c r="U4409" s="98">
        <v>0</v>
      </c>
      <c r="V4409" s="98">
        <v>0</v>
      </c>
      <c r="W4409" s="98">
        <v>3.5038807131168473E-4</v>
      </c>
      <c r="X4409" s="98">
        <f>'RCP Data-Measures Tab'!$Q4409*'RCP Data-Measures Tab'!$W4409/1000</f>
        <v>3.0943527415768911E-2</v>
      </c>
      <c r="Y4409" s="97">
        <v>2.9220689289962375E-4</v>
      </c>
      <c r="Z4409" s="93">
        <f>'RCP Data-Measures Tab'!$Q4409*'RCP Data-Measures Tab'!$Y4409/1000</f>
        <v>2.5805421878854439E-2</v>
      </c>
      <c r="AA4409" s="96" t="str">
        <f>IF('RCP Data-Measures Tab'!$F4409="Utility System Efficiency","Distribution Efficiency",'RCP Data-Measures Tab'!$F4409)</f>
        <v>Residential</v>
      </c>
      <c r="AB4409" s="95" t="s">
        <v>243</v>
      </c>
      <c r="AC4409" s="94" t="e">
        <v>#VALUE!</v>
      </c>
      <c r="AD4409" s="94">
        <v>42.970095866685377</v>
      </c>
      <c r="AE4409" s="93" t="str">
        <f>'RCP Data-Measures Tab'!$D4409&amp;'RCP Data-Measures Tab'!$F4409&amp;'RCP Data-Measures Tab'!$G4409&amp;'RCP Data-Measures Tab'!$H4409&amp;'RCP Data-Measures Tab'!$I4409</f>
        <v>2019ResidentialHVACHVAC SystemGround-source Heat Pump</v>
      </c>
      <c r="AF4409" s="93" t="s">
        <v>246</v>
      </c>
    </row>
    <row r="4410" spans="1:32" ht="16.5" hidden="1" x14ac:dyDescent="0.45">
      <c r="A4410" s="151"/>
      <c r="B4410" s="189"/>
      <c r="C4410" s="83"/>
      <c r="D4410" s="92">
        <v>2019</v>
      </c>
      <c r="E4410" s="91">
        <v>354</v>
      </c>
      <c r="F4410" s="91" t="s">
        <v>456</v>
      </c>
      <c r="G4410" s="91" t="s">
        <v>254</v>
      </c>
      <c r="H4410" s="91" t="s">
        <v>468</v>
      </c>
      <c r="I4410" s="91" t="s">
        <v>469</v>
      </c>
      <c r="J4410" s="90">
        <v>1401684.66</v>
      </c>
      <c r="K4410" s="90">
        <v>1911263.82</v>
      </c>
      <c r="L4410" s="90">
        <v>16237188.334008856</v>
      </c>
      <c r="M4410" s="90">
        <v>113911.04000000001</v>
      </c>
      <c r="N4410" s="90">
        <v>0</v>
      </c>
      <c r="O4410" s="90">
        <v>0</v>
      </c>
      <c r="P4410" s="90">
        <v>0</v>
      </c>
      <c r="Q4410" s="90">
        <v>19664047.854008853</v>
      </c>
      <c r="R4410" s="90">
        <v>2.2447543212338874</v>
      </c>
      <c r="S4410" s="86">
        <v>137849.5</v>
      </c>
      <c r="T4410" s="86">
        <v>0</v>
      </c>
      <c r="U4410" s="89">
        <v>0</v>
      </c>
      <c r="V4410" s="89">
        <v>0</v>
      </c>
      <c r="W4410" s="89">
        <v>2.6148752063151677E-4</v>
      </c>
      <c r="X4410" s="89">
        <f>'RCP Data-Measures Tab'!$Q4410*'RCP Data-Measures Tab'!$W4410/1000</f>
        <v>5.1419031189242732</v>
      </c>
      <c r="Y4410" s="88">
        <v>8.4630650716538956E-5</v>
      </c>
      <c r="Z4410" s="84">
        <f>'RCP Data-Measures Tab'!$Q4410*'RCP Data-Measures Tab'!$Y4410/1000</f>
        <v>1.6641811656059309</v>
      </c>
      <c r="AA4410" s="87" t="str">
        <f>IF('RCP Data-Measures Tab'!$F4410="Utility System Efficiency","Distribution Efficiency",'RCP Data-Measures Tab'!$F4410)</f>
        <v>Residential</v>
      </c>
      <c r="AB4410" s="86" t="s">
        <v>254</v>
      </c>
      <c r="AC4410" s="85" t="e">
        <v>#VALUE!</v>
      </c>
      <c r="AD4410" s="85">
        <v>29.6</v>
      </c>
      <c r="AE4410" s="84" t="str">
        <f>'RCP Data-Measures Tab'!$D4410&amp;'RCP Data-Measures Tab'!$F4410&amp;'RCP Data-Measures Tab'!$G4410&amp;'RCP Data-Measures Tab'!$H4410&amp;'RCP Data-Measures Tab'!$I4410</f>
        <v>2019ResidentialLightingLamps/FixturesFixtures</v>
      </c>
      <c r="AF4410" s="84" t="s">
        <v>246</v>
      </c>
    </row>
    <row r="4411" spans="1:32" ht="16.5" hidden="1" x14ac:dyDescent="0.45">
      <c r="A4411" s="151"/>
      <c r="B4411" s="189"/>
      <c r="C4411" s="83"/>
      <c r="D4411" s="101">
        <v>2019</v>
      </c>
      <c r="E4411" s="100">
        <v>355</v>
      </c>
      <c r="F4411" s="100" t="s">
        <v>456</v>
      </c>
      <c r="G4411" s="100" t="s">
        <v>254</v>
      </c>
      <c r="H4411" s="100" t="s">
        <v>468</v>
      </c>
      <c r="I4411" s="100" t="s">
        <v>470</v>
      </c>
      <c r="J4411" s="99">
        <v>26600395.609999988</v>
      </c>
      <c r="K4411" s="99">
        <v>19765187.300000001</v>
      </c>
      <c r="L4411" s="99">
        <v>151316209.12960443</v>
      </c>
      <c r="M4411" s="99">
        <v>1492997.3732999999</v>
      </c>
      <c r="N4411" s="99">
        <v>349699465.26782441</v>
      </c>
      <c r="O4411" s="99">
        <v>0</v>
      </c>
      <c r="P4411" s="99">
        <v>-131659051.65936226</v>
      </c>
      <c r="Q4411" s="99">
        <v>417215203.02136654</v>
      </c>
      <c r="R4411" s="99">
        <v>47.627306280977912</v>
      </c>
      <c r="S4411" s="95">
        <v>4459318</v>
      </c>
      <c r="T4411" s="95">
        <v>0</v>
      </c>
      <c r="U4411" s="98">
        <v>0</v>
      </c>
      <c r="V4411" s="98">
        <v>0</v>
      </c>
      <c r="W4411" s="98">
        <v>2.6148752063151677E-4</v>
      </c>
      <c r="X4411" s="98">
        <f>'RCP Data-Measures Tab'!$Q4411*'RCP Data-Measures Tab'!$W4411/1000</f>
        <v>109.09656900783203</v>
      </c>
      <c r="Y4411" s="97">
        <v>8.4630650716538956E-5</v>
      </c>
      <c r="Z4411" s="93">
        <f>'RCP Data-Measures Tab'!$Q4411*'RCP Data-Measures Tab'!$Y4411/1000</f>
        <v>35.30919412053116</v>
      </c>
      <c r="AA4411" s="96" t="str">
        <f>IF('RCP Data-Measures Tab'!$F4411="Utility System Efficiency","Distribution Efficiency",'RCP Data-Measures Tab'!$F4411)</f>
        <v>Residential</v>
      </c>
      <c r="AB4411" s="95" t="s">
        <v>254</v>
      </c>
      <c r="AC4411" s="94" t="e">
        <v>#VALUE!</v>
      </c>
      <c r="AD4411" s="94">
        <v>29.6</v>
      </c>
      <c r="AE4411" s="93" t="str">
        <f>'RCP Data-Measures Tab'!$D4411&amp;'RCP Data-Measures Tab'!$F4411&amp;'RCP Data-Measures Tab'!$G4411&amp;'RCP Data-Measures Tab'!$H4411&amp;'RCP Data-Measures Tab'!$I4411</f>
        <v>2019ResidentialLightingLamps/FixturesLamps</v>
      </c>
      <c r="AF4411" s="93" t="s">
        <v>246</v>
      </c>
    </row>
    <row r="4412" spans="1:32" ht="16.5" hidden="1" x14ac:dyDescent="0.45">
      <c r="A4412" s="151"/>
      <c r="B4412" s="189"/>
      <c r="C4412" s="83"/>
      <c r="D4412" s="92">
        <v>2019</v>
      </c>
      <c r="E4412" s="91">
        <v>357</v>
      </c>
      <c r="F4412" s="91" t="s">
        <v>456</v>
      </c>
      <c r="G4412" s="91" t="s">
        <v>349</v>
      </c>
      <c r="H4412" s="91" t="s">
        <v>413</v>
      </c>
      <c r="I4412" s="91" t="s">
        <v>412</v>
      </c>
      <c r="J4412" s="90">
        <v>0</v>
      </c>
      <c r="K4412" s="90">
        <v>63401.000000000007</v>
      </c>
      <c r="L4412" s="90">
        <v>343900</v>
      </c>
      <c r="M4412" s="90">
        <v>0</v>
      </c>
      <c r="N4412" s="90">
        <v>0</v>
      </c>
      <c r="O4412" s="90">
        <v>0</v>
      </c>
      <c r="P4412" s="90">
        <v>0</v>
      </c>
      <c r="Q4412" s="90">
        <v>407301</v>
      </c>
      <c r="R4412" s="90">
        <v>4.6495547945205482E-2</v>
      </c>
      <c r="S4412" s="86">
        <v>0</v>
      </c>
      <c r="T4412" s="86">
        <v>21750</v>
      </c>
      <c r="U4412" s="89">
        <v>0</v>
      </c>
      <c r="V4412" s="89">
        <v>0</v>
      </c>
      <c r="W4412" s="89">
        <v>9.180120756903749E-5</v>
      </c>
      <c r="X4412" s="89">
        <f>'RCP Data-Measures Tab'!$Q4412*'RCP Data-Measures Tab'!$W4412/1000</f>
        <v>3.7390723644076536E-2</v>
      </c>
      <c r="Y4412" s="88">
        <v>1.6669651418392401E-4</v>
      </c>
      <c r="Z4412" s="84">
        <f>'RCP Data-Measures Tab'!$Q4412*'RCP Data-Measures Tab'!$Y4412/1000</f>
        <v>6.7895656923626438E-2</v>
      </c>
      <c r="AA4412" s="87" t="str">
        <f>IF('RCP Data-Measures Tab'!$F4412="Utility System Efficiency","Distribution Efficiency",'RCP Data-Measures Tab'!$F4412)</f>
        <v>Residential</v>
      </c>
      <c r="AB4412" s="86" t="s">
        <v>349</v>
      </c>
      <c r="AC4412" s="85" t="e">
        <v>#VALUE!</v>
      </c>
      <c r="AD4412" s="85">
        <v>0</v>
      </c>
      <c r="AE4412" s="84" t="str">
        <f>'RCP Data-Measures Tab'!$D4412&amp;'RCP Data-Measures Tab'!$F4412&amp;'RCP Data-Measures Tab'!$G4412&amp;'RCP Data-Measures Tab'!$H4412&amp;'RCP Data-Measures Tab'!$I4412</f>
        <v>2019ResidentialRefrigerationFreezersFreezer Decommissioning</v>
      </c>
      <c r="AF4412" s="84" t="s">
        <v>246</v>
      </c>
    </row>
    <row r="4413" spans="1:32" ht="16.5" hidden="1" x14ac:dyDescent="0.45">
      <c r="A4413" s="151"/>
      <c r="B4413" s="189"/>
      <c r="C4413" s="83"/>
      <c r="D4413" s="101">
        <v>2019</v>
      </c>
      <c r="E4413" s="100">
        <v>358</v>
      </c>
      <c r="F4413" s="100" t="s">
        <v>456</v>
      </c>
      <c r="G4413" s="100" t="s">
        <v>349</v>
      </c>
      <c r="H4413" s="100" t="s">
        <v>413</v>
      </c>
      <c r="I4413" s="100" t="s">
        <v>413</v>
      </c>
      <c r="J4413" s="99">
        <v>0</v>
      </c>
      <c r="K4413" s="99">
        <v>0</v>
      </c>
      <c r="L4413" s="99">
        <v>0</v>
      </c>
      <c r="M4413" s="99">
        <v>0</v>
      </c>
      <c r="N4413" s="99">
        <v>537286.24862562784</v>
      </c>
      <c r="O4413" s="99">
        <v>0</v>
      </c>
      <c r="P4413" s="99">
        <v>-556244.10740833043</v>
      </c>
      <c r="Q4413" s="99">
        <v>-18957.858782702646</v>
      </c>
      <c r="R4413" s="99">
        <v>-2.1641391304455075E-3</v>
      </c>
      <c r="S4413" s="95">
        <v>0</v>
      </c>
      <c r="T4413" s="95">
        <v>0</v>
      </c>
      <c r="U4413" s="98">
        <v>0</v>
      </c>
      <c r="V4413" s="98">
        <v>0</v>
      </c>
      <c r="W4413" s="98">
        <v>9.180120756903749E-5</v>
      </c>
      <c r="X4413" s="98">
        <f>'RCP Data-Measures Tab'!$Q4413*'RCP Data-Measures Tab'!$W4413/1000</f>
        <v>-1.7403543291753861E-3</v>
      </c>
      <c r="Y4413" s="97">
        <v>1.6669651418392401E-4</v>
      </c>
      <c r="Z4413" s="93">
        <f>'RCP Data-Measures Tab'!$Q4413*'RCP Data-Measures Tab'!$Y4413/1000</f>
        <v>-3.1602089754676197E-3</v>
      </c>
      <c r="AA4413" s="96" t="str">
        <f>IF('RCP Data-Measures Tab'!$F4413="Utility System Efficiency","Distribution Efficiency",'RCP Data-Measures Tab'!$F4413)</f>
        <v>Residential</v>
      </c>
      <c r="AB4413" s="95" t="s">
        <v>349</v>
      </c>
      <c r="AC4413" s="94" t="e">
        <v>#VALUE!</v>
      </c>
      <c r="AD4413" s="94">
        <v>0</v>
      </c>
      <c r="AE4413" s="93" t="str">
        <f>'RCP Data-Measures Tab'!$D4413&amp;'RCP Data-Measures Tab'!$F4413&amp;'RCP Data-Measures Tab'!$G4413&amp;'RCP Data-Measures Tab'!$H4413&amp;'RCP Data-Measures Tab'!$I4413</f>
        <v>2019ResidentialRefrigerationFreezersFreezers</v>
      </c>
      <c r="AF4413" s="93" t="s">
        <v>246</v>
      </c>
    </row>
    <row r="4414" spans="1:32" ht="16.5" hidden="1" x14ac:dyDescent="0.45">
      <c r="A4414" s="151"/>
      <c r="B4414" s="189"/>
      <c r="C4414" s="83"/>
      <c r="D4414" s="92">
        <v>2019</v>
      </c>
      <c r="E4414" s="91">
        <v>359</v>
      </c>
      <c r="F4414" s="91" t="s">
        <v>456</v>
      </c>
      <c r="G4414" s="91" t="s">
        <v>349</v>
      </c>
      <c r="H4414" s="91" t="s">
        <v>416</v>
      </c>
      <c r="I4414" s="91" t="s">
        <v>415</v>
      </c>
      <c r="J4414" s="90">
        <v>0</v>
      </c>
      <c r="K4414" s="90">
        <v>209848</v>
      </c>
      <c r="L4414" s="90">
        <v>812309</v>
      </c>
      <c r="M4414" s="90">
        <v>0</v>
      </c>
      <c r="N4414" s="90">
        <v>0</v>
      </c>
      <c r="O4414" s="90">
        <v>0</v>
      </c>
      <c r="P4414" s="90">
        <v>0</v>
      </c>
      <c r="Q4414" s="90">
        <v>1022157</v>
      </c>
      <c r="R4414" s="90">
        <v>0.1166845890410959</v>
      </c>
      <c r="S4414" s="86">
        <v>0</v>
      </c>
      <c r="T4414" s="86">
        <v>76575</v>
      </c>
      <c r="U4414" s="89">
        <v>0</v>
      </c>
      <c r="V4414" s="89">
        <v>0</v>
      </c>
      <c r="W4414" s="89">
        <v>1.1239650036104889E-4</v>
      </c>
      <c r="X4414" s="89">
        <f>'RCP Data-Measures Tab'!$Q4414*'RCP Data-Measures Tab'!$W4414/1000</f>
        <v>0.11488686961954865</v>
      </c>
      <c r="Y4414" s="88">
        <v>1.5305311684383932E-4</v>
      </c>
      <c r="Z4414" s="84">
        <f>'RCP Data-Measures Tab'!$Q4414*'RCP Data-Measures Tab'!$Y4414/1000</f>
        <v>0.15644431475374826</v>
      </c>
      <c r="AA4414" s="87" t="str">
        <f>IF('RCP Data-Measures Tab'!$F4414="Utility System Efficiency","Distribution Efficiency",'RCP Data-Measures Tab'!$F4414)</f>
        <v>Residential</v>
      </c>
      <c r="AB4414" s="86" t="s">
        <v>349</v>
      </c>
      <c r="AC4414" s="85" t="e">
        <v>#VALUE!</v>
      </c>
      <c r="AD4414" s="85">
        <v>0</v>
      </c>
      <c r="AE4414" s="84" t="str">
        <f>'RCP Data-Measures Tab'!$D4414&amp;'RCP Data-Measures Tab'!$F4414&amp;'RCP Data-Measures Tab'!$G4414&amp;'RCP Data-Measures Tab'!$H4414&amp;'RCP Data-Measures Tab'!$I4414</f>
        <v>2019ResidentialRefrigerationRefrigeratorsRefrigerator Decommissioning</v>
      </c>
      <c r="AF4414" s="84" t="s">
        <v>246</v>
      </c>
    </row>
    <row r="4415" spans="1:32" ht="16.5" hidden="1" x14ac:dyDescent="0.45">
      <c r="A4415" s="151"/>
      <c r="B4415" s="189"/>
      <c r="C4415" s="83"/>
      <c r="D4415" s="101">
        <v>2019</v>
      </c>
      <c r="E4415" s="100">
        <v>360</v>
      </c>
      <c r="F4415" s="100" t="s">
        <v>456</v>
      </c>
      <c r="G4415" s="100" t="s">
        <v>349</v>
      </c>
      <c r="H4415" s="100" t="s">
        <v>416</v>
      </c>
      <c r="I4415" s="100" t="s">
        <v>416</v>
      </c>
      <c r="J4415" s="99">
        <v>0</v>
      </c>
      <c r="K4415" s="99">
        <v>0</v>
      </c>
      <c r="L4415" s="99">
        <v>59575.109899999996</v>
      </c>
      <c r="M4415" s="99">
        <v>0</v>
      </c>
      <c r="N4415" s="99">
        <v>2098028.1008365592</v>
      </c>
      <c r="O4415" s="99">
        <v>0</v>
      </c>
      <c r="P4415" s="99">
        <v>-5112449.548628984</v>
      </c>
      <c r="Q4415" s="99">
        <v>-2954846.3378924252</v>
      </c>
      <c r="R4415" s="99">
        <v>-0.33731122578680656</v>
      </c>
      <c r="S4415" s="95">
        <v>0</v>
      </c>
      <c r="T4415" s="95">
        <v>0</v>
      </c>
      <c r="U4415" s="98">
        <v>0</v>
      </c>
      <c r="V4415" s="98">
        <v>0</v>
      </c>
      <c r="W4415" s="98">
        <v>1.1239650036104889E-4</v>
      </c>
      <c r="X4415" s="98">
        <f>'RCP Data-Measures Tab'!$Q4415*'RCP Data-Measures Tab'!$W4415/1000</f>
        <v>-0.33211438748376998</v>
      </c>
      <c r="Y4415" s="97">
        <v>1.5305311684383932E-4</v>
      </c>
      <c r="Z4415" s="93">
        <f>'RCP Data-Measures Tab'!$Q4415*'RCP Data-Measures Tab'!$Y4415/1000</f>
        <v>-0.45224844180904006</v>
      </c>
      <c r="AA4415" s="96" t="str">
        <f>IF('RCP Data-Measures Tab'!$F4415="Utility System Efficiency","Distribution Efficiency",'RCP Data-Measures Tab'!$F4415)</f>
        <v>Residential</v>
      </c>
      <c r="AB4415" s="95" t="s">
        <v>349</v>
      </c>
      <c r="AC4415" s="94" t="e">
        <v>#VALUE!</v>
      </c>
      <c r="AD4415" s="94">
        <v>0</v>
      </c>
      <c r="AE4415" s="93" t="str">
        <f>'RCP Data-Measures Tab'!$D4415&amp;'RCP Data-Measures Tab'!$F4415&amp;'RCP Data-Measures Tab'!$G4415&amp;'RCP Data-Measures Tab'!$H4415&amp;'RCP Data-Measures Tab'!$I4415</f>
        <v>2019ResidentialRefrigerationRefrigeratorsRefrigerators</v>
      </c>
      <c r="AF4415" s="93" t="s">
        <v>246</v>
      </c>
    </row>
    <row r="4416" spans="1:32" ht="16.5" hidden="1" x14ac:dyDescent="0.45">
      <c r="A4416" s="151"/>
      <c r="B4416" s="189"/>
      <c r="C4416" s="83"/>
      <c r="D4416" s="92">
        <v>2019</v>
      </c>
      <c r="E4416" s="91">
        <v>362</v>
      </c>
      <c r="F4416" s="91" t="s">
        <v>456</v>
      </c>
      <c r="G4416" s="91" t="s">
        <v>368</v>
      </c>
      <c r="H4416" s="91" t="s">
        <v>455</v>
      </c>
      <c r="I4416" s="91" t="s">
        <v>455</v>
      </c>
      <c r="J4416" s="90">
        <v>197.4</v>
      </c>
      <c r="K4416" s="90">
        <v>12963.32</v>
      </c>
      <c r="L4416" s="90">
        <v>79840.720000000045</v>
      </c>
      <c r="M4416" s="90">
        <v>7542.2700000000041</v>
      </c>
      <c r="N4416" s="90">
        <v>0</v>
      </c>
      <c r="O4416" s="90">
        <v>0</v>
      </c>
      <c r="P4416" s="90">
        <v>0</v>
      </c>
      <c r="Q4416" s="90">
        <v>100543.71000000005</v>
      </c>
      <c r="R4416" s="90">
        <v>1.1477592465753431E-2</v>
      </c>
      <c r="S4416" s="86">
        <v>55</v>
      </c>
      <c r="T4416" s="86">
        <v>0</v>
      </c>
      <c r="U4416" s="89">
        <v>0</v>
      </c>
      <c r="V4416" s="89">
        <v>0</v>
      </c>
      <c r="W4416" s="89">
        <v>1.9366501647256291E-4</v>
      </c>
      <c r="X4416" s="89">
        <f>'RCP Data-Measures Tab'!$Q4416*'RCP Data-Measures Tab'!$W4416/1000</f>
        <v>1.9471799253362596E-2</v>
      </c>
      <c r="Y4416" s="88">
        <v>1.2476910449889296E-4</v>
      </c>
      <c r="Z4416" s="84">
        <f>'RCP Data-Measures Tab'!$Q4416*'RCP Data-Measures Tab'!$Y4416/1000</f>
        <v>1.2544748659696396E-2</v>
      </c>
      <c r="AA4416" s="87" t="str">
        <f>IF('RCP Data-Measures Tab'!$F4416="Utility System Efficiency","Distribution Efficiency",'RCP Data-Measures Tab'!$F4416)</f>
        <v>Residential</v>
      </c>
      <c r="AB4416" s="86" t="s">
        <v>368</v>
      </c>
      <c r="AC4416" s="85" t="e">
        <v>#VALUE!</v>
      </c>
      <c r="AD4416" s="85">
        <v>15.8</v>
      </c>
      <c r="AE4416" s="84" t="str">
        <f>'RCP Data-Measures Tab'!$D4416&amp;'RCP Data-Measures Tab'!$F4416&amp;'RCP Data-Measures Tab'!$G4416&amp;'RCP Data-Measures Tab'!$H4416&amp;'RCP Data-Measures Tab'!$I4416</f>
        <v>2019ResidentialWater HeatingPipe InsulationPipe Insulation</v>
      </c>
      <c r="AF4416" s="84" t="s">
        <v>246</v>
      </c>
    </row>
    <row r="4417" spans="1:32" ht="16.5" hidden="1" x14ac:dyDescent="0.45">
      <c r="A4417" s="151"/>
      <c r="B4417" s="189"/>
      <c r="C4417" s="83"/>
      <c r="D4417" s="101">
        <v>2019</v>
      </c>
      <c r="E4417" s="100">
        <v>363</v>
      </c>
      <c r="F4417" s="100" t="s">
        <v>456</v>
      </c>
      <c r="G4417" s="100" t="s">
        <v>368</v>
      </c>
      <c r="H4417" s="100" t="s">
        <v>370</v>
      </c>
      <c r="I4417" s="100" t="s">
        <v>472</v>
      </c>
      <c r="J4417" s="99">
        <v>1845384.0899999973</v>
      </c>
      <c r="K4417" s="99">
        <v>2504095.11216</v>
      </c>
      <c r="L4417" s="99">
        <v>5370536.9762800019</v>
      </c>
      <c r="M4417" s="99">
        <v>36392.519999999997</v>
      </c>
      <c r="N4417" s="99">
        <v>7006384.5992856892</v>
      </c>
      <c r="O4417" s="99">
        <v>0</v>
      </c>
      <c r="P4417" s="99">
        <v>-2011262.9854901638</v>
      </c>
      <c r="Q4417" s="99">
        <v>14751530.312235525</v>
      </c>
      <c r="R4417" s="99">
        <v>1.6839646475154708</v>
      </c>
      <c r="S4417" s="95">
        <v>549108.06000000006</v>
      </c>
      <c r="T4417" s="95">
        <v>117500</v>
      </c>
      <c r="U4417" s="98">
        <v>14400</v>
      </c>
      <c r="V4417" s="98">
        <v>0</v>
      </c>
      <c r="W4417" s="98">
        <v>2.109863130394388E-4</v>
      </c>
      <c r="X4417" s="98">
        <f>'RCP Data-Measures Tab'!$Q4417*'RCP Data-Measures Tab'!$W4417/1000</f>
        <v>3.1123709922680951</v>
      </c>
      <c r="Y4417" s="97">
        <v>8.8550650256434728E-5</v>
      </c>
      <c r="Z4417" s="93">
        <f>'RCP Data-Measures Tab'!$Q4417*'RCP Data-Measures Tab'!$Y4417/1000</f>
        <v>1.3062576014259633</v>
      </c>
      <c r="AA4417" s="96" t="str">
        <f>IF('RCP Data-Measures Tab'!$F4417="Utility System Efficiency","Distribution Efficiency",'RCP Data-Measures Tab'!$F4417)</f>
        <v>Residential</v>
      </c>
      <c r="AB4417" s="95" t="s">
        <v>368</v>
      </c>
      <c r="AC4417" s="94" t="e">
        <v>#VALUE!</v>
      </c>
      <c r="AD4417" s="94">
        <v>15.8</v>
      </c>
      <c r="AE4417" s="93" t="str">
        <f>'RCP Data-Measures Tab'!$D4417&amp;'RCP Data-Measures Tab'!$F4417&amp;'RCP Data-Measures Tab'!$G4417&amp;'RCP Data-Measures Tab'!$H4417&amp;'RCP Data-Measures Tab'!$I4417</f>
        <v>2019ResidentialWater HeatingWater HeatersHeat Pump Water Heaters</v>
      </c>
      <c r="AF4417" s="93" t="s">
        <v>246</v>
      </c>
    </row>
    <row r="4418" spans="1:32" ht="16.5" hidden="1" x14ac:dyDescent="0.45">
      <c r="A4418" s="151"/>
      <c r="B4418" s="189"/>
      <c r="C4418" s="83"/>
      <c r="D4418" s="92">
        <v>2019</v>
      </c>
      <c r="E4418" s="91">
        <v>364</v>
      </c>
      <c r="F4418" s="91" t="s">
        <v>456</v>
      </c>
      <c r="G4418" s="91" t="s">
        <v>368</v>
      </c>
      <c r="H4418" s="91" t="s">
        <v>370</v>
      </c>
      <c r="I4418" s="91" t="s">
        <v>370</v>
      </c>
      <c r="J4418" s="90">
        <v>0</v>
      </c>
      <c r="K4418" s="90">
        <v>0</v>
      </c>
      <c r="L4418" s="90">
        <v>0</v>
      </c>
      <c r="M4418" s="90">
        <v>0</v>
      </c>
      <c r="N4418" s="90">
        <v>0</v>
      </c>
      <c r="O4418" s="90">
        <v>0</v>
      </c>
      <c r="P4418" s="90">
        <v>0</v>
      </c>
      <c r="Q4418" s="90">
        <v>0</v>
      </c>
      <c r="R4418" s="90">
        <v>0</v>
      </c>
      <c r="S4418" s="86">
        <v>0</v>
      </c>
      <c r="T4418" s="86">
        <v>0</v>
      </c>
      <c r="U4418" s="89">
        <v>0</v>
      </c>
      <c r="V4418" s="89">
        <v>0</v>
      </c>
      <c r="W4418" s="89">
        <v>1.9366501647256291E-4</v>
      </c>
      <c r="X4418" s="89">
        <f>'RCP Data-Measures Tab'!$Q4418*'RCP Data-Measures Tab'!$W4418/1000</f>
        <v>0</v>
      </c>
      <c r="Y4418" s="88">
        <v>1.2476910449889296E-4</v>
      </c>
      <c r="Z4418" s="84">
        <f>'RCP Data-Measures Tab'!$Q4418*'RCP Data-Measures Tab'!$Y4418/1000</f>
        <v>0</v>
      </c>
      <c r="AA4418" s="87" t="str">
        <f>IF('RCP Data-Measures Tab'!$F4418="Utility System Efficiency","Distribution Efficiency",'RCP Data-Measures Tab'!$F4418)</f>
        <v>Residential</v>
      </c>
      <c r="AB4418" s="86" t="s">
        <v>368</v>
      </c>
      <c r="AC4418" s="85" t="e">
        <v>#VALUE!</v>
      </c>
      <c r="AD4418" s="85">
        <v>15.8</v>
      </c>
      <c r="AE4418" s="84" t="str">
        <f>'RCP Data-Measures Tab'!$D4418&amp;'RCP Data-Measures Tab'!$F4418&amp;'RCP Data-Measures Tab'!$G4418&amp;'RCP Data-Measures Tab'!$H4418&amp;'RCP Data-Measures Tab'!$I4418</f>
        <v>2019ResidentialWater HeatingWater HeatersWater Heaters</v>
      </c>
      <c r="AF4418" s="84" t="s">
        <v>246</v>
      </c>
    </row>
    <row r="4419" spans="1:32" ht="16.5" hidden="1" x14ac:dyDescent="0.45">
      <c r="A4419" s="151"/>
      <c r="B4419" s="189"/>
      <c r="C4419" s="83"/>
      <c r="D4419" s="101">
        <v>2019</v>
      </c>
      <c r="E4419" s="100">
        <v>365</v>
      </c>
      <c r="F4419" s="100" t="s">
        <v>456</v>
      </c>
      <c r="G4419" s="100" t="s">
        <v>368</v>
      </c>
      <c r="H4419" s="100" t="s">
        <v>434</v>
      </c>
      <c r="I4419" s="100" t="s">
        <v>436</v>
      </c>
      <c r="J4419" s="99">
        <v>428326.93000000011</v>
      </c>
      <c r="K4419" s="99">
        <v>432124.89623999997</v>
      </c>
      <c r="L4419" s="99">
        <v>1243195.0061539991</v>
      </c>
      <c r="M4419" s="99">
        <v>0</v>
      </c>
      <c r="N4419" s="99">
        <v>8039101.357654281</v>
      </c>
      <c r="O4419" s="99">
        <v>0</v>
      </c>
      <c r="P4419" s="99">
        <v>-11674137.672302462</v>
      </c>
      <c r="Q4419" s="99">
        <v>-1531389.482254182</v>
      </c>
      <c r="R4419" s="99">
        <v>-0.17481615094225822</v>
      </c>
      <c r="S4419" s="95">
        <v>64390</v>
      </c>
      <c r="T4419" s="95">
        <v>121300</v>
      </c>
      <c r="U4419" s="98">
        <v>6950</v>
      </c>
      <c r="V4419" s="98">
        <v>0</v>
      </c>
      <c r="W4419" s="98">
        <v>1.4764576859564583E-4</v>
      </c>
      <c r="X4419" s="98">
        <f>'RCP Data-Measures Tab'!$Q4419*'RCP Data-Measures Tab'!$W4419/1000</f>
        <v>-0.22610317712670683</v>
      </c>
      <c r="Y4419" s="97">
        <v>1.9747437456987604E-4</v>
      </c>
      <c r="Z4419" s="93">
        <f>'RCP Data-Measures Tab'!$Q4419*'RCP Data-Measures Tab'!$Y4419/1000</f>
        <v>-0.30241018023103089</v>
      </c>
      <c r="AA4419" s="96" t="str">
        <f>IF('RCP Data-Measures Tab'!$F4419="Utility System Efficiency","Distribution Efficiency",'RCP Data-Measures Tab'!$F4419)</f>
        <v>Residential</v>
      </c>
      <c r="AB4419" s="95" t="s">
        <v>368</v>
      </c>
      <c r="AC4419" s="94" t="e">
        <v>#VALUE!</v>
      </c>
      <c r="AD4419" s="94">
        <v>15.8</v>
      </c>
      <c r="AE4419" s="93" t="str">
        <f>'RCP Data-Measures Tab'!$D4419&amp;'RCP Data-Measures Tab'!$F4419&amp;'RCP Data-Measures Tab'!$G4419&amp;'RCP Data-Measures Tab'!$H4419&amp;'RCP Data-Measures Tab'!$I4419</f>
        <v>2019ResidentialWater HeatingWater Using DevicesClothes Washers</v>
      </c>
      <c r="AF4419" s="93" t="s">
        <v>246</v>
      </c>
    </row>
    <row r="4420" spans="1:32" ht="16.5" hidden="1" x14ac:dyDescent="0.45">
      <c r="A4420" s="151"/>
      <c r="B4420" s="189"/>
      <c r="C4420" s="83"/>
      <c r="D4420" s="92">
        <v>2019</v>
      </c>
      <c r="E4420" s="91">
        <v>367</v>
      </c>
      <c r="F4420" s="91" t="s">
        <v>456</v>
      </c>
      <c r="G4420" s="91" t="s">
        <v>368</v>
      </c>
      <c r="H4420" s="91" t="s">
        <v>434</v>
      </c>
      <c r="I4420" s="91" t="s">
        <v>439</v>
      </c>
      <c r="J4420" s="90">
        <v>819771.3400000002</v>
      </c>
      <c r="K4420" s="90">
        <v>2039034.9183110001</v>
      </c>
      <c r="L4420" s="90">
        <v>14031046.473097151</v>
      </c>
      <c r="M4420" s="90">
        <v>37342.167999999998</v>
      </c>
      <c r="N4420" s="90">
        <v>0</v>
      </c>
      <c r="O4420" s="90">
        <v>0</v>
      </c>
      <c r="P4420" s="90">
        <v>0</v>
      </c>
      <c r="Q4420" s="90">
        <v>16927194.899408154</v>
      </c>
      <c r="R4420" s="90">
        <v>1.9323281848639446</v>
      </c>
      <c r="S4420" s="86">
        <v>122973</v>
      </c>
      <c r="T4420" s="86">
        <v>228178</v>
      </c>
      <c r="U4420" s="89">
        <v>0</v>
      </c>
      <c r="V4420" s="89">
        <v>0</v>
      </c>
      <c r="W4420" s="89">
        <v>1.9366501647256291E-4</v>
      </c>
      <c r="X4420" s="89">
        <f>'RCP Data-Measures Tab'!$Q4420*'RCP Data-Measures Tab'!$W4420/1000</f>
        <v>3.2782054790281632</v>
      </c>
      <c r="Y4420" s="88">
        <v>1.2476910449889296E-4</v>
      </c>
      <c r="Z4420" s="84">
        <f>'RCP Data-Measures Tab'!$Q4420*'RCP Data-Measures Tab'!$Y4420/1000</f>
        <v>2.1119909492773838</v>
      </c>
      <c r="AA4420" s="87" t="str">
        <f>IF('RCP Data-Measures Tab'!$F4420="Utility System Efficiency","Distribution Efficiency",'RCP Data-Measures Tab'!$F4420)</f>
        <v>Residential</v>
      </c>
      <c r="AB4420" s="86" t="s">
        <v>368</v>
      </c>
      <c r="AC4420" s="85" t="e">
        <v>#VALUE!</v>
      </c>
      <c r="AD4420" s="85">
        <v>15.8</v>
      </c>
      <c r="AE4420" s="84" t="str">
        <f>'RCP Data-Measures Tab'!$D4420&amp;'RCP Data-Measures Tab'!$F4420&amp;'RCP Data-Measures Tab'!$G4420&amp;'RCP Data-Measures Tab'!$H4420&amp;'RCP Data-Measures Tab'!$I4420</f>
        <v>2019ResidentialWater HeatingWater Using DevicesShowerheads</v>
      </c>
      <c r="AF4420" s="84" t="s">
        <v>246</v>
      </c>
    </row>
    <row r="4421" spans="1:32" ht="16.5" hidden="1" x14ac:dyDescent="0.45">
      <c r="A4421" s="151"/>
      <c r="B4421" s="189"/>
      <c r="C4421" s="83"/>
      <c r="D4421" s="101">
        <v>2019</v>
      </c>
      <c r="E4421" s="100">
        <v>368</v>
      </c>
      <c r="F4421" s="100" t="s">
        <v>456</v>
      </c>
      <c r="G4421" s="100" t="s">
        <v>371</v>
      </c>
      <c r="H4421" s="100" t="s">
        <v>473</v>
      </c>
      <c r="I4421" s="100" t="s">
        <v>474</v>
      </c>
      <c r="J4421" s="99">
        <v>0</v>
      </c>
      <c r="K4421" s="99">
        <v>0</v>
      </c>
      <c r="L4421" s="99">
        <v>137837</v>
      </c>
      <c r="M4421" s="99">
        <v>0</v>
      </c>
      <c r="N4421" s="99">
        <v>6558731.9632953415</v>
      </c>
      <c r="O4421" s="99">
        <v>0</v>
      </c>
      <c r="P4421" s="99">
        <v>0</v>
      </c>
      <c r="Q4421" s="99">
        <v>6696568.9632953415</v>
      </c>
      <c r="R4421" s="99">
        <v>0.7644485117917057</v>
      </c>
      <c r="S4421" s="95">
        <v>0</v>
      </c>
      <c r="T4421" s="95">
        <v>0</v>
      </c>
      <c r="U4421" s="98">
        <v>0</v>
      </c>
      <c r="V4421" s="98">
        <v>0</v>
      </c>
      <c r="W4421" s="98">
        <v>2.3981935170362906E-4</v>
      </c>
      <c r="X4421" s="98">
        <f>'RCP Data-Measures Tab'!$Q4421*'RCP Data-Measures Tab'!$W4421/1000</f>
        <v>1.6059668274161323</v>
      </c>
      <c r="Y4421" s="97">
        <v>1.5374674830467136E-4</v>
      </c>
      <c r="Z4421" s="93">
        <f>'RCP Data-Measures Tab'!$Q4421*'RCP Data-Measures Tab'!$Y4421/1000</f>
        <v>1.0295757029046428</v>
      </c>
      <c r="AA4421" s="96" t="str">
        <f>IF('RCP Data-Measures Tab'!$F4421="Utility System Efficiency","Distribution Efficiency",'RCP Data-Measures Tab'!$F4421)</f>
        <v>Residential</v>
      </c>
      <c r="AB4421" s="95">
        <v>0</v>
      </c>
      <c r="AC4421" s="94" t="e">
        <v>#VALUE!</v>
      </c>
      <c r="AD4421" s="94">
        <v>0</v>
      </c>
      <c r="AE4421" s="93" t="str">
        <f>'RCP Data-Measures Tab'!$D4421&amp;'RCP Data-Measures Tab'!$F4421&amp;'RCP Data-Measures Tab'!$G4421&amp;'RCP Data-Measures Tab'!$H4421&amp;'RCP Data-Measures Tab'!$I4421</f>
        <v>2019ResidentialWhole Bldg/Meter LevelHomesBuilt Green Home</v>
      </c>
      <c r="AF4421" s="93" t="s">
        <v>246</v>
      </c>
    </row>
    <row r="4422" spans="1:32" ht="16.5" hidden="1" x14ac:dyDescent="0.45">
      <c r="A4422" s="151"/>
      <c r="B4422" s="189"/>
      <c r="C4422" s="83"/>
      <c r="D4422" s="92">
        <v>2019</v>
      </c>
      <c r="E4422" s="91">
        <v>369</v>
      </c>
      <c r="F4422" s="91" t="s">
        <v>456</v>
      </c>
      <c r="G4422" s="91" t="s">
        <v>371</v>
      </c>
      <c r="H4422" s="91" t="s">
        <v>473</v>
      </c>
      <c r="I4422" s="91" t="s">
        <v>475</v>
      </c>
      <c r="J4422" s="90">
        <v>0</v>
      </c>
      <c r="K4422" s="90">
        <v>0</v>
      </c>
      <c r="L4422" s="90">
        <v>432193.04792000016</v>
      </c>
      <c r="M4422" s="90">
        <v>0</v>
      </c>
      <c r="N4422" s="90">
        <v>0</v>
      </c>
      <c r="O4422" s="90">
        <v>0</v>
      </c>
      <c r="P4422" s="90">
        <v>0</v>
      </c>
      <c r="Q4422" s="90">
        <v>432193.04792000016</v>
      </c>
      <c r="R4422" s="90">
        <v>4.9337105926940655E-2</v>
      </c>
      <c r="S4422" s="86">
        <v>0</v>
      </c>
      <c r="T4422" s="86">
        <v>0</v>
      </c>
      <c r="U4422" s="89">
        <v>16000</v>
      </c>
      <c r="V4422" s="89">
        <v>0</v>
      </c>
      <c r="W4422" s="89">
        <v>2.3981935170362906E-4</v>
      </c>
      <c r="X4422" s="89">
        <f>'RCP Data-Measures Tab'!$Q4422*'RCP Data-Measures Tab'!$W4422/1000</f>
        <v>0.10364825656298993</v>
      </c>
      <c r="Y4422" s="88">
        <v>1.5374674830467136E-4</v>
      </c>
      <c r="Z4422" s="84">
        <f>'RCP Data-Measures Tab'!$Q4422*'RCP Data-Measures Tab'!$Y4422/1000</f>
        <v>6.6448275757585037E-2</v>
      </c>
      <c r="AA4422" s="87" t="str">
        <f>IF('RCP Data-Measures Tab'!$F4422="Utility System Efficiency","Distribution Efficiency",'RCP Data-Measures Tab'!$F4422)</f>
        <v>Residential</v>
      </c>
      <c r="AB4422" s="86">
        <v>0</v>
      </c>
      <c r="AC4422" s="85" t="e">
        <v>#VALUE!</v>
      </c>
      <c r="AD4422" s="85">
        <v>0</v>
      </c>
      <c r="AE4422" s="84" t="str">
        <f>'RCP Data-Measures Tab'!$D4422&amp;'RCP Data-Measures Tab'!$F4422&amp;'RCP Data-Measures Tab'!$G4422&amp;'RCP Data-Measures Tab'!$H4422&amp;'RCP Data-Measures Tab'!$I4422</f>
        <v>2019ResidentialWhole Bldg/Meter LevelHomesEcoRated Home</v>
      </c>
      <c r="AF4422" s="84" t="s">
        <v>246</v>
      </c>
    </row>
    <row r="4423" spans="1:32" ht="16.5" hidden="1" x14ac:dyDescent="0.45">
      <c r="A4423" s="151"/>
      <c r="B4423" s="189"/>
      <c r="C4423" s="83"/>
      <c r="D4423" s="101">
        <v>2019</v>
      </c>
      <c r="E4423" s="100">
        <v>370</v>
      </c>
      <c r="F4423" s="100" t="s">
        <v>456</v>
      </c>
      <c r="G4423" s="100" t="s">
        <v>371</v>
      </c>
      <c r="H4423" s="100" t="s">
        <v>473</v>
      </c>
      <c r="I4423" s="100" t="s">
        <v>476</v>
      </c>
      <c r="J4423" s="99">
        <v>0</v>
      </c>
      <c r="K4423" s="99">
        <v>0</v>
      </c>
      <c r="L4423" s="99">
        <v>1220626.6326000001</v>
      </c>
      <c r="M4423" s="99">
        <v>0</v>
      </c>
      <c r="N4423" s="99">
        <v>4917787.0559892878</v>
      </c>
      <c r="O4423" s="99">
        <v>0</v>
      </c>
      <c r="P4423" s="99">
        <v>0</v>
      </c>
      <c r="Q4423" s="99">
        <v>6138413.6885892879</v>
      </c>
      <c r="R4423" s="99">
        <v>0.70073215623165386</v>
      </c>
      <c r="S4423" s="95">
        <v>0</v>
      </c>
      <c r="T4423" s="95">
        <v>0</v>
      </c>
      <c r="U4423" s="98">
        <v>33200</v>
      </c>
      <c r="V4423" s="98">
        <v>0</v>
      </c>
      <c r="W4423" s="98">
        <v>2.3981935170362906E-4</v>
      </c>
      <c r="X4423" s="98">
        <f>'RCP Data-Measures Tab'!$Q4423*'RCP Data-Measures Tab'!$W4423/1000</f>
        <v>1.4721103912861655</v>
      </c>
      <c r="Y4423" s="97">
        <v>1.5374674830467136E-4</v>
      </c>
      <c r="Z4423" s="93">
        <f>'RCP Data-Measures Tab'!$Q4423*'RCP Data-Measures Tab'!$Y4423/1000</f>
        <v>0.94376114436948655</v>
      </c>
      <c r="AA4423" s="96" t="str">
        <f>IF('RCP Data-Measures Tab'!$F4423="Utility System Efficiency","Distribution Efficiency",'RCP Data-Measures Tab'!$F4423)</f>
        <v>Residential</v>
      </c>
      <c r="AB4423" s="95">
        <v>0</v>
      </c>
      <c r="AC4423" s="94" t="e">
        <v>#VALUE!</v>
      </c>
      <c r="AD4423" s="94">
        <v>0</v>
      </c>
      <c r="AE4423" s="93" t="str">
        <f>'RCP Data-Measures Tab'!$D4423&amp;'RCP Data-Measures Tab'!$F4423&amp;'RCP Data-Measures Tab'!$G4423&amp;'RCP Data-Measures Tab'!$H4423&amp;'RCP Data-Measures Tab'!$I4423</f>
        <v>2019ResidentialWhole Bldg/Meter LevelHomesEnergy Star Home</v>
      </c>
      <c r="AF4423" s="93" t="s">
        <v>246</v>
      </c>
    </row>
    <row r="4424" spans="1:32" ht="16.5" hidden="1" x14ac:dyDescent="0.45">
      <c r="A4424" s="151"/>
      <c r="B4424" s="189"/>
      <c r="C4424" s="83"/>
      <c r="D4424" s="92">
        <v>2019</v>
      </c>
      <c r="E4424" s="91">
        <v>371</v>
      </c>
      <c r="F4424" s="91" t="s">
        <v>456</v>
      </c>
      <c r="G4424" s="91" t="s">
        <v>371</v>
      </c>
      <c r="H4424" s="91" t="s">
        <v>473</v>
      </c>
      <c r="I4424" s="91" t="s">
        <v>477</v>
      </c>
      <c r="J4424" s="90">
        <v>0</v>
      </c>
      <c r="K4424" s="90">
        <v>2843.06</v>
      </c>
      <c r="L4424" s="90">
        <v>0</v>
      </c>
      <c r="M4424" s="90">
        <v>0</v>
      </c>
      <c r="N4424" s="90">
        <v>0</v>
      </c>
      <c r="O4424" s="90">
        <v>0</v>
      </c>
      <c r="P4424" s="90">
        <v>0</v>
      </c>
      <c r="Q4424" s="90">
        <v>2843.06</v>
      </c>
      <c r="R4424" s="90">
        <v>3.2455022831050229E-4</v>
      </c>
      <c r="S4424" s="86">
        <v>0</v>
      </c>
      <c r="T4424" s="86">
        <v>0</v>
      </c>
      <c r="U4424" s="89">
        <v>0</v>
      </c>
      <c r="V4424" s="89">
        <v>0</v>
      </c>
      <c r="W4424" s="89">
        <v>2.3981935170362906E-4</v>
      </c>
      <c r="X4424" s="89">
        <f>'RCP Data-Measures Tab'!$Q4424*'RCP Data-Measures Tab'!$W4424/1000</f>
        <v>6.8182080605451965E-4</v>
      </c>
      <c r="Y4424" s="88">
        <v>1.5374674830467136E-4</v>
      </c>
      <c r="Z4424" s="84">
        <f>'RCP Data-Measures Tab'!$Q4424*'RCP Data-Measures Tab'!$Y4424/1000</f>
        <v>4.3711123023507895E-4</v>
      </c>
      <c r="AA4424" s="87" t="str">
        <f>IF('RCP Data-Measures Tab'!$F4424="Utility System Efficiency","Distribution Efficiency",'RCP Data-Measures Tab'!$F4424)</f>
        <v>Residential</v>
      </c>
      <c r="AB4424" s="86">
        <v>0</v>
      </c>
      <c r="AC4424" s="85" t="e">
        <v>#VALUE!</v>
      </c>
      <c r="AD4424" s="85">
        <v>0</v>
      </c>
      <c r="AE4424" s="84" t="str">
        <f>'RCP Data-Measures Tab'!$D4424&amp;'RCP Data-Measures Tab'!$F4424&amp;'RCP Data-Measures Tab'!$G4424&amp;'RCP Data-Measures Tab'!$H4424&amp;'RCP Data-Measures Tab'!$I4424</f>
        <v>2019ResidentialWhole Bldg/Meter LevelHomesMontana House</v>
      </c>
      <c r="AF4424" s="84" t="s">
        <v>246</v>
      </c>
    </row>
    <row r="4425" spans="1:32" ht="16.5" hidden="1" x14ac:dyDescent="0.45">
      <c r="A4425" s="151"/>
      <c r="B4425" s="189"/>
      <c r="C4425" s="83"/>
      <c r="D4425" s="101">
        <v>2019</v>
      </c>
      <c r="E4425" s="100">
        <v>372</v>
      </c>
      <c r="F4425" s="100" t="s">
        <v>456</v>
      </c>
      <c r="G4425" s="100" t="s">
        <v>371</v>
      </c>
      <c r="H4425" s="100" t="s">
        <v>473</v>
      </c>
      <c r="I4425" s="100" t="s">
        <v>478</v>
      </c>
      <c r="J4425" s="99">
        <v>1008936.3899999999</v>
      </c>
      <c r="K4425" s="99">
        <v>87187.559999999983</v>
      </c>
      <c r="L4425" s="99">
        <v>90408</v>
      </c>
      <c r="M4425" s="99">
        <v>0</v>
      </c>
      <c r="N4425" s="99">
        <v>2053638.3278564783</v>
      </c>
      <c r="O4425" s="99">
        <v>0</v>
      </c>
      <c r="P4425" s="99">
        <v>-2953170.0670927614</v>
      </c>
      <c r="Q4425" s="99">
        <v>287000.2107637173</v>
      </c>
      <c r="R4425" s="99">
        <v>3.2762581137410651E-2</v>
      </c>
      <c r="S4425" s="95">
        <v>335980</v>
      </c>
      <c r="T4425" s="95">
        <v>0</v>
      </c>
      <c r="U4425" s="98">
        <v>0</v>
      </c>
      <c r="V4425" s="98">
        <v>0</v>
      </c>
      <c r="W4425" s="98">
        <v>2.3981935170362906E-4</v>
      </c>
      <c r="X4425" s="98">
        <f>'RCP Data-Measures Tab'!$Q4425*'RCP Data-Measures Tab'!$W4425/1000</f>
        <v>6.8828204484159591E-2</v>
      </c>
      <c r="Y4425" s="97">
        <v>1.5374674830467136E-4</v>
      </c>
      <c r="Z4425" s="93">
        <f>'RCP Data-Measures Tab'!$Q4425*'RCP Data-Measures Tab'!$Y4425/1000</f>
        <v>4.4125349167676881E-2</v>
      </c>
      <c r="AA4425" s="96" t="str">
        <f>IF('RCP Data-Measures Tab'!$F4425="Utility System Efficiency","Distribution Efficiency",'RCP Data-Measures Tab'!$F4425)</f>
        <v>Residential</v>
      </c>
      <c r="AB4425" s="95">
        <v>0</v>
      </c>
      <c r="AC4425" s="94" t="e">
        <v>#VALUE!</v>
      </c>
      <c r="AD4425" s="94">
        <v>0</v>
      </c>
      <c r="AE4425" s="93" t="str">
        <f>'RCP Data-Measures Tab'!$D4425&amp;'RCP Data-Measures Tab'!$F4425&amp;'RCP Data-Measures Tab'!$G4425&amp;'RCP Data-Measures Tab'!$H4425&amp;'RCP Data-Measures Tab'!$I4425</f>
        <v>2019ResidentialWhole Bldg/Meter LevelHomesNEEM Certified Home</v>
      </c>
      <c r="AF4425" s="93" t="s">
        <v>246</v>
      </c>
    </row>
    <row r="4426" spans="1:32" ht="16.5" hidden="1" x14ac:dyDescent="0.45">
      <c r="A4426" s="151"/>
      <c r="B4426" s="189"/>
      <c r="C4426" s="83"/>
      <c r="D4426" s="92">
        <v>2019</v>
      </c>
      <c r="E4426" s="91">
        <v>390</v>
      </c>
      <c r="F4426" s="91" t="s">
        <v>479</v>
      </c>
      <c r="G4426" s="91" t="s">
        <v>488</v>
      </c>
      <c r="H4426" s="91" t="s">
        <v>450</v>
      </c>
      <c r="I4426" s="91" t="s">
        <v>451</v>
      </c>
      <c r="J4426" s="90">
        <v>0</v>
      </c>
      <c r="K4426" s="90">
        <v>0</v>
      </c>
      <c r="L4426" s="90">
        <v>670392</v>
      </c>
      <c r="M4426" s="90">
        <v>0</v>
      </c>
      <c r="N4426" s="90">
        <v>0</v>
      </c>
      <c r="O4426" s="90">
        <v>0</v>
      </c>
      <c r="P4426" s="90">
        <v>0</v>
      </c>
      <c r="Q4426" s="90">
        <v>670392</v>
      </c>
      <c r="R4426" s="90">
        <v>7.6528767123287669E-2</v>
      </c>
      <c r="S4426" s="86">
        <v>0</v>
      </c>
      <c r="T4426" s="86">
        <v>0</v>
      </c>
      <c r="U4426" s="89">
        <v>0</v>
      </c>
      <c r="V4426" s="89">
        <v>0</v>
      </c>
      <c r="W4426" s="89">
        <v>1.4175837785742308E-4</v>
      </c>
      <c r="X4426" s="89">
        <f>'RCP Data-Measures Tab'!$Q4426*'RCP Data-Measures Tab'!$W4426/1000</f>
        <v>9.5033682448593573E-2</v>
      </c>
      <c r="Y4426" s="88">
        <v>1.3735146866133245E-4</v>
      </c>
      <c r="Z4426" s="84">
        <f>'RCP Data-Measures Tab'!$Q4426*'RCP Data-Measures Tab'!$Y4426/1000</f>
        <v>9.207932577880798E-2</v>
      </c>
      <c r="AA4426" s="87" t="str">
        <f>IF('RCP Data-Measures Tab'!$F4426="Utility System Efficiency","Distribution Efficiency",'RCP Data-Measures Tab'!$F4426)</f>
        <v>Distribution Efficiency</v>
      </c>
      <c r="AB4426" s="86" t="s">
        <v>692</v>
      </c>
      <c r="AC4426" s="85" t="e">
        <v>#VALUE!</v>
      </c>
      <c r="AD4426" s="85">
        <v>5.5005763943360897</v>
      </c>
      <c r="AE4426" s="84" t="str">
        <f>'RCP Data-Measures Tab'!$D4426&amp;'RCP Data-Measures Tab'!$F4426&amp;'RCP Data-Measures Tab'!$G4426&amp;'RCP Data-Measures Tab'!$H4426&amp;'RCP Data-Measures Tab'!$I4426</f>
        <v>2019Utility System EfficiencyUtility Transmission SystemVoltage ManagementConservation Voltage Reduction (CVR)</v>
      </c>
      <c r="AF4426" s="84" t="s">
        <v>246</v>
      </c>
    </row>
    <row r="4427" spans="1:32" ht="16.5" hidden="1" x14ac:dyDescent="0.45">
      <c r="A4427" s="151"/>
      <c r="B4427" s="189"/>
      <c r="C4427" s="83"/>
      <c r="D4427" s="101">
        <v>2019</v>
      </c>
      <c r="E4427" s="100">
        <v>394</v>
      </c>
      <c r="F4427" s="100" t="s">
        <v>272</v>
      </c>
      <c r="G4427" s="100" t="s">
        <v>333</v>
      </c>
      <c r="H4427" s="100" t="s">
        <v>323</v>
      </c>
      <c r="I4427" s="100" t="s">
        <v>492</v>
      </c>
      <c r="J4427" s="99">
        <v>0</v>
      </c>
      <c r="K4427" s="99">
        <v>0</v>
      </c>
      <c r="L4427" s="99">
        <v>149304.99202999999</v>
      </c>
      <c r="M4427" s="99">
        <v>0</v>
      </c>
      <c r="N4427" s="99">
        <v>0</v>
      </c>
      <c r="O4427" s="99">
        <v>0</v>
      </c>
      <c r="P4427" s="99">
        <v>0</v>
      </c>
      <c r="Q4427" s="99">
        <v>149304.99202999999</v>
      </c>
      <c r="R4427" s="99">
        <v>1.7043948861872146E-2</v>
      </c>
      <c r="S4427" s="95">
        <v>0</v>
      </c>
      <c r="T4427" s="95">
        <v>0</v>
      </c>
      <c r="U4427" s="98">
        <v>11472.56</v>
      </c>
      <c r="V4427" s="98">
        <v>0</v>
      </c>
      <c r="W4427" s="98">
        <v>3.4246575342465754E-4</v>
      </c>
      <c r="X4427" s="98">
        <f>'RCP Data-Measures Tab'!$Q4427*'RCP Data-Measures Tab'!$W4427/1000</f>
        <v>5.1131846585616439E-2</v>
      </c>
      <c r="Y4427" s="97">
        <v>3.4246575342465754E-4</v>
      </c>
      <c r="Z4427" s="93">
        <f>'RCP Data-Measures Tab'!$Q4427*'RCP Data-Measures Tab'!$Y4427/1000</f>
        <v>5.1131846585616439E-2</v>
      </c>
      <c r="AA4427" s="96" t="str">
        <f>IF('RCP Data-Measures Tab'!$F4427="Utility System Efficiency","Distribution Efficiency",'RCP Data-Measures Tab'!$F4427)</f>
        <v>Agricultural</v>
      </c>
      <c r="AB4427" s="95" t="s">
        <v>333</v>
      </c>
      <c r="AC4427" s="94" t="e">
        <v>#VALUE!</v>
      </c>
      <c r="AD4427" s="94">
        <v>0.32421485895930896</v>
      </c>
      <c r="AE4427" s="93" t="str">
        <f>'RCP Data-Measures Tab'!$D4427&amp;'RCP Data-Measures Tab'!$F4427&amp;'RCP Data-Measures Tab'!$G4427&amp;'RCP Data-Measures Tab'!$H4427&amp;'RCP Data-Measures Tab'!$I4427</f>
        <v>2019AgriculturalMotors/DrivesPumps and FansMotors/Drives Installation on Pump System</v>
      </c>
      <c r="AF4427" s="93" t="s">
        <v>246</v>
      </c>
    </row>
    <row r="4428" spans="1:32" ht="16.5" hidden="1" x14ac:dyDescent="0.45">
      <c r="A4428" s="151"/>
      <c r="B4428" s="189"/>
      <c r="C4428" s="83"/>
      <c r="D4428" s="92">
        <v>2019</v>
      </c>
      <c r="E4428" s="91">
        <v>397</v>
      </c>
      <c r="F4428" s="91" t="s">
        <v>441</v>
      </c>
      <c r="G4428" s="91" t="s">
        <v>344</v>
      </c>
      <c r="H4428" s="91" t="s">
        <v>323</v>
      </c>
      <c r="I4428" s="91" t="s">
        <v>494</v>
      </c>
      <c r="J4428" s="90">
        <v>0</v>
      </c>
      <c r="K4428" s="90">
        <v>0</v>
      </c>
      <c r="L4428" s="90">
        <v>842242.58460000006</v>
      </c>
      <c r="M4428" s="90">
        <v>0</v>
      </c>
      <c r="N4428" s="90">
        <v>0</v>
      </c>
      <c r="O4428" s="90">
        <v>0</v>
      </c>
      <c r="P4428" s="90">
        <v>0</v>
      </c>
      <c r="Q4428" s="90">
        <v>842242.58460000006</v>
      </c>
      <c r="R4428" s="90">
        <v>9.6146413767123295E-2</v>
      </c>
      <c r="S4428" s="86">
        <v>0</v>
      </c>
      <c r="T4428" s="86">
        <v>0</v>
      </c>
      <c r="U4428" s="89">
        <v>0</v>
      </c>
      <c r="V4428" s="89">
        <v>0</v>
      </c>
      <c r="W4428" s="89">
        <v>1.2550914627205317E-4</v>
      </c>
      <c r="X4428" s="89">
        <f>'RCP Data-Measures Tab'!$Q4428*'RCP Data-Measures Tab'!$W4428/1000</f>
        <v>0.10570914774711351</v>
      </c>
      <c r="Y4428" s="88">
        <v>1.2967948758907806E-4</v>
      </c>
      <c r="Z4428" s="84">
        <f>'RCP Data-Measures Tab'!$Q4428*'RCP Data-Measures Tab'!$Y4428/1000</f>
        <v>0.10922158679662873</v>
      </c>
      <c r="AA4428" s="87" t="str">
        <f>IF('RCP Data-Measures Tab'!$F4428="Utility System Efficiency","Distribution Efficiency",'RCP Data-Measures Tab'!$F4428)</f>
        <v>Industrial</v>
      </c>
      <c r="AB4428" s="86" t="s">
        <v>344</v>
      </c>
      <c r="AC4428" s="85" t="e">
        <v>#VALUE!</v>
      </c>
      <c r="AD4428" s="85">
        <v>2.584405698327326</v>
      </c>
      <c r="AE4428" s="84" t="str">
        <f>'RCP Data-Measures Tab'!$D4428&amp;'RCP Data-Measures Tab'!$F4428&amp;'RCP Data-Measures Tab'!$G4428&amp;'RCP Data-Measures Tab'!$H4428&amp;'RCP Data-Measures Tab'!$I4428</f>
        <v>2019IndustrialProcess LoadsPumps and FansBlower System Improvements</v>
      </c>
      <c r="AF4428" s="84" t="s">
        <v>246</v>
      </c>
    </row>
    <row r="4429" spans="1:32" ht="16.5" hidden="1" x14ac:dyDescent="0.45">
      <c r="A4429" s="151"/>
      <c r="B4429" s="189"/>
      <c r="C4429" s="83"/>
      <c r="D4429" s="101">
        <v>2019</v>
      </c>
      <c r="E4429" s="100">
        <v>398</v>
      </c>
      <c r="F4429" s="100" t="s">
        <v>456</v>
      </c>
      <c r="G4429" s="100" t="s">
        <v>371</v>
      </c>
      <c r="H4429" s="100" t="s">
        <v>372</v>
      </c>
      <c r="I4429" s="100" t="s">
        <v>495</v>
      </c>
      <c r="J4429" s="99">
        <v>0</v>
      </c>
      <c r="K4429" s="99">
        <v>7496195.3590000002</v>
      </c>
      <c r="L4429" s="99">
        <v>17356097.592099994</v>
      </c>
      <c r="M4429" s="99">
        <v>0</v>
      </c>
      <c r="N4429" s="99">
        <v>0</v>
      </c>
      <c r="O4429" s="99">
        <v>0</v>
      </c>
      <c r="P4429" s="99">
        <v>0</v>
      </c>
      <c r="Q4429" s="99">
        <v>24852292.951099996</v>
      </c>
      <c r="R4429" s="99">
        <v>2.8370197432762554</v>
      </c>
      <c r="S4429" s="95">
        <v>0</v>
      </c>
      <c r="T4429" s="95">
        <v>0</v>
      </c>
      <c r="U4429" s="98">
        <v>0</v>
      </c>
      <c r="V4429" s="98">
        <v>0</v>
      </c>
      <c r="W4429" s="98">
        <v>2.3981935170362906E-4</v>
      </c>
      <c r="X4429" s="98">
        <f>'RCP Data-Measures Tab'!$Q4429*'RCP Data-Measures Tab'!$W4429/1000</f>
        <v>5.9600607838814712</v>
      </c>
      <c r="Y4429" s="97">
        <v>1.5374674830467136E-4</v>
      </c>
      <c r="Z4429" s="93">
        <f>'RCP Data-Measures Tab'!$Q4429*'RCP Data-Measures Tab'!$Y4429/1000</f>
        <v>3.8209592291467294</v>
      </c>
      <c r="AA4429" s="96" t="str">
        <f>IF('RCP Data-Measures Tab'!$F4429="Utility System Efficiency","Distribution Efficiency",'RCP Data-Measures Tab'!$F4429)</f>
        <v>Residential</v>
      </c>
      <c r="AB4429" s="95" t="s">
        <v>695</v>
      </c>
      <c r="AC4429" s="94" t="e">
        <v>#VALUE!</v>
      </c>
      <c r="AD4429" s="94">
        <v>2.98</v>
      </c>
      <c r="AE4429" s="93" t="str">
        <f>'RCP Data-Measures Tab'!$D4429&amp;'RCP Data-Measures Tab'!$F4429&amp;'RCP Data-Measures Tab'!$G4429&amp;'RCP Data-Measures Tab'!$H4429&amp;'RCP Data-Measures Tab'!$I4429</f>
        <v>2019ResidentialWhole Bldg/Meter LevelWhole Bldg/Meter Level System ImprovementsBehavioral</v>
      </c>
      <c r="AF4429" s="93" t="s">
        <v>246</v>
      </c>
    </row>
    <row r="4430" spans="1:32" ht="16.5" hidden="1" x14ac:dyDescent="0.45">
      <c r="A4430" s="151"/>
      <c r="B4430" s="189"/>
      <c r="C4430" s="83"/>
      <c r="D4430" s="92">
        <v>2019</v>
      </c>
      <c r="E4430" s="91">
        <v>399</v>
      </c>
      <c r="F4430" s="91" t="s">
        <v>456</v>
      </c>
      <c r="G4430" s="91" t="s">
        <v>243</v>
      </c>
      <c r="H4430" s="91" t="s">
        <v>461</v>
      </c>
      <c r="I4430" s="91" t="s">
        <v>403</v>
      </c>
      <c r="J4430" s="90">
        <v>0</v>
      </c>
      <c r="K4430" s="90">
        <v>0</v>
      </c>
      <c r="L4430" s="90">
        <v>0</v>
      </c>
      <c r="M4430" s="90">
        <v>0</v>
      </c>
      <c r="N4430" s="90">
        <v>0</v>
      </c>
      <c r="O4430" s="90">
        <v>0</v>
      </c>
      <c r="P4430" s="90">
        <v>0</v>
      </c>
      <c r="Q4430" s="90">
        <v>0</v>
      </c>
      <c r="R4430" s="90">
        <v>0</v>
      </c>
      <c r="S4430" s="86">
        <v>0</v>
      </c>
      <c r="T4430" s="86">
        <v>0</v>
      </c>
      <c r="U4430" s="89">
        <v>0</v>
      </c>
      <c r="V4430" s="89">
        <v>0</v>
      </c>
      <c r="W4430" s="89">
        <v>3.5038807131168473E-4</v>
      </c>
      <c r="X4430" s="89">
        <f>'RCP Data-Measures Tab'!$Q4430*'RCP Data-Measures Tab'!$W4430/1000</f>
        <v>0</v>
      </c>
      <c r="Y4430" s="88">
        <v>2.9220689289962375E-4</v>
      </c>
      <c r="Z4430" s="84">
        <f>'RCP Data-Measures Tab'!$Q4430*'RCP Data-Measures Tab'!$Y4430/1000</f>
        <v>0</v>
      </c>
      <c r="AA4430" s="87" t="str">
        <f>IF('RCP Data-Measures Tab'!$F4430="Utility System Efficiency","Distribution Efficiency",'RCP Data-Measures Tab'!$F4430)</f>
        <v>Residential</v>
      </c>
      <c r="AB4430" s="86" t="s">
        <v>243</v>
      </c>
      <c r="AC4430" s="85" t="e">
        <v>#VALUE!</v>
      </c>
      <c r="AD4430" s="85">
        <v>42.970095866685377</v>
      </c>
      <c r="AE4430" s="84" t="str">
        <f>'RCP Data-Measures Tab'!$D4430&amp;'RCP Data-Measures Tab'!$F4430&amp;'RCP Data-Measures Tab'!$G4430&amp;'RCP Data-Measures Tab'!$H4430&amp;'RCP Data-Measures Tab'!$I4430</f>
        <v>2019ResidentialHVACHVAC SystemInteractive HVAC System Improvements</v>
      </c>
      <c r="AF4430" s="84" t="s">
        <v>246</v>
      </c>
    </row>
    <row r="4431" spans="1:32" ht="16.5" hidden="1" x14ac:dyDescent="0.45">
      <c r="A4431" s="151"/>
      <c r="B4431" s="189"/>
      <c r="C4431" s="83"/>
      <c r="D4431" s="101">
        <v>2019</v>
      </c>
      <c r="E4431" s="100">
        <v>400</v>
      </c>
      <c r="F4431" s="100" t="s">
        <v>456</v>
      </c>
      <c r="G4431" s="100" t="s">
        <v>243</v>
      </c>
      <c r="H4431" s="100" t="s">
        <v>461</v>
      </c>
      <c r="I4431" s="100" t="s">
        <v>496</v>
      </c>
      <c r="J4431" s="99">
        <v>2251216.0699999998</v>
      </c>
      <c r="K4431" s="99">
        <v>980357.28</v>
      </c>
      <c r="L4431" s="99">
        <v>1327541.9728000001</v>
      </c>
      <c r="M4431" s="99">
        <v>46874.559999999998</v>
      </c>
      <c r="N4431" s="99">
        <v>0</v>
      </c>
      <c r="O4431" s="99">
        <v>0</v>
      </c>
      <c r="P4431" s="99">
        <v>0</v>
      </c>
      <c r="Q4431" s="99">
        <v>4605989.8827999989</v>
      </c>
      <c r="R4431" s="99">
        <v>0.52579793182648393</v>
      </c>
      <c r="S4431" s="95">
        <v>702000</v>
      </c>
      <c r="T4431" s="95">
        <v>0</v>
      </c>
      <c r="U4431" s="98">
        <v>0</v>
      </c>
      <c r="V4431" s="98">
        <v>0</v>
      </c>
      <c r="W4431" s="98">
        <v>3.5038807131168473E-4</v>
      </c>
      <c r="X4431" s="98">
        <f>'RCP Data-Measures Tab'!$Q4431*'RCP Data-Measures Tab'!$W4431/1000</f>
        <v>1.6138839115154244</v>
      </c>
      <c r="Y4431" s="97">
        <v>2.9220689289962375E-4</v>
      </c>
      <c r="Z4431" s="93">
        <f>'RCP Data-Measures Tab'!$Q4431*'RCP Data-Measures Tab'!$Y4431/1000</f>
        <v>1.3459019923800897</v>
      </c>
      <c r="AA4431" s="96" t="str">
        <f>IF('RCP Data-Measures Tab'!$F4431="Utility System Efficiency","Distribution Efficiency",'RCP Data-Measures Tab'!$F4431)</f>
        <v>Residential</v>
      </c>
      <c r="AB4431" s="95" t="s">
        <v>243</v>
      </c>
      <c r="AC4431" s="94" t="e">
        <v>#VALUE!</v>
      </c>
      <c r="AD4431" s="94">
        <v>42.970095866685377</v>
      </c>
      <c r="AE4431" s="93" t="str">
        <f>'RCP Data-Measures Tab'!$D4431&amp;'RCP Data-Measures Tab'!$F4431&amp;'RCP Data-Measures Tab'!$G4431&amp;'RCP Data-Measures Tab'!$H4431&amp;'RCP Data-Measures Tab'!$I4431</f>
        <v>2019ResidentialHVACHVAC SystemVariable Speed Heat Pumps w/o Duct Sealing</v>
      </c>
      <c r="AF4431" s="93" t="s">
        <v>246</v>
      </c>
    </row>
    <row r="4432" spans="1:32" ht="16.5" hidden="1" x14ac:dyDescent="0.45">
      <c r="A4432" s="151"/>
      <c r="B4432" s="189"/>
      <c r="C4432" s="83"/>
      <c r="D4432" s="92">
        <v>2019</v>
      </c>
      <c r="E4432" s="91">
        <v>402</v>
      </c>
      <c r="F4432" s="91" t="s">
        <v>456</v>
      </c>
      <c r="G4432" s="91" t="s">
        <v>243</v>
      </c>
      <c r="H4432" s="91" t="s">
        <v>390</v>
      </c>
      <c r="I4432" s="91" t="s">
        <v>363</v>
      </c>
      <c r="J4432" s="90">
        <v>959192.72889999987</v>
      </c>
      <c r="K4432" s="90">
        <v>1420492.5121600002</v>
      </c>
      <c r="L4432" s="90">
        <v>2470537.2758805999</v>
      </c>
      <c r="M4432" s="90">
        <v>108006.7414</v>
      </c>
      <c r="N4432" s="90">
        <v>0</v>
      </c>
      <c r="O4432" s="90">
        <v>0</v>
      </c>
      <c r="P4432" s="90">
        <v>0</v>
      </c>
      <c r="Q4432" s="90">
        <v>4958229.258340599</v>
      </c>
      <c r="R4432" s="90">
        <v>0.56600790620326469</v>
      </c>
      <c r="S4432" s="86">
        <v>1131014.1724999994</v>
      </c>
      <c r="T4432" s="86">
        <v>294560</v>
      </c>
      <c r="U4432" s="89">
        <v>80878.219999999899</v>
      </c>
      <c r="V4432" s="89">
        <v>0</v>
      </c>
      <c r="W4432" s="89">
        <v>3.5038807131168473E-4</v>
      </c>
      <c r="X4432" s="89">
        <f>'RCP Data-Measures Tab'!$Q4432*'RCP Data-Measures Tab'!$W4432/1000</f>
        <v>1.7373043869511275</v>
      </c>
      <c r="Y4432" s="88">
        <v>2.9220689289962375E-4</v>
      </c>
      <c r="Z4432" s="84">
        <f>'RCP Data-Measures Tab'!$Q4432*'RCP Data-Measures Tab'!$Y4432/1000</f>
        <v>1.4488287658637122</v>
      </c>
      <c r="AA4432" s="87" t="str">
        <f>IF('RCP Data-Measures Tab'!$F4432="Utility System Efficiency","Distribution Efficiency",'RCP Data-Measures Tab'!$F4432)</f>
        <v>Residential</v>
      </c>
      <c r="AB4432" s="86" t="s">
        <v>243</v>
      </c>
      <c r="AC4432" s="85" t="e">
        <v>#VALUE!</v>
      </c>
      <c r="AD4432" s="85">
        <v>42.970095866685377</v>
      </c>
      <c r="AE4432" s="84" t="str">
        <f>'RCP Data-Measures Tab'!$D4432&amp;'RCP Data-Measures Tab'!$F4432&amp;'RCP Data-Measures Tab'!$G4432&amp;'RCP Data-Measures Tab'!$H4432&amp;'RCP Data-Measures Tab'!$I4432</f>
        <v>2019ResidentialHVACEnvelopeInsulation</v>
      </c>
      <c r="AF4432" s="84" t="s">
        <v>246</v>
      </c>
    </row>
    <row r="4433" spans="1:32" ht="16.5" hidden="1" x14ac:dyDescent="0.45">
      <c r="A4433" s="151"/>
      <c r="B4433" s="189"/>
      <c r="C4433" s="83"/>
      <c r="D4433" s="101">
        <v>2019</v>
      </c>
      <c r="E4433" s="100">
        <v>419</v>
      </c>
      <c r="F4433" s="100" t="s">
        <v>242</v>
      </c>
      <c r="G4433" s="100" t="s">
        <v>333</v>
      </c>
      <c r="H4433" s="100" t="s">
        <v>323</v>
      </c>
      <c r="I4433" s="100" t="s">
        <v>492</v>
      </c>
      <c r="J4433" s="99">
        <v>0</v>
      </c>
      <c r="K4433" s="99">
        <v>0</v>
      </c>
      <c r="L4433" s="99">
        <v>54432.525759999997</v>
      </c>
      <c r="M4433" s="99">
        <v>0</v>
      </c>
      <c r="N4433" s="99">
        <v>2275781.1089423159</v>
      </c>
      <c r="O4433" s="99">
        <v>0</v>
      </c>
      <c r="P4433" s="99">
        <v>0</v>
      </c>
      <c r="Q4433" s="99">
        <v>2330213.634702316</v>
      </c>
      <c r="R4433" s="99">
        <v>0.26600612268291279</v>
      </c>
      <c r="S4433" s="95">
        <v>0</v>
      </c>
      <c r="T4433" s="95">
        <v>0</v>
      </c>
      <c r="U4433" s="98">
        <v>7454.4</v>
      </c>
      <c r="V4433" s="98">
        <v>0</v>
      </c>
      <c r="W4433" s="98">
        <v>1.4106778209749957E-4</v>
      </c>
      <c r="X4433" s="98">
        <f>'RCP Data-Measures Tab'!$Q4433*'RCP Data-Measures Tab'!$W4433/1000</f>
        <v>0.32871806926080877</v>
      </c>
      <c r="Y4433" s="97">
        <v>1.2829004757074799E-4</v>
      </c>
      <c r="Z4433" s="93">
        <f>'RCP Data-Measures Tab'!$Q4433*'RCP Data-Measures Tab'!$Y4433/1000</f>
        <v>0.29894321804596569</v>
      </c>
      <c r="AA4433" s="96" t="str">
        <f>IF('RCP Data-Measures Tab'!$F4433="Utility System Efficiency","Distribution Efficiency",'RCP Data-Measures Tab'!$F4433)</f>
        <v>Commercial</v>
      </c>
      <c r="AB4433" s="95" t="s">
        <v>333</v>
      </c>
      <c r="AC4433" s="94" t="e">
        <v>#VALUE!</v>
      </c>
      <c r="AD4433" s="94">
        <v>1.1701131912133935</v>
      </c>
      <c r="AE4433" s="93" t="str">
        <f>'RCP Data-Measures Tab'!$D4433&amp;'RCP Data-Measures Tab'!$F4433&amp;'RCP Data-Measures Tab'!$G4433&amp;'RCP Data-Measures Tab'!$H4433&amp;'RCP Data-Measures Tab'!$I4433</f>
        <v>2019CommercialMotors/DrivesPumps and FansMotors/Drives Installation on Pump System</v>
      </c>
      <c r="AF4433" s="93" t="s">
        <v>246</v>
      </c>
    </row>
    <row r="4434" spans="1:32" ht="16.5" hidden="1" x14ac:dyDescent="0.45">
      <c r="A4434" s="151"/>
      <c r="B4434" s="189"/>
      <c r="C4434" s="83"/>
      <c r="D4434" s="92">
        <v>2019</v>
      </c>
      <c r="E4434" s="91">
        <v>421</v>
      </c>
      <c r="F4434" s="91" t="s">
        <v>441</v>
      </c>
      <c r="G4434" s="91" t="s">
        <v>333</v>
      </c>
      <c r="H4434" s="91" t="s">
        <v>323</v>
      </c>
      <c r="I4434" s="91" t="s">
        <v>492</v>
      </c>
      <c r="J4434" s="90">
        <v>0</v>
      </c>
      <c r="K4434" s="90">
        <v>0</v>
      </c>
      <c r="L4434" s="90">
        <v>201300</v>
      </c>
      <c r="M4434" s="90">
        <v>0</v>
      </c>
      <c r="N4434" s="90">
        <v>0</v>
      </c>
      <c r="O4434" s="90">
        <v>0</v>
      </c>
      <c r="P4434" s="90">
        <v>0</v>
      </c>
      <c r="Q4434" s="90">
        <v>201300</v>
      </c>
      <c r="R4434" s="90">
        <v>2.2979452054794521E-2</v>
      </c>
      <c r="S4434" s="86">
        <v>0</v>
      </c>
      <c r="T4434" s="86">
        <v>0</v>
      </c>
      <c r="U4434" s="89">
        <v>0</v>
      </c>
      <c r="V4434" s="89">
        <v>0</v>
      </c>
      <c r="W4434" s="89">
        <v>1.2550914627205317E-4</v>
      </c>
      <c r="X4434" s="89">
        <f>'RCP Data-Measures Tab'!$Q4434*'RCP Data-Measures Tab'!$W4434/1000</f>
        <v>2.5264991144564302E-2</v>
      </c>
      <c r="Y4434" s="88">
        <v>1.2967948758907806E-4</v>
      </c>
      <c r="Z4434" s="84">
        <f>'RCP Data-Measures Tab'!$Q4434*'RCP Data-Measures Tab'!$Y4434/1000</f>
        <v>2.6104480851681412E-2</v>
      </c>
      <c r="AA4434" s="87" t="str">
        <f>IF('RCP Data-Measures Tab'!$F4434="Utility System Efficiency","Distribution Efficiency",'RCP Data-Measures Tab'!$F4434)</f>
        <v>Industrial</v>
      </c>
      <c r="AB4434" s="86" t="s">
        <v>333</v>
      </c>
      <c r="AC4434" s="85" t="e">
        <v>#VALUE!</v>
      </c>
      <c r="AD4434" s="85">
        <v>0</v>
      </c>
      <c r="AE4434" s="84" t="str">
        <f>'RCP Data-Measures Tab'!$D4434&amp;'RCP Data-Measures Tab'!$F4434&amp;'RCP Data-Measures Tab'!$G4434&amp;'RCP Data-Measures Tab'!$H4434&amp;'RCP Data-Measures Tab'!$I4434</f>
        <v>2019IndustrialMotors/DrivesPumps and FansMotors/Drives Installation on Pump System</v>
      </c>
      <c r="AF4434" s="84" t="s">
        <v>246</v>
      </c>
    </row>
    <row r="4435" spans="1:32" ht="16.5" hidden="1" x14ac:dyDescent="0.45">
      <c r="A4435" s="151"/>
      <c r="B4435" s="189"/>
      <c r="C4435" s="83"/>
      <c r="D4435" s="101">
        <v>2019</v>
      </c>
      <c r="E4435" s="100">
        <v>422</v>
      </c>
      <c r="F4435" s="100" t="s">
        <v>272</v>
      </c>
      <c r="G4435" s="100" t="s">
        <v>273</v>
      </c>
      <c r="H4435" s="100" t="s">
        <v>274</v>
      </c>
      <c r="I4435" s="100" t="s">
        <v>497</v>
      </c>
      <c r="J4435" s="99">
        <v>0</v>
      </c>
      <c r="K4435" s="99">
        <v>0</v>
      </c>
      <c r="L4435" s="99">
        <v>26694.938960000003</v>
      </c>
      <c r="M4435" s="99">
        <v>0</v>
      </c>
      <c r="N4435" s="99">
        <v>0</v>
      </c>
      <c r="O4435" s="99">
        <v>0</v>
      </c>
      <c r="P4435" s="99">
        <v>0</v>
      </c>
      <c r="Q4435" s="99">
        <v>26694.938960000003</v>
      </c>
      <c r="R4435" s="99">
        <v>3.0473674611872148E-3</v>
      </c>
      <c r="S4435" s="95">
        <v>0</v>
      </c>
      <c r="T4435" s="95">
        <v>0</v>
      </c>
      <c r="U4435" s="98">
        <v>3615.6</v>
      </c>
      <c r="V4435" s="98">
        <v>0</v>
      </c>
      <c r="W4435" s="98">
        <v>2.6493717263190194E-6</v>
      </c>
      <c r="X4435" s="98">
        <f>'RCP Data-Measures Tab'!$Q4435*'RCP Data-Measures Tab'!$W4435/1000</f>
        <v>7.0724816516436057E-5</v>
      </c>
      <c r="Y4435" s="97">
        <v>3.1260287756622589E-4</v>
      </c>
      <c r="Z4435" s="93">
        <f>'RCP Data-Measures Tab'!$Q4435*'RCP Data-Measures Tab'!$Y4435/1000</f>
        <v>8.3449147353507544E-3</v>
      </c>
      <c r="AA4435" s="96" t="str">
        <f>IF('RCP Data-Measures Tab'!$F4435="Utility System Efficiency","Distribution Efficiency",'RCP Data-Measures Tab'!$F4435)</f>
        <v>Agricultural</v>
      </c>
      <c r="AB4435" s="95" t="s">
        <v>273</v>
      </c>
      <c r="AC4435" s="94" t="e">
        <v>#VALUE!</v>
      </c>
      <c r="AD4435" s="94">
        <v>0</v>
      </c>
      <c r="AE4435" s="93" t="str">
        <f>'RCP Data-Measures Tab'!$D4435&amp;'RCP Data-Measures Tab'!$F4435&amp;'RCP Data-Measures Tab'!$G4435&amp;'RCP Data-Measures Tab'!$H4435&amp;'RCP Data-Measures Tab'!$I4435</f>
        <v>2019AgriculturalCompressed AirCompressed Air System ControlsUnknown</v>
      </c>
      <c r="AF4435" s="93" t="s">
        <v>246</v>
      </c>
    </row>
    <row r="4436" spans="1:32" ht="16.5" hidden="1" x14ac:dyDescent="0.45">
      <c r="A4436" s="151"/>
      <c r="B4436" s="189"/>
      <c r="C4436" s="83"/>
      <c r="D4436" s="92">
        <v>2019</v>
      </c>
      <c r="E4436" s="91">
        <v>423</v>
      </c>
      <c r="F4436" s="91" t="s">
        <v>272</v>
      </c>
      <c r="G4436" s="91" t="s">
        <v>273</v>
      </c>
      <c r="H4436" s="91" t="s">
        <v>277</v>
      </c>
      <c r="I4436" s="91" t="s">
        <v>497</v>
      </c>
      <c r="J4436" s="90">
        <v>0</v>
      </c>
      <c r="K4436" s="90">
        <v>0</v>
      </c>
      <c r="L4436" s="90">
        <v>1742.0817700000002</v>
      </c>
      <c r="M4436" s="90">
        <v>0</v>
      </c>
      <c r="N4436" s="90">
        <v>0</v>
      </c>
      <c r="O4436" s="90">
        <v>0</v>
      </c>
      <c r="P4436" s="90">
        <v>0</v>
      </c>
      <c r="Q4436" s="90">
        <v>1742.0817700000002</v>
      </c>
      <c r="R4436" s="90">
        <v>1.9886778196347035E-4</v>
      </c>
      <c r="S4436" s="86">
        <v>0</v>
      </c>
      <c r="T4436" s="86">
        <v>0</v>
      </c>
      <c r="U4436" s="89">
        <v>200</v>
      </c>
      <c r="V4436" s="89">
        <v>0</v>
      </c>
      <c r="W4436" s="89">
        <v>2.6493717263190194E-6</v>
      </c>
      <c r="X4436" s="89">
        <f>'RCP Data-Measures Tab'!$Q4436*'RCP Data-Measures Tab'!$W4436/1000</f>
        <v>4.6154221863737936E-6</v>
      </c>
      <c r="Y4436" s="88">
        <v>3.1260287756622589E-4</v>
      </c>
      <c r="Z4436" s="84">
        <f>'RCP Data-Measures Tab'!$Q4436*'RCP Data-Measures Tab'!$Y4436/1000</f>
        <v>5.4457977425766417E-4</v>
      </c>
      <c r="AA4436" s="87" t="str">
        <f>IF('RCP Data-Measures Tab'!$F4436="Utility System Efficiency","Distribution Efficiency",'RCP Data-Measures Tab'!$F4436)</f>
        <v>Agricultural</v>
      </c>
      <c r="AB4436" s="86" t="s">
        <v>273</v>
      </c>
      <c r="AC4436" s="85" t="e">
        <v>#VALUE!</v>
      </c>
      <c r="AD4436" s="85">
        <v>0</v>
      </c>
      <c r="AE4436" s="84" t="str">
        <f>'RCP Data-Measures Tab'!$D4436&amp;'RCP Data-Measures Tab'!$F4436&amp;'RCP Data-Measures Tab'!$G4436&amp;'RCP Data-Measures Tab'!$H4436&amp;'RCP Data-Measures Tab'!$I4436</f>
        <v>2019AgriculturalCompressed AirCompressed Air System ImprovementsUnknown</v>
      </c>
      <c r="AF4436" s="84" t="s">
        <v>246</v>
      </c>
    </row>
    <row r="4437" spans="1:32" ht="16.5" hidden="1" x14ac:dyDescent="0.45">
      <c r="A4437" s="151"/>
      <c r="B4437" s="189"/>
      <c r="C4437" s="83"/>
      <c r="D4437" s="101">
        <v>2019</v>
      </c>
      <c r="E4437" s="100">
        <v>429</v>
      </c>
      <c r="F4437" s="100" t="s">
        <v>272</v>
      </c>
      <c r="G4437" s="100" t="s">
        <v>288</v>
      </c>
      <c r="H4437" s="100" t="s">
        <v>304</v>
      </c>
      <c r="I4437" s="100" t="s">
        <v>497</v>
      </c>
      <c r="J4437" s="99">
        <v>0</v>
      </c>
      <c r="K4437" s="99">
        <v>0</v>
      </c>
      <c r="L4437" s="99">
        <v>0</v>
      </c>
      <c r="M4437" s="99">
        <v>96124.353000000003</v>
      </c>
      <c r="N4437" s="99">
        <v>0</v>
      </c>
      <c r="O4437" s="99">
        <v>0</v>
      </c>
      <c r="P4437" s="99">
        <v>0</v>
      </c>
      <c r="Q4437" s="99">
        <v>96124.353000000003</v>
      </c>
      <c r="R4437" s="99">
        <v>1.0973099657534248E-2</v>
      </c>
      <c r="S4437" s="95">
        <v>0</v>
      </c>
      <c r="T4437" s="95">
        <v>0</v>
      </c>
      <c r="U4437" s="98">
        <v>0</v>
      </c>
      <c r="V4437" s="98">
        <v>0</v>
      </c>
      <c r="W4437" s="98">
        <v>2.6493717263190194E-6</v>
      </c>
      <c r="X4437" s="98">
        <f>'RCP Data-Measures Tab'!$Q4437*'RCP Data-Measures Tab'!$W4437/1000</f>
        <v>2.5466914304890883E-4</v>
      </c>
      <c r="Y4437" s="97">
        <v>3.1260287756622589E-4</v>
      </c>
      <c r="Z4437" s="93">
        <f>'RCP Data-Measures Tab'!$Q4437*'RCP Data-Measures Tab'!$Y4437/1000</f>
        <v>3.0048749351991682E-2</v>
      </c>
      <c r="AA4437" s="96" t="str">
        <f>IF('RCP Data-Measures Tab'!$F4437="Utility System Efficiency","Distribution Efficiency",'RCP Data-Measures Tab'!$F4437)</f>
        <v>Agricultural</v>
      </c>
      <c r="AB4437" s="95" t="s">
        <v>288</v>
      </c>
      <c r="AC4437" s="94" t="e">
        <v>#VALUE!</v>
      </c>
      <c r="AD4437" s="94">
        <v>13.448143731360579</v>
      </c>
      <c r="AE4437" s="93" t="str">
        <f>'RCP Data-Measures Tab'!$D4437&amp;'RCP Data-Measures Tab'!$F4437&amp;'RCP Data-Measures Tab'!$G4437&amp;'RCP Data-Measures Tab'!$H4437&amp;'RCP Data-Measures Tab'!$I4437</f>
        <v>2019AgriculturalIrrigationHardwareUnknown</v>
      </c>
      <c r="AF4437" s="93" t="s">
        <v>246</v>
      </c>
    </row>
    <row r="4438" spans="1:32" ht="16.5" hidden="1" x14ac:dyDescent="0.45">
      <c r="A4438" s="151"/>
      <c r="B4438" s="189"/>
      <c r="C4438" s="83"/>
      <c r="D4438" s="92">
        <v>2019</v>
      </c>
      <c r="E4438" s="91">
        <v>430</v>
      </c>
      <c r="F4438" s="91" t="s">
        <v>272</v>
      </c>
      <c r="G4438" s="91" t="s">
        <v>288</v>
      </c>
      <c r="H4438" s="91" t="s">
        <v>316</v>
      </c>
      <c r="I4438" s="91" t="s">
        <v>497</v>
      </c>
      <c r="J4438" s="90">
        <v>0</v>
      </c>
      <c r="K4438" s="90">
        <v>0</v>
      </c>
      <c r="L4438" s="90">
        <v>4155202.0236</v>
      </c>
      <c r="M4438" s="90">
        <v>0</v>
      </c>
      <c r="N4438" s="90">
        <v>0</v>
      </c>
      <c r="O4438" s="90">
        <v>0</v>
      </c>
      <c r="P4438" s="90">
        <v>0</v>
      </c>
      <c r="Q4438" s="90">
        <v>4155202.0236</v>
      </c>
      <c r="R4438" s="90">
        <v>0.47433813054794521</v>
      </c>
      <c r="S4438" s="86">
        <v>0</v>
      </c>
      <c r="T4438" s="86">
        <v>0</v>
      </c>
      <c r="U4438" s="89">
        <v>0</v>
      </c>
      <c r="V4438" s="89">
        <v>0</v>
      </c>
      <c r="W4438" s="89">
        <v>2.6493717263190194E-6</v>
      </c>
      <c r="X4438" s="89">
        <f>'RCP Data-Measures Tab'!$Q4438*'RCP Data-Measures Tab'!$W4438/1000</f>
        <v>1.1008674758469415E-2</v>
      </c>
      <c r="Y4438" s="88">
        <v>3.1260287756622589E-4</v>
      </c>
      <c r="Z4438" s="84">
        <f>'RCP Data-Measures Tab'!$Q4438*'RCP Data-Measures Tab'!$Y4438/1000</f>
        <v>1.2989281094463649</v>
      </c>
      <c r="AA4438" s="87" t="str">
        <f>IF('RCP Data-Measures Tab'!$F4438="Utility System Efficiency","Distribution Efficiency",'RCP Data-Measures Tab'!$F4438)</f>
        <v>Agricultural</v>
      </c>
      <c r="AB4438" s="86" t="s">
        <v>288</v>
      </c>
      <c r="AC4438" s="85" t="e">
        <v>#VALUE!</v>
      </c>
      <c r="AD4438" s="85">
        <v>13.448143731360579</v>
      </c>
      <c r="AE4438" s="84" t="str">
        <f>'RCP Data-Measures Tab'!$D4438&amp;'RCP Data-Measures Tab'!$F4438&amp;'RCP Data-Measures Tab'!$G4438&amp;'RCP Data-Measures Tab'!$H4438&amp;'RCP Data-Measures Tab'!$I4438</f>
        <v>2019AgriculturalIrrigationIrrigation System ImprovementsUnknown</v>
      </c>
      <c r="AF4438" s="84" t="s">
        <v>246</v>
      </c>
    </row>
    <row r="4439" spans="1:32" ht="16.5" hidden="1" x14ac:dyDescent="0.45">
      <c r="A4439" s="151"/>
      <c r="B4439" s="189"/>
      <c r="C4439" s="83"/>
      <c r="D4439" s="101">
        <v>2019</v>
      </c>
      <c r="E4439" s="100">
        <v>432</v>
      </c>
      <c r="F4439" s="100" t="s">
        <v>272</v>
      </c>
      <c r="G4439" s="100" t="s">
        <v>288</v>
      </c>
      <c r="H4439" s="100" t="s">
        <v>323</v>
      </c>
      <c r="I4439" s="100" t="s">
        <v>497</v>
      </c>
      <c r="J4439" s="99">
        <v>15568298.887616431</v>
      </c>
      <c r="K4439" s="99">
        <v>14022190.836383568</v>
      </c>
      <c r="L4439" s="99">
        <v>9247843.5521599986</v>
      </c>
      <c r="M4439" s="99">
        <v>0</v>
      </c>
      <c r="N4439" s="99">
        <v>0</v>
      </c>
      <c r="O4439" s="99">
        <v>0</v>
      </c>
      <c r="P4439" s="99">
        <v>0</v>
      </c>
      <c r="Q4439" s="99">
        <v>38838333.276160002</v>
      </c>
      <c r="R4439" s="99">
        <v>4.4335996890593607</v>
      </c>
      <c r="S4439" s="95">
        <v>2232077.1813999997</v>
      </c>
      <c r="T4439" s="95">
        <v>0</v>
      </c>
      <c r="U4439" s="98">
        <v>0</v>
      </c>
      <c r="V4439" s="98">
        <v>0</v>
      </c>
      <c r="W4439" s="98">
        <v>2.6493717263190194E-6</v>
      </c>
      <c r="X4439" s="98">
        <f>'RCP Data-Measures Tab'!$Q4439*'RCP Data-Measures Tab'!$W4439/1000</f>
        <v>0.10289718207921343</v>
      </c>
      <c r="Y4439" s="97">
        <v>3.1260287756622589E-4</v>
      </c>
      <c r="Z4439" s="93">
        <f>'RCP Data-Measures Tab'!$Q4439*'RCP Data-Measures Tab'!$Y4439/1000</f>
        <v>12.140974742003722</v>
      </c>
      <c r="AA4439" s="96" t="str">
        <f>IF('RCP Data-Measures Tab'!$F4439="Utility System Efficiency","Distribution Efficiency",'RCP Data-Measures Tab'!$F4439)</f>
        <v>Agricultural</v>
      </c>
      <c r="AB4439" s="95" t="s">
        <v>288</v>
      </c>
      <c r="AC4439" s="94" t="e">
        <v>#VALUE!</v>
      </c>
      <c r="AD4439" s="94">
        <v>13.448143731360579</v>
      </c>
      <c r="AE4439" s="93" t="str">
        <f>'RCP Data-Measures Tab'!$D4439&amp;'RCP Data-Measures Tab'!$F4439&amp;'RCP Data-Measures Tab'!$G4439&amp;'RCP Data-Measures Tab'!$H4439&amp;'RCP Data-Measures Tab'!$I4439</f>
        <v>2019AgriculturalIrrigationPumps and FansUnknown</v>
      </c>
      <c r="AF4439" s="93" t="s">
        <v>246</v>
      </c>
    </row>
    <row r="4440" spans="1:32" ht="16.5" hidden="1" x14ac:dyDescent="0.45">
      <c r="A4440" s="151"/>
      <c r="B4440" s="189"/>
      <c r="C4440" s="83"/>
      <c r="D4440" s="92">
        <v>2019</v>
      </c>
      <c r="E4440" s="91">
        <v>436</v>
      </c>
      <c r="F4440" s="91" t="s">
        <v>272</v>
      </c>
      <c r="G4440" s="91" t="s">
        <v>254</v>
      </c>
      <c r="H4440" s="91" t="s">
        <v>256</v>
      </c>
      <c r="I4440" s="91" t="s">
        <v>497</v>
      </c>
      <c r="J4440" s="90">
        <v>0</v>
      </c>
      <c r="K4440" s="90">
        <v>0</v>
      </c>
      <c r="L4440" s="90">
        <v>139910.47786000001</v>
      </c>
      <c r="M4440" s="90">
        <v>0</v>
      </c>
      <c r="N4440" s="90">
        <v>0</v>
      </c>
      <c r="O4440" s="90">
        <v>0</v>
      </c>
      <c r="P4440" s="90">
        <v>0</v>
      </c>
      <c r="Q4440" s="90">
        <v>139910.47786000001</v>
      </c>
      <c r="R4440" s="90">
        <v>1.5971515737442925E-2</v>
      </c>
      <c r="S4440" s="86">
        <v>0</v>
      </c>
      <c r="T4440" s="86">
        <v>0</v>
      </c>
      <c r="U4440" s="89">
        <v>16022.76</v>
      </c>
      <c r="V4440" s="89">
        <v>0</v>
      </c>
      <c r="W4440" s="89">
        <v>3.4246575342465754E-4</v>
      </c>
      <c r="X4440" s="89">
        <f>'RCP Data-Measures Tab'!$Q4440*'RCP Data-Measures Tab'!$W4440/1000</f>
        <v>4.7914547212328767E-2</v>
      </c>
      <c r="Y4440" s="88">
        <v>3.4246575342465754E-4</v>
      </c>
      <c r="Z4440" s="84">
        <f>'RCP Data-Measures Tab'!$Q4440*'RCP Data-Measures Tab'!$Y4440/1000</f>
        <v>4.7914547212328767E-2</v>
      </c>
      <c r="AA4440" s="87" t="str">
        <f>IF('RCP Data-Measures Tab'!$F4440="Utility System Efficiency","Distribution Efficiency",'RCP Data-Measures Tab'!$F4440)</f>
        <v>Agricultural</v>
      </c>
      <c r="AB4440" s="86" t="s">
        <v>254</v>
      </c>
      <c r="AC4440" s="85" t="e">
        <v>#VALUE!</v>
      </c>
      <c r="AD4440" s="85">
        <v>0.61781661752434769</v>
      </c>
      <c r="AE4440" s="84" t="str">
        <f>'RCP Data-Measures Tab'!$D4440&amp;'RCP Data-Measures Tab'!$F4440&amp;'RCP Data-Measures Tab'!$G4440&amp;'RCP Data-Measures Tab'!$H4440&amp;'RCP Data-Measures Tab'!$I4440</f>
        <v>2019AgriculturalLightingLamps/Ballasts/FixturesUnknown</v>
      </c>
      <c r="AF4440" s="84" t="s">
        <v>246</v>
      </c>
    </row>
    <row r="4441" spans="1:32" ht="16.5" hidden="1" x14ac:dyDescent="0.45">
      <c r="A4441" s="151"/>
      <c r="B4441" s="189"/>
      <c r="C4441" s="83"/>
      <c r="D4441" s="101">
        <v>2019</v>
      </c>
      <c r="E4441" s="100">
        <v>440</v>
      </c>
      <c r="F4441" s="100" t="s">
        <v>272</v>
      </c>
      <c r="G4441" s="100" t="s">
        <v>333</v>
      </c>
      <c r="H4441" s="100" t="s">
        <v>334</v>
      </c>
      <c r="I4441" s="100" t="s">
        <v>497</v>
      </c>
      <c r="J4441" s="99">
        <v>1744.9</v>
      </c>
      <c r="K4441" s="99">
        <v>0</v>
      </c>
      <c r="L4441" s="99">
        <v>0</v>
      </c>
      <c r="M4441" s="99">
        <v>0</v>
      </c>
      <c r="N4441" s="99">
        <v>0</v>
      </c>
      <c r="O4441" s="99">
        <v>0</v>
      </c>
      <c r="P4441" s="99">
        <v>0</v>
      </c>
      <c r="Q4441" s="99">
        <v>1744.9</v>
      </c>
      <c r="R4441" s="99">
        <v>1.9918949771689499E-4</v>
      </c>
      <c r="S4441" s="95">
        <v>436.22</v>
      </c>
      <c r="T4441" s="95">
        <v>0</v>
      </c>
      <c r="U4441" s="98">
        <v>0</v>
      </c>
      <c r="V4441" s="98">
        <v>0</v>
      </c>
      <c r="W4441" s="98">
        <v>3.4246575342465754E-4</v>
      </c>
      <c r="X4441" s="98">
        <f>'RCP Data-Measures Tab'!$Q4441*'RCP Data-Measures Tab'!$W4441/1000</f>
        <v>5.9756849315068493E-4</v>
      </c>
      <c r="Y4441" s="97">
        <v>3.4246575342465754E-4</v>
      </c>
      <c r="Z4441" s="93">
        <f>'RCP Data-Measures Tab'!$Q4441*'RCP Data-Measures Tab'!$Y4441/1000</f>
        <v>5.9756849315068493E-4</v>
      </c>
      <c r="AA4441" s="96" t="str">
        <f>IF('RCP Data-Measures Tab'!$F4441="Utility System Efficiency","Distribution Efficiency",'RCP Data-Measures Tab'!$F4441)</f>
        <v>Agricultural</v>
      </c>
      <c r="AB4441" s="95" t="s">
        <v>333</v>
      </c>
      <c r="AC4441" s="94" t="e">
        <v>#VALUE!</v>
      </c>
      <c r="AD4441" s="94">
        <v>0.32421485895930896</v>
      </c>
      <c r="AE4441" s="93" t="str">
        <f>'RCP Data-Measures Tab'!$D4441&amp;'RCP Data-Measures Tab'!$F4441&amp;'RCP Data-Measures Tab'!$G4441&amp;'RCP Data-Measures Tab'!$H4441&amp;'RCP Data-Measures Tab'!$I4441</f>
        <v>2019AgriculturalMotors/DrivesMotorsUnknown</v>
      </c>
      <c r="AF4441" s="93" t="s">
        <v>246</v>
      </c>
    </row>
    <row r="4442" spans="1:32" ht="16.5" hidden="1" x14ac:dyDescent="0.45">
      <c r="A4442" s="151"/>
      <c r="B4442" s="189"/>
      <c r="C4442" s="83"/>
      <c r="D4442" s="92">
        <v>2019</v>
      </c>
      <c r="E4442" s="91">
        <v>457</v>
      </c>
      <c r="F4442" s="91" t="s">
        <v>242</v>
      </c>
      <c r="G4442" s="91" t="s">
        <v>273</v>
      </c>
      <c r="H4442" s="91" t="s">
        <v>274</v>
      </c>
      <c r="I4442" s="91" t="s">
        <v>497</v>
      </c>
      <c r="J4442" s="90">
        <v>0</v>
      </c>
      <c r="K4442" s="90">
        <v>0</v>
      </c>
      <c r="L4442" s="90">
        <v>179192.78360000002</v>
      </c>
      <c r="M4442" s="90">
        <v>0</v>
      </c>
      <c r="N4442" s="90">
        <v>0</v>
      </c>
      <c r="O4442" s="90">
        <v>0</v>
      </c>
      <c r="P4442" s="90">
        <v>0</v>
      </c>
      <c r="Q4442" s="90">
        <v>179192.78360000002</v>
      </c>
      <c r="R4442" s="90">
        <v>2.0455797214611875E-2</v>
      </c>
      <c r="S4442" s="86">
        <v>0</v>
      </c>
      <c r="T4442" s="86">
        <v>0</v>
      </c>
      <c r="U4442" s="89">
        <v>0</v>
      </c>
      <c r="V4442" s="89">
        <v>0</v>
      </c>
      <c r="W4442" s="89">
        <v>1.4106778209749957E-4</v>
      </c>
      <c r="X4442" s="89">
        <f>'RCP Data-Measures Tab'!$Q4442*'RCP Data-Measures Tab'!$W4442/1000</f>
        <v>2.5278328550329195E-2</v>
      </c>
      <c r="Y4442" s="88">
        <v>1.2829004757074799E-4</v>
      </c>
      <c r="Z4442" s="84">
        <f>'RCP Data-Measures Tab'!$Q4442*'RCP Data-Measures Tab'!$Y4442/1000</f>
        <v>2.2988650732378754E-2</v>
      </c>
      <c r="AA4442" s="87" t="str">
        <f>IF('RCP Data-Measures Tab'!$F4442="Utility System Efficiency","Distribution Efficiency",'RCP Data-Measures Tab'!$F4442)</f>
        <v>Commercial</v>
      </c>
      <c r="AB4442" s="86" t="s">
        <v>273</v>
      </c>
      <c r="AC4442" s="85" t="e">
        <v>#VALUE!</v>
      </c>
      <c r="AD4442" s="85">
        <v>0.79521148534487507</v>
      </c>
      <c r="AE4442" s="84" t="str">
        <f>'RCP Data-Measures Tab'!$D4442&amp;'RCP Data-Measures Tab'!$F4442&amp;'RCP Data-Measures Tab'!$G4442&amp;'RCP Data-Measures Tab'!$H4442&amp;'RCP Data-Measures Tab'!$I4442</f>
        <v>2019CommercialCompressed AirCompressed Air System ControlsUnknown</v>
      </c>
      <c r="AF4442" s="84" t="s">
        <v>246</v>
      </c>
    </row>
    <row r="4443" spans="1:32" ht="16.5" hidden="1" x14ac:dyDescent="0.45">
      <c r="A4443" s="151"/>
      <c r="B4443" s="189"/>
      <c r="C4443" s="83"/>
      <c r="D4443" s="101">
        <v>2019</v>
      </c>
      <c r="E4443" s="100">
        <v>458</v>
      </c>
      <c r="F4443" s="100" t="s">
        <v>242</v>
      </c>
      <c r="G4443" s="100" t="s">
        <v>273</v>
      </c>
      <c r="H4443" s="100" t="s">
        <v>277</v>
      </c>
      <c r="I4443" s="100" t="s">
        <v>497</v>
      </c>
      <c r="J4443" s="99">
        <v>0</v>
      </c>
      <c r="K4443" s="99">
        <v>0</v>
      </c>
      <c r="L4443" s="99">
        <v>5567362.5928399991</v>
      </c>
      <c r="M4443" s="99">
        <v>0</v>
      </c>
      <c r="N4443" s="99">
        <v>0</v>
      </c>
      <c r="O4443" s="99">
        <v>0</v>
      </c>
      <c r="P4443" s="99">
        <v>0</v>
      </c>
      <c r="Q4443" s="99">
        <v>5567362.5928399991</v>
      </c>
      <c r="R4443" s="99">
        <v>0.63554367498173503</v>
      </c>
      <c r="S4443" s="95">
        <v>0</v>
      </c>
      <c r="T4443" s="95">
        <v>0</v>
      </c>
      <c r="U4443" s="98">
        <v>1930.1</v>
      </c>
      <c r="V4443" s="98">
        <v>0</v>
      </c>
      <c r="W4443" s="98">
        <v>1.4106778209749957E-4</v>
      </c>
      <c r="X4443" s="98">
        <f>'RCP Data-Measures Tab'!$Q4443*'RCP Data-Measures Tab'!$W4443/1000</f>
        <v>0.78537549310452326</v>
      </c>
      <c r="Y4443" s="97">
        <v>1.2829004757074799E-4</v>
      </c>
      <c r="Z4443" s="93">
        <f>'RCP Data-Measures Tab'!$Q4443*'RCP Data-Measures Tab'!$Y4443/1000</f>
        <v>0.71423721187904643</v>
      </c>
      <c r="AA4443" s="96" t="str">
        <f>IF('RCP Data-Measures Tab'!$F4443="Utility System Efficiency","Distribution Efficiency",'RCP Data-Measures Tab'!$F4443)</f>
        <v>Commercial</v>
      </c>
      <c r="AB4443" s="95" t="s">
        <v>273</v>
      </c>
      <c r="AC4443" s="94" t="e">
        <v>#VALUE!</v>
      </c>
      <c r="AD4443" s="94">
        <v>0.79521148534487507</v>
      </c>
      <c r="AE4443" s="93" t="str">
        <f>'RCP Data-Measures Tab'!$D4443&amp;'RCP Data-Measures Tab'!$F4443&amp;'RCP Data-Measures Tab'!$G4443&amp;'RCP Data-Measures Tab'!$H4443&amp;'RCP Data-Measures Tab'!$I4443</f>
        <v>2019CommercialCompressed AirCompressed Air System ImprovementsUnknown</v>
      </c>
      <c r="AF4443" s="93" t="s">
        <v>246</v>
      </c>
    </row>
    <row r="4444" spans="1:32" ht="16.5" hidden="1" x14ac:dyDescent="0.45">
      <c r="A4444" s="151"/>
      <c r="B4444" s="189"/>
      <c r="C4444" s="83"/>
      <c r="D4444" s="92">
        <v>2019</v>
      </c>
      <c r="E4444" s="91">
        <v>460</v>
      </c>
      <c r="F4444" s="91" t="s">
        <v>242</v>
      </c>
      <c r="G4444" s="91" t="s">
        <v>374</v>
      </c>
      <c r="H4444" s="91" t="s">
        <v>375</v>
      </c>
      <c r="I4444" s="91" t="s">
        <v>497</v>
      </c>
      <c r="J4444" s="90">
        <v>0</v>
      </c>
      <c r="K4444" s="90">
        <v>0</v>
      </c>
      <c r="L4444" s="90">
        <v>0</v>
      </c>
      <c r="M4444" s="90">
        <v>0</v>
      </c>
      <c r="N4444" s="90">
        <v>0</v>
      </c>
      <c r="O4444" s="90">
        <v>0</v>
      </c>
      <c r="P4444" s="90">
        <v>0</v>
      </c>
      <c r="Q4444" s="90">
        <v>0</v>
      </c>
      <c r="R4444" s="90">
        <v>0</v>
      </c>
      <c r="S4444" s="86">
        <v>0</v>
      </c>
      <c r="T4444" s="86">
        <v>0</v>
      </c>
      <c r="U4444" s="89">
        <v>0</v>
      </c>
      <c r="V4444" s="89">
        <v>0</v>
      </c>
      <c r="W4444" s="89">
        <v>1.3422421172314141E-4</v>
      </c>
      <c r="X4444" s="89">
        <f>'RCP Data-Measures Tab'!$Q4444*'RCP Data-Measures Tab'!$W4444/1000</f>
        <v>0</v>
      </c>
      <c r="Y4444" s="88">
        <v>1.0766561239635324E-4</v>
      </c>
      <c r="Z4444" s="84">
        <f>'RCP Data-Measures Tab'!$Q4444*'RCP Data-Measures Tab'!$Y4444/1000</f>
        <v>0</v>
      </c>
      <c r="AA4444" s="87" t="str">
        <f>IF('RCP Data-Measures Tab'!$F4444="Utility System Efficiency","Distribution Efficiency",'RCP Data-Measures Tab'!$F4444)</f>
        <v>Commercial</v>
      </c>
      <c r="AB4444" s="86" t="s">
        <v>374</v>
      </c>
      <c r="AC4444" s="85" t="e">
        <v>#VALUE!</v>
      </c>
      <c r="AD4444" s="85">
        <v>18.81510446978659</v>
      </c>
      <c r="AE4444" s="84" t="str">
        <f>'RCP Data-Measures Tab'!$D4444&amp;'RCP Data-Measures Tab'!$F4444&amp;'RCP Data-Measures Tab'!$G4444&amp;'RCP Data-Measures Tab'!$H4444&amp;'RCP Data-Measures Tab'!$I4444</f>
        <v>2019CommercialElectronicsComputer TechnologiesUnknown</v>
      </c>
      <c r="AF4444" s="84" t="s">
        <v>246</v>
      </c>
    </row>
    <row r="4445" spans="1:32" ht="16.5" hidden="1" x14ac:dyDescent="0.45">
      <c r="A4445" s="151"/>
      <c r="B4445" s="189"/>
      <c r="C4445" s="83"/>
      <c r="D4445" s="101">
        <v>2019</v>
      </c>
      <c r="E4445" s="100">
        <v>461</v>
      </c>
      <c r="F4445" s="100" t="s">
        <v>242</v>
      </c>
      <c r="G4445" s="100" t="s">
        <v>374</v>
      </c>
      <c r="H4445" s="100" t="s">
        <v>380</v>
      </c>
      <c r="I4445" s="100" t="s">
        <v>497</v>
      </c>
      <c r="J4445" s="99">
        <v>0</v>
      </c>
      <c r="K4445" s="99">
        <v>355073.24999999994</v>
      </c>
      <c r="L4445" s="99">
        <v>15765.749999999998</v>
      </c>
      <c r="M4445" s="99">
        <v>0</v>
      </c>
      <c r="N4445" s="99">
        <v>0</v>
      </c>
      <c r="O4445" s="99">
        <v>0</v>
      </c>
      <c r="P4445" s="99">
        <v>0</v>
      </c>
      <c r="Q4445" s="99">
        <v>370838.99999999994</v>
      </c>
      <c r="R4445" s="99">
        <v>4.2333219178082186E-2</v>
      </c>
      <c r="S4445" s="95">
        <v>16812.87</v>
      </c>
      <c r="T4445" s="95">
        <v>0</v>
      </c>
      <c r="U4445" s="98">
        <v>0</v>
      </c>
      <c r="V4445" s="98">
        <v>0</v>
      </c>
      <c r="W4445" s="98">
        <v>1.3422421172314141E-4</v>
      </c>
      <c r="X4445" s="98">
        <f>'RCP Data-Measures Tab'!$Q4445*'RCP Data-Measures Tab'!$W4445/1000</f>
        <v>4.9775572451198027E-2</v>
      </c>
      <c r="Y4445" s="97">
        <v>1.0766561239635324E-4</v>
      </c>
      <c r="Z4445" s="93">
        <f>'RCP Data-Measures Tab'!$Q4445*'RCP Data-Measures Tab'!$Y4445/1000</f>
        <v>3.9926608035451235E-2</v>
      </c>
      <c r="AA4445" s="96" t="str">
        <f>IF('RCP Data-Measures Tab'!$F4445="Utility System Efficiency","Distribution Efficiency",'RCP Data-Measures Tab'!$F4445)</f>
        <v>Commercial</v>
      </c>
      <c r="AB4445" s="95" t="s">
        <v>374</v>
      </c>
      <c r="AC4445" s="94" t="e">
        <v>#VALUE!</v>
      </c>
      <c r="AD4445" s="94">
        <v>18.81510446978659</v>
      </c>
      <c r="AE4445" s="93" t="str">
        <f>'RCP Data-Measures Tab'!$D4445&amp;'RCP Data-Measures Tab'!$F4445&amp;'RCP Data-Measures Tab'!$G4445&amp;'RCP Data-Measures Tab'!$H4445&amp;'RCP Data-Measures Tab'!$I4445</f>
        <v>2019CommercialElectronicsPlug LoadUnknown</v>
      </c>
      <c r="AF4445" s="93" t="s">
        <v>246</v>
      </c>
    </row>
    <row r="4446" spans="1:32" ht="16.5" hidden="1" x14ac:dyDescent="0.45">
      <c r="A4446" s="151"/>
      <c r="B4446" s="189"/>
      <c r="C4446" s="83"/>
      <c r="D4446" s="92">
        <v>2019</v>
      </c>
      <c r="E4446" s="91">
        <v>462</v>
      </c>
      <c r="F4446" s="91" t="s">
        <v>242</v>
      </c>
      <c r="G4446" s="91" t="s">
        <v>382</v>
      </c>
      <c r="H4446" s="91" t="s">
        <v>383</v>
      </c>
      <c r="I4446" s="91" t="s">
        <v>497</v>
      </c>
      <c r="J4446" s="90">
        <v>0</v>
      </c>
      <c r="K4446" s="90">
        <v>0</v>
      </c>
      <c r="L4446" s="90">
        <v>5427.8084900000003</v>
      </c>
      <c r="M4446" s="90">
        <v>0</v>
      </c>
      <c r="N4446" s="90">
        <v>0</v>
      </c>
      <c r="O4446" s="90">
        <v>0</v>
      </c>
      <c r="P4446" s="90">
        <v>0</v>
      </c>
      <c r="Q4446" s="90">
        <v>5427.8084900000003</v>
      </c>
      <c r="R4446" s="90">
        <v>6.1961284132420092E-4</v>
      </c>
      <c r="S4446" s="86">
        <v>0</v>
      </c>
      <c r="T4446" s="86">
        <v>0</v>
      </c>
      <c r="U4446" s="89">
        <v>735.15</v>
      </c>
      <c r="V4446" s="89">
        <v>0</v>
      </c>
      <c r="W4446" s="89">
        <v>1.7223424803467993E-4</v>
      </c>
      <c r="X4446" s="89">
        <f>'RCP Data-Measures Tab'!$Q4446*'RCP Data-Measures Tab'!$W4446/1000</f>
        <v>9.348545137514016E-4</v>
      </c>
      <c r="Y4446" s="88">
        <v>1.6216550193424696E-4</v>
      </c>
      <c r="Z4446" s="84">
        <f>'RCP Data-Measures Tab'!$Q4446*'RCP Data-Measures Tab'!$Y4446/1000</f>
        <v>8.8020328818381706E-4</v>
      </c>
      <c r="AA4446" s="87" t="str">
        <f>IF('RCP Data-Measures Tab'!$F4446="Utility System Efficiency","Distribution Efficiency",'RCP Data-Measures Tab'!$F4446)</f>
        <v>Commercial</v>
      </c>
      <c r="AB4446" s="86" t="s">
        <v>382</v>
      </c>
      <c r="AC4446" s="85" t="e">
        <v>#VALUE!</v>
      </c>
      <c r="AD4446" s="85">
        <v>1.1374626033430215</v>
      </c>
      <c r="AE4446" s="84" t="str">
        <f>'RCP Data-Measures Tab'!$D4446&amp;'RCP Data-Measures Tab'!$F4446&amp;'RCP Data-Measures Tab'!$G4446&amp;'RCP Data-Measures Tab'!$H4446&amp;'RCP Data-Measures Tab'!$I4446</f>
        <v>2019CommercialFood PreparationCookingUnknown</v>
      </c>
      <c r="AF4446" s="84" t="s">
        <v>246</v>
      </c>
    </row>
    <row r="4447" spans="1:32" ht="16.5" hidden="1" x14ac:dyDescent="0.45">
      <c r="A4447" s="151"/>
      <c r="B4447" s="189"/>
      <c r="C4447" s="83"/>
      <c r="D4447" s="101">
        <v>2019</v>
      </c>
      <c r="E4447" s="100">
        <v>463</v>
      </c>
      <c r="F4447" s="100" t="s">
        <v>242</v>
      </c>
      <c r="G4447" s="100" t="s">
        <v>243</v>
      </c>
      <c r="H4447" s="100" t="s">
        <v>390</v>
      </c>
      <c r="I4447" s="100" t="s">
        <v>497</v>
      </c>
      <c r="J4447" s="99">
        <v>0</v>
      </c>
      <c r="K4447" s="99">
        <v>441723.24599999998</v>
      </c>
      <c r="L4447" s="99">
        <v>448756.63899999997</v>
      </c>
      <c r="M4447" s="99">
        <v>0</v>
      </c>
      <c r="N4447" s="99">
        <v>0</v>
      </c>
      <c r="O4447" s="99">
        <v>0</v>
      </c>
      <c r="P4447" s="99">
        <v>0</v>
      </c>
      <c r="Q4447" s="99">
        <v>890479.88500000001</v>
      </c>
      <c r="R4447" s="99">
        <v>0.1016529549086758</v>
      </c>
      <c r="S4447" s="95">
        <v>55.091200000000001</v>
      </c>
      <c r="T4447" s="95">
        <v>0</v>
      </c>
      <c r="U4447" s="98">
        <v>0</v>
      </c>
      <c r="V4447" s="98">
        <v>0</v>
      </c>
      <c r="W4447" s="98">
        <v>7.6227769483488972E-4</v>
      </c>
      <c r="X4447" s="98">
        <f>'RCP Data-Measures Tab'!$Q4447*'RCP Data-Measures Tab'!$W4447/1000</f>
        <v>0.67879295403463769</v>
      </c>
      <c r="Y4447" s="97">
        <v>1.3799307496006364E-5</v>
      </c>
      <c r="Z4447" s="93">
        <f>'RCP Data-Measures Tab'!$Q4447*'RCP Data-Measures Tab'!$Y4447/1000</f>
        <v>1.2288005752123386E-2</v>
      </c>
      <c r="AA4447" s="96" t="str">
        <f>IF('RCP Data-Measures Tab'!$F4447="Utility System Efficiency","Distribution Efficiency",'RCP Data-Measures Tab'!$F4447)</f>
        <v>Commercial</v>
      </c>
      <c r="AB4447" s="95" t="s">
        <v>243</v>
      </c>
      <c r="AC4447" s="94" t="e">
        <v>#VALUE!</v>
      </c>
      <c r="AD4447" s="94">
        <v>21.96727850510954</v>
      </c>
      <c r="AE4447" s="93" t="str">
        <f>'RCP Data-Measures Tab'!$D4447&amp;'RCP Data-Measures Tab'!$F4447&amp;'RCP Data-Measures Tab'!$G4447&amp;'RCP Data-Measures Tab'!$H4447&amp;'RCP Data-Measures Tab'!$I4447</f>
        <v>2019CommercialHVACEnvelopeUnknown</v>
      </c>
      <c r="AF4447" s="93" t="s">
        <v>246</v>
      </c>
    </row>
    <row r="4448" spans="1:32" ht="16.5" hidden="1" x14ac:dyDescent="0.45">
      <c r="A4448" s="151"/>
      <c r="B4448" s="189"/>
      <c r="C4448" s="83"/>
      <c r="D4448" s="92">
        <v>2019</v>
      </c>
      <c r="E4448" s="91">
        <v>465</v>
      </c>
      <c r="F4448" s="91" t="s">
        <v>242</v>
      </c>
      <c r="G4448" s="91" t="s">
        <v>243</v>
      </c>
      <c r="H4448" s="91" t="s">
        <v>394</v>
      </c>
      <c r="I4448" s="91" t="s">
        <v>497</v>
      </c>
      <c r="J4448" s="90">
        <v>66641.94</v>
      </c>
      <c r="K4448" s="90">
        <v>1463685.29</v>
      </c>
      <c r="L4448" s="90">
        <v>8110621.1175800003</v>
      </c>
      <c r="M4448" s="90">
        <v>0</v>
      </c>
      <c r="N4448" s="90">
        <v>0</v>
      </c>
      <c r="O4448" s="90">
        <v>0</v>
      </c>
      <c r="P4448" s="90">
        <v>0</v>
      </c>
      <c r="Q4448" s="90">
        <v>9640948.3475800008</v>
      </c>
      <c r="R4448" s="90">
        <v>1.1005648798607306</v>
      </c>
      <c r="S4448" s="86">
        <v>13328.39</v>
      </c>
      <c r="T4448" s="86">
        <v>0</v>
      </c>
      <c r="U4448" s="89">
        <v>63.3</v>
      </c>
      <c r="V4448" s="89">
        <v>0</v>
      </c>
      <c r="W4448" s="89">
        <v>7.6227769483488972E-4</v>
      </c>
      <c r="X4448" s="89">
        <f>'RCP Data-Measures Tab'!$Q4448*'RCP Data-Measures Tab'!$W4448/1000</f>
        <v>7.3490798824155217</v>
      </c>
      <c r="Y4448" s="88">
        <v>1.3799307496006364E-5</v>
      </c>
      <c r="Z4448" s="84">
        <f>'RCP Data-Measures Tab'!$Q4448*'RCP Data-Measures Tab'!$Y4448/1000</f>
        <v>0.13303841080137088</v>
      </c>
      <c r="AA4448" s="87" t="str">
        <f>IF('RCP Data-Measures Tab'!$F4448="Utility System Efficiency","Distribution Efficiency",'RCP Data-Measures Tab'!$F4448)</f>
        <v>Commercial</v>
      </c>
      <c r="AB4448" s="86" t="s">
        <v>243</v>
      </c>
      <c r="AC4448" s="85" t="e">
        <v>#VALUE!</v>
      </c>
      <c r="AD4448" s="85">
        <v>21.96727850510954</v>
      </c>
      <c r="AE4448" s="84" t="str">
        <f>'RCP Data-Measures Tab'!$D4448&amp;'RCP Data-Measures Tab'!$F4448&amp;'RCP Data-Measures Tab'!$G4448&amp;'RCP Data-Measures Tab'!$H4448&amp;'RCP Data-Measures Tab'!$I4448</f>
        <v>2019CommercialHVACHVAC System ControlsUnknown</v>
      </c>
      <c r="AF4448" s="84" t="s">
        <v>246</v>
      </c>
    </row>
    <row r="4449" spans="1:32" ht="16.5" hidden="1" x14ac:dyDescent="0.45">
      <c r="A4449" s="151"/>
      <c r="B4449" s="189"/>
      <c r="C4449" s="83"/>
      <c r="D4449" s="101">
        <v>2019</v>
      </c>
      <c r="E4449" s="100">
        <v>466</v>
      </c>
      <c r="F4449" s="100" t="s">
        <v>242</v>
      </c>
      <c r="G4449" s="100" t="s">
        <v>243</v>
      </c>
      <c r="H4449" s="100" t="s">
        <v>244</v>
      </c>
      <c r="I4449" s="100" t="s">
        <v>497</v>
      </c>
      <c r="J4449" s="99">
        <v>1321239.051128394</v>
      </c>
      <c r="K4449" s="99">
        <v>6981429.4098716043</v>
      </c>
      <c r="L4449" s="99">
        <v>11306872.489570001</v>
      </c>
      <c r="M4449" s="99">
        <v>0</v>
      </c>
      <c r="N4449" s="99">
        <v>0</v>
      </c>
      <c r="O4449" s="99">
        <v>0</v>
      </c>
      <c r="P4449" s="99">
        <v>0</v>
      </c>
      <c r="Q4449" s="99">
        <v>19609540.950569998</v>
      </c>
      <c r="R4449" s="99">
        <v>2.2385320719828767</v>
      </c>
      <c r="S4449" s="95">
        <v>616496.2675999999</v>
      </c>
      <c r="T4449" s="95">
        <v>0</v>
      </c>
      <c r="U4449" s="98">
        <v>58081.05</v>
      </c>
      <c r="V4449" s="98">
        <v>0</v>
      </c>
      <c r="W4449" s="98">
        <v>7.6227769483488972E-4</v>
      </c>
      <c r="X4449" s="98">
        <f>'RCP Data-Measures Tab'!$Q4449*'RCP Data-Measures Tab'!$W4449/1000</f>
        <v>14.94791567257087</v>
      </c>
      <c r="Y4449" s="97">
        <v>1.3799307496006364E-5</v>
      </c>
      <c r="Z4449" s="93">
        <f>'RCP Data-Measures Tab'!$Q4449*'RCP Data-Measures Tab'!$Y4449/1000</f>
        <v>0.27059808543244435</v>
      </c>
      <c r="AA4449" s="96" t="str">
        <f>IF('RCP Data-Measures Tab'!$F4449="Utility System Efficiency","Distribution Efficiency",'RCP Data-Measures Tab'!$F4449)</f>
        <v>Commercial</v>
      </c>
      <c r="AB4449" s="95" t="s">
        <v>243</v>
      </c>
      <c r="AC4449" s="94" t="e">
        <v>#VALUE!</v>
      </c>
      <c r="AD4449" s="94">
        <v>21.96727850510954</v>
      </c>
      <c r="AE4449" s="93" t="str">
        <f>'RCP Data-Measures Tab'!$D4449&amp;'RCP Data-Measures Tab'!$F4449&amp;'RCP Data-Measures Tab'!$G4449&amp;'RCP Data-Measures Tab'!$H4449&amp;'RCP Data-Measures Tab'!$I4449</f>
        <v>2019CommercialHVACHVAC System ImprovementsUnknown</v>
      </c>
      <c r="AF4449" s="93" t="s">
        <v>246</v>
      </c>
    </row>
    <row r="4450" spans="1:32" ht="16.5" hidden="1" x14ac:dyDescent="0.45">
      <c r="A4450" s="151"/>
      <c r="B4450" s="189"/>
      <c r="C4450" s="83"/>
      <c r="D4450" s="92">
        <v>2019</v>
      </c>
      <c r="E4450" s="91">
        <v>466</v>
      </c>
      <c r="F4450" s="91" t="s">
        <v>456</v>
      </c>
      <c r="G4450" s="91" t="s">
        <v>243</v>
      </c>
      <c r="H4450" s="91" t="s">
        <v>244</v>
      </c>
      <c r="I4450" s="91" t="s">
        <v>497</v>
      </c>
      <c r="J4450" s="90">
        <v>383105.01</v>
      </c>
      <c r="K4450" s="90">
        <v>102412.5966</v>
      </c>
      <c r="L4450" s="90">
        <v>3565.2112800000004</v>
      </c>
      <c r="M4450" s="90">
        <v>0</v>
      </c>
      <c r="N4450" s="90">
        <v>0</v>
      </c>
      <c r="O4450" s="90">
        <v>0</v>
      </c>
      <c r="P4450" s="90">
        <v>0</v>
      </c>
      <c r="Q4450" s="90">
        <v>489082.81787999999</v>
      </c>
      <c r="R4450" s="90">
        <v>5.583137190410959E-2</v>
      </c>
      <c r="S4450" s="86">
        <v>107061.62</v>
      </c>
      <c r="T4450" s="86">
        <v>0</v>
      </c>
      <c r="U4450" s="89">
        <v>0</v>
      </c>
      <c r="V4450" s="89">
        <v>0</v>
      </c>
      <c r="W4450" s="89">
        <v>7.6227769483488972E-4</v>
      </c>
      <c r="X4450" s="89">
        <f>'RCP Data-Measures Tab'!$Q4450*'RCP Data-Measures Tab'!$W4450/1000</f>
        <v>0.37281692299691854</v>
      </c>
      <c r="Y4450" s="88">
        <v>1.3799307496006364E-5</v>
      </c>
      <c r="Z4450" s="84">
        <f>'RCP Data-Measures Tab'!$Q4450*'RCP Data-Measures Tab'!$Y4450/1000</f>
        <v>6.7490041949393991E-3</v>
      </c>
      <c r="AA4450" s="87" t="str">
        <f>IF('RCP Data-Measures Tab'!$F4450="Utility System Efficiency","Distribution Efficiency",'RCP Data-Measures Tab'!$F4450)</f>
        <v>Residential</v>
      </c>
      <c r="AB4450" s="86" t="s">
        <v>243</v>
      </c>
      <c r="AC4450" s="85" t="e">
        <v>#VALUE!</v>
      </c>
      <c r="AD4450" s="85">
        <v>42.970095866685377</v>
      </c>
      <c r="AE4450" s="84" t="str">
        <f>'RCP Data-Measures Tab'!$D4450&amp;'RCP Data-Measures Tab'!$F4450&amp;'RCP Data-Measures Tab'!$G4450&amp;'RCP Data-Measures Tab'!$H4450&amp;'RCP Data-Measures Tab'!$I4450</f>
        <v>2019ResidentialHVACHVAC System ImprovementsUnknown</v>
      </c>
      <c r="AF4450" s="84" t="s">
        <v>246</v>
      </c>
    </row>
    <row r="4451" spans="1:32" ht="16.5" hidden="1" x14ac:dyDescent="0.45">
      <c r="A4451" s="151"/>
      <c r="B4451" s="189"/>
      <c r="C4451" s="83"/>
      <c r="D4451" s="101">
        <v>2019</v>
      </c>
      <c r="E4451" s="100">
        <v>468</v>
      </c>
      <c r="F4451" s="100" t="s">
        <v>242</v>
      </c>
      <c r="G4451" s="100" t="s">
        <v>254</v>
      </c>
      <c r="H4451" s="100" t="s">
        <v>256</v>
      </c>
      <c r="I4451" s="100" t="s">
        <v>497</v>
      </c>
      <c r="J4451" s="99">
        <v>0</v>
      </c>
      <c r="K4451" s="99">
        <v>29975639.796999998</v>
      </c>
      <c r="L4451" s="99">
        <v>26251912.662310001</v>
      </c>
      <c r="M4451" s="99">
        <v>7672395.3300000029</v>
      </c>
      <c r="N4451" s="99">
        <v>0</v>
      </c>
      <c r="O4451" s="99">
        <v>0</v>
      </c>
      <c r="P4451" s="99">
        <v>0</v>
      </c>
      <c r="Q4451" s="99">
        <v>63899947.789310001</v>
      </c>
      <c r="R4451" s="99">
        <v>7.2945145878207764</v>
      </c>
      <c r="S4451" s="95">
        <v>1525974.4787000003</v>
      </c>
      <c r="T4451" s="95">
        <v>0</v>
      </c>
      <c r="U4451" s="98">
        <v>112017.53999999998</v>
      </c>
      <c r="V4451" s="98">
        <v>0</v>
      </c>
      <c r="W4451" s="98">
        <v>1.7718585988588231E-4</v>
      </c>
      <c r="X4451" s="98">
        <f>'RCP Data-Measures Tab'!$Q4451*'RCP Data-Measures Tab'!$W4451/1000</f>
        <v>11.322167195711877</v>
      </c>
      <c r="Y4451" s="97">
        <v>1.5190564917604238E-4</v>
      </c>
      <c r="Z4451" s="93">
        <f>'RCP Data-Measures Tab'!$Q4451*'RCP Data-Measures Tab'!$Y4451/1000</f>
        <v>9.7067630512503484</v>
      </c>
      <c r="AA4451" s="96" t="str">
        <f>IF('RCP Data-Measures Tab'!$F4451="Utility System Efficiency","Distribution Efficiency",'RCP Data-Measures Tab'!$F4451)</f>
        <v>Commercial</v>
      </c>
      <c r="AB4451" s="95" t="s">
        <v>254</v>
      </c>
      <c r="AC4451" s="94" t="e">
        <v>#VALUE!</v>
      </c>
      <c r="AD4451" s="94">
        <v>42.719839154236581</v>
      </c>
      <c r="AE4451" s="93" t="str">
        <f>'RCP Data-Measures Tab'!$D4451&amp;'RCP Data-Measures Tab'!$F4451&amp;'RCP Data-Measures Tab'!$G4451&amp;'RCP Data-Measures Tab'!$H4451&amp;'RCP Data-Measures Tab'!$I4451</f>
        <v>2019CommercialLightingLamps/Ballasts/FixturesUnknown</v>
      </c>
      <c r="AF4451" s="93" t="s">
        <v>246</v>
      </c>
    </row>
    <row r="4452" spans="1:32" ht="16.5" hidden="1" x14ac:dyDescent="0.45">
      <c r="A4452" s="151"/>
      <c r="B4452" s="189"/>
      <c r="C4452" s="83"/>
      <c r="D4452" s="92">
        <v>2019</v>
      </c>
      <c r="E4452" s="91">
        <v>469</v>
      </c>
      <c r="F4452" s="91" t="s">
        <v>242</v>
      </c>
      <c r="G4452" s="91" t="s">
        <v>254</v>
      </c>
      <c r="H4452" s="91" t="s">
        <v>264</v>
      </c>
      <c r="I4452" s="91" t="s">
        <v>497</v>
      </c>
      <c r="J4452" s="90">
        <v>51411.18</v>
      </c>
      <c r="K4452" s="90">
        <v>1413848.9463490578</v>
      </c>
      <c r="L4452" s="90">
        <v>1157625.19215</v>
      </c>
      <c r="M4452" s="90">
        <v>0</v>
      </c>
      <c r="N4452" s="90">
        <v>232781.56078339691</v>
      </c>
      <c r="O4452" s="90">
        <v>0</v>
      </c>
      <c r="P4452" s="90">
        <v>0</v>
      </c>
      <c r="Q4452" s="90">
        <v>2855666.8792824545</v>
      </c>
      <c r="R4452" s="90">
        <v>0.3259893697811021</v>
      </c>
      <c r="S4452" s="86">
        <v>9254.01</v>
      </c>
      <c r="T4452" s="86">
        <v>25449.281034283038</v>
      </c>
      <c r="U4452" s="89">
        <v>2420.9300000000003</v>
      </c>
      <c r="V4452" s="89">
        <v>0</v>
      </c>
      <c r="W4452" s="89">
        <v>1.7718585988588231E-4</v>
      </c>
      <c r="X4452" s="89">
        <f>'RCP Data-Measures Tab'!$Q4452*'RCP Data-Measures Tab'!$W4452/1000</f>
        <v>0.50598379155329576</v>
      </c>
      <c r="Y4452" s="88">
        <v>1.5190564917604238E-4</v>
      </c>
      <c r="Z4452" s="84">
        <f>'RCP Data-Measures Tab'!$Q4452*'RCP Data-Measures Tab'!$Y4452/1000</f>
        <v>0.43379193112792425</v>
      </c>
      <c r="AA4452" s="87" t="str">
        <f>IF('RCP Data-Measures Tab'!$F4452="Utility System Efficiency","Distribution Efficiency",'RCP Data-Measures Tab'!$F4452)</f>
        <v>Commercial</v>
      </c>
      <c r="AB4452" s="86" t="s">
        <v>254</v>
      </c>
      <c r="AC4452" s="85" t="e">
        <v>#VALUE!</v>
      </c>
      <c r="AD4452" s="85">
        <v>42.719839154236581</v>
      </c>
      <c r="AE4452" s="84" t="str">
        <f>'RCP Data-Measures Tab'!$D4452&amp;'RCP Data-Measures Tab'!$F4452&amp;'RCP Data-Measures Tab'!$G4452&amp;'RCP Data-Measures Tab'!$H4452&amp;'RCP Data-Measures Tab'!$I4452</f>
        <v>2019CommercialLightingLighting ControlsUnknown</v>
      </c>
      <c r="AF4452" s="84" t="s">
        <v>246</v>
      </c>
    </row>
    <row r="4453" spans="1:32" ht="16.5" hidden="1" x14ac:dyDescent="0.45">
      <c r="A4453" s="151"/>
      <c r="B4453" s="189"/>
      <c r="C4453" s="83"/>
      <c r="D4453" s="101">
        <v>2019</v>
      </c>
      <c r="E4453" s="100">
        <v>470</v>
      </c>
      <c r="F4453" s="100" t="s">
        <v>242</v>
      </c>
      <c r="G4453" s="100" t="s">
        <v>254</v>
      </c>
      <c r="H4453" s="100" t="s">
        <v>270</v>
      </c>
      <c r="I4453" s="100" t="s">
        <v>497</v>
      </c>
      <c r="J4453" s="99">
        <v>0</v>
      </c>
      <c r="K4453" s="99">
        <v>0</v>
      </c>
      <c r="L4453" s="99">
        <v>1200</v>
      </c>
      <c r="M4453" s="99">
        <v>0</v>
      </c>
      <c r="N4453" s="99">
        <v>0</v>
      </c>
      <c r="O4453" s="99">
        <v>0</v>
      </c>
      <c r="P4453" s="99">
        <v>0</v>
      </c>
      <c r="Q4453" s="99">
        <v>1200</v>
      </c>
      <c r="R4453" s="99">
        <v>1.36986301369863E-4</v>
      </c>
      <c r="S4453" s="95">
        <v>0</v>
      </c>
      <c r="T4453" s="95">
        <v>0</v>
      </c>
      <c r="U4453" s="98">
        <v>0</v>
      </c>
      <c r="V4453" s="98">
        <v>0</v>
      </c>
      <c r="W4453" s="98">
        <v>2.3297713717693839E-4</v>
      </c>
      <c r="X4453" s="98">
        <f>'RCP Data-Measures Tab'!$Q4453*'RCP Data-Measures Tab'!$W4453/1000</f>
        <v>2.7957256461232604E-4</v>
      </c>
      <c r="Y4453" s="97">
        <v>0</v>
      </c>
      <c r="Z4453" s="93">
        <f>'RCP Data-Measures Tab'!$Q4453*'RCP Data-Measures Tab'!$Y4453/1000</f>
        <v>0</v>
      </c>
      <c r="AA4453" s="96" t="str">
        <f>IF('RCP Data-Measures Tab'!$F4453="Utility System Efficiency","Distribution Efficiency",'RCP Data-Measures Tab'!$F4453)</f>
        <v>Commercial</v>
      </c>
      <c r="AB4453" s="95" t="s">
        <v>254</v>
      </c>
      <c r="AC4453" s="94" t="e">
        <v>#VALUE!</v>
      </c>
      <c r="AD4453" s="94">
        <v>42.719839154236581</v>
      </c>
      <c r="AE4453" s="93" t="str">
        <f>'RCP Data-Measures Tab'!$D4453&amp;'RCP Data-Measures Tab'!$F4453&amp;'RCP Data-Measures Tab'!$G4453&amp;'RCP Data-Measures Tab'!$H4453&amp;'RCP Data-Measures Tab'!$I4453</f>
        <v>2019CommercialLightingSigns and SignalsUnknown</v>
      </c>
      <c r="AF4453" s="93" t="s">
        <v>246</v>
      </c>
    </row>
    <row r="4454" spans="1:32" ht="16.5" hidden="1" x14ac:dyDescent="0.45">
      <c r="A4454" s="151"/>
      <c r="B4454" s="189"/>
      <c r="C4454" s="83"/>
      <c r="D4454" s="92">
        <v>2019</v>
      </c>
      <c r="E4454" s="91">
        <v>472</v>
      </c>
      <c r="F4454" s="91" t="s">
        <v>242</v>
      </c>
      <c r="G4454" s="91" t="s">
        <v>333</v>
      </c>
      <c r="H4454" s="91" t="s">
        <v>334</v>
      </c>
      <c r="I4454" s="91" t="s">
        <v>497</v>
      </c>
      <c r="J4454" s="90">
        <v>0</v>
      </c>
      <c r="K4454" s="90">
        <v>0</v>
      </c>
      <c r="L4454" s="90">
        <v>25650.57589</v>
      </c>
      <c r="M4454" s="90">
        <v>0</v>
      </c>
      <c r="N4454" s="90">
        <v>0</v>
      </c>
      <c r="O4454" s="90">
        <v>0</v>
      </c>
      <c r="P4454" s="90">
        <v>0</v>
      </c>
      <c r="Q4454" s="90">
        <v>25650.57589</v>
      </c>
      <c r="R4454" s="90">
        <v>2.928147932648402E-3</v>
      </c>
      <c r="S4454" s="86">
        <v>0</v>
      </c>
      <c r="T4454" s="86">
        <v>0</v>
      </c>
      <c r="U4454" s="89">
        <v>400</v>
      </c>
      <c r="V4454" s="89">
        <v>0</v>
      </c>
      <c r="W4454" s="89">
        <v>1.4106778209749957E-4</v>
      </c>
      <c r="X4454" s="89">
        <f>'RCP Data-Measures Tab'!$Q4454*'RCP Data-Measures Tab'!$W4454/1000</f>
        <v>3.6184698503258961E-3</v>
      </c>
      <c r="Y4454" s="88">
        <v>1.2829004757074799E-4</v>
      </c>
      <c r="Z4454" s="84">
        <f>'RCP Data-Measures Tab'!$Q4454*'RCP Data-Measures Tab'!$Y4454/1000</f>
        <v>3.2907136011451816E-3</v>
      </c>
      <c r="AA4454" s="87" t="str">
        <f>IF('RCP Data-Measures Tab'!$F4454="Utility System Efficiency","Distribution Efficiency",'RCP Data-Measures Tab'!$F4454)</f>
        <v>Commercial</v>
      </c>
      <c r="AB4454" s="86" t="s">
        <v>333</v>
      </c>
      <c r="AC4454" s="85" t="e">
        <v>#VALUE!</v>
      </c>
      <c r="AD4454" s="85">
        <v>1.1701131912133935</v>
      </c>
      <c r="AE4454" s="84" t="str">
        <f>'RCP Data-Measures Tab'!$D4454&amp;'RCP Data-Measures Tab'!$F4454&amp;'RCP Data-Measures Tab'!$G4454&amp;'RCP Data-Measures Tab'!$H4454&amp;'RCP Data-Measures Tab'!$I4454</f>
        <v>2019CommercialMotors/DrivesMotorsUnknown</v>
      </c>
      <c r="AF4454" s="84" t="s">
        <v>246</v>
      </c>
    </row>
    <row r="4455" spans="1:32" ht="16.5" hidden="1" x14ac:dyDescent="0.45">
      <c r="A4455" s="151"/>
      <c r="B4455" s="189"/>
      <c r="C4455" s="83"/>
      <c r="D4455" s="101">
        <v>2019</v>
      </c>
      <c r="E4455" s="100">
        <v>474</v>
      </c>
      <c r="F4455" s="100" t="s">
        <v>242</v>
      </c>
      <c r="G4455" s="100" t="s">
        <v>333</v>
      </c>
      <c r="H4455" s="100" t="s">
        <v>323</v>
      </c>
      <c r="I4455" s="100" t="s">
        <v>497</v>
      </c>
      <c r="J4455" s="99">
        <v>0</v>
      </c>
      <c r="K4455" s="99">
        <v>0</v>
      </c>
      <c r="L4455" s="99">
        <v>2003434.2960000001</v>
      </c>
      <c r="M4455" s="99">
        <v>0</v>
      </c>
      <c r="N4455" s="99">
        <v>0</v>
      </c>
      <c r="O4455" s="99">
        <v>0</v>
      </c>
      <c r="P4455" s="99">
        <v>0</v>
      </c>
      <c r="Q4455" s="99">
        <v>2003434.2960000001</v>
      </c>
      <c r="R4455" s="99">
        <v>0.22870254520547947</v>
      </c>
      <c r="S4455" s="95">
        <v>0</v>
      </c>
      <c r="T4455" s="95">
        <v>0</v>
      </c>
      <c r="U4455" s="98">
        <v>0</v>
      </c>
      <c r="V4455" s="98">
        <v>0</v>
      </c>
      <c r="W4455" s="98">
        <v>1.4106778209749957E-4</v>
      </c>
      <c r="X4455" s="98">
        <f>'RCP Data-Measures Tab'!$Q4455*'RCP Data-Measures Tab'!$W4455/1000</f>
        <v>0.28262003271478547</v>
      </c>
      <c r="Y4455" s="97">
        <v>1.2829004757074799E-4</v>
      </c>
      <c r="Z4455" s="93">
        <f>'RCP Data-Measures Tab'!$Q4455*'RCP Data-Measures Tab'!$Y4455/1000</f>
        <v>0.25702068113870802</v>
      </c>
      <c r="AA4455" s="96" t="str">
        <f>IF('RCP Data-Measures Tab'!$F4455="Utility System Efficiency","Distribution Efficiency",'RCP Data-Measures Tab'!$F4455)</f>
        <v>Commercial</v>
      </c>
      <c r="AB4455" s="95" t="s">
        <v>333</v>
      </c>
      <c r="AC4455" s="94" t="e">
        <v>#VALUE!</v>
      </c>
      <c r="AD4455" s="94">
        <v>1.1701131912133935</v>
      </c>
      <c r="AE4455" s="93" t="str">
        <f>'RCP Data-Measures Tab'!$D4455&amp;'RCP Data-Measures Tab'!$F4455&amp;'RCP Data-Measures Tab'!$G4455&amp;'RCP Data-Measures Tab'!$H4455&amp;'RCP Data-Measures Tab'!$I4455</f>
        <v>2019CommercialMotors/DrivesPumps and FansUnknown</v>
      </c>
      <c r="AF4455" s="93" t="s">
        <v>246</v>
      </c>
    </row>
    <row r="4456" spans="1:32" ht="16.5" hidden="1" x14ac:dyDescent="0.45">
      <c r="A4456" s="151"/>
      <c r="B4456" s="189"/>
      <c r="C4456" s="83"/>
      <c r="D4456" s="92">
        <v>2019</v>
      </c>
      <c r="E4456" s="91">
        <v>479</v>
      </c>
      <c r="F4456" s="91" t="s">
        <v>242</v>
      </c>
      <c r="G4456" s="91" t="s">
        <v>344</v>
      </c>
      <c r="H4456" s="91" t="s">
        <v>410</v>
      </c>
      <c r="I4456" s="91" t="s">
        <v>497</v>
      </c>
      <c r="J4456" s="90">
        <v>0</v>
      </c>
      <c r="K4456" s="90">
        <v>29752.657999999999</v>
      </c>
      <c r="L4456" s="90">
        <v>6420.9480000000003</v>
      </c>
      <c r="M4456" s="90">
        <v>0</v>
      </c>
      <c r="N4456" s="90">
        <v>0</v>
      </c>
      <c r="O4456" s="90">
        <v>0</v>
      </c>
      <c r="P4456" s="90">
        <v>0</v>
      </c>
      <c r="Q4456" s="90">
        <v>36173.606</v>
      </c>
      <c r="R4456" s="90">
        <v>4.1294070776255708E-3</v>
      </c>
      <c r="S4456" s="86">
        <v>0</v>
      </c>
      <c r="T4456" s="86">
        <v>0</v>
      </c>
      <c r="U4456" s="89">
        <v>0</v>
      </c>
      <c r="V4456" s="89">
        <v>0</v>
      </c>
      <c r="W4456" s="89">
        <v>1.4106778209749957E-4</v>
      </c>
      <c r="X4456" s="89">
        <f>'RCP Data-Measures Tab'!$Q4456*'RCP Data-Measures Tab'!$W4456/1000</f>
        <v>5.1029303688888026E-3</v>
      </c>
      <c r="Y4456" s="88">
        <v>1.2829004757074799E-4</v>
      </c>
      <c r="Z4456" s="84">
        <f>'RCP Data-Measures Tab'!$Q4456*'RCP Data-Measures Tab'!$Y4456/1000</f>
        <v>4.6407136345454954E-3</v>
      </c>
      <c r="AA4456" s="87" t="str">
        <f>IF('RCP Data-Measures Tab'!$F4456="Utility System Efficiency","Distribution Efficiency",'RCP Data-Measures Tab'!$F4456)</f>
        <v>Commercial</v>
      </c>
      <c r="AB4456" s="86" t="s">
        <v>344</v>
      </c>
      <c r="AC4456" s="85" t="e">
        <v>#VALUE!</v>
      </c>
      <c r="AD4456" s="85">
        <v>3.46</v>
      </c>
      <c r="AE4456" s="84" t="str">
        <f>'RCP Data-Measures Tab'!$D4456&amp;'RCP Data-Measures Tab'!$F4456&amp;'RCP Data-Measures Tab'!$G4456&amp;'RCP Data-Measures Tab'!$H4456&amp;'RCP Data-Measures Tab'!$I4456</f>
        <v>2019CommercialProcess LoadsProcess Loads System ImprovementsUnknown</v>
      </c>
      <c r="AF4456" s="84" t="s">
        <v>246</v>
      </c>
    </row>
    <row r="4457" spans="1:32" ht="16.5" hidden="1" x14ac:dyDescent="0.45">
      <c r="A4457" s="151"/>
      <c r="B4457" s="189"/>
      <c r="C4457" s="83"/>
      <c r="D4457" s="101">
        <v>2019</v>
      </c>
      <c r="E4457" s="100">
        <v>481</v>
      </c>
      <c r="F4457" s="100" t="s">
        <v>242</v>
      </c>
      <c r="G4457" s="100" t="s">
        <v>349</v>
      </c>
      <c r="H4457" s="100" t="s">
        <v>286</v>
      </c>
      <c r="I4457" s="100" t="s">
        <v>497</v>
      </c>
      <c r="J4457" s="99">
        <v>415825.32999999996</v>
      </c>
      <c r="K4457" s="99">
        <v>0</v>
      </c>
      <c r="L4457" s="99">
        <v>0</v>
      </c>
      <c r="M4457" s="99">
        <v>0</v>
      </c>
      <c r="N4457" s="99">
        <v>0</v>
      </c>
      <c r="O4457" s="99">
        <v>0</v>
      </c>
      <c r="P4457" s="99">
        <v>0</v>
      </c>
      <c r="Q4457" s="99">
        <v>415825.32999999996</v>
      </c>
      <c r="R4457" s="99">
        <v>4.7468644977168947E-2</v>
      </c>
      <c r="S4457" s="95">
        <v>84065.73000000001</v>
      </c>
      <c r="T4457" s="95">
        <v>0</v>
      </c>
      <c r="U4457" s="98">
        <v>0</v>
      </c>
      <c r="V4457" s="98">
        <v>0</v>
      </c>
      <c r="W4457" s="98">
        <v>1.1589630601048657E-4</v>
      </c>
      <c r="X4457" s="98">
        <f>'RCP Data-Measures Tab'!$Q4457*'RCP Data-Measures Tab'!$W4457/1000</f>
        <v>4.819261969259156E-2</v>
      </c>
      <c r="Y4457" s="97">
        <v>1.2881769086422074E-4</v>
      </c>
      <c r="Z4457" s="93">
        <f>'RCP Data-Measures Tab'!$Q4457*'RCP Data-Measures Tab'!$Y4457/1000</f>
        <v>5.3565658813452571E-2</v>
      </c>
      <c r="AA4457" s="96" t="str">
        <f>IF('RCP Data-Measures Tab'!$F4457="Utility System Efficiency","Distribution Efficiency",'RCP Data-Measures Tab'!$F4457)</f>
        <v>Commercial</v>
      </c>
      <c r="AB4457" s="95" t="s">
        <v>349</v>
      </c>
      <c r="AC4457" s="94" t="e">
        <v>#VALUE!</v>
      </c>
      <c r="AD4457" s="94">
        <v>6.640123066968715</v>
      </c>
      <c r="AE4457" s="93" t="str">
        <f>'RCP Data-Measures Tab'!$D4457&amp;'RCP Data-Measures Tab'!$F4457&amp;'RCP Data-Measures Tab'!$G4457&amp;'RCP Data-Measures Tab'!$H4457&amp;'RCP Data-Measures Tab'!$I4457</f>
        <v>2019CommercialRefrigerationHeat RecoveryUnknown</v>
      </c>
      <c r="AF4457" s="93" t="s">
        <v>246</v>
      </c>
    </row>
    <row r="4458" spans="1:32" ht="16.5" hidden="1" x14ac:dyDescent="0.45">
      <c r="A4458" s="151"/>
      <c r="B4458" s="189"/>
      <c r="C4458" s="83"/>
      <c r="D4458" s="92">
        <v>2019</v>
      </c>
      <c r="E4458" s="91">
        <v>485</v>
      </c>
      <c r="F4458" s="91" t="s">
        <v>242</v>
      </c>
      <c r="G4458" s="91" t="s">
        <v>349</v>
      </c>
      <c r="H4458" s="91" t="s">
        <v>361</v>
      </c>
      <c r="I4458" s="91" t="s">
        <v>497</v>
      </c>
      <c r="J4458" s="90">
        <v>1592911.8539999998</v>
      </c>
      <c r="K4458" s="90">
        <v>10449574.898</v>
      </c>
      <c r="L4458" s="90">
        <v>14810527.759260001</v>
      </c>
      <c r="M4458" s="90">
        <v>0</v>
      </c>
      <c r="N4458" s="90">
        <v>0</v>
      </c>
      <c r="O4458" s="90">
        <v>0</v>
      </c>
      <c r="P4458" s="90">
        <v>0</v>
      </c>
      <c r="Q4458" s="90">
        <v>26853014.511260003</v>
      </c>
      <c r="R4458" s="90">
        <v>3.0654126154406396</v>
      </c>
      <c r="S4458" s="86">
        <v>332973.74999999994</v>
      </c>
      <c r="T4458" s="86">
        <v>0</v>
      </c>
      <c r="U4458" s="89">
        <v>92913.9</v>
      </c>
      <c r="V4458" s="89">
        <v>0</v>
      </c>
      <c r="W4458" s="89">
        <v>1.1589630601048657E-4</v>
      </c>
      <c r="X4458" s="89">
        <f>'RCP Data-Measures Tab'!$Q4458*'RCP Data-Measures Tab'!$W4458/1000</f>
        <v>3.1121651871010259</v>
      </c>
      <c r="Y4458" s="88">
        <v>1.2881769086422074E-4</v>
      </c>
      <c r="Z4458" s="84">
        <f>'RCP Data-Measures Tab'!$Q4458*'RCP Data-Measures Tab'!$Y4458/1000</f>
        <v>3.4591433220839245</v>
      </c>
      <c r="AA4458" s="87" t="str">
        <f>IF('RCP Data-Measures Tab'!$F4458="Utility System Efficiency","Distribution Efficiency",'RCP Data-Measures Tab'!$F4458)</f>
        <v>Commercial</v>
      </c>
      <c r="AB4458" s="86" t="s">
        <v>349</v>
      </c>
      <c r="AC4458" s="85" t="e">
        <v>#VALUE!</v>
      </c>
      <c r="AD4458" s="85">
        <v>6.640123066968715</v>
      </c>
      <c r="AE4458" s="84" t="str">
        <f>'RCP Data-Measures Tab'!$D4458&amp;'RCP Data-Measures Tab'!$F4458&amp;'RCP Data-Measures Tab'!$G4458&amp;'RCP Data-Measures Tab'!$H4458&amp;'RCP Data-Measures Tab'!$I4458</f>
        <v>2019CommercialRefrigerationRefrigeration System ImprovementsUnknown</v>
      </c>
      <c r="AF4458" s="84" t="s">
        <v>246</v>
      </c>
    </row>
    <row r="4459" spans="1:32" ht="16.5" hidden="1" x14ac:dyDescent="0.45">
      <c r="A4459" s="151"/>
      <c r="B4459" s="189"/>
      <c r="C4459" s="83"/>
      <c r="D4459" s="101">
        <v>2019</v>
      </c>
      <c r="E4459" s="100">
        <v>487</v>
      </c>
      <c r="F4459" s="100" t="s">
        <v>242</v>
      </c>
      <c r="G4459" s="100" t="s">
        <v>368</v>
      </c>
      <c r="H4459" s="100" t="s">
        <v>429</v>
      </c>
      <c r="I4459" s="100" t="s">
        <v>497</v>
      </c>
      <c r="J4459" s="99">
        <v>3509.42</v>
      </c>
      <c r="K4459" s="99">
        <v>0</v>
      </c>
      <c r="L4459" s="99">
        <v>0</v>
      </c>
      <c r="M4459" s="99">
        <v>0</v>
      </c>
      <c r="N4459" s="99">
        <v>0</v>
      </c>
      <c r="O4459" s="99">
        <v>0</v>
      </c>
      <c r="P4459" s="99">
        <v>0</v>
      </c>
      <c r="Q4459" s="99">
        <v>3509.42</v>
      </c>
      <c r="R4459" s="99">
        <v>4.0061872146118722E-4</v>
      </c>
      <c r="S4459" s="95">
        <v>701.88</v>
      </c>
      <c r="T4459" s="95">
        <v>0</v>
      </c>
      <c r="U4459" s="98">
        <v>0</v>
      </c>
      <c r="V4459" s="98">
        <v>0</v>
      </c>
      <c r="W4459" s="98">
        <v>1.7242856193782588E-4</v>
      </c>
      <c r="X4459" s="98">
        <f>'RCP Data-Measures Tab'!$Q4459*'RCP Data-Measures Tab'!$W4459/1000</f>
        <v>6.0512424383584492E-4</v>
      </c>
      <c r="Y4459" s="97">
        <v>1.2477892650479032E-4</v>
      </c>
      <c r="Z4459" s="93">
        <f>'RCP Data-Measures Tab'!$Q4459*'RCP Data-Measures Tab'!$Y4459/1000</f>
        <v>4.3790166025444127E-4</v>
      </c>
      <c r="AA4459" s="96" t="str">
        <f>IF('RCP Data-Measures Tab'!$F4459="Utility System Efficiency","Distribution Efficiency",'RCP Data-Measures Tab'!$F4459)</f>
        <v>Commercial</v>
      </c>
      <c r="AB4459" s="95" t="s">
        <v>368</v>
      </c>
      <c r="AC4459" s="94" t="e">
        <v>#VALUE!</v>
      </c>
      <c r="AD4459" s="94">
        <v>0.50638605712093276</v>
      </c>
      <c r="AE4459" s="93" t="str">
        <f>'RCP Data-Measures Tab'!$D4459&amp;'RCP Data-Measures Tab'!$F4459&amp;'RCP Data-Measures Tab'!$G4459&amp;'RCP Data-Measures Tab'!$H4459&amp;'RCP Data-Measures Tab'!$I4459</f>
        <v>2019CommercialWater HeatingPool System ImprovementsUnknown</v>
      </c>
      <c r="AF4459" s="93" t="s">
        <v>246</v>
      </c>
    </row>
    <row r="4460" spans="1:32" ht="16.5" hidden="1" x14ac:dyDescent="0.45">
      <c r="A4460" s="151"/>
      <c r="B4460" s="189"/>
      <c r="C4460" s="83"/>
      <c r="D4460" s="92">
        <v>2019</v>
      </c>
      <c r="E4460" s="91">
        <v>488</v>
      </c>
      <c r="F4460" s="91" t="s">
        <v>242</v>
      </c>
      <c r="G4460" s="91" t="s">
        <v>368</v>
      </c>
      <c r="H4460" s="91" t="s">
        <v>369</v>
      </c>
      <c r="I4460" s="91" t="s">
        <v>497</v>
      </c>
      <c r="J4460" s="90">
        <v>0</v>
      </c>
      <c r="K4460" s="90">
        <v>0</v>
      </c>
      <c r="L4460" s="90">
        <v>5108.5163999999995</v>
      </c>
      <c r="M4460" s="90">
        <v>0</v>
      </c>
      <c r="N4460" s="90">
        <v>0</v>
      </c>
      <c r="O4460" s="90">
        <v>0</v>
      </c>
      <c r="P4460" s="90">
        <v>0</v>
      </c>
      <c r="Q4460" s="90">
        <v>5108.5163999999995</v>
      </c>
      <c r="R4460" s="90">
        <v>5.8316397260273971E-4</v>
      </c>
      <c r="S4460" s="86">
        <v>0</v>
      </c>
      <c r="T4460" s="86">
        <v>0</v>
      </c>
      <c r="U4460" s="89">
        <v>0</v>
      </c>
      <c r="V4460" s="89">
        <v>0</v>
      </c>
      <c r="W4460" s="89">
        <v>1.7242856193782588E-4</v>
      </c>
      <c r="X4460" s="89">
        <f>'RCP Data-Measures Tab'!$Q4460*'RCP Data-Measures Tab'!$W4460/1000</f>
        <v>8.8085413648779918E-4</v>
      </c>
      <c r="Y4460" s="88">
        <v>1.2477892650479032E-4</v>
      </c>
      <c r="Z4460" s="84">
        <f>'RCP Data-Measures Tab'!$Q4460*'RCP Data-Measures Tab'!$Y4460/1000</f>
        <v>6.3743519242411592E-4</v>
      </c>
      <c r="AA4460" s="87" t="str">
        <f>IF('RCP Data-Measures Tab'!$F4460="Utility System Efficiency","Distribution Efficiency",'RCP Data-Measures Tab'!$F4460)</f>
        <v>Commercial</v>
      </c>
      <c r="AB4460" s="86" t="s">
        <v>368</v>
      </c>
      <c r="AC4460" s="85" t="e">
        <v>#VALUE!</v>
      </c>
      <c r="AD4460" s="85">
        <v>0.50638605712093276</v>
      </c>
      <c r="AE4460" s="84" t="str">
        <f>'RCP Data-Measures Tab'!$D4460&amp;'RCP Data-Measures Tab'!$F4460&amp;'RCP Data-Measures Tab'!$G4460&amp;'RCP Data-Measures Tab'!$H4460&amp;'RCP Data-Measures Tab'!$I4460</f>
        <v>2019CommercialWater HeatingSystem Efficiency ImprovementsUnknown</v>
      </c>
      <c r="AF4460" s="84" t="s">
        <v>246</v>
      </c>
    </row>
    <row r="4461" spans="1:32" ht="16.5" hidden="1" x14ac:dyDescent="0.45">
      <c r="A4461" s="151"/>
      <c r="B4461" s="189"/>
      <c r="C4461" s="83"/>
      <c r="D4461" s="101">
        <v>2019</v>
      </c>
      <c r="E4461" s="100">
        <v>490</v>
      </c>
      <c r="F4461" s="100" t="s">
        <v>242</v>
      </c>
      <c r="G4461" s="100" t="s">
        <v>368</v>
      </c>
      <c r="H4461" s="100" t="s">
        <v>431</v>
      </c>
      <c r="I4461" s="100" t="s">
        <v>497</v>
      </c>
      <c r="J4461" s="99">
        <v>3438.86</v>
      </c>
      <c r="K4461" s="99">
        <v>0</v>
      </c>
      <c r="L4461" s="99">
        <v>0</v>
      </c>
      <c r="M4461" s="99">
        <v>0</v>
      </c>
      <c r="N4461" s="99">
        <v>0</v>
      </c>
      <c r="O4461" s="99">
        <v>0</v>
      </c>
      <c r="P4461" s="99">
        <v>0</v>
      </c>
      <c r="Q4461" s="99">
        <v>3438.86</v>
      </c>
      <c r="R4461" s="99">
        <v>3.9256392694063928E-4</v>
      </c>
      <c r="S4461" s="95">
        <v>928.49</v>
      </c>
      <c r="T4461" s="95">
        <v>0</v>
      </c>
      <c r="U4461" s="98">
        <v>0</v>
      </c>
      <c r="V4461" s="98">
        <v>0</v>
      </c>
      <c r="W4461" s="98">
        <v>1.7242856193782588E-4</v>
      </c>
      <c r="X4461" s="98">
        <f>'RCP Data-Measures Tab'!$Q4461*'RCP Data-Measures Tab'!$W4461/1000</f>
        <v>5.9295768450551192E-4</v>
      </c>
      <c r="Y4461" s="97">
        <v>1.2477892650479032E-4</v>
      </c>
      <c r="Z4461" s="93">
        <f>'RCP Data-Measures Tab'!$Q4461*'RCP Data-Measures Tab'!$Y4461/1000</f>
        <v>4.2909725920026328E-4</v>
      </c>
      <c r="AA4461" s="96" t="str">
        <f>IF('RCP Data-Measures Tab'!$F4461="Utility System Efficiency","Distribution Efficiency",'RCP Data-Measures Tab'!$F4461)</f>
        <v>Commercial</v>
      </c>
      <c r="AB4461" s="95" t="s">
        <v>368</v>
      </c>
      <c r="AC4461" s="94" t="e">
        <v>#VALUE!</v>
      </c>
      <c r="AD4461" s="94">
        <v>0.50638605712093276</v>
      </c>
      <c r="AE4461" s="93" t="str">
        <f>'RCP Data-Measures Tab'!$D4461&amp;'RCP Data-Measures Tab'!$F4461&amp;'RCP Data-Measures Tab'!$G4461&amp;'RCP Data-Measures Tab'!$H4461&amp;'RCP Data-Measures Tab'!$I4461</f>
        <v>2019CommercialWater HeatingWater Heating ControlsUnknown</v>
      </c>
      <c r="AF4461" s="93" t="s">
        <v>246</v>
      </c>
    </row>
    <row r="4462" spans="1:32" ht="16.5" hidden="1" x14ac:dyDescent="0.45">
      <c r="A4462" s="151"/>
      <c r="B4462" s="189"/>
      <c r="C4462" s="83"/>
      <c r="D4462" s="92">
        <v>2019</v>
      </c>
      <c r="E4462" s="91">
        <v>491</v>
      </c>
      <c r="F4462" s="91" t="s">
        <v>242</v>
      </c>
      <c r="G4462" s="91" t="s">
        <v>368</v>
      </c>
      <c r="H4462" s="91" t="s">
        <v>434</v>
      </c>
      <c r="I4462" s="91" t="s">
        <v>497</v>
      </c>
      <c r="J4462" s="90">
        <v>0</v>
      </c>
      <c r="K4462" s="90">
        <v>0</v>
      </c>
      <c r="L4462" s="90">
        <v>34859.376000000004</v>
      </c>
      <c r="M4462" s="90">
        <v>0</v>
      </c>
      <c r="N4462" s="90">
        <v>0</v>
      </c>
      <c r="O4462" s="90">
        <v>0</v>
      </c>
      <c r="P4462" s="90">
        <v>0</v>
      </c>
      <c r="Q4462" s="90">
        <v>34859.376000000004</v>
      </c>
      <c r="R4462" s="90">
        <v>3.9793808219178084E-3</v>
      </c>
      <c r="S4462" s="86">
        <v>0</v>
      </c>
      <c r="T4462" s="86">
        <v>0</v>
      </c>
      <c r="U4462" s="89">
        <v>0</v>
      </c>
      <c r="V4462" s="89">
        <v>0</v>
      </c>
      <c r="W4462" s="89">
        <v>1.7242856193782588E-4</v>
      </c>
      <c r="X4462" s="89">
        <f>'RCP Data-Measures Tab'!$Q4462*'RCP Data-Measures Tab'!$W4462/1000</f>
        <v>6.0107520737299617E-3</v>
      </c>
      <c r="Y4462" s="88">
        <v>1.2477892650479032E-4</v>
      </c>
      <c r="Z4462" s="84">
        <f>'RCP Data-Measures Tab'!$Q4462*'RCP Data-Measures Tab'!$Y4462/1000</f>
        <v>4.3497155159068525E-3</v>
      </c>
      <c r="AA4462" s="87" t="str">
        <f>IF('RCP Data-Measures Tab'!$F4462="Utility System Efficiency","Distribution Efficiency",'RCP Data-Measures Tab'!$F4462)</f>
        <v>Commercial</v>
      </c>
      <c r="AB4462" s="86" t="s">
        <v>368</v>
      </c>
      <c r="AC4462" s="85" t="e">
        <v>#VALUE!</v>
      </c>
      <c r="AD4462" s="85">
        <v>0.50638605712093276</v>
      </c>
      <c r="AE4462" s="84" t="str">
        <f>'RCP Data-Measures Tab'!$D4462&amp;'RCP Data-Measures Tab'!$F4462&amp;'RCP Data-Measures Tab'!$G4462&amp;'RCP Data-Measures Tab'!$H4462&amp;'RCP Data-Measures Tab'!$I4462</f>
        <v>2019CommercialWater HeatingWater Using DevicesUnknown</v>
      </c>
      <c r="AF4462" s="84" t="s">
        <v>246</v>
      </c>
    </row>
    <row r="4463" spans="1:32" ht="16.5" hidden="1" x14ac:dyDescent="0.45">
      <c r="A4463" s="151"/>
      <c r="B4463" s="189"/>
      <c r="C4463" s="83"/>
      <c r="D4463" s="101">
        <v>2019</v>
      </c>
      <c r="E4463" s="100">
        <v>492</v>
      </c>
      <c r="F4463" s="100" t="s">
        <v>242</v>
      </c>
      <c r="G4463" s="100" t="s">
        <v>371</v>
      </c>
      <c r="H4463" s="100" t="s">
        <v>372</v>
      </c>
      <c r="I4463" s="100" t="s">
        <v>497</v>
      </c>
      <c r="J4463" s="99">
        <v>0</v>
      </c>
      <c r="K4463" s="99">
        <v>2360995.4056799999</v>
      </c>
      <c r="L4463" s="99">
        <v>1324840</v>
      </c>
      <c r="M4463" s="99">
        <v>0</v>
      </c>
      <c r="N4463" s="99">
        <v>0</v>
      </c>
      <c r="O4463" s="99">
        <v>0</v>
      </c>
      <c r="P4463" s="99">
        <v>0</v>
      </c>
      <c r="Q4463" s="99">
        <v>3685835.4056799999</v>
      </c>
      <c r="R4463" s="99">
        <v>0.42075746640182649</v>
      </c>
      <c r="S4463" s="95">
        <v>20088.037100000001</v>
      </c>
      <c r="T4463" s="95">
        <v>247044</v>
      </c>
      <c r="U4463" s="98">
        <v>0</v>
      </c>
      <c r="V4463" s="98">
        <v>0</v>
      </c>
      <c r="W4463" s="98">
        <v>2.4448004954142824E-4</v>
      </c>
      <c r="X4463" s="98">
        <f>'RCP Data-Measures Tab'!$Q4463*'RCP Data-Measures Tab'!$W4463/1000</f>
        <v>0.90111322258219662</v>
      </c>
      <c r="Y4463" s="97">
        <v>1.6317761465144983E-4</v>
      </c>
      <c r="Z4463" s="93">
        <f>'RCP Data-Measures Tab'!$Q4463*'RCP Data-Measures Tab'!$Y4463/1000</f>
        <v>0.60144582949672121</v>
      </c>
      <c r="AA4463" s="96" t="str">
        <f>IF('RCP Data-Measures Tab'!$F4463="Utility System Efficiency","Distribution Efficiency",'RCP Data-Measures Tab'!$F4463)</f>
        <v>Commercial</v>
      </c>
      <c r="AB4463" s="95">
        <v>0</v>
      </c>
      <c r="AC4463" s="94" t="e">
        <v>#VALUE!</v>
      </c>
      <c r="AD4463" s="94">
        <v>0</v>
      </c>
      <c r="AE4463" s="93" t="str">
        <f>'RCP Data-Measures Tab'!$D4463&amp;'RCP Data-Measures Tab'!$F4463&amp;'RCP Data-Measures Tab'!$G4463&amp;'RCP Data-Measures Tab'!$H4463&amp;'RCP Data-Measures Tab'!$I4463</f>
        <v>2019CommercialWhole Bldg/Meter LevelWhole Bldg/Meter Level System ImprovementsUnknown</v>
      </c>
      <c r="AF4463" s="93" t="s">
        <v>246</v>
      </c>
    </row>
    <row r="4464" spans="1:32" ht="16.5" hidden="1" x14ac:dyDescent="0.45">
      <c r="A4464" s="151"/>
      <c r="B4464" s="189"/>
      <c r="C4464" s="83"/>
      <c r="D4464" s="92">
        <v>2019</v>
      </c>
      <c r="E4464" s="91">
        <v>494</v>
      </c>
      <c r="F4464" s="91" t="s">
        <v>441</v>
      </c>
      <c r="G4464" s="91" t="s">
        <v>273</v>
      </c>
      <c r="H4464" s="91" t="s">
        <v>277</v>
      </c>
      <c r="I4464" s="91" t="s">
        <v>497</v>
      </c>
      <c r="J4464" s="90">
        <v>0</v>
      </c>
      <c r="K4464" s="90">
        <v>3439992.6679999996</v>
      </c>
      <c r="L4464" s="90">
        <v>2731820.8915999997</v>
      </c>
      <c r="M4464" s="90">
        <v>1298107</v>
      </c>
      <c r="N4464" s="90">
        <v>0</v>
      </c>
      <c r="O4464" s="90">
        <v>0</v>
      </c>
      <c r="P4464" s="90">
        <v>0</v>
      </c>
      <c r="Q4464" s="90">
        <v>7469920.5595999993</v>
      </c>
      <c r="R4464" s="90">
        <v>0.85273065748858445</v>
      </c>
      <c r="S4464" s="86">
        <v>17008.73</v>
      </c>
      <c r="T4464" s="86">
        <v>0</v>
      </c>
      <c r="U4464" s="89">
        <v>0</v>
      </c>
      <c r="V4464" s="89">
        <v>0</v>
      </c>
      <c r="W4464" s="89">
        <v>1.2550914627205317E-4</v>
      </c>
      <c r="X4464" s="89">
        <f>'RCP Data-Measures Tab'!$Q4464*'RCP Data-Measures Tab'!$W4464/1000</f>
        <v>0.93754335215545359</v>
      </c>
      <c r="Y4464" s="88">
        <v>1.2967948758907806E-4</v>
      </c>
      <c r="Z4464" s="84">
        <f>'RCP Data-Measures Tab'!$Q4464*'RCP Data-Measures Tab'!$Y4464/1000</f>
        <v>0.96869547050004712</v>
      </c>
      <c r="AA4464" s="87" t="str">
        <f>IF('RCP Data-Measures Tab'!$F4464="Utility System Efficiency","Distribution Efficiency",'RCP Data-Measures Tab'!$F4464)</f>
        <v>Industrial</v>
      </c>
      <c r="AB4464" s="86" t="s">
        <v>273</v>
      </c>
      <c r="AC4464" s="85" t="e">
        <v>#VALUE!</v>
      </c>
      <c r="AD4464" s="85">
        <v>0.88123506224430592</v>
      </c>
      <c r="AE4464" s="84" t="str">
        <f>'RCP Data-Measures Tab'!$D4464&amp;'RCP Data-Measures Tab'!$F4464&amp;'RCP Data-Measures Tab'!$G4464&amp;'RCP Data-Measures Tab'!$H4464&amp;'RCP Data-Measures Tab'!$I4464</f>
        <v>2019IndustrialCompressed AirCompressed Air System ImprovementsUnknown</v>
      </c>
      <c r="AF4464" s="84" t="s">
        <v>246</v>
      </c>
    </row>
    <row r="4465" spans="1:32" ht="16.5" hidden="1" x14ac:dyDescent="0.45">
      <c r="A4465" s="151"/>
      <c r="B4465" s="189"/>
      <c r="C4465" s="83"/>
      <c r="D4465" s="101">
        <v>2019</v>
      </c>
      <c r="E4465" s="100">
        <v>503</v>
      </c>
      <c r="F4465" s="100" t="s">
        <v>441</v>
      </c>
      <c r="G4465" s="100" t="s">
        <v>243</v>
      </c>
      <c r="H4465" s="100" t="s">
        <v>394</v>
      </c>
      <c r="I4465" s="100" t="s">
        <v>497</v>
      </c>
      <c r="J4465" s="99">
        <v>0</v>
      </c>
      <c r="K4465" s="99">
        <v>0</v>
      </c>
      <c r="L4465" s="99">
        <v>7820506.4908599993</v>
      </c>
      <c r="M4465" s="99">
        <v>0</v>
      </c>
      <c r="N4465" s="99">
        <v>0</v>
      </c>
      <c r="O4465" s="99">
        <v>0</v>
      </c>
      <c r="P4465" s="99">
        <v>0</v>
      </c>
      <c r="Q4465" s="99">
        <v>7820506.4908599993</v>
      </c>
      <c r="R4465" s="99">
        <v>0.89275188251826476</v>
      </c>
      <c r="S4465" s="95">
        <v>0</v>
      </c>
      <c r="T4465" s="95">
        <v>0</v>
      </c>
      <c r="U4465" s="98">
        <v>53600</v>
      </c>
      <c r="V4465" s="98">
        <v>0</v>
      </c>
      <c r="W4465" s="98">
        <v>1.2550914627205317E-4</v>
      </c>
      <c r="X4465" s="98">
        <f>'RCP Data-Measures Tab'!$Q4465*'RCP Data-Measures Tab'!$W4465/1000</f>
        <v>0.98154509308288895</v>
      </c>
      <c r="Y4465" s="97">
        <v>1.2967948758907806E-4</v>
      </c>
      <c r="Z4465" s="93">
        <f>'RCP Data-Measures Tab'!$Q4465*'RCP Data-Measures Tab'!$Y4465/1000</f>
        <v>1.0141592744217838</v>
      </c>
      <c r="AA4465" s="96" t="str">
        <f>IF('RCP Data-Measures Tab'!$F4465="Utility System Efficiency","Distribution Efficiency",'RCP Data-Measures Tab'!$F4465)</f>
        <v>Industrial</v>
      </c>
      <c r="AB4465" s="95" t="s">
        <v>243</v>
      </c>
      <c r="AC4465" s="94" t="e">
        <v>#VALUE!</v>
      </c>
      <c r="AD4465" s="94">
        <v>0</v>
      </c>
      <c r="AE4465" s="93" t="str">
        <f>'RCP Data-Measures Tab'!$D4465&amp;'RCP Data-Measures Tab'!$F4465&amp;'RCP Data-Measures Tab'!$G4465&amp;'RCP Data-Measures Tab'!$H4465&amp;'RCP Data-Measures Tab'!$I4465</f>
        <v>2019IndustrialHVACHVAC System ControlsUnknown</v>
      </c>
      <c r="AF4465" s="93" t="s">
        <v>246</v>
      </c>
    </row>
    <row r="4466" spans="1:32" ht="16.5" hidden="1" x14ac:dyDescent="0.45">
      <c r="A4466" s="151"/>
      <c r="B4466" s="189"/>
      <c r="C4466" s="83"/>
      <c r="D4466" s="92">
        <v>2019</v>
      </c>
      <c r="E4466" s="91">
        <v>504</v>
      </c>
      <c r="F4466" s="91" t="s">
        <v>441</v>
      </c>
      <c r="G4466" s="91" t="s">
        <v>243</v>
      </c>
      <c r="H4466" s="91" t="s">
        <v>244</v>
      </c>
      <c r="I4466" s="91" t="s">
        <v>497</v>
      </c>
      <c r="J4466" s="90">
        <v>1044517.8200000001</v>
      </c>
      <c r="K4466" s="90">
        <v>1894180.2779999999</v>
      </c>
      <c r="L4466" s="90">
        <v>4175280.1861999994</v>
      </c>
      <c r="M4466" s="90">
        <v>0</v>
      </c>
      <c r="N4466" s="90">
        <v>0</v>
      </c>
      <c r="O4466" s="90">
        <v>0</v>
      </c>
      <c r="P4466" s="90">
        <v>0</v>
      </c>
      <c r="Q4466" s="90">
        <v>7113978.2841999996</v>
      </c>
      <c r="R4466" s="90">
        <v>0.81209797764840175</v>
      </c>
      <c r="S4466" s="86">
        <v>334815.43</v>
      </c>
      <c r="T4466" s="86">
        <v>0</v>
      </c>
      <c r="U4466" s="89">
        <v>3395</v>
      </c>
      <c r="V4466" s="89">
        <v>0</v>
      </c>
      <c r="W4466" s="89">
        <v>1.2550914627205317E-4</v>
      </c>
      <c r="X4466" s="89">
        <f>'RCP Data-Measures Tab'!$Q4466*'RCP Data-Measures Tab'!$W4466/1000</f>
        <v>0.89286934104786753</v>
      </c>
      <c r="Y4466" s="88">
        <v>1.2967948758907806E-4</v>
      </c>
      <c r="Z4466" s="84">
        <f>'RCP Data-Measures Tab'!$Q4466*'RCP Data-Measures Tab'!$Y4466/1000</f>
        <v>0.92253705861488466</v>
      </c>
      <c r="AA4466" s="87" t="str">
        <f>IF('RCP Data-Measures Tab'!$F4466="Utility System Efficiency","Distribution Efficiency",'RCP Data-Measures Tab'!$F4466)</f>
        <v>Industrial</v>
      </c>
      <c r="AB4466" s="86" t="s">
        <v>243</v>
      </c>
      <c r="AC4466" s="85" t="e">
        <v>#VALUE!</v>
      </c>
      <c r="AD4466" s="85">
        <v>0</v>
      </c>
      <c r="AE4466" s="84" t="str">
        <f>'RCP Data-Measures Tab'!$D4466&amp;'RCP Data-Measures Tab'!$F4466&amp;'RCP Data-Measures Tab'!$G4466&amp;'RCP Data-Measures Tab'!$H4466&amp;'RCP Data-Measures Tab'!$I4466</f>
        <v>2019IndustrialHVACHVAC System ImprovementsUnknown</v>
      </c>
      <c r="AF4466" s="84" t="s">
        <v>246</v>
      </c>
    </row>
    <row r="4467" spans="1:32" ht="16.5" hidden="1" x14ac:dyDescent="0.45">
      <c r="A4467" s="151"/>
      <c r="B4467" s="189"/>
      <c r="C4467" s="83"/>
      <c r="D4467" s="101">
        <v>2019</v>
      </c>
      <c r="E4467" s="100">
        <v>506</v>
      </c>
      <c r="F4467" s="100" t="s">
        <v>441</v>
      </c>
      <c r="G4467" s="100" t="s">
        <v>254</v>
      </c>
      <c r="H4467" s="100" t="s">
        <v>256</v>
      </c>
      <c r="I4467" s="100" t="s">
        <v>497</v>
      </c>
      <c r="J4467" s="99">
        <v>0</v>
      </c>
      <c r="K4467" s="99">
        <v>7756873.0289999992</v>
      </c>
      <c r="L4467" s="99">
        <v>516969.00166000007</v>
      </c>
      <c r="M4467" s="99">
        <v>925823.79999999993</v>
      </c>
      <c r="N4467" s="99">
        <v>0</v>
      </c>
      <c r="O4467" s="99">
        <v>0</v>
      </c>
      <c r="P4467" s="99">
        <v>0</v>
      </c>
      <c r="Q4467" s="99">
        <v>9199665.8306600004</v>
      </c>
      <c r="R4467" s="99">
        <v>1.0501901633173516</v>
      </c>
      <c r="S4467" s="95">
        <v>191475.53999999998</v>
      </c>
      <c r="T4467" s="95">
        <v>0</v>
      </c>
      <c r="U4467" s="98">
        <v>54352.789999999994</v>
      </c>
      <c r="V4467" s="98">
        <v>0</v>
      </c>
      <c r="W4467" s="98">
        <v>1.2550914627205317E-4</v>
      </c>
      <c r="X4467" s="98">
        <f>'RCP Data-Measures Tab'!$Q4467*'RCP Data-Measures Tab'!$W4467/1000</f>
        <v>1.1546422043943154</v>
      </c>
      <c r="Y4467" s="97">
        <v>1.2967948758907806E-4</v>
      </c>
      <c r="Z4467" s="93">
        <f>'RCP Data-Measures Tab'!$Q4467*'RCP Data-Measures Tab'!$Y4467/1000</f>
        <v>1.193007950910739</v>
      </c>
      <c r="AA4467" s="96" t="str">
        <f>IF('RCP Data-Measures Tab'!$F4467="Utility System Efficiency","Distribution Efficiency",'RCP Data-Measures Tab'!$F4467)</f>
        <v>Industrial</v>
      </c>
      <c r="AB4467" s="95" t="s">
        <v>254</v>
      </c>
      <c r="AC4467" s="94" t="e">
        <v>#VALUE!</v>
      </c>
      <c r="AD4467" s="94">
        <v>3.7954554708977493</v>
      </c>
      <c r="AE4467" s="93" t="str">
        <f>'RCP Data-Measures Tab'!$D4467&amp;'RCP Data-Measures Tab'!$F4467&amp;'RCP Data-Measures Tab'!$G4467&amp;'RCP Data-Measures Tab'!$H4467&amp;'RCP Data-Measures Tab'!$I4467</f>
        <v>2019IndustrialLightingLamps/Ballasts/FixturesUnknown</v>
      </c>
      <c r="AF4467" s="93" t="s">
        <v>246</v>
      </c>
    </row>
    <row r="4468" spans="1:32" ht="16.5" hidden="1" x14ac:dyDescent="0.45">
      <c r="A4468" s="151"/>
      <c r="B4468" s="189"/>
      <c r="C4468" s="83"/>
      <c r="D4468" s="92">
        <v>2019</v>
      </c>
      <c r="E4468" s="91">
        <v>507</v>
      </c>
      <c r="F4468" s="91" t="s">
        <v>441</v>
      </c>
      <c r="G4468" s="91" t="s">
        <v>254</v>
      </c>
      <c r="H4468" s="91" t="s">
        <v>264</v>
      </c>
      <c r="I4468" s="91" t="s">
        <v>497</v>
      </c>
      <c r="J4468" s="90">
        <v>0</v>
      </c>
      <c r="K4468" s="90">
        <v>3846884.0124979815</v>
      </c>
      <c r="L4468" s="90">
        <v>1196934.71746</v>
      </c>
      <c r="M4468" s="90">
        <v>0</v>
      </c>
      <c r="N4468" s="90">
        <v>0</v>
      </c>
      <c r="O4468" s="90">
        <v>0</v>
      </c>
      <c r="P4468" s="90">
        <v>0</v>
      </c>
      <c r="Q4468" s="90">
        <v>5043818.729957981</v>
      </c>
      <c r="R4468" s="90">
        <v>0.57577839383081975</v>
      </c>
      <c r="S4468" s="86">
        <v>0</v>
      </c>
      <c r="T4468" s="86">
        <v>70252.712732399639</v>
      </c>
      <c r="U4468" s="89">
        <v>391.14</v>
      </c>
      <c r="V4468" s="89">
        <v>0</v>
      </c>
      <c r="W4468" s="89">
        <v>1.2550914627205317E-4</v>
      </c>
      <c r="X4468" s="89">
        <f>'RCP Data-Measures Tab'!$Q4468*'RCP Data-Measures Tab'!$W4468/1000</f>
        <v>0.63304538274801769</v>
      </c>
      <c r="Y4468" s="88">
        <v>1.2967948758907806E-4</v>
      </c>
      <c r="Z4468" s="84">
        <f>'RCP Data-Measures Tab'!$Q4468*'RCP Data-Measures Tab'!$Y4468/1000</f>
        <v>0.65407982839314549</v>
      </c>
      <c r="AA4468" s="87" t="str">
        <f>IF('RCP Data-Measures Tab'!$F4468="Utility System Efficiency","Distribution Efficiency",'RCP Data-Measures Tab'!$F4468)</f>
        <v>Industrial</v>
      </c>
      <c r="AB4468" s="86" t="s">
        <v>254</v>
      </c>
      <c r="AC4468" s="85" t="e">
        <v>#VALUE!</v>
      </c>
      <c r="AD4468" s="85">
        <v>3.7954554708977493</v>
      </c>
      <c r="AE4468" s="84" t="str">
        <f>'RCP Data-Measures Tab'!$D4468&amp;'RCP Data-Measures Tab'!$F4468&amp;'RCP Data-Measures Tab'!$G4468&amp;'RCP Data-Measures Tab'!$H4468&amp;'RCP Data-Measures Tab'!$I4468</f>
        <v>2019IndustrialLightingLighting ControlsUnknown</v>
      </c>
      <c r="AF4468" s="84" t="s">
        <v>246</v>
      </c>
    </row>
    <row r="4469" spans="1:32" ht="16.5" hidden="1" x14ac:dyDescent="0.45">
      <c r="A4469" s="151"/>
      <c r="B4469" s="189"/>
      <c r="C4469" s="83"/>
      <c r="D4469" s="101">
        <v>2019</v>
      </c>
      <c r="E4469" s="100">
        <v>510</v>
      </c>
      <c r="F4469" s="100" t="s">
        <v>441</v>
      </c>
      <c r="G4469" s="100" t="s">
        <v>333</v>
      </c>
      <c r="H4469" s="100" t="s">
        <v>334</v>
      </c>
      <c r="I4469" s="100" t="s">
        <v>497</v>
      </c>
      <c r="J4469" s="99">
        <v>0</v>
      </c>
      <c r="K4469" s="99">
        <v>0</v>
      </c>
      <c r="L4469" s="99">
        <v>169201.06913999998</v>
      </c>
      <c r="M4469" s="99">
        <v>0</v>
      </c>
      <c r="N4469" s="99">
        <v>0</v>
      </c>
      <c r="O4469" s="99">
        <v>0</v>
      </c>
      <c r="P4469" s="99">
        <v>0</v>
      </c>
      <c r="Q4469" s="99">
        <v>169201.06913999998</v>
      </c>
      <c r="R4469" s="99">
        <v>1.9315190541095886E-2</v>
      </c>
      <c r="S4469" s="95">
        <v>0</v>
      </c>
      <c r="T4469" s="95">
        <v>0</v>
      </c>
      <c r="U4469" s="98">
        <v>23542.199999999997</v>
      </c>
      <c r="V4469" s="98">
        <v>0</v>
      </c>
      <c r="W4469" s="98">
        <v>1.2550914627205317E-4</v>
      </c>
      <c r="X4469" s="98">
        <f>'RCP Data-Measures Tab'!$Q4469*'RCP Data-Measures Tab'!$W4469/1000</f>
        <v>2.1236281736080036E-2</v>
      </c>
      <c r="Y4469" s="97">
        <v>1.2967948758907806E-4</v>
      </c>
      <c r="Z4469" s="93">
        <f>'RCP Data-Measures Tab'!$Q4469*'RCP Data-Measures Tab'!$Y4469/1000</f>
        <v>2.1941907945599366E-2</v>
      </c>
      <c r="AA4469" s="96" t="str">
        <f>IF('RCP Data-Measures Tab'!$F4469="Utility System Efficiency","Distribution Efficiency",'RCP Data-Measures Tab'!$F4469)</f>
        <v>Industrial</v>
      </c>
      <c r="AB4469" s="95" t="s">
        <v>333</v>
      </c>
      <c r="AC4469" s="94" t="e">
        <v>#VALUE!</v>
      </c>
      <c r="AD4469" s="94">
        <v>0</v>
      </c>
      <c r="AE4469" s="93" t="str">
        <f>'RCP Data-Measures Tab'!$D4469&amp;'RCP Data-Measures Tab'!$F4469&amp;'RCP Data-Measures Tab'!$G4469&amp;'RCP Data-Measures Tab'!$H4469&amp;'RCP Data-Measures Tab'!$I4469</f>
        <v>2019IndustrialMotors/DrivesMotorsUnknown</v>
      </c>
      <c r="AF4469" s="93" t="s">
        <v>246</v>
      </c>
    </row>
    <row r="4470" spans="1:32" ht="16.5" hidden="1" x14ac:dyDescent="0.45">
      <c r="A4470" s="151"/>
      <c r="B4470" s="189"/>
      <c r="C4470" s="83"/>
      <c r="D4470" s="92">
        <v>2019</v>
      </c>
      <c r="E4470" s="91">
        <v>512</v>
      </c>
      <c r="F4470" s="91" t="s">
        <v>441</v>
      </c>
      <c r="G4470" s="91" t="s">
        <v>333</v>
      </c>
      <c r="H4470" s="91" t="s">
        <v>323</v>
      </c>
      <c r="I4470" s="91" t="s">
        <v>497</v>
      </c>
      <c r="J4470" s="90">
        <v>5542143.0299999993</v>
      </c>
      <c r="K4470" s="90">
        <v>0</v>
      </c>
      <c r="L4470" s="90">
        <v>513823</v>
      </c>
      <c r="M4470" s="90">
        <v>0</v>
      </c>
      <c r="N4470" s="90">
        <v>0</v>
      </c>
      <c r="O4470" s="90">
        <v>0</v>
      </c>
      <c r="P4470" s="90">
        <v>0</v>
      </c>
      <c r="Q4470" s="90">
        <v>6055966.0299999993</v>
      </c>
      <c r="R4470" s="90">
        <v>0.69132032305936064</v>
      </c>
      <c r="S4470" s="86">
        <v>274609.76069999998</v>
      </c>
      <c r="T4470" s="86">
        <v>0</v>
      </c>
      <c r="U4470" s="89">
        <v>0</v>
      </c>
      <c r="V4470" s="89">
        <v>0</v>
      </c>
      <c r="W4470" s="89">
        <v>1.2550914627205317E-4</v>
      </c>
      <c r="X4470" s="89">
        <f>'RCP Data-Measures Tab'!$Q4470*'RCP Data-Measures Tab'!$W4470/1000</f>
        <v>0.76007912627785501</v>
      </c>
      <c r="Y4470" s="88">
        <v>1.2967948758907806E-4</v>
      </c>
      <c r="Z4470" s="84">
        <f>'RCP Data-Measures Tab'!$Q4470*'RCP Data-Measures Tab'!$Y4470/1000</f>
        <v>0.78533457162726328</v>
      </c>
      <c r="AA4470" s="87" t="str">
        <f>IF('RCP Data-Measures Tab'!$F4470="Utility System Efficiency","Distribution Efficiency",'RCP Data-Measures Tab'!$F4470)</f>
        <v>Industrial</v>
      </c>
      <c r="AB4470" s="86" t="s">
        <v>333</v>
      </c>
      <c r="AC4470" s="85" t="e">
        <v>#VALUE!</v>
      </c>
      <c r="AD4470" s="85">
        <v>0</v>
      </c>
      <c r="AE4470" s="84" t="str">
        <f>'RCP Data-Measures Tab'!$D4470&amp;'RCP Data-Measures Tab'!$F4470&amp;'RCP Data-Measures Tab'!$G4470&amp;'RCP Data-Measures Tab'!$H4470&amp;'RCP Data-Measures Tab'!$I4470</f>
        <v>2019IndustrialMotors/DrivesPumps and FansUnknown</v>
      </c>
      <c r="AF4470" s="84" t="s">
        <v>246</v>
      </c>
    </row>
    <row r="4471" spans="1:32" ht="16.5" hidden="1" x14ac:dyDescent="0.45">
      <c r="A4471" s="151"/>
      <c r="B4471" s="189"/>
      <c r="C4471" s="83"/>
      <c r="D4471" s="101">
        <v>2019</v>
      </c>
      <c r="E4471" s="100">
        <v>514</v>
      </c>
      <c r="F4471" s="100" t="s">
        <v>441</v>
      </c>
      <c r="G4471" s="100" t="s">
        <v>344</v>
      </c>
      <c r="H4471" s="100" t="s">
        <v>407</v>
      </c>
      <c r="I4471" s="100" t="s">
        <v>497</v>
      </c>
      <c r="J4471" s="99">
        <v>4753042.8470000001</v>
      </c>
      <c r="K4471" s="99">
        <v>1903097.426</v>
      </c>
      <c r="L4471" s="99">
        <v>3215325.0266999998</v>
      </c>
      <c r="M4471" s="99">
        <v>0</v>
      </c>
      <c r="N4471" s="99">
        <v>0</v>
      </c>
      <c r="O4471" s="99">
        <v>0</v>
      </c>
      <c r="P4471" s="99">
        <v>0</v>
      </c>
      <c r="Q4471" s="99">
        <v>9871465.2996999994</v>
      </c>
      <c r="R4471" s="99">
        <v>1.1268796004223745</v>
      </c>
      <c r="S4471" s="95">
        <v>1087276.01</v>
      </c>
      <c r="T4471" s="95">
        <v>0</v>
      </c>
      <c r="U4471" s="98">
        <v>0</v>
      </c>
      <c r="V4471" s="98">
        <v>0</v>
      </c>
      <c r="W4471" s="98">
        <v>1.2550914627205317E-4</v>
      </c>
      <c r="X4471" s="98">
        <f>'RCP Data-Measures Tab'!$Q4471*'RCP Data-Measures Tab'!$W4471/1000</f>
        <v>1.2389591822195443</v>
      </c>
      <c r="Y4471" s="97">
        <v>1.2967948758907806E-4</v>
      </c>
      <c r="Z4471" s="93">
        <f>'RCP Data-Measures Tab'!$Q4471*'RCP Data-Measures Tab'!$Y4471/1000</f>
        <v>1.2801265618184607</v>
      </c>
      <c r="AA4471" s="96" t="str">
        <f>IF('RCP Data-Measures Tab'!$F4471="Utility System Efficiency","Distribution Efficiency",'RCP Data-Measures Tab'!$F4471)</f>
        <v>Industrial</v>
      </c>
      <c r="AB4471" s="95" t="s">
        <v>344</v>
      </c>
      <c r="AC4471" s="94" t="e">
        <v>#VALUE!</v>
      </c>
      <c r="AD4471" s="94">
        <v>2.584405698327326</v>
      </c>
      <c r="AE4471" s="93" t="str">
        <f>'RCP Data-Measures Tab'!$D4471&amp;'RCP Data-Measures Tab'!$F4471&amp;'RCP Data-Measures Tab'!$G4471&amp;'RCP Data-Measures Tab'!$H4471&amp;'RCP Data-Measures Tab'!$I4471</f>
        <v>2019IndustrialProcess LoadsProcess Loads System ControlsUnknown</v>
      </c>
      <c r="AF4471" s="93" t="s">
        <v>246</v>
      </c>
    </row>
    <row r="4472" spans="1:32" ht="16.5" hidden="1" x14ac:dyDescent="0.45">
      <c r="A4472" s="151"/>
      <c r="B4472" s="189"/>
      <c r="C4472" s="83"/>
      <c r="D4472" s="92">
        <v>2019</v>
      </c>
      <c r="E4472" s="91">
        <v>515</v>
      </c>
      <c r="F4472" s="91" t="s">
        <v>441</v>
      </c>
      <c r="G4472" s="91" t="s">
        <v>344</v>
      </c>
      <c r="H4472" s="91" t="s">
        <v>410</v>
      </c>
      <c r="I4472" s="91" t="s">
        <v>497</v>
      </c>
      <c r="J4472" s="90">
        <v>0</v>
      </c>
      <c r="K4472" s="90">
        <v>0</v>
      </c>
      <c r="L4472" s="90">
        <v>33623598.049199998</v>
      </c>
      <c r="M4472" s="90">
        <v>0</v>
      </c>
      <c r="N4472" s="90">
        <v>0</v>
      </c>
      <c r="O4472" s="90">
        <v>0</v>
      </c>
      <c r="P4472" s="90">
        <v>0</v>
      </c>
      <c r="Q4472" s="90">
        <v>33623598.049199998</v>
      </c>
      <c r="R4472" s="90">
        <v>3.8383102795890407</v>
      </c>
      <c r="S4472" s="86">
        <v>0</v>
      </c>
      <c r="T4472" s="86">
        <v>0</v>
      </c>
      <c r="U4472" s="89">
        <v>0</v>
      </c>
      <c r="V4472" s="89">
        <v>0</v>
      </c>
      <c r="W4472" s="89">
        <v>1.2550914627205317E-4</v>
      </c>
      <c r="X4472" s="89">
        <f>'RCP Data-Measures Tab'!$Q4472*'RCP Data-Measures Tab'!$W4472/1000</f>
        <v>4.2200690857497642</v>
      </c>
      <c r="Y4472" s="88">
        <v>1.2967948758907806E-4</v>
      </c>
      <c r="Z4472" s="84">
        <f>'RCP Data-Measures Tab'!$Q4472*'RCP Data-Measures Tab'!$Y4472/1000</f>
        <v>4.3602909659213802</v>
      </c>
      <c r="AA4472" s="87" t="str">
        <f>IF('RCP Data-Measures Tab'!$F4472="Utility System Efficiency","Distribution Efficiency",'RCP Data-Measures Tab'!$F4472)</f>
        <v>Industrial</v>
      </c>
      <c r="AB4472" s="86" t="s">
        <v>344</v>
      </c>
      <c r="AC4472" s="85" t="e">
        <v>#VALUE!</v>
      </c>
      <c r="AD4472" s="85">
        <v>2.584405698327326</v>
      </c>
      <c r="AE4472" s="84" t="str">
        <f>'RCP Data-Measures Tab'!$D4472&amp;'RCP Data-Measures Tab'!$F4472&amp;'RCP Data-Measures Tab'!$G4472&amp;'RCP Data-Measures Tab'!$H4472&amp;'RCP Data-Measures Tab'!$I4472</f>
        <v>2019IndustrialProcess LoadsProcess Loads System ImprovementsUnknown</v>
      </c>
      <c r="AF4472" s="84" t="s">
        <v>246</v>
      </c>
    </row>
    <row r="4473" spans="1:32" ht="16.5" hidden="1" x14ac:dyDescent="0.45">
      <c r="A4473" s="151"/>
      <c r="B4473" s="189"/>
      <c r="C4473" s="83"/>
      <c r="D4473" s="101">
        <v>2019</v>
      </c>
      <c r="E4473" s="100">
        <v>516</v>
      </c>
      <c r="F4473" s="100" t="s">
        <v>441</v>
      </c>
      <c r="G4473" s="100" t="s">
        <v>344</v>
      </c>
      <c r="H4473" s="100" t="s">
        <v>323</v>
      </c>
      <c r="I4473" s="100" t="s">
        <v>497</v>
      </c>
      <c r="J4473" s="99">
        <v>42371.11</v>
      </c>
      <c r="K4473" s="99">
        <v>4804.34</v>
      </c>
      <c r="L4473" s="99">
        <v>0</v>
      </c>
      <c r="M4473" s="99">
        <v>0</v>
      </c>
      <c r="N4473" s="99">
        <v>0</v>
      </c>
      <c r="O4473" s="99">
        <v>0</v>
      </c>
      <c r="P4473" s="99">
        <v>0</v>
      </c>
      <c r="Q4473" s="99">
        <v>47175.45</v>
      </c>
      <c r="R4473" s="99">
        <v>5.3853253424657535E-3</v>
      </c>
      <c r="S4473" s="95">
        <v>4585</v>
      </c>
      <c r="T4473" s="95">
        <v>0</v>
      </c>
      <c r="U4473" s="98">
        <v>0</v>
      </c>
      <c r="V4473" s="98">
        <v>0</v>
      </c>
      <c r="W4473" s="98">
        <v>1.2550914627205317E-4</v>
      </c>
      <c r="X4473" s="98">
        <f>'RCP Data-Measures Tab'!$Q4473*'RCP Data-Measures Tab'!$W4473/1000</f>
        <v>5.9209504544999302E-3</v>
      </c>
      <c r="Y4473" s="97">
        <v>1.2967948758907806E-4</v>
      </c>
      <c r="Z4473" s="93">
        <f>'RCP Data-Measures Tab'!$Q4473*'RCP Data-Measures Tab'!$Y4473/1000</f>
        <v>6.1176881827841719E-3</v>
      </c>
      <c r="AA4473" s="96" t="str">
        <f>IF('RCP Data-Measures Tab'!$F4473="Utility System Efficiency","Distribution Efficiency",'RCP Data-Measures Tab'!$F4473)</f>
        <v>Industrial</v>
      </c>
      <c r="AB4473" s="95" t="s">
        <v>344</v>
      </c>
      <c r="AC4473" s="94" t="e">
        <v>#VALUE!</v>
      </c>
      <c r="AD4473" s="94">
        <v>2.584405698327326</v>
      </c>
      <c r="AE4473" s="93" t="str">
        <f>'RCP Data-Measures Tab'!$D4473&amp;'RCP Data-Measures Tab'!$F4473&amp;'RCP Data-Measures Tab'!$G4473&amp;'RCP Data-Measures Tab'!$H4473&amp;'RCP Data-Measures Tab'!$I4473</f>
        <v>2019IndustrialProcess LoadsPumps and FansUnknown</v>
      </c>
      <c r="AF4473" s="93" t="s">
        <v>246</v>
      </c>
    </row>
    <row r="4474" spans="1:32" ht="16.5" hidden="1" x14ac:dyDescent="0.45">
      <c r="A4474" s="151"/>
      <c r="B4474" s="189"/>
      <c r="C4474" s="83"/>
      <c r="D4474" s="92">
        <v>2019</v>
      </c>
      <c r="E4474" s="91">
        <v>517</v>
      </c>
      <c r="F4474" s="91" t="s">
        <v>441</v>
      </c>
      <c r="G4474" s="91" t="s">
        <v>344</v>
      </c>
      <c r="H4474" s="91" t="s">
        <v>452</v>
      </c>
      <c r="I4474" s="91" t="s">
        <v>497</v>
      </c>
      <c r="J4474" s="90">
        <v>0</v>
      </c>
      <c r="K4474" s="90">
        <v>3511907.47</v>
      </c>
      <c r="L4474" s="90">
        <v>2125310.5320000001</v>
      </c>
      <c r="M4474" s="90">
        <v>0</v>
      </c>
      <c r="N4474" s="90">
        <v>0</v>
      </c>
      <c r="O4474" s="90">
        <v>0</v>
      </c>
      <c r="P4474" s="90">
        <v>0</v>
      </c>
      <c r="Q4474" s="90">
        <v>5637218.0020000003</v>
      </c>
      <c r="R4474" s="90">
        <v>0.64351803675799091</v>
      </c>
      <c r="S4474" s="86">
        <v>0</v>
      </c>
      <c r="T4474" s="86">
        <v>0</v>
      </c>
      <c r="U4474" s="89">
        <v>0</v>
      </c>
      <c r="V4474" s="89">
        <v>0</v>
      </c>
      <c r="W4474" s="89">
        <v>1.2550914627205317E-4</v>
      </c>
      <c r="X4474" s="89">
        <f>'RCP Data-Measures Tab'!$Q4474*'RCP Data-Measures Tab'!$W4474/1000</f>
        <v>0.7075224187804694</v>
      </c>
      <c r="Y4474" s="88">
        <v>1.2967948758907806E-4</v>
      </c>
      <c r="Z4474" s="84">
        <f>'RCP Data-Measures Tab'!$Q4474*'RCP Data-Measures Tab'!$Y4474/1000</f>
        <v>0.73103154192728637</v>
      </c>
      <c r="AA4474" s="87" t="str">
        <f>IF('RCP Data-Measures Tab'!$F4474="Utility System Efficiency","Distribution Efficiency",'RCP Data-Measures Tab'!$F4474)</f>
        <v>Industrial</v>
      </c>
      <c r="AB4474" s="86" t="s">
        <v>344</v>
      </c>
      <c r="AC4474" s="85" t="e">
        <v>#VALUE!</v>
      </c>
      <c r="AD4474" s="85">
        <v>2.584405698327326</v>
      </c>
      <c r="AE4474" s="84" t="str">
        <f>'RCP Data-Measures Tab'!$D4474&amp;'RCP Data-Measures Tab'!$F4474&amp;'RCP Data-Measures Tab'!$G4474&amp;'RCP Data-Measures Tab'!$H4474&amp;'RCP Data-Measures Tab'!$I4474</f>
        <v>2019IndustrialProcess LoadsWastewater System ImprovementsUnknown</v>
      </c>
      <c r="AF4474" s="84" t="s">
        <v>246</v>
      </c>
    </row>
    <row r="4475" spans="1:32" ht="16.5" hidden="1" x14ac:dyDescent="0.45">
      <c r="A4475" s="151"/>
      <c r="B4475" s="189"/>
      <c r="C4475" s="83"/>
      <c r="D4475" s="101">
        <v>2019</v>
      </c>
      <c r="E4475" s="100">
        <v>518</v>
      </c>
      <c r="F4475" s="100" t="s">
        <v>441</v>
      </c>
      <c r="G4475" s="100" t="s">
        <v>349</v>
      </c>
      <c r="H4475" s="100" t="s">
        <v>286</v>
      </c>
      <c r="I4475" s="100" t="s">
        <v>497</v>
      </c>
      <c r="J4475" s="99">
        <v>315108.174</v>
      </c>
      <c r="K4475" s="99">
        <v>872160.51</v>
      </c>
      <c r="L4475" s="99">
        <v>0</v>
      </c>
      <c r="M4475" s="99">
        <v>0</v>
      </c>
      <c r="N4475" s="99">
        <v>0</v>
      </c>
      <c r="O4475" s="99">
        <v>0</v>
      </c>
      <c r="P4475" s="99">
        <v>0</v>
      </c>
      <c r="Q4475" s="99">
        <v>1187268.6839999999</v>
      </c>
      <c r="R4475" s="99">
        <v>0.13553295479452054</v>
      </c>
      <c r="S4475" s="95">
        <v>78777.040000000008</v>
      </c>
      <c r="T4475" s="95">
        <v>0</v>
      </c>
      <c r="U4475" s="98">
        <v>0</v>
      </c>
      <c r="V4475" s="98">
        <v>0</v>
      </c>
      <c r="W4475" s="98">
        <v>1.2550914627205317E-4</v>
      </c>
      <c r="X4475" s="98">
        <f>'RCP Data-Measures Tab'!$Q4475*'RCP Data-Measures Tab'!$W4475/1000</f>
        <v>0.14901307892438403</v>
      </c>
      <c r="Y4475" s="97">
        <v>1.2967948758907806E-4</v>
      </c>
      <c r="Z4475" s="93">
        <f>'RCP Data-Measures Tab'!$Q4475*'RCP Data-Measures Tab'!$Y4475/1000</f>
        <v>0.15396439457167904</v>
      </c>
      <c r="AA4475" s="96" t="str">
        <f>IF('RCP Data-Measures Tab'!$F4475="Utility System Efficiency","Distribution Efficiency",'RCP Data-Measures Tab'!$F4475)</f>
        <v>Industrial</v>
      </c>
      <c r="AB4475" s="95" t="s">
        <v>694</v>
      </c>
      <c r="AC4475" s="94" t="e">
        <v>#VALUE!</v>
      </c>
      <c r="AD4475" s="94">
        <v>6.2475356863849134</v>
      </c>
      <c r="AE4475" s="93" t="str">
        <f>'RCP Data-Measures Tab'!$D4475&amp;'RCP Data-Measures Tab'!$F4475&amp;'RCP Data-Measures Tab'!$G4475&amp;'RCP Data-Measures Tab'!$H4475&amp;'RCP Data-Measures Tab'!$I4475</f>
        <v>2019IndustrialRefrigerationHeat RecoveryUnknown</v>
      </c>
      <c r="AF4475" s="93" t="s">
        <v>246</v>
      </c>
    </row>
    <row r="4476" spans="1:32" ht="16.5" hidden="1" x14ac:dyDescent="0.45">
      <c r="A4476" s="151"/>
      <c r="B4476" s="189"/>
      <c r="C4476" s="83"/>
      <c r="D4476" s="92">
        <v>2019</v>
      </c>
      <c r="E4476" s="91">
        <v>520</v>
      </c>
      <c r="F4476" s="91" t="s">
        <v>441</v>
      </c>
      <c r="G4476" s="91" t="s">
        <v>349</v>
      </c>
      <c r="H4476" s="91" t="s">
        <v>323</v>
      </c>
      <c r="I4476" s="91" t="s">
        <v>497</v>
      </c>
      <c r="J4476" s="90">
        <v>1318497.95</v>
      </c>
      <c r="K4476" s="90">
        <v>0</v>
      </c>
      <c r="L4476" s="90">
        <v>0</v>
      </c>
      <c r="M4476" s="90">
        <v>0</v>
      </c>
      <c r="N4476" s="90">
        <v>0</v>
      </c>
      <c r="O4476" s="90">
        <v>0</v>
      </c>
      <c r="P4476" s="90">
        <v>0</v>
      </c>
      <c r="Q4476" s="90">
        <v>1318497.95</v>
      </c>
      <c r="R4476" s="90">
        <v>0.15051346461187215</v>
      </c>
      <c r="S4476" s="86">
        <v>134522.64000000001</v>
      </c>
      <c r="T4476" s="86">
        <v>0</v>
      </c>
      <c r="U4476" s="89">
        <v>0</v>
      </c>
      <c r="V4476" s="89">
        <v>0</v>
      </c>
      <c r="W4476" s="89">
        <v>1.2550914627205317E-4</v>
      </c>
      <c r="X4476" s="89">
        <f>'RCP Data-Measures Tab'!$Q4476*'RCP Data-Measures Tab'!$W4476/1000</f>
        <v>0.16548355206595225</v>
      </c>
      <c r="Y4476" s="88">
        <v>1.2967948758907806E-4</v>
      </c>
      <c r="Z4476" s="84">
        <f>'RCP Data-Measures Tab'!$Q4476*'RCP Data-Measures Tab'!$Y4476/1000</f>
        <v>0.17098213854324984</v>
      </c>
      <c r="AA4476" s="87" t="str">
        <f>IF('RCP Data-Measures Tab'!$F4476="Utility System Efficiency","Distribution Efficiency",'RCP Data-Measures Tab'!$F4476)</f>
        <v>Industrial</v>
      </c>
      <c r="AB4476" s="86" t="s">
        <v>694</v>
      </c>
      <c r="AC4476" s="85" t="e">
        <v>#VALUE!</v>
      </c>
      <c r="AD4476" s="85">
        <v>6.2475356863849134</v>
      </c>
      <c r="AE4476" s="84" t="str">
        <f>'RCP Data-Measures Tab'!$D4476&amp;'RCP Data-Measures Tab'!$F4476&amp;'RCP Data-Measures Tab'!$G4476&amp;'RCP Data-Measures Tab'!$H4476&amp;'RCP Data-Measures Tab'!$I4476</f>
        <v>2019IndustrialRefrigerationPumps and FansUnknown</v>
      </c>
      <c r="AF4476" s="84" t="s">
        <v>246</v>
      </c>
    </row>
    <row r="4477" spans="1:32" ht="16.5" hidden="1" x14ac:dyDescent="0.45">
      <c r="A4477" s="151"/>
      <c r="B4477" s="189"/>
      <c r="C4477" s="83"/>
      <c r="D4477" s="101">
        <v>2019</v>
      </c>
      <c r="E4477" s="100">
        <v>521</v>
      </c>
      <c r="F4477" s="100" t="s">
        <v>242</v>
      </c>
      <c r="G4477" s="100" t="s">
        <v>349</v>
      </c>
      <c r="H4477" s="100" t="s">
        <v>497</v>
      </c>
      <c r="I4477" s="100" t="s">
        <v>497</v>
      </c>
      <c r="J4477" s="99">
        <v>0</v>
      </c>
      <c r="K4477" s="99">
        <v>0</v>
      </c>
      <c r="L4477" s="99">
        <v>1086798.68273</v>
      </c>
      <c r="M4477" s="99">
        <v>0</v>
      </c>
      <c r="N4477" s="99">
        <v>0</v>
      </c>
      <c r="O4477" s="99">
        <v>0</v>
      </c>
      <c r="P4477" s="99">
        <v>0</v>
      </c>
      <c r="Q4477" s="99">
        <v>1086798.68273</v>
      </c>
      <c r="R4477" s="99">
        <v>0.1240637765673516</v>
      </c>
      <c r="S4477" s="95">
        <v>0</v>
      </c>
      <c r="T4477" s="95">
        <v>0</v>
      </c>
      <c r="U4477" s="98">
        <v>1421.55</v>
      </c>
      <c r="V4477" s="98">
        <v>0</v>
      </c>
      <c r="W4477" s="98">
        <v>1.2550914627205317E-4</v>
      </c>
      <c r="X4477" s="98">
        <f>'RCP Data-Measures Tab'!$Q4477*'RCP Data-Measures Tab'!$W4477/1000</f>
        <v>0.13640317483903427</v>
      </c>
      <c r="Y4477" s="97">
        <v>1.2967948758907806E-4</v>
      </c>
      <c r="Z4477" s="93">
        <f>'RCP Data-Measures Tab'!$Q4477*'RCP Data-Measures Tab'!$Y4477/1000</f>
        <v>0.14093549628891142</v>
      </c>
      <c r="AA4477" s="96" t="str">
        <f>IF('RCP Data-Measures Tab'!$F4477="Utility System Efficiency","Distribution Efficiency",'RCP Data-Measures Tab'!$F4477)</f>
        <v>Commercial</v>
      </c>
      <c r="AB4477" s="95" t="s">
        <v>694</v>
      </c>
      <c r="AC4477" s="94" t="e">
        <v>#VALUE!</v>
      </c>
      <c r="AD4477" s="94">
        <v>0</v>
      </c>
      <c r="AE4477" s="93" t="str">
        <f>'RCP Data-Measures Tab'!$D4477&amp;'RCP Data-Measures Tab'!$F4477&amp;'RCP Data-Measures Tab'!$G4477&amp;'RCP Data-Measures Tab'!$H4477&amp;'RCP Data-Measures Tab'!$I4477</f>
        <v>2019CommercialRefrigerationUnknownUnknown</v>
      </c>
      <c r="AF4477" s="93" t="s">
        <v>246</v>
      </c>
    </row>
    <row r="4478" spans="1:32" ht="16.5" hidden="1" x14ac:dyDescent="0.45">
      <c r="A4478" s="151"/>
      <c r="B4478" s="189"/>
      <c r="C4478" s="83"/>
      <c r="D4478" s="92">
        <v>2019</v>
      </c>
      <c r="E4478" s="91">
        <v>521</v>
      </c>
      <c r="F4478" s="91" t="s">
        <v>441</v>
      </c>
      <c r="G4478" s="91" t="s">
        <v>349</v>
      </c>
      <c r="H4478" s="91" t="s">
        <v>357</v>
      </c>
      <c r="I4478" s="91" t="s">
        <v>497</v>
      </c>
      <c r="J4478" s="90">
        <v>0</v>
      </c>
      <c r="K4478" s="90">
        <v>253647.9</v>
      </c>
      <c r="L4478" s="90">
        <v>1493602.8367999999</v>
      </c>
      <c r="M4478" s="90">
        <v>0</v>
      </c>
      <c r="N4478" s="90">
        <v>0</v>
      </c>
      <c r="O4478" s="90">
        <v>0</v>
      </c>
      <c r="P4478" s="90">
        <v>0</v>
      </c>
      <c r="Q4478" s="90">
        <v>1747250.7367999998</v>
      </c>
      <c r="R4478" s="90">
        <v>0.19945784666666666</v>
      </c>
      <c r="S4478" s="86">
        <v>0</v>
      </c>
      <c r="T4478" s="86">
        <v>0</v>
      </c>
      <c r="U4478" s="89">
        <v>0</v>
      </c>
      <c r="V4478" s="89">
        <v>0</v>
      </c>
      <c r="W4478" s="89">
        <v>1.2550914627205317E-4</v>
      </c>
      <c r="X4478" s="89">
        <f>'RCP Data-Measures Tab'!$Q4478*'RCP Data-Measures Tab'!$W4478/1000</f>
        <v>0.21929594829898386</v>
      </c>
      <c r="Y4478" s="88">
        <v>1.2967948758907806E-4</v>
      </c>
      <c r="Z4478" s="84">
        <f>'RCP Data-Measures Tab'!$Q4478*'RCP Data-Measures Tab'!$Y4478/1000</f>
        <v>0.2265825802378631</v>
      </c>
      <c r="AA4478" s="87" t="str">
        <f>IF('RCP Data-Measures Tab'!$F4478="Utility System Efficiency","Distribution Efficiency",'RCP Data-Measures Tab'!$F4478)</f>
        <v>Industrial</v>
      </c>
      <c r="AB4478" s="86" t="s">
        <v>694</v>
      </c>
      <c r="AC4478" s="85" t="e">
        <v>#VALUE!</v>
      </c>
      <c r="AD4478" s="85">
        <v>6.2475356863849134</v>
      </c>
      <c r="AE4478" s="84" t="str">
        <f>'RCP Data-Measures Tab'!$D4478&amp;'RCP Data-Measures Tab'!$F4478&amp;'RCP Data-Measures Tab'!$G4478&amp;'RCP Data-Measures Tab'!$H4478&amp;'RCP Data-Measures Tab'!$I4478</f>
        <v>2019IndustrialRefrigerationRefrigeration System ControlsUnknown</v>
      </c>
      <c r="AF4478" s="84" t="s">
        <v>246</v>
      </c>
    </row>
    <row r="4479" spans="1:32" ht="16.5" hidden="1" x14ac:dyDescent="0.45">
      <c r="A4479" s="151"/>
      <c r="B4479" s="189"/>
      <c r="C4479" s="83"/>
      <c r="D4479" s="101">
        <v>2019</v>
      </c>
      <c r="E4479" s="100">
        <v>522</v>
      </c>
      <c r="F4479" s="100" t="s">
        <v>441</v>
      </c>
      <c r="G4479" s="100" t="s">
        <v>349</v>
      </c>
      <c r="H4479" s="100" t="s">
        <v>361</v>
      </c>
      <c r="I4479" s="100" t="s">
        <v>497</v>
      </c>
      <c r="J4479" s="99">
        <v>8826503.742369866</v>
      </c>
      <c r="K4479" s="99">
        <v>4488727.8506301325</v>
      </c>
      <c r="L4479" s="99">
        <v>3123212.2807999998</v>
      </c>
      <c r="M4479" s="99">
        <v>0</v>
      </c>
      <c r="N4479" s="99">
        <v>0</v>
      </c>
      <c r="O4479" s="99">
        <v>0</v>
      </c>
      <c r="P4479" s="99">
        <v>0</v>
      </c>
      <c r="Q4479" s="99">
        <v>16438443.873799998</v>
      </c>
      <c r="R4479" s="99">
        <v>1.8765346887899541</v>
      </c>
      <c r="S4479" s="95">
        <v>776299.09329999995</v>
      </c>
      <c r="T4479" s="95">
        <v>0</v>
      </c>
      <c r="U4479" s="98">
        <v>0</v>
      </c>
      <c r="V4479" s="98">
        <v>0</v>
      </c>
      <c r="W4479" s="98">
        <v>1.2550914627205317E-4</v>
      </c>
      <c r="X4479" s="98">
        <f>'RCP Data-Measures Tab'!$Q4479*'RCP Data-Measures Tab'!$W4479/1000</f>
        <v>2.0631750566417004</v>
      </c>
      <c r="Y4479" s="97">
        <v>1.2967948758907806E-4</v>
      </c>
      <c r="Z4479" s="93">
        <f>'RCP Data-Measures Tab'!$Q4479*'RCP Data-Measures Tab'!$Y4479/1000</f>
        <v>2.131728978316203</v>
      </c>
      <c r="AA4479" s="96" t="str">
        <f>IF('RCP Data-Measures Tab'!$F4479="Utility System Efficiency","Distribution Efficiency",'RCP Data-Measures Tab'!$F4479)</f>
        <v>Industrial</v>
      </c>
      <c r="AB4479" s="95" t="s">
        <v>694</v>
      </c>
      <c r="AC4479" s="94" t="e">
        <v>#VALUE!</v>
      </c>
      <c r="AD4479" s="94">
        <v>6.2475356863849134</v>
      </c>
      <c r="AE4479" s="93" t="str">
        <f>'RCP Data-Measures Tab'!$D4479&amp;'RCP Data-Measures Tab'!$F4479&amp;'RCP Data-Measures Tab'!$G4479&amp;'RCP Data-Measures Tab'!$H4479&amp;'RCP Data-Measures Tab'!$I4479</f>
        <v>2019IndustrialRefrigerationRefrigeration System ImprovementsUnknown</v>
      </c>
      <c r="AF4479" s="93" t="s">
        <v>246</v>
      </c>
    </row>
    <row r="4480" spans="1:32" ht="16.5" hidden="1" x14ac:dyDescent="0.45">
      <c r="A4480" s="151"/>
      <c r="B4480" s="189"/>
      <c r="C4480" s="83"/>
      <c r="D4480" s="92">
        <v>2019</v>
      </c>
      <c r="E4480" s="91">
        <v>525</v>
      </c>
      <c r="F4480" s="91" t="s">
        <v>441</v>
      </c>
      <c r="G4480" s="91" t="s">
        <v>368</v>
      </c>
      <c r="H4480" s="91" t="s">
        <v>369</v>
      </c>
      <c r="I4480" s="91" t="s">
        <v>497</v>
      </c>
      <c r="J4480" s="90">
        <v>0</v>
      </c>
      <c r="K4480" s="90">
        <v>0</v>
      </c>
      <c r="L4480" s="90">
        <v>323996.08600000001</v>
      </c>
      <c r="M4480" s="90">
        <v>0</v>
      </c>
      <c r="N4480" s="90">
        <v>0</v>
      </c>
      <c r="O4480" s="90">
        <v>0</v>
      </c>
      <c r="P4480" s="90">
        <v>0</v>
      </c>
      <c r="Q4480" s="90">
        <v>323996.08600000001</v>
      </c>
      <c r="R4480" s="90">
        <v>3.698585456621005E-2</v>
      </c>
      <c r="S4480" s="86">
        <v>0</v>
      </c>
      <c r="T4480" s="86">
        <v>0</v>
      </c>
      <c r="U4480" s="89">
        <v>0</v>
      </c>
      <c r="V4480" s="89">
        <v>0</v>
      </c>
      <c r="W4480" s="89">
        <v>1.2550914627205317E-4</v>
      </c>
      <c r="X4480" s="89">
        <f>'RCP Data-Measures Tab'!$Q4480*'RCP Data-Measures Tab'!$W4480/1000</f>
        <v>4.0664472149346723E-2</v>
      </c>
      <c r="Y4480" s="88">
        <v>1.2967948758907806E-4</v>
      </c>
      <c r="Z4480" s="84">
        <f>'RCP Data-Measures Tab'!$Q4480*'RCP Data-Measures Tab'!$Y4480/1000</f>
        <v>4.2015646413346874E-2</v>
      </c>
      <c r="AA4480" s="87" t="str">
        <f>IF('RCP Data-Measures Tab'!$F4480="Utility System Efficiency","Distribution Efficiency",'RCP Data-Measures Tab'!$F4480)</f>
        <v>Industrial</v>
      </c>
      <c r="AB4480" s="86" t="s">
        <v>368</v>
      </c>
      <c r="AC4480" s="85" t="e">
        <v>#VALUE!</v>
      </c>
      <c r="AD4480" s="85">
        <v>0</v>
      </c>
      <c r="AE4480" s="84" t="str">
        <f>'RCP Data-Measures Tab'!$D4480&amp;'RCP Data-Measures Tab'!$F4480&amp;'RCP Data-Measures Tab'!$G4480&amp;'RCP Data-Measures Tab'!$H4480&amp;'RCP Data-Measures Tab'!$I4480</f>
        <v>2019IndustrialWater HeatingSystem Efficiency ImprovementsUnknown</v>
      </c>
      <c r="AF4480" s="84" t="s">
        <v>246</v>
      </c>
    </row>
    <row r="4481" spans="1:32" ht="16.5" hidden="1" x14ac:dyDescent="0.45">
      <c r="A4481" s="151"/>
      <c r="B4481" s="189"/>
      <c r="C4481" s="83"/>
      <c r="D4481" s="101">
        <v>2019</v>
      </c>
      <c r="E4481" s="100">
        <v>530</v>
      </c>
      <c r="F4481" s="100" t="s">
        <v>456</v>
      </c>
      <c r="G4481" s="100" t="s">
        <v>374</v>
      </c>
      <c r="H4481" s="100" t="s">
        <v>380</v>
      </c>
      <c r="I4481" s="100" t="s">
        <v>497</v>
      </c>
      <c r="J4481" s="99">
        <v>64516.24</v>
      </c>
      <c r="K4481" s="99">
        <v>172426.66560050001</v>
      </c>
      <c r="L4481" s="99">
        <v>0</v>
      </c>
      <c r="M4481" s="99">
        <v>0</v>
      </c>
      <c r="N4481" s="99">
        <v>2414534.7703590868</v>
      </c>
      <c r="O4481" s="99">
        <v>0</v>
      </c>
      <c r="P4481" s="99">
        <v>0</v>
      </c>
      <c r="Q4481" s="99">
        <v>2651477.6759595866</v>
      </c>
      <c r="R4481" s="99">
        <v>0.30268009999538659</v>
      </c>
      <c r="S4481" s="95">
        <v>0</v>
      </c>
      <c r="T4481" s="95">
        <v>0</v>
      </c>
      <c r="U4481" s="98">
        <v>0</v>
      </c>
      <c r="V4481" s="98">
        <v>0</v>
      </c>
      <c r="W4481" s="98">
        <v>2.1383317696776821E-4</v>
      </c>
      <c r="X4481" s="98">
        <f>'RCP Data-Measures Tab'!$Q4481*'RCP Data-Measures Tab'!$W4481/1000</f>
        <v>0.56697389510955309</v>
      </c>
      <c r="Y4481" s="97">
        <v>1.7220062569962805E-4</v>
      </c>
      <c r="Z4481" s="93">
        <f>'RCP Data-Measures Tab'!$Q4481*'RCP Data-Measures Tab'!$Y4481/1000</f>
        <v>0.45658611482883643</v>
      </c>
      <c r="AA4481" s="96" t="str">
        <f>IF('RCP Data-Measures Tab'!$F4481="Utility System Efficiency","Distribution Efficiency",'RCP Data-Measures Tab'!$F4481)</f>
        <v>Residential</v>
      </c>
      <c r="AB4481" s="95" t="s">
        <v>374</v>
      </c>
      <c r="AC4481" s="94" t="e">
        <v>#VALUE!</v>
      </c>
      <c r="AD4481" s="94">
        <v>11.491052735452842</v>
      </c>
      <c r="AE4481" s="93" t="str">
        <f>'RCP Data-Measures Tab'!$D4481&amp;'RCP Data-Measures Tab'!$F4481&amp;'RCP Data-Measures Tab'!$G4481&amp;'RCP Data-Measures Tab'!$H4481&amp;'RCP Data-Measures Tab'!$I4481</f>
        <v>2019ResidentialElectronicsPlug LoadUnknown</v>
      </c>
      <c r="AF4481" s="93" t="s">
        <v>246</v>
      </c>
    </row>
    <row r="4482" spans="1:32" ht="16.5" hidden="1" x14ac:dyDescent="0.45">
      <c r="A4482" s="151"/>
      <c r="B4482" s="189"/>
      <c r="C4482" s="83"/>
      <c r="D4482" s="92">
        <v>2019</v>
      </c>
      <c r="E4482" s="91">
        <v>532</v>
      </c>
      <c r="F4482" s="91" t="s">
        <v>456</v>
      </c>
      <c r="G4482" s="91" t="s">
        <v>243</v>
      </c>
      <c r="H4482" s="91" t="s">
        <v>390</v>
      </c>
      <c r="I4482" s="91" t="s">
        <v>497</v>
      </c>
      <c r="J4482" s="90">
        <v>0</v>
      </c>
      <c r="K4482" s="90">
        <v>1209074.7156256</v>
      </c>
      <c r="L4482" s="90">
        <v>1422729.735500002</v>
      </c>
      <c r="M4482" s="90">
        <v>0</v>
      </c>
      <c r="N4482" s="90">
        <v>0</v>
      </c>
      <c r="O4482" s="90">
        <v>0</v>
      </c>
      <c r="P4482" s="90">
        <v>0</v>
      </c>
      <c r="Q4482" s="90">
        <v>2631804.4511256022</v>
      </c>
      <c r="R4482" s="90">
        <v>0.30043429807369887</v>
      </c>
      <c r="S4482" s="86">
        <v>0</v>
      </c>
      <c r="T4482" s="86">
        <v>0</v>
      </c>
      <c r="U4482" s="89">
        <v>0</v>
      </c>
      <c r="V4482" s="89">
        <v>0</v>
      </c>
      <c r="W4482" s="89">
        <v>3.5038807131168473E-4</v>
      </c>
      <c r="X4482" s="89">
        <f>'RCP Data-Measures Tab'!$Q4482*'RCP Data-Measures Tab'!$W4482/1000</f>
        <v>0.9221528856994069</v>
      </c>
      <c r="Y4482" s="88">
        <v>2.9220689289962375E-4</v>
      </c>
      <c r="Z4482" s="84">
        <f>'RCP Data-Measures Tab'!$Q4482*'RCP Data-Measures Tab'!$Y4482/1000</f>
        <v>0.76903140138281201</v>
      </c>
      <c r="AA4482" s="87" t="str">
        <f>IF('RCP Data-Measures Tab'!$F4482="Utility System Efficiency","Distribution Efficiency",'RCP Data-Measures Tab'!$F4482)</f>
        <v>Residential</v>
      </c>
      <c r="AB4482" s="86" t="s">
        <v>243</v>
      </c>
      <c r="AC4482" s="85" t="e">
        <v>#VALUE!</v>
      </c>
      <c r="AD4482" s="85">
        <v>42.970095866685377</v>
      </c>
      <c r="AE4482" s="84" t="str">
        <f>'RCP Data-Measures Tab'!$D4482&amp;'RCP Data-Measures Tab'!$F4482&amp;'RCP Data-Measures Tab'!$G4482&amp;'RCP Data-Measures Tab'!$H4482&amp;'RCP Data-Measures Tab'!$I4482</f>
        <v>2019ResidentialHVACEnvelopeUnknown</v>
      </c>
      <c r="AF4482" s="84" t="s">
        <v>246</v>
      </c>
    </row>
    <row r="4483" spans="1:32" ht="16.5" x14ac:dyDescent="0.45">
      <c r="A4483" s="151"/>
      <c r="B4483" s="189"/>
      <c r="C4483" s="83"/>
      <c r="D4483" s="101">
        <v>2019</v>
      </c>
      <c r="E4483" s="100">
        <v>534</v>
      </c>
      <c r="F4483" s="100" t="s">
        <v>456</v>
      </c>
      <c r="G4483" s="100" t="s">
        <v>243</v>
      </c>
      <c r="H4483" s="100" t="s">
        <v>461</v>
      </c>
      <c r="I4483" s="100" t="s">
        <v>497</v>
      </c>
      <c r="J4483" s="99">
        <v>0</v>
      </c>
      <c r="K4483" s="99">
        <v>0</v>
      </c>
      <c r="L4483" s="99">
        <v>421549.19093600014</v>
      </c>
      <c r="M4483" s="99">
        <v>12876</v>
      </c>
      <c r="N4483" s="99">
        <v>168813.38470769138</v>
      </c>
      <c r="O4483" s="99">
        <v>0</v>
      </c>
      <c r="P4483" s="99">
        <v>0</v>
      </c>
      <c r="Q4483" s="99">
        <v>603238.57564369147</v>
      </c>
      <c r="R4483" s="99">
        <v>6.8862851100878017E-2</v>
      </c>
      <c r="S4483" s="95">
        <v>0</v>
      </c>
      <c r="T4483" s="95">
        <v>0</v>
      </c>
      <c r="U4483" s="98">
        <v>1000</v>
      </c>
      <c r="V4483" s="98">
        <v>0</v>
      </c>
      <c r="W4483" s="98">
        <v>3.5038807131168473E-4</v>
      </c>
      <c r="X4483" s="98">
        <f>'RCP Data-Measures Tab'!$Q4483*'RCP Data-Measures Tab'!$W4483/1000</f>
        <v>0.2113676010606009</v>
      </c>
      <c r="Y4483" s="97">
        <v>2.9220689289962375E-4</v>
      </c>
      <c r="Z4483" s="93">
        <f>'RCP Data-Measures Tab'!$Q4483*'RCP Data-Measures Tab'!$Y4483/1000</f>
        <v>0.17627046986603773</v>
      </c>
      <c r="AA4483" s="96" t="str">
        <f>IF('RCP Data-Measures Tab'!$F4483="Utility System Efficiency","Distribution Efficiency",'RCP Data-Measures Tab'!$F4483)</f>
        <v>Residential</v>
      </c>
      <c r="AB4483" s="95" t="s">
        <v>243</v>
      </c>
      <c r="AC4483" s="94" t="e">
        <v>#VALUE!</v>
      </c>
      <c r="AD4483" s="94">
        <v>42.970095866685377</v>
      </c>
      <c r="AE4483" s="93" t="str">
        <f>'RCP Data-Measures Tab'!$D4483&amp;'RCP Data-Measures Tab'!$F4483&amp;'RCP Data-Measures Tab'!$G4483&amp;'RCP Data-Measures Tab'!$H4483&amp;'RCP Data-Measures Tab'!$I4483</f>
        <v>2019ResidentialHVACHVAC SystemUnknown</v>
      </c>
      <c r="AF4483" s="93" t="s">
        <v>246</v>
      </c>
    </row>
    <row r="4484" spans="1:32" ht="16.5" hidden="1" x14ac:dyDescent="0.45">
      <c r="A4484" s="151"/>
      <c r="B4484" s="189"/>
      <c r="C4484" s="83"/>
      <c r="D4484" s="92">
        <v>2019</v>
      </c>
      <c r="E4484" s="91">
        <v>535</v>
      </c>
      <c r="F4484" s="91" t="s">
        <v>456</v>
      </c>
      <c r="G4484" s="91" t="s">
        <v>254</v>
      </c>
      <c r="H4484" s="91" t="s">
        <v>468</v>
      </c>
      <c r="I4484" s="91" t="s">
        <v>497</v>
      </c>
      <c r="J4484" s="90">
        <v>0</v>
      </c>
      <c r="K4484" s="90">
        <v>10612379.496959999</v>
      </c>
      <c r="L4484" s="90">
        <v>5035321</v>
      </c>
      <c r="M4484" s="90">
        <v>0</v>
      </c>
      <c r="N4484" s="90">
        <v>0</v>
      </c>
      <c r="O4484" s="90">
        <v>0</v>
      </c>
      <c r="P4484" s="90">
        <v>0</v>
      </c>
      <c r="Q4484" s="90">
        <v>15647700.496959999</v>
      </c>
      <c r="R4484" s="90">
        <v>1.7862671800182648</v>
      </c>
      <c r="S4484" s="86">
        <v>0</v>
      </c>
      <c r="T4484" s="86">
        <v>1138695</v>
      </c>
      <c r="U4484" s="89">
        <v>0</v>
      </c>
      <c r="V4484" s="89">
        <v>0</v>
      </c>
      <c r="W4484" s="89">
        <v>2.6148752063151677E-4</v>
      </c>
      <c r="X4484" s="89">
        <f>'RCP Data-Measures Tab'!$Q4484*'RCP Data-Measures Tab'!$W4484/1000</f>
        <v>4.0916784065346228</v>
      </c>
      <c r="Y4484" s="88">
        <v>8.4630650716538956E-5</v>
      </c>
      <c r="Z4484" s="84">
        <f>'RCP Data-Measures Tab'!$Q4484*'RCP Data-Measures Tab'!$Y4484/1000</f>
        <v>1.3242750752752348</v>
      </c>
      <c r="AA4484" s="87" t="str">
        <f>IF('RCP Data-Measures Tab'!$F4484="Utility System Efficiency","Distribution Efficiency",'RCP Data-Measures Tab'!$F4484)</f>
        <v>Residential</v>
      </c>
      <c r="AB4484" s="86" t="s">
        <v>254</v>
      </c>
      <c r="AC4484" s="85" t="e">
        <v>#VALUE!</v>
      </c>
      <c r="AD4484" s="85">
        <v>29.6</v>
      </c>
      <c r="AE4484" s="84" t="str">
        <f>'RCP Data-Measures Tab'!$D4484&amp;'RCP Data-Measures Tab'!$F4484&amp;'RCP Data-Measures Tab'!$G4484&amp;'RCP Data-Measures Tab'!$H4484&amp;'RCP Data-Measures Tab'!$I4484</f>
        <v>2019ResidentialLightingLamps/FixturesUnknown</v>
      </c>
      <c r="AF4484" s="84" t="s">
        <v>246</v>
      </c>
    </row>
    <row r="4485" spans="1:32" ht="16.5" hidden="1" x14ac:dyDescent="0.45">
      <c r="A4485" s="151"/>
      <c r="B4485" s="189"/>
      <c r="C4485" s="83"/>
      <c r="D4485" s="101">
        <v>2019</v>
      </c>
      <c r="E4485" s="100">
        <v>541</v>
      </c>
      <c r="F4485" s="100" t="s">
        <v>456</v>
      </c>
      <c r="G4485" s="100" t="s">
        <v>368</v>
      </c>
      <c r="H4485" s="100" t="s">
        <v>370</v>
      </c>
      <c r="I4485" s="100" t="s">
        <v>497</v>
      </c>
      <c r="J4485" s="99">
        <v>0</v>
      </c>
      <c r="K4485" s="99">
        <v>0</v>
      </c>
      <c r="L4485" s="99">
        <v>15060</v>
      </c>
      <c r="M4485" s="99">
        <v>0</v>
      </c>
      <c r="N4485" s="99">
        <v>624293.91662567749</v>
      </c>
      <c r="O4485" s="99">
        <v>0</v>
      </c>
      <c r="P4485" s="99">
        <v>0</v>
      </c>
      <c r="Q4485" s="99">
        <v>639353.91662567749</v>
      </c>
      <c r="R4485" s="99">
        <v>7.2985606920739438E-2</v>
      </c>
      <c r="S4485" s="95">
        <v>0</v>
      </c>
      <c r="T4485" s="95">
        <v>0</v>
      </c>
      <c r="U4485" s="98">
        <v>0</v>
      </c>
      <c r="V4485" s="98">
        <v>0</v>
      </c>
      <c r="W4485" s="98">
        <v>1.9366501647256291E-4</v>
      </c>
      <c r="X4485" s="98">
        <f>'RCP Data-Measures Tab'!$Q4485*'RCP Data-Measures Tab'!$W4485/1000</f>
        <v>0.12382048679510944</v>
      </c>
      <c r="Y4485" s="97">
        <v>1.2476910449889296E-4</v>
      </c>
      <c r="Z4485" s="93">
        <f>'RCP Data-Measures Tab'!$Q4485*'RCP Data-Measures Tab'!$Y4485/1000</f>
        <v>7.9771615635245652E-2</v>
      </c>
      <c r="AA4485" s="96" t="str">
        <f>IF('RCP Data-Measures Tab'!$F4485="Utility System Efficiency","Distribution Efficiency",'RCP Data-Measures Tab'!$F4485)</f>
        <v>Residential</v>
      </c>
      <c r="AB4485" s="95" t="s">
        <v>368</v>
      </c>
      <c r="AC4485" s="94" t="e">
        <v>#VALUE!</v>
      </c>
      <c r="AD4485" s="94">
        <v>15.8</v>
      </c>
      <c r="AE4485" s="93" t="str">
        <f>'RCP Data-Measures Tab'!$D4485&amp;'RCP Data-Measures Tab'!$F4485&amp;'RCP Data-Measures Tab'!$G4485&amp;'RCP Data-Measures Tab'!$H4485&amp;'RCP Data-Measures Tab'!$I4485</f>
        <v>2019ResidentialWater HeatingWater HeatersUnknown</v>
      </c>
      <c r="AF4485" s="93" t="s">
        <v>246</v>
      </c>
    </row>
    <row r="4486" spans="1:32" ht="16.5" hidden="1" x14ac:dyDescent="0.45">
      <c r="A4486" s="151"/>
      <c r="B4486" s="189"/>
      <c r="C4486" s="83"/>
      <c r="D4486" s="92">
        <v>2019</v>
      </c>
      <c r="E4486" s="91">
        <v>542</v>
      </c>
      <c r="F4486" s="91" t="s">
        <v>456</v>
      </c>
      <c r="G4486" s="91" t="s">
        <v>368</v>
      </c>
      <c r="H4486" s="91" t="s">
        <v>434</v>
      </c>
      <c r="I4486" s="91" t="s">
        <v>497</v>
      </c>
      <c r="J4486" s="90">
        <v>0</v>
      </c>
      <c r="K4486" s="90">
        <v>0</v>
      </c>
      <c r="L4486" s="90">
        <v>1389177.3744000001</v>
      </c>
      <c r="M4486" s="90">
        <v>0</v>
      </c>
      <c r="N4486" s="90">
        <v>0</v>
      </c>
      <c r="O4486" s="90">
        <v>0</v>
      </c>
      <c r="P4486" s="90">
        <v>0</v>
      </c>
      <c r="Q4486" s="90">
        <v>1389177.3744000001</v>
      </c>
      <c r="R4486" s="90">
        <v>0.15858189205479453</v>
      </c>
      <c r="S4486" s="86">
        <v>0</v>
      </c>
      <c r="T4486" s="86">
        <v>0</v>
      </c>
      <c r="U4486" s="89">
        <v>0</v>
      </c>
      <c r="V4486" s="89">
        <v>0</v>
      </c>
      <c r="W4486" s="89">
        <v>1.9366501647256291E-4</v>
      </c>
      <c r="X4486" s="89">
        <f>'RCP Data-Measures Tab'!$Q4486*'RCP Data-Measures Tab'!$W4486/1000</f>
        <v>0.26903505909648773</v>
      </c>
      <c r="Y4486" s="88">
        <v>1.2476910449889296E-4</v>
      </c>
      <c r="Z4486" s="84">
        <f>'RCP Data-Measures Tab'!$Q4486*'RCP Data-Measures Tab'!$Y4486/1000</f>
        <v>0.17332641699401136</v>
      </c>
      <c r="AA4486" s="87" t="str">
        <f>IF('RCP Data-Measures Tab'!$F4486="Utility System Efficiency","Distribution Efficiency",'RCP Data-Measures Tab'!$F4486)</f>
        <v>Residential</v>
      </c>
      <c r="AB4486" s="86" t="s">
        <v>368</v>
      </c>
      <c r="AC4486" s="85" t="e">
        <v>#VALUE!</v>
      </c>
      <c r="AD4486" s="85">
        <v>15.8</v>
      </c>
      <c r="AE4486" s="84" t="str">
        <f>'RCP Data-Measures Tab'!$D4486&amp;'RCP Data-Measures Tab'!$F4486&amp;'RCP Data-Measures Tab'!$G4486&amp;'RCP Data-Measures Tab'!$H4486&amp;'RCP Data-Measures Tab'!$I4486</f>
        <v>2019ResidentialWater HeatingWater Using DevicesUnknown</v>
      </c>
      <c r="AF4486" s="84" t="s">
        <v>246</v>
      </c>
    </row>
    <row r="4487" spans="1:32" ht="16.5" hidden="1" x14ac:dyDescent="0.45">
      <c r="A4487" s="151"/>
      <c r="B4487" s="189"/>
      <c r="C4487" s="83"/>
      <c r="D4487" s="101">
        <v>2019</v>
      </c>
      <c r="E4487" s="100">
        <v>543</v>
      </c>
      <c r="F4487" s="100" t="s">
        <v>456</v>
      </c>
      <c r="G4487" s="100" t="s">
        <v>371</v>
      </c>
      <c r="H4487" s="100" t="s">
        <v>473</v>
      </c>
      <c r="I4487" s="100" t="s">
        <v>497</v>
      </c>
      <c r="J4487" s="99">
        <v>118911.910296</v>
      </c>
      <c r="K4487" s="99">
        <v>145910.60193400001</v>
      </c>
      <c r="L4487" s="99">
        <v>5127775.5251769945</v>
      </c>
      <c r="M4487" s="99">
        <v>0</v>
      </c>
      <c r="N4487" s="99">
        <v>17743257.611523762</v>
      </c>
      <c r="O4487" s="99">
        <v>0</v>
      </c>
      <c r="P4487" s="99">
        <v>0</v>
      </c>
      <c r="Q4487" s="99">
        <v>23135855.648930758</v>
      </c>
      <c r="R4487" s="99">
        <v>2.6410794119783971</v>
      </c>
      <c r="S4487" s="95">
        <v>37441.089999999997</v>
      </c>
      <c r="T4487" s="95">
        <v>0</v>
      </c>
      <c r="U4487" s="98">
        <v>88100</v>
      </c>
      <c r="V4487" s="98">
        <v>0</v>
      </c>
      <c r="W4487" s="98">
        <v>2.3981935170362906E-4</v>
      </c>
      <c r="X4487" s="98">
        <f>'RCP Data-Measures Tab'!$Q4487*'RCP Data-Measures Tab'!$W4487/1000</f>
        <v>5.5484259028353193</v>
      </c>
      <c r="Y4487" s="97">
        <v>1.5374674830467136E-4</v>
      </c>
      <c r="Z4487" s="93">
        <f>'RCP Data-Measures Tab'!$Q4487*'RCP Data-Measures Tab'!$Y4487/1000</f>
        <v>3.5570625752693665</v>
      </c>
      <c r="AA4487" s="96" t="str">
        <f>IF('RCP Data-Measures Tab'!$F4487="Utility System Efficiency","Distribution Efficiency",'RCP Data-Measures Tab'!$F4487)</f>
        <v>Residential</v>
      </c>
      <c r="AB4487" s="95">
        <v>0</v>
      </c>
      <c r="AC4487" s="94" t="e">
        <v>#VALUE!</v>
      </c>
      <c r="AD4487" s="94">
        <v>0</v>
      </c>
      <c r="AE4487" s="93" t="str">
        <f>'RCP Data-Measures Tab'!$D4487&amp;'RCP Data-Measures Tab'!$F4487&amp;'RCP Data-Measures Tab'!$G4487&amp;'RCP Data-Measures Tab'!$H4487&amp;'RCP Data-Measures Tab'!$I4487</f>
        <v>2019ResidentialWhole Bldg/Meter LevelHomesUnknown</v>
      </c>
      <c r="AF4487" s="93" t="s">
        <v>246</v>
      </c>
    </row>
    <row r="4488" spans="1:32" ht="16.5" hidden="1" x14ac:dyDescent="0.45">
      <c r="A4488" s="151"/>
      <c r="B4488" s="189"/>
      <c r="C4488" s="83"/>
      <c r="D4488" s="92">
        <v>2019</v>
      </c>
      <c r="E4488" s="91">
        <v>544</v>
      </c>
      <c r="F4488" s="91" t="s">
        <v>456</v>
      </c>
      <c r="G4488" s="91" t="s">
        <v>371</v>
      </c>
      <c r="H4488" s="91" t="s">
        <v>372</v>
      </c>
      <c r="I4488" s="91" t="s">
        <v>497</v>
      </c>
      <c r="J4488" s="90">
        <v>12008.16</v>
      </c>
      <c r="K4488" s="90">
        <v>25626735.425887007</v>
      </c>
      <c r="L4488" s="90">
        <v>5927186.3193600001</v>
      </c>
      <c r="M4488" s="90">
        <v>0</v>
      </c>
      <c r="N4488" s="90">
        <v>0</v>
      </c>
      <c r="O4488" s="90">
        <v>0</v>
      </c>
      <c r="P4488" s="90">
        <v>0</v>
      </c>
      <c r="Q4488" s="90">
        <v>31565929.905247007</v>
      </c>
      <c r="R4488" s="90">
        <v>3.6034166558501148</v>
      </c>
      <c r="S4488" s="86">
        <v>5403.67</v>
      </c>
      <c r="T4488" s="86">
        <v>2000</v>
      </c>
      <c r="U4488" s="89">
        <v>0</v>
      </c>
      <c r="V4488" s="89">
        <v>0</v>
      </c>
      <c r="W4488" s="89">
        <v>2.3981935170362906E-4</v>
      </c>
      <c r="X4488" s="89">
        <f>'RCP Data-Measures Tab'!$Q4488*'RCP Data-Measures Tab'!$W4488/1000</f>
        <v>7.5701208457985336</v>
      </c>
      <c r="Y4488" s="88">
        <v>1.5374674830467136E-4</v>
      </c>
      <c r="Z4488" s="84">
        <f>'RCP Data-Measures Tab'!$Q4488*'RCP Data-Measures Tab'!$Y4488/1000</f>
        <v>4.85315908014491</v>
      </c>
      <c r="AA4488" s="87" t="str">
        <f>IF('RCP Data-Measures Tab'!$F4488="Utility System Efficiency","Distribution Efficiency",'RCP Data-Measures Tab'!$F4488)</f>
        <v>Residential</v>
      </c>
      <c r="AB4488" s="86">
        <v>0</v>
      </c>
      <c r="AC4488" s="85" t="e">
        <v>#VALUE!</v>
      </c>
      <c r="AD4488" s="85">
        <v>0</v>
      </c>
      <c r="AE4488" s="84" t="str">
        <f>'RCP Data-Measures Tab'!$D4488&amp;'RCP Data-Measures Tab'!$F4488&amp;'RCP Data-Measures Tab'!$G4488&amp;'RCP Data-Measures Tab'!$H4488&amp;'RCP Data-Measures Tab'!$I4488</f>
        <v>2019ResidentialWhole Bldg/Meter LevelWhole Bldg/Meter Level System ImprovementsUnknown</v>
      </c>
      <c r="AF4488" s="84" t="s">
        <v>246</v>
      </c>
    </row>
    <row r="4489" spans="1:32" ht="16.5" hidden="1" x14ac:dyDescent="0.45">
      <c r="A4489" s="151"/>
      <c r="B4489" s="189"/>
      <c r="C4489" s="83"/>
      <c r="D4489" s="101">
        <v>2019</v>
      </c>
      <c r="E4489" s="100">
        <v>546</v>
      </c>
      <c r="F4489" s="100" t="s">
        <v>479</v>
      </c>
      <c r="G4489" s="100" t="s">
        <v>365</v>
      </c>
      <c r="H4489" s="100" t="s">
        <v>445</v>
      </c>
      <c r="I4489" s="100" t="s">
        <v>497</v>
      </c>
      <c r="J4489" s="99">
        <v>979448.69000000006</v>
      </c>
      <c r="K4489" s="99">
        <v>491460.19</v>
      </c>
      <c r="L4489" s="99">
        <v>0</v>
      </c>
      <c r="M4489" s="99">
        <v>0</v>
      </c>
      <c r="N4489" s="99">
        <v>0</v>
      </c>
      <c r="O4489" s="99">
        <v>0</v>
      </c>
      <c r="P4489" s="99">
        <v>0</v>
      </c>
      <c r="Q4489" s="99">
        <v>1470908.8800000001</v>
      </c>
      <c r="R4489" s="99">
        <v>0.16791197260273974</v>
      </c>
      <c r="S4489" s="95">
        <v>342807.02999999997</v>
      </c>
      <c r="T4489" s="95">
        <v>0</v>
      </c>
      <c r="U4489" s="98">
        <v>0</v>
      </c>
      <c r="V4489" s="98">
        <v>0</v>
      </c>
      <c r="W4489" s="98">
        <v>1.4175837785742308E-4</v>
      </c>
      <c r="X4489" s="98">
        <f>'RCP Data-Measures Tab'!$Q4489*'RCP Data-Measures Tab'!$W4489/1000</f>
        <v>0.20851365680487899</v>
      </c>
      <c r="Y4489" s="97">
        <v>1.3735146866133245E-4</v>
      </c>
      <c r="Z4489" s="93">
        <f>'RCP Data-Measures Tab'!$Q4489*'RCP Data-Measures Tab'!$Y4489/1000</f>
        <v>0.20203149493499564</v>
      </c>
      <c r="AA4489" s="96" t="str">
        <f>IF('RCP Data-Measures Tab'!$F4489="Utility System Efficiency","Distribution Efficiency",'RCP Data-Measures Tab'!$F4489)</f>
        <v>Distribution Efficiency</v>
      </c>
      <c r="AB4489" s="95" t="s">
        <v>692</v>
      </c>
      <c r="AC4489" s="94" t="e">
        <v>#VALUE!</v>
      </c>
      <c r="AD4489" s="94">
        <v>5.5005763943360897</v>
      </c>
      <c r="AE4489" s="93" t="str">
        <f>'RCP Data-Measures Tab'!$D4489&amp;'RCP Data-Measures Tab'!$F4489&amp;'RCP Data-Measures Tab'!$G4489&amp;'RCP Data-Measures Tab'!$H4489&amp;'RCP Data-Measures Tab'!$I4489</f>
        <v>2019Utility System EfficiencyUtility Distribution SystemConductorsUnknown</v>
      </c>
      <c r="AF4489" s="93" t="s">
        <v>246</v>
      </c>
    </row>
    <row r="4490" spans="1:32" ht="16.5" hidden="1" x14ac:dyDescent="0.45">
      <c r="A4490" s="151"/>
      <c r="B4490" s="189"/>
      <c r="C4490" s="83"/>
      <c r="D4490" s="92">
        <v>2019</v>
      </c>
      <c r="E4490" s="91">
        <v>549</v>
      </c>
      <c r="F4490" s="91" t="s">
        <v>479</v>
      </c>
      <c r="G4490" s="91" t="s">
        <v>365</v>
      </c>
      <c r="H4490" s="91" t="s">
        <v>366</v>
      </c>
      <c r="I4490" s="91" t="s">
        <v>497</v>
      </c>
      <c r="J4490" s="90">
        <v>842230.1399999999</v>
      </c>
      <c r="K4490" s="90">
        <v>5779.97</v>
      </c>
      <c r="L4490" s="90">
        <v>0</v>
      </c>
      <c r="M4490" s="90">
        <v>0</v>
      </c>
      <c r="N4490" s="90">
        <v>0</v>
      </c>
      <c r="O4490" s="90">
        <v>0</v>
      </c>
      <c r="P4490" s="90">
        <v>0</v>
      </c>
      <c r="Q4490" s="90">
        <v>848010.10999999987</v>
      </c>
      <c r="R4490" s="90">
        <v>9.6804807077625551E-2</v>
      </c>
      <c r="S4490" s="86">
        <v>294780.55</v>
      </c>
      <c r="T4490" s="86">
        <v>0</v>
      </c>
      <c r="U4490" s="89">
        <v>0</v>
      </c>
      <c r="V4490" s="89">
        <v>0</v>
      </c>
      <c r="W4490" s="89">
        <v>1.4175837785742308E-4</v>
      </c>
      <c r="X4490" s="89">
        <f>'RCP Data-Measures Tab'!$Q4490*'RCP Data-Measures Tab'!$W4490/1000</f>
        <v>0.12021253760029489</v>
      </c>
      <c r="Y4490" s="88">
        <v>1.3735146866133245E-4</v>
      </c>
      <c r="Z4490" s="84">
        <f>'RCP Data-Measures Tab'!$Q4490*'RCP Data-Measures Tab'!$Y4490/1000</f>
        <v>0.11647543404815806</v>
      </c>
      <c r="AA4490" s="87" t="str">
        <f>IF('RCP Data-Measures Tab'!$F4490="Utility System Efficiency","Distribution Efficiency",'RCP Data-Measures Tab'!$F4490)</f>
        <v>Distribution Efficiency</v>
      </c>
      <c r="AB4490" s="86" t="s">
        <v>692</v>
      </c>
      <c r="AC4490" s="85" t="e">
        <v>#VALUE!</v>
      </c>
      <c r="AD4490" s="85">
        <v>5.5005763943360897</v>
      </c>
      <c r="AE4490" s="84" t="str">
        <f>'RCP Data-Measures Tab'!$D4490&amp;'RCP Data-Measures Tab'!$F4490&amp;'RCP Data-Measures Tab'!$G4490&amp;'RCP Data-Measures Tab'!$H4490&amp;'RCP Data-Measures Tab'!$I4490</f>
        <v>2019Utility System EfficiencyUtility Distribution SystemTransformersUnknown</v>
      </c>
      <c r="AF4490" s="84" t="s">
        <v>246</v>
      </c>
    </row>
    <row r="4491" spans="1:32" ht="16.5" hidden="1" x14ac:dyDescent="0.45">
      <c r="A4491" s="151"/>
      <c r="B4491" s="189"/>
      <c r="C4491" s="83"/>
      <c r="D4491" s="101">
        <v>2019</v>
      </c>
      <c r="E4491" s="100">
        <v>560</v>
      </c>
      <c r="F4491" s="100" t="s">
        <v>242</v>
      </c>
      <c r="G4491" s="100" t="s">
        <v>497</v>
      </c>
      <c r="H4491" s="100" t="s">
        <v>497</v>
      </c>
      <c r="I4491" s="100" t="s">
        <v>497</v>
      </c>
      <c r="J4491" s="99">
        <v>0</v>
      </c>
      <c r="K4491" s="99">
        <v>234354.8</v>
      </c>
      <c r="L4491" s="99">
        <v>27615202.069946259</v>
      </c>
      <c r="M4491" s="99">
        <v>1120680.6500000004</v>
      </c>
      <c r="N4491" s="99">
        <v>0</v>
      </c>
      <c r="O4491" s="99">
        <v>0</v>
      </c>
      <c r="P4491" s="99">
        <v>0</v>
      </c>
      <c r="Q4491" s="99">
        <v>28970237.519946262</v>
      </c>
      <c r="R4491" s="99">
        <v>3.3071047397198932</v>
      </c>
      <c r="S4491" s="95">
        <v>0</v>
      </c>
      <c r="T4491" s="95">
        <v>0</v>
      </c>
      <c r="U4491" s="98">
        <v>339624.64</v>
      </c>
      <c r="V4491" s="98">
        <v>0</v>
      </c>
      <c r="W4491" s="98">
        <v>2.4448004954142824E-4</v>
      </c>
      <c r="X4491" s="98">
        <f>'RCP Data-Measures Tab'!$Q4491*'RCP Data-Measures Tab'!$W4491/1000</f>
        <v>7.0826451041034053</v>
      </c>
      <c r="Y4491" s="97">
        <v>1.6317761465144983E-4</v>
      </c>
      <c r="Z4491" s="93">
        <f>'RCP Data-Measures Tab'!$Q4491*'RCP Data-Measures Tab'!$Y4491/1000</f>
        <v>4.727294254390765</v>
      </c>
      <c r="AA4491" s="96" t="str">
        <f>IF('RCP Data-Measures Tab'!$F4491="Utility System Efficiency","Distribution Efficiency",'RCP Data-Measures Tab'!$F4491)</f>
        <v>Commercial</v>
      </c>
      <c r="AB4491" s="95">
        <v>0</v>
      </c>
      <c r="AC4491" s="94" t="e">
        <v>#VALUE!</v>
      </c>
      <c r="AD4491" s="94">
        <v>0</v>
      </c>
      <c r="AE4491" s="93" t="str">
        <f>'RCP Data-Measures Tab'!$D4491&amp;'RCP Data-Measures Tab'!$F4491&amp;'RCP Data-Measures Tab'!$G4491&amp;'RCP Data-Measures Tab'!$H4491&amp;'RCP Data-Measures Tab'!$I4491</f>
        <v>2019CommercialUnknownUnknownUnknown</v>
      </c>
      <c r="AF4491" s="93" t="s">
        <v>246</v>
      </c>
    </row>
    <row r="4492" spans="1:32" ht="16.5" hidden="1" x14ac:dyDescent="0.45">
      <c r="A4492" s="151"/>
      <c r="B4492" s="189"/>
      <c r="C4492" s="83"/>
      <c r="D4492" s="92">
        <v>2019</v>
      </c>
      <c r="E4492" s="91">
        <v>561</v>
      </c>
      <c r="F4492" s="91" t="s">
        <v>441</v>
      </c>
      <c r="G4492" s="91" t="s">
        <v>497</v>
      </c>
      <c r="H4492" s="91" t="s">
        <v>497</v>
      </c>
      <c r="I4492" s="91" t="s">
        <v>497</v>
      </c>
      <c r="J4492" s="90">
        <v>0</v>
      </c>
      <c r="K4492" s="90">
        <v>0</v>
      </c>
      <c r="L4492" s="90">
        <v>9675157.1027787998</v>
      </c>
      <c r="M4492" s="90">
        <v>76000</v>
      </c>
      <c r="N4492" s="90">
        <v>0</v>
      </c>
      <c r="O4492" s="90">
        <v>0</v>
      </c>
      <c r="P4492" s="90">
        <v>0</v>
      </c>
      <c r="Q4492" s="90">
        <v>9751157.1027787998</v>
      </c>
      <c r="R4492" s="90">
        <v>1.1131457879884474</v>
      </c>
      <c r="S4492" s="86">
        <v>0</v>
      </c>
      <c r="T4492" s="86">
        <v>0</v>
      </c>
      <c r="U4492" s="89">
        <v>525.92999999999995</v>
      </c>
      <c r="V4492" s="89">
        <v>0</v>
      </c>
      <c r="W4492" s="89">
        <v>1.2550914627205317E-4</v>
      </c>
      <c r="X4492" s="89">
        <f>'RCP Data-Measures Tab'!$Q4492*'RCP Data-Measures Tab'!$W4492/1000</f>
        <v>1.2238594031344345</v>
      </c>
      <c r="Y4492" s="88">
        <v>1.2967948758907806E-4</v>
      </c>
      <c r="Z4492" s="84">
        <f>'RCP Data-Measures Tab'!$Q4492*'RCP Data-Measures Tab'!$Y4492/1000</f>
        <v>1.2645250564889536</v>
      </c>
      <c r="AA4492" s="87" t="str">
        <f>IF('RCP Data-Measures Tab'!$F4492="Utility System Efficiency","Distribution Efficiency",'RCP Data-Measures Tab'!$F4492)</f>
        <v>Industrial</v>
      </c>
      <c r="AB4492" s="86">
        <v>0</v>
      </c>
      <c r="AC4492" s="85" t="e">
        <v>#VALUE!</v>
      </c>
      <c r="AD4492" s="85">
        <v>0</v>
      </c>
      <c r="AE4492" s="84" t="str">
        <f>'RCP Data-Measures Tab'!$D4492&amp;'RCP Data-Measures Tab'!$F4492&amp;'RCP Data-Measures Tab'!$G4492&amp;'RCP Data-Measures Tab'!$H4492&amp;'RCP Data-Measures Tab'!$I4492</f>
        <v>2019IndustrialUnknownUnknownUnknown</v>
      </c>
      <c r="AF4492" s="84" t="s">
        <v>246</v>
      </c>
    </row>
    <row r="4493" spans="1:32" ht="16.5" hidden="1" x14ac:dyDescent="0.45">
      <c r="A4493" s="151"/>
      <c r="B4493" s="189"/>
      <c r="C4493" s="83"/>
      <c r="D4493" s="101">
        <v>2019</v>
      </c>
      <c r="E4493" s="100">
        <v>563</v>
      </c>
      <c r="F4493" s="100" t="s">
        <v>456</v>
      </c>
      <c r="G4493" s="100" t="s">
        <v>497</v>
      </c>
      <c r="H4493" s="100" t="s">
        <v>497</v>
      </c>
      <c r="I4493" s="100" t="s">
        <v>497</v>
      </c>
      <c r="J4493" s="99">
        <v>0</v>
      </c>
      <c r="K4493" s="99">
        <v>0</v>
      </c>
      <c r="L4493" s="99">
        <v>366893.75550000003</v>
      </c>
      <c r="M4493" s="99">
        <v>0</v>
      </c>
      <c r="N4493" s="99">
        <v>0</v>
      </c>
      <c r="O4493" s="99">
        <v>0</v>
      </c>
      <c r="P4493" s="99">
        <v>0</v>
      </c>
      <c r="Q4493" s="99">
        <v>366893.75550000003</v>
      </c>
      <c r="R4493" s="99">
        <v>4.1882848801369867E-2</v>
      </c>
      <c r="S4493" s="95">
        <v>0</v>
      </c>
      <c r="T4493" s="95">
        <v>0</v>
      </c>
      <c r="U4493" s="98">
        <v>0</v>
      </c>
      <c r="V4493" s="98">
        <v>0</v>
      </c>
      <c r="W4493" s="98">
        <v>2.3981935170362906E-4</v>
      </c>
      <c r="X4493" s="98">
        <f>'RCP Data-Measures Tab'!$Q4493*'RCP Data-Measures Tab'!$W4493/1000</f>
        <v>8.7988222588119794E-2</v>
      </c>
      <c r="Y4493" s="97">
        <v>1.5374674830467136E-4</v>
      </c>
      <c r="Z4493" s="93">
        <f>'RCP Data-Measures Tab'!$Q4493*'RCP Data-Measures Tab'!$Y4493/1000</f>
        <v>5.6408721881414138E-2</v>
      </c>
      <c r="AA4493" s="96" t="str">
        <f>IF('RCP Data-Measures Tab'!$F4493="Utility System Efficiency","Distribution Efficiency",'RCP Data-Measures Tab'!$F4493)</f>
        <v>Residential</v>
      </c>
      <c r="AB4493" s="95">
        <v>0</v>
      </c>
      <c r="AC4493" s="94" t="e">
        <v>#VALUE!</v>
      </c>
      <c r="AD4493" s="94">
        <v>0</v>
      </c>
      <c r="AE4493" s="93" t="str">
        <f>'RCP Data-Measures Tab'!$D4493&amp;'RCP Data-Measures Tab'!$F4493&amp;'RCP Data-Measures Tab'!$G4493&amp;'RCP Data-Measures Tab'!$H4493&amp;'RCP Data-Measures Tab'!$I4493</f>
        <v>2019ResidentialUnknownUnknownUnknown</v>
      </c>
      <c r="AF4493" s="93" t="s">
        <v>246</v>
      </c>
    </row>
    <row r="4494" spans="1:32" ht="16.5" hidden="1" x14ac:dyDescent="0.45">
      <c r="A4494" s="151"/>
      <c r="B4494" s="189"/>
      <c r="C4494" s="83"/>
      <c r="D4494" s="92">
        <v>2019</v>
      </c>
      <c r="E4494" s="91">
        <v>571</v>
      </c>
      <c r="F4494" s="91" t="s">
        <v>272</v>
      </c>
      <c r="G4494" s="91" t="s">
        <v>288</v>
      </c>
      <c r="H4494" s="91" t="s">
        <v>497</v>
      </c>
      <c r="I4494" s="91" t="s">
        <v>497</v>
      </c>
      <c r="J4494" s="90">
        <v>1905965.18</v>
      </c>
      <c r="K4494" s="90">
        <v>0</v>
      </c>
      <c r="L4494" s="90">
        <v>44553.75</v>
      </c>
      <c r="M4494" s="90">
        <v>77269.73</v>
      </c>
      <c r="N4494" s="90">
        <v>0</v>
      </c>
      <c r="O4494" s="90">
        <v>0</v>
      </c>
      <c r="P4494" s="90">
        <v>0</v>
      </c>
      <c r="Q4494" s="90">
        <v>2027788.66</v>
      </c>
      <c r="R4494" s="90">
        <v>0.23148272374429224</v>
      </c>
      <c r="S4494" s="86">
        <v>403749.41</v>
      </c>
      <c r="T4494" s="86">
        <v>0</v>
      </c>
      <c r="U4494" s="89">
        <v>0</v>
      </c>
      <c r="V4494" s="89">
        <v>0</v>
      </c>
      <c r="W4494" s="89">
        <v>2.6493717263190194E-6</v>
      </c>
      <c r="X4494" s="89">
        <f>'RCP Data-Measures Tab'!$Q4494*'RCP Data-Measures Tab'!$W4494/1000</f>
        <v>5.3723659427543308E-3</v>
      </c>
      <c r="Y4494" s="88">
        <v>3.1260287756622589E-4</v>
      </c>
      <c r="Z4494" s="84">
        <f>'RCP Data-Measures Tab'!$Q4494*'RCP Data-Measures Tab'!$Y4494/1000</f>
        <v>0.63389257021216117</v>
      </c>
      <c r="AA4494" s="87" t="str">
        <f>IF('RCP Data-Measures Tab'!$F4494="Utility System Efficiency","Distribution Efficiency",'RCP Data-Measures Tab'!$F4494)</f>
        <v>Agricultural</v>
      </c>
      <c r="AB4494" s="86" t="s">
        <v>288</v>
      </c>
      <c r="AC4494" s="85" t="e">
        <v>#VALUE!</v>
      </c>
      <c r="AD4494" s="85">
        <v>13.448143731360579</v>
      </c>
      <c r="AE4494" s="84" t="str">
        <f>'RCP Data-Measures Tab'!$D4494&amp;'RCP Data-Measures Tab'!$F4494&amp;'RCP Data-Measures Tab'!$G4494&amp;'RCP Data-Measures Tab'!$H4494&amp;'RCP Data-Measures Tab'!$I4494</f>
        <v>2019AgriculturalIrrigationUnknownUnknown</v>
      </c>
      <c r="AF4494" s="84" t="s">
        <v>246</v>
      </c>
    </row>
    <row r="4495" spans="1:32" ht="16.5" hidden="1" x14ac:dyDescent="0.45">
      <c r="A4495" s="151"/>
      <c r="B4495" s="189"/>
      <c r="C4495" s="83"/>
      <c r="D4495" s="101">
        <v>2019</v>
      </c>
      <c r="E4495" s="100">
        <v>572</v>
      </c>
      <c r="F4495" s="100" t="s">
        <v>272</v>
      </c>
      <c r="G4495" s="100" t="s">
        <v>288</v>
      </c>
      <c r="H4495" s="100" t="s">
        <v>316</v>
      </c>
      <c r="I4495" s="100" t="s">
        <v>501</v>
      </c>
      <c r="J4495" s="99">
        <v>0</v>
      </c>
      <c r="K4495" s="99">
        <v>0</v>
      </c>
      <c r="L4495" s="99">
        <v>1258631.08091</v>
      </c>
      <c r="M4495" s="99">
        <v>0</v>
      </c>
      <c r="N4495" s="99">
        <v>0</v>
      </c>
      <c r="O4495" s="99">
        <v>0</v>
      </c>
      <c r="P4495" s="99">
        <v>0</v>
      </c>
      <c r="Q4495" s="99">
        <v>1258631.08091</v>
      </c>
      <c r="R4495" s="99">
        <v>0.14367934713584474</v>
      </c>
      <c r="S4495" s="95">
        <v>0</v>
      </c>
      <c r="T4495" s="95">
        <v>0</v>
      </c>
      <c r="U4495" s="98">
        <v>166268.33000000002</v>
      </c>
      <c r="V4495" s="98">
        <v>0</v>
      </c>
      <c r="W4495" s="98">
        <v>2.6493717263190194E-6</v>
      </c>
      <c r="X4495" s="98">
        <f>'RCP Data-Measures Tab'!$Q4495*'RCP Data-Measures Tab'!$W4495/1000</f>
        <v>3.3345815996292999E-3</v>
      </c>
      <c r="Y4495" s="97">
        <v>3.1260287756622589E-4</v>
      </c>
      <c r="Z4495" s="93">
        <f>'RCP Data-Measures Tab'!$Q4495*'RCP Data-Measures Tab'!$Y4495/1000</f>
        <v>0.39345169768675525</v>
      </c>
      <c r="AA4495" s="96" t="str">
        <f>IF('RCP Data-Measures Tab'!$F4495="Utility System Efficiency","Distribution Efficiency",'RCP Data-Measures Tab'!$F4495)</f>
        <v>Agricultural</v>
      </c>
      <c r="AB4495" s="95" t="s">
        <v>288</v>
      </c>
      <c r="AC4495" s="94" t="e">
        <v>#VALUE!</v>
      </c>
      <c r="AD4495" s="94">
        <v>13.448143731360579</v>
      </c>
      <c r="AE4495" s="93" t="str">
        <f>'RCP Data-Measures Tab'!$D4495&amp;'RCP Data-Measures Tab'!$F4495&amp;'RCP Data-Measures Tab'!$G4495&amp;'RCP Data-Measures Tab'!$H4495&amp;'RCP Data-Measures Tab'!$I4495</f>
        <v>2019AgriculturalIrrigationIrrigation System ImprovementsIrrigation System Control Improvements (VFD)</v>
      </c>
      <c r="AF4495" s="93" t="s">
        <v>246</v>
      </c>
    </row>
    <row r="4496" spans="1:32" ht="16.5" hidden="1" x14ac:dyDescent="0.45">
      <c r="A4496" s="151"/>
      <c r="B4496" s="189"/>
      <c r="C4496" s="83"/>
      <c r="D4496" s="92">
        <v>2019</v>
      </c>
      <c r="E4496" s="91">
        <v>574</v>
      </c>
      <c r="F4496" s="91" t="s">
        <v>242</v>
      </c>
      <c r="G4496" s="91" t="s">
        <v>243</v>
      </c>
      <c r="H4496" s="91" t="s">
        <v>244</v>
      </c>
      <c r="I4496" s="91" t="s">
        <v>347</v>
      </c>
      <c r="J4496" s="90">
        <v>0</v>
      </c>
      <c r="K4496" s="90">
        <v>0</v>
      </c>
      <c r="L4496" s="90">
        <v>308327.81600000005</v>
      </c>
      <c r="M4496" s="90">
        <v>0</v>
      </c>
      <c r="N4496" s="90">
        <v>0</v>
      </c>
      <c r="O4496" s="90">
        <v>0</v>
      </c>
      <c r="P4496" s="90">
        <v>0</v>
      </c>
      <c r="Q4496" s="90">
        <v>308327.81600000005</v>
      </c>
      <c r="R4496" s="90">
        <v>3.5197239269406398E-2</v>
      </c>
      <c r="S4496" s="86">
        <v>0</v>
      </c>
      <c r="T4496" s="86">
        <v>0</v>
      </c>
      <c r="U4496" s="89">
        <v>0</v>
      </c>
      <c r="V4496" s="89">
        <v>0</v>
      </c>
      <c r="W4496" s="89">
        <v>7.6227769483488972E-4</v>
      </c>
      <c r="X4496" s="89">
        <f>'RCP Data-Measures Tab'!$Q4496*'RCP Data-Measures Tab'!$W4496/1000</f>
        <v>0.23503141683395606</v>
      </c>
      <c r="Y4496" s="88">
        <v>1.3799307496006364E-5</v>
      </c>
      <c r="Z4496" s="84">
        <f>'RCP Data-Measures Tab'!$Q4496*'RCP Data-Measures Tab'!$Y4496/1000</f>
        <v>4.2547103425560721E-3</v>
      </c>
      <c r="AA4496" s="87" t="str">
        <f>IF('RCP Data-Measures Tab'!$F4496="Utility System Efficiency","Distribution Efficiency",'RCP Data-Measures Tab'!$F4496)</f>
        <v>Commercial</v>
      </c>
      <c r="AB4496" s="86" t="s">
        <v>243</v>
      </c>
      <c r="AC4496" s="85" t="e">
        <v>#VALUE!</v>
      </c>
      <c r="AD4496" s="85">
        <v>21.96727850510954</v>
      </c>
      <c r="AE4496" s="84" t="str">
        <f>'RCP Data-Measures Tab'!$D4496&amp;'RCP Data-Measures Tab'!$F4496&amp;'RCP Data-Measures Tab'!$G4496&amp;'RCP Data-Measures Tab'!$H4496&amp;'RCP Data-Measures Tab'!$I4496</f>
        <v>2019CommercialHVACHVAC System ImprovementsFan System Improvements</v>
      </c>
      <c r="AF4496" s="84" t="s">
        <v>246</v>
      </c>
    </row>
    <row r="4497" spans="1:32" ht="16.5" hidden="1" x14ac:dyDescent="0.45">
      <c r="A4497" s="151"/>
      <c r="B4497" s="189"/>
      <c r="C4497" s="83"/>
      <c r="D4497" s="101">
        <v>2019</v>
      </c>
      <c r="E4497" s="100">
        <v>574</v>
      </c>
      <c r="F4497" s="100" t="s">
        <v>456</v>
      </c>
      <c r="G4497" s="100" t="s">
        <v>243</v>
      </c>
      <c r="H4497" s="100" t="s">
        <v>461</v>
      </c>
      <c r="I4497" s="100" t="s">
        <v>535</v>
      </c>
      <c r="J4497" s="99">
        <v>0</v>
      </c>
      <c r="K4497" s="99">
        <v>0</v>
      </c>
      <c r="L4497" s="99">
        <v>31933.752</v>
      </c>
      <c r="M4497" s="99">
        <v>0</v>
      </c>
      <c r="N4497" s="99">
        <v>0</v>
      </c>
      <c r="O4497" s="99">
        <v>0</v>
      </c>
      <c r="P4497" s="99">
        <v>0</v>
      </c>
      <c r="Q4497" s="99">
        <v>31933.752</v>
      </c>
      <c r="R4497" s="99">
        <v>3.6454054794520549E-3</v>
      </c>
      <c r="S4497" s="95">
        <v>0</v>
      </c>
      <c r="T4497" s="95">
        <v>0</v>
      </c>
      <c r="U4497" s="98">
        <v>0</v>
      </c>
      <c r="V4497" s="98">
        <v>0</v>
      </c>
      <c r="W4497" s="98">
        <v>7.6227769483488972E-4</v>
      </c>
      <c r="X4497" s="98">
        <f>'RCP Data-Measures Tab'!$Q4497*'RCP Data-Measures Tab'!$W4497/1000</f>
        <v>2.434238686198905E-2</v>
      </c>
      <c r="Y4497" s="97">
        <v>1.3799307496006364E-5</v>
      </c>
      <c r="Z4497" s="93">
        <f>'RCP Data-Measures Tab'!$Q4497*'RCP Data-Measures Tab'!$Y4497/1000</f>
        <v>4.4066366334920818E-4</v>
      </c>
      <c r="AA4497" s="96" t="str">
        <f>IF('RCP Data-Measures Tab'!$F4497="Utility System Efficiency","Distribution Efficiency",'RCP Data-Measures Tab'!$F4497)</f>
        <v>Residential</v>
      </c>
      <c r="AB4497" s="95" t="s">
        <v>243</v>
      </c>
      <c r="AC4497" s="94" t="e">
        <v>#VALUE!</v>
      </c>
      <c r="AD4497" s="94">
        <v>42.970095866685377</v>
      </c>
      <c r="AE4497" s="93" t="str">
        <f>'RCP Data-Measures Tab'!$D4497&amp;'RCP Data-Measures Tab'!$F4497&amp;'RCP Data-Measures Tab'!$G4497&amp;'RCP Data-Measures Tab'!$H4497&amp;'RCP Data-Measures Tab'!$I4497</f>
        <v>2019ResidentialHVACHVAC SystemFurnace Fan</v>
      </c>
      <c r="AF4497" s="93" t="s">
        <v>246</v>
      </c>
    </row>
    <row r="4498" spans="1:32" ht="16.5" hidden="1" x14ac:dyDescent="0.45">
      <c r="A4498" s="151"/>
      <c r="B4498" s="189"/>
      <c r="C4498" s="83"/>
      <c r="D4498" s="92">
        <v>2019</v>
      </c>
      <c r="E4498" s="91">
        <v>578</v>
      </c>
      <c r="F4498" s="91" t="s">
        <v>242</v>
      </c>
      <c r="G4498" s="91" t="s">
        <v>254</v>
      </c>
      <c r="H4498" s="91" t="s">
        <v>256</v>
      </c>
      <c r="I4498" s="91" t="s">
        <v>504</v>
      </c>
      <c r="J4498" s="90">
        <v>0</v>
      </c>
      <c r="K4498" s="90">
        <v>0</v>
      </c>
      <c r="L4498" s="90">
        <v>54817514.10548424</v>
      </c>
      <c r="M4498" s="90">
        <v>0</v>
      </c>
      <c r="N4498" s="90">
        <v>0</v>
      </c>
      <c r="O4498" s="90">
        <v>0</v>
      </c>
      <c r="P4498" s="90">
        <v>0</v>
      </c>
      <c r="Q4498" s="90">
        <v>54817514.10548424</v>
      </c>
      <c r="R4498" s="90">
        <v>6.2577070896671509</v>
      </c>
      <c r="S4498" s="86">
        <v>0</v>
      </c>
      <c r="T4498" s="86">
        <v>0</v>
      </c>
      <c r="U4498" s="89">
        <v>162427.62999999998</v>
      </c>
      <c r="V4498" s="89">
        <v>0</v>
      </c>
      <c r="W4498" s="89">
        <v>1.7718585988588231E-4</v>
      </c>
      <c r="X4498" s="89">
        <f>'RCP Data-Measures Tab'!$Q4498*'RCP Data-Measures Tab'!$W4498/1000</f>
        <v>9.7128883735867078</v>
      </c>
      <c r="Y4498" s="88">
        <v>1.5190564917604238E-4</v>
      </c>
      <c r="Z4498" s="84">
        <f>'RCP Data-Measures Tab'!$Q4498*'RCP Data-Measures Tab'!$Y4498/1000</f>
        <v>8.3270900664104435</v>
      </c>
      <c r="AA4498" s="87" t="str">
        <f>IF('RCP Data-Measures Tab'!$F4498="Utility System Efficiency","Distribution Efficiency",'RCP Data-Measures Tab'!$F4498)</f>
        <v>Commercial</v>
      </c>
      <c r="AB4498" s="86" t="s">
        <v>254</v>
      </c>
      <c r="AC4498" s="85" t="e">
        <v>#VALUE!</v>
      </c>
      <c r="AD4498" s="85">
        <v>42.719839154236581</v>
      </c>
      <c r="AE4498" s="84" t="str">
        <f>'RCP Data-Measures Tab'!$D4498&amp;'RCP Data-Measures Tab'!$F4498&amp;'RCP Data-Measures Tab'!$G4498&amp;'RCP Data-Measures Tab'!$H4498&amp;'RCP Data-Measures Tab'!$I4498</f>
        <v>2019CommercialLightingLamps/Ballasts/FixturesLED Exterior General Area</v>
      </c>
      <c r="AF4498" s="84" t="s">
        <v>246</v>
      </c>
    </row>
    <row r="4499" spans="1:32" ht="16.5" hidden="1" x14ac:dyDescent="0.45">
      <c r="A4499" s="151"/>
      <c r="B4499" s="189"/>
      <c r="C4499" s="83"/>
      <c r="D4499" s="101">
        <v>2019</v>
      </c>
      <c r="E4499" s="100">
        <v>579</v>
      </c>
      <c r="F4499" s="100" t="s">
        <v>242</v>
      </c>
      <c r="G4499" s="100" t="s">
        <v>254</v>
      </c>
      <c r="H4499" s="100" t="s">
        <v>256</v>
      </c>
      <c r="I4499" s="100" t="s">
        <v>505</v>
      </c>
      <c r="J4499" s="99">
        <v>0</v>
      </c>
      <c r="K4499" s="99">
        <v>0</v>
      </c>
      <c r="L4499" s="99">
        <v>1459686.3799240002</v>
      </c>
      <c r="M4499" s="99">
        <v>0</v>
      </c>
      <c r="N4499" s="99">
        <v>0</v>
      </c>
      <c r="O4499" s="99">
        <v>0</v>
      </c>
      <c r="P4499" s="99">
        <v>0</v>
      </c>
      <c r="Q4499" s="99">
        <v>1459686.3799240002</v>
      </c>
      <c r="R4499" s="99">
        <v>0.16663086528812787</v>
      </c>
      <c r="S4499" s="95">
        <v>0</v>
      </c>
      <c r="T4499" s="95">
        <v>0</v>
      </c>
      <c r="U4499" s="98">
        <v>3882.1</v>
      </c>
      <c r="V4499" s="98">
        <v>0</v>
      </c>
      <c r="W4499" s="98">
        <v>1.7718585988588231E-4</v>
      </c>
      <c r="X4499" s="98">
        <f>'RCP Data-Measures Tab'!$Q4499*'RCP Data-Measures Tab'!$W4499/1000</f>
        <v>0.25863578639054469</v>
      </c>
      <c r="Y4499" s="97">
        <v>1.5190564917604238E-4</v>
      </c>
      <c r="Z4499" s="93">
        <f>'RCP Data-Measures Tab'!$Q4499*'RCP Data-Measures Tab'!$Y4499/1000</f>
        <v>0.22173460713578247</v>
      </c>
      <c r="AA4499" s="96" t="str">
        <f>IF('RCP Data-Measures Tab'!$F4499="Utility System Efficiency","Distribution Efficiency",'RCP Data-Measures Tab'!$F4499)</f>
        <v>Commercial</v>
      </c>
      <c r="AB4499" s="95" t="s">
        <v>254</v>
      </c>
      <c r="AC4499" s="94" t="e">
        <v>#VALUE!</v>
      </c>
      <c r="AD4499" s="94">
        <v>42.719839154236581</v>
      </c>
      <c r="AE4499" s="93" t="str">
        <f>'RCP Data-Measures Tab'!$D4499&amp;'RCP Data-Measures Tab'!$F4499&amp;'RCP Data-Measures Tab'!$G4499&amp;'RCP Data-Measures Tab'!$H4499&amp;'RCP Data-Measures Tab'!$I4499</f>
        <v>2019CommercialLightingLamps/Ballasts/FixturesLED Other</v>
      </c>
      <c r="AF4499" s="93" t="s">
        <v>246</v>
      </c>
    </row>
    <row r="4500" spans="1:32" ht="16.5" hidden="1" x14ac:dyDescent="0.45">
      <c r="A4500" s="151"/>
      <c r="B4500" s="189"/>
      <c r="C4500" s="83"/>
      <c r="D4500" s="92">
        <v>2019</v>
      </c>
      <c r="E4500" s="91">
        <v>580</v>
      </c>
      <c r="F4500" s="91" t="s">
        <v>272</v>
      </c>
      <c r="G4500" s="91" t="s">
        <v>254</v>
      </c>
      <c r="H4500" s="91" t="s">
        <v>256</v>
      </c>
      <c r="I4500" s="91" t="s">
        <v>506</v>
      </c>
      <c r="J4500" s="90">
        <v>0</v>
      </c>
      <c r="K4500" s="90">
        <v>0</v>
      </c>
      <c r="L4500" s="90">
        <v>15847.185159000002</v>
      </c>
      <c r="M4500" s="90">
        <v>0</v>
      </c>
      <c r="N4500" s="90">
        <v>0</v>
      </c>
      <c r="O4500" s="90">
        <v>0</v>
      </c>
      <c r="P4500" s="90">
        <v>0</v>
      </c>
      <c r="Q4500" s="90">
        <v>15847.185159000002</v>
      </c>
      <c r="R4500" s="90">
        <v>1.8090394017123291E-3</v>
      </c>
      <c r="S4500" s="86">
        <v>0</v>
      </c>
      <c r="T4500" s="86">
        <v>0</v>
      </c>
      <c r="U4500" s="89">
        <v>630.82000000000005</v>
      </c>
      <c r="V4500" s="89">
        <v>0</v>
      </c>
      <c r="W4500" s="89">
        <v>1.7718585988588231E-4</v>
      </c>
      <c r="X4500" s="89">
        <f>'RCP Data-Measures Tab'!$Q4500*'RCP Data-Measures Tab'!$W4500/1000</f>
        <v>2.8078971291682084E-3</v>
      </c>
      <c r="Y4500" s="88">
        <v>1.5190564917604238E-4</v>
      </c>
      <c r="Z4500" s="84">
        <f>'RCP Data-Measures Tab'!$Q4500*'RCP Data-Measures Tab'!$Y4500/1000</f>
        <v>2.4072769491908395E-3</v>
      </c>
      <c r="AA4500" s="87" t="str">
        <f>IF('RCP Data-Measures Tab'!$F4500="Utility System Efficiency","Distribution Efficiency",'RCP Data-Measures Tab'!$F4500)</f>
        <v>Agricultural</v>
      </c>
      <c r="AB4500" s="86" t="s">
        <v>254</v>
      </c>
      <c r="AC4500" s="85" t="e">
        <v>#VALUE!</v>
      </c>
      <c r="AD4500" s="85">
        <v>0.61781661752434769</v>
      </c>
      <c r="AE4500" s="84" t="str">
        <f>'RCP Data-Measures Tab'!$D4500&amp;'RCP Data-Measures Tab'!$F4500&amp;'RCP Data-Measures Tab'!$G4500&amp;'RCP Data-Measures Tab'!$H4500&amp;'RCP Data-Measures Tab'!$I4500</f>
        <v>2019AgriculturalLightingLamps/Ballasts/FixturesLED Screw-In/Small Fixtures</v>
      </c>
      <c r="AF4500" s="84" t="s">
        <v>246</v>
      </c>
    </row>
    <row r="4501" spans="1:32" ht="16.5" hidden="1" x14ac:dyDescent="0.45">
      <c r="A4501" s="151"/>
      <c r="B4501" s="189"/>
      <c r="C4501" s="83"/>
      <c r="D4501" s="101">
        <v>2019</v>
      </c>
      <c r="E4501" s="100">
        <v>580</v>
      </c>
      <c r="F4501" s="100" t="s">
        <v>242</v>
      </c>
      <c r="G4501" s="100" t="s">
        <v>254</v>
      </c>
      <c r="H4501" s="100" t="s">
        <v>256</v>
      </c>
      <c r="I4501" s="100" t="s">
        <v>506</v>
      </c>
      <c r="J4501" s="99">
        <v>0</v>
      </c>
      <c r="K4501" s="99">
        <v>0</v>
      </c>
      <c r="L4501" s="99">
        <v>9373498.1334841531</v>
      </c>
      <c r="M4501" s="99">
        <v>0</v>
      </c>
      <c r="N4501" s="99">
        <v>0</v>
      </c>
      <c r="O4501" s="99">
        <v>0</v>
      </c>
      <c r="P4501" s="99">
        <v>0</v>
      </c>
      <c r="Q4501" s="99">
        <v>9373498.1334841531</v>
      </c>
      <c r="R4501" s="99">
        <v>1.0700340335027572</v>
      </c>
      <c r="S4501" s="95">
        <v>0</v>
      </c>
      <c r="T4501" s="95">
        <v>0</v>
      </c>
      <c r="U4501" s="98">
        <v>16498.379999999997</v>
      </c>
      <c r="V4501" s="98">
        <v>0</v>
      </c>
      <c r="W4501" s="98">
        <v>1.7718585988588231E-4</v>
      </c>
      <c r="X4501" s="98">
        <f>'RCP Data-Measures Tab'!$Q4501*'RCP Data-Measures Tab'!$W4501/1000</f>
        <v>1.6608513269201026</v>
      </c>
      <c r="Y4501" s="97">
        <v>1.5190564917604238E-4</v>
      </c>
      <c r="Z4501" s="93">
        <f>'RCP Data-Measures Tab'!$Q4501*'RCP Data-Measures Tab'!$Y4501/1000</f>
        <v>1.4238873190173318</v>
      </c>
      <c r="AA4501" s="96" t="str">
        <f>IF('RCP Data-Measures Tab'!$F4501="Utility System Efficiency","Distribution Efficiency",'RCP Data-Measures Tab'!$F4501)</f>
        <v>Commercial</v>
      </c>
      <c r="AB4501" s="95" t="s">
        <v>254</v>
      </c>
      <c r="AC4501" s="94" t="e">
        <v>#VALUE!</v>
      </c>
      <c r="AD4501" s="94">
        <v>42.719839154236581</v>
      </c>
      <c r="AE4501" s="93" t="str">
        <f>'RCP Data-Measures Tab'!$D4501&amp;'RCP Data-Measures Tab'!$F4501&amp;'RCP Data-Measures Tab'!$G4501&amp;'RCP Data-Measures Tab'!$H4501&amp;'RCP Data-Measures Tab'!$I4501</f>
        <v>2019CommercialLightingLamps/Ballasts/FixturesLED Screw-In/Small Fixtures</v>
      </c>
      <c r="AF4501" s="93" t="s">
        <v>246</v>
      </c>
    </row>
    <row r="4502" spans="1:32" ht="16.5" hidden="1" x14ac:dyDescent="0.45">
      <c r="A4502" s="151"/>
      <c r="B4502" s="189"/>
      <c r="C4502" s="83"/>
      <c r="D4502" s="92">
        <v>2019</v>
      </c>
      <c r="E4502" s="91">
        <v>580</v>
      </c>
      <c r="F4502" s="91" t="s">
        <v>242</v>
      </c>
      <c r="G4502" s="91" t="s">
        <v>254</v>
      </c>
      <c r="H4502" s="91" t="s">
        <v>264</v>
      </c>
      <c r="I4502" s="91" t="s">
        <v>506</v>
      </c>
      <c r="J4502" s="90">
        <v>0</v>
      </c>
      <c r="K4502" s="90">
        <v>0</v>
      </c>
      <c r="L4502" s="90">
        <v>2564.1</v>
      </c>
      <c r="M4502" s="90">
        <v>0</v>
      </c>
      <c r="N4502" s="90">
        <v>0</v>
      </c>
      <c r="O4502" s="90">
        <v>0</v>
      </c>
      <c r="P4502" s="90">
        <v>0</v>
      </c>
      <c r="Q4502" s="90">
        <v>2564.1</v>
      </c>
      <c r="R4502" s="90">
        <v>2.9270547945205481E-4</v>
      </c>
      <c r="S4502" s="86">
        <v>0</v>
      </c>
      <c r="T4502" s="86">
        <v>0</v>
      </c>
      <c r="U4502" s="89">
        <v>0</v>
      </c>
      <c r="V4502" s="89">
        <v>0</v>
      </c>
      <c r="W4502" s="89">
        <v>1.7718585988588231E-4</v>
      </c>
      <c r="X4502" s="89">
        <f>'RCP Data-Measures Tab'!$Q4502*'RCP Data-Measures Tab'!$W4502/1000</f>
        <v>4.543222633333908E-4</v>
      </c>
      <c r="Y4502" s="88">
        <v>1.5190564917604238E-4</v>
      </c>
      <c r="Z4502" s="84">
        <f>'RCP Data-Measures Tab'!$Q4502*'RCP Data-Measures Tab'!$Y4502/1000</f>
        <v>3.8950127505229024E-4</v>
      </c>
      <c r="AA4502" s="87" t="str">
        <f>IF('RCP Data-Measures Tab'!$F4502="Utility System Efficiency","Distribution Efficiency",'RCP Data-Measures Tab'!$F4502)</f>
        <v>Commercial</v>
      </c>
      <c r="AB4502" s="86" t="s">
        <v>254</v>
      </c>
      <c r="AC4502" s="85" t="e">
        <v>#VALUE!</v>
      </c>
      <c r="AD4502" s="85">
        <v>42.719839154236581</v>
      </c>
      <c r="AE4502" s="84" t="str">
        <f>'RCP Data-Measures Tab'!$D4502&amp;'RCP Data-Measures Tab'!$F4502&amp;'RCP Data-Measures Tab'!$G4502&amp;'RCP Data-Measures Tab'!$H4502&amp;'RCP Data-Measures Tab'!$I4502</f>
        <v>2019CommercialLightingLighting ControlsLED Screw-In/Small Fixtures</v>
      </c>
      <c r="AF4502" s="84" t="s">
        <v>246</v>
      </c>
    </row>
    <row r="4503" spans="1:32" ht="16.5" hidden="1" x14ac:dyDescent="0.45">
      <c r="A4503" s="151"/>
      <c r="B4503" s="189"/>
      <c r="C4503" s="83"/>
      <c r="D4503" s="101">
        <v>2019</v>
      </c>
      <c r="E4503" s="100">
        <v>580</v>
      </c>
      <c r="F4503" s="100" t="s">
        <v>441</v>
      </c>
      <c r="G4503" s="100" t="s">
        <v>254</v>
      </c>
      <c r="H4503" s="100" t="s">
        <v>256</v>
      </c>
      <c r="I4503" s="100" t="s">
        <v>506</v>
      </c>
      <c r="J4503" s="99">
        <v>0</v>
      </c>
      <c r="K4503" s="99">
        <v>0</v>
      </c>
      <c r="L4503" s="99">
        <v>1507.2235349999999</v>
      </c>
      <c r="M4503" s="99">
        <v>0</v>
      </c>
      <c r="N4503" s="99">
        <v>0</v>
      </c>
      <c r="O4503" s="99">
        <v>0</v>
      </c>
      <c r="P4503" s="99">
        <v>0</v>
      </c>
      <c r="Q4503" s="99">
        <v>1507.2235349999999</v>
      </c>
      <c r="R4503" s="99">
        <v>1.7205748116438355E-4</v>
      </c>
      <c r="S4503" s="95">
        <v>0</v>
      </c>
      <c r="T4503" s="95">
        <v>0</v>
      </c>
      <c r="U4503" s="98">
        <v>96</v>
      </c>
      <c r="V4503" s="98">
        <v>0</v>
      </c>
      <c r="W4503" s="98">
        <v>1.7718585988588231E-4</v>
      </c>
      <c r="X4503" s="98">
        <f>'RCP Data-Measures Tab'!$Q4503*'RCP Data-Measures Tab'!$W4503/1000</f>
        <v>2.6705869808921423E-4</v>
      </c>
      <c r="Y4503" s="97">
        <v>1.5190564917604238E-4</v>
      </c>
      <c r="Z4503" s="93">
        <f>'RCP Data-Measures Tab'!$Q4503*'RCP Data-Measures Tab'!$Y4503/1000</f>
        <v>2.2895576953758443E-4</v>
      </c>
      <c r="AA4503" s="96" t="str">
        <f>IF('RCP Data-Measures Tab'!$F4503="Utility System Efficiency","Distribution Efficiency",'RCP Data-Measures Tab'!$F4503)</f>
        <v>Industrial</v>
      </c>
      <c r="AB4503" s="95" t="s">
        <v>254</v>
      </c>
      <c r="AC4503" s="94" t="e">
        <v>#VALUE!</v>
      </c>
      <c r="AD4503" s="94">
        <v>3.7954554708977493</v>
      </c>
      <c r="AE4503" s="93" t="str">
        <f>'RCP Data-Measures Tab'!$D4503&amp;'RCP Data-Measures Tab'!$F4503&amp;'RCP Data-Measures Tab'!$G4503&amp;'RCP Data-Measures Tab'!$H4503&amp;'RCP Data-Measures Tab'!$I4503</f>
        <v>2019IndustrialLightingLamps/Ballasts/FixturesLED Screw-In/Small Fixtures</v>
      </c>
      <c r="AF4503" s="93" t="s">
        <v>246</v>
      </c>
    </row>
    <row r="4504" spans="1:32" ht="16.5" hidden="1" x14ac:dyDescent="0.45">
      <c r="A4504" s="151"/>
      <c r="B4504" s="189"/>
      <c r="C4504" s="83"/>
      <c r="D4504" s="92">
        <v>2019</v>
      </c>
      <c r="E4504" s="91">
        <v>581</v>
      </c>
      <c r="F4504" s="91" t="s">
        <v>272</v>
      </c>
      <c r="G4504" s="91" t="s">
        <v>254</v>
      </c>
      <c r="H4504" s="91" t="s">
        <v>256</v>
      </c>
      <c r="I4504" s="91" t="s">
        <v>532</v>
      </c>
      <c r="J4504" s="90">
        <v>0</v>
      </c>
      <c r="K4504" s="90">
        <v>0</v>
      </c>
      <c r="L4504" s="90">
        <v>7456.7301700000007</v>
      </c>
      <c r="M4504" s="90">
        <v>0</v>
      </c>
      <c r="N4504" s="90">
        <v>0</v>
      </c>
      <c r="O4504" s="90">
        <v>0</v>
      </c>
      <c r="P4504" s="90">
        <v>0</v>
      </c>
      <c r="Q4504" s="90">
        <v>7456.7301700000007</v>
      </c>
      <c r="R4504" s="90">
        <v>8.5122490525114166E-4</v>
      </c>
      <c r="S4504" s="86">
        <v>0</v>
      </c>
      <c r="T4504" s="86">
        <v>0</v>
      </c>
      <c r="U4504" s="89">
        <v>942.62</v>
      </c>
      <c r="V4504" s="89">
        <v>0</v>
      </c>
      <c r="W4504" s="89">
        <v>1.7718585988588231E-4</v>
      </c>
      <c r="X4504" s="89">
        <f>'RCP Data-Measures Tab'!$Q4504*'RCP Data-Measures Tab'!$W4504/1000</f>
        <v>1.3212271471084516E-3</v>
      </c>
      <c r="Y4504" s="88">
        <v>1.5190564917604238E-4</v>
      </c>
      <c r="Z4504" s="84">
        <f>'RCP Data-Measures Tab'!$Q4504*'RCP Data-Measures Tab'!$Y4504/1000</f>
        <v>1.132719437204431E-3</v>
      </c>
      <c r="AA4504" s="87" t="str">
        <f>IF('RCP Data-Measures Tab'!$F4504="Utility System Efficiency","Distribution Efficiency",'RCP Data-Measures Tab'!$F4504)</f>
        <v>Agricultural</v>
      </c>
      <c r="AB4504" s="86" t="s">
        <v>254</v>
      </c>
      <c r="AC4504" s="85" t="e">
        <v>#VALUE!</v>
      </c>
      <c r="AD4504" s="85">
        <v>0.61781661752434769</v>
      </c>
      <c r="AE4504" s="84" t="str">
        <f>'RCP Data-Measures Tab'!$D4504&amp;'RCP Data-Measures Tab'!$F4504&amp;'RCP Data-Measures Tab'!$G4504&amp;'RCP Data-Measures Tab'!$H4504&amp;'RCP Data-Measures Tab'!$I4504</f>
        <v>2019AgriculturalLightingLamps/Ballasts/FixturesLED Troffer Fixtures/Kits</v>
      </c>
      <c r="AF4504" s="84" t="s">
        <v>246</v>
      </c>
    </row>
    <row r="4505" spans="1:32" ht="16.5" hidden="1" x14ac:dyDescent="0.45">
      <c r="A4505" s="151"/>
      <c r="B4505" s="189"/>
      <c r="C4505" s="83"/>
      <c r="D4505" s="101">
        <v>2019</v>
      </c>
      <c r="E4505" s="100">
        <v>581</v>
      </c>
      <c r="F4505" s="100" t="s">
        <v>242</v>
      </c>
      <c r="G4505" s="100" t="s">
        <v>254</v>
      </c>
      <c r="H4505" s="100" t="s">
        <v>256</v>
      </c>
      <c r="I4505" s="100" t="s">
        <v>532</v>
      </c>
      <c r="J4505" s="99">
        <v>0</v>
      </c>
      <c r="K4505" s="99">
        <v>0</v>
      </c>
      <c r="L4505" s="99">
        <v>40959971.06505999</v>
      </c>
      <c r="M4505" s="99">
        <v>0</v>
      </c>
      <c r="N4505" s="99">
        <v>0</v>
      </c>
      <c r="O4505" s="99">
        <v>0</v>
      </c>
      <c r="P4505" s="99">
        <v>0</v>
      </c>
      <c r="Q4505" s="99">
        <v>40959971.06505999</v>
      </c>
      <c r="R4505" s="99">
        <v>4.6757957836826476</v>
      </c>
      <c r="S4505" s="95">
        <v>0</v>
      </c>
      <c r="T4505" s="95">
        <v>0</v>
      </c>
      <c r="U4505" s="98">
        <v>142604.56000000003</v>
      </c>
      <c r="V4505" s="98">
        <v>0</v>
      </c>
      <c r="W4505" s="98">
        <v>1.7718585988588231E-4</v>
      </c>
      <c r="X4505" s="98">
        <f>'RCP Data-Measures Tab'!$Q4505*'RCP Data-Measures Tab'!$W4505/1000</f>
        <v>7.2575276940635129</v>
      </c>
      <c r="Y4505" s="97">
        <v>1.5190564917604238E-4</v>
      </c>
      <c r="Z4505" s="93">
        <f>'RCP Data-Measures Tab'!$Q4505*'RCP Data-Measures Tab'!$Y4505/1000</f>
        <v>6.2220509948698499</v>
      </c>
      <c r="AA4505" s="96" t="str">
        <f>IF('RCP Data-Measures Tab'!$F4505="Utility System Efficiency","Distribution Efficiency",'RCP Data-Measures Tab'!$F4505)</f>
        <v>Commercial</v>
      </c>
      <c r="AB4505" s="95" t="s">
        <v>254</v>
      </c>
      <c r="AC4505" s="94" t="e">
        <v>#VALUE!</v>
      </c>
      <c r="AD4505" s="94">
        <v>42.719839154236581</v>
      </c>
      <c r="AE4505" s="93" t="str">
        <f>'RCP Data-Measures Tab'!$D4505&amp;'RCP Data-Measures Tab'!$F4505&amp;'RCP Data-Measures Tab'!$G4505&amp;'RCP Data-Measures Tab'!$H4505&amp;'RCP Data-Measures Tab'!$I4505</f>
        <v>2019CommercialLightingLamps/Ballasts/FixturesLED Troffer Fixtures/Kits</v>
      </c>
      <c r="AF4505" s="93" t="s">
        <v>246</v>
      </c>
    </row>
    <row r="4506" spans="1:32" ht="16.5" hidden="1" x14ac:dyDescent="0.45">
      <c r="A4506" s="151"/>
      <c r="B4506" s="189"/>
      <c r="C4506" s="83"/>
      <c r="D4506" s="92">
        <v>2019</v>
      </c>
      <c r="E4506" s="91">
        <v>581</v>
      </c>
      <c r="F4506" s="91" t="s">
        <v>441</v>
      </c>
      <c r="G4506" s="91" t="s">
        <v>254</v>
      </c>
      <c r="H4506" s="91" t="s">
        <v>256</v>
      </c>
      <c r="I4506" s="91" t="s">
        <v>532</v>
      </c>
      <c r="J4506" s="90">
        <v>0</v>
      </c>
      <c r="K4506" s="90">
        <v>0</v>
      </c>
      <c r="L4506" s="90">
        <v>427182.58067</v>
      </c>
      <c r="M4506" s="90">
        <v>0</v>
      </c>
      <c r="N4506" s="90">
        <v>0</v>
      </c>
      <c r="O4506" s="90">
        <v>0</v>
      </c>
      <c r="P4506" s="90">
        <v>0</v>
      </c>
      <c r="Q4506" s="90">
        <v>427182.58067</v>
      </c>
      <c r="R4506" s="90">
        <v>4.8765134779680364E-2</v>
      </c>
      <c r="S4506" s="86">
        <v>0</v>
      </c>
      <c r="T4506" s="86">
        <v>0</v>
      </c>
      <c r="U4506" s="89">
        <v>8153.38</v>
      </c>
      <c r="V4506" s="89">
        <v>0</v>
      </c>
      <c r="W4506" s="89">
        <v>1.7718585988588231E-4</v>
      </c>
      <c r="X4506" s="89">
        <f>'RCP Data-Measures Tab'!$Q4506*'RCP Data-Measures Tab'!$W4506/1000</f>
        <v>7.5690712884284236E-2</v>
      </c>
      <c r="Y4506" s="88">
        <v>1.5190564917604238E-4</v>
      </c>
      <c r="Z4506" s="84">
        <f>'RCP Data-Measures Tab'!$Q4506*'RCP Data-Measures Tab'!$Y4506/1000</f>
        <v>6.4891447233373437E-2</v>
      </c>
      <c r="AA4506" s="87" t="str">
        <f>IF('RCP Data-Measures Tab'!$F4506="Utility System Efficiency","Distribution Efficiency",'RCP Data-Measures Tab'!$F4506)</f>
        <v>Industrial</v>
      </c>
      <c r="AB4506" s="86" t="s">
        <v>254</v>
      </c>
      <c r="AC4506" s="85" t="e">
        <v>#VALUE!</v>
      </c>
      <c r="AD4506" s="85">
        <v>3.7954554708977493</v>
      </c>
      <c r="AE4506" s="84" t="str">
        <f>'RCP Data-Measures Tab'!$D4506&amp;'RCP Data-Measures Tab'!$F4506&amp;'RCP Data-Measures Tab'!$G4506&amp;'RCP Data-Measures Tab'!$H4506&amp;'RCP Data-Measures Tab'!$I4506</f>
        <v>2019IndustrialLightingLamps/Ballasts/FixturesLED Troffer Fixtures/Kits</v>
      </c>
      <c r="AF4506" s="84" t="s">
        <v>246</v>
      </c>
    </row>
    <row r="4507" spans="1:32" ht="16.5" hidden="1" x14ac:dyDescent="0.45">
      <c r="A4507" s="151"/>
      <c r="B4507" s="189"/>
      <c r="C4507" s="83"/>
      <c r="D4507" s="101">
        <v>2019</v>
      </c>
      <c r="E4507" s="100">
        <v>583</v>
      </c>
      <c r="F4507" s="100" t="s">
        <v>272</v>
      </c>
      <c r="G4507" s="100" t="s">
        <v>254</v>
      </c>
      <c r="H4507" s="100" t="s">
        <v>256</v>
      </c>
      <c r="I4507" s="100" t="s">
        <v>533</v>
      </c>
      <c r="J4507" s="99">
        <v>0</v>
      </c>
      <c r="K4507" s="99">
        <v>0</v>
      </c>
      <c r="L4507" s="99">
        <v>24011.636335000003</v>
      </c>
      <c r="M4507" s="99">
        <v>0</v>
      </c>
      <c r="N4507" s="99">
        <v>0</v>
      </c>
      <c r="O4507" s="99">
        <v>0</v>
      </c>
      <c r="P4507" s="99">
        <v>0</v>
      </c>
      <c r="Q4507" s="99">
        <v>24011.636335000003</v>
      </c>
      <c r="R4507" s="99">
        <v>2.7410543761415529E-3</v>
      </c>
      <c r="S4507" s="95">
        <v>0</v>
      </c>
      <c r="T4507" s="95">
        <v>0</v>
      </c>
      <c r="U4507" s="98">
        <v>2743.15</v>
      </c>
      <c r="V4507" s="98">
        <v>0</v>
      </c>
      <c r="W4507" s="98">
        <v>1.7718585988588231E-4</v>
      </c>
      <c r="X4507" s="98">
        <f>'RCP Data-Measures Tab'!$Q4507*'RCP Data-Measures Tab'!$W4507/1000</f>
        <v>4.2545224312840711E-3</v>
      </c>
      <c r="Y4507" s="97">
        <v>1.5190564917604238E-4</v>
      </c>
      <c r="Z4507" s="93">
        <f>'RCP Data-Measures Tab'!$Q4507*'RCP Data-Measures Tab'!$Y4507/1000</f>
        <v>3.6475032052472223E-3</v>
      </c>
      <c r="AA4507" s="96" t="str">
        <f>IF('RCP Data-Measures Tab'!$F4507="Utility System Efficiency","Distribution Efficiency",'RCP Data-Measures Tab'!$F4507)</f>
        <v>Agricultural</v>
      </c>
      <c r="AB4507" s="95" t="s">
        <v>254</v>
      </c>
      <c r="AC4507" s="94" t="e">
        <v>#VALUE!</v>
      </c>
      <c r="AD4507" s="94">
        <v>0.61781661752434769</v>
      </c>
      <c r="AE4507" s="93" t="str">
        <f>'RCP Data-Measures Tab'!$D4507&amp;'RCP Data-Measures Tab'!$F4507&amp;'RCP Data-Measures Tab'!$G4507&amp;'RCP Data-Measures Tab'!$H4507&amp;'RCP Data-Measures Tab'!$I4507</f>
        <v>2019AgriculturalLightingLamps/Ballasts/FixturesTubular LED Lamps (TLED)</v>
      </c>
      <c r="AF4507" s="93" t="s">
        <v>246</v>
      </c>
    </row>
    <row r="4508" spans="1:32" ht="16.5" hidden="1" x14ac:dyDescent="0.45">
      <c r="A4508" s="151"/>
      <c r="B4508" s="189"/>
      <c r="C4508" s="83"/>
      <c r="D4508" s="92">
        <v>2019</v>
      </c>
      <c r="E4508" s="91">
        <v>583</v>
      </c>
      <c r="F4508" s="91" t="s">
        <v>242</v>
      </c>
      <c r="G4508" s="91" t="s">
        <v>254</v>
      </c>
      <c r="H4508" s="91" t="s">
        <v>256</v>
      </c>
      <c r="I4508" s="91" t="s">
        <v>533</v>
      </c>
      <c r="J4508" s="90">
        <v>0</v>
      </c>
      <c r="K4508" s="90">
        <v>0</v>
      </c>
      <c r="L4508" s="90">
        <v>36248013.366301984</v>
      </c>
      <c r="M4508" s="90">
        <v>0</v>
      </c>
      <c r="N4508" s="90">
        <v>0</v>
      </c>
      <c r="O4508" s="90">
        <v>0</v>
      </c>
      <c r="P4508" s="90">
        <v>0</v>
      </c>
      <c r="Q4508" s="90">
        <v>36248013.366301984</v>
      </c>
      <c r="R4508" s="90">
        <v>4.1379010692125551</v>
      </c>
      <c r="S4508" s="86">
        <v>0</v>
      </c>
      <c r="T4508" s="86">
        <v>0</v>
      </c>
      <c r="U4508" s="89">
        <v>338948.37000000005</v>
      </c>
      <c r="V4508" s="89">
        <v>0</v>
      </c>
      <c r="W4508" s="89">
        <v>1.7718585988588231E-4</v>
      </c>
      <c r="X4508" s="89">
        <f>'RCP Data-Measures Tab'!$Q4508*'RCP Data-Measures Tab'!$W4508/1000</f>
        <v>6.4226354174631721</v>
      </c>
      <c r="Y4508" s="88">
        <v>1.5190564917604238E-4</v>
      </c>
      <c r="Z4508" s="84">
        <f>'RCP Data-Measures Tab'!$Q4508*'RCP Data-Measures Tab'!$Y4508/1000</f>
        <v>5.5062780017499646</v>
      </c>
      <c r="AA4508" s="87" t="str">
        <f>IF('RCP Data-Measures Tab'!$F4508="Utility System Efficiency","Distribution Efficiency",'RCP Data-Measures Tab'!$F4508)</f>
        <v>Commercial</v>
      </c>
      <c r="AB4508" s="86" t="s">
        <v>254</v>
      </c>
      <c r="AC4508" s="85" t="e">
        <v>#VALUE!</v>
      </c>
      <c r="AD4508" s="85">
        <v>42.719839154236581</v>
      </c>
      <c r="AE4508" s="84" t="str">
        <f>'RCP Data-Measures Tab'!$D4508&amp;'RCP Data-Measures Tab'!$F4508&amp;'RCP Data-Measures Tab'!$G4508&amp;'RCP Data-Measures Tab'!$H4508&amp;'RCP Data-Measures Tab'!$I4508</f>
        <v>2019CommercialLightingLamps/Ballasts/FixturesTubular LED Lamps (TLED)</v>
      </c>
      <c r="AF4508" s="84" t="s">
        <v>246</v>
      </c>
    </row>
    <row r="4509" spans="1:32" ht="16.5" hidden="1" x14ac:dyDescent="0.45">
      <c r="A4509" s="151"/>
      <c r="B4509" s="189"/>
      <c r="C4509" s="83"/>
      <c r="D4509" s="101">
        <v>2019</v>
      </c>
      <c r="E4509" s="100">
        <v>583</v>
      </c>
      <c r="F4509" s="100" t="s">
        <v>441</v>
      </c>
      <c r="G4509" s="100" t="s">
        <v>254</v>
      </c>
      <c r="H4509" s="100" t="s">
        <v>256</v>
      </c>
      <c r="I4509" s="100" t="s">
        <v>533</v>
      </c>
      <c r="J4509" s="99">
        <v>0</v>
      </c>
      <c r="K4509" s="99">
        <v>0</v>
      </c>
      <c r="L4509" s="99">
        <v>714395.60451400012</v>
      </c>
      <c r="M4509" s="99">
        <v>0</v>
      </c>
      <c r="N4509" s="99">
        <v>0</v>
      </c>
      <c r="O4509" s="99">
        <v>0</v>
      </c>
      <c r="P4509" s="99">
        <v>0</v>
      </c>
      <c r="Q4509" s="99">
        <v>714395.60451400012</v>
      </c>
      <c r="R4509" s="99">
        <v>8.1552009647716903E-2</v>
      </c>
      <c r="S4509" s="95">
        <v>0</v>
      </c>
      <c r="T4509" s="95">
        <v>0</v>
      </c>
      <c r="U4509" s="98">
        <v>19839.560000000001</v>
      </c>
      <c r="V4509" s="98">
        <v>0</v>
      </c>
      <c r="W4509" s="98">
        <v>1.7718585988588231E-4</v>
      </c>
      <c r="X4509" s="98">
        <f>'RCP Data-Measures Tab'!$Q4509*'RCP Data-Measures Tab'!$W4509/1000</f>
        <v>0.12658079948450782</v>
      </c>
      <c r="Y4509" s="97">
        <v>1.5190564917604238E-4</v>
      </c>
      <c r="Z4509" s="93">
        <f>'RCP Data-Measures Tab'!$Q4509*'RCP Data-Measures Tab'!$Y4509/1000</f>
        <v>0.10852072807221042</v>
      </c>
      <c r="AA4509" s="96" t="str">
        <f>IF('RCP Data-Measures Tab'!$F4509="Utility System Efficiency","Distribution Efficiency",'RCP Data-Measures Tab'!$F4509)</f>
        <v>Industrial</v>
      </c>
      <c r="AB4509" s="95" t="s">
        <v>254</v>
      </c>
      <c r="AC4509" s="94" t="e">
        <v>#VALUE!</v>
      </c>
      <c r="AD4509" s="94">
        <v>3.7954554708977493</v>
      </c>
      <c r="AE4509" s="93" t="str">
        <f>'RCP Data-Measures Tab'!$D4509&amp;'RCP Data-Measures Tab'!$F4509&amp;'RCP Data-Measures Tab'!$G4509&amp;'RCP Data-Measures Tab'!$H4509&amp;'RCP Data-Measures Tab'!$I4509</f>
        <v>2019IndustrialLightingLamps/Ballasts/FixturesTubular LED Lamps (TLED)</v>
      </c>
      <c r="AF4509" s="93" t="s">
        <v>246</v>
      </c>
    </row>
    <row r="4510" spans="1:32" ht="16.5" hidden="1" x14ac:dyDescent="0.45">
      <c r="A4510" s="151"/>
      <c r="B4510" s="189"/>
      <c r="C4510" s="83"/>
      <c r="D4510" s="92">
        <v>2019</v>
      </c>
      <c r="E4510" s="91">
        <v>584</v>
      </c>
      <c r="F4510" s="91" t="s">
        <v>242</v>
      </c>
      <c r="G4510" s="91" t="s">
        <v>254</v>
      </c>
      <c r="H4510" s="91" t="s">
        <v>256</v>
      </c>
      <c r="I4510" s="91" t="s">
        <v>510</v>
      </c>
      <c r="J4510" s="90">
        <v>0</v>
      </c>
      <c r="K4510" s="90">
        <v>10140481.635999996</v>
      </c>
      <c r="L4510" s="90">
        <v>0</v>
      </c>
      <c r="M4510" s="90">
        <v>0</v>
      </c>
      <c r="N4510" s="90">
        <v>0</v>
      </c>
      <c r="O4510" s="90">
        <v>0</v>
      </c>
      <c r="P4510" s="90">
        <v>0</v>
      </c>
      <c r="Q4510" s="90">
        <v>10140481.635999996</v>
      </c>
      <c r="R4510" s="90">
        <v>1.1575892278538809</v>
      </c>
      <c r="S4510" s="86">
        <v>0</v>
      </c>
      <c r="T4510" s="86">
        <v>0</v>
      </c>
      <c r="U4510" s="89">
        <v>0</v>
      </c>
      <c r="V4510" s="89">
        <v>0</v>
      </c>
      <c r="W4510" s="89">
        <v>1.7718585988588231E-4</v>
      </c>
      <c r="X4510" s="89">
        <f>'RCP Data-Measures Tab'!$Q4510*'RCP Data-Measures Tab'!$W4510/1000</f>
        <v>1.796749958331658</v>
      </c>
      <c r="Y4510" s="88">
        <v>1.5190564917604238E-4</v>
      </c>
      <c r="Z4510" s="84">
        <f>'RCP Data-Measures Tab'!$Q4510*'RCP Data-Measures Tab'!$Y4510/1000</f>
        <v>1.5403964458743158</v>
      </c>
      <c r="AA4510" s="87" t="str">
        <f>IF('RCP Data-Measures Tab'!$F4510="Utility System Efficiency","Distribution Efficiency",'RCP Data-Measures Tab'!$F4510)</f>
        <v>Commercial</v>
      </c>
      <c r="AB4510" s="86" t="s">
        <v>254</v>
      </c>
      <c r="AC4510" s="85" t="e">
        <v>#VALUE!</v>
      </c>
      <c r="AD4510" s="85">
        <v>42.719839154236581</v>
      </c>
      <c r="AE4510" s="84" t="str">
        <f>'RCP Data-Measures Tab'!$D4510&amp;'RCP Data-Measures Tab'!$F4510&amp;'RCP Data-Measures Tab'!$G4510&amp;'RCP Data-Measures Tab'!$H4510&amp;'RCP Data-Measures Tab'!$I4510</f>
        <v>2019CommercialLightingLamps/Ballasts/FixturesNew Construction</v>
      </c>
      <c r="AF4510" s="84" t="s">
        <v>246</v>
      </c>
    </row>
    <row r="4511" spans="1:32" ht="16.5" hidden="1" x14ac:dyDescent="0.45">
      <c r="A4511" s="151"/>
      <c r="B4511" s="189"/>
      <c r="C4511" s="83"/>
      <c r="D4511" s="101">
        <v>2019</v>
      </c>
      <c r="E4511" s="100">
        <v>584</v>
      </c>
      <c r="F4511" s="100" t="s">
        <v>441</v>
      </c>
      <c r="G4511" s="100" t="s">
        <v>254</v>
      </c>
      <c r="H4511" s="100" t="s">
        <v>256</v>
      </c>
      <c r="I4511" s="100" t="s">
        <v>510</v>
      </c>
      <c r="J4511" s="99">
        <v>0</v>
      </c>
      <c r="K4511" s="99">
        <v>4006425.1719999993</v>
      </c>
      <c r="L4511" s="99">
        <v>0</v>
      </c>
      <c r="M4511" s="99">
        <v>0</v>
      </c>
      <c r="N4511" s="99">
        <v>0</v>
      </c>
      <c r="O4511" s="99">
        <v>0</v>
      </c>
      <c r="P4511" s="99">
        <v>0</v>
      </c>
      <c r="Q4511" s="99">
        <v>4006425.1719999993</v>
      </c>
      <c r="R4511" s="99">
        <v>0.45735447168949767</v>
      </c>
      <c r="S4511" s="95">
        <v>0</v>
      </c>
      <c r="T4511" s="95">
        <v>0</v>
      </c>
      <c r="U4511" s="98">
        <v>0</v>
      </c>
      <c r="V4511" s="98">
        <v>0</v>
      </c>
      <c r="W4511" s="98">
        <v>1.7718585988588231E-4</v>
      </c>
      <c r="X4511" s="98">
        <f>'RCP Data-Measures Tab'!$Q4511*'RCP Data-Measures Tab'!$W4511/1000</f>
        <v>0.70988188916926376</v>
      </c>
      <c r="Y4511" s="97">
        <v>1.5190564917604238E-4</v>
      </c>
      <c r="Z4511" s="93">
        <f>'RCP Data-Measures Tab'!$Q4511*'RCP Data-Measures Tab'!$Y4511/1000</f>
        <v>0.60859861662789716</v>
      </c>
      <c r="AA4511" s="96" t="str">
        <f>IF('RCP Data-Measures Tab'!$F4511="Utility System Efficiency","Distribution Efficiency",'RCP Data-Measures Tab'!$F4511)</f>
        <v>Industrial</v>
      </c>
      <c r="AB4511" s="95" t="s">
        <v>254</v>
      </c>
      <c r="AC4511" s="94" t="e">
        <v>#VALUE!</v>
      </c>
      <c r="AD4511" s="94">
        <v>3.7954554708977493</v>
      </c>
      <c r="AE4511" s="93" t="str">
        <f>'RCP Data-Measures Tab'!$D4511&amp;'RCP Data-Measures Tab'!$F4511&amp;'RCP Data-Measures Tab'!$G4511&amp;'RCP Data-Measures Tab'!$H4511&amp;'RCP Data-Measures Tab'!$I4511</f>
        <v>2019IndustrialLightingLamps/Ballasts/FixturesNew Construction</v>
      </c>
      <c r="AF4511" s="93" t="s">
        <v>246</v>
      </c>
    </row>
    <row r="4512" spans="1:32" ht="16.5" hidden="1" x14ac:dyDescent="0.45">
      <c r="A4512" s="151"/>
      <c r="B4512" s="189"/>
      <c r="C4512" s="83"/>
      <c r="D4512" s="92">
        <v>2019</v>
      </c>
      <c r="E4512" s="91">
        <v>586</v>
      </c>
      <c r="F4512" s="91" t="s">
        <v>242</v>
      </c>
      <c r="G4512" s="91" t="s">
        <v>254</v>
      </c>
      <c r="H4512" s="91" t="s">
        <v>256</v>
      </c>
      <c r="I4512" s="91" t="s">
        <v>512</v>
      </c>
      <c r="J4512" s="90">
        <v>0</v>
      </c>
      <c r="K4512" s="90">
        <v>0</v>
      </c>
      <c r="L4512" s="90">
        <v>209466.424</v>
      </c>
      <c r="M4512" s="90">
        <v>0</v>
      </c>
      <c r="N4512" s="90">
        <v>0</v>
      </c>
      <c r="O4512" s="90">
        <v>0</v>
      </c>
      <c r="P4512" s="90">
        <v>0</v>
      </c>
      <c r="Q4512" s="90">
        <v>209466.424</v>
      </c>
      <c r="R4512" s="90">
        <v>2.3911692237442921E-2</v>
      </c>
      <c r="S4512" s="86">
        <v>0</v>
      </c>
      <c r="T4512" s="86">
        <v>0</v>
      </c>
      <c r="U4512" s="89">
        <v>0</v>
      </c>
      <c r="V4512" s="89">
        <v>0</v>
      </c>
      <c r="W4512" s="89">
        <v>1.7718585988588231E-4</v>
      </c>
      <c r="X4512" s="89">
        <f>'RCP Data-Measures Tab'!$Q4512*'RCP Data-Measures Tab'!$W4512/1000</f>
        <v>3.7114488453660818E-2</v>
      </c>
      <c r="Y4512" s="88">
        <v>1.5190564917604238E-4</v>
      </c>
      <c r="Z4512" s="84">
        <f>'RCP Data-Measures Tab'!$Q4512*'RCP Data-Measures Tab'!$Y4512/1000</f>
        <v>3.1819133118304144E-2</v>
      </c>
      <c r="AA4512" s="87" t="str">
        <f>IF('RCP Data-Measures Tab'!$F4512="Utility System Efficiency","Distribution Efficiency",'RCP Data-Measures Tab'!$F4512)</f>
        <v>Commercial</v>
      </c>
      <c r="AB4512" s="86" t="s">
        <v>254</v>
      </c>
      <c r="AC4512" s="85" t="e">
        <v>#VALUE!</v>
      </c>
      <c r="AD4512" s="85">
        <v>42.719839154236581</v>
      </c>
      <c r="AE4512" s="84" t="str">
        <f>'RCP Data-Measures Tab'!$D4512&amp;'RCP Data-Measures Tab'!$F4512&amp;'RCP Data-Measures Tab'!$G4512&amp;'RCP Data-Measures Tab'!$H4512&amp;'RCP Data-Measures Tab'!$I4512</f>
        <v>2019CommercialLightingLamps/Ballasts/FixturesT8 Linear Fluorescents</v>
      </c>
      <c r="AF4512" s="84" t="s">
        <v>246</v>
      </c>
    </row>
    <row r="4513" spans="1:32" ht="16.5" hidden="1" x14ac:dyDescent="0.45">
      <c r="A4513" s="151"/>
      <c r="B4513" s="189"/>
      <c r="C4513" s="83"/>
      <c r="D4513" s="101">
        <v>2019</v>
      </c>
      <c r="E4513" s="100">
        <v>587</v>
      </c>
      <c r="F4513" s="100" t="s">
        <v>242</v>
      </c>
      <c r="G4513" s="100" t="s">
        <v>254</v>
      </c>
      <c r="H4513" s="100" t="s">
        <v>270</v>
      </c>
      <c r="I4513" s="100" t="s">
        <v>513</v>
      </c>
      <c r="J4513" s="99">
        <v>0</v>
      </c>
      <c r="K4513" s="99">
        <v>0</v>
      </c>
      <c r="L4513" s="99">
        <v>5996530.3384299986</v>
      </c>
      <c r="M4513" s="99">
        <v>0</v>
      </c>
      <c r="N4513" s="99">
        <v>0</v>
      </c>
      <c r="O4513" s="99">
        <v>0</v>
      </c>
      <c r="P4513" s="99">
        <v>0</v>
      </c>
      <c r="Q4513" s="99">
        <v>5996530.3384299986</v>
      </c>
      <c r="R4513" s="99">
        <v>0.68453542676141532</v>
      </c>
      <c r="S4513" s="95">
        <v>0</v>
      </c>
      <c r="T4513" s="95">
        <v>0</v>
      </c>
      <c r="U4513" s="98">
        <v>134649.91</v>
      </c>
      <c r="V4513" s="98">
        <v>0</v>
      </c>
      <c r="W4513" s="98">
        <v>2.3297713717693839E-4</v>
      </c>
      <c r="X4513" s="98">
        <f>'RCP Data-Measures Tab'!$Q4513*'RCP Data-Measures Tab'!$W4513/1000</f>
        <v>1.3970544712420785</v>
      </c>
      <c r="Y4513" s="97">
        <v>0</v>
      </c>
      <c r="Z4513" s="93">
        <f>'RCP Data-Measures Tab'!$Q4513*'RCP Data-Measures Tab'!$Y4513/1000</f>
        <v>0</v>
      </c>
      <c r="AA4513" s="96" t="str">
        <f>IF('RCP Data-Measures Tab'!$F4513="Utility System Efficiency","Distribution Efficiency",'RCP Data-Measures Tab'!$F4513)</f>
        <v>Commercial</v>
      </c>
      <c r="AB4513" s="95" t="s">
        <v>254</v>
      </c>
      <c r="AC4513" s="94" t="e">
        <v>#VALUE!</v>
      </c>
      <c r="AD4513" s="94">
        <v>42.719839154236581</v>
      </c>
      <c r="AE4513" s="93" t="str">
        <f>'RCP Data-Measures Tab'!$D4513&amp;'RCP Data-Measures Tab'!$F4513&amp;'RCP Data-Measures Tab'!$G4513&amp;'RCP Data-Measures Tab'!$H4513&amp;'RCP Data-Measures Tab'!$I4513</f>
        <v>2019CommercialLightingSigns and SignalsLED Street Lighting</v>
      </c>
      <c r="AF4513" s="93" t="s">
        <v>246</v>
      </c>
    </row>
    <row r="4514" spans="1:32" ht="16.5" hidden="1" x14ac:dyDescent="0.45">
      <c r="A4514" s="151"/>
      <c r="B4514" s="189"/>
      <c r="C4514" s="83"/>
      <c r="D4514" s="92">
        <v>2019</v>
      </c>
      <c r="E4514" s="91">
        <v>588</v>
      </c>
      <c r="F4514" s="91" t="s">
        <v>456</v>
      </c>
      <c r="G4514" s="91" t="s">
        <v>374</v>
      </c>
      <c r="H4514" s="91" t="s">
        <v>380</v>
      </c>
      <c r="I4514" s="91" t="s">
        <v>514</v>
      </c>
      <c r="J4514" s="90">
        <v>262208.51</v>
      </c>
      <c r="K4514" s="90">
        <v>123657.76999999999</v>
      </c>
      <c r="L4514" s="90">
        <v>401138.75459999999</v>
      </c>
      <c r="M4514" s="90">
        <v>0</v>
      </c>
      <c r="N4514" s="90">
        <v>10699222.83312604</v>
      </c>
      <c r="O4514" s="90">
        <v>0</v>
      </c>
      <c r="P4514" s="90">
        <v>-5029676.5312314322</v>
      </c>
      <c r="Q4514" s="90">
        <v>6456551.3364946088</v>
      </c>
      <c r="R4514" s="90">
        <v>0.73704923932586863</v>
      </c>
      <c r="S4514" s="86">
        <v>99750</v>
      </c>
      <c r="T4514" s="86">
        <v>0</v>
      </c>
      <c r="U4514" s="89">
        <v>3000</v>
      </c>
      <c r="V4514" s="89">
        <v>0</v>
      </c>
      <c r="W4514" s="89">
        <v>4.0028546630780444E-4</v>
      </c>
      <c r="X4514" s="89">
        <f>'RCP Data-Measures Tab'!$Q4514*'RCP Data-Measures Tab'!$W4514/1000</f>
        <v>2.5844636624690223</v>
      </c>
      <c r="Y4514" s="88">
        <v>3.1840030799888539E-4</v>
      </c>
      <c r="Z4514" s="84">
        <f>'RCP Data-Measures Tab'!$Q4514*'RCP Data-Measures Tab'!$Y4514/1000</f>
        <v>2.0557679341504986</v>
      </c>
      <c r="AA4514" s="87" t="str">
        <f>IF('RCP Data-Measures Tab'!$F4514="Utility System Efficiency","Distribution Efficiency",'RCP Data-Measures Tab'!$F4514)</f>
        <v>Residential</v>
      </c>
      <c r="AB4514" s="86">
        <v>0</v>
      </c>
      <c r="AC4514" s="85" t="e">
        <v>#VALUE!</v>
      </c>
      <c r="AD4514" s="85">
        <v>0</v>
      </c>
      <c r="AE4514" s="84" t="str">
        <f>'RCP Data-Measures Tab'!$D4514&amp;'RCP Data-Measures Tab'!$F4514&amp;'RCP Data-Measures Tab'!$G4514&amp;'RCP Data-Measures Tab'!$H4514&amp;'RCP Data-Measures Tab'!$I4514</f>
        <v>2019ResidentialElectronicsPlug LoadClothes Dryers</v>
      </c>
      <c r="AF4514" s="84" t="s">
        <v>246</v>
      </c>
    </row>
    <row r="4515" spans="1:32" ht="16.5" hidden="1" x14ac:dyDescent="0.45">
      <c r="A4515" s="151"/>
      <c r="B4515" s="189"/>
      <c r="C4515" s="83"/>
      <c r="D4515" s="101">
        <v>2019</v>
      </c>
      <c r="E4515" s="100">
        <v>590</v>
      </c>
      <c r="F4515" s="100" t="s">
        <v>456</v>
      </c>
      <c r="G4515" s="100" t="s">
        <v>374</v>
      </c>
      <c r="H4515" s="100" t="s">
        <v>375</v>
      </c>
      <c r="I4515" s="100" t="s">
        <v>517</v>
      </c>
      <c r="J4515" s="99">
        <v>0</v>
      </c>
      <c r="K4515" s="99">
        <v>0</v>
      </c>
      <c r="L4515" s="99">
        <v>0</v>
      </c>
      <c r="M4515" s="99">
        <v>0</v>
      </c>
      <c r="N4515" s="99">
        <v>9766518.0015954189</v>
      </c>
      <c r="O4515" s="99">
        <v>0</v>
      </c>
      <c r="P4515" s="99">
        <v>-3305023.2616482098</v>
      </c>
      <c r="Q4515" s="99">
        <v>6461494.7399472091</v>
      </c>
      <c r="R4515" s="99">
        <v>0.73761355478849422</v>
      </c>
      <c r="S4515" s="95">
        <v>0</v>
      </c>
      <c r="T4515" s="95">
        <v>0</v>
      </c>
      <c r="U4515" s="98">
        <v>0</v>
      </c>
      <c r="V4515" s="98">
        <v>0</v>
      </c>
      <c r="W4515" s="98">
        <v>1.4548680460948135E-4</v>
      </c>
      <c r="X4515" s="98">
        <f>'RCP Data-Measures Tab'!$Q4515*'RCP Data-Measures Tab'!$W4515/1000</f>
        <v>0.94006222271589113</v>
      </c>
      <c r="Y4515" s="97">
        <v>1.3343328305710686E-4</v>
      </c>
      <c r="Z4515" s="93">
        <f>'RCP Data-Measures Tab'!$Q4515*'RCP Data-Measures Tab'!$Y4515/1000</f>
        <v>0.86217845660738301</v>
      </c>
      <c r="AA4515" s="96" t="str">
        <f>IF('RCP Data-Measures Tab'!$F4515="Utility System Efficiency","Distribution Efficiency",'RCP Data-Measures Tab'!$F4515)</f>
        <v>Residential</v>
      </c>
      <c r="AB4515" s="95" t="s">
        <v>374</v>
      </c>
      <c r="AC4515" s="94" t="e">
        <v>#VALUE!</v>
      </c>
      <c r="AD4515" s="94">
        <v>11.491052735452842</v>
      </c>
      <c r="AE4515" s="93" t="str">
        <f>'RCP Data-Measures Tab'!$D4515&amp;'RCP Data-Measures Tab'!$F4515&amp;'RCP Data-Measures Tab'!$G4515&amp;'RCP Data-Measures Tab'!$H4515&amp;'RCP Data-Measures Tab'!$I4515</f>
        <v>2019ResidentialElectronicsComputer TechnologiesComputer</v>
      </c>
      <c r="AF4515" s="93" t="s">
        <v>246</v>
      </c>
    </row>
    <row r="4516" spans="1:32" ht="16.5" hidden="1" x14ac:dyDescent="0.45">
      <c r="A4516" s="151"/>
      <c r="B4516" s="189"/>
      <c r="C4516" s="83"/>
      <c r="D4516" s="92">
        <v>2019</v>
      </c>
      <c r="E4516" s="91">
        <v>593</v>
      </c>
      <c r="F4516" s="91" t="s">
        <v>242</v>
      </c>
      <c r="G4516" s="91" t="s">
        <v>368</v>
      </c>
      <c r="H4516" s="91" t="s">
        <v>370</v>
      </c>
      <c r="I4516" s="91" t="s">
        <v>472</v>
      </c>
      <c r="J4516" s="90">
        <v>7931.3400000000011</v>
      </c>
      <c r="K4516" s="90">
        <v>0</v>
      </c>
      <c r="L4516" s="90">
        <v>0</v>
      </c>
      <c r="M4516" s="90">
        <v>0</v>
      </c>
      <c r="N4516" s="90">
        <v>0</v>
      </c>
      <c r="O4516" s="90">
        <v>0</v>
      </c>
      <c r="P4516" s="90">
        <v>0</v>
      </c>
      <c r="Q4516" s="90">
        <v>7931.3400000000011</v>
      </c>
      <c r="R4516" s="90">
        <v>9.0540410958904124E-4</v>
      </c>
      <c r="S4516" s="86">
        <v>3000</v>
      </c>
      <c r="T4516" s="86">
        <v>0</v>
      </c>
      <c r="U4516" s="89">
        <v>0</v>
      </c>
      <c r="V4516" s="89">
        <v>0</v>
      </c>
      <c r="W4516" s="89">
        <v>1.7242856193782588E-4</v>
      </c>
      <c r="X4516" s="89">
        <f>'RCP Data-Measures Tab'!$Q4516*'RCP Data-Measures Tab'!$W4516/1000</f>
        <v>1.3675895504399562E-3</v>
      </c>
      <c r="Y4516" s="88">
        <v>1.2477892650479032E-4</v>
      </c>
      <c r="Z4516" s="84">
        <f>'RCP Data-Measures Tab'!$Q4516*'RCP Data-Measures Tab'!$Y4516/1000</f>
        <v>9.8966409094450379E-4</v>
      </c>
      <c r="AA4516" s="87" t="str">
        <f>IF('RCP Data-Measures Tab'!$F4516="Utility System Efficiency","Distribution Efficiency",'RCP Data-Measures Tab'!$F4516)</f>
        <v>Commercial</v>
      </c>
      <c r="AB4516" s="86" t="s">
        <v>368</v>
      </c>
      <c r="AC4516" s="85" t="e">
        <v>#VALUE!</v>
      </c>
      <c r="AD4516" s="85">
        <v>0.50638605712093276</v>
      </c>
      <c r="AE4516" s="84" t="str">
        <f>'RCP Data-Measures Tab'!$D4516&amp;'RCP Data-Measures Tab'!$F4516&amp;'RCP Data-Measures Tab'!$G4516&amp;'RCP Data-Measures Tab'!$H4516&amp;'RCP Data-Measures Tab'!$I4516</f>
        <v>2019CommercialWater HeatingWater HeatersHeat Pump Water Heaters</v>
      </c>
      <c r="AF4516" s="84" t="s">
        <v>246</v>
      </c>
    </row>
    <row r="4517" spans="1:32" ht="16.5" hidden="1" x14ac:dyDescent="0.45">
      <c r="A4517" s="151"/>
      <c r="B4517" s="189"/>
      <c r="C4517" s="83"/>
      <c r="D4517" s="101">
        <v>2019</v>
      </c>
      <c r="E4517" s="100">
        <v>594</v>
      </c>
      <c r="F4517" s="100" t="s">
        <v>456</v>
      </c>
      <c r="G4517" s="100" t="s">
        <v>368</v>
      </c>
      <c r="H4517" s="100" t="s">
        <v>434</v>
      </c>
      <c r="I4517" s="100" t="s">
        <v>527</v>
      </c>
      <c r="J4517" s="99">
        <v>969636.8899999999</v>
      </c>
      <c r="K4517" s="99">
        <v>82348.92</v>
      </c>
      <c r="L4517" s="99">
        <v>120419</v>
      </c>
      <c r="M4517" s="99">
        <v>0</v>
      </c>
      <c r="N4517" s="99">
        <v>0</v>
      </c>
      <c r="O4517" s="99">
        <v>0</v>
      </c>
      <c r="P4517" s="99">
        <v>0</v>
      </c>
      <c r="Q4517" s="99">
        <v>1172404.8099999998</v>
      </c>
      <c r="R4517" s="99">
        <v>0.13383616552511413</v>
      </c>
      <c r="S4517" s="95">
        <v>88418</v>
      </c>
      <c r="T4517" s="95">
        <v>0</v>
      </c>
      <c r="U4517" s="98">
        <v>0</v>
      </c>
      <c r="V4517" s="98">
        <v>0</v>
      </c>
      <c r="W4517" s="98">
        <v>1.9366501647256291E-4</v>
      </c>
      <c r="X4517" s="98">
        <f>'RCP Data-Measures Tab'!$Q4517*'RCP Data-Measures Tab'!$W4517/1000</f>
        <v>0.22705379684116195</v>
      </c>
      <c r="Y4517" s="97">
        <v>1.2476910449889296E-4</v>
      </c>
      <c r="Z4517" s="93">
        <f>'RCP Data-Measures Tab'!$Q4517*'RCP Data-Measures Tab'!$Y4517/1000</f>
        <v>0.1462798982538947</v>
      </c>
      <c r="AA4517" s="96" t="str">
        <f>IF('RCP Data-Measures Tab'!$F4517="Utility System Efficiency","Distribution Efficiency",'RCP Data-Measures Tab'!$F4517)</f>
        <v>Residential</v>
      </c>
      <c r="AB4517" s="95" t="s">
        <v>368</v>
      </c>
      <c r="AC4517" s="94" t="e">
        <v>#VALUE!</v>
      </c>
      <c r="AD4517" s="94">
        <v>15.8</v>
      </c>
      <c r="AE4517" s="93" t="str">
        <f>'RCP Data-Measures Tab'!$D4517&amp;'RCP Data-Measures Tab'!$F4517&amp;'RCP Data-Measures Tab'!$G4517&amp;'RCP Data-Measures Tab'!$H4517&amp;'RCP Data-Measures Tab'!$I4517</f>
        <v>2019ResidentialWater HeatingWater Using DevicesThermostatic Shut-off Valves</v>
      </c>
      <c r="AF4517" s="93" t="s">
        <v>246</v>
      </c>
    </row>
    <row r="4518" spans="1:32" ht="16.5" hidden="1" x14ac:dyDescent="0.45">
      <c r="A4518" s="151"/>
      <c r="B4518" s="189"/>
      <c r="C4518" s="83"/>
      <c r="D4518" s="92">
        <v>2019</v>
      </c>
      <c r="E4518" s="91">
        <v>595</v>
      </c>
      <c r="F4518" s="91" t="s">
        <v>272</v>
      </c>
      <c r="G4518" s="91" t="s">
        <v>371</v>
      </c>
      <c r="H4518" s="91" t="s">
        <v>372</v>
      </c>
      <c r="I4518" s="91" t="s">
        <v>528</v>
      </c>
      <c r="J4518" s="90">
        <v>0</v>
      </c>
      <c r="K4518" s="90">
        <v>0</v>
      </c>
      <c r="L4518" s="90">
        <v>795828.99287999992</v>
      </c>
      <c r="M4518" s="90">
        <v>0</v>
      </c>
      <c r="N4518" s="90">
        <v>0</v>
      </c>
      <c r="O4518" s="90">
        <v>0</v>
      </c>
      <c r="P4518" s="90">
        <v>0</v>
      </c>
      <c r="Q4518" s="90">
        <v>795828.99287999992</v>
      </c>
      <c r="R4518" s="90">
        <v>9.0848058547945199E-2</v>
      </c>
      <c r="S4518" s="86">
        <v>0</v>
      </c>
      <c r="T4518" s="86">
        <v>0</v>
      </c>
      <c r="U4518" s="89">
        <v>14281.62</v>
      </c>
      <c r="V4518" s="89">
        <v>0</v>
      </c>
      <c r="W4518" s="89">
        <v>1.2550914627205317E-4</v>
      </c>
      <c r="X4518" s="89">
        <f>'RCP Data-Measures Tab'!$Q4518*'RCP Data-Measures Tab'!$W4518/1000</f>
        <v>9.9883817474916675E-2</v>
      </c>
      <c r="Y4518" s="88">
        <v>1.2967948758907806E-4</v>
      </c>
      <c r="Z4518" s="84">
        <f>'RCP Data-Measures Tab'!$Q4518*'RCP Data-Measures Tab'!$Y4518/1000</f>
        <v>0.10320269600521044</v>
      </c>
      <c r="AA4518" s="87" t="str">
        <f>IF('RCP Data-Measures Tab'!$F4518="Utility System Efficiency","Distribution Efficiency",'RCP Data-Measures Tab'!$F4518)</f>
        <v>Agricultural</v>
      </c>
      <c r="AB4518" s="86" t="s">
        <v>693</v>
      </c>
      <c r="AC4518" s="85" t="e">
        <v>#VALUE!</v>
      </c>
      <c r="AD4518" s="85">
        <v>0</v>
      </c>
      <c r="AE4518" s="84" t="str">
        <f>'RCP Data-Measures Tab'!$D4518&amp;'RCP Data-Measures Tab'!$F4518&amp;'RCP Data-Measures Tab'!$G4518&amp;'RCP Data-Measures Tab'!$H4518&amp;'RCP Data-Measures Tab'!$I4518</f>
        <v>2019AgriculturalWhole Bldg/Meter LevelWhole Bldg/Meter Level System ImprovementsStrategic Energy Management</v>
      </c>
      <c r="AF4518" s="84" t="s">
        <v>246</v>
      </c>
    </row>
    <row r="4519" spans="1:32" ht="16.5" hidden="1" x14ac:dyDescent="0.45">
      <c r="A4519" s="151"/>
      <c r="B4519" s="189"/>
      <c r="C4519" s="83"/>
      <c r="D4519" s="101">
        <v>2019</v>
      </c>
      <c r="E4519" s="100">
        <v>595</v>
      </c>
      <c r="F4519" s="100" t="s">
        <v>441</v>
      </c>
      <c r="G4519" s="100" t="s">
        <v>371</v>
      </c>
      <c r="H4519" s="100" t="s">
        <v>372</v>
      </c>
      <c r="I4519" s="100" t="s">
        <v>528</v>
      </c>
      <c r="J4519" s="99">
        <v>24359116.854999997</v>
      </c>
      <c r="K4519" s="99">
        <v>-3990423.0989999995</v>
      </c>
      <c r="L4519" s="99">
        <v>20000111.640000001</v>
      </c>
      <c r="M4519" s="99">
        <v>0</v>
      </c>
      <c r="N4519" s="99">
        <v>0</v>
      </c>
      <c r="O4519" s="99">
        <v>0</v>
      </c>
      <c r="P4519" s="99">
        <v>0</v>
      </c>
      <c r="Q4519" s="99">
        <v>40368805.395999998</v>
      </c>
      <c r="R4519" s="99">
        <v>4.6083111182648402</v>
      </c>
      <c r="S4519" s="95">
        <v>1518355.1300000001</v>
      </c>
      <c r="T4519" s="95">
        <v>0</v>
      </c>
      <c r="U4519" s="98">
        <v>0</v>
      </c>
      <c r="V4519" s="98">
        <v>0</v>
      </c>
      <c r="W4519" s="98">
        <v>1.2550914627205317E-4</v>
      </c>
      <c r="X4519" s="98">
        <f>'RCP Data-Measures Tab'!$Q4519*'RCP Data-Measures Tab'!$W4519/1000</f>
        <v>5.0666543012746121</v>
      </c>
      <c r="Y4519" s="97">
        <v>1.2967948758907806E-4</v>
      </c>
      <c r="Z4519" s="93">
        <f>'RCP Data-Measures Tab'!$Q4519*'RCP Data-Measures Tab'!$Y4519/1000</f>
        <v>5.2350059983364892</v>
      </c>
      <c r="AA4519" s="96" t="str">
        <f>IF('RCP Data-Measures Tab'!$F4519="Utility System Efficiency","Distribution Efficiency",'RCP Data-Measures Tab'!$F4519)</f>
        <v>Industrial</v>
      </c>
      <c r="AB4519" s="95" t="s">
        <v>693</v>
      </c>
      <c r="AC4519" s="94" t="e">
        <v>#VALUE!</v>
      </c>
      <c r="AD4519" s="94">
        <v>24.668784185422371</v>
      </c>
      <c r="AE4519" s="93" t="str">
        <f>'RCP Data-Measures Tab'!$D4519&amp;'RCP Data-Measures Tab'!$F4519&amp;'RCP Data-Measures Tab'!$G4519&amp;'RCP Data-Measures Tab'!$H4519&amp;'RCP Data-Measures Tab'!$I4519</f>
        <v>2019IndustrialWhole Bldg/Meter LevelWhole Bldg/Meter Level System ImprovementsStrategic Energy Management</v>
      </c>
      <c r="AF4519" s="93" t="s">
        <v>246</v>
      </c>
    </row>
    <row r="4520" spans="1:32" ht="16.5" hidden="1" x14ac:dyDescent="0.45">
      <c r="A4520" s="151"/>
      <c r="B4520" s="189"/>
      <c r="C4520" s="83"/>
      <c r="D4520" s="92">
        <v>2019</v>
      </c>
      <c r="E4520" s="91">
        <v>596</v>
      </c>
      <c r="F4520" s="91" t="s">
        <v>456</v>
      </c>
      <c r="G4520" s="91" t="s">
        <v>243</v>
      </c>
      <c r="H4520" s="91" t="s">
        <v>390</v>
      </c>
      <c r="I4520" s="91" t="s">
        <v>424</v>
      </c>
      <c r="J4520" s="90">
        <v>22757.770000000004</v>
      </c>
      <c r="K4520" s="90">
        <v>4785.7000000000007</v>
      </c>
      <c r="L4520" s="90">
        <v>14809.0509</v>
      </c>
      <c r="M4520" s="90">
        <v>4942.6399999999967</v>
      </c>
      <c r="N4520" s="90">
        <v>0</v>
      </c>
      <c r="O4520" s="90">
        <v>0</v>
      </c>
      <c r="P4520" s="90">
        <v>0</v>
      </c>
      <c r="Q4520" s="90">
        <v>47295.160900000003</v>
      </c>
      <c r="R4520" s="90">
        <v>5.3989909703196347E-3</v>
      </c>
      <c r="S4520" s="86">
        <v>40218.480000000003</v>
      </c>
      <c r="T4520" s="86">
        <v>0</v>
      </c>
      <c r="U4520" s="89">
        <v>0</v>
      </c>
      <c r="V4520" s="89">
        <v>0</v>
      </c>
      <c r="W4520" s="89">
        <v>3.5038807131168473E-4</v>
      </c>
      <c r="X4520" s="89">
        <f>'RCP Data-Measures Tab'!$Q4520*'RCP Data-Measures Tab'!$W4520/1000</f>
        <v>1.6571660210126803E-2</v>
      </c>
      <c r="Y4520" s="88">
        <v>2.9220689289962375E-4</v>
      </c>
      <c r="Z4520" s="84">
        <f>'RCP Data-Measures Tab'!$Q4520*'RCP Data-Measures Tab'!$Y4520/1000</f>
        <v>1.3819972015776774E-2</v>
      </c>
      <c r="AA4520" s="87" t="str">
        <f>IF('RCP Data-Measures Tab'!$F4520="Utility System Efficiency","Distribution Efficiency",'RCP Data-Measures Tab'!$F4520)</f>
        <v>Residential</v>
      </c>
      <c r="AB4520" s="86" t="s">
        <v>243</v>
      </c>
      <c r="AC4520" s="85" t="e">
        <v>#VALUE!</v>
      </c>
      <c r="AD4520" s="85">
        <v>42.970095866685377</v>
      </c>
      <c r="AE4520" s="84" t="str">
        <f>'RCP Data-Measures Tab'!$D4520&amp;'RCP Data-Measures Tab'!$F4520&amp;'RCP Data-Measures Tab'!$G4520&amp;'RCP Data-Measures Tab'!$H4520&amp;'RCP Data-Measures Tab'!$I4520</f>
        <v>2019ResidentialHVACEnvelopeDoors</v>
      </c>
      <c r="AF4520" s="84" t="s">
        <v>246</v>
      </c>
    </row>
    <row r="4521" spans="1:32" ht="16.5" hidden="1" x14ac:dyDescent="0.45">
      <c r="A4521" s="151"/>
      <c r="B4521" s="189"/>
      <c r="C4521" s="83"/>
      <c r="D4521" s="101">
        <v>2019</v>
      </c>
      <c r="E4521" s="100">
        <v>597</v>
      </c>
      <c r="F4521" s="100" t="s">
        <v>456</v>
      </c>
      <c r="G4521" s="100" t="s">
        <v>368</v>
      </c>
      <c r="H4521" s="100" t="s">
        <v>434</v>
      </c>
      <c r="I4521" s="100" t="s">
        <v>435</v>
      </c>
      <c r="J4521" s="99">
        <v>25480.739999999998</v>
      </c>
      <c r="K4521" s="99">
        <v>343787</v>
      </c>
      <c r="L4521" s="99">
        <v>4652053.3088600021</v>
      </c>
      <c r="M4521" s="99">
        <v>0</v>
      </c>
      <c r="N4521" s="99">
        <v>0</v>
      </c>
      <c r="O4521" s="99">
        <v>0</v>
      </c>
      <c r="P4521" s="99">
        <v>0</v>
      </c>
      <c r="Q4521" s="99">
        <v>5021321.0488600023</v>
      </c>
      <c r="R4521" s="99">
        <v>0.57321016539497738</v>
      </c>
      <c r="S4521" s="95">
        <v>2136</v>
      </c>
      <c r="T4521" s="95">
        <v>6185</v>
      </c>
      <c r="U4521" s="98">
        <v>0</v>
      </c>
      <c r="V4521" s="98">
        <v>0</v>
      </c>
      <c r="W4521" s="98">
        <v>1.9366501647256291E-4</v>
      </c>
      <c r="X4521" s="98">
        <f>'RCP Data-Measures Tab'!$Q4521*'RCP Data-Measures Tab'!$W4521/1000</f>
        <v>0.97245422364149925</v>
      </c>
      <c r="Y4521" s="97">
        <v>1.2476910449889296E-4</v>
      </c>
      <c r="Z4521" s="93">
        <f>'RCP Data-Measures Tab'!$Q4521*'RCP Data-Measures Tab'!$Y4521/1000</f>
        <v>0.62650573066770443</v>
      </c>
      <c r="AA4521" s="96" t="str">
        <f>IF('RCP Data-Measures Tab'!$F4521="Utility System Efficiency","Distribution Efficiency",'RCP Data-Measures Tab'!$F4521)</f>
        <v>Residential</v>
      </c>
      <c r="AB4521" s="95" t="s">
        <v>368</v>
      </c>
      <c r="AC4521" s="94" t="e">
        <v>#VALUE!</v>
      </c>
      <c r="AD4521" s="94">
        <v>15.8</v>
      </c>
      <c r="AE4521" s="93" t="str">
        <f>'RCP Data-Measures Tab'!$D4521&amp;'RCP Data-Measures Tab'!$F4521&amp;'RCP Data-Measures Tab'!$G4521&amp;'RCP Data-Measures Tab'!$H4521&amp;'RCP Data-Measures Tab'!$I4521</f>
        <v>2019ResidentialWater HeatingWater Using DevicesAerators</v>
      </c>
      <c r="AF4521" s="93" t="s">
        <v>246</v>
      </c>
    </row>
    <row r="4522" spans="1:32" ht="16.5" hidden="1" x14ac:dyDescent="0.45">
      <c r="A4522" s="151"/>
      <c r="B4522" s="189"/>
      <c r="C4522" s="83"/>
      <c r="D4522" s="92">
        <v>2019</v>
      </c>
      <c r="E4522" s="91">
        <v>598</v>
      </c>
      <c r="F4522" s="91" t="s">
        <v>242</v>
      </c>
      <c r="G4522" s="91" t="s">
        <v>254</v>
      </c>
      <c r="H4522" s="91" t="s">
        <v>256</v>
      </c>
      <c r="I4522" s="91" t="s">
        <v>522</v>
      </c>
      <c r="J4522" s="90">
        <v>0</v>
      </c>
      <c r="K4522" s="90">
        <v>0</v>
      </c>
      <c r="L4522" s="90">
        <v>395.37393000000003</v>
      </c>
      <c r="M4522" s="90">
        <v>0</v>
      </c>
      <c r="N4522" s="90">
        <v>4034407.8381859306</v>
      </c>
      <c r="O4522" s="90">
        <v>0</v>
      </c>
      <c r="P4522" s="90">
        <v>0</v>
      </c>
      <c r="Q4522" s="90">
        <v>4034803.2121159304</v>
      </c>
      <c r="R4522" s="90">
        <v>0.46059397398583679</v>
      </c>
      <c r="S4522" s="86">
        <v>0</v>
      </c>
      <c r="T4522" s="86">
        <v>0</v>
      </c>
      <c r="U4522" s="89">
        <v>15</v>
      </c>
      <c r="V4522" s="89">
        <v>0</v>
      </c>
      <c r="W4522" s="89">
        <v>1.7718585988588231E-4</v>
      </c>
      <c r="X4522" s="89">
        <f>'RCP Data-Measures Tab'!$Q4522*'RCP Data-Measures Tab'!$W4522/1000</f>
        <v>0.71491007660908112</v>
      </c>
      <c r="Y4522" s="88">
        <v>1.5190564917604238E-4</v>
      </c>
      <c r="Z4522" s="84">
        <f>'RCP Data-Measures Tab'!$Q4522*'RCP Data-Measures Tab'!$Y4522/1000</f>
        <v>0.61290940123405147</v>
      </c>
      <c r="AA4522" s="87" t="str">
        <f>IF('RCP Data-Measures Tab'!$F4522="Utility System Efficiency","Distribution Efficiency",'RCP Data-Measures Tab'!$F4522)</f>
        <v>Commercial</v>
      </c>
      <c r="AB4522" s="86" t="s">
        <v>254</v>
      </c>
      <c r="AC4522" s="85" t="e">
        <v>#VALUE!</v>
      </c>
      <c r="AD4522" s="85">
        <v>42.719839154236581</v>
      </c>
      <c r="AE4522" s="84" t="str">
        <f>'RCP Data-Measures Tab'!$D4522&amp;'RCP Data-Measures Tab'!$F4522&amp;'RCP Data-Measures Tab'!$G4522&amp;'RCP Data-Measures Tab'!$H4522&amp;'RCP Data-Measures Tab'!$I4522</f>
        <v>2019CommercialLightingLamps/Ballasts/FixturesFluorescent Lamps</v>
      </c>
      <c r="AF4522" s="84" t="s">
        <v>246</v>
      </c>
    </row>
    <row r="4523" spans="1:32" ht="16.5" hidden="1" x14ac:dyDescent="0.45">
      <c r="A4523" s="151"/>
      <c r="B4523" s="189"/>
      <c r="C4523" s="83"/>
      <c r="D4523" s="101">
        <v>2019</v>
      </c>
      <c r="E4523" s="100">
        <v>599</v>
      </c>
      <c r="F4523" s="100" t="s">
        <v>272</v>
      </c>
      <c r="G4523" s="100" t="s">
        <v>254</v>
      </c>
      <c r="H4523" s="100" t="s">
        <v>256</v>
      </c>
      <c r="I4523" s="100" t="s">
        <v>529</v>
      </c>
      <c r="J4523" s="99">
        <v>0</v>
      </c>
      <c r="K4523" s="99">
        <v>0</v>
      </c>
      <c r="L4523" s="99">
        <v>5475.2090619999999</v>
      </c>
      <c r="M4523" s="99">
        <v>0</v>
      </c>
      <c r="N4523" s="99">
        <v>0</v>
      </c>
      <c r="O4523" s="99">
        <v>0</v>
      </c>
      <c r="P4523" s="99">
        <v>0</v>
      </c>
      <c r="Q4523" s="99">
        <v>5475.2090619999999</v>
      </c>
      <c r="R4523" s="99">
        <v>6.2502386552511419E-4</v>
      </c>
      <c r="S4523" s="95">
        <v>0</v>
      </c>
      <c r="T4523" s="95">
        <v>0</v>
      </c>
      <c r="U4523" s="98">
        <v>330</v>
      </c>
      <c r="V4523" s="98">
        <v>0</v>
      </c>
      <c r="W4523" s="98">
        <v>1.2550914627205317E-4</v>
      </c>
      <c r="X4523" s="98">
        <f>'RCP Data-Measures Tab'!$Q4523*'RCP Data-Measures Tab'!$W4523/1000</f>
        <v>6.8718881503262899E-4</v>
      </c>
      <c r="Y4523" s="97">
        <v>1.2967948758907806E-4</v>
      </c>
      <c r="Z4523" s="93">
        <f>'RCP Data-Measures Tab'!$Q4523*'RCP Data-Measures Tab'!$Y4523/1000</f>
        <v>7.1002230560323666E-4</v>
      </c>
      <c r="AA4523" s="96" t="str">
        <f>IF('RCP Data-Measures Tab'!$F4523="Utility System Efficiency","Distribution Efficiency",'RCP Data-Measures Tab'!$F4523)</f>
        <v>Agricultural</v>
      </c>
      <c r="AB4523" s="95" t="s">
        <v>254</v>
      </c>
      <c r="AC4523" s="94" t="e">
        <v>#VALUE!</v>
      </c>
      <c r="AD4523" s="94">
        <v>0.61781661752434769</v>
      </c>
      <c r="AE4523" s="93" t="str">
        <f>'RCP Data-Measures Tab'!$D4523&amp;'RCP Data-Measures Tab'!$F4523&amp;'RCP Data-Measures Tab'!$G4523&amp;'RCP Data-Measures Tab'!$H4523&amp;'RCP Data-Measures Tab'!$I4523</f>
        <v>2019AgriculturalLightingLamps/Ballasts/FixturesLED High Bay</v>
      </c>
      <c r="AF4523" s="93" t="s">
        <v>246</v>
      </c>
    </row>
    <row r="4524" spans="1:32" ht="16.5" hidden="1" x14ac:dyDescent="0.45">
      <c r="A4524" s="151"/>
      <c r="B4524" s="189"/>
      <c r="C4524" s="83"/>
      <c r="D4524" s="92">
        <v>2019</v>
      </c>
      <c r="E4524" s="91">
        <v>599</v>
      </c>
      <c r="F4524" s="91" t="s">
        <v>242</v>
      </c>
      <c r="G4524" s="91" t="s">
        <v>254</v>
      </c>
      <c r="H4524" s="91" t="s">
        <v>256</v>
      </c>
      <c r="I4524" s="91" t="s">
        <v>529</v>
      </c>
      <c r="J4524" s="90">
        <v>0</v>
      </c>
      <c r="K4524" s="90">
        <v>0</v>
      </c>
      <c r="L4524" s="90">
        <v>26197376.610289995</v>
      </c>
      <c r="M4524" s="90">
        <v>0</v>
      </c>
      <c r="N4524" s="90">
        <v>0</v>
      </c>
      <c r="O4524" s="90">
        <v>0</v>
      </c>
      <c r="P4524" s="90">
        <v>0</v>
      </c>
      <c r="Q4524" s="90">
        <v>26197376.610289995</v>
      </c>
      <c r="R4524" s="90">
        <v>2.9905681061974878</v>
      </c>
      <c r="S4524" s="86">
        <v>0</v>
      </c>
      <c r="T4524" s="86">
        <v>0</v>
      </c>
      <c r="U4524" s="89">
        <v>18986.79</v>
      </c>
      <c r="V4524" s="89">
        <v>0</v>
      </c>
      <c r="W4524" s="89">
        <v>1.2550914627205317E-4</v>
      </c>
      <c r="X4524" s="89">
        <f>'RCP Data-Measures Tab'!$Q4524*'RCP Data-Measures Tab'!$W4524/1000</f>
        <v>3.2880103729249512</v>
      </c>
      <c r="Y4524" s="88">
        <v>1.2967948758907806E-4</v>
      </c>
      <c r="Z4524" s="84">
        <f>'RCP Data-Measures Tab'!$Q4524*'RCP Data-Measures Tab'!$Y4524/1000</f>
        <v>3.3972623750005049</v>
      </c>
      <c r="AA4524" s="87" t="str">
        <f>IF('RCP Data-Measures Tab'!$F4524="Utility System Efficiency","Distribution Efficiency",'RCP Data-Measures Tab'!$F4524)</f>
        <v>Commercial</v>
      </c>
      <c r="AB4524" s="86" t="s">
        <v>254</v>
      </c>
      <c r="AC4524" s="85" t="e">
        <v>#VALUE!</v>
      </c>
      <c r="AD4524" s="85">
        <v>42.719839154236581</v>
      </c>
      <c r="AE4524" s="84" t="str">
        <f>'RCP Data-Measures Tab'!$D4524&amp;'RCP Data-Measures Tab'!$F4524&amp;'RCP Data-Measures Tab'!$G4524&amp;'RCP Data-Measures Tab'!$H4524&amp;'RCP Data-Measures Tab'!$I4524</f>
        <v>2019CommercialLightingLamps/Ballasts/FixturesLED High Bay</v>
      </c>
      <c r="AF4524" s="84" t="s">
        <v>246</v>
      </c>
    </row>
    <row r="4525" spans="1:32" ht="16.5" hidden="1" x14ac:dyDescent="0.45">
      <c r="A4525" s="151"/>
      <c r="B4525" s="189"/>
      <c r="C4525" s="83"/>
      <c r="D4525" s="101">
        <v>2019</v>
      </c>
      <c r="E4525" s="100">
        <v>600</v>
      </c>
      <c r="F4525" s="100" t="s">
        <v>441</v>
      </c>
      <c r="G4525" s="100" t="s">
        <v>254</v>
      </c>
      <c r="H4525" s="100" t="s">
        <v>256</v>
      </c>
      <c r="I4525" s="100" t="s">
        <v>529</v>
      </c>
      <c r="J4525" s="99">
        <v>0</v>
      </c>
      <c r="K4525" s="99">
        <v>0</v>
      </c>
      <c r="L4525" s="99">
        <v>20235944.080799997</v>
      </c>
      <c r="M4525" s="99">
        <v>0</v>
      </c>
      <c r="N4525" s="99">
        <v>0</v>
      </c>
      <c r="O4525" s="99">
        <v>0</v>
      </c>
      <c r="P4525" s="99">
        <v>0</v>
      </c>
      <c r="Q4525" s="99">
        <v>20235944.080799997</v>
      </c>
      <c r="R4525" s="99">
        <v>2.3100392786301365</v>
      </c>
      <c r="S4525" s="95">
        <v>0</v>
      </c>
      <c r="T4525" s="95">
        <v>0</v>
      </c>
      <c r="U4525" s="98">
        <v>0</v>
      </c>
      <c r="V4525" s="98">
        <v>0</v>
      </c>
      <c r="W4525" s="98">
        <v>1.2550914627205317E-4</v>
      </c>
      <c r="X4525" s="98">
        <f>'RCP Data-Measures Tab'!$Q4525*'RCP Data-Measures Tab'!$W4525/1000</f>
        <v>2.5397960655902154</v>
      </c>
      <c r="Y4525" s="97">
        <v>1.2967948758907806E-4</v>
      </c>
      <c r="Z4525" s="93">
        <f>'RCP Data-Measures Tab'!$Q4525*'RCP Data-Measures Tab'!$Y4525/1000</f>
        <v>2.6241868592793809</v>
      </c>
      <c r="AA4525" s="96" t="str">
        <f>IF('RCP Data-Measures Tab'!$F4525="Utility System Efficiency","Distribution Efficiency",'RCP Data-Measures Tab'!$F4525)</f>
        <v>Industrial</v>
      </c>
      <c r="AB4525" s="95" t="s">
        <v>254</v>
      </c>
      <c r="AC4525" s="94" t="e">
        <v>#VALUE!</v>
      </c>
      <c r="AD4525" s="94">
        <v>3.7954554708977493</v>
      </c>
      <c r="AE4525" s="93" t="str">
        <f>'RCP Data-Measures Tab'!$D4525&amp;'RCP Data-Measures Tab'!$F4525&amp;'RCP Data-Measures Tab'!$G4525&amp;'RCP Data-Measures Tab'!$H4525&amp;'RCP Data-Measures Tab'!$I4525</f>
        <v>2019IndustrialLightingLamps/Ballasts/FixturesLED High Bay</v>
      </c>
      <c r="AF4525" s="93" t="s">
        <v>246</v>
      </c>
    </row>
    <row r="4526" spans="1:32" ht="16.5" hidden="1" x14ac:dyDescent="0.45">
      <c r="A4526" s="151"/>
      <c r="B4526" s="189"/>
      <c r="C4526" s="83"/>
      <c r="D4526" s="92">
        <v>2019</v>
      </c>
      <c r="E4526" s="91">
        <v>602</v>
      </c>
      <c r="F4526" s="91" t="s">
        <v>242</v>
      </c>
      <c r="G4526" s="91" t="s">
        <v>243</v>
      </c>
      <c r="H4526" s="91" t="s">
        <v>244</v>
      </c>
      <c r="I4526" s="91" t="s">
        <v>530</v>
      </c>
      <c r="J4526" s="90">
        <v>0</v>
      </c>
      <c r="K4526" s="90">
        <v>0</v>
      </c>
      <c r="L4526" s="90">
        <v>5809831.9901399994</v>
      </c>
      <c r="M4526" s="90">
        <v>0</v>
      </c>
      <c r="N4526" s="90">
        <v>0</v>
      </c>
      <c r="O4526" s="90">
        <v>0</v>
      </c>
      <c r="P4526" s="90">
        <v>0</v>
      </c>
      <c r="Q4526" s="90">
        <v>5809831.9901399994</v>
      </c>
      <c r="R4526" s="90">
        <v>0.66322282992465742</v>
      </c>
      <c r="S4526" s="86">
        <v>0</v>
      </c>
      <c r="T4526" s="86">
        <v>0</v>
      </c>
      <c r="U4526" s="89">
        <v>3600</v>
      </c>
      <c r="V4526" s="89">
        <v>0</v>
      </c>
      <c r="W4526" s="89">
        <v>7.6227769483488972E-4</v>
      </c>
      <c r="X4526" s="89">
        <f>'RCP Data-Measures Tab'!$Q4526*'RCP Data-Measures Tab'!$W4526/1000</f>
        <v>4.4287053368219187</v>
      </c>
      <c r="Y4526" s="88">
        <v>1.3799307496006364E-5</v>
      </c>
      <c r="Z4526" s="84">
        <f>'RCP Data-Measures Tab'!$Q4526*'RCP Data-Measures Tab'!$Y4526/1000</f>
        <v>8.0171658132076454E-2</v>
      </c>
      <c r="AA4526" s="87" t="str">
        <f>IF('RCP Data-Measures Tab'!$F4526="Utility System Efficiency","Distribution Efficiency",'RCP Data-Measures Tab'!$F4526)</f>
        <v>Commercial</v>
      </c>
      <c r="AB4526" s="86" t="s">
        <v>243</v>
      </c>
      <c r="AC4526" s="85" t="e">
        <v>#VALUE!</v>
      </c>
      <c r="AD4526" s="85">
        <v>21.96727850510954</v>
      </c>
      <c r="AE4526" s="84" t="str">
        <f>'RCP Data-Measures Tab'!$D4526&amp;'RCP Data-Measures Tab'!$F4526&amp;'RCP Data-Measures Tab'!$G4526&amp;'RCP Data-Measures Tab'!$H4526&amp;'RCP Data-Measures Tab'!$I4526</f>
        <v>2019CommercialHVACHVAC System ImprovementsPackage Terminal Heat Pumps</v>
      </c>
      <c r="AF4526" s="84" t="s">
        <v>246</v>
      </c>
    </row>
    <row r="4527" spans="1:32" ht="16.5" hidden="1" x14ac:dyDescent="0.45">
      <c r="A4527" s="151"/>
      <c r="B4527" s="189"/>
      <c r="C4527" s="83"/>
      <c r="D4527" s="101">
        <v>2019</v>
      </c>
      <c r="E4527" s="100">
        <v>603</v>
      </c>
      <c r="F4527" s="100" t="s">
        <v>242</v>
      </c>
      <c r="G4527" s="100" t="s">
        <v>371</v>
      </c>
      <c r="H4527" s="100" t="s">
        <v>372</v>
      </c>
      <c r="I4527" s="100" t="s">
        <v>528</v>
      </c>
      <c r="J4527" s="99">
        <v>0</v>
      </c>
      <c r="K4527" s="99">
        <v>7787759</v>
      </c>
      <c r="L4527" s="99">
        <v>29657191.610619999</v>
      </c>
      <c r="M4527" s="99">
        <v>0</v>
      </c>
      <c r="N4527" s="99">
        <v>0</v>
      </c>
      <c r="O4527" s="99">
        <v>0</v>
      </c>
      <c r="P4527" s="99">
        <v>0</v>
      </c>
      <c r="Q4527" s="99">
        <v>37444950.610619999</v>
      </c>
      <c r="R4527" s="99">
        <v>4.2745377409383565</v>
      </c>
      <c r="S4527" s="95">
        <v>0</v>
      </c>
      <c r="T4527" s="95">
        <v>0</v>
      </c>
      <c r="U4527" s="98">
        <v>13608.76</v>
      </c>
      <c r="V4527" s="98">
        <v>0</v>
      </c>
      <c r="W4527" s="98">
        <v>2.4448004954142824E-4</v>
      </c>
      <c r="X4527" s="98">
        <f>'RCP Data-Measures Tab'!$Q4527*'RCP Data-Measures Tab'!$W4527/1000</f>
        <v>9.1545433803607121</v>
      </c>
      <c r="Y4527" s="97">
        <v>1.6317761465144983E-4</v>
      </c>
      <c r="Z4527" s="93">
        <f>'RCP Data-Measures Tab'!$Q4527*'RCP Data-Measures Tab'!$Y4527/1000</f>
        <v>6.1101777213823212</v>
      </c>
      <c r="AA4527" s="96" t="str">
        <f>IF('RCP Data-Measures Tab'!$F4527="Utility System Efficiency","Distribution Efficiency",'RCP Data-Measures Tab'!$F4527)</f>
        <v>Commercial</v>
      </c>
      <c r="AB4527" s="95" t="s">
        <v>243</v>
      </c>
      <c r="AC4527" s="94" t="e">
        <v>#VALUE!</v>
      </c>
      <c r="AD4527" s="94">
        <v>21.96727850510954</v>
      </c>
      <c r="AE4527" s="93" t="str">
        <f>'RCP Data-Measures Tab'!$D4527&amp;'RCP Data-Measures Tab'!$F4527&amp;'RCP Data-Measures Tab'!$G4527&amp;'RCP Data-Measures Tab'!$H4527&amp;'RCP Data-Measures Tab'!$I4527</f>
        <v>2019CommercialWhole Bldg/Meter LevelWhole Bldg/Meter Level System ImprovementsStrategic Energy Management</v>
      </c>
      <c r="AF4527" s="93" t="s">
        <v>246</v>
      </c>
    </row>
    <row r="4528" spans="1:32" ht="16.5" hidden="1" x14ac:dyDescent="0.45">
      <c r="A4528" s="151"/>
      <c r="B4528" s="189"/>
      <c r="C4528" s="83"/>
      <c r="D4528" s="92">
        <v>2019</v>
      </c>
      <c r="E4528" s="91">
        <v>604</v>
      </c>
      <c r="F4528" s="91" t="s">
        <v>242</v>
      </c>
      <c r="G4528" s="91" t="s">
        <v>243</v>
      </c>
      <c r="H4528" s="91" t="s">
        <v>394</v>
      </c>
      <c r="I4528" s="91" t="s">
        <v>531</v>
      </c>
      <c r="J4528" s="90">
        <v>0</v>
      </c>
      <c r="K4528" s="90">
        <v>0</v>
      </c>
      <c r="L4528" s="90">
        <v>471150.99219999998</v>
      </c>
      <c r="M4528" s="90">
        <v>0</v>
      </c>
      <c r="N4528" s="90">
        <v>0</v>
      </c>
      <c r="O4528" s="90">
        <v>0</v>
      </c>
      <c r="P4528" s="90">
        <v>0</v>
      </c>
      <c r="Q4528" s="90">
        <v>471150.99219999998</v>
      </c>
      <c r="R4528" s="90">
        <v>5.3784359840182643E-2</v>
      </c>
      <c r="S4528" s="86">
        <v>0</v>
      </c>
      <c r="T4528" s="86">
        <v>0</v>
      </c>
      <c r="U4528" s="89">
        <v>0</v>
      </c>
      <c r="V4528" s="89">
        <v>0</v>
      </c>
      <c r="W4528" s="89">
        <v>7.6227769483488972E-4</v>
      </c>
      <c r="X4528" s="89">
        <f>'RCP Data-Measures Tab'!$Q4528*'RCP Data-Measures Tab'!$W4528/1000</f>
        <v>0.35914789225338711</v>
      </c>
      <c r="Y4528" s="88">
        <v>1.3799307496006364E-5</v>
      </c>
      <c r="Z4528" s="84">
        <f>'RCP Data-Measures Tab'!$Q4528*'RCP Data-Measures Tab'!$Y4528/1000</f>
        <v>6.5015574184162954E-3</v>
      </c>
      <c r="AA4528" s="87" t="str">
        <f>IF('RCP Data-Measures Tab'!$F4528="Utility System Efficiency","Distribution Efficiency",'RCP Data-Measures Tab'!$F4528)</f>
        <v>Commercial</v>
      </c>
      <c r="AB4528" s="86" t="s">
        <v>243</v>
      </c>
      <c r="AC4528" s="85" t="e">
        <v>#VALUE!</v>
      </c>
      <c r="AD4528" s="85">
        <v>21.96727850510954</v>
      </c>
      <c r="AE4528" s="84" t="str">
        <f>'RCP Data-Measures Tab'!$D4528&amp;'RCP Data-Measures Tab'!$F4528&amp;'RCP Data-Measures Tab'!$G4528&amp;'RCP Data-Measures Tab'!$H4528&amp;'RCP Data-Measures Tab'!$I4528</f>
        <v>2019CommercialHVACHVAC System ControlsVent Hood VFD</v>
      </c>
      <c r="AF4528" s="84" t="s">
        <v>246</v>
      </c>
    </row>
    <row r="4529" spans="1:32" ht="16.5" hidden="1" x14ac:dyDescent="0.45">
      <c r="A4529" s="151"/>
      <c r="B4529" s="189"/>
      <c r="C4529" s="83"/>
      <c r="D4529" s="101">
        <v>2020</v>
      </c>
      <c r="E4529" s="100">
        <v>2</v>
      </c>
      <c r="F4529" s="100" t="s">
        <v>242</v>
      </c>
      <c r="G4529" s="100" t="s">
        <v>243</v>
      </c>
      <c r="H4529" s="100" t="s">
        <v>244</v>
      </c>
      <c r="I4529" s="100" t="s">
        <v>247</v>
      </c>
      <c r="J4529" s="99">
        <v>9425.74</v>
      </c>
      <c r="K4529" s="99">
        <v>0</v>
      </c>
      <c r="L4529" s="99">
        <v>290578.19457000005</v>
      </c>
      <c r="M4529" s="99">
        <v>0</v>
      </c>
      <c r="N4529" s="99">
        <v>30564660.675459135</v>
      </c>
      <c r="O4529" s="99">
        <v>0</v>
      </c>
      <c r="P4529" s="99">
        <v>0</v>
      </c>
      <c r="Q4529" s="99">
        <v>30864664.610029135</v>
      </c>
      <c r="R4529" s="99">
        <v>3.5233635399576637</v>
      </c>
      <c r="S4529" s="95">
        <v>2356.4369999999999</v>
      </c>
      <c r="T4529" s="95">
        <v>0</v>
      </c>
      <c r="U4529" s="98">
        <v>9936.25</v>
      </c>
      <c r="V4529" s="98">
        <v>0</v>
      </c>
      <c r="W4529" s="98">
        <v>7.6227769483488972E-4</v>
      </c>
      <c r="X4529" s="98">
        <f>'RCP Data-Measures Tab'!$Q4529*'RCP Data-Measures Tab'!$W4529/1000</f>
        <v>23.527445390785012</v>
      </c>
      <c r="Y4529" s="97">
        <v>1.3799307496006364E-5</v>
      </c>
      <c r="Z4529" s="93">
        <f>'RCP Data-Measures Tab'!$Q4529*'RCP Data-Measures Tab'!$Y4529/1000</f>
        <v>0.42591099771489743</v>
      </c>
      <c r="AA4529" s="96" t="str">
        <f>IF('RCP Data-Measures Tab'!$F4529="Utility System Efficiency","Distribution Efficiency",'RCP Data-Measures Tab'!$F4529)</f>
        <v>Commercial</v>
      </c>
      <c r="AB4529" s="95" t="s">
        <v>243</v>
      </c>
      <c r="AC4529" s="94" t="e">
        <v>#VALUE!</v>
      </c>
      <c r="AD4529" s="94">
        <v>21.96727850510954</v>
      </c>
      <c r="AE4529" s="93" t="str">
        <f>'RCP Data-Measures Tab'!$D4529&amp;'RCP Data-Measures Tab'!$F4529&amp;'RCP Data-Measures Tab'!$G4529&amp;'RCP Data-Measures Tab'!$H4529&amp;'RCP Data-Measures Tab'!$I4529</f>
        <v>2020CommercialHVACHVAC System ImprovementsRooftop Units</v>
      </c>
      <c r="AF4529" s="93" t="s">
        <v>246</v>
      </c>
    </row>
    <row r="4530" spans="1:32" ht="16.5" hidden="1" x14ac:dyDescent="0.45">
      <c r="A4530" s="151"/>
      <c r="B4530" s="189"/>
      <c r="C4530" s="83"/>
      <c r="D4530" s="92">
        <v>2020</v>
      </c>
      <c r="E4530" s="91">
        <v>3</v>
      </c>
      <c r="F4530" s="91" t="s">
        <v>242</v>
      </c>
      <c r="G4530" s="91" t="s">
        <v>243</v>
      </c>
      <c r="H4530" s="91" t="s">
        <v>244</v>
      </c>
      <c r="I4530" s="91" t="s">
        <v>248</v>
      </c>
      <c r="J4530" s="90">
        <v>0</v>
      </c>
      <c r="K4530" s="90">
        <v>0</v>
      </c>
      <c r="L4530" s="90">
        <v>1109869</v>
      </c>
      <c r="M4530" s="90">
        <v>0</v>
      </c>
      <c r="N4530" s="90">
        <v>0</v>
      </c>
      <c r="O4530" s="90">
        <v>0</v>
      </c>
      <c r="P4530" s="90">
        <v>0</v>
      </c>
      <c r="Q4530" s="90">
        <v>1109869</v>
      </c>
      <c r="R4530" s="90">
        <v>0.12669737442922374</v>
      </c>
      <c r="S4530" s="86">
        <v>0</v>
      </c>
      <c r="T4530" s="86">
        <v>0</v>
      </c>
      <c r="U4530" s="89">
        <v>298542</v>
      </c>
      <c r="V4530" s="89">
        <v>0</v>
      </c>
      <c r="W4530" s="89">
        <v>7.6227769483488972E-4</v>
      </c>
      <c r="X4530" s="89">
        <f>'RCP Data-Measures Tab'!$Q4530*'RCP Data-Measures Tab'!$W4530/1000</f>
        <v>0.84602838288870419</v>
      </c>
      <c r="Y4530" s="88">
        <v>1.3799307496006364E-5</v>
      </c>
      <c r="Z4530" s="84">
        <f>'RCP Data-Measures Tab'!$Q4530*'RCP Data-Measures Tab'!$Y4530/1000</f>
        <v>1.5315423611285087E-2</v>
      </c>
      <c r="AA4530" s="87" t="str">
        <f>IF('RCP Data-Measures Tab'!$F4530="Utility System Efficiency","Distribution Efficiency",'RCP Data-Measures Tab'!$F4530)</f>
        <v>Commercial</v>
      </c>
      <c r="AB4530" s="86" t="s">
        <v>243</v>
      </c>
      <c r="AC4530" s="85" t="e">
        <v>#VALUE!</v>
      </c>
      <c r="AD4530" s="85">
        <v>21.96727850510954</v>
      </c>
      <c r="AE4530" s="84" t="str">
        <f>'RCP Data-Measures Tab'!$D4530&amp;'RCP Data-Measures Tab'!$F4530&amp;'RCP Data-Measures Tab'!$G4530&amp;'RCP Data-Measures Tab'!$H4530&amp;'RCP Data-Measures Tab'!$I4530</f>
        <v>2020CommercialHVACHVAC System ImprovementsRotary Screw Chiller Improvements</v>
      </c>
      <c r="AF4530" s="84" t="s">
        <v>246</v>
      </c>
    </row>
    <row r="4531" spans="1:32" ht="16.5" hidden="1" x14ac:dyDescent="0.45">
      <c r="A4531" s="151"/>
      <c r="B4531" s="189"/>
      <c r="C4531" s="83"/>
      <c r="D4531" s="101">
        <v>2020</v>
      </c>
      <c r="E4531" s="100">
        <v>4</v>
      </c>
      <c r="F4531" s="100" t="s">
        <v>242</v>
      </c>
      <c r="G4531" s="100" t="s">
        <v>243</v>
      </c>
      <c r="H4531" s="100" t="s">
        <v>244</v>
      </c>
      <c r="I4531" s="100" t="s">
        <v>249</v>
      </c>
      <c r="J4531" s="99">
        <v>0</v>
      </c>
      <c r="K4531" s="99">
        <v>130389.53</v>
      </c>
      <c r="L4531" s="99">
        <v>0</v>
      </c>
      <c r="M4531" s="99">
        <v>0</v>
      </c>
      <c r="N4531" s="99">
        <v>0</v>
      </c>
      <c r="O4531" s="99">
        <v>0</v>
      </c>
      <c r="P4531" s="99">
        <v>0</v>
      </c>
      <c r="Q4531" s="99">
        <v>130389.53</v>
      </c>
      <c r="R4531" s="99">
        <v>1.4884649543378996E-2</v>
      </c>
      <c r="S4531" s="95">
        <v>0</v>
      </c>
      <c r="T4531" s="95">
        <v>0</v>
      </c>
      <c r="U4531" s="98">
        <v>0</v>
      </c>
      <c r="V4531" s="98">
        <v>0</v>
      </c>
      <c r="W4531" s="98">
        <v>7.6227769483488972E-4</v>
      </c>
      <c r="X4531" s="98">
        <f>'RCP Data-Measures Tab'!$Q4531*'RCP Data-Measures Tab'!$W4531/1000</f>
        <v>9.9393030359004694E-2</v>
      </c>
      <c r="Y4531" s="97">
        <v>1.3799307496006364E-5</v>
      </c>
      <c r="Z4531" s="93">
        <f>'RCP Data-Measures Tab'!$Q4531*'RCP Data-Measures Tab'!$Y4531/1000</f>
        <v>1.7992852187297466E-3</v>
      </c>
      <c r="AA4531" s="96" t="str">
        <f>IF('RCP Data-Measures Tab'!$F4531="Utility System Efficiency","Distribution Efficiency",'RCP Data-Measures Tab'!$F4531)</f>
        <v>Commercial</v>
      </c>
      <c r="AB4531" s="95" t="s">
        <v>243</v>
      </c>
      <c r="AC4531" s="94" t="e">
        <v>#VALUE!</v>
      </c>
      <c r="AD4531" s="94">
        <v>21.96727850510954</v>
      </c>
      <c r="AE4531" s="93" t="str">
        <f>'RCP Data-Measures Tab'!$D4531&amp;'RCP Data-Measures Tab'!$F4531&amp;'RCP Data-Measures Tab'!$G4531&amp;'RCP Data-Measures Tab'!$H4531&amp;'RCP Data-Measures Tab'!$I4531</f>
        <v>2020CommercialHVACHVAC System ImprovementsScroll Chiller Improvements</v>
      </c>
      <c r="AF4531" s="93" t="s">
        <v>246</v>
      </c>
    </row>
    <row r="4532" spans="1:32" ht="16.5" hidden="1" x14ac:dyDescent="0.45">
      <c r="A4532" s="151"/>
      <c r="B4532" s="189"/>
      <c r="C4532" s="83"/>
      <c r="D4532" s="92">
        <v>2020</v>
      </c>
      <c r="E4532" s="91">
        <v>6</v>
      </c>
      <c r="F4532" s="91" t="s">
        <v>242</v>
      </c>
      <c r="G4532" s="91" t="s">
        <v>243</v>
      </c>
      <c r="H4532" s="91" t="s">
        <v>244</v>
      </c>
      <c r="I4532" s="91" t="s">
        <v>251</v>
      </c>
      <c r="J4532" s="90">
        <v>751160.85600000003</v>
      </c>
      <c r="K4532" s="90">
        <v>1194636.2619999999</v>
      </c>
      <c r="L4532" s="90">
        <v>924685.12000000011</v>
      </c>
      <c r="M4532" s="90">
        <v>0</v>
      </c>
      <c r="N4532" s="90">
        <v>0</v>
      </c>
      <c r="O4532" s="90">
        <v>0</v>
      </c>
      <c r="P4532" s="90">
        <v>0</v>
      </c>
      <c r="Q4532" s="90">
        <v>2870482.2379999999</v>
      </c>
      <c r="R4532" s="90">
        <v>0.3276806207762557</v>
      </c>
      <c r="S4532" s="86">
        <v>204117.1127</v>
      </c>
      <c r="T4532" s="86">
        <v>0</v>
      </c>
      <c r="U4532" s="89">
        <v>0</v>
      </c>
      <c r="V4532" s="89">
        <v>0</v>
      </c>
      <c r="W4532" s="89">
        <v>7.6227769483488972E-4</v>
      </c>
      <c r="X4532" s="89">
        <f>'RCP Data-Measures Tab'!$Q4532*'RCP Data-Measures Tab'!$W4532/1000</f>
        <v>2.1881045834471351</v>
      </c>
      <c r="Y4532" s="88">
        <v>1.3799307496006364E-5</v>
      </c>
      <c r="Z4532" s="84">
        <f>'RCP Data-Measures Tab'!$Q4532*'RCP Data-Measures Tab'!$Y4532/1000</f>
        <v>3.9610667063986527E-2</v>
      </c>
      <c r="AA4532" s="87" t="str">
        <f>IF('RCP Data-Measures Tab'!$F4532="Utility System Efficiency","Distribution Efficiency",'RCP Data-Measures Tab'!$F4532)</f>
        <v>Commercial</v>
      </c>
      <c r="AB4532" s="86" t="s">
        <v>243</v>
      </c>
      <c r="AC4532" s="85" t="e">
        <v>#VALUE!</v>
      </c>
      <c r="AD4532" s="85">
        <v>21.96727850510954</v>
      </c>
      <c r="AE4532" s="84" t="str">
        <f>'RCP Data-Measures Tab'!$D4532&amp;'RCP Data-Measures Tab'!$F4532&amp;'RCP Data-Measures Tab'!$G4532&amp;'RCP Data-Measures Tab'!$H4532&amp;'RCP Data-Measures Tab'!$I4532</f>
        <v>2020CommercialHVACHVAC System ImprovementsVariable Refrigerant Flow System Improvements</v>
      </c>
      <c r="AF4532" s="84" t="s">
        <v>246</v>
      </c>
    </row>
    <row r="4533" spans="1:32" ht="16.5" hidden="1" x14ac:dyDescent="0.45">
      <c r="A4533" s="151"/>
      <c r="B4533" s="189"/>
      <c r="C4533" s="83"/>
      <c r="D4533" s="101">
        <v>2020</v>
      </c>
      <c r="E4533" s="100">
        <v>7</v>
      </c>
      <c r="F4533" s="100" t="s">
        <v>242</v>
      </c>
      <c r="G4533" s="100" t="s">
        <v>243</v>
      </c>
      <c r="H4533" s="100" t="s">
        <v>244</v>
      </c>
      <c r="I4533" s="100" t="s">
        <v>252</v>
      </c>
      <c r="J4533" s="99">
        <v>80299.666562292899</v>
      </c>
      <c r="K4533" s="99">
        <v>37.527437706999997</v>
      </c>
      <c r="L4533" s="99">
        <v>2524425.54</v>
      </c>
      <c r="M4533" s="99">
        <v>0</v>
      </c>
      <c r="N4533" s="99">
        <v>0</v>
      </c>
      <c r="O4533" s="99">
        <v>0</v>
      </c>
      <c r="P4533" s="99">
        <v>0</v>
      </c>
      <c r="Q4533" s="99">
        <v>2604762.7340000002</v>
      </c>
      <c r="R4533" s="99">
        <v>0.29734734406392693</v>
      </c>
      <c r="S4533" s="95">
        <v>19943.974200000001</v>
      </c>
      <c r="T4533" s="95">
        <v>0</v>
      </c>
      <c r="U4533" s="98">
        <v>0</v>
      </c>
      <c r="V4533" s="98">
        <v>0</v>
      </c>
      <c r="W4533" s="98">
        <v>1.8838691068464295E-4</v>
      </c>
      <c r="X4533" s="98">
        <f>'RCP Data-Measures Tab'!$Q4533*'RCP Data-Measures Tab'!$W4533/1000</f>
        <v>0.49070320452474442</v>
      </c>
      <c r="Y4533" s="97">
        <v>1.6045613482598104E-4</v>
      </c>
      <c r="Z4533" s="93">
        <f>'RCP Data-Measures Tab'!$Q4533*'RCP Data-Measures Tab'!$Y4533/1000</f>
        <v>0.41795016043639499</v>
      </c>
      <c r="AA4533" s="96" t="str">
        <f>IF('RCP Data-Measures Tab'!$F4533="Utility System Efficiency","Distribution Efficiency",'RCP Data-Measures Tab'!$F4533)</f>
        <v>Commercial</v>
      </c>
      <c r="AB4533" s="95" t="s">
        <v>243</v>
      </c>
      <c r="AC4533" s="94" t="e">
        <v>#VALUE!</v>
      </c>
      <c r="AD4533" s="94">
        <v>21.96727850510954</v>
      </c>
      <c r="AE4533" s="93" t="str">
        <f>'RCP Data-Measures Tab'!$D4533&amp;'RCP Data-Measures Tab'!$F4533&amp;'RCP Data-Measures Tab'!$G4533&amp;'RCP Data-Measures Tab'!$H4533&amp;'RCP Data-Measures Tab'!$I4533</f>
        <v>2020CommercialHVACHVAC System ImprovementsVentilation System Improvements</v>
      </c>
      <c r="AF4533" s="93" t="s">
        <v>246</v>
      </c>
    </row>
    <row r="4534" spans="1:32" ht="16.5" hidden="1" x14ac:dyDescent="0.45">
      <c r="A4534" s="151"/>
      <c r="B4534" s="189"/>
      <c r="C4534" s="83"/>
      <c r="D4534" s="92">
        <v>2020</v>
      </c>
      <c r="E4534" s="91">
        <v>9</v>
      </c>
      <c r="F4534" s="91" t="s">
        <v>242</v>
      </c>
      <c r="G4534" s="91" t="s">
        <v>254</v>
      </c>
      <c r="H4534" s="91" t="s">
        <v>255</v>
      </c>
      <c r="I4534" s="91" t="s">
        <v>255</v>
      </c>
      <c r="J4534" s="90">
        <v>0</v>
      </c>
      <c r="K4534" s="90">
        <v>0</v>
      </c>
      <c r="L4534" s="90">
        <v>11586042.787359999</v>
      </c>
      <c r="M4534" s="90">
        <v>0</v>
      </c>
      <c r="N4534" s="90">
        <v>0</v>
      </c>
      <c r="O4534" s="90">
        <v>0</v>
      </c>
      <c r="P4534" s="90">
        <v>0</v>
      </c>
      <c r="Q4534" s="90">
        <v>11586042.787359999</v>
      </c>
      <c r="R4534" s="90">
        <v>1.3226076241278539</v>
      </c>
      <c r="S4534" s="86">
        <v>0</v>
      </c>
      <c r="T4534" s="86">
        <v>0</v>
      </c>
      <c r="U4534" s="89">
        <v>0</v>
      </c>
      <c r="V4534" s="89">
        <v>0</v>
      </c>
      <c r="W4534" s="89">
        <v>1.7718585988588231E-4</v>
      </c>
      <c r="X4534" s="89">
        <f>'RCP Data-Measures Tab'!$Q4534*'RCP Data-Measures Tab'!$W4534/1000</f>
        <v>2.0528829539530062</v>
      </c>
      <c r="Y4534" s="88">
        <v>1.5190564917604238E-4</v>
      </c>
      <c r="Z4534" s="84">
        <f>'RCP Data-Measures Tab'!$Q4534*'RCP Data-Measures Tab'!$Y4534/1000</f>
        <v>1.7599853509953243</v>
      </c>
      <c r="AA4534" s="87" t="str">
        <f>IF('RCP Data-Measures Tab'!$F4534="Utility System Efficiency","Distribution Efficiency",'RCP Data-Measures Tab'!$F4534)</f>
        <v>Commercial</v>
      </c>
      <c r="AB4534" s="86" t="s">
        <v>254</v>
      </c>
      <c r="AC4534" s="85" t="e">
        <v>#VALUE!</v>
      </c>
      <c r="AD4534" s="85">
        <v>42.719839154236581</v>
      </c>
      <c r="AE4534" s="84" t="str">
        <f>'RCP Data-Measures Tab'!$D4534&amp;'RCP Data-Measures Tab'!$F4534&amp;'RCP Data-Measures Tab'!$G4534&amp;'RCP Data-Measures Tab'!$H4534&amp;'RCP Data-Measures Tab'!$I4534</f>
        <v>2020CommercialLightingDelampingDelamping</v>
      </c>
      <c r="AF4534" s="84" t="s">
        <v>246</v>
      </c>
    </row>
    <row r="4535" spans="1:32" ht="16.5" hidden="1" x14ac:dyDescent="0.45">
      <c r="A4535" s="151"/>
      <c r="B4535" s="189"/>
      <c r="C4535" s="83"/>
      <c r="D4535" s="101">
        <v>2020</v>
      </c>
      <c r="E4535" s="100">
        <v>10</v>
      </c>
      <c r="F4535" s="100" t="s">
        <v>242</v>
      </c>
      <c r="G4535" s="100" t="s">
        <v>254</v>
      </c>
      <c r="H4535" s="100" t="s">
        <v>256</v>
      </c>
      <c r="I4535" s="100" t="s">
        <v>257</v>
      </c>
      <c r="J4535" s="99">
        <v>0</v>
      </c>
      <c r="K4535" s="99">
        <v>0</v>
      </c>
      <c r="L4535" s="99">
        <v>64597.784679999997</v>
      </c>
      <c r="M4535" s="99">
        <v>0</v>
      </c>
      <c r="N4535" s="99">
        <v>0</v>
      </c>
      <c r="O4535" s="99">
        <v>0</v>
      </c>
      <c r="P4535" s="99">
        <v>0</v>
      </c>
      <c r="Q4535" s="99">
        <v>64597.784679999997</v>
      </c>
      <c r="R4535" s="99">
        <v>7.3741763333333328E-3</v>
      </c>
      <c r="S4535" s="95">
        <v>0</v>
      </c>
      <c r="T4535" s="95">
        <v>0</v>
      </c>
      <c r="U4535" s="98">
        <v>1713.6</v>
      </c>
      <c r="V4535" s="98">
        <v>0</v>
      </c>
      <c r="W4535" s="98">
        <v>1.7718585988588231E-4</v>
      </c>
      <c r="X4535" s="98">
        <f>'RCP Data-Measures Tab'!$Q4535*'RCP Data-Measures Tab'!$W4535/1000</f>
        <v>1.1445814025248873E-2</v>
      </c>
      <c r="Y4535" s="97">
        <v>1.5190564917604238E-4</v>
      </c>
      <c r="Z4535" s="93">
        <f>'RCP Data-Measures Tab'!$Q4535*'RCP Data-Measures Tab'!$Y4535/1000</f>
        <v>9.8127684171496043E-3</v>
      </c>
      <c r="AA4535" s="96" t="str">
        <f>IF('RCP Data-Measures Tab'!$F4535="Utility System Efficiency","Distribution Efficiency",'RCP Data-Measures Tab'!$F4535)</f>
        <v>Commercial</v>
      </c>
      <c r="AB4535" s="95" t="s">
        <v>254</v>
      </c>
      <c r="AC4535" s="94" t="e">
        <v>#VALUE!</v>
      </c>
      <c r="AD4535" s="94">
        <v>42.719839154236581</v>
      </c>
      <c r="AE4535" s="93" t="str">
        <f>'RCP Data-Measures Tab'!$D4535&amp;'RCP Data-Measures Tab'!$F4535&amp;'RCP Data-Measures Tab'!$G4535&amp;'RCP Data-Measures Tab'!$H4535&amp;'RCP Data-Measures Tab'!$I4535</f>
        <v>2020CommercialLightingLamps/Ballasts/FixturesLamps/Ballasts</v>
      </c>
      <c r="AF4535" s="93" t="s">
        <v>246</v>
      </c>
    </row>
    <row r="4536" spans="1:32" ht="16.5" hidden="1" x14ac:dyDescent="0.45">
      <c r="A4536" s="151"/>
      <c r="B4536" s="189"/>
      <c r="C4536" s="83"/>
      <c r="D4536" s="92">
        <v>2020</v>
      </c>
      <c r="E4536" s="91">
        <v>14</v>
      </c>
      <c r="F4536" s="91" t="s">
        <v>242</v>
      </c>
      <c r="G4536" s="91" t="s">
        <v>254</v>
      </c>
      <c r="H4536" s="91" t="s">
        <v>256</v>
      </c>
      <c r="I4536" s="91" t="s">
        <v>256</v>
      </c>
      <c r="J4536" s="90">
        <v>434116.99205</v>
      </c>
      <c r="K4536" s="90">
        <v>4296851.8281899998</v>
      </c>
      <c r="L4536" s="90">
        <v>132641765.58970305</v>
      </c>
      <c r="M4536" s="90">
        <v>1748970.28</v>
      </c>
      <c r="N4536" s="90">
        <v>938209.78448461718</v>
      </c>
      <c r="O4536" s="90">
        <v>0</v>
      </c>
      <c r="P4536" s="90">
        <v>0</v>
      </c>
      <c r="Q4536" s="90">
        <v>140059914.47442767</v>
      </c>
      <c r="R4536" s="90">
        <v>15.988574711692657</v>
      </c>
      <c r="S4536" s="86">
        <v>0</v>
      </c>
      <c r="T4536" s="86">
        <v>0</v>
      </c>
      <c r="U4536" s="89">
        <v>10427610</v>
      </c>
      <c r="V4536" s="89">
        <v>0</v>
      </c>
      <c r="W4536" s="89">
        <v>1.7718585988588231E-4</v>
      </c>
      <c r="X4536" s="89">
        <f>'RCP Data-Measures Tab'!$Q4536*'RCP Data-Measures Tab'!$W4536/1000</f>
        <v>24.8166363816946</v>
      </c>
      <c r="Y4536" s="88">
        <v>1.5190564917604238E-4</v>
      </c>
      <c r="Z4536" s="84">
        <f>'RCP Data-Measures Tab'!$Q4536*'RCP Data-Measures Tab'!$Y4536/1000</f>
        <v>21.275892231778911</v>
      </c>
      <c r="AA4536" s="87" t="str">
        <f>IF('RCP Data-Measures Tab'!$F4536="Utility System Efficiency","Distribution Efficiency",'RCP Data-Measures Tab'!$F4536)</f>
        <v>Commercial</v>
      </c>
      <c r="AB4536" s="86" t="s">
        <v>254</v>
      </c>
      <c r="AC4536" s="85" t="e">
        <v>#VALUE!</v>
      </c>
      <c r="AD4536" s="85">
        <v>42.719839154236581</v>
      </c>
      <c r="AE4536" s="84" t="str">
        <f>'RCP Data-Measures Tab'!$D4536&amp;'RCP Data-Measures Tab'!$F4536&amp;'RCP Data-Measures Tab'!$G4536&amp;'RCP Data-Measures Tab'!$H4536&amp;'RCP Data-Measures Tab'!$I4536</f>
        <v>2020CommercialLightingLamps/Ballasts/FixturesLamps/Ballasts/Fixtures</v>
      </c>
      <c r="AF4536" s="84" t="s">
        <v>246</v>
      </c>
    </row>
    <row r="4537" spans="1:32" ht="16.5" hidden="1" x14ac:dyDescent="0.45">
      <c r="A4537" s="151"/>
      <c r="B4537" s="189"/>
      <c r="C4537" s="83"/>
      <c r="D4537" s="101">
        <v>2020</v>
      </c>
      <c r="E4537" s="100">
        <v>15</v>
      </c>
      <c r="F4537" s="100" t="s">
        <v>242</v>
      </c>
      <c r="G4537" s="100" t="s">
        <v>254</v>
      </c>
      <c r="H4537" s="100" t="s">
        <v>256</v>
      </c>
      <c r="I4537" s="100" t="s">
        <v>261</v>
      </c>
      <c r="J4537" s="99">
        <v>0</v>
      </c>
      <c r="K4537" s="99">
        <v>0</v>
      </c>
      <c r="L4537" s="99">
        <v>688868.00399999996</v>
      </c>
      <c r="M4537" s="99">
        <v>0</v>
      </c>
      <c r="N4537" s="99">
        <v>0</v>
      </c>
      <c r="O4537" s="99">
        <v>0</v>
      </c>
      <c r="P4537" s="99">
        <v>0</v>
      </c>
      <c r="Q4537" s="99">
        <v>688868.00399999996</v>
      </c>
      <c r="R4537" s="99">
        <v>7.8637899999999997E-2</v>
      </c>
      <c r="S4537" s="95">
        <v>0</v>
      </c>
      <c r="T4537" s="95">
        <v>0</v>
      </c>
      <c r="U4537" s="98">
        <v>90313.51999999999</v>
      </c>
      <c r="V4537" s="98">
        <v>0</v>
      </c>
      <c r="W4537" s="98">
        <v>1.7718585988588231E-4</v>
      </c>
      <c r="X4537" s="98">
        <f>'RCP Data-Measures Tab'!$Q4537*'RCP Data-Measures Tab'!$W4537/1000</f>
        <v>0.12205766963661141</v>
      </c>
      <c r="Y4537" s="97">
        <v>1.5190564917604238E-4</v>
      </c>
      <c r="Z4537" s="93">
        <f>'RCP Data-Measures Tab'!$Q4537*'RCP Data-Measures Tab'!$Y4537/1000</f>
        <v>0.10464294134422455</v>
      </c>
      <c r="AA4537" s="96" t="str">
        <f>IF('RCP Data-Measures Tab'!$F4537="Utility System Efficiency","Distribution Efficiency",'RCP Data-Measures Tab'!$F4537)</f>
        <v>Commercial</v>
      </c>
      <c r="AB4537" s="95" t="s">
        <v>254</v>
      </c>
      <c r="AC4537" s="94" t="e">
        <v>#VALUE!</v>
      </c>
      <c r="AD4537" s="94">
        <v>42.719839154236581</v>
      </c>
      <c r="AE4537" s="93" t="str">
        <f>'RCP Data-Measures Tab'!$D4537&amp;'RCP Data-Measures Tab'!$F4537&amp;'RCP Data-Measures Tab'!$G4537&amp;'RCP Data-Measures Tab'!$H4537&amp;'RCP Data-Measures Tab'!$I4537</f>
        <v>2020CommercialLightingLamps/Ballasts/FixturesLamps/Ballasts/Fixtures w/Controls</v>
      </c>
      <c r="AF4537" s="93" t="s">
        <v>246</v>
      </c>
    </row>
    <row r="4538" spans="1:32" ht="16.5" hidden="1" x14ac:dyDescent="0.45">
      <c r="A4538" s="151"/>
      <c r="B4538" s="189"/>
      <c r="C4538" s="83"/>
      <c r="D4538" s="92">
        <v>2020</v>
      </c>
      <c r="E4538" s="91">
        <v>18</v>
      </c>
      <c r="F4538" s="91" t="s">
        <v>242</v>
      </c>
      <c r="G4538" s="91" t="s">
        <v>254</v>
      </c>
      <c r="H4538" s="91" t="s">
        <v>264</v>
      </c>
      <c r="I4538" s="91" t="s">
        <v>265</v>
      </c>
      <c r="J4538" s="90">
        <v>0</v>
      </c>
      <c r="K4538" s="90">
        <v>0</v>
      </c>
      <c r="L4538" s="90">
        <v>17878.830959999999</v>
      </c>
      <c r="M4538" s="90">
        <v>0</v>
      </c>
      <c r="N4538" s="90">
        <v>0</v>
      </c>
      <c r="O4538" s="90">
        <v>0</v>
      </c>
      <c r="P4538" s="90">
        <v>0</v>
      </c>
      <c r="Q4538" s="90">
        <v>17878.830959999999</v>
      </c>
      <c r="R4538" s="90">
        <v>2.0409624383561642E-3</v>
      </c>
      <c r="S4538" s="86">
        <v>0</v>
      </c>
      <c r="T4538" s="86">
        <v>0</v>
      </c>
      <c r="U4538" s="89">
        <v>0</v>
      </c>
      <c r="V4538" s="89">
        <v>0</v>
      </c>
      <c r="W4538" s="89">
        <v>1.7718585988588231E-4</v>
      </c>
      <c r="X4538" s="89">
        <f>'RCP Data-Measures Tab'!$Q4538*'RCP Data-Measures Tab'!$W4538/1000</f>
        <v>3.1678760374019344E-3</v>
      </c>
      <c r="Y4538" s="88">
        <v>1.5190564917604238E-4</v>
      </c>
      <c r="Z4538" s="84">
        <f>'RCP Data-Measures Tab'!$Q4538*'RCP Data-Measures Tab'!$Y4538/1000</f>
        <v>2.7158954234875248E-3</v>
      </c>
      <c r="AA4538" s="87" t="str">
        <f>IF('RCP Data-Measures Tab'!$F4538="Utility System Efficiency","Distribution Efficiency",'RCP Data-Measures Tab'!$F4538)</f>
        <v>Commercial</v>
      </c>
      <c r="AB4538" s="86" t="s">
        <v>254</v>
      </c>
      <c r="AC4538" s="85" t="e">
        <v>#VALUE!</v>
      </c>
      <c r="AD4538" s="85">
        <v>42.719839154236581</v>
      </c>
      <c r="AE4538" s="84" t="str">
        <f>'RCP Data-Measures Tab'!$D4538&amp;'RCP Data-Measures Tab'!$F4538&amp;'RCP Data-Measures Tab'!$G4538&amp;'RCP Data-Measures Tab'!$H4538&amp;'RCP Data-Measures Tab'!$I4538</f>
        <v>2020CommercialLightingLighting ControlsControl Panels</v>
      </c>
      <c r="AF4538" s="84" t="s">
        <v>246</v>
      </c>
    </row>
    <row r="4539" spans="1:32" ht="16.5" hidden="1" x14ac:dyDescent="0.45">
      <c r="A4539" s="151"/>
      <c r="B4539" s="189"/>
      <c r="C4539" s="83"/>
      <c r="D4539" s="101">
        <v>2020</v>
      </c>
      <c r="E4539" s="100">
        <v>19</v>
      </c>
      <c r="F4539" s="100" t="s">
        <v>242</v>
      </c>
      <c r="G4539" s="100" t="s">
        <v>254</v>
      </c>
      <c r="H4539" s="100" t="s">
        <v>264</v>
      </c>
      <c r="I4539" s="100" t="s">
        <v>266</v>
      </c>
      <c r="J4539" s="99">
        <v>0</v>
      </c>
      <c r="K4539" s="99">
        <v>0</v>
      </c>
      <c r="L4539" s="99">
        <v>49606</v>
      </c>
      <c r="M4539" s="99">
        <v>0</v>
      </c>
      <c r="N4539" s="99">
        <v>0</v>
      </c>
      <c r="O4539" s="99">
        <v>0</v>
      </c>
      <c r="P4539" s="99">
        <v>0</v>
      </c>
      <c r="Q4539" s="99">
        <v>49606</v>
      </c>
      <c r="R4539" s="99">
        <v>5.6627853881278537E-3</v>
      </c>
      <c r="S4539" s="95">
        <v>0</v>
      </c>
      <c r="T4539" s="95">
        <v>0</v>
      </c>
      <c r="U4539" s="98">
        <v>0</v>
      </c>
      <c r="V4539" s="98">
        <v>0</v>
      </c>
      <c r="W4539" s="98">
        <v>1.7718585988588231E-4</v>
      </c>
      <c r="X4539" s="98">
        <f>'RCP Data-Measures Tab'!$Q4539*'RCP Data-Measures Tab'!$W4539/1000</f>
        <v>8.7894817654990774E-3</v>
      </c>
      <c r="Y4539" s="97">
        <v>1.5190564917604238E-4</v>
      </c>
      <c r="Z4539" s="93">
        <f>'RCP Data-Measures Tab'!$Q4539*'RCP Data-Measures Tab'!$Y4539/1000</f>
        <v>7.5354316330267582E-3</v>
      </c>
      <c r="AA4539" s="96" t="str">
        <f>IF('RCP Data-Measures Tab'!$F4539="Utility System Efficiency","Distribution Efficiency",'RCP Data-Measures Tab'!$F4539)</f>
        <v>Commercial</v>
      </c>
      <c r="AB4539" s="95" t="s">
        <v>254</v>
      </c>
      <c r="AC4539" s="94" t="e">
        <v>#VALUE!</v>
      </c>
      <c r="AD4539" s="94">
        <v>42.719839154236581</v>
      </c>
      <c r="AE4539" s="93" t="str">
        <f>'RCP Data-Measures Tab'!$D4539&amp;'RCP Data-Measures Tab'!$F4539&amp;'RCP Data-Measures Tab'!$G4539&amp;'RCP Data-Measures Tab'!$H4539&amp;'RCP Data-Measures Tab'!$I4539</f>
        <v>2020CommercialLightingLighting ControlsDaylighting</v>
      </c>
      <c r="AF4539" s="93" t="s">
        <v>246</v>
      </c>
    </row>
    <row r="4540" spans="1:32" ht="16.5" hidden="1" x14ac:dyDescent="0.45">
      <c r="A4540" s="151"/>
      <c r="B4540" s="189"/>
      <c r="C4540" s="83"/>
      <c r="D4540" s="92">
        <v>2020</v>
      </c>
      <c r="E4540" s="91">
        <v>20</v>
      </c>
      <c r="F4540" s="91" t="s">
        <v>242</v>
      </c>
      <c r="G4540" s="91" t="s">
        <v>254</v>
      </c>
      <c r="H4540" s="91" t="s">
        <v>264</v>
      </c>
      <c r="I4540" s="91" t="s">
        <v>267</v>
      </c>
      <c r="J4540" s="90">
        <v>0</v>
      </c>
      <c r="K4540" s="90">
        <v>58361.068850000003</v>
      </c>
      <c r="L4540" s="90">
        <v>2177850.8204800002</v>
      </c>
      <c r="M4540" s="90">
        <v>0</v>
      </c>
      <c r="N4540" s="90">
        <v>0</v>
      </c>
      <c r="O4540" s="90">
        <v>0</v>
      </c>
      <c r="P4540" s="90">
        <v>0</v>
      </c>
      <c r="Q4540" s="90">
        <v>2236211.8893300002</v>
      </c>
      <c r="R4540" s="90">
        <v>0.25527532983219181</v>
      </c>
      <c r="S4540" s="86">
        <v>0</v>
      </c>
      <c r="T4540" s="86">
        <v>0</v>
      </c>
      <c r="U4540" s="89">
        <v>3518.39</v>
      </c>
      <c r="V4540" s="89">
        <v>0</v>
      </c>
      <c r="W4540" s="89">
        <v>1.7718585988588231E-4</v>
      </c>
      <c r="X4540" s="89">
        <f>'RCP Data-Measures Tab'!$Q4540*'RCP Data-Measures Tab'!$W4540/1000</f>
        <v>0.39622512649796954</v>
      </c>
      <c r="Y4540" s="88">
        <v>1.5190564917604238E-4</v>
      </c>
      <c r="Z4540" s="84">
        <f>'RCP Data-Measures Tab'!$Q4540*'RCP Data-Measures Tab'!$Y4540/1000</f>
        <v>0.33969321874385794</v>
      </c>
      <c r="AA4540" s="87" t="str">
        <f>IF('RCP Data-Measures Tab'!$F4540="Utility System Efficiency","Distribution Efficiency",'RCP Data-Measures Tab'!$F4540)</f>
        <v>Commercial</v>
      </c>
      <c r="AB4540" s="86" t="s">
        <v>254</v>
      </c>
      <c r="AC4540" s="85" t="e">
        <v>#VALUE!</v>
      </c>
      <c r="AD4540" s="85">
        <v>42.719839154236581</v>
      </c>
      <c r="AE4540" s="84" t="str">
        <f>'RCP Data-Measures Tab'!$D4540&amp;'RCP Data-Measures Tab'!$F4540&amp;'RCP Data-Measures Tab'!$G4540&amp;'RCP Data-Measures Tab'!$H4540&amp;'RCP Data-Measures Tab'!$I4540</f>
        <v>2020CommercialLightingLighting ControlsOccupancy Sensors</v>
      </c>
      <c r="AF4540" s="84" t="s">
        <v>246</v>
      </c>
    </row>
    <row r="4541" spans="1:32" ht="16.5" hidden="1" x14ac:dyDescent="0.45">
      <c r="A4541" s="151"/>
      <c r="B4541" s="189"/>
      <c r="C4541" s="83"/>
      <c r="D4541" s="101">
        <v>2020</v>
      </c>
      <c r="E4541" s="100">
        <v>23</v>
      </c>
      <c r="F4541" s="100" t="s">
        <v>242</v>
      </c>
      <c r="G4541" s="100" t="s">
        <v>254</v>
      </c>
      <c r="H4541" s="100" t="s">
        <v>270</v>
      </c>
      <c r="I4541" s="100" t="s">
        <v>271</v>
      </c>
      <c r="J4541" s="99">
        <v>0</v>
      </c>
      <c r="K4541" s="99">
        <v>0</v>
      </c>
      <c r="L4541" s="99">
        <v>198085.54498000001</v>
      </c>
      <c r="M4541" s="99">
        <v>0</v>
      </c>
      <c r="N4541" s="99">
        <v>0</v>
      </c>
      <c r="O4541" s="99">
        <v>0</v>
      </c>
      <c r="P4541" s="99">
        <v>0</v>
      </c>
      <c r="Q4541" s="99">
        <v>198085.54498000001</v>
      </c>
      <c r="R4541" s="99">
        <v>2.2612505134703198E-2</v>
      </c>
      <c r="S4541" s="95">
        <v>0</v>
      </c>
      <c r="T4541" s="95">
        <v>0</v>
      </c>
      <c r="U4541" s="98">
        <v>4431.3</v>
      </c>
      <c r="V4541" s="98">
        <v>0</v>
      </c>
      <c r="W4541" s="98">
        <v>1.7718585988588231E-4</v>
      </c>
      <c r="X4541" s="98">
        <f>'RCP Data-Measures Tab'!$Q4541*'RCP Data-Measures Tab'!$W4541/1000</f>
        <v>3.509795761824492E-2</v>
      </c>
      <c r="Y4541" s="97">
        <v>1.5190564917604238E-4</v>
      </c>
      <c r="Z4541" s="93">
        <f>'RCP Data-Measures Tab'!$Q4541*'RCP Data-Measures Tab'!$Y4541/1000</f>
        <v>3.0090313302577044E-2</v>
      </c>
      <c r="AA4541" s="96" t="str">
        <f>IF('RCP Data-Measures Tab'!$F4541="Utility System Efficiency","Distribution Efficiency",'RCP Data-Measures Tab'!$F4541)</f>
        <v>Commercial</v>
      </c>
      <c r="AB4541" s="95" t="s">
        <v>254</v>
      </c>
      <c r="AC4541" s="94" t="e">
        <v>#VALUE!</v>
      </c>
      <c r="AD4541" s="94">
        <v>42.719839154236581</v>
      </c>
      <c r="AE4541" s="93" t="str">
        <f>'RCP Data-Measures Tab'!$D4541&amp;'RCP Data-Measures Tab'!$F4541&amp;'RCP Data-Measures Tab'!$G4541&amp;'RCP Data-Measures Tab'!$H4541&amp;'RCP Data-Measures Tab'!$I4541</f>
        <v>2020CommercialLightingSigns and SignalsLED Exit Signs</v>
      </c>
      <c r="AF4541" s="93" t="s">
        <v>246</v>
      </c>
    </row>
    <row r="4542" spans="1:32" ht="16.5" hidden="1" x14ac:dyDescent="0.45">
      <c r="A4542" s="151"/>
      <c r="B4542" s="189"/>
      <c r="C4542" s="83"/>
      <c r="D4542" s="92">
        <v>2020</v>
      </c>
      <c r="E4542" s="91">
        <v>27</v>
      </c>
      <c r="F4542" s="91" t="s">
        <v>272</v>
      </c>
      <c r="G4542" s="91" t="s">
        <v>273</v>
      </c>
      <c r="H4542" s="91" t="s">
        <v>277</v>
      </c>
      <c r="I4542" s="91" t="s">
        <v>279</v>
      </c>
      <c r="J4542" s="90">
        <v>49372.92</v>
      </c>
      <c r="K4542" s="90">
        <v>0</v>
      </c>
      <c r="L4542" s="90">
        <v>0</v>
      </c>
      <c r="M4542" s="90">
        <v>0</v>
      </c>
      <c r="N4542" s="90">
        <v>0</v>
      </c>
      <c r="O4542" s="90">
        <v>0</v>
      </c>
      <c r="P4542" s="90">
        <v>0</v>
      </c>
      <c r="Q4542" s="90">
        <v>49372.92</v>
      </c>
      <c r="R4542" s="90">
        <v>5.6361780821917807E-3</v>
      </c>
      <c r="S4542" s="86">
        <v>6098.6167999999998</v>
      </c>
      <c r="T4542" s="86">
        <v>0</v>
      </c>
      <c r="U4542" s="89">
        <v>0</v>
      </c>
      <c r="V4542" s="89">
        <v>0</v>
      </c>
      <c r="W4542" s="89">
        <v>2.6493717263190194E-6</v>
      </c>
      <c r="X4542" s="89">
        <f>'RCP Data-Measures Tab'!$Q4542*'RCP Data-Measures Tab'!$W4542/1000</f>
        <v>1.3080721829381085E-4</v>
      </c>
      <c r="Y4542" s="88">
        <v>3.1260287756622589E-4</v>
      </c>
      <c r="Z4542" s="84">
        <f>'RCP Data-Measures Tab'!$Q4542*'RCP Data-Measures Tab'!$Y4542/1000</f>
        <v>1.5434116865847065E-2</v>
      </c>
      <c r="AA4542" s="87" t="str">
        <f>IF('RCP Data-Measures Tab'!$F4542="Utility System Efficiency","Distribution Efficiency",'RCP Data-Measures Tab'!$F4542)</f>
        <v>Agricultural</v>
      </c>
      <c r="AB4542" s="86" t="s">
        <v>273</v>
      </c>
      <c r="AC4542" s="85" t="e">
        <v>#VALUE!</v>
      </c>
      <c r="AD4542" s="85">
        <v>0</v>
      </c>
      <c r="AE4542" s="84" t="str">
        <f>'RCP Data-Measures Tab'!$D4542&amp;'RCP Data-Measures Tab'!$F4542&amp;'RCP Data-Measures Tab'!$G4542&amp;'RCP Data-Measures Tab'!$H4542&amp;'RCP Data-Measures Tab'!$I4542</f>
        <v>2020AgriculturalCompressed AirCompressed Air System ImprovementsCompressed Air System Compressor Improvements (VFD)</v>
      </c>
      <c r="AF4542" s="84" t="s">
        <v>246</v>
      </c>
    </row>
    <row r="4543" spans="1:32" ht="16.5" hidden="1" x14ac:dyDescent="0.45">
      <c r="A4543" s="151"/>
      <c r="B4543" s="189"/>
      <c r="C4543" s="83"/>
      <c r="D4543" s="101">
        <v>2020</v>
      </c>
      <c r="E4543" s="100">
        <v>35</v>
      </c>
      <c r="F4543" s="100" t="s">
        <v>272</v>
      </c>
      <c r="G4543" s="100" t="s">
        <v>288</v>
      </c>
      <c r="H4543" s="100" t="s">
        <v>289</v>
      </c>
      <c r="I4543" s="100" t="s">
        <v>290</v>
      </c>
      <c r="J4543" s="99">
        <v>0</v>
      </c>
      <c r="K4543" s="99">
        <v>0</v>
      </c>
      <c r="L4543" s="99">
        <v>3036.4543200000003</v>
      </c>
      <c r="M4543" s="99">
        <v>0</v>
      </c>
      <c r="N4543" s="99">
        <v>0</v>
      </c>
      <c r="O4543" s="99">
        <v>0</v>
      </c>
      <c r="P4543" s="99">
        <v>0</v>
      </c>
      <c r="Q4543" s="99">
        <v>3036.4543200000003</v>
      </c>
      <c r="R4543" s="99">
        <v>3.466272054794521E-4</v>
      </c>
      <c r="S4543" s="95">
        <v>0</v>
      </c>
      <c r="T4543" s="95">
        <v>0</v>
      </c>
      <c r="U4543" s="98">
        <v>426.9</v>
      </c>
      <c r="V4543" s="98">
        <v>0</v>
      </c>
      <c r="W4543" s="98">
        <v>2.6493717263190194E-6</v>
      </c>
      <c r="X4543" s="98">
        <f>'RCP Data-Measures Tab'!$Q4543*'RCP Data-Measures Tab'!$W4543/1000</f>
        <v>8.0446962236672457E-6</v>
      </c>
      <c r="Y4543" s="97">
        <v>3.1260287756622589E-4</v>
      </c>
      <c r="Z4543" s="93">
        <f>'RCP Data-Measures Tab'!$Q4543*'RCP Data-Measures Tab'!$Y4543/1000</f>
        <v>9.492043580303978E-4</v>
      </c>
      <c r="AA4543" s="96" t="str">
        <f>IF('RCP Data-Measures Tab'!$F4543="Utility System Efficiency","Distribution Efficiency",'RCP Data-Measures Tab'!$F4543)</f>
        <v>Agricultural</v>
      </c>
      <c r="AB4543" s="95" t="s">
        <v>288</v>
      </c>
      <c r="AC4543" s="94" t="e">
        <v>#VALUE!</v>
      </c>
      <c r="AD4543" s="94">
        <v>13.448143731360579</v>
      </c>
      <c r="AE4543" s="93" t="str">
        <f>'RCP Data-Measures Tab'!$D4543&amp;'RCP Data-Measures Tab'!$F4543&amp;'RCP Data-Measures Tab'!$G4543&amp;'RCP Data-Measures Tab'!$H4543&amp;'RCP Data-Measures Tab'!$I4543</f>
        <v>2020AgriculturalIrrigationCenter Pivot System and EquipmentCenter Pivot Conversions</v>
      </c>
      <c r="AF4543" s="93" t="s">
        <v>246</v>
      </c>
    </row>
    <row r="4544" spans="1:32" ht="16.5" hidden="1" x14ac:dyDescent="0.45">
      <c r="A4544" s="151"/>
      <c r="B4544" s="189"/>
      <c r="C4544" s="83"/>
      <c r="D4544" s="92">
        <v>2020</v>
      </c>
      <c r="E4544" s="91">
        <v>41</v>
      </c>
      <c r="F4544" s="91" t="s">
        <v>272</v>
      </c>
      <c r="G4544" s="91" t="s">
        <v>288</v>
      </c>
      <c r="H4544" s="91" t="s">
        <v>295</v>
      </c>
      <c r="I4544" s="91" t="s">
        <v>297</v>
      </c>
      <c r="J4544" s="90">
        <v>0</v>
      </c>
      <c r="K4544" s="90">
        <v>0</v>
      </c>
      <c r="L4544" s="90">
        <v>17828.59</v>
      </c>
      <c r="M4544" s="90">
        <v>0</v>
      </c>
      <c r="N4544" s="90">
        <v>0</v>
      </c>
      <c r="O4544" s="90">
        <v>0</v>
      </c>
      <c r="P4544" s="90">
        <v>0</v>
      </c>
      <c r="Q4544" s="90">
        <v>17828.59</v>
      </c>
      <c r="R4544" s="90">
        <v>2.0352271689497718E-3</v>
      </c>
      <c r="S4544" s="86">
        <v>0</v>
      </c>
      <c r="T4544" s="86">
        <v>0</v>
      </c>
      <c r="U4544" s="89">
        <v>0</v>
      </c>
      <c r="V4544" s="89">
        <v>0</v>
      </c>
      <c r="W4544" s="89">
        <v>2.6493717263190194E-6</v>
      </c>
      <c r="X4544" s="89">
        <f>'RCP Data-Measures Tab'!$Q4544*'RCP Data-Measures Tab'!$W4544/1000</f>
        <v>4.7234562266134004E-5</v>
      </c>
      <c r="Y4544" s="88">
        <v>3.1260287756622589E-4</v>
      </c>
      <c r="Z4544" s="84">
        <f>'RCP Data-Measures Tab'!$Q4544*'RCP Data-Measures Tab'!$Y4544/1000</f>
        <v>5.573268536948439E-3</v>
      </c>
      <c r="AA4544" s="87" t="str">
        <f>IF('RCP Data-Measures Tab'!$F4544="Utility System Efficiency","Distribution Efficiency",'RCP Data-Measures Tab'!$F4544)</f>
        <v>Agricultural</v>
      </c>
      <c r="AB4544" s="86" t="s">
        <v>288</v>
      </c>
      <c r="AC4544" s="85" t="e">
        <v>#VALUE!</v>
      </c>
      <c r="AD4544" s="85">
        <v>13.448143731360579</v>
      </c>
      <c r="AE4544" s="84" t="str">
        <f>'RCP Data-Measures Tab'!$D4544&amp;'RCP Data-Measures Tab'!$F4544&amp;'RCP Data-Measures Tab'!$G4544&amp;'RCP Data-Measures Tab'!$H4544&amp;'RCP Data-Measures Tab'!$I4544</f>
        <v>2020AgriculturalIrrigationDischarge Fitting EquipmentFlow Control Nozzles and Diffuser</v>
      </c>
      <c r="AF4544" s="84" t="s">
        <v>246</v>
      </c>
    </row>
    <row r="4545" spans="1:32" ht="16.5" hidden="1" x14ac:dyDescent="0.45">
      <c r="A4545" s="151"/>
      <c r="B4545" s="189"/>
      <c r="C4545" s="83"/>
      <c r="D4545" s="101">
        <v>2020</v>
      </c>
      <c r="E4545" s="100">
        <v>42</v>
      </c>
      <c r="F4545" s="100" t="s">
        <v>272</v>
      </c>
      <c r="G4545" s="100" t="s">
        <v>288</v>
      </c>
      <c r="H4545" s="100" t="s">
        <v>295</v>
      </c>
      <c r="I4545" s="100" t="s">
        <v>298</v>
      </c>
      <c r="J4545" s="99">
        <v>0</v>
      </c>
      <c r="K4545" s="99">
        <v>0</v>
      </c>
      <c r="L4545" s="99">
        <v>13552.66596</v>
      </c>
      <c r="M4545" s="99">
        <v>0</v>
      </c>
      <c r="N4545" s="99">
        <v>0</v>
      </c>
      <c r="O4545" s="99">
        <v>0</v>
      </c>
      <c r="P4545" s="99">
        <v>0</v>
      </c>
      <c r="Q4545" s="99">
        <v>13552.66596</v>
      </c>
      <c r="R4545" s="99">
        <v>1.5471079863013698E-3</v>
      </c>
      <c r="S4545" s="95">
        <v>0</v>
      </c>
      <c r="T4545" s="95">
        <v>0</v>
      </c>
      <c r="U4545" s="98">
        <v>1086.25</v>
      </c>
      <c r="V4545" s="98">
        <v>0</v>
      </c>
      <c r="W4545" s="98">
        <v>2.6493717263190194E-6</v>
      </c>
      <c r="X4545" s="98">
        <f>'RCP Data-Measures Tab'!$Q4545*'RCP Data-Measures Tab'!$W4545/1000</f>
        <v>3.5906050010670211E-5</v>
      </c>
      <c r="Y4545" s="97">
        <v>3.1260287756622589E-4</v>
      </c>
      <c r="Z4545" s="93">
        <f>'RCP Data-Measures Tab'!$Q4545*'RCP Data-Measures Tab'!$Y4545/1000</f>
        <v>4.2366023777898375E-3</v>
      </c>
      <c r="AA4545" s="96" t="str">
        <f>IF('RCP Data-Measures Tab'!$F4545="Utility System Efficiency","Distribution Efficiency",'RCP Data-Measures Tab'!$F4545)</f>
        <v>Agricultural</v>
      </c>
      <c r="AB4545" s="95" t="s">
        <v>288</v>
      </c>
      <c r="AC4545" s="94" t="e">
        <v>#VALUE!</v>
      </c>
      <c r="AD4545" s="94">
        <v>13.448143731360579</v>
      </c>
      <c r="AE4545" s="93" t="str">
        <f>'RCP Data-Measures Tab'!$D4545&amp;'RCP Data-Measures Tab'!$F4545&amp;'RCP Data-Measures Tab'!$G4545&amp;'RCP Data-Measures Tab'!$H4545&amp;'RCP Data-Measures Tab'!$I4545</f>
        <v>2020AgriculturalIrrigationDischarge Fitting EquipmentImpact Sprinkler Heads</v>
      </c>
      <c r="AF4545" s="93" t="s">
        <v>246</v>
      </c>
    </row>
    <row r="4546" spans="1:32" ht="16.5" hidden="1" x14ac:dyDescent="0.45">
      <c r="A4546" s="151"/>
      <c r="B4546" s="189"/>
      <c r="C4546" s="83"/>
      <c r="D4546" s="92">
        <v>2020</v>
      </c>
      <c r="E4546" s="91">
        <v>45</v>
      </c>
      <c r="F4546" s="91" t="s">
        <v>272</v>
      </c>
      <c r="G4546" s="91" t="s">
        <v>288</v>
      </c>
      <c r="H4546" s="91" t="s">
        <v>295</v>
      </c>
      <c r="I4546" s="91" t="s">
        <v>301</v>
      </c>
      <c r="J4546" s="90">
        <v>0</v>
      </c>
      <c r="K4546" s="90">
        <v>0</v>
      </c>
      <c r="L4546" s="90">
        <v>6160.1439599999994</v>
      </c>
      <c r="M4546" s="90">
        <v>0</v>
      </c>
      <c r="N4546" s="90">
        <v>0</v>
      </c>
      <c r="O4546" s="90">
        <v>0</v>
      </c>
      <c r="P4546" s="90">
        <v>0</v>
      </c>
      <c r="Q4546" s="90">
        <v>6160.1439599999994</v>
      </c>
      <c r="R4546" s="90">
        <v>7.0321278082191769E-4</v>
      </c>
      <c r="S4546" s="86">
        <v>0</v>
      </c>
      <c r="T4546" s="86">
        <v>0</v>
      </c>
      <c r="U4546" s="89">
        <v>104.5</v>
      </c>
      <c r="V4546" s="89">
        <v>0</v>
      </c>
      <c r="W4546" s="89">
        <v>2.6493717263190194E-6</v>
      </c>
      <c r="X4546" s="89">
        <f>'RCP Data-Measures Tab'!$Q4546*'RCP Data-Measures Tab'!$W4546/1000</f>
        <v>1.6320511237678879E-5</v>
      </c>
      <c r="Y4546" s="88">
        <v>3.1260287756622589E-4</v>
      </c>
      <c r="Z4546" s="84">
        <f>'RCP Data-Measures Tab'!$Q4546*'RCP Data-Measures Tab'!$Y4546/1000</f>
        <v>1.9256787281182058E-3</v>
      </c>
      <c r="AA4546" s="87" t="str">
        <f>IF('RCP Data-Measures Tab'!$F4546="Utility System Efficiency","Distribution Efficiency",'RCP Data-Measures Tab'!$F4546)</f>
        <v>Agricultural</v>
      </c>
      <c r="AB4546" s="86" t="s">
        <v>288</v>
      </c>
      <c r="AC4546" s="85" t="e">
        <v>#VALUE!</v>
      </c>
      <c r="AD4546" s="85">
        <v>13.448143731360579</v>
      </c>
      <c r="AE4546" s="84" t="str">
        <f>'RCP Data-Measures Tab'!$D4546&amp;'RCP Data-Measures Tab'!$F4546&amp;'RCP Data-Measures Tab'!$G4546&amp;'RCP Data-Measures Tab'!$H4546&amp;'RCP Data-Measures Tab'!$I4546</f>
        <v>2020AgriculturalIrrigationDischarge Fitting EquipmentNozzle Replacement</v>
      </c>
      <c r="AF4546" s="84" t="s">
        <v>246</v>
      </c>
    </row>
    <row r="4547" spans="1:32" ht="16.5" hidden="1" x14ac:dyDescent="0.45">
      <c r="A4547" s="151"/>
      <c r="B4547" s="189"/>
      <c r="C4547" s="83"/>
      <c r="D4547" s="101">
        <v>2020</v>
      </c>
      <c r="E4547" s="100">
        <v>51</v>
      </c>
      <c r="F4547" s="100" t="s">
        <v>272</v>
      </c>
      <c r="G4547" s="100" t="s">
        <v>288</v>
      </c>
      <c r="H4547" s="100" t="s">
        <v>304</v>
      </c>
      <c r="I4547" s="100" t="s">
        <v>305</v>
      </c>
      <c r="J4547" s="99">
        <v>0</v>
      </c>
      <c r="K4547" s="99">
        <v>0</v>
      </c>
      <c r="L4547" s="99">
        <v>621164.98016000004</v>
      </c>
      <c r="M4547" s="99">
        <v>0</v>
      </c>
      <c r="N4547" s="99">
        <v>0</v>
      </c>
      <c r="O4547" s="99">
        <v>0</v>
      </c>
      <c r="P4547" s="99">
        <v>0</v>
      </c>
      <c r="Q4547" s="99">
        <v>621164.98016000004</v>
      </c>
      <c r="R4547" s="99">
        <v>7.0909244310502287E-2</v>
      </c>
      <c r="S4547" s="95">
        <v>0</v>
      </c>
      <c r="T4547" s="95">
        <v>0</v>
      </c>
      <c r="U4547" s="98">
        <v>526</v>
      </c>
      <c r="V4547" s="98">
        <v>0</v>
      </c>
      <c r="W4547" s="98">
        <v>2.6493717263190194E-6</v>
      </c>
      <c r="X4547" s="98">
        <f>'RCP Data-Measures Tab'!$Q4547*'RCP Data-Measures Tab'!$W4547/1000</f>
        <v>1.6456969358154187E-3</v>
      </c>
      <c r="Y4547" s="97">
        <v>3.1260287756622589E-4</v>
      </c>
      <c r="Z4547" s="93">
        <f>'RCP Data-Measures Tab'!$Q4547*'RCP Data-Measures Tab'!$Y4547/1000</f>
        <v>0.19417796024138362</v>
      </c>
      <c r="AA4547" s="96" t="str">
        <f>IF('RCP Data-Measures Tab'!$F4547="Utility System Efficiency","Distribution Efficiency",'RCP Data-Measures Tab'!$F4547)</f>
        <v>Agricultural</v>
      </c>
      <c r="AB4547" s="95" t="s">
        <v>288</v>
      </c>
      <c r="AC4547" s="94" t="e">
        <v>#VALUE!</v>
      </c>
      <c r="AD4547" s="94">
        <v>13.448143731360579</v>
      </c>
      <c r="AE4547" s="93" t="str">
        <f>'RCP Data-Measures Tab'!$D4547&amp;'RCP Data-Measures Tab'!$F4547&amp;'RCP Data-Measures Tab'!$G4547&amp;'RCP Data-Measures Tab'!$H4547&amp;'RCP Data-Measures Tab'!$I4547</f>
        <v>2020AgriculturalIrrigationHardwareDrain Replacement</v>
      </c>
      <c r="AF4547" s="93" t="s">
        <v>246</v>
      </c>
    </row>
    <row r="4548" spans="1:32" ht="16.5" hidden="1" x14ac:dyDescent="0.45">
      <c r="A4548" s="151"/>
      <c r="B4548" s="189"/>
      <c r="C4548" s="83"/>
      <c r="D4548" s="92">
        <v>2020</v>
      </c>
      <c r="E4548" s="91">
        <v>52</v>
      </c>
      <c r="F4548" s="91" t="s">
        <v>272</v>
      </c>
      <c r="G4548" s="91" t="s">
        <v>288</v>
      </c>
      <c r="H4548" s="91" t="s">
        <v>304</v>
      </c>
      <c r="I4548" s="91" t="s">
        <v>306</v>
      </c>
      <c r="J4548" s="90">
        <v>0</v>
      </c>
      <c r="K4548" s="90">
        <v>0</v>
      </c>
      <c r="L4548" s="90">
        <v>71708.998040000006</v>
      </c>
      <c r="M4548" s="90">
        <v>0</v>
      </c>
      <c r="N4548" s="90">
        <v>0</v>
      </c>
      <c r="O4548" s="90">
        <v>0</v>
      </c>
      <c r="P4548" s="90">
        <v>0</v>
      </c>
      <c r="Q4548" s="90">
        <v>71708.998040000006</v>
      </c>
      <c r="R4548" s="90">
        <v>8.1859586803652972E-3</v>
      </c>
      <c r="S4548" s="86">
        <v>0</v>
      </c>
      <c r="T4548" s="86">
        <v>0</v>
      </c>
      <c r="U4548" s="89">
        <v>15010</v>
      </c>
      <c r="V4548" s="89">
        <v>0</v>
      </c>
      <c r="W4548" s="89">
        <v>2.6493717263190194E-6</v>
      </c>
      <c r="X4548" s="89">
        <f>'RCP Data-Measures Tab'!$Q4548*'RCP Data-Measures Tab'!$W4548/1000</f>
        <v>1.89983791929842E-4</v>
      </c>
      <c r="Y4548" s="88">
        <v>3.1260287756622589E-4</v>
      </c>
      <c r="Z4548" s="84">
        <f>'RCP Data-Measures Tab'!$Q4548*'RCP Data-Measures Tab'!$Y4548/1000</f>
        <v>2.2416439134694856E-2</v>
      </c>
      <c r="AA4548" s="87" t="str">
        <f>IF('RCP Data-Measures Tab'!$F4548="Utility System Efficiency","Distribution Efficiency",'RCP Data-Measures Tab'!$F4548)</f>
        <v>Agricultural</v>
      </c>
      <c r="AB4548" s="86" t="s">
        <v>288</v>
      </c>
      <c r="AC4548" s="85" t="e">
        <v>#VALUE!</v>
      </c>
      <c r="AD4548" s="85">
        <v>13.448143731360579</v>
      </c>
      <c r="AE4548" s="84" t="str">
        <f>'RCP Data-Measures Tab'!$D4548&amp;'RCP Data-Measures Tab'!$F4548&amp;'RCP Data-Measures Tab'!$G4548&amp;'RCP Data-Measures Tab'!$H4548&amp;'RCP Data-Measures Tab'!$I4548</f>
        <v>2020AgriculturalIrrigationHardwareDrop Tube/Hose Extension</v>
      </c>
      <c r="AF4548" s="84" t="s">
        <v>246</v>
      </c>
    </row>
    <row r="4549" spans="1:32" ht="16.5" hidden="1" x14ac:dyDescent="0.45">
      <c r="A4549" s="151"/>
      <c r="B4549" s="189"/>
      <c r="C4549" s="83"/>
      <c r="D4549" s="101">
        <v>2020</v>
      </c>
      <c r="E4549" s="100">
        <v>53</v>
      </c>
      <c r="F4549" s="100" t="s">
        <v>272</v>
      </c>
      <c r="G4549" s="100" t="s">
        <v>288</v>
      </c>
      <c r="H4549" s="100" t="s">
        <v>304</v>
      </c>
      <c r="I4549" s="100" t="s">
        <v>307</v>
      </c>
      <c r="J4549" s="99">
        <v>71526.460000000006</v>
      </c>
      <c r="K4549" s="99">
        <v>206.41</v>
      </c>
      <c r="L4549" s="99">
        <v>8838378.9592799991</v>
      </c>
      <c r="M4549" s="99">
        <v>0</v>
      </c>
      <c r="N4549" s="99">
        <v>0</v>
      </c>
      <c r="O4549" s="99">
        <v>0</v>
      </c>
      <c r="P4549" s="99">
        <v>0</v>
      </c>
      <c r="Q4549" s="99">
        <v>8910111.8292799983</v>
      </c>
      <c r="R4549" s="99">
        <v>1.0171360535707761</v>
      </c>
      <c r="S4549" s="95">
        <v>15577.2773</v>
      </c>
      <c r="T4549" s="95">
        <v>0</v>
      </c>
      <c r="U4549" s="98">
        <v>4640</v>
      </c>
      <c r="V4549" s="98">
        <v>0</v>
      </c>
      <c r="W4549" s="98">
        <v>2.6493717263190194E-6</v>
      </c>
      <c r="X4549" s="98">
        <f>'RCP Data-Measures Tab'!$Q4549*'RCP Data-Measures Tab'!$W4549/1000</f>
        <v>2.3606198358835064E-2</v>
      </c>
      <c r="Y4549" s="97">
        <v>3.1260287756622589E-4</v>
      </c>
      <c r="Z4549" s="93">
        <f>'RCP Data-Measures Tab'!$Q4549*'RCP Data-Measures Tab'!$Y4549/1000</f>
        <v>2.7853265972697963</v>
      </c>
      <c r="AA4549" s="96" t="str">
        <f>IF('RCP Data-Measures Tab'!$F4549="Utility System Efficiency","Distribution Efficiency",'RCP Data-Measures Tab'!$F4549)</f>
        <v>Agricultural</v>
      </c>
      <c r="AB4549" s="95" t="s">
        <v>288</v>
      </c>
      <c r="AC4549" s="94" t="e">
        <v>#VALUE!</v>
      </c>
      <c r="AD4549" s="94">
        <v>13.448143731360579</v>
      </c>
      <c r="AE4549" s="93" t="str">
        <f>'RCP Data-Measures Tab'!$D4549&amp;'RCP Data-Measures Tab'!$F4549&amp;'RCP Data-Measures Tab'!$G4549&amp;'RCP Data-Measures Tab'!$H4549&amp;'RCP Data-Measures Tab'!$I4549</f>
        <v>2020AgriculturalIrrigationHardwareGasket Replacement</v>
      </c>
      <c r="AF4549" s="93" t="s">
        <v>246</v>
      </c>
    </row>
    <row r="4550" spans="1:32" ht="16.5" hidden="1" x14ac:dyDescent="0.45">
      <c r="A4550" s="151"/>
      <c r="B4550" s="189"/>
      <c r="C4550" s="83"/>
      <c r="D4550" s="92">
        <v>2020</v>
      </c>
      <c r="E4550" s="91">
        <v>54</v>
      </c>
      <c r="F4550" s="91" t="s">
        <v>272</v>
      </c>
      <c r="G4550" s="91" t="s">
        <v>288</v>
      </c>
      <c r="H4550" s="91" t="s">
        <v>304</v>
      </c>
      <c r="I4550" s="91" t="s">
        <v>308</v>
      </c>
      <c r="J4550" s="90">
        <v>0</v>
      </c>
      <c r="K4550" s="90">
        <v>0</v>
      </c>
      <c r="L4550" s="90">
        <v>12725.264880000001</v>
      </c>
      <c r="M4550" s="90">
        <v>0</v>
      </c>
      <c r="N4550" s="90">
        <v>0</v>
      </c>
      <c r="O4550" s="90">
        <v>0</v>
      </c>
      <c r="P4550" s="90">
        <v>0</v>
      </c>
      <c r="Q4550" s="90">
        <v>12725.264880000001</v>
      </c>
      <c r="R4550" s="90">
        <v>1.4526558082191782E-3</v>
      </c>
      <c r="S4550" s="86">
        <v>0</v>
      </c>
      <c r="T4550" s="86">
        <v>0</v>
      </c>
      <c r="U4550" s="89">
        <v>412</v>
      </c>
      <c r="V4550" s="89">
        <v>0</v>
      </c>
      <c r="W4550" s="89">
        <v>2.6493717263190194E-6</v>
      </c>
      <c r="X4550" s="89">
        <f>'RCP Data-Measures Tab'!$Q4550*'RCP Data-Measures Tab'!$W4550/1000</f>
        <v>3.371395698299239E-5</v>
      </c>
      <c r="Y4550" s="88">
        <v>3.1260287756622589E-4</v>
      </c>
      <c r="Z4550" s="84">
        <f>'RCP Data-Measures Tab'!$Q4550*'RCP Data-Measures Tab'!$Y4550/1000</f>
        <v>3.9779544192804347E-3</v>
      </c>
      <c r="AA4550" s="87" t="str">
        <f>IF('RCP Data-Measures Tab'!$F4550="Utility System Efficiency","Distribution Efficiency",'RCP Data-Measures Tab'!$F4550)</f>
        <v>Agricultural</v>
      </c>
      <c r="AB4550" s="86" t="s">
        <v>288</v>
      </c>
      <c r="AC4550" s="85" t="e">
        <v>#VALUE!</v>
      </c>
      <c r="AD4550" s="85">
        <v>13.448143731360579</v>
      </c>
      <c r="AE4550" s="84" t="str">
        <f>'RCP Data-Measures Tab'!$D4550&amp;'RCP Data-Measures Tab'!$F4550&amp;'RCP Data-Measures Tab'!$G4550&amp;'RCP Data-Measures Tab'!$H4550&amp;'RCP Data-Measures Tab'!$I4550</f>
        <v>2020AgriculturalIrrigationHardwareGoose Necks</v>
      </c>
      <c r="AF4550" s="84" t="s">
        <v>246</v>
      </c>
    </row>
    <row r="4551" spans="1:32" ht="16.5" hidden="1" x14ac:dyDescent="0.45">
      <c r="A4551" s="151"/>
      <c r="B4551" s="189"/>
      <c r="C4551" s="83"/>
      <c r="D4551" s="101">
        <v>2020</v>
      </c>
      <c r="E4551" s="100">
        <v>55</v>
      </c>
      <c r="F4551" s="100" t="s">
        <v>272</v>
      </c>
      <c r="G4551" s="100" t="s">
        <v>288</v>
      </c>
      <c r="H4551" s="100" t="s">
        <v>304</v>
      </c>
      <c r="I4551" s="100" t="s">
        <v>309</v>
      </c>
      <c r="J4551" s="99">
        <v>1813.66</v>
      </c>
      <c r="K4551" s="99">
        <v>0</v>
      </c>
      <c r="L4551" s="99">
        <v>0</v>
      </c>
      <c r="M4551" s="99">
        <v>0</v>
      </c>
      <c r="N4551" s="99">
        <v>0</v>
      </c>
      <c r="O4551" s="99">
        <v>0</v>
      </c>
      <c r="P4551" s="99">
        <v>0</v>
      </c>
      <c r="Q4551" s="99">
        <v>1813.66</v>
      </c>
      <c r="R4551" s="99">
        <v>2.0703881278538814E-4</v>
      </c>
      <c r="S4551" s="95">
        <v>429.85840000000002</v>
      </c>
      <c r="T4551" s="95">
        <v>0</v>
      </c>
      <c r="U4551" s="98">
        <v>0</v>
      </c>
      <c r="V4551" s="98">
        <v>0</v>
      </c>
      <c r="W4551" s="98">
        <v>2.6493717263190194E-6</v>
      </c>
      <c r="X4551" s="98">
        <f>'RCP Data-Measures Tab'!$Q4551*'RCP Data-Measures Tab'!$W4551/1000</f>
        <v>4.8050595251557528E-6</v>
      </c>
      <c r="Y4551" s="97">
        <v>3.1260287756622589E-4</v>
      </c>
      <c r="Z4551" s="93">
        <f>'RCP Data-Measures Tab'!$Q4551*'RCP Data-Measures Tab'!$Y4551/1000</f>
        <v>5.669553349267613E-4</v>
      </c>
      <c r="AA4551" s="96" t="str">
        <f>IF('RCP Data-Measures Tab'!$F4551="Utility System Efficiency","Distribution Efficiency",'RCP Data-Measures Tab'!$F4551)</f>
        <v>Agricultural</v>
      </c>
      <c r="AB4551" s="95" t="s">
        <v>288</v>
      </c>
      <c r="AC4551" s="94" t="e">
        <v>#VALUE!</v>
      </c>
      <c r="AD4551" s="94">
        <v>13.448143731360579</v>
      </c>
      <c r="AE4551" s="93" t="str">
        <f>'RCP Data-Measures Tab'!$D4551&amp;'RCP Data-Measures Tab'!$F4551&amp;'RCP Data-Measures Tab'!$G4551&amp;'RCP Data-Measures Tab'!$H4551&amp;'RCP Data-Measures Tab'!$I4551</f>
        <v>2020AgriculturalIrrigationHardwareHub Replacement</v>
      </c>
      <c r="AF4551" s="93" t="s">
        <v>246</v>
      </c>
    </row>
    <row r="4552" spans="1:32" ht="16.5" hidden="1" x14ac:dyDescent="0.45">
      <c r="A4552" s="151"/>
      <c r="B4552" s="189"/>
      <c r="C4552" s="83"/>
      <c r="D4552" s="92">
        <v>2020</v>
      </c>
      <c r="E4552" s="91">
        <v>56</v>
      </c>
      <c r="F4552" s="91" t="s">
        <v>272</v>
      </c>
      <c r="G4552" s="91" t="s">
        <v>288</v>
      </c>
      <c r="H4552" s="91" t="s">
        <v>304</v>
      </c>
      <c r="I4552" s="91" t="s">
        <v>310</v>
      </c>
      <c r="J4552" s="90">
        <v>1556.85</v>
      </c>
      <c r="K4552" s="90">
        <v>0</v>
      </c>
      <c r="L4552" s="90">
        <v>7784.7108000000007</v>
      </c>
      <c r="M4552" s="90">
        <v>0</v>
      </c>
      <c r="N4552" s="90">
        <v>0</v>
      </c>
      <c r="O4552" s="90">
        <v>0</v>
      </c>
      <c r="P4552" s="90">
        <v>0</v>
      </c>
      <c r="Q4552" s="90">
        <v>9341.5608000000011</v>
      </c>
      <c r="R4552" s="90">
        <v>1.0663882191780823E-3</v>
      </c>
      <c r="S4552" s="86">
        <v>375.423</v>
      </c>
      <c r="T4552" s="86">
        <v>0</v>
      </c>
      <c r="U4552" s="89">
        <v>445</v>
      </c>
      <c r="V4552" s="89">
        <v>0</v>
      </c>
      <c r="W4552" s="89">
        <v>2.6493717263190194E-6</v>
      </c>
      <c r="X4552" s="89">
        <f>'RCP Data-Measures Tab'!$Q4552*'RCP Data-Measures Tab'!$W4552/1000</f>
        <v>2.4749267063210081E-5</v>
      </c>
      <c r="Y4552" s="88">
        <v>3.1260287756622589E-4</v>
      </c>
      <c r="Z4552" s="84">
        <f>'RCP Data-Measures Tab'!$Q4552*'RCP Data-Measures Tab'!$Y4552/1000</f>
        <v>2.9201987870398557E-3</v>
      </c>
      <c r="AA4552" s="87" t="str">
        <f>IF('RCP Data-Measures Tab'!$F4552="Utility System Efficiency","Distribution Efficiency",'RCP Data-Measures Tab'!$F4552)</f>
        <v>Agricultural</v>
      </c>
      <c r="AB4552" s="86" t="s">
        <v>288</v>
      </c>
      <c r="AC4552" s="85" t="e">
        <v>#VALUE!</v>
      </c>
      <c r="AD4552" s="85">
        <v>13.448143731360579</v>
      </c>
      <c r="AE4552" s="84" t="str">
        <f>'RCP Data-Measures Tab'!$D4552&amp;'RCP Data-Measures Tab'!$F4552&amp;'RCP Data-Measures Tab'!$G4552&amp;'RCP Data-Measures Tab'!$H4552&amp;'RCP Data-Measures Tab'!$I4552</f>
        <v>2020AgriculturalIrrigationHardwareLeveler Rebuild</v>
      </c>
      <c r="AF4552" s="84" t="s">
        <v>246</v>
      </c>
    </row>
    <row r="4553" spans="1:32" ht="16.5" hidden="1" x14ac:dyDescent="0.45">
      <c r="A4553" s="151"/>
      <c r="B4553" s="189"/>
      <c r="C4553" s="83"/>
      <c r="D4553" s="101">
        <v>2020</v>
      </c>
      <c r="E4553" s="100">
        <v>58</v>
      </c>
      <c r="F4553" s="100" t="s">
        <v>272</v>
      </c>
      <c r="G4553" s="100" t="s">
        <v>288</v>
      </c>
      <c r="H4553" s="100" t="s">
        <v>304</v>
      </c>
      <c r="I4553" s="100" t="s">
        <v>312</v>
      </c>
      <c r="J4553" s="99">
        <v>0</v>
      </c>
      <c r="K4553" s="99">
        <v>0</v>
      </c>
      <c r="L4553" s="99">
        <v>2564.73</v>
      </c>
      <c r="M4553" s="99">
        <v>0</v>
      </c>
      <c r="N4553" s="99">
        <v>0</v>
      </c>
      <c r="O4553" s="99">
        <v>0</v>
      </c>
      <c r="P4553" s="99">
        <v>0</v>
      </c>
      <c r="Q4553" s="99">
        <v>2564.73</v>
      </c>
      <c r="R4553" s="99">
        <v>2.9277739726027397E-4</v>
      </c>
      <c r="S4553" s="95">
        <v>0</v>
      </c>
      <c r="T4553" s="95">
        <v>0</v>
      </c>
      <c r="U4553" s="98">
        <v>0</v>
      </c>
      <c r="V4553" s="98">
        <v>0</v>
      </c>
      <c r="W4553" s="98">
        <v>2.6493717263190194E-6</v>
      </c>
      <c r="X4553" s="98">
        <f>'RCP Data-Measures Tab'!$Q4553*'RCP Data-Measures Tab'!$W4553/1000</f>
        <v>6.7949231476421782E-6</v>
      </c>
      <c r="Y4553" s="97">
        <v>3.1260287756622589E-4</v>
      </c>
      <c r="Z4553" s="93">
        <f>'RCP Data-Measures Tab'!$Q4553*'RCP Data-Measures Tab'!$Y4553/1000</f>
        <v>8.0174197818042654E-4</v>
      </c>
      <c r="AA4553" s="96" t="str">
        <f>IF('RCP Data-Measures Tab'!$F4553="Utility System Efficiency","Distribution Efficiency",'RCP Data-Measures Tab'!$F4553)</f>
        <v>Agricultural</v>
      </c>
      <c r="AB4553" s="95" t="s">
        <v>288</v>
      </c>
      <c r="AC4553" s="94" t="e">
        <v>#VALUE!</v>
      </c>
      <c r="AD4553" s="94">
        <v>13.448143731360579</v>
      </c>
      <c r="AE4553" s="93" t="str">
        <f>'RCP Data-Measures Tab'!$D4553&amp;'RCP Data-Measures Tab'!$F4553&amp;'RCP Data-Measures Tab'!$G4553&amp;'RCP Data-Measures Tab'!$H4553&amp;'RCP Data-Measures Tab'!$I4553</f>
        <v>2020AgriculturalIrrigationHardwareMulti-Trajectory Sprays</v>
      </c>
      <c r="AF4553" s="93" t="s">
        <v>246</v>
      </c>
    </row>
    <row r="4554" spans="1:32" ht="16.5" hidden="1" x14ac:dyDescent="0.45">
      <c r="A4554" s="151"/>
      <c r="B4554" s="189"/>
      <c r="C4554" s="83"/>
      <c r="D4554" s="92">
        <v>2020</v>
      </c>
      <c r="E4554" s="91">
        <v>59</v>
      </c>
      <c r="F4554" s="91" t="s">
        <v>272</v>
      </c>
      <c r="G4554" s="91" t="s">
        <v>288</v>
      </c>
      <c r="H4554" s="91" t="s">
        <v>304</v>
      </c>
      <c r="I4554" s="91" t="s">
        <v>301</v>
      </c>
      <c r="J4554" s="90">
        <v>45780.15</v>
      </c>
      <c r="K4554" s="90">
        <v>0</v>
      </c>
      <c r="L4554" s="90">
        <v>842885.63652000006</v>
      </c>
      <c r="M4554" s="90">
        <v>0</v>
      </c>
      <c r="N4554" s="90">
        <v>0</v>
      </c>
      <c r="O4554" s="90">
        <v>0</v>
      </c>
      <c r="P4554" s="90">
        <v>0</v>
      </c>
      <c r="Q4554" s="90">
        <v>888665.78652000008</v>
      </c>
      <c r="R4554" s="90">
        <v>0.1014458660410959</v>
      </c>
      <c r="S4554" s="86">
        <v>6389.1707000000006</v>
      </c>
      <c r="T4554" s="86">
        <v>0</v>
      </c>
      <c r="U4554" s="89">
        <v>327.5</v>
      </c>
      <c r="V4554" s="89">
        <v>0</v>
      </c>
      <c r="W4554" s="89">
        <v>2.6493717263190194E-6</v>
      </c>
      <c r="X4554" s="89">
        <f>'RCP Data-Measures Tab'!$Q4554*'RCP Data-Measures Tab'!$W4554/1000</f>
        <v>2.3544060089531419E-3</v>
      </c>
      <c r="Y4554" s="88">
        <v>3.1260287756622589E-4</v>
      </c>
      <c r="Z4554" s="84">
        <f>'RCP Data-Measures Tab'!$Q4554*'RCP Data-Measures Tab'!$Y4554/1000</f>
        <v>0.2777994820608054</v>
      </c>
      <c r="AA4554" s="87" t="str">
        <f>IF('RCP Data-Measures Tab'!$F4554="Utility System Efficiency","Distribution Efficiency",'RCP Data-Measures Tab'!$F4554)</f>
        <v>Agricultural</v>
      </c>
      <c r="AB4554" s="86" t="s">
        <v>288</v>
      </c>
      <c r="AC4554" s="85" t="e">
        <v>#VALUE!</v>
      </c>
      <c r="AD4554" s="85">
        <v>13.448143731360579</v>
      </c>
      <c r="AE4554" s="84" t="str">
        <f>'RCP Data-Measures Tab'!$D4554&amp;'RCP Data-Measures Tab'!$F4554&amp;'RCP Data-Measures Tab'!$G4554&amp;'RCP Data-Measures Tab'!$H4554&amp;'RCP Data-Measures Tab'!$I4554</f>
        <v>2020AgriculturalIrrigationHardwareNozzle Replacement</v>
      </c>
      <c r="AF4554" s="84" t="s">
        <v>246</v>
      </c>
    </row>
    <row r="4555" spans="1:32" ht="16.5" hidden="1" x14ac:dyDescent="0.45">
      <c r="A4555" s="151"/>
      <c r="B4555" s="189"/>
      <c r="C4555" s="83"/>
      <c r="D4555" s="101">
        <v>2020</v>
      </c>
      <c r="E4555" s="100">
        <v>60</v>
      </c>
      <c r="F4555" s="100" t="s">
        <v>272</v>
      </c>
      <c r="G4555" s="100" t="s">
        <v>288</v>
      </c>
      <c r="H4555" s="100" t="s">
        <v>304</v>
      </c>
      <c r="I4555" s="100" t="s">
        <v>313</v>
      </c>
      <c r="J4555" s="99">
        <v>44490.84</v>
      </c>
      <c r="K4555" s="99">
        <v>299.39999999999998</v>
      </c>
      <c r="L4555" s="99">
        <v>149932.9682</v>
      </c>
      <c r="M4555" s="99">
        <v>0</v>
      </c>
      <c r="N4555" s="99">
        <v>0</v>
      </c>
      <c r="O4555" s="99">
        <v>0</v>
      </c>
      <c r="P4555" s="99">
        <v>0</v>
      </c>
      <c r="Q4555" s="99">
        <v>194723.20819999999</v>
      </c>
      <c r="R4555" s="99">
        <v>2.2228676735159818E-2</v>
      </c>
      <c r="S4555" s="95">
        <v>11430.044900000001</v>
      </c>
      <c r="T4555" s="95">
        <v>0</v>
      </c>
      <c r="U4555" s="98">
        <v>5548</v>
      </c>
      <c r="V4555" s="98">
        <v>0</v>
      </c>
      <c r="W4555" s="98">
        <v>2.6493717263190194E-6</v>
      </c>
      <c r="X4555" s="98">
        <f>'RCP Data-Measures Tab'!$Q4555*'RCP Data-Measures Tab'!$W4555/1000</f>
        <v>5.158941622632118E-4</v>
      </c>
      <c r="Y4555" s="97">
        <v>3.1260287756622589E-4</v>
      </c>
      <c r="Z4555" s="93">
        <f>'RCP Data-Measures Tab'!$Q4555*'RCP Data-Measures Tab'!$Y4555/1000</f>
        <v>6.0871035212247314E-2</v>
      </c>
      <c r="AA4555" s="96" t="str">
        <f>IF('RCP Data-Measures Tab'!$F4555="Utility System Efficiency","Distribution Efficiency",'RCP Data-Measures Tab'!$F4555)</f>
        <v>Agricultural</v>
      </c>
      <c r="AB4555" s="95" t="s">
        <v>288</v>
      </c>
      <c r="AC4555" s="94" t="e">
        <v>#VALUE!</v>
      </c>
      <c r="AD4555" s="94">
        <v>13.448143731360579</v>
      </c>
      <c r="AE4555" s="93" t="str">
        <f>'RCP Data-Measures Tab'!$D4555&amp;'RCP Data-Measures Tab'!$F4555&amp;'RCP Data-Measures Tab'!$G4555&amp;'RCP Data-Measures Tab'!$H4555&amp;'RCP Data-Measures Tab'!$I4555</f>
        <v>2020AgriculturalIrrigationHardwarePipe Repair</v>
      </c>
      <c r="AF4555" s="93" t="s">
        <v>246</v>
      </c>
    </row>
    <row r="4556" spans="1:32" ht="16.5" hidden="1" x14ac:dyDescent="0.45">
      <c r="A4556" s="151"/>
      <c r="B4556" s="189"/>
      <c r="C4556" s="83"/>
      <c r="D4556" s="92">
        <v>2020</v>
      </c>
      <c r="E4556" s="91">
        <v>61</v>
      </c>
      <c r="F4556" s="91" t="s">
        <v>272</v>
      </c>
      <c r="G4556" s="91" t="s">
        <v>288</v>
      </c>
      <c r="H4556" s="91" t="s">
        <v>304</v>
      </c>
      <c r="I4556" s="91" t="s">
        <v>314</v>
      </c>
      <c r="J4556" s="90">
        <v>0</v>
      </c>
      <c r="K4556" s="90">
        <v>0</v>
      </c>
      <c r="L4556" s="90">
        <v>800556.83016000001</v>
      </c>
      <c r="M4556" s="90">
        <v>0</v>
      </c>
      <c r="N4556" s="90">
        <v>0</v>
      </c>
      <c r="O4556" s="90">
        <v>0</v>
      </c>
      <c r="P4556" s="90">
        <v>0</v>
      </c>
      <c r="Q4556" s="90">
        <v>800556.83016000001</v>
      </c>
      <c r="R4556" s="90">
        <v>9.1387765999999995E-2</v>
      </c>
      <c r="S4556" s="86">
        <v>0</v>
      </c>
      <c r="T4556" s="86">
        <v>0</v>
      </c>
      <c r="U4556" s="89">
        <v>69453</v>
      </c>
      <c r="V4556" s="89">
        <v>0</v>
      </c>
      <c r="W4556" s="89">
        <v>2.6493717263190194E-6</v>
      </c>
      <c r="X4556" s="89">
        <f>'RCP Data-Measures Tab'!$Q4556*'RCP Data-Measures Tab'!$W4556/1000</f>
        <v>2.1209726311374813E-3</v>
      </c>
      <c r="Y4556" s="88">
        <v>3.1260287756622589E-4</v>
      </c>
      <c r="Z4556" s="84">
        <f>'RCP Data-Measures Tab'!$Q4556*'RCP Data-Measures Tab'!$Y4556/1000</f>
        <v>0.25025636876331236</v>
      </c>
      <c r="AA4556" s="87" t="str">
        <f>IF('RCP Data-Measures Tab'!$F4556="Utility System Efficiency","Distribution Efficiency",'RCP Data-Measures Tab'!$F4556)</f>
        <v>Agricultural</v>
      </c>
      <c r="AB4556" s="86" t="s">
        <v>288</v>
      </c>
      <c r="AC4556" s="85" t="e">
        <v>#VALUE!</v>
      </c>
      <c r="AD4556" s="85">
        <v>13.448143731360579</v>
      </c>
      <c r="AE4556" s="84" t="str">
        <f>'RCP Data-Measures Tab'!$D4556&amp;'RCP Data-Measures Tab'!$F4556&amp;'RCP Data-Measures Tab'!$G4556&amp;'RCP Data-Measures Tab'!$H4556&amp;'RCP Data-Measures Tab'!$I4556</f>
        <v>2020AgriculturalIrrigationHardwareRegulator Replacement</v>
      </c>
      <c r="AF4556" s="84" t="s">
        <v>246</v>
      </c>
    </row>
    <row r="4557" spans="1:32" ht="16.5" hidden="1" x14ac:dyDescent="0.45">
      <c r="A4557" s="151"/>
      <c r="B4557" s="189"/>
      <c r="C4557" s="83"/>
      <c r="D4557" s="101">
        <v>2020</v>
      </c>
      <c r="E4557" s="100">
        <v>62</v>
      </c>
      <c r="F4557" s="100" t="s">
        <v>272</v>
      </c>
      <c r="G4557" s="100" t="s">
        <v>288</v>
      </c>
      <c r="H4557" s="100" t="s">
        <v>304</v>
      </c>
      <c r="I4557" s="100" t="s">
        <v>315</v>
      </c>
      <c r="J4557" s="99">
        <v>1207651.7299999997</v>
      </c>
      <c r="K4557" s="99">
        <v>15041.64</v>
      </c>
      <c r="L4557" s="99">
        <v>1437308.1319599999</v>
      </c>
      <c r="M4557" s="99">
        <v>0</v>
      </c>
      <c r="N4557" s="99">
        <v>0</v>
      </c>
      <c r="O4557" s="99">
        <v>0</v>
      </c>
      <c r="P4557" s="99">
        <v>0</v>
      </c>
      <c r="Q4557" s="99">
        <v>2660001.5019599996</v>
      </c>
      <c r="R4557" s="99">
        <v>0.30365313949315065</v>
      </c>
      <c r="S4557" s="95">
        <v>327517.41330000001</v>
      </c>
      <c r="T4557" s="95">
        <v>0</v>
      </c>
      <c r="U4557" s="98">
        <v>38323.25</v>
      </c>
      <c r="V4557" s="98">
        <v>0</v>
      </c>
      <c r="W4557" s="98">
        <v>2.6493717263190194E-6</v>
      </c>
      <c r="X4557" s="98">
        <f>'RCP Data-Measures Tab'!$Q4557*'RCP Data-Measures Tab'!$W4557/1000</f>
        <v>7.0473327712589481E-3</v>
      </c>
      <c r="Y4557" s="97">
        <v>3.1260287756622589E-4</v>
      </c>
      <c r="Z4557" s="93">
        <f>'RCP Data-Measures Tab'!$Q4557*'RCP Data-Measures Tab'!$Y4557/1000</f>
        <v>0.83152412384317875</v>
      </c>
      <c r="AA4557" s="96" t="str">
        <f>IF('RCP Data-Measures Tab'!$F4557="Utility System Efficiency","Distribution Efficiency",'RCP Data-Measures Tab'!$F4557)</f>
        <v>Agricultural</v>
      </c>
      <c r="AB4557" s="95" t="s">
        <v>288</v>
      </c>
      <c r="AC4557" s="94" t="e">
        <v>#VALUE!</v>
      </c>
      <c r="AD4557" s="94">
        <v>13.448143731360579</v>
      </c>
      <c r="AE4557" s="93" t="str">
        <f>'RCP Data-Measures Tab'!$D4557&amp;'RCP Data-Measures Tab'!$F4557&amp;'RCP Data-Measures Tab'!$G4557&amp;'RCP Data-Measures Tab'!$H4557&amp;'RCP Data-Measures Tab'!$I4557</f>
        <v>2020AgriculturalIrrigationHardwareSprinkler Replacements</v>
      </c>
      <c r="AF4557" s="93" t="s">
        <v>246</v>
      </c>
    </row>
    <row r="4558" spans="1:32" ht="16.5" hidden="1" x14ac:dyDescent="0.45">
      <c r="A4558" s="151"/>
      <c r="B4558" s="189"/>
      <c r="C4558" s="83"/>
      <c r="D4558" s="92">
        <v>2020</v>
      </c>
      <c r="E4558" s="91">
        <v>64</v>
      </c>
      <c r="F4558" s="91" t="s">
        <v>272</v>
      </c>
      <c r="G4558" s="91" t="s">
        <v>288</v>
      </c>
      <c r="H4558" s="91" t="s">
        <v>316</v>
      </c>
      <c r="I4558" s="91" t="s">
        <v>316</v>
      </c>
      <c r="J4558" s="90">
        <v>0</v>
      </c>
      <c r="K4558" s="90">
        <v>0</v>
      </c>
      <c r="L4558" s="90">
        <v>193399.09992000001</v>
      </c>
      <c r="M4558" s="90">
        <v>0</v>
      </c>
      <c r="N4558" s="90">
        <v>0</v>
      </c>
      <c r="O4558" s="90">
        <v>0</v>
      </c>
      <c r="P4558" s="90">
        <v>0</v>
      </c>
      <c r="Q4558" s="90">
        <v>193399.09992000001</v>
      </c>
      <c r="R4558" s="90">
        <v>2.207752282191781E-2</v>
      </c>
      <c r="S4558" s="86">
        <v>0</v>
      </c>
      <c r="T4558" s="86">
        <v>0</v>
      </c>
      <c r="U4558" s="89">
        <v>28911.930000000004</v>
      </c>
      <c r="V4558" s="89">
        <v>0</v>
      </c>
      <c r="W4558" s="89">
        <v>2.6493717263190194E-6</v>
      </c>
      <c r="X4558" s="89">
        <f>'RCP Data-Measures Tab'!$Q4558*'RCP Data-Measures Tab'!$W4558/1000</f>
        <v>5.1238610722359489E-4</v>
      </c>
      <c r="Y4558" s="88">
        <v>3.1260287756622589E-4</v>
      </c>
      <c r="Z4558" s="84">
        <f>'RCP Data-Measures Tab'!$Q4558*'RCP Data-Measures Tab'!$Y4558/1000</f>
        <v>6.045711515371005E-2</v>
      </c>
      <c r="AA4558" s="87" t="str">
        <f>IF('RCP Data-Measures Tab'!$F4558="Utility System Efficiency","Distribution Efficiency",'RCP Data-Measures Tab'!$F4558)</f>
        <v>Agricultural</v>
      </c>
      <c r="AB4558" s="86" t="s">
        <v>288</v>
      </c>
      <c r="AC4558" s="85" t="e">
        <v>#VALUE!</v>
      </c>
      <c r="AD4558" s="85">
        <v>13.448143731360579</v>
      </c>
      <c r="AE4558" s="84" t="str">
        <f>'RCP Data-Measures Tab'!$D4558&amp;'RCP Data-Measures Tab'!$F4558&amp;'RCP Data-Measures Tab'!$G4558&amp;'RCP Data-Measures Tab'!$H4558&amp;'RCP Data-Measures Tab'!$I4558</f>
        <v>2020AgriculturalIrrigationIrrigation System ImprovementsIrrigation System Improvements</v>
      </c>
      <c r="AF4558" s="84" t="s">
        <v>246</v>
      </c>
    </row>
    <row r="4559" spans="1:32" ht="16.5" hidden="1" x14ac:dyDescent="0.45">
      <c r="A4559" s="151"/>
      <c r="B4559" s="189"/>
      <c r="C4559" s="83"/>
      <c r="D4559" s="101">
        <v>2020</v>
      </c>
      <c r="E4559" s="100">
        <v>66</v>
      </c>
      <c r="F4559" s="100" t="s">
        <v>272</v>
      </c>
      <c r="G4559" s="100" t="s">
        <v>288</v>
      </c>
      <c r="H4559" s="100" t="s">
        <v>319</v>
      </c>
      <c r="I4559" s="100" t="s">
        <v>320</v>
      </c>
      <c r="J4559" s="99">
        <v>0</v>
      </c>
      <c r="K4559" s="99">
        <v>0</v>
      </c>
      <c r="L4559" s="99">
        <v>2595185.5699999998</v>
      </c>
      <c r="M4559" s="99">
        <v>0</v>
      </c>
      <c r="N4559" s="99">
        <v>0</v>
      </c>
      <c r="O4559" s="99">
        <v>0</v>
      </c>
      <c r="P4559" s="99">
        <v>0</v>
      </c>
      <c r="Q4559" s="99">
        <v>2595185.5699999998</v>
      </c>
      <c r="R4559" s="99">
        <v>0.29625406050228309</v>
      </c>
      <c r="S4559" s="95">
        <v>0</v>
      </c>
      <c r="T4559" s="95">
        <v>0</v>
      </c>
      <c r="U4559" s="98">
        <v>0</v>
      </c>
      <c r="V4559" s="98">
        <v>0</v>
      </c>
      <c r="W4559" s="98">
        <v>2.6493717263190194E-6</v>
      </c>
      <c r="X4559" s="98">
        <f>'RCP Data-Measures Tab'!$Q4559*'RCP Data-Measures Tab'!$W4559/1000</f>
        <v>6.8756112737091077E-3</v>
      </c>
      <c r="Y4559" s="97">
        <v>3.1260287756622589E-4</v>
      </c>
      <c r="Z4559" s="93">
        <f>'RCP Data-Measures Tab'!$Q4559*'RCP Data-Measures Tab'!$Y4559/1000</f>
        <v>0.81126247700034604</v>
      </c>
      <c r="AA4559" s="96" t="str">
        <f>IF('RCP Data-Measures Tab'!$F4559="Utility System Efficiency","Distribution Efficiency",'RCP Data-Measures Tab'!$F4559)</f>
        <v>Agricultural</v>
      </c>
      <c r="AB4559" s="95" t="s">
        <v>288</v>
      </c>
      <c r="AC4559" s="94" t="e">
        <v>#VALUE!</v>
      </c>
      <c r="AD4559" s="94">
        <v>13.448143731360579</v>
      </c>
      <c r="AE4559" s="93" t="str">
        <f>'RCP Data-Measures Tab'!$D4559&amp;'RCP Data-Measures Tab'!$F4559&amp;'RCP Data-Measures Tab'!$G4559&amp;'RCP Data-Measures Tab'!$H4559&amp;'RCP Data-Measures Tab'!$I4559</f>
        <v>2020AgriculturalIrrigationMainline System and EquipmentInteractive Mainline System and Equipment Improvements</v>
      </c>
      <c r="AF4559" s="93" t="s">
        <v>246</v>
      </c>
    </row>
    <row r="4560" spans="1:32" ht="16.5" hidden="1" x14ac:dyDescent="0.45">
      <c r="A4560" s="151"/>
      <c r="B4560" s="189"/>
      <c r="C4560" s="83"/>
      <c r="D4560" s="92">
        <v>2020</v>
      </c>
      <c r="E4560" s="91">
        <v>67</v>
      </c>
      <c r="F4560" s="91" t="s">
        <v>272</v>
      </c>
      <c r="G4560" s="91" t="s">
        <v>288</v>
      </c>
      <c r="H4560" s="91" t="s">
        <v>319</v>
      </c>
      <c r="I4560" s="91" t="s">
        <v>321</v>
      </c>
      <c r="J4560" s="90">
        <v>49517.96</v>
      </c>
      <c r="K4560" s="90">
        <v>0</v>
      </c>
      <c r="L4560" s="90">
        <v>0</v>
      </c>
      <c r="M4560" s="90">
        <v>0</v>
      </c>
      <c r="N4560" s="90">
        <v>0</v>
      </c>
      <c r="O4560" s="90">
        <v>0</v>
      </c>
      <c r="P4560" s="90">
        <v>0</v>
      </c>
      <c r="Q4560" s="90">
        <v>49517.96</v>
      </c>
      <c r="R4560" s="90">
        <v>5.6527351598173511E-3</v>
      </c>
      <c r="S4560" s="86">
        <v>21292.736799999999</v>
      </c>
      <c r="T4560" s="86">
        <v>0</v>
      </c>
      <c r="U4560" s="89">
        <v>0</v>
      </c>
      <c r="V4560" s="89">
        <v>0</v>
      </c>
      <c r="W4560" s="89">
        <v>2.6493717263190194E-6</v>
      </c>
      <c r="X4560" s="89">
        <f>'RCP Data-Measures Tab'!$Q4560*'RCP Data-Measures Tab'!$W4560/1000</f>
        <v>1.3119148316899614E-4</v>
      </c>
      <c r="Y4560" s="88">
        <v>3.1260287756622589E-4</v>
      </c>
      <c r="Z4560" s="84">
        <f>'RCP Data-Measures Tab'!$Q4560*'RCP Data-Measures Tab'!$Y4560/1000</f>
        <v>1.5479456787209271E-2</v>
      </c>
      <c r="AA4560" s="87" t="str">
        <f>IF('RCP Data-Measures Tab'!$F4560="Utility System Efficiency","Distribution Efficiency",'RCP Data-Measures Tab'!$F4560)</f>
        <v>Agricultural</v>
      </c>
      <c r="AB4560" s="86" t="s">
        <v>288</v>
      </c>
      <c r="AC4560" s="85" t="e">
        <v>#VALUE!</v>
      </c>
      <c r="AD4560" s="85">
        <v>13.448143731360579</v>
      </c>
      <c r="AE4560" s="84" t="str">
        <f>'RCP Data-Measures Tab'!$D4560&amp;'RCP Data-Measures Tab'!$F4560&amp;'RCP Data-Measures Tab'!$G4560&amp;'RCP Data-Measures Tab'!$H4560&amp;'RCP Data-Measures Tab'!$I4560</f>
        <v>2020AgriculturalIrrigationMainline System and EquipmentMainline System Pump Improvements</v>
      </c>
      <c r="AF4560" s="84" t="s">
        <v>246</v>
      </c>
    </row>
    <row r="4561" spans="1:32" ht="16.5" hidden="1" x14ac:dyDescent="0.45">
      <c r="A4561" s="151"/>
      <c r="B4561" s="189"/>
      <c r="C4561" s="83"/>
      <c r="D4561" s="101">
        <v>2020</v>
      </c>
      <c r="E4561" s="100">
        <v>72</v>
      </c>
      <c r="F4561" s="100" t="s">
        <v>272</v>
      </c>
      <c r="G4561" s="100" t="s">
        <v>288</v>
      </c>
      <c r="H4561" s="100" t="s">
        <v>319</v>
      </c>
      <c r="I4561" s="100" t="s">
        <v>294</v>
      </c>
      <c r="J4561" s="99">
        <v>0</v>
      </c>
      <c r="K4561" s="99">
        <v>0</v>
      </c>
      <c r="L4561" s="99">
        <v>557048.31568000012</v>
      </c>
      <c r="M4561" s="99">
        <v>0</v>
      </c>
      <c r="N4561" s="99">
        <v>0</v>
      </c>
      <c r="O4561" s="99">
        <v>0</v>
      </c>
      <c r="P4561" s="99">
        <v>0</v>
      </c>
      <c r="Q4561" s="99">
        <v>557048.31568000012</v>
      </c>
      <c r="R4561" s="99">
        <v>6.3589990374429237E-2</v>
      </c>
      <c r="S4561" s="95">
        <v>0</v>
      </c>
      <c r="T4561" s="95">
        <v>0</v>
      </c>
      <c r="U4561" s="98">
        <v>78296.850000000006</v>
      </c>
      <c r="V4561" s="98">
        <v>0</v>
      </c>
      <c r="W4561" s="98">
        <v>2.6493717263190194E-6</v>
      </c>
      <c r="X4561" s="98">
        <f>'RCP Data-Measures Tab'!$Q4561*'RCP Data-Measures Tab'!$W4561/1000</f>
        <v>1.4758280577562238E-3</v>
      </c>
      <c r="Y4561" s="97">
        <v>3.1260287756622589E-4</v>
      </c>
      <c r="Z4561" s="93">
        <f>'RCP Data-Measures Tab'!$Q4561*'RCP Data-Measures Tab'!$Y4561/1000</f>
        <v>0.17413490642498744</v>
      </c>
      <c r="AA4561" s="96" t="str">
        <f>IF('RCP Data-Measures Tab'!$F4561="Utility System Efficiency","Distribution Efficiency",'RCP Data-Measures Tab'!$F4561)</f>
        <v>Agricultural</v>
      </c>
      <c r="AB4561" s="95" t="s">
        <v>288</v>
      </c>
      <c r="AC4561" s="94" t="e">
        <v>#VALUE!</v>
      </c>
      <c r="AD4561" s="94">
        <v>13.448143731360579</v>
      </c>
      <c r="AE4561" s="93" t="str">
        <f>'RCP Data-Measures Tab'!$D4561&amp;'RCP Data-Measures Tab'!$F4561&amp;'RCP Data-Measures Tab'!$G4561&amp;'RCP Data-Measures Tab'!$H4561&amp;'RCP Data-Measures Tab'!$I4561</f>
        <v>2020AgriculturalIrrigationMainline System and EquipmentSystem Water Delivery Improvements</v>
      </c>
      <c r="AF4561" s="93" t="s">
        <v>246</v>
      </c>
    </row>
    <row r="4562" spans="1:32" ht="16.5" hidden="1" x14ac:dyDescent="0.45">
      <c r="A4562" s="151"/>
      <c r="B4562" s="189"/>
      <c r="C4562" s="83"/>
      <c r="D4562" s="92">
        <v>2020</v>
      </c>
      <c r="E4562" s="91">
        <v>73</v>
      </c>
      <c r="F4562" s="91" t="s">
        <v>272</v>
      </c>
      <c r="G4562" s="91" t="s">
        <v>288</v>
      </c>
      <c r="H4562" s="91" t="s">
        <v>323</v>
      </c>
      <c r="I4562" s="91" t="s">
        <v>324</v>
      </c>
      <c r="J4562" s="90">
        <v>0</v>
      </c>
      <c r="K4562" s="90">
        <v>0</v>
      </c>
      <c r="L4562" s="90">
        <v>230910.29484000002</v>
      </c>
      <c r="M4562" s="90">
        <v>0</v>
      </c>
      <c r="N4562" s="90">
        <v>0</v>
      </c>
      <c r="O4562" s="90">
        <v>0</v>
      </c>
      <c r="P4562" s="90">
        <v>0</v>
      </c>
      <c r="Q4562" s="90">
        <v>230910.29484000002</v>
      </c>
      <c r="R4562" s="90">
        <v>2.6359622698630139E-2</v>
      </c>
      <c r="S4562" s="86">
        <v>0</v>
      </c>
      <c r="T4562" s="86">
        <v>0</v>
      </c>
      <c r="U4562" s="89">
        <v>32464.050000000003</v>
      </c>
      <c r="V4562" s="89">
        <v>0</v>
      </c>
      <c r="W4562" s="89">
        <v>2.6493717263190194E-6</v>
      </c>
      <c r="X4562" s="89">
        <f>'RCP Data-Measures Tab'!$Q4562*'RCP Data-Measures Tab'!$W4562/1000</f>
        <v>6.1176720646508465E-4</v>
      </c>
      <c r="Y4562" s="88">
        <v>3.1260287756622589E-4</v>
      </c>
      <c r="Z4562" s="84">
        <f>'RCP Data-Measures Tab'!$Q4562*'RCP Data-Measures Tab'!$Y4562/1000</f>
        <v>7.2183222626649654E-2</v>
      </c>
      <c r="AA4562" s="87" t="str">
        <f>IF('RCP Data-Measures Tab'!$F4562="Utility System Efficiency","Distribution Efficiency",'RCP Data-Measures Tab'!$F4562)</f>
        <v>Agricultural</v>
      </c>
      <c r="AB4562" s="86" t="s">
        <v>288</v>
      </c>
      <c r="AC4562" s="85" t="e">
        <v>#VALUE!</v>
      </c>
      <c r="AD4562" s="85">
        <v>13.448143731360579</v>
      </c>
      <c r="AE4562" s="84" t="str">
        <f>'RCP Data-Measures Tab'!$D4562&amp;'RCP Data-Measures Tab'!$F4562&amp;'RCP Data-Measures Tab'!$G4562&amp;'RCP Data-Measures Tab'!$H4562&amp;'RCP Data-Measures Tab'!$I4562</f>
        <v>2020AgriculturalIrrigationPumps and FansCentrifugal Pump System Improvements</v>
      </c>
      <c r="AF4562" s="84" t="s">
        <v>246</v>
      </c>
    </row>
    <row r="4563" spans="1:32" ht="16.5" hidden="1" x14ac:dyDescent="0.45">
      <c r="A4563" s="151"/>
      <c r="B4563" s="189"/>
      <c r="C4563" s="83"/>
      <c r="D4563" s="101">
        <v>2020</v>
      </c>
      <c r="E4563" s="100">
        <v>75</v>
      </c>
      <c r="F4563" s="100" t="s">
        <v>272</v>
      </c>
      <c r="G4563" s="100" t="s">
        <v>288</v>
      </c>
      <c r="H4563" s="100" t="s">
        <v>323</v>
      </c>
      <c r="I4563" s="100" t="s">
        <v>326</v>
      </c>
      <c r="J4563" s="99">
        <v>47749.08</v>
      </c>
      <c r="K4563" s="99">
        <v>0</v>
      </c>
      <c r="L4563" s="99">
        <v>1055162.6235100001</v>
      </c>
      <c r="M4563" s="99">
        <v>0</v>
      </c>
      <c r="N4563" s="99">
        <v>0</v>
      </c>
      <c r="O4563" s="99">
        <v>0</v>
      </c>
      <c r="P4563" s="99">
        <v>0</v>
      </c>
      <c r="Q4563" s="99">
        <v>1102911.7035100001</v>
      </c>
      <c r="R4563" s="99">
        <v>0.12590316250114156</v>
      </c>
      <c r="S4563" s="95">
        <v>15757.196400000001</v>
      </c>
      <c r="T4563" s="95">
        <v>0</v>
      </c>
      <c r="U4563" s="98">
        <v>95245.760000000009</v>
      </c>
      <c r="V4563" s="98">
        <v>0</v>
      </c>
      <c r="W4563" s="98">
        <v>2.6493717263190194E-6</v>
      </c>
      <c r="X4563" s="98">
        <f>'RCP Data-Measures Tab'!$Q4563*'RCP Data-Measures Tab'!$W4563/1000</f>
        <v>2.9220230839057397E-3</v>
      </c>
      <c r="Y4563" s="97">
        <v>3.1260287756622589E-4</v>
      </c>
      <c r="Z4563" s="93">
        <f>'RCP Data-Measures Tab'!$Q4563*'RCP Data-Measures Tab'!$Y4563/1000</f>
        <v>0.3447733722186942</v>
      </c>
      <c r="AA4563" s="96" t="str">
        <f>IF('RCP Data-Measures Tab'!$F4563="Utility System Efficiency","Distribution Efficiency",'RCP Data-Measures Tab'!$F4563)</f>
        <v>Agricultural</v>
      </c>
      <c r="AB4563" s="95" t="s">
        <v>288</v>
      </c>
      <c r="AC4563" s="94" t="e">
        <v>#VALUE!</v>
      </c>
      <c r="AD4563" s="94">
        <v>13.448143731360579</v>
      </c>
      <c r="AE4563" s="93" t="str">
        <f>'RCP Data-Measures Tab'!$D4563&amp;'RCP Data-Measures Tab'!$F4563&amp;'RCP Data-Measures Tab'!$G4563&amp;'RCP Data-Measures Tab'!$H4563&amp;'RCP Data-Measures Tab'!$I4563</f>
        <v>2020AgriculturalIrrigationPumps and FansTurbine Pump System Improvements</v>
      </c>
      <c r="AF4563" s="93" t="s">
        <v>246</v>
      </c>
    </row>
    <row r="4564" spans="1:32" ht="16.5" hidden="1" x14ac:dyDescent="0.45">
      <c r="A4564" s="151"/>
      <c r="B4564" s="189"/>
      <c r="C4564" s="83"/>
      <c r="D4564" s="92">
        <v>2020</v>
      </c>
      <c r="E4564" s="91">
        <v>81</v>
      </c>
      <c r="F4564" s="91" t="s">
        <v>272</v>
      </c>
      <c r="G4564" s="91" t="s">
        <v>288</v>
      </c>
      <c r="H4564" s="91" t="s">
        <v>330</v>
      </c>
      <c r="I4564" s="91" t="s">
        <v>331</v>
      </c>
      <c r="J4564" s="90">
        <v>0</v>
      </c>
      <c r="K4564" s="90">
        <v>0</v>
      </c>
      <c r="L4564" s="90">
        <v>43438.06</v>
      </c>
      <c r="M4564" s="90">
        <v>0</v>
      </c>
      <c r="N4564" s="90">
        <v>0</v>
      </c>
      <c r="O4564" s="90">
        <v>0</v>
      </c>
      <c r="P4564" s="90">
        <v>0</v>
      </c>
      <c r="Q4564" s="90">
        <v>43438.06</v>
      </c>
      <c r="R4564" s="90">
        <v>4.958682648401826E-3</v>
      </c>
      <c r="S4564" s="86">
        <v>0</v>
      </c>
      <c r="T4564" s="86">
        <v>0</v>
      </c>
      <c r="U4564" s="89">
        <v>0</v>
      </c>
      <c r="V4564" s="89">
        <v>0</v>
      </c>
      <c r="W4564" s="89">
        <v>2.6493717263190194E-6</v>
      </c>
      <c r="X4564" s="89">
        <f>'RCP Data-Measures Tab'!$Q4564*'RCP Data-Measures Tab'!$W4564/1000</f>
        <v>1.1508356801014914E-4</v>
      </c>
      <c r="Y4564" s="88">
        <v>3.1260287756622589E-4</v>
      </c>
      <c r="Z4564" s="84">
        <f>'RCP Data-Measures Tab'!$Q4564*'RCP Data-Measures Tab'!$Y4564/1000</f>
        <v>1.3578862551894373E-2</v>
      </c>
      <c r="AA4564" s="87" t="str">
        <f>IF('RCP Data-Measures Tab'!$F4564="Utility System Efficiency","Distribution Efficiency",'RCP Data-Measures Tab'!$F4564)</f>
        <v>Agricultural</v>
      </c>
      <c r="AB4564" s="86" t="s">
        <v>288</v>
      </c>
      <c r="AC4564" s="85" t="e">
        <v>#VALUE!</v>
      </c>
      <c r="AD4564" s="85">
        <v>13.448143731360579</v>
      </c>
      <c r="AE4564" s="84" t="str">
        <f>'RCP Data-Measures Tab'!$D4564&amp;'RCP Data-Measures Tab'!$F4564&amp;'RCP Data-Measures Tab'!$G4564&amp;'RCP Data-Measures Tab'!$H4564&amp;'RCP Data-Measures Tab'!$I4564</f>
        <v>2020AgriculturalIrrigationWater ManagementScientific Irrigation Scheduling</v>
      </c>
      <c r="AF4564" s="84" t="s">
        <v>246</v>
      </c>
    </row>
    <row r="4565" spans="1:32" ht="16.5" hidden="1" x14ac:dyDescent="0.45">
      <c r="A4565" s="151"/>
      <c r="B4565" s="189"/>
      <c r="C4565" s="83"/>
      <c r="D4565" s="101">
        <v>2020</v>
      </c>
      <c r="E4565" s="100">
        <v>87</v>
      </c>
      <c r="F4565" s="100" t="s">
        <v>272</v>
      </c>
      <c r="G4565" s="100" t="s">
        <v>254</v>
      </c>
      <c r="H4565" s="100" t="s">
        <v>256</v>
      </c>
      <c r="I4565" s="100" t="s">
        <v>256</v>
      </c>
      <c r="J4565" s="99">
        <v>0</v>
      </c>
      <c r="K4565" s="99">
        <v>0</v>
      </c>
      <c r="L4565" s="99">
        <v>30085.567460000006</v>
      </c>
      <c r="M4565" s="99">
        <v>0</v>
      </c>
      <c r="N4565" s="99">
        <v>0</v>
      </c>
      <c r="O4565" s="99">
        <v>0</v>
      </c>
      <c r="P4565" s="99">
        <v>0</v>
      </c>
      <c r="Q4565" s="99">
        <v>30085.567460000006</v>
      </c>
      <c r="R4565" s="99">
        <v>3.4344255091324207E-3</v>
      </c>
      <c r="S4565" s="95">
        <v>0</v>
      </c>
      <c r="T4565" s="95">
        <v>0</v>
      </c>
      <c r="U4565" s="98">
        <v>2197.06</v>
      </c>
      <c r="V4565" s="98">
        <v>0</v>
      </c>
      <c r="W4565" s="98">
        <v>3.4246575342465754E-4</v>
      </c>
      <c r="X4565" s="98">
        <f>'RCP Data-Measures Tab'!$Q4565*'RCP Data-Measures Tab'!$W4565/1000</f>
        <v>1.0303276527397261E-2</v>
      </c>
      <c r="Y4565" s="97">
        <v>3.4246575342465754E-4</v>
      </c>
      <c r="Z4565" s="93">
        <f>'RCP Data-Measures Tab'!$Q4565*'RCP Data-Measures Tab'!$Y4565/1000</f>
        <v>1.0303276527397261E-2</v>
      </c>
      <c r="AA4565" s="96" t="str">
        <f>IF('RCP Data-Measures Tab'!$F4565="Utility System Efficiency","Distribution Efficiency",'RCP Data-Measures Tab'!$F4565)</f>
        <v>Agricultural</v>
      </c>
      <c r="AB4565" s="95" t="s">
        <v>254</v>
      </c>
      <c r="AC4565" s="94" t="e">
        <v>#VALUE!</v>
      </c>
      <c r="AD4565" s="94">
        <v>0.61781661752434769</v>
      </c>
      <c r="AE4565" s="93" t="str">
        <f>'RCP Data-Measures Tab'!$D4565&amp;'RCP Data-Measures Tab'!$F4565&amp;'RCP Data-Measures Tab'!$G4565&amp;'RCP Data-Measures Tab'!$H4565&amp;'RCP Data-Measures Tab'!$I4565</f>
        <v>2020AgriculturalLightingLamps/Ballasts/FixturesLamps/Ballasts/Fixtures</v>
      </c>
      <c r="AF4565" s="93" t="s">
        <v>246</v>
      </c>
    </row>
    <row r="4566" spans="1:32" ht="16.5" hidden="1" x14ac:dyDescent="0.45">
      <c r="A4566" s="151"/>
      <c r="B4566" s="189"/>
      <c r="C4566" s="83"/>
      <c r="D4566" s="92">
        <v>2020</v>
      </c>
      <c r="E4566" s="91">
        <v>98</v>
      </c>
      <c r="F4566" s="91" t="s">
        <v>272</v>
      </c>
      <c r="G4566" s="91" t="s">
        <v>333</v>
      </c>
      <c r="H4566" s="91" t="s">
        <v>334</v>
      </c>
      <c r="I4566" s="91" t="s">
        <v>335</v>
      </c>
      <c r="J4566" s="90">
        <v>94725</v>
      </c>
      <c r="K4566" s="90">
        <v>0</v>
      </c>
      <c r="L4566" s="90">
        <v>40726.7088</v>
      </c>
      <c r="M4566" s="90">
        <v>0</v>
      </c>
      <c r="N4566" s="90">
        <v>0</v>
      </c>
      <c r="O4566" s="90">
        <v>0</v>
      </c>
      <c r="P4566" s="90">
        <v>0</v>
      </c>
      <c r="Q4566" s="90">
        <v>135451.70879999999</v>
      </c>
      <c r="R4566" s="90">
        <v>1.5462523835616438E-2</v>
      </c>
      <c r="S4566" s="86">
        <v>0</v>
      </c>
      <c r="T4566" s="86">
        <v>0</v>
      </c>
      <c r="U4566" s="89">
        <v>100</v>
      </c>
      <c r="V4566" s="89">
        <v>0</v>
      </c>
      <c r="W4566" s="89">
        <v>2.6493717263190194E-6</v>
      </c>
      <c r="X4566" s="89">
        <f>'RCP Data-Measures Tab'!$Q4566*'RCP Data-Measures Tab'!$W4566/1000</f>
        <v>3.5886192757631706E-4</v>
      </c>
      <c r="Y4566" s="88">
        <v>3.1260287756622589E-4</v>
      </c>
      <c r="Z4566" s="84">
        <f>'RCP Data-Measures Tab'!$Q4566*'RCP Data-Measures Tab'!$Y4566/1000</f>
        <v>4.234259394214248E-2</v>
      </c>
      <c r="AA4566" s="87" t="str">
        <f>IF('RCP Data-Measures Tab'!$F4566="Utility System Efficiency","Distribution Efficiency",'RCP Data-Measures Tab'!$F4566)</f>
        <v>Agricultural</v>
      </c>
      <c r="AB4566" s="86" t="s">
        <v>333</v>
      </c>
      <c r="AC4566" s="85" t="e">
        <v>#VALUE!</v>
      </c>
      <c r="AD4566" s="85">
        <v>0.32421485895930896</v>
      </c>
      <c r="AE4566" s="84" t="str">
        <f>'RCP Data-Measures Tab'!$D4566&amp;'RCP Data-Measures Tab'!$F4566&amp;'RCP Data-Measures Tab'!$G4566&amp;'RCP Data-Measures Tab'!$H4566&amp;'RCP Data-Measures Tab'!$I4566</f>
        <v>2020AgriculturalMotors/DrivesMotorsMotor Rewind</v>
      </c>
      <c r="AF4566" s="84" t="s">
        <v>246</v>
      </c>
    </row>
    <row r="4567" spans="1:32" ht="16.5" hidden="1" x14ac:dyDescent="0.45">
      <c r="A4567" s="151"/>
      <c r="B4567" s="189"/>
      <c r="C4567" s="83"/>
      <c r="D4567" s="101">
        <v>2020</v>
      </c>
      <c r="E4567" s="100">
        <v>99</v>
      </c>
      <c r="F4567" s="100" t="s">
        <v>272</v>
      </c>
      <c r="G4567" s="100" t="s">
        <v>333</v>
      </c>
      <c r="H4567" s="100" t="s">
        <v>334</v>
      </c>
      <c r="I4567" s="100" t="s">
        <v>334</v>
      </c>
      <c r="J4567" s="99">
        <v>252916.90999999997</v>
      </c>
      <c r="K4567" s="99">
        <v>0</v>
      </c>
      <c r="L4567" s="99">
        <v>0</v>
      </c>
      <c r="M4567" s="99">
        <v>0</v>
      </c>
      <c r="N4567" s="99">
        <v>0</v>
      </c>
      <c r="O4567" s="99">
        <v>0</v>
      </c>
      <c r="P4567" s="99">
        <v>0</v>
      </c>
      <c r="Q4567" s="99">
        <v>252916.90999999997</v>
      </c>
      <c r="R4567" s="99">
        <v>2.8871793378995432E-2</v>
      </c>
      <c r="S4567" s="95">
        <v>69049.9228</v>
      </c>
      <c r="T4567" s="95">
        <v>0</v>
      </c>
      <c r="U4567" s="98">
        <v>0</v>
      </c>
      <c r="V4567" s="98">
        <v>0</v>
      </c>
      <c r="W4567" s="98">
        <v>2.6493717263190194E-6</v>
      </c>
      <c r="X4567" s="98">
        <f>'RCP Data-Measures Tab'!$Q4567*'RCP Data-Measures Tab'!$W4567/1000</f>
        <v>6.7007091046197202E-4</v>
      </c>
      <c r="Y4567" s="97">
        <v>3.1260287756622589E-4</v>
      </c>
      <c r="Z4567" s="93">
        <f>'RCP Data-Measures Tab'!$Q4567*'RCP Data-Measures Tab'!$Y4567/1000</f>
        <v>7.9062553851158165E-2</v>
      </c>
      <c r="AA4567" s="96" t="str">
        <f>IF('RCP Data-Measures Tab'!$F4567="Utility System Efficiency","Distribution Efficiency",'RCP Data-Measures Tab'!$F4567)</f>
        <v>Agricultural</v>
      </c>
      <c r="AB4567" s="95" t="s">
        <v>333</v>
      </c>
      <c r="AC4567" s="94" t="e">
        <v>#VALUE!</v>
      </c>
      <c r="AD4567" s="94">
        <v>0.32421485895930896</v>
      </c>
      <c r="AE4567" s="93" t="str">
        <f>'RCP Data-Measures Tab'!$D4567&amp;'RCP Data-Measures Tab'!$F4567&amp;'RCP Data-Measures Tab'!$G4567&amp;'RCP Data-Measures Tab'!$H4567&amp;'RCP Data-Measures Tab'!$I4567</f>
        <v>2020AgriculturalMotors/DrivesMotorsMotors</v>
      </c>
      <c r="AF4567" s="93" t="s">
        <v>246</v>
      </c>
    </row>
    <row r="4568" spans="1:32" ht="16.5" hidden="1" x14ac:dyDescent="0.45">
      <c r="A4568" s="151"/>
      <c r="B4568" s="189"/>
      <c r="C4568" s="83"/>
      <c r="D4568" s="92">
        <v>2020</v>
      </c>
      <c r="E4568" s="91">
        <v>100</v>
      </c>
      <c r="F4568" s="91" t="s">
        <v>272</v>
      </c>
      <c r="G4568" s="91" t="s">
        <v>333</v>
      </c>
      <c r="H4568" s="91" t="s">
        <v>336</v>
      </c>
      <c r="I4568" s="91" t="s">
        <v>337</v>
      </c>
      <c r="J4568" s="90">
        <v>0</v>
      </c>
      <c r="K4568" s="90">
        <v>0</v>
      </c>
      <c r="L4568" s="90">
        <v>128721.78049999999</v>
      </c>
      <c r="M4568" s="90">
        <v>0</v>
      </c>
      <c r="N4568" s="90">
        <v>0</v>
      </c>
      <c r="O4568" s="90">
        <v>0</v>
      </c>
      <c r="P4568" s="90">
        <v>0</v>
      </c>
      <c r="Q4568" s="90">
        <v>128721.78049999999</v>
      </c>
      <c r="R4568" s="90">
        <v>1.4694267180365296E-2</v>
      </c>
      <c r="S4568" s="86">
        <v>0</v>
      </c>
      <c r="T4568" s="86">
        <v>0</v>
      </c>
      <c r="U4568" s="89">
        <v>1650</v>
      </c>
      <c r="V4568" s="89">
        <v>0</v>
      </c>
      <c r="W4568" s="89">
        <v>3.4246575342465754E-4</v>
      </c>
      <c r="X4568" s="89">
        <f>'RCP Data-Measures Tab'!$Q4568*'RCP Data-Measures Tab'!$W4568/1000</f>
        <v>4.4082801541095888E-2</v>
      </c>
      <c r="Y4568" s="88">
        <v>3.4246575342465754E-4</v>
      </c>
      <c r="Z4568" s="84">
        <f>'RCP Data-Measures Tab'!$Q4568*'RCP Data-Measures Tab'!$Y4568/1000</f>
        <v>4.4082801541095888E-2</v>
      </c>
      <c r="AA4568" s="87" t="str">
        <f>IF('RCP Data-Measures Tab'!$F4568="Utility System Efficiency","Distribution Efficiency",'RCP Data-Measures Tab'!$F4568)</f>
        <v>Agricultural</v>
      </c>
      <c r="AB4568" s="86" t="s">
        <v>333</v>
      </c>
      <c r="AC4568" s="85" t="e">
        <v>#VALUE!</v>
      </c>
      <c r="AD4568" s="85">
        <v>0.32421485895930896</v>
      </c>
      <c r="AE4568" s="84" t="str">
        <f>'RCP Data-Measures Tab'!$D4568&amp;'RCP Data-Measures Tab'!$F4568&amp;'RCP Data-Measures Tab'!$G4568&amp;'RCP Data-Measures Tab'!$H4568&amp;'RCP Data-Measures Tab'!$I4568</f>
        <v>2020AgriculturalMotors/DrivesMotors/Drives ControlsDairy Milking Machine Control Improvements (VFD)</v>
      </c>
      <c r="AF4568" s="84" t="s">
        <v>246</v>
      </c>
    </row>
    <row r="4569" spans="1:32" ht="16.5" hidden="1" x14ac:dyDescent="0.45">
      <c r="A4569" s="151"/>
      <c r="B4569" s="189"/>
      <c r="C4569" s="83"/>
      <c r="D4569" s="101">
        <v>2020</v>
      </c>
      <c r="E4569" s="100">
        <v>104</v>
      </c>
      <c r="F4569" s="100" t="s">
        <v>272</v>
      </c>
      <c r="G4569" s="100" t="s">
        <v>333</v>
      </c>
      <c r="H4569" s="100" t="s">
        <v>336</v>
      </c>
      <c r="I4569" s="100" t="s">
        <v>341</v>
      </c>
      <c r="J4569" s="99">
        <v>1711312.2210175002</v>
      </c>
      <c r="K4569" s="99">
        <v>73554.656174999996</v>
      </c>
      <c r="L4569" s="99">
        <v>0</v>
      </c>
      <c r="M4569" s="99">
        <v>0</v>
      </c>
      <c r="N4569" s="99">
        <v>0</v>
      </c>
      <c r="O4569" s="99">
        <v>0</v>
      </c>
      <c r="P4569" s="99">
        <v>0</v>
      </c>
      <c r="Q4569" s="99">
        <v>1784866.8771925</v>
      </c>
      <c r="R4569" s="99">
        <v>0.2037519266201484</v>
      </c>
      <c r="S4569" s="95">
        <v>555044.62059999991</v>
      </c>
      <c r="T4569" s="95">
        <v>0</v>
      </c>
      <c r="U4569" s="98">
        <v>0</v>
      </c>
      <c r="V4569" s="98">
        <v>0</v>
      </c>
      <c r="W4569" s="98">
        <v>2.6493717263190194E-6</v>
      </c>
      <c r="X4569" s="98">
        <f>'RCP Data-Measures Tab'!$Q4569*'RCP Data-Measures Tab'!$W4569/1000</f>
        <v>4.7287758396771309E-3</v>
      </c>
      <c r="Y4569" s="97">
        <v>3.1260287756622589E-4</v>
      </c>
      <c r="Z4569" s="93">
        <f>'RCP Data-Measures Tab'!$Q4569*'RCP Data-Measures Tab'!$Y4569/1000</f>
        <v>0.55795452188301908</v>
      </c>
      <c r="AA4569" s="96" t="str">
        <f>IF('RCP Data-Measures Tab'!$F4569="Utility System Efficiency","Distribution Efficiency",'RCP Data-Measures Tab'!$F4569)</f>
        <v>Agricultural</v>
      </c>
      <c r="AB4569" s="95" t="s">
        <v>333</v>
      </c>
      <c r="AC4569" s="94" t="e">
        <v>#VALUE!</v>
      </c>
      <c r="AD4569" s="94">
        <v>0.32421485895930896</v>
      </c>
      <c r="AE4569" s="93" t="str">
        <f>'RCP Data-Measures Tab'!$D4569&amp;'RCP Data-Measures Tab'!$F4569&amp;'RCP Data-Measures Tab'!$G4569&amp;'RCP Data-Measures Tab'!$H4569&amp;'RCP Data-Measures Tab'!$I4569</f>
        <v>2020AgriculturalMotors/DrivesMotors/Drives ControlsMotors/Drives Control Improvements (VFD)</v>
      </c>
      <c r="AF4569" s="93" t="s">
        <v>246</v>
      </c>
    </row>
    <row r="4570" spans="1:32" ht="16.5" hidden="1" x14ac:dyDescent="0.45">
      <c r="A4570" s="151"/>
      <c r="B4570" s="189"/>
      <c r="C4570" s="83"/>
      <c r="D4570" s="92">
        <v>2020</v>
      </c>
      <c r="E4570" s="91">
        <v>105</v>
      </c>
      <c r="F4570" s="91" t="s">
        <v>272</v>
      </c>
      <c r="G4570" s="91" t="s">
        <v>333</v>
      </c>
      <c r="H4570" s="91" t="s">
        <v>323</v>
      </c>
      <c r="I4570" s="91" t="s">
        <v>342</v>
      </c>
      <c r="J4570" s="90">
        <v>0</v>
      </c>
      <c r="K4570" s="90">
        <v>0</v>
      </c>
      <c r="L4570" s="90">
        <v>154891.24290000001</v>
      </c>
      <c r="M4570" s="90">
        <v>0</v>
      </c>
      <c r="N4570" s="90">
        <v>0</v>
      </c>
      <c r="O4570" s="90">
        <v>0</v>
      </c>
      <c r="P4570" s="90">
        <v>0</v>
      </c>
      <c r="Q4570" s="90">
        <v>154891.24290000001</v>
      </c>
      <c r="R4570" s="90">
        <v>1.7681648732876715E-2</v>
      </c>
      <c r="S4570" s="86">
        <v>0</v>
      </c>
      <c r="T4570" s="86">
        <v>0</v>
      </c>
      <c r="U4570" s="89">
        <v>16600</v>
      </c>
      <c r="V4570" s="89">
        <v>0</v>
      </c>
      <c r="W4570" s="89">
        <v>3.4246575342465754E-4</v>
      </c>
      <c r="X4570" s="89">
        <f>'RCP Data-Measures Tab'!$Q4570*'RCP Data-Measures Tab'!$W4570/1000</f>
        <v>5.3044946198630143E-2</v>
      </c>
      <c r="Y4570" s="88">
        <v>3.4246575342465754E-4</v>
      </c>
      <c r="Z4570" s="84">
        <f>'RCP Data-Measures Tab'!$Q4570*'RCP Data-Measures Tab'!$Y4570/1000</f>
        <v>5.3044946198630143E-2</v>
      </c>
      <c r="AA4570" s="87" t="str">
        <f>IF('RCP Data-Measures Tab'!$F4570="Utility System Efficiency","Distribution Efficiency",'RCP Data-Measures Tab'!$F4570)</f>
        <v>Agricultural</v>
      </c>
      <c r="AB4570" s="86" t="s">
        <v>333</v>
      </c>
      <c r="AC4570" s="85" t="e">
        <v>#VALUE!</v>
      </c>
      <c r="AD4570" s="85">
        <v>0.32421485895930896</v>
      </c>
      <c r="AE4570" s="84" t="str">
        <f>'RCP Data-Measures Tab'!$D4570&amp;'RCP Data-Measures Tab'!$F4570&amp;'RCP Data-Measures Tab'!$G4570&amp;'RCP Data-Measures Tab'!$H4570&amp;'RCP Data-Measures Tab'!$I4570</f>
        <v>2020AgriculturalMotors/DrivesPumps and FansMotors/Drives Installation on Fan System</v>
      </c>
      <c r="AF4570" s="84" t="s">
        <v>246</v>
      </c>
    </row>
    <row r="4571" spans="1:32" ht="16.5" hidden="1" x14ac:dyDescent="0.45">
      <c r="A4571" s="151"/>
      <c r="B4571" s="189"/>
      <c r="C4571" s="83"/>
      <c r="D4571" s="101">
        <v>2020</v>
      </c>
      <c r="E4571" s="100">
        <v>107</v>
      </c>
      <c r="F4571" s="100" t="s">
        <v>272</v>
      </c>
      <c r="G4571" s="100" t="s">
        <v>344</v>
      </c>
      <c r="H4571" s="100" t="s">
        <v>345</v>
      </c>
      <c r="I4571" s="100" t="s">
        <v>346</v>
      </c>
      <c r="J4571" s="99">
        <v>11057.09</v>
      </c>
      <c r="K4571" s="99">
        <v>0</v>
      </c>
      <c r="L4571" s="99">
        <v>0</v>
      </c>
      <c r="M4571" s="99">
        <v>0</v>
      </c>
      <c r="N4571" s="99">
        <v>0</v>
      </c>
      <c r="O4571" s="99">
        <v>0</v>
      </c>
      <c r="P4571" s="99">
        <v>0</v>
      </c>
      <c r="Q4571" s="99">
        <v>11057.09</v>
      </c>
      <c r="R4571" s="99">
        <v>1.2622248858447488E-3</v>
      </c>
      <c r="S4571" s="95">
        <v>481.18349999999998</v>
      </c>
      <c r="T4571" s="95">
        <v>0</v>
      </c>
      <c r="U4571" s="98">
        <v>0</v>
      </c>
      <c r="V4571" s="98">
        <v>0</v>
      </c>
      <c r="W4571" s="98">
        <v>3.063154189456556E-4</v>
      </c>
      <c r="X4571" s="98">
        <f>'RCP Data-Measures Tab'!$Q4571*'RCP Data-Measures Tab'!$W4571/1000</f>
        <v>3.386957155669819E-3</v>
      </c>
      <c r="Y4571" s="97">
        <v>3.343096294638723E-8</v>
      </c>
      <c r="Z4571" s="93">
        <f>'RCP Data-Measures Tab'!$Q4571*'RCP Data-Measures Tab'!$Y4571/1000</f>
        <v>3.6964916608486881E-7</v>
      </c>
      <c r="AA4571" s="96" t="str">
        <f>IF('RCP Data-Measures Tab'!$F4571="Utility System Efficiency","Distribution Efficiency",'RCP Data-Measures Tab'!$F4571)</f>
        <v>Agricultural</v>
      </c>
      <c r="AB4571" s="95" t="s">
        <v>344</v>
      </c>
      <c r="AC4571" s="94" t="e">
        <v>#VALUE!</v>
      </c>
      <c r="AD4571" s="94">
        <v>0</v>
      </c>
      <c r="AE4571" s="93" t="str">
        <f>'RCP Data-Measures Tab'!$D4571&amp;'RCP Data-Measures Tab'!$F4571&amp;'RCP Data-Measures Tab'!$G4571&amp;'RCP Data-Measures Tab'!$H4571&amp;'RCP Data-Measures Tab'!$I4571</f>
        <v>2020AgriculturalProcess LoadsLivestock TanksFreeze Resistant Stock Tanks</v>
      </c>
      <c r="AF4571" s="93" t="s">
        <v>246</v>
      </c>
    </row>
    <row r="4572" spans="1:32" ht="16.5" hidden="1" x14ac:dyDescent="0.45">
      <c r="A4572" s="151"/>
      <c r="B4572" s="189"/>
      <c r="C4572" s="83"/>
      <c r="D4572" s="92">
        <v>2020</v>
      </c>
      <c r="E4572" s="91">
        <v>126</v>
      </c>
      <c r="F4572" s="91" t="s">
        <v>272</v>
      </c>
      <c r="G4572" s="91" t="s">
        <v>365</v>
      </c>
      <c r="H4572" s="91" t="s">
        <v>366</v>
      </c>
      <c r="I4572" s="91" t="s">
        <v>367</v>
      </c>
      <c r="J4572" s="90">
        <v>1852702</v>
      </c>
      <c r="K4572" s="90">
        <v>0</v>
      </c>
      <c r="L4572" s="90">
        <v>0</v>
      </c>
      <c r="M4572" s="90">
        <v>0</v>
      </c>
      <c r="N4572" s="90">
        <v>0</v>
      </c>
      <c r="O4572" s="90">
        <v>0</v>
      </c>
      <c r="P4572" s="90">
        <v>0</v>
      </c>
      <c r="Q4572" s="90">
        <v>1852702</v>
      </c>
      <c r="R4572" s="90">
        <v>0.21149566210045662</v>
      </c>
      <c r="S4572" s="86">
        <v>163915.26</v>
      </c>
      <c r="T4572" s="86">
        <v>0</v>
      </c>
      <c r="U4572" s="89">
        <v>0</v>
      </c>
      <c r="V4572" s="89">
        <v>0</v>
      </c>
      <c r="W4572" s="89">
        <v>2.6493717263190194E-6</v>
      </c>
      <c r="X4572" s="89">
        <f>'RCP Data-Measures Tab'!$Q4572*'RCP Data-Measures Tab'!$W4572/1000</f>
        <v>4.9084962960947E-3</v>
      </c>
      <c r="Y4572" s="88">
        <v>3.1260287756622589E-4</v>
      </c>
      <c r="Z4572" s="84">
        <f>'RCP Data-Measures Tab'!$Q4572*'RCP Data-Measures Tab'!$Y4572/1000</f>
        <v>0.57915997647270179</v>
      </c>
      <c r="AA4572" s="87" t="str">
        <f>IF('RCP Data-Measures Tab'!$F4572="Utility System Efficiency","Distribution Efficiency",'RCP Data-Measures Tab'!$F4572)</f>
        <v>Agricultural</v>
      </c>
      <c r="AB4572" s="86" t="s">
        <v>692</v>
      </c>
      <c r="AC4572" s="85" t="e">
        <v>#VALUE!</v>
      </c>
      <c r="AD4572" s="85">
        <v>0</v>
      </c>
      <c r="AE4572" s="84" t="str">
        <f>'RCP Data-Measures Tab'!$D4572&amp;'RCP Data-Measures Tab'!$F4572&amp;'RCP Data-Measures Tab'!$G4572&amp;'RCP Data-Measures Tab'!$H4572&amp;'RCP Data-Measures Tab'!$I4572</f>
        <v>2020AgriculturalUtility Distribution SystemTransformersDe-Energization</v>
      </c>
      <c r="AF4572" s="84" t="s">
        <v>246</v>
      </c>
    </row>
    <row r="4573" spans="1:32" ht="16.5" hidden="1" x14ac:dyDescent="0.45">
      <c r="A4573" s="151"/>
      <c r="B4573" s="189"/>
      <c r="C4573" s="83"/>
      <c r="D4573" s="101">
        <v>2020</v>
      </c>
      <c r="E4573" s="100">
        <v>132</v>
      </c>
      <c r="F4573" s="100" t="s">
        <v>242</v>
      </c>
      <c r="G4573" s="100" t="s">
        <v>273</v>
      </c>
      <c r="H4573" s="100" t="s">
        <v>274</v>
      </c>
      <c r="I4573" s="100" t="s">
        <v>276</v>
      </c>
      <c r="J4573" s="99">
        <v>0</v>
      </c>
      <c r="K4573" s="99">
        <v>0</v>
      </c>
      <c r="L4573" s="99">
        <v>309299.79696000001</v>
      </c>
      <c r="M4573" s="99">
        <v>0</v>
      </c>
      <c r="N4573" s="99">
        <v>0</v>
      </c>
      <c r="O4573" s="99">
        <v>0</v>
      </c>
      <c r="P4573" s="99">
        <v>0</v>
      </c>
      <c r="Q4573" s="99">
        <v>309299.79696000001</v>
      </c>
      <c r="R4573" s="99">
        <v>3.5308196E-2</v>
      </c>
      <c r="S4573" s="95">
        <v>0</v>
      </c>
      <c r="T4573" s="95">
        <v>0</v>
      </c>
      <c r="U4573" s="98">
        <v>32444.440000000002</v>
      </c>
      <c r="V4573" s="98">
        <v>0</v>
      </c>
      <c r="W4573" s="98">
        <v>1.4106778209749957E-4</v>
      </c>
      <c r="X4573" s="98">
        <f>'RCP Data-Measures Tab'!$Q4573*'RCP Data-Measures Tab'!$W4573/1000</f>
        <v>4.363223636035414E-2</v>
      </c>
      <c r="Y4573" s="97">
        <v>1.2829004757074799E-4</v>
      </c>
      <c r="Z4573" s="93">
        <f>'RCP Data-Measures Tab'!$Q4573*'RCP Data-Measures Tab'!$Y4573/1000</f>
        <v>3.9680085665621097E-2</v>
      </c>
      <c r="AA4573" s="96" t="str">
        <f>IF('RCP Data-Measures Tab'!$F4573="Utility System Efficiency","Distribution Efficiency",'RCP Data-Measures Tab'!$F4573)</f>
        <v>Commercial</v>
      </c>
      <c r="AB4573" s="95" t="s">
        <v>273</v>
      </c>
      <c r="AC4573" s="94" t="e">
        <v>#VALUE!</v>
      </c>
      <c r="AD4573" s="94">
        <v>0.79521148534487507</v>
      </c>
      <c r="AE4573" s="93" t="str">
        <f>'RCP Data-Measures Tab'!$D4573&amp;'RCP Data-Measures Tab'!$F4573&amp;'RCP Data-Measures Tab'!$G4573&amp;'RCP Data-Measures Tab'!$H4573&amp;'RCP Data-Measures Tab'!$I4573</f>
        <v>2020CommercialCompressed AirCompressed Air System ControlsCompressed Air Control Improvements (VFD)</v>
      </c>
      <c r="AF4573" s="93" t="s">
        <v>246</v>
      </c>
    </row>
    <row r="4574" spans="1:32" ht="16.5" hidden="1" x14ac:dyDescent="0.45">
      <c r="A4574" s="151"/>
      <c r="B4574" s="189"/>
      <c r="C4574" s="83"/>
      <c r="D4574" s="92">
        <v>2020</v>
      </c>
      <c r="E4574" s="91">
        <v>133</v>
      </c>
      <c r="F4574" s="91" t="s">
        <v>242</v>
      </c>
      <c r="G4574" s="91" t="s">
        <v>273</v>
      </c>
      <c r="H4574" s="91" t="s">
        <v>277</v>
      </c>
      <c r="I4574" s="91" t="s">
        <v>278</v>
      </c>
      <c r="J4574" s="90">
        <v>0</v>
      </c>
      <c r="K4574" s="90">
        <v>0</v>
      </c>
      <c r="L4574" s="90">
        <v>12034.08</v>
      </c>
      <c r="M4574" s="90">
        <v>0</v>
      </c>
      <c r="N4574" s="90">
        <v>0</v>
      </c>
      <c r="O4574" s="90">
        <v>0</v>
      </c>
      <c r="P4574" s="90">
        <v>0</v>
      </c>
      <c r="Q4574" s="90">
        <v>12034.08</v>
      </c>
      <c r="R4574" s="90">
        <v>1.3737534246575343E-3</v>
      </c>
      <c r="S4574" s="86">
        <v>0</v>
      </c>
      <c r="T4574" s="86">
        <v>0</v>
      </c>
      <c r="U4574" s="89">
        <v>0</v>
      </c>
      <c r="V4574" s="89">
        <v>0</v>
      </c>
      <c r="W4574" s="89">
        <v>1.4106778209749957E-4</v>
      </c>
      <c r="X4574" s="89">
        <f>'RCP Data-Measures Tab'!$Q4574*'RCP Data-Measures Tab'!$W4574/1000</f>
        <v>1.6976209751838776E-3</v>
      </c>
      <c r="Y4574" s="88">
        <v>1.2829004757074799E-4</v>
      </c>
      <c r="Z4574" s="84">
        <f>'RCP Data-Measures Tab'!$Q4574*'RCP Data-Measures Tab'!$Y4574/1000</f>
        <v>1.5438526956701871E-3</v>
      </c>
      <c r="AA4574" s="87" t="str">
        <f>IF('RCP Data-Measures Tab'!$F4574="Utility System Efficiency","Distribution Efficiency",'RCP Data-Measures Tab'!$F4574)</f>
        <v>Commercial</v>
      </c>
      <c r="AB4574" s="86" t="s">
        <v>273</v>
      </c>
      <c r="AC4574" s="85" t="e">
        <v>#VALUE!</v>
      </c>
      <c r="AD4574" s="85">
        <v>0.79521148534487507</v>
      </c>
      <c r="AE4574" s="84" t="str">
        <f>'RCP Data-Measures Tab'!$D4574&amp;'RCP Data-Measures Tab'!$F4574&amp;'RCP Data-Measures Tab'!$G4574&amp;'RCP Data-Measures Tab'!$H4574&amp;'RCP Data-Measures Tab'!$I4574</f>
        <v>2020CommercialCompressed AirCompressed Air System ImprovementsCompressed Air System Compressor Improvements (non-VFD)</v>
      </c>
      <c r="AF4574" s="84" t="s">
        <v>246</v>
      </c>
    </row>
    <row r="4575" spans="1:32" ht="16.5" hidden="1" x14ac:dyDescent="0.45">
      <c r="A4575" s="151"/>
      <c r="B4575" s="189"/>
      <c r="C4575" s="83"/>
      <c r="D4575" s="101">
        <v>2020</v>
      </c>
      <c r="E4575" s="100">
        <v>134</v>
      </c>
      <c r="F4575" s="100" t="s">
        <v>242</v>
      </c>
      <c r="G4575" s="100" t="s">
        <v>273</v>
      </c>
      <c r="H4575" s="100" t="s">
        <v>277</v>
      </c>
      <c r="I4575" s="100" t="s">
        <v>279</v>
      </c>
      <c r="J4575" s="99">
        <v>0</v>
      </c>
      <c r="K4575" s="99">
        <v>0</v>
      </c>
      <c r="L4575" s="99">
        <v>539001.20911000005</v>
      </c>
      <c r="M4575" s="99">
        <v>0</v>
      </c>
      <c r="N4575" s="99">
        <v>0</v>
      </c>
      <c r="O4575" s="99">
        <v>0</v>
      </c>
      <c r="P4575" s="99">
        <v>0</v>
      </c>
      <c r="Q4575" s="99">
        <v>539001.20911000005</v>
      </c>
      <c r="R4575" s="99">
        <v>6.152981839155252E-2</v>
      </c>
      <c r="S4575" s="95">
        <v>0</v>
      </c>
      <c r="T4575" s="95">
        <v>0</v>
      </c>
      <c r="U4575" s="98">
        <v>52477.24</v>
      </c>
      <c r="V4575" s="98">
        <v>0</v>
      </c>
      <c r="W4575" s="98">
        <v>1.4106778209749957E-4</v>
      </c>
      <c r="X4575" s="98">
        <f>'RCP Data-Measures Tab'!$Q4575*'RCP Data-Measures Tab'!$W4575/1000</f>
        <v>7.6035705117018279E-2</v>
      </c>
      <c r="Y4575" s="97">
        <v>1.2829004757074799E-4</v>
      </c>
      <c r="Z4575" s="93">
        <f>'RCP Data-Measures Tab'!$Q4575*'RCP Data-Measures Tab'!$Y4575/1000</f>
        <v>6.9148490757412584E-2</v>
      </c>
      <c r="AA4575" s="96" t="str">
        <f>IF('RCP Data-Measures Tab'!$F4575="Utility System Efficiency","Distribution Efficiency",'RCP Data-Measures Tab'!$F4575)</f>
        <v>Commercial</v>
      </c>
      <c r="AB4575" s="95" t="s">
        <v>273</v>
      </c>
      <c r="AC4575" s="94" t="e">
        <v>#VALUE!</v>
      </c>
      <c r="AD4575" s="94">
        <v>0.79521148534487507</v>
      </c>
      <c r="AE4575" s="93" t="str">
        <f>'RCP Data-Measures Tab'!$D4575&amp;'RCP Data-Measures Tab'!$F4575&amp;'RCP Data-Measures Tab'!$G4575&amp;'RCP Data-Measures Tab'!$H4575&amp;'RCP Data-Measures Tab'!$I4575</f>
        <v>2020CommercialCompressed AirCompressed Air System ImprovementsCompressed Air System Compressor Improvements (VFD)</v>
      </c>
      <c r="AF4575" s="93" t="s">
        <v>246</v>
      </c>
    </row>
    <row r="4576" spans="1:32" ht="16.5" hidden="1" x14ac:dyDescent="0.45">
      <c r="A4576" s="151"/>
      <c r="B4576" s="189"/>
      <c r="C4576" s="83"/>
      <c r="D4576" s="92">
        <v>2020</v>
      </c>
      <c r="E4576" s="91">
        <v>136</v>
      </c>
      <c r="F4576" s="91" t="s">
        <v>242</v>
      </c>
      <c r="G4576" s="91" t="s">
        <v>273</v>
      </c>
      <c r="H4576" s="91" t="s">
        <v>277</v>
      </c>
      <c r="I4576" s="91" t="s">
        <v>281</v>
      </c>
      <c r="J4576" s="90">
        <v>0</v>
      </c>
      <c r="K4576" s="90">
        <v>0</v>
      </c>
      <c r="L4576" s="90">
        <v>717921</v>
      </c>
      <c r="M4576" s="90">
        <v>0</v>
      </c>
      <c r="N4576" s="90">
        <v>0</v>
      </c>
      <c r="O4576" s="90">
        <v>0</v>
      </c>
      <c r="P4576" s="90">
        <v>0</v>
      </c>
      <c r="Q4576" s="90">
        <v>717921</v>
      </c>
      <c r="R4576" s="90">
        <v>8.1954452054794527E-2</v>
      </c>
      <c r="S4576" s="86">
        <v>0</v>
      </c>
      <c r="T4576" s="86">
        <v>0</v>
      </c>
      <c r="U4576" s="89">
        <v>164589</v>
      </c>
      <c r="V4576" s="89">
        <v>0</v>
      </c>
      <c r="W4576" s="89">
        <v>1.4106778209749957E-4</v>
      </c>
      <c r="X4576" s="89">
        <f>'RCP Data-Measures Tab'!$Q4576*'RCP Data-Measures Tab'!$W4576/1000</f>
        <v>0.10127552319121898</v>
      </c>
      <c r="Y4576" s="88">
        <v>1.2829004757074799E-4</v>
      </c>
      <c r="Z4576" s="84">
        <f>'RCP Data-Measures Tab'!$Q4576*'RCP Data-Measures Tab'!$Y4576/1000</f>
        <v>9.2102119242038968E-2</v>
      </c>
      <c r="AA4576" s="87" t="str">
        <f>IF('RCP Data-Measures Tab'!$F4576="Utility System Efficiency","Distribution Efficiency",'RCP Data-Measures Tab'!$F4576)</f>
        <v>Commercial</v>
      </c>
      <c r="AB4576" s="86" t="s">
        <v>273</v>
      </c>
      <c r="AC4576" s="85" t="e">
        <v>#VALUE!</v>
      </c>
      <c r="AD4576" s="85">
        <v>0.79521148534487507</v>
      </c>
      <c r="AE4576" s="84" t="str">
        <f>'RCP Data-Measures Tab'!$D4576&amp;'RCP Data-Measures Tab'!$F4576&amp;'RCP Data-Measures Tab'!$G4576&amp;'RCP Data-Measures Tab'!$H4576&amp;'RCP Data-Measures Tab'!$I4576</f>
        <v>2020CommercialCompressed AirCompressed Air System ImprovementsCompressed Air System Dryer Improvements</v>
      </c>
      <c r="AF4576" s="84" t="s">
        <v>246</v>
      </c>
    </row>
    <row r="4577" spans="1:32" ht="16.5" hidden="1" x14ac:dyDescent="0.45">
      <c r="A4577" s="151"/>
      <c r="B4577" s="189"/>
      <c r="C4577" s="83"/>
      <c r="D4577" s="101">
        <v>2020</v>
      </c>
      <c r="E4577" s="100">
        <v>140</v>
      </c>
      <c r="F4577" s="100" t="s">
        <v>242</v>
      </c>
      <c r="G4577" s="100" t="s">
        <v>273</v>
      </c>
      <c r="H4577" s="100" t="s">
        <v>277</v>
      </c>
      <c r="I4577" s="100" t="s">
        <v>285</v>
      </c>
      <c r="J4577" s="99">
        <v>41587.415000000001</v>
      </c>
      <c r="K4577" s="99">
        <v>0</v>
      </c>
      <c r="L4577" s="99">
        <v>0</v>
      </c>
      <c r="M4577" s="99">
        <v>0</v>
      </c>
      <c r="N4577" s="99">
        <v>0</v>
      </c>
      <c r="O4577" s="99">
        <v>0</v>
      </c>
      <c r="P4577" s="99">
        <v>0</v>
      </c>
      <c r="Q4577" s="99">
        <v>41587.415000000001</v>
      </c>
      <c r="R4577" s="99">
        <v>4.7474218036529679E-3</v>
      </c>
      <c r="S4577" s="95">
        <v>4193.24</v>
      </c>
      <c r="T4577" s="95">
        <v>0</v>
      </c>
      <c r="U4577" s="98">
        <v>0</v>
      </c>
      <c r="V4577" s="98">
        <v>0</v>
      </c>
      <c r="W4577" s="98">
        <v>1.4106778209749957E-4</v>
      </c>
      <c r="X4577" s="98">
        <f>'RCP Data-Measures Tab'!$Q4577*'RCP Data-Measures Tab'!$W4577/1000</f>
        <v>5.866644397218285E-3</v>
      </c>
      <c r="Y4577" s="97">
        <v>1.2829004757074799E-4</v>
      </c>
      <c r="Z4577" s="93">
        <f>'RCP Data-Measures Tab'!$Q4577*'RCP Data-Measures Tab'!$Y4577/1000</f>
        <v>5.3352514486944384E-3</v>
      </c>
      <c r="AA4577" s="96" t="str">
        <f>IF('RCP Data-Measures Tab'!$F4577="Utility System Efficiency","Distribution Efficiency",'RCP Data-Measures Tab'!$F4577)</f>
        <v>Commercial</v>
      </c>
      <c r="AB4577" s="95" t="s">
        <v>273</v>
      </c>
      <c r="AC4577" s="94" t="e">
        <v>#VALUE!</v>
      </c>
      <c r="AD4577" s="94">
        <v>0.79521148534487507</v>
      </c>
      <c r="AE4577" s="93" t="str">
        <f>'RCP Data-Measures Tab'!$D4577&amp;'RCP Data-Measures Tab'!$F4577&amp;'RCP Data-Measures Tab'!$G4577&amp;'RCP Data-Measures Tab'!$H4577&amp;'RCP Data-Measures Tab'!$I4577</f>
        <v>2020CommercialCompressed AirCompressed Air System ImprovementsCompressors</v>
      </c>
      <c r="AF4577" s="93" t="s">
        <v>246</v>
      </c>
    </row>
    <row r="4578" spans="1:32" ht="16.5" hidden="1" x14ac:dyDescent="0.45">
      <c r="A4578" s="151"/>
      <c r="B4578" s="189"/>
      <c r="C4578" s="83"/>
      <c r="D4578" s="92">
        <v>2020</v>
      </c>
      <c r="E4578" s="91">
        <v>143</v>
      </c>
      <c r="F4578" s="91" t="s">
        <v>242</v>
      </c>
      <c r="G4578" s="91" t="s">
        <v>374</v>
      </c>
      <c r="H4578" s="91" t="s">
        <v>375</v>
      </c>
      <c r="I4578" s="91" t="s">
        <v>377</v>
      </c>
      <c r="J4578" s="90">
        <v>48319.450550000001</v>
      </c>
      <c r="K4578" s="90">
        <v>348771.92489999998</v>
      </c>
      <c r="L4578" s="90">
        <v>0</v>
      </c>
      <c r="M4578" s="90">
        <v>0</v>
      </c>
      <c r="N4578" s="90">
        <v>29232874.533819217</v>
      </c>
      <c r="O4578" s="90">
        <v>0</v>
      </c>
      <c r="P4578" s="90">
        <v>-4961967.6154249664</v>
      </c>
      <c r="Q4578" s="90">
        <v>24667998.293844253</v>
      </c>
      <c r="R4578" s="90">
        <v>2.8159815403931794</v>
      </c>
      <c r="S4578" s="86">
        <v>0</v>
      </c>
      <c r="T4578" s="86">
        <v>0</v>
      </c>
      <c r="U4578" s="89">
        <v>0</v>
      </c>
      <c r="V4578" s="89">
        <v>0</v>
      </c>
      <c r="W4578" s="89">
        <v>1.3422421172314141E-4</v>
      </c>
      <c r="X4578" s="89">
        <f>'RCP Data-Measures Tab'!$Q4578*'RCP Data-Measures Tab'!$W4578/1000</f>
        <v>3.3110426257790424</v>
      </c>
      <c r="Y4578" s="88">
        <v>1.0766561239635324E-4</v>
      </c>
      <c r="Z4578" s="84">
        <f>'RCP Data-Measures Tab'!$Q4578*'RCP Data-Measures Tab'!$Y4578/1000</f>
        <v>2.6558951428989386</v>
      </c>
      <c r="AA4578" s="87" t="str">
        <f>IF('RCP Data-Measures Tab'!$F4578="Utility System Efficiency","Distribution Efficiency",'RCP Data-Measures Tab'!$F4578)</f>
        <v>Commercial</v>
      </c>
      <c r="AB4578" s="86" t="s">
        <v>374</v>
      </c>
      <c r="AC4578" s="85" t="e">
        <v>#VALUE!</v>
      </c>
      <c r="AD4578" s="85">
        <v>18.81510446978659</v>
      </c>
      <c r="AE4578" s="84" t="str">
        <f>'RCP Data-Measures Tab'!$D4578&amp;'RCP Data-Measures Tab'!$F4578&amp;'RCP Data-Measures Tab'!$G4578&amp;'RCP Data-Measures Tab'!$H4578&amp;'RCP Data-Measures Tab'!$I4578</f>
        <v>2020CommercialElectronicsComputer TechnologiesPower Supplies</v>
      </c>
      <c r="AF4578" s="84" t="s">
        <v>246</v>
      </c>
    </row>
    <row r="4579" spans="1:32" ht="16.5" hidden="1" x14ac:dyDescent="0.45">
      <c r="A4579" s="151"/>
      <c r="B4579" s="189"/>
      <c r="C4579" s="83"/>
      <c r="D4579" s="101">
        <v>2020</v>
      </c>
      <c r="E4579" s="100">
        <v>145</v>
      </c>
      <c r="F4579" s="100" t="s">
        <v>242</v>
      </c>
      <c r="G4579" s="100" t="s">
        <v>374</v>
      </c>
      <c r="H4579" s="100" t="s">
        <v>375</v>
      </c>
      <c r="I4579" s="100" t="s">
        <v>379</v>
      </c>
      <c r="J4579" s="99">
        <v>9358.4699999999993</v>
      </c>
      <c r="K4579" s="99">
        <v>0</v>
      </c>
      <c r="L4579" s="99">
        <v>0</v>
      </c>
      <c r="M4579" s="99">
        <v>0</v>
      </c>
      <c r="N4579" s="99">
        <v>0</v>
      </c>
      <c r="O4579" s="99">
        <v>0</v>
      </c>
      <c r="P4579" s="99">
        <v>0</v>
      </c>
      <c r="Q4579" s="99">
        <v>9358.4699999999993</v>
      </c>
      <c r="R4579" s="99">
        <v>1.068318493150685E-3</v>
      </c>
      <c r="S4579" s="95">
        <v>1871.69</v>
      </c>
      <c r="T4579" s="95">
        <v>0</v>
      </c>
      <c r="U4579" s="98">
        <v>0</v>
      </c>
      <c r="V4579" s="98">
        <v>0</v>
      </c>
      <c r="W4579" s="98">
        <v>1.3422421172314141E-4</v>
      </c>
      <c r="X4579" s="98">
        <f>'RCP Data-Measures Tab'!$Q4579*'RCP Data-Measures Tab'!$W4579/1000</f>
        <v>1.2561332586846672E-3</v>
      </c>
      <c r="Y4579" s="97">
        <v>1.0766561239635324E-4</v>
      </c>
      <c r="Z4579" s="93">
        <f>'RCP Data-Measures Tab'!$Q4579*'RCP Data-Measures Tab'!$Y4579/1000</f>
        <v>1.0075854036428998E-3</v>
      </c>
      <c r="AA4579" s="96" t="str">
        <f>IF('RCP Data-Measures Tab'!$F4579="Utility System Efficiency","Distribution Efficiency",'RCP Data-Measures Tab'!$F4579)</f>
        <v>Commercial</v>
      </c>
      <c r="AB4579" s="95" t="s">
        <v>374</v>
      </c>
      <c r="AC4579" s="94" t="e">
        <v>#VALUE!</v>
      </c>
      <c r="AD4579" s="94">
        <v>18.81510446978659</v>
      </c>
      <c r="AE4579" s="93" t="str">
        <f>'RCP Data-Measures Tab'!$D4579&amp;'RCP Data-Measures Tab'!$F4579&amp;'RCP Data-Measures Tab'!$G4579&amp;'RCP Data-Measures Tab'!$H4579&amp;'RCP Data-Measures Tab'!$I4579</f>
        <v>2020CommercialElectronicsComputer TechnologiesServers</v>
      </c>
      <c r="AF4579" s="93" t="s">
        <v>246</v>
      </c>
    </row>
    <row r="4580" spans="1:32" ht="16.5" hidden="1" x14ac:dyDescent="0.45">
      <c r="A4580" s="151"/>
      <c r="B4580" s="189"/>
      <c r="C4580" s="83"/>
      <c r="D4580" s="92">
        <v>2020</v>
      </c>
      <c r="E4580" s="91">
        <v>146</v>
      </c>
      <c r="F4580" s="91" t="s">
        <v>242</v>
      </c>
      <c r="G4580" s="91" t="s">
        <v>374</v>
      </c>
      <c r="H4580" s="91" t="s">
        <v>380</v>
      </c>
      <c r="I4580" s="91" t="s">
        <v>381</v>
      </c>
      <c r="J4580" s="90">
        <v>1934.46</v>
      </c>
      <c r="K4580" s="90">
        <v>0</v>
      </c>
      <c r="L4580" s="90">
        <v>556151.93000000005</v>
      </c>
      <c r="M4580" s="90">
        <v>0</v>
      </c>
      <c r="N4580" s="90">
        <v>0</v>
      </c>
      <c r="O4580" s="90">
        <v>0</v>
      </c>
      <c r="P4580" s="90">
        <v>0</v>
      </c>
      <c r="Q4580" s="90">
        <v>558086.39</v>
      </c>
      <c r="R4580" s="90">
        <v>6.3708492009132422E-2</v>
      </c>
      <c r="S4580" s="86">
        <v>359.0804</v>
      </c>
      <c r="T4580" s="86">
        <v>0</v>
      </c>
      <c r="U4580" s="89">
        <v>0</v>
      </c>
      <c r="V4580" s="89">
        <v>0</v>
      </c>
      <c r="W4580" s="89">
        <v>1.3422421172314141E-4</v>
      </c>
      <c r="X4580" s="89">
        <f>'RCP Data-Measures Tab'!$Q4580*'RCP Data-Measures Tab'!$W4580/1000</f>
        <v>7.4908705771163667E-2</v>
      </c>
      <c r="Y4580" s="88">
        <v>1.0766561239635324E-4</v>
      </c>
      <c r="Z4580" s="84">
        <f>'RCP Data-Measures Tab'!$Q4580*'RCP Data-Measures Tab'!$Y4580/1000</f>
        <v>6.0086712949420036E-2</v>
      </c>
      <c r="AA4580" s="87" t="str">
        <f>IF('RCP Data-Measures Tab'!$F4580="Utility System Efficiency","Distribution Efficiency",'RCP Data-Measures Tab'!$F4580)</f>
        <v>Commercial</v>
      </c>
      <c r="AB4580" s="86" t="s">
        <v>374</v>
      </c>
      <c r="AC4580" s="85" t="e">
        <v>#VALUE!</v>
      </c>
      <c r="AD4580" s="85">
        <v>18.81510446978659</v>
      </c>
      <c r="AE4580" s="84" t="str">
        <f>'RCP Data-Measures Tab'!$D4580&amp;'RCP Data-Measures Tab'!$F4580&amp;'RCP Data-Measures Tab'!$G4580&amp;'RCP Data-Measures Tab'!$H4580&amp;'RCP Data-Measures Tab'!$I4580</f>
        <v>2020CommercialElectronicsPlug LoadPower Strips</v>
      </c>
      <c r="AF4580" s="84" t="s">
        <v>246</v>
      </c>
    </row>
    <row r="4581" spans="1:32" ht="16.5" hidden="1" x14ac:dyDescent="0.45">
      <c r="A4581" s="151"/>
      <c r="B4581" s="189"/>
      <c r="C4581" s="83"/>
      <c r="D4581" s="101">
        <v>2020</v>
      </c>
      <c r="E4581" s="100">
        <v>147</v>
      </c>
      <c r="F4581" s="100" t="s">
        <v>242</v>
      </c>
      <c r="G4581" s="100" t="s">
        <v>382</v>
      </c>
      <c r="H4581" s="100" t="s">
        <v>383</v>
      </c>
      <c r="I4581" s="100" t="s">
        <v>384</v>
      </c>
      <c r="J4581" s="99">
        <v>97405.01563402731</v>
      </c>
      <c r="K4581" s="99">
        <v>64.596615972600006</v>
      </c>
      <c r="L4581" s="99">
        <v>32754.6</v>
      </c>
      <c r="M4581" s="99">
        <v>0</v>
      </c>
      <c r="N4581" s="99">
        <v>0</v>
      </c>
      <c r="O4581" s="99">
        <v>0</v>
      </c>
      <c r="P4581" s="99">
        <v>0</v>
      </c>
      <c r="Q4581" s="99">
        <v>130224.21224999989</v>
      </c>
      <c r="R4581" s="99">
        <v>1.4865777654109577E-2</v>
      </c>
      <c r="S4581" s="95">
        <v>24873.2994</v>
      </c>
      <c r="T4581" s="95">
        <v>0</v>
      </c>
      <c r="U4581" s="98">
        <v>0</v>
      </c>
      <c r="V4581" s="98">
        <v>0</v>
      </c>
      <c r="W4581" s="98">
        <v>1.7223424803467993E-4</v>
      </c>
      <c r="X4581" s="98">
        <f>'RCP Data-Measures Tab'!$Q4581*'RCP Data-Measures Tab'!$W4581/1000</f>
        <v>2.2429069272787289E-2</v>
      </c>
      <c r="Y4581" s="97">
        <v>1.6216550193424696E-4</v>
      </c>
      <c r="Z4581" s="93">
        <f>'RCP Data-Measures Tab'!$Q4581*'RCP Data-Measures Tab'!$Y4581/1000</f>
        <v>2.1117874743513145E-2</v>
      </c>
      <c r="AA4581" s="96" t="str">
        <f>IF('RCP Data-Measures Tab'!$F4581="Utility System Efficiency","Distribution Efficiency",'RCP Data-Measures Tab'!$F4581)</f>
        <v>Commercial</v>
      </c>
      <c r="AB4581" s="95" t="s">
        <v>382</v>
      </c>
      <c r="AC4581" s="94" t="e">
        <v>#VALUE!</v>
      </c>
      <c r="AD4581" s="94">
        <v>1.1374626033430215</v>
      </c>
      <c r="AE4581" s="93" t="str">
        <f>'RCP Data-Measures Tab'!$D4581&amp;'RCP Data-Measures Tab'!$F4581&amp;'RCP Data-Measures Tab'!$G4581&amp;'RCP Data-Measures Tab'!$H4581&amp;'RCP Data-Measures Tab'!$I4581</f>
        <v>2020CommercialFood PreparationCookingCooking Equipment</v>
      </c>
      <c r="AF4581" s="93" t="s">
        <v>246</v>
      </c>
    </row>
    <row r="4582" spans="1:32" ht="16.5" hidden="1" x14ac:dyDescent="0.45">
      <c r="A4582" s="151"/>
      <c r="B4582" s="189"/>
      <c r="C4582" s="83"/>
      <c r="D4582" s="92">
        <v>2020</v>
      </c>
      <c r="E4582" s="91">
        <v>148</v>
      </c>
      <c r="F4582" s="91" t="s">
        <v>242</v>
      </c>
      <c r="G4582" s="91" t="s">
        <v>382</v>
      </c>
      <c r="H4582" s="91" t="s">
        <v>383</v>
      </c>
      <c r="I4582" s="91" t="s">
        <v>385</v>
      </c>
      <c r="J4582" s="90">
        <v>0</v>
      </c>
      <c r="K4582" s="90">
        <v>0</v>
      </c>
      <c r="L4582" s="90">
        <v>96544.519079999998</v>
      </c>
      <c r="M4582" s="90">
        <v>0</v>
      </c>
      <c r="N4582" s="90">
        <v>0</v>
      </c>
      <c r="O4582" s="90">
        <v>0</v>
      </c>
      <c r="P4582" s="90">
        <v>0</v>
      </c>
      <c r="Q4582" s="90">
        <v>96544.519079999998</v>
      </c>
      <c r="R4582" s="90">
        <v>1.1021063821917807E-2</v>
      </c>
      <c r="S4582" s="86">
        <v>0</v>
      </c>
      <c r="T4582" s="86">
        <v>0</v>
      </c>
      <c r="U4582" s="89">
        <v>550</v>
      </c>
      <c r="V4582" s="89">
        <v>0</v>
      </c>
      <c r="W4582" s="89">
        <v>1.7223424803467993E-4</v>
      </c>
      <c r="X4582" s="89">
        <f>'RCP Data-Measures Tab'!$Q4582*'RCP Data-Measures Tab'!$W4582/1000</f>
        <v>1.6628272645613611E-2</v>
      </c>
      <c r="Y4582" s="88">
        <v>1.6216550193424696E-4</v>
      </c>
      <c r="Z4582" s="84">
        <f>'RCP Data-Measures Tab'!$Q4582*'RCP Data-Measures Tab'!$Y4582/1000</f>
        <v>1.5656190395608682E-2</v>
      </c>
      <c r="AA4582" s="87" t="str">
        <f>IF('RCP Data-Measures Tab'!$F4582="Utility System Efficiency","Distribution Efficiency",'RCP Data-Measures Tab'!$F4582)</f>
        <v>Commercial</v>
      </c>
      <c r="AB4582" s="86" t="s">
        <v>382</v>
      </c>
      <c r="AC4582" s="85" t="e">
        <v>#VALUE!</v>
      </c>
      <c r="AD4582" s="85">
        <v>1.1374626033430215</v>
      </c>
      <c r="AE4582" s="84" t="str">
        <f>'RCP Data-Measures Tab'!$D4582&amp;'RCP Data-Measures Tab'!$F4582&amp;'RCP Data-Measures Tab'!$G4582&amp;'RCP Data-Measures Tab'!$H4582&amp;'RCP Data-Measures Tab'!$I4582</f>
        <v>2020CommercialFood PreparationCookingElectric Combination Ovens</v>
      </c>
      <c r="AF4582" s="84" t="s">
        <v>246</v>
      </c>
    </row>
    <row r="4583" spans="1:32" ht="16.5" hidden="1" x14ac:dyDescent="0.45">
      <c r="A4583" s="151"/>
      <c r="B4583" s="189"/>
      <c r="C4583" s="83"/>
      <c r="D4583" s="101">
        <v>2020</v>
      </c>
      <c r="E4583" s="100">
        <v>149</v>
      </c>
      <c r="F4583" s="100" t="s">
        <v>242</v>
      </c>
      <c r="G4583" s="100" t="s">
        <v>382</v>
      </c>
      <c r="H4583" s="100" t="s">
        <v>383</v>
      </c>
      <c r="I4583" s="100" t="s">
        <v>386</v>
      </c>
      <c r="J4583" s="99">
        <v>19248</v>
      </c>
      <c r="K4583" s="99">
        <v>0</v>
      </c>
      <c r="L4583" s="99">
        <v>120093.4</v>
      </c>
      <c r="M4583" s="99">
        <v>0</v>
      </c>
      <c r="N4583" s="99">
        <v>0</v>
      </c>
      <c r="O4583" s="99">
        <v>0</v>
      </c>
      <c r="P4583" s="99">
        <v>0</v>
      </c>
      <c r="Q4583" s="99">
        <v>139341.4</v>
      </c>
      <c r="R4583" s="99">
        <v>1.5906552511415525E-2</v>
      </c>
      <c r="S4583" s="95">
        <v>1248.4778999999999</v>
      </c>
      <c r="T4583" s="95">
        <v>0</v>
      </c>
      <c r="U4583" s="98">
        <v>6000</v>
      </c>
      <c r="V4583" s="98">
        <v>0</v>
      </c>
      <c r="W4583" s="98">
        <v>1.7223424803467993E-4</v>
      </c>
      <c r="X4583" s="98">
        <f>'RCP Data-Measures Tab'!$Q4583*'RCP Data-Measures Tab'!$W4583/1000</f>
        <v>2.399936124909955E-2</v>
      </c>
      <c r="Y4583" s="97">
        <v>1.6216550193424696E-4</v>
      </c>
      <c r="Z4583" s="93">
        <f>'RCP Data-Measures Tab'!$Q4583*'RCP Data-Measures Tab'!$Y4583/1000</f>
        <v>2.2596368071220677E-2</v>
      </c>
      <c r="AA4583" s="96" t="str">
        <f>IF('RCP Data-Measures Tab'!$F4583="Utility System Efficiency","Distribution Efficiency",'RCP Data-Measures Tab'!$F4583)</f>
        <v>Commercial</v>
      </c>
      <c r="AB4583" s="95" t="s">
        <v>382</v>
      </c>
      <c r="AC4583" s="94" t="e">
        <v>#VALUE!</v>
      </c>
      <c r="AD4583" s="94">
        <v>1.1374626033430215</v>
      </c>
      <c r="AE4583" s="93" t="str">
        <f>'RCP Data-Measures Tab'!$D4583&amp;'RCP Data-Measures Tab'!$F4583&amp;'RCP Data-Measures Tab'!$G4583&amp;'RCP Data-Measures Tab'!$H4583&amp;'RCP Data-Measures Tab'!$I4583</f>
        <v>2020CommercialFood PreparationCookingElectric Commercial Steam Cookers</v>
      </c>
      <c r="AF4583" s="93" t="s">
        <v>246</v>
      </c>
    </row>
    <row r="4584" spans="1:32" ht="16.5" hidden="1" x14ac:dyDescent="0.45">
      <c r="A4584" s="151"/>
      <c r="B4584" s="189"/>
      <c r="C4584" s="83"/>
      <c r="D4584" s="92">
        <v>2020</v>
      </c>
      <c r="E4584" s="91">
        <v>150</v>
      </c>
      <c r="F4584" s="91" t="s">
        <v>242</v>
      </c>
      <c r="G4584" s="91" t="s">
        <v>382</v>
      </c>
      <c r="H4584" s="91" t="s">
        <v>383</v>
      </c>
      <c r="I4584" s="91" t="s">
        <v>387</v>
      </c>
      <c r="J4584" s="90">
        <v>3153</v>
      </c>
      <c r="K4584" s="90">
        <v>0</v>
      </c>
      <c r="L4584" s="90">
        <v>125469.62262000001</v>
      </c>
      <c r="M4584" s="90">
        <v>0</v>
      </c>
      <c r="N4584" s="90">
        <v>0</v>
      </c>
      <c r="O4584" s="90">
        <v>0</v>
      </c>
      <c r="P4584" s="90">
        <v>0</v>
      </c>
      <c r="Q4584" s="90">
        <v>128622.62262000001</v>
      </c>
      <c r="R4584" s="90">
        <v>1.4682947787671234E-2</v>
      </c>
      <c r="S4584" s="86">
        <v>1240.8692000000001</v>
      </c>
      <c r="T4584" s="86">
        <v>0</v>
      </c>
      <c r="U4584" s="89">
        <v>8600</v>
      </c>
      <c r="V4584" s="89">
        <v>0</v>
      </c>
      <c r="W4584" s="89">
        <v>1.7223424803467993E-4</v>
      </c>
      <c r="X4584" s="89">
        <f>'RCP Data-Measures Tab'!$Q4584*'RCP Data-Measures Tab'!$W4584/1000</f>
        <v>2.2153220687204114E-2</v>
      </c>
      <c r="Y4584" s="88">
        <v>1.6216550193424696E-4</v>
      </c>
      <c r="Z4584" s="84">
        <f>'RCP Data-Measures Tab'!$Q4584*'RCP Data-Measures Tab'!$Y4584/1000</f>
        <v>2.085815215727153E-2</v>
      </c>
      <c r="AA4584" s="87" t="str">
        <f>IF('RCP Data-Measures Tab'!$F4584="Utility System Efficiency","Distribution Efficiency",'RCP Data-Measures Tab'!$F4584)</f>
        <v>Commercial</v>
      </c>
      <c r="AB4584" s="86" t="s">
        <v>382</v>
      </c>
      <c r="AC4584" s="85" t="e">
        <v>#VALUE!</v>
      </c>
      <c r="AD4584" s="85">
        <v>1.1374626033430215</v>
      </c>
      <c r="AE4584" s="84" t="str">
        <f>'RCP Data-Measures Tab'!$D4584&amp;'RCP Data-Measures Tab'!$F4584&amp;'RCP Data-Measures Tab'!$G4584&amp;'RCP Data-Measures Tab'!$H4584&amp;'RCP Data-Measures Tab'!$I4584</f>
        <v>2020CommercialFood PreparationCookingElectric Convection Ovens</v>
      </c>
      <c r="AF4584" s="84" t="s">
        <v>246</v>
      </c>
    </row>
    <row r="4585" spans="1:32" ht="16.5" hidden="1" x14ac:dyDescent="0.45">
      <c r="A4585" s="151"/>
      <c r="B4585" s="189"/>
      <c r="C4585" s="83"/>
      <c r="D4585" s="101">
        <v>2020</v>
      </c>
      <c r="E4585" s="100">
        <v>151</v>
      </c>
      <c r="F4585" s="100" t="s">
        <v>242</v>
      </c>
      <c r="G4585" s="100" t="s">
        <v>382</v>
      </c>
      <c r="H4585" s="100" t="s">
        <v>383</v>
      </c>
      <c r="I4585" s="100" t="s">
        <v>388</v>
      </c>
      <c r="J4585" s="99">
        <v>0</v>
      </c>
      <c r="K4585" s="99">
        <v>0</v>
      </c>
      <c r="L4585" s="99">
        <v>15328.207999999999</v>
      </c>
      <c r="M4585" s="99">
        <v>0</v>
      </c>
      <c r="N4585" s="99">
        <v>0</v>
      </c>
      <c r="O4585" s="99">
        <v>0</v>
      </c>
      <c r="P4585" s="99">
        <v>0</v>
      </c>
      <c r="Q4585" s="99">
        <v>15328.207999999999</v>
      </c>
      <c r="R4585" s="99">
        <v>1.7497954337899542E-3</v>
      </c>
      <c r="S4585" s="95">
        <v>0</v>
      </c>
      <c r="T4585" s="95">
        <v>0</v>
      </c>
      <c r="U4585" s="98">
        <v>0</v>
      </c>
      <c r="V4585" s="98">
        <v>0</v>
      </c>
      <c r="W4585" s="98">
        <v>1.7223424803467993E-4</v>
      </c>
      <c r="X4585" s="98">
        <f>'RCP Data-Measures Tab'!$Q4585*'RCP Data-Measures Tab'!$W4585/1000</f>
        <v>2.640042378599165E-3</v>
      </c>
      <c r="Y4585" s="97">
        <v>1.6216550193424696E-4</v>
      </c>
      <c r="Z4585" s="93">
        <f>'RCP Data-Measures Tab'!$Q4585*'RCP Data-Measures Tab'!$Y4585/1000</f>
        <v>2.4857065440725395E-3</v>
      </c>
      <c r="AA4585" s="96" t="str">
        <f>IF('RCP Data-Measures Tab'!$F4585="Utility System Efficiency","Distribution Efficiency",'RCP Data-Measures Tab'!$F4585)</f>
        <v>Commercial</v>
      </c>
      <c r="AB4585" s="95" t="s">
        <v>382</v>
      </c>
      <c r="AC4585" s="94" t="e">
        <v>#VALUE!</v>
      </c>
      <c r="AD4585" s="94">
        <v>1.1374626033430215</v>
      </c>
      <c r="AE4585" s="93" t="str">
        <f>'RCP Data-Measures Tab'!$D4585&amp;'RCP Data-Measures Tab'!$F4585&amp;'RCP Data-Measures Tab'!$G4585&amp;'RCP Data-Measures Tab'!$H4585&amp;'RCP Data-Measures Tab'!$I4585</f>
        <v>2020CommercialFood PreparationCookingElectric Fryers</v>
      </c>
      <c r="AF4585" s="93" t="s">
        <v>246</v>
      </c>
    </row>
    <row r="4586" spans="1:32" ht="16.5" hidden="1" x14ac:dyDescent="0.45">
      <c r="A4586" s="151"/>
      <c r="B4586" s="189"/>
      <c r="C4586" s="83"/>
      <c r="D4586" s="92">
        <v>2020</v>
      </c>
      <c r="E4586" s="91">
        <v>152</v>
      </c>
      <c r="F4586" s="91" t="s">
        <v>242</v>
      </c>
      <c r="G4586" s="91" t="s">
        <v>382</v>
      </c>
      <c r="H4586" s="91" t="s">
        <v>383</v>
      </c>
      <c r="I4586" s="91" t="s">
        <v>389</v>
      </c>
      <c r="J4586" s="90">
        <v>1725</v>
      </c>
      <c r="K4586" s="90">
        <v>0</v>
      </c>
      <c r="L4586" s="90">
        <v>35812.439700000003</v>
      </c>
      <c r="M4586" s="90">
        <v>0</v>
      </c>
      <c r="N4586" s="90">
        <v>0</v>
      </c>
      <c r="O4586" s="90">
        <v>0</v>
      </c>
      <c r="P4586" s="90">
        <v>0</v>
      </c>
      <c r="Q4586" s="90">
        <v>37537.439700000003</v>
      </c>
      <c r="R4586" s="90">
        <v>4.2850958561643842E-3</v>
      </c>
      <c r="S4586" s="86">
        <v>336.25</v>
      </c>
      <c r="T4586" s="86">
        <v>0</v>
      </c>
      <c r="U4586" s="89">
        <v>800</v>
      </c>
      <c r="V4586" s="89">
        <v>0</v>
      </c>
      <c r="W4586" s="89">
        <v>1.7223424803467993E-4</v>
      </c>
      <c r="X4586" s="89">
        <f>'RCP Data-Measures Tab'!$Q4586*'RCP Data-Measures Tab'!$W4586/1000</f>
        <v>6.4652326998766423E-3</v>
      </c>
      <c r="Y4586" s="88">
        <v>1.6216550193424696E-4</v>
      </c>
      <c r="Z4586" s="84">
        <f>'RCP Data-Measures Tab'!$Q4586*'RCP Data-Measures Tab'!$Y4586/1000</f>
        <v>6.0872777502770292E-3</v>
      </c>
      <c r="AA4586" s="87" t="str">
        <f>IF('RCP Data-Measures Tab'!$F4586="Utility System Efficiency","Distribution Efficiency",'RCP Data-Measures Tab'!$F4586)</f>
        <v>Commercial</v>
      </c>
      <c r="AB4586" s="86" t="s">
        <v>382</v>
      </c>
      <c r="AC4586" s="85" t="e">
        <v>#VALUE!</v>
      </c>
      <c r="AD4586" s="85">
        <v>1.1374626033430215</v>
      </c>
      <c r="AE4586" s="84" t="str">
        <f>'RCP Data-Measures Tab'!$D4586&amp;'RCP Data-Measures Tab'!$F4586&amp;'RCP Data-Measures Tab'!$G4586&amp;'RCP Data-Measures Tab'!$H4586&amp;'RCP Data-Measures Tab'!$I4586</f>
        <v>2020CommercialFood PreparationCookingHot Food Holding Cabinets</v>
      </c>
      <c r="AF4586" s="84" t="s">
        <v>246</v>
      </c>
    </row>
    <row r="4587" spans="1:32" ht="16.5" hidden="1" x14ac:dyDescent="0.45">
      <c r="A4587" s="151"/>
      <c r="B4587" s="189"/>
      <c r="C4587" s="83"/>
      <c r="D4587" s="101">
        <v>2020</v>
      </c>
      <c r="E4587" s="100">
        <v>153</v>
      </c>
      <c r="F4587" s="100" t="s">
        <v>242</v>
      </c>
      <c r="G4587" s="100" t="s">
        <v>243</v>
      </c>
      <c r="H4587" s="100" t="s">
        <v>390</v>
      </c>
      <c r="I4587" s="100" t="s">
        <v>391</v>
      </c>
      <c r="J4587" s="99">
        <v>0</v>
      </c>
      <c r="K4587" s="99">
        <v>0</v>
      </c>
      <c r="L4587" s="99">
        <v>1473416.43</v>
      </c>
      <c r="M4587" s="99">
        <v>0</v>
      </c>
      <c r="N4587" s="99">
        <v>0</v>
      </c>
      <c r="O4587" s="99">
        <v>0</v>
      </c>
      <c r="P4587" s="99">
        <v>0</v>
      </c>
      <c r="Q4587" s="99">
        <v>1473416.43</v>
      </c>
      <c r="R4587" s="99">
        <v>0.16819822260273973</v>
      </c>
      <c r="S4587" s="95">
        <v>0</v>
      </c>
      <c r="T4587" s="95">
        <v>0</v>
      </c>
      <c r="U4587" s="98">
        <v>0</v>
      </c>
      <c r="V4587" s="98">
        <v>0</v>
      </c>
      <c r="W4587" s="98">
        <v>7.6227769483488972E-4</v>
      </c>
      <c r="X4587" s="98">
        <f>'RCP Data-Measures Tab'!$Q4587*'RCP Data-Measures Tab'!$W4587/1000</f>
        <v>1.1231524797922525</v>
      </c>
      <c r="Y4587" s="97">
        <v>1.3799307496006364E-5</v>
      </c>
      <c r="Z4587" s="93">
        <f>'RCP Data-Measures Tab'!$Q4587*'RCP Data-Measures Tab'!$Y4587/1000</f>
        <v>2.0332126387237935E-2</v>
      </c>
      <c r="AA4587" s="96" t="str">
        <f>IF('RCP Data-Measures Tab'!$F4587="Utility System Efficiency","Distribution Efficiency",'RCP Data-Measures Tab'!$F4587)</f>
        <v>Commercial</v>
      </c>
      <c r="AB4587" s="95" t="s">
        <v>243</v>
      </c>
      <c r="AC4587" s="94" t="e">
        <v>#VALUE!</v>
      </c>
      <c r="AD4587" s="94">
        <v>21.96727850510954</v>
      </c>
      <c r="AE4587" s="93" t="str">
        <f>'RCP Data-Measures Tab'!$D4587&amp;'RCP Data-Measures Tab'!$F4587&amp;'RCP Data-Measures Tab'!$G4587&amp;'RCP Data-Measures Tab'!$H4587&amp;'RCP Data-Measures Tab'!$I4587</f>
        <v>2020CommercialHVACEnvelopeAir Sealing</v>
      </c>
      <c r="AF4587" s="93" t="s">
        <v>246</v>
      </c>
    </row>
    <row r="4588" spans="1:32" ht="16.5" hidden="1" x14ac:dyDescent="0.45">
      <c r="A4588" s="151"/>
      <c r="B4588" s="189"/>
      <c r="C4588" s="83"/>
      <c r="D4588" s="92">
        <v>2020</v>
      </c>
      <c r="E4588" s="91">
        <v>154</v>
      </c>
      <c r="F4588" s="91" t="s">
        <v>242</v>
      </c>
      <c r="G4588" s="91" t="s">
        <v>243</v>
      </c>
      <c r="H4588" s="91" t="s">
        <v>390</v>
      </c>
      <c r="I4588" s="91" t="s">
        <v>363</v>
      </c>
      <c r="J4588" s="90">
        <v>106796.33</v>
      </c>
      <c r="K4588" s="90">
        <v>26717.91605</v>
      </c>
      <c r="L4588" s="90">
        <v>2063758.35509</v>
      </c>
      <c r="M4588" s="90">
        <v>0</v>
      </c>
      <c r="N4588" s="90">
        <v>0</v>
      </c>
      <c r="O4588" s="90">
        <v>0</v>
      </c>
      <c r="P4588" s="90">
        <v>0</v>
      </c>
      <c r="Q4588" s="90">
        <v>2197272.6011399999</v>
      </c>
      <c r="R4588" s="90">
        <v>0.25083020560958902</v>
      </c>
      <c r="S4588" s="86">
        <v>52345.7022</v>
      </c>
      <c r="T4588" s="86">
        <v>0</v>
      </c>
      <c r="U4588" s="89">
        <v>27431.06</v>
      </c>
      <c r="V4588" s="89">
        <v>0</v>
      </c>
      <c r="W4588" s="89">
        <v>7.6227769483488972E-4</v>
      </c>
      <c r="X4588" s="89">
        <f>'RCP Data-Measures Tab'!$Q4588*'RCP Data-Measures Tab'!$W4588/1000</f>
        <v>1.6749318933208612</v>
      </c>
      <c r="Y4588" s="88">
        <v>1.3799307496006364E-5</v>
      </c>
      <c r="Z4588" s="84">
        <f>'RCP Data-Measures Tab'!$Q4588*'RCP Data-Measures Tab'!$Y4588/1000</f>
        <v>3.0320840275680602E-2</v>
      </c>
      <c r="AA4588" s="87" t="str">
        <f>IF('RCP Data-Measures Tab'!$F4588="Utility System Efficiency","Distribution Efficiency",'RCP Data-Measures Tab'!$F4588)</f>
        <v>Commercial</v>
      </c>
      <c r="AB4588" s="86" t="s">
        <v>243</v>
      </c>
      <c r="AC4588" s="85" t="e">
        <v>#VALUE!</v>
      </c>
      <c r="AD4588" s="85">
        <v>21.96727850510954</v>
      </c>
      <c r="AE4588" s="84" t="str">
        <f>'RCP Data-Measures Tab'!$D4588&amp;'RCP Data-Measures Tab'!$F4588&amp;'RCP Data-Measures Tab'!$G4588&amp;'RCP Data-Measures Tab'!$H4588&amp;'RCP Data-Measures Tab'!$I4588</f>
        <v>2020CommercialHVACEnvelopeInsulation</v>
      </c>
      <c r="AF4588" s="84" t="s">
        <v>246</v>
      </c>
    </row>
    <row r="4589" spans="1:32" ht="16.5" hidden="1" x14ac:dyDescent="0.45">
      <c r="A4589" s="151"/>
      <c r="B4589" s="189"/>
      <c r="C4589" s="83"/>
      <c r="D4589" s="101">
        <v>2020</v>
      </c>
      <c r="E4589" s="100">
        <v>155</v>
      </c>
      <c r="F4589" s="100" t="s">
        <v>242</v>
      </c>
      <c r="G4589" s="100" t="s">
        <v>243</v>
      </c>
      <c r="H4589" s="100" t="s">
        <v>390</v>
      </c>
      <c r="I4589" s="100" t="s">
        <v>392</v>
      </c>
      <c r="J4589" s="99">
        <v>355233.72626999998</v>
      </c>
      <c r="K4589" s="99">
        <v>256747.52699999997</v>
      </c>
      <c r="L4589" s="99">
        <v>937343.37894999993</v>
      </c>
      <c r="M4589" s="99">
        <v>11048.85</v>
      </c>
      <c r="N4589" s="99">
        <v>0</v>
      </c>
      <c r="O4589" s="99">
        <v>0</v>
      </c>
      <c r="P4589" s="99">
        <v>0</v>
      </c>
      <c r="Q4589" s="99">
        <v>1560373.4822200001</v>
      </c>
      <c r="R4589" s="99">
        <v>0.17812482673744293</v>
      </c>
      <c r="S4589" s="95">
        <v>221984.81359999999</v>
      </c>
      <c r="T4589" s="95">
        <v>0</v>
      </c>
      <c r="U4589" s="98">
        <v>42.35</v>
      </c>
      <c r="V4589" s="98">
        <v>0</v>
      </c>
      <c r="W4589" s="98">
        <v>7.6227769483488972E-4</v>
      </c>
      <c r="X4589" s="98">
        <f>'RCP Data-Measures Tab'!$Q4589*'RCP Data-Measures Tab'!$W4589/1000</f>
        <v>1.1894379011081515</v>
      </c>
      <c r="Y4589" s="97">
        <v>1.3799307496006364E-5</v>
      </c>
      <c r="Z4589" s="93">
        <f>'RCP Data-Measures Tab'!$Q4589*'RCP Data-Measures Tab'!$Y4589/1000</f>
        <v>2.1532073489767999E-2</v>
      </c>
      <c r="AA4589" s="96" t="str">
        <f>IF('RCP Data-Measures Tab'!$F4589="Utility System Efficiency","Distribution Efficiency",'RCP Data-Measures Tab'!$F4589)</f>
        <v>Commercial</v>
      </c>
      <c r="AB4589" s="95" t="s">
        <v>243</v>
      </c>
      <c r="AC4589" s="94" t="e">
        <v>#VALUE!</v>
      </c>
      <c r="AD4589" s="94">
        <v>21.96727850510954</v>
      </c>
      <c r="AE4589" s="93" t="str">
        <f>'RCP Data-Measures Tab'!$D4589&amp;'RCP Data-Measures Tab'!$F4589&amp;'RCP Data-Measures Tab'!$G4589&amp;'RCP Data-Measures Tab'!$H4589&amp;'RCP Data-Measures Tab'!$I4589</f>
        <v>2020CommercialHVACEnvelopeWindows</v>
      </c>
      <c r="AF4589" s="93" t="s">
        <v>246</v>
      </c>
    </row>
    <row r="4590" spans="1:32" ht="16.5" hidden="1" x14ac:dyDescent="0.45">
      <c r="A4590" s="151"/>
      <c r="B4590" s="189"/>
      <c r="C4590" s="83"/>
      <c r="D4590" s="92">
        <v>2020</v>
      </c>
      <c r="E4590" s="91">
        <v>156</v>
      </c>
      <c r="F4590" s="91" t="s">
        <v>242</v>
      </c>
      <c r="G4590" s="91" t="s">
        <v>243</v>
      </c>
      <c r="H4590" s="91" t="s">
        <v>286</v>
      </c>
      <c r="I4590" s="91" t="s">
        <v>287</v>
      </c>
      <c r="J4590" s="90">
        <v>158086.48000000001</v>
      </c>
      <c r="K4590" s="90">
        <v>0</v>
      </c>
      <c r="L4590" s="90">
        <v>4691.84</v>
      </c>
      <c r="M4590" s="90">
        <v>0</v>
      </c>
      <c r="N4590" s="90">
        <v>0</v>
      </c>
      <c r="O4590" s="90">
        <v>0</v>
      </c>
      <c r="P4590" s="90">
        <v>0</v>
      </c>
      <c r="Q4590" s="90">
        <v>162778.32</v>
      </c>
      <c r="R4590" s="90">
        <v>1.8582000000000001E-2</v>
      </c>
      <c r="S4590" s="86">
        <v>37940.7595</v>
      </c>
      <c r="T4590" s="86">
        <v>0</v>
      </c>
      <c r="U4590" s="89">
        <v>0</v>
      </c>
      <c r="V4590" s="89">
        <v>0</v>
      </c>
      <c r="W4590" s="89">
        <v>7.6227769483488972E-4</v>
      </c>
      <c r="X4590" s="89">
        <f>'RCP Data-Measures Tab'!$Q4590*'RCP Data-Measures Tab'!$W4590/1000</f>
        <v>0.12408228253869603</v>
      </c>
      <c r="Y4590" s="88">
        <v>1.3799307496006364E-5</v>
      </c>
      <c r="Z4590" s="84">
        <f>'RCP Data-Measures Tab'!$Q4590*'RCP Data-Measures Tab'!$Y4590/1000</f>
        <v>2.2462280913633226E-3</v>
      </c>
      <c r="AA4590" s="87" t="str">
        <f>IF('RCP Data-Measures Tab'!$F4590="Utility System Efficiency","Distribution Efficiency",'RCP Data-Measures Tab'!$F4590)</f>
        <v>Commercial</v>
      </c>
      <c r="AB4590" s="86" t="s">
        <v>243</v>
      </c>
      <c r="AC4590" s="85" t="e">
        <v>#VALUE!</v>
      </c>
      <c r="AD4590" s="85">
        <v>21.96727850510954</v>
      </c>
      <c r="AE4590" s="84" t="str">
        <f>'RCP Data-Measures Tab'!$D4590&amp;'RCP Data-Measures Tab'!$F4590&amp;'RCP Data-Measures Tab'!$G4590&amp;'RCP Data-Measures Tab'!$H4590&amp;'RCP Data-Measures Tab'!$I4590</f>
        <v>2020CommercialHVACHeat RecoveryHeat Recovery Improvements</v>
      </c>
      <c r="AF4590" s="84" t="s">
        <v>246</v>
      </c>
    </row>
    <row r="4591" spans="1:32" ht="16.5" hidden="1" x14ac:dyDescent="0.45">
      <c r="A4591" s="151"/>
      <c r="B4591" s="189"/>
      <c r="C4591" s="83"/>
      <c r="D4591" s="101">
        <v>2020</v>
      </c>
      <c r="E4591" s="100">
        <v>158</v>
      </c>
      <c r="F4591" s="100" t="s">
        <v>242</v>
      </c>
      <c r="G4591" s="100" t="s">
        <v>243</v>
      </c>
      <c r="H4591" s="100" t="s">
        <v>394</v>
      </c>
      <c r="I4591" s="100" t="s">
        <v>339</v>
      </c>
      <c r="J4591" s="99">
        <v>242152.3</v>
      </c>
      <c r="K4591" s="99">
        <v>81138.75</v>
      </c>
      <c r="L4591" s="99">
        <v>11872917.260000002</v>
      </c>
      <c r="M4591" s="99">
        <v>0</v>
      </c>
      <c r="N4591" s="99">
        <v>0</v>
      </c>
      <c r="O4591" s="99">
        <v>0</v>
      </c>
      <c r="P4591" s="99">
        <v>0</v>
      </c>
      <c r="Q4591" s="99">
        <v>12196208.310000002</v>
      </c>
      <c r="R4591" s="99">
        <v>1.39226122260274</v>
      </c>
      <c r="S4591" s="95">
        <v>63381.557499999995</v>
      </c>
      <c r="T4591" s="95">
        <v>0</v>
      </c>
      <c r="U4591" s="98">
        <v>0</v>
      </c>
      <c r="V4591" s="98">
        <v>0</v>
      </c>
      <c r="W4591" s="98">
        <v>7.6227769483488972E-4</v>
      </c>
      <c r="X4591" s="98">
        <f>'RCP Data-Measures Tab'!$Q4591*'RCP Data-Measures Tab'!$W4591/1000</f>
        <v>9.2968975562729277</v>
      </c>
      <c r="Y4591" s="97">
        <v>1.3799307496006364E-5</v>
      </c>
      <c r="Z4591" s="93">
        <f>'RCP Data-Measures Tab'!$Q4591*'RCP Data-Measures Tab'!$Y4591/1000</f>
        <v>0.16829922875503814</v>
      </c>
      <c r="AA4591" s="96" t="str">
        <f>IF('RCP Data-Measures Tab'!$F4591="Utility System Efficiency","Distribution Efficiency",'RCP Data-Measures Tab'!$F4591)</f>
        <v>Commercial</v>
      </c>
      <c r="AB4591" s="95" t="s">
        <v>243</v>
      </c>
      <c r="AC4591" s="94" t="e">
        <v>#VALUE!</v>
      </c>
      <c r="AD4591" s="94">
        <v>21.96727850510954</v>
      </c>
      <c r="AE4591" s="93" t="str">
        <f>'RCP Data-Measures Tab'!$D4591&amp;'RCP Data-Measures Tab'!$F4591&amp;'RCP Data-Measures Tab'!$G4591&amp;'RCP Data-Measures Tab'!$H4591&amp;'RCP Data-Measures Tab'!$I4591</f>
        <v>2020CommercialHVACHVAC System ControlsEnergy Management Systems/System Controls</v>
      </c>
      <c r="AF4591" s="93" t="s">
        <v>246</v>
      </c>
    </row>
    <row r="4592" spans="1:32" ht="16.5" hidden="1" x14ac:dyDescent="0.45">
      <c r="A4592" s="151"/>
      <c r="B4592" s="189"/>
      <c r="C4592" s="83"/>
      <c r="D4592" s="92">
        <v>2020</v>
      </c>
      <c r="E4592" s="91">
        <v>159</v>
      </c>
      <c r="F4592" s="91" t="s">
        <v>242</v>
      </c>
      <c r="G4592" s="91" t="s">
        <v>243</v>
      </c>
      <c r="H4592" s="91" t="s">
        <v>394</v>
      </c>
      <c r="I4592" s="91" t="s">
        <v>395</v>
      </c>
      <c r="J4592" s="90">
        <v>74400.183999999994</v>
      </c>
      <c r="K4592" s="90">
        <v>0</v>
      </c>
      <c r="L4592" s="90">
        <v>15812.279999999999</v>
      </c>
      <c r="M4592" s="90">
        <v>0</v>
      </c>
      <c r="N4592" s="90">
        <v>0</v>
      </c>
      <c r="O4592" s="90">
        <v>0</v>
      </c>
      <c r="P4592" s="90">
        <v>0</v>
      </c>
      <c r="Q4592" s="90">
        <v>90212.463999999993</v>
      </c>
      <c r="R4592" s="90">
        <v>1.0298226484018264E-2</v>
      </c>
      <c r="S4592" s="86">
        <v>17856.047399999999</v>
      </c>
      <c r="T4592" s="86">
        <v>0</v>
      </c>
      <c r="U4592" s="89">
        <v>0</v>
      </c>
      <c r="V4592" s="89">
        <v>0</v>
      </c>
      <c r="W4592" s="89">
        <v>7.6227769483488972E-4</v>
      </c>
      <c r="X4592" s="89">
        <f>'RCP Data-Measures Tab'!$Q4592*'RCP Data-Measures Tab'!$W4592/1000</f>
        <v>6.8766949103295477E-2</v>
      </c>
      <c r="Y4592" s="88">
        <v>1.3799307496006364E-5</v>
      </c>
      <c r="Z4592" s="84">
        <f>'RCP Data-Measures Tab'!$Q4592*'RCP Data-Measures Tab'!$Y4592/1000</f>
        <v>1.2448695307084041E-3</v>
      </c>
      <c r="AA4592" s="87" t="str">
        <f>IF('RCP Data-Measures Tab'!$F4592="Utility System Efficiency","Distribution Efficiency",'RCP Data-Measures Tab'!$F4592)</f>
        <v>Commercial</v>
      </c>
      <c r="AB4592" s="86" t="s">
        <v>243</v>
      </c>
      <c r="AC4592" s="85" t="e">
        <v>#VALUE!</v>
      </c>
      <c r="AD4592" s="85">
        <v>21.96727850510954</v>
      </c>
      <c r="AE4592" s="84" t="str">
        <f>'RCP Data-Measures Tab'!$D4592&amp;'RCP Data-Measures Tab'!$F4592&amp;'RCP Data-Measures Tab'!$G4592&amp;'RCP Data-Measures Tab'!$H4592&amp;'RCP Data-Measures Tab'!$I4592</f>
        <v>2020CommercialHVACHVAC System ControlsHVAC Control Improvements (non-VFD)</v>
      </c>
      <c r="AF4592" s="84" t="s">
        <v>246</v>
      </c>
    </row>
    <row r="4593" spans="1:32" ht="16.5" hidden="1" x14ac:dyDescent="0.45">
      <c r="A4593" s="151"/>
      <c r="B4593" s="189"/>
      <c r="C4593" s="83"/>
      <c r="D4593" s="101">
        <v>2020</v>
      </c>
      <c r="E4593" s="100">
        <v>160</v>
      </c>
      <c r="F4593" s="100" t="s">
        <v>242</v>
      </c>
      <c r="G4593" s="100" t="s">
        <v>243</v>
      </c>
      <c r="H4593" s="100" t="s">
        <v>394</v>
      </c>
      <c r="I4593" s="100" t="s">
        <v>396</v>
      </c>
      <c r="J4593" s="99">
        <v>929871.75099999993</v>
      </c>
      <c r="K4593" s="99">
        <v>0</v>
      </c>
      <c r="L4593" s="99">
        <v>1637537.5100000002</v>
      </c>
      <c r="M4593" s="99">
        <v>0</v>
      </c>
      <c r="N4593" s="99">
        <v>0</v>
      </c>
      <c r="O4593" s="99">
        <v>0</v>
      </c>
      <c r="P4593" s="99">
        <v>0</v>
      </c>
      <c r="Q4593" s="99">
        <v>2567409.2609999999</v>
      </c>
      <c r="R4593" s="99">
        <v>0.29308324897260274</v>
      </c>
      <c r="S4593" s="95">
        <v>236017.41250000001</v>
      </c>
      <c r="T4593" s="95">
        <v>0</v>
      </c>
      <c r="U4593" s="98">
        <v>0</v>
      </c>
      <c r="V4593" s="98">
        <v>0</v>
      </c>
      <c r="W4593" s="98">
        <v>7.6227769483488972E-4</v>
      </c>
      <c r="X4593" s="98">
        <f>'RCP Data-Measures Tab'!$Q4593*'RCP Data-Measures Tab'!$W4593/1000</f>
        <v>1.9570788131728276</v>
      </c>
      <c r="Y4593" s="97">
        <v>1.3799307496006364E-5</v>
      </c>
      <c r="Z4593" s="93">
        <f>'RCP Data-Measures Tab'!$Q4593*'RCP Data-Measures Tab'!$Y4593/1000</f>
        <v>3.5428469860633457E-2</v>
      </c>
      <c r="AA4593" s="96" t="str">
        <f>IF('RCP Data-Measures Tab'!$F4593="Utility System Efficiency","Distribution Efficiency",'RCP Data-Measures Tab'!$F4593)</f>
        <v>Commercial</v>
      </c>
      <c r="AB4593" s="95" t="s">
        <v>243</v>
      </c>
      <c r="AC4593" s="94" t="e">
        <v>#VALUE!</v>
      </c>
      <c r="AD4593" s="94">
        <v>21.96727850510954</v>
      </c>
      <c r="AE4593" s="93" t="str">
        <f>'RCP Data-Measures Tab'!$D4593&amp;'RCP Data-Measures Tab'!$F4593&amp;'RCP Data-Measures Tab'!$G4593&amp;'RCP Data-Measures Tab'!$H4593&amp;'RCP Data-Measures Tab'!$I4593</f>
        <v>2020CommercialHVACHVAC System ControlsHVAC Control Improvements (VFD)</v>
      </c>
      <c r="AF4593" s="93" t="s">
        <v>246</v>
      </c>
    </row>
    <row r="4594" spans="1:32" ht="16.5" hidden="1" x14ac:dyDescent="0.45">
      <c r="A4594" s="151"/>
      <c r="B4594" s="189"/>
      <c r="C4594" s="83"/>
      <c r="D4594" s="92">
        <v>2020</v>
      </c>
      <c r="E4594" s="91">
        <v>162</v>
      </c>
      <c r="F4594" s="91" t="s">
        <v>242</v>
      </c>
      <c r="G4594" s="91" t="s">
        <v>243</v>
      </c>
      <c r="H4594" s="91" t="s">
        <v>394</v>
      </c>
      <c r="I4594" s="91" t="s">
        <v>121</v>
      </c>
      <c r="J4594" s="90">
        <v>201491.94349999999</v>
      </c>
      <c r="K4594" s="90">
        <v>58239.567249999978</v>
      </c>
      <c r="L4594" s="90">
        <v>1489330.6083</v>
      </c>
      <c r="M4594" s="90">
        <v>28701.040000000001</v>
      </c>
      <c r="N4594" s="90">
        <v>0</v>
      </c>
      <c r="O4594" s="90">
        <v>0</v>
      </c>
      <c r="P4594" s="90">
        <v>0</v>
      </c>
      <c r="Q4594" s="90">
        <v>1777763.1590499999</v>
      </c>
      <c r="R4594" s="90">
        <v>0.20294099989155251</v>
      </c>
      <c r="S4594" s="86">
        <v>26117.142099999997</v>
      </c>
      <c r="T4594" s="86">
        <v>0</v>
      </c>
      <c r="U4594" s="89">
        <v>147678.91</v>
      </c>
      <c r="V4594" s="89">
        <v>0</v>
      </c>
      <c r="W4594" s="89">
        <v>7.6227769483488972E-4</v>
      </c>
      <c r="X4594" s="89">
        <f>'RCP Data-Measures Tab'!$Q4594*'RCP Data-Measures Tab'!$W4594/1000</f>
        <v>1.3551492028430252</v>
      </c>
      <c r="Y4594" s="88">
        <v>1.3799307496006364E-5</v>
      </c>
      <c r="Z4594" s="84">
        <f>'RCP Data-Measures Tab'!$Q4594*'RCP Data-Measures Tab'!$Y4594/1000</f>
        <v>2.4531900486802618E-2</v>
      </c>
      <c r="AA4594" s="87" t="str">
        <f>IF('RCP Data-Measures Tab'!$F4594="Utility System Efficiency","Distribution Efficiency",'RCP Data-Measures Tab'!$F4594)</f>
        <v>Commercial</v>
      </c>
      <c r="AB4594" s="86" t="s">
        <v>243</v>
      </c>
      <c r="AC4594" s="85" t="e">
        <v>#VALUE!</v>
      </c>
      <c r="AD4594" s="85">
        <v>21.96727850510954</v>
      </c>
      <c r="AE4594" s="84" t="str">
        <f>'RCP Data-Measures Tab'!$D4594&amp;'RCP Data-Measures Tab'!$F4594&amp;'RCP Data-Measures Tab'!$G4594&amp;'RCP Data-Measures Tab'!$H4594&amp;'RCP Data-Measures Tab'!$I4594</f>
        <v>2020CommercialHVACHVAC System ControlsThermostats</v>
      </c>
      <c r="AF4594" s="84" t="s">
        <v>246</v>
      </c>
    </row>
    <row r="4595" spans="1:32" ht="16.5" hidden="1" x14ac:dyDescent="0.45">
      <c r="A4595" s="151"/>
      <c r="B4595" s="189"/>
      <c r="C4595" s="83"/>
      <c r="D4595" s="101">
        <v>2020</v>
      </c>
      <c r="E4595" s="100">
        <v>163</v>
      </c>
      <c r="F4595" s="100" t="s">
        <v>242</v>
      </c>
      <c r="G4595" s="100" t="s">
        <v>243</v>
      </c>
      <c r="H4595" s="100" t="s">
        <v>244</v>
      </c>
      <c r="I4595" s="100" t="s">
        <v>398</v>
      </c>
      <c r="J4595" s="99">
        <v>753174.51199999987</v>
      </c>
      <c r="K4595" s="99">
        <v>130836.5836</v>
      </c>
      <c r="L4595" s="99">
        <v>384706.39882</v>
      </c>
      <c r="M4595" s="99">
        <v>679774.67999999993</v>
      </c>
      <c r="N4595" s="99">
        <v>0</v>
      </c>
      <c r="O4595" s="99">
        <v>0</v>
      </c>
      <c r="P4595" s="99">
        <v>0</v>
      </c>
      <c r="Q4595" s="99">
        <v>1948492.1744199998</v>
      </c>
      <c r="R4595" s="99">
        <v>0.22243061351826482</v>
      </c>
      <c r="S4595" s="95">
        <v>213993.20409999997</v>
      </c>
      <c r="T4595" s="95">
        <v>0</v>
      </c>
      <c r="U4595" s="98">
        <v>10777.5</v>
      </c>
      <c r="V4595" s="98">
        <v>0</v>
      </c>
      <c r="W4595" s="98">
        <v>7.6227769483488972E-4</v>
      </c>
      <c r="X4595" s="98">
        <f>'RCP Data-Measures Tab'!$Q4595*'RCP Data-Measures Tab'!$W4595/1000</f>
        <v>1.4852921231206995</v>
      </c>
      <c r="Y4595" s="97">
        <v>1.3799307496006364E-5</v>
      </c>
      <c r="Z4595" s="93">
        <f>'RCP Data-Measures Tab'!$Q4595*'RCP Data-Measures Tab'!$Y4595/1000</f>
        <v>2.6887842668383646E-2</v>
      </c>
      <c r="AA4595" s="96" t="str">
        <f>IF('RCP Data-Measures Tab'!$F4595="Utility System Efficiency","Distribution Efficiency",'RCP Data-Measures Tab'!$F4595)</f>
        <v>Commercial</v>
      </c>
      <c r="AB4595" s="95" t="s">
        <v>243</v>
      </c>
      <c r="AC4595" s="94" t="e">
        <v>#VALUE!</v>
      </c>
      <c r="AD4595" s="94">
        <v>21.96727850510954</v>
      </c>
      <c r="AE4595" s="93" t="str">
        <f>'RCP Data-Measures Tab'!$D4595&amp;'RCP Data-Measures Tab'!$F4595&amp;'RCP Data-Measures Tab'!$G4595&amp;'RCP Data-Measures Tab'!$H4595&amp;'RCP Data-Measures Tab'!$I4595</f>
        <v>2020CommercialHVACHVAC System ImprovementsAir-Source Heat Pumps</v>
      </c>
      <c r="AF4595" s="93" t="s">
        <v>246</v>
      </c>
    </row>
    <row r="4596" spans="1:32" ht="16.5" hidden="1" x14ac:dyDescent="0.45">
      <c r="A4596" s="151"/>
      <c r="B4596" s="189"/>
      <c r="C4596" s="83"/>
      <c r="D4596" s="92">
        <v>2020</v>
      </c>
      <c r="E4596" s="91">
        <v>164</v>
      </c>
      <c r="F4596" s="91" t="s">
        <v>242</v>
      </c>
      <c r="G4596" s="91" t="s">
        <v>243</v>
      </c>
      <c r="H4596" s="91" t="s">
        <v>244</v>
      </c>
      <c r="I4596" s="91" t="s">
        <v>399</v>
      </c>
      <c r="J4596" s="90">
        <v>71466.577999999994</v>
      </c>
      <c r="K4596" s="90">
        <v>0</v>
      </c>
      <c r="L4596" s="90">
        <v>4757053.7904500002</v>
      </c>
      <c r="M4596" s="90">
        <v>0</v>
      </c>
      <c r="N4596" s="90">
        <v>13384771.48661088</v>
      </c>
      <c r="O4596" s="90">
        <v>0</v>
      </c>
      <c r="P4596" s="90">
        <v>0</v>
      </c>
      <c r="Q4596" s="90">
        <v>18213291.855060879</v>
      </c>
      <c r="R4596" s="90">
        <v>2.0791429058288675</v>
      </c>
      <c r="S4596" s="86">
        <v>17079.1073</v>
      </c>
      <c r="T4596" s="86">
        <v>0</v>
      </c>
      <c r="U4596" s="89">
        <v>403183.32</v>
      </c>
      <c r="V4596" s="89">
        <v>0</v>
      </c>
      <c r="W4596" s="89">
        <v>7.6227769483488972E-4</v>
      </c>
      <c r="X4596" s="89">
        <f>'RCP Data-Measures Tab'!$Q4596*'RCP Data-Measures Tab'!$W4596/1000</f>
        <v>13.88358613063088</v>
      </c>
      <c r="Y4596" s="88">
        <v>1.3799307496006364E-5</v>
      </c>
      <c r="Z4596" s="84">
        <f>'RCP Data-Measures Tab'!$Q4596*'RCP Data-Measures Tab'!$Y4596/1000</f>
        <v>0.25133081482249325</v>
      </c>
      <c r="AA4596" s="87" t="str">
        <f>IF('RCP Data-Measures Tab'!$F4596="Utility System Efficiency","Distribution Efficiency",'RCP Data-Measures Tab'!$F4596)</f>
        <v>Commercial</v>
      </c>
      <c r="AB4596" s="86" t="s">
        <v>243</v>
      </c>
      <c r="AC4596" s="85" t="e">
        <v>#VALUE!</v>
      </c>
      <c r="AD4596" s="85">
        <v>21.96727850510954</v>
      </c>
      <c r="AE4596" s="84" t="str">
        <f>'RCP Data-Measures Tab'!$D4596&amp;'RCP Data-Measures Tab'!$F4596&amp;'RCP Data-Measures Tab'!$G4596&amp;'RCP Data-Measures Tab'!$H4596&amp;'RCP Data-Measures Tab'!$I4596</f>
        <v>2020CommercialHVACHVAC System ImprovementsBuilding Commissioning Improvements</v>
      </c>
      <c r="AF4596" s="84" t="s">
        <v>246</v>
      </c>
    </row>
    <row r="4597" spans="1:32" ht="16.5" hidden="1" x14ac:dyDescent="0.45">
      <c r="A4597" s="151"/>
      <c r="B4597" s="189"/>
      <c r="C4597" s="83"/>
      <c r="D4597" s="101">
        <v>2020</v>
      </c>
      <c r="E4597" s="100">
        <v>165</v>
      </c>
      <c r="F4597" s="100" t="s">
        <v>242</v>
      </c>
      <c r="G4597" s="100" t="s">
        <v>243</v>
      </c>
      <c r="H4597" s="100" t="s">
        <v>244</v>
      </c>
      <c r="I4597" s="100" t="s">
        <v>400</v>
      </c>
      <c r="J4597" s="99">
        <v>0</v>
      </c>
      <c r="K4597" s="99">
        <v>0</v>
      </c>
      <c r="L4597" s="99">
        <v>331997.95974000002</v>
      </c>
      <c r="M4597" s="99">
        <v>0</v>
      </c>
      <c r="N4597" s="99">
        <v>0</v>
      </c>
      <c r="O4597" s="99">
        <v>0</v>
      </c>
      <c r="P4597" s="99">
        <v>0</v>
      </c>
      <c r="Q4597" s="99">
        <v>331997.95974000002</v>
      </c>
      <c r="R4597" s="99">
        <v>3.789931047260274E-2</v>
      </c>
      <c r="S4597" s="95">
        <v>0</v>
      </c>
      <c r="T4597" s="95">
        <v>0</v>
      </c>
      <c r="U4597" s="98">
        <v>658.05</v>
      </c>
      <c r="V4597" s="98">
        <v>0</v>
      </c>
      <c r="W4597" s="98">
        <v>7.6227769483488972E-4</v>
      </c>
      <c r="X4597" s="98">
        <f>'RCP Data-Measures Tab'!$Q4597*'RCP Data-Measures Tab'!$W4597/1000</f>
        <v>0.25307463944049374</v>
      </c>
      <c r="Y4597" s="97">
        <v>1.3799307496006364E-5</v>
      </c>
      <c r="Z4597" s="93">
        <f>'RCP Data-Measures Tab'!$Q4597*'RCP Data-Measures Tab'!$Y4597/1000</f>
        <v>4.5813419344990008E-3</v>
      </c>
      <c r="AA4597" s="96" t="str">
        <f>IF('RCP Data-Measures Tab'!$F4597="Utility System Efficiency","Distribution Efficiency",'RCP Data-Measures Tab'!$F4597)</f>
        <v>Commercial</v>
      </c>
      <c r="AB4597" s="95" t="s">
        <v>243</v>
      </c>
      <c r="AC4597" s="94" t="e">
        <v>#VALUE!</v>
      </c>
      <c r="AD4597" s="94">
        <v>21.96727850510954</v>
      </c>
      <c r="AE4597" s="93" t="str">
        <f>'RCP Data-Measures Tab'!$D4597&amp;'RCP Data-Measures Tab'!$F4597&amp;'RCP Data-Measures Tab'!$G4597&amp;'RCP Data-Measures Tab'!$H4597&amp;'RCP Data-Measures Tab'!$I4597</f>
        <v>2020CommercialHVACHVAC System ImprovementsCentrifugal Chiller Improvements</v>
      </c>
      <c r="AF4597" s="93" t="s">
        <v>246</v>
      </c>
    </row>
    <row r="4598" spans="1:32" ht="16.5" hidden="1" x14ac:dyDescent="0.45">
      <c r="A4598" s="151"/>
      <c r="B4598" s="189"/>
      <c r="C4598" s="83"/>
      <c r="D4598" s="92">
        <v>2020</v>
      </c>
      <c r="E4598" s="91">
        <v>167</v>
      </c>
      <c r="F4598" s="91" t="s">
        <v>242</v>
      </c>
      <c r="G4598" s="91" t="s">
        <v>243</v>
      </c>
      <c r="H4598" s="91" t="s">
        <v>244</v>
      </c>
      <c r="I4598" s="91" t="s">
        <v>98</v>
      </c>
      <c r="J4598" s="90">
        <v>2291476.8973377463</v>
      </c>
      <c r="K4598" s="90">
        <v>110329.72966225358</v>
      </c>
      <c r="L4598" s="90">
        <v>1790996.5399999998</v>
      </c>
      <c r="M4598" s="90">
        <v>16602.189999999999</v>
      </c>
      <c r="N4598" s="90">
        <v>0</v>
      </c>
      <c r="O4598" s="90">
        <v>0</v>
      </c>
      <c r="P4598" s="90">
        <v>0</v>
      </c>
      <c r="Q4598" s="90">
        <v>4209405.3569999998</v>
      </c>
      <c r="R4598" s="90">
        <v>0.48052572568493152</v>
      </c>
      <c r="S4598" s="86">
        <v>663000.44559999998</v>
      </c>
      <c r="T4598" s="86">
        <v>0</v>
      </c>
      <c r="U4598" s="89">
        <v>77578.8</v>
      </c>
      <c r="V4598" s="89">
        <v>0</v>
      </c>
      <c r="W4598" s="89">
        <v>7.6227769483488972E-4</v>
      </c>
      <c r="X4598" s="89">
        <f>'RCP Data-Measures Tab'!$Q4598*'RCP Data-Measures Tab'!$W4598/1000</f>
        <v>3.2087358121595959</v>
      </c>
      <c r="Y4598" s="88">
        <v>1.3799307496006364E-5</v>
      </c>
      <c r="Z4598" s="84">
        <f>'RCP Data-Measures Tab'!$Q4598*'RCP Data-Measures Tab'!$Y4598/1000</f>
        <v>5.8086878896579444E-2</v>
      </c>
      <c r="AA4598" s="87" t="str">
        <f>IF('RCP Data-Measures Tab'!$F4598="Utility System Efficiency","Distribution Efficiency",'RCP Data-Measures Tab'!$F4598)</f>
        <v>Commercial</v>
      </c>
      <c r="AB4598" s="86" t="s">
        <v>243</v>
      </c>
      <c r="AC4598" s="85" t="e">
        <v>#VALUE!</v>
      </c>
      <c r="AD4598" s="85">
        <v>21.96727850510954</v>
      </c>
      <c r="AE4598" s="84" t="str">
        <f>'RCP Data-Measures Tab'!$D4598&amp;'RCP Data-Measures Tab'!$F4598&amp;'RCP Data-Measures Tab'!$G4598&amp;'RCP Data-Measures Tab'!$H4598&amp;'RCP Data-Measures Tab'!$I4598</f>
        <v>2020CommercialHVACHVAC System ImprovementsDuctless Heat Pumps</v>
      </c>
      <c r="AF4598" s="84" t="s">
        <v>246</v>
      </c>
    </row>
    <row r="4599" spans="1:32" ht="16.5" hidden="1" x14ac:dyDescent="0.45">
      <c r="A4599" s="151"/>
      <c r="B4599" s="189"/>
      <c r="C4599" s="83"/>
      <c r="D4599" s="101">
        <v>2020</v>
      </c>
      <c r="E4599" s="100">
        <v>168</v>
      </c>
      <c r="F4599" s="100" t="s">
        <v>242</v>
      </c>
      <c r="G4599" s="100" t="s">
        <v>243</v>
      </c>
      <c r="H4599" s="100" t="s">
        <v>244</v>
      </c>
      <c r="I4599" s="100" t="s">
        <v>402</v>
      </c>
      <c r="J4599" s="99">
        <v>25766.66</v>
      </c>
      <c r="K4599" s="99">
        <v>0</v>
      </c>
      <c r="L4599" s="99">
        <v>77579.093870000012</v>
      </c>
      <c r="M4599" s="99">
        <v>0</v>
      </c>
      <c r="N4599" s="99">
        <v>0</v>
      </c>
      <c r="O4599" s="99">
        <v>0</v>
      </c>
      <c r="P4599" s="99">
        <v>0</v>
      </c>
      <c r="Q4599" s="99">
        <v>103345.75387000002</v>
      </c>
      <c r="R4599" s="99">
        <v>1.1797460487442924E-2</v>
      </c>
      <c r="S4599" s="95">
        <v>8502.9959999999992</v>
      </c>
      <c r="T4599" s="95">
        <v>0</v>
      </c>
      <c r="U4599" s="98">
        <v>2125.0500000000002</v>
      </c>
      <c r="V4599" s="98">
        <v>0</v>
      </c>
      <c r="W4599" s="98">
        <v>7.6227769483488972E-4</v>
      </c>
      <c r="X4599" s="98">
        <f>'RCP Data-Measures Tab'!$Q4599*'RCP Data-Measures Tab'!$W4599/1000</f>
        <v>7.8778163030997495E-2</v>
      </c>
      <c r="Y4599" s="97">
        <v>1.3799307496006364E-5</v>
      </c>
      <c r="Z4599" s="93">
        <f>'RCP Data-Measures Tab'!$Q4599*'RCP Data-Measures Tab'!$Y4599/1000</f>
        <v>1.4260998360587198E-3</v>
      </c>
      <c r="AA4599" s="96" t="str">
        <f>IF('RCP Data-Measures Tab'!$F4599="Utility System Efficiency","Distribution Efficiency",'RCP Data-Measures Tab'!$F4599)</f>
        <v>Commercial</v>
      </c>
      <c r="AB4599" s="95" t="s">
        <v>243</v>
      </c>
      <c r="AC4599" s="94" t="e">
        <v>#VALUE!</v>
      </c>
      <c r="AD4599" s="94">
        <v>21.96727850510954</v>
      </c>
      <c r="AE4599" s="93" t="str">
        <f>'RCP Data-Measures Tab'!$D4599&amp;'RCP Data-Measures Tab'!$F4599&amp;'RCP Data-Measures Tab'!$G4599&amp;'RCP Data-Measures Tab'!$H4599&amp;'RCP Data-Measures Tab'!$I4599</f>
        <v>2020CommercialHVACHVAC System ImprovementsEconomizer System Improvements</v>
      </c>
      <c r="AF4599" s="93" t="s">
        <v>246</v>
      </c>
    </row>
    <row r="4600" spans="1:32" ht="16.5" hidden="1" x14ac:dyDescent="0.45">
      <c r="A4600" s="151"/>
      <c r="B4600" s="189"/>
      <c r="C4600" s="83"/>
      <c r="D4600" s="92">
        <v>2020</v>
      </c>
      <c r="E4600" s="91">
        <v>169</v>
      </c>
      <c r="F4600" s="91" t="s">
        <v>242</v>
      </c>
      <c r="G4600" s="91" t="s">
        <v>243</v>
      </c>
      <c r="H4600" s="91" t="s">
        <v>244</v>
      </c>
      <c r="I4600" s="91" t="s">
        <v>403</v>
      </c>
      <c r="J4600" s="90">
        <v>266023.06</v>
      </c>
      <c r="K4600" s="90">
        <v>35171.65</v>
      </c>
      <c r="L4600" s="90">
        <v>655082.47704000003</v>
      </c>
      <c r="M4600" s="90">
        <v>0</v>
      </c>
      <c r="N4600" s="90">
        <v>0</v>
      </c>
      <c r="O4600" s="90">
        <v>0</v>
      </c>
      <c r="P4600" s="90">
        <v>0</v>
      </c>
      <c r="Q4600" s="90">
        <v>956277.18703999999</v>
      </c>
      <c r="R4600" s="90">
        <v>0.10916406244748858</v>
      </c>
      <c r="S4600" s="86">
        <v>52280.688399999999</v>
      </c>
      <c r="T4600" s="86">
        <v>0</v>
      </c>
      <c r="U4600" s="89">
        <v>19377.5</v>
      </c>
      <c r="V4600" s="89">
        <v>0</v>
      </c>
      <c r="W4600" s="89">
        <v>7.6227769483488972E-4</v>
      </c>
      <c r="X4600" s="89">
        <f>'RCP Data-Measures Tab'!$Q4600*'RCP Data-Measures Tab'!$W4600/1000</f>
        <v>0.72894876976004386</v>
      </c>
      <c r="Y4600" s="88">
        <v>1.3799307496006364E-5</v>
      </c>
      <c r="Z4600" s="84">
        <f>'RCP Data-Measures Tab'!$Q4600*'RCP Data-Measures Tab'!$Y4600/1000</f>
        <v>1.3195962955380952E-2</v>
      </c>
      <c r="AA4600" s="87" t="str">
        <f>IF('RCP Data-Measures Tab'!$F4600="Utility System Efficiency","Distribution Efficiency",'RCP Data-Measures Tab'!$F4600)</f>
        <v>Commercial</v>
      </c>
      <c r="AB4600" s="86" t="s">
        <v>243</v>
      </c>
      <c r="AC4600" s="85" t="e">
        <v>#VALUE!</v>
      </c>
      <c r="AD4600" s="85">
        <v>21.96727850510954</v>
      </c>
      <c r="AE4600" s="84" t="str">
        <f>'RCP Data-Measures Tab'!$D4600&amp;'RCP Data-Measures Tab'!$F4600&amp;'RCP Data-Measures Tab'!$G4600&amp;'RCP Data-Measures Tab'!$H4600&amp;'RCP Data-Measures Tab'!$I4600</f>
        <v>2020CommercialHVACHVAC System ImprovementsInteractive HVAC System Improvements</v>
      </c>
      <c r="AF4600" s="84" t="s">
        <v>246</v>
      </c>
    </row>
    <row r="4601" spans="1:32" ht="16.5" hidden="1" x14ac:dyDescent="0.45">
      <c r="A4601" s="151"/>
      <c r="B4601" s="189"/>
      <c r="C4601" s="83"/>
      <c r="D4601" s="101">
        <v>2020</v>
      </c>
      <c r="E4601" s="100">
        <v>171</v>
      </c>
      <c r="F4601" s="100" t="s">
        <v>242</v>
      </c>
      <c r="G4601" s="100" t="s">
        <v>333</v>
      </c>
      <c r="H4601" s="100" t="s">
        <v>334</v>
      </c>
      <c r="I4601" s="100" t="s">
        <v>335</v>
      </c>
      <c r="J4601" s="99">
        <v>0</v>
      </c>
      <c r="K4601" s="99">
        <v>0</v>
      </c>
      <c r="L4601" s="99">
        <v>71558.900200000004</v>
      </c>
      <c r="M4601" s="99">
        <v>0</v>
      </c>
      <c r="N4601" s="99">
        <v>0</v>
      </c>
      <c r="O4601" s="99">
        <v>0</v>
      </c>
      <c r="P4601" s="99">
        <v>0</v>
      </c>
      <c r="Q4601" s="99">
        <v>71558.900200000004</v>
      </c>
      <c r="R4601" s="99">
        <v>8.1688242237442921E-3</v>
      </c>
      <c r="S4601" s="95">
        <v>0</v>
      </c>
      <c r="T4601" s="95">
        <v>0</v>
      </c>
      <c r="U4601" s="98">
        <v>450</v>
      </c>
      <c r="V4601" s="98">
        <v>0</v>
      </c>
      <c r="W4601" s="98">
        <v>2.4448004954142824E-4</v>
      </c>
      <c r="X4601" s="98">
        <f>'RCP Data-Measures Tab'!$Q4601*'RCP Data-Measures Tab'!$W4601/1000</f>
        <v>1.7494723466026121E-2</v>
      </c>
      <c r="Y4601" s="97">
        <v>1.6317761465144983E-4</v>
      </c>
      <c r="Z4601" s="93">
        <f>'RCP Data-Measures Tab'!$Q4601*'RCP Data-Measures Tab'!$Y4601/1000</f>
        <v>1.1676810641717158E-2</v>
      </c>
      <c r="AA4601" s="96" t="str">
        <f>IF('RCP Data-Measures Tab'!$F4601="Utility System Efficiency","Distribution Efficiency",'RCP Data-Measures Tab'!$F4601)</f>
        <v>Commercial</v>
      </c>
      <c r="AB4601" s="95" t="s">
        <v>333</v>
      </c>
      <c r="AC4601" s="94" t="e">
        <v>#VALUE!</v>
      </c>
      <c r="AD4601" s="94">
        <v>1.1701131912133935</v>
      </c>
      <c r="AE4601" s="93" t="str">
        <f>'RCP Data-Measures Tab'!$D4601&amp;'RCP Data-Measures Tab'!$F4601&amp;'RCP Data-Measures Tab'!$G4601&amp;'RCP Data-Measures Tab'!$H4601&amp;'RCP Data-Measures Tab'!$I4601</f>
        <v>2020CommercialMotors/DrivesMotorsMotor Rewind</v>
      </c>
      <c r="AF4601" s="93" t="s">
        <v>246</v>
      </c>
    </row>
    <row r="4602" spans="1:32" ht="16.5" hidden="1" x14ac:dyDescent="0.45">
      <c r="A4602" s="151"/>
      <c r="B4602" s="189"/>
      <c r="C4602" s="83"/>
      <c r="D4602" s="92">
        <v>2020</v>
      </c>
      <c r="E4602" s="91">
        <v>172</v>
      </c>
      <c r="F4602" s="91" t="s">
        <v>242</v>
      </c>
      <c r="G4602" s="91" t="s">
        <v>333</v>
      </c>
      <c r="H4602" s="91" t="s">
        <v>334</v>
      </c>
      <c r="I4602" s="91" t="s">
        <v>334</v>
      </c>
      <c r="J4602" s="90">
        <v>0</v>
      </c>
      <c r="K4602" s="90">
        <v>0</v>
      </c>
      <c r="L4602" s="90">
        <v>93981.71</v>
      </c>
      <c r="M4602" s="90">
        <v>0</v>
      </c>
      <c r="N4602" s="90">
        <v>0</v>
      </c>
      <c r="O4602" s="90">
        <v>0</v>
      </c>
      <c r="P4602" s="90">
        <v>0</v>
      </c>
      <c r="Q4602" s="90">
        <v>93981.71</v>
      </c>
      <c r="R4602" s="90">
        <v>1.0728505707762558E-2</v>
      </c>
      <c r="S4602" s="86">
        <v>0</v>
      </c>
      <c r="T4602" s="86">
        <v>0</v>
      </c>
      <c r="U4602" s="89">
        <v>0</v>
      </c>
      <c r="V4602" s="89">
        <v>0</v>
      </c>
      <c r="W4602" s="89">
        <v>2.4448004954142824E-4</v>
      </c>
      <c r="X4602" s="89">
        <f>'RCP Data-Measures Tab'!$Q4602*'RCP Data-Measures Tab'!$W4602/1000</f>
        <v>2.2976653116788141E-2</v>
      </c>
      <c r="Y4602" s="88">
        <v>1.6317761465144983E-4</v>
      </c>
      <c r="Z4602" s="84">
        <f>'RCP Data-Measures Tab'!$Q4602*'RCP Data-Measures Tab'!$Y4602/1000</f>
        <v>1.5335711258664309E-2</v>
      </c>
      <c r="AA4602" s="87" t="str">
        <f>IF('RCP Data-Measures Tab'!$F4602="Utility System Efficiency","Distribution Efficiency",'RCP Data-Measures Tab'!$F4602)</f>
        <v>Commercial</v>
      </c>
      <c r="AB4602" s="86" t="s">
        <v>333</v>
      </c>
      <c r="AC4602" s="85" t="e">
        <v>#VALUE!</v>
      </c>
      <c r="AD4602" s="85">
        <v>1.1701131912133935</v>
      </c>
      <c r="AE4602" s="84" t="str">
        <f>'RCP Data-Measures Tab'!$D4602&amp;'RCP Data-Measures Tab'!$F4602&amp;'RCP Data-Measures Tab'!$G4602&amp;'RCP Data-Measures Tab'!$H4602&amp;'RCP Data-Measures Tab'!$I4602</f>
        <v>2020CommercialMotors/DrivesMotorsMotors</v>
      </c>
      <c r="AF4602" s="84" t="s">
        <v>246</v>
      </c>
    </row>
    <row r="4603" spans="1:32" ht="16.5" hidden="1" x14ac:dyDescent="0.45">
      <c r="A4603" s="151"/>
      <c r="B4603" s="189"/>
      <c r="C4603" s="83"/>
      <c r="D4603" s="101">
        <v>2020</v>
      </c>
      <c r="E4603" s="100">
        <v>176</v>
      </c>
      <c r="F4603" s="100" t="s">
        <v>242</v>
      </c>
      <c r="G4603" s="100" t="s">
        <v>333</v>
      </c>
      <c r="H4603" s="100" t="s">
        <v>336</v>
      </c>
      <c r="I4603" s="100" t="s">
        <v>341</v>
      </c>
      <c r="J4603" s="99">
        <v>76410.087</v>
      </c>
      <c r="K4603" s="99">
        <v>0</v>
      </c>
      <c r="L4603" s="99">
        <v>39709547.61417</v>
      </c>
      <c r="M4603" s="99">
        <v>0</v>
      </c>
      <c r="N4603" s="99">
        <v>0</v>
      </c>
      <c r="O4603" s="99">
        <v>0</v>
      </c>
      <c r="P4603" s="99">
        <v>0</v>
      </c>
      <c r="Q4603" s="99">
        <v>39785957.701169997</v>
      </c>
      <c r="R4603" s="99">
        <v>4.5417759932842463</v>
      </c>
      <c r="S4603" s="95">
        <v>9704.660100000001</v>
      </c>
      <c r="T4603" s="95">
        <v>0</v>
      </c>
      <c r="U4603" s="98">
        <v>617376.55000000005</v>
      </c>
      <c r="V4603" s="98">
        <v>0</v>
      </c>
      <c r="W4603" s="98">
        <v>2.4448004954142824E-4</v>
      </c>
      <c r="X4603" s="98">
        <f>'RCP Data-Measures Tab'!$Q4603*'RCP Data-Measures Tab'!$W4603/1000</f>
        <v>9.7268729098352082</v>
      </c>
      <c r="Y4603" s="97">
        <v>1.6317761465144983E-4</v>
      </c>
      <c r="Z4603" s="93">
        <f>'RCP Data-Measures Tab'!$Q4603*'RCP Data-Measures Tab'!$Y4603/1000</f>
        <v>6.4921776743004003</v>
      </c>
      <c r="AA4603" s="96" t="str">
        <f>IF('RCP Data-Measures Tab'!$F4603="Utility System Efficiency","Distribution Efficiency",'RCP Data-Measures Tab'!$F4603)</f>
        <v>Commercial</v>
      </c>
      <c r="AB4603" s="95" t="s">
        <v>333</v>
      </c>
      <c r="AC4603" s="94" t="e">
        <v>#VALUE!</v>
      </c>
      <c r="AD4603" s="94">
        <v>1.1701131912133935</v>
      </c>
      <c r="AE4603" s="93" t="str">
        <f>'RCP Data-Measures Tab'!$D4603&amp;'RCP Data-Measures Tab'!$F4603&amp;'RCP Data-Measures Tab'!$G4603&amp;'RCP Data-Measures Tab'!$H4603&amp;'RCP Data-Measures Tab'!$I4603</f>
        <v>2020CommercialMotors/DrivesMotors/Drives ControlsMotors/Drives Control Improvements (VFD)</v>
      </c>
      <c r="AF4603" s="93" t="s">
        <v>246</v>
      </c>
    </row>
    <row r="4604" spans="1:32" ht="16.5" hidden="1" x14ac:dyDescent="0.45">
      <c r="A4604" s="151"/>
      <c r="B4604" s="189"/>
      <c r="C4604" s="83"/>
      <c r="D4604" s="92">
        <v>2020</v>
      </c>
      <c r="E4604" s="91">
        <v>177</v>
      </c>
      <c r="F4604" s="91" t="s">
        <v>242</v>
      </c>
      <c r="G4604" s="91" t="s">
        <v>333</v>
      </c>
      <c r="H4604" s="91" t="s">
        <v>323</v>
      </c>
      <c r="I4604" s="91" t="s">
        <v>342</v>
      </c>
      <c r="J4604" s="90">
        <v>0</v>
      </c>
      <c r="K4604" s="90">
        <v>1173282.24768</v>
      </c>
      <c r="L4604" s="90">
        <v>561518.0082599998</v>
      </c>
      <c r="M4604" s="90">
        <v>0</v>
      </c>
      <c r="N4604" s="90">
        <v>0</v>
      </c>
      <c r="O4604" s="90">
        <v>0</v>
      </c>
      <c r="P4604" s="90">
        <v>0</v>
      </c>
      <c r="Q4604" s="90">
        <v>1734800.2559399998</v>
      </c>
      <c r="R4604" s="90">
        <v>0.19803655889726027</v>
      </c>
      <c r="S4604" s="86">
        <v>0</v>
      </c>
      <c r="T4604" s="86">
        <v>0</v>
      </c>
      <c r="U4604" s="89">
        <v>57991.599999999991</v>
      </c>
      <c r="V4604" s="89">
        <v>0</v>
      </c>
      <c r="W4604" s="89">
        <v>2.4448004954142824E-4</v>
      </c>
      <c r="X4604" s="89">
        <f>'RCP Data-Measures Tab'!$Q4604*'RCP Data-Measures Tab'!$W4604/1000</f>
        <v>0.42412405251669355</v>
      </c>
      <c r="Y4604" s="88">
        <v>1.6317761465144983E-4</v>
      </c>
      <c r="Z4604" s="84">
        <f>'RCP Data-Measures Tab'!$Q4604*'RCP Data-Measures Tab'!$Y4604/1000</f>
        <v>0.28308056766101386</v>
      </c>
      <c r="AA4604" s="87" t="str">
        <f>IF('RCP Data-Measures Tab'!$F4604="Utility System Efficiency","Distribution Efficiency",'RCP Data-Measures Tab'!$F4604)</f>
        <v>Commercial</v>
      </c>
      <c r="AB4604" s="86" t="s">
        <v>333</v>
      </c>
      <c r="AC4604" s="85" t="e">
        <v>#VALUE!</v>
      </c>
      <c r="AD4604" s="85">
        <v>1.1701131912133935</v>
      </c>
      <c r="AE4604" s="84" t="str">
        <f>'RCP Data-Measures Tab'!$D4604&amp;'RCP Data-Measures Tab'!$F4604&amp;'RCP Data-Measures Tab'!$G4604&amp;'RCP Data-Measures Tab'!$H4604&amp;'RCP Data-Measures Tab'!$I4604</f>
        <v>2020CommercialMotors/DrivesPumps and FansMotors/Drives Installation on Fan System</v>
      </c>
      <c r="AF4604" s="84" t="s">
        <v>246</v>
      </c>
    </row>
    <row r="4605" spans="1:32" ht="16.5" hidden="1" x14ac:dyDescent="0.45">
      <c r="A4605" s="151"/>
      <c r="B4605" s="189"/>
      <c r="C4605" s="83"/>
      <c r="D4605" s="101">
        <v>2020</v>
      </c>
      <c r="E4605" s="100">
        <v>184</v>
      </c>
      <c r="F4605" s="100" t="s">
        <v>242</v>
      </c>
      <c r="G4605" s="100" t="s">
        <v>344</v>
      </c>
      <c r="H4605" s="100" t="s">
        <v>410</v>
      </c>
      <c r="I4605" s="100" t="s">
        <v>411</v>
      </c>
      <c r="J4605" s="99">
        <v>65547.47</v>
      </c>
      <c r="K4605" s="99">
        <v>0</v>
      </c>
      <c r="L4605" s="99">
        <v>0</v>
      </c>
      <c r="M4605" s="99">
        <v>0</v>
      </c>
      <c r="N4605" s="99">
        <v>0</v>
      </c>
      <c r="O4605" s="99">
        <v>0</v>
      </c>
      <c r="P4605" s="99">
        <v>0</v>
      </c>
      <c r="Q4605" s="99">
        <v>65547.47</v>
      </c>
      <c r="R4605" s="99">
        <v>7.4825878995433788E-3</v>
      </c>
      <c r="S4605" s="95">
        <v>9922.7723999999998</v>
      </c>
      <c r="T4605" s="95">
        <v>0</v>
      </c>
      <c r="U4605" s="98">
        <v>0</v>
      </c>
      <c r="V4605" s="98">
        <v>0</v>
      </c>
      <c r="W4605" s="98">
        <v>1.4106778209749957E-4</v>
      </c>
      <c r="X4605" s="98">
        <f>'RCP Data-Measures Tab'!$Q4605*'RCP Data-Measures Tab'!$W4605/1000</f>
        <v>9.2466362150023899E-3</v>
      </c>
      <c r="Y4605" s="97">
        <v>1.2829004757074799E-4</v>
      </c>
      <c r="Z4605" s="93">
        <f>'RCP Data-Measures Tab'!$Q4605*'RCP Data-Measures Tab'!$Y4605/1000</f>
        <v>8.409088044442176E-3</v>
      </c>
      <c r="AA4605" s="96" t="str">
        <f>IF('RCP Data-Measures Tab'!$F4605="Utility System Efficiency","Distribution Efficiency",'RCP Data-Measures Tab'!$F4605)</f>
        <v>Commercial</v>
      </c>
      <c r="AB4605" s="95" t="s">
        <v>344</v>
      </c>
      <c r="AC4605" s="94" t="e">
        <v>#VALUE!</v>
      </c>
      <c r="AD4605" s="94">
        <v>3.46</v>
      </c>
      <c r="AE4605" s="93" t="str">
        <f>'RCP Data-Measures Tab'!$D4605&amp;'RCP Data-Measures Tab'!$F4605&amp;'RCP Data-Measures Tab'!$G4605&amp;'RCP Data-Measures Tab'!$H4605&amp;'RCP Data-Measures Tab'!$I4605</f>
        <v>2020CommercialProcess LoadsProcess Loads System ImprovementsInteractive Process Loads System Improvements</v>
      </c>
      <c r="AF4605" s="93" t="s">
        <v>246</v>
      </c>
    </row>
    <row r="4606" spans="1:32" ht="16.5" hidden="1" x14ac:dyDescent="0.45">
      <c r="A4606" s="151"/>
      <c r="B4606" s="189"/>
      <c r="C4606" s="83"/>
      <c r="D4606" s="92">
        <v>2020</v>
      </c>
      <c r="E4606" s="91">
        <v>190</v>
      </c>
      <c r="F4606" s="91" t="s">
        <v>242</v>
      </c>
      <c r="G4606" s="91" t="s">
        <v>349</v>
      </c>
      <c r="H4606" s="91" t="s">
        <v>286</v>
      </c>
      <c r="I4606" s="91" t="s">
        <v>287</v>
      </c>
      <c r="J4606" s="90">
        <v>382351.42700000003</v>
      </c>
      <c r="K4606" s="90">
        <v>0</v>
      </c>
      <c r="L4606" s="90">
        <v>0</v>
      </c>
      <c r="M4606" s="90">
        <v>0</v>
      </c>
      <c r="N4606" s="90">
        <v>0</v>
      </c>
      <c r="O4606" s="90">
        <v>0</v>
      </c>
      <c r="P4606" s="90">
        <v>0</v>
      </c>
      <c r="Q4606" s="90">
        <v>382351.42700000003</v>
      </c>
      <c r="R4606" s="90">
        <v>4.3647423173515984E-2</v>
      </c>
      <c r="S4606" s="86">
        <v>70287.10560000001</v>
      </c>
      <c r="T4606" s="86">
        <v>0</v>
      </c>
      <c r="U4606" s="89">
        <v>0</v>
      </c>
      <c r="V4606" s="89">
        <v>0</v>
      </c>
      <c r="W4606" s="89">
        <v>1.1589630601048657E-4</v>
      </c>
      <c r="X4606" s="89">
        <f>'RCP Data-Measures Tab'!$Q4606*'RCP Data-Measures Tab'!$W4606/1000</f>
        <v>4.4313117987138217E-2</v>
      </c>
      <c r="Y4606" s="88">
        <v>1.2881769086422074E-4</v>
      </c>
      <c r="Z4606" s="84">
        <f>'RCP Data-Measures Tab'!$Q4606*'RCP Data-Measures Tab'!$Y4606/1000</f>
        <v>4.9253627924779664E-2</v>
      </c>
      <c r="AA4606" s="87" t="str">
        <f>IF('RCP Data-Measures Tab'!$F4606="Utility System Efficiency","Distribution Efficiency",'RCP Data-Measures Tab'!$F4606)</f>
        <v>Commercial</v>
      </c>
      <c r="AB4606" s="86" t="s">
        <v>349</v>
      </c>
      <c r="AC4606" s="85" t="e">
        <v>#VALUE!</v>
      </c>
      <c r="AD4606" s="85">
        <v>6.640123066968715</v>
      </c>
      <c r="AE4606" s="84" t="str">
        <f>'RCP Data-Measures Tab'!$D4606&amp;'RCP Data-Measures Tab'!$F4606&amp;'RCP Data-Measures Tab'!$G4606&amp;'RCP Data-Measures Tab'!$H4606&amp;'RCP Data-Measures Tab'!$I4606</f>
        <v>2020CommercialRefrigerationHeat RecoveryHeat Recovery Improvements</v>
      </c>
      <c r="AF4606" s="84" t="s">
        <v>246</v>
      </c>
    </row>
    <row r="4607" spans="1:32" ht="16.5" hidden="1" x14ac:dyDescent="0.45">
      <c r="A4607" s="151"/>
      <c r="B4607" s="189"/>
      <c r="C4607" s="83"/>
      <c r="D4607" s="101">
        <v>2020</v>
      </c>
      <c r="E4607" s="100">
        <v>192</v>
      </c>
      <c r="F4607" s="100" t="s">
        <v>242</v>
      </c>
      <c r="G4607" s="100" t="s">
        <v>349</v>
      </c>
      <c r="H4607" s="100" t="s">
        <v>352</v>
      </c>
      <c r="I4607" s="100" t="s">
        <v>413</v>
      </c>
      <c r="J4607" s="99">
        <v>357640.60920000001</v>
      </c>
      <c r="K4607" s="99">
        <v>460213.6875</v>
      </c>
      <c r="L4607" s="99">
        <v>0</v>
      </c>
      <c r="M4607" s="99">
        <v>0</v>
      </c>
      <c r="N4607" s="99">
        <v>7592183.3963265587</v>
      </c>
      <c r="O4607" s="99">
        <v>0</v>
      </c>
      <c r="P4607" s="99">
        <v>0</v>
      </c>
      <c r="Q4607" s="99">
        <v>8410037.6930265594</v>
      </c>
      <c r="R4607" s="99">
        <v>0.96004996495736983</v>
      </c>
      <c r="S4607" s="95">
        <v>0</v>
      </c>
      <c r="T4607" s="95">
        <v>0</v>
      </c>
      <c r="U4607" s="98">
        <v>0</v>
      </c>
      <c r="V4607" s="98">
        <v>0</v>
      </c>
      <c r="W4607" s="98">
        <v>1.1589630601048657E-4</v>
      </c>
      <c r="X4607" s="98">
        <f>'RCP Data-Measures Tab'!$Q4607*'RCP Data-Measures Tab'!$W4607/1000</f>
        <v>0.97469230203073265</v>
      </c>
      <c r="Y4607" s="97">
        <v>1.2881769086422074E-4</v>
      </c>
      <c r="Z4607" s="93">
        <f>'RCP Data-Measures Tab'!$Q4607*'RCP Data-Measures Tab'!$Y4607/1000</f>
        <v>1.0833616356967395</v>
      </c>
      <c r="AA4607" s="96" t="str">
        <f>IF('RCP Data-Measures Tab'!$F4607="Utility System Efficiency","Distribution Efficiency",'RCP Data-Measures Tab'!$F4607)</f>
        <v>Commercial</v>
      </c>
      <c r="AB4607" s="95" t="s">
        <v>349</v>
      </c>
      <c r="AC4607" s="94" t="e">
        <v>#VALUE!</v>
      </c>
      <c r="AD4607" s="94">
        <v>6.640123066968715</v>
      </c>
      <c r="AE4607" s="93" t="str">
        <f>'RCP Data-Measures Tab'!$D4607&amp;'RCP Data-Measures Tab'!$F4607&amp;'RCP Data-Measures Tab'!$G4607&amp;'RCP Data-Measures Tab'!$H4607&amp;'RCP Data-Measures Tab'!$I4607</f>
        <v>2020CommercialRefrigerationPackaged RefrigerationFreezers</v>
      </c>
      <c r="AF4607" s="93" t="s">
        <v>246</v>
      </c>
    </row>
    <row r="4608" spans="1:32" ht="16.5" hidden="1" x14ac:dyDescent="0.45">
      <c r="A4608" s="151"/>
      <c r="B4608" s="189"/>
      <c r="C4608" s="83"/>
      <c r="D4608" s="92">
        <v>2020</v>
      </c>
      <c r="E4608" s="91">
        <v>193</v>
      </c>
      <c r="F4608" s="91" t="s">
        <v>242</v>
      </c>
      <c r="G4608" s="91" t="s">
        <v>349</v>
      </c>
      <c r="H4608" s="91" t="s">
        <v>352</v>
      </c>
      <c r="I4608" s="91" t="s">
        <v>414</v>
      </c>
      <c r="J4608" s="90">
        <v>0</v>
      </c>
      <c r="K4608" s="90">
        <v>723.30930000000001</v>
      </c>
      <c r="L4608" s="90">
        <v>14731.484640000001</v>
      </c>
      <c r="M4608" s="90">
        <v>0</v>
      </c>
      <c r="N4608" s="90">
        <v>0</v>
      </c>
      <c r="O4608" s="90">
        <v>0</v>
      </c>
      <c r="P4608" s="90">
        <v>0</v>
      </c>
      <c r="Q4608" s="90">
        <v>15454.793940000001</v>
      </c>
      <c r="R4608" s="90">
        <v>1.764245883561644E-3</v>
      </c>
      <c r="S4608" s="86">
        <v>0</v>
      </c>
      <c r="T4608" s="86">
        <v>0</v>
      </c>
      <c r="U4608" s="89">
        <v>3750</v>
      </c>
      <c r="V4608" s="89">
        <v>0</v>
      </c>
      <c r="W4608" s="89">
        <v>1.1589630601048657E-4</v>
      </c>
      <c r="X4608" s="89">
        <f>'RCP Data-Measures Tab'!$Q4608*'RCP Data-Measures Tab'!$W4608/1000</f>
        <v>1.7911535277992535E-3</v>
      </c>
      <c r="Y4608" s="88">
        <v>1.2881769086422074E-4</v>
      </c>
      <c r="Z4608" s="84">
        <f>'RCP Data-Measures Tab'!$Q4608*'RCP Data-Measures Tab'!$Y4608/1000</f>
        <v>1.9908508681331523E-3</v>
      </c>
      <c r="AA4608" s="87" t="str">
        <f>IF('RCP Data-Measures Tab'!$F4608="Utility System Efficiency","Distribution Efficiency",'RCP Data-Measures Tab'!$F4608)</f>
        <v>Commercial</v>
      </c>
      <c r="AB4608" s="86" t="s">
        <v>349</v>
      </c>
      <c r="AC4608" s="85" t="e">
        <v>#VALUE!</v>
      </c>
      <c r="AD4608" s="85">
        <v>6.640123066968715</v>
      </c>
      <c r="AE4608" s="84" t="str">
        <f>'RCP Data-Measures Tab'!$D4608&amp;'RCP Data-Measures Tab'!$F4608&amp;'RCP Data-Measures Tab'!$G4608&amp;'RCP Data-Measures Tab'!$H4608&amp;'RCP Data-Measures Tab'!$I4608</f>
        <v>2020CommercialRefrigerationPackaged RefrigerationIce Makers</v>
      </c>
      <c r="AF4608" s="84" t="s">
        <v>246</v>
      </c>
    </row>
    <row r="4609" spans="1:32" ht="16.5" hidden="1" x14ac:dyDescent="0.45">
      <c r="A4609" s="151"/>
      <c r="B4609" s="189"/>
      <c r="C4609" s="83"/>
      <c r="D4609" s="101">
        <v>2020</v>
      </c>
      <c r="E4609" s="100">
        <v>194</v>
      </c>
      <c r="F4609" s="100" t="s">
        <v>242</v>
      </c>
      <c r="G4609" s="100" t="s">
        <v>349</v>
      </c>
      <c r="H4609" s="100" t="s">
        <v>352</v>
      </c>
      <c r="I4609" s="100" t="s">
        <v>353</v>
      </c>
      <c r="J4609" s="99">
        <v>126725.28000000001</v>
      </c>
      <c r="K4609" s="99">
        <v>0</v>
      </c>
      <c r="L4609" s="99">
        <v>0</v>
      </c>
      <c r="M4609" s="99">
        <v>0</v>
      </c>
      <c r="N4609" s="99">
        <v>0</v>
      </c>
      <c r="O4609" s="99">
        <v>0</v>
      </c>
      <c r="P4609" s="99">
        <v>0</v>
      </c>
      <c r="Q4609" s="99">
        <v>126725.28000000001</v>
      </c>
      <c r="R4609" s="99">
        <v>1.4466356164383564E-2</v>
      </c>
      <c r="S4609" s="95">
        <v>32809.821000000004</v>
      </c>
      <c r="T4609" s="95">
        <v>0</v>
      </c>
      <c r="U4609" s="98">
        <v>0</v>
      </c>
      <c r="V4609" s="98">
        <v>0</v>
      </c>
      <c r="W4609" s="98">
        <v>1.1589630601048657E-4</v>
      </c>
      <c r="X4609" s="98">
        <f>'RCP Data-Measures Tab'!$Q4609*'RCP Data-Measures Tab'!$W4609/1000</f>
        <v>1.4686991830144594E-2</v>
      </c>
      <c r="Y4609" s="97">
        <v>1.2881769086422074E-4</v>
      </c>
      <c r="Z4609" s="93">
        <f>'RCP Data-Measures Tab'!$Q4609*'RCP Data-Measures Tab'!$Y4609/1000</f>
        <v>1.6324457943721817E-2</v>
      </c>
      <c r="AA4609" s="96" t="str">
        <f>IF('RCP Data-Measures Tab'!$F4609="Utility System Efficiency","Distribution Efficiency",'RCP Data-Measures Tab'!$F4609)</f>
        <v>Commercial</v>
      </c>
      <c r="AB4609" s="95" t="s">
        <v>349</v>
      </c>
      <c r="AC4609" s="94" t="e">
        <v>#VALUE!</v>
      </c>
      <c r="AD4609" s="94">
        <v>6.640123066968715</v>
      </c>
      <c r="AE4609" s="93" t="str">
        <f>'RCP Data-Measures Tab'!$D4609&amp;'RCP Data-Measures Tab'!$F4609&amp;'RCP Data-Measures Tab'!$G4609&amp;'RCP Data-Measures Tab'!$H4609&amp;'RCP Data-Measures Tab'!$I4609</f>
        <v>2020CommercialRefrigerationPackaged RefrigerationPackaged Refrigeration System Improvements</v>
      </c>
      <c r="AF4609" s="93" t="s">
        <v>246</v>
      </c>
    </row>
    <row r="4610" spans="1:32" ht="16.5" hidden="1" x14ac:dyDescent="0.45">
      <c r="A4610" s="151"/>
      <c r="B4610" s="189"/>
      <c r="C4610" s="83"/>
      <c r="D4610" s="92">
        <v>2020</v>
      </c>
      <c r="E4610" s="91">
        <v>196</v>
      </c>
      <c r="F4610" s="91" t="s">
        <v>242</v>
      </c>
      <c r="G4610" s="91" t="s">
        <v>349</v>
      </c>
      <c r="H4610" s="91" t="s">
        <v>352</v>
      </c>
      <c r="I4610" s="91" t="s">
        <v>416</v>
      </c>
      <c r="J4610" s="90">
        <v>12500.9287159334</v>
      </c>
      <c r="K4610" s="90">
        <v>19.791284066500001</v>
      </c>
      <c r="L4610" s="90">
        <v>69323.670000000013</v>
      </c>
      <c r="M4610" s="90">
        <v>0</v>
      </c>
      <c r="N4610" s="90">
        <v>0</v>
      </c>
      <c r="O4610" s="90">
        <v>0</v>
      </c>
      <c r="P4610" s="90">
        <v>0</v>
      </c>
      <c r="Q4610" s="90">
        <v>81844.389999999912</v>
      </c>
      <c r="R4610" s="90">
        <v>9.3429668949771595E-3</v>
      </c>
      <c r="S4610" s="86">
        <v>3800.9205999999999</v>
      </c>
      <c r="T4610" s="86">
        <v>0</v>
      </c>
      <c r="U4610" s="89">
        <v>0</v>
      </c>
      <c r="V4610" s="89">
        <v>0</v>
      </c>
      <c r="W4610" s="89">
        <v>1.1589630601048657E-4</v>
      </c>
      <c r="X4610" s="89">
        <f>'RCP Data-Measures Tab'!$Q4610*'RCP Data-Measures Tab'!$W4610/1000</f>
        <v>9.4854624686815971E-3</v>
      </c>
      <c r="Y4610" s="88">
        <v>1.2881769086422074E-4</v>
      </c>
      <c r="Z4610" s="84">
        <f>'RCP Data-Measures Tab'!$Q4610*'RCP Data-Measures Tab'!$Y4610/1000</f>
        <v>1.0543005329990708E-2</v>
      </c>
      <c r="AA4610" s="87" t="str">
        <f>IF('RCP Data-Measures Tab'!$F4610="Utility System Efficiency","Distribution Efficiency",'RCP Data-Measures Tab'!$F4610)</f>
        <v>Commercial</v>
      </c>
      <c r="AB4610" s="86" t="s">
        <v>349</v>
      </c>
      <c r="AC4610" s="85" t="e">
        <v>#VALUE!</v>
      </c>
      <c r="AD4610" s="85">
        <v>6.640123066968715</v>
      </c>
      <c r="AE4610" s="84" t="str">
        <f>'RCP Data-Measures Tab'!$D4610&amp;'RCP Data-Measures Tab'!$F4610&amp;'RCP Data-Measures Tab'!$G4610&amp;'RCP Data-Measures Tab'!$H4610&amp;'RCP Data-Measures Tab'!$I4610</f>
        <v>2020CommercialRefrigerationPackaged RefrigerationRefrigerators</v>
      </c>
      <c r="AF4610" s="84" t="s">
        <v>246</v>
      </c>
    </row>
    <row r="4611" spans="1:32" ht="16.5" hidden="1" x14ac:dyDescent="0.45">
      <c r="A4611" s="151"/>
      <c r="B4611" s="189"/>
      <c r="C4611" s="83"/>
      <c r="D4611" s="101">
        <v>2020</v>
      </c>
      <c r="E4611" s="100">
        <v>197</v>
      </c>
      <c r="F4611" s="100" t="s">
        <v>242</v>
      </c>
      <c r="G4611" s="100" t="s">
        <v>349</v>
      </c>
      <c r="H4611" s="100" t="s">
        <v>352</v>
      </c>
      <c r="I4611" s="100" t="s">
        <v>417</v>
      </c>
      <c r="J4611" s="99">
        <v>0</v>
      </c>
      <c r="K4611" s="99">
        <v>0</v>
      </c>
      <c r="L4611" s="99">
        <v>0</v>
      </c>
      <c r="M4611" s="99">
        <v>0</v>
      </c>
      <c r="N4611" s="99">
        <v>652178.01569751557</v>
      </c>
      <c r="O4611" s="99">
        <v>0</v>
      </c>
      <c r="P4611" s="99">
        <v>0</v>
      </c>
      <c r="Q4611" s="99">
        <v>652178.01569751557</v>
      </c>
      <c r="R4611" s="99">
        <v>7.4449545170949261E-2</v>
      </c>
      <c r="S4611" s="95">
        <v>0</v>
      </c>
      <c r="T4611" s="95">
        <v>0</v>
      </c>
      <c r="U4611" s="98">
        <v>0</v>
      </c>
      <c r="V4611" s="98">
        <v>0</v>
      </c>
      <c r="W4611" s="98">
        <v>1.1589630601048657E-4</v>
      </c>
      <c r="X4611" s="98">
        <f>'RCP Data-Measures Tab'!$Q4611*'RCP Data-Measures Tab'!$W4611/1000</f>
        <v>7.5585022880591185E-2</v>
      </c>
      <c r="Y4611" s="97">
        <v>1.2881769086422074E-4</v>
      </c>
      <c r="Z4611" s="93">
        <f>'RCP Data-Measures Tab'!$Q4611*'RCP Data-Measures Tab'!$Y4611/1000</f>
        <v>8.4012066014563458E-2</v>
      </c>
      <c r="AA4611" s="96" t="str">
        <f>IF('RCP Data-Measures Tab'!$F4611="Utility System Efficiency","Distribution Efficiency",'RCP Data-Measures Tab'!$F4611)</f>
        <v>Commercial</v>
      </c>
      <c r="AB4611" s="95" t="s">
        <v>349</v>
      </c>
      <c r="AC4611" s="94" t="e">
        <v>#VALUE!</v>
      </c>
      <c r="AD4611" s="94">
        <v>6.640123066968715</v>
      </c>
      <c r="AE4611" s="93" t="str">
        <f>'RCP Data-Measures Tab'!$D4611&amp;'RCP Data-Measures Tab'!$F4611&amp;'RCP Data-Measures Tab'!$G4611&amp;'RCP Data-Measures Tab'!$H4611&amp;'RCP Data-Measures Tab'!$I4611</f>
        <v>2020CommercialRefrigerationPackaged RefrigerationVending Machines</v>
      </c>
      <c r="AF4611" s="93" t="s">
        <v>246</v>
      </c>
    </row>
    <row r="4612" spans="1:32" ht="16.5" hidden="1" x14ac:dyDescent="0.45">
      <c r="A4612" s="151"/>
      <c r="B4612" s="189"/>
      <c r="C4612" s="83"/>
      <c r="D4612" s="92">
        <v>2020</v>
      </c>
      <c r="E4612" s="91">
        <v>200</v>
      </c>
      <c r="F4612" s="91" t="s">
        <v>242</v>
      </c>
      <c r="G4612" s="91" t="s">
        <v>349</v>
      </c>
      <c r="H4612" s="91" t="s">
        <v>323</v>
      </c>
      <c r="I4612" s="91" t="s">
        <v>356</v>
      </c>
      <c r="J4612" s="90">
        <v>17242.22</v>
      </c>
      <c r="K4612" s="90">
        <v>0</v>
      </c>
      <c r="L4612" s="90">
        <v>0</v>
      </c>
      <c r="M4612" s="90">
        <v>29243.25</v>
      </c>
      <c r="N4612" s="90">
        <v>0</v>
      </c>
      <c r="O4612" s="90">
        <v>0</v>
      </c>
      <c r="P4612" s="90">
        <v>0</v>
      </c>
      <c r="Q4612" s="90">
        <v>46485.47</v>
      </c>
      <c r="R4612" s="90">
        <v>5.306560502283105E-3</v>
      </c>
      <c r="S4612" s="86">
        <v>4310.5510000000004</v>
      </c>
      <c r="T4612" s="86">
        <v>0</v>
      </c>
      <c r="U4612" s="89">
        <v>0</v>
      </c>
      <c r="V4612" s="89">
        <v>0</v>
      </c>
      <c r="W4612" s="89">
        <v>1.1589630601048657E-4</v>
      </c>
      <c r="X4612" s="89">
        <f>'RCP Data-Measures Tab'!$Q4612*'RCP Data-Measures Tab'!$W4612/1000</f>
        <v>5.3874942561612932E-3</v>
      </c>
      <c r="Y4612" s="88">
        <v>1.2881769086422074E-4</v>
      </c>
      <c r="Z4612" s="84">
        <f>'RCP Data-Measures Tab'!$Q4612*'RCP Data-Measures Tab'!$Y4612/1000</f>
        <v>5.9881509041380069E-3</v>
      </c>
      <c r="AA4612" s="87" t="str">
        <f>IF('RCP Data-Measures Tab'!$F4612="Utility System Efficiency","Distribution Efficiency",'RCP Data-Measures Tab'!$F4612)</f>
        <v>Commercial</v>
      </c>
      <c r="AB4612" s="86" t="s">
        <v>349</v>
      </c>
      <c r="AC4612" s="85" t="e">
        <v>#VALUE!</v>
      </c>
      <c r="AD4612" s="85">
        <v>6.640123066968715</v>
      </c>
      <c r="AE4612" s="84" t="str">
        <f>'RCP Data-Measures Tab'!$D4612&amp;'RCP Data-Measures Tab'!$F4612&amp;'RCP Data-Measures Tab'!$G4612&amp;'RCP Data-Measures Tab'!$H4612&amp;'RCP Data-Measures Tab'!$I4612</f>
        <v>2020CommercialRefrigerationPumps and FansEvaporator Fan System Improvements</v>
      </c>
      <c r="AF4612" s="84" t="s">
        <v>246</v>
      </c>
    </row>
    <row r="4613" spans="1:32" ht="16.5" hidden="1" x14ac:dyDescent="0.45">
      <c r="A4613" s="151"/>
      <c r="B4613" s="189"/>
      <c r="C4613" s="83"/>
      <c r="D4613" s="101">
        <v>2020</v>
      </c>
      <c r="E4613" s="100">
        <v>203</v>
      </c>
      <c r="F4613" s="100" t="s">
        <v>242</v>
      </c>
      <c r="G4613" s="100" t="s">
        <v>349</v>
      </c>
      <c r="H4613" s="100" t="s">
        <v>357</v>
      </c>
      <c r="I4613" s="100" t="s">
        <v>359</v>
      </c>
      <c r="J4613" s="99">
        <v>312323.87000000011</v>
      </c>
      <c r="K4613" s="99">
        <v>0</v>
      </c>
      <c r="L4613" s="99">
        <v>924870.53239999991</v>
      </c>
      <c r="M4613" s="99">
        <v>12931.6</v>
      </c>
      <c r="N4613" s="99">
        <v>0</v>
      </c>
      <c r="O4613" s="99">
        <v>0</v>
      </c>
      <c r="P4613" s="99">
        <v>0</v>
      </c>
      <c r="Q4613" s="99">
        <v>1250126.0024000001</v>
      </c>
      <c r="R4613" s="99">
        <v>0.14270844776255709</v>
      </c>
      <c r="S4613" s="95">
        <v>62550.133599999994</v>
      </c>
      <c r="T4613" s="95">
        <v>0</v>
      </c>
      <c r="U4613" s="98">
        <v>6560</v>
      </c>
      <c r="V4613" s="98">
        <v>0</v>
      </c>
      <c r="W4613" s="98">
        <v>1.1589630601048657E-4</v>
      </c>
      <c r="X4613" s="98">
        <f>'RCP Data-Measures Tab'!$Q4613*'RCP Data-Measures Tab'!$W4613/1000</f>
        <v>0.14488498572581668</v>
      </c>
      <c r="Y4613" s="97">
        <v>1.2881769086422074E-4</v>
      </c>
      <c r="Z4613" s="93">
        <f>'RCP Data-Measures Tab'!$Q4613*'RCP Data-Measures Tab'!$Y4613/1000</f>
        <v>0.16103834491848729</v>
      </c>
      <c r="AA4613" s="96" t="str">
        <f>IF('RCP Data-Measures Tab'!$F4613="Utility System Efficiency","Distribution Efficiency",'RCP Data-Measures Tab'!$F4613)</f>
        <v>Commercial</v>
      </c>
      <c r="AB4613" s="95" t="s">
        <v>349</v>
      </c>
      <c r="AC4613" s="94" t="e">
        <v>#VALUE!</v>
      </c>
      <c r="AD4613" s="94">
        <v>6.640123066968715</v>
      </c>
      <c r="AE4613" s="93" t="str">
        <f>'RCP Data-Measures Tab'!$D4613&amp;'RCP Data-Measures Tab'!$F4613&amp;'RCP Data-Measures Tab'!$G4613&amp;'RCP Data-Measures Tab'!$H4613&amp;'RCP Data-Measures Tab'!$I4613</f>
        <v>2020CommercialRefrigerationRefrigeration System ControlsRefrigeration Control Improvements (non-VFD)</v>
      </c>
      <c r="AF4613" s="93" t="s">
        <v>246</v>
      </c>
    </row>
    <row r="4614" spans="1:32" ht="16.5" hidden="1" x14ac:dyDescent="0.45">
      <c r="A4614" s="151"/>
      <c r="B4614" s="189"/>
      <c r="C4614" s="83"/>
      <c r="D4614" s="92">
        <v>2020</v>
      </c>
      <c r="E4614" s="91">
        <v>204</v>
      </c>
      <c r="F4614" s="91" t="s">
        <v>242</v>
      </c>
      <c r="G4614" s="91" t="s">
        <v>349</v>
      </c>
      <c r="H4614" s="91" t="s">
        <v>357</v>
      </c>
      <c r="I4614" s="91" t="s">
        <v>360</v>
      </c>
      <c r="J4614" s="90">
        <v>0</v>
      </c>
      <c r="K4614" s="90">
        <v>0</v>
      </c>
      <c r="L4614" s="90">
        <v>4234859.6334000006</v>
      </c>
      <c r="M4614" s="90">
        <v>0</v>
      </c>
      <c r="N4614" s="90">
        <v>0</v>
      </c>
      <c r="O4614" s="90">
        <v>0</v>
      </c>
      <c r="P4614" s="90">
        <v>0</v>
      </c>
      <c r="Q4614" s="90">
        <v>4234859.6334000006</v>
      </c>
      <c r="R4614" s="90">
        <v>0.48343146500000006</v>
      </c>
      <c r="S4614" s="86">
        <v>0</v>
      </c>
      <c r="T4614" s="86">
        <v>0</v>
      </c>
      <c r="U4614" s="89">
        <v>327824.3</v>
      </c>
      <c r="V4614" s="89">
        <v>0</v>
      </c>
      <c r="W4614" s="89">
        <v>1.1589630601048657E-4</v>
      </c>
      <c r="X4614" s="89">
        <f>'RCP Data-Measures Tab'!$Q4614*'RCP Data-Measures Tab'!$W4614/1000</f>
        <v>0.49080458798398341</v>
      </c>
      <c r="Y4614" s="88">
        <v>1.2881769086422074E-4</v>
      </c>
      <c r="Z4614" s="84">
        <f>'RCP Data-Measures Tab'!$Q4614*'RCP Data-Measures Tab'!$Y4614/1000</f>
        <v>0.54552483910868843</v>
      </c>
      <c r="AA4614" s="87" t="str">
        <f>IF('RCP Data-Measures Tab'!$F4614="Utility System Efficiency","Distribution Efficiency",'RCP Data-Measures Tab'!$F4614)</f>
        <v>Commercial</v>
      </c>
      <c r="AB4614" s="86" t="s">
        <v>349</v>
      </c>
      <c r="AC4614" s="85" t="e">
        <v>#VALUE!</v>
      </c>
      <c r="AD4614" s="85">
        <v>6.640123066968715</v>
      </c>
      <c r="AE4614" s="84" t="str">
        <f>'RCP Data-Measures Tab'!$D4614&amp;'RCP Data-Measures Tab'!$F4614&amp;'RCP Data-Measures Tab'!$G4614&amp;'RCP Data-Measures Tab'!$H4614&amp;'RCP Data-Measures Tab'!$I4614</f>
        <v>2020CommercialRefrigerationRefrigeration System ControlsRefrigeration Control Improvements (VFD)</v>
      </c>
      <c r="AF4614" s="84" t="s">
        <v>246</v>
      </c>
    </row>
    <row r="4615" spans="1:32" ht="16.5" hidden="1" x14ac:dyDescent="0.45">
      <c r="A4615" s="151"/>
      <c r="B4615" s="189"/>
      <c r="C4615" s="83"/>
      <c r="D4615" s="101">
        <v>2020</v>
      </c>
      <c r="E4615" s="100">
        <v>207</v>
      </c>
      <c r="F4615" s="100" t="s">
        <v>242</v>
      </c>
      <c r="G4615" s="100" t="s">
        <v>349</v>
      </c>
      <c r="H4615" s="100" t="s">
        <v>361</v>
      </c>
      <c r="I4615" s="100" t="s">
        <v>420</v>
      </c>
      <c r="J4615" s="99">
        <v>0</v>
      </c>
      <c r="K4615" s="99">
        <v>0</v>
      </c>
      <c r="L4615" s="99">
        <v>2425800.5549400002</v>
      </c>
      <c r="M4615" s="99">
        <v>0</v>
      </c>
      <c r="N4615" s="99">
        <v>0</v>
      </c>
      <c r="O4615" s="99">
        <v>0</v>
      </c>
      <c r="P4615" s="99">
        <v>0</v>
      </c>
      <c r="Q4615" s="99">
        <v>2425800.5549400002</v>
      </c>
      <c r="R4615" s="99">
        <v>0.27691787156849318</v>
      </c>
      <c r="S4615" s="95">
        <v>0</v>
      </c>
      <c r="T4615" s="95">
        <v>0</v>
      </c>
      <c r="U4615" s="98">
        <v>54511.1</v>
      </c>
      <c r="V4615" s="98">
        <v>0</v>
      </c>
      <c r="W4615" s="98">
        <v>1.1589630601048657E-4</v>
      </c>
      <c r="X4615" s="98">
        <f>'RCP Data-Measures Tab'!$Q4615*'RCP Data-Measures Tab'!$W4615/1000</f>
        <v>0.28114132343573439</v>
      </c>
      <c r="Y4615" s="97">
        <v>1.2881769086422074E-4</v>
      </c>
      <c r="Z4615" s="93">
        <f>'RCP Data-Measures Tab'!$Q4615*'RCP Data-Measures Tab'!$Y4615/1000</f>
        <v>0.31248602598451608</v>
      </c>
      <c r="AA4615" s="96" t="str">
        <f>IF('RCP Data-Measures Tab'!$F4615="Utility System Efficiency","Distribution Efficiency",'RCP Data-Measures Tab'!$F4615)</f>
        <v>Commercial</v>
      </c>
      <c r="AB4615" s="95" t="s">
        <v>349</v>
      </c>
      <c r="AC4615" s="94" t="e">
        <v>#VALUE!</v>
      </c>
      <c r="AD4615" s="94">
        <v>6.640123066968715</v>
      </c>
      <c r="AE4615" s="93" t="str">
        <f>'RCP Data-Measures Tab'!$D4615&amp;'RCP Data-Measures Tab'!$F4615&amp;'RCP Data-Measures Tab'!$G4615&amp;'RCP Data-Measures Tab'!$H4615&amp;'RCP Data-Measures Tab'!$I4615</f>
        <v>2020CommercialRefrigerationRefrigeration System ImprovementsCase Lighting</v>
      </c>
      <c r="AF4615" s="93" t="s">
        <v>246</v>
      </c>
    </row>
    <row r="4616" spans="1:32" ht="16.5" hidden="1" x14ac:dyDescent="0.45">
      <c r="A4616" s="151"/>
      <c r="B4616" s="189"/>
      <c r="C4616" s="83"/>
      <c r="D4616" s="92">
        <v>2020</v>
      </c>
      <c r="E4616" s="91">
        <v>209</v>
      </c>
      <c r="F4616" s="91" t="s">
        <v>242</v>
      </c>
      <c r="G4616" s="91" t="s">
        <v>349</v>
      </c>
      <c r="H4616" s="91" t="s">
        <v>361</v>
      </c>
      <c r="I4616" s="91" t="s">
        <v>422</v>
      </c>
      <c r="J4616" s="90">
        <v>0</v>
      </c>
      <c r="K4616" s="90">
        <v>0</v>
      </c>
      <c r="L4616" s="90">
        <v>82781.652239999996</v>
      </c>
      <c r="M4616" s="90">
        <v>0</v>
      </c>
      <c r="N4616" s="90">
        <v>0</v>
      </c>
      <c r="O4616" s="90">
        <v>0</v>
      </c>
      <c r="P4616" s="90">
        <v>0</v>
      </c>
      <c r="Q4616" s="90">
        <v>82781.652239999996</v>
      </c>
      <c r="R4616" s="90">
        <v>9.4499603013698634E-3</v>
      </c>
      <c r="S4616" s="86">
        <v>0</v>
      </c>
      <c r="T4616" s="86">
        <v>0</v>
      </c>
      <c r="U4616" s="89">
        <v>151.80000000000001</v>
      </c>
      <c r="V4616" s="89">
        <v>0</v>
      </c>
      <c r="W4616" s="89">
        <v>1.1589630601048657E-4</v>
      </c>
      <c r="X4616" s="89">
        <f>'RCP Data-Measures Tab'!$Q4616*'RCP Data-Measures Tab'!$W4616/1000</f>
        <v>9.5940877000607206E-3</v>
      </c>
      <c r="Y4616" s="88">
        <v>1.2881769086422074E-4</v>
      </c>
      <c r="Z4616" s="84">
        <f>'RCP Data-Measures Tab'!$Q4616*'RCP Data-Measures Tab'!$Y4616/1000</f>
        <v>1.0663741287481748E-2</v>
      </c>
      <c r="AA4616" s="87" t="str">
        <f>IF('RCP Data-Measures Tab'!$F4616="Utility System Efficiency","Distribution Efficiency",'RCP Data-Measures Tab'!$F4616)</f>
        <v>Commercial</v>
      </c>
      <c r="AB4616" s="86" t="s">
        <v>349</v>
      </c>
      <c r="AC4616" s="85" t="e">
        <v>#VALUE!</v>
      </c>
      <c r="AD4616" s="85">
        <v>6.640123066968715</v>
      </c>
      <c r="AE4616" s="84" t="str">
        <f>'RCP Data-Measures Tab'!$D4616&amp;'RCP Data-Measures Tab'!$F4616&amp;'RCP Data-Measures Tab'!$G4616&amp;'RCP Data-Measures Tab'!$H4616&amp;'RCP Data-Measures Tab'!$I4616</f>
        <v>2020CommercialRefrigerationRefrigeration System ImprovementsCases</v>
      </c>
      <c r="AF4616" s="84" t="s">
        <v>246</v>
      </c>
    </row>
    <row r="4617" spans="1:32" ht="16.5" hidden="1" x14ac:dyDescent="0.45">
      <c r="A4617" s="151"/>
      <c r="B4617" s="189"/>
      <c r="C4617" s="83"/>
      <c r="D4617" s="101">
        <v>2020</v>
      </c>
      <c r="E4617" s="100">
        <v>210</v>
      </c>
      <c r="F4617" s="100" t="s">
        <v>242</v>
      </c>
      <c r="G4617" s="100" t="s">
        <v>349</v>
      </c>
      <c r="H4617" s="100" t="s">
        <v>361</v>
      </c>
      <c r="I4617" s="100" t="s">
        <v>362</v>
      </c>
      <c r="J4617" s="99">
        <v>383305.66700000002</v>
      </c>
      <c r="K4617" s="99">
        <v>0</v>
      </c>
      <c r="L4617" s="99">
        <v>0</v>
      </c>
      <c r="M4617" s="99">
        <v>0</v>
      </c>
      <c r="N4617" s="99">
        <v>0</v>
      </c>
      <c r="O4617" s="99">
        <v>0</v>
      </c>
      <c r="P4617" s="99">
        <v>0</v>
      </c>
      <c r="Q4617" s="99">
        <v>383305.66700000002</v>
      </c>
      <c r="R4617" s="99">
        <v>4.3756354680365296E-2</v>
      </c>
      <c r="S4617" s="95">
        <v>78153.109800000006</v>
      </c>
      <c r="T4617" s="95">
        <v>0</v>
      </c>
      <c r="U4617" s="98">
        <v>0</v>
      </c>
      <c r="V4617" s="98">
        <v>0</v>
      </c>
      <c r="W4617" s="98">
        <v>1.1589630601048657E-4</v>
      </c>
      <c r="X4617" s="98">
        <f>'RCP Data-Measures Tab'!$Q4617*'RCP Data-Measures Tab'!$W4617/1000</f>
        <v>4.4423710878185668E-2</v>
      </c>
      <c r="Y4617" s="97">
        <v>1.2881769086422074E-4</v>
      </c>
      <c r="Z4617" s="93">
        <f>'RCP Data-Measures Tab'!$Q4617*'RCP Data-Measures Tab'!$Y4617/1000</f>
        <v>4.937655091810994E-2</v>
      </c>
      <c r="AA4617" s="96" t="str">
        <f>IF('RCP Data-Measures Tab'!$F4617="Utility System Efficiency","Distribution Efficiency",'RCP Data-Measures Tab'!$F4617)</f>
        <v>Commercial</v>
      </c>
      <c r="AB4617" s="95" t="s">
        <v>349</v>
      </c>
      <c r="AC4617" s="94" t="e">
        <v>#VALUE!</v>
      </c>
      <c r="AD4617" s="94">
        <v>6.640123066968715</v>
      </c>
      <c r="AE4617" s="93" t="str">
        <f>'RCP Data-Measures Tab'!$D4617&amp;'RCP Data-Measures Tab'!$F4617&amp;'RCP Data-Measures Tab'!$G4617&amp;'RCP Data-Measures Tab'!$H4617&amp;'RCP Data-Measures Tab'!$I4617</f>
        <v>2020CommercialRefrigerationRefrigeration System ImprovementsChiller Improvements</v>
      </c>
      <c r="AF4617" s="93" t="s">
        <v>246</v>
      </c>
    </row>
    <row r="4618" spans="1:32" ht="16.5" hidden="1" x14ac:dyDescent="0.45">
      <c r="A4618" s="151"/>
      <c r="B4618" s="189"/>
      <c r="C4618" s="83"/>
      <c r="D4618" s="92">
        <v>2020</v>
      </c>
      <c r="E4618" s="91">
        <v>211</v>
      </c>
      <c r="F4618" s="91" t="s">
        <v>242</v>
      </c>
      <c r="G4618" s="91" t="s">
        <v>349</v>
      </c>
      <c r="H4618" s="91" t="s">
        <v>361</v>
      </c>
      <c r="I4618" s="91" t="s">
        <v>285</v>
      </c>
      <c r="J4618" s="90">
        <v>137118.45000000001</v>
      </c>
      <c r="K4618" s="90">
        <v>0</v>
      </c>
      <c r="L4618" s="90">
        <v>0</v>
      </c>
      <c r="M4618" s="90">
        <v>0</v>
      </c>
      <c r="N4618" s="90">
        <v>0</v>
      </c>
      <c r="O4618" s="90">
        <v>0</v>
      </c>
      <c r="P4618" s="90">
        <v>0</v>
      </c>
      <c r="Q4618" s="90">
        <v>137118.45000000001</v>
      </c>
      <c r="R4618" s="90">
        <v>1.5652791095890413E-2</v>
      </c>
      <c r="S4618" s="86">
        <v>34279.612800000003</v>
      </c>
      <c r="T4618" s="86">
        <v>0</v>
      </c>
      <c r="U4618" s="89">
        <v>0</v>
      </c>
      <c r="V4618" s="89">
        <v>0</v>
      </c>
      <c r="W4618" s="89">
        <v>1.1589630601048657E-4</v>
      </c>
      <c r="X4618" s="89">
        <f>'RCP Data-Measures Tab'!$Q4618*'RCP Data-Measures Tab'!$W4618/1000</f>
        <v>1.5891521840883605E-2</v>
      </c>
      <c r="Y4618" s="88">
        <v>1.2881769086422074E-4</v>
      </c>
      <c r="Z4618" s="84">
        <f>'RCP Data-Measures Tab'!$Q4618*'RCP Data-Measures Tab'!$Y4618/1000</f>
        <v>1.7663282103881107E-2</v>
      </c>
      <c r="AA4618" s="87" t="str">
        <f>IF('RCP Data-Measures Tab'!$F4618="Utility System Efficiency","Distribution Efficiency",'RCP Data-Measures Tab'!$F4618)</f>
        <v>Commercial</v>
      </c>
      <c r="AB4618" s="86" t="s">
        <v>349</v>
      </c>
      <c r="AC4618" s="85" t="e">
        <v>#VALUE!</v>
      </c>
      <c r="AD4618" s="85">
        <v>6.640123066968715</v>
      </c>
      <c r="AE4618" s="84" t="str">
        <f>'RCP Data-Measures Tab'!$D4618&amp;'RCP Data-Measures Tab'!$F4618&amp;'RCP Data-Measures Tab'!$G4618&amp;'RCP Data-Measures Tab'!$H4618&amp;'RCP Data-Measures Tab'!$I4618</f>
        <v>2020CommercialRefrigerationRefrigeration System ImprovementsCompressors</v>
      </c>
      <c r="AF4618" s="84" t="s">
        <v>246</v>
      </c>
    </row>
    <row r="4619" spans="1:32" ht="16.5" hidden="1" x14ac:dyDescent="0.45">
      <c r="A4619" s="151"/>
      <c r="B4619" s="189"/>
      <c r="C4619" s="83"/>
      <c r="D4619" s="101">
        <v>2020</v>
      </c>
      <c r="E4619" s="100">
        <v>213</v>
      </c>
      <c r="F4619" s="100" t="s">
        <v>242</v>
      </c>
      <c r="G4619" s="100" t="s">
        <v>349</v>
      </c>
      <c r="H4619" s="100" t="s">
        <v>361</v>
      </c>
      <c r="I4619" s="100" t="s">
        <v>424</v>
      </c>
      <c r="J4619" s="99">
        <v>324341.23015000008</v>
      </c>
      <c r="K4619" s="99">
        <v>831283.30495000002</v>
      </c>
      <c r="L4619" s="99">
        <v>2140587.9572200002</v>
      </c>
      <c r="M4619" s="99">
        <v>0</v>
      </c>
      <c r="N4619" s="99">
        <v>0</v>
      </c>
      <c r="O4619" s="99">
        <v>0</v>
      </c>
      <c r="P4619" s="99">
        <v>0</v>
      </c>
      <c r="Q4619" s="99">
        <v>3296212.4923200002</v>
      </c>
      <c r="R4619" s="99">
        <v>0.37627996487671234</v>
      </c>
      <c r="S4619" s="95">
        <v>0</v>
      </c>
      <c r="T4619" s="95">
        <v>0</v>
      </c>
      <c r="U4619" s="98">
        <v>83375.62</v>
      </c>
      <c r="V4619" s="98">
        <v>0</v>
      </c>
      <c r="W4619" s="98">
        <v>1.1589630601048657E-4</v>
      </c>
      <c r="X4619" s="98">
        <f>'RCP Data-Measures Tab'!$Q4619*'RCP Data-Measures Tab'!$W4619/1000</f>
        <v>0.38201885168550737</v>
      </c>
      <c r="Y4619" s="97">
        <v>1.2881769086422074E-4</v>
      </c>
      <c r="Z4619" s="93">
        <f>'RCP Data-Measures Tab'!$Q4619*'RCP Data-Measures Tab'!$Y4619/1000</f>
        <v>0.4246104818584604</v>
      </c>
      <c r="AA4619" s="96" t="str">
        <f>IF('RCP Data-Measures Tab'!$F4619="Utility System Efficiency","Distribution Efficiency",'RCP Data-Measures Tab'!$F4619)</f>
        <v>Commercial</v>
      </c>
      <c r="AB4619" s="95" t="s">
        <v>349</v>
      </c>
      <c r="AC4619" s="94" t="e">
        <v>#VALUE!</v>
      </c>
      <c r="AD4619" s="94">
        <v>6.640123066968715</v>
      </c>
      <c r="AE4619" s="93" t="str">
        <f>'RCP Data-Measures Tab'!$D4619&amp;'RCP Data-Measures Tab'!$F4619&amp;'RCP Data-Measures Tab'!$G4619&amp;'RCP Data-Measures Tab'!$H4619&amp;'RCP Data-Measures Tab'!$I4619</f>
        <v>2020CommercialRefrigerationRefrigeration System ImprovementsDoors</v>
      </c>
      <c r="AF4619" s="93" t="s">
        <v>246</v>
      </c>
    </row>
    <row r="4620" spans="1:32" ht="16.5" hidden="1" x14ac:dyDescent="0.45">
      <c r="A4620" s="151"/>
      <c r="B4620" s="189"/>
      <c r="C4620" s="83"/>
      <c r="D4620" s="92">
        <v>2020</v>
      </c>
      <c r="E4620" s="91">
        <v>215</v>
      </c>
      <c r="F4620" s="91" t="s">
        <v>242</v>
      </c>
      <c r="G4620" s="91" t="s">
        <v>349</v>
      </c>
      <c r="H4620" s="91" t="s">
        <v>361</v>
      </c>
      <c r="I4620" s="91" t="s">
        <v>363</v>
      </c>
      <c r="J4620" s="90">
        <v>476702.31099999999</v>
      </c>
      <c r="K4620" s="90">
        <v>0</v>
      </c>
      <c r="L4620" s="90">
        <v>0</v>
      </c>
      <c r="M4620" s="90">
        <v>0</v>
      </c>
      <c r="N4620" s="90">
        <v>0</v>
      </c>
      <c r="O4620" s="90">
        <v>0</v>
      </c>
      <c r="P4620" s="90">
        <v>0</v>
      </c>
      <c r="Q4620" s="90">
        <v>476702.31099999999</v>
      </c>
      <c r="R4620" s="90">
        <v>5.4418072031963471E-2</v>
      </c>
      <c r="S4620" s="86">
        <v>118450.5735</v>
      </c>
      <c r="T4620" s="86">
        <v>0</v>
      </c>
      <c r="U4620" s="89">
        <v>0</v>
      </c>
      <c r="V4620" s="89">
        <v>0</v>
      </c>
      <c r="W4620" s="89">
        <v>1.1589630601048657E-4</v>
      </c>
      <c r="X4620" s="89">
        <f>'RCP Data-Measures Tab'!$Q4620*'RCP Data-Measures Tab'!$W4620/1000</f>
        <v>5.5248036911562132E-2</v>
      </c>
      <c r="Y4620" s="88">
        <v>1.2881769086422074E-4</v>
      </c>
      <c r="Z4620" s="84">
        <f>'RCP Data-Measures Tab'!$Q4620*'RCP Data-Measures Tab'!$Y4620/1000</f>
        <v>6.1407690932657619E-2</v>
      </c>
      <c r="AA4620" s="87" t="str">
        <f>IF('RCP Data-Measures Tab'!$F4620="Utility System Efficiency","Distribution Efficiency",'RCP Data-Measures Tab'!$F4620)</f>
        <v>Commercial</v>
      </c>
      <c r="AB4620" s="86" t="s">
        <v>349</v>
      </c>
      <c r="AC4620" s="85" t="e">
        <v>#VALUE!</v>
      </c>
      <c r="AD4620" s="85">
        <v>6.640123066968715</v>
      </c>
      <c r="AE4620" s="84" t="str">
        <f>'RCP Data-Measures Tab'!$D4620&amp;'RCP Data-Measures Tab'!$F4620&amp;'RCP Data-Measures Tab'!$G4620&amp;'RCP Data-Measures Tab'!$H4620&amp;'RCP Data-Measures Tab'!$I4620</f>
        <v>2020CommercialRefrigerationRefrigeration System ImprovementsInsulation</v>
      </c>
      <c r="AF4620" s="84" t="s">
        <v>246</v>
      </c>
    </row>
    <row r="4621" spans="1:32" ht="16.5" hidden="1" x14ac:dyDescent="0.45">
      <c r="A4621" s="151"/>
      <c r="B4621" s="189"/>
      <c r="C4621" s="83"/>
      <c r="D4621" s="101">
        <v>2020</v>
      </c>
      <c r="E4621" s="100">
        <v>216</v>
      </c>
      <c r="F4621" s="100" t="s">
        <v>242</v>
      </c>
      <c r="G4621" s="100" t="s">
        <v>349</v>
      </c>
      <c r="H4621" s="100" t="s">
        <v>361</v>
      </c>
      <c r="I4621" s="100" t="s">
        <v>364</v>
      </c>
      <c r="J4621" s="99">
        <v>537743.02</v>
      </c>
      <c r="K4621" s="99">
        <v>0</v>
      </c>
      <c r="L4621" s="99">
        <v>0</v>
      </c>
      <c r="M4621" s="99">
        <v>0</v>
      </c>
      <c r="N4621" s="99">
        <v>0</v>
      </c>
      <c r="O4621" s="99">
        <v>0</v>
      </c>
      <c r="P4621" s="99">
        <v>0</v>
      </c>
      <c r="Q4621" s="99">
        <v>537743.02</v>
      </c>
      <c r="R4621" s="99">
        <v>6.1386189497716896E-2</v>
      </c>
      <c r="S4621" s="95">
        <v>163265.79369999998</v>
      </c>
      <c r="T4621" s="95">
        <v>0</v>
      </c>
      <c r="U4621" s="98">
        <v>0</v>
      </c>
      <c r="V4621" s="98">
        <v>0</v>
      </c>
      <c r="W4621" s="98">
        <v>1.1589630601048657E-4</v>
      </c>
      <c r="X4621" s="98">
        <f>'RCP Data-Measures Tab'!$Q4621*'RCP Data-Measures Tab'!$W4621/1000</f>
        <v>6.2322429600923199E-2</v>
      </c>
      <c r="Y4621" s="97">
        <v>1.2881769086422074E-4</v>
      </c>
      <c r="Z4621" s="93">
        <f>'RCP Data-Measures Tab'!$Q4621*'RCP Data-Measures Tab'!$Y4621/1000</f>
        <v>6.9270814114752471E-2</v>
      </c>
      <c r="AA4621" s="96" t="str">
        <f>IF('RCP Data-Measures Tab'!$F4621="Utility System Efficiency","Distribution Efficiency",'RCP Data-Measures Tab'!$F4621)</f>
        <v>Commercial</v>
      </c>
      <c r="AB4621" s="95" t="s">
        <v>349</v>
      </c>
      <c r="AC4621" s="94" t="e">
        <v>#VALUE!</v>
      </c>
      <c r="AD4621" s="94">
        <v>6.640123066968715</v>
      </c>
      <c r="AE4621" s="93" t="str">
        <f>'RCP Data-Measures Tab'!$D4621&amp;'RCP Data-Measures Tab'!$F4621&amp;'RCP Data-Measures Tab'!$G4621&amp;'RCP Data-Measures Tab'!$H4621&amp;'RCP Data-Measures Tab'!$I4621</f>
        <v>2020CommercialRefrigerationRefrigeration System ImprovementsInteractive Refrigeration System Improvements</v>
      </c>
      <c r="AF4621" s="93" t="s">
        <v>246</v>
      </c>
    </row>
    <row r="4622" spans="1:32" ht="16.5" hidden="1" x14ac:dyDescent="0.45">
      <c r="A4622" s="151"/>
      <c r="B4622" s="189"/>
      <c r="C4622" s="83"/>
      <c r="D4622" s="92">
        <v>2020</v>
      </c>
      <c r="E4622" s="91">
        <v>219</v>
      </c>
      <c r="F4622" s="91" t="s">
        <v>242</v>
      </c>
      <c r="G4622" s="91" t="s">
        <v>349</v>
      </c>
      <c r="H4622" s="91" t="s">
        <v>361</v>
      </c>
      <c r="I4622" s="91" t="s">
        <v>334</v>
      </c>
      <c r="J4622" s="90">
        <v>106511.37</v>
      </c>
      <c r="K4622" s="90">
        <v>0</v>
      </c>
      <c r="L4622" s="90">
        <v>29686.298340000001</v>
      </c>
      <c r="M4622" s="90">
        <v>0</v>
      </c>
      <c r="N4622" s="90">
        <v>0</v>
      </c>
      <c r="O4622" s="90">
        <v>0</v>
      </c>
      <c r="P4622" s="90">
        <v>0</v>
      </c>
      <c r="Q4622" s="90">
        <v>136197.66834</v>
      </c>
      <c r="R4622" s="90">
        <v>1.5547679034246576E-2</v>
      </c>
      <c r="S4622" s="86">
        <v>12966.686</v>
      </c>
      <c r="T4622" s="86">
        <v>0</v>
      </c>
      <c r="U4622" s="89">
        <v>118</v>
      </c>
      <c r="V4622" s="89">
        <v>0</v>
      </c>
      <c r="W4622" s="89">
        <v>1.1589630601048657E-4</v>
      </c>
      <c r="X4622" s="89">
        <f>'RCP Data-Measures Tab'!$Q4622*'RCP Data-Measures Tab'!$W4622/1000</f>
        <v>1.5784806647847399E-2</v>
      </c>
      <c r="Y4622" s="88">
        <v>1.2881769086422074E-4</v>
      </c>
      <c r="Z4622" s="84">
        <f>'RCP Data-Measures Tab'!$Q4622*'RCP Data-Measures Tab'!$Y4622/1000</f>
        <v>1.7544669136649784E-2</v>
      </c>
      <c r="AA4622" s="87" t="str">
        <f>IF('RCP Data-Measures Tab'!$F4622="Utility System Efficiency","Distribution Efficiency",'RCP Data-Measures Tab'!$F4622)</f>
        <v>Commercial</v>
      </c>
      <c r="AB4622" s="86" t="s">
        <v>349</v>
      </c>
      <c r="AC4622" s="85" t="e">
        <v>#VALUE!</v>
      </c>
      <c r="AD4622" s="85">
        <v>6.640123066968715</v>
      </c>
      <c r="AE4622" s="84" t="str">
        <f>'RCP Data-Measures Tab'!$D4622&amp;'RCP Data-Measures Tab'!$F4622&amp;'RCP Data-Measures Tab'!$G4622&amp;'RCP Data-Measures Tab'!$H4622&amp;'RCP Data-Measures Tab'!$I4622</f>
        <v>2020CommercialRefrigerationRefrigeration System ImprovementsMotors</v>
      </c>
      <c r="AF4622" s="84" t="s">
        <v>246</v>
      </c>
    </row>
    <row r="4623" spans="1:32" ht="16.5" hidden="1" x14ac:dyDescent="0.45">
      <c r="A4623" s="151"/>
      <c r="B4623" s="189"/>
      <c r="C4623" s="83"/>
      <c r="D4623" s="101">
        <v>2020</v>
      </c>
      <c r="E4623" s="100">
        <v>222</v>
      </c>
      <c r="F4623" s="100" t="s">
        <v>242</v>
      </c>
      <c r="G4623" s="100" t="s">
        <v>349</v>
      </c>
      <c r="H4623" s="100" t="s">
        <v>361</v>
      </c>
      <c r="I4623" s="100" t="s">
        <v>427</v>
      </c>
      <c r="J4623" s="99">
        <v>0</v>
      </c>
      <c r="K4623" s="99">
        <v>0</v>
      </c>
      <c r="L4623" s="99">
        <v>8149</v>
      </c>
      <c r="M4623" s="99">
        <v>0</v>
      </c>
      <c r="N4623" s="99">
        <v>0</v>
      </c>
      <c r="O4623" s="99">
        <v>0</v>
      </c>
      <c r="P4623" s="99">
        <v>0</v>
      </c>
      <c r="Q4623" s="99">
        <v>8149</v>
      </c>
      <c r="R4623" s="99">
        <v>9.3025114155251146E-4</v>
      </c>
      <c r="S4623" s="95">
        <v>0</v>
      </c>
      <c r="T4623" s="95">
        <v>0</v>
      </c>
      <c r="U4623" s="98">
        <v>0</v>
      </c>
      <c r="V4623" s="98">
        <v>0</v>
      </c>
      <c r="W4623" s="98">
        <v>1.1589630601048657E-4</v>
      </c>
      <c r="X4623" s="98">
        <f>'RCP Data-Measures Tab'!$Q4623*'RCP Data-Measures Tab'!$W4623/1000</f>
        <v>9.4443899767945503E-4</v>
      </c>
      <c r="Y4623" s="97">
        <v>1.2881769086422074E-4</v>
      </c>
      <c r="Z4623" s="93">
        <f>'RCP Data-Measures Tab'!$Q4623*'RCP Data-Measures Tab'!$Y4623/1000</f>
        <v>1.0497353628525347E-3</v>
      </c>
      <c r="AA4623" s="96" t="str">
        <f>IF('RCP Data-Measures Tab'!$F4623="Utility System Efficiency","Distribution Efficiency",'RCP Data-Measures Tab'!$F4623)</f>
        <v>Commercial</v>
      </c>
      <c r="AB4623" s="95" t="s">
        <v>349</v>
      </c>
      <c r="AC4623" s="94" t="e">
        <v>#VALUE!</v>
      </c>
      <c r="AD4623" s="94">
        <v>6.640123066968715</v>
      </c>
      <c r="AE4623" s="93" t="str">
        <f>'RCP Data-Measures Tab'!$D4623&amp;'RCP Data-Measures Tab'!$F4623&amp;'RCP Data-Measures Tab'!$G4623&amp;'RCP Data-Measures Tab'!$H4623&amp;'RCP Data-Measures Tab'!$I4623</f>
        <v>2020CommercialRefrigerationRefrigeration System ImprovementsStrip Curtains</v>
      </c>
      <c r="AF4623" s="93" t="s">
        <v>246</v>
      </c>
    </row>
    <row r="4624" spans="1:32" ht="16.5" hidden="1" x14ac:dyDescent="0.45">
      <c r="A4624" s="151"/>
      <c r="B4624" s="189"/>
      <c r="C4624" s="83"/>
      <c r="D4624" s="92">
        <v>2020</v>
      </c>
      <c r="E4624" s="91">
        <v>225</v>
      </c>
      <c r="F4624" s="91" t="s">
        <v>242</v>
      </c>
      <c r="G4624" s="91" t="s">
        <v>368</v>
      </c>
      <c r="H4624" s="91" t="s">
        <v>429</v>
      </c>
      <c r="I4624" s="91" t="s">
        <v>430</v>
      </c>
      <c r="J4624" s="90">
        <v>0</v>
      </c>
      <c r="K4624" s="90">
        <v>0</v>
      </c>
      <c r="L4624" s="90">
        <v>77673.600000000006</v>
      </c>
      <c r="M4624" s="90">
        <v>0</v>
      </c>
      <c r="N4624" s="90">
        <v>0</v>
      </c>
      <c r="O4624" s="90">
        <v>0</v>
      </c>
      <c r="P4624" s="90">
        <v>0</v>
      </c>
      <c r="Q4624" s="90">
        <v>77673.600000000006</v>
      </c>
      <c r="R4624" s="90">
        <v>8.8668493150684934E-3</v>
      </c>
      <c r="S4624" s="86">
        <v>0</v>
      </c>
      <c r="T4624" s="86">
        <v>0</v>
      </c>
      <c r="U4624" s="89">
        <v>0</v>
      </c>
      <c r="V4624" s="89">
        <v>0</v>
      </c>
      <c r="W4624" s="89">
        <v>1.7242856193782588E-4</v>
      </c>
      <c r="X4624" s="89">
        <f>'RCP Data-Measures Tab'!$Q4624*'RCP Data-Measures Tab'!$W4624/1000</f>
        <v>1.3393147148533914E-2</v>
      </c>
      <c r="Y4624" s="88">
        <v>1.2477892650479032E-4</v>
      </c>
      <c r="Z4624" s="84">
        <f>'RCP Data-Measures Tab'!$Q4624*'RCP Data-Measures Tab'!$Y4624/1000</f>
        <v>9.6920284257624827E-3</v>
      </c>
      <c r="AA4624" s="87" t="str">
        <f>IF('RCP Data-Measures Tab'!$F4624="Utility System Efficiency","Distribution Efficiency",'RCP Data-Measures Tab'!$F4624)</f>
        <v>Commercial</v>
      </c>
      <c r="AB4624" s="86" t="s">
        <v>368</v>
      </c>
      <c r="AC4624" s="85" t="e">
        <v>#VALUE!</v>
      </c>
      <c r="AD4624" s="85">
        <v>0.50638605712093276</v>
      </c>
      <c r="AE4624" s="84" t="str">
        <f>'RCP Data-Measures Tab'!$D4624&amp;'RCP Data-Measures Tab'!$F4624&amp;'RCP Data-Measures Tab'!$G4624&amp;'RCP Data-Measures Tab'!$H4624&amp;'RCP Data-Measures Tab'!$I4624</f>
        <v>2020CommercialWater HeatingPool System ImprovementsPool Blankets</v>
      </c>
      <c r="AF4624" s="84" t="s">
        <v>246</v>
      </c>
    </row>
    <row r="4625" spans="1:32" ht="16.5" hidden="1" x14ac:dyDescent="0.45">
      <c r="A4625" s="151"/>
      <c r="B4625" s="189"/>
      <c r="C4625" s="83"/>
      <c r="D4625" s="101">
        <v>2020</v>
      </c>
      <c r="E4625" s="100">
        <v>232</v>
      </c>
      <c r="F4625" s="100" t="s">
        <v>242</v>
      </c>
      <c r="G4625" s="100" t="s">
        <v>368</v>
      </c>
      <c r="H4625" s="100" t="s">
        <v>434</v>
      </c>
      <c r="I4625" s="100" t="s">
        <v>435</v>
      </c>
      <c r="J4625" s="99">
        <v>0</v>
      </c>
      <c r="K4625" s="99">
        <v>0</v>
      </c>
      <c r="L4625" s="99">
        <v>1301794.4999999998</v>
      </c>
      <c r="M4625" s="99">
        <v>0</v>
      </c>
      <c r="N4625" s="99">
        <v>0</v>
      </c>
      <c r="O4625" s="99">
        <v>0</v>
      </c>
      <c r="P4625" s="99">
        <v>0</v>
      </c>
      <c r="Q4625" s="99">
        <v>1301794.4999999998</v>
      </c>
      <c r="R4625" s="99">
        <v>0.14860667808219175</v>
      </c>
      <c r="S4625" s="95">
        <v>0</v>
      </c>
      <c r="T4625" s="95">
        <v>0</v>
      </c>
      <c r="U4625" s="98">
        <v>0</v>
      </c>
      <c r="V4625" s="98">
        <v>0</v>
      </c>
      <c r="W4625" s="98">
        <v>1.7242856193782588E-4</v>
      </c>
      <c r="X4625" s="98">
        <f>'RCP Data-Measures Tab'!$Q4625*'RCP Data-Measures Tab'!$W4625/1000</f>
        <v>0.22446655357357104</v>
      </c>
      <c r="Y4625" s="97">
        <v>1.2477892650479032E-4</v>
      </c>
      <c r="Z4625" s="93">
        <f>'RCP Data-Measures Tab'!$Q4625*'RCP Data-Measures Tab'!$Y4625/1000</f>
        <v>0.16243652023984023</v>
      </c>
      <c r="AA4625" s="96" t="str">
        <f>IF('RCP Data-Measures Tab'!$F4625="Utility System Efficiency","Distribution Efficiency",'RCP Data-Measures Tab'!$F4625)</f>
        <v>Commercial</v>
      </c>
      <c r="AB4625" s="95" t="s">
        <v>368</v>
      </c>
      <c r="AC4625" s="94" t="e">
        <v>#VALUE!</v>
      </c>
      <c r="AD4625" s="94">
        <v>0.50638605712093276</v>
      </c>
      <c r="AE4625" s="93" t="str">
        <f>'RCP Data-Measures Tab'!$D4625&amp;'RCP Data-Measures Tab'!$F4625&amp;'RCP Data-Measures Tab'!$G4625&amp;'RCP Data-Measures Tab'!$H4625&amp;'RCP Data-Measures Tab'!$I4625</f>
        <v>2020CommercialWater HeatingWater Using DevicesAerators</v>
      </c>
      <c r="AF4625" s="93" t="s">
        <v>246</v>
      </c>
    </row>
    <row r="4626" spans="1:32" ht="16.5" hidden="1" x14ac:dyDescent="0.45">
      <c r="A4626" s="151"/>
      <c r="B4626" s="189"/>
      <c r="C4626" s="83"/>
      <c r="D4626" s="92">
        <v>2020</v>
      </c>
      <c r="E4626" s="91">
        <v>233</v>
      </c>
      <c r="F4626" s="91" t="s">
        <v>242</v>
      </c>
      <c r="G4626" s="91" t="s">
        <v>368</v>
      </c>
      <c r="H4626" s="91" t="s">
        <v>434</v>
      </c>
      <c r="I4626" s="91" t="s">
        <v>436</v>
      </c>
      <c r="J4626" s="90">
        <v>5654.3</v>
      </c>
      <c r="K4626" s="90">
        <v>109691.05</v>
      </c>
      <c r="L4626" s="90">
        <v>259533.9</v>
      </c>
      <c r="M4626" s="90">
        <v>0</v>
      </c>
      <c r="N4626" s="90">
        <v>0</v>
      </c>
      <c r="O4626" s="90">
        <v>0</v>
      </c>
      <c r="P4626" s="90">
        <v>0</v>
      </c>
      <c r="Q4626" s="90">
        <v>374879.25</v>
      </c>
      <c r="R4626" s="90">
        <v>4.279443493150685E-2</v>
      </c>
      <c r="S4626" s="86">
        <v>851.17200000000003</v>
      </c>
      <c r="T4626" s="86">
        <v>0</v>
      </c>
      <c r="U4626" s="89">
        <v>0</v>
      </c>
      <c r="V4626" s="89">
        <v>0</v>
      </c>
      <c r="W4626" s="89">
        <v>1.7242856193782588E-4</v>
      </c>
      <c r="X4626" s="89">
        <f>'RCP Data-Measures Tab'!$Q4626*'RCP Data-Measures Tab'!$W4626/1000</f>
        <v>6.4639889977830725E-2</v>
      </c>
      <c r="Y4626" s="88">
        <v>1.2477892650479032E-4</v>
      </c>
      <c r="Z4626" s="84">
        <f>'RCP Data-Measures Tab'!$Q4626*'RCP Data-Measures Tab'!$Y4626/1000</f>
        <v>4.6777030383920913E-2</v>
      </c>
      <c r="AA4626" s="87" t="str">
        <f>IF('RCP Data-Measures Tab'!$F4626="Utility System Efficiency","Distribution Efficiency",'RCP Data-Measures Tab'!$F4626)</f>
        <v>Commercial</v>
      </c>
      <c r="AB4626" s="86" t="s">
        <v>368</v>
      </c>
      <c r="AC4626" s="85" t="e">
        <v>#VALUE!</v>
      </c>
      <c r="AD4626" s="85">
        <v>0.50638605712093276</v>
      </c>
      <c r="AE4626" s="84" t="str">
        <f>'RCP Data-Measures Tab'!$D4626&amp;'RCP Data-Measures Tab'!$F4626&amp;'RCP Data-Measures Tab'!$G4626&amp;'RCP Data-Measures Tab'!$H4626&amp;'RCP Data-Measures Tab'!$I4626</f>
        <v>2020CommercialWater HeatingWater Using DevicesClothes Washers</v>
      </c>
      <c r="AF4626" s="84" t="s">
        <v>246</v>
      </c>
    </row>
    <row r="4627" spans="1:32" ht="16.5" hidden="1" x14ac:dyDescent="0.45">
      <c r="A4627" s="151"/>
      <c r="B4627" s="189"/>
      <c r="C4627" s="83"/>
      <c r="D4627" s="101">
        <v>2020</v>
      </c>
      <c r="E4627" s="100">
        <v>234</v>
      </c>
      <c r="F4627" s="100" t="s">
        <v>242</v>
      </c>
      <c r="G4627" s="100" t="s">
        <v>368</v>
      </c>
      <c r="H4627" s="100" t="s">
        <v>434</v>
      </c>
      <c r="I4627" s="100" t="s">
        <v>437</v>
      </c>
      <c r="J4627" s="99">
        <v>0</v>
      </c>
      <c r="K4627" s="99">
        <v>0</v>
      </c>
      <c r="L4627" s="99">
        <v>583586.91452000011</v>
      </c>
      <c r="M4627" s="99">
        <v>0</v>
      </c>
      <c r="N4627" s="99">
        <v>0</v>
      </c>
      <c r="O4627" s="99">
        <v>0</v>
      </c>
      <c r="P4627" s="99">
        <v>0</v>
      </c>
      <c r="Q4627" s="99">
        <v>583586.91452000011</v>
      </c>
      <c r="R4627" s="99">
        <v>6.6619510789954345E-2</v>
      </c>
      <c r="S4627" s="95">
        <v>0</v>
      </c>
      <c r="T4627" s="95">
        <v>0</v>
      </c>
      <c r="U4627" s="98">
        <v>7400</v>
      </c>
      <c r="V4627" s="98">
        <v>0</v>
      </c>
      <c r="W4627" s="98">
        <v>1.7242856193782588E-4</v>
      </c>
      <c r="X4627" s="98">
        <f>'RCP Data-Measures Tab'!$Q4627*'RCP Data-Measures Tab'!$W4627/1000</f>
        <v>0.10062705243641654</v>
      </c>
      <c r="Y4627" s="97">
        <v>1.2477892650479032E-4</v>
      </c>
      <c r="Z4627" s="93">
        <f>'RCP Data-Measures Tab'!$Q4627*'RCP Data-Measures Tab'!$Y4627/1000</f>
        <v>7.2819348716048435E-2</v>
      </c>
      <c r="AA4627" s="96" t="str">
        <f>IF('RCP Data-Measures Tab'!$F4627="Utility System Efficiency","Distribution Efficiency",'RCP Data-Measures Tab'!$F4627)</f>
        <v>Commercial</v>
      </c>
      <c r="AB4627" s="95" t="s">
        <v>368</v>
      </c>
      <c r="AC4627" s="94" t="e">
        <v>#VALUE!</v>
      </c>
      <c r="AD4627" s="94">
        <v>0.50638605712093276</v>
      </c>
      <c r="AE4627" s="93" t="str">
        <f>'RCP Data-Measures Tab'!$D4627&amp;'RCP Data-Measures Tab'!$F4627&amp;'RCP Data-Measures Tab'!$G4627&amp;'RCP Data-Measures Tab'!$H4627&amp;'RCP Data-Measures Tab'!$I4627</f>
        <v>2020CommercialWater HeatingWater Using DevicesDishwashers</v>
      </c>
      <c r="AF4627" s="93" t="s">
        <v>246</v>
      </c>
    </row>
    <row r="4628" spans="1:32" ht="16.5" hidden="1" x14ac:dyDescent="0.45">
      <c r="A4628" s="151"/>
      <c r="B4628" s="189"/>
      <c r="C4628" s="83"/>
      <c r="D4628" s="92">
        <v>2020</v>
      </c>
      <c r="E4628" s="91">
        <v>235</v>
      </c>
      <c r="F4628" s="91" t="s">
        <v>242</v>
      </c>
      <c r="G4628" s="91" t="s">
        <v>368</v>
      </c>
      <c r="H4628" s="91" t="s">
        <v>434</v>
      </c>
      <c r="I4628" s="91" t="s">
        <v>438</v>
      </c>
      <c r="J4628" s="90">
        <v>0</v>
      </c>
      <c r="K4628" s="90">
        <v>0</v>
      </c>
      <c r="L4628" s="90">
        <v>34</v>
      </c>
      <c r="M4628" s="90">
        <v>0</v>
      </c>
      <c r="N4628" s="90">
        <v>632981.35051405465</v>
      </c>
      <c r="O4628" s="90">
        <v>0</v>
      </c>
      <c r="P4628" s="90">
        <v>0</v>
      </c>
      <c r="Q4628" s="90">
        <v>633015.35051405465</v>
      </c>
      <c r="R4628" s="90">
        <v>7.2262026314389799E-2</v>
      </c>
      <c r="S4628" s="86">
        <v>0</v>
      </c>
      <c r="T4628" s="86">
        <v>0</v>
      </c>
      <c r="U4628" s="89">
        <v>0</v>
      </c>
      <c r="V4628" s="89">
        <v>0</v>
      </c>
      <c r="W4628" s="89">
        <v>1.7242856193782588E-4</v>
      </c>
      <c r="X4628" s="89">
        <f>'RCP Data-Measures Tab'!$Q4628*'RCP Data-Measures Tab'!$W4628/1000</f>
        <v>0.10914992657370723</v>
      </c>
      <c r="Y4628" s="88">
        <v>1.2477892650479032E-4</v>
      </c>
      <c r="Z4628" s="84">
        <f>'RCP Data-Measures Tab'!$Q4628*'RCP Data-Measures Tab'!$Y4628/1000</f>
        <v>7.8986975898197295E-2</v>
      </c>
      <c r="AA4628" s="87" t="str">
        <f>IF('RCP Data-Measures Tab'!$F4628="Utility System Efficiency","Distribution Efficiency",'RCP Data-Measures Tab'!$F4628)</f>
        <v>Commercial</v>
      </c>
      <c r="AB4628" s="86" t="s">
        <v>368</v>
      </c>
      <c r="AC4628" s="85" t="e">
        <v>#VALUE!</v>
      </c>
      <c r="AD4628" s="85">
        <v>0.50638605712093276</v>
      </c>
      <c r="AE4628" s="84" t="str">
        <f>'RCP Data-Measures Tab'!$D4628&amp;'RCP Data-Measures Tab'!$F4628&amp;'RCP Data-Measures Tab'!$G4628&amp;'RCP Data-Measures Tab'!$H4628&amp;'RCP Data-Measures Tab'!$I4628</f>
        <v>2020CommercialWater HeatingWater Using DevicesPre Rinse Spray Valves</v>
      </c>
      <c r="AF4628" s="84" t="s">
        <v>246</v>
      </c>
    </row>
    <row r="4629" spans="1:32" ht="16.5" hidden="1" x14ac:dyDescent="0.45">
      <c r="A4629" s="151"/>
      <c r="B4629" s="189"/>
      <c r="C4629" s="83"/>
      <c r="D4629" s="101">
        <v>2020</v>
      </c>
      <c r="E4629" s="100">
        <v>236</v>
      </c>
      <c r="F4629" s="100" t="s">
        <v>242</v>
      </c>
      <c r="G4629" s="100" t="s">
        <v>368</v>
      </c>
      <c r="H4629" s="100" t="s">
        <v>434</v>
      </c>
      <c r="I4629" s="100" t="s">
        <v>439</v>
      </c>
      <c r="J4629" s="99">
        <v>41380.0988</v>
      </c>
      <c r="K4629" s="99">
        <v>108849.36125</v>
      </c>
      <c r="L4629" s="99">
        <v>2392975.3700000015</v>
      </c>
      <c r="M4629" s="99">
        <v>0</v>
      </c>
      <c r="N4629" s="99">
        <v>0</v>
      </c>
      <c r="O4629" s="99">
        <v>0</v>
      </c>
      <c r="P4629" s="99">
        <v>0</v>
      </c>
      <c r="Q4629" s="99">
        <v>2543204.8300500014</v>
      </c>
      <c r="R4629" s="99">
        <v>0.29032018607876731</v>
      </c>
      <c r="S4629" s="95">
        <v>2807.107</v>
      </c>
      <c r="T4629" s="95">
        <v>0</v>
      </c>
      <c r="U4629" s="98">
        <v>0</v>
      </c>
      <c r="V4629" s="98">
        <v>0</v>
      </c>
      <c r="W4629" s="98">
        <v>1.7242856193782588E-4</v>
      </c>
      <c r="X4629" s="98">
        <f>'RCP Data-Measures Tab'!$Q4629*'RCP Data-Measures Tab'!$W4629/1000</f>
        <v>0.43852115155885463</v>
      </c>
      <c r="Y4629" s="97">
        <v>1.2477892650479032E-4</v>
      </c>
      <c r="Z4629" s="93">
        <f>'RCP Data-Measures Tab'!$Q4629*'RCP Data-Measures Tab'!$Y4629/1000</f>
        <v>0.3173383685754369</v>
      </c>
      <c r="AA4629" s="96" t="str">
        <f>IF('RCP Data-Measures Tab'!$F4629="Utility System Efficiency","Distribution Efficiency",'RCP Data-Measures Tab'!$F4629)</f>
        <v>Commercial</v>
      </c>
      <c r="AB4629" s="95" t="s">
        <v>368</v>
      </c>
      <c r="AC4629" s="94" t="e">
        <v>#VALUE!</v>
      </c>
      <c r="AD4629" s="94">
        <v>0.50638605712093276</v>
      </c>
      <c r="AE4629" s="93" t="str">
        <f>'RCP Data-Measures Tab'!$D4629&amp;'RCP Data-Measures Tab'!$F4629&amp;'RCP Data-Measures Tab'!$G4629&amp;'RCP Data-Measures Tab'!$H4629&amp;'RCP Data-Measures Tab'!$I4629</f>
        <v>2020CommercialWater HeatingWater Using DevicesShowerheads</v>
      </c>
      <c r="AF4629" s="93" t="s">
        <v>246</v>
      </c>
    </row>
    <row r="4630" spans="1:32" ht="16.5" hidden="1" x14ac:dyDescent="0.45">
      <c r="A4630" s="151"/>
      <c r="B4630" s="189"/>
      <c r="C4630" s="83"/>
      <c r="D4630" s="92">
        <v>2020</v>
      </c>
      <c r="E4630" s="91">
        <v>237</v>
      </c>
      <c r="F4630" s="91" t="s">
        <v>242</v>
      </c>
      <c r="G4630" s="91" t="s">
        <v>371</v>
      </c>
      <c r="H4630" s="91" t="s">
        <v>372</v>
      </c>
      <c r="I4630" s="91" t="s">
        <v>373</v>
      </c>
      <c r="J4630" s="90">
        <v>182312.18700000001</v>
      </c>
      <c r="K4630" s="90">
        <v>563156.02279999969</v>
      </c>
      <c r="L4630" s="90">
        <v>6105575.8744200002</v>
      </c>
      <c r="M4630" s="90">
        <v>0</v>
      </c>
      <c r="N4630" s="90">
        <v>34713743.348220065</v>
      </c>
      <c r="O4630" s="90">
        <v>0</v>
      </c>
      <c r="P4630" s="90">
        <v>0</v>
      </c>
      <c r="Q4630" s="90">
        <v>41564787.432440065</v>
      </c>
      <c r="R4630" s="90">
        <v>4.7448387479954413</v>
      </c>
      <c r="S4630" s="86">
        <v>43754.927500000005</v>
      </c>
      <c r="T4630" s="86">
        <v>0</v>
      </c>
      <c r="U4630" s="89">
        <v>7428.42</v>
      </c>
      <c r="V4630" s="89">
        <v>0</v>
      </c>
      <c r="W4630" s="89">
        <v>2.4448004954142824E-4</v>
      </c>
      <c r="X4630" s="89">
        <f>'RCP Data-Measures Tab'!$Q4630*'RCP Data-Measures Tab'!$W4630/1000</f>
        <v>10.161761290661882</v>
      </c>
      <c r="Y4630" s="88">
        <v>1.6317761465144983E-4</v>
      </c>
      <c r="Z4630" s="84">
        <f>'RCP Data-Measures Tab'!$Q4630*'RCP Data-Measures Tab'!$Y4630/1000</f>
        <v>6.7824428667201291</v>
      </c>
      <c r="AA4630" s="87" t="str">
        <f>IF('RCP Data-Measures Tab'!$F4630="Utility System Efficiency","Distribution Efficiency",'RCP Data-Measures Tab'!$F4630)</f>
        <v>Commercial</v>
      </c>
      <c r="AB4630" s="86">
        <v>0</v>
      </c>
      <c r="AC4630" s="85" t="e">
        <v>#VALUE!</v>
      </c>
      <c r="AD4630" s="85">
        <v>0</v>
      </c>
      <c r="AE4630" s="84" t="str">
        <f>'RCP Data-Measures Tab'!$D4630&amp;'RCP Data-Measures Tab'!$F4630&amp;'RCP Data-Measures Tab'!$G4630&amp;'RCP Data-Measures Tab'!$H4630&amp;'RCP Data-Measures Tab'!$I4630</f>
        <v>2020CommercialWhole Bldg/Meter LevelWhole Bldg/Meter Level System ImprovementsInteractive Whole Bldg/Meter Level System Improvements</v>
      </c>
      <c r="AF4630" s="84" t="s">
        <v>246</v>
      </c>
    </row>
    <row r="4631" spans="1:32" ht="16.5" hidden="1" x14ac:dyDescent="0.45">
      <c r="A4631" s="151"/>
      <c r="B4631" s="189"/>
      <c r="C4631" s="83"/>
      <c r="D4631" s="101">
        <v>2020</v>
      </c>
      <c r="E4631" s="100">
        <v>240</v>
      </c>
      <c r="F4631" s="100" t="s">
        <v>441</v>
      </c>
      <c r="G4631" s="100" t="s">
        <v>273</v>
      </c>
      <c r="H4631" s="100" t="s">
        <v>274</v>
      </c>
      <c r="I4631" s="100" t="s">
        <v>276</v>
      </c>
      <c r="J4631" s="99">
        <v>762303.62600000005</v>
      </c>
      <c r="K4631" s="99">
        <v>0</v>
      </c>
      <c r="L4631" s="99">
        <v>0</v>
      </c>
      <c r="M4631" s="99">
        <v>0</v>
      </c>
      <c r="N4631" s="99">
        <v>0</v>
      </c>
      <c r="O4631" s="99">
        <v>0</v>
      </c>
      <c r="P4631" s="99">
        <v>0</v>
      </c>
      <c r="Q4631" s="99">
        <v>762303.62600000005</v>
      </c>
      <c r="R4631" s="99">
        <v>8.7020961872146127E-2</v>
      </c>
      <c r="S4631" s="95">
        <v>134600.46539999999</v>
      </c>
      <c r="T4631" s="95">
        <v>0</v>
      </c>
      <c r="U4631" s="98">
        <v>0</v>
      </c>
      <c r="V4631" s="98">
        <v>0</v>
      </c>
      <c r="W4631" s="98">
        <v>1.2550914627205317E-4</v>
      </c>
      <c r="X4631" s="98">
        <f>'RCP Data-Measures Tab'!$Q4631*'RCP Data-Measures Tab'!$W4631/1000</f>
        <v>9.5676077299350515E-2</v>
      </c>
      <c r="Y4631" s="97">
        <v>1.2967948758907806E-4</v>
      </c>
      <c r="Z4631" s="93">
        <f>'RCP Data-Measures Tab'!$Q4631*'RCP Data-Measures Tab'!$Y4631/1000</f>
        <v>9.8855143606976212E-2</v>
      </c>
      <c r="AA4631" s="96" t="str">
        <f>IF('RCP Data-Measures Tab'!$F4631="Utility System Efficiency","Distribution Efficiency",'RCP Data-Measures Tab'!$F4631)</f>
        <v>Industrial</v>
      </c>
      <c r="AB4631" s="95" t="s">
        <v>273</v>
      </c>
      <c r="AC4631" s="94" t="e">
        <v>#VALUE!</v>
      </c>
      <c r="AD4631" s="94">
        <v>0.88123506224430592</v>
      </c>
      <c r="AE4631" s="93" t="str">
        <f>'RCP Data-Measures Tab'!$D4631&amp;'RCP Data-Measures Tab'!$F4631&amp;'RCP Data-Measures Tab'!$G4631&amp;'RCP Data-Measures Tab'!$H4631&amp;'RCP Data-Measures Tab'!$I4631</f>
        <v>2020IndustrialCompressed AirCompressed Air System ControlsCompressed Air Control Improvements (VFD)</v>
      </c>
      <c r="AF4631" s="93" t="s">
        <v>246</v>
      </c>
    </row>
    <row r="4632" spans="1:32" ht="16.5" hidden="1" x14ac:dyDescent="0.45">
      <c r="A4632" s="151"/>
      <c r="B4632" s="189"/>
      <c r="C4632" s="83"/>
      <c r="D4632" s="92">
        <v>2020</v>
      </c>
      <c r="E4632" s="91">
        <v>241</v>
      </c>
      <c r="F4632" s="91" t="s">
        <v>441</v>
      </c>
      <c r="G4632" s="91" t="s">
        <v>273</v>
      </c>
      <c r="H4632" s="91" t="s">
        <v>277</v>
      </c>
      <c r="I4632" s="91" t="s">
        <v>278</v>
      </c>
      <c r="J4632" s="90">
        <v>29117.952000000001</v>
      </c>
      <c r="K4632" s="90">
        <v>0</v>
      </c>
      <c r="L4632" s="90">
        <v>0</v>
      </c>
      <c r="M4632" s="90">
        <v>0</v>
      </c>
      <c r="N4632" s="90">
        <v>0</v>
      </c>
      <c r="O4632" s="90">
        <v>0</v>
      </c>
      <c r="P4632" s="90">
        <v>0</v>
      </c>
      <c r="Q4632" s="90">
        <v>29117.952000000001</v>
      </c>
      <c r="R4632" s="90">
        <v>3.3239671232876715E-3</v>
      </c>
      <c r="S4632" s="86">
        <v>8411.7708999999995</v>
      </c>
      <c r="T4632" s="86">
        <v>0</v>
      </c>
      <c r="U4632" s="89">
        <v>0</v>
      </c>
      <c r="V4632" s="89">
        <v>0</v>
      </c>
      <c r="W4632" s="89">
        <v>1.2550914627205317E-4</v>
      </c>
      <c r="X4632" s="89">
        <f>'RCP Data-Measures Tab'!$Q4632*'RCP Data-Measures Tab'!$W4632/1000</f>
        <v>3.654569296710623E-3</v>
      </c>
      <c r="Y4632" s="88">
        <v>1.2967948758907806E-4</v>
      </c>
      <c r="Z4632" s="84">
        <f>'RCP Data-Measures Tab'!$Q4632*'RCP Data-Measures Tab'!$Y4632/1000</f>
        <v>3.7760010950033708E-3</v>
      </c>
      <c r="AA4632" s="87" t="str">
        <f>IF('RCP Data-Measures Tab'!$F4632="Utility System Efficiency","Distribution Efficiency",'RCP Data-Measures Tab'!$F4632)</f>
        <v>Industrial</v>
      </c>
      <c r="AB4632" s="86" t="s">
        <v>273</v>
      </c>
      <c r="AC4632" s="85" t="e">
        <v>#VALUE!</v>
      </c>
      <c r="AD4632" s="85">
        <v>0.88123506224430592</v>
      </c>
      <c r="AE4632" s="84" t="str">
        <f>'RCP Data-Measures Tab'!$D4632&amp;'RCP Data-Measures Tab'!$F4632&amp;'RCP Data-Measures Tab'!$G4632&amp;'RCP Data-Measures Tab'!$H4632&amp;'RCP Data-Measures Tab'!$I4632</f>
        <v>2020IndustrialCompressed AirCompressed Air System ImprovementsCompressed Air System Compressor Improvements (non-VFD)</v>
      </c>
      <c r="AF4632" s="84" t="s">
        <v>246</v>
      </c>
    </row>
    <row r="4633" spans="1:32" ht="16.5" hidden="1" x14ac:dyDescent="0.45">
      <c r="A4633" s="151"/>
      <c r="B4633" s="189"/>
      <c r="C4633" s="83"/>
      <c r="D4633" s="101">
        <v>2020</v>
      </c>
      <c r="E4633" s="100">
        <v>242</v>
      </c>
      <c r="F4633" s="100" t="s">
        <v>441</v>
      </c>
      <c r="G4633" s="100" t="s">
        <v>273</v>
      </c>
      <c r="H4633" s="100" t="s">
        <v>277</v>
      </c>
      <c r="I4633" s="100" t="s">
        <v>279</v>
      </c>
      <c r="J4633" s="99">
        <v>824791.54357140127</v>
      </c>
      <c r="K4633" s="99">
        <v>125883.41642859849</v>
      </c>
      <c r="L4633" s="99">
        <v>1870287.9239999996</v>
      </c>
      <c r="M4633" s="99">
        <v>0</v>
      </c>
      <c r="N4633" s="99">
        <v>0</v>
      </c>
      <c r="O4633" s="99">
        <v>0</v>
      </c>
      <c r="P4633" s="99">
        <v>0</v>
      </c>
      <c r="Q4633" s="99">
        <v>2820962.8839999996</v>
      </c>
      <c r="R4633" s="99">
        <v>0.32202772648401823</v>
      </c>
      <c r="S4633" s="95">
        <v>174418.1293</v>
      </c>
      <c r="T4633" s="95">
        <v>0</v>
      </c>
      <c r="U4633" s="98">
        <v>73466.01999999999</v>
      </c>
      <c r="V4633" s="98">
        <v>0</v>
      </c>
      <c r="W4633" s="98">
        <v>1.2550914627205317E-4</v>
      </c>
      <c r="X4633" s="98">
        <f>'RCP Data-Measures Tab'!$Q4633*'RCP Data-Measures Tab'!$W4633/1000</f>
        <v>0.3540566432359889</v>
      </c>
      <c r="Y4633" s="97">
        <v>1.2967948758907806E-4</v>
      </c>
      <c r="Z4633" s="93">
        <f>'RCP Data-Measures Tab'!$Q4633*'RCP Data-Measures Tab'!$Y4633/1000</f>
        <v>0.36582102130492777</v>
      </c>
      <c r="AA4633" s="96" t="str">
        <f>IF('RCP Data-Measures Tab'!$F4633="Utility System Efficiency","Distribution Efficiency",'RCP Data-Measures Tab'!$F4633)</f>
        <v>Industrial</v>
      </c>
      <c r="AB4633" s="95" t="s">
        <v>273</v>
      </c>
      <c r="AC4633" s="94" t="e">
        <v>#VALUE!</v>
      </c>
      <c r="AD4633" s="94">
        <v>0.88123506224430592</v>
      </c>
      <c r="AE4633" s="93" t="str">
        <f>'RCP Data-Measures Tab'!$D4633&amp;'RCP Data-Measures Tab'!$F4633&amp;'RCP Data-Measures Tab'!$G4633&amp;'RCP Data-Measures Tab'!$H4633&amp;'RCP Data-Measures Tab'!$I4633</f>
        <v>2020IndustrialCompressed AirCompressed Air System ImprovementsCompressed Air System Compressor Improvements (VFD)</v>
      </c>
      <c r="AF4633" s="93" t="s">
        <v>246</v>
      </c>
    </row>
    <row r="4634" spans="1:32" ht="16.5" hidden="1" x14ac:dyDescent="0.45">
      <c r="A4634" s="151"/>
      <c r="B4634" s="189"/>
      <c r="C4634" s="83"/>
      <c r="D4634" s="92">
        <v>2020</v>
      </c>
      <c r="E4634" s="91">
        <v>243</v>
      </c>
      <c r="F4634" s="91" t="s">
        <v>441</v>
      </c>
      <c r="G4634" s="91" t="s">
        <v>273</v>
      </c>
      <c r="H4634" s="91" t="s">
        <v>277</v>
      </c>
      <c r="I4634" s="91" t="s">
        <v>280</v>
      </c>
      <c r="J4634" s="90">
        <v>713729.36</v>
      </c>
      <c r="K4634" s="90">
        <v>140849.82</v>
      </c>
      <c r="L4634" s="90">
        <v>183734.16</v>
      </c>
      <c r="M4634" s="90">
        <v>0</v>
      </c>
      <c r="N4634" s="90">
        <v>0</v>
      </c>
      <c r="O4634" s="90">
        <v>0</v>
      </c>
      <c r="P4634" s="90">
        <v>0</v>
      </c>
      <c r="Q4634" s="90">
        <v>1038313.34</v>
      </c>
      <c r="R4634" s="90">
        <v>0.11852892009132419</v>
      </c>
      <c r="S4634" s="86">
        <v>99506.74059999999</v>
      </c>
      <c r="T4634" s="86">
        <v>0</v>
      </c>
      <c r="U4634" s="89">
        <v>0</v>
      </c>
      <c r="V4634" s="89">
        <v>0</v>
      </c>
      <c r="W4634" s="89">
        <v>1.2550914627205317E-4</v>
      </c>
      <c r="X4634" s="89">
        <f>'RCP Data-Measures Tab'!$Q4634*'RCP Data-Measures Tab'!$W4634/1000</f>
        <v>0.13031782086628407</v>
      </c>
      <c r="Y4634" s="88">
        <v>1.2967948758907806E-4</v>
      </c>
      <c r="Z4634" s="84">
        <f>'RCP Data-Measures Tab'!$Q4634*'RCP Data-Measures Tab'!$Y4634/1000</f>
        <v>0.13464794188810419</v>
      </c>
      <c r="AA4634" s="87" t="str">
        <f>IF('RCP Data-Measures Tab'!$F4634="Utility System Efficiency","Distribution Efficiency",'RCP Data-Measures Tab'!$F4634)</f>
        <v>Industrial</v>
      </c>
      <c r="AB4634" s="86" t="s">
        <v>273</v>
      </c>
      <c r="AC4634" s="85" t="e">
        <v>#VALUE!</v>
      </c>
      <c r="AD4634" s="85">
        <v>0.88123506224430592</v>
      </c>
      <c r="AE4634" s="84" t="str">
        <f>'RCP Data-Measures Tab'!$D4634&amp;'RCP Data-Measures Tab'!$F4634&amp;'RCP Data-Measures Tab'!$G4634&amp;'RCP Data-Measures Tab'!$H4634&amp;'RCP Data-Measures Tab'!$I4634</f>
        <v>2020IndustrialCompressed AirCompressed Air System ImprovementsCompressed Air System Demand Side Improvements</v>
      </c>
      <c r="AF4634" s="84" t="s">
        <v>246</v>
      </c>
    </row>
    <row r="4635" spans="1:32" ht="16.5" hidden="1" x14ac:dyDescent="0.45">
      <c r="A4635" s="151"/>
      <c r="B4635" s="189"/>
      <c r="C4635" s="83"/>
      <c r="D4635" s="101">
        <v>2020</v>
      </c>
      <c r="E4635" s="100">
        <v>244</v>
      </c>
      <c r="F4635" s="100" t="s">
        <v>441</v>
      </c>
      <c r="G4635" s="100" t="s">
        <v>273</v>
      </c>
      <c r="H4635" s="100" t="s">
        <v>277</v>
      </c>
      <c r="I4635" s="100" t="s">
        <v>281</v>
      </c>
      <c r="J4635" s="99">
        <v>11213.8249144081</v>
      </c>
      <c r="K4635" s="99">
        <v>496.61508559179998</v>
      </c>
      <c r="L4635" s="99">
        <v>2088870.1058399999</v>
      </c>
      <c r="M4635" s="99">
        <v>0</v>
      </c>
      <c r="N4635" s="99">
        <v>0</v>
      </c>
      <c r="O4635" s="99">
        <v>0</v>
      </c>
      <c r="P4635" s="99">
        <v>0</v>
      </c>
      <c r="Q4635" s="99">
        <v>2100580.5458399998</v>
      </c>
      <c r="R4635" s="99">
        <v>0.23979229975342464</v>
      </c>
      <c r="S4635" s="95">
        <v>2216.6549999999997</v>
      </c>
      <c r="T4635" s="95">
        <v>0</v>
      </c>
      <c r="U4635" s="98">
        <v>700</v>
      </c>
      <c r="V4635" s="98">
        <v>0</v>
      </c>
      <c r="W4635" s="98">
        <v>1.2550914627205317E-4</v>
      </c>
      <c r="X4635" s="98">
        <f>'RCP Data-Measures Tab'!$Q4635*'RCP Data-Measures Tab'!$W4635/1000</f>
        <v>0.26364207098406184</v>
      </c>
      <c r="Y4635" s="97">
        <v>1.2967948758907806E-4</v>
      </c>
      <c r="Z4635" s="93">
        <f>'RCP Data-Measures Tab'!$Q4635*'RCP Data-Measures Tab'!$Y4635/1000</f>
        <v>0.27240220882411703</v>
      </c>
      <c r="AA4635" s="96" t="str">
        <f>IF('RCP Data-Measures Tab'!$F4635="Utility System Efficiency","Distribution Efficiency",'RCP Data-Measures Tab'!$F4635)</f>
        <v>Industrial</v>
      </c>
      <c r="AB4635" s="95" t="s">
        <v>273</v>
      </c>
      <c r="AC4635" s="94" t="e">
        <v>#VALUE!</v>
      </c>
      <c r="AD4635" s="94">
        <v>0.88123506224430592</v>
      </c>
      <c r="AE4635" s="93" t="str">
        <f>'RCP Data-Measures Tab'!$D4635&amp;'RCP Data-Measures Tab'!$F4635&amp;'RCP Data-Measures Tab'!$G4635&amp;'RCP Data-Measures Tab'!$H4635&amp;'RCP Data-Measures Tab'!$I4635</f>
        <v>2020IndustrialCompressed AirCompressed Air System ImprovementsCompressed Air System Dryer Improvements</v>
      </c>
      <c r="AF4635" s="93" t="s">
        <v>246</v>
      </c>
    </row>
    <row r="4636" spans="1:32" ht="16.5" hidden="1" x14ac:dyDescent="0.45">
      <c r="A4636" s="151"/>
      <c r="B4636" s="189"/>
      <c r="C4636" s="83"/>
      <c r="D4636" s="92">
        <v>2020</v>
      </c>
      <c r="E4636" s="91">
        <v>246</v>
      </c>
      <c r="F4636" s="91" t="s">
        <v>441</v>
      </c>
      <c r="G4636" s="91" t="s">
        <v>273</v>
      </c>
      <c r="H4636" s="91" t="s">
        <v>277</v>
      </c>
      <c r="I4636" s="91" t="s">
        <v>283</v>
      </c>
      <c r="J4636" s="90">
        <v>0</v>
      </c>
      <c r="K4636" s="90">
        <v>0</v>
      </c>
      <c r="L4636" s="90">
        <v>448465.69</v>
      </c>
      <c r="M4636" s="90">
        <v>0</v>
      </c>
      <c r="N4636" s="90">
        <v>0</v>
      </c>
      <c r="O4636" s="90">
        <v>0</v>
      </c>
      <c r="P4636" s="90">
        <v>0</v>
      </c>
      <c r="Q4636" s="90">
        <v>448465.69</v>
      </c>
      <c r="R4636" s="90">
        <v>5.1194713470319633E-2</v>
      </c>
      <c r="S4636" s="86">
        <v>0</v>
      </c>
      <c r="T4636" s="86">
        <v>0</v>
      </c>
      <c r="U4636" s="89">
        <v>0</v>
      </c>
      <c r="V4636" s="89">
        <v>0</v>
      </c>
      <c r="W4636" s="89">
        <v>1.2550914627205317E-4</v>
      </c>
      <c r="X4636" s="89">
        <f>'RCP Data-Measures Tab'!$Q4636*'RCP Data-Measures Tab'!$W4636/1000</f>
        <v>5.6286545884207249E-2</v>
      </c>
      <c r="Y4636" s="88">
        <v>1.2967948758907806E-4</v>
      </c>
      <c r="Z4636" s="84">
        <f>'RCP Data-Measures Tab'!$Q4636*'RCP Data-Measures Tab'!$Y4636/1000</f>
        <v>5.8156800880482327E-2</v>
      </c>
      <c r="AA4636" s="87" t="str">
        <f>IF('RCP Data-Measures Tab'!$F4636="Utility System Efficiency","Distribution Efficiency",'RCP Data-Measures Tab'!$F4636)</f>
        <v>Industrial</v>
      </c>
      <c r="AB4636" s="86" t="s">
        <v>273</v>
      </c>
      <c r="AC4636" s="85" t="e">
        <v>#VALUE!</v>
      </c>
      <c r="AD4636" s="85">
        <v>0.88123506224430592</v>
      </c>
      <c r="AE4636" s="84" t="str">
        <f>'RCP Data-Measures Tab'!$D4636&amp;'RCP Data-Measures Tab'!$F4636&amp;'RCP Data-Measures Tab'!$G4636&amp;'RCP Data-Measures Tab'!$H4636&amp;'RCP Data-Measures Tab'!$I4636</f>
        <v>2020IndustrialCompressed AirCompressed Air System ImprovementsCompressed Air System Storage Improvements</v>
      </c>
      <c r="AF4636" s="84" t="s">
        <v>246</v>
      </c>
    </row>
    <row r="4637" spans="1:32" ht="16.5" hidden="1" x14ac:dyDescent="0.45">
      <c r="A4637" s="151"/>
      <c r="B4637" s="189"/>
      <c r="C4637" s="83"/>
      <c r="D4637" s="101">
        <v>2020</v>
      </c>
      <c r="E4637" s="100">
        <v>247</v>
      </c>
      <c r="F4637" s="100" t="s">
        <v>441</v>
      </c>
      <c r="G4637" s="100" t="s">
        <v>273</v>
      </c>
      <c r="H4637" s="100" t="s">
        <v>277</v>
      </c>
      <c r="I4637" s="100" t="s">
        <v>284</v>
      </c>
      <c r="J4637" s="99">
        <v>425799.47</v>
      </c>
      <c r="K4637" s="99">
        <v>3648.88</v>
      </c>
      <c r="L4637" s="99">
        <v>0</v>
      </c>
      <c r="M4637" s="99">
        <v>0</v>
      </c>
      <c r="N4637" s="99">
        <v>0</v>
      </c>
      <c r="O4637" s="99">
        <v>0</v>
      </c>
      <c r="P4637" s="99">
        <v>0</v>
      </c>
      <c r="Q4637" s="99">
        <v>429448.35</v>
      </c>
      <c r="R4637" s="99">
        <v>4.9023784246575337E-2</v>
      </c>
      <c r="S4637" s="95">
        <v>121612.149</v>
      </c>
      <c r="T4637" s="95">
        <v>0</v>
      </c>
      <c r="U4637" s="98">
        <v>0</v>
      </c>
      <c r="V4637" s="98">
        <v>0</v>
      </c>
      <c r="W4637" s="98">
        <v>1.2550914627205317E-4</v>
      </c>
      <c r="X4637" s="98">
        <f>'RCP Data-Measures Tab'!$Q4637*'RCP Data-Measures Tab'!$W4637/1000</f>
        <v>5.389969577644188E-2</v>
      </c>
      <c r="Y4637" s="97">
        <v>1.2967948758907806E-4</v>
      </c>
      <c r="Z4637" s="93">
        <f>'RCP Data-Measures Tab'!$Q4637*'RCP Data-Measures Tab'!$Y4637/1000</f>
        <v>5.5690641973975046E-2</v>
      </c>
      <c r="AA4637" s="96" t="str">
        <f>IF('RCP Data-Measures Tab'!$F4637="Utility System Efficiency","Distribution Efficiency",'RCP Data-Measures Tab'!$F4637)</f>
        <v>Industrial</v>
      </c>
      <c r="AB4637" s="95" t="s">
        <v>273</v>
      </c>
      <c r="AC4637" s="94" t="e">
        <v>#VALUE!</v>
      </c>
      <c r="AD4637" s="94">
        <v>0.88123506224430592</v>
      </c>
      <c r="AE4637" s="93" t="str">
        <f>'RCP Data-Measures Tab'!$D4637&amp;'RCP Data-Measures Tab'!$F4637&amp;'RCP Data-Measures Tab'!$G4637&amp;'RCP Data-Measures Tab'!$H4637&amp;'RCP Data-Measures Tab'!$I4637</f>
        <v>2020IndustrialCompressed AirCompressed Air System ImprovementsCompressed Air System Supply Side Improvements</v>
      </c>
      <c r="AF4637" s="93" t="s">
        <v>246</v>
      </c>
    </row>
    <row r="4638" spans="1:32" ht="16.5" hidden="1" x14ac:dyDescent="0.45">
      <c r="A4638" s="151"/>
      <c r="B4638" s="189"/>
      <c r="C4638" s="83"/>
      <c r="D4638" s="92">
        <v>2020</v>
      </c>
      <c r="E4638" s="91">
        <v>248</v>
      </c>
      <c r="F4638" s="91" t="s">
        <v>441</v>
      </c>
      <c r="G4638" s="91" t="s">
        <v>273</v>
      </c>
      <c r="H4638" s="91" t="s">
        <v>277</v>
      </c>
      <c r="I4638" s="91" t="s">
        <v>285</v>
      </c>
      <c r="J4638" s="90">
        <v>769987.70699999994</v>
      </c>
      <c r="K4638" s="90">
        <v>0</v>
      </c>
      <c r="L4638" s="90">
        <v>1809208.31</v>
      </c>
      <c r="M4638" s="90">
        <v>0</v>
      </c>
      <c r="N4638" s="90">
        <v>0</v>
      </c>
      <c r="O4638" s="90">
        <v>0</v>
      </c>
      <c r="P4638" s="90">
        <v>0</v>
      </c>
      <c r="Q4638" s="90">
        <v>2579196.017</v>
      </c>
      <c r="R4638" s="90">
        <v>0.29442876906392695</v>
      </c>
      <c r="S4638" s="86">
        <v>153482.45209999999</v>
      </c>
      <c r="T4638" s="86">
        <v>0</v>
      </c>
      <c r="U4638" s="89">
        <v>0</v>
      </c>
      <c r="V4638" s="89">
        <v>0</v>
      </c>
      <c r="W4638" s="89">
        <v>1.2550914627205317E-4</v>
      </c>
      <c r="X4638" s="89">
        <f>'RCP Data-Measures Tab'!$Q4638*'RCP Data-Measures Tab'!$W4638/1000</f>
        <v>0.32371269016194992</v>
      </c>
      <c r="Y4638" s="88">
        <v>1.2967948758907806E-4</v>
      </c>
      <c r="Z4638" s="84">
        <f>'RCP Data-Measures Tab'!$Q4638*'RCP Data-Measures Tab'!$Y4638/1000</f>
        <v>0.33446881787635108</v>
      </c>
      <c r="AA4638" s="87" t="str">
        <f>IF('RCP Data-Measures Tab'!$F4638="Utility System Efficiency","Distribution Efficiency",'RCP Data-Measures Tab'!$F4638)</f>
        <v>Industrial</v>
      </c>
      <c r="AB4638" s="86" t="s">
        <v>273</v>
      </c>
      <c r="AC4638" s="85" t="e">
        <v>#VALUE!</v>
      </c>
      <c r="AD4638" s="85">
        <v>0.88123506224430592</v>
      </c>
      <c r="AE4638" s="84" t="str">
        <f>'RCP Data-Measures Tab'!$D4638&amp;'RCP Data-Measures Tab'!$F4638&amp;'RCP Data-Measures Tab'!$G4638&amp;'RCP Data-Measures Tab'!$H4638&amp;'RCP Data-Measures Tab'!$I4638</f>
        <v>2020IndustrialCompressed AirCompressed Air System ImprovementsCompressors</v>
      </c>
      <c r="AF4638" s="84" t="s">
        <v>246</v>
      </c>
    </row>
    <row r="4639" spans="1:32" ht="16.5" hidden="1" x14ac:dyDescent="0.45">
      <c r="A4639" s="151"/>
      <c r="B4639" s="189"/>
      <c r="C4639" s="83"/>
      <c r="D4639" s="101">
        <v>2020</v>
      </c>
      <c r="E4639" s="100">
        <v>257</v>
      </c>
      <c r="F4639" s="100" t="s">
        <v>441</v>
      </c>
      <c r="G4639" s="100" t="s">
        <v>243</v>
      </c>
      <c r="H4639" s="100" t="s">
        <v>390</v>
      </c>
      <c r="I4639" s="100" t="s">
        <v>363</v>
      </c>
      <c r="J4639" s="99">
        <v>0</v>
      </c>
      <c r="K4639" s="99">
        <v>0</v>
      </c>
      <c r="L4639" s="99">
        <v>1248402.9834499999</v>
      </c>
      <c r="M4639" s="99">
        <v>0</v>
      </c>
      <c r="N4639" s="99">
        <v>0</v>
      </c>
      <c r="O4639" s="99">
        <v>0</v>
      </c>
      <c r="P4639" s="99">
        <v>0</v>
      </c>
      <c r="Q4639" s="99">
        <v>1248402.9834499999</v>
      </c>
      <c r="R4639" s="99">
        <v>0.14251175610159816</v>
      </c>
      <c r="S4639" s="95">
        <v>0</v>
      </c>
      <c r="T4639" s="95">
        <v>0</v>
      </c>
      <c r="U4639" s="98">
        <v>520</v>
      </c>
      <c r="V4639" s="98">
        <v>0</v>
      </c>
      <c r="W4639" s="98">
        <v>1.2550914627205317E-4</v>
      </c>
      <c r="X4639" s="98">
        <f>'RCP Data-Measures Tab'!$Q4639*'RCP Data-Measures Tab'!$W4639/1000</f>
        <v>0.15668599265629363</v>
      </c>
      <c r="Y4639" s="97">
        <v>1.2967948758907806E-4</v>
      </c>
      <c r="Z4639" s="93">
        <f>'RCP Data-Measures Tab'!$Q4639*'RCP Data-Measures Tab'!$Y4639/1000</f>
        <v>0.16189225919847228</v>
      </c>
      <c r="AA4639" s="96" t="str">
        <f>IF('RCP Data-Measures Tab'!$F4639="Utility System Efficiency","Distribution Efficiency",'RCP Data-Measures Tab'!$F4639)</f>
        <v>Industrial</v>
      </c>
      <c r="AB4639" s="95" t="s">
        <v>243</v>
      </c>
      <c r="AC4639" s="94" t="e">
        <v>#VALUE!</v>
      </c>
      <c r="AD4639" s="94">
        <v>0</v>
      </c>
      <c r="AE4639" s="93" t="str">
        <f>'RCP Data-Measures Tab'!$D4639&amp;'RCP Data-Measures Tab'!$F4639&amp;'RCP Data-Measures Tab'!$G4639&amp;'RCP Data-Measures Tab'!$H4639&amp;'RCP Data-Measures Tab'!$I4639</f>
        <v>2020IndustrialHVACEnvelopeInsulation</v>
      </c>
      <c r="AF4639" s="93" t="s">
        <v>246</v>
      </c>
    </row>
    <row r="4640" spans="1:32" ht="16.5" hidden="1" x14ac:dyDescent="0.45">
      <c r="A4640" s="151"/>
      <c r="B4640" s="189"/>
      <c r="C4640" s="83"/>
      <c r="D4640" s="92">
        <v>2020</v>
      </c>
      <c r="E4640" s="91">
        <v>259</v>
      </c>
      <c r="F4640" s="91" t="s">
        <v>441</v>
      </c>
      <c r="G4640" s="91" t="s">
        <v>243</v>
      </c>
      <c r="H4640" s="91" t="s">
        <v>286</v>
      </c>
      <c r="I4640" s="91" t="s">
        <v>287</v>
      </c>
      <c r="J4640" s="90">
        <v>0</v>
      </c>
      <c r="K4640" s="90">
        <v>0</v>
      </c>
      <c r="L4640" s="90">
        <v>149467.97</v>
      </c>
      <c r="M4640" s="90">
        <v>0</v>
      </c>
      <c r="N4640" s="90">
        <v>0</v>
      </c>
      <c r="O4640" s="90">
        <v>0</v>
      </c>
      <c r="P4640" s="90">
        <v>0</v>
      </c>
      <c r="Q4640" s="90">
        <v>149467.97</v>
      </c>
      <c r="R4640" s="90">
        <v>1.7062553652968035E-2</v>
      </c>
      <c r="S4640" s="86">
        <v>0</v>
      </c>
      <c r="T4640" s="86">
        <v>0</v>
      </c>
      <c r="U4640" s="89">
        <v>0</v>
      </c>
      <c r="V4640" s="89">
        <v>0</v>
      </c>
      <c r="W4640" s="89">
        <v>1.2550914627205317E-4</v>
      </c>
      <c r="X4640" s="89">
        <f>'RCP Data-Measures Tab'!$Q4640*'RCP Data-Measures Tab'!$W4640/1000</f>
        <v>1.8759597309716856E-2</v>
      </c>
      <c r="Y4640" s="88">
        <v>1.2967948758907806E-4</v>
      </c>
      <c r="Z4640" s="84">
        <f>'RCP Data-Measures Tab'!$Q4640*'RCP Data-Measures Tab'!$Y4640/1000</f>
        <v>1.9382929760579693E-2</v>
      </c>
      <c r="AA4640" s="87" t="str">
        <f>IF('RCP Data-Measures Tab'!$F4640="Utility System Efficiency","Distribution Efficiency",'RCP Data-Measures Tab'!$F4640)</f>
        <v>Industrial</v>
      </c>
      <c r="AB4640" s="86" t="s">
        <v>243</v>
      </c>
      <c r="AC4640" s="85" t="e">
        <v>#VALUE!</v>
      </c>
      <c r="AD4640" s="85">
        <v>0</v>
      </c>
      <c r="AE4640" s="84" t="str">
        <f>'RCP Data-Measures Tab'!$D4640&amp;'RCP Data-Measures Tab'!$F4640&amp;'RCP Data-Measures Tab'!$G4640&amp;'RCP Data-Measures Tab'!$H4640&amp;'RCP Data-Measures Tab'!$I4640</f>
        <v>2020IndustrialHVACHeat RecoveryHeat Recovery Improvements</v>
      </c>
      <c r="AF4640" s="84" t="s">
        <v>246</v>
      </c>
    </row>
    <row r="4641" spans="1:32" ht="16.5" hidden="1" x14ac:dyDescent="0.45">
      <c r="A4641" s="151"/>
      <c r="B4641" s="189"/>
      <c r="C4641" s="83"/>
      <c r="D4641" s="101">
        <v>2020</v>
      </c>
      <c r="E4641" s="100">
        <v>263</v>
      </c>
      <c r="F4641" s="100" t="s">
        <v>441</v>
      </c>
      <c r="G4641" s="100" t="s">
        <v>243</v>
      </c>
      <c r="H4641" s="100" t="s">
        <v>394</v>
      </c>
      <c r="I4641" s="100" t="s">
        <v>396</v>
      </c>
      <c r="J4641" s="99">
        <v>265792.3664450965</v>
      </c>
      <c r="K4641" s="99">
        <v>104990.3965549034</v>
      </c>
      <c r="L4641" s="99">
        <v>0</v>
      </c>
      <c r="M4641" s="99">
        <v>0</v>
      </c>
      <c r="N4641" s="99">
        <v>0</v>
      </c>
      <c r="O4641" s="99">
        <v>0</v>
      </c>
      <c r="P4641" s="99">
        <v>0</v>
      </c>
      <c r="Q4641" s="99">
        <v>370782.76299999992</v>
      </c>
      <c r="R4641" s="99">
        <v>4.2326799429223738E-2</v>
      </c>
      <c r="S4641" s="95">
        <v>50618.173199999997</v>
      </c>
      <c r="T4641" s="95">
        <v>0</v>
      </c>
      <c r="U4641" s="98">
        <v>0</v>
      </c>
      <c r="V4641" s="98">
        <v>0</v>
      </c>
      <c r="W4641" s="98">
        <v>1.2550914627205317E-4</v>
      </c>
      <c r="X4641" s="98">
        <f>'RCP Data-Measures Tab'!$Q4641*'RCP Data-Measures Tab'!$W4641/1000</f>
        <v>4.653662803652301E-2</v>
      </c>
      <c r="Y4641" s="97">
        <v>1.2967948758907806E-4</v>
      </c>
      <c r="Z4641" s="93">
        <f>'RCP Data-Measures Tab'!$Q4641*'RCP Data-Measures Tab'!$Y4641/1000</f>
        <v>4.8082918712702559E-2</v>
      </c>
      <c r="AA4641" s="96" t="str">
        <f>IF('RCP Data-Measures Tab'!$F4641="Utility System Efficiency","Distribution Efficiency",'RCP Data-Measures Tab'!$F4641)</f>
        <v>Industrial</v>
      </c>
      <c r="AB4641" s="95" t="s">
        <v>243</v>
      </c>
      <c r="AC4641" s="94" t="e">
        <v>#VALUE!</v>
      </c>
      <c r="AD4641" s="94">
        <v>0</v>
      </c>
      <c r="AE4641" s="93" t="str">
        <f>'RCP Data-Measures Tab'!$D4641&amp;'RCP Data-Measures Tab'!$F4641&amp;'RCP Data-Measures Tab'!$G4641&amp;'RCP Data-Measures Tab'!$H4641&amp;'RCP Data-Measures Tab'!$I4641</f>
        <v>2020IndustrialHVACHVAC System ControlsHVAC Control Improvements (VFD)</v>
      </c>
      <c r="AF4641" s="93" t="s">
        <v>246</v>
      </c>
    </row>
    <row r="4642" spans="1:32" ht="16.5" hidden="1" x14ac:dyDescent="0.45">
      <c r="A4642" s="151"/>
      <c r="B4642" s="189"/>
      <c r="C4642" s="83"/>
      <c r="D4642" s="92">
        <v>2020</v>
      </c>
      <c r="E4642" s="91">
        <v>266</v>
      </c>
      <c r="F4642" s="91" t="s">
        <v>441</v>
      </c>
      <c r="G4642" s="91" t="s">
        <v>243</v>
      </c>
      <c r="H4642" s="91" t="s">
        <v>244</v>
      </c>
      <c r="I4642" s="91" t="s">
        <v>398</v>
      </c>
      <c r="J4642" s="90">
        <v>0</v>
      </c>
      <c r="K4642" s="90">
        <v>0</v>
      </c>
      <c r="L4642" s="90">
        <v>1078.8315</v>
      </c>
      <c r="M4642" s="90">
        <v>0</v>
      </c>
      <c r="N4642" s="90">
        <v>0</v>
      </c>
      <c r="O4642" s="90">
        <v>0</v>
      </c>
      <c r="P4642" s="90">
        <v>0</v>
      </c>
      <c r="Q4642" s="90">
        <v>1078.8315</v>
      </c>
      <c r="R4642" s="90">
        <v>1.231542808219178E-4</v>
      </c>
      <c r="S4642" s="86">
        <v>0</v>
      </c>
      <c r="T4642" s="86">
        <v>0</v>
      </c>
      <c r="U4642" s="89">
        <v>310</v>
      </c>
      <c r="V4642" s="89">
        <v>0</v>
      </c>
      <c r="W4642" s="89">
        <v>1.2550914627205317E-4</v>
      </c>
      <c r="X4642" s="89">
        <f>'RCP Data-Measures Tab'!$Q4642*'RCP Data-Measures Tab'!$W4642/1000</f>
        <v>1.3540322053639853E-4</v>
      </c>
      <c r="Y4642" s="88">
        <v>1.2967948758907806E-4</v>
      </c>
      <c r="Z4642" s="84">
        <f>'RCP Data-Measures Tab'!$Q4642*'RCP Data-Measures Tab'!$Y4642/1000</f>
        <v>1.3990231611495647E-4</v>
      </c>
      <c r="AA4642" s="87" t="str">
        <f>IF('RCP Data-Measures Tab'!$F4642="Utility System Efficiency","Distribution Efficiency",'RCP Data-Measures Tab'!$F4642)</f>
        <v>Industrial</v>
      </c>
      <c r="AB4642" s="86" t="s">
        <v>243</v>
      </c>
      <c r="AC4642" s="85" t="e">
        <v>#VALUE!</v>
      </c>
      <c r="AD4642" s="85">
        <v>0</v>
      </c>
      <c r="AE4642" s="84" t="str">
        <f>'RCP Data-Measures Tab'!$D4642&amp;'RCP Data-Measures Tab'!$F4642&amp;'RCP Data-Measures Tab'!$G4642&amp;'RCP Data-Measures Tab'!$H4642&amp;'RCP Data-Measures Tab'!$I4642</f>
        <v>2020IndustrialHVACHVAC System ImprovementsAir-Source Heat Pumps</v>
      </c>
      <c r="AF4642" s="84" t="s">
        <v>246</v>
      </c>
    </row>
    <row r="4643" spans="1:32" ht="16.5" hidden="1" x14ac:dyDescent="0.45">
      <c r="A4643" s="151"/>
      <c r="B4643" s="189"/>
      <c r="C4643" s="83"/>
      <c r="D4643" s="101">
        <v>2020</v>
      </c>
      <c r="E4643" s="100">
        <v>267</v>
      </c>
      <c r="F4643" s="100" t="s">
        <v>441</v>
      </c>
      <c r="G4643" s="100" t="s">
        <v>243</v>
      </c>
      <c r="H4643" s="100" t="s">
        <v>244</v>
      </c>
      <c r="I4643" s="100" t="s">
        <v>399</v>
      </c>
      <c r="J4643" s="99">
        <v>192611.43599999999</v>
      </c>
      <c r="K4643" s="99">
        <v>0</v>
      </c>
      <c r="L4643" s="99">
        <v>0</v>
      </c>
      <c r="M4643" s="99">
        <v>0</v>
      </c>
      <c r="N4643" s="99">
        <v>902276.42455650796</v>
      </c>
      <c r="O4643" s="99">
        <v>0</v>
      </c>
      <c r="P4643" s="99">
        <v>0</v>
      </c>
      <c r="Q4643" s="99">
        <v>1094887.8605565079</v>
      </c>
      <c r="R4643" s="99">
        <v>0.12498719869366529</v>
      </c>
      <c r="S4643" s="95">
        <v>15770.607399999999</v>
      </c>
      <c r="T4643" s="95">
        <v>0</v>
      </c>
      <c r="U4643" s="98">
        <v>0</v>
      </c>
      <c r="V4643" s="98">
        <v>0</v>
      </c>
      <c r="W4643" s="98">
        <v>1.2550914627205317E-4</v>
      </c>
      <c r="X4643" s="98">
        <f>'RCP Data-Measures Tab'!$Q4643*'RCP Data-Measures Tab'!$W4643/1000</f>
        <v>0.13741844064208211</v>
      </c>
      <c r="Y4643" s="97">
        <v>1.2967948758907806E-4</v>
      </c>
      <c r="Z4643" s="93">
        <f>'RCP Data-Measures Tab'!$Q4643*'RCP Data-Measures Tab'!$Y4643/1000</f>
        <v>0.14198449672446989</v>
      </c>
      <c r="AA4643" s="96" t="str">
        <f>IF('RCP Data-Measures Tab'!$F4643="Utility System Efficiency","Distribution Efficiency",'RCP Data-Measures Tab'!$F4643)</f>
        <v>Industrial</v>
      </c>
      <c r="AB4643" s="95" t="s">
        <v>243</v>
      </c>
      <c r="AC4643" s="94" t="e">
        <v>#VALUE!</v>
      </c>
      <c r="AD4643" s="94">
        <v>0</v>
      </c>
      <c r="AE4643" s="93" t="str">
        <f>'RCP Data-Measures Tab'!$D4643&amp;'RCP Data-Measures Tab'!$F4643&amp;'RCP Data-Measures Tab'!$G4643&amp;'RCP Data-Measures Tab'!$H4643&amp;'RCP Data-Measures Tab'!$I4643</f>
        <v>2020IndustrialHVACHVAC System ImprovementsBuilding Commissioning Improvements</v>
      </c>
      <c r="AF4643" s="93" t="s">
        <v>246</v>
      </c>
    </row>
    <row r="4644" spans="1:32" ht="16.5" hidden="1" x14ac:dyDescent="0.45">
      <c r="A4644" s="151"/>
      <c r="B4644" s="189"/>
      <c r="C4644" s="83"/>
      <c r="D4644" s="92">
        <v>2020</v>
      </c>
      <c r="E4644" s="91">
        <v>268</v>
      </c>
      <c r="F4644" s="91" t="s">
        <v>441</v>
      </c>
      <c r="G4644" s="91" t="s">
        <v>243</v>
      </c>
      <c r="H4644" s="91" t="s">
        <v>244</v>
      </c>
      <c r="I4644" s="91" t="s">
        <v>400</v>
      </c>
      <c r="J4644" s="90">
        <v>81393.95</v>
      </c>
      <c r="K4644" s="90">
        <v>0</v>
      </c>
      <c r="L4644" s="90">
        <v>30979.55445</v>
      </c>
      <c r="M4644" s="90">
        <v>0</v>
      </c>
      <c r="N4644" s="90">
        <v>0</v>
      </c>
      <c r="O4644" s="90">
        <v>0</v>
      </c>
      <c r="P4644" s="90">
        <v>0</v>
      </c>
      <c r="Q4644" s="90">
        <v>112373.50444999999</v>
      </c>
      <c r="R4644" s="90">
        <v>1.2828025622146117E-2</v>
      </c>
      <c r="S4644" s="86">
        <v>20348.489999999998</v>
      </c>
      <c r="T4644" s="86">
        <v>0</v>
      </c>
      <c r="U4644" s="89">
        <v>4350.45</v>
      </c>
      <c r="V4644" s="89">
        <v>0</v>
      </c>
      <c r="W4644" s="89">
        <v>1.2550914627205317E-4</v>
      </c>
      <c r="X4644" s="89">
        <f>'RCP Data-Measures Tab'!$Q4644*'RCP Data-Measures Tab'!$W4644/1000</f>
        <v>1.4103902607118267E-2</v>
      </c>
      <c r="Y4644" s="88">
        <v>1.2967948758907806E-4</v>
      </c>
      <c r="Z4644" s="84">
        <f>'RCP Data-Measures Tab'!$Q4644*'RCP Data-Measures Tab'!$Y4644/1000</f>
        <v>1.4572538475664983E-2</v>
      </c>
      <c r="AA4644" s="87" t="str">
        <f>IF('RCP Data-Measures Tab'!$F4644="Utility System Efficiency","Distribution Efficiency",'RCP Data-Measures Tab'!$F4644)</f>
        <v>Industrial</v>
      </c>
      <c r="AB4644" s="86" t="s">
        <v>243</v>
      </c>
      <c r="AC4644" s="85" t="e">
        <v>#VALUE!</v>
      </c>
      <c r="AD4644" s="85">
        <v>0</v>
      </c>
      <c r="AE4644" s="84" t="str">
        <f>'RCP Data-Measures Tab'!$D4644&amp;'RCP Data-Measures Tab'!$F4644&amp;'RCP Data-Measures Tab'!$G4644&amp;'RCP Data-Measures Tab'!$H4644&amp;'RCP Data-Measures Tab'!$I4644</f>
        <v>2020IndustrialHVACHVAC System ImprovementsCentrifugal Chiller Improvements</v>
      </c>
      <c r="AF4644" s="84" t="s">
        <v>246</v>
      </c>
    </row>
    <row r="4645" spans="1:32" ht="16.5" hidden="1" x14ac:dyDescent="0.45">
      <c r="A4645" s="151"/>
      <c r="B4645" s="189"/>
      <c r="C4645" s="83"/>
      <c r="D4645" s="101">
        <v>2020</v>
      </c>
      <c r="E4645" s="100">
        <v>272</v>
      </c>
      <c r="F4645" s="100" t="s">
        <v>441</v>
      </c>
      <c r="G4645" s="100" t="s">
        <v>243</v>
      </c>
      <c r="H4645" s="100" t="s">
        <v>244</v>
      </c>
      <c r="I4645" s="100" t="s">
        <v>403</v>
      </c>
      <c r="J4645" s="99">
        <v>741352.87</v>
      </c>
      <c r="K4645" s="99">
        <v>0</v>
      </c>
      <c r="L4645" s="99">
        <v>108640.48</v>
      </c>
      <c r="M4645" s="99">
        <v>0</v>
      </c>
      <c r="N4645" s="99">
        <v>0</v>
      </c>
      <c r="O4645" s="99">
        <v>0</v>
      </c>
      <c r="P4645" s="99">
        <v>0</v>
      </c>
      <c r="Q4645" s="99">
        <v>849993.35</v>
      </c>
      <c r="R4645" s="99">
        <v>9.7031204337899538E-2</v>
      </c>
      <c r="S4645" s="95">
        <v>185338.22</v>
      </c>
      <c r="T4645" s="95">
        <v>0</v>
      </c>
      <c r="U4645" s="98">
        <v>0</v>
      </c>
      <c r="V4645" s="98">
        <v>0</v>
      </c>
      <c r="W4645" s="98">
        <v>1.2550914627205317E-4</v>
      </c>
      <c r="X4645" s="98">
        <f>'RCP Data-Measures Tab'!$Q4645*'RCP Data-Measures Tab'!$W4645/1000</f>
        <v>0.10668193969542249</v>
      </c>
      <c r="Y4645" s="97">
        <v>1.2967948758907806E-4</v>
      </c>
      <c r="Z4645" s="93">
        <f>'RCP Data-Measures Tab'!$Q4645*'RCP Data-Measures Tab'!$Y4645/1000</f>
        <v>0.11022670208212387</v>
      </c>
      <c r="AA4645" s="96" t="str">
        <f>IF('RCP Data-Measures Tab'!$F4645="Utility System Efficiency","Distribution Efficiency",'RCP Data-Measures Tab'!$F4645)</f>
        <v>Industrial</v>
      </c>
      <c r="AB4645" s="95" t="s">
        <v>243</v>
      </c>
      <c r="AC4645" s="94" t="e">
        <v>#VALUE!</v>
      </c>
      <c r="AD4645" s="94">
        <v>0</v>
      </c>
      <c r="AE4645" s="93" t="str">
        <f>'RCP Data-Measures Tab'!$D4645&amp;'RCP Data-Measures Tab'!$F4645&amp;'RCP Data-Measures Tab'!$G4645&amp;'RCP Data-Measures Tab'!$H4645&amp;'RCP Data-Measures Tab'!$I4645</f>
        <v>2020IndustrialHVACHVAC System ImprovementsInteractive HVAC System Improvements</v>
      </c>
      <c r="AF4645" s="93" t="s">
        <v>246</v>
      </c>
    </row>
    <row r="4646" spans="1:32" ht="16.5" hidden="1" x14ac:dyDescent="0.45">
      <c r="A4646" s="151"/>
      <c r="B4646" s="189"/>
      <c r="C4646" s="83"/>
      <c r="D4646" s="92">
        <v>2020</v>
      </c>
      <c r="E4646" s="91">
        <v>273</v>
      </c>
      <c r="F4646" s="91" t="s">
        <v>441</v>
      </c>
      <c r="G4646" s="91" t="s">
        <v>243</v>
      </c>
      <c r="H4646" s="91" t="s">
        <v>244</v>
      </c>
      <c r="I4646" s="91" t="s">
        <v>247</v>
      </c>
      <c r="J4646" s="90">
        <v>0</v>
      </c>
      <c r="K4646" s="90">
        <v>0</v>
      </c>
      <c r="L4646" s="90">
        <v>3373.8602299999998</v>
      </c>
      <c r="M4646" s="90">
        <v>0</v>
      </c>
      <c r="N4646" s="90">
        <v>0</v>
      </c>
      <c r="O4646" s="90">
        <v>0</v>
      </c>
      <c r="P4646" s="90">
        <v>0</v>
      </c>
      <c r="Q4646" s="90">
        <v>3373.8602299999998</v>
      </c>
      <c r="R4646" s="90">
        <v>3.8514386187214609E-4</v>
      </c>
      <c r="S4646" s="86">
        <v>0</v>
      </c>
      <c r="T4646" s="86">
        <v>0</v>
      </c>
      <c r="U4646" s="89">
        <v>2875</v>
      </c>
      <c r="V4646" s="89">
        <v>0</v>
      </c>
      <c r="W4646" s="89">
        <v>1.2550914627205317E-4</v>
      </c>
      <c r="X4646" s="89">
        <f>'RCP Data-Measures Tab'!$Q4646*'RCP Data-Measures Tab'!$W4646/1000</f>
        <v>4.2345031710853292E-4</v>
      </c>
      <c r="Y4646" s="88">
        <v>1.2967948758907806E-4</v>
      </c>
      <c r="Z4646" s="84">
        <f>'RCP Data-Measures Tab'!$Q4646*'RCP Data-Measures Tab'!$Y4646/1000</f>
        <v>4.3752046582356901E-4</v>
      </c>
      <c r="AA4646" s="87" t="str">
        <f>IF('RCP Data-Measures Tab'!$F4646="Utility System Efficiency","Distribution Efficiency",'RCP Data-Measures Tab'!$F4646)</f>
        <v>Industrial</v>
      </c>
      <c r="AB4646" s="86" t="s">
        <v>243</v>
      </c>
      <c r="AC4646" s="85" t="e">
        <v>#VALUE!</v>
      </c>
      <c r="AD4646" s="85">
        <v>0</v>
      </c>
      <c r="AE4646" s="84" t="str">
        <f>'RCP Data-Measures Tab'!$D4646&amp;'RCP Data-Measures Tab'!$F4646&amp;'RCP Data-Measures Tab'!$G4646&amp;'RCP Data-Measures Tab'!$H4646&amp;'RCP Data-Measures Tab'!$I4646</f>
        <v>2020IndustrialHVACHVAC System ImprovementsRooftop Units</v>
      </c>
      <c r="AF4646" s="84" t="s">
        <v>246</v>
      </c>
    </row>
    <row r="4647" spans="1:32" ht="16.5" hidden="1" x14ac:dyDescent="0.45">
      <c r="A4647" s="151"/>
      <c r="B4647" s="189"/>
      <c r="C4647" s="83"/>
      <c r="D4647" s="101">
        <v>2020</v>
      </c>
      <c r="E4647" s="100">
        <v>274</v>
      </c>
      <c r="F4647" s="100" t="s">
        <v>441</v>
      </c>
      <c r="G4647" s="100" t="s">
        <v>243</v>
      </c>
      <c r="H4647" s="100" t="s">
        <v>244</v>
      </c>
      <c r="I4647" s="100" t="s">
        <v>248</v>
      </c>
      <c r="J4647" s="99">
        <v>0</v>
      </c>
      <c r="K4647" s="99">
        <v>0</v>
      </c>
      <c r="L4647" s="99">
        <v>2642396.0099999998</v>
      </c>
      <c r="M4647" s="99">
        <v>0</v>
      </c>
      <c r="N4647" s="99">
        <v>0</v>
      </c>
      <c r="O4647" s="99">
        <v>0</v>
      </c>
      <c r="P4647" s="99">
        <v>0</v>
      </c>
      <c r="Q4647" s="99">
        <v>2642396.0099999998</v>
      </c>
      <c r="R4647" s="99">
        <v>0.30164338013698627</v>
      </c>
      <c r="S4647" s="95">
        <v>0</v>
      </c>
      <c r="T4647" s="95">
        <v>0</v>
      </c>
      <c r="U4647" s="98">
        <v>0</v>
      </c>
      <c r="V4647" s="98">
        <v>0</v>
      </c>
      <c r="W4647" s="98">
        <v>1.2550914627205317E-4</v>
      </c>
      <c r="X4647" s="98">
        <f>'RCP Data-Measures Tab'!$Q4647*'RCP Data-Measures Tab'!$W4647/1000</f>
        <v>0.33164486732777965</v>
      </c>
      <c r="Y4647" s="97">
        <v>1.2967948758907806E-4</v>
      </c>
      <c r="Z4647" s="93">
        <f>'RCP Data-Measures Tab'!$Q4647*'RCP Data-Measures Tab'!$Y4647/1000</f>
        <v>0.3426645605842244</v>
      </c>
      <c r="AA4647" s="96" t="str">
        <f>IF('RCP Data-Measures Tab'!$F4647="Utility System Efficiency","Distribution Efficiency",'RCP Data-Measures Tab'!$F4647)</f>
        <v>Industrial</v>
      </c>
      <c r="AB4647" s="95" t="s">
        <v>243</v>
      </c>
      <c r="AC4647" s="94" t="e">
        <v>#VALUE!</v>
      </c>
      <c r="AD4647" s="94">
        <v>0</v>
      </c>
      <c r="AE4647" s="93" t="str">
        <f>'RCP Data-Measures Tab'!$D4647&amp;'RCP Data-Measures Tab'!$F4647&amp;'RCP Data-Measures Tab'!$G4647&amp;'RCP Data-Measures Tab'!$H4647&amp;'RCP Data-Measures Tab'!$I4647</f>
        <v>2020IndustrialHVACHVAC System ImprovementsRotary Screw Chiller Improvements</v>
      </c>
      <c r="AF4647" s="93" t="s">
        <v>246</v>
      </c>
    </row>
    <row r="4648" spans="1:32" ht="16.5" hidden="1" x14ac:dyDescent="0.45">
      <c r="A4648" s="151"/>
      <c r="B4648" s="189"/>
      <c r="C4648" s="83"/>
      <c r="D4648" s="92">
        <v>2020</v>
      </c>
      <c r="E4648" s="91">
        <v>280</v>
      </c>
      <c r="F4648" s="91" t="s">
        <v>441</v>
      </c>
      <c r="G4648" s="91" t="s">
        <v>254</v>
      </c>
      <c r="H4648" s="91" t="s">
        <v>255</v>
      </c>
      <c r="I4648" s="91" t="s">
        <v>255</v>
      </c>
      <c r="J4648" s="90">
        <v>0</v>
      </c>
      <c r="K4648" s="90">
        <v>0</v>
      </c>
      <c r="L4648" s="90">
        <v>35306.44</v>
      </c>
      <c r="M4648" s="90">
        <v>0</v>
      </c>
      <c r="N4648" s="90">
        <v>0</v>
      </c>
      <c r="O4648" s="90">
        <v>0</v>
      </c>
      <c r="P4648" s="90">
        <v>0</v>
      </c>
      <c r="Q4648" s="90">
        <v>35306.44</v>
      </c>
      <c r="R4648" s="90">
        <v>4.0304155251141551E-3</v>
      </c>
      <c r="S4648" s="86">
        <v>0</v>
      </c>
      <c r="T4648" s="86">
        <v>0</v>
      </c>
      <c r="U4648" s="89">
        <v>0</v>
      </c>
      <c r="V4648" s="89">
        <v>0</v>
      </c>
      <c r="W4648" s="89">
        <v>1.2550914627205317E-4</v>
      </c>
      <c r="X4648" s="89">
        <f>'RCP Data-Measures Tab'!$Q4648*'RCP Data-Measures Tab'!$W4648/1000</f>
        <v>4.4312811423054691E-3</v>
      </c>
      <c r="Y4648" s="88">
        <v>1.2967948758907806E-4</v>
      </c>
      <c r="Z4648" s="84">
        <f>'RCP Data-Measures Tab'!$Q4648*'RCP Data-Measures Tab'!$Y4648/1000</f>
        <v>4.5785210477945291E-3</v>
      </c>
      <c r="AA4648" s="87" t="str">
        <f>IF('RCP Data-Measures Tab'!$F4648="Utility System Efficiency","Distribution Efficiency",'RCP Data-Measures Tab'!$F4648)</f>
        <v>Industrial</v>
      </c>
      <c r="AB4648" s="86" t="s">
        <v>254</v>
      </c>
      <c r="AC4648" s="85" t="e">
        <v>#VALUE!</v>
      </c>
      <c r="AD4648" s="85">
        <v>3.7954554708977493</v>
      </c>
      <c r="AE4648" s="84" t="str">
        <f>'RCP Data-Measures Tab'!$D4648&amp;'RCP Data-Measures Tab'!$F4648&amp;'RCP Data-Measures Tab'!$G4648&amp;'RCP Data-Measures Tab'!$H4648&amp;'RCP Data-Measures Tab'!$I4648</f>
        <v>2020IndustrialLightingDelampingDelamping</v>
      </c>
      <c r="AF4648" s="84" t="s">
        <v>246</v>
      </c>
    </row>
    <row r="4649" spans="1:32" ht="16.5" hidden="1" x14ac:dyDescent="0.45">
      <c r="A4649" s="151"/>
      <c r="B4649" s="189"/>
      <c r="C4649" s="83"/>
      <c r="D4649" s="101">
        <v>2020</v>
      </c>
      <c r="E4649" s="100">
        <v>281</v>
      </c>
      <c r="F4649" s="100" t="s">
        <v>441</v>
      </c>
      <c r="G4649" s="100" t="s">
        <v>254</v>
      </c>
      <c r="H4649" s="100" t="s">
        <v>256</v>
      </c>
      <c r="I4649" s="100" t="s">
        <v>257</v>
      </c>
      <c r="J4649" s="99">
        <v>0</v>
      </c>
      <c r="K4649" s="99">
        <v>0</v>
      </c>
      <c r="L4649" s="99">
        <v>63301.27</v>
      </c>
      <c r="M4649" s="99">
        <v>0</v>
      </c>
      <c r="N4649" s="99">
        <v>874873.79892870726</v>
      </c>
      <c r="O4649" s="99">
        <v>0</v>
      </c>
      <c r="P4649" s="99">
        <v>0</v>
      </c>
      <c r="Q4649" s="99">
        <v>938175.06892870727</v>
      </c>
      <c r="R4649" s="99">
        <v>0.10709761060829992</v>
      </c>
      <c r="S4649" s="95">
        <v>0</v>
      </c>
      <c r="T4649" s="95">
        <v>0</v>
      </c>
      <c r="U4649" s="98">
        <v>0</v>
      </c>
      <c r="V4649" s="98">
        <v>0</v>
      </c>
      <c r="W4649" s="98">
        <v>1.2550914627205317E-4</v>
      </c>
      <c r="X4649" s="98">
        <f>'RCP Data-Measures Tab'!$Q4649*'RCP Data-Measures Tab'!$W4649/1000</f>
        <v>0.11774955195496668</v>
      </c>
      <c r="Y4649" s="97">
        <v>1.2967948758907806E-4</v>
      </c>
      <c r="Z4649" s="93">
        <f>'RCP Data-Measures Tab'!$Q4649*'RCP Data-Measures Tab'!$Y4649/1000</f>
        <v>0.12166206220752275</v>
      </c>
      <c r="AA4649" s="96" t="str">
        <f>IF('RCP Data-Measures Tab'!$F4649="Utility System Efficiency","Distribution Efficiency",'RCP Data-Measures Tab'!$F4649)</f>
        <v>Industrial</v>
      </c>
      <c r="AB4649" s="95" t="s">
        <v>254</v>
      </c>
      <c r="AC4649" s="94" t="e">
        <v>#VALUE!</v>
      </c>
      <c r="AD4649" s="94">
        <v>3.7954554708977493</v>
      </c>
      <c r="AE4649" s="93" t="str">
        <f>'RCP Data-Measures Tab'!$D4649&amp;'RCP Data-Measures Tab'!$F4649&amp;'RCP Data-Measures Tab'!$G4649&amp;'RCP Data-Measures Tab'!$H4649&amp;'RCP Data-Measures Tab'!$I4649</f>
        <v>2020IndustrialLightingLamps/Ballasts/FixturesLamps/Ballasts</v>
      </c>
      <c r="AF4649" s="93" t="s">
        <v>246</v>
      </c>
    </row>
    <row r="4650" spans="1:32" ht="16.5" hidden="1" x14ac:dyDescent="0.45">
      <c r="A4650" s="151"/>
      <c r="B4650" s="189"/>
      <c r="C4650" s="83"/>
      <c r="D4650" s="92">
        <v>2020</v>
      </c>
      <c r="E4650" s="91">
        <v>285</v>
      </c>
      <c r="F4650" s="91" t="s">
        <v>441</v>
      </c>
      <c r="G4650" s="91" t="s">
        <v>254</v>
      </c>
      <c r="H4650" s="91" t="s">
        <v>256</v>
      </c>
      <c r="I4650" s="91" t="s">
        <v>256</v>
      </c>
      <c r="J4650" s="90">
        <v>5327292.7914499994</v>
      </c>
      <c r="K4650" s="90">
        <v>784142.08600000001</v>
      </c>
      <c r="L4650" s="90">
        <v>22772875.671069998</v>
      </c>
      <c r="M4650" s="90">
        <v>0</v>
      </c>
      <c r="N4650" s="90">
        <v>0</v>
      </c>
      <c r="O4650" s="90">
        <v>0</v>
      </c>
      <c r="P4650" s="90">
        <v>0</v>
      </c>
      <c r="Q4650" s="90">
        <v>28884310.548519999</v>
      </c>
      <c r="R4650" s="90">
        <v>3.297295724716895</v>
      </c>
      <c r="S4650" s="86">
        <v>362124.0491</v>
      </c>
      <c r="T4650" s="86">
        <v>0</v>
      </c>
      <c r="U4650" s="89">
        <v>184418.65000000002</v>
      </c>
      <c r="V4650" s="89">
        <v>0</v>
      </c>
      <c r="W4650" s="89">
        <v>1.2550914627205317E-4</v>
      </c>
      <c r="X4650" s="89">
        <f>'RCP Data-Measures Tab'!$Q4650*'RCP Data-Measures Tab'!$W4650/1000</f>
        <v>3.6252451576016047</v>
      </c>
      <c r="Y4650" s="88">
        <v>1.2967948758907806E-4</v>
      </c>
      <c r="Z4650" s="84">
        <f>'RCP Data-Measures Tab'!$Q4650*'RCP Data-Measures Tab'!$Y4650/1000</f>
        <v>3.7457025912958755</v>
      </c>
      <c r="AA4650" s="87" t="str">
        <f>IF('RCP Data-Measures Tab'!$F4650="Utility System Efficiency","Distribution Efficiency",'RCP Data-Measures Tab'!$F4650)</f>
        <v>Industrial</v>
      </c>
      <c r="AB4650" s="86" t="s">
        <v>254</v>
      </c>
      <c r="AC4650" s="85" t="e">
        <v>#VALUE!</v>
      </c>
      <c r="AD4650" s="85">
        <v>3.7954554708977493</v>
      </c>
      <c r="AE4650" s="84" t="str">
        <f>'RCP Data-Measures Tab'!$D4650&amp;'RCP Data-Measures Tab'!$F4650&amp;'RCP Data-Measures Tab'!$G4650&amp;'RCP Data-Measures Tab'!$H4650&amp;'RCP Data-Measures Tab'!$I4650</f>
        <v>2020IndustrialLightingLamps/Ballasts/FixturesLamps/Ballasts/Fixtures</v>
      </c>
      <c r="AF4650" s="84" t="s">
        <v>246</v>
      </c>
    </row>
    <row r="4651" spans="1:32" ht="16.5" hidden="1" x14ac:dyDescent="0.45">
      <c r="A4651" s="151"/>
      <c r="B4651" s="189"/>
      <c r="C4651" s="83"/>
      <c r="D4651" s="101">
        <v>2020</v>
      </c>
      <c r="E4651" s="100">
        <v>286</v>
      </c>
      <c r="F4651" s="100" t="s">
        <v>441</v>
      </c>
      <c r="G4651" s="100" t="s">
        <v>254</v>
      </c>
      <c r="H4651" s="100" t="s">
        <v>256</v>
      </c>
      <c r="I4651" s="100" t="s">
        <v>261</v>
      </c>
      <c r="J4651" s="99">
        <v>0</v>
      </c>
      <c r="K4651" s="99">
        <v>0</v>
      </c>
      <c r="L4651" s="99">
        <v>815606.22734999994</v>
      </c>
      <c r="M4651" s="99">
        <v>0</v>
      </c>
      <c r="N4651" s="99">
        <v>0</v>
      </c>
      <c r="O4651" s="99">
        <v>0</v>
      </c>
      <c r="P4651" s="99">
        <v>0</v>
      </c>
      <c r="Q4651" s="99">
        <v>815606.22734999994</v>
      </c>
      <c r="R4651" s="99">
        <v>9.3105733715753425E-2</v>
      </c>
      <c r="S4651" s="95">
        <v>0</v>
      </c>
      <c r="T4651" s="95">
        <v>0</v>
      </c>
      <c r="U4651" s="98">
        <v>108838.75</v>
      </c>
      <c r="V4651" s="98">
        <v>0</v>
      </c>
      <c r="W4651" s="98">
        <v>1.2550914627205317E-4</v>
      </c>
      <c r="X4651" s="98">
        <f>'RCP Data-Measures Tab'!$Q4651*'RCP Data-Measures Tab'!$W4651/1000</f>
        <v>0.10236604128886859</v>
      </c>
      <c r="Y4651" s="97">
        <v>1.2967948758907806E-4</v>
      </c>
      <c r="Z4651" s="93">
        <f>'RCP Data-Measures Tab'!$Q4651*'RCP Data-Measures Tab'!$Y4651/1000</f>
        <v>0.1057673976372091</v>
      </c>
      <c r="AA4651" s="96" t="str">
        <f>IF('RCP Data-Measures Tab'!$F4651="Utility System Efficiency","Distribution Efficiency",'RCP Data-Measures Tab'!$F4651)</f>
        <v>Industrial</v>
      </c>
      <c r="AB4651" s="95" t="s">
        <v>254</v>
      </c>
      <c r="AC4651" s="94" t="e">
        <v>#VALUE!</v>
      </c>
      <c r="AD4651" s="94">
        <v>3.7954554708977493</v>
      </c>
      <c r="AE4651" s="93" t="str">
        <f>'RCP Data-Measures Tab'!$D4651&amp;'RCP Data-Measures Tab'!$F4651&amp;'RCP Data-Measures Tab'!$G4651&amp;'RCP Data-Measures Tab'!$H4651&amp;'RCP Data-Measures Tab'!$I4651</f>
        <v>2020IndustrialLightingLamps/Ballasts/FixturesLamps/Ballasts/Fixtures w/Controls</v>
      </c>
      <c r="AF4651" s="93" t="s">
        <v>246</v>
      </c>
    </row>
    <row r="4652" spans="1:32" ht="16.5" hidden="1" x14ac:dyDescent="0.45">
      <c r="A4652" s="151"/>
      <c r="B4652" s="189"/>
      <c r="C4652" s="83"/>
      <c r="D4652" s="92">
        <v>2020</v>
      </c>
      <c r="E4652" s="91">
        <v>291</v>
      </c>
      <c r="F4652" s="91" t="s">
        <v>441</v>
      </c>
      <c r="G4652" s="91" t="s">
        <v>254</v>
      </c>
      <c r="H4652" s="91" t="s">
        <v>264</v>
      </c>
      <c r="I4652" s="91" t="s">
        <v>267</v>
      </c>
      <c r="J4652" s="90">
        <v>0</v>
      </c>
      <c r="K4652" s="90">
        <v>0</v>
      </c>
      <c r="L4652" s="90">
        <v>1199110.6100000001</v>
      </c>
      <c r="M4652" s="90">
        <v>0</v>
      </c>
      <c r="N4652" s="90">
        <v>0</v>
      </c>
      <c r="O4652" s="90">
        <v>0</v>
      </c>
      <c r="P4652" s="90">
        <v>0</v>
      </c>
      <c r="Q4652" s="90">
        <v>1199110.6100000001</v>
      </c>
      <c r="R4652" s="90">
        <v>0.13688477283105024</v>
      </c>
      <c r="S4652" s="86">
        <v>0</v>
      </c>
      <c r="T4652" s="86">
        <v>0</v>
      </c>
      <c r="U4652" s="89">
        <v>0</v>
      </c>
      <c r="V4652" s="89">
        <v>0</v>
      </c>
      <c r="W4652" s="89">
        <v>1.2550914627205317E-4</v>
      </c>
      <c r="X4652" s="89">
        <f>'RCP Data-Measures Tab'!$Q4652*'RCP Data-Measures Tab'!$W4652/1000</f>
        <v>0.15049934894686093</v>
      </c>
      <c r="Y4652" s="88">
        <v>1.2967948758907806E-4</v>
      </c>
      <c r="Z4652" s="84">
        <f>'RCP Data-Measures Tab'!$Q4652*'RCP Data-Measures Tab'!$Y4652/1000</f>
        <v>0.15550004946742682</v>
      </c>
      <c r="AA4652" s="87" t="str">
        <f>IF('RCP Data-Measures Tab'!$F4652="Utility System Efficiency","Distribution Efficiency",'RCP Data-Measures Tab'!$F4652)</f>
        <v>Industrial</v>
      </c>
      <c r="AB4652" s="86" t="s">
        <v>254</v>
      </c>
      <c r="AC4652" s="85" t="e">
        <v>#VALUE!</v>
      </c>
      <c r="AD4652" s="85">
        <v>3.7954554708977493</v>
      </c>
      <c r="AE4652" s="84" t="str">
        <f>'RCP Data-Measures Tab'!$D4652&amp;'RCP Data-Measures Tab'!$F4652&amp;'RCP Data-Measures Tab'!$G4652&amp;'RCP Data-Measures Tab'!$H4652&amp;'RCP Data-Measures Tab'!$I4652</f>
        <v>2020IndustrialLightingLighting ControlsOccupancy Sensors</v>
      </c>
      <c r="AF4652" s="84" t="s">
        <v>246</v>
      </c>
    </row>
    <row r="4653" spans="1:32" ht="16.5" hidden="1" x14ac:dyDescent="0.45">
      <c r="A4653" s="151"/>
      <c r="B4653" s="189"/>
      <c r="C4653" s="83"/>
      <c r="D4653" s="101">
        <v>2020</v>
      </c>
      <c r="E4653" s="100">
        <v>294</v>
      </c>
      <c r="F4653" s="100" t="s">
        <v>441</v>
      </c>
      <c r="G4653" s="100" t="s">
        <v>254</v>
      </c>
      <c r="H4653" s="100" t="s">
        <v>270</v>
      </c>
      <c r="I4653" s="100" t="s">
        <v>271</v>
      </c>
      <c r="J4653" s="99">
        <v>0</v>
      </c>
      <c r="K4653" s="99">
        <v>0</v>
      </c>
      <c r="L4653" s="99">
        <v>2583.67</v>
      </c>
      <c r="M4653" s="99">
        <v>0</v>
      </c>
      <c r="N4653" s="99">
        <v>0</v>
      </c>
      <c r="O4653" s="99">
        <v>0</v>
      </c>
      <c r="P4653" s="99">
        <v>0</v>
      </c>
      <c r="Q4653" s="99">
        <v>2583.67</v>
      </c>
      <c r="R4653" s="99">
        <v>2.9493949771689496E-4</v>
      </c>
      <c r="S4653" s="95">
        <v>0</v>
      </c>
      <c r="T4653" s="95">
        <v>0</v>
      </c>
      <c r="U4653" s="98">
        <v>0</v>
      </c>
      <c r="V4653" s="98">
        <v>0</v>
      </c>
      <c r="W4653" s="98">
        <v>1.2550914627205317E-4</v>
      </c>
      <c r="X4653" s="98">
        <f>'RCP Data-Measures Tab'!$Q4653*'RCP Data-Measures Tab'!$W4653/1000</f>
        <v>3.2427421594871566E-4</v>
      </c>
      <c r="Y4653" s="97">
        <v>1.2967948758907806E-4</v>
      </c>
      <c r="Z4653" s="93">
        <f>'RCP Data-Measures Tab'!$Q4653*'RCP Data-Measures Tab'!$Y4653/1000</f>
        <v>3.3504900169927334E-4</v>
      </c>
      <c r="AA4653" s="96" t="str">
        <f>IF('RCP Data-Measures Tab'!$F4653="Utility System Efficiency","Distribution Efficiency",'RCP Data-Measures Tab'!$F4653)</f>
        <v>Industrial</v>
      </c>
      <c r="AB4653" s="95" t="s">
        <v>254</v>
      </c>
      <c r="AC4653" s="94" t="e">
        <v>#VALUE!</v>
      </c>
      <c r="AD4653" s="94">
        <v>3.7954554708977493</v>
      </c>
      <c r="AE4653" s="93" t="str">
        <f>'RCP Data-Measures Tab'!$D4653&amp;'RCP Data-Measures Tab'!$F4653&amp;'RCP Data-Measures Tab'!$G4653&amp;'RCP Data-Measures Tab'!$H4653&amp;'RCP Data-Measures Tab'!$I4653</f>
        <v>2020IndustrialLightingSigns and SignalsLED Exit Signs</v>
      </c>
      <c r="AF4653" s="93" t="s">
        <v>246</v>
      </c>
    </row>
    <row r="4654" spans="1:32" ht="16.5" hidden="1" x14ac:dyDescent="0.45">
      <c r="A4654" s="151"/>
      <c r="B4654" s="189"/>
      <c r="C4654" s="83"/>
      <c r="D4654" s="92">
        <v>2020</v>
      </c>
      <c r="E4654" s="91">
        <v>295</v>
      </c>
      <c r="F4654" s="91" t="s">
        <v>441</v>
      </c>
      <c r="G4654" s="91" t="s">
        <v>333</v>
      </c>
      <c r="H4654" s="91" t="s">
        <v>334</v>
      </c>
      <c r="I4654" s="91" t="s">
        <v>335</v>
      </c>
      <c r="J4654" s="90">
        <v>265585</v>
      </c>
      <c r="K4654" s="90">
        <v>0</v>
      </c>
      <c r="L4654" s="90">
        <v>186852.05994999997</v>
      </c>
      <c r="M4654" s="90">
        <v>17063.66</v>
      </c>
      <c r="N4654" s="90">
        <v>464769.9573008875</v>
      </c>
      <c r="O4654" s="90">
        <v>0</v>
      </c>
      <c r="P4654" s="90">
        <v>0</v>
      </c>
      <c r="Q4654" s="90">
        <v>934270.6772508875</v>
      </c>
      <c r="R4654" s="90">
        <v>0.10665190379576342</v>
      </c>
      <c r="S4654" s="86">
        <v>0</v>
      </c>
      <c r="T4654" s="86">
        <v>0</v>
      </c>
      <c r="U4654" s="89">
        <v>875</v>
      </c>
      <c r="V4654" s="89">
        <v>0</v>
      </c>
      <c r="W4654" s="89">
        <v>1.2550914627205317E-4</v>
      </c>
      <c r="X4654" s="89">
        <f>'RCP Data-Measures Tab'!$Q4654*'RCP Data-Measures Tab'!$W4654/1000</f>
        <v>0.1172595150887718</v>
      </c>
      <c r="Y4654" s="88">
        <v>1.2967948758907806E-4</v>
      </c>
      <c r="Z4654" s="84">
        <f>'RCP Data-Measures Tab'!$Q4654*'RCP Data-Measures Tab'!$Y4654/1000</f>
        <v>0.12115574269539602</v>
      </c>
      <c r="AA4654" s="87" t="str">
        <f>IF('RCP Data-Measures Tab'!$F4654="Utility System Efficiency","Distribution Efficiency",'RCP Data-Measures Tab'!$F4654)</f>
        <v>Industrial</v>
      </c>
      <c r="AB4654" s="86" t="s">
        <v>333</v>
      </c>
      <c r="AC4654" s="85" t="e">
        <v>#VALUE!</v>
      </c>
      <c r="AD4654" s="85">
        <v>0</v>
      </c>
      <c r="AE4654" s="84" t="str">
        <f>'RCP Data-Measures Tab'!$D4654&amp;'RCP Data-Measures Tab'!$F4654&amp;'RCP Data-Measures Tab'!$G4654&amp;'RCP Data-Measures Tab'!$H4654&amp;'RCP Data-Measures Tab'!$I4654</f>
        <v>2020IndustrialMotors/DrivesMotorsMotor Rewind</v>
      </c>
      <c r="AF4654" s="84" t="s">
        <v>246</v>
      </c>
    </row>
    <row r="4655" spans="1:32" ht="16.5" hidden="1" x14ac:dyDescent="0.45">
      <c r="A4655" s="151"/>
      <c r="B4655" s="189"/>
      <c r="C4655" s="83"/>
      <c r="D4655" s="101">
        <v>2020</v>
      </c>
      <c r="E4655" s="100">
        <v>296</v>
      </c>
      <c r="F4655" s="100" t="s">
        <v>441</v>
      </c>
      <c r="G4655" s="100" t="s">
        <v>333</v>
      </c>
      <c r="H4655" s="100" t="s">
        <v>334</v>
      </c>
      <c r="I4655" s="100" t="s">
        <v>334</v>
      </c>
      <c r="J4655" s="99">
        <v>421430.55300000007</v>
      </c>
      <c r="K4655" s="99">
        <v>0</v>
      </c>
      <c r="L4655" s="99">
        <v>196960.58</v>
      </c>
      <c r="M4655" s="99">
        <v>0</v>
      </c>
      <c r="N4655" s="99">
        <v>0</v>
      </c>
      <c r="O4655" s="99">
        <v>0</v>
      </c>
      <c r="P4655" s="99">
        <v>0</v>
      </c>
      <c r="Q4655" s="99">
        <v>618391.13300000003</v>
      </c>
      <c r="R4655" s="99">
        <v>7.0592595091324206E-2</v>
      </c>
      <c r="S4655" s="95">
        <v>129035.75050000001</v>
      </c>
      <c r="T4655" s="95">
        <v>0</v>
      </c>
      <c r="U4655" s="98">
        <v>678</v>
      </c>
      <c r="V4655" s="98">
        <v>0</v>
      </c>
      <c r="W4655" s="98">
        <v>1.2550914627205317E-4</v>
      </c>
      <c r="X4655" s="98">
        <f>'RCP Data-Measures Tab'!$Q4655*'RCP Data-Measures Tab'!$W4655/1000</f>
        <v>7.7613743165037691E-2</v>
      </c>
      <c r="Y4655" s="97">
        <v>1.2967948758907806E-4</v>
      </c>
      <c r="Z4655" s="93">
        <f>'RCP Data-Measures Tab'!$Q4655*'RCP Data-Measures Tab'!$Y4655/1000</f>
        <v>8.0192645257069414E-2</v>
      </c>
      <c r="AA4655" s="96" t="str">
        <f>IF('RCP Data-Measures Tab'!$F4655="Utility System Efficiency","Distribution Efficiency",'RCP Data-Measures Tab'!$F4655)</f>
        <v>Industrial</v>
      </c>
      <c r="AB4655" s="95" t="s">
        <v>333</v>
      </c>
      <c r="AC4655" s="94" t="e">
        <v>#VALUE!</v>
      </c>
      <c r="AD4655" s="94">
        <v>0</v>
      </c>
      <c r="AE4655" s="93" t="str">
        <f>'RCP Data-Measures Tab'!$D4655&amp;'RCP Data-Measures Tab'!$F4655&amp;'RCP Data-Measures Tab'!$G4655&amp;'RCP Data-Measures Tab'!$H4655&amp;'RCP Data-Measures Tab'!$I4655</f>
        <v>2020IndustrialMotors/DrivesMotorsMotors</v>
      </c>
      <c r="AF4655" s="93" t="s">
        <v>246</v>
      </c>
    </row>
    <row r="4656" spans="1:32" ht="16.5" hidden="1" x14ac:dyDescent="0.45">
      <c r="A4656" s="151"/>
      <c r="B4656" s="189"/>
      <c r="C4656" s="83"/>
      <c r="D4656" s="92">
        <v>2020</v>
      </c>
      <c r="E4656" s="91">
        <v>299</v>
      </c>
      <c r="F4656" s="91" t="s">
        <v>441</v>
      </c>
      <c r="G4656" s="91" t="s">
        <v>333</v>
      </c>
      <c r="H4656" s="91" t="s">
        <v>336</v>
      </c>
      <c r="I4656" s="91" t="s">
        <v>340</v>
      </c>
      <c r="J4656" s="90">
        <v>561979.02</v>
      </c>
      <c r="K4656" s="90">
        <v>203027</v>
      </c>
      <c r="L4656" s="90">
        <v>0</v>
      </c>
      <c r="M4656" s="90">
        <v>0</v>
      </c>
      <c r="N4656" s="90">
        <v>0</v>
      </c>
      <c r="O4656" s="90">
        <v>0</v>
      </c>
      <c r="P4656" s="90">
        <v>0</v>
      </c>
      <c r="Q4656" s="90">
        <v>765006.02</v>
      </c>
      <c r="R4656" s="90">
        <v>8.7329454337899542E-2</v>
      </c>
      <c r="S4656" s="86">
        <v>161377.5056</v>
      </c>
      <c r="T4656" s="86">
        <v>0</v>
      </c>
      <c r="U4656" s="89">
        <v>0</v>
      </c>
      <c r="V4656" s="89">
        <v>0</v>
      </c>
      <c r="W4656" s="89">
        <v>1.2550914627205317E-4</v>
      </c>
      <c r="X4656" s="89">
        <f>'RCP Data-Measures Tab'!$Q4656*'RCP Data-Measures Tab'!$W4656/1000</f>
        <v>9.6015252463181225E-2</v>
      </c>
      <c r="Y4656" s="88">
        <v>1.2967948758907806E-4</v>
      </c>
      <c r="Z4656" s="84">
        <f>'RCP Data-Measures Tab'!$Q4656*'RCP Data-Measures Tab'!$Y4656/1000</f>
        <v>9.920558867616E-2</v>
      </c>
      <c r="AA4656" s="87" t="str">
        <f>IF('RCP Data-Measures Tab'!$F4656="Utility System Efficiency","Distribution Efficiency",'RCP Data-Measures Tab'!$F4656)</f>
        <v>Industrial</v>
      </c>
      <c r="AB4656" s="86" t="s">
        <v>333</v>
      </c>
      <c r="AC4656" s="85" t="e">
        <v>#VALUE!</v>
      </c>
      <c r="AD4656" s="85">
        <v>0</v>
      </c>
      <c r="AE4656" s="84" t="str">
        <f>'RCP Data-Measures Tab'!$D4656&amp;'RCP Data-Measures Tab'!$F4656&amp;'RCP Data-Measures Tab'!$G4656&amp;'RCP Data-Measures Tab'!$H4656&amp;'RCP Data-Measures Tab'!$I4656</f>
        <v>2020IndustrialMotors/DrivesMotors/Drives ControlsMotors/Drives Control Improvements (non-VFD)</v>
      </c>
      <c r="AF4656" s="84" t="s">
        <v>246</v>
      </c>
    </row>
    <row r="4657" spans="1:32" ht="16.5" hidden="1" x14ac:dyDescent="0.45">
      <c r="A4657" s="151"/>
      <c r="B4657" s="189"/>
      <c r="C4657" s="83"/>
      <c r="D4657" s="101">
        <v>2020</v>
      </c>
      <c r="E4657" s="100">
        <v>300</v>
      </c>
      <c r="F4657" s="100" t="s">
        <v>441</v>
      </c>
      <c r="G4657" s="100" t="s">
        <v>333</v>
      </c>
      <c r="H4657" s="100" t="s">
        <v>336</v>
      </c>
      <c r="I4657" s="100" t="s">
        <v>341</v>
      </c>
      <c r="J4657" s="99">
        <v>1988762.3699960234</v>
      </c>
      <c r="K4657" s="99">
        <v>260665.3000039765</v>
      </c>
      <c r="L4657" s="99">
        <v>3382136.8835800006</v>
      </c>
      <c r="M4657" s="99">
        <v>0</v>
      </c>
      <c r="N4657" s="99">
        <v>0</v>
      </c>
      <c r="O4657" s="99">
        <v>0</v>
      </c>
      <c r="P4657" s="99">
        <v>0</v>
      </c>
      <c r="Q4657" s="99">
        <v>5631564.553580001</v>
      </c>
      <c r="R4657" s="99">
        <v>0.64287266593379011</v>
      </c>
      <c r="S4657" s="95">
        <v>329864.71259999997</v>
      </c>
      <c r="T4657" s="95">
        <v>0</v>
      </c>
      <c r="U4657" s="98">
        <v>405746.86999999994</v>
      </c>
      <c r="V4657" s="98">
        <v>0</v>
      </c>
      <c r="W4657" s="98">
        <v>1.2550914627205317E-4</v>
      </c>
      <c r="X4657" s="98">
        <f>'RCP Data-Measures Tab'!$Q4657*'RCP Data-Measures Tab'!$W4657/1000</f>
        <v>0.70681285929578208</v>
      </c>
      <c r="Y4657" s="97">
        <v>1.2967948758907806E-4</v>
      </c>
      <c r="Z4657" s="93">
        <f>'RCP Data-Measures Tab'!$Q4657*'RCP Data-Measures Tab'!$Y4657/1000</f>
        <v>0.73029840563306958</v>
      </c>
      <c r="AA4657" s="96" t="str">
        <f>IF('RCP Data-Measures Tab'!$F4657="Utility System Efficiency","Distribution Efficiency",'RCP Data-Measures Tab'!$F4657)</f>
        <v>Industrial</v>
      </c>
      <c r="AB4657" s="95" t="s">
        <v>333</v>
      </c>
      <c r="AC4657" s="94" t="e">
        <v>#VALUE!</v>
      </c>
      <c r="AD4657" s="94">
        <v>0</v>
      </c>
      <c r="AE4657" s="93" t="str">
        <f>'RCP Data-Measures Tab'!$D4657&amp;'RCP Data-Measures Tab'!$F4657&amp;'RCP Data-Measures Tab'!$G4657&amp;'RCP Data-Measures Tab'!$H4657&amp;'RCP Data-Measures Tab'!$I4657</f>
        <v>2020IndustrialMotors/DrivesMotors/Drives ControlsMotors/Drives Control Improvements (VFD)</v>
      </c>
      <c r="AF4657" s="93" t="s">
        <v>246</v>
      </c>
    </row>
    <row r="4658" spans="1:32" ht="16.5" hidden="1" x14ac:dyDescent="0.45">
      <c r="A4658" s="151"/>
      <c r="B4658" s="189"/>
      <c r="C4658" s="83"/>
      <c r="D4658" s="92">
        <v>2020</v>
      </c>
      <c r="E4658" s="91">
        <v>301</v>
      </c>
      <c r="F4658" s="91" t="s">
        <v>441</v>
      </c>
      <c r="G4658" s="91" t="s">
        <v>333</v>
      </c>
      <c r="H4658" s="91" t="s">
        <v>323</v>
      </c>
      <c r="I4658" s="91" t="s">
        <v>342</v>
      </c>
      <c r="J4658" s="90">
        <v>1211824.78</v>
      </c>
      <c r="K4658" s="90">
        <v>283709.23</v>
      </c>
      <c r="L4658" s="90">
        <v>77695.429499999998</v>
      </c>
      <c r="M4658" s="90">
        <v>0</v>
      </c>
      <c r="N4658" s="90">
        <v>0</v>
      </c>
      <c r="O4658" s="90">
        <v>0</v>
      </c>
      <c r="P4658" s="90">
        <v>0</v>
      </c>
      <c r="Q4658" s="90">
        <v>1573229.4395000001</v>
      </c>
      <c r="R4658" s="90">
        <v>0.17959240176940641</v>
      </c>
      <c r="S4658" s="86">
        <v>112721.429</v>
      </c>
      <c r="T4658" s="86">
        <v>0</v>
      </c>
      <c r="U4658" s="89">
        <v>10500</v>
      </c>
      <c r="V4658" s="89">
        <v>0</v>
      </c>
      <c r="W4658" s="89">
        <v>1.2550914627205317E-4</v>
      </c>
      <c r="X4658" s="89">
        <f>'RCP Data-Measures Tab'!$Q4658*'RCP Data-Measures Tab'!$W4658/1000</f>
        <v>0.19745468384170572</v>
      </c>
      <c r="Y4658" s="88">
        <v>1.2967948758907806E-4</v>
      </c>
      <c r="Z4658" s="84">
        <f>'RCP Data-Measures Tab'!$Q4658*'RCP Data-Measures Tab'!$Y4658/1000</f>
        <v>0.20401558757441249</v>
      </c>
      <c r="AA4658" s="87" t="str">
        <f>IF('RCP Data-Measures Tab'!$F4658="Utility System Efficiency","Distribution Efficiency",'RCP Data-Measures Tab'!$F4658)</f>
        <v>Industrial</v>
      </c>
      <c r="AB4658" s="86" t="s">
        <v>333</v>
      </c>
      <c r="AC4658" s="85" t="e">
        <v>#VALUE!</v>
      </c>
      <c r="AD4658" s="85">
        <v>0</v>
      </c>
      <c r="AE4658" s="84" t="str">
        <f>'RCP Data-Measures Tab'!$D4658&amp;'RCP Data-Measures Tab'!$F4658&amp;'RCP Data-Measures Tab'!$G4658&amp;'RCP Data-Measures Tab'!$H4658&amp;'RCP Data-Measures Tab'!$I4658</f>
        <v>2020IndustrialMotors/DrivesPumps and FansMotors/Drives Installation on Fan System</v>
      </c>
      <c r="AF4658" s="84" t="s">
        <v>246</v>
      </c>
    </row>
    <row r="4659" spans="1:32" ht="16.5" hidden="1" x14ac:dyDescent="0.45">
      <c r="A4659" s="151"/>
      <c r="B4659" s="189"/>
      <c r="C4659" s="83"/>
      <c r="D4659" s="101">
        <v>2020</v>
      </c>
      <c r="E4659" s="100">
        <v>302</v>
      </c>
      <c r="F4659" s="100" t="s">
        <v>441</v>
      </c>
      <c r="G4659" s="100" t="s">
        <v>333</v>
      </c>
      <c r="H4659" s="100" t="s">
        <v>323</v>
      </c>
      <c r="I4659" s="100" t="s">
        <v>343</v>
      </c>
      <c r="J4659" s="99">
        <v>388096.5</v>
      </c>
      <c r="K4659" s="99">
        <v>0</v>
      </c>
      <c r="L4659" s="99">
        <v>0</v>
      </c>
      <c r="M4659" s="99">
        <v>0</v>
      </c>
      <c r="N4659" s="99">
        <v>0</v>
      </c>
      <c r="O4659" s="99">
        <v>0</v>
      </c>
      <c r="P4659" s="99">
        <v>0</v>
      </c>
      <c r="Q4659" s="99">
        <v>388096.5</v>
      </c>
      <c r="R4659" s="99">
        <v>4.4303253424657532E-2</v>
      </c>
      <c r="S4659" s="95">
        <v>96427.769700000004</v>
      </c>
      <c r="T4659" s="95">
        <v>0</v>
      </c>
      <c r="U4659" s="98">
        <v>0</v>
      </c>
      <c r="V4659" s="98">
        <v>0</v>
      </c>
      <c r="W4659" s="98">
        <v>1.2550914627205317E-4</v>
      </c>
      <c r="X4659" s="98">
        <f>'RCP Data-Measures Tab'!$Q4659*'RCP Data-Measures Tab'!$W4659/1000</f>
        <v>4.8709660386171881E-2</v>
      </c>
      <c r="Y4659" s="97">
        <v>1.2967948758907806E-4</v>
      </c>
      <c r="Z4659" s="93">
        <f>'RCP Data-Measures Tab'!$Q4659*'RCP Data-Measures Tab'!$Y4659/1000</f>
        <v>5.032815525511463E-2</v>
      </c>
      <c r="AA4659" s="96" t="str">
        <f>IF('RCP Data-Measures Tab'!$F4659="Utility System Efficiency","Distribution Efficiency",'RCP Data-Measures Tab'!$F4659)</f>
        <v>Industrial</v>
      </c>
      <c r="AB4659" s="95" t="s">
        <v>333</v>
      </c>
      <c r="AC4659" s="94" t="e">
        <v>#VALUE!</v>
      </c>
      <c r="AD4659" s="94">
        <v>0</v>
      </c>
      <c r="AE4659" s="93" t="str">
        <f>'RCP Data-Measures Tab'!$D4659&amp;'RCP Data-Measures Tab'!$F4659&amp;'RCP Data-Measures Tab'!$G4659&amp;'RCP Data-Measures Tab'!$H4659&amp;'RCP Data-Measures Tab'!$I4659</f>
        <v>2020IndustrialMotors/DrivesPumps and FansMotors/Drives Installation on Vacuum Pumps</v>
      </c>
      <c r="AF4659" s="93" t="s">
        <v>246</v>
      </c>
    </row>
    <row r="4660" spans="1:32" ht="16.5" hidden="1" x14ac:dyDescent="0.45">
      <c r="A4660" s="151"/>
      <c r="B4660" s="189"/>
      <c r="C4660" s="83"/>
      <c r="D4660" s="92">
        <v>2020</v>
      </c>
      <c r="E4660" s="91">
        <v>304</v>
      </c>
      <c r="F4660" s="91" t="s">
        <v>441</v>
      </c>
      <c r="G4660" s="91" t="s">
        <v>344</v>
      </c>
      <c r="H4660" s="91" t="s">
        <v>407</v>
      </c>
      <c r="I4660" s="91" t="s">
        <v>408</v>
      </c>
      <c r="J4660" s="90">
        <v>428090.61</v>
      </c>
      <c r="K4660" s="90">
        <v>2979.4</v>
      </c>
      <c r="L4660" s="90">
        <v>0</v>
      </c>
      <c r="M4660" s="90">
        <v>0</v>
      </c>
      <c r="N4660" s="90">
        <v>0</v>
      </c>
      <c r="O4660" s="90">
        <v>0</v>
      </c>
      <c r="P4660" s="90">
        <v>0</v>
      </c>
      <c r="Q4660" s="90">
        <v>431070.01</v>
      </c>
      <c r="R4660" s="90">
        <v>4.9208905251141556E-2</v>
      </c>
      <c r="S4660" s="86">
        <v>90698.168799999999</v>
      </c>
      <c r="T4660" s="86">
        <v>0</v>
      </c>
      <c r="U4660" s="89">
        <v>0</v>
      </c>
      <c r="V4660" s="89">
        <v>0</v>
      </c>
      <c r="W4660" s="89">
        <v>1.2550914627205317E-4</v>
      </c>
      <c r="X4660" s="89">
        <f>'RCP Data-Measures Tab'!$Q4660*'RCP Data-Measures Tab'!$W4660/1000</f>
        <v>5.4103228938585421E-2</v>
      </c>
      <c r="Y4660" s="88">
        <v>1.2967948758907806E-4</v>
      </c>
      <c r="Z4660" s="84">
        <f>'RCP Data-Measures Tab'!$Q4660*'RCP Data-Measures Tab'!$Y4660/1000</f>
        <v>5.5900938011818752E-2</v>
      </c>
      <c r="AA4660" s="87" t="str">
        <f>IF('RCP Data-Measures Tab'!$F4660="Utility System Efficiency","Distribution Efficiency",'RCP Data-Measures Tab'!$F4660)</f>
        <v>Industrial</v>
      </c>
      <c r="AB4660" s="86" t="s">
        <v>344</v>
      </c>
      <c r="AC4660" s="85" t="e">
        <v>#VALUE!</v>
      </c>
      <c r="AD4660" s="85">
        <v>2.584405698327326</v>
      </c>
      <c r="AE4660" s="84" t="str">
        <f>'RCP Data-Measures Tab'!$D4660&amp;'RCP Data-Measures Tab'!$F4660&amp;'RCP Data-Measures Tab'!$G4660&amp;'RCP Data-Measures Tab'!$H4660&amp;'RCP Data-Measures Tab'!$I4660</f>
        <v>2020IndustrialProcess LoadsProcess Loads System ControlsProcess Loads Control Improvements (non-VFD)</v>
      </c>
      <c r="AF4660" s="84" t="s">
        <v>246</v>
      </c>
    </row>
    <row r="4661" spans="1:32" ht="16.5" hidden="1" x14ac:dyDescent="0.45">
      <c r="A4661" s="151"/>
      <c r="B4661" s="189"/>
      <c r="C4661" s="83"/>
      <c r="D4661" s="101">
        <v>2020</v>
      </c>
      <c r="E4661" s="100">
        <v>306</v>
      </c>
      <c r="F4661" s="100" t="s">
        <v>441</v>
      </c>
      <c r="G4661" s="100" t="s">
        <v>344</v>
      </c>
      <c r="H4661" s="100" t="s">
        <v>410</v>
      </c>
      <c r="I4661" s="100" t="s">
        <v>411</v>
      </c>
      <c r="J4661" s="99">
        <v>1968020.1719999998</v>
      </c>
      <c r="K4661" s="99">
        <v>2160919.6</v>
      </c>
      <c r="L4661" s="99">
        <v>0</v>
      </c>
      <c r="M4661" s="99">
        <v>0</v>
      </c>
      <c r="N4661" s="99">
        <v>0</v>
      </c>
      <c r="O4661" s="99">
        <v>0</v>
      </c>
      <c r="P4661" s="99">
        <v>0</v>
      </c>
      <c r="Q4661" s="99">
        <v>4128939.7719999999</v>
      </c>
      <c r="R4661" s="99">
        <v>0.47134015662100454</v>
      </c>
      <c r="S4661" s="95">
        <v>462576.51260000002</v>
      </c>
      <c r="T4661" s="95">
        <v>0</v>
      </c>
      <c r="U4661" s="98">
        <v>0</v>
      </c>
      <c r="V4661" s="98">
        <v>0</v>
      </c>
      <c r="W4661" s="98">
        <v>1.2550914627205317E-4</v>
      </c>
      <c r="X4661" s="98">
        <f>'RCP Data-Measures Tab'!$Q4661*'RCP Data-Measures Tab'!$W4661/1000</f>
        <v>0.51821970579244581</v>
      </c>
      <c r="Y4661" s="97">
        <v>1.2967948758907806E-4</v>
      </c>
      <c r="Z4661" s="93">
        <f>'RCP Data-Measures Tab'!$Q4661*'RCP Data-Measures Tab'!$Y4661/1000</f>
        <v>0.53543879391912486</v>
      </c>
      <c r="AA4661" s="96" t="str">
        <f>IF('RCP Data-Measures Tab'!$F4661="Utility System Efficiency","Distribution Efficiency",'RCP Data-Measures Tab'!$F4661)</f>
        <v>Industrial</v>
      </c>
      <c r="AB4661" s="95" t="s">
        <v>344</v>
      </c>
      <c r="AC4661" s="94" t="e">
        <v>#VALUE!</v>
      </c>
      <c r="AD4661" s="94">
        <v>2.584405698327326</v>
      </c>
      <c r="AE4661" s="93" t="str">
        <f>'RCP Data-Measures Tab'!$D4661&amp;'RCP Data-Measures Tab'!$F4661&amp;'RCP Data-Measures Tab'!$G4661&amp;'RCP Data-Measures Tab'!$H4661&amp;'RCP Data-Measures Tab'!$I4661</f>
        <v>2020IndustrialProcess LoadsProcess Loads System ImprovementsInteractive Process Loads System Improvements</v>
      </c>
      <c r="AF4661" s="93" t="s">
        <v>246</v>
      </c>
    </row>
    <row r="4662" spans="1:32" ht="16.5" hidden="1" x14ac:dyDescent="0.45">
      <c r="A4662" s="151"/>
      <c r="B4662" s="189"/>
      <c r="C4662" s="83"/>
      <c r="D4662" s="92">
        <v>2020</v>
      </c>
      <c r="E4662" s="91">
        <v>308</v>
      </c>
      <c r="F4662" s="91" t="s">
        <v>441</v>
      </c>
      <c r="G4662" s="91" t="s">
        <v>344</v>
      </c>
      <c r="H4662" s="91" t="s">
        <v>323</v>
      </c>
      <c r="I4662" s="91" t="s">
        <v>347</v>
      </c>
      <c r="J4662" s="90">
        <v>121409.86</v>
      </c>
      <c r="K4662" s="90">
        <v>194054.24600000001</v>
      </c>
      <c r="L4662" s="90">
        <v>2959448.6399999997</v>
      </c>
      <c r="M4662" s="90">
        <v>0</v>
      </c>
      <c r="N4662" s="90">
        <v>0</v>
      </c>
      <c r="O4662" s="90">
        <v>0</v>
      </c>
      <c r="P4662" s="90">
        <v>0</v>
      </c>
      <c r="Q4662" s="90">
        <v>3274912.7459999998</v>
      </c>
      <c r="R4662" s="90">
        <v>0.37384848698630135</v>
      </c>
      <c r="S4662" s="86">
        <v>30848.7857</v>
      </c>
      <c r="T4662" s="86">
        <v>0</v>
      </c>
      <c r="U4662" s="89">
        <v>0</v>
      </c>
      <c r="V4662" s="89">
        <v>0</v>
      </c>
      <c r="W4662" s="89">
        <v>1.2550914627205317E-4</v>
      </c>
      <c r="X4662" s="89">
        <f>'RCP Data-Measures Tab'!$Q4662*'RCP Data-Measures Tab'!$W4662/1000</f>
        <v>0.41103150286592527</v>
      </c>
      <c r="Y4662" s="88">
        <v>1.2967948758907806E-4</v>
      </c>
      <c r="Z4662" s="84">
        <f>'RCP Data-Measures Tab'!$Q4662*'RCP Data-Measures Tab'!$Y4662/1000</f>
        <v>0.42468900680022054</v>
      </c>
      <c r="AA4662" s="87" t="str">
        <f>IF('RCP Data-Measures Tab'!$F4662="Utility System Efficiency","Distribution Efficiency",'RCP Data-Measures Tab'!$F4662)</f>
        <v>Industrial</v>
      </c>
      <c r="AB4662" s="86" t="s">
        <v>344</v>
      </c>
      <c r="AC4662" s="85" t="e">
        <v>#VALUE!</v>
      </c>
      <c r="AD4662" s="85">
        <v>2.584405698327326</v>
      </c>
      <c r="AE4662" s="84" t="str">
        <f>'RCP Data-Measures Tab'!$D4662&amp;'RCP Data-Measures Tab'!$F4662&amp;'RCP Data-Measures Tab'!$G4662&amp;'RCP Data-Measures Tab'!$H4662&amp;'RCP Data-Measures Tab'!$I4662</f>
        <v>2020IndustrialProcess LoadsPumps and FansFan System Improvements</v>
      </c>
      <c r="AF4662" s="84" t="s">
        <v>246</v>
      </c>
    </row>
    <row r="4663" spans="1:32" ht="16.5" hidden="1" x14ac:dyDescent="0.45">
      <c r="A4663" s="151"/>
      <c r="B4663" s="189"/>
      <c r="C4663" s="83"/>
      <c r="D4663" s="101">
        <v>2020</v>
      </c>
      <c r="E4663" s="100">
        <v>309</v>
      </c>
      <c r="F4663" s="100" t="s">
        <v>441</v>
      </c>
      <c r="G4663" s="100" t="s">
        <v>344</v>
      </c>
      <c r="H4663" s="100" t="s">
        <v>323</v>
      </c>
      <c r="I4663" s="100" t="s">
        <v>348</v>
      </c>
      <c r="J4663" s="99">
        <v>565399.74100000004</v>
      </c>
      <c r="K4663" s="99">
        <v>227098.21</v>
      </c>
      <c r="L4663" s="99">
        <v>4422730.7200000007</v>
      </c>
      <c r="M4663" s="99">
        <v>0</v>
      </c>
      <c r="N4663" s="99">
        <v>0</v>
      </c>
      <c r="O4663" s="99">
        <v>0</v>
      </c>
      <c r="P4663" s="99">
        <v>0</v>
      </c>
      <c r="Q4663" s="99">
        <v>5215228.671000001</v>
      </c>
      <c r="R4663" s="99">
        <v>0.59534573869863028</v>
      </c>
      <c r="S4663" s="95">
        <v>54282.426500000001</v>
      </c>
      <c r="T4663" s="95">
        <v>0</v>
      </c>
      <c r="U4663" s="98">
        <v>2659</v>
      </c>
      <c r="V4663" s="98">
        <v>0</v>
      </c>
      <c r="W4663" s="98">
        <v>1.2550914627205317E-4</v>
      </c>
      <c r="X4663" s="98">
        <f>'RCP Data-Measures Tab'!$Q4663*'RCP Data-Measures Tab'!$W4663/1000</f>
        <v>0.65455889811074452</v>
      </c>
      <c r="Y4663" s="97">
        <v>1.2967948758907806E-4</v>
      </c>
      <c r="Z4663" s="93">
        <f>'RCP Data-Measures Tab'!$Q4663*'RCP Data-Measures Tab'!$Y4663/1000</f>
        <v>0.67630818171514862</v>
      </c>
      <c r="AA4663" s="96" t="str">
        <f>IF('RCP Data-Measures Tab'!$F4663="Utility System Efficiency","Distribution Efficiency",'RCP Data-Measures Tab'!$F4663)</f>
        <v>Industrial</v>
      </c>
      <c r="AB4663" s="95" t="s">
        <v>344</v>
      </c>
      <c r="AC4663" s="94" t="e">
        <v>#VALUE!</v>
      </c>
      <c r="AD4663" s="94">
        <v>2.584405698327326</v>
      </c>
      <c r="AE4663" s="93" t="str">
        <f>'RCP Data-Measures Tab'!$D4663&amp;'RCP Data-Measures Tab'!$F4663&amp;'RCP Data-Measures Tab'!$G4663&amp;'RCP Data-Measures Tab'!$H4663&amp;'RCP Data-Measures Tab'!$I4663</f>
        <v>2020IndustrialProcess LoadsPumps and FansPump System Improvements</v>
      </c>
      <c r="AF4663" s="93" t="s">
        <v>246</v>
      </c>
    </row>
    <row r="4664" spans="1:32" ht="16.5" hidden="1" x14ac:dyDescent="0.45">
      <c r="A4664" s="151"/>
      <c r="B4664" s="189"/>
      <c r="C4664" s="83"/>
      <c r="D4664" s="92">
        <v>2020</v>
      </c>
      <c r="E4664" s="91">
        <v>311</v>
      </c>
      <c r="F4664" s="91" t="s">
        <v>441</v>
      </c>
      <c r="G4664" s="91" t="s">
        <v>344</v>
      </c>
      <c r="H4664" s="91" t="s">
        <v>323</v>
      </c>
      <c r="I4664" s="91" t="s">
        <v>327</v>
      </c>
      <c r="J4664" s="90">
        <v>736299.24</v>
      </c>
      <c r="K4664" s="90">
        <v>140863.26</v>
      </c>
      <c r="L4664" s="90">
        <v>0</v>
      </c>
      <c r="M4664" s="90">
        <v>0</v>
      </c>
      <c r="N4664" s="90">
        <v>0</v>
      </c>
      <c r="O4664" s="90">
        <v>0</v>
      </c>
      <c r="P4664" s="90">
        <v>0</v>
      </c>
      <c r="Q4664" s="90">
        <v>877162.5</v>
      </c>
      <c r="R4664" s="90">
        <v>0.10013270547945205</v>
      </c>
      <c r="S4664" s="86">
        <v>126275.23999999999</v>
      </c>
      <c r="T4664" s="86">
        <v>0</v>
      </c>
      <c r="U4664" s="89">
        <v>0</v>
      </c>
      <c r="V4664" s="89">
        <v>0</v>
      </c>
      <c r="W4664" s="89">
        <v>1.2550914627205317E-4</v>
      </c>
      <c r="X4664" s="89">
        <f>'RCP Data-Measures Tab'!$Q4664*'RCP Data-Measures Tab'!$W4664/1000</f>
        <v>0.11009191651685984</v>
      </c>
      <c r="Y4664" s="88">
        <v>1.2967948758907806E-4</v>
      </c>
      <c r="Z4664" s="84">
        <f>'RCP Data-Measures Tab'!$Q4664*'RCP Data-Measures Tab'!$Y4664/1000</f>
        <v>0.11374998353235467</v>
      </c>
      <c r="AA4664" s="87" t="str">
        <f>IF('RCP Data-Measures Tab'!$F4664="Utility System Efficiency","Distribution Efficiency",'RCP Data-Measures Tab'!$F4664)</f>
        <v>Industrial</v>
      </c>
      <c r="AB4664" s="86" t="s">
        <v>344</v>
      </c>
      <c r="AC4664" s="85" t="e">
        <v>#VALUE!</v>
      </c>
      <c r="AD4664" s="85">
        <v>2.584405698327326</v>
      </c>
      <c r="AE4664" s="84" t="str">
        <f>'RCP Data-Measures Tab'!$D4664&amp;'RCP Data-Measures Tab'!$F4664&amp;'RCP Data-Measures Tab'!$G4664&amp;'RCP Data-Measures Tab'!$H4664&amp;'RCP Data-Measures Tab'!$I4664</f>
        <v>2020IndustrialProcess LoadsPumps and FansVacuum Pump System Improvements</v>
      </c>
      <c r="AF4664" s="84" t="s">
        <v>246</v>
      </c>
    </row>
    <row r="4665" spans="1:32" ht="16.5" hidden="1" x14ac:dyDescent="0.45">
      <c r="A4665" s="151"/>
      <c r="B4665" s="189"/>
      <c r="C4665" s="83"/>
      <c r="D4665" s="101">
        <v>2020</v>
      </c>
      <c r="E4665" s="100">
        <v>313</v>
      </c>
      <c r="F4665" s="100" t="s">
        <v>441</v>
      </c>
      <c r="G4665" s="100" t="s">
        <v>349</v>
      </c>
      <c r="H4665" s="100" t="s">
        <v>286</v>
      </c>
      <c r="I4665" s="100" t="s">
        <v>287</v>
      </c>
      <c r="J4665" s="99">
        <v>256574.0276370763</v>
      </c>
      <c r="K4665" s="99">
        <v>539016.75236292358</v>
      </c>
      <c r="L4665" s="99">
        <v>0</v>
      </c>
      <c r="M4665" s="99">
        <v>0</v>
      </c>
      <c r="N4665" s="99">
        <v>0</v>
      </c>
      <c r="O4665" s="99">
        <v>0</v>
      </c>
      <c r="P4665" s="99">
        <v>0</v>
      </c>
      <c r="Q4665" s="99">
        <v>795590.77999999991</v>
      </c>
      <c r="R4665" s="99">
        <v>9.0820865296803638E-2</v>
      </c>
      <c r="S4665" s="95">
        <v>74406.469299999997</v>
      </c>
      <c r="T4665" s="95">
        <v>0</v>
      </c>
      <c r="U4665" s="98">
        <v>0</v>
      </c>
      <c r="V4665" s="98">
        <v>0</v>
      </c>
      <c r="W4665" s="98">
        <v>1.2550914627205317E-4</v>
      </c>
      <c r="X4665" s="98">
        <f>'RCP Data-Measures Tab'!$Q4665*'RCP Data-Measures Tab'!$W4665/1000</f>
        <v>9.9853919579716857E-2</v>
      </c>
      <c r="Y4665" s="97">
        <v>1.2967948758907806E-4</v>
      </c>
      <c r="Z4665" s="93">
        <f>'RCP Data-Measures Tab'!$Q4665*'RCP Data-Measures Tab'!$Y4665/1000</f>
        <v>0.10317180468099492</v>
      </c>
      <c r="AA4665" s="96" t="str">
        <f>IF('RCP Data-Measures Tab'!$F4665="Utility System Efficiency","Distribution Efficiency",'RCP Data-Measures Tab'!$F4665)</f>
        <v>Industrial</v>
      </c>
      <c r="AB4665" s="95" t="s">
        <v>694</v>
      </c>
      <c r="AC4665" s="94" t="e">
        <v>#VALUE!</v>
      </c>
      <c r="AD4665" s="94">
        <v>6.2475356863849134</v>
      </c>
      <c r="AE4665" s="93" t="str">
        <f>'RCP Data-Measures Tab'!$D4665&amp;'RCP Data-Measures Tab'!$F4665&amp;'RCP Data-Measures Tab'!$G4665&amp;'RCP Data-Measures Tab'!$H4665&amp;'RCP Data-Measures Tab'!$I4665</f>
        <v>2020IndustrialRefrigerationHeat RecoveryHeat Recovery Improvements</v>
      </c>
      <c r="AF4665" s="93" t="s">
        <v>246</v>
      </c>
    </row>
    <row r="4666" spans="1:32" ht="16.5" hidden="1" x14ac:dyDescent="0.45">
      <c r="A4666" s="151"/>
      <c r="B4666" s="189"/>
      <c r="C4666" s="83"/>
      <c r="D4666" s="92">
        <v>2020</v>
      </c>
      <c r="E4666" s="91">
        <v>314</v>
      </c>
      <c r="F4666" s="91" t="s">
        <v>441</v>
      </c>
      <c r="G4666" s="91" t="s">
        <v>349</v>
      </c>
      <c r="H4666" s="91" t="s">
        <v>352</v>
      </c>
      <c r="I4666" s="91" t="s">
        <v>353</v>
      </c>
      <c r="J4666" s="90">
        <v>0</v>
      </c>
      <c r="K4666" s="90">
        <v>2067870.8</v>
      </c>
      <c r="L4666" s="90">
        <v>0</v>
      </c>
      <c r="M4666" s="90">
        <v>0</v>
      </c>
      <c r="N4666" s="90">
        <v>0</v>
      </c>
      <c r="O4666" s="90">
        <v>0</v>
      </c>
      <c r="P4666" s="90">
        <v>0</v>
      </c>
      <c r="Q4666" s="90">
        <v>2067870.8</v>
      </c>
      <c r="R4666" s="90">
        <v>0.2360583105022831</v>
      </c>
      <c r="S4666" s="86">
        <v>0</v>
      </c>
      <c r="T4666" s="86">
        <v>0</v>
      </c>
      <c r="U4666" s="89">
        <v>0</v>
      </c>
      <c r="V4666" s="89">
        <v>0</v>
      </c>
      <c r="W4666" s="89">
        <v>1.2550914627205317E-4</v>
      </c>
      <c r="X4666" s="89">
        <f>'RCP Data-Measures Tab'!$Q4666*'RCP Data-Measures Tab'!$W4666/1000</f>
        <v>0.25953669870890755</v>
      </c>
      <c r="Y4666" s="88">
        <v>1.2967948758907806E-4</v>
      </c>
      <c r="Z4666" s="84">
        <f>'RCP Data-Measures Tab'!$Q4666*'RCP Data-Measures Tab'!$Y4666/1000</f>
        <v>0.2681604257444169</v>
      </c>
      <c r="AA4666" s="87" t="str">
        <f>IF('RCP Data-Measures Tab'!$F4666="Utility System Efficiency","Distribution Efficiency",'RCP Data-Measures Tab'!$F4666)</f>
        <v>Industrial</v>
      </c>
      <c r="AB4666" s="86" t="s">
        <v>694</v>
      </c>
      <c r="AC4666" s="85" t="e">
        <v>#VALUE!</v>
      </c>
      <c r="AD4666" s="85">
        <v>6.2475356863849134</v>
      </c>
      <c r="AE4666" s="84" t="str">
        <f>'RCP Data-Measures Tab'!$D4666&amp;'RCP Data-Measures Tab'!$F4666&amp;'RCP Data-Measures Tab'!$G4666&amp;'RCP Data-Measures Tab'!$H4666&amp;'RCP Data-Measures Tab'!$I4666</f>
        <v>2020IndustrialRefrigerationPackaged RefrigerationPackaged Refrigeration System Improvements</v>
      </c>
      <c r="AF4666" s="84" t="s">
        <v>246</v>
      </c>
    </row>
    <row r="4667" spans="1:32" ht="16.5" hidden="1" x14ac:dyDescent="0.45">
      <c r="A4667" s="151"/>
      <c r="B4667" s="189"/>
      <c r="C4667" s="83"/>
      <c r="D4667" s="101">
        <v>2020</v>
      </c>
      <c r="E4667" s="100">
        <v>315</v>
      </c>
      <c r="F4667" s="100" t="s">
        <v>441</v>
      </c>
      <c r="G4667" s="100" t="s">
        <v>349</v>
      </c>
      <c r="H4667" s="100" t="s">
        <v>323</v>
      </c>
      <c r="I4667" s="100" t="s">
        <v>354</v>
      </c>
      <c r="J4667" s="99">
        <v>0</v>
      </c>
      <c r="K4667" s="99">
        <v>122600.75</v>
      </c>
      <c r="L4667" s="99">
        <v>24670.334910000001</v>
      </c>
      <c r="M4667" s="99">
        <v>0</v>
      </c>
      <c r="N4667" s="99">
        <v>0</v>
      </c>
      <c r="O4667" s="99">
        <v>0</v>
      </c>
      <c r="P4667" s="99">
        <v>0</v>
      </c>
      <c r="Q4667" s="99">
        <v>147271.08491000001</v>
      </c>
      <c r="R4667" s="99">
        <v>1.6811767683789954E-2</v>
      </c>
      <c r="S4667" s="95">
        <v>0</v>
      </c>
      <c r="T4667" s="95">
        <v>0</v>
      </c>
      <c r="U4667" s="98">
        <v>3407.85</v>
      </c>
      <c r="V4667" s="98">
        <v>0</v>
      </c>
      <c r="W4667" s="98">
        <v>1.2550914627205317E-4</v>
      </c>
      <c r="X4667" s="98">
        <f>'RCP Data-Measures Tab'!$Q4667*'RCP Data-Measures Tab'!$W4667/1000</f>
        <v>1.8483868137613154E-2</v>
      </c>
      <c r="Y4667" s="97">
        <v>1.2967948758907806E-4</v>
      </c>
      <c r="Z4667" s="93">
        <f>'RCP Data-Measures Tab'!$Q4667*'RCP Data-Measures Tab'!$Y4667/1000</f>
        <v>1.9098038827816407E-2</v>
      </c>
      <c r="AA4667" s="96" t="str">
        <f>IF('RCP Data-Measures Tab'!$F4667="Utility System Efficiency","Distribution Efficiency",'RCP Data-Measures Tab'!$F4667)</f>
        <v>Industrial</v>
      </c>
      <c r="AB4667" s="95" t="s">
        <v>694</v>
      </c>
      <c r="AC4667" s="94" t="e">
        <v>#VALUE!</v>
      </c>
      <c r="AD4667" s="94">
        <v>6.2475356863849134</v>
      </c>
      <c r="AE4667" s="93" t="str">
        <f>'RCP Data-Measures Tab'!$D4667&amp;'RCP Data-Measures Tab'!$F4667&amp;'RCP Data-Measures Tab'!$G4667&amp;'RCP Data-Measures Tab'!$H4667&amp;'RCP Data-Measures Tab'!$I4667</f>
        <v>2020IndustrialRefrigerationPumps and FansCondensor Fan System Improvements</v>
      </c>
      <c r="AF4667" s="93" t="s">
        <v>246</v>
      </c>
    </row>
    <row r="4668" spans="1:32" ht="16.5" hidden="1" x14ac:dyDescent="0.45">
      <c r="A4668" s="151"/>
      <c r="B4668" s="189"/>
      <c r="C4668" s="83"/>
      <c r="D4668" s="92">
        <v>2020</v>
      </c>
      <c r="E4668" s="91">
        <v>316</v>
      </c>
      <c r="F4668" s="91" t="s">
        <v>441</v>
      </c>
      <c r="G4668" s="91" t="s">
        <v>349</v>
      </c>
      <c r="H4668" s="91" t="s">
        <v>323</v>
      </c>
      <c r="I4668" s="91" t="s">
        <v>355</v>
      </c>
      <c r="J4668" s="90">
        <v>683736.41</v>
      </c>
      <c r="K4668" s="90">
        <v>0</v>
      </c>
      <c r="L4668" s="90">
        <v>0</v>
      </c>
      <c r="M4668" s="90">
        <v>0</v>
      </c>
      <c r="N4668" s="90">
        <v>0</v>
      </c>
      <c r="O4668" s="90">
        <v>0</v>
      </c>
      <c r="P4668" s="90">
        <v>0</v>
      </c>
      <c r="Q4668" s="90">
        <v>683736.41</v>
      </c>
      <c r="R4668" s="90">
        <v>7.8052101598173523E-2</v>
      </c>
      <c r="S4668" s="86">
        <v>71729.220499999996</v>
      </c>
      <c r="T4668" s="86">
        <v>0</v>
      </c>
      <c r="U4668" s="89">
        <v>0</v>
      </c>
      <c r="V4668" s="89">
        <v>0</v>
      </c>
      <c r="W4668" s="89">
        <v>1.2550914627205317E-4</v>
      </c>
      <c r="X4668" s="89">
        <f>'RCP Data-Measures Tab'!$Q4668*'RCP Data-Measures Tab'!$W4668/1000</f>
        <v>8.5815173094218516E-2</v>
      </c>
      <c r="Y4668" s="88">
        <v>1.2967948758907806E-4</v>
      </c>
      <c r="Z4668" s="84">
        <f>'RCP Data-Measures Tab'!$Q4668*'RCP Data-Measures Tab'!$Y4668/1000</f>
        <v>8.866658729479579E-2</v>
      </c>
      <c r="AA4668" s="87" t="str">
        <f>IF('RCP Data-Measures Tab'!$F4668="Utility System Efficiency","Distribution Efficiency",'RCP Data-Measures Tab'!$F4668)</f>
        <v>Industrial</v>
      </c>
      <c r="AB4668" s="86" t="s">
        <v>694</v>
      </c>
      <c r="AC4668" s="85" t="e">
        <v>#VALUE!</v>
      </c>
      <c r="AD4668" s="85">
        <v>6.2475356863849134</v>
      </c>
      <c r="AE4668" s="84" t="str">
        <f>'RCP Data-Measures Tab'!$D4668&amp;'RCP Data-Measures Tab'!$F4668&amp;'RCP Data-Measures Tab'!$G4668&amp;'RCP Data-Measures Tab'!$H4668&amp;'RCP Data-Measures Tab'!$I4668</f>
        <v>2020IndustrialRefrigerationPumps and FansEvaporator Coil Fan System Improvements</v>
      </c>
      <c r="AF4668" s="84" t="s">
        <v>246</v>
      </c>
    </row>
    <row r="4669" spans="1:32" ht="16.5" hidden="1" x14ac:dyDescent="0.45">
      <c r="A4669" s="151"/>
      <c r="B4669" s="189"/>
      <c r="C4669" s="83"/>
      <c r="D4669" s="101">
        <v>2020</v>
      </c>
      <c r="E4669" s="100">
        <v>317</v>
      </c>
      <c r="F4669" s="100" t="s">
        <v>441</v>
      </c>
      <c r="G4669" s="100" t="s">
        <v>349</v>
      </c>
      <c r="H4669" s="100" t="s">
        <v>323</v>
      </c>
      <c r="I4669" s="100" t="s">
        <v>356</v>
      </c>
      <c r="J4669" s="99">
        <v>470486.70335092407</v>
      </c>
      <c r="K4669" s="99">
        <v>799955.70664907573</v>
      </c>
      <c r="L4669" s="99">
        <v>0</v>
      </c>
      <c r="M4669" s="99">
        <v>0</v>
      </c>
      <c r="N4669" s="99">
        <v>0</v>
      </c>
      <c r="O4669" s="99">
        <v>0</v>
      </c>
      <c r="P4669" s="99">
        <v>0</v>
      </c>
      <c r="Q4669" s="99">
        <v>1270442.4099999997</v>
      </c>
      <c r="R4669" s="99">
        <v>0.14502767237442918</v>
      </c>
      <c r="S4669" s="95">
        <v>133546.9007</v>
      </c>
      <c r="T4669" s="95">
        <v>0</v>
      </c>
      <c r="U4669" s="98">
        <v>0</v>
      </c>
      <c r="V4669" s="98">
        <v>0</v>
      </c>
      <c r="W4669" s="98">
        <v>1.2550914627205317E-4</v>
      </c>
      <c r="X4669" s="98">
        <f>'RCP Data-Measures Tab'!$Q4669*'RCP Data-Measures Tab'!$W4669/1000</f>
        <v>0.15945214226690971</v>
      </c>
      <c r="Y4669" s="97">
        <v>1.2967948758907806E-4</v>
      </c>
      <c r="Z4669" s="93">
        <f>'RCP Data-Measures Tab'!$Q4669*'RCP Data-Measures Tab'!$Y4669/1000</f>
        <v>0.16475032074023338</v>
      </c>
      <c r="AA4669" s="96" t="str">
        <f>IF('RCP Data-Measures Tab'!$F4669="Utility System Efficiency","Distribution Efficiency",'RCP Data-Measures Tab'!$F4669)</f>
        <v>Industrial</v>
      </c>
      <c r="AB4669" s="95" t="s">
        <v>694</v>
      </c>
      <c r="AC4669" s="94" t="e">
        <v>#VALUE!</v>
      </c>
      <c r="AD4669" s="94">
        <v>6.2475356863849134</v>
      </c>
      <c r="AE4669" s="93" t="str">
        <f>'RCP Data-Measures Tab'!$D4669&amp;'RCP Data-Measures Tab'!$F4669&amp;'RCP Data-Measures Tab'!$G4669&amp;'RCP Data-Measures Tab'!$H4669&amp;'RCP Data-Measures Tab'!$I4669</f>
        <v>2020IndustrialRefrigerationPumps and FansEvaporator Fan System Improvements</v>
      </c>
      <c r="AF4669" s="93" t="s">
        <v>246</v>
      </c>
    </row>
    <row r="4670" spans="1:32" ht="16.5" hidden="1" x14ac:dyDescent="0.45">
      <c r="A4670" s="151"/>
      <c r="B4670" s="189"/>
      <c r="C4670" s="83"/>
      <c r="D4670" s="92">
        <v>2020</v>
      </c>
      <c r="E4670" s="91">
        <v>318</v>
      </c>
      <c r="F4670" s="91" t="s">
        <v>441</v>
      </c>
      <c r="G4670" s="91" t="s">
        <v>349</v>
      </c>
      <c r="H4670" s="91" t="s">
        <v>357</v>
      </c>
      <c r="I4670" s="91" t="s">
        <v>358</v>
      </c>
      <c r="J4670" s="90">
        <v>1486.43</v>
      </c>
      <c r="K4670" s="90">
        <v>0</v>
      </c>
      <c r="L4670" s="90">
        <v>0</v>
      </c>
      <c r="M4670" s="90">
        <v>0</v>
      </c>
      <c r="N4670" s="90">
        <v>0</v>
      </c>
      <c r="O4670" s="90">
        <v>0</v>
      </c>
      <c r="P4670" s="90">
        <v>0</v>
      </c>
      <c r="Q4670" s="90">
        <v>1486.43</v>
      </c>
      <c r="R4670" s="90">
        <v>1.696837899543379E-4</v>
      </c>
      <c r="S4670" s="86">
        <v>315</v>
      </c>
      <c r="T4670" s="86">
        <v>0</v>
      </c>
      <c r="U4670" s="89">
        <v>0</v>
      </c>
      <c r="V4670" s="89">
        <v>0</v>
      </c>
      <c r="W4670" s="89">
        <v>1.2550914627205317E-4</v>
      </c>
      <c r="X4670" s="89">
        <f>'RCP Data-Measures Tab'!$Q4670*'RCP Data-Measures Tab'!$W4670/1000</f>
        <v>1.8656056029316801E-4</v>
      </c>
      <c r="Y4670" s="88">
        <v>1.2967948758907806E-4</v>
      </c>
      <c r="Z4670" s="84">
        <f>'RCP Data-Measures Tab'!$Q4670*'RCP Data-Measures Tab'!$Y4670/1000</f>
        <v>1.927594807370333E-4</v>
      </c>
      <c r="AA4670" s="87" t="str">
        <f>IF('RCP Data-Measures Tab'!$F4670="Utility System Efficiency","Distribution Efficiency",'RCP Data-Measures Tab'!$F4670)</f>
        <v>Industrial</v>
      </c>
      <c r="AB4670" s="86" t="s">
        <v>694</v>
      </c>
      <c r="AC4670" s="85" t="e">
        <v>#VALUE!</v>
      </c>
      <c r="AD4670" s="85">
        <v>6.2475356863849134</v>
      </c>
      <c r="AE4670" s="84" t="str">
        <f>'RCP Data-Measures Tab'!$D4670&amp;'RCP Data-Measures Tab'!$F4670&amp;'RCP Data-Measures Tab'!$G4670&amp;'RCP Data-Measures Tab'!$H4670&amp;'RCP Data-Measures Tab'!$I4670</f>
        <v>2020IndustrialRefrigerationRefrigeration System ControlsDefrost Control Improvements</v>
      </c>
      <c r="AF4670" s="84" t="s">
        <v>246</v>
      </c>
    </row>
    <row r="4671" spans="1:32" ht="16.5" hidden="1" x14ac:dyDescent="0.45">
      <c r="A4671" s="151"/>
      <c r="B4671" s="189"/>
      <c r="C4671" s="83"/>
      <c r="D4671" s="101">
        <v>2020</v>
      </c>
      <c r="E4671" s="100">
        <v>319</v>
      </c>
      <c r="F4671" s="100" t="s">
        <v>441</v>
      </c>
      <c r="G4671" s="100" t="s">
        <v>349</v>
      </c>
      <c r="H4671" s="100" t="s">
        <v>357</v>
      </c>
      <c r="I4671" s="100" t="s">
        <v>359</v>
      </c>
      <c r="J4671" s="99">
        <v>804834.37</v>
      </c>
      <c r="K4671" s="99">
        <v>0</v>
      </c>
      <c r="L4671" s="99">
        <v>0</v>
      </c>
      <c r="M4671" s="99">
        <v>0</v>
      </c>
      <c r="N4671" s="99">
        <v>0</v>
      </c>
      <c r="O4671" s="99">
        <v>0</v>
      </c>
      <c r="P4671" s="99">
        <v>0</v>
      </c>
      <c r="Q4671" s="99">
        <v>804834.37</v>
      </c>
      <c r="R4671" s="99">
        <v>9.1876069634703197E-2</v>
      </c>
      <c r="S4671" s="95">
        <v>199661.21049999999</v>
      </c>
      <c r="T4671" s="95">
        <v>0</v>
      </c>
      <c r="U4671" s="98">
        <v>0</v>
      </c>
      <c r="V4671" s="98">
        <v>0</v>
      </c>
      <c r="W4671" s="98">
        <v>1.2550914627205317E-4</v>
      </c>
      <c r="X4671" s="98">
        <f>'RCP Data-Measures Tab'!$Q4671*'RCP Data-Measures Tab'!$W4671/1000</f>
        <v>0.10101407466910575</v>
      </c>
      <c r="Y4671" s="97">
        <v>1.2967948758907806E-4</v>
      </c>
      <c r="Z4671" s="93">
        <f>'RCP Data-Measures Tab'!$Q4671*'RCP Data-Measures Tab'!$Y4671/1000</f>
        <v>0.10437050869567845</v>
      </c>
      <c r="AA4671" s="96" t="str">
        <f>IF('RCP Data-Measures Tab'!$F4671="Utility System Efficiency","Distribution Efficiency",'RCP Data-Measures Tab'!$F4671)</f>
        <v>Industrial</v>
      </c>
      <c r="AB4671" s="95" t="s">
        <v>694</v>
      </c>
      <c r="AC4671" s="94" t="e">
        <v>#VALUE!</v>
      </c>
      <c r="AD4671" s="94">
        <v>6.2475356863849134</v>
      </c>
      <c r="AE4671" s="93" t="str">
        <f>'RCP Data-Measures Tab'!$D4671&amp;'RCP Data-Measures Tab'!$F4671&amp;'RCP Data-Measures Tab'!$G4671&amp;'RCP Data-Measures Tab'!$H4671&amp;'RCP Data-Measures Tab'!$I4671</f>
        <v>2020IndustrialRefrigerationRefrigeration System ControlsRefrigeration Control Improvements (non-VFD)</v>
      </c>
      <c r="AF4671" s="93" t="s">
        <v>246</v>
      </c>
    </row>
    <row r="4672" spans="1:32" ht="16.5" hidden="1" x14ac:dyDescent="0.45">
      <c r="A4672" s="151"/>
      <c r="B4672" s="189"/>
      <c r="C4672" s="83"/>
      <c r="D4672" s="92">
        <v>2020</v>
      </c>
      <c r="E4672" s="91">
        <v>320</v>
      </c>
      <c r="F4672" s="91" t="s">
        <v>441</v>
      </c>
      <c r="G4672" s="91" t="s">
        <v>349</v>
      </c>
      <c r="H4672" s="91" t="s">
        <v>357</v>
      </c>
      <c r="I4672" s="91" t="s">
        <v>360</v>
      </c>
      <c r="J4672" s="90">
        <v>511207.2810455244</v>
      </c>
      <c r="K4672" s="90">
        <v>411104.38895447541</v>
      </c>
      <c r="L4672" s="90">
        <v>1366408.4563500001</v>
      </c>
      <c r="M4672" s="90">
        <v>0</v>
      </c>
      <c r="N4672" s="90">
        <v>0</v>
      </c>
      <c r="O4672" s="90">
        <v>0</v>
      </c>
      <c r="P4672" s="90">
        <v>0</v>
      </c>
      <c r="Q4672" s="90">
        <v>2288720.12635</v>
      </c>
      <c r="R4672" s="90">
        <v>0.26126942081621007</v>
      </c>
      <c r="S4672" s="86">
        <v>117985.58469999999</v>
      </c>
      <c r="T4672" s="86">
        <v>0</v>
      </c>
      <c r="U4672" s="89">
        <v>154452.48000000001</v>
      </c>
      <c r="V4672" s="89">
        <v>0</v>
      </c>
      <c r="W4672" s="89">
        <v>1.2550914627205317E-4</v>
      </c>
      <c r="X4672" s="89">
        <f>'RCP Data-Measures Tab'!$Q4672*'RCP Data-Measures Tab'!$W4672/1000</f>
        <v>0.28725530911385416</v>
      </c>
      <c r="Y4672" s="88">
        <v>1.2967948758907806E-4</v>
      </c>
      <c r="Z4672" s="84">
        <f>'RCP Data-Measures Tab'!$Q4672*'RCP Data-Measures Tab'!$Y4672/1000</f>
        <v>0.29680005321987801</v>
      </c>
      <c r="AA4672" s="87" t="str">
        <f>IF('RCP Data-Measures Tab'!$F4672="Utility System Efficiency","Distribution Efficiency",'RCP Data-Measures Tab'!$F4672)</f>
        <v>Industrial</v>
      </c>
      <c r="AB4672" s="86" t="s">
        <v>694</v>
      </c>
      <c r="AC4672" s="85" t="e">
        <v>#VALUE!</v>
      </c>
      <c r="AD4672" s="85">
        <v>6.2475356863849134</v>
      </c>
      <c r="AE4672" s="84" t="str">
        <f>'RCP Data-Measures Tab'!$D4672&amp;'RCP Data-Measures Tab'!$F4672&amp;'RCP Data-Measures Tab'!$G4672&amp;'RCP Data-Measures Tab'!$H4672&amp;'RCP Data-Measures Tab'!$I4672</f>
        <v>2020IndustrialRefrigerationRefrigeration System ControlsRefrigeration Control Improvements (VFD)</v>
      </c>
      <c r="AF4672" s="84" t="s">
        <v>246</v>
      </c>
    </row>
    <row r="4673" spans="1:32" ht="16.5" hidden="1" x14ac:dyDescent="0.45">
      <c r="A4673" s="151"/>
      <c r="B4673" s="189"/>
      <c r="C4673" s="83"/>
      <c r="D4673" s="101">
        <v>2020</v>
      </c>
      <c r="E4673" s="100">
        <v>322</v>
      </c>
      <c r="F4673" s="100" t="s">
        <v>441</v>
      </c>
      <c r="G4673" s="100" t="s">
        <v>349</v>
      </c>
      <c r="H4673" s="100" t="s">
        <v>361</v>
      </c>
      <c r="I4673" s="100" t="s">
        <v>362</v>
      </c>
      <c r="J4673" s="99">
        <v>10816.17</v>
      </c>
      <c r="K4673" s="99">
        <v>0</v>
      </c>
      <c r="L4673" s="99">
        <v>0</v>
      </c>
      <c r="M4673" s="99">
        <v>0</v>
      </c>
      <c r="N4673" s="99">
        <v>0</v>
      </c>
      <c r="O4673" s="99">
        <v>0</v>
      </c>
      <c r="P4673" s="99">
        <v>0</v>
      </c>
      <c r="Q4673" s="99">
        <v>10816.17</v>
      </c>
      <c r="R4673" s="99">
        <v>1.2347226027397261E-3</v>
      </c>
      <c r="S4673" s="95">
        <v>2704.04</v>
      </c>
      <c r="T4673" s="95">
        <v>0</v>
      </c>
      <c r="U4673" s="98">
        <v>0</v>
      </c>
      <c r="V4673" s="98">
        <v>0</v>
      </c>
      <c r="W4673" s="98">
        <v>1.2550914627205317E-4</v>
      </c>
      <c r="X4673" s="98">
        <f>'RCP Data-Measures Tab'!$Q4673*'RCP Data-Measures Tab'!$W4673/1000</f>
        <v>1.3575282626333933E-3</v>
      </c>
      <c r="Y4673" s="97">
        <v>1.2967948758907806E-4</v>
      </c>
      <c r="Z4673" s="93">
        <f>'RCP Data-Measures Tab'!$Q4673*'RCP Data-Measures Tab'!$Y4673/1000</f>
        <v>1.4026353832763585E-3</v>
      </c>
      <c r="AA4673" s="96" t="str">
        <f>IF('RCP Data-Measures Tab'!$F4673="Utility System Efficiency","Distribution Efficiency",'RCP Data-Measures Tab'!$F4673)</f>
        <v>Industrial</v>
      </c>
      <c r="AB4673" s="95" t="s">
        <v>694</v>
      </c>
      <c r="AC4673" s="94" t="e">
        <v>#VALUE!</v>
      </c>
      <c r="AD4673" s="94">
        <v>6.2475356863849134</v>
      </c>
      <c r="AE4673" s="93" t="str">
        <f>'RCP Data-Measures Tab'!$D4673&amp;'RCP Data-Measures Tab'!$F4673&amp;'RCP Data-Measures Tab'!$G4673&amp;'RCP Data-Measures Tab'!$H4673&amp;'RCP Data-Measures Tab'!$I4673</f>
        <v>2020IndustrialRefrigerationRefrigeration System ImprovementsChiller Improvements</v>
      </c>
      <c r="AF4673" s="93" t="s">
        <v>246</v>
      </c>
    </row>
    <row r="4674" spans="1:32" ht="16.5" hidden="1" x14ac:dyDescent="0.45">
      <c r="A4674" s="151"/>
      <c r="B4674" s="189"/>
      <c r="C4674" s="83"/>
      <c r="D4674" s="92">
        <v>2020</v>
      </c>
      <c r="E4674" s="91">
        <v>323</v>
      </c>
      <c r="F4674" s="91" t="s">
        <v>441</v>
      </c>
      <c r="G4674" s="91" t="s">
        <v>349</v>
      </c>
      <c r="H4674" s="91" t="s">
        <v>361</v>
      </c>
      <c r="I4674" s="91" t="s">
        <v>454</v>
      </c>
      <c r="J4674" s="90">
        <v>31927.25</v>
      </c>
      <c r="K4674" s="90">
        <v>608658.37869999988</v>
      </c>
      <c r="L4674" s="90">
        <v>0</v>
      </c>
      <c r="M4674" s="90">
        <v>0</v>
      </c>
      <c r="N4674" s="90">
        <v>0</v>
      </c>
      <c r="O4674" s="90">
        <v>0</v>
      </c>
      <c r="P4674" s="90">
        <v>0</v>
      </c>
      <c r="Q4674" s="90">
        <v>640585.62869999988</v>
      </c>
      <c r="R4674" s="90">
        <v>7.3126213321917793E-2</v>
      </c>
      <c r="S4674" s="86">
        <v>9578.1725000000006</v>
      </c>
      <c r="T4674" s="86">
        <v>0</v>
      </c>
      <c r="U4674" s="89">
        <v>0</v>
      </c>
      <c r="V4674" s="89">
        <v>0</v>
      </c>
      <c r="W4674" s="89">
        <v>1.2550914627205317E-4</v>
      </c>
      <c r="X4674" s="89">
        <f>'RCP Data-Measures Tab'!$Q4674*'RCP Data-Measures Tab'!$W4674/1000</f>
        <v>8.0399355372283418E-2</v>
      </c>
      <c r="Y4674" s="88">
        <v>1.2967948758907806E-4</v>
      </c>
      <c r="Z4674" s="84">
        <f>'RCP Data-Measures Tab'!$Q4674*'RCP Data-Measures Tab'!$Y4674/1000</f>
        <v>8.307081608674341E-2</v>
      </c>
      <c r="AA4674" s="87" t="str">
        <f>IF('RCP Data-Measures Tab'!$F4674="Utility System Efficiency","Distribution Efficiency",'RCP Data-Measures Tab'!$F4674)</f>
        <v>Industrial</v>
      </c>
      <c r="AB4674" s="86" t="s">
        <v>694</v>
      </c>
      <c r="AC4674" s="85" t="e">
        <v>#VALUE!</v>
      </c>
      <c r="AD4674" s="85">
        <v>6.2475356863849134</v>
      </c>
      <c r="AE4674" s="84" t="str">
        <f>'RCP Data-Measures Tab'!$D4674&amp;'RCP Data-Measures Tab'!$F4674&amp;'RCP Data-Measures Tab'!$G4674&amp;'RCP Data-Measures Tab'!$H4674&amp;'RCP Data-Measures Tab'!$I4674</f>
        <v>2020IndustrialRefrigerationRefrigeration System ImprovementsFast Acting Doors</v>
      </c>
      <c r="AF4674" s="84" t="s">
        <v>246</v>
      </c>
    </row>
    <row r="4675" spans="1:32" ht="16.5" hidden="1" x14ac:dyDescent="0.45">
      <c r="A4675" s="151"/>
      <c r="B4675" s="189"/>
      <c r="C4675" s="83"/>
      <c r="D4675" s="101">
        <v>2020</v>
      </c>
      <c r="E4675" s="100">
        <v>324</v>
      </c>
      <c r="F4675" s="100" t="s">
        <v>441</v>
      </c>
      <c r="G4675" s="100" t="s">
        <v>349</v>
      </c>
      <c r="H4675" s="100" t="s">
        <v>361</v>
      </c>
      <c r="I4675" s="100" t="s">
        <v>363</v>
      </c>
      <c r="J4675" s="99">
        <v>18346.642649999998</v>
      </c>
      <c r="K4675" s="99">
        <v>0</v>
      </c>
      <c r="L4675" s="99">
        <v>0</v>
      </c>
      <c r="M4675" s="99">
        <v>0</v>
      </c>
      <c r="N4675" s="99">
        <v>0</v>
      </c>
      <c r="O4675" s="99">
        <v>0</v>
      </c>
      <c r="P4675" s="99">
        <v>0</v>
      </c>
      <c r="Q4675" s="99">
        <v>18346.642649999998</v>
      </c>
      <c r="R4675" s="99">
        <v>2.0943655993150684E-3</v>
      </c>
      <c r="S4675" s="95">
        <v>0</v>
      </c>
      <c r="T4675" s="95">
        <v>0</v>
      </c>
      <c r="U4675" s="98">
        <v>0</v>
      </c>
      <c r="V4675" s="98">
        <v>0</v>
      </c>
      <c r="W4675" s="98">
        <v>1.2550914627205317E-4</v>
      </c>
      <c r="X4675" s="98">
        <f>'RCP Data-Measures Tab'!$Q4675*'RCP Data-Measures Tab'!$W4675/1000</f>
        <v>2.3026714559599387E-3</v>
      </c>
      <c r="Y4675" s="97">
        <v>1.2967948758907806E-4</v>
      </c>
      <c r="Z4675" s="93">
        <f>'RCP Data-Measures Tab'!$Q4675*'RCP Data-Measures Tab'!$Y4675/1000</f>
        <v>2.3791832178319248E-3</v>
      </c>
      <c r="AA4675" s="96" t="str">
        <f>IF('RCP Data-Measures Tab'!$F4675="Utility System Efficiency","Distribution Efficiency",'RCP Data-Measures Tab'!$F4675)</f>
        <v>Industrial</v>
      </c>
      <c r="AB4675" s="95" t="s">
        <v>694</v>
      </c>
      <c r="AC4675" s="94" t="e">
        <v>#VALUE!</v>
      </c>
      <c r="AD4675" s="94">
        <v>6.2475356863849134</v>
      </c>
      <c r="AE4675" s="93" t="str">
        <f>'RCP Data-Measures Tab'!$D4675&amp;'RCP Data-Measures Tab'!$F4675&amp;'RCP Data-Measures Tab'!$G4675&amp;'RCP Data-Measures Tab'!$H4675&amp;'RCP Data-Measures Tab'!$I4675</f>
        <v>2020IndustrialRefrigerationRefrigeration System ImprovementsInsulation</v>
      </c>
      <c r="AF4675" s="93" t="s">
        <v>246</v>
      </c>
    </row>
    <row r="4676" spans="1:32" ht="16.5" hidden="1" x14ac:dyDescent="0.45">
      <c r="A4676" s="151"/>
      <c r="B4676" s="189"/>
      <c r="C4676" s="83"/>
      <c r="D4676" s="92">
        <v>2020</v>
      </c>
      <c r="E4676" s="91">
        <v>325</v>
      </c>
      <c r="F4676" s="91" t="s">
        <v>441</v>
      </c>
      <c r="G4676" s="91" t="s">
        <v>349</v>
      </c>
      <c r="H4676" s="91" t="s">
        <v>361</v>
      </c>
      <c r="I4676" s="91" t="s">
        <v>364</v>
      </c>
      <c r="J4676" s="90">
        <v>4729710.1260395423</v>
      </c>
      <c r="K4676" s="90">
        <v>1861961.6739604557</v>
      </c>
      <c r="L4676" s="90">
        <v>1443441.84</v>
      </c>
      <c r="M4676" s="90">
        <v>0</v>
      </c>
      <c r="N4676" s="90">
        <v>0</v>
      </c>
      <c r="O4676" s="90">
        <v>0</v>
      </c>
      <c r="P4676" s="90">
        <v>0</v>
      </c>
      <c r="Q4676" s="90">
        <v>8035113.6399999978</v>
      </c>
      <c r="R4676" s="90">
        <v>0.91725041552511388</v>
      </c>
      <c r="S4676" s="86">
        <v>707870.49900000007</v>
      </c>
      <c r="T4676" s="86">
        <v>0</v>
      </c>
      <c r="U4676" s="89">
        <v>0</v>
      </c>
      <c r="V4676" s="89">
        <v>0</v>
      </c>
      <c r="W4676" s="89">
        <v>1.2550914627205317E-4</v>
      </c>
      <c r="X4676" s="89">
        <f>'RCP Data-Measures Tab'!$Q4676*'RCP Data-Measures Tab'!$W4676/1000</f>
        <v>1.0084802531553292</v>
      </c>
      <c r="Y4676" s="88">
        <v>1.2967948758907806E-4</v>
      </c>
      <c r="Z4676" s="84">
        <f>'RCP Data-Measures Tab'!$Q4676*'RCP Data-Measures Tab'!$Y4676/1000</f>
        <v>1.0419894195552115</v>
      </c>
      <c r="AA4676" s="87" t="str">
        <f>IF('RCP Data-Measures Tab'!$F4676="Utility System Efficiency","Distribution Efficiency",'RCP Data-Measures Tab'!$F4676)</f>
        <v>Industrial</v>
      </c>
      <c r="AB4676" s="86" t="s">
        <v>694</v>
      </c>
      <c r="AC4676" s="85" t="e">
        <v>#VALUE!</v>
      </c>
      <c r="AD4676" s="85">
        <v>6.2475356863849134</v>
      </c>
      <c r="AE4676" s="84" t="str">
        <f>'RCP Data-Measures Tab'!$D4676&amp;'RCP Data-Measures Tab'!$F4676&amp;'RCP Data-Measures Tab'!$G4676&amp;'RCP Data-Measures Tab'!$H4676&amp;'RCP Data-Measures Tab'!$I4676</f>
        <v>2020IndustrialRefrigerationRefrigeration System ImprovementsInteractive Refrigeration System Improvements</v>
      </c>
      <c r="AF4676" s="84" t="s">
        <v>246</v>
      </c>
    </row>
    <row r="4677" spans="1:32" ht="16.5" hidden="1" x14ac:dyDescent="0.45">
      <c r="A4677" s="151"/>
      <c r="B4677" s="189"/>
      <c r="C4677" s="83"/>
      <c r="D4677" s="101">
        <v>2020</v>
      </c>
      <c r="E4677" s="100">
        <v>328</v>
      </c>
      <c r="F4677" s="100" t="s">
        <v>441</v>
      </c>
      <c r="G4677" s="100" t="s">
        <v>368</v>
      </c>
      <c r="H4677" s="100" t="s">
        <v>369</v>
      </c>
      <c r="I4677" s="100" t="s">
        <v>363</v>
      </c>
      <c r="J4677" s="99">
        <v>326634.71600000001</v>
      </c>
      <c r="K4677" s="99">
        <v>0</v>
      </c>
      <c r="L4677" s="99">
        <v>0</v>
      </c>
      <c r="M4677" s="99">
        <v>0</v>
      </c>
      <c r="N4677" s="99">
        <v>0</v>
      </c>
      <c r="O4677" s="99">
        <v>0</v>
      </c>
      <c r="P4677" s="99">
        <v>0</v>
      </c>
      <c r="Q4677" s="99">
        <v>326634.71600000001</v>
      </c>
      <c r="R4677" s="99">
        <v>3.7287068036529682E-2</v>
      </c>
      <c r="S4677" s="95">
        <v>23868.6358</v>
      </c>
      <c r="T4677" s="95">
        <v>0</v>
      </c>
      <c r="U4677" s="98">
        <v>0</v>
      </c>
      <c r="V4677" s="98">
        <v>0</v>
      </c>
      <c r="W4677" s="98">
        <v>1.2550914627205317E-4</v>
      </c>
      <c r="X4677" s="98">
        <f>'RCP Data-Measures Tab'!$Q4677*'RCP Data-Measures Tab'!$W4677/1000</f>
        <v>4.099564434797455E-2</v>
      </c>
      <c r="Y4677" s="97">
        <v>1.2967948758907806E-4</v>
      </c>
      <c r="Z4677" s="93">
        <f>'RCP Data-Measures Tab'!$Q4677*'RCP Data-Measures Tab'!$Y4677/1000</f>
        <v>4.2357822599684035E-2</v>
      </c>
      <c r="AA4677" s="96" t="str">
        <f>IF('RCP Data-Measures Tab'!$F4677="Utility System Efficiency","Distribution Efficiency",'RCP Data-Measures Tab'!$F4677)</f>
        <v>Industrial</v>
      </c>
      <c r="AB4677" s="95" t="s">
        <v>368</v>
      </c>
      <c r="AC4677" s="94" t="e">
        <v>#VALUE!</v>
      </c>
      <c r="AD4677" s="94">
        <v>0</v>
      </c>
      <c r="AE4677" s="93" t="str">
        <f>'RCP Data-Measures Tab'!$D4677&amp;'RCP Data-Measures Tab'!$F4677&amp;'RCP Data-Measures Tab'!$G4677&amp;'RCP Data-Measures Tab'!$H4677&amp;'RCP Data-Measures Tab'!$I4677</f>
        <v>2020IndustrialWater HeatingSystem Efficiency ImprovementsInsulation</v>
      </c>
      <c r="AF4677" s="93" t="s">
        <v>246</v>
      </c>
    </row>
    <row r="4678" spans="1:32" ht="16.5" hidden="1" x14ac:dyDescent="0.45">
      <c r="A4678" s="151"/>
      <c r="B4678" s="189"/>
      <c r="C4678" s="83"/>
      <c r="D4678" s="92">
        <v>2020</v>
      </c>
      <c r="E4678" s="91">
        <v>332</v>
      </c>
      <c r="F4678" s="91" t="s">
        <v>441</v>
      </c>
      <c r="G4678" s="91" t="s">
        <v>371</v>
      </c>
      <c r="H4678" s="91" t="s">
        <v>372</v>
      </c>
      <c r="I4678" s="91" t="s">
        <v>373</v>
      </c>
      <c r="J4678" s="90">
        <v>0</v>
      </c>
      <c r="K4678" s="90">
        <v>0</v>
      </c>
      <c r="L4678" s="90">
        <v>782520.28110000002</v>
      </c>
      <c r="M4678" s="90">
        <v>0</v>
      </c>
      <c r="N4678" s="90">
        <v>0</v>
      </c>
      <c r="O4678" s="90">
        <v>0</v>
      </c>
      <c r="P4678" s="90">
        <v>0</v>
      </c>
      <c r="Q4678" s="90">
        <v>782520.28110000002</v>
      </c>
      <c r="R4678" s="90">
        <v>8.9328799212328766E-2</v>
      </c>
      <c r="S4678" s="86">
        <v>0</v>
      </c>
      <c r="T4678" s="86">
        <v>0</v>
      </c>
      <c r="U4678" s="89">
        <v>14651.88</v>
      </c>
      <c r="V4678" s="89">
        <v>0</v>
      </c>
      <c r="W4678" s="89">
        <v>1.2550914627205317E-4</v>
      </c>
      <c r="X4678" s="89">
        <f>'RCP Data-Measures Tab'!$Q4678*'RCP Data-Measures Tab'!$W4678/1000</f>
        <v>9.8213452421428066E-2</v>
      </c>
      <c r="Y4678" s="88">
        <v>1.2967948758907806E-4</v>
      </c>
      <c r="Z4678" s="84">
        <f>'RCP Data-Measures Tab'!$Q4678*'RCP Data-Measures Tab'!$Y4678/1000</f>
        <v>0.10147682908110933</v>
      </c>
      <c r="AA4678" s="87" t="str">
        <f>IF('RCP Data-Measures Tab'!$F4678="Utility System Efficiency","Distribution Efficiency",'RCP Data-Measures Tab'!$F4678)</f>
        <v>Industrial</v>
      </c>
      <c r="AB4678" s="86">
        <v>0</v>
      </c>
      <c r="AC4678" s="85" t="e">
        <v>#VALUE!</v>
      </c>
      <c r="AD4678" s="85">
        <v>0</v>
      </c>
      <c r="AE4678" s="84" t="str">
        <f>'RCP Data-Measures Tab'!$D4678&amp;'RCP Data-Measures Tab'!$F4678&amp;'RCP Data-Measures Tab'!$G4678&amp;'RCP Data-Measures Tab'!$H4678&amp;'RCP Data-Measures Tab'!$I4678</f>
        <v>2020IndustrialWhole Bldg/Meter LevelWhole Bldg/Meter Level System ImprovementsInteractive Whole Bldg/Meter Level System Improvements</v>
      </c>
      <c r="AF4678" s="84" t="s">
        <v>246</v>
      </c>
    </row>
    <row r="4679" spans="1:32" ht="16.5" hidden="1" x14ac:dyDescent="0.45">
      <c r="A4679" s="151"/>
      <c r="B4679" s="189"/>
      <c r="C4679" s="83"/>
      <c r="D4679" s="101">
        <v>2020</v>
      </c>
      <c r="E4679" s="100">
        <v>336</v>
      </c>
      <c r="F4679" s="100" t="s">
        <v>456</v>
      </c>
      <c r="G4679" s="100" t="s">
        <v>374</v>
      </c>
      <c r="H4679" s="100" t="s">
        <v>380</v>
      </c>
      <c r="I4679" s="100" t="s">
        <v>381</v>
      </c>
      <c r="J4679" s="99">
        <v>1662470.8199999998</v>
      </c>
      <c r="K4679" s="99">
        <v>7690.65</v>
      </c>
      <c r="L4679" s="99">
        <v>717203.96768</v>
      </c>
      <c r="M4679" s="99">
        <v>2144.06</v>
      </c>
      <c r="N4679" s="99">
        <v>0</v>
      </c>
      <c r="O4679" s="99">
        <v>0</v>
      </c>
      <c r="P4679" s="99">
        <v>0</v>
      </c>
      <c r="Q4679" s="99">
        <v>2389509.4976799996</v>
      </c>
      <c r="R4679" s="99">
        <v>0.27277505681278535</v>
      </c>
      <c r="S4679" s="95">
        <v>645003.36839999992</v>
      </c>
      <c r="T4679" s="95">
        <v>0</v>
      </c>
      <c r="U4679" s="98">
        <v>1764</v>
      </c>
      <c r="V4679" s="98">
        <v>0</v>
      </c>
      <c r="W4679" s="98">
        <v>2.1383317696776821E-4</v>
      </c>
      <c r="X4679" s="98">
        <f>'RCP Data-Measures Tab'!$Q4679*'RCP Data-Measures Tab'!$W4679/1000</f>
        <v>0.51095640728357028</v>
      </c>
      <c r="Y4679" s="97">
        <v>1.7220062569962805E-4</v>
      </c>
      <c r="Z4679" s="93">
        <f>'RCP Data-Measures Tab'!$Q4679*'RCP Data-Measures Tab'!$Y4679/1000</f>
        <v>0.41147503061569984</v>
      </c>
      <c r="AA4679" s="96" t="str">
        <f>IF('RCP Data-Measures Tab'!$F4679="Utility System Efficiency","Distribution Efficiency",'RCP Data-Measures Tab'!$F4679)</f>
        <v>Residential</v>
      </c>
      <c r="AB4679" s="95" t="s">
        <v>374</v>
      </c>
      <c r="AC4679" s="94" t="e">
        <v>#VALUE!</v>
      </c>
      <c r="AD4679" s="94">
        <v>11.491052735452842</v>
      </c>
      <c r="AE4679" s="93" t="str">
        <f>'RCP Data-Measures Tab'!$D4679&amp;'RCP Data-Measures Tab'!$F4679&amp;'RCP Data-Measures Tab'!$G4679&amp;'RCP Data-Measures Tab'!$H4679&amp;'RCP Data-Measures Tab'!$I4679</f>
        <v>2020ResidentialElectronicsPlug LoadPower Strips</v>
      </c>
      <c r="AF4679" s="93" t="s">
        <v>246</v>
      </c>
    </row>
    <row r="4680" spans="1:32" ht="16.5" hidden="1" x14ac:dyDescent="0.45">
      <c r="A4680" s="151"/>
      <c r="B4680" s="189"/>
      <c r="C4680" s="83"/>
      <c r="D4680" s="92">
        <v>2020</v>
      </c>
      <c r="E4680" s="91">
        <v>338</v>
      </c>
      <c r="F4680" s="91" t="s">
        <v>456</v>
      </c>
      <c r="G4680" s="91" t="s">
        <v>243</v>
      </c>
      <c r="H4680" s="91" t="s">
        <v>390</v>
      </c>
      <c r="I4680" s="91" t="s">
        <v>391</v>
      </c>
      <c r="J4680" s="90">
        <v>22948.840000000004</v>
      </c>
      <c r="K4680" s="90">
        <v>2850.33</v>
      </c>
      <c r="L4680" s="90">
        <v>1490051.1400000001</v>
      </c>
      <c r="M4680" s="90">
        <v>2656</v>
      </c>
      <c r="N4680" s="90">
        <v>0</v>
      </c>
      <c r="O4680" s="90">
        <v>0</v>
      </c>
      <c r="P4680" s="90">
        <v>0</v>
      </c>
      <c r="Q4680" s="90">
        <v>1518506.31</v>
      </c>
      <c r="R4680" s="90">
        <v>0.17334546917808219</v>
      </c>
      <c r="S4680" s="86">
        <v>17914.822899999996</v>
      </c>
      <c r="T4680" s="86">
        <v>0</v>
      </c>
      <c r="U4680" s="89">
        <v>1691224.96</v>
      </c>
      <c r="V4680" s="89">
        <v>0</v>
      </c>
      <c r="W4680" s="89">
        <v>3.5038807131168473E-4</v>
      </c>
      <c r="X4680" s="89">
        <f>'RCP Data-Measures Tab'!$Q4680*'RCP Data-Measures Tab'!$W4680/1000</f>
        <v>0.53206649723552324</v>
      </c>
      <c r="Y4680" s="88">
        <v>2.9220689289962375E-4</v>
      </c>
      <c r="Z4680" s="84">
        <f>'RCP Data-Measures Tab'!$Q4680*'RCP Data-Measures Tab'!$Y4680/1000</f>
        <v>0.44371801069357286</v>
      </c>
      <c r="AA4680" s="87" t="str">
        <f>IF('RCP Data-Measures Tab'!$F4680="Utility System Efficiency","Distribution Efficiency",'RCP Data-Measures Tab'!$F4680)</f>
        <v>Residential</v>
      </c>
      <c r="AB4680" s="86" t="s">
        <v>243</v>
      </c>
      <c r="AC4680" s="85" t="e">
        <v>#VALUE!</v>
      </c>
      <c r="AD4680" s="85">
        <v>42.970095866685377</v>
      </c>
      <c r="AE4680" s="84" t="str">
        <f>'RCP Data-Measures Tab'!$D4680&amp;'RCP Data-Measures Tab'!$F4680&amp;'RCP Data-Measures Tab'!$G4680&amp;'RCP Data-Measures Tab'!$H4680&amp;'RCP Data-Measures Tab'!$I4680</f>
        <v>2020ResidentialHVACEnvelopeAir Sealing</v>
      </c>
      <c r="AF4680" s="84" t="s">
        <v>246</v>
      </c>
    </row>
    <row r="4681" spans="1:32" ht="16.5" hidden="1" x14ac:dyDescent="0.45">
      <c r="A4681" s="151"/>
      <c r="B4681" s="189"/>
      <c r="C4681" s="83"/>
      <c r="D4681" s="101">
        <v>2020</v>
      </c>
      <c r="E4681" s="100">
        <v>340</v>
      </c>
      <c r="F4681" s="100" t="s">
        <v>456</v>
      </c>
      <c r="G4681" s="100" t="s">
        <v>243</v>
      </c>
      <c r="H4681" s="100" t="s">
        <v>390</v>
      </c>
      <c r="I4681" s="100" t="s">
        <v>392</v>
      </c>
      <c r="J4681" s="99">
        <v>3224303.300868955</v>
      </c>
      <c r="K4681" s="99">
        <v>407069.93235104479</v>
      </c>
      <c r="L4681" s="99">
        <v>3218964.2393055996</v>
      </c>
      <c r="M4681" s="99">
        <v>219845.26000000004</v>
      </c>
      <c r="N4681" s="99">
        <v>0</v>
      </c>
      <c r="O4681" s="99">
        <v>0</v>
      </c>
      <c r="P4681" s="99">
        <v>0</v>
      </c>
      <c r="Q4681" s="99">
        <v>7070182.7325255992</v>
      </c>
      <c r="R4681" s="99">
        <v>0.80709848544812779</v>
      </c>
      <c r="S4681" s="95">
        <v>2558013.7342999969</v>
      </c>
      <c r="T4681" s="95">
        <v>0</v>
      </c>
      <c r="U4681" s="98">
        <v>1223072.04</v>
      </c>
      <c r="V4681" s="98">
        <v>0</v>
      </c>
      <c r="W4681" s="98">
        <v>3.5038807131168473E-4</v>
      </c>
      <c r="X4681" s="98">
        <f>'RCP Data-Measures Tab'!$Q4681*'RCP Data-Measures Tab'!$W4681/1000</f>
        <v>2.4773076914708216</v>
      </c>
      <c r="Y4681" s="97">
        <v>2.9220689289962375E-4</v>
      </c>
      <c r="Z4681" s="93">
        <f>'RCP Data-Measures Tab'!$Q4681*'RCP Data-Measures Tab'!$Y4681/1000</f>
        <v>2.0659561285038772</v>
      </c>
      <c r="AA4681" s="96" t="str">
        <f>IF('RCP Data-Measures Tab'!$F4681="Utility System Efficiency","Distribution Efficiency",'RCP Data-Measures Tab'!$F4681)</f>
        <v>Residential</v>
      </c>
      <c r="AB4681" s="95" t="s">
        <v>243</v>
      </c>
      <c r="AC4681" s="94" t="e">
        <v>#VALUE!</v>
      </c>
      <c r="AD4681" s="94">
        <v>42.970095866685377</v>
      </c>
      <c r="AE4681" s="93" t="str">
        <f>'RCP Data-Measures Tab'!$D4681&amp;'RCP Data-Measures Tab'!$F4681&amp;'RCP Data-Measures Tab'!$G4681&amp;'RCP Data-Measures Tab'!$H4681&amp;'RCP Data-Measures Tab'!$I4681</f>
        <v>2020ResidentialHVACEnvelopeWindows</v>
      </c>
      <c r="AF4681" s="93" t="s">
        <v>246</v>
      </c>
    </row>
    <row r="4682" spans="1:32" ht="16.5" x14ac:dyDescent="0.45">
      <c r="A4682" s="151"/>
      <c r="B4682" s="189"/>
      <c r="C4682" s="83"/>
      <c r="D4682" s="92">
        <v>2020</v>
      </c>
      <c r="E4682" s="91">
        <v>341</v>
      </c>
      <c r="F4682" s="91" t="s">
        <v>456</v>
      </c>
      <c r="G4682" s="91" t="s">
        <v>243</v>
      </c>
      <c r="H4682" s="91" t="s">
        <v>461</v>
      </c>
      <c r="I4682" s="91" t="s">
        <v>40</v>
      </c>
      <c r="J4682" s="90">
        <v>0</v>
      </c>
      <c r="K4682" s="90">
        <v>0</v>
      </c>
      <c r="L4682" s="90">
        <v>232080.99448999995</v>
      </c>
      <c r="M4682" s="90">
        <v>0</v>
      </c>
      <c r="N4682" s="90">
        <v>260232.0437299789</v>
      </c>
      <c r="O4682" s="90">
        <v>0</v>
      </c>
      <c r="P4682" s="90">
        <v>0</v>
      </c>
      <c r="Q4682" s="90">
        <v>492313.03821997886</v>
      </c>
      <c r="R4682" s="90">
        <v>5.6200118518262426E-2</v>
      </c>
      <c r="S4682" s="86">
        <v>0</v>
      </c>
      <c r="T4682" s="86">
        <v>0</v>
      </c>
      <c r="U4682" s="89">
        <v>3563</v>
      </c>
      <c r="V4682" s="89">
        <v>0</v>
      </c>
      <c r="W4682" s="89">
        <v>0</v>
      </c>
      <c r="X4682" s="89">
        <f>'RCP Data-Measures Tab'!$Q4682*'RCP Data-Measures Tab'!$W4682/1000</f>
        <v>0</v>
      </c>
      <c r="Y4682" s="88">
        <v>2.6089686998702318E-3</v>
      </c>
      <c r="Z4682" s="84">
        <f>'RCP Data-Measures Tab'!$Q4682*'RCP Data-Measures Tab'!$Y4682/1000</f>
        <v>1.2844293072539419</v>
      </c>
      <c r="AA4682" s="87" t="str">
        <f>IF('RCP Data-Measures Tab'!$F4682="Utility System Efficiency","Distribution Efficiency",'RCP Data-Measures Tab'!$F4682)</f>
        <v>Residential</v>
      </c>
      <c r="AB4682" s="86" t="s">
        <v>243</v>
      </c>
      <c r="AC4682" s="85" t="e">
        <v>#VALUE!</v>
      </c>
      <c r="AD4682" s="85">
        <v>42.970095866685377</v>
      </c>
      <c r="AE4682" s="84" t="str">
        <f>'RCP Data-Measures Tab'!$D4682&amp;'RCP Data-Measures Tab'!$F4682&amp;'RCP Data-Measures Tab'!$G4682&amp;'RCP Data-Measures Tab'!$H4682&amp;'RCP Data-Measures Tab'!$I4682</f>
        <v>2020ResidentialHVACHVAC SystemAir Conditioners</v>
      </c>
      <c r="AF4682" s="84" t="s">
        <v>246</v>
      </c>
    </row>
    <row r="4683" spans="1:32" ht="16.5" hidden="1" x14ac:dyDescent="0.45">
      <c r="A4683" s="151"/>
      <c r="B4683" s="189"/>
      <c r="C4683" s="83"/>
      <c r="D4683" s="101">
        <v>2020</v>
      </c>
      <c r="E4683" s="100">
        <v>342</v>
      </c>
      <c r="F4683" s="100" t="s">
        <v>456</v>
      </c>
      <c r="G4683" s="100" t="s">
        <v>243</v>
      </c>
      <c r="H4683" s="100" t="s">
        <v>461</v>
      </c>
      <c r="I4683" s="100" t="s">
        <v>462</v>
      </c>
      <c r="J4683" s="99">
        <v>4050312.9790000007</v>
      </c>
      <c r="K4683" s="99">
        <v>149222.31</v>
      </c>
      <c r="L4683" s="99">
        <v>0</v>
      </c>
      <c r="M4683" s="99">
        <v>0</v>
      </c>
      <c r="N4683" s="99">
        <v>0</v>
      </c>
      <c r="O4683" s="99">
        <v>0</v>
      </c>
      <c r="P4683" s="99">
        <v>0</v>
      </c>
      <c r="Q4683" s="99">
        <v>4199535.2890000008</v>
      </c>
      <c r="R4683" s="99">
        <v>0.47939900559360737</v>
      </c>
      <c r="S4683" s="95">
        <v>1553690.7292999986</v>
      </c>
      <c r="T4683" s="95">
        <v>0</v>
      </c>
      <c r="U4683" s="98">
        <v>0</v>
      </c>
      <c r="V4683" s="98">
        <v>0</v>
      </c>
      <c r="W4683" s="98">
        <v>3.5038807131168473E-4</v>
      </c>
      <c r="X4683" s="98">
        <f>'RCP Data-Measures Tab'!$Q4683*'RCP Data-Measures Tab'!$W4683/1000</f>
        <v>1.4714670703180688</v>
      </c>
      <c r="Y4683" s="97">
        <v>2.9220689289962375E-4</v>
      </c>
      <c r="Z4683" s="93">
        <f>'RCP Data-Measures Tab'!$Q4683*'RCP Data-Measures Tab'!$Y4683/1000</f>
        <v>1.2271331584210137</v>
      </c>
      <c r="AA4683" s="96" t="str">
        <f>IF('RCP Data-Measures Tab'!$F4683="Utility System Efficiency","Distribution Efficiency",'RCP Data-Measures Tab'!$F4683)</f>
        <v>Residential</v>
      </c>
      <c r="AB4683" s="95" t="s">
        <v>243</v>
      </c>
      <c r="AC4683" s="94" t="e">
        <v>#VALUE!</v>
      </c>
      <c r="AD4683" s="94">
        <v>42.970095866685377</v>
      </c>
      <c r="AE4683" s="93" t="str">
        <f>'RCP Data-Measures Tab'!$D4683&amp;'RCP Data-Measures Tab'!$F4683&amp;'RCP Data-Measures Tab'!$G4683&amp;'RCP Data-Measures Tab'!$H4683&amp;'RCP Data-Measures Tab'!$I4683</f>
        <v>2020ResidentialHVACHVAC SystemAir-Source Heat Pumps w/Duct Sealing</v>
      </c>
      <c r="AF4683" s="93" t="s">
        <v>246</v>
      </c>
    </row>
    <row r="4684" spans="1:32" ht="16.5" hidden="1" x14ac:dyDescent="0.45">
      <c r="A4684" s="151"/>
      <c r="B4684" s="189"/>
      <c r="C4684" s="83"/>
      <c r="D4684" s="92">
        <v>2020</v>
      </c>
      <c r="E4684" s="91">
        <v>343</v>
      </c>
      <c r="F4684" s="91" t="s">
        <v>456</v>
      </c>
      <c r="G4684" s="91" t="s">
        <v>243</v>
      </c>
      <c r="H4684" s="91" t="s">
        <v>461</v>
      </c>
      <c r="I4684" s="91" t="s">
        <v>53</v>
      </c>
      <c r="J4684" s="90">
        <v>395571.8899999999</v>
      </c>
      <c r="K4684" s="90">
        <v>3434227.5983000007</v>
      </c>
      <c r="L4684" s="90">
        <v>15790159.877320006</v>
      </c>
      <c r="M4684" s="90">
        <v>778638.8600000001</v>
      </c>
      <c r="N4684" s="90">
        <v>0</v>
      </c>
      <c r="O4684" s="90">
        <v>0</v>
      </c>
      <c r="P4684" s="90">
        <v>0</v>
      </c>
      <c r="Q4684" s="90">
        <v>20398598.225620005</v>
      </c>
      <c r="R4684" s="90">
        <v>2.328607103381279</v>
      </c>
      <c r="S4684" s="86">
        <v>91868.9231</v>
      </c>
      <c r="T4684" s="86">
        <v>0</v>
      </c>
      <c r="U4684" s="89">
        <v>3557352.0100000002</v>
      </c>
      <c r="V4684" s="89">
        <v>0</v>
      </c>
      <c r="W4684" s="89">
        <v>3.5038807131168473E-4</v>
      </c>
      <c r="X4684" s="89">
        <f>'RCP Data-Measures Tab'!$Q4684*'RCP Data-Measures Tab'!$W4684/1000</f>
        <v>7.147425489736948</v>
      </c>
      <c r="Y4684" s="88">
        <v>2.9220689289962375E-4</v>
      </c>
      <c r="Z4684" s="84">
        <f>'RCP Data-Measures Tab'!$Q4684*'RCP Data-Measures Tab'!$Y4684/1000</f>
        <v>5.9606110070161993</v>
      </c>
      <c r="AA4684" s="87" t="str">
        <f>IF('RCP Data-Measures Tab'!$F4684="Utility System Efficiency","Distribution Efficiency",'RCP Data-Measures Tab'!$F4684)</f>
        <v>Residential</v>
      </c>
      <c r="AB4684" s="86" t="s">
        <v>243</v>
      </c>
      <c r="AC4684" s="85" t="e">
        <v>#VALUE!</v>
      </c>
      <c r="AD4684" s="85">
        <v>42.970095866685377</v>
      </c>
      <c r="AE4684" s="84" t="str">
        <f>'RCP Data-Measures Tab'!$D4684&amp;'RCP Data-Measures Tab'!$F4684&amp;'RCP Data-Measures Tab'!$G4684&amp;'RCP Data-Measures Tab'!$H4684&amp;'RCP Data-Measures Tab'!$I4684</f>
        <v>2020ResidentialHVACHVAC SystemAir-Source Heat Pumps w/o Duct Sealing</v>
      </c>
      <c r="AF4684" s="84" t="s">
        <v>246</v>
      </c>
    </row>
    <row r="4685" spans="1:32" ht="16.5" hidden="1" x14ac:dyDescent="0.45">
      <c r="A4685" s="151"/>
      <c r="B4685" s="189"/>
      <c r="C4685" s="83"/>
      <c r="D4685" s="101">
        <v>2020</v>
      </c>
      <c r="E4685" s="100">
        <v>344</v>
      </c>
      <c r="F4685" s="100" t="s">
        <v>456</v>
      </c>
      <c r="G4685" s="100" t="s">
        <v>243</v>
      </c>
      <c r="H4685" s="100" t="s">
        <v>461</v>
      </c>
      <c r="I4685" s="100" t="s">
        <v>71</v>
      </c>
      <c r="J4685" s="99">
        <v>115898.43000000004</v>
      </c>
      <c r="K4685" s="99">
        <v>10912.380000000001</v>
      </c>
      <c r="L4685" s="99">
        <v>3189227.7176000001</v>
      </c>
      <c r="M4685" s="99">
        <v>0</v>
      </c>
      <c r="N4685" s="99">
        <v>0</v>
      </c>
      <c r="O4685" s="99">
        <v>0</v>
      </c>
      <c r="P4685" s="99">
        <v>0</v>
      </c>
      <c r="Q4685" s="99">
        <v>3316038.5276000001</v>
      </c>
      <c r="R4685" s="99">
        <v>0.378543210913242</v>
      </c>
      <c r="S4685" s="95">
        <v>52659.9542</v>
      </c>
      <c r="T4685" s="95">
        <v>0</v>
      </c>
      <c r="U4685" s="98">
        <v>898399.84</v>
      </c>
      <c r="V4685" s="98">
        <v>0</v>
      </c>
      <c r="W4685" s="98">
        <v>3.5038807131168473E-4</v>
      </c>
      <c r="X4685" s="98">
        <f>'RCP Data-Measures Tab'!$Q4685*'RCP Data-Measures Tab'!$W4685/1000</f>
        <v>1.161900344081003</v>
      </c>
      <c r="Y4685" s="97">
        <v>2.9220689289962375E-4</v>
      </c>
      <c r="Z4685" s="93">
        <f>'RCP Data-Measures Tab'!$Q4685*'RCP Data-Measures Tab'!$Y4685/1000</f>
        <v>0.96896931488543925</v>
      </c>
      <c r="AA4685" s="96" t="str">
        <f>IF('RCP Data-Measures Tab'!$F4685="Utility System Efficiency","Distribution Efficiency",'RCP Data-Measures Tab'!$F4685)</f>
        <v>Residential</v>
      </c>
      <c r="AB4685" s="95" t="s">
        <v>243</v>
      </c>
      <c r="AC4685" s="94" t="e">
        <v>#VALUE!</v>
      </c>
      <c r="AD4685" s="94">
        <v>42.970095866685377</v>
      </c>
      <c r="AE4685" s="93" t="str">
        <f>'RCP Data-Measures Tab'!$D4685&amp;'RCP Data-Measures Tab'!$F4685&amp;'RCP Data-Measures Tab'!$G4685&amp;'RCP Data-Measures Tab'!$H4685&amp;'RCP Data-Measures Tab'!$I4685</f>
        <v>2020ResidentialHVACHVAC SystemCommissioning Controls Sizing</v>
      </c>
      <c r="AF4685" s="93" t="s">
        <v>246</v>
      </c>
    </row>
    <row r="4686" spans="1:32" ht="16.5" hidden="1" x14ac:dyDescent="0.45">
      <c r="A4686" s="151"/>
      <c r="B4686" s="189"/>
      <c r="C4686" s="83"/>
      <c r="D4686" s="92">
        <v>2020</v>
      </c>
      <c r="E4686" s="91">
        <v>345</v>
      </c>
      <c r="F4686" s="91" t="s">
        <v>456</v>
      </c>
      <c r="G4686" s="91" t="s">
        <v>243</v>
      </c>
      <c r="H4686" s="91" t="s">
        <v>461</v>
      </c>
      <c r="I4686" s="91" t="s">
        <v>11</v>
      </c>
      <c r="J4686" s="90">
        <v>339366.44999999984</v>
      </c>
      <c r="K4686" s="90">
        <v>20711.170000000002</v>
      </c>
      <c r="L4686" s="90">
        <v>212796.12643999999</v>
      </c>
      <c r="M4686" s="90">
        <v>936.23</v>
      </c>
      <c r="N4686" s="90">
        <v>0</v>
      </c>
      <c r="O4686" s="90">
        <v>0</v>
      </c>
      <c r="P4686" s="90">
        <v>0</v>
      </c>
      <c r="Q4686" s="90">
        <v>573809.97643999977</v>
      </c>
      <c r="R4686" s="90">
        <v>6.5503421968036504E-2</v>
      </c>
      <c r="S4686" s="86">
        <v>105396.34479999999</v>
      </c>
      <c r="T4686" s="86">
        <v>0</v>
      </c>
      <c r="U4686" s="89">
        <v>36448.22</v>
      </c>
      <c r="V4686" s="89">
        <v>0</v>
      </c>
      <c r="W4686" s="89">
        <v>3.5038807131168473E-4</v>
      </c>
      <c r="X4686" s="89">
        <f>'RCP Data-Measures Tab'!$Q4686*'RCP Data-Measures Tab'!$W4686/1000</f>
        <v>0.2010561709442148</v>
      </c>
      <c r="Y4686" s="88">
        <v>2.9220689289962375E-4</v>
      </c>
      <c r="Z4686" s="84">
        <f>'RCP Data-Measures Tab'!$Q4686*'RCP Data-Measures Tab'!$Y4686/1000</f>
        <v>0.16767123033033862</v>
      </c>
      <c r="AA4686" s="87" t="str">
        <f>IF('RCP Data-Measures Tab'!$F4686="Utility System Efficiency","Distribution Efficiency",'RCP Data-Measures Tab'!$F4686)</f>
        <v>Residential</v>
      </c>
      <c r="AB4686" s="86" t="s">
        <v>243</v>
      </c>
      <c r="AC4686" s="85" t="e">
        <v>#VALUE!</v>
      </c>
      <c r="AD4686" s="85">
        <v>42.970095866685377</v>
      </c>
      <c r="AE4686" s="84" t="str">
        <f>'RCP Data-Measures Tab'!$D4686&amp;'RCP Data-Measures Tab'!$F4686&amp;'RCP Data-Measures Tab'!$G4686&amp;'RCP Data-Measures Tab'!$H4686&amp;'RCP Data-Measures Tab'!$I4686</f>
        <v>2020ResidentialHVACHVAC SystemDuct Sealing</v>
      </c>
      <c r="AF4686" s="84" t="s">
        <v>246</v>
      </c>
    </row>
    <row r="4687" spans="1:32" ht="16.5" x14ac:dyDescent="0.45">
      <c r="A4687" s="151"/>
      <c r="B4687" s="189"/>
      <c r="C4687" s="83"/>
      <c r="D4687" s="101">
        <v>2020</v>
      </c>
      <c r="E4687" s="100">
        <v>346</v>
      </c>
      <c r="F4687" s="100" t="s">
        <v>456</v>
      </c>
      <c r="G4687" s="100" t="s">
        <v>243</v>
      </c>
      <c r="H4687" s="100" t="s">
        <v>461</v>
      </c>
      <c r="I4687" s="100" t="s">
        <v>98</v>
      </c>
      <c r="J4687" s="99">
        <v>11018927.765344586</v>
      </c>
      <c r="K4687" s="99">
        <v>632602.09745541413</v>
      </c>
      <c r="L4687" s="99">
        <v>7888692.0297600003</v>
      </c>
      <c r="M4687" s="99">
        <v>190058.84</v>
      </c>
      <c r="N4687" s="99">
        <v>15678996.182967475</v>
      </c>
      <c r="O4687" s="99">
        <v>0</v>
      </c>
      <c r="P4687" s="99">
        <v>-2572171.0375874056</v>
      </c>
      <c r="Q4687" s="99">
        <v>32837105.877940074</v>
      </c>
      <c r="R4687" s="99">
        <v>3.7485280682579991</v>
      </c>
      <c r="S4687" s="95">
        <v>5588742.2054000003</v>
      </c>
      <c r="T4687" s="95">
        <v>0</v>
      </c>
      <c r="U4687" s="98">
        <v>2906674.1</v>
      </c>
      <c r="V4687" s="98">
        <v>0</v>
      </c>
      <c r="W4687" s="98">
        <v>4.449604356893965E-4</v>
      </c>
      <c r="X4687" s="98">
        <f>'RCP Data-Measures Tab'!$Q4687*'RCP Data-Measures Tab'!$W4687/1000</f>
        <v>14.611212938227057</v>
      </c>
      <c r="Y4687" s="97">
        <v>1.4598463630365719E-5</v>
      </c>
      <c r="Z4687" s="93">
        <f>'RCP Data-Measures Tab'!$Q4687*'RCP Data-Measures Tab'!$Y4687/1000</f>
        <v>0.47937129588557653</v>
      </c>
      <c r="AA4687" s="96" t="str">
        <f>IF('RCP Data-Measures Tab'!$F4687="Utility System Efficiency","Distribution Efficiency",'RCP Data-Measures Tab'!$F4687)</f>
        <v>Residential</v>
      </c>
      <c r="AB4687" s="95" t="s">
        <v>243</v>
      </c>
      <c r="AC4687" s="94" t="e">
        <v>#VALUE!</v>
      </c>
      <c r="AD4687" s="94">
        <v>42.970095866685377</v>
      </c>
      <c r="AE4687" s="93" t="str">
        <f>'RCP Data-Measures Tab'!$D4687&amp;'RCP Data-Measures Tab'!$F4687&amp;'RCP Data-Measures Tab'!$G4687&amp;'RCP Data-Measures Tab'!$H4687&amp;'RCP Data-Measures Tab'!$I4687</f>
        <v>2020ResidentialHVACHVAC SystemDuctless Heat Pumps</v>
      </c>
      <c r="AF4687" s="93" t="s">
        <v>246</v>
      </c>
    </row>
    <row r="4688" spans="1:32" ht="16.5" hidden="1" x14ac:dyDescent="0.45">
      <c r="A4688" s="151"/>
      <c r="B4688" s="189"/>
      <c r="C4688" s="83"/>
      <c r="D4688" s="92">
        <v>2020</v>
      </c>
      <c r="E4688" s="91">
        <v>347</v>
      </c>
      <c r="F4688" s="91" t="s">
        <v>456</v>
      </c>
      <c r="G4688" s="91" t="s">
        <v>243</v>
      </c>
      <c r="H4688" s="91" t="s">
        <v>461</v>
      </c>
      <c r="I4688" s="91" t="s">
        <v>463</v>
      </c>
      <c r="J4688" s="90">
        <v>250872.93999999997</v>
      </c>
      <c r="K4688" s="90">
        <v>0</v>
      </c>
      <c r="L4688" s="90">
        <v>0</v>
      </c>
      <c r="M4688" s="90">
        <v>0</v>
      </c>
      <c r="N4688" s="90">
        <v>0</v>
      </c>
      <c r="O4688" s="90">
        <v>0</v>
      </c>
      <c r="P4688" s="90">
        <v>0</v>
      </c>
      <c r="Q4688" s="90">
        <v>250872.93999999997</v>
      </c>
      <c r="R4688" s="90">
        <v>2.8638463470319633E-2</v>
      </c>
      <c r="S4688" s="86">
        <v>111193.27080000001</v>
      </c>
      <c r="T4688" s="86">
        <v>0</v>
      </c>
      <c r="U4688" s="89">
        <v>0</v>
      </c>
      <c r="V4688" s="89">
        <v>0</v>
      </c>
      <c r="W4688" s="89">
        <v>3.5038807131168473E-4</v>
      </c>
      <c r="X4688" s="89">
        <f>'RCP Data-Measures Tab'!$Q4688*'RCP Data-Measures Tab'!$W4688/1000</f>
        <v>8.7902885590892002E-2</v>
      </c>
      <c r="Y4688" s="88">
        <v>2.9220689289962375E-4</v>
      </c>
      <c r="Z4688" s="84">
        <f>'RCP Data-Measures Tab'!$Q4688*'RCP Data-Measures Tab'!$Y4688/1000</f>
        <v>7.3306802309993729E-2</v>
      </c>
      <c r="AA4688" s="87" t="str">
        <f>IF('RCP Data-Measures Tab'!$F4688="Utility System Efficiency","Distribution Efficiency",'RCP Data-Measures Tab'!$F4688)</f>
        <v>Residential</v>
      </c>
      <c r="AB4688" s="86" t="s">
        <v>243</v>
      </c>
      <c r="AC4688" s="85" t="e">
        <v>#VALUE!</v>
      </c>
      <c r="AD4688" s="85">
        <v>42.970095866685377</v>
      </c>
      <c r="AE4688" s="84" t="str">
        <f>'RCP Data-Measures Tab'!$D4688&amp;'RCP Data-Measures Tab'!$F4688&amp;'RCP Data-Measures Tab'!$G4688&amp;'RCP Data-Measures Tab'!$H4688&amp;'RCP Data-Measures Tab'!$I4688</f>
        <v>2020ResidentialHVACHVAC SystemGround-Source Heat Pumps w/ Duct Sealing</v>
      </c>
      <c r="AF4688" s="84" t="s">
        <v>246</v>
      </c>
    </row>
    <row r="4689" spans="1:32" ht="16.5" hidden="1" x14ac:dyDescent="0.45">
      <c r="A4689" s="151"/>
      <c r="B4689" s="189"/>
      <c r="C4689" s="83"/>
      <c r="D4689" s="101">
        <v>2020</v>
      </c>
      <c r="E4689" s="100">
        <v>348</v>
      </c>
      <c r="F4689" s="100" t="s">
        <v>456</v>
      </c>
      <c r="G4689" s="100" t="s">
        <v>243</v>
      </c>
      <c r="H4689" s="100" t="s">
        <v>461</v>
      </c>
      <c r="I4689" s="100" t="s">
        <v>116</v>
      </c>
      <c r="J4689" s="99">
        <v>8117.04</v>
      </c>
      <c r="K4689" s="99">
        <v>0</v>
      </c>
      <c r="L4689" s="99">
        <v>0</v>
      </c>
      <c r="M4689" s="99">
        <v>0</v>
      </c>
      <c r="N4689" s="99">
        <v>0</v>
      </c>
      <c r="O4689" s="99">
        <v>0</v>
      </c>
      <c r="P4689" s="99">
        <v>0</v>
      </c>
      <c r="Q4689" s="99">
        <v>8117.04</v>
      </c>
      <c r="R4689" s="99">
        <v>9.266027397260274E-4</v>
      </c>
      <c r="S4689" s="95">
        <v>3490.3231999999998</v>
      </c>
      <c r="T4689" s="95">
        <v>0</v>
      </c>
      <c r="U4689" s="98">
        <v>0</v>
      </c>
      <c r="V4689" s="98">
        <v>0</v>
      </c>
      <c r="W4689" s="98">
        <v>3.5038807131168473E-4</v>
      </c>
      <c r="X4689" s="98">
        <f>'RCP Data-Measures Tab'!$Q4689*'RCP Data-Measures Tab'!$W4689/1000</f>
        <v>2.8441139903597973E-3</v>
      </c>
      <c r="Y4689" s="97">
        <v>2.9220689289962375E-4</v>
      </c>
      <c r="Z4689" s="93">
        <f>'RCP Data-Measures Tab'!$Q4689*'RCP Data-Measures Tab'!$Y4689/1000</f>
        <v>2.371855037941962E-3</v>
      </c>
      <c r="AA4689" s="96" t="str">
        <f>IF('RCP Data-Measures Tab'!$F4689="Utility System Efficiency","Distribution Efficiency",'RCP Data-Measures Tab'!$F4689)</f>
        <v>Residential</v>
      </c>
      <c r="AB4689" s="95" t="s">
        <v>243</v>
      </c>
      <c r="AC4689" s="94" t="e">
        <v>#VALUE!</v>
      </c>
      <c r="AD4689" s="94">
        <v>42.970095866685377</v>
      </c>
      <c r="AE4689" s="93" t="str">
        <f>'RCP Data-Measures Tab'!$D4689&amp;'RCP Data-Measures Tab'!$F4689&amp;'RCP Data-Measures Tab'!$G4689&amp;'RCP Data-Measures Tab'!$H4689&amp;'RCP Data-Measures Tab'!$I4689</f>
        <v>2020ResidentialHVACHVAC SystemGround-Source Heat Pumps w/o Duct Sealing</v>
      </c>
      <c r="AF4689" s="93" t="s">
        <v>246</v>
      </c>
    </row>
    <row r="4690" spans="1:32" ht="16.5" hidden="1" x14ac:dyDescent="0.45">
      <c r="A4690" s="151"/>
      <c r="B4690" s="189"/>
      <c r="C4690" s="83"/>
      <c r="D4690" s="92">
        <v>2020</v>
      </c>
      <c r="E4690" s="91">
        <v>350</v>
      </c>
      <c r="F4690" s="91" t="s">
        <v>456</v>
      </c>
      <c r="G4690" s="91" t="s">
        <v>243</v>
      </c>
      <c r="H4690" s="91" t="s">
        <v>461</v>
      </c>
      <c r="I4690" s="91" t="s">
        <v>121</v>
      </c>
      <c r="J4690" s="90">
        <v>754324.54</v>
      </c>
      <c r="K4690" s="90">
        <v>203613.36000000002</v>
      </c>
      <c r="L4690" s="90">
        <v>6929556.9015600029</v>
      </c>
      <c r="M4690" s="90">
        <v>78737.979999999894</v>
      </c>
      <c r="N4690" s="90">
        <v>0</v>
      </c>
      <c r="O4690" s="90">
        <v>0</v>
      </c>
      <c r="P4690" s="90">
        <v>0</v>
      </c>
      <c r="Q4690" s="90">
        <v>7966232.7815600028</v>
      </c>
      <c r="R4690" s="90">
        <v>0.9093873038310506</v>
      </c>
      <c r="S4690" s="86">
        <v>176429.09949999998</v>
      </c>
      <c r="T4690" s="86">
        <v>0</v>
      </c>
      <c r="U4690" s="89">
        <v>31211.37</v>
      </c>
      <c r="V4690" s="89">
        <v>0</v>
      </c>
      <c r="W4690" s="89">
        <v>3.5038807131168473E-4</v>
      </c>
      <c r="X4690" s="89">
        <f>'RCP Data-Measures Tab'!$Q4690*'RCP Data-Measures Tab'!$W4690/1000</f>
        <v>2.7912729399507272</v>
      </c>
      <c r="Y4690" s="88">
        <v>2.9220689289962375E-4</v>
      </c>
      <c r="Z4690" s="84">
        <f>'RCP Data-Measures Tab'!$Q4690*'RCP Data-Measures Tab'!$Y4690/1000</f>
        <v>2.3277881292147753</v>
      </c>
      <c r="AA4690" s="87" t="str">
        <f>IF('RCP Data-Measures Tab'!$F4690="Utility System Efficiency","Distribution Efficiency",'RCP Data-Measures Tab'!$F4690)</f>
        <v>Residential</v>
      </c>
      <c r="AB4690" s="86" t="s">
        <v>243</v>
      </c>
      <c r="AC4690" s="85" t="e">
        <v>#VALUE!</v>
      </c>
      <c r="AD4690" s="85">
        <v>42.970095866685377</v>
      </c>
      <c r="AE4690" s="84" t="str">
        <f>'RCP Data-Measures Tab'!$D4690&amp;'RCP Data-Measures Tab'!$F4690&amp;'RCP Data-Measures Tab'!$G4690&amp;'RCP Data-Measures Tab'!$H4690&amp;'RCP Data-Measures Tab'!$I4690</f>
        <v>2020ResidentialHVACHVAC SystemThermostats</v>
      </c>
      <c r="AF4690" s="84" t="s">
        <v>246</v>
      </c>
    </row>
    <row r="4691" spans="1:32" ht="16.5" hidden="1" x14ac:dyDescent="0.45">
      <c r="A4691" s="151"/>
      <c r="B4691" s="189"/>
      <c r="C4691" s="83"/>
      <c r="D4691" s="101">
        <v>2020</v>
      </c>
      <c r="E4691" s="100">
        <v>353</v>
      </c>
      <c r="F4691" s="100" t="s">
        <v>456</v>
      </c>
      <c r="G4691" s="100" t="s">
        <v>243</v>
      </c>
      <c r="H4691" s="100" t="s">
        <v>461</v>
      </c>
      <c r="I4691" s="100" t="s">
        <v>467</v>
      </c>
      <c r="J4691" s="99">
        <v>25452.58</v>
      </c>
      <c r="K4691" s="99">
        <v>0</v>
      </c>
      <c r="L4691" s="99">
        <v>0</v>
      </c>
      <c r="M4691" s="99">
        <v>0</v>
      </c>
      <c r="N4691" s="99">
        <v>0</v>
      </c>
      <c r="O4691" s="99">
        <v>0</v>
      </c>
      <c r="P4691" s="99">
        <v>0</v>
      </c>
      <c r="Q4691" s="99">
        <v>25452.58</v>
      </c>
      <c r="R4691" s="99">
        <v>2.9055456621004568E-3</v>
      </c>
      <c r="S4691" s="95">
        <v>10944.606400000001</v>
      </c>
      <c r="T4691" s="95">
        <v>0</v>
      </c>
      <c r="U4691" s="98">
        <v>0</v>
      </c>
      <c r="V4691" s="98">
        <v>0</v>
      </c>
      <c r="W4691" s="98">
        <v>3.5038807131168473E-4</v>
      </c>
      <c r="X4691" s="98">
        <f>'RCP Data-Measures Tab'!$Q4691*'RCP Data-Measures Tab'!$W4691/1000</f>
        <v>8.9182804161063618E-3</v>
      </c>
      <c r="Y4691" s="97">
        <v>2.9220689289962375E-4</v>
      </c>
      <c r="Z4691" s="93">
        <f>'RCP Data-Measures Tab'!$Q4691*'RCP Data-Measures Tab'!$Y4691/1000</f>
        <v>7.4374193180791054E-3</v>
      </c>
      <c r="AA4691" s="96" t="str">
        <f>IF('RCP Data-Measures Tab'!$F4691="Utility System Efficiency","Distribution Efficiency",'RCP Data-Measures Tab'!$F4691)</f>
        <v>Residential</v>
      </c>
      <c r="AB4691" s="95" t="s">
        <v>243</v>
      </c>
      <c r="AC4691" s="94" t="e">
        <v>#VALUE!</v>
      </c>
      <c r="AD4691" s="94">
        <v>42.970095866685377</v>
      </c>
      <c r="AE4691" s="93" t="str">
        <f>'RCP Data-Measures Tab'!$D4691&amp;'RCP Data-Measures Tab'!$F4691&amp;'RCP Data-Measures Tab'!$G4691&amp;'RCP Data-Measures Tab'!$H4691&amp;'RCP Data-Measures Tab'!$I4691</f>
        <v>2020ResidentialHVACHVAC SystemGround-source Heat Pump</v>
      </c>
      <c r="AF4691" s="93" t="s">
        <v>246</v>
      </c>
    </row>
    <row r="4692" spans="1:32" ht="16.5" hidden="1" x14ac:dyDescent="0.45">
      <c r="A4692" s="151"/>
      <c r="B4692" s="189"/>
      <c r="C4692" s="83"/>
      <c r="D4692" s="92">
        <v>2020</v>
      </c>
      <c r="E4692" s="91">
        <v>354</v>
      </c>
      <c r="F4692" s="91" t="s">
        <v>456</v>
      </c>
      <c r="G4692" s="91" t="s">
        <v>254</v>
      </c>
      <c r="H4692" s="91" t="s">
        <v>468</v>
      </c>
      <c r="I4692" s="91" t="s">
        <v>469</v>
      </c>
      <c r="J4692" s="90">
        <v>1519001.5599999998</v>
      </c>
      <c r="K4692" s="90">
        <v>34847.80999999999</v>
      </c>
      <c r="L4692" s="90">
        <v>5000988.9726643628</v>
      </c>
      <c r="M4692" s="90">
        <v>56360.79</v>
      </c>
      <c r="N4692" s="90">
        <v>0</v>
      </c>
      <c r="O4692" s="90">
        <v>0</v>
      </c>
      <c r="P4692" s="90">
        <v>0</v>
      </c>
      <c r="Q4692" s="90">
        <v>6611199.1326643629</v>
      </c>
      <c r="R4692" s="90">
        <v>0.75470309733611451</v>
      </c>
      <c r="S4692" s="86">
        <v>250138.48059999998</v>
      </c>
      <c r="T4692" s="86">
        <v>0</v>
      </c>
      <c r="U4692" s="89">
        <v>2220.8000000000002</v>
      </c>
      <c r="V4692" s="89">
        <v>0</v>
      </c>
      <c r="W4692" s="89">
        <v>2.6148752063151677E-4</v>
      </c>
      <c r="X4692" s="89">
        <f>'RCP Data-Measures Tab'!$Q4692*'RCP Data-Measures Tab'!$W4692/1000</f>
        <v>1.7287460696016383</v>
      </c>
      <c r="Y4692" s="88">
        <v>8.4630650716538956E-5</v>
      </c>
      <c r="Z4692" s="84">
        <f>'RCP Data-Measures Tab'!$Q4692*'RCP Data-Measures Tab'!$Y4692/1000</f>
        <v>0.55951008461400298</v>
      </c>
      <c r="AA4692" s="87" t="str">
        <f>IF('RCP Data-Measures Tab'!$F4692="Utility System Efficiency","Distribution Efficiency",'RCP Data-Measures Tab'!$F4692)</f>
        <v>Residential</v>
      </c>
      <c r="AB4692" s="86" t="s">
        <v>254</v>
      </c>
      <c r="AC4692" s="85" t="e">
        <v>#VALUE!</v>
      </c>
      <c r="AD4692" s="85">
        <v>29.6</v>
      </c>
      <c r="AE4692" s="84" t="str">
        <f>'RCP Data-Measures Tab'!$D4692&amp;'RCP Data-Measures Tab'!$F4692&amp;'RCP Data-Measures Tab'!$G4692&amp;'RCP Data-Measures Tab'!$H4692&amp;'RCP Data-Measures Tab'!$I4692</f>
        <v>2020ResidentialLightingLamps/FixturesFixtures</v>
      </c>
      <c r="AF4692" s="84" t="s">
        <v>246</v>
      </c>
    </row>
    <row r="4693" spans="1:32" ht="16.5" hidden="1" x14ac:dyDescent="0.45">
      <c r="A4693" s="151"/>
      <c r="B4693" s="189"/>
      <c r="C4693" s="83"/>
      <c r="D4693" s="101">
        <v>2020</v>
      </c>
      <c r="E4693" s="100">
        <v>355</v>
      </c>
      <c r="F4693" s="100" t="s">
        <v>456</v>
      </c>
      <c r="G4693" s="100" t="s">
        <v>254</v>
      </c>
      <c r="H4693" s="100" t="s">
        <v>468</v>
      </c>
      <c r="I4693" s="100" t="s">
        <v>470</v>
      </c>
      <c r="J4693" s="99">
        <v>30209499.780000001</v>
      </c>
      <c r="K4693" s="99">
        <v>1372547.8987499999</v>
      </c>
      <c r="L4693" s="99">
        <v>69653041.428870544</v>
      </c>
      <c r="M4693" s="99">
        <v>1185978.6500000001</v>
      </c>
      <c r="N4693" s="99">
        <v>295914687.41573012</v>
      </c>
      <c r="O4693" s="99">
        <v>0</v>
      </c>
      <c r="P4693" s="99">
        <v>-111666765.53767084</v>
      </c>
      <c r="Q4693" s="99">
        <v>286668989.63567984</v>
      </c>
      <c r="R4693" s="99">
        <v>32.724770506356144</v>
      </c>
      <c r="S4693" s="95">
        <v>5424248.6114999959</v>
      </c>
      <c r="T4693" s="95">
        <v>0</v>
      </c>
      <c r="U4693" s="98">
        <v>2209402.3099999968</v>
      </c>
      <c r="V4693" s="98">
        <v>0</v>
      </c>
      <c r="W4693" s="98">
        <v>2.6148752063151677E-4</v>
      </c>
      <c r="X4693" s="98">
        <f>'RCP Data-Measures Tab'!$Q4693*'RCP Data-Measures Tab'!$W4693/1000</f>
        <v>74.960363341775903</v>
      </c>
      <c r="Y4693" s="97">
        <v>8.4630650716538956E-5</v>
      </c>
      <c r="Z4693" s="93">
        <f>'RCP Data-Measures Tab'!$Q4693*'RCP Data-Measures Tab'!$Y4693/1000</f>
        <v>24.260983133120344</v>
      </c>
      <c r="AA4693" s="96" t="str">
        <f>IF('RCP Data-Measures Tab'!$F4693="Utility System Efficiency","Distribution Efficiency",'RCP Data-Measures Tab'!$F4693)</f>
        <v>Residential</v>
      </c>
      <c r="AB4693" s="95" t="s">
        <v>254</v>
      </c>
      <c r="AC4693" s="94" t="e">
        <v>#VALUE!</v>
      </c>
      <c r="AD4693" s="94">
        <v>29.6</v>
      </c>
      <c r="AE4693" s="93" t="str">
        <f>'RCP Data-Measures Tab'!$D4693&amp;'RCP Data-Measures Tab'!$F4693&amp;'RCP Data-Measures Tab'!$G4693&amp;'RCP Data-Measures Tab'!$H4693&amp;'RCP Data-Measures Tab'!$I4693</f>
        <v>2020ResidentialLightingLamps/FixturesLamps</v>
      </c>
      <c r="AF4693" s="93" t="s">
        <v>246</v>
      </c>
    </row>
    <row r="4694" spans="1:32" ht="16.5" hidden="1" x14ac:dyDescent="0.45">
      <c r="A4694" s="151"/>
      <c r="B4694" s="189"/>
      <c r="C4694" s="83"/>
      <c r="D4694" s="92">
        <v>2020</v>
      </c>
      <c r="E4694" s="91">
        <v>357</v>
      </c>
      <c r="F4694" s="91" t="s">
        <v>456</v>
      </c>
      <c r="G4694" s="91" t="s">
        <v>349</v>
      </c>
      <c r="H4694" s="91" t="s">
        <v>413</v>
      </c>
      <c r="I4694" s="91" t="s">
        <v>412</v>
      </c>
      <c r="J4694" s="90">
        <v>0</v>
      </c>
      <c r="K4694" s="90">
        <v>28770</v>
      </c>
      <c r="L4694" s="90">
        <v>117902</v>
      </c>
      <c r="M4694" s="90">
        <v>0</v>
      </c>
      <c r="N4694" s="90">
        <v>0</v>
      </c>
      <c r="O4694" s="90">
        <v>0</v>
      </c>
      <c r="P4694" s="90">
        <v>0</v>
      </c>
      <c r="Q4694" s="90">
        <v>146672</v>
      </c>
      <c r="R4694" s="90">
        <v>1.6743378995433791E-2</v>
      </c>
      <c r="S4694" s="86">
        <v>0</v>
      </c>
      <c r="T4694" s="86">
        <v>0</v>
      </c>
      <c r="U4694" s="89">
        <v>8825</v>
      </c>
      <c r="V4694" s="89">
        <v>0</v>
      </c>
      <c r="W4694" s="89">
        <v>9.180120756903749E-5</v>
      </c>
      <c r="X4694" s="89">
        <f>'RCP Data-Measures Tab'!$Q4694*'RCP Data-Measures Tab'!$W4694/1000</f>
        <v>1.3464666716565868E-2</v>
      </c>
      <c r="Y4694" s="88">
        <v>1.6669651418392401E-4</v>
      </c>
      <c r="Z4694" s="84">
        <f>'RCP Data-Measures Tab'!$Q4694*'RCP Data-Measures Tab'!$Y4694/1000</f>
        <v>2.4449711128384503E-2</v>
      </c>
      <c r="AA4694" s="87" t="str">
        <f>IF('RCP Data-Measures Tab'!$F4694="Utility System Efficiency","Distribution Efficiency",'RCP Data-Measures Tab'!$F4694)</f>
        <v>Residential</v>
      </c>
      <c r="AB4694" s="86" t="s">
        <v>349</v>
      </c>
      <c r="AC4694" s="85" t="e">
        <v>#VALUE!</v>
      </c>
      <c r="AD4694" s="85">
        <v>0</v>
      </c>
      <c r="AE4694" s="84" t="str">
        <f>'RCP Data-Measures Tab'!$D4694&amp;'RCP Data-Measures Tab'!$F4694&amp;'RCP Data-Measures Tab'!$G4694&amp;'RCP Data-Measures Tab'!$H4694&amp;'RCP Data-Measures Tab'!$I4694</f>
        <v>2020ResidentialRefrigerationFreezersFreezer Decommissioning</v>
      </c>
      <c r="AF4694" s="84" t="s">
        <v>246</v>
      </c>
    </row>
    <row r="4695" spans="1:32" ht="16.5" hidden="1" x14ac:dyDescent="0.45">
      <c r="A4695" s="151"/>
      <c r="B4695" s="189"/>
      <c r="C4695" s="83"/>
      <c r="D4695" s="101">
        <v>2020</v>
      </c>
      <c r="E4695" s="100">
        <v>358</v>
      </c>
      <c r="F4695" s="100" t="s">
        <v>456</v>
      </c>
      <c r="G4695" s="100" t="s">
        <v>349</v>
      </c>
      <c r="H4695" s="100" t="s">
        <v>413</v>
      </c>
      <c r="I4695" s="100" t="s">
        <v>413</v>
      </c>
      <c r="J4695" s="99">
        <v>0</v>
      </c>
      <c r="K4695" s="99">
        <v>0</v>
      </c>
      <c r="L4695" s="99">
        <v>0</v>
      </c>
      <c r="M4695" s="99">
        <v>0</v>
      </c>
      <c r="N4695" s="99">
        <v>3249502.1474233074</v>
      </c>
      <c r="O4695" s="99">
        <v>0</v>
      </c>
      <c r="P4695" s="99">
        <v>-3804917.8705304302</v>
      </c>
      <c r="Q4695" s="99">
        <v>-555415.72310712282</v>
      </c>
      <c r="R4695" s="99">
        <v>-6.3403621359260601E-2</v>
      </c>
      <c r="S4695" s="95">
        <v>0</v>
      </c>
      <c r="T4695" s="95">
        <v>0</v>
      </c>
      <c r="U4695" s="98">
        <v>0</v>
      </c>
      <c r="V4695" s="98">
        <v>0</v>
      </c>
      <c r="W4695" s="98">
        <v>9.180120756903749E-5</v>
      </c>
      <c r="X4695" s="98">
        <f>'RCP Data-Measures Tab'!$Q4695*'RCP Data-Measures Tab'!$W4695/1000</f>
        <v>-5.0987834084064036E-2</v>
      </c>
      <c r="Y4695" s="97">
        <v>1.6669651418392401E-4</v>
      </c>
      <c r="Z4695" s="93">
        <f>'RCP Data-Measures Tab'!$Q4695*'RCP Data-Measures Tab'!$Y4695/1000</f>
        <v>-9.2585864964900913E-2</v>
      </c>
      <c r="AA4695" s="96" t="str">
        <f>IF('RCP Data-Measures Tab'!$F4695="Utility System Efficiency","Distribution Efficiency",'RCP Data-Measures Tab'!$F4695)</f>
        <v>Residential</v>
      </c>
      <c r="AB4695" s="95" t="s">
        <v>349</v>
      </c>
      <c r="AC4695" s="94" t="e">
        <v>#VALUE!</v>
      </c>
      <c r="AD4695" s="94">
        <v>0</v>
      </c>
      <c r="AE4695" s="93" t="str">
        <f>'RCP Data-Measures Tab'!$D4695&amp;'RCP Data-Measures Tab'!$F4695&amp;'RCP Data-Measures Tab'!$G4695&amp;'RCP Data-Measures Tab'!$H4695&amp;'RCP Data-Measures Tab'!$I4695</f>
        <v>2020ResidentialRefrigerationFreezersFreezers</v>
      </c>
      <c r="AF4695" s="93" t="s">
        <v>246</v>
      </c>
    </row>
    <row r="4696" spans="1:32" ht="16.5" hidden="1" x14ac:dyDescent="0.45">
      <c r="A4696" s="151"/>
      <c r="B4696" s="189"/>
      <c r="C4696" s="83"/>
      <c r="D4696" s="92">
        <v>2020</v>
      </c>
      <c r="E4696" s="91">
        <v>359</v>
      </c>
      <c r="F4696" s="91" t="s">
        <v>456</v>
      </c>
      <c r="G4696" s="91" t="s">
        <v>349</v>
      </c>
      <c r="H4696" s="91" t="s">
        <v>416</v>
      </c>
      <c r="I4696" s="91" t="s">
        <v>415</v>
      </c>
      <c r="J4696" s="90">
        <v>0</v>
      </c>
      <c r="K4696" s="90">
        <v>135138</v>
      </c>
      <c r="L4696" s="90">
        <v>330033</v>
      </c>
      <c r="M4696" s="90">
        <v>0</v>
      </c>
      <c r="N4696" s="90">
        <v>0</v>
      </c>
      <c r="O4696" s="90">
        <v>0</v>
      </c>
      <c r="P4696" s="90">
        <v>0</v>
      </c>
      <c r="Q4696" s="90">
        <v>465171</v>
      </c>
      <c r="R4696" s="90">
        <v>5.310171232876712E-2</v>
      </c>
      <c r="S4696" s="86">
        <v>0</v>
      </c>
      <c r="T4696" s="86">
        <v>0</v>
      </c>
      <c r="U4696" s="89">
        <v>20075</v>
      </c>
      <c r="V4696" s="89">
        <v>0</v>
      </c>
      <c r="W4696" s="89">
        <v>1.1239650036104889E-4</v>
      </c>
      <c r="X4696" s="89">
        <f>'RCP Data-Measures Tab'!$Q4696*'RCP Data-Measures Tab'!$W4696/1000</f>
        <v>5.2283592469449476E-2</v>
      </c>
      <c r="Y4696" s="88">
        <v>1.5305311684383932E-4</v>
      </c>
      <c r="Z4696" s="84">
        <f>'RCP Data-Measures Tab'!$Q4696*'RCP Data-Measures Tab'!$Y4696/1000</f>
        <v>7.1195871415365569E-2</v>
      </c>
      <c r="AA4696" s="87" t="str">
        <f>IF('RCP Data-Measures Tab'!$F4696="Utility System Efficiency","Distribution Efficiency",'RCP Data-Measures Tab'!$F4696)</f>
        <v>Residential</v>
      </c>
      <c r="AB4696" s="86" t="s">
        <v>349</v>
      </c>
      <c r="AC4696" s="85" t="e">
        <v>#VALUE!</v>
      </c>
      <c r="AD4696" s="85">
        <v>0</v>
      </c>
      <c r="AE4696" s="84" t="str">
        <f>'RCP Data-Measures Tab'!$D4696&amp;'RCP Data-Measures Tab'!$F4696&amp;'RCP Data-Measures Tab'!$G4696&amp;'RCP Data-Measures Tab'!$H4696&amp;'RCP Data-Measures Tab'!$I4696</f>
        <v>2020ResidentialRefrigerationRefrigeratorsRefrigerator Decommissioning</v>
      </c>
      <c r="AF4696" s="84" t="s">
        <v>246</v>
      </c>
    </row>
    <row r="4697" spans="1:32" ht="16.5" hidden="1" x14ac:dyDescent="0.45">
      <c r="A4697" s="151"/>
      <c r="B4697" s="189"/>
      <c r="C4697" s="83"/>
      <c r="D4697" s="101">
        <v>2020</v>
      </c>
      <c r="E4697" s="100">
        <v>360</v>
      </c>
      <c r="F4697" s="100" t="s">
        <v>456</v>
      </c>
      <c r="G4697" s="100" t="s">
        <v>349</v>
      </c>
      <c r="H4697" s="100" t="s">
        <v>416</v>
      </c>
      <c r="I4697" s="100" t="s">
        <v>416</v>
      </c>
      <c r="J4697" s="99">
        <v>0</v>
      </c>
      <c r="K4697" s="99">
        <v>0</v>
      </c>
      <c r="L4697" s="99">
        <v>11125</v>
      </c>
      <c r="M4697" s="99">
        <v>0</v>
      </c>
      <c r="N4697" s="99">
        <v>0</v>
      </c>
      <c r="O4697" s="99">
        <v>0</v>
      </c>
      <c r="P4697" s="99">
        <v>-1606492.8908423248</v>
      </c>
      <c r="Q4697" s="99">
        <v>-1595367.8908423248</v>
      </c>
      <c r="R4697" s="99">
        <v>-0.18211962224227451</v>
      </c>
      <c r="S4697" s="95">
        <v>0</v>
      </c>
      <c r="T4697" s="95">
        <v>0</v>
      </c>
      <c r="U4697" s="98">
        <v>15565.720000000001</v>
      </c>
      <c r="V4697" s="98">
        <v>0</v>
      </c>
      <c r="W4697" s="98">
        <v>1.1239650036104889E-4</v>
      </c>
      <c r="X4697" s="98">
        <f>'RCP Data-Measures Tab'!$Q4697*'RCP Data-Measures Tab'!$W4697/1000</f>
        <v>-0.17931376771906518</v>
      </c>
      <c r="Y4697" s="97">
        <v>1.5305311684383932E-4</v>
      </c>
      <c r="Z4697" s="93">
        <f>'RCP Data-Measures Tab'!$Q4697*'RCP Data-Measures Tab'!$Y4697/1000</f>
        <v>-0.24417602820599985</v>
      </c>
      <c r="AA4697" s="96" t="str">
        <f>IF('RCP Data-Measures Tab'!$F4697="Utility System Efficiency","Distribution Efficiency",'RCP Data-Measures Tab'!$F4697)</f>
        <v>Residential</v>
      </c>
      <c r="AB4697" s="95" t="s">
        <v>349</v>
      </c>
      <c r="AC4697" s="94" t="e">
        <v>#VALUE!</v>
      </c>
      <c r="AD4697" s="94">
        <v>0</v>
      </c>
      <c r="AE4697" s="93" t="str">
        <f>'RCP Data-Measures Tab'!$D4697&amp;'RCP Data-Measures Tab'!$F4697&amp;'RCP Data-Measures Tab'!$G4697&amp;'RCP Data-Measures Tab'!$H4697&amp;'RCP Data-Measures Tab'!$I4697</f>
        <v>2020ResidentialRefrigerationRefrigeratorsRefrigerators</v>
      </c>
      <c r="AF4697" s="93" t="s">
        <v>246</v>
      </c>
    </row>
    <row r="4698" spans="1:32" ht="16.5" hidden="1" x14ac:dyDescent="0.45">
      <c r="A4698" s="151"/>
      <c r="B4698" s="189"/>
      <c r="C4698" s="83"/>
      <c r="D4698" s="92">
        <v>2020</v>
      </c>
      <c r="E4698" s="91">
        <v>362</v>
      </c>
      <c r="F4698" s="91" t="s">
        <v>456</v>
      </c>
      <c r="G4698" s="91" t="s">
        <v>368</v>
      </c>
      <c r="H4698" s="91" t="s">
        <v>455</v>
      </c>
      <c r="I4698" s="91" t="s">
        <v>455</v>
      </c>
      <c r="J4698" s="90">
        <v>9196.9500000000007</v>
      </c>
      <c r="K4698" s="90">
        <v>0</v>
      </c>
      <c r="L4698" s="90">
        <v>17696.937599999997</v>
      </c>
      <c r="M4698" s="90">
        <v>6358.04</v>
      </c>
      <c r="N4698" s="90">
        <v>0</v>
      </c>
      <c r="O4698" s="90">
        <v>0</v>
      </c>
      <c r="P4698" s="90">
        <v>0</v>
      </c>
      <c r="Q4698" s="90">
        <v>33251.927599999995</v>
      </c>
      <c r="R4698" s="90">
        <v>3.7958821461187208E-3</v>
      </c>
      <c r="S4698" s="86">
        <v>3027.1997000000001</v>
      </c>
      <c r="T4698" s="86">
        <v>0</v>
      </c>
      <c r="U4698" s="89">
        <v>7103.1800000000012</v>
      </c>
      <c r="V4698" s="89">
        <v>0</v>
      </c>
      <c r="W4698" s="89">
        <v>1.9366501647256291E-4</v>
      </c>
      <c r="X4698" s="89">
        <f>'RCP Data-Measures Tab'!$Q4698*'RCP Data-Measures Tab'!$W4698/1000</f>
        <v>6.4397351063984684E-3</v>
      </c>
      <c r="Y4698" s="88">
        <v>1.2476910449889296E-4</v>
      </c>
      <c r="Z4698" s="84">
        <f>'RCP Data-Measures Tab'!$Q4698*'RCP Data-Measures Tab'!$Y4698/1000</f>
        <v>4.1488132295140227E-3</v>
      </c>
      <c r="AA4698" s="87" t="str">
        <f>IF('RCP Data-Measures Tab'!$F4698="Utility System Efficiency","Distribution Efficiency",'RCP Data-Measures Tab'!$F4698)</f>
        <v>Residential</v>
      </c>
      <c r="AB4698" s="86" t="s">
        <v>368</v>
      </c>
      <c r="AC4698" s="85" t="e">
        <v>#VALUE!</v>
      </c>
      <c r="AD4698" s="85">
        <v>15.8</v>
      </c>
      <c r="AE4698" s="84" t="str">
        <f>'RCP Data-Measures Tab'!$D4698&amp;'RCP Data-Measures Tab'!$F4698&amp;'RCP Data-Measures Tab'!$G4698&amp;'RCP Data-Measures Tab'!$H4698&amp;'RCP Data-Measures Tab'!$I4698</f>
        <v>2020ResidentialWater HeatingPipe InsulationPipe Insulation</v>
      </c>
      <c r="AF4698" s="84" t="s">
        <v>246</v>
      </c>
    </row>
    <row r="4699" spans="1:32" ht="16.5" hidden="1" x14ac:dyDescent="0.45">
      <c r="A4699" s="151"/>
      <c r="B4699" s="189"/>
      <c r="C4699" s="83"/>
      <c r="D4699" s="101">
        <v>2020</v>
      </c>
      <c r="E4699" s="100">
        <v>363</v>
      </c>
      <c r="F4699" s="100" t="s">
        <v>456</v>
      </c>
      <c r="G4699" s="100" t="s">
        <v>368</v>
      </c>
      <c r="H4699" s="100" t="s">
        <v>370</v>
      </c>
      <c r="I4699" s="100" t="s">
        <v>472</v>
      </c>
      <c r="J4699" s="99">
        <v>3527697.8725936078</v>
      </c>
      <c r="K4699" s="99">
        <v>160544.55430639267</v>
      </c>
      <c r="L4699" s="99">
        <v>5808159.2299600011</v>
      </c>
      <c r="M4699" s="99">
        <v>45341.57</v>
      </c>
      <c r="N4699" s="99">
        <v>7632747.7316138214</v>
      </c>
      <c r="O4699" s="99">
        <v>0</v>
      </c>
      <c r="P4699" s="99">
        <v>-2199955.4952764749</v>
      </c>
      <c r="Q4699" s="99">
        <v>14974535.463197349</v>
      </c>
      <c r="R4699" s="99">
        <v>1.7094218565293777</v>
      </c>
      <c r="S4699" s="95">
        <v>1685920.8711999995</v>
      </c>
      <c r="T4699" s="95">
        <v>0</v>
      </c>
      <c r="U4699" s="98">
        <v>297321.92</v>
      </c>
      <c r="V4699" s="98">
        <v>0</v>
      </c>
      <c r="W4699" s="98">
        <v>2.109863130394388E-4</v>
      </c>
      <c r="X4699" s="98">
        <f>'RCP Data-Measures Tab'!$Q4699*'RCP Data-Measures Tab'!$W4699/1000</f>
        <v>3.1594220268583335</v>
      </c>
      <c r="Y4699" s="97">
        <v>8.8550650256434728E-5</v>
      </c>
      <c r="Z4699" s="93">
        <f>'RCP Data-Measures Tab'!$Q4699*'RCP Data-Measures Tab'!$Y4699/1000</f>
        <v>1.3260048525541672</v>
      </c>
      <c r="AA4699" s="96" t="str">
        <f>IF('RCP Data-Measures Tab'!$F4699="Utility System Efficiency","Distribution Efficiency",'RCP Data-Measures Tab'!$F4699)</f>
        <v>Residential</v>
      </c>
      <c r="AB4699" s="95" t="s">
        <v>368</v>
      </c>
      <c r="AC4699" s="94" t="e">
        <v>#VALUE!</v>
      </c>
      <c r="AD4699" s="94">
        <v>15.8</v>
      </c>
      <c r="AE4699" s="93" t="str">
        <f>'RCP Data-Measures Tab'!$D4699&amp;'RCP Data-Measures Tab'!$F4699&amp;'RCP Data-Measures Tab'!$G4699&amp;'RCP Data-Measures Tab'!$H4699&amp;'RCP Data-Measures Tab'!$I4699</f>
        <v>2020ResidentialWater HeatingWater HeatersHeat Pump Water Heaters</v>
      </c>
      <c r="AF4699" s="93" t="s">
        <v>246</v>
      </c>
    </row>
    <row r="4700" spans="1:32" ht="16.5" hidden="1" x14ac:dyDescent="0.45">
      <c r="A4700" s="151"/>
      <c r="B4700" s="189"/>
      <c r="C4700" s="83"/>
      <c r="D4700" s="92">
        <v>2020</v>
      </c>
      <c r="E4700" s="91">
        <v>364</v>
      </c>
      <c r="F4700" s="91" t="s">
        <v>456</v>
      </c>
      <c r="G4700" s="91" t="s">
        <v>368</v>
      </c>
      <c r="H4700" s="91" t="s">
        <v>370</v>
      </c>
      <c r="I4700" s="91" t="s">
        <v>370</v>
      </c>
      <c r="J4700" s="90">
        <v>0</v>
      </c>
      <c r="K4700" s="90">
        <v>0</v>
      </c>
      <c r="L4700" s="90">
        <v>0</v>
      </c>
      <c r="M4700" s="90">
        <v>0</v>
      </c>
      <c r="N4700" s="90">
        <v>0</v>
      </c>
      <c r="O4700" s="90">
        <v>0</v>
      </c>
      <c r="P4700" s="90">
        <v>0</v>
      </c>
      <c r="Q4700" s="90">
        <v>0</v>
      </c>
      <c r="R4700" s="90">
        <v>0</v>
      </c>
      <c r="S4700" s="86">
        <v>0</v>
      </c>
      <c r="T4700" s="86">
        <v>0</v>
      </c>
      <c r="U4700" s="89">
        <v>0</v>
      </c>
      <c r="V4700" s="89">
        <v>0</v>
      </c>
      <c r="W4700" s="89">
        <v>1.9366501647256291E-4</v>
      </c>
      <c r="X4700" s="89">
        <f>'RCP Data-Measures Tab'!$Q4700*'RCP Data-Measures Tab'!$W4700/1000</f>
        <v>0</v>
      </c>
      <c r="Y4700" s="88">
        <v>1.2476910449889296E-4</v>
      </c>
      <c r="Z4700" s="84">
        <f>'RCP Data-Measures Tab'!$Q4700*'RCP Data-Measures Tab'!$Y4700/1000</f>
        <v>0</v>
      </c>
      <c r="AA4700" s="87" t="str">
        <f>IF('RCP Data-Measures Tab'!$F4700="Utility System Efficiency","Distribution Efficiency",'RCP Data-Measures Tab'!$F4700)</f>
        <v>Residential</v>
      </c>
      <c r="AB4700" s="86" t="s">
        <v>368</v>
      </c>
      <c r="AC4700" s="85" t="e">
        <v>#VALUE!</v>
      </c>
      <c r="AD4700" s="85">
        <v>15.8</v>
      </c>
      <c r="AE4700" s="84" t="str">
        <f>'RCP Data-Measures Tab'!$D4700&amp;'RCP Data-Measures Tab'!$F4700&amp;'RCP Data-Measures Tab'!$G4700&amp;'RCP Data-Measures Tab'!$H4700&amp;'RCP Data-Measures Tab'!$I4700</f>
        <v>2020ResidentialWater HeatingWater HeatersWater Heaters</v>
      </c>
      <c r="AF4700" s="84" t="s">
        <v>246</v>
      </c>
    </row>
    <row r="4701" spans="1:32" ht="16.5" hidden="1" x14ac:dyDescent="0.45">
      <c r="A4701" s="151"/>
      <c r="B4701" s="189"/>
      <c r="C4701" s="83"/>
      <c r="D4701" s="101">
        <v>2020</v>
      </c>
      <c r="E4701" s="100">
        <v>365</v>
      </c>
      <c r="F4701" s="100" t="s">
        <v>456</v>
      </c>
      <c r="G4701" s="100" t="s">
        <v>368</v>
      </c>
      <c r="H4701" s="100" t="s">
        <v>434</v>
      </c>
      <c r="I4701" s="100" t="s">
        <v>436</v>
      </c>
      <c r="J4701" s="99">
        <v>470412.27120937506</v>
      </c>
      <c r="K4701" s="99">
        <v>4893.1131406249997</v>
      </c>
      <c r="L4701" s="99">
        <v>1955641.089224</v>
      </c>
      <c r="M4701" s="99">
        <v>0</v>
      </c>
      <c r="N4701" s="99">
        <v>9735313.4846706912</v>
      </c>
      <c r="O4701" s="99">
        <v>0</v>
      </c>
      <c r="P4701" s="99">
        <v>0</v>
      </c>
      <c r="Q4701" s="99">
        <v>12166259.958244691</v>
      </c>
      <c r="R4701" s="99">
        <v>1.3888424609868368</v>
      </c>
      <c r="S4701" s="95">
        <v>125799.32339999999</v>
      </c>
      <c r="T4701" s="95">
        <v>0</v>
      </c>
      <c r="U4701" s="98">
        <v>186419</v>
      </c>
      <c r="V4701" s="98">
        <v>0</v>
      </c>
      <c r="W4701" s="98">
        <v>1.4764576859564583E-4</v>
      </c>
      <c r="X4701" s="98">
        <f>'RCP Data-Measures Tab'!$Q4701*'RCP Data-Measures Tab'!$W4701/1000</f>
        <v>1.7962968024694674</v>
      </c>
      <c r="Y4701" s="97">
        <v>1.9747437456987604E-4</v>
      </c>
      <c r="Z4701" s="93">
        <f>'RCP Data-Measures Tab'!$Q4701*'RCP Data-Measures Tab'!$Y4701/1000</f>
        <v>2.4025245761088962</v>
      </c>
      <c r="AA4701" s="96" t="str">
        <f>IF('RCP Data-Measures Tab'!$F4701="Utility System Efficiency","Distribution Efficiency",'RCP Data-Measures Tab'!$F4701)</f>
        <v>Residential</v>
      </c>
      <c r="AB4701" s="95" t="s">
        <v>368</v>
      </c>
      <c r="AC4701" s="94" t="e">
        <v>#VALUE!</v>
      </c>
      <c r="AD4701" s="94">
        <v>15.8</v>
      </c>
      <c r="AE4701" s="93" t="str">
        <f>'RCP Data-Measures Tab'!$D4701&amp;'RCP Data-Measures Tab'!$F4701&amp;'RCP Data-Measures Tab'!$G4701&amp;'RCP Data-Measures Tab'!$H4701&amp;'RCP Data-Measures Tab'!$I4701</f>
        <v>2020ResidentialWater HeatingWater Using DevicesClothes Washers</v>
      </c>
      <c r="AF4701" s="93" t="s">
        <v>246</v>
      </c>
    </row>
    <row r="4702" spans="1:32" ht="16.5" hidden="1" x14ac:dyDescent="0.45">
      <c r="A4702" s="151"/>
      <c r="B4702" s="189"/>
      <c r="C4702" s="83"/>
      <c r="D4702" s="92">
        <v>2020</v>
      </c>
      <c r="E4702" s="91">
        <v>367</v>
      </c>
      <c r="F4702" s="91" t="s">
        <v>456</v>
      </c>
      <c r="G4702" s="91" t="s">
        <v>368</v>
      </c>
      <c r="H4702" s="91" t="s">
        <v>434</v>
      </c>
      <c r="I4702" s="91" t="s">
        <v>439</v>
      </c>
      <c r="J4702" s="90">
        <v>1513981.1600000004</v>
      </c>
      <c r="K4702" s="90">
        <v>5160.2300000000005</v>
      </c>
      <c r="L4702" s="90">
        <v>11517551.541920001</v>
      </c>
      <c r="M4702" s="90">
        <v>20425.29</v>
      </c>
      <c r="N4702" s="90">
        <v>0</v>
      </c>
      <c r="O4702" s="90">
        <v>0</v>
      </c>
      <c r="P4702" s="90">
        <v>0</v>
      </c>
      <c r="Q4702" s="90">
        <v>13057118.22192</v>
      </c>
      <c r="R4702" s="90">
        <v>1.4905386098082192</v>
      </c>
      <c r="S4702" s="86">
        <v>347514.28110000008</v>
      </c>
      <c r="T4702" s="86">
        <v>0</v>
      </c>
      <c r="U4702" s="89">
        <v>189254.94999999995</v>
      </c>
      <c r="V4702" s="89">
        <v>0</v>
      </c>
      <c r="W4702" s="89">
        <v>1.9366501647256291E-4</v>
      </c>
      <c r="X4702" s="89">
        <f>'RCP Data-Measures Tab'!$Q4702*'RCP Data-Measures Tab'!$W4702/1000</f>
        <v>2.5287070155323379</v>
      </c>
      <c r="Y4702" s="88">
        <v>1.2476910449889296E-4</v>
      </c>
      <c r="Z4702" s="84">
        <f>'RCP Data-Measures Tab'!$Q4702*'RCP Data-Measures Tab'!$Y4702/1000</f>
        <v>1.629124947885136</v>
      </c>
      <c r="AA4702" s="87" t="str">
        <f>IF('RCP Data-Measures Tab'!$F4702="Utility System Efficiency","Distribution Efficiency",'RCP Data-Measures Tab'!$F4702)</f>
        <v>Residential</v>
      </c>
      <c r="AB4702" s="86" t="s">
        <v>368</v>
      </c>
      <c r="AC4702" s="85" t="e">
        <v>#VALUE!</v>
      </c>
      <c r="AD4702" s="85">
        <v>15.8</v>
      </c>
      <c r="AE4702" s="84" t="str">
        <f>'RCP Data-Measures Tab'!$D4702&amp;'RCP Data-Measures Tab'!$F4702&amp;'RCP Data-Measures Tab'!$G4702&amp;'RCP Data-Measures Tab'!$H4702&amp;'RCP Data-Measures Tab'!$I4702</f>
        <v>2020ResidentialWater HeatingWater Using DevicesShowerheads</v>
      </c>
      <c r="AF4702" s="84" t="s">
        <v>246</v>
      </c>
    </row>
    <row r="4703" spans="1:32" ht="16.5" hidden="1" x14ac:dyDescent="0.45">
      <c r="A4703" s="151"/>
      <c r="B4703" s="189"/>
      <c r="C4703" s="83"/>
      <c r="D4703" s="101">
        <v>2020</v>
      </c>
      <c r="E4703" s="100">
        <v>368</v>
      </c>
      <c r="F4703" s="100" t="s">
        <v>456</v>
      </c>
      <c r="G4703" s="100" t="s">
        <v>371</v>
      </c>
      <c r="H4703" s="100" t="s">
        <v>473</v>
      </c>
      <c r="I4703" s="100" t="s">
        <v>474</v>
      </c>
      <c r="J4703" s="99">
        <v>0</v>
      </c>
      <c r="K4703" s="99">
        <v>0</v>
      </c>
      <c r="L4703" s="99">
        <v>0</v>
      </c>
      <c r="M4703" s="99">
        <v>0</v>
      </c>
      <c r="N4703" s="99">
        <v>6181874.0525978338</v>
      </c>
      <c r="O4703" s="99">
        <v>0</v>
      </c>
      <c r="P4703" s="99">
        <v>0</v>
      </c>
      <c r="Q4703" s="99">
        <v>6181874.0525978338</v>
      </c>
      <c r="R4703" s="99">
        <v>0.70569338499975276</v>
      </c>
      <c r="S4703" s="95">
        <v>0</v>
      </c>
      <c r="T4703" s="95">
        <v>0</v>
      </c>
      <c r="U4703" s="98">
        <v>0</v>
      </c>
      <c r="V4703" s="98">
        <v>0</v>
      </c>
      <c r="W4703" s="98">
        <v>2.3981935170362906E-4</v>
      </c>
      <c r="X4703" s="98">
        <f>'RCP Data-Measures Tab'!$Q4703*'RCP Data-Measures Tab'!$W4703/1000</f>
        <v>1.4825330276074986</v>
      </c>
      <c r="Y4703" s="97">
        <v>1.5374674830467136E-4</v>
      </c>
      <c r="Z4703" s="93">
        <f>'RCP Data-Measures Tab'!$Q4703*'RCP Data-Measures Tab'!$Y4703/1000</f>
        <v>0.95044303401593788</v>
      </c>
      <c r="AA4703" s="96" t="str">
        <f>IF('RCP Data-Measures Tab'!$F4703="Utility System Efficiency","Distribution Efficiency",'RCP Data-Measures Tab'!$F4703)</f>
        <v>Residential</v>
      </c>
      <c r="AB4703" s="95">
        <v>0</v>
      </c>
      <c r="AC4703" s="94" t="e">
        <v>#VALUE!</v>
      </c>
      <c r="AD4703" s="94">
        <v>0</v>
      </c>
      <c r="AE4703" s="93" t="str">
        <f>'RCP Data-Measures Tab'!$D4703&amp;'RCP Data-Measures Tab'!$F4703&amp;'RCP Data-Measures Tab'!$G4703&amp;'RCP Data-Measures Tab'!$H4703&amp;'RCP Data-Measures Tab'!$I4703</f>
        <v>2020ResidentialWhole Bldg/Meter LevelHomesBuilt Green Home</v>
      </c>
      <c r="AF4703" s="93" t="s">
        <v>246</v>
      </c>
    </row>
    <row r="4704" spans="1:32" ht="16.5" hidden="1" x14ac:dyDescent="0.45">
      <c r="A4704" s="151"/>
      <c r="B4704" s="189"/>
      <c r="C4704" s="83"/>
      <c r="D4704" s="92">
        <v>2020</v>
      </c>
      <c r="E4704" s="91">
        <v>369</v>
      </c>
      <c r="F4704" s="91" t="s">
        <v>456</v>
      </c>
      <c r="G4704" s="91" t="s">
        <v>371</v>
      </c>
      <c r="H4704" s="91" t="s">
        <v>473</v>
      </c>
      <c r="I4704" s="91" t="s">
        <v>475</v>
      </c>
      <c r="J4704" s="90">
        <v>0</v>
      </c>
      <c r="K4704" s="90">
        <v>0</v>
      </c>
      <c r="L4704" s="90">
        <v>41311.213920000002</v>
      </c>
      <c r="M4704" s="90">
        <v>0</v>
      </c>
      <c r="N4704" s="90">
        <v>0</v>
      </c>
      <c r="O4704" s="90">
        <v>0</v>
      </c>
      <c r="P4704" s="90">
        <v>0</v>
      </c>
      <c r="Q4704" s="90">
        <v>41311.213920000002</v>
      </c>
      <c r="R4704" s="90">
        <v>4.7158920000000002E-3</v>
      </c>
      <c r="S4704" s="86">
        <v>0</v>
      </c>
      <c r="T4704" s="86">
        <v>0</v>
      </c>
      <c r="U4704" s="89">
        <v>8200</v>
      </c>
      <c r="V4704" s="89">
        <v>0</v>
      </c>
      <c r="W4704" s="89">
        <v>2.3981935170362906E-4</v>
      </c>
      <c r="X4704" s="89">
        <f>'RCP Data-Measures Tab'!$Q4704*'RCP Data-Measures Tab'!$W4704/1000</f>
        <v>9.9072285403843368E-3</v>
      </c>
      <c r="Y4704" s="88">
        <v>1.5374674830467136E-4</v>
      </c>
      <c r="Z4704" s="84">
        <f>'RCP Data-Measures Tab'!$Q4704*'RCP Data-Measures Tab'!$Y4704/1000</f>
        <v>6.3514648087186756E-3</v>
      </c>
      <c r="AA4704" s="87" t="str">
        <f>IF('RCP Data-Measures Tab'!$F4704="Utility System Efficiency","Distribution Efficiency",'RCP Data-Measures Tab'!$F4704)</f>
        <v>Residential</v>
      </c>
      <c r="AB4704" s="86">
        <v>0</v>
      </c>
      <c r="AC4704" s="85" t="e">
        <v>#VALUE!</v>
      </c>
      <c r="AD4704" s="85">
        <v>0</v>
      </c>
      <c r="AE4704" s="84" t="str">
        <f>'RCP Data-Measures Tab'!$D4704&amp;'RCP Data-Measures Tab'!$F4704&amp;'RCP Data-Measures Tab'!$G4704&amp;'RCP Data-Measures Tab'!$H4704&amp;'RCP Data-Measures Tab'!$I4704</f>
        <v>2020ResidentialWhole Bldg/Meter LevelHomesEcoRated Home</v>
      </c>
      <c r="AF4704" s="84" t="s">
        <v>246</v>
      </c>
    </row>
    <row r="4705" spans="1:32" ht="16.5" hidden="1" x14ac:dyDescent="0.45">
      <c r="A4705" s="151"/>
      <c r="B4705" s="189"/>
      <c r="C4705" s="83"/>
      <c r="D4705" s="101">
        <v>2020</v>
      </c>
      <c r="E4705" s="100">
        <v>370</v>
      </c>
      <c r="F4705" s="100" t="s">
        <v>456</v>
      </c>
      <c r="G4705" s="100" t="s">
        <v>371</v>
      </c>
      <c r="H4705" s="100" t="s">
        <v>473</v>
      </c>
      <c r="I4705" s="100" t="s">
        <v>476</v>
      </c>
      <c r="J4705" s="99">
        <v>250676.90273590002</v>
      </c>
      <c r="K4705" s="99">
        <v>15954.520449800002</v>
      </c>
      <c r="L4705" s="99">
        <v>1732900.5149599998</v>
      </c>
      <c r="M4705" s="99">
        <v>0</v>
      </c>
      <c r="N4705" s="99">
        <v>5740975.8719029855</v>
      </c>
      <c r="O4705" s="99">
        <v>0</v>
      </c>
      <c r="P4705" s="99">
        <v>0</v>
      </c>
      <c r="Q4705" s="99">
        <v>7740507.8100486854</v>
      </c>
      <c r="R4705" s="99">
        <v>0.88361961301925629</v>
      </c>
      <c r="S4705" s="95">
        <v>98862.890299999999</v>
      </c>
      <c r="T4705" s="95">
        <v>0</v>
      </c>
      <c r="U4705" s="98">
        <v>18200</v>
      </c>
      <c r="V4705" s="98">
        <v>0</v>
      </c>
      <c r="W4705" s="98">
        <v>2.3981935170362906E-4</v>
      </c>
      <c r="X4705" s="98">
        <f>'RCP Data-Measures Tab'!$Q4705*'RCP Data-Measures Tab'!$W4705/1000</f>
        <v>1.8563235648627534</v>
      </c>
      <c r="Y4705" s="97">
        <v>1.5374674830467136E-4</v>
      </c>
      <c r="Z4705" s="93">
        <f>'RCP Data-Measures Tab'!$Q4705*'RCP Data-Measures Tab'!$Y4705/1000</f>
        <v>1.1900779060218982</v>
      </c>
      <c r="AA4705" s="96" t="str">
        <f>IF('RCP Data-Measures Tab'!$F4705="Utility System Efficiency","Distribution Efficiency",'RCP Data-Measures Tab'!$F4705)</f>
        <v>Residential</v>
      </c>
      <c r="AB4705" s="95">
        <v>0</v>
      </c>
      <c r="AC4705" s="94" t="e">
        <v>#VALUE!</v>
      </c>
      <c r="AD4705" s="94">
        <v>0</v>
      </c>
      <c r="AE4705" s="93" t="str">
        <f>'RCP Data-Measures Tab'!$D4705&amp;'RCP Data-Measures Tab'!$F4705&amp;'RCP Data-Measures Tab'!$G4705&amp;'RCP Data-Measures Tab'!$H4705&amp;'RCP Data-Measures Tab'!$I4705</f>
        <v>2020ResidentialWhole Bldg/Meter LevelHomesEnergy Star Home</v>
      </c>
      <c r="AF4705" s="93" t="s">
        <v>246</v>
      </c>
    </row>
    <row r="4706" spans="1:32" ht="16.5" hidden="1" x14ac:dyDescent="0.45">
      <c r="A4706" s="151"/>
      <c r="B4706" s="189"/>
      <c r="C4706" s="83"/>
      <c r="D4706" s="92">
        <v>2020</v>
      </c>
      <c r="E4706" s="91">
        <v>372</v>
      </c>
      <c r="F4706" s="91" t="s">
        <v>456</v>
      </c>
      <c r="G4706" s="91" t="s">
        <v>371</v>
      </c>
      <c r="H4706" s="91" t="s">
        <v>473</v>
      </c>
      <c r="I4706" s="91" t="s">
        <v>478</v>
      </c>
      <c r="J4706" s="90">
        <v>1073065.9600000002</v>
      </c>
      <c r="K4706" s="90">
        <v>28109.86</v>
      </c>
      <c r="L4706" s="90">
        <v>0</v>
      </c>
      <c r="M4706" s="90">
        <v>0</v>
      </c>
      <c r="N4706" s="90">
        <v>1944302.5354948458</v>
      </c>
      <c r="O4706" s="90">
        <v>0</v>
      </c>
      <c r="P4706" s="90">
        <v>-2365218.6944185845</v>
      </c>
      <c r="Q4706" s="90">
        <v>680259.66107626166</v>
      </c>
      <c r="R4706" s="90">
        <v>7.7655212451628042E-2</v>
      </c>
      <c r="S4706" s="86">
        <v>446114.22530000022</v>
      </c>
      <c r="T4706" s="86">
        <v>0</v>
      </c>
      <c r="U4706" s="89">
        <v>0</v>
      </c>
      <c r="V4706" s="89">
        <v>0</v>
      </c>
      <c r="W4706" s="89">
        <v>2.3981935170362906E-4</v>
      </c>
      <c r="X4706" s="89">
        <f>'RCP Data-Measures Tab'!$Q4706*'RCP Data-Measures Tab'!$W4706/1000</f>
        <v>0.1631394309094395</v>
      </c>
      <c r="Y4706" s="88">
        <v>1.5374674830467136E-4</v>
      </c>
      <c r="Z4706" s="84">
        <f>'RCP Data-Measures Tab'!$Q4706*'RCP Data-Measures Tab'!$Y4706/1000</f>
        <v>0.10458771089331305</v>
      </c>
      <c r="AA4706" s="87" t="str">
        <f>IF('RCP Data-Measures Tab'!$F4706="Utility System Efficiency","Distribution Efficiency",'RCP Data-Measures Tab'!$F4706)</f>
        <v>Residential</v>
      </c>
      <c r="AB4706" s="86">
        <v>0</v>
      </c>
      <c r="AC4706" s="85" t="e">
        <v>#VALUE!</v>
      </c>
      <c r="AD4706" s="85">
        <v>0</v>
      </c>
      <c r="AE4706" s="84" t="str">
        <f>'RCP Data-Measures Tab'!$D4706&amp;'RCP Data-Measures Tab'!$F4706&amp;'RCP Data-Measures Tab'!$G4706&amp;'RCP Data-Measures Tab'!$H4706&amp;'RCP Data-Measures Tab'!$I4706</f>
        <v>2020ResidentialWhole Bldg/Meter LevelHomesNEEM Certified Home</v>
      </c>
      <c r="AF4706" s="84" t="s">
        <v>246</v>
      </c>
    </row>
    <row r="4707" spans="1:32" ht="16.5" hidden="1" x14ac:dyDescent="0.45">
      <c r="A4707" s="151"/>
      <c r="B4707" s="189"/>
      <c r="C4707" s="83"/>
      <c r="D4707" s="101">
        <v>2020</v>
      </c>
      <c r="E4707" s="100">
        <v>374</v>
      </c>
      <c r="F4707" s="100" t="s">
        <v>479</v>
      </c>
      <c r="G4707" s="100" t="s">
        <v>365</v>
      </c>
      <c r="H4707" s="100" t="s">
        <v>445</v>
      </c>
      <c r="I4707" s="100" t="s">
        <v>446</v>
      </c>
      <c r="J4707" s="99">
        <v>402666.28899999999</v>
      </c>
      <c r="K4707" s="99">
        <v>0</v>
      </c>
      <c r="L4707" s="99">
        <v>0</v>
      </c>
      <c r="M4707" s="99">
        <v>0</v>
      </c>
      <c r="N4707" s="99">
        <v>0</v>
      </c>
      <c r="O4707" s="99">
        <v>0</v>
      </c>
      <c r="P4707" s="99">
        <v>0</v>
      </c>
      <c r="Q4707" s="99">
        <v>402666.28899999999</v>
      </c>
      <c r="R4707" s="99">
        <v>4.5966471347031961E-2</v>
      </c>
      <c r="S4707" s="95">
        <v>173544.55170000001</v>
      </c>
      <c r="T4707" s="95">
        <v>0</v>
      </c>
      <c r="U4707" s="98">
        <v>0</v>
      </c>
      <c r="V4707" s="98">
        <v>0</v>
      </c>
      <c r="W4707" s="98">
        <v>1.4175837785742308E-4</v>
      </c>
      <c r="X4707" s="98">
        <f>'RCP Data-Measures Tab'!$Q4707*'RCP Data-Measures Tab'!$W4707/1000</f>
        <v>5.7081319946508322E-2</v>
      </c>
      <c r="Y4707" s="97">
        <v>1.3735146866133245E-4</v>
      </c>
      <c r="Z4707" s="93">
        <f>'RCP Data-Measures Tab'!$Q4707*'RCP Data-Measures Tab'!$Y4707/1000</f>
        <v>5.5306806174558534E-2</v>
      </c>
      <c r="AA4707" s="96" t="str">
        <f>IF('RCP Data-Measures Tab'!$F4707="Utility System Efficiency","Distribution Efficiency",'RCP Data-Measures Tab'!$F4707)</f>
        <v>Distribution Efficiency</v>
      </c>
      <c r="AB4707" s="95" t="s">
        <v>692</v>
      </c>
      <c r="AC4707" s="94" t="e">
        <v>#VALUE!</v>
      </c>
      <c r="AD4707" s="94">
        <v>5.5005763943360897</v>
      </c>
      <c r="AE4707" s="93" t="str">
        <f>'RCP Data-Measures Tab'!$D4707&amp;'RCP Data-Measures Tab'!$F4707&amp;'RCP Data-Measures Tab'!$G4707&amp;'RCP Data-Measures Tab'!$H4707&amp;'RCP Data-Measures Tab'!$I4707</f>
        <v>2020Utility System EfficiencyUtility Distribution SystemConductorsService Conductor Replacement</v>
      </c>
      <c r="AF4707" s="93" t="s">
        <v>246</v>
      </c>
    </row>
    <row r="4708" spans="1:32" ht="16.5" hidden="1" x14ac:dyDescent="0.45">
      <c r="A4708" s="151"/>
      <c r="B4708" s="189"/>
      <c r="C4708" s="83"/>
      <c r="D4708" s="92">
        <v>2020</v>
      </c>
      <c r="E4708" s="91">
        <v>390</v>
      </c>
      <c r="F4708" s="91" t="s">
        <v>479</v>
      </c>
      <c r="G4708" s="91" t="s">
        <v>488</v>
      </c>
      <c r="H4708" s="91" t="s">
        <v>450</v>
      </c>
      <c r="I4708" s="91" t="s">
        <v>451</v>
      </c>
      <c r="J4708" s="90">
        <v>0</v>
      </c>
      <c r="K4708" s="90">
        <v>0</v>
      </c>
      <c r="L4708" s="90">
        <v>404700</v>
      </c>
      <c r="M4708" s="90">
        <v>0</v>
      </c>
      <c r="N4708" s="90">
        <v>0</v>
      </c>
      <c r="O4708" s="90">
        <v>0</v>
      </c>
      <c r="P4708" s="90">
        <v>0</v>
      </c>
      <c r="Q4708" s="90">
        <v>404700</v>
      </c>
      <c r="R4708" s="90">
        <v>4.6198630136986302E-2</v>
      </c>
      <c r="S4708" s="86">
        <v>0</v>
      </c>
      <c r="T4708" s="86">
        <v>0</v>
      </c>
      <c r="U4708" s="89">
        <v>0</v>
      </c>
      <c r="V4708" s="89">
        <v>0</v>
      </c>
      <c r="W4708" s="89">
        <v>1.4175837785742308E-4</v>
      </c>
      <c r="X4708" s="89">
        <f>'RCP Data-Measures Tab'!$Q4708*'RCP Data-Measures Tab'!$W4708/1000</f>
        <v>5.7369615518899117E-2</v>
      </c>
      <c r="Y4708" s="88">
        <v>1.3735146866133245E-4</v>
      </c>
      <c r="Z4708" s="84">
        <f>'RCP Data-Measures Tab'!$Q4708*'RCP Data-Measures Tab'!$Y4708/1000</f>
        <v>5.5586139367241237E-2</v>
      </c>
      <c r="AA4708" s="87" t="str">
        <f>IF('RCP Data-Measures Tab'!$F4708="Utility System Efficiency","Distribution Efficiency",'RCP Data-Measures Tab'!$F4708)</f>
        <v>Distribution Efficiency</v>
      </c>
      <c r="AB4708" s="86" t="s">
        <v>692</v>
      </c>
      <c r="AC4708" s="85" t="e">
        <v>#VALUE!</v>
      </c>
      <c r="AD4708" s="85">
        <v>5.5005763943360897</v>
      </c>
      <c r="AE4708" s="84" t="str">
        <f>'RCP Data-Measures Tab'!$D4708&amp;'RCP Data-Measures Tab'!$F4708&amp;'RCP Data-Measures Tab'!$G4708&amp;'RCP Data-Measures Tab'!$H4708&amp;'RCP Data-Measures Tab'!$I4708</f>
        <v>2020Utility System EfficiencyUtility Transmission SystemVoltage ManagementConservation Voltage Reduction (CVR)</v>
      </c>
      <c r="AF4708" s="84" t="s">
        <v>246</v>
      </c>
    </row>
    <row r="4709" spans="1:32" ht="16.5" hidden="1" x14ac:dyDescent="0.45">
      <c r="A4709" s="151"/>
      <c r="B4709" s="189"/>
      <c r="C4709" s="83"/>
      <c r="D4709" s="101">
        <v>2020</v>
      </c>
      <c r="E4709" s="100">
        <v>394</v>
      </c>
      <c r="F4709" s="100" t="s">
        <v>272</v>
      </c>
      <c r="G4709" s="100" t="s">
        <v>333</v>
      </c>
      <c r="H4709" s="100" t="s">
        <v>323</v>
      </c>
      <c r="I4709" s="100" t="s">
        <v>492</v>
      </c>
      <c r="J4709" s="99">
        <v>0</v>
      </c>
      <c r="K4709" s="99">
        <v>0</v>
      </c>
      <c r="L4709" s="99">
        <v>0</v>
      </c>
      <c r="M4709" s="99">
        <v>0</v>
      </c>
      <c r="N4709" s="99">
        <v>526551.48891690024</v>
      </c>
      <c r="O4709" s="99">
        <v>0</v>
      </c>
      <c r="P4709" s="99">
        <v>0</v>
      </c>
      <c r="Q4709" s="99">
        <v>526551.48891690024</v>
      </c>
      <c r="R4709" s="99">
        <v>6.0108617456267152E-2</v>
      </c>
      <c r="S4709" s="95">
        <v>0</v>
      </c>
      <c r="T4709" s="95">
        <v>0</v>
      </c>
      <c r="U4709" s="98">
        <v>0</v>
      </c>
      <c r="V4709" s="98">
        <v>0</v>
      </c>
      <c r="W4709" s="98">
        <v>3.4246575342465754E-4</v>
      </c>
      <c r="X4709" s="98">
        <f>'RCP Data-Measures Tab'!$Q4709*'RCP Data-Measures Tab'!$W4709/1000</f>
        <v>0.18032585236880147</v>
      </c>
      <c r="Y4709" s="97">
        <v>3.4246575342465754E-4</v>
      </c>
      <c r="Z4709" s="93">
        <f>'RCP Data-Measures Tab'!$Q4709*'RCP Data-Measures Tab'!$Y4709/1000</f>
        <v>0.18032585236880147</v>
      </c>
      <c r="AA4709" s="96" t="str">
        <f>IF('RCP Data-Measures Tab'!$F4709="Utility System Efficiency","Distribution Efficiency",'RCP Data-Measures Tab'!$F4709)</f>
        <v>Agricultural</v>
      </c>
      <c r="AB4709" s="95" t="s">
        <v>333</v>
      </c>
      <c r="AC4709" s="94" t="e">
        <v>#VALUE!</v>
      </c>
      <c r="AD4709" s="94">
        <v>0.32421485895930896</v>
      </c>
      <c r="AE4709" s="93" t="str">
        <f>'RCP Data-Measures Tab'!$D4709&amp;'RCP Data-Measures Tab'!$F4709&amp;'RCP Data-Measures Tab'!$G4709&amp;'RCP Data-Measures Tab'!$H4709&amp;'RCP Data-Measures Tab'!$I4709</f>
        <v>2020AgriculturalMotors/DrivesPumps and FansMotors/Drives Installation on Pump System</v>
      </c>
      <c r="AF4709" s="93" t="s">
        <v>246</v>
      </c>
    </row>
    <row r="4710" spans="1:32" ht="16.5" hidden="1" x14ac:dyDescent="0.45">
      <c r="A4710" s="151"/>
      <c r="B4710" s="189"/>
      <c r="C4710" s="83"/>
      <c r="D4710" s="92">
        <v>2020</v>
      </c>
      <c r="E4710" s="91">
        <v>396</v>
      </c>
      <c r="F4710" s="91" t="s">
        <v>441</v>
      </c>
      <c r="G4710" s="91" t="s">
        <v>333</v>
      </c>
      <c r="H4710" s="91" t="s">
        <v>323</v>
      </c>
      <c r="I4710" s="91" t="s">
        <v>493</v>
      </c>
      <c r="J4710" s="90">
        <v>1268100.1029999999</v>
      </c>
      <c r="K4710" s="90">
        <v>265118.2</v>
      </c>
      <c r="L4710" s="90">
        <v>0</v>
      </c>
      <c r="M4710" s="90">
        <v>0</v>
      </c>
      <c r="N4710" s="90">
        <v>0</v>
      </c>
      <c r="O4710" s="90">
        <v>0</v>
      </c>
      <c r="P4710" s="90">
        <v>0</v>
      </c>
      <c r="Q4710" s="90">
        <v>1533218.3029999998</v>
      </c>
      <c r="R4710" s="90">
        <v>0.17502492043378995</v>
      </c>
      <c r="S4710" s="86">
        <v>282374.32310000004</v>
      </c>
      <c r="T4710" s="86">
        <v>0</v>
      </c>
      <c r="U4710" s="89">
        <v>0</v>
      </c>
      <c r="V4710" s="89">
        <v>0</v>
      </c>
      <c r="W4710" s="89">
        <v>1.2550914627205317E-4</v>
      </c>
      <c r="X4710" s="89">
        <f>'RCP Data-Measures Tab'!$Q4710*'RCP Data-Measures Tab'!$W4710/1000</f>
        <v>0.19243292025821612</v>
      </c>
      <c r="Y4710" s="88">
        <v>1.2967948758907806E-4</v>
      </c>
      <c r="Z4710" s="84">
        <f>'RCP Data-Measures Tab'!$Q4710*'RCP Data-Measures Tab'!$Y4710/1000</f>
        <v>0.1988269638952358</v>
      </c>
      <c r="AA4710" s="87" t="str">
        <f>IF('RCP Data-Measures Tab'!$F4710="Utility System Efficiency","Distribution Efficiency",'RCP Data-Measures Tab'!$F4710)</f>
        <v>Industrial</v>
      </c>
      <c r="AB4710" s="86" t="s">
        <v>333</v>
      </c>
      <c r="AC4710" s="85" t="e">
        <v>#VALUE!</v>
      </c>
      <c r="AD4710" s="85">
        <v>0</v>
      </c>
      <c r="AE4710" s="84" t="str">
        <f>'RCP Data-Measures Tab'!$D4710&amp;'RCP Data-Measures Tab'!$F4710&amp;'RCP Data-Measures Tab'!$G4710&amp;'RCP Data-Measures Tab'!$H4710&amp;'RCP Data-Measures Tab'!$I4710</f>
        <v>2020IndustrialMotors/DrivesPumps and FansMotors/Drives Installation on Blower System</v>
      </c>
      <c r="AF4710" s="84" t="s">
        <v>246</v>
      </c>
    </row>
    <row r="4711" spans="1:32" ht="16.5" hidden="1" x14ac:dyDescent="0.45">
      <c r="A4711" s="151"/>
      <c r="B4711" s="189"/>
      <c r="C4711" s="83"/>
      <c r="D4711" s="101">
        <v>2020</v>
      </c>
      <c r="E4711" s="100">
        <v>397</v>
      </c>
      <c r="F4711" s="100" t="s">
        <v>441</v>
      </c>
      <c r="G4711" s="100" t="s">
        <v>344</v>
      </c>
      <c r="H4711" s="100" t="s">
        <v>323</v>
      </c>
      <c r="I4711" s="100" t="s">
        <v>494</v>
      </c>
      <c r="J4711" s="99">
        <v>179732.36200000002</v>
      </c>
      <c r="K4711" s="99">
        <v>1040459.67</v>
      </c>
      <c r="L4711" s="99">
        <v>8313.9599999999991</v>
      </c>
      <c r="M4711" s="99">
        <v>0</v>
      </c>
      <c r="N4711" s="99">
        <v>0</v>
      </c>
      <c r="O4711" s="99">
        <v>0</v>
      </c>
      <c r="P4711" s="99">
        <v>0</v>
      </c>
      <c r="Q4711" s="99">
        <v>1228505.9920000001</v>
      </c>
      <c r="R4711" s="99">
        <v>0.14024041004566212</v>
      </c>
      <c r="S4711" s="95">
        <v>46416.815600000002</v>
      </c>
      <c r="T4711" s="95">
        <v>0</v>
      </c>
      <c r="U4711" s="98">
        <v>0</v>
      </c>
      <c r="V4711" s="98">
        <v>0</v>
      </c>
      <c r="W4711" s="98">
        <v>1.2550914627205317E-4</v>
      </c>
      <c r="X4711" s="98">
        <f>'RCP Data-Measures Tab'!$Q4711*'RCP Data-Measures Tab'!$W4711/1000</f>
        <v>0.15418873824602178</v>
      </c>
      <c r="Y4711" s="97">
        <v>1.2967948758907806E-4</v>
      </c>
      <c r="Z4711" s="93">
        <f>'RCP Data-Measures Tab'!$Q4711*'RCP Data-Measures Tab'!$Y4711/1000</f>
        <v>0.15931202754267204</v>
      </c>
      <c r="AA4711" s="96" t="str">
        <f>IF('RCP Data-Measures Tab'!$F4711="Utility System Efficiency","Distribution Efficiency",'RCP Data-Measures Tab'!$F4711)</f>
        <v>Industrial</v>
      </c>
      <c r="AB4711" s="95" t="s">
        <v>344</v>
      </c>
      <c r="AC4711" s="94" t="e">
        <v>#VALUE!</v>
      </c>
      <c r="AD4711" s="94">
        <v>2.584405698327326</v>
      </c>
      <c r="AE4711" s="93" t="str">
        <f>'RCP Data-Measures Tab'!$D4711&amp;'RCP Data-Measures Tab'!$F4711&amp;'RCP Data-Measures Tab'!$G4711&amp;'RCP Data-Measures Tab'!$H4711&amp;'RCP Data-Measures Tab'!$I4711</f>
        <v>2020IndustrialProcess LoadsPumps and FansBlower System Improvements</v>
      </c>
      <c r="AF4711" s="93" t="s">
        <v>246</v>
      </c>
    </row>
    <row r="4712" spans="1:32" ht="16.5" hidden="1" x14ac:dyDescent="0.45">
      <c r="A4712" s="151"/>
      <c r="B4712" s="189"/>
      <c r="C4712" s="83"/>
      <c r="D4712" s="92">
        <v>2020</v>
      </c>
      <c r="E4712" s="91">
        <v>398</v>
      </c>
      <c r="F4712" s="91" t="s">
        <v>456</v>
      </c>
      <c r="G4712" s="91" t="s">
        <v>371</v>
      </c>
      <c r="H4712" s="91" t="s">
        <v>372</v>
      </c>
      <c r="I4712" s="91" t="s">
        <v>495</v>
      </c>
      <c r="J4712" s="90">
        <v>0</v>
      </c>
      <c r="K4712" s="90">
        <v>6899440.9270000001</v>
      </c>
      <c r="L4712" s="90">
        <v>66424784.456799999</v>
      </c>
      <c r="M4712" s="90">
        <v>0</v>
      </c>
      <c r="N4712" s="90">
        <v>0</v>
      </c>
      <c r="O4712" s="90">
        <v>0</v>
      </c>
      <c r="P4712" s="90">
        <v>0</v>
      </c>
      <c r="Q4712" s="90">
        <v>73324225.3838</v>
      </c>
      <c r="R4712" s="90">
        <v>8.3703453634474894</v>
      </c>
      <c r="S4712" s="86">
        <v>0</v>
      </c>
      <c r="T4712" s="86">
        <v>0</v>
      </c>
      <c r="U4712" s="89">
        <v>655200</v>
      </c>
      <c r="V4712" s="89">
        <v>0</v>
      </c>
      <c r="W4712" s="89">
        <v>2.3981935170362906E-4</v>
      </c>
      <c r="X4712" s="89">
        <f>'RCP Data-Measures Tab'!$Q4712*'RCP Data-Measures Tab'!$W4712/1000</f>
        <v>17.584568195713697</v>
      </c>
      <c r="Y4712" s="88">
        <v>1.5374674830467136E-4</v>
      </c>
      <c r="Z4712" s="84">
        <f>'RCP Data-Measures Tab'!$Q4712*'RCP Data-Measures Tab'!$Y4712/1000</f>
        <v>11.273361224718094</v>
      </c>
      <c r="AA4712" s="87" t="str">
        <f>IF('RCP Data-Measures Tab'!$F4712="Utility System Efficiency","Distribution Efficiency",'RCP Data-Measures Tab'!$F4712)</f>
        <v>Residential</v>
      </c>
      <c r="AB4712" s="86" t="s">
        <v>695</v>
      </c>
      <c r="AC4712" s="85" t="e">
        <v>#VALUE!</v>
      </c>
      <c r="AD4712" s="85">
        <v>2.98</v>
      </c>
      <c r="AE4712" s="84" t="str">
        <f>'RCP Data-Measures Tab'!$D4712&amp;'RCP Data-Measures Tab'!$F4712&amp;'RCP Data-Measures Tab'!$G4712&amp;'RCP Data-Measures Tab'!$H4712&amp;'RCP Data-Measures Tab'!$I4712</f>
        <v>2020ResidentialWhole Bldg/Meter LevelWhole Bldg/Meter Level System ImprovementsBehavioral</v>
      </c>
      <c r="AF4712" s="84" t="s">
        <v>246</v>
      </c>
    </row>
    <row r="4713" spans="1:32" ht="16.5" hidden="1" x14ac:dyDescent="0.45">
      <c r="A4713" s="151"/>
      <c r="B4713" s="189"/>
      <c r="C4713" s="83"/>
      <c r="D4713" s="101">
        <v>2020</v>
      </c>
      <c r="E4713" s="100">
        <v>399</v>
      </c>
      <c r="F4713" s="100" t="s">
        <v>456</v>
      </c>
      <c r="G4713" s="100" t="s">
        <v>243</v>
      </c>
      <c r="H4713" s="100" t="s">
        <v>461</v>
      </c>
      <c r="I4713" s="100" t="s">
        <v>403</v>
      </c>
      <c r="J4713" s="99">
        <v>0</v>
      </c>
      <c r="K4713" s="99">
        <v>0</v>
      </c>
      <c r="L4713" s="99">
        <v>74051.289999999994</v>
      </c>
      <c r="M4713" s="99">
        <v>0</v>
      </c>
      <c r="N4713" s="99">
        <v>0</v>
      </c>
      <c r="O4713" s="99">
        <v>0</v>
      </c>
      <c r="P4713" s="99">
        <v>0</v>
      </c>
      <c r="Q4713" s="99">
        <v>74051.289999999994</v>
      </c>
      <c r="R4713" s="99">
        <v>8.453343607305935E-3</v>
      </c>
      <c r="S4713" s="95">
        <v>0</v>
      </c>
      <c r="T4713" s="95">
        <v>0</v>
      </c>
      <c r="U4713" s="98">
        <v>0</v>
      </c>
      <c r="V4713" s="98">
        <v>0</v>
      </c>
      <c r="W4713" s="98">
        <v>3.5038807131168473E-4</v>
      </c>
      <c r="X4713" s="98">
        <f>'RCP Data-Measures Tab'!$Q4713*'RCP Data-Measures Tab'!$W4713/1000</f>
        <v>2.5946688681242242E-2</v>
      </c>
      <c r="Y4713" s="97">
        <v>2.9220689289962375E-4</v>
      </c>
      <c r="Z4713" s="93">
        <f>'RCP Data-Measures Tab'!$Q4713*'RCP Data-Measures Tab'!$Y4713/1000</f>
        <v>2.1638297366108977E-2</v>
      </c>
      <c r="AA4713" s="96" t="str">
        <f>IF('RCP Data-Measures Tab'!$F4713="Utility System Efficiency","Distribution Efficiency",'RCP Data-Measures Tab'!$F4713)</f>
        <v>Residential</v>
      </c>
      <c r="AB4713" s="95" t="s">
        <v>243</v>
      </c>
      <c r="AC4713" s="94" t="e">
        <v>#VALUE!</v>
      </c>
      <c r="AD4713" s="94">
        <v>42.970095866685377</v>
      </c>
      <c r="AE4713" s="93" t="str">
        <f>'RCP Data-Measures Tab'!$D4713&amp;'RCP Data-Measures Tab'!$F4713&amp;'RCP Data-Measures Tab'!$G4713&amp;'RCP Data-Measures Tab'!$H4713&amp;'RCP Data-Measures Tab'!$I4713</f>
        <v>2020ResidentialHVACHVAC SystemInteractive HVAC System Improvements</v>
      </c>
      <c r="AF4713" s="93" t="s">
        <v>246</v>
      </c>
    </row>
    <row r="4714" spans="1:32" ht="16.5" hidden="1" x14ac:dyDescent="0.45">
      <c r="A4714" s="151"/>
      <c r="B4714" s="189"/>
      <c r="C4714" s="83"/>
      <c r="D4714" s="92">
        <v>2020</v>
      </c>
      <c r="E4714" s="91">
        <v>400</v>
      </c>
      <c r="F4714" s="91" t="s">
        <v>456</v>
      </c>
      <c r="G4714" s="91" t="s">
        <v>243</v>
      </c>
      <c r="H4714" s="91" t="s">
        <v>461</v>
      </c>
      <c r="I4714" s="91" t="s">
        <v>496</v>
      </c>
      <c r="J4714" s="90">
        <v>3209592.7920000008</v>
      </c>
      <c r="K4714" s="90">
        <v>150352.96900000001</v>
      </c>
      <c r="L4714" s="90">
        <v>7038</v>
      </c>
      <c r="M4714" s="90">
        <v>53452.4</v>
      </c>
      <c r="N4714" s="90">
        <v>0</v>
      </c>
      <c r="O4714" s="90">
        <v>0</v>
      </c>
      <c r="P4714" s="90">
        <v>0</v>
      </c>
      <c r="Q4714" s="90">
        <v>3420436.1610000008</v>
      </c>
      <c r="R4714" s="90">
        <v>0.39046074897260286</v>
      </c>
      <c r="S4714" s="86">
        <v>1185013.5216000006</v>
      </c>
      <c r="T4714" s="86">
        <v>0</v>
      </c>
      <c r="U4714" s="89">
        <v>0</v>
      </c>
      <c r="V4714" s="89">
        <v>0</v>
      </c>
      <c r="W4714" s="89">
        <v>3.5038807131168473E-4</v>
      </c>
      <c r="X4714" s="89">
        <f>'RCP Data-Measures Tab'!$Q4714*'RCP Data-Measures Tab'!$W4714/1000</f>
        <v>1.1984800294975335</v>
      </c>
      <c r="Y4714" s="88">
        <v>2.9220689289962375E-4</v>
      </c>
      <c r="Z4714" s="84">
        <f>'RCP Data-Measures Tab'!$Q4714*'RCP Data-Measures Tab'!$Y4714/1000</f>
        <v>0.99947502296732738</v>
      </c>
      <c r="AA4714" s="87" t="str">
        <f>IF('RCP Data-Measures Tab'!$F4714="Utility System Efficiency","Distribution Efficiency",'RCP Data-Measures Tab'!$F4714)</f>
        <v>Residential</v>
      </c>
      <c r="AB4714" s="86" t="s">
        <v>243</v>
      </c>
      <c r="AC4714" s="85" t="e">
        <v>#VALUE!</v>
      </c>
      <c r="AD4714" s="85">
        <v>42.970095866685377</v>
      </c>
      <c r="AE4714" s="84" t="str">
        <f>'RCP Data-Measures Tab'!$D4714&amp;'RCP Data-Measures Tab'!$F4714&amp;'RCP Data-Measures Tab'!$G4714&amp;'RCP Data-Measures Tab'!$H4714&amp;'RCP Data-Measures Tab'!$I4714</f>
        <v>2020ResidentialHVACHVAC SystemVariable Speed Heat Pumps w/o Duct Sealing</v>
      </c>
      <c r="AF4714" s="84" t="s">
        <v>246</v>
      </c>
    </row>
    <row r="4715" spans="1:32" ht="16.5" hidden="1" x14ac:dyDescent="0.45">
      <c r="A4715" s="151"/>
      <c r="B4715" s="189"/>
      <c r="C4715" s="83"/>
      <c r="D4715" s="101">
        <v>2020</v>
      </c>
      <c r="E4715" s="100">
        <v>402</v>
      </c>
      <c r="F4715" s="100" t="s">
        <v>456</v>
      </c>
      <c r="G4715" s="100" t="s">
        <v>243</v>
      </c>
      <c r="H4715" s="100" t="s">
        <v>390</v>
      </c>
      <c r="I4715" s="100" t="s">
        <v>363</v>
      </c>
      <c r="J4715" s="99">
        <v>1818324.2087500005</v>
      </c>
      <c r="K4715" s="99">
        <v>81532.705000000016</v>
      </c>
      <c r="L4715" s="99">
        <v>2048839.7891944004</v>
      </c>
      <c r="M4715" s="99">
        <v>142246.33000000002</v>
      </c>
      <c r="N4715" s="99">
        <v>0</v>
      </c>
      <c r="O4715" s="99">
        <v>0</v>
      </c>
      <c r="P4715" s="99">
        <v>0</v>
      </c>
      <c r="Q4715" s="99">
        <v>4090943.0329444008</v>
      </c>
      <c r="R4715" s="99">
        <v>0.46700262933155262</v>
      </c>
      <c r="S4715" s="95">
        <v>2585913.4480000013</v>
      </c>
      <c r="T4715" s="95">
        <v>0</v>
      </c>
      <c r="U4715" s="98">
        <v>1339142.27</v>
      </c>
      <c r="V4715" s="98">
        <v>0</v>
      </c>
      <c r="W4715" s="98">
        <v>3.5038807131168473E-4</v>
      </c>
      <c r="X4715" s="98">
        <f>'RCP Data-Measures Tab'!$Q4715*'RCP Data-Measures Tab'!$W4715/1000</f>
        <v>1.4334176391593625</v>
      </c>
      <c r="Y4715" s="97">
        <v>2.9220689289962375E-4</v>
      </c>
      <c r="Z4715" s="93">
        <f>'RCP Data-Measures Tab'!$Q4715*'RCP Data-Measures Tab'!$Y4715/1000</f>
        <v>1.1954017526860463</v>
      </c>
      <c r="AA4715" s="96" t="str">
        <f>IF('RCP Data-Measures Tab'!$F4715="Utility System Efficiency","Distribution Efficiency",'RCP Data-Measures Tab'!$F4715)</f>
        <v>Residential</v>
      </c>
      <c r="AB4715" s="95" t="s">
        <v>243</v>
      </c>
      <c r="AC4715" s="94" t="e">
        <v>#VALUE!</v>
      </c>
      <c r="AD4715" s="94">
        <v>42.970095866685377</v>
      </c>
      <c r="AE4715" s="93" t="str">
        <f>'RCP Data-Measures Tab'!$D4715&amp;'RCP Data-Measures Tab'!$F4715&amp;'RCP Data-Measures Tab'!$G4715&amp;'RCP Data-Measures Tab'!$H4715&amp;'RCP Data-Measures Tab'!$I4715</f>
        <v>2020ResidentialHVACEnvelopeInsulation</v>
      </c>
      <c r="AF4715" s="93" t="s">
        <v>246</v>
      </c>
    </row>
    <row r="4716" spans="1:32" ht="16.5" hidden="1" x14ac:dyDescent="0.45">
      <c r="A4716" s="151"/>
      <c r="B4716" s="189"/>
      <c r="C4716" s="83"/>
      <c r="D4716" s="92">
        <v>2020</v>
      </c>
      <c r="E4716" s="91">
        <v>419</v>
      </c>
      <c r="F4716" s="91" t="s">
        <v>242</v>
      </c>
      <c r="G4716" s="91" t="s">
        <v>333</v>
      </c>
      <c r="H4716" s="91" t="s">
        <v>323</v>
      </c>
      <c r="I4716" s="91" t="s">
        <v>492</v>
      </c>
      <c r="J4716" s="90">
        <v>7941.4579999999996</v>
      </c>
      <c r="K4716" s="90">
        <v>0</v>
      </c>
      <c r="L4716" s="90">
        <v>168666.19806</v>
      </c>
      <c r="M4716" s="90">
        <v>0</v>
      </c>
      <c r="N4716" s="90">
        <v>4067924.432398594</v>
      </c>
      <c r="O4716" s="90">
        <v>0</v>
      </c>
      <c r="P4716" s="90">
        <v>0</v>
      </c>
      <c r="Q4716" s="90">
        <v>4244532.0884585939</v>
      </c>
      <c r="R4716" s="90">
        <v>0.48453562653636917</v>
      </c>
      <c r="S4716" s="86">
        <v>1905.9483</v>
      </c>
      <c r="T4716" s="86">
        <v>0</v>
      </c>
      <c r="U4716" s="89">
        <v>13275.45</v>
      </c>
      <c r="V4716" s="89">
        <v>0</v>
      </c>
      <c r="W4716" s="89">
        <v>1.4106778209749957E-4</v>
      </c>
      <c r="X4716" s="89">
        <f>'RCP Data-Measures Tab'!$Q4716*'RCP Data-Measures Tab'!$W4716/1000</f>
        <v>0.59876672776052164</v>
      </c>
      <c r="Y4716" s="88">
        <v>1.2829004757074799E-4</v>
      </c>
      <c r="Z4716" s="84">
        <f>'RCP Data-Measures Tab'!$Q4716*'RCP Data-Measures Tab'!$Y4716/1000</f>
        <v>0.54453122354391936</v>
      </c>
      <c r="AA4716" s="87" t="str">
        <f>IF('RCP Data-Measures Tab'!$F4716="Utility System Efficiency","Distribution Efficiency",'RCP Data-Measures Tab'!$F4716)</f>
        <v>Commercial</v>
      </c>
      <c r="AB4716" s="86" t="s">
        <v>333</v>
      </c>
      <c r="AC4716" s="85" t="e">
        <v>#VALUE!</v>
      </c>
      <c r="AD4716" s="85">
        <v>1.1701131912133935</v>
      </c>
      <c r="AE4716" s="84" t="str">
        <f>'RCP Data-Measures Tab'!$D4716&amp;'RCP Data-Measures Tab'!$F4716&amp;'RCP Data-Measures Tab'!$G4716&amp;'RCP Data-Measures Tab'!$H4716&amp;'RCP Data-Measures Tab'!$I4716</f>
        <v>2020CommercialMotors/DrivesPumps and FansMotors/Drives Installation on Pump System</v>
      </c>
      <c r="AF4716" s="84" t="s">
        <v>246</v>
      </c>
    </row>
    <row r="4717" spans="1:32" ht="16.5" hidden="1" x14ac:dyDescent="0.45">
      <c r="A4717" s="151"/>
      <c r="B4717" s="189"/>
      <c r="C4717" s="83"/>
      <c r="D4717" s="101">
        <v>2020</v>
      </c>
      <c r="E4717" s="100">
        <v>420</v>
      </c>
      <c r="F4717" s="100" t="s">
        <v>441</v>
      </c>
      <c r="G4717" s="100" t="s">
        <v>333</v>
      </c>
      <c r="H4717" s="100" t="s">
        <v>277</v>
      </c>
      <c r="I4717" s="100" t="s">
        <v>464</v>
      </c>
      <c r="J4717" s="99">
        <v>174063.19</v>
      </c>
      <c r="K4717" s="99">
        <v>0</v>
      </c>
      <c r="L4717" s="99">
        <v>0</v>
      </c>
      <c r="M4717" s="99">
        <v>0</v>
      </c>
      <c r="N4717" s="99">
        <v>0</v>
      </c>
      <c r="O4717" s="99">
        <v>0</v>
      </c>
      <c r="P4717" s="99">
        <v>0</v>
      </c>
      <c r="Q4717" s="99">
        <v>174063.19</v>
      </c>
      <c r="R4717" s="99">
        <v>1.9870227168949772E-2</v>
      </c>
      <c r="S4717" s="95">
        <v>44227.360500000003</v>
      </c>
      <c r="T4717" s="95">
        <v>0</v>
      </c>
      <c r="U4717" s="98">
        <v>0</v>
      </c>
      <c r="V4717" s="98">
        <v>0</v>
      </c>
      <c r="W4717" s="98">
        <v>1.2550914627205317E-4</v>
      </c>
      <c r="X4717" s="98">
        <f>'RCP Data-Measures Tab'!$Q4717*'RCP Data-Measures Tab'!$W4717/1000</f>
        <v>2.1846522374290182E-2</v>
      </c>
      <c r="Y4717" s="97">
        <v>1.2967948758907806E-4</v>
      </c>
      <c r="Z4717" s="93">
        <f>'RCP Data-Measures Tab'!$Q4717*'RCP Data-Measures Tab'!$Y4717/1000</f>
        <v>2.2572425287320334E-2</v>
      </c>
      <c r="AA4717" s="96" t="str">
        <f>IF('RCP Data-Measures Tab'!$F4717="Utility System Efficiency","Distribution Efficiency",'RCP Data-Measures Tab'!$F4717)</f>
        <v>Industrial</v>
      </c>
      <c r="AB4717" s="95" t="s">
        <v>333</v>
      </c>
      <c r="AC4717" s="94" t="e">
        <v>#VALUE!</v>
      </c>
      <c r="AD4717" s="94">
        <v>0</v>
      </c>
      <c r="AE4717" s="93" t="str">
        <f>'RCP Data-Measures Tab'!$D4717&amp;'RCP Data-Measures Tab'!$F4717&amp;'RCP Data-Measures Tab'!$G4717&amp;'RCP Data-Measures Tab'!$H4717&amp;'RCP Data-Measures Tab'!$I4717</f>
        <v>2020IndustrialMotors/DrivesCompressed Air System ImprovementsMotors/Drives Installation on Compressed Air System</v>
      </c>
      <c r="AF4717" s="93" t="s">
        <v>246</v>
      </c>
    </row>
    <row r="4718" spans="1:32" ht="16.5" hidden="1" x14ac:dyDescent="0.45">
      <c r="A4718" s="151"/>
      <c r="B4718" s="189"/>
      <c r="C4718" s="83"/>
      <c r="D4718" s="92">
        <v>2020</v>
      </c>
      <c r="E4718" s="91">
        <v>421</v>
      </c>
      <c r="F4718" s="91" t="s">
        <v>441</v>
      </c>
      <c r="G4718" s="91" t="s">
        <v>333</v>
      </c>
      <c r="H4718" s="91" t="s">
        <v>323</v>
      </c>
      <c r="I4718" s="91" t="s">
        <v>492</v>
      </c>
      <c r="J4718" s="90">
        <v>319544.42</v>
      </c>
      <c r="K4718" s="90">
        <v>127817.47</v>
      </c>
      <c r="L4718" s="90">
        <v>0</v>
      </c>
      <c r="M4718" s="90">
        <v>0</v>
      </c>
      <c r="N4718" s="90">
        <v>1120221.7857243186</v>
      </c>
      <c r="O4718" s="90">
        <v>0</v>
      </c>
      <c r="P4718" s="90">
        <v>0</v>
      </c>
      <c r="Q4718" s="90">
        <v>1567583.6757243187</v>
      </c>
      <c r="R4718" s="90">
        <v>0.17894790818770762</v>
      </c>
      <c r="S4718" s="86">
        <v>6502.94</v>
      </c>
      <c r="T4718" s="86">
        <v>0</v>
      </c>
      <c r="U4718" s="89">
        <v>0</v>
      </c>
      <c r="V4718" s="89">
        <v>0</v>
      </c>
      <c r="W4718" s="89">
        <v>1.2550914627205317E-4</v>
      </c>
      <c r="X4718" s="89">
        <f>'RCP Data-Measures Tab'!$Q4718*'RCP Data-Measures Tab'!$W4718/1000</f>
        <v>0.19674608885016628</v>
      </c>
      <c r="Y4718" s="88">
        <v>1.2967948758907806E-4</v>
      </c>
      <c r="Z4718" s="84">
        <f>'RCP Data-Measures Tab'!$Q4718*'RCP Data-Measures Tab'!$Y4718/1000</f>
        <v>0.20328344782093316</v>
      </c>
      <c r="AA4718" s="87" t="str">
        <f>IF('RCP Data-Measures Tab'!$F4718="Utility System Efficiency","Distribution Efficiency",'RCP Data-Measures Tab'!$F4718)</f>
        <v>Industrial</v>
      </c>
      <c r="AB4718" s="86" t="s">
        <v>333</v>
      </c>
      <c r="AC4718" s="85" t="e">
        <v>#VALUE!</v>
      </c>
      <c r="AD4718" s="85">
        <v>0</v>
      </c>
      <c r="AE4718" s="84" t="str">
        <f>'RCP Data-Measures Tab'!$D4718&amp;'RCP Data-Measures Tab'!$F4718&amp;'RCP Data-Measures Tab'!$G4718&amp;'RCP Data-Measures Tab'!$H4718&amp;'RCP Data-Measures Tab'!$I4718</f>
        <v>2020IndustrialMotors/DrivesPumps and FansMotors/Drives Installation on Pump System</v>
      </c>
      <c r="AF4718" s="84" t="s">
        <v>246</v>
      </c>
    </row>
    <row r="4719" spans="1:32" ht="16.5" hidden="1" x14ac:dyDescent="0.45">
      <c r="A4719" s="151"/>
      <c r="B4719" s="189"/>
      <c r="C4719" s="83"/>
      <c r="D4719" s="101">
        <v>2020</v>
      </c>
      <c r="E4719" s="100">
        <v>425</v>
      </c>
      <c r="F4719" s="100" t="s">
        <v>272</v>
      </c>
      <c r="G4719" s="100" t="s">
        <v>243</v>
      </c>
      <c r="H4719" s="100" t="s">
        <v>244</v>
      </c>
      <c r="I4719" s="100" t="s">
        <v>497</v>
      </c>
      <c r="J4719" s="99">
        <v>691</v>
      </c>
      <c r="K4719" s="99">
        <v>0</v>
      </c>
      <c r="L4719" s="99">
        <v>0</v>
      </c>
      <c r="M4719" s="99">
        <v>0</v>
      </c>
      <c r="N4719" s="99">
        <v>0</v>
      </c>
      <c r="O4719" s="99">
        <v>0</v>
      </c>
      <c r="P4719" s="99">
        <v>0</v>
      </c>
      <c r="Q4719" s="99">
        <v>691</v>
      </c>
      <c r="R4719" s="99">
        <v>7.8881278538812789E-5</v>
      </c>
      <c r="S4719" s="95">
        <v>69.28</v>
      </c>
      <c r="T4719" s="95">
        <v>0</v>
      </c>
      <c r="U4719" s="98">
        <v>0</v>
      </c>
      <c r="V4719" s="98">
        <v>0</v>
      </c>
      <c r="W4719" s="98">
        <v>3.4246575342465754E-4</v>
      </c>
      <c r="X4719" s="98">
        <f>'RCP Data-Measures Tab'!$Q4719*'RCP Data-Measures Tab'!$W4719/1000</f>
        <v>2.3664383561643838E-4</v>
      </c>
      <c r="Y4719" s="97">
        <v>3.4246575342465754E-4</v>
      </c>
      <c r="Z4719" s="93">
        <f>'RCP Data-Measures Tab'!$Q4719*'RCP Data-Measures Tab'!$Y4719/1000</f>
        <v>2.3664383561643838E-4</v>
      </c>
      <c r="AA4719" s="96" t="str">
        <f>IF('RCP Data-Measures Tab'!$F4719="Utility System Efficiency","Distribution Efficiency",'RCP Data-Measures Tab'!$F4719)</f>
        <v>Agricultural</v>
      </c>
      <c r="AB4719" s="95" t="s">
        <v>243</v>
      </c>
      <c r="AC4719" s="94" t="e">
        <v>#VALUE!</v>
      </c>
      <c r="AD4719" s="94">
        <v>0</v>
      </c>
      <c r="AE4719" s="93" t="str">
        <f>'RCP Data-Measures Tab'!$D4719&amp;'RCP Data-Measures Tab'!$F4719&amp;'RCP Data-Measures Tab'!$G4719&amp;'RCP Data-Measures Tab'!$H4719&amp;'RCP Data-Measures Tab'!$I4719</f>
        <v>2020AgriculturalHVACHVAC System ImprovementsUnknown</v>
      </c>
      <c r="AF4719" s="93" t="s">
        <v>246</v>
      </c>
    </row>
    <row r="4720" spans="1:32" ht="16.5" hidden="1" x14ac:dyDescent="0.45">
      <c r="A4720" s="151"/>
      <c r="B4720" s="189"/>
      <c r="C4720" s="83"/>
      <c r="D4720" s="92">
        <v>2020</v>
      </c>
      <c r="E4720" s="91">
        <v>429</v>
      </c>
      <c r="F4720" s="91" t="s">
        <v>272</v>
      </c>
      <c r="G4720" s="91" t="s">
        <v>288</v>
      </c>
      <c r="H4720" s="91" t="s">
        <v>304</v>
      </c>
      <c r="I4720" s="91" t="s">
        <v>497</v>
      </c>
      <c r="J4720" s="90">
        <v>0</v>
      </c>
      <c r="K4720" s="90">
        <v>0</v>
      </c>
      <c r="L4720" s="90">
        <v>0</v>
      </c>
      <c r="M4720" s="90">
        <v>20745.68</v>
      </c>
      <c r="N4720" s="90">
        <v>0</v>
      </c>
      <c r="O4720" s="90">
        <v>0</v>
      </c>
      <c r="P4720" s="90">
        <v>0</v>
      </c>
      <c r="Q4720" s="90">
        <v>20745.68</v>
      </c>
      <c r="R4720" s="90">
        <v>2.3682283105022832E-3</v>
      </c>
      <c r="S4720" s="86">
        <v>0</v>
      </c>
      <c r="T4720" s="86">
        <v>0</v>
      </c>
      <c r="U4720" s="89">
        <v>0</v>
      </c>
      <c r="V4720" s="89">
        <v>0</v>
      </c>
      <c r="W4720" s="89">
        <v>2.6493717263190194E-6</v>
      </c>
      <c r="X4720" s="89">
        <f>'RCP Data-Measures Tab'!$Q4720*'RCP Data-Measures Tab'!$W4720/1000</f>
        <v>5.4963018035261952E-5</v>
      </c>
      <c r="Y4720" s="88">
        <v>3.1260287756622589E-4</v>
      </c>
      <c r="Z4720" s="84">
        <f>'RCP Data-Measures Tab'!$Q4720*'RCP Data-Measures Tab'!$Y4720/1000</f>
        <v>6.485159265068101E-3</v>
      </c>
      <c r="AA4720" s="87" t="str">
        <f>IF('RCP Data-Measures Tab'!$F4720="Utility System Efficiency","Distribution Efficiency",'RCP Data-Measures Tab'!$F4720)</f>
        <v>Agricultural</v>
      </c>
      <c r="AB4720" s="86" t="s">
        <v>288</v>
      </c>
      <c r="AC4720" s="85" t="e">
        <v>#VALUE!</v>
      </c>
      <c r="AD4720" s="85">
        <v>13.448143731360579</v>
      </c>
      <c r="AE4720" s="84" t="str">
        <f>'RCP Data-Measures Tab'!$D4720&amp;'RCP Data-Measures Tab'!$F4720&amp;'RCP Data-Measures Tab'!$G4720&amp;'RCP Data-Measures Tab'!$H4720&amp;'RCP Data-Measures Tab'!$I4720</f>
        <v>2020AgriculturalIrrigationHardwareUnknown</v>
      </c>
      <c r="AF4720" s="84" t="s">
        <v>246</v>
      </c>
    </row>
    <row r="4721" spans="1:32" ht="16.5" hidden="1" x14ac:dyDescent="0.45">
      <c r="A4721" s="151"/>
      <c r="B4721" s="189"/>
      <c r="C4721" s="83"/>
      <c r="D4721" s="101">
        <v>2020</v>
      </c>
      <c r="E4721" s="100">
        <v>430</v>
      </c>
      <c r="F4721" s="100" t="s">
        <v>272</v>
      </c>
      <c r="G4721" s="100" t="s">
        <v>288</v>
      </c>
      <c r="H4721" s="100" t="s">
        <v>316</v>
      </c>
      <c r="I4721" s="100" t="s">
        <v>497</v>
      </c>
      <c r="J4721" s="99">
        <v>0</v>
      </c>
      <c r="K4721" s="99">
        <v>0</v>
      </c>
      <c r="L4721" s="99">
        <v>-2466501.0100000002</v>
      </c>
      <c r="M4721" s="99">
        <v>0</v>
      </c>
      <c r="N4721" s="99">
        <v>0</v>
      </c>
      <c r="O4721" s="99">
        <v>0</v>
      </c>
      <c r="P4721" s="99">
        <v>0</v>
      </c>
      <c r="Q4721" s="99">
        <v>-2466501.0100000002</v>
      </c>
      <c r="R4721" s="99">
        <v>-0.28156404223744297</v>
      </c>
      <c r="S4721" s="95">
        <v>0</v>
      </c>
      <c r="T4721" s="95">
        <v>0</v>
      </c>
      <c r="U4721" s="98">
        <v>0</v>
      </c>
      <c r="V4721" s="98">
        <v>0</v>
      </c>
      <c r="W4721" s="98">
        <v>2.6493717263190194E-6</v>
      </c>
      <c r="X4721" s="98">
        <f>'RCP Data-Measures Tab'!$Q4721*'RCP Data-Measures Tab'!$W4721/1000</f>
        <v>-6.5346780388313057E-3</v>
      </c>
      <c r="Y4721" s="97">
        <v>3.1260287756622589E-4</v>
      </c>
      <c r="Z4721" s="93">
        <f>'RCP Data-Measures Tab'!$Q4721*'RCP Data-Measures Tab'!$Y4721/1000</f>
        <v>-0.77103531324600261</v>
      </c>
      <c r="AA4721" s="96" t="str">
        <f>IF('RCP Data-Measures Tab'!$F4721="Utility System Efficiency","Distribution Efficiency",'RCP Data-Measures Tab'!$F4721)</f>
        <v>Agricultural</v>
      </c>
      <c r="AB4721" s="95" t="s">
        <v>288</v>
      </c>
      <c r="AC4721" s="94" t="e">
        <v>#VALUE!</v>
      </c>
      <c r="AD4721" s="94">
        <v>13.448143731360579</v>
      </c>
      <c r="AE4721" s="93" t="str">
        <f>'RCP Data-Measures Tab'!$D4721&amp;'RCP Data-Measures Tab'!$F4721&amp;'RCP Data-Measures Tab'!$G4721&amp;'RCP Data-Measures Tab'!$H4721&amp;'RCP Data-Measures Tab'!$I4721</f>
        <v>2020AgriculturalIrrigationIrrigation System ImprovementsUnknown</v>
      </c>
      <c r="AF4721" s="93" t="s">
        <v>246</v>
      </c>
    </row>
    <row r="4722" spans="1:32" ht="16.5" hidden="1" x14ac:dyDescent="0.45">
      <c r="A4722" s="151"/>
      <c r="B4722" s="189"/>
      <c r="C4722" s="83"/>
      <c r="D4722" s="92">
        <v>2020</v>
      </c>
      <c r="E4722" s="91">
        <v>432</v>
      </c>
      <c r="F4722" s="91" t="s">
        <v>272</v>
      </c>
      <c r="G4722" s="91" t="s">
        <v>288</v>
      </c>
      <c r="H4722" s="91" t="s">
        <v>323</v>
      </c>
      <c r="I4722" s="91" t="s">
        <v>497</v>
      </c>
      <c r="J4722" s="90">
        <v>968785.79999999993</v>
      </c>
      <c r="K4722" s="90">
        <v>0</v>
      </c>
      <c r="L4722" s="90">
        <v>14081213.60248</v>
      </c>
      <c r="M4722" s="90">
        <v>0</v>
      </c>
      <c r="N4722" s="90">
        <v>0</v>
      </c>
      <c r="O4722" s="90">
        <v>0</v>
      </c>
      <c r="P4722" s="90">
        <v>0</v>
      </c>
      <c r="Q4722" s="90">
        <v>15049999.402480001</v>
      </c>
      <c r="R4722" s="90">
        <v>1.7180364614703196</v>
      </c>
      <c r="S4722" s="86">
        <v>296156.86149999994</v>
      </c>
      <c r="T4722" s="86">
        <v>0</v>
      </c>
      <c r="U4722" s="89">
        <v>0</v>
      </c>
      <c r="V4722" s="89">
        <v>0</v>
      </c>
      <c r="W4722" s="89">
        <v>2.6493717263190194E-6</v>
      </c>
      <c r="X4722" s="89">
        <f>'RCP Data-Measures Tab'!$Q4722*'RCP Data-Measures Tab'!$W4722/1000</f>
        <v>3.9873042898048654E-2</v>
      </c>
      <c r="Y4722" s="88">
        <v>3.1260287756622589E-4</v>
      </c>
      <c r="Z4722" s="84">
        <f>'RCP Data-Measures Tab'!$Q4722*'RCP Data-Measures Tab'!$Y4722/1000</f>
        <v>4.7046731205852286</v>
      </c>
      <c r="AA4722" s="87" t="str">
        <f>IF('RCP Data-Measures Tab'!$F4722="Utility System Efficiency","Distribution Efficiency",'RCP Data-Measures Tab'!$F4722)</f>
        <v>Agricultural</v>
      </c>
      <c r="AB4722" s="86" t="s">
        <v>288</v>
      </c>
      <c r="AC4722" s="85" t="e">
        <v>#VALUE!</v>
      </c>
      <c r="AD4722" s="85">
        <v>13.448143731360579</v>
      </c>
      <c r="AE4722" s="84" t="str">
        <f>'RCP Data-Measures Tab'!$D4722&amp;'RCP Data-Measures Tab'!$F4722&amp;'RCP Data-Measures Tab'!$G4722&amp;'RCP Data-Measures Tab'!$H4722&amp;'RCP Data-Measures Tab'!$I4722</f>
        <v>2020AgriculturalIrrigationPumps and FansUnknown</v>
      </c>
      <c r="AF4722" s="84" t="s">
        <v>246</v>
      </c>
    </row>
    <row r="4723" spans="1:32" ht="16.5" hidden="1" x14ac:dyDescent="0.45">
      <c r="A4723" s="151"/>
      <c r="B4723" s="189"/>
      <c r="C4723" s="83"/>
      <c r="D4723" s="101">
        <v>2020</v>
      </c>
      <c r="E4723" s="100">
        <v>436</v>
      </c>
      <c r="F4723" s="100" t="s">
        <v>272</v>
      </c>
      <c r="G4723" s="100" t="s">
        <v>254</v>
      </c>
      <c r="H4723" s="100" t="s">
        <v>256</v>
      </c>
      <c r="I4723" s="100" t="s">
        <v>497</v>
      </c>
      <c r="J4723" s="99">
        <v>751426.39</v>
      </c>
      <c r="K4723" s="99">
        <v>160650</v>
      </c>
      <c r="L4723" s="99">
        <v>24558.35598</v>
      </c>
      <c r="M4723" s="99">
        <v>0</v>
      </c>
      <c r="N4723" s="99">
        <v>0</v>
      </c>
      <c r="O4723" s="99">
        <v>0</v>
      </c>
      <c r="P4723" s="99">
        <v>0</v>
      </c>
      <c r="Q4723" s="99">
        <v>936634.74598000001</v>
      </c>
      <c r="R4723" s="99">
        <v>0.10692177465525114</v>
      </c>
      <c r="S4723" s="95">
        <v>133093.2819</v>
      </c>
      <c r="T4723" s="95">
        <v>0</v>
      </c>
      <c r="U4723" s="98">
        <v>3602.88</v>
      </c>
      <c r="V4723" s="98">
        <v>0</v>
      </c>
      <c r="W4723" s="98">
        <v>3.4246575342465754E-4</v>
      </c>
      <c r="X4723" s="98">
        <f>'RCP Data-Measures Tab'!$Q4723*'RCP Data-Measures Tab'!$W4723/1000</f>
        <v>0.32076532396575347</v>
      </c>
      <c r="Y4723" s="97">
        <v>3.4246575342465754E-4</v>
      </c>
      <c r="Z4723" s="93">
        <f>'RCP Data-Measures Tab'!$Q4723*'RCP Data-Measures Tab'!$Y4723/1000</f>
        <v>0.32076532396575347</v>
      </c>
      <c r="AA4723" s="96" t="str">
        <f>IF('RCP Data-Measures Tab'!$F4723="Utility System Efficiency","Distribution Efficiency",'RCP Data-Measures Tab'!$F4723)</f>
        <v>Agricultural</v>
      </c>
      <c r="AB4723" s="95" t="s">
        <v>254</v>
      </c>
      <c r="AC4723" s="94" t="e">
        <v>#VALUE!</v>
      </c>
      <c r="AD4723" s="94">
        <v>0.61781661752434769</v>
      </c>
      <c r="AE4723" s="93" t="str">
        <f>'RCP Data-Measures Tab'!$D4723&amp;'RCP Data-Measures Tab'!$F4723&amp;'RCP Data-Measures Tab'!$G4723&amp;'RCP Data-Measures Tab'!$H4723&amp;'RCP Data-Measures Tab'!$I4723</f>
        <v>2020AgriculturalLightingLamps/Ballasts/FixturesUnknown</v>
      </c>
      <c r="AF4723" s="93" t="s">
        <v>246</v>
      </c>
    </row>
    <row r="4724" spans="1:32" ht="16.5" hidden="1" x14ac:dyDescent="0.45">
      <c r="A4724" s="151"/>
      <c r="B4724" s="189"/>
      <c r="C4724" s="83"/>
      <c r="D4724" s="92">
        <v>2020</v>
      </c>
      <c r="E4724" s="91">
        <v>440</v>
      </c>
      <c r="F4724" s="91" t="s">
        <v>272</v>
      </c>
      <c r="G4724" s="91" t="s">
        <v>333</v>
      </c>
      <c r="H4724" s="91" t="s">
        <v>334</v>
      </c>
      <c r="I4724" s="91" t="s">
        <v>497</v>
      </c>
      <c r="J4724" s="90">
        <v>0</v>
      </c>
      <c r="K4724" s="90">
        <v>0</v>
      </c>
      <c r="L4724" s="90">
        <v>2077349</v>
      </c>
      <c r="M4724" s="90">
        <v>0</v>
      </c>
      <c r="N4724" s="90">
        <v>0</v>
      </c>
      <c r="O4724" s="90">
        <v>0</v>
      </c>
      <c r="P4724" s="90">
        <v>0</v>
      </c>
      <c r="Q4724" s="90">
        <v>2077349</v>
      </c>
      <c r="R4724" s="90">
        <v>0.23714029680365298</v>
      </c>
      <c r="S4724" s="86">
        <v>0</v>
      </c>
      <c r="T4724" s="86">
        <v>0</v>
      </c>
      <c r="U4724" s="89">
        <v>0</v>
      </c>
      <c r="V4724" s="89">
        <v>0</v>
      </c>
      <c r="W4724" s="89">
        <v>3.4246575342465754E-4</v>
      </c>
      <c r="X4724" s="89">
        <f>'RCP Data-Measures Tab'!$Q4724*'RCP Data-Measures Tab'!$W4724/1000</f>
        <v>0.71142089041095891</v>
      </c>
      <c r="Y4724" s="88">
        <v>3.4246575342465754E-4</v>
      </c>
      <c r="Z4724" s="84">
        <f>'RCP Data-Measures Tab'!$Q4724*'RCP Data-Measures Tab'!$Y4724/1000</f>
        <v>0.71142089041095891</v>
      </c>
      <c r="AA4724" s="87" t="str">
        <f>IF('RCP Data-Measures Tab'!$F4724="Utility System Efficiency","Distribution Efficiency",'RCP Data-Measures Tab'!$F4724)</f>
        <v>Agricultural</v>
      </c>
      <c r="AB4724" s="86" t="s">
        <v>333</v>
      </c>
      <c r="AC4724" s="85" t="e">
        <v>#VALUE!</v>
      </c>
      <c r="AD4724" s="85">
        <v>0.32421485895930896</v>
      </c>
      <c r="AE4724" s="84" t="str">
        <f>'RCP Data-Measures Tab'!$D4724&amp;'RCP Data-Measures Tab'!$F4724&amp;'RCP Data-Measures Tab'!$G4724&amp;'RCP Data-Measures Tab'!$H4724&amp;'RCP Data-Measures Tab'!$I4724</f>
        <v>2020AgriculturalMotors/DrivesMotorsUnknown</v>
      </c>
      <c r="AF4724" s="84" t="s">
        <v>246</v>
      </c>
    </row>
    <row r="4725" spans="1:32" ht="16.5" hidden="1" x14ac:dyDescent="0.45">
      <c r="A4725" s="151"/>
      <c r="B4725" s="189"/>
      <c r="C4725" s="83"/>
      <c r="D4725" s="101">
        <v>2020</v>
      </c>
      <c r="E4725" s="100">
        <v>457</v>
      </c>
      <c r="F4725" s="100" t="s">
        <v>242</v>
      </c>
      <c r="G4725" s="100" t="s">
        <v>273</v>
      </c>
      <c r="H4725" s="100" t="s">
        <v>274</v>
      </c>
      <c r="I4725" s="100" t="s">
        <v>497</v>
      </c>
      <c r="J4725" s="99">
        <v>0</v>
      </c>
      <c r="K4725" s="99">
        <v>0</v>
      </c>
      <c r="L4725" s="99">
        <v>8709.6114600000001</v>
      </c>
      <c r="M4725" s="99">
        <v>0</v>
      </c>
      <c r="N4725" s="99">
        <v>0</v>
      </c>
      <c r="O4725" s="99">
        <v>0</v>
      </c>
      <c r="P4725" s="99">
        <v>0</v>
      </c>
      <c r="Q4725" s="99">
        <v>8709.6114600000001</v>
      </c>
      <c r="R4725" s="99">
        <v>9.9424788356164374E-4</v>
      </c>
      <c r="S4725" s="95">
        <v>0</v>
      </c>
      <c r="T4725" s="95">
        <v>0</v>
      </c>
      <c r="U4725" s="98">
        <v>1197.9000000000001</v>
      </c>
      <c r="V4725" s="98">
        <v>0</v>
      </c>
      <c r="W4725" s="98">
        <v>1.4106778209749957E-4</v>
      </c>
      <c r="X4725" s="98">
        <f>'RCP Data-Measures Tab'!$Q4725*'RCP Data-Measures Tab'!$W4725/1000</f>
        <v>1.2286455715931649E-3</v>
      </c>
      <c r="Y4725" s="97">
        <v>1.2829004757074799E-4</v>
      </c>
      <c r="Z4725" s="93">
        <f>'RCP Data-Measures Tab'!$Q4725*'RCP Data-Measures Tab'!$Y4725/1000</f>
        <v>1.1173564685261319E-3</v>
      </c>
      <c r="AA4725" s="96" t="str">
        <f>IF('RCP Data-Measures Tab'!$F4725="Utility System Efficiency","Distribution Efficiency",'RCP Data-Measures Tab'!$F4725)</f>
        <v>Commercial</v>
      </c>
      <c r="AB4725" s="95" t="s">
        <v>273</v>
      </c>
      <c r="AC4725" s="94" t="e">
        <v>#VALUE!</v>
      </c>
      <c r="AD4725" s="94">
        <v>0.79521148534487507</v>
      </c>
      <c r="AE4725" s="93" t="str">
        <f>'RCP Data-Measures Tab'!$D4725&amp;'RCP Data-Measures Tab'!$F4725&amp;'RCP Data-Measures Tab'!$G4725&amp;'RCP Data-Measures Tab'!$H4725&amp;'RCP Data-Measures Tab'!$I4725</f>
        <v>2020CommercialCompressed AirCompressed Air System ControlsUnknown</v>
      </c>
      <c r="AF4725" s="93" t="s">
        <v>246</v>
      </c>
    </row>
    <row r="4726" spans="1:32" ht="16.5" hidden="1" x14ac:dyDescent="0.45">
      <c r="A4726" s="151"/>
      <c r="B4726" s="189"/>
      <c r="C4726" s="83"/>
      <c r="D4726" s="92">
        <v>2020</v>
      </c>
      <c r="E4726" s="91">
        <v>458</v>
      </c>
      <c r="F4726" s="91" t="s">
        <v>242</v>
      </c>
      <c r="G4726" s="91" t="s">
        <v>273</v>
      </c>
      <c r="H4726" s="91" t="s">
        <v>277</v>
      </c>
      <c r="I4726" s="91" t="s">
        <v>497</v>
      </c>
      <c r="J4726" s="90">
        <v>0</v>
      </c>
      <c r="K4726" s="90">
        <v>0</v>
      </c>
      <c r="L4726" s="90">
        <v>3322639.0568399997</v>
      </c>
      <c r="M4726" s="90">
        <v>0</v>
      </c>
      <c r="N4726" s="90">
        <v>0</v>
      </c>
      <c r="O4726" s="90">
        <v>0</v>
      </c>
      <c r="P4726" s="90">
        <v>0</v>
      </c>
      <c r="Q4726" s="90">
        <v>3322639.0568399997</v>
      </c>
      <c r="R4726" s="90">
        <v>0.37929669598630134</v>
      </c>
      <c r="S4726" s="86">
        <v>0</v>
      </c>
      <c r="T4726" s="86">
        <v>0</v>
      </c>
      <c r="U4726" s="89">
        <v>1227.3399999999999</v>
      </c>
      <c r="V4726" s="89">
        <v>0</v>
      </c>
      <c r="W4726" s="89">
        <v>1.4106778209749957E-4</v>
      </c>
      <c r="X4726" s="89">
        <f>'RCP Data-Measures Tab'!$Q4726*'RCP Data-Measures Tab'!$W4726/1000</f>
        <v>0.46871732245894659</v>
      </c>
      <c r="Y4726" s="88">
        <v>1.2829004757074799E-4</v>
      </c>
      <c r="Z4726" s="84">
        <f>'RCP Data-Measures Tab'!$Q4726*'RCP Data-Measures Tab'!$Y4726/1000</f>
        <v>0.42626152266242884</v>
      </c>
      <c r="AA4726" s="87" t="str">
        <f>IF('RCP Data-Measures Tab'!$F4726="Utility System Efficiency","Distribution Efficiency",'RCP Data-Measures Tab'!$F4726)</f>
        <v>Commercial</v>
      </c>
      <c r="AB4726" s="86" t="s">
        <v>273</v>
      </c>
      <c r="AC4726" s="85" t="e">
        <v>#VALUE!</v>
      </c>
      <c r="AD4726" s="85">
        <v>0.79521148534487507</v>
      </c>
      <c r="AE4726" s="84" t="str">
        <f>'RCP Data-Measures Tab'!$D4726&amp;'RCP Data-Measures Tab'!$F4726&amp;'RCP Data-Measures Tab'!$G4726&amp;'RCP Data-Measures Tab'!$H4726&amp;'RCP Data-Measures Tab'!$I4726</f>
        <v>2020CommercialCompressed AirCompressed Air System ImprovementsUnknown</v>
      </c>
      <c r="AF4726" s="84" t="s">
        <v>246</v>
      </c>
    </row>
    <row r="4727" spans="1:32" ht="16.5" hidden="1" x14ac:dyDescent="0.45">
      <c r="A4727" s="151"/>
      <c r="B4727" s="189"/>
      <c r="C4727" s="83"/>
      <c r="D4727" s="101">
        <v>2020</v>
      </c>
      <c r="E4727" s="100">
        <v>461</v>
      </c>
      <c r="F4727" s="100" t="s">
        <v>242</v>
      </c>
      <c r="G4727" s="100" t="s">
        <v>374</v>
      </c>
      <c r="H4727" s="100" t="s">
        <v>380</v>
      </c>
      <c r="I4727" s="100" t="s">
        <v>497</v>
      </c>
      <c r="J4727" s="99">
        <v>129501.52598407483</v>
      </c>
      <c r="K4727" s="99">
        <v>203881.07041592521</v>
      </c>
      <c r="L4727" s="99">
        <v>10027.100859999999</v>
      </c>
      <c r="M4727" s="99">
        <v>0</v>
      </c>
      <c r="N4727" s="99">
        <v>0</v>
      </c>
      <c r="O4727" s="99">
        <v>0</v>
      </c>
      <c r="P4727" s="99">
        <v>0</v>
      </c>
      <c r="Q4727" s="99">
        <v>343409.69726000004</v>
      </c>
      <c r="R4727" s="99">
        <v>3.9202020235159819E-2</v>
      </c>
      <c r="S4727" s="95">
        <v>0</v>
      </c>
      <c r="T4727" s="95">
        <v>0</v>
      </c>
      <c r="U4727" s="98">
        <v>50</v>
      </c>
      <c r="V4727" s="98">
        <v>0</v>
      </c>
      <c r="W4727" s="98">
        <v>1.3422421172314141E-4</v>
      </c>
      <c r="X4727" s="98">
        <f>'RCP Data-Measures Tab'!$Q4727*'RCP Data-Measures Tab'!$W4727/1000</f>
        <v>4.6093895912806139E-2</v>
      </c>
      <c r="Y4727" s="97">
        <v>1.0766561239635324E-4</v>
      </c>
      <c r="Z4727" s="93">
        <f>'RCP Data-Measures Tab'!$Q4727*'RCP Data-Measures Tab'!$Y4727/1000</f>
        <v>3.6973415358344176E-2</v>
      </c>
      <c r="AA4727" s="96" t="str">
        <f>IF('RCP Data-Measures Tab'!$F4727="Utility System Efficiency","Distribution Efficiency",'RCP Data-Measures Tab'!$F4727)</f>
        <v>Commercial</v>
      </c>
      <c r="AB4727" s="95" t="s">
        <v>374</v>
      </c>
      <c r="AC4727" s="94" t="e">
        <v>#VALUE!</v>
      </c>
      <c r="AD4727" s="94">
        <v>18.81510446978659</v>
      </c>
      <c r="AE4727" s="93" t="str">
        <f>'RCP Data-Measures Tab'!$D4727&amp;'RCP Data-Measures Tab'!$F4727&amp;'RCP Data-Measures Tab'!$G4727&amp;'RCP Data-Measures Tab'!$H4727&amp;'RCP Data-Measures Tab'!$I4727</f>
        <v>2020CommercialElectronicsPlug LoadUnknown</v>
      </c>
      <c r="AF4727" s="93" t="s">
        <v>246</v>
      </c>
    </row>
    <row r="4728" spans="1:32" ht="16.5" hidden="1" x14ac:dyDescent="0.45">
      <c r="A4728" s="151"/>
      <c r="B4728" s="189"/>
      <c r="C4728" s="83"/>
      <c r="D4728" s="92">
        <v>2020</v>
      </c>
      <c r="E4728" s="91">
        <v>462</v>
      </c>
      <c r="F4728" s="91" t="s">
        <v>242</v>
      </c>
      <c r="G4728" s="91" t="s">
        <v>382</v>
      </c>
      <c r="H4728" s="91" t="s">
        <v>383</v>
      </c>
      <c r="I4728" s="91" t="s">
        <v>497</v>
      </c>
      <c r="J4728" s="90">
        <v>0</v>
      </c>
      <c r="K4728" s="90">
        <v>0</v>
      </c>
      <c r="L4728" s="90">
        <v>476310.83018000005</v>
      </c>
      <c r="M4728" s="90">
        <v>0</v>
      </c>
      <c r="N4728" s="90">
        <v>0</v>
      </c>
      <c r="O4728" s="90">
        <v>0</v>
      </c>
      <c r="P4728" s="90">
        <v>0</v>
      </c>
      <c r="Q4728" s="90">
        <v>476310.83018000005</v>
      </c>
      <c r="R4728" s="90">
        <v>5.4373382440639273E-2</v>
      </c>
      <c r="S4728" s="86">
        <v>0</v>
      </c>
      <c r="T4728" s="86">
        <v>0</v>
      </c>
      <c r="U4728" s="89">
        <v>65510.7</v>
      </c>
      <c r="V4728" s="89">
        <v>0</v>
      </c>
      <c r="W4728" s="89">
        <v>1.7223424803467993E-4</v>
      </c>
      <c r="X4728" s="89">
        <f>'RCP Data-Measures Tab'!$Q4728*'RCP Data-Measures Tab'!$W4728/1000</f>
        <v>8.2037037666826435E-2</v>
      </c>
      <c r="Y4728" s="88">
        <v>1.6216550193424696E-4</v>
      </c>
      <c r="Z4728" s="84">
        <f>'RCP Data-Measures Tab'!$Q4728*'RCP Data-Measures Tab'!$Y4728/1000</f>
        <v>7.7241184852857567E-2</v>
      </c>
      <c r="AA4728" s="87" t="str">
        <f>IF('RCP Data-Measures Tab'!$F4728="Utility System Efficiency","Distribution Efficiency",'RCP Data-Measures Tab'!$F4728)</f>
        <v>Commercial</v>
      </c>
      <c r="AB4728" s="86" t="s">
        <v>382</v>
      </c>
      <c r="AC4728" s="85" t="e">
        <v>#VALUE!</v>
      </c>
      <c r="AD4728" s="85">
        <v>1.1374626033430215</v>
      </c>
      <c r="AE4728" s="84" t="str">
        <f>'RCP Data-Measures Tab'!$D4728&amp;'RCP Data-Measures Tab'!$F4728&amp;'RCP Data-Measures Tab'!$G4728&amp;'RCP Data-Measures Tab'!$H4728&amp;'RCP Data-Measures Tab'!$I4728</f>
        <v>2020CommercialFood PreparationCookingUnknown</v>
      </c>
      <c r="AF4728" s="84" t="s">
        <v>246</v>
      </c>
    </row>
    <row r="4729" spans="1:32" ht="16.5" hidden="1" x14ac:dyDescent="0.45">
      <c r="A4729" s="151"/>
      <c r="B4729" s="189"/>
      <c r="C4729" s="83"/>
      <c r="D4729" s="101">
        <v>2020</v>
      </c>
      <c r="E4729" s="100">
        <v>463</v>
      </c>
      <c r="F4729" s="100" t="s">
        <v>242</v>
      </c>
      <c r="G4729" s="100" t="s">
        <v>243</v>
      </c>
      <c r="H4729" s="100" t="s">
        <v>390</v>
      </c>
      <c r="I4729" s="100" t="s">
        <v>497</v>
      </c>
      <c r="J4729" s="99">
        <v>0</v>
      </c>
      <c r="K4729" s="99">
        <v>24725.014299999999</v>
      </c>
      <c r="L4729" s="99">
        <v>290749.93663999997</v>
      </c>
      <c r="M4729" s="99">
        <v>0</v>
      </c>
      <c r="N4729" s="99">
        <v>0</v>
      </c>
      <c r="O4729" s="99">
        <v>0</v>
      </c>
      <c r="P4729" s="99">
        <v>0</v>
      </c>
      <c r="Q4729" s="99">
        <v>315474.95093999995</v>
      </c>
      <c r="R4729" s="99">
        <v>3.6013122253424651E-2</v>
      </c>
      <c r="S4729" s="95">
        <v>0</v>
      </c>
      <c r="T4729" s="95">
        <v>0</v>
      </c>
      <c r="U4729" s="98">
        <v>0</v>
      </c>
      <c r="V4729" s="98">
        <v>0</v>
      </c>
      <c r="W4729" s="98">
        <v>7.6227769483488972E-4</v>
      </c>
      <c r="X4729" s="98">
        <f>'RCP Data-Measures Tab'!$Q4729*'RCP Data-Measures Tab'!$W4729/1000</f>
        <v>0.24047951838069309</v>
      </c>
      <c r="Y4729" s="97">
        <v>1.3799307496006364E-5</v>
      </c>
      <c r="Z4729" s="93">
        <f>'RCP Data-Measures Tab'!$Q4729*'RCP Data-Measures Tab'!$Y4729/1000</f>
        <v>4.3533358553085816E-3</v>
      </c>
      <c r="AA4729" s="96" t="str">
        <f>IF('RCP Data-Measures Tab'!$F4729="Utility System Efficiency","Distribution Efficiency",'RCP Data-Measures Tab'!$F4729)</f>
        <v>Commercial</v>
      </c>
      <c r="AB4729" s="95" t="s">
        <v>243</v>
      </c>
      <c r="AC4729" s="94" t="e">
        <v>#VALUE!</v>
      </c>
      <c r="AD4729" s="94">
        <v>21.96727850510954</v>
      </c>
      <c r="AE4729" s="93" t="str">
        <f>'RCP Data-Measures Tab'!$D4729&amp;'RCP Data-Measures Tab'!$F4729&amp;'RCP Data-Measures Tab'!$G4729&amp;'RCP Data-Measures Tab'!$H4729&amp;'RCP Data-Measures Tab'!$I4729</f>
        <v>2020CommercialHVACEnvelopeUnknown</v>
      </c>
      <c r="AF4729" s="93" t="s">
        <v>246</v>
      </c>
    </row>
    <row r="4730" spans="1:32" ht="16.5" hidden="1" x14ac:dyDescent="0.45">
      <c r="A4730" s="151"/>
      <c r="B4730" s="189"/>
      <c r="C4730" s="83"/>
      <c r="D4730" s="92">
        <v>2020</v>
      </c>
      <c r="E4730" s="91">
        <v>465</v>
      </c>
      <c r="F4730" s="91" t="s">
        <v>242</v>
      </c>
      <c r="G4730" s="91" t="s">
        <v>243</v>
      </c>
      <c r="H4730" s="91" t="s">
        <v>394</v>
      </c>
      <c r="I4730" s="91" t="s">
        <v>497</v>
      </c>
      <c r="J4730" s="90">
        <v>0</v>
      </c>
      <c r="K4730" s="90">
        <v>3442.7784999999999</v>
      </c>
      <c r="L4730" s="90">
        <v>2351200.3020000001</v>
      </c>
      <c r="M4730" s="90">
        <v>0</v>
      </c>
      <c r="N4730" s="90">
        <v>0</v>
      </c>
      <c r="O4730" s="90">
        <v>0</v>
      </c>
      <c r="P4730" s="90">
        <v>0</v>
      </c>
      <c r="Q4730" s="90">
        <v>2354643.0805000002</v>
      </c>
      <c r="R4730" s="90">
        <v>0.26879487220319637</v>
      </c>
      <c r="S4730" s="86">
        <v>0</v>
      </c>
      <c r="T4730" s="86">
        <v>0</v>
      </c>
      <c r="U4730" s="89">
        <v>0</v>
      </c>
      <c r="V4730" s="89">
        <v>0</v>
      </c>
      <c r="W4730" s="89">
        <v>7.6227769483488972E-4</v>
      </c>
      <c r="X4730" s="89">
        <f>'RCP Data-Measures Tab'!$Q4730*'RCP Data-Measures Tab'!$W4730/1000</f>
        <v>1.7948918995624639</v>
      </c>
      <c r="Y4730" s="88">
        <v>1.3799307496006364E-5</v>
      </c>
      <c r="Z4730" s="84">
        <f>'RCP Data-Measures Tab'!$Q4730*'RCP Data-Measures Tab'!$Y4730/1000</f>
        <v>3.2492443911163169E-2</v>
      </c>
      <c r="AA4730" s="87" t="str">
        <f>IF('RCP Data-Measures Tab'!$F4730="Utility System Efficiency","Distribution Efficiency",'RCP Data-Measures Tab'!$F4730)</f>
        <v>Commercial</v>
      </c>
      <c r="AB4730" s="86" t="s">
        <v>243</v>
      </c>
      <c r="AC4730" s="85" t="e">
        <v>#VALUE!</v>
      </c>
      <c r="AD4730" s="85">
        <v>21.96727850510954</v>
      </c>
      <c r="AE4730" s="84" t="str">
        <f>'RCP Data-Measures Tab'!$D4730&amp;'RCP Data-Measures Tab'!$F4730&amp;'RCP Data-Measures Tab'!$G4730&amp;'RCP Data-Measures Tab'!$H4730&amp;'RCP Data-Measures Tab'!$I4730</f>
        <v>2020CommercialHVACHVAC System ControlsUnknown</v>
      </c>
      <c r="AF4730" s="84" t="s">
        <v>246</v>
      </c>
    </row>
    <row r="4731" spans="1:32" ht="16.5" hidden="1" x14ac:dyDescent="0.45">
      <c r="A4731" s="151"/>
      <c r="B4731" s="189"/>
      <c r="C4731" s="83"/>
      <c r="D4731" s="101">
        <v>2020</v>
      </c>
      <c r="E4731" s="100">
        <v>466</v>
      </c>
      <c r="F4731" s="100" t="s">
        <v>242</v>
      </c>
      <c r="G4731" s="100" t="s">
        <v>243</v>
      </c>
      <c r="H4731" s="100" t="s">
        <v>244</v>
      </c>
      <c r="I4731" s="100" t="s">
        <v>497</v>
      </c>
      <c r="J4731" s="99">
        <v>5215480.3543499988</v>
      </c>
      <c r="K4731" s="99">
        <v>3989950.4950409997</v>
      </c>
      <c r="L4731" s="99">
        <v>4322584.4819700001</v>
      </c>
      <c r="M4731" s="99">
        <v>571308.65</v>
      </c>
      <c r="N4731" s="99">
        <v>0</v>
      </c>
      <c r="O4731" s="99">
        <v>0</v>
      </c>
      <c r="P4731" s="99">
        <v>0</v>
      </c>
      <c r="Q4731" s="99">
        <v>14099323.981361</v>
      </c>
      <c r="R4731" s="99">
        <v>1.609511870018379</v>
      </c>
      <c r="S4731" s="95">
        <v>0</v>
      </c>
      <c r="T4731" s="95">
        <v>0</v>
      </c>
      <c r="U4731" s="98">
        <v>431555.1</v>
      </c>
      <c r="V4731" s="98">
        <v>0</v>
      </c>
      <c r="W4731" s="98">
        <v>7.6227769483488972E-4</v>
      </c>
      <c r="X4731" s="98">
        <f>'RCP Data-Measures Tab'!$Q4731*'RCP Data-Measures Tab'!$W4731/1000</f>
        <v>10.747600183242142</v>
      </c>
      <c r="Y4731" s="97">
        <v>1.3799307496006364E-5</v>
      </c>
      <c r="Z4731" s="93">
        <f>'RCP Data-Measures Tab'!$Q4731*'RCP Data-Measures Tab'!$Y4731/1000</f>
        <v>0.19456090710461715</v>
      </c>
      <c r="AA4731" s="96" t="str">
        <f>IF('RCP Data-Measures Tab'!$F4731="Utility System Efficiency","Distribution Efficiency",'RCP Data-Measures Tab'!$F4731)</f>
        <v>Commercial</v>
      </c>
      <c r="AB4731" s="95" t="s">
        <v>243</v>
      </c>
      <c r="AC4731" s="94" t="e">
        <v>#VALUE!</v>
      </c>
      <c r="AD4731" s="94">
        <v>21.96727850510954</v>
      </c>
      <c r="AE4731" s="93" t="str">
        <f>'RCP Data-Measures Tab'!$D4731&amp;'RCP Data-Measures Tab'!$F4731&amp;'RCP Data-Measures Tab'!$G4731&amp;'RCP Data-Measures Tab'!$H4731&amp;'RCP Data-Measures Tab'!$I4731</f>
        <v>2020CommercialHVACHVAC System ImprovementsUnknown</v>
      </c>
      <c r="AF4731" s="93" t="s">
        <v>246</v>
      </c>
    </row>
    <row r="4732" spans="1:32" ht="16.5" hidden="1" x14ac:dyDescent="0.45">
      <c r="A4732" s="151"/>
      <c r="B4732" s="189"/>
      <c r="C4732" s="83"/>
      <c r="D4732" s="92">
        <v>2020</v>
      </c>
      <c r="E4732" s="91">
        <v>468</v>
      </c>
      <c r="F4732" s="91" t="s">
        <v>242</v>
      </c>
      <c r="G4732" s="91" t="s">
        <v>254</v>
      </c>
      <c r="H4732" s="91" t="s">
        <v>256</v>
      </c>
      <c r="I4732" s="91" t="s">
        <v>497</v>
      </c>
      <c r="J4732" s="90">
        <v>42864474.776450008</v>
      </c>
      <c r="K4732" s="90">
        <v>4721176.8077774998</v>
      </c>
      <c r="L4732" s="90">
        <v>358371.17417000007</v>
      </c>
      <c r="M4732" s="90">
        <v>3144123.16</v>
      </c>
      <c r="N4732" s="90">
        <v>0</v>
      </c>
      <c r="O4732" s="90">
        <v>0</v>
      </c>
      <c r="P4732" s="90">
        <v>0</v>
      </c>
      <c r="Q4732" s="90">
        <v>51088145.918397516</v>
      </c>
      <c r="R4732" s="90">
        <v>5.8319801276709491</v>
      </c>
      <c r="S4732" s="86">
        <v>6588911.1482999995</v>
      </c>
      <c r="T4732" s="86">
        <v>0</v>
      </c>
      <c r="U4732" s="89">
        <v>51740.700000000004</v>
      </c>
      <c r="V4732" s="89">
        <v>0</v>
      </c>
      <c r="W4732" s="89">
        <v>1.7718585988588231E-4</v>
      </c>
      <c r="X4732" s="89">
        <f>'RCP Data-Measures Tab'!$Q4732*'RCP Data-Measures Tab'!$W4732/1000</f>
        <v>9.0520970645266932</v>
      </c>
      <c r="Y4732" s="88">
        <v>1.5190564917604238E-4</v>
      </c>
      <c r="Z4732" s="84">
        <f>'RCP Data-Measures Tab'!$Q4732*'RCP Data-Measures Tab'!$Y4732/1000</f>
        <v>7.7605779709345546</v>
      </c>
      <c r="AA4732" s="87" t="str">
        <f>IF('RCP Data-Measures Tab'!$F4732="Utility System Efficiency","Distribution Efficiency",'RCP Data-Measures Tab'!$F4732)</f>
        <v>Commercial</v>
      </c>
      <c r="AB4732" s="86" t="s">
        <v>254</v>
      </c>
      <c r="AC4732" s="85" t="e">
        <v>#VALUE!</v>
      </c>
      <c r="AD4732" s="85">
        <v>42.719839154236581</v>
      </c>
      <c r="AE4732" s="84" t="str">
        <f>'RCP Data-Measures Tab'!$D4732&amp;'RCP Data-Measures Tab'!$F4732&amp;'RCP Data-Measures Tab'!$G4732&amp;'RCP Data-Measures Tab'!$H4732&amp;'RCP Data-Measures Tab'!$I4732</f>
        <v>2020CommercialLightingLamps/Ballasts/FixturesUnknown</v>
      </c>
      <c r="AF4732" s="84" t="s">
        <v>246</v>
      </c>
    </row>
    <row r="4733" spans="1:32" ht="16.5" hidden="1" x14ac:dyDescent="0.45">
      <c r="A4733" s="151"/>
      <c r="B4733" s="189"/>
      <c r="C4733" s="83"/>
      <c r="D4733" s="101">
        <v>2020</v>
      </c>
      <c r="E4733" s="100">
        <v>469</v>
      </c>
      <c r="F4733" s="100" t="s">
        <v>242</v>
      </c>
      <c r="G4733" s="100" t="s">
        <v>254</v>
      </c>
      <c r="H4733" s="100" t="s">
        <v>264</v>
      </c>
      <c r="I4733" s="100" t="s">
        <v>497</v>
      </c>
      <c r="J4733" s="99">
        <v>7379.82</v>
      </c>
      <c r="K4733" s="99">
        <v>197081.14929999999</v>
      </c>
      <c r="L4733" s="99">
        <v>4125705.6500000004</v>
      </c>
      <c r="M4733" s="99">
        <v>0</v>
      </c>
      <c r="N4733" s="99">
        <v>1069219.2031784614</v>
      </c>
      <c r="O4733" s="99">
        <v>0</v>
      </c>
      <c r="P4733" s="99">
        <v>0</v>
      </c>
      <c r="Q4733" s="99">
        <v>5399385.822478462</v>
      </c>
      <c r="R4733" s="99">
        <v>0.61636824457516692</v>
      </c>
      <c r="S4733" s="95">
        <v>1254.5727999999999</v>
      </c>
      <c r="T4733" s="95">
        <v>0</v>
      </c>
      <c r="U4733" s="98">
        <v>135525</v>
      </c>
      <c r="V4733" s="98">
        <v>0</v>
      </c>
      <c r="W4733" s="98">
        <v>1.7718585988588231E-4</v>
      </c>
      <c r="X4733" s="98">
        <f>'RCP Data-Measures Tab'!$Q4733*'RCP Data-Measures Tab'!$W4733/1000</f>
        <v>0.95669481981148818</v>
      </c>
      <c r="Y4733" s="97">
        <v>1.5190564917604238E-4</v>
      </c>
      <c r="Z4733" s="93">
        <f>'RCP Data-Measures Tab'!$Q4733*'RCP Data-Measures Tab'!$Y4733/1000</f>
        <v>0.82019720851551026</v>
      </c>
      <c r="AA4733" s="96" t="str">
        <f>IF('RCP Data-Measures Tab'!$F4733="Utility System Efficiency","Distribution Efficiency",'RCP Data-Measures Tab'!$F4733)</f>
        <v>Commercial</v>
      </c>
      <c r="AB4733" s="95" t="s">
        <v>254</v>
      </c>
      <c r="AC4733" s="94" t="e">
        <v>#VALUE!</v>
      </c>
      <c r="AD4733" s="94">
        <v>42.719839154236581</v>
      </c>
      <c r="AE4733" s="93" t="str">
        <f>'RCP Data-Measures Tab'!$D4733&amp;'RCP Data-Measures Tab'!$F4733&amp;'RCP Data-Measures Tab'!$G4733&amp;'RCP Data-Measures Tab'!$H4733&amp;'RCP Data-Measures Tab'!$I4733</f>
        <v>2020CommercialLightingLighting ControlsUnknown</v>
      </c>
      <c r="AF4733" s="93" t="s">
        <v>246</v>
      </c>
    </row>
    <row r="4734" spans="1:32" ht="16.5" hidden="1" x14ac:dyDescent="0.45">
      <c r="A4734" s="151"/>
      <c r="B4734" s="189"/>
      <c r="C4734" s="83"/>
      <c r="D4734" s="92">
        <v>2020</v>
      </c>
      <c r="E4734" s="91">
        <v>472</v>
      </c>
      <c r="F4734" s="91" t="s">
        <v>242</v>
      </c>
      <c r="G4734" s="91" t="s">
        <v>333</v>
      </c>
      <c r="H4734" s="91" t="s">
        <v>334</v>
      </c>
      <c r="I4734" s="91" t="s">
        <v>497</v>
      </c>
      <c r="J4734" s="90">
        <v>0</v>
      </c>
      <c r="K4734" s="90">
        <v>0</v>
      </c>
      <c r="L4734" s="90">
        <v>86129.329230000003</v>
      </c>
      <c r="M4734" s="90">
        <v>0</v>
      </c>
      <c r="N4734" s="90">
        <v>0</v>
      </c>
      <c r="O4734" s="90">
        <v>0</v>
      </c>
      <c r="P4734" s="90">
        <v>0</v>
      </c>
      <c r="Q4734" s="90">
        <v>86129.329230000003</v>
      </c>
      <c r="R4734" s="90">
        <v>9.8321152089041099E-3</v>
      </c>
      <c r="S4734" s="86">
        <v>0</v>
      </c>
      <c r="T4734" s="86">
        <v>0</v>
      </c>
      <c r="U4734" s="89">
        <v>4045.5</v>
      </c>
      <c r="V4734" s="89">
        <v>0</v>
      </c>
      <c r="W4734" s="89">
        <v>1.4106778209749957E-4</v>
      </c>
      <c r="X4734" s="89">
        <f>'RCP Data-Measures Tab'!$Q4734*'RCP Data-Measures Tab'!$W4734/1000</f>
        <v>1.2150073448021442E-2</v>
      </c>
      <c r="Y4734" s="88">
        <v>1.2829004757074799E-4</v>
      </c>
      <c r="Z4734" s="84">
        <f>'RCP Data-Measures Tab'!$Q4734*'RCP Data-Measures Tab'!$Y4734/1000</f>
        <v>1.1049535744153316E-2</v>
      </c>
      <c r="AA4734" s="87" t="str">
        <f>IF('RCP Data-Measures Tab'!$F4734="Utility System Efficiency","Distribution Efficiency",'RCP Data-Measures Tab'!$F4734)</f>
        <v>Commercial</v>
      </c>
      <c r="AB4734" s="86" t="s">
        <v>333</v>
      </c>
      <c r="AC4734" s="85" t="e">
        <v>#VALUE!</v>
      </c>
      <c r="AD4734" s="85">
        <v>1.1701131912133935</v>
      </c>
      <c r="AE4734" s="84" t="str">
        <f>'RCP Data-Measures Tab'!$D4734&amp;'RCP Data-Measures Tab'!$F4734&amp;'RCP Data-Measures Tab'!$G4734&amp;'RCP Data-Measures Tab'!$H4734&amp;'RCP Data-Measures Tab'!$I4734</f>
        <v>2020CommercialMotors/DrivesMotorsUnknown</v>
      </c>
      <c r="AF4734" s="84" t="s">
        <v>246</v>
      </c>
    </row>
    <row r="4735" spans="1:32" ht="16.5" hidden="1" x14ac:dyDescent="0.45">
      <c r="A4735" s="151"/>
      <c r="B4735" s="189"/>
      <c r="C4735" s="83"/>
      <c r="D4735" s="101">
        <v>2020</v>
      </c>
      <c r="E4735" s="100">
        <v>473</v>
      </c>
      <c r="F4735" s="100" t="s">
        <v>242</v>
      </c>
      <c r="G4735" s="100" t="s">
        <v>333</v>
      </c>
      <c r="H4735" s="100" t="s">
        <v>336</v>
      </c>
      <c r="I4735" s="100" t="s">
        <v>497</v>
      </c>
      <c r="J4735" s="99">
        <v>76223.333199999994</v>
      </c>
      <c r="K4735" s="99">
        <v>199743.05784999998</v>
      </c>
      <c r="L4735" s="99">
        <v>3490.4750400000003</v>
      </c>
      <c r="M4735" s="99">
        <v>0</v>
      </c>
      <c r="N4735" s="99">
        <v>0</v>
      </c>
      <c r="O4735" s="99">
        <v>0</v>
      </c>
      <c r="P4735" s="99">
        <v>0</v>
      </c>
      <c r="Q4735" s="99">
        <v>279456.86608999997</v>
      </c>
      <c r="R4735" s="99">
        <v>3.1901468731735154E-2</v>
      </c>
      <c r="S4735" s="95">
        <v>0</v>
      </c>
      <c r="T4735" s="95">
        <v>0</v>
      </c>
      <c r="U4735" s="98">
        <v>0</v>
      </c>
      <c r="V4735" s="98">
        <v>0</v>
      </c>
      <c r="W4735" s="98">
        <v>1.4106778209749957E-4</v>
      </c>
      <c r="X4735" s="98">
        <f>'RCP Data-Measures Tab'!$Q4735*'RCP Data-Measures Tab'!$W4735/1000</f>
        <v>3.9422360291234235E-2</v>
      </c>
      <c r="Y4735" s="97">
        <v>1.2829004757074799E-4</v>
      </c>
      <c r="Z4735" s="93">
        <f>'RCP Data-Measures Tab'!$Q4735*'RCP Data-Measures Tab'!$Y4735/1000</f>
        <v>3.5851534644658241E-2</v>
      </c>
      <c r="AA4735" s="96" t="str">
        <f>IF('RCP Data-Measures Tab'!$F4735="Utility System Efficiency","Distribution Efficiency",'RCP Data-Measures Tab'!$F4735)</f>
        <v>Commercial</v>
      </c>
      <c r="AB4735" s="95" t="s">
        <v>333</v>
      </c>
      <c r="AC4735" s="94" t="e">
        <v>#VALUE!</v>
      </c>
      <c r="AD4735" s="94">
        <v>1.1701131912133935</v>
      </c>
      <c r="AE4735" s="93" t="str">
        <f>'RCP Data-Measures Tab'!$D4735&amp;'RCP Data-Measures Tab'!$F4735&amp;'RCP Data-Measures Tab'!$G4735&amp;'RCP Data-Measures Tab'!$H4735&amp;'RCP Data-Measures Tab'!$I4735</f>
        <v>2020CommercialMotors/DrivesMotors/Drives ControlsUnknown</v>
      </c>
      <c r="AF4735" s="93" t="s">
        <v>246</v>
      </c>
    </row>
    <row r="4736" spans="1:32" ht="16.5" hidden="1" x14ac:dyDescent="0.45">
      <c r="A4736" s="151"/>
      <c r="B4736" s="189"/>
      <c r="C4736" s="83"/>
      <c r="D4736" s="92">
        <v>2020</v>
      </c>
      <c r="E4736" s="91">
        <v>474</v>
      </c>
      <c r="F4736" s="91" t="s">
        <v>242</v>
      </c>
      <c r="G4736" s="91" t="s">
        <v>333</v>
      </c>
      <c r="H4736" s="91" t="s">
        <v>323</v>
      </c>
      <c r="I4736" s="91" t="s">
        <v>497</v>
      </c>
      <c r="J4736" s="90">
        <v>0</v>
      </c>
      <c r="K4736" s="90">
        <v>0</v>
      </c>
      <c r="L4736" s="90">
        <v>3017843.12</v>
      </c>
      <c r="M4736" s="90">
        <v>0</v>
      </c>
      <c r="N4736" s="90">
        <v>0</v>
      </c>
      <c r="O4736" s="90">
        <v>0</v>
      </c>
      <c r="P4736" s="90">
        <v>0</v>
      </c>
      <c r="Q4736" s="90">
        <v>3017843.12</v>
      </c>
      <c r="R4736" s="90">
        <v>0.34450263926940639</v>
      </c>
      <c r="S4736" s="86">
        <v>0</v>
      </c>
      <c r="T4736" s="86">
        <v>0</v>
      </c>
      <c r="U4736" s="89">
        <v>8186</v>
      </c>
      <c r="V4736" s="89">
        <v>0</v>
      </c>
      <c r="W4736" s="89">
        <v>1.4106778209749957E-4</v>
      </c>
      <c r="X4736" s="89">
        <f>'RCP Data-Measures Tab'!$Q4736*'RCP Data-Measures Tab'!$W4736/1000</f>
        <v>0.42572043565659823</v>
      </c>
      <c r="Y4736" s="88">
        <v>1.2829004757074799E-4</v>
      </c>
      <c r="Z4736" s="84">
        <f>'RCP Data-Measures Tab'!$Q4736*'RCP Data-Measures Tab'!$Y4736/1000</f>
        <v>0.38715923742585456</v>
      </c>
      <c r="AA4736" s="87" t="str">
        <f>IF('RCP Data-Measures Tab'!$F4736="Utility System Efficiency","Distribution Efficiency",'RCP Data-Measures Tab'!$F4736)</f>
        <v>Commercial</v>
      </c>
      <c r="AB4736" s="86" t="s">
        <v>333</v>
      </c>
      <c r="AC4736" s="85" t="e">
        <v>#VALUE!</v>
      </c>
      <c r="AD4736" s="85">
        <v>1.1701131912133935</v>
      </c>
      <c r="AE4736" s="84" t="str">
        <f>'RCP Data-Measures Tab'!$D4736&amp;'RCP Data-Measures Tab'!$F4736&amp;'RCP Data-Measures Tab'!$G4736&amp;'RCP Data-Measures Tab'!$H4736&amp;'RCP Data-Measures Tab'!$I4736</f>
        <v>2020CommercialMotors/DrivesPumps and FansUnknown</v>
      </c>
      <c r="AF4736" s="84" t="s">
        <v>246</v>
      </c>
    </row>
    <row r="4737" spans="1:32" ht="16.5" hidden="1" x14ac:dyDescent="0.45">
      <c r="A4737" s="151"/>
      <c r="B4737" s="189"/>
      <c r="C4737" s="83"/>
      <c r="D4737" s="101">
        <v>2020</v>
      </c>
      <c r="E4737" s="100">
        <v>478</v>
      </c>
      <c r="F4737" s="100" t="s">
        <v>242</v>
      </c>
      <c r="G4737" s="100" t="s">
        <v>344</v>
      </c>
      <c r="H4737" s="100" t="s">
        <v>407</v>
      </c>
      <c r="I4737" s="100" t="s">
        <v>497</v>
      </c>
      <c r="J4737" s="99">
        <v>0</v>
      </c>
      <c r="K4737" s="99">
        <v>0</v>
      </c>
      <c r="L4737" s="99">
        <v>2622.7</v>
      </c>
      <c r="M4737" s="99">
        <v>0</v>
      </c>
      <c r="N4737" s="99">
        <v>0</v>
      </c>
      <c r="O4737" s="99">
        <v>0</v>
      </c>
      <c r="P4737" s="99">
        <v>0</v>
      </c>
      <c r="Q4737" s="99">
        <v>2622.7</v>
      </c>
      <c r="R4737" s="99">
        <v>2.9939497716894973E-4</v>
      </c>
      <c r="S4737" s="95">
        <v>0</v>
      </c>
      <c r="T4737" s="95">
        <v>0</v>
      </c>
      <c r="U4737" s="98">
        <v>0</v>
      </c>
      <c r="V4737" s="98">
        <v>0</v>
      </c>
      <c r="W4737" s="98">
        <v>1.4106778209749957E-4</v>
      </c>
      <c r="X4737" s="98">
        <f>'RCP Data-Measures Tab'!$Q4737*'RCP Data-Measures Tab'!$W4737/1000</f>
        <v>3.6997847210711211E-4</v>
      </c>
      <c r="Y4737" s="97">
        <v>1.2829004757074799E-4</v>
      </c>
      <c r="Z4737" s="93">
        <f>'RCP Data-Measures Tab'!$Q4737*'RCP Data-Measures Tab'!$Y4737/1000</f>
        <v>3.3646630776380077E-4</v>
      </c>
      <c r="AA4737" s="96" t="str">
        <f>IF('RCP Data-Measures Tab'!$F4737="Utility System Efficiency","Distribution Efficiency",'RCP Data-Measures Tab'!$F4737)</f>
        <v>Commercial</v>
      </c>
      <c r="AB4737" s="95" t="s">
        <v>344</v>
      </c>
      <c r="AC4737" s="94" t="e">
        <v>#VALUE!</v>
      </c>
      <c r="AD4737" s="94">
        <v>3.46</v>
      </c>
      <c r="AE4737" s="93" t="str">
        <f>'RCP Data-Measures Tab'!$D4737&amp;'RCP Data-Measures Tab'!$F4737&amp;'RCP Data-Measures Tab'!$G4737&amp;'RCP Data-Measures Tab'!$H4737&amp;'RCP Data-Measures Tab'!$I4737</f>
        <v>2020CommercialProcess LoadsProcess Loads System ControlsUnknown</v>
      </c>
      <c r="AF4737" s="93" t="s">
        <v>246</v>
      </c>
    </row>
    <row r="4738" spans="1:32" ht="16.5" hidden="1" x14ac:dyDescent="0.45">
      <c r="A4738" s="151"/>
      <c r="B4738" s="189"/>
      <c r="C4738" s="83"/>
      <c r="D4738" s="92">
        <v>2020</v>
      </c>
      <c r="E4738" s="91">
        <v>483</v>
      </c>
      <c r="F4738" s="91" t="s">
        <v>242</v>
      </c>
      <c r="G4738" s="91" t="s">
        <v>349</v>
      </c>
      <c r="H4738" s="91" t="s">
        <v>323</v>
      </c>
      <c r="I4738" s="91" t="s">
        <v>497</v>
      </c>
      <c r="J4738" s="90">
        <v>0</v>
      </c>
      <c r="K4738" s="90">
        <v>0</v>
      </c>
      <c r="L4738" s="90">
        <v>443247.07063999999</v>
      </c>
      <c r="M4738" s="90">
        <v>0</v>
      </c>
      <c r="N4738" s="90">
        <v>0</v>
      </c>
      <c r="O4738" s="90">
        <v>0</v>
      </c>
      <c r="P4738" s="90">
        <v>0</v>
      </c>
      <c r="Q4738" s="90">
        <v>443247.07063999999</v>
      </c>
      <c r="R4738" s="90">
        <v>5.0598980666666668E-2</v>
      </c>
      <c r="S4738" s="86">
        <v>0</v>
      </c>
      <c r="T4738" s="86">
        <v>0</v>
      </c>
      <c r="U4738" s="89">
        <v>61789.799999999996</v>
      </c>
      <c r="V4738" s="89">
        <v>0</v>
      </c>
      <c r="W4738" s="89">
        <v>1.1589630601048657E-4</v>
      </c>
      <c r="X4738" s="89">
        <f>'RCP Data-Measures Tab'!$Q4738*'RCP Data-Measures Tab'!$W4738/1000</f>
        <v>5.1370698137145197E-2</v>
      </c>
      <c r="Y4738" s="88">
        <v>1.2881769086422074E-4</v>
      </c>
      <c r="Z4738" s="84">
        <f>'RCP Data-Measures Tab'!$Q4738*'RCP Data-Measures Tab'!$Y4738/1000</f>
        <v>5.7098064122174934E-2</v>
      </c>
      <c r="AA4738" s="87" t="str">
        <f>IF('RCP Data-Measures Tab'!$F4738="Utility System Efficiency","Distribution Efficiency",'RCP Data-Measures Tab'!$F4738)</f>
        <v>Commercial</v>
      </c>
      <c r="AB4738" s="86" t="s">
        <v>349</v>
      </c>
      <c r="AC4738" s="85" t="e">
        <v>#VALUE!</v>
      </c>
      <c r="AD4738" s="85">
        <v>6.640123066968715</v>
      </c>
      <c r="AE4738" s="84" t="str">
        <f>'RCP Data-Measures Tab'!$D4738&amp;'RCP Data-Measures Tab'!$F4738&amp;'RCP Data-Measures Tab'!$G4738&amp;'RCP Data-Measures Tab'!$H4738&amp;'RCP Data-Measures Tab'!$I4738</f>
        <v>2020CommercialRefrigerationPumps and FansUnknown</v>
      </c>
      <c r="AF4738" s="84" t="s">
        <v>246</v>
      </c>
    </row>
    <row r="4739" spans="1:32" ht="16.5" hidden="1" x14ac:dyDescent="0.45">
      <c r="A4739" s="151"/>
      <c r="B4739" s="189"/>
      <c r="C4739" s="83"/>
      <c r="D4739" s="101">
        <v>2020</v>
      </c>
      <c r="E4739" s="100">
        <v>484</v>
      </c>
      <c r="F4739" s="100" t="s">
        <v>242</v>
      </c>
      <c r="G4739" s="100" t="s">
        <v>349</v>
      </c>
      <c r="H4739" s="100" t="s">
        <v>357</v>
      </c>
      <c r="I4739" s="100" t="s">
        <v>497</v>
      </c>
      <c r="J4739" s="99">
        <v>0</v>
      </c>
      <c r="K4739" s="99">
        <v>0</v>
      </c>
      <c r="L4739" s="99">
        <v>83853.162580000004</v>
      </c>
      <c r="M4739" s="99">
        <v>0</v>
      </c>
      <c r="N4739" s="99">
        <v>0</v>
      </c>
      <c r="O4739" s="99">
        <v>0</v>
      </c>
      <c r="P4739" s="99">
        <v>0</v>
      </c>
      <c r="Q4739" s="99">
        <v>83853.162580000004</v>
      </c>
      <c r="R4739" s="99">
        <v>9.5722788333333329E-3</v>
      </c>
      <c r="S4739" s="95">
        <v>0</v>
      </c>
      <c r="T4739" s="95">
        <v>0</v>
      </c>
      <c r="U4739" s="98">
        <v>11689.35</v>
      </c>
      <c r="V4739" s="98">
        <v>0</v>
      </c>
      <c r="W4739" s="98">
        <v>1.1589630601048657E-4</v>
      </c>
      <c r="X4739" s="98">
        <f>'RCP Data-Measures Tab'!$Q4739*'RCP Data-Measures Tab'!$W4739/1000</f>
        <v>9.7182717903187606E-3</v>
      </c>
      <c r="Y4739" s="97">
        <v>1.2881769086422074E-4</v>
      </c>
      <c r="Z4739" s="93">
        <f>'RCP Data-Measures Tab'!$Q4739*'RCP Data-Measures Tab'!$Y4739/1000</f>
        <v>1.0801770775217684E-2</v>
      </c>
      <c r="AA4739" s="96" t="str">
        <f>IF('RCP Data-Measures Tab'!$F4739="Utility System Efficiency","Distribution Efficiency",'RCP Data-Measures Tab'!$F4739)</f>
        <v>Commercial</v>
      </c>
      <c r="AB4739" s="95" t="s">
        <v>349</v>
      </c>
      <c r="AC4739" s="94" t="e">
        <v>#VALUE!</v>
      </c>
      <c r="AD4739" s="94">
        <v>6.640123066968715</v>
      </c>
      <c r="AE4739" s="93" t="str">
        <f>'RCP Data-Measures Tab'!$D4739&amp;'RCP Data-Measures Tab'!$F4739&amp;'RCP Data-Measures Tab'!$G4739&amp;'RCP Data-Measures Tab'!$H4739&amp;'RCP Data-Measures Tab'!$I4739</f>
        <v>2020CommercialRefrigerationRefrigeration System ControlsUnknown</v>
      </c>
      <c r="AF4739" s="93" t="s">
        <v>246</v>
      </c>
    </row>
    <row r="4740" spans="1:32" ht="16.5" hidden="1" x14ac:dyDescent="0.45">
      <c r="A4740" s="151"/>
      <c r="B4740" s="189"/>
      <c r="C4740" s="83"/>
      <c r="D4740" s="92">
        <v>2020</v>
      </c>
      <c r="E4740" s="91">
        <v>485</v>
      </c>
      <c r="F4740" s="91" t="s">
        <v>242</v>
      </c>
      <c r="G4740" s="91" t="s">
        <v>349</v>
      </c>
      <c r="H4740" s="91" t="s">
        <v>361</v>
      </c>
      <c r="I4740" s="91" t="s">
        <v>497</v>
      </c>
      <c r="J4740" s="90">
        <v>0</v>
      </c>
      <c r="K4740" s="90">
        <v>0</v>
      </c>
      <c r="L4740" s="90">
        <v>34424954.745839998</v>
      </c>
      <c r="M4740" s="90">
        <v>0</v>
      </c>
      <c r="N4740" s="90">
        <v>0</v>
      </c>
      <c r="O4740" s="90">
        <v>0</v>
      </c>
      <c r="P4740" s="90">
        <v>0</v>
      </c>
      <c r="Q4740" s="90">
        <v>34424954.745839998</v>
      </c>
      <c r="R4740" s="90">
        <v>3.9297893545479452</v>
      </c>
      <c r="S4740" s="86">
        <v>0</v>
      </c>
      <c r="T4740" s="86">
        <v>0</v>
      </c>
      <c r="U4740" s="89">
        <v>104288.9</v>
      </c>
      <c r="V4740" s="89">
        <v>0</v>
      </c>
      <c r="W4740" s="89">
        <v>1.1589630601048657E-4</v>
      </c>
      <c r="X4740" s="89">
        <f>'RCP Data-Measures Tab'!$Q4740*'RCP Data-Measures Tab'!$W4740/1000</f>
        <v>3.9897250896210243</v>
      </c>
      <c r="Y4740" s="88">
        <v>1.2881769086422074E-4</v>
      </c>
      <c r="Z4740" s="84">
        <f>'RCP Data-Measures Tab'!$Q4740*'RCP Data-Measures Tab'!$Y4740/1000</f>
        <v>4.4345431784644056</v>
      </c>
      <c r="AA4740" s="87" t="str">
        <f>IF('RCP Data-Measures Tab'!$F4740="Utility System Efficiency","Distribution Efficiency",'RCP Data-Measures Tab'!$F4740)</f>
        <v>Commercial</v>
      </c>
      <c r="AB4740" s="86" t="s">
        <v>349</v>
      </c>
      <c r="AC4740" s="85" t="e">
        <v>#VALUE!</v>
      </c>
      <c r="AD4740" s="85">
        <v>6.640123066968715</v>
      </c>
      <c r="AE4740" s="84" t="str">
        <f>'RCP Data-Measures Tab'!$D4740&amp;'RCP Data-Measures Tab'!$F4740&amp;'RCP Data-Measures Tab'!$G4740&amp;'RCP Data-Measures Tab'!$H4740&amp;'RCP Data-Measures Tab'!$I4740</f>
        <v>2020CommercialRefrigerationRefrigeration System ImprovementsUnknown</v>
      </c>
      <c r="AF4740" s="84" t="s">
        <v>246</v>
      </c>
    </row>
    <row r="4741" spans="1:32" ht="16.5" hidden="1" x14ac:dyDescent="0.45">
      <c r="A4741" s="151"/>
      <c r="B4741" s="189"/>
      <c r="C4741" s="83"/>
      <c r="D4741" s="101">
        <v>2020</v>
      </c>
      <c r="E4741" s="100">
        <v>489</v>
      </c>
      <c r="F4741" s="100" t="s">
        <v>242</v>
      </c>
      <c r="G4741" s="100" t="s">
        <v>368</v>
      </c>
      <c r="H4741" s="100" t="s">
        <v>370</v>
      </c>
      <c r="I4741" s="100" t="s">
        <v>497</v>
      </c>
      <c r="J4741" s="99">
        <v>328599.63219999999</v>
      </c>
      <c r="K4741" s="99">
        <v>0</v>
      </c>
      <c r="L4741" s="99">
        <v>0</v>
      </c>
      <c r="M4741" s="99">
        <v>0</v>
      </c>
      <c r="N4741" s="99">
        <v>0</v>
      </c>
      <c r="O4741" s="99">
        <v>0</v>
      </c>
      <c r="P4741" s="99">
        <v>0</v>
      </c>
      <c r="Q4741" s="99">
        <v>328599.63219999999</v>
      </c>
      <c r="R4741" s="99">
        <v>3.7511373538812787E-2</v>
      </c>
      <c r="S4741" s="95">
        <v>0</v>
      </c>
      <c r="T4741" s="95">
        <v>0</v>
      </c>
      <c r="U4741" s="98">
        <v>0</v>
      </c>
      <c r="V4741" s="98">
        <v>0</v>
      </c>
      <c r="W4741" s="98">
        <v>1.7242856193782588E-4</v>
      </c>
      <c r="X4741" s="98">
        <f>'RCP Data-Measures Tab'!$Q4741*'RCP Data-Measures Tab'!$W4741/1000</f>
        <v>5.6659962033544502E-2</v>
      </c>
      <c r="Y4741" s="97">
        <v>1.2477892650479032E-4</v>
      </c>
      <c r="Z4741" s="93">
        <f>'RCP Data-Measures Tab'!$Q4741*'RCP Data-Measures Tab'!$Y4741/1000</f>
        <v>4.100230935578493E-2</v>
      </c>
      <c r="AA4741" s="96" t="str">
        <f>IF('RCP Data-Measures Tab'!$F4741="Utility System Efficiency","Distribution Efficiency",'RCP Data-Measures Tab'!$F4741)</f>
        <v>Commercial</v>
      </c>
      <c r="AB4741" s="95" t="s">
        <v>368</v>
      </c>
      <c r="AC4741" s="94" t="e">
        <v>#VALUE!</v>
      </c>
      <c r="AD4741" s="94">
        <v>0.50638605712093276</v>
      </c>
      <c r="AE4741" s="93" t="str">
        <f>'RCP Data-Measures Tab'!$D4741&amp;'RCP Data-Measures Tab'!$F4741&amp;'RCP Data-Measures Tab'!$G4741&amp;'RCP Data-Measures Tab'!$H4741&amp;'RCP Data-Measures Tab'!$I4741</f>
        <v>2020CommercialWater HeatingWater HeatersUnknown</v>
      </c>
      <c r="AF4741" s="93" t="s">
        <v>246</v>
      </c>
    </row>
    <row r="4742" spans="1:32" ht="16.5" hidden="1" x14ac:dyDescent="0.45">
      <c r="A4742" s="151"/>
      <c r="B4742" s="189"/>
      <c r="C4742" s="83"/>
      <c r="D4742" s="92">
        <v>2020</v>
      </c>
      <c r="E4742" s="91">
        <v>491</v>
      </c>
      <c r="F4742" s="91" t="s">
        <v>242</v>
      </c>
      <c r="G4742" s="91" t="s">
        <v>368</v>
      </c>
      <c r="H4742" s="91" t="s">
        <v>434</v>
      </c>
      <c r="I4742" s="91" t="s">
        <v>497</v>
      </c>
      <c r="J4742" s="90">
        <v>0</v>
      </c>
      <c r="K4742" s="90">
        <v>0</v>
      </c>
      <c r="L4742" s="90">
        <v>9648</v>
      </c>
      <c r="M4742" s="90">
        <v>0</v>
      </c>
      <c r="N4742" s="90">
        <v>0</v>
      </c>
      <c r="O4742" s="90">
        <v>0</v>
      </c>
      <c r="P4742" s="90">
        <v>0</v>
      </c>
      <c r="Q4742" s="90">
        <v>9648</v>
      </c>
      <c r="R4742" s="90">
        <v>1.1013698630136985E-3</v>
      </c>
      <c r="S4742" s="86">
        <v>0</v>
      </c>
      <c r="T4742" s="86">
        <v>0</v>
      </c>
      <c r="U4742" s="89">
        <v>0</v>
      </c>
      <c r="V4742" s="89">
        <v>0</v>
      </c>
      <c r="W4742" s="89">
        <v>1.7242856193782588E-4</v>
      </c>
      <c r="X4742" s="89">
        <f>'RCP Data-Measures Tab'!$Q4742*'RCP Data-Measures Tab'!$W4742/1000</f>
        <v>1.6635907655761441E-3</v>
      </c>
      <c r="Y4742" s="88">
        <v>1.2477892650479032E-4</v>
      </c>
      <c r="Z4742" s="84">
        <f>'RCP Data-Measures Tab'!$Q4742*'RCP Data-Measures Tab'!$Y4742/1000</f>
        <v>1.203867082918217E-3</v>
      </c>
      <c r="AA4742" s="87" t="str">
        <f>IF('RCP Data-Measures Tab'!$F4742="Utility System Efficiency","Distribution Efficiency",'RCP Data-Measures Tab'!$F4742)</f>
        <v>Commercial</v>
      </c>
      <c r="AB4742" s="86" t="s">
        <v>368</v>
      </c>
      <c r="AC4742" s="85" t="e">
        <v>#VALUE!</v>
      </c>
      <c r="AD4742" s="85">
        <v>0.50638605712093276</v>
      </c>
      <c r="AE4742" s="84" t="str">
        <f>'RCP Data-Measures Tab'!$D4742&amp;'RCP Data-Measures Tab'!$F4742&amp;'RCP Data-Measures Tab'!$G4742&amp;'RCP Data-Measures Tab'!$H4742&amp;'RCP Data-Measures Tab'!$I4742</f>
        <v>2020CommercialWater HeatingWater Using DevicesUnknown</v>
      </c>
      <c r="AF4742" s="84" t="s">
        <v>246</v>
      </c>
    </row>
    <row r="4743" spans="1:32" ht="16.5" hidden="1" x14ac:dyDescent="0.45">
      <c r="A4743" s="151"/>
      <c r="B4743" s="189"/>
      <c r="C4743" s="83"/>
      <c r="D4743" s="101">
        <v>2020</v>
      </c>
      <c r="E4743" s="100">
        <v>492</v>
      </c>
      <c r="F4743" s="100" t="s">
        <v>242</v>
      </c>
      <c r="G4743" s="100" t="s">
        <v>371</v>
      </c>
      <c r="H4743" s="100" t="s">
        <v>372</v>
      </c>
      <c r="I4743" s="100" t="s">
        <v>497</v>
      </c>
      <c r="J4743" s="99">
        <v>263055.42864999996</v>
      </c>
      <c r="K4743" s="99">
        <v>162380.76574999999</v>
      </c>
      <c r="L4743" s="99">
        <v>5213269</v>
      </c>
      <c r="M4743" s="99">
        <v>0</v>
      </c>
      <c r="N4743" s="99">
        <v>0</v>
      </c>
      <c r="O4743" s="99">
        <v>0</v>
      </c>
      <c r="P4743" s="99">
        <v>0</v>
      </c>
      <c r="Q4743" s="99">
        <v>5638705.1943999995</v>
      </c>
      <c r="R4743" s="99">
        <v>0.64368780757990862</v>
      </c>
      <c r="S4743" s="95">
        <v>0</v>
      </c>
      <c r="T4743" s="95">
        <v>0</v>
      </c>
      <c r="U4743" s="98">
        <v>1436543</v>
      </c>
      <c r="V4743" s="98">
        <v>0</v>
      </c>
      <c r="W4743" s="98">
        <v>2.4448004954142824E-4</v>
      </c>
      <c r="X4743" s="98">
        <f>'RCP Data-Measures Tab'!$Q4743*'RCP Data-Measures Tab'!$W4743/1000</f>
        <v>1.3785509252764208</v>
      </c>
      <c r="Y4743" s="97">
        <v>1.6317761465144983E-4</v>
      </c>
      <c r="Z4743" s="93">
        <f>'RCP Data-Measures Tab'!$Q4743*'RCP Data-Measures Tab'!$Y4743/1000</f>
        <v>0.92011046334493163</v>
      </c>
      <c r="AA4743" s="96" t="str">
        <f>IF('RCP Data-Measures Tab'!$F4743="Utility System Efficiency","Distribution Efficiency",'RCP Data-Measures Tab'!$F4743)</f>
        <v>Commercial</v>
      </c>
      <c r="AB4743" s="95">
        <v>0</v>
      </c>
      <c r="AC4743" s="94" t="e">
        <v>#VALUE!</v>
      </c>
      <c r="AD4743" s="94">
        <v>0</v>
      </c>
      <c r="AE4743" s="93" t="str">
        <f>'RCP Data-Measures Tab'!$D4743&amp;'RCP Data-Measures Tab'!$F4743&amp;'RCP Data-Measures Tab'!$G4743&amp;'RCP Data-Measures Tab'!$H4743&amp;'RCP Data-Measures Tab'!$I4743</f>
        <v>2020CommercialWhole Bldg/Meter LevelWhole Bldg/Meter Level System ImprovementsUnknown</v>
      </c>
      <c r="AF4743" s="93" t="s">
        <v>246</v>
      </c>
    </row>
    <row r="4744" spans="1:32" ht="16.5" hidden="1" x14ac:dyDescent="0.45">
      <c r="A4744" s="151"/>
      <c r="B4744" s="189"/>
      <c r="C4744" s="83"/>
      <c r="D4744" s="92">
        <v>2020</v>
      </c>
      <c r="E4744" s="91">
        <v>494</v>
      </c>
      <c r="F4744" s="91" t="s">
        <v>441</v>
      </c>
      <c r="G4744" s="91" t="s">
        <v>273</v>
      </c>
      <c r="H4744" s="91" t="s">
        <v>277</v>
      </c>
      <c r="I4744" s="91" t="s">
        <v>497</v>
      </c>
      <c r="J4744" s="90">
        <v>558375.23069999996</v>
      </c>
      <c r="K4744" s="90">
        <v>0</v>
      </c>
      <c r="L4744" s="90">
        <v>4119720.1685599997</v>
      </c>
      <c r="M4744" s="90">
        <v>0</v>
      </c>
      <c r="N4744" s="90">
        <v>0</v>
      </c>
      <c r="O4744" s="90">
        <v>0</v>
      </c>
      <c r="P4744" s="90">
        <v>0</v>
      </c>
      <c r="Q4744" s="90">
        <v>4678095.3992599994</v>
      </c>
      <c r="R4744" s="90">
        <v>0.5340291551666666</v>
      </c>
      <c r="S4744" s="86">
        <v>0</v>
      </c>
      <c r="T4744" s="86">
        <v>0</v>
      </c>
      <c r="U4744" s="89">
        <v>72843.3</v>
      </c>
      <c r="V4744" s="89">
        <v>0</v>
      </c>
      <c r="W4744" s="89">
        <v>1.2550914627205317E-4</v>
      </c>
      <c r="X4744" s="89">
        <f>'RCP Data-Measures Tab'!$Q4744*'RCP Data-Measures Tab'!$W4744/1000</f>
        <v>0.58714375974034227</v>
      </c>
      <c r="Y4744" s="88">
        <v>1.2967948758907806E-4</v>
      </c>
      <c r="Z4744" s="84">
        <f>'RCP Data-Measures Tab'!$Q4744*'RCP Data-Measures Tab'!$Y4744/1000</f>
        <v>0.60665301426886031</v>
      </c>
      <c r="AA4744" s="87" t="str">
        <f>IF('RCP Data-Measures Tab'!$F4744="Utility System Efficiency","Distribution Efficiency",'RCP Data-Measures Tab'!$F4744)</f>
        <v>Industrial</v>
      </c>
      <c r="AB4744" s="86" t="s">
        <v>273</v>
      </c>
      <c r="AC4744" s="85" t="e">
        <v>#VALUE!</v>
      </c>
      <c r="AD4744" s="85">
        <v>0.88123506224430592</v>
      </c>
      <c r="AE4744" s="84" t="str">
        <f>'RCP Data-Measures Tab'!$D4744&amp;'RCP Data-Measures Tab'!$F4744&amp;'RCP Data-Measures Tab'!$G4744&amp;'RCP Data-Measures Tab'!$H4744&amp;'RCP Data-Measures Tab'!$I4744</f>
        <v>2020IndustrialCompressed AirCompressed Air System ImprovementsUnknown</v>
      </c>
      <c r="AF4744" s="84" t="s">
        <v>246</v>
      </c>
    </row>
    <row r="4745" spans="1:32" ht="16.5" hidden="1" x14ac:dyDescent="0.45">
      <c r="A4745" s="151"/>
      <c r="B4745" s="189"/>
      <c r="C4745" s="83"/>
      <c r="D4745" s="101">
        <v>2020</v>
      </c>
      <c r="E4745" s="100">
        <v>503</v>
      </c>
      <c r="F4745" s="100" t="s">
        <v>441</v>
      </c>
      <c r="G4745" s="100" t="s">
        <v>243</v>
      </c>
      <c r="H4745" s="100" t="s">
        <v>394</v>
      </c>
      <c r="I4745" s="100" t="s">
        <v>497</v>
      </c>
      <c r="J4745" s="99">
        <v>0</v>
      </c>
      <c r="K4745" s="99">
        <v>0</v>
      </c>
      <c r="L4745" s="99">
        <v>2374442.11</v>
      </c>
      <c r="M4745" s="99">
        <v>0</v>
      </c>
      <c r="N4745" s="99">
        <v>0</v>
      </c>
      <c r="O4745" s="99">
        <v>0</v>
      </c>
      <c r="P4745" s="99">
        <v>0</v>
      </c>
      <c r="Q4745" s="99">
        <v>2374442.11</v>
      </c>
      <c r="R4745" s="99">
        <v>0.27105503538812786</v>
      </c>
      <c r="S4745" s="95">
        <v>0</v>
      </c>
      <c r="T4745" s="95">
        <v>0</v>
      </c>
      <c r="U4745" s="98">
        <v>0</v>
      </c>
      <c r="V4745" s="98">
        <v>0</v>
      </c>
      <c r="W4745" s="98">
        <v>1.2550914627205317E-4</v>
      </c>
      <c r="X4745" s="98">
        <f>'RCP Data-Measures Tab'!$Q4745*'RCP Data-Measures Tab'!$W4745/1000</f>
        <v>0.29801420209851254</v>
      </c>
      <c r="Y4745" s="97">
        <v>1.2967948758907806E-4</v>
      </c>
      <c r="Z4745" s="93">
        <f>'RCP Data-Measures Tab'!$Q4745*'RCP Data-Measures Tab'!$Y4745/1000</f>
        <v>0.3079164361347293</v>
      </c>
      <c r="AA4745" s="96" t="str">
        <f>IF('RCP Data-Measures Tab'!$F4745="Utility System Efficiency","Distribution Efficiency",'RCP Data-Measures Tab'!$F4745)</f>
        <v>Industrial</v>
      </c>
      <c r="AB4745" s="95" t="s">
        <v>243</v>
      </c>
      <c r="AC4745" s="94" t="e">
        <v>#VALUE!</v>
      </c>
      <c r="AD4745" s="94">
        <v>0</v>
      </c>
      <c r="AE4745" s="93" t="str">
        <f>'RCP Data-Measures Tab'!$D4745&amp;'RCP Data-Measures Tab'!$F4745&amp;'RCP Data-Measures Tab'!$G4745&amp;'RCP Data-Measures Tab'!$H4745&amp;'RCP Data-Measures Tab'!$I4745</f>
        <v>2020IndustrialHVACHVAC System ControlsUnknown</v>
      </c>
      <c r="AF4745" s="93" t="s">
        <v>246</v>
      </c>
    </row>
    <row r="4746" spans="1:32" ht="16.5" hidden="1" x14ac:dyDescent="0.45">
      <c r="A4746" s="151"/>
      <c r="B4746" s="189"/>
      <c r="C4746" s="83"/>
      <c r="D4746" s="92">
        <v>2020</v>
      </c>
      <c r="E4746" s="91">
        <v>504</v>
      </c>
      <c r="F4746" s="91" t="s">
        <v>441</v>
      </c>
      <c r="G4746" s="91" t="s">
        <v>243</v>
      </c>
      <c r="H4746" s="91" t="s">
        <v>244</v>
      </c>
      <c r="I4746" s="91" t="s">
        <v>497</v>
      </c>
      <c r="J4746" s="90">
        <v>0</v>
      </c>
      <c r="K4746" s="90">
        <v>0</v>
      </c>
      <c r="L4746" s="90">
        <v>5824943.7389500001</v>
      </c>
      <c r="M4746" s="90">
        <v>24859379.699999999</v>
      </c>
      <c r="N4746" s="90">
        <v>0</v>
      </c>
      <c r="O4746" s="90">
        <v>0</v>
      </c>
      <c r="P4746" s="90">
        <v>0</v>
      </c>
      <c r="Q4746" s="90">
        <v>30684323.438949998</v>
      </c>
      <c r="R4746" s="90">
        <v>3.5027766482819631</v>
      </c>
      <c r="S4746" s="86">
        <v>0</v>
      </c>
      <c r="T4746" s="86">
        <v>0</v>
      </c>
      <c r="U4746" s="89">
        <v>5898.5199999999995</v>
      </c>
      <c r="V4746" s="89">
        <v>0</v>
      </c>
      <c r="W4746" s="89">
        <v>1.2550914627205317E-4</v>
      </c>
      <c r="X4746" s="89">
        <f>'RCP Data-Measures Tab'!$Q4746*'RCP Data-Measures Tab'!$W4746/1000</f>
        <v>3.8511632387581649</v>
      </c>
      <c r="Y4746" s="88">
        <v>1.2967948758907806E-4</v>
      </c>
      <c r="Z4746" s="84">
        <f>'RCP Data-Measures Tab'!$Q4746*'RCP Data-Measures Tab'!$Y4746/1000</f>
        <v>3.9791273405805732</v>
      </c>
      <c r="AA4746" s="87" t="str">
        <f>IF('RCP Data-Measures Tab'!$F4746="Utility System Efficiency","Distribution Efficiency",'RCP Data-Measures Tab'!$F4746)</f>
        <v>Industrial</v>
      </c>
      <c r="AB4746" s="86" t="s">
        <v>243</v>
      </c>
      <c r="AC4746" s="85" t="e">
        <v>#VALUE!</v>
      </c>
      <c r="AD4746" s="85">
        <v>0</v>
      </c>
      <c r="AE4746" s="84" t="str">
        <f>'RCP Data-Measures Tab'!$D4746&amp;'RCP Data-Measures Tab'!$F4746&amp;'RCP Data-Measures Tab'!$G4746&amp;'RCP Data-Measures Tab'!$H4746&amp;'RCP Data-Measures Tab'!$I4746</f>
        <v>2020IndustrialHVACHVAC System ImprovementsUnknown</v>
      </c>
      <c r="AF4746" s="84" t="s">
        <v>246</v>
      </c>
    </row>
    <row r="4747" spans="1:32" ht="16.5" hidden="1" x14ac:dyDescent="0.45">
      <c r="A4747" s="151"/>
      <c r="B4747" s="189"/>
      <c r="C4747" s="83"/>
      <c r="D4747" s="101">
        <v>2020</v>
      </c>
      <c r="E4747" s="100">
        <v>506</v>
      </c>
      <c r="F4747" s="100" t="s">
        <v>441</v>
      </c>
      <c r="G4747" s="100" t="s">
        <v>254</v>
      </c>
      <c r="H4747" s="100" t="s">
        <v>256</v>
      </c>
      <c r="I4747" s="100" t="s">
        <v>497</v>
      </c>
      <c r="J4747" s="99">
        <v>23501560.761700001</v>
      </c>
      <c r="K4747" s="99">
        <v>551689.53</v>
      </c>
      <c r="L4747" s="99">
        <v>307079.91899000003</v>
      </c>
      <c r="M4747" s="99">
        <v>1293265.8799999999</v>
      </c>
      <c r="N4747" s="99">
        <v>0</v>
      </c>
      <c r="O4747" s="99">
        <v>0</v>
      </c>
      <c r="P4747" s="99">
        <v>0</v>
      </c>
      <c r="Q4747" s="99">
        <v>25653596.090690002</v>
      </c>
      <c r="R4747" s="99">
        <v>2.9284927044166671</v>
      </c>
      <c r="S4747" s="95">
        <v>2814730.7210000004</v>
      </c>
      <c r="T4747" s="95">
        <v>0</v>
      </c>
      <c r="U4747" s="98">
        <v>45246.560000000005</v>
      </c>
      <c r="V4747" s="98">
        <v>0</v>
      </c>
      <c r="W4747" s="98">
        <v>1.2550914627205317E-4</v>
      </c>
      <c r="X4747" s="98">
        <f>'RCP Data-Measures Tab'!$Q4747*'RCP Data-Measures Tab'!$W4747/1000</f>
        <v>3.219760944150583</v>
      </c>
      <c r="Y4747" s="97">
        <v>1.2967948758907806E-4</v>
      </c>
      <c r="Z4747" s="93">
        <f>'RCP Data-Measures Tab'!$Q4747*'RCP Data-Measures Tab'!$Y4747/1000</f>
        <v>3.3267451958578556</v>
      </c>
      <c r="AA4747" s="96" t="str">
        <f>IF('RCP Data-Measures Tab'!$F4747="Utility System Efficiency","Distribution Efficiency",'RCP Data-Measures Tab'!$F4747)</f>
        <v>Industrial</v>
      </c>
      <c r="AB4747" s="95" t="s">
        <v>254</v>
      </c>
      <c r="AC4747" s="94" t="e">
        <v>#VALUE!</v>
      </c>
      <c r="AD4747" s="94">
        <v>3.7954554708977493</v>
      </c>
      <c r="AE4747" s="93" t="str">
        <f>'RCP Data-Measures Tab'!$D4747&amp;'RCP Data-Measures Tab'!$F4747&amp;'RCP Data-Measures Tab'!$G4747&amp;'RCP Data-Measures Tab'!$H4747&amp;'RCP Data-Measures Tab'!$I4747</f>
        <v>2020IndustrialLightingLamps/Ballasts/FixturesUnknown</v>
      </c>
      <c r="AF4747" s="93" t="s">
        <v>246</v>
      </c>
    </row>
    <row r="4748" spans="1:32" ht="16.5" hidden="1" x14ac:dyDescent="0.45">
      <c r="A4748" s="151"/>
      <c r="B4748" s="189"/>
      <c r="C4748" s="83"/>
      <c r="D4748" s="92">
        <v>2020</v>
      </c>
      <c r="E4748" s="91">
        <v>507</v>
      </c>
      <c r="F4748" s="91" t="s">
        <v>441</v>
      </c>
      <c r="G4748" s="91" t="s">
        <v>254</v>
      </c>
      <c r="H4748" s="91" t="s">
        <v>264</v>
      </c>
      <c r="I4748" s="91" t="s">
        <v>497</v>
      </c>
      <c r="J4748" s="90">
        <v>0</v>
      </c>
      <c r="K4748" s="90">
        <v>0</v>
      </c>
      <c r="L4748" s="90">
        <v>1242066.43</v>
      </c>
      <c r="M4748" s="90">
        <v>0</v>
      </c>
      <c r="N4748" s="90">
        <v>0</v>
      </c>
      <c r="O4748" s="90">
        <v>0</v>
      </c>
      <c r="P4748" s="90">
        <v>0</v>
      </c>
      <c r="Q4748" s="90">
        <v>1242066.43</v>
      </c>
      <c r="R4748" s="90">
        <v>0.14178840525114156</v>
      </c>
      <c r="S4748" s="86">
        <v>0</v>
      </c>
      <c r="T4748" s="86">
        <v>0</v>
      </c>
      <c r="U4748" s="89">
        <v>0</v>
      </c>
      <c r="V4748" s="89">
        <v>0</v>
      </c>
      <c r="W4748" s="89">
        <v>1.2550914627205317E-4</v>
      </c>
      <c r="X4748" s="89">
        <f>'RCP Data-Measures Tab'!$Q4748*'RCP Data-Measures Tab'!$W4748/1000</f>
        <v>0.15589069724247687</v>
      </c>
      <c r="Y4748" s="88">
        <v>1.2967948758907806E-4</v>
      </c>
      <c r="Z4748" s="84">
        <f>'RCP Data-Measures Tab'!$Q4748*'RCP Data-Measures Tab'!$Y4748/1000</f>
        <v>0.16107053819399547</v>
      </c>
      <c r="AA4748" s="87" t="str">
        <f>IF('RCP Data-Measures Tab'!$F4748="Utility System Efficiency","Distribution Efficiency",'RCP Data-Measures Tab'!$F4748)</f>
        <v>Industrial</v>
      </c>
      <c r="AB4748" s="86" t="s">
        <v>254</v>
      </c>
      <c r="AC4748" s="85" t="e">
        <v>#VALUE!</v>
      </c>
      <c r="AD4748" s="85">
        <v>3.7954554708977493</v>
      </c>
      <c r="AE4748" s="84" t="str">
        <f>'RCP Data-Measures Tab'!$D4748&amp;'RCP Data-Measures Tab'!$F4748&amp;'RCP Data-Measures Tab'!$G4748&amp;'RCP Data-Measures Tab'!$H4748&amp;'RCP Data-Measures Tab'!$I4748</f>
        <v>2020IndustrialLightingLighting ControlsUnknown</v>
      </c>
      <c r="AF4748" s="84" t="s">
        <v>246</v>
      </c>
    </row>
    <row r="4749" spans="1:32" ht="16.5" hidden="1" x14ac:dyDescent="0.45">
      <c r="A4749" s="151"/>
      <c r="B4749" s="189"/>
      <c r="C4749" s="83"/>
      <c r="D4749" s="101">
        <v>2020</v>
      </c>
      <c r="E4749" s="100">
        <v>509</v>
      </c>
      <c r="F4749" s="100" t="s">
        <v>441</v>
      </c>
      <c r="G4749" s="100" t="s">
        <v>333</v>
      </c>
      <c r="H4749" s="100" t="s">
        <v>277</v>
      </c>
      <c r="I4749" s="100" t="s">
        <v>497</v>
      </c>
      <c r="J4749" s="99">
        <v>0</v>
      </c>
      <c r="K4749" s="99">
        <v>0</v>
      </c>
      <c r="L4749" s="99">
        <v>372959.5</v>
      </c>
      <c r="M4749" s="99">
        <v>0</v>
      </c>
      <c r="N4749" s="99">
        <v>0</v>
      </c>
      <c r="O4749" s="99">
        <v>0</v>
      </c>
      <c r="P4749" s="99">
        <v>0</v>
      </c>
      <c r="Q4749" s="99">
        <v>372959.5</v>
      </c>
      <c r="R4749" s="99">
        <v>4.2575285388127854E-2</v>
      </c>
      <c r="S4749" s="95">
        <v>0</v>
      </c>
      <c r="T4749" s="95">
        <v>0</v>
      </c>
      <c r="U4749" s="98">
        <v>0</v>
      </c>
      <c r="V4749" s="98">
        <v>0</v>
      </c>
      <c r="W4749" s="98">
        <v>1.2550914627205317E-4</v>
      </c>
      <c r="X4749" s="98">
        <f>'RCP Data-Measures Tab'!$Q4749*'RCP Data-Measures Tab'!$W4749/1000</f>
        <v>4.6809828439051814E-2</v>
      </c>
      <c r="Y4749" s="97">
        <v>1.2967948758907806E-4</v>
      </c>
      <c r="Z4749" s="93">
        <f>'RCP Data-Measures Tab'!$Q4749*'RCP Data-Measures Tab'!$Y4749/1000</f>
        <v>4.8365196851478755E-2</v>
      </c>
      <c r="AA4749" s="96" t="str">
        <f>IF('RCP Data-Measures Tab'!$F4749="Utility System Efficiency","Distribution Efficiency",'RCP Data-Measures Tab'!$F4749)</f>
        <v>Industrial</v>
      </c>
      <c r="AB4749" s="95" t="s">
        <v>333</v>
      </c>
      <c r="AC4749" s="94" t="e">
        <v>#VALUE!</v>
      </c>
      <c r="AD4749" s="94">
        <v>0</v>
      </c>
      <c r="AE4749" s="93" t="str">
        <f>'RCP Data-Measures Tab'!$D4749&amp;'RCP Data-Measures Tab'!$F4749&amp;'RCP Data-Measures Tab'!$G4749&amp;'RCP Data-Measures Tab'!$H4749&amp;'RCP Data-Measures Tab'!$I4749</f>
        <v>2020IndustrialMotors/DrivesCompressed Air System ImprovementsUnknown</v>
      </c>
      <c r="AF4749" s="93" t="s">
        <v>246</v>
      </c>
    </row>
    <row r="4750" spans="1:32" ht="16.5" hidden="1" x14ac:dyDescent="0.45">
      <c r="A4750" s="151"/>
      <c r="B4750" s="189"/>
      <c r="C4750" s="83"/>
      <c r="D4750" s="92">
        <v>2020</v>
      </c>
      <c r="E4750" s="91">
        <v>510</v>
      </c>
      <c r="F4750" s="91" t="s">
        <v>441</v>
      </c>
      <c r="G4750" s="91" t="s">
        <v>333</v>
      </c>
      <c r="H4750" s="91" t="s">
        <v>334</v>
      </c>
      <c r="I4750" s="91" t="s">
        <v>497</v>
      </c>
      <c r="J4750" s="90">
        <v>0</v>
      </c>
      <c r="K4750" s="90">
        <v>0</v>
      </c>
      <c r="L4750" s="90">
        <v>177920.67734999998</v>
      </c>
      <c r="M4750" s="90">
        <v>0</v>
      </c>
      <c r="N4750" s="90">
        <v>0</v>
      </c>
      <c r="O4750" s="90">
        <v>0</v>
      </c>
      <c r="P4750" s="90">
        <v>0</v>
      </c>
      <c r="Q4750" s="90">
        <v>177920.67734999998</v>
      </c>
      <c r="R4750" s="90">
        <v>2.0310579606164381E-2</v>
      </c>
      <c r="S4750" s="86">
        <v>0</v>
      </c>
      <c r="T4750" s="86">
        <v>0</v>
      </c>
      <c r="U4750" s="89">
        <v>24985.35</v>
      </c>
      <c r="V4750" s="89">
        <v>0</v>
      </c>
      <c r="W4750" s="89">
        <v>1.2550914627205317E-4</v>
      </c>
      <c r="X4750" s="89">
        <f>'RCP Data-Measures Tab'!$Q4750*'RCP Data-Measures Tab'!$W4750/1000</f>
        <v>2.2330672318343927E-2</v>
      </c>
      <c r="Y4750" s="88">
        <v>1.2967948758907806E-4</v>
      </c>
      <c r="Z4750" s="84">
        <f>'RCP Data-Measures Tab'!$Q4750*'RCP Data-Measures Tab'!$Y4750/1000</f>
        <v>2.3072662270249684E-2</v>
      </c>
      <c r="AA4750" s="87" t="str">
        <f>IF('RCP Data-Measures Tab'!$F4750="Utility System Efficiency","Distribution Efficiency",'RCP Data-Measures Tab'!$F4750)</f>
        <v>Industrial</v>
      </c>
      <c r="AB4750" s="86" t="s">
        <v>333</v>
      </c>
      <c r="AC4750" s="85" t="e">
        <v>#VALUE!</v>
      </c>
      <c r="AD4750" s="85">
        <v>0</v>
      </c>
      <c r="AE4750" s="84" t="str">
        <f>'RCP Data-Measures Tab'!$D4750&amp;'RCP Data-Measures Tab'!$F4750&amp;'RCP Data-Measures Tab'!$G4750&amp;'RCP Data-Measures Tab'!$H4750&amp;'RCP Data-Measures Tab'!$I4750</f>
        <v>2020IndustrialMotors/DrivesMotorsUnknown</v>
      </c>
      <c r="AF4750" s="84" t="s">
        <v>246</v>
      </c>
    </row>
    <row r="4751" spans="1:32" ht="16.5" hidden="1" x14ac:dyDescent="0.45">
      <c r="A4751" s="151"/>
      <c r="B4751" s="189"/>
      <c r="C4751" s="83"/>
      <c r="D4751" s="101">
        <v>2020</v>
      </c>
      <c r="E4751" s="100">
        <v>512</v>
      </c>
      <c r="F4751" s="100" t="s">
        <v>441</v>
      </c>
      <c r="G4751" s="100" t="s">
        <v>333</v>
      </c>
      <c r="H4751" s="100" t="s">
        <v>323</v>
      </c>
      <c r="I4751" s="100" t="s">
        <v>497</v>
      </c>
      <c r="J4751" s="99">
        <v>0</v>
      </c>
      <c r="K4751" s="99">
        <v>0</v>
      </c>
      <c r="L4751" s="99">
        <v>809623</v>
      </c>
      <c r="M4751" s="99">
        <v>0</v>
      </c>
      <c r="N4751" s="99">
        <v>0</v>
      </c>
      <c r="O4751" s="99">
        <v>0</v>
      </c>
      <c r="P4751" s="99">
        <v>0</v>
      </c>
      <c r="Q4751" s="99">
        <v>809623</v>
      </c>
      <c r="R4751" s="99">
        <v>9.2422716894977164E-2</v>
      </c>
      <c r="S4751" s="95">
        <v>0</v>
      </c>
      <c r="T4751" s="95">
        <v>0</v>
      </c>
      <c r="U4751" s="98">
        <v>185997</v>
      </c>
      <c r="V4751" s="98">
        <v>0</v>
      </c>
      <c r="W4751" s="98">
        <v>1.2550914627205317E-4</v>
      </c>
      <c r="X4751" s="98">
        <f>'RCP Data-Measures Tab'!$Q4751*'RCP Data-Measures Tab'!$W4751/1000</f>
        <v>0.1016150915322185</v>
      </c>
      <c r="Y4751" s="97">
        <v>1.2967948758907806E-4</v>
      </c>
      <c r="Z4751" s="93">
        <f>'RCP Data-Measures Tab'!$Q4751*'RCP Data-Measures Tab'!$Y4751/1000</f>
        <v>0.10499149578033215</v>
      </c>
      <c r="AA4751" s="96" t="str">
        <f>IF('RCP Data-Measures Tab'!$F4751="Utility System Efficiency","Distribution Efficiency",'RCP Data-Measures Tab'!$F4751)</f>
        <v>Industrial</v>
      </c>
      <c r="AB4751" s="95" t="s">
        <v>333</v>
      </c>
      <c r="AC4751" s="94" t="e">
        <v>#VALUE!</v>
      </c>
      <c r="AD4751" s="94">
        <v>0</v>
      </c>
      <c r="AE4751" s="93" t="str">
        <f>'RCP Data-Measures Tab'!$D4751&amp;'RCP Data-Measures Tab'!$F4751&amp;'RCP Data-Measures Tab'!$G4751&amp;'RCP Data-Measures Tab'!$H4751&amp;'RCP Data-Measures Tab'!$I4751</f>
        <v>2020IndustrialMotors/DrivesPumps and FansUnknown</v>
      </c>
      <c r="AF4751" s="93" t="s">
        <v>246</v>
      </c>
    </row>
    <row r="4752" spans="1:32" ht="16.5" hidden="1" x14ac:dyDescent="0.45">
      <c r="A4752" s="151"/>
      <c r="B4752" s="189"/>
      <c r="C4752" s="83"/>
      <c r="D4752" s="92">
        <v>2020</v>
      </c>
      <c r="E4752" s="91">
        <v>514</v>
      </c>
      <c r="F4752" s="91" t="s">
        <v>441</v>
      </c>
      <c r="G4752" s="91" t="s">
        <v>344</v>
      </c>
      <c r="H4752" s="91" t="s">
        <v>407</v>
      </c>
      <c r="I4752" s="91" t="s">
        <v>497</v>
      </c>
      <c r="J4752" s="90">
        <v>480034.1</v>
      </c>
      <c r="K4752" s="90">
        <v>0</v>
      </c>
      <c r="L4752" s="90">
        <v>9432483.0099999979</v>
      </c>
      <c r="M4752" s="90">
        <v>0</v>
      </c>
      <c r="N4752" s="90">
        <v>0</v>
      </c>
      <c r="O4752" s="90">
        <v>0</v>
      </c>
      <c r="P4752" s="90">
        <v>0</v>
      </c>
      <c r="Q4752" s="90">
        <v>9912517.1099999975</v>
      </c>
      <c r="R4752" s="90">
        <v>1.1315658801369861</v>
      </c>
      <c r="S4752" s="86">
        <v>0</v>
      </c>
      <c r="T4752" s="86">
        <v>0</v>
      </c>
      <c r="U4752" s="89">
        <v>168432</v>
      </c>
      <c r="V4752" s="89">
        <v>0</v>
      </c>
      <c r="W4752" s="89">
        <v>1.2550914627205317E-4</v>
      </c>
      <c r="X4752" s="89">
        <f>'RCP Data-Measures Tab'!$Q4752*'RCP Data-Measures Tab'!$W4752/1000</f>
        <v>1.2441115598832193</v>
      </c>
      <c r="Y4752" s="88">
        <v>1.2967948758907806E-4</v>
      </c>
      <c r="Z4752" s="84">
        <f>'RCP Data-Measures Tab'!$Q4752*'RCP Data-Measures Tab'!$Y4752/1000</f>
        <v>1.2854501395427684</v>
      </c>
      <c r="AA4752" s="87" t="str">
        <f>IF('RCP Data-Measures Tab'!$F4752="Utility System Efficiency","Distribution Efficiency",'RCP Data-Measures Tab'!$F4752)</f>
        <v>Industrial</v>
      </c>
      <c r="AB4752" s="86" t="s">
        <v>344</v>
      </c>
      <c r="AC4752" s="85" t="e">
        <v>#VALUE!</v>
      </c>
      <c r="AD4752" s="85">
        <v>2.584405698327326</v>
      </c>
      <c r="AE4752" s="84" t="str">
        <f>'RCP Data-Measures Tab'!$D4752&amp;'RCP Data-Measures Tab'!$F4752&amp;'RCP Data-Measures Tab'!$G4752&amp;'RCP Data-Measures Tab'!$H4752&amp;'RCP Data-Measures Tab'!$I4752</f>
        <v>2020IndustrialProcess LoadsProcess Loads System ControlsUnknown</v>
      </c>
      <c r="AF4752" s="84" t="s">
        <v>246</v>
      </c>
    </row>
    <row r="4753" spans="1:32" ht="16.5" hidden="1" x14ac:dyDescent="0.45">
      <c r="A4753" s="151"/>
      <c r="B4753" s="189"/>
      <c r="C4753" s="83"/>
      <c r="D4753" s="101">
        <v>2020</v>
      </c>
      <c r="E4753" s="100">
        <v>515</v>
      </c>
      <c r="F4753" s="100" t="s">
        <v>441</v>
      </c>
      <c r="G4753" s="100" t="s">
        <v>344</v>
      </c>
      <c r="H4753" s="100" t="s">
        <v>410</v>
      </c>
      <c r="I4753" s="100" t="s">
        <v>497</v>
      </c>
      <c r="J4753" s="99">
        <v>809793.76841999998</v>
      </c>
      <c r="K4753" s="99">
        <v>0</v>
      </c>
      <c r="L4753" s="99">
        <v>15691836.6</v>
      </c>
      <c r="M4753" s="99">
        <v>0</v>
      </c>
      <c r="N4753" s="99">
        <v>0</v>
      </c>
      <c r="O4753" s="99">
        <v>0</v>
      </c>
      <c r="P4753" s="99">
        <v>0</v>
      </c>
      <c r="Q4753" s="99">
        <v>16501630.368419999</v>
      </c>
      <c r="R4753" s="99">
        <v>1.8837477589520548</v>
      </c>
      <c r="S4753" s="95">
        <v>92885.688399999999</v>
      </c>
      <c r="T4753" s="95">
        <v>0</v>
      </c>
      <c r="U4753" s="98">
        <v>0</v>
      </c>
      <c r="V4753" s="98">
        <v>0</v>
      </c>
      <c r="W4753" s="98">
        <v>1.2550914627205317E-4</v>
      </c>
      <c r="X4753" s="98">
        <f>'RCP Data-Measures Tab'!$Q4753*'RCP Data-Measures Tab'!$W4753/1000</f>
        <v>2.0711055396373803</v>
      </c>
      <c r="Y4753" s="97">
        <v>1.2967948758907806E-4</v>
      </c>
      <c r="Z4753" s="93">
        <f>'RCP Data-Measures Tab'!$Q4753*'RCP Data-Measures Tab'!$Y4753/1000</f>
        <v>2.1399229705610745</v>
      </c>
      <c r="AA4753" s="96" t="str">
        <f>IF('RCP Data-Measures Tab'!$F4753="Utility System Efficiency","Distribution Efficiency",'RCP Data-Measures Tab'!$F4753)</f>
        <v>Industrial</v>
      </c>
      <c r="AB4753" s="95" t="s">
        <v>344</v>
      </c>
      <c r="AC4753" s="94" t="e">
        <v>#VALUE!</v>
      </c>
      <c r="AD4753" s="94">
        <v>2.584405698327326</v>
      </c>
      <c r="AE4753" s="93" t="str">
        <f>'RCP Data-Measures Tab'!$D4753&amp;'RCP Data-Measures Tab'!$F4753&amp;'RCP Data-Measures Tab'!$G4753&amp;'RCP Data-Measures Tab'!$H4753&amp;'RCP Data-Measures Tab'!$I4753</f>
        <v>2020IndustrialProcess LoadsProcess Loads System ImprovementsUnknown</v>
      </c>
      <c r="AF4753" s="93" t="s">
        <v>246</v>
      </c>
    </row>
    <row r="4754" spans="1:32" ht="16.5" hidden="1" x14ac:dyDescent="0.45">
      <c r="A4754" s="151"/>
      <c r="B4754" s="189"/>
      <c r="C4754" s="83"/>
      <c r="D4754" s="92">
        <v>2020</v>
      </c>
      <c r="E4754" s="91">
        <v>517</v>
      </c>
      <c r="F4754" s="91" t="s">
        <v>441</v>
      </c>
      <c r="G4754" s="91" t="s">
        <v>344</v>
      </c>
      <c r="H4754" s="91" t="s">
        <v>452</v>
      </c>
      <c r="I4754" s="91" t="s">
        <v>497</v>
      </c>
      <c r="J4754" s="90">
        <v>0</v>
      </c>
      <c r="K4754" s="90">
        <v>0</v>
      </c>
      <c r="L4754" s="90">
        <v>1055887.26</v>
      </c>
      <c r="M4754" s="90">
        <v>0</v>
      </c>
      <c r="N4754" s="90">
        <v>0</v>
      </c>
      <c r="O4754" s="90">
        <v>0</v>
      </c>
      <c r="P4754" s="90">
        <v>0</v>
      </c>
      <c r="Q4754" s="90">
        <v>1055887.26</v>
      </c>
      <c r="R4754" s="90">
        <v>0.12053507534246576</v>
      </c>
      <c r="S4754" s="86">
        <v>0</v>
      </c>
      <c r="T4754" s="86">
        <v>0</v>
      </c>
      <c r="U4754" s="89">
        <v>0</v>
      </c>
      <c r="V4754" s="89">
        <v>0</v>
      </c>
      <c r="W4754" s="89">
        <v>1.2550914627205317E-4</v>
      </c>
      <c r="X4754" s="89">
        <f>'RCP Data-Measures Tab'!$Q4754*'RCP Data-Measures Tab'!$W4754/1000</f>
        <v>0.13252350856213743</v>
      </c>
      <c r="Y4754" s="88">
        <v>1.2967948758907806E-4</v>
      </c>
      <c r="Z4754" s="84">
        <f>'RCP Data-Measures Tab'!$Q4754*'RCP Data-Measures Tab'!$Y4754/1000</f>
        <v>0.13692691882863564</v>
      </c>
      <c r="AA4754" s="87" t="str">
        <f>IF('RCP Data-Measures Tab'!$F4754="Utility System Efficiency","Distribution Efficiency",'RCP Data-Measures Tab'!$F4754)</f>
        <v>Industrial</v>
      </c>
      <c r="AB4754" s="86" t="s">
        <v>344</v>
      </c>
      <c r="AC4754" s="85" t="e">
        <v>#VALUE!</v>
      </c>
      <c r="AD4754" s="85">
        <v>2.584405698327326</v>
      </c>
      <c r="AE4754" s="84" t="str">
        <f>'RCP Data-Measures Tab'!$D4754&amp;'RCP Data-Measures Tab'!$F4754&amp;'RCP Data-Measures Tab'!$G4754&amp;'RCP Data-Measures Tab'!$H4754&amp;'RCP Data-Measures Tab'!$I4754</f>
        <v>2020IndustrialProcess LoadsWastewater System ImprovementsUnknown</v>
      </c>
      <c r="AF4754" s="84" t="s">
        <v>246</v>
      </c>
    </row>
    <row r="4755" spans="1:32" ht="16.5" hidden="1" x14ac:dyDescent="0.45">
      <c r="A4755" s="151"/>
      <c r="B4755" s="189"/>
      <c r="C4755" s="83"/>
      <c r="D4755" s="101">
        <v>2020</v>
      </c>
      <c r="E4755" s="100">
        <v>521</v>
      </c>
      <c r="F4755" s="100" t="s">
        <v>441</v>
      </c>
      <c r="G4755" s="100" t="s">
        <v>349</v>
      </c>
      <c r="H4755" s="100" t="s">
        <v>357</v>
      </c>
      <c r="I4755" s="100" t="s">
        <v>497</v>
      </c>
      <c r="J4755" s="99">
        <v>0</v>
      </c>
      <c r="K4755" s="99">
        <v>0</v>
      </c>
      <c r="L4755" s="99">
        <v>1780615.64</v>
      </c>
      <c r="M4755" s="99">
        <v>0</v>
      </c>
      <c r="N4755" s="99">
        <v>0</v>
      </c>
      <c r="O4755" s="99">
        <v>0</v>
      </c>
      <c r="P4755" s="99">
        <v>0</v>
      </c>
      <c r="Q4755" s="99">
        <v>1780615.64</v>
      </c>
      <c r="R4755" s="99">
        <v>0.20326662557077624</v>
      </c>
      <c r="S4755" s="95">
        <v>0</v>
      </c>
      <c r="T4755" s="95">
        <v>0</v>
      </c>
      <c r="U4755" s="98">
        <v>0</v>
      </c>
      <c r="V4755" s="98">
        <v>0</v>
      </c>
      <c r="W4755" s="98">
        <v>1.2550914627205317E-4</v>
      </c>
      <c r="X4755" s="98">
        <f>'RCP Data-Measures Tab'!$Q4755*'RCP Data-Measures Tab'!$W4755/1000</f>
        <v>0.22348354881506555</v>
      </c>
      <c r="Y4755" s="97">
        <v>1.2967948758907806E-4</v>
      </c>
      <c r="Z4755" s="93">
        <f>'RCP Data-Measures Tab'!$Q4755*'RCP Data-Measures Tab'!$Y4755/1000</f>
        <v>0.23090932378829829</v>
      </c>
      <c r="AA4755" s="96" t="str">
        <f>IF('RCP Data-Measures Tab'!$F4755="Utility System Efficiency","Distribution Efficiency",'RCP Data-Measures Tab'!$F4755)</f>
        <v>Industrial</v>
      </c>
      <c r="AB4755" s="95" t="s">
        <v>694</v>
      </c>
      <c r="AC4755" s="94" t="e">
        <v>#VALUE!</v>
      </c>
      <c r="AD4755" s="94">
        <v>6.2475356863849134</v>
      </c>
      <c r="AE4755" s="93" t="str">
        <f>'RCP Data-Measures Tab'!$D4755&amp;'RCP Data-Measures Tab'!$F4755&amp;'RCP Data-Measures Tab'!$G4755&amp;'RCP Data-Measures Tab'!$H4755&amp;'RCP Data-Measures Tab'!$I4755</f>
        <v>2020IndustrialRefrigerationRefrigeration System ControlsUnknown</v>
      </c>
      <c r="AF4755" s="93" t="s">
        <v>246</v>
      </c>
    </row>
    <row r="4756" spans="1:32" ht="16.5" hidden="1" x14ac:dyDescent="0.45">
      <c r="A4756" s="151"/>
      <c r="B4756" s="189"/>
      <c r="C4756" s="83"/>
      <c r="D4756" s="92">
        <v>2020</v>
      </c>
      <c r="E4756" s="91">
        <v>522</v>
      </c>
      <c r="F4756" s="91" t="s">
        <v>441</v>
      </c>
      <c r="G4756" s="91" t="s">
        <v>349</v>
      </c>
      <c r="H4756" s="91" t="s">
        <v>361</v>
      </c>
      <c r="I4756" s="91" t="s">
        <v>497</v>
      </c>
      <c r="J4756" s="90">
        <v>157709.66469999999</v>
      </c>
      <c r="K4756" s="90">
        <v>0</v>
      </c>
      <c r="L4756" s="90">
        <v>3858086.2059199996</v>
      </c>
      <c r="M4756" s="90">
        <v>0</v>
      </c>
      <c r="N4756" s="90">
        <v>891540.49158720009</v>
      </c>
      <c r="O4756" s="90">
        <v>0</v>
      </c>
      <c r="P4756" s="90">
        <v>0</v>
      </c>
      <c r="Q4756" s="90">
        <v>4907336.3622071994</v>
      </c>
      <c r="R4756" s="90">
        <v>0.56019821486383559</v>
      </c>
      <c r="S4756" s="86">
        <v>0</v>
      </c>
      <c r="T4756" s="86">
        <v>0</v>
      </c>
      <c r="U4756" s="89">
        <v>53989.2</v>
      </c>
      <c r="V4756" s="89">
        <v>0</v>
      </c>
      <c r="W4756" s="89">
        <v>1.2550914627205317E-4</v>
      </c>
      <c r="X4756" s="89">
        <f>'RCP Data-Measures Tab'!$Q4756*'RCP Data-Measures Tab'!$W4756/1000</f>
        <v>0.61591559729042866</v>
      </c>
      <c r="Y4756" s="88">
        <v>1.2967948758907806E-4</v>
      </c>
      <c r="Z4756" s="84">
        <f>'RCP Data-Measures Tab'!$Q4756*'RCP Data-Measures Tab'!$Y4756/1000</f>
        <v>0.63638086487828005</v>
      </c>
      <c r="AA4756" s="87" t="str">
        <f>IF('RCP Data-Measures Tab'!$F4756="Utility System Efficiency","Distribution Efficiency",'RCP Data-Measures Tab'!$F4756)</f>
        <v>Industrial</v>
      </c>
      <c r="AB4756" s="86" t="s">
        <v>694</v>
      </c>
      <c r="AC4756" s="85" t="e">
        <v>#VALUE!</v>
      </c>
      <c r="AD4756" s="85">
        <v>6.2475356863849134</v>
      </c>
      <c r="AE4756" s="84" t="str">
        <f>'RCP Data-Measures Tab'!$D4756&amp;'RCP Data-Measures Tab'!$F4756&amp;'RCP Data-Measures Tab'!$G4756&amp;'RCP Data-Measures Tab'!$H4756&amp;'RCP Data-Measures Tab'!$I4756</f>
        <v>2020IndustrialRefrigerationRefrigeration System ImprovementsUnknown</v>
      </c>
      <c r="AF4756" s="84" t="s">
        <v>246</v>
      </c>
    </row>
    <row r="4757" spans="1:32" ht="16.5" hidden="1" x14ac:dyDescent="0.45">
      <c r="A4757" s="151"/>
      <c r="B4757" s="189"/>
      <c r="C4757" s="83"/>
      <c r="D4757" s="101">
        <v>2020</v>
      </c>
      <c r="E4757" s="100">
        <v>525</v>
      </c>
      <c r="F4757" s="100" t="s">
        <v>441</v>
      </c>
      <c r="G4757" s="100" t="s">
        <v>368</v>
      </c>
      <c r="H4757" s="100" t="s">
        <v>369</v>
      </c>
      <c r="I4757" s="100" t="s">
        <v>497</v>
      </c>
      <c r="J4757" s="99">
        <v>0</v>
      </c>
      <c r="K4757" s="99">
        <v>0</v>
      </c>
      <c r="L4757" s="99">
        <v>483427.37000000005</v>
      </c>
      <c r="M4757" s="99">
        <v>0</v>
      </c>
      <c r="N4757" s="99">
        <v>0</v>
      </c>
      <c r="O4757" s="99">
        <v>0</v>
      </c>
      <c r="P4757" s="99">
        <v>0</v>
      </c>
      <c r="Q4757" s="99">
        <v>483427.37000000005</v>
      </c>
      <c r="R4757" s="99">
        <v>5.5185772831050237E-2</v>
      </c>
      <c r="S4757" s="95">
        <v>0</v>
      </c>
      <c r="T4757" s="95">
        <v>0</v>
      </c>
      <c r="U4757" s="98">
        <v>0</v>
      </c>
      <c r="V4757" s="98">
        <v>0</v>
      </c>
      <c r="W4757" s="98">
        <v>1.2550914627205317E-4</v>
      </c>
      <c r="X4757" s="98">
        <f>'RCP Data-Measures Tab'!$Q4757*'RCP Data-Measures Tab'!$W4757/1000</f>
        <v>6.0674556493243978E-2</v>
      </c>
      <c r="Y4757" s="97">
        <v>1.2967948758907806E-4</v>
      </c>
      <c r="Z4757" s="93">
        <f>'RCP Data-Measures Tab'!$Q4757*'RCP Data-Measures Tab'!$Y4757/1000</f>
        <v>6.2690613628135647E-2</v>
      </c>
      <c r="AA4757" s="96" t="str">
        <f>IF('RCP Data-Measures Tab'!$F4757="Utility System Efficiency","Distribution Efficiency",'RCP Data-Measures Tab'!$F4757)</f>
        <v>Industrial</v>
      </c>
      <c r="AB4757" s="95" t="s">
        <v>368</v>
      </c>
      <c r="AC4757" s="94" t="e">
        <v>#VALUE!</v>
      </c>
      <c r="AD4757" s="94">
        <v>0</v>
      </c>
      <c r="AE4757" s="93" t="str">
        <f>'RCP Data-Measures Tab'!$D4757&amp;'RCP Data-Measures Tab'!$F4757&amp;'RCP Data-Measures Tab'!$G4757&amp;'RCP Data-Measures Tab'!$H4757&amp;'RCP Data-Measures Tab'!$I4757</f>
        <v>2020IndustrialWater HeatingSystem Efficiency ImprovementsUnknown</v>
      </c>
      <c r="AF4757" s="93" t="s">
        <v>246</v>
      </c>
    </row>
    <row r="4758" spans="1:32" ht="16.5" hidden="1" x14ac:dyDescent="0.45">
      <c r="A4758" s="151"/>
      <c r="B4758" s="189"/>
      <c r="C4758" s="83"/>
      <c r="D4758" s="92">
        <v>2020</v>
      </c>
      <c r="E4758" s="91">
        <v>527</v>
      </c>
      <c r="F4758" s="91" t="s">
        <v>441</v>
      </c>
      <c r="G4758" s="91" t="s">
        <v>371</v>
      </c>
      <c r="H4758" s="91" t="s">
        <v>372</v>
      </c>
      <c r="I4758" s="91" t="s">
        <v>497</v>
      </c>
      <c r="J4758" s="90">
        <v>0</v>
      </c>
      <c r="K4758" s="90">
        <v>0</v>
      </c>
      <c r="L4758" s="90">
        <v>36653.57</v>
      </c>
      <c r="M4758" s="90">
        <v>0</v>
      </c>
      <c r="N4758" s="90">
        <v>0</v>
      </c>
      <c r="O4758" s="90">
        <v>0</v>
      </c>
      <c r="P4758" s="90">
        <v>0</v>
      </c>
      <c r="Q4758" s="90">
        <v>36653.57</v>
      </c>
      <c r="R4758" s="90">
        <v>4.1841974885844747E-3</v>
      </c>
      <c r="S4758" s="86">
        <v>0</v>
      </c>
      <c r="T4758" s="86">
        <v>0</v>
      </c>
      <c r="U4758" s="89">
        <v>0</v>
      </c>
      <c r="V4758" s="89">
        <v>0</v>
      </c>
      <c r="W4758" s="89">
        <v>1.2550914627205317E-4</v>
      </c>
      <c r="X4758" s="89">
        <f>'RCP Data-Measures Tab'!$Q4758*'RCP Data-Measures Tab'!$W4758/1000</f>
        <v>4.6003582785229397E-3</v>
      </c>
      <c r="Y4758" s="88">
        <v>1.2967948758907806E-4</v>
      </c>
      <c r="Z4758" s="84">
        <f>'RCP Data-Measures Tab'!$Q4758*'RCP Data-Measures Tab'!$Y4758/1000</f>
        <v>4.7532161759104036E-3</v>
      </c>
      <c r="AA4758" s="87" t="str">
        <f>IF('RCP Data-Measures Tab'!$F4758="Utility System Efficiency","Distribution Efficiency",'RCP Data-Measures Tab'!$F4758)</f>
        <v>Industrial</v>
      </c>
      <c r="AB4758" s="86">
        <v>0</v>
      </c>
      <c r="AC4758" s="85" t="e">
        <v>#VALUE!</v>
      </c>
      <c r="AD4758" s="85">
        <v>0</v>
      </c>
      <c r="AE4758" s="84" t="str">
        <f>'RCP Data-Measures Tab'!$D4758&amp;'RCP Data-Measures Tab'!$F4758&amp;'RCP Data-Measures Tab'!$G4758&amp;'RCP Data-Measures Tab'!$H4758&amp;'RCP Data-Measures Tab'!$I4758</f>
        <v>2020IndustrialWhole Bldg/Meter LevelWhole Bldg/Meter Level System ImprovementsUnknown</v>
      </c>
      <c r="AF4758" s="84" t="s">
        <v>246</v>
      </c>
    </row>
    <row r="4759" spans="1:32" ht="16.5" hidden="1" x14ac:dyDescent="0.45">
      <c r="A4759" s="151"/>
      <c r="B4759" s="189"/>
      <c r="C4759" s="83"/>
      <c r="D4759" s="101">
        <v>2020</v>
      </c>
      <c r="E4759" s="100">
        <v>530</v>
      </c>
      <c r="F4759" s="100" t="s">
        <v>456</v>
      </c>
      <c r="G4759" s="100" t="s">
        <v>374</v>
      </c>
      <c r="H4759" s="100" t="s">
        <v>380</v>
      </c>
      <c r="I4759" s="100" t="s">
        <v>497</v>
      </c>
      <c r="J4759" s="99">
        <v>5540703.4007823225</v>
      </c>
      <c r="K4759" s="99">
        <v>129</v>
      </c>
      <c r="L4759" s="99">
        <v>0</v>
      </c>
      <c r="M4759" s="99">
        <v>0</v>
      </c>
      <c r="N4759" s="99">
        <v>1465829.5650266199</v>
      </c>
      <c r="O4759" s="99">
        <v>0</v>
      </c>
      <c r="P4759" s="99">
        <v>0</v>
      </c>
      <c r="Q4759" s="99">
        <v>7006661.9658089429</v>
      </c>
      <c r="R4759" s="99">
        <v>0.79984725637088394</v>
      </c>
      <c r="S4759" s="95">
        <v>583.98919999999998</v>
      </c>
      <c r="T4759" s="95">
        <v>0</v>
      </c>
      <c r="U4759" s="98">
        <v>0</v>
      </c>
      <c r="V4759" s="98">
        <v>0</v>
      </c>
      <c r="W4759" s="98">
        <v>2.1383317696776821E-4</v>
      </c>
      <c r="X4759" s="98">
        <f>'RCP Data-Measures Tab'!$Q4759*'RCP Data-Measures Tab'!$W4759/1000</f>
        <v>1.4982567880881543</v>
      </c>
      <c r="Y4759" s="97">
        <v>1.7220062569962805E-4</v>
      </c>
      <c r="Z4759" s="93">
        <f>'RCP Data-Measures Tab'!$Q4759*'RCP Data-Measures Tab'!$Y4759/1000</f>
        <v>1.2065515745780859</v>
      </c>
      <c r="AA4759" s="96" t="str">
        <f>IF('RCP Data-Measures Tab'!$F4759="Utility System Efficiency","Distribution Efficiency",'RCP Data-Measures Tab'!$F4759)</f>
        <v>Residential</v>
      </c>
      <c r="AB4759" s="95" t="s">
        <v>374</v>
      </c>
      <c r="AC4759" s="94" t="e">
        <v>#VALUE!</v>
      </c>
      <c r="AD4759" s="94">
        <v>11.491052735452842</v>
      </c>
      <c r="AE4759" s="93" t="str">
        <f>'RCP Data-Measures Tab'!$D4759&amp;'RCP Data-Measures Tab'!$F4759&amp;'RCP Data-Measures Tab'!$G4759&amp;'RCP Data-Measures Tab'!$H4759&amp;'RCP Data-Measures Tab'!$I4759</f>
        <v>2020ResidentialElectronicsPlug LoadUnknown</v>
      </c>
      <c r="AF4759" s="93" t="s">
        <v>246</v>
      </c>
    </row>
    <row r="4760" spans="1:32" ht="16.5" hidden="1" x14ac:dyDescent="0.45">
      <c r="A4760" s="151"/>
      <c r="B4760" s="189"/>
      <c r="C4760" s="83"/>
      <c r="D4760" s="92">
        <v>2020</v>
      </c>
      <c r="E4760" s="91">
        <v>532</v>
      </c>
      <c r="F4760" s="91" t="s">
        <v>456</v>
      </c>
      <c r="G4760" s="91" t="s">
        <v>243</v>
      </c>
      <c r="H4760" s="91" t="s">
        <v>390</v>
      </c>
      <c r="I4760" s="91" t="s">
        <v>497</v>
      </c>
      <c r="J4760" s="90">
        <v>1034447</v>
      </c>
      <c r="K4760" s="90">
        <v>109.69104999999999</v>
      </c>
      <c r="L4760" s="90">
        <v>369551.32739999995</v>
      </c>
      <c r="M4760" s="90">
        <v>0</v>
      </c>
      <c r="N4760" s="90">
        <v>0</v>
      </c>
      <c r="O4760" s="90">
        <v>0</v>
      </c>
      <c r="P4760" s="90">
        <v>0</v>
      </c>
      <c r="Q4760" s="90">
        <v>1404108.0184499999</v>
      </c>
      <c r="R4760" s="90">
        <v>0.16028630347602738</v>
      </c>
      <c r="S4760" s="86">
        <v>0</v>
      </c>
      <c r="T4760" s="86">
        <v>0</v>
      </c>
      <c r="U4760" s="89">
        <v>0</v>
      </c>
      <c r="V4760" s="89">
        <v>0</v>
      </c>
      <c r="W4760" s="89">
        <v>3.5038807131168473E-4</v>
      </c>
      <c r="X4760" s="89">
        <f>'RCP Data-Measures Tab'!$Q4760*'RCP Data-Measures Tab'!$W4760/1000</f>
        <v>0.49198270049796688</v>
      </c>
      <c r="Y4760" s="88">
        <v>2.9220689289962375E-4</v>
      </c>
      <c r="Z4760" s="84">
        <f>'RCP Data-Measures Tab'!$Q4760*'RCP Data-Measures Tab'!$Y4760/1000</f>
        <v>0.41029004136672204</v>
      </c>
      <c r="AA4760" s="87" t="str">
        <f>IF('RCP Data-Measures Tab'!$F4760="Utility System Efficiency","Distribution Efficiency",'RCP Data-Measures Tab'!$F4760)</f>
        <v>Residential</v>
      </c>
      <c r="AB4760" s="86" t="s">
        <v>243</v>
      </c>
      <c r="AC4760" s="85" t="e">
        <v>#VALUE!</v>
      </c>
      <c r="AD4760" s="85">
        <v>42.970095866685377</v>
      </c>
      <c r="AE4760" s="84" t="str">
        <f>'RCP Data-Measures Tab'!$D4760&amp;'RCP Data-Measures Tab'!$F4760&amp;'RCP Data-Measures Tab'!$G4760&amp;'RCP Data-Measures Tab'!$H4760&amp;'RCP Data-Measures Tab'!$I4760</f>
        <v>2020ResidentialHVACEnvelopeUnknown</v>
      </c>
      <c r="AF4760" s="84" t="s">
        <v>246</v>
      </c>
    </row>
    <row r="4761" spans="1:32" ht="16.5" x14ac:dyDescent="0.45">
      <c r="A4761" s="151"/>
      <c r="B4761" s="189"/>
      <c r="C4761" s="83"/>
      <c r="D4761" s="101">
        <v>2020</v>
      </c>
      <c r="E4761" s="100">
        <v>534</v>
      </c>
      <c r="F4761" s="100" t="s">
        <v>456</v>
      </c>
      <c r="G4761" s="100" t="s">
        <v>243</v>
      </c>
      <c r="H4761" s="100" t="s">
        <v>461</v>
      </c>
      <c r="I4761" s="100" t="s">
        <v>497</v>
      </c>
      <c r="J4761" s="99">
        <v>35734.30315</v>
      </c>
      <c r="K4761" s="99">
        <v>0</v>
      </c>
      <c r="L4761" s="99">
        <v>588469.53999999969</v>
      </c>
      <c r="M4761" s="99">
        <v>0</v>
      </c>
      <c r="N4761" s="99">
        <v>11152912.391329886</v>
      </c>
      <c r="O4761" s="99">
        <v>0</v>
      </c>
      <c r="P4761" s="99">
        <v>0</v>
      </c>
      <c r="Q4761" s="99">
        <v>11777116.234479886</v>
      </c>
      <c r="R4761" s="99">
        <v>1.3444196614703066</v>
      </c>
      <c r="S4761" s="95">
        <v>0</v>
      </c>
      <c r="T4761" s="95">
        <v>0</v>
      </c>
      <c r="U4761" s="98">
        <v>251728.6</v>
      </c>
      <c r="V4761" s="98">
        <v>0</v>
      </c>
      <c r="W4761" s="98">
        <v>3.5038807131168473E-4</v>
      </c>
      <c r="X4761" s="98">
        <f>'RCP Data-Measures Tab'!$Q4761*'RCP Data-Measures Tab'!$W4761/1000</f>
        <v>4.1265610430129378</v>
      </c>
      <c r="Y4761" s="97">
        <v>2.9220689289962375E-4</v>
      </c>
      <c r="Z4761" s="93">
        <f>'RCP Data-Measures Tab'!$Q4761*'RCP Data-Measures Tab'!$Y4761/1000</f>
        <v>3.441354542195084</v>
      </c>
      <c r="AA4761" s="96" t="str">
        <f>IF('RCP Data-Measures Tab'!$F4761="Utility System Efficiency","Distribution Efficiency",'RCP Data-Measures Tab'!$F4761)</f>
        <v>Residential</v>
      </c>
      <c r="AB4761" s="95" t="s">
        <v>243</v>
      </c>
      <c r="AC4761" s="94" t="e">
        <v>#VALUE!</v>
      </c>
      <c r="AD4761" s="94">
        <v>42.970095866685377</v>
      </c>
      <c r="AE4761" s="93" t="str">
        <f>'RCP Data-Measures Tab'!$D4761&amp;'RCP Data-Measures Tab'!$F4761&amp;'RCP Data-Measures Tab'!$G4761&amp;'RCP Data-Measures Tab'!$H4761&amp;'RCP Data-Measures Tab'!$I4761</f>
        <v>2020ResidentialHVACHVAC SystemUnknown</v>
      </c>
      <c r="AF4761" s="93" t="s">
        <v>246</v>
      </c>
    </row>
    <row r="4762" spans="1:32" ht="16.5" hidden="1" x14ac:dyDescent="0.45">
      <c r="A4762" s="151"/>
      <c r="B4762" s="189"/>
      <c r="C4762" s="83"/>
      <c r="D4762" s="92">
        <v>2020</v>
      </c>
      <c r="E4762" s="91">
        <v>535</v>
      </c>
      <c r="F4762" s="91" t="s">
        <v>456</v>
      </c>
      <c r="G4762" s="91" t="s">
        <v>254</v>
      </c>
      <c r="H4762" s="91" t="s">
        <v>468</v>
      </c>
      <c r="I4762" s="91" t="s">
        <v>497</v>
      </c>
      <c r="J4762" s="90">
        <v>0</v>
      </c>
      <c r="K4762" s="90">
        <v>0</v>
      </c>
      <c r="L4762" s="90">
        <v>1686964</v>
      </c>
      <c r="M4762" s="90">
        <v>14102.54</v>
      </c>
      <c r="N4762" s="90">
        <v>0</v>
      </c>
      <c r="O4762" s="90">
        <v>0</v>
      </c>
      <c r="P4762" s="90">
        <v>0</v>
      </c>
      <c r="Q4762" s="90">
        <v>1701066.54</v>
      </c>
      <c r="R4762" s="90">
        <v>0.19418567808219178</v>
      </c>
      <c r="S4762" s="86">
        <v>0</v>
      </c>
      <c r="T4762" s="86">
        <v>0</v>
      </c>
      <c r="U4762" s="89">
        <v>292565.58</v>
      </c>
      <c r="V4762" s="89">
        <v>0</v>
      </c>
      <c r="W4762" s="89">
        <v>2.6148752063151677E-4</v>
      </c>
      <c r="X4762" s="89">
        <f>'RCP Data-Measures Tab'!$Q4762*'RCP Data-Measures Tab'!$W4762/1000</f>
        <v>0.44480767197383286</v>
      </c>
      <c r="Y4762" s="88">
        <v>8.4630650716538956E-5</v>
      </c>
      <c r="Z4762" s="84">
        <f>'RCP Data-Measures Tab'!$Q4762*'RCP Data-Measures Tab'!$Y4762/1000</f>
        <v>0.14396236819233144</v>
      </c>
      <c r="AA4762" s="87" t="str">
        <f>IF('RCP Data-Measures Tab'!$F4762="Utility System Efficiency","Distribution Efficiency",'RCP Data-Measures Tab'!$F4762)</f>
        <v>Residential</v>
      </c>
      <c r="AB4762" s="86" t="s">
        <v>254</v>
      </c>
      <c r="AC4762" s="85" t="e">
        <v>#VALUE!</v>
      </c>
      <c r="AD4762" s="85">
        <v>29.6</v>
      </c>
      <c r="AE4762" s="84" t="str">
        <f>'RCP Data-Measures Tab'!$D4762&amp;'RCP Data-Measures Tab'!$F4762&amp;'RCP Data-Measures Tab'!$G4762&amp;'RCP Data-Measures Tab'!$H4762&amp;'RCP Data-Measures Tab'!$I4762</f>
        <v>2020ResidentialLightingLamps/FixturesUnknown</v>
      </c>
      <c r="AF4762" s="84" t="s">
        <v>246</v>
      </c>
    </row>
    <row r="4763" spans="1:32" ht="16.5" hidden="1" x14ac:dyDescent="0.45">
      <c r="A4763" s="151"/>
      <c r="B4763" s="189"/>
      <c r="C4763" s="83"/>
      <c r="D4763" s="101">
        <v>2020</v>
      </c>
      <c r="E4763" s="100">
        <v>541</v>
      </c>
      <c r="F4763" s="100" t="s">
        <v>456</v>
      </c>
      <c r="G4763" s="100" t="s">
        <v>368</v>
      </c>
      <c r="H4763" s="100" t="s">
        <v>370</v>
      </c>
      <c r="I4763" s="100" t="s">
        <v>497</v>
      </c>
      <c r="J4763" s="99">
        <v>0</v>
      </c>
      <c r="K4763" s="99">
        <v>0</v>
      </c>
      <c r="L4763" s="99">
        <v>0</v>
      </c>
      <c r="M4763" s="99">
        <v>0</v>
      </c>
      <c r="N4763" s="99">
        <v>1171891.0479062623</v>
      </c>
      <c r="O4763" s="99">
        <v>0</v>
      </c>
      <c r="P4763" s="99">
        <v>0</v>
      </c>
      <c r="Q4763" s="99">
        <v>1171891.0479062623</v>
      </c>
      <c r="R4763" s="99">
        <v>0.13377751688427653</v>
      </c>
      <c r="S4763" s="95">
        <v>0</v>
      </c>
      <c r="T4763" s="95">
        <v>0</v>
      </c>
      <c r="U4763" s="98">
        <v>0</v>
      </c>
      <c r="V4763" s="98">
        <v>0</v>
      </c>
      <c r="W4763" s="98">
        <v>1.9366501647256291E-4</v>
      </c>
      <c r="X4763" s="98">
        <f>'RCP Data-Measures Tab'!$Q4763*'RCP Data-Measures Tab'!$W4763/1000</f>
        <v>0.2269542990968153</v>
      </c>
      <c r="Y4763" s="97">
        <v>1.2476910449889296E-4</v>
      </c>
      <c r="Z4763" s="93">
        <f>'RCP Data-Measures Tab'!$Q4763*'RCP Data-Measures Tab'!$Y4763/1000</f>
        <v>0.14621579661753362</v>
      </c>
      <c r="AA4763" s="96" t="str">
        <f>IF('RCP Data-Measures Tab'!$F4763="Utility System Efficiency","Distribution Efficiency",'RCP Data-Measures Tab'!$F4763)</f>
        <v>Residential</v>
      </c>
      <c r="AB4763" s="95" t="s">
        <v>368</v>
      </c>
      <c r="AC4763" s="94" t="e">
        <v>#VALUE!</v>
      </c>
      <c r="AD4763" s="94">
        <v>15.8</v>
      </c>
      <c r="AE4763" s="93" t="str">
        <f>'RCP Data-Measures Tab'!$D4763&amp;'RCP Data-Measures Tab'!$F4763&amp;'RCP Data-Measures Tab'!$G4763&amp;'RCP Data-Measures Tab'!$H4763&amp;'RCP Data-Measures Tab'!$I4763</f>
        <v>2020ResidentialWater HeatingWater HeatersUnknown</v>
      </c>
      <c r="AF4763" s="93" t="s">
        <v>246</v>
      </c>
    </row>
    <row r="4764" spans="1:32" ht="16.5" hidden="1" x14ac:dyDescent="0.45">
      <c r="A4764" s="151"/>
      <c r="B4764" s="189"/>
      <c r="C4764" s="83"/>
      <c r="D4764" s="92">
        <v>2020</v>
      </c>
      <c r="E4764" s="91">
        <v>543</v>
      </c>
      <c r="F4764" s="91" t="s">
        <v>456</v>
      </c>
      <c r="G4764" s="91" t="s">
        <v>371</v>
      </c>
      <c r="H4764" s="91" t="s">
        <v>473</v>
      </c>
      <c r="I4764" s="91" t="s">
        <v>497</v>
      </c>
      <c r="J4764" s="90">
        <v>0</v>
      </c>
      <c r="K4764" s="90">
        <v>0</v>
      </c>
      <c r="L4764" s="90">
        <v>4011074.051186</v>
      </c>
      <c r="M4764" s="90">
        <v>6018.9</v>
      </c>
      <c r="N4764" s="90">
        <v>18013164.843213178</v>
      </c>
      <c r="O4764" s="90">
        <v>0</v>
      </c>
      <c r="P4764" s="90">
        <v>0</v>
      </c>
      <c r="Q4764" s="90">
        <v>22030257.79439918</v>
      </c>
      <c r="R4764" s="90">
        <v>2.5148696112327831</v>
      </c>
      <c r="S4764" s="86">
        <v>0</v>
      </c>
      <c r="T4764" s="86">
        <v>0</v>
      </c>
      <c r="U4764" s="89">
        <v>16500</v>
      </c>
      <c r="V4764" s="89">
        <v>0</v>
      </c>
      <c r="W4764" s="89">
        <v>2.3981935170362906E-4</v>
      </c>
      <c r="X4764" s="89">
        <f>'RCP Data-Measures Tab'!$Q4764*'RCP Data-Measures Tab'!$W4764/1000</f>
        <v>5.2832821421166321</v>
      </c>
      <c r="Y4764" s="88">
        <v>1.5374674830467136E-4</v>
      </c>
      <c r="Z4764" s="84">
        <f>'RCP Data-Measures Tab'!$Q4764*'RCP Data-Measures Tab'!$Y4764/1000</f>
        <v>3.3870805002025151</v>
      </c>
      <c r="AA4764" s="87" t="str">
        <f>IF('RCP Data-Measures Tab'!$F4764="Utility System Efficiency","Distribution Efficiency",'RCP Data-Measures Tab'!$F4764)</f>
        <v>Residential</v>
      </c>
      <c r="AB4764" s="86">
        <v>0</v>
      </c>
      <c r="AC4764" s="85" t="e">
        <v>#VALUE!</v>
      </c>
      <c r="AD4764" s="85">
        <v>0</v>
      </c>
      <c r="AE4764" s="84" t="str">
        <f>'RCP Data-Measures Tab'!$D4764&amp;'RCP Data-Measures Tab'!$F4764&amp;'RCP Data-Measures Tab'!$G4764&amp;'RCP Data-Measures Tab'!$H4764&amp;'RCP Data-Measures Tab'!$I4764</f>
        <v>2020ResidentialWhole Bldg/Meter LevelHomesUnknown</v>
      </c>
      <c r="AF4764" s="84" t="s">
        <v>246</v>
      </c>
    </row>
    <row r="4765" spans="1:32" ht="16.5" hidden="1" x14ac:dyDescent="0.45">
      <c r="A4765" s="151"/>
      <c r="B4765" s="189"/>
      <c r="C4765" s="83"/>
      <c r="D4765" s="101">
        <v>2020</v>
      </c>
      <c r="E4765" s="100">
        <v>544</v>
      </c>
      <c r="F4765" s="100" t="s">
        <v>456</v>
      </c>
      <c r="G4765" s="100" t="s">
        <v>371</v>
      </c>
      <c r="H4765" s="100" t="s">
        <v>372</v>
      </c>
      <c r="I4765" s="100" t="s">
        <v>497</v>
      </c>
      <c r="J4765" s="99">
        <v>0</v>
      </c>
      <c r="K4765" s="99">
        <v>1024327.6063999999</v>
      </c>
      <c r="L4765" s="99">
        <v>0</v>
      </c>
      <c r="M4765" s="99">
        <v>0</v>
      </c>
      <c r="N4765" s="99">
        <v>0</v>
      </c>
      <c r="O4765" s="99">
        <v>0</v>
      </c>
      <c r="P4765" s="99">
        <v>0</v>
      </c>
      <c r="Q4765" s="99">
        <v>1024327.6063999999</v>
      </c>
      <c r="R4765" s="99">
        <v>0.11693237515981734</v>
      </c>
      <c r="S4765" s="95">
        <v>0</v>
      </c>
      <c r="T4765" s="95">
        <v>0</v>
      </c>
      <c r="U4765" s="98">
        <v>0</v>
      </c>
      <c r="V4765" s="98">
        <v>0</v>
      </c>
      <c r="W4765" s="98">
        <v>2.3981935170362906E-4</v>
      </c>
      <c r="X4765" s="98">
        <f>'RCP Data-Measures Tab'!$Q4765*'RCP Data-Measures Tab'!$W4765/1000</f>
        <v>0.24565358249897809</v>
      </c>
      <c r="Y4765" s="97">
        <v>1.5374674830467136E-4</v>
      </c>
      <c r="Z4765" s="93">
        <f>'RCP Data-Measures Tab'!$Q4765*'RCP Data-Measures Tab'!$Y4765/1000</f>
        <v>0.15748703868270728</v>
      </c>
      <c r="AA4765" s="96" t="str">
        <f>IF('RCP Data-Measures Tab'!$F4765="Utility System Efficiency","Distribution Efficiency",'RCP Data-Measures Tab'!$F4765)</f>
        <v>Residential</v>
      </c>
      <c r="AB4765" s="95">
        <v>0</v>
      </c>
      <c r="AC4765" s="94" t="e">
        <v>#VALUE!</v>
      </c>
      <c r="AD4765" s="94">
        <v>0</v>
      </c>
      <c r="AE4765" s="93" t="str">
        <f>'RCP Data-Measures Tab'!$D4765&amp;'RCP Data-Measures Tab'!$F4765&amp;'RCP Data-Measures Tab'!$G4765&amp;'RCP Data-Measures Tab'!$H4765&amp;'RCP Data-Measures Tab'!$I4765</f>
        <v>2020ResidentialWhole Bldg/Meter LevelWhole Bldg/Meter Level System ImprovementsUnknown</v>
      </c>
      <c r="AF4765" s="93" t="s">
        <v>246</v>
      </c>
    </row>
    <row r="4766" spans="1:32" ht="16.5" hidden="1" x14ac:dyDescent="0.45">
      <c r="A4766" s="151"/>
      <c r="B4766" s="189"/>
      <c r="C4766" s="83"/>
      <c r="D4766" s="92">
        <v>2020</v>
      </c>
      <c r="E4766" s="91">
        <v>560</v>
      </c>
      <c r="F4766" s="91" t="s">
        <v>242</v>
      </c>
      <c r="G4766" s="91" t="s">
        <v>497</v>
      </c>
      <c r="H4766" s="91" t="s">
        <v>497</v>
      </c>
      <c r="I4766" s="91" t="s">
        <v>497</v>
      </c>
      <c r="J4766" s="90">
        <v>0</v>
      </c>
      <c r="K4766" s="90">
        <v>1306236.6127800001</v>
      </c>
      <c r="L4766" s="90">
        <v>19023380.226785216</v>
      </c>
      <c r="M4766" s="90">
        <v>551713.66</v>
      </c>
      <c r="N4766" s="90">
        <v>0</v>
      </c>
      <c r="O4766" s="90">
        <v>0</v>
      </c>
      <c r="P4766" s="90">
        <v>0</v>
      </c>
      <c r="Q4766" s="90">
        <v>20881330.499565218</v>
      </c>
      <c r="R4766" s="90">
        <v>2.3837135273476275</v>
      </c>
      <c r="S4766" s="86">
        <v>0</v>
      </c>
      <c r="T4766" s="86">
        <v>0</v>
      </c>
      <c r="U4766" s="89">
        <v>271304.59000000003</v>
      </c>
      <c r="V4766" s="89">
        <v>0</v>
      </c>
      <c r="W4766" s="89">
        <v>2.4448004954142824E-4</v>
      </c>
      <c r="X4766" s="89">
        <f>'RCP Data-Measures Tab'!$Q4766*'RCP Data-Measures Tab'!$W4766/1000</f>
        <v>5.1050687150246414</v>
      </c>
      <c r="Y4766" s="88">
        <v>1.6317761465144983E-4</v>
      </c>
      <c r="Z4766" s="84">
        <f>'RCP Data-Measures Tab'!$Q4766*'RCP Data-Measures Tab'!$Y4766/1000</f>
        <v>3.4073657016676191</v>
      </c>
      <c r="AA4766" s="87" t="str">
        <f>IF('RCP Data-Measures Tab'!$F4766="Utility System Efficiency","Distribution Efficiency",'RCP Data-Measures Tab'!$F4766)</f>
        <v>Commercial</v>
      </c>
      <c r="AB4766" s="86">
        <v>0</v>
      </c>
      <c r="AC4766" s="85" t="e">
        <v>#VALUE!</v>
      </c>
      <c r="AD4766" s="85">
        <v>0</v>
      </c>
      <c r="AE4766" s="84" t="str">
        <f>'RCP Data-Measures Tab'!$D4766&amp;'RCP Data-Measures Tab'!$F4766&amp;'RCP Data-Measures Tab'!$G4766&amp;'RCP Data-Measures Tab'!$H4766&amp;'RCP Data-Measures Tab'!$I4766</f>
        <v>2020CommercialUnknownUnknownUnknown</v>
      </c>
      <c r="AF4766" s="84" t="s">
        <v>246</v>
      </c>
    </row>
    <row r="4767" spans="1:32" ht="16.5" hidden="1" x14ac:dyDescent="0.45">
      <c r="A4767" s="151"/>
      <c r="B4767" s="189"/>
      <c r="C4767" s="83"/>
      <c r="D4767" s="101">
        <v>2020</v>
      </c>
      <c r="E4767" s="100">
        <v>561</v>
      </c>
      <c r="F4767" s="100" t="s">
        <v>441</v>
      </c>
      <c r="G4767" s="100" t="s">
        <v>497</v>
      </c>
      <c r="H4767" s="100" t="s">
        <v>497</v>
      </c>
      <c r="I4767" s="100" t="s">
        <v>497</v>
      </c>
      <c r="J4767" s="99">
        <v>0</v>
      </c>
      <c r="K4767" s="99">
        <v>0</v>
      </c>
      <c r="L4767" s="99">
        <v>19605623.1435408</v>
      </c>
      <c r="M4767" s="99">
        <v>7140034.1399999997</v>
      </c>
      <c r="N4767" s="99">
        <v>0</v>
      </c>
      <c r="O4767" s="99">
        <v>0</v>
      </c>
      <c r="P4767" s="99">
        <v>0</v>
      </c>
      <c r="Q4767" s="99">
        <v>26745657.2835408</v>
      </c>
      <c r="R4767" s="99">
        <v>3.0531572241484932</v>
      </c>
      <c r="S4767" s="95">
        <v>0</v>
      </c>
      <c r="T4767" s="95">
        <v>0</v>
      </c>
      <c r="U4767" s="98">
        <v>61543.42</v>
      </c>
      <c r="V4767" s="98">
        <v>0</v>
      </c>
      <c r="W4767" s="98">
        <v>1.2550914627205317E-4</v>
      </c>
      <c r="X4767" s="98">
        <f>'RCP Data-Measures Tab'!$Q4767*'RCP Data-Measures Tab'!$W4767/1000</f>
        <v>3.3568246121421268</v>
      </c>
      <c r="Y4767" s="97">
        <v>1.2967948758907806E-4</v>
      </c>
      <c r="Z4767" s="93">
        <f>'RCP Data-Measures Tab'!$Q4767*'RCP Data-Measures Tab'!$Y4767/1000</f>
        <v>3.468363131762664</v>
      </c>
      <c r="AA4767" s="96" t="str">
        <f>IF('RCP Data-Measures Tab'!$F4767="Utility System Efficiency","Distribution Efficiency",'RCP Data-Measures Tab'!$F4767)</f>
        <v>Industrial</v>
      </c>
      <c r="AB4767" s="95">
        <v>0</v>
      </c>
      <c r="AC4767" s="94" t="e">
        <v>#VALUE!</v>
      </c>
      <c r="AD4767" s="94">
        <v>0</v>
      </c>
      <c r="AE4767" s="93" t="str">
        <f>'RCP Data-Measures Tab'!$D4767&amp;'RCP Data-Measures Tab'!$F4767&amp;'RCP Data-Measures Tab'!$G4767&amp;'RCP Data-Measures Tab'!$H4767&amp;'RCP Data-Measures Tab'!$I4767</f>
        <v>2020IndustrialUnknownUnknownUnknown</v>
      </c>
      <c r="AF4767" s="93" t="s">
        <v>246</v>
      </c>
    </row>
    <row r="4768" spans="1:32" ht="16.5" hidden="1" x14ac:dyDescent="0.45">
      <c r="A4768" s="151"/>
      <c r="B4768" s="189"/>
      <c r="C4768" s="83"/>
      <c r="D4768" s="92">
        <v>2020</v>
      </c>
      <c r="E4768" s="91">
        <v>563</v>
      </c>
      <c r="F4768" s="91" t="s">
        <v>456</v>
      </c>
      <c r="G4768" s="91" t="s">
        <v>497</v>
      </c>
      <c r="H4768" s="91" t="s">
        <v>497</v>
      </c>
      <c r="I4768" s="91" t="s">
        <v>497</v>
      </c>
      <c r="J4768" s="90">
        <v>0</v>
      </c>
      <c r="K4768" s="90">
        <v>5858753.0050978502</v>
      </c>
      <c r="L4768" s="90">
        <v>105355.07762244</v>
      </c>
      <c r="M4768" s="90">
        <v>0</v>
      </c>
      <c r="N4768" s="90">
        <v>0</v>
      </c>
      <c r="O4768" s="90">
        <v>0</v>
      </c>
      <c r="P4768" s="90">
        <v>0</v>
      </c>
      <c r="Q4768" s="90">
        <v>5964108.0827202899</v>
      </c>
      <c r="R4768" s="90">
        <v>0.68083425601829795</v>
      </c>
      <c r="S4768" s="86">
        <v>0</v>
      </c>
      <c r="T4768" s="86">
        <v>0</v>
      </c>
      <c r="U4768" s="89">
        <v>0</v>
      </c>
      <c r="V4768" s="89">
        <v>0</v>
      </c>
      <c r="W4768" s="89">
        <v>2.3981935170362906E-4</v>
      </c>
      <c r="X4768" s="89">
        <f>'RCP Data-Measures Tab'!$Q4768*'RCP Data-Measures Tab'!$W4768/1000</f>
        <v>1.4303085338883541</v>
      </c>
      <c r="Y4768" s="88">
        <v>1.5374674830467136E-4</v>
      </c>
      <c r="Z4768" s="84">
        <f>'RCP Data-Measures Tab'!$Q4768*'RCP Data-Measures Tab'!$Y4768/1000</f>
        <v>0.91696222425585261</v>
      </c>
      <c r="AA4768" s="87" t="str">
        <f>IF('RCP Data-Measures Tab'!$F4768="Utility System Efficiency","Distribution Efficiency",'RCP Data-Measures Tab'!$F4768)</f>
        <v>Residential</v>
      </c>
      <c r="AB4768" s="86">
        <v>0</v>
      </c>
      <c r="AC4768" s="85" t="e">
        <v>#VALUE!</v>
      </c>
      <c r="AD4768" s="85">
        <v>0</v>
      </c>
      <c r="AE4768" s="84" t="str">
        <f>'RCP Data-Measures Tab'!$D4768&amp;'RCP Data-Measures Tab'!$F4768&amp;'RCP Data-Measures Tab'!$G4768&amp;'RCP Data-Measures Tab'!$H4768&amp;'RCP Data-Measures Tab'!$I4768</f>
        <v>2020ResidentialUnknownUnknownUnknown</v>
      </c>
      <c r="AF4768" s="84" t="s">
        <v>246</v>
      </c>
    </row>
    <row r="4769" spans="1:32" ht="16.5" hidden="1" x14ac:dyDescent="0.45">
      <c r="A4769" s="151"/>
      <c r="B4769" s="189"/>
      <c r="C4769" s="83"/>
      <c r="D4769" s="101">
        <v>2020</v>
      </c>
      <c r="E4769" s="100">
        <v>571</v>
      </c>
      <c r="F4769" s="100" t="s">
        <v>272</v>
      </c>
      <c r="G4769" s="100" t="s">
        <v>288</v>
      </c>
      <c r="H4769" s="100" t="s">
        <v>497</v>
      </c>
      <c r="I4769" s="100" t="s">
        <v>497</v>
      </c>
      <c r="J4769" s="99">
        <v>4187884</v>
      </c>
      <c r="K4769" s="99">
        <v>0</v>
      </c>
      <c r="L4769" s="99">
        <v>23736.93</v>
      </c>
      <c r="M4769" s="99">
        <v>14472.745000000001</v>
      </c>
      <c r="N4769" s="99">
        <v>0</v>
      </c>
      <c r="O4769" s="99">
        <v>0</v>
      </c>
      <c r="P4769" s="99">
        <v>0</v>
      </c>
      <c r="Q4769" s="99">
        <v>4226093.6749999998</v>
      </c>
      <c r="R4769" s="99">
        <v>0.48243078481735158</v>
      </c>
      <c r="S4769" s="95">
        <v>0</v>
      </c>
      <c r="T4769" s="95">
        <v>0</v>
      </c>
      <c r="U4769" s="98">
        <v>0</v>
      </c>
      <c r="V4769" s="98">
        <v>0</v>
      </c>
      <c r="W4769" s="98">
        <v>2.6493717263190194E-6</v>
      </c>
      <c r="X4769" s="98">
        <f>'RCP Data-Measures Tab'!$Q4769*'RCP Data-Measures Tab'!$W4769/1000</f>
        <v>1.1196493095320639E-2</v>
      </c>
      <c r="Y4769" s="97">
        <v>3.1260287756622589E-4</v>
      </c>
      <c r="Z4769" s="93">
        <f>'RCP Data-Measures Tab'!$Q4769*'RCP Data-Measures Tab'!$Y4769/1000</f>
        <v>1.3210890436694265</v>
      </c>
      <c r="AA4769" s="96" t="str">
        <f>IF('RCP Data-Measures Tab'!$F4769="Utility System Efficiency","Distribution Efficiency",'RCP Data-Measures Tab'!$F4769)</f>
        <v>Agricultural</v>
      </c>
      <c r="AB4769" s="95" t="s">
        <v>288</v>
      </c>
      <c r="AC4769" s="94" t="e">
        <v>#VALUE!</v>
      </c>
      <c r="AD4769" s="94">
        <v>13.448143731360579</v>
      </c>
      <c r="AE4769" s="93" t="str">
        <f>'RCP Data-Measures Tab'!$D4769&amp;'RCP Data-Measures Tab'!$F4769&amp;'RCP Data-Measures Tab'!$G4769&amp;'RCP Data-Measures Tab'!$H4769&amp;'RCP Data-Measures Tab'!$I4769</f>
        <v>2020AgriculturalIrrigationUnknownUnknown</v>
      </c>
      <c r="AF4769" s="93" t="s">
        <v>246</v>
      </c>
    </row>
    <row r="4770" spans="1:32" ht="16.5" hidden="1" x14ac:dyDescent="0.45">
      <c r="A4770" s="151"/>
      <c r="B4770" s="189"/>
      <c r="C4770" s="83"/>
      <c r="D4770" s="92">
        <v>2020</v>
      </c>
      <c r="E4770" s="91">
        <v>572</v>
      </c>
      <c r="F4770" s="91" t="s">
        <v>272</v>
      </c>
      <c r="G4770" s="91" t="s">
        <v>288</v>
      </c>
      <c r="H4770" s="91" t="s">
        <v>316</v>
      </c>
      <c r="I4770" s="91" t="s">
        <v>501</v>
      </c>
      <c r="J4770" s="90">
        <v>61502.13</v>
      </c>
      <c r="K4770" s="90">
        <v>0</v>
      </c>
      <c r="L4770" s="90">
        <v>2114141.7725799996</v>
      </c>
      <c r="M4770" s="90">
        <v>0</v>
      </c>
      <c r="N4770" s="90">
        <v>0</v>
      </c>
      <c r="O4770" s="90">
        <v>0</v>
      </c>
      <c r="P4770" s="90">
        <v>0</v>
      </c>
      <c r="Q4770" s="90">
        <v>2175643.9025799995</v>
      </c>
      <c r="R4770" s="90">
        <v>0.24836117609360725</v>
      </c>
      <c r="S4770" s="86">
        <v>15599.512999999999</v>
      </c>
      <c r="T4770" s="86">
        <v>0</v>
      </c>
      <c r="U4770" s="89">
        <v>266823.85999999993</v>
      </c>
      <c r="V4770" s="89">
        <v>0</v>
      </c>
      <c r="W4770" s="89">
        <v>2.6493717263190194E-6</v>
      </c>
      <c r="X4770" s="89">
        <f>'RCP Data-Measures Tab'!$Q4770*'RCP Data-Measures Tab'!$W4770/1000</f>
        <v>5.7640894420338219E-3</v>
      </c>
      <c r="Y4770" s="88">
        <v>3.1260287756622589E-4</v>
      </c>
      <c r="Z4770" s="84">
        <f>'RCP Data-Measures Tab'!$Q4770*'RCP Data-Measures Tab'!$Y4770/1000</f>
        <v>0.68011254450592151</v>
      </c>
      <c r="AA4770" s="87" t="str">
        <f>IF('RCP Data-Measures Tab'!$F4770="Utility System Efficiency","Distribution Efficiency",'RCP Data-Measures Tab'!$F4770)</f>
        <v>Agricultural</v>
      </c>
      <c r="AB4770" s="86" t="s">
        <v>288</v>
      </c>
      <c r="AC4770" s="85" t="e">
        <v>#VALUE!</v>
      </c>
      <c r="AD4770" s="85">
        <v>13.448143731360579</v>
      </c>
      <c r="AE4770" s="84" t="str">
        <f>'RCP Data-Measures Tab'!$D4770&amp;'RCP Data-Measures Tab'!$F4770&amp;'RCP Data-Measures Tab'!$G4770&amp;'RCP Data-Measures Tab'!$H4770&amp;'RCP Data-Measures Tab'!$I4770</f>
        <v>2020AgriculturalIrrigationIrrigation System ImprovementsIrrigation System Control Improvements (VFD)</v>
      </c>
      <c r="AF4770" s="84" t="s">
        <v>246</v>
      </c>
    </row>
    <row r="4771" spans="1:32" ht="16.5" hidden="1" x14ac:dyDescent="0.45">
      <c r="A4771" s="151"/>
      <c r="B4771" s="189"/>
      <c r="C4771" s="83"/>
      <c r="D4771" s="101">
        <v>2020</v>
      </c>
      <c r="E4771" s="100">
        <v>573</v>
      </c>
      <c r="F4771" s="100" t="s">
        <v>242</v>
      </c>
      <c r="G4771" s="100" t="s">
        <v>382</v>
      </c>
      <c r="H4771" s="100" t="s">
        <v>336</v>
      </c>
      <c r="I4771" s="100" t="s">
        <v>411</v>
      </c>
      <c r="J4771" s="99">
        <v>19748.240000000002</v>
      </c>
      <c r="K4771" s="99">
        <v>0</v>
      </c>
      <c r="L4771" s="99">
        <v>0</v>
      </c>
      <c r="M4771" s="99">
        <v>0</v>
      </c>
      <c r="N4771" s="99">
        <v>0</v>
      </c>
      <c r="O4771" s="99">
        <v>0</v>
      </c>
      <c r="P4771" s="99">
        <v>0</v>
      </c>
      <c r="Q4771" s="99">
        <v>19748.240000000002</v>
      </c>
      <c r="R4771" s="99">
        <v>2.2543652968036532E-3</v>
      </c>
      <c r="S4771" s="95">
        <v>3200</v>
      </c>
      <c r="T4771" s="95">
        <v>0</v>
      </c>
      <c r="U4771" s="98">
        <v>0</v>
      </c>
      <c r="V4771" s="98">
        <v>0</v>
      </c>
      <c r="W4771" s="98">
        <v>1.7223424803467993E-4</v>
      </c>
      <c r="X4771" s="98">
        <f>'RCP Data-Measures Tab'!$Q4771*'RCP Data-Measures Tab'!$W4771/1000</f>
        <v>3.4013232664083879E-3</v>
      </c>
      <c r="Y4771" s="97">
        <v>1.6216550193424696E-4</v>
      </c>
      <c r="Z4771" s="93">
        <f>'RCP Data-Measures Tab'!$Q4771*'RCP Data-Measures Tab'!$Y4771/1000</f>
        <v>3.2024832519179734E-3</v>
      </c>
      <c r="AA4771" s="96" t="str">
        <f>IF('RCP Data-Measures Tab'!$F4771="Utility System Efficiency","Distribution Efficiency",'RCP Data-Measures Tab'!$F4771)</f>
        <v>Commercial</v>
      </c>
      <c r="AB4771" s="95" t="s">
        <v>382</v>
      </c>
      <c r="AC4771" s="94" t="e">
        <v>#VALUE!</v>
      </c>
      <c r="AD4771" s="94">
        <v>1.1374626033430215</v>
      </c>
      <c r="AE4771" s="93" t="str">
        <f>'RCP Data-Measures Tab'!$D4771&amp;'RCP Data-Measures Tab'!$F4771&amp;'RCP Data-Measures Tab'!$G4771&amp;'RCP Data-Measures Tab'!$H4771&amp;'RCP Data-Measures Tab'!$I4771</f>
        <v>2020CommercialFood PreparationMotors/Drives ControlsInteractive Process Loads System Improvements</v>
      </c>
      <c r="AF4771" s="93" t="s">
        <v>246</v>
      </c>
    </row>
    <row r="4772" spans="1:32" ht="16.5" hidden="1" x14ac:dyDescent="0.45">
      <c r="A4772" s="151"/>
      <c r="B4772" s="189"/>
      <c r="C4772" s="83"/>
      <c r="D4772" s="92">
        <v>2020</v>
      </c>
      <c r="E4772" s="91">
        <v>574</v>
      </c>
      <c r="F4772" s="91" t="s">
        <v>242</v>
      </c>
      <c r="G4772" s="91" t="s">
        <v>243</v>
      </c>
      <c r="H4772" s="91" t="s">
        <v>244</v>
      </c>
      <c r="I4772" s="91" t="s">
        <v>347</v>
      </c>
      <c r="J4772" s="90">
        <v>326090.52299999999</v>
      </c>
      <c r="K4772" s="90">
        <v>0</v>
      </c>
      <c r="L4772" s="90">
        <v>531841.84</v>
      </c>
      <c r="M4772" s="90">
        <v>0</v>
      </c>
      <c r="N4772" s="90">
        <v>1879959.0014792129</v>
      </c>
      <c r="O4772" s="90">
        <v>0</v>
      </c>
      <c r="P4772" s="90">
        <v>0</v>
      </c>
      <c r="Q4772" s="90">
        <v>2737891.364479213</v>
      </c>
      <c r="R4772" s="90">
        <v>0.31254467631041244</v>
      </c>
      <c r="S4772" s="86">
        <v>74315.361799999999</v>
      </c>
      <c r="T4772" s="86">
        <v>0</v>
      </c>
      <c r="U4772" s="89">
        <v>0</v>
      </c>
      <c r="V4772" s="89">
        <v>0</v>
      </c>
      <c r="W4772" s="89">
        <v>7.6227769483488972E-4</v>
      </c>
      <c r="X4772" s="89">
        <f>'RCP Data-Measures Tab'!$Q4772*'RCP Data-Measures Tab'!$W4772/1000</f>
        <v>2.0870335180235653</v>
      </c>
      <c r="Y4772" s="88">
        <v>1.3799307496006364E-5</v>
      </c>
      <c r="Z4772" s="84">
        <f>'RCP Data-Measures Tab'!$Q4772*'RCP Data-Measures Tab'!$Y4772/1000</f>
        <v>3.7781004829109094E-2</v>
      </c>
      <c r="AA4772" s="87" t="str">
        <f>IF('RCP Data-Measures Tab'!$F4772="Utility System Efficiency","Distribution Efficiency",'RCP Data-Measures Tab'!$F4772)</f>
        <v>Commercial</v>
      </c>
      <c r="AB4772" s="86" t="s">
        <v>243</v>
      </c>
      <c r="AC4772" s="85" t="e">
        <v>#VALUE!</v>
      </c>
      <c r="AD4772" s="85">
        <v>21.96727850510954</v>
      </c>
      <c r="AE4772" s="84" t="str">
        <f>'RCP Data-Measures Tab'!$D4772&amp;'RCP Data-Measures Tab'!$F4772&amp;'RCP Data-Measures Tab'!$G4772&amp;'RCP Data-Measures Tab'!$H4772&amp;'RCP Data-Measures Tab'!$I4772</f>
        <v>2020CommercialHVACHVAC System ImprovementsFan System Improvements</v>
      </c>
      <c r="AF4772" s="84" t="s">
        <v>246</v>
      </c>
    </row>
    <row r="4773" spans="1:32" ht="16.5" hidden="1" x14ac:dyDescent="0.45">
      <c r="A4773" s="151"/>
      <c r="B4773" s="189"/>
      <c r="C4773" s="83"/>
      <c r="D4773" s="101">
        <v>2020</v>
      </c>
      <c r="E4773" s="100">
        <v>575</v>
      </c>
      <c r="F4773" s="100" t="s">
        <v>242</v>
      </c>
      <c r="G4773" s="100" t="s">
        <v>243</v>
      </c>
      <c r="H4773" s="100" t="s">
        <v>244</v>
      </c>
      <c r="I4773" s="100" t="s">
        <v>348</v>
      </c>
      <c r="J4773" s="99">
        <v>41782.625</v>
      </c>
      <c r="K4773" s="99">
        <v>0</v>
      </c>
      <c r="L4773" s="99">
        <v>0</v>
      </c>
      <c r="M4773" s="99">
        <v>0</v>
      </c>
      <c r="N4773" s="99">
        <v>0</v>
      </c>
      <c r="O4773" s="99">
        <v>0</v>
      </c>
      <c r="P4773" s="99">
        <v>0</v>
      </c>
      <c r="Q4773" s="99">
        <v>41782.625</v>
      </c>
      <c r="R4773" s="99">
        <v>4.7697060502283105E-3</v>
      </c>
      <c r="S4773" s="95">
        <v>10027.835000000001</v>
      </c>
      <c r="T4773" s="95">
        <v>0</v>
      </c>
      <c r="U4773" s="98">
        <v>0</v>
      </c>
      <c r="V4773" s="98">
        <v>0</v>
      </c>
      <c r="W4773" s="98">
        <v>7.6227769483488972E-4</v>
      </c>
      <c r="X4773" s="98">
        <f>'RCP Data-Measures Tab'!$Q4773*'RCP Data-Measures Tab'!$W4773/1000</f>
        <v>3.1849963069150632E-2</v>
      </c>
      <c r="Y4773" s="97">
        <v>1.3799307496006364E-5</v>
      </c>
      <c r="Z4773" s="93">
        <f>'RCP Data-Measures Tab'!$Q4773*'RCP Data-Measures Tab'!$Y4773/1000</f>
        <v>5.7657129036532294E-4</v>
      </c>
      <c r="AA4773" s="96" t="str">
        <f>IF('RCP Data-Measures Tab'!$F4773="Utility System Efficiency","Distribution Efficiency",'RCP Data-Measures Tab'!$F4773)</f>
        <v>Commercial</v>
      </c>
      <c r="AB4773" s="95" t="s">
        <v>243</v>
      </c>
      <c r="AC4773" s="94" t="e">
        <v>#VALUE!</v>
      </c>
      <c r="AD4773" s="94">
        <v>21.96727850510954</v>
      </c>
      <c r="AE4773" s="93" t="str">
        <f>'RCP Data-Measures Tab'!$D4773&amp;'RCP Data-Measures Tab'!$F4773&amp;'RCP Data-Measures Tab'!$G4773&amp;'RCP Data-Measures Tab'!$H4773&amp;'RCP Data-Measures Tab'!$I4773</f>
        <v>2020CommercialHVACHVAC System ImprovementsPump System Improvements</v>
      </c>
      <c r="AF4773" s="93" t="s">
        <v>246</v>
      </c>
    </row>
    <row r="4774" spans="1:32" ht="16.5" hidden="1" x14ac:dyDescent="0.45">
      <c r="A4774" s="151"/>
      <c r="B4774" s="189"/>
      <c r="C4774" s="83"/>
      <c r="D4774" s="92">
        <v>2020</v>
      </c>
      <c r="E4774" s="91">
        <v>578</v>
      </c>
      <c r="F4774" s="91" t="s">
        <v>242</v>
      </c>
      <c r="G4774" s="91" t="s">
        <v>254</v>
      </c>
      <c r="H4774" s="91" t="s">
        <v>256</v>
      </c>
      <c r="I4774" s="91" t="s">
        <v>504</v>
      </c>
      <c r="J4774" s="90">
        <v>2400018.2910000002</v>
      </c>
      <c r="K4774" s="90">
        <v>473163.44831999997</v>
      </c>
      <c r="L4774" s="90">
        <v>35072636.075106993</v>
      </c>
      <c r="M4774" s="90">
        <v>0</v>
      </c>
      <c r="N4774" s="90">
        <v>0</v>
      </c>
      <c r="O4774" s="90">
        <v>0</v>
      </c>
      <c r="P4774" s="90">
        <v>0</v>
      </c>
      <c r="Q4774" s="90">
        <v>37945817.814426996</v>
      </c>
      <c r="R4774" s="90">
        <v>4.331714362377511</v>
      </c>
      <c r="S4774" s="86">
        <v>466910.33199999999</v>
      </c>
      <c r="T4774" s="86">
        <v>0</v>
      </c>
      <c r="U4774" s="89">
        <v>200580.33000000002</v>
      </c>
      <c r="V4774" s="89">
        <v>0</v>
      </c>
      <c r="W4774" s="89">
        <v>1.7718585988588231E-4</v>
      </c>
      <c r="X4774" s="89">
        <f>'RCP Data-Measures Tab'!$Q4774*'RCP Data-Measures Tab'!$W4774/1000</f>
        <v>6.723462358522279</v>
      </c>
      <c r="Y4774" s="88">
        <v>1.5190564917604238E-4</v>
      </c>
      <c r="Z4774" s="84">
        <f>'RCP Data-Measures Tab'!$Q4774*'RCP Data-Measures Tab'!$Y4774/1000</f>
        <v>5.764184088616366</v>
      </c>
      <c r="AA4774" s="87" t="str">
        <f>IF('RCP Data-Measures Tab'!$F4774="Utility System Efficiency","Distribution Efficiency",'RCP Data-Measures Tab'!$F4774)</f>
        <v>Commercial</v>
      </c>
      <c r="AB4774" s="86" t="s">
        <v>254</v>
      </c>
      <c r="AC4774" s="85" t="e">
        <v>#VALUE!</v>
      </c>
      <c r="AD4774" s="85">
        <v>42.719839154236581</v>
      </c>
      <c r="AE4774" s="84" t="str">
        <f>'RCP Data-Measures Tab'!$D4774&amp;'RCP Data-Measures Tab'!$F4774&amp;'RCP Data-Measures Tab'!$G4774&amp;'RCP Data-Measures Tab'!$H4774&amp;'RCP Data-Measures Tab'!$I4774</f>
        <v>2020CommercialLightingLamps/Ballasts/FixturesLED Exterior General Area</v>
      </c>
      <c r="AF4774" s="84" t="s">
        <v>246</v>
      </c>
    </row>
    <row r="4775" spans="1:32" ht="16.5" hidden="1" x14ac:dyDescent="0.45">
      <c r="A4775" s="151"/>
      <c r="B4775" s="189"/>
      <c r="C4775" s="83"/>
      <c r="D4775" s="101">
        <v>2020</v>
      </c>
      <c r="E4775" s="100">
        <v>579</v>
      </c>
      <c r="F4775" s="100" t="s">
        <v>242</v>
      </c>
      <c r="G4775" s="100" t="s">
        <v>254</v>
      </c>
      <c r="H4775" s="100" t="s">
        <v>256</v>
      </c>
      <c r="I4775" s="100" t="s">
        <v>505</v>
      </c>
      <c r="J4775" s="99">
        <v>1641034.334</v>
      </c>
      <c r="K4775" s="99">
        <v>0</v>
      </c>
      <c r="L4775" s="99">
        <v>544047.998012</v>
      </c>
      <c r="M4775" s="99">
        <v>0</v>
      </c>
      <c r="N4775" s="99">
        <v>0</v>
      </c>
      <c r="O4775" s="99">
        <v>0</v>
      </c>
      <c r="P4775" s="99">
        <v>0</v>
      </c>
      <c r="Q4775" s="99">
        <v>2185082.332012</v>
      </c>
      <c r="R4775" s="99">
        <v>0.24943862237579909</v>
      </c>
      <c r="S4775" s="95">
        <v>323371.26940000005</v>
      </c>
      <c r="T4775" s="95">
        <v>0</v>
      </c>
      <c r="U4775" s="98">
        <v>2878</v>
      </c>
      <c r="V4775" s="98">
        <v>0</v>
      </c>
      <c r="W4775" s="98">
        <v>1.7718585988588231E-4</v>
      </c>
      <c r="X4775" s="98">
        <f>'RCP Data-Measures Tab'!$Q4775*'RCP Data-Measures Tab'!$W4775/1000</f>
        <v>0.38716569191899519</v>
      </c>
      <c r="Y4775" s="97">
        <v>1.5190564917604238E-4</v>
      </c>
      <c r="Z4775" s="93">
        <f>'RCP Data-Measures Tab'!$Q4775*'RCP Data-Measures Tab'!$Y4775/1000</f>
        <v>0.33192635014738348</v>
      </c>
      <c r="AA4775" s="96" t="str">
        <f>IF('RCP Data-Measures Tab'!$F4775="Utility System Efficiency","Distribution Efficiency",'RCP Data-Measures Tab'!$F4775)</f>
        <v>Commercial</v>
      </c>
      <c r="AB4775" s="95" t="s">
        <v>254</v>
      </c>
      <c r="AC4775" s="94" t="e">
        <v>#VALUE!</v>
      </c>
      <c r="AD4775" s="94">
        <v>42.719839154236581</v>
      </c>
      <c r="AE4775" s="93" t="str">
        <f>'RCP Data-Measures Tab'!$D4775&amp;'RCP Data-Measures Tab'!$F4775&amp;'RCP Data-Measures Tab'!$G4775&amp;'RCP Data-Measures Tab'!$H4775&amp;'RCP Data-Measures Tab'!$I4775</f>
        <v>2020CommercialLightingLamps/Ballasts/FixturesLED Other</v>
      </c>
      <c r="AF4775" s="93" t="s">
        <v>246</v>
      </c>
    </row>
    <row r="4776" spans="1:32" ht="16.5" hidden="1" x14ac:dyDescent="0.45">
      <c r="A4776" s="151"/>
      <c r="B4776" s="189"/>
      <c r="C4776" s="83"/>
      <c r="D4776" s="92">
        <v>2020</v>
      </c>
      <c r="E4776" s="91">
        <v>580</v>
      </c>
      <c r="F4776" s="91" t="s">
        <v>242</v>
      </c>
      <c r="G4776" s="91" t="s">
        <v>254</v>
      </c>
      <c r="H4776" s="91" t="s">
        <v>256</v>
      </c>
      <c r="I4776" s="91" t="s">
        <v>506</v>
      </c>
      <c r="J4776" s="90">
        <v>9376535.8327178955</v>
      </c>
      <c r="K4776" s="90">
        <v>3465069.8291321048</v>
      </c>
      <c r="L4776" s="90">
        <v>9573379.2945459988</v>
      </c>
      <c r="M4776" s="90">
        <v>0</v>
      </c>
      <c r="N4776" s="90">
        <v>0</v>
      </c>
      <c r="O4776" s="90">
        <v>0</v>
      </c>
      <c r="P4776" s="90">
        <v>0</v>
      </c>
      <c r="Q4776" s="90">
        <v>22414984.956395999</v>
      </c>
      <c r="R4776" s="90">
        <v>2.5587882370315067</v>
      </c>
      <c r="S4776" s="86">
        <v>738821.03470000008</v>
      </c>
      <c r="T4776" s="86">
        <v>0</v>
      </c>
      <c r="U4776" s="89">
        <v>22772.469999999998</v>
      </c>
      <c r="V4776" s="89">
        <v>0</v>
      </c>
      <c r="W4776" s="89">
        <v>1.7718585988588231E-4</v>
      </c>
      <c r="X4776" s="89">
        <f>'RCP Data-Measures Tab'!$Q4776*'RCP Data-Measures Tab'!$W4776/1000</f>
        <v>3.9716183838281411</v>
      </c>
      <c r="Y4776" s="88">
        <v>1.5190564917604238E-4</v>
      </c>
      <c r="Z4776" s="84">
        <f>'RCP Data-Measures Tab'!$Q4776*'RCP Data-Measures Tab'!$Y4776/1000</f>
        <v>3.4049628410725581</v>
      </c>
      <c r="AA4776" s="87" t="str">
        <f>IF('RCP Data-Measures Tab'!$F4776="Utility System Efficiency","Distribution Efficiency",'RCP Data-Measures Tab'!$F4776)</f>
        <v>Commercial</v>
      </c>
      <c r="AB4776" s="86" t="s">
        <v>254</v>
      </c>
      <c r="AC4776" s="85" t="e">
        <v>#VALUE!</v>
      </c>
      <c r="AD4776" s="85">
        <v>42.719839154236581</v>
      </c>
      <c r="AE4776" s="84" t="str">
        <f>'RCP Data-Measures Tab'!$D4776&amp;'RCP Data-Measures Tab'!$F4776&amp;'RCP Data-Measures Tab'!$G4776&amp;'RCP Data-Measures Tab'!$H4776&amp;'RCP Data-Measures Tab'!$I4776</f>
        <v>2020CommercialLightingLamps/Ballasts/FixturesLED Screw-In/Small Fixtures</v>
      </c>
      <c r="AF4776" s="84" t="s">
        <v>246</v>
      </c>
    </row>
    <row r="4777" spans="1:32" ht="16.5" hidden="1" x14ac:dyDescent="0.45">
      <c r="A4777" s="151"/>
      <c r="B4777" s="189"/>
      <c r="C4777" s="83"/>
      <c r="D4777" s="101">
        <v>2020</v>
      </c>
      <c r="E4777" s="100">
        <v>581</v>
      </c>
      <c r="F4777" s="100" t="s">
        <v>242</v>
      </c>
      <c r="G4777" s="100" t="s">
        <v>254</v>
      </c>
      <c r="H4777" s="100" t="s">
        <v>256</v>
      </c>
      <c r="I4777" s="100" t="s">
        <v>532</v>
      </c>
      <c r="J4777" s="99">
        <v>4257509.3360000001</v>
      </c>
      <c r="K4777" s="99">
        <v>0</v>
      </c>
      <c r="L4777" s="99">
        <v>11142912.078419998</v>
      </c>
      <c r="M4777" s="99">
        <v>0</v>
      </c>
      <c r="N4777" s="99">
        <v>0</v>
      </c>
      <c r="O4777" s="99">
        <v>0</v>
      </c>
      <c r="P4777" s="99">
        <v>0</v>
      </c>
      <c r="Q4777" s="99">
        <v>15400421.414419997</v>
      </c>
      <c r="R4777" s="99">
        <v>1.7580389742488582</v>
      </c>
      <c r="S4777" s="95">
        <v>839138.3936999999</v>
      </c>
      <c r="T4777" s="95">
        <v>0</v>
      </c>
      <c r="U4777" s="98">
        <v>130429.27999999997</v>
      </c>
      <c r="V4777" s="98">
        <v>0</v>
      </c>
      <c r="W4777" s="98">
        <v>1.7718585988588231E-4</v>
      </c>
      <c r="X4777" s="98">
        <f>'RCP Data-Measures Tab'!$Q4777*'RCP Data-Measures Tab'!$W4777/1000</f>
        <v>2.728736910918963</v>
      </c>
      <c r="Y4777" s="97">
        <v>1.5190564917604238E-4</v>
      </c>
      <c r="Z4777" s="93">
        <f>'RCP Data-Measures Tab'!$Q4777*'RCP Data-Measures Tab'!$Y4777/1000</f>
        <v>2.3394110125420942</v>
      </c>
      <c r="AA4777" s="96" t="str">
        <f>IF('RCP Data-Measures Tab'!$F4777="Utility System Efficiency","Distribution Efficiency",'RCP Data-Measures Tab'!$F4777)</f>
        <v>Commercial</v>
      </c>
      <c r="AB4777" s="95" t="s">
        <v>254</v>
      </c>
      <c r="AC4777" s="94" t="e">
        <v>#VALUE!</v>
      </c>
      <c r="AD4777" s="94">
        <v>42.719839154236581</v>
      </c>
      <c r="AE4777" s="93" t="str">
        <f>'RCP Data-Measures Tab'!$D4777&amp;'RCP Data-Measures Tab'!$F4777&amp;'RCP Data-Measures Tab'!$G4777&amp;'RCP Data-Measures Tab'!$H4777&amp;'RCP Data-Measures Tab'!$I4777</f>
        <v>2020CommercialLightingLamps/Ballasts/FixturesLED Troffer Fixtures/Kits</v>
      </c>
      <c r="AF4777" s="93" t="s">
        <v>246</v>
      </c>
    </row>
    <row r="4778" spans="1:32" ht="16.5" hidden="1" x14ac:dyDescent="0.45">
      <c r="A4778" s="151"/>
      <c r="B4778" s="189"/>
      <c r="C4778" s="83"/>
      <c r="D4778" s="92">
        <v>2020</v>
      </c>
      <c r="E4778" s="91">
        <v>583</v>
      </c>
      <c r="F4778" s="91" t="s">
        <v>242</v>
      </c>
      <c r="G4778" s="91" t="s">
        <v>254</v>
      </c>
      <c r="H4778" s="91" t="s">
        <v>256</v>
      </c>
      <c r="I4778" s="91" t="s">
        <v>533</v>
      </c>
      <c r="J4778" s="90">
        <v>884513.95600000001</v>
      </c>
      <c r="K4778" s="90">
        <v>0</v>
      </c>
      <c r="L4778" s="90">
        <v>34901438.793020003</v>
      </c>
      <c r="M4778" s="90">
        <v>0</v>
      </c>
      <c r="N4778" s="90">
        <v>0</v>
      </c>
      <c r="O4778" s="90">
        <v>0</v>
      </c>
      <c r="P4778" s="90">
        <v>0</v>
      </c>
      <c r="Q4778" s="90">
        <v>35785952.749020003</v>
      </c>
      <c r="R4778" s="90">
        <v>4.0851544234041102</v>
      </c>
      <c r="S4778" s="86">
        <v>177080.60869999998</v>
      </c>
      <c r="T4778" s="86">
        <v>0</v>
      </c>
      <c r="U4778" s="89">
        <v>2956416.51</v>
      </c>
      <c r="V4778" s="89">
        <v>0</v>
      </c>
      <c r="W4778" s="89">
        <v>1.7718585988588231E-4</v>
      </c>
      <c r="X4778" s="89">
        <f>'RCP Data-Measures Tab'!$Q4778*'RCP Data-Measures Tab'!$W4778/1000</f>
        <v>6.340764809670663</v>
      </c>
      <c r="Y4778" s="88">
        <v>1.5190564917604238E-4</v>
      </c>
      <c r="Z4778" s="84">
        <f>'RCP Data-Measures Tab'!$Q4778*'RCP Data-Measures Tab'!$Y4778/1000</f>
        <v>5.436088383723062</v>
      </c>
      <c r="AA4778" s="87" t="str">
        <f>IF('RCP Data-Measures Tab'!$F4778="Utility System Efficiency","Distribution Efficiency",'RCP Data-Measures Tab'!$F4778)</f>
        <v>Commercial</v>
      </c>
      <c r="AB4778" s="86" t="s">
        <v>254</v>
      </c>
      <c r="AC4778" s="85" t="e">
        <v>#VALUE!</v>
      </c>
      <c r="AD4778" s="85">
        <v>42.719839154236581</v>
      </c>
      <c r="AE4778" s="84" t="str">
        <f>'RCP Data-Measures Tab'!$D4778&amp;'RCP Data-Measures Tab'!$F4778&amp;'RCP Data-Measures Tab'!$G4778&amp;'RCP Data-Measures Tab'!$H4778&amp;'RCP Data-Measures Tab'!$I4778</f>
        <v>2020CommercialLightingLamps/Ballasts/FixturesTubular LED Lamps (TLED)</v>
      </c>
      <c r="AF4778" s="84" t="s">
        <v>246</v>
      </c>
    </row>
    <row r="4779" spans="1:32" ht="16.5" hidden="1" x14ac:dyDescent="0.45">
      <c r="A4779" s="151"/>
      <c r="B4779" s="189"/>
      <c r="C4779" s="83"/>
      <c r="D4779" s="101">
        <v>2020</v>
      </c>
      <c r="E4779" s="100">
        <v>584</v>
      </c>
      <c r="F4779" s="100" t="s">
        <v>242</v>
      </c>
      <c r="G4779" s="100" t="s">
        <v>254</v>
      </c>
      <c r="H4779" s="100" t="s">
        <v>256</v>
      </c>
      <c r="I4779" s="100" t="s">
        <v>510</v>
      </c>
      <c r="J4779" s="99">
        <v>3205833.1903321063</v>
      </c>
      <c r="K4779" s="99">
        <v>3121826.8843178935</v>
      </c>
      <c r="L4779" s="99">
        <v>0</v>
      </c>
      <c r="M4779" s="99">
        <v>0</v>
      </c>
      <c r="N4779" s="99">
        <v>0</v>
      </c>
      <c r="O4779" s="99">
        <v>0</v>
      </c>
      <c r="P4779" s="99">
        <v>0</v>
      </c>
      <c r="Q4779" s="99">
        <v>6327660.0746499998</v>
      </c>
      <c r="R4779" s="99">
        <v>0.72233562496004566</v>
      </c>
      <c r="S4779" s="95">
        <v>33550.6224</v>
      </c>
      <c r="T4779" s="95">
        <v>0</v>
      </c>
      <c r="U4779" s="98">
        <v>0</v>
      </c>
      <c r="V4779" s="98">
        <v>0</v>
      </c>
      <c r="W4779" s="98">
        <v>1.7718585988588231E-4</v>
      </c>
      <c r="X4779" s="98">
        <f>'RCP Data-Measures Tab'!$Q4779*'RCP Data-Measures Tab'!$W4779/1000</f>
        <v>1.1211718913924265</v>
      </c>
      <c r="Y4779" s="97">
        <v>1.5190564917604238E-4</v>
      </c>
      <c r="Z4779" s="93">
        <f>'RCP Data-Measures Tab'!$Q4779*'RCP Data-Measures Tab'!$Y4779/1000</f>
        <v>0.96120731140503302</v>
      </c>
      <c r="AA4779" s="96" t="str">
        <f>IF('RCP Data-Measures Tab'!$F4779="Utility System Efficiency","Distribution Efficiency",'RCP Data-Measures Tab'!$F4779)</f>
        <v>Commercial</v>
      </c>
      <c r="AB4779" s="95" t="s">
        <v>254</v>
      </c>
      <c r="AC4779" s="94" t="e">
        <v>#VALUE!</v>
      </c>
      <c r="AD4779" s="94">
        <v>42.719839154236581</v>
      </c>
      <c r="AE4779" s="93" t="str">
        <f>'RCP Data-Measures Tab'!$D4779&amp;'RCP Data-Measures Tab'!$F4779&amp;'RCP Data-Measures Tab'!$G4779&amp;'RCP Data-Measures Tab'!$H4779&amp;'RCP Data-Measures Tab'!$I4779</f>
        <v>2020CommercialLightingLamps/Ballasts/FixturesNew Construction</v>
      </c>
      <c r="AF4779" s="93" t="s">
        <v>246</v>
      </c>
    </row>
    <row r="4780" spans="1:32" ht="16.5" hidden="1" x14ac:dyDescent="0.45">
      <c r="A4780" s="151"/>
      <c r="B4780" s="189"/>
      <c r="C4780" s="83"/>
      <c r="D4780" s="92">
        <v>2020</v>
      </c>
      <c r="E4780" s="91">
        <v>586</v>
      </c>
      <c r="F4780" s="91" t="s">
        <v>242</v>
      </c>
      <c r="G4780" s="91" t="s">
        <v>254</v>
      </c>
      <c r="H4780" s="91" t="s">
        <v>256</v>
      </c>
      <c r="I4780" s="91" t="s">
        <v>512</v>
      </c>
      <c r="J4780" s="90">
        <v>0</v>
      </c>
      <c r="K4780" s="90">
        <v>0</v>
      </c>
      <c r="L4780" s="90">
        <v>38823.969680000002</v>
      </c>
      <c r="M4780" s="90">
        <v>0</v>
      </c>
      <c r="N4780" s="90">
        <v>0</v>
      </c>
      <c r="O4780" s="90">
        <v>0</v>
      </c>
      <c r="P4780" s="90">
        <v>0</v>
      </c>
      <c r="Q4780" s="90">
        <v>38823.969680000002</v>
      </c>
      <c r="R4780" s="90">
        <v>4.4319600091324201E-3</v>
      </c>
      <c r="S4780" s="86">
        <v>0</v>
      </c>
      <c r="T4780" s="86">
        <v>0</v>
      </c>
      <c r="U4780" s="89">
        <v>0</v>
      </c>
      <c r="V4780" s="89">
        <v>0</v>
      </c>
      <c r="W4780" s="89">
        <v>1.7718585988588231E-4</v>
      </c>
      <c r="X4780" s="89">
        <f>'RCP Data-Measures Tab'!$Q4780*'RCP Data-Measures Tab'!$W4780/1000</f>
        <v>6.8790584519342231E-3</v>
      </c>
      <c r="Y4780" s="88">
        <v>1.5190564917604238E-4</v>
      </c>
      <c r="Z4780" s="84">
        <f>'RCP Data-Measures Tab'!$Q4780*'RCP Data-Measures Tab'!$Y4780/1000</f>
        <v>5.8975803178313866E-3</v>
      </c>
      <c r="AA4780" s="87" t="str">
        <f>IF('RCP Data-Measures Tab'!$F4780="Utility System Efficiency","Distribution Efficiency",'RCP Data-Measures Tab'!$F4780)</f>
        <v>Commercial</v>
      </c>
      <c r="AB4780" s="86" t="s">
        <v>254</v>
      </c>
      <c r="AC4780" s="85" t="e">
        <v>#VALUE!</v>
      </c>
      <c r="AD4780" s="85">
        <v>42.719839154236581</v>
      </c>
      <c r="AE4780" s="84" t="str">
        <f>'RCP Data-Measures Tab'!$D4780&amp;'RCP Data-Measures Tab'!$F4780&amp;'RCP Data-Measures Tab'!$G4780&amp;'RCP Data-Measures Tab'!$H4780&amp;'RCP Data-Measures Tab'!$I4780</f>
        <v>2020CommercialLightingLamps/Ballasts/FixturesT8 Linear Fluorescents</v>
      </c>
      <c r="AF4780" s="84" t="s">
        <v>246</v>
      </c>
    </row>
    <row r="4781" spans="1:32" ht="16.5" hidden="1" x14ac:dyDescent="0.45">
      <c r="A4781" s="151"/>
      <c r="B4781" s="189"/>
      <c r="C4781" s="83"/>
      <c r="D4781" s="101">
        <v>2020</v>
      </c>
      <c r="E4781" s="100">
        <v>587</v>
      </c>
      <c r="F4781" s="100" t="s">
        <v>242</v>
      </c>
      <c r="G4781" s="100" t="s">
        <v>254</v>
      </c>
      <c r="H4781" s="100" t="s">
        <v>270</v>
      </c>
      <c r="I4781" s="100" t="s">
        <v>513</v>
      </c>
      <c r="J4781" s="99">
        <v>0</v>
      </c>
      <c r="K4781" s="99">
        <v>0</v>
      </c>
      <c r="L4781" s="99">
        <v>4162757.8419999997</v>
      </c>
      <c r="M4781" s="99">
        <v>0</v>
      </c>
      <c r="N4781" s="99">
        <v>0</v>
      </c>
      <c r="O4781" s="99">
        <v>0</v>
      </c>
      <c r="P4781" s="99">
        <v>0</v>
      </c>
      <c r="Q4781" s="99">
        <v>4162757.8419999997</v>
      </c>
      <c r="R4781" s="99">
        <v>0.47520066689497714</v>
      </c>
      <c r="S4781" s="95">
        <v>0</v>
      </c>
      <c r="T4781" s="95">
        <v>0</v>
      </c>
      <c r="U4781" s="98">
        <v>336188.47000000003</v>
      </c>
      <c r="V4781" s="98">
        <v>0</v>
      </c>
      <c r="W4781" s="98">
        <v>2.3297713717693839E-4</v>
      </c>
      <c r="X4781" s="98">
        <f>'RCP Data-Measures Tab'!$Q4781*'RCP Data-Measures Tab'!$W4781/1000</f>
        <v>0.96982740479000995</v>
      </c>
      <c r="Y4781" s="97">
        <v>0</v>
      </c>
      <c r="Z4781" s="93">
        <f>'RCP Data-Measures Tab'!$Q4781*'RCP Data-Measures Tab'!$Y4781/1000</f>
        <v>0</v>
      </c>
      <c r="AA4781" s="96" t="str">
        <f>IF('RCP Data-Measures Tab'!$F4781="Utility System Efficiency","Distribution Efficiency",'RCP Data-Measures Tab'!$F4781)</f>
        <v>Commercial</v>
      </c>
      <c r="AB4781" s="95" t="s">
        <v>254</v>
      </c>
      <c r="AC4781" s="94" t="e">
        <v>#VALUE!</v>
      </c>
      <c r="AD4781" s="94">
        <v>42.719839154236581</v>
      </c>
      <c r="AE4781" s="93" t="str">
        <f>'RCP Data-Measures Tab'!$D4781&amp;'RCP Data-Measures Tab'!$F4781&amp;'RCP Data-Measures Tab'!$G4781&amp;'RCP Data-Measures Tab'!$H4781&amp;'RCP Data-Measures Tab'!$I4781</f>
        <v>2020CommercialLightingSigns and SignalsLED Street Lighting</v>
      </c>
      <c r="AF4781" s="93" t="s">
        <v>246</v>
      </c>
    </row>
    <row r="4782" spans="1:32" ht="16.5" hidden="1" x14ac:dyDescent="0.45">
      <c r="A4782" s="151"/>
      <c r="B4782" s="189"/>
      <c r="C4782" s="83"/>
      <c r="D4782" s="92">
        <v>2020</v>
      </c>
      <c r="E4782" s="91">
        <v>588</v>
      </c>
      <c r="F4782" s="91" t="s">
        <v>456</v>
      </c>
      <c r="G4782" s="91" t="s">
        <v>374</v>
      </c>
      <c r="H4782" s="91" t="s">
        <v>380</v>
      </c>
      <c r="I4782" s="91" t="s">
        <v>514</v>
      </c>
      <c r="J4782" s="90">
        <v>478772.27</v>
      </c>
      <c r="K4782" s="90">
        <v>5198.9799999999996</v>
      </c>
      <c r="L4782" s="90">
        <v>894092.66444000008</v>
      </c>
      <c r="M4782" s="90">
        <v>0</v>
      </c>
      <c r="N4782" s="90">
        <v>12018637.183481241</v>
      </c>
      <c r="O4782" s="90">
        <v>0</v>
      </c>
      <c r="P4782" s="90">
        <v>0</v>
      </c>
      <c r="Q4782" s="90">
        <v>13396701.097921241</v>
      </c>
      <c r="R4782" s="90">
        <v>1.5293037783015115</v>
      </c>
      <c r="S4782" s="86">
        <v>200810.07450000005</v>
      </c>
      <c r="T4782" s="86">
        <v>0</v>
      </c>
      <c r="U4782" s="89">
        <v>91650</v>
      </c>
      <c r="V4782" s="89">
        <v>0</v>
      </c>
      <c r="W4782" s="89">
        <v>4.0028546630780444E-4</v>
      </c>
      <c r="X4782" s="89">
        <f>'RCP Data-Measures Tab'!$Q4782*'RCP Data-Measures Tab'!$W4782/1000</f>
        <v>5.36250474596768</v>
      </c>
      <c r="Y4782" s="88">
        <v>3.1840030799888539E-4</v>
      </c>
      <c r="Z4782" s="84">
        <f>'RCP Data-Measures Tab'!$Q4782*'RCP Data-Measures Tab'!$Y4782/1000</f>
        <v>4.2655137557471292</v>
      </c>
      <c r="AA4782" s="87" t="str">
        <f>IF('RCP Data-Measures Tab'!$F4782="Utility System Efficiency","Distribution Efficiency",'RCP Data-Measures Tab'!$F4782)</f>
        <v>Residential</v>
      </c>
      <c r="AB4782" s="86">
        <v>0</v>
      </c>
      <c r="AC4782" s="85" t="e">
        <v>#VALUE!</v>
      </c>
      <c r="AD4782" s="85">
        <v>0</v>
      </c>
      <c r="AE4782" s="84" t="str">
        <f>'RCP Data-Measures Tab'!$D4782&amp;'RCP Data-Measures Tab'!$F4782&amp;'RCP Data-Measures Tab'!$G4782&amp;'RCP Data-Measures Tab'!$H4782&amp;'RCP Data-Measures Tab'!$I4782</f>
        <v>2020ResidentialElectronicsPlug LoadClothes Dryers</v>
      </c>
      <c r="AF4782" s="84" t="s">
        <v>246</v>
      </c>
    </row>
    <row r="4783" spans="1:32" ht="16.5" hidden="1" x14ac:dyDescent="0.45">
      <c r="A4783" s="151"/>
      <c r="B4783" s="189"/>
      <c r="C4783" s="83"/>
      <c r="D4783" s="101">
        <v>2020</v>
      </c>
      <c r="E4783" s="100">
        <v>590</v>
      </c>
      <c r="F4783" s="100" t="s">
        <v>456</v>
      </c>
      <c r="G4783" s="100" t="s">
        <v>374</v>
      </c>
      <c r="H4783" s="100" t="s">
        <v>375</v>
      </c>
      <c r="I4783" s="100" t="s">
        <v>517</v>
      </c>
      <c r="J4783" s="99">
        <v>0</v>
      </c>
      <c r="K4783" s="99">
        <v>0</v>
      </c>
      <c r="L4783" s="99">
        <v>0</v>
      </c>
      <c r="M4783" s="99">
        <v>0</v>
      </c>
      <c r="N4783" s="99">
        <v>13089310.353915345</v>
      </c>
      <c r="O4783" s="99">
        <v>0</v>
      </c>
      <c r="P4783" s="99">
        <v>-4359374.5855227821</v>
      </c>
      <c r="Q4783" s="99">
        <v>8729935.7683925629</v>
      </c>
      <c r="R4783" s="99">
        <v>0.99656801009047524</v>
      </c>
      <c r="S4783" s="95">
        <v>0</v>
      </c>
      <c r="T4783" s="95">
        <v>0</v>
      </c>
      <c r="U4783" s="98">
        <v>0</v>
      </c>
      <c r="V4783" s="98">
        <v>0</v>
      </c>
      <c r="W4783" s="98">
        <v>1.4548680460948135E-4</v>
      </c>
      <c r="X4783" s="98">
        <f>'RCP Data-Measures Tab'!$Q4783*'RCP Data-Measures Tab'!$W4783/1000</f>
        <v>1.2700904593894511</v>
      </c>
      <c r="Y4783" s="97">
        <v>1.3343328305710686E-4</v>
      </c>
      <c r="Z4783" s="93">
        <f>'RCP Data-Measures Tab'!$Q4783*'RCP Data-Measures Tab'!$Y4783/1000</f>
        <v>1.1648639904542866</v>
      </c>
      <c r="AA4783" s="96" t="str">
        <f>IF('RCP Data-Measures Tab'!$F4783="Utility System Efficiency","Distribution Efficiency",'RCP Data-Measures Tab'!$F4783)</f>
        <v>Residential</v>
      </c>
      <c r="AB4783" s="95" t="s">
        <v>374</v>
      </c>
      <c r="AC4783" s="94" t="e">
        <v>#VALUE!</v>
      </c>
      <c r="AD4783" s="94">
        <v>11.491052735452842</v>
      </c>
      <c r="AE4783" s="93" t="str">
        <f>'RCP Data-Measures Tab'!$D4783&amp;'RCP Data-Measures Tab'!$F4783&amp;'RCP Data-Measures Tab'!$G4783&amp;'RCP Data-Measures Tab'!$H4783&amp;'RCP Data-Measures Tab'!$I4783</f>
        <v>2020ResidentialElectronicsComputer TechnologiesComputer</v>
      </c>
      <c r="AF4783" s="93" t="s">
        <v>246</v>
      </c>
    </row>
    <row r="4784" spans="1:32" ht="16.5" hidden="1" x14ac:dyDescent="0.45">
      <c r="A4784" s="151"/>
      <c r="B4784" s="189"/>
      <c r="C4784" s="83"/>
      <c r="D4784" s="92">
        <v>2020</v>
      </c>
      <c r="E4784" s="91">
        <v>593</v>
      </c>
      <c r="F4784" s="91" t="s">
        <v>242</v>
      </c>
      <c r="G4784" s="91" t="s">
        <v>368</v>
      </c>
      <c r="H4784" s="91" t="s">
        <v>370</v>
      </c>
      <c r="I4784" s="91" t="s">
        <v>472</v>
      </c>
      <c r="J4784" s="90">
        <v>0</v>
      </c>
      <c r="K4784" s="90">
        <v>0</v>
      </c>
      <c r="L4784" s="90">
        <v>1473.12</v>
      </c>
      <c r="M4784" s="90">
        <v>0</v>
      </c>
      <c r="N4784" s="90">
        <v>0</v>
      </c>
      <c r="O4784" s="90">
        <v>0</v>
      </c>
      <c r="P4784" s="90">
        <v>0</v>
      </c>
      <c r="Q4784" s="90">
        <v>1473.12</v>
      </c>
      <c r="R4784" s="90">
        <v>1.6816438356164382E-4</v>
      </c>
      <c r="S4784" s="86">
        <v>0</v>
      </c>
      <c r="T4784" s="86">
        <v>0</v>
      </c>
      <c r="U4784" s="89">
        <v>0</v>
      </c>
      <c r="V4784" s="89">
        <v>0</v>
      </c>
      <c r="W4784" s="89">
        <v>1.7242856193782588E-4</v>
      </c>
      <c r="X4784" s="89">
        <f>'RCP Data-Measures Tab'!$Q4784*'RCP Data-Measures Tab'!$W4784/1000</f>
        <v>2.5400796316185002E-4</v>
      </c>
      <c r="Y4784" s="88">
        <v>1.2477892650479032E-4</v>
      </c>
      <c r="Z4784" s="84">
        <f>'RCP Data-Measures Tab'!$Q4784*'RCP Data-Measures Tab'!$Y4784/1000</f>
        <v>1.8381433221273668E-4</v>
      </c>
      <c r="AA4784" s="87" t="str">
        <f>IF('RCP Data-Measures Tab'!$F4784="Utility System Efficiency","Distribution Efficiency",'RCP Data-Measures Tab'!$F4784)</f>
        <v>Commercial</v>
      </c>
      <c r="AB4784" s="86" t="s">
        <v>368</v>
      </c>
      <c r="AC4784" s="85" t="e">
        <v>#VALUE!</v>
      </c>
      <c r="AD4784" s="85">
        <v>0.50638605712093276</v>
      </c>
      <c r="AE4784" s="84" t="str">
        <f>'RCP Data-Measures Tab'!$D4784&amp;'RCP Data-Measures Tab'!$F4784&amp;'RCP Data-Measures Tab'!$G4784&amp;'RCP Data-Measures Tab'!$H4784&amp;'RCP Data-Measures Tab'!$I4784</f>
        <v>2020CommercialWater HeatingWater HeatersHeat Pump Water Heaters</v>
      </c>
      <c r="AF4784" s="84" t="s">
        <v>246</v>
      </c>
    </row>
    <row r="4785" spans="1:32" ht="16.5" hidden="1" x14ac:dyDescent="0.45">
      <c r="A4785" s="151"/>
      <c r="B4785" s="189"/>
      <c r="C4785" s="83"/>
      <c r="D4785" s="101">
        <v>2020</v>
      </c>
      <c r="E4785" s="100">
        <v>594</v>
      </c>
      <c r="F4785" s="100" t="s">
        <v>456</v>
      </c>
      <c r="G4785" s="100" t="s">
        <v>368</v>
      </c>
      <c r="H4785" s="100" t="s">
        <v>434</v>
      </c>
      <c r="I4785" s="100" t="s">
        <v>527</v>
      </c>
      <c r="J4785" s="99">
        <v>1608646.09</v>
      </c>
      <c r="K4785" s="99">
        <v>0</v>
      </c>
      <c r="L4785" s="99">
        <v>19120</v>
      </c>
      <c r="M4785" s="99">
        <v>0</v>
      </c>
      <c r="N4785" s="99">
        <v>0</v>
      </c>
      <c r="O4785" s="99">
        <v>0</v>
      </c>
      <c r="P4785" s="99">
        <v>0</v>
      </c>
      <c r="Q4785" s="99">
        <v>1627766.09</v>
      </c>
      <c r="R4785" s="99">
        <v>0.18581804680365296</v>
      </c>
      <c r="S4785" s="95">
        <v>293683.90890000004</v>
      </c>
      <c r="T4785" s="95">
        <v>0</v>
      </c>
      <c r="U4785" s="98">
        <v>12540</v>
      </c>
      <c r="V4785" s="98">
        <v>0</v>
      </c>
      <c r="W4785" s="98">
        <v>1.9366501647256291E-4</v>
      </c>
      <c r="X4785" s="98">
        <f>'RCP Data-Measures Tab'!$Q4785*'RCP Data-Measures Tab'!$W4785/1000</f>
        <v>0.31524134663332931</v>
      </c>
      <c r="Y4785" s="97">
        <v>1.2476910449889296E-4</v>
      </c>
      <c r="Z4785" s="93">
        <f>'RCP Data-Measures Tab'!$Q4785*'RCP Data-Measures Tab'!$Y4785/1000</f>
        <v>0.20309491738296442</v>
      </c>
      <c r="AA4785" s="96" t="str">
        <f>IF('RCP Data-Measures Tab'!$F4785="Utility System Efficiency","Distribution Efficiency",'RCP Data-Measures Tab'!$F4785)</f>
        <v>Residential</v>
      </c>
      <c r="AB4785" s="95" t="s">
        <v>368</v>
      </c>
      <c r="AC4785" s="94" t="e">
        <v>#VALUE!</v>
      </c>
      <c r="AD4785" s="94">
        <v>15.8</v>
      </c>
      <c r="AE4785" s="93" t="str">
        <f>'RCP Data-Measures Tab'!$D4785&amp;'RCP Data-Measures Tab'!$F4785&amp;'RCP Data-Measures Tab'!$G4785&amp;'RCP Data-Measures Tab'!$H4785&amp;'RCP Data-Measures Tab'!$I4785</f>
        <v>2020ResidentialWater HeatingWater Using DevicesThermostatic Shut-off Valves</v>
      </c>
      <c r="AF4785" s="93" t="s">
        <v>246</v>
      </c>
    </row>
    <row r="4786" spans="1:32" ht="16.5" hidden="1" x14ac:dyDescent="0.45">
      <c r="A4786" s="151"/>
      <c r="B4786" s="189"/>
      <c r="C4786" s="83"/>
      <c r="D4786" s="92">
        <v>2020</v>
      </c>
      <c r="E4786" s="91">
        <v>595</v>
      </c>
      <c r="F4786" s="91" t="s">
        <v>441</v>
      </c>
      <c r="G4786" s="91" t="s">
        <v>371</v>
      </c>
      <c r="H4786" s="91" t="s">
        <v>372</v>
      </c>
      <c r="I4786" s="91" t="s">
        <v>528</v>
      </c>
      <c r="J4786" s="90">
        <v>2726109.1119999997</v>
      </c>
      <c r="K4786" s="90">
        <v>1872619.92775</v>
      </c>
      <c r="L4786" s="90">
        <v>33445383.609999999</v>
      </c>
      <c r="M4786" s="90">
        <v>0</v>
      </c>
      <c r="N4786" s="90">
        <v>0</v>
      </c>
      <c r="O4786" s="90">
        <v>0</v>
      </c>
      <c r="P4786" s="90">
        <v>0</v>
      </c>
      <c r="Q4786" s="90">
        <v>38044112.649750002</v>
      </c>
      <c r="R4786" s="90">
        <v>4.342935233989726</v>
      </c>
      <c r="S4786" s="86">
        <v>338725.75649999996</v>
      </c>
      <c r="T4786" s="86">
        <v>0</v>
      </c>
      <c r="U4786" s="89">
        <v>0</v>
      </c>
      <c r="V4786" s="89">
        <v>0</v>
      </c>
      <c r="W4786" s="89">
        <v>1.2550914627205317E-4</v>
      </c>
      <c r="X4786" s="89">
        <f>'RCP Data-Measures Tab'!$Q4786*'RCP Data-Measures Tab'!$W4786/1000</f>
        <v>4.7748840993479407</v>
      </c>
      <c r="Y4786" s="88">
        <v>1.2967948758907806E-4</v>
      </c>
      <c r="Z4786" s="84">
        <f>'RCP Data-Measures Tab'!$Q4786*'RCP Data-Measures Tab'!$Y4786/1000</f>
        <v>4.9335410342007426</v>
      </c>
      <c r="AA4786" s="87" t="str">
        <f>IF('RCP Data-Measures Tab'!$F4786="Utility System Efficiency","Distribution Efficiency",'RCP Data-Measures Tab'!$F4786)</f>
        <v>Industrial</v>
      </c>
      <c r="AB4786" s="86" t="s">
        <v>693</v>
      </c>
      <c r="AC4786" s="85" t="e">
        <v>#VALUE!</v>
      </c>
      <c r="AD4786" s="85">
        <v>24.668784185422371</v>
      </c>
      <c r="AE4786" s="84" t="str">
        <f>'RCP Data-Measures Tab'!$D4786&amp;'RCP Data-Measures Tab'!$F4786&amp;'RCP Data-Measures Tab'!$G4786&amp;'RCP Data-Measures Tab'!$H4786&amp;'RCP Data-Measures Tab'!$I4786</f>
        <v>2020IndustrialWhole Bldg/Meter LevelWhole Bldg/Meter Level System ImprovementsStrategic Energy Management</v>
      </c>
      <c r="AF4786" s="84" t="s">
        <v>246</v>
      </c>
    </row>
    <row r="4787" spans="1:32" ht="16.5" hidden="1" x14ac:dyDescent="0.45">
      <c r="A4787" s="151"/>
      <c r="B4787" s="189"/>
      <c r="C4787" s="83"/>
      <c r="D4787" s="101">
        <v>2020</v>
      </c>
      <c r="E4787" s="100">
        <v>596</v>
      </c>
      <c r="F4787" s="100" t="s">
        <v>456</v>
      </c>
      <c r="G4787" s="100" t="s">
        <v>243</v>
      </c>
      <c r="H4787" s="100" t="s">
        <v>390</v>
      </c>
      <c r="I4787" s="100" t="s">
        <v>424</v>
      </c>
      <c r="J4787" s="99">
        <v>0</v>
      </c>
      <c r="K4787" s="99">
        <v>0</v>
      </c>
      <c r="L4787" s="99">
        <v>6753.24</v>
      </c>
      <c r="M4787" s="99">
        <v>3188.58</v>
      </c>
      <c r="N4787" s="99">
        <v>0</v>
      </c>
      <c r="O4787" s="99">
        <v>0</v>
      </c>
      <c r="P4787" s="99">
        <v>0</v>
      </c>
      <c r="Q4787" s="99">
        <v>9941.82</v>
      </c>
      <c r="R4787" s="99">
        <v>1.1349109589041096E-3</v>
      </c>
      <c r="S4787" s="95">
        <v>0</v>
      </c>
      <c r="T4787" s="95">
        <v>0</v>
      </c>
      <c r="U4787" s="98">
        <v>0</v>
      </c>
      <c r="V4787" s="98">
        <v>0</v>
      </c>
      <c r="W4787" s="98">
        <v>3.5038807131168473E-4</v>
      </c>
      <c r="X4787" s="98">
        <f>'RCP Data-Measures Tab'!$Q4787*'RCP Data-Measures Tab'!$W4787/1000</f>
        <v>3.4834951351279332E-3</v>
      </c>
      <c r="Y4787" s="97">
        <v>2.9220689289962375E-4</v>
      </c>
      <c r="Z4787" s="93">
        <f>'RCP Data-Measures Tab'!$Q4787*'RCP Data-Measures Tab'!$Y4787/1000</f>
        <v>2.9050683319673371E-3</v>
      </c>
      <c r="AA4787" s="96" t="str">
        <f>IF('RCP Data-Measures Tab'!$F4787="Utility System Efficiency","Distribution Efficiency",'RCP Data-Measures Tab'!$F4787)</f>
        <v>Residential</v>
      </c>
      <c r="AB4787" s="95" t="s">
        <v>243</v>
      </c>
      <c r="AC4787" s="94" t="e">
        <v>#VALUE!</v>
      </c>
      <c r="AD4787" s="94">
        <v>42.970095866685377</v>
      </c>
      <c r="AE4787" s="93" t="str">
        <f>'RCP Data-Measures Tab'!$D4787&amp;'RCP Data-Measures Tab'!$F4787&amp;'RCP Data-Measures Tab'!$G4787&amp;'RCP Data-Measures Tab'!$H4787&amp;'RCP Data-Measures Tab'!$I4787</f>
        <v>2020ResidentialHVACEnvelopeDoors</v>
      </c>
      <c r="AF4787" s="93" t="s">
        <v>246</v>
      </c>
    </row>
    <row r="4788" spans="1:32" ht="16.5" hidden="1" x14ac:dyDescent="0.45">
      <c r="A4788" s="151"/>
      <c r="B4788" s="189"/>
      <c r="C4788" s="83"/>
      <c r="D4788" s="92">
        <v>2020</v>
      </c>
      <c r="E4788" s="91">
        <v>597</v>
      </c>
      <c r="F4788" s="91" t="s">
        <v>456</v>
      </c>
      <c r="G4788" s="91" t="s">
        <v>368</v>
      </c>
      <c r="H4788" s="91" t="s">
        <v>434</v>
      </c>
      <c r="I4788" s="91" t="s">
        <v>435</v>
      </c>
      <c r="J4788" s="90">
        <v>563415.19000000006</v>
      </c>
      <c r="K4788" s="90">
        <v>0</v>
      </c>
      <c r="L4788" s="90">
        <v>3096431.2522400003</v>
      </c>
      <c r="M4788" s="90">
        <v>0</v>
      </c>
      <c r="N4788" s="90">
        <v>0</v>
      </c>
      <c r="O4788" s="90">
        <v>0</v>
      </c>
      <c r="P4788" s="90">
        <v>0</v>
      </c>
      <c r="Q4788" s="90">
        <v>3659846.4422400002</v>
      </c>
      <c r="R4788" s="90">
        <v>0.4177906897534247</v>
      </c>
      <c r="S4788" s="86">
        <v>86851.319000000003</v>
      </c>
      <c r="T4788" s="86">
        <v>0</v>
      </c>
      <c r="U4788" s="89">
        <v>20757.560000000034</v>
      </c>
      <c r="V4788" s="89">
        <v>0</v>
      </c>
      <c r="W4788" s="89">
        <v>1.9366501647256291E-4</v>
      </c>
      <c r="X4788" s="89">
        <f>'RCP Data-Measures Tab'!$Q4788*'RCP Data-Measures Tab'!$W4788/1000</f>
        <v>0.70878422152346032</v>
      </c>
      <c r="Y4788" s="88">
        <v>1.2476910449889296E-4</v>
      </c>
      <c r="Z4788" s="84">
        <f>'RCP Data-Measures Tab'!$Q4788*'RCP Data-Measures Tab'!$Y4788/1000</f>
        <v>0.4566357632017442</v>
      </c>
      <c r="AA4788" s="87" t="str">
        <f>IF('RCP Data-Measures Tab'!$F4788="Utility System Efficiency","Distribution Efficiency",'RCP Data-Measures Tab'!$F4788)</f>
        <v>Residential</v>
      </c>
      <c r="AB4788" s="86" t="s">
        <v>368</v>
      </c>
      <c r="AC4788" s="85" t="e">
        <v>#VALUE!</v>
      </c>
      <c r="AD4788" s="85">
        <v>15.8</v>
      </c>
      <c r="AE4788" s="84" t="str">
        <f>'RCP Data-Measures Tab'!$D4788&amp;'RCP Data-Measures Tab'!$F4788&amp;'RCP Data-Measures Tab'!$G4788&amp;'RCP Data-Measures Tab'!$H4788&amp;'RCP Data-Measures Tab'!$I4788</f>
        <v>2020ResidentialWater HeatingWater Using DevicesAerators</v>
      </c>
      <c r="AF4788" s="84" t="s">
        <v>246</v>
      </c>
    </row>
    <row r="4789" spans="1:32" ht="16.5" hidden="1" x14ac:dyDescent="0.45">
      <c r="A4789" s="151"/>
      <c r="B4789" s="189"/>
      <c r="C4789" s="83"/>
      <c r="D4789" s="101">
        <v>2020</v>
      </c>
      <c r="E4789" s="100">
        <v>598</v>
      </c>
      <c r="F4789" s="100" t="s">
        <v>242</v>
      </c>
      <c r="G4789" s="100" t="s">
        <v>254</v>
      </c>
      <c r="H4789" s="100" t="s">
        <v>256</v>
      </c>
      <c r="I4789" s="100" t="s">
        <v>522</v>
      </c>
      <c r="J4789" s="99">
        <v>0</v>
      </c>
      <c r="K4789" s="99">
        <v>0</v>
      </c>
      <c r="L4789" s="99">
        <v>0</v>
      </c>
      <c r="M4789" s="99">
        <v>0</v>
      </c>
      <c r="N4789" s="99">
        <v>3046531.6904174006</v>
      </c>
      <c r="O4789" s="99">
        <v>0</v>
      </c>
      <c r="P4789" s="99">
        <v>0</v>
      </c>
      <c r="Q4789" s="99">
        <v>3046531.6904174006</v>
      </c>
      <c r="R4789" s="99">
        <v>0.34777759023029686</v>
      </c>
      <c r="S4789" s="95">
        <v>0</v>
      </c>
      <c r="T4789" s="95">
        <v>0</v>
      </c>
      <c r="U4789" s="98">
        <v>0</v>
      </c>
      <c r="V4789" s="98">
        <v>0</v>
      </c>
      <c r="W4789" s="98">
        <v>1.7718585988588231E-4</v>
      </c>
      <c r="X4789" s="98">
        <f>'RCP Data-Measures Tab'!$Q4789*'RCP Data-Measures Tab'!$W4789/1000</f>
        <v>0.53980233723619764</v>
      </c>
      <c r="Y4789" s="97">
        <v>1.5190564917604238E-4</v>
      </c>
      <c r="Z4789" s="93">
        <f>'RCP Data-Measures Tab'!$Q4789*'RCP Data-Measures Tab'!$Y4789/1000</f>
        <v>0.462785374168241</v>
      </c>
      <c r="AA4789" s="96" t="str">
        <f>IF('RCP Data-Measures Tab'!$F4789="Utility System Efficiency","Distribution Efficiency",'RCP Data-Measures Tab'!$F4789)</f>
        <v>Commercial</v>
      </c>
      <c r="AB4789" s="95" t="s">
        <v>254</v>
      </c>
      <c r="AC4789" s="94" t="e">
        <v>#VALUE!</v>
      </c>
      <c r="AD4789" s="94">
        <v>42.719839154236581</v>
      </c>
      <c r="AE4789" s="93" t="str">
        <f>'RCP Data-Measures Tab'!$D4789&amp;'RCP Data-Measures Tab'!$F4789&amp;'RCP Data-Measures Tab'!$G4789&amp;'RCP Data-Measures Tab'!$H4789&amp;'RCP Data-Measures Tab'!$I4789</f>
        <v>2020CommercialLightingLamps/Ballasts/FixturesFluorescent Lamps</v>
      </c>
      <c r="AF4789" s="93" t="s">
        <v>246</v>
      </c>
    </row>
    <row r="4790" spans="1:32" ht="16.5" hidden="1" x14ac:dyDescent="0.45">
      <c r="A4790" s="151"/>
      <c r="B4790" s="189"/>
      <c r="C4790" s="83"/>
      <c r="D4790" s="92">
        <v>2020</v>
      </c>
      <c r="E4790" s="91">
        <v>599</v>
      </c>
      <c r="F4790" s="91" t="s">
        <v>242</v>
      </c>
      <c r="G4790" s="91" t="s">
        <v>254</v>
      </c>
      <c r="H4790" s="91" t="s">
        <v>256</v>
      </c>
      <c r="I4790" s="91" t="s">
        <v>529</v>
      </c>
      <c r="J4790" s="90">
        <v>2975456.6390000004</v>
      </c>
      <c r="K4790" s="90">
        <v>0</v>
      </c>
      <c r="L4790" s="90">
        <v>22461070.831541993</v>
      </c>
      <c r="M4790" s="90">
        <v>0</v>
      </c>
      <c r="N4790" s="90">
        <v>0</v>
      </c>
      <c r="O4790" s="90">
        <v>0</v>
      </c>
      <c r="P4790" s="90">
        <v>0</v>
      </c>
      <c r="Q4790" s="90">
        <v>25436527.470541991</v>
      </c>
      <c r="R4790" s="90">
        <v>2.9037131815687203</v>
      </c>
      <c r="S4790" s="86">
        <v>583066.57140000002</v>
      </c>
      <c r="T4790" s="86">
        <v>0</v>
      </c>
      <c r="U4790" s="89">
        <v>2003076.5000000002</v>
      </c>
      <c r="V4790" s="89">
        <v>0</v>
      </c>
      <c r="W4790" s="89">
        <v>1.2550914627205317E-4</v>
      </c>
      <c r="X4790" s="89">
        <f>'RCP Data-Measures Tab'!$Q4790*'RCP Data-Measures Tab'!$W4790/1000</f>
        <v>3.1925168469533531</v>
      </c>
      <c r="Y4790" s="88">
        <v>1.2967948758907806E-4</v>
      </c>
      <c r="Z4790" s="84">
        <f>'RCP Data-Measures Tab'!$Q4790*'RCP Data-Measures Tab'!$Y4790/1000</f>
        <v>3.2985958484253932</v>
      </c>
      <c r="AA4790" s="87" t="str">
        <f>IF('RCP Data-Measures Tab'!$F4790="Utility System Efficiency","Distribution Efficiency",'RCP Data-Measures Tab'!$F4790)</f>
        <v>Commercial</v>
      </c>
      <c r="AB4790" s="86" t="s">
        <v>254</v>
      </c>
      <c r="AC4790" s="85" t="e">
        <v>#VALUE!</v>
      </c>
      <c r="AD4790" s="85">
        <v>42.719839154236581</v>
      </c>
      <c r="AE4790" s="84" t="str">
        <f>'RCP Data-Measures Tab'!$D4790&amp;'RCP Data-Measures Tab'!$F4790&amp;'RCP Data-Measures Tab'!$G4790&amp;'RCP Data-Measures Tab'!$H4790&amp;'RCP Data-Measures Tab'!$I4790</f>
        <v>2020CommercialLightingLamps/Ballasts/FixturesLED High Bay</v>
      </c>
      <c r="AF4790" s="84" t="s">
        <v>246</v>
      </c>
    </row>
    <row r="4791" spans="1:32" ht="16.5" hidden="1" x14ac:dyDescent="0.45">
      <c r="A4791" s="151"/>
      <c r="B4791" s="189"/>
      <c r="C4791" s="83"/>
      <c r="D4791" s="101">
        <v>2020</v>
      </c>
      <c r="E4791" s="100">
        <v>600</v>
      </c>
      <c r="F4791" s="100" t="s">
        <v>441</v>
      </c>
      <c r="G4791" s="100" t="s">
        <v>254</v>
      </c>
      <c r="H4791" s="100" t="s">
        <v>256</v>
      </c>
      <c r="I4791" s="100" t="s">
        <v>529</v>
      </c>
      <c r="J4791" s="99">
        <v>6724387.5070000002</v>
      </c>
      <c r="K4791" s="99">
        <v>779110.24199999997</v>
      </c>
      <c r="L4791" s="99">
        <v>11243158.956699999</v>
      </c>
      <c r="M4791" s="99">
        <v>0</v>
      </c>
      <c r="N4791" s="99">
        <v>0</v>
      </c>
      <c r="O4791" s="99">
        <v>0</v>
      </c>
      <c r="P4791" s="99">
        <v>0</v>
      </c>
      <c r="Q4791" s="99">
        <v>18746656.705699999</v>
      </c>
      <c r="R4791" s="99">
        <v>2.1400293043036527</v>
      </c>
      <c r="S4791" s="95">
        <v>1274085.4959</v>
      </c>
      <c r="T4791" s="95">
        <v>0</v>
      </c>
      <c r="U4791" s="98">
        <v>574</v>
      </c>
      <c r="V4791" s="98">
        <v>0</v>
      </c>
      <c r="W4791" s="98">
        <v>1.2550914627205317E-4</v>
      </c>
      <c r="X4791" s="98">
        <f>'RCP Data-Measures Tab'!$Q4791*'RCP Data-Measures Tab'!$W4791/1000</f>
        <v>2.3528768785876673</v>
      </c>
      <c r="Y4791" s="97">
        <v>1.2967948758907806E-4</v>
      </c>
      <c r="Z4791" s="93">
        <f>'RCP Data-Measures Tab'!$Q4791*'RCP Data-Measures Tab'!$Y4791/1000</f>
        <v>2.4310568356035303</v>
      </c>
      <c r="AA4791" s="96" t="str">
        <f>IF('RCP Data-Measures Tab'!$F4791="Utility System Efficiency","Distribution Efficiency",'RCP Data-Measures Tab'!$F4791)</f>
        <v>Industrial</v>
      </c>
      <c r="AB4791" s="95" t="s">
        <v>254</v>
      </c>
      <c r="AC4791" s="94" t="e">
        <v>#VALUE!</v>
      </c>
      <c r="AD4791" s="94">
        <v>3.7954554708977493</v>
      </c>
      <c r="AE4791" s="93" t="str">
        <f>'RCP Data-Measures Tab'!$D4791&amp;'RCP Data-Measures Tab'!$F4791&amp;'RCP Data-Measures Tab'!$G4791&amp;'RCP Data-Measures Tab'!$H4791&amp;'RCP Data-Measures Tab'!$I4791</f>
        <v>2020IndustrialLightingLamps/Ballasts/FixturesLED High Bay</v>
      </c>
      <c r="AF4791" s="93" t="s">
        <v>246</v>
      </c>
    </row>
    <row r="4792" spans="1:32" ht="16.5" hidden="1" x14ac:dyDescent="0.45">
      <c r="A4792" s="151"/>
      <c r="B4792" s="189"/>
      <c r="C4792" s="83"/>
      <c r="D4792" s="92">
        <v>2020</v>
      </c>
      <c r="E4792" s="91">
        <v>602</v>
      </c>
      <c r="F4792" s="91" t="s">
        <v>242</v>
      </c>
      <c r="G4792" s="91" t="s">
        <v>243</v>
      </c>
      <c r="H4792" s="91" t="s">
        <v>244</v>
      </c>
      <c r="I4792" s="91" t="s">
        <v>530</v>
      </c>
      <c r="J4792" s="90">
        <v>0</v>
      </c>
      <c r="K4792" s="90">
        <v>0</v>
      </c>
      <c r="L4792" s="90">
        <v>7289823.5099999998</v>
      </c>
      <c r="M4792" s="90">
        <v>0</v>
      </c>
      <c r="N4792" s="90">
        <v>0</v>
      </c>
      <c r="O4792" s="90">
        <v>0</v>
      </c>
      <c r="P4792" s="90">
        <v>0</v>
      </c>
      <c r="Q4792" s="90">
        <v>7289823.5099999998</v>
      </c>
      <c r="R4792" s="90">
        <v>0.83217163356164381</v>
      </c>
      <c r="S4792" s="86">
        <v>0</v>
      </c>
      <c r="T4792" s="86">
        <v>0</v>
      </c>
      <c r="U4792" s="89">
        <v>0</v>
      </c>
      <c r="V4792" s="89">
        <v>0</v>
      </c>
      <c r="W4792" s="89">
        <v>7.6227769483488972E-4</v>
      </c>
      <c r="X4792" s="89">
        <f>'RCP Data-Measures Tab'!$Q4792*'RCP Data-Measures Tab'!$W4792/1000</f>
        <v>5.5568698609559846</v>
      </c>
      <c r="Y4792" s="88">
        <v>1.3799307496006364E-5</v>
      </c>
      <c r="Z4792" s="84">
        <f>'RCP Data-Measures Tab'!$Q4792*'RCP Data-Measures Tab'!$Y4792/1000</f>
        <v>0.10059451620610642</v>
      </c>
      <c r="AA4792" s="87" t="str">
        <f>IF('RCP Data-Measures Tab'!$F4792="Utility System Efficiency","Distribution Efficiency",'RCP Data-Measures Tab'!$F4792)</f>
        <v>Commercial</v>
      </c>
      <c r="AB4792" s="86" t="s">
        <v>243</v>
      </c>
      <c r="AC4792" s="85" t="e">
        <v>#VALUE!</v>
      </c>
      <c r="AD4792" s="85">
        <v>21.96727850510954</v>
      </c>
      <c r="AE4792" s="84" t="str">
        <f>'RCP Data-Measures Tab'!$D4792&amp;'RCP Data-Measures Tab'!$F4792&amp;'RCP Data-Measures Tab'!$G4792&amp;'RCP Data-Measures Tab'!$H4792&amp;'RCP Data-Measures Tab'!$I4792</f>
        <v>2020CommercialHVACHVAC System ImprovementsPackage Terminal Heat Pumps</v>
      </c>
      <c r="AF4792" s="84" t="s">
        <v>246</v>
      </c>
    </row>
    <row r="4793" spans="1:32" ht="16.5" hidden="1" x14ac:dyDescent="0.45">
      <c r="A4793" s="151"/>
      <c r="B4793" s="189"/>
      <c r="C4793" s="83"/>
      <c r="D4793" s="101">
        <v>2020</v>
      </c>
      <c r="E4793" s="100">
        <v>603</v>
      </c>
      <c r="F4793" s="100" t="s">
        <v>242</v>
      </c>
      <c r="G4793" s="100" t="s">
        <v>371</v>
      </c>
      <c r="H4793" s="100" t="s">
        <v>372</v>
      </c>
      <c r="I4793" s="100" t="s">
        <v>528</v>
      </c>
      <c r="J4793" s="99">
        <v>3775050.4730999996</v>
      </c>
      <c r="K4793" s="99">
        <v>4048056.9152500001</v>
      </c>
      <c r="L4793" s="99">
        <v>27978156.920199998</v>
      </c>
      <c r="M4793" s="99">
        <v>0</v>
      </c>
      <c r="N4793" s="99">
        <v>0</v>
      </c>
      <c r="O4793" s="99">
        <v>0</v>
      </c>
      <c r="P4793" s="99">
        <v>0</v>
      </c>
      <c r="Q4793" s="99">
        <v>35801264.30855</v>
      </c>
      <c r="R4793" s="99">
        <v>4.0869023183276258</v>
      </c>
      <c r="S4793" s="95">
        <v>18411.900000000001</v>
      </c>
      <c r="T4793" s="95">
        <v>0</v>
      </c>
      <c r="U4793" s="98">
        <v>340957.2</v>
      </c>
      <c r="V4793" s="98">
        <v>0</v>
      </c>
      <c r="W4793" s="98">
        <v>2.4448004954142824E-4</v>
      </c>
      <c r="X4793" s="98">
        <f>'RCP Data-Measures Tab'!$Q4793*'RCP Data-Measures Tab'!$W4793/1000</f>
        <v>8.7526948718000721</v>
      </c>
      <c r="Y4793" s="97">
        <v>1.6317761465144983E-4</v>
      </c>
      <c r="Z4793" s="93">
        <f>'RCP Data-Measures Tab'!$Q4793*'RCP Data-Measures Tab'!$Y4793/1000</f>
        <v>5.8419649113752765</v>
      </c>
      <c r="AA4793" s="96" t="str">
        <f>IF('RCP Data-Measures Tab'!$F4793="Utility System Efficiency","Distribution Efficiency",'RCP Data-Measures Tab'!$F4793)</f>
        <v>Commercial</v>
      </c>
      <c r="AB4793" s="95" t="s">
        <v>243</v>
      </c>
      <c r="AC4793" s="94" t="e">
        <v>#VALUE!</v>
      </c>
      <c r="AD4793" s="94">
        <v>21.96727850510954</v>
      </c>
      <c r="AE4793" s="93" t="str">
        <f>'RCP Data-Measures Tab'!$D4793&amp;'RCP Data-Measures Tab'!$F4793&amp;'RCP Data-Measures Tab'!$G4793&amp;'RCP Data-Measures Tab'!$H4793&amp;'RCP Data-Measures Tab'!$I4793</f>
        <v>2020CommercialWhole Bldg/Meter LevelWhole Bldg/Meter Level System ImprovementsStrategic Energy Management</v>
      </c>
      <c r="AF4793" s="93"/>
    </row>
    <row r="4794" spans="1:32" ht="16.5" hidden="1" x14ac:dyDescent="0.45">
      <c r="A4794" s="151"/>
      <c r="B4794" s="189"/>
      <c r="C4794" s="83"/>
      <c r="D4794" s="92">
        <v>2020</v>
      </c>
      <c r="E4794" s="91">
        <v>604</v>
      </c>
      <c r="F4794" s="91" t="s">
        <v>242</v>
      </c>
      <c r="G4794" s="91" t="s">
        <v>243</v>
      </c>
      <c r="H4794" s="91" t="s">
        <v>394</v>
      </c>
      <c r="I4794" s="91" t="s">
        <v>531</v>
      </c>
      <c r="J4794" s="90">
        <v>0</v>
      </c>
      <c r="K4794" s="90">
        <v>0</v>
      </c>
      <c r="L4794" s="90">
        <v>182023</v>
      </c>
      <c r="M4794" s="90">
        <v>0</v>
      </c>
      <c r="N4794" s="90">
        <v>0</v>
      </c>
      <c r="O4794" s="90">
        <v>0</v>
      </c>
      <c r="P4794" s="90">
        <v>0</v>
      </c>
      <c r="Q4794" s="90">
        <v>182023</v>
      </c>
      <c r="R4794" s="90">
        <v>2.0778881278538813E-2</v>
      </c>
      <c r="S4794" s="86">
        <v>0</v>
      </c>
      <c r="T4794" s="86">
        <v>0</v>
      </c>
      <c r="U4794" s="89">
        <v>0</v>
      </c>
      <c r="V4794" s="89">
        <v>0</v>
      </c>
      <c r="W4794" s="89">
        <v>7.6227769483488972E-4</v>
      </c>
      <c r="X4794" s="89">
        <f>'RCP Data-Measures Tab'!$Q4794*'RCP Data-Measures Tab'!$W4794/1000</f>
        <v>0.13875207284693114</v>
      </c>
      <c r="Y4794" s="88">
        <v>1.3799307496006364E-5</v>
      </c>
      <c r="Z4794" s="84">
        <f>'RCP Data-Measures Tab'!$Q4794*'RCP Data-Measures Tab'!$Y4794/1000</f>
        <v>2.5117913483455661E-3</v>
      </c>
      <c r="AA4794" s="87" t="str">
        <f>IF('RCP Data-Measures Tab'!$F4794="Utility System Efficiency","Distribution Efficiency",'RCP Data-Measures Tab'!$F4794)</f>
        <v>Commercial</v>
      </c>
      <c r="AB4794" s="86" t="s">
        <v>243</v>
      </c>
      <c r="AC4794" s="85" t="e">
        <v>#VALUE!</v>
      </c>
      <c r="AD4794" s="85">
        <v>21.96727850510954</v>
      </c>
      <c r="AE4794" s="84" t="str">
        <f>'RCP Data-Measures Tab'!$D4794&amp;'RCP Data-Measures Tab'!$F4794&amp;'RCP Data-Measures Tab'!$G4794&amp;'RCP Data-Measures Tab'!$H4794&amp;'RCP Data-Measures Tab'!$I4794</f>
        <v>2020CommercialHVACHVAC System ControlsVent Hood VFD</v>
      </c>
      <c r="AF4794" s="84"/>
    </row>
    <row r="4795" spans="1:32" ht="16.5" x14ac:dyDescent="0.45">
      <c r="A4795" s="151"/>
      <c r="B4795" s="189"/>
      <c r="C4795" s="83"/>
      <c r="J4795" s="2"/>
      <c r="K4795" s="2"/>
      <c r="L4795" s="2"/>
      <c r="M4795" s="2"/>
      <c r="N4795" s="2"/>
      <c r="O4795" s="2"/>
      <c r="P4795" s="2"/>
      <c r="Q4795" s="2"/>
      <c r="R4795" s="81"/>
      <c r="S4795" s="82"/>
      <c r="T4795" s="82"/>
      <c r="U4795" s="82"/>
      <c r="V4795" s="82"/>
      <c r="Z4795" s="81"/>
      <c r="AC4795" s="81"/>
      <c r="AD4795" s="81"/>
    </row>
    <row r="4796" spans="1:32" ht="16.5" x14ac:dyDescent="0.45">
      <c r="A4796" s="151"/>
      <c r="B4796" s="189"/>
      <c r="C4796" s="83"/>
      <c r="J4796" s="2"/>
      <c r="K4796" s="2"/>
      <c r="L4796" s="2"/>
      <c r="M4796" s="2"/>
      <c r="N4796" s="2"/>
      <c r="O4796" s="2"/>
      <c r="P4796" s="2"/>
      <c r="Q4796" s="2"/>
      <c r="R4796" s="81"/>
      <c r="S4796" s="82"/>
      <c r="T4796" s="82"/>
      <c r="U4796" s="82"/>
      <c r="V4796" s="82"/>
      <c r="Z4796" s="81"/>
      <c r="AC4796" s="81"/>
      <c r="AD4796" s="81"/>
    </row>
  </sheetData>
  <autoFilter ref="D6:AF4794" xr:uid="{D2A46C5E-52EE-44F7-AE29-9465AC66E5B6}">
    <filterColumn colId="0">
      <filters>
        <filter val="2016"/>
        <filter val="2017"/>
        <filter val="2018"/>
        <filter val="2019"/>
        <filter val="2020"/>
      </filters>
    </filterColumn>
    <filterColumn colId="3">
      <filters>
        <filter val="HVAC"/>
      </filters>
    </filterColumn>
    <filterColumn colId="10">
      <filters>
        <filter val="11,061,140"/>
        <filter val="11,152,912"/>
        <filter val="120,163"/>
        <filter val="133,094"/>
        <filter val="15,678,996"/>
        <filter val="168,813"/>
        <filter val="21,369"/>
        <filter val="260,232"/>
        <filter val="282,046"/>
        <filter val="336,449"/>
        <filter val="366,440"/>
        <filter val="7,133,756"/>
        <filter val="9,016,105"/>
        <filter val="9,457,160"/>
        <filter val="91,375"/>
      </filters>
    </filterColumn>
  </autoFilter>
  <hyperlinks>
    <hyperlink ref="C3" r:id="rId1" xr:uid="{232437E6-23C7-4DA6-989B-FDE868EA6527}"/>
  </hyperlinks>
  <pageMargins left="0.7" right="0.7" top="0.75" bottom="0.75" header="0.3" footer="0.3"/>
  <pageSetup orientation="portrait" horizontalDpi="4294967295" verticalDpi="4294967295"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1CEAC-74DB-4709-87E0-6CDEF8CC9F25}">
  <sheetPr>
    <tabColor theme="4"/>
    <pageSetUpPr autoPageBreaks="0"/>
  </sheetPr>
  <dimension ref="A1:J4796"/>
  <sheetViews>
    <sheetView showGridLines="0" workbookViewId="0"/>
  </sheetViews>
  <sheetFormatPr defaultColWidth="8.81640625" defaultRowHeight="16.5" x14ac:dyDescent="0.45"/>
  <cols>
    <col min="1" max="1" width="3.1796875" customWidth="1"/>
    <col min="2" max="2" width="5.54296875" style="3" customWidth="1"/>
    <col min="3" max="6" width="8.81640625" style="83"/>
    <col min="7" max="8" width="39.81640625" style="83" bestFit="1" customWidth="1"/>
    <col min="9" max="9" width="33.81640625" style="83" bestFit="1" customWidth="1"/>
    <col min="10" max="16384" width="8.81640625" style="83"/>
  </cols>
  <sheetData>
    <row r="1" spans="1:10" ht="26" x14ac:dyDescent="0.65">
      <c r="A1" s="151"/>
      <c r="B1" s="189"/>
      <c r="C1" s="150" t="s">
        <v>786</v>
      </c>
    </row>
    <row r="2" spans="1:10" x14ac:dyDescent="0.45">
      <c r="A2" s="151"/>
      <c r="B2" s="189"/>
      <c r="C2" s="198" t="s">
        <v>798</v>
      </c>
    </row>
    <row r="3" spans="1:10" x14ac:dyDescent="0.45">
      <c r="A3" s="151"/>
      <c r="B3" s="189"/>
    </row>
    <row r="4" spans="1:10" x14ac:dyDescent="0.45">
      <c r="A4" s="151"/>
      <c r="B4" s="189"/>
    </row>
    <row r="5" spans="1:10" x14ac:dyDescent="0.45">
      <c r="A5" s="151"/>
      <c r="B5" s="189"/>
      <c r="C5" s="102" t="s">
        <v>536</v>
      </c>
      <c r="D5" s="102" t="s">
        <v>736</v>
      </c>
      <c r="G5" s="102" t="s">
        <v>737</v>
      </c>
      <c r="H5" s="102" t="s">
        <v>738</v>
      </c>
      <c r="I5" s="102" t="s">
        <v>739</v>
      </c>
      <c r="J5" s="102" t="s">
        <v>740</v>
      </c>
    </row>
    <row r="6" spans="1:10" x14ac:dyDescent="0.45">
      <c r="A6" s="151"/>
      <c r="B6" s="189"/>
      <c r="C6" s="83" t="s">
        <v>741</v>
      </c>
      <c r="D6" s="83">
        <v>2010</v>
      </c>
      <c r="G6" s="177" t="s">
        <v>40</v>
      </c>
    </row>
    <row r="7" spans="1:10" x14ac:dyDescent="0.45">
      <c r="A7" s="151"/>
      <c r="B7" s="189"/>
      <c r="C7" s="83" t="s">
        <v>742</v>
      </c>
      <c r="D7" s="83">
        <v>2011</v>
      </c>
      <c r="G7" s="177" t="s">
        <v>391</v>
      </c>
      <c r="H7" s="177" t="s">
        <v>391</v>
      </c>
    </row>
    <row r="8" spans="1:10" x14ac:dyDescent="0.45">
      <c r="A8" s="151"/>
      <c r="B8" s="189"/>
      <c r="C8" s="83" t="s">
        <v>743</v>
      </c>
      <c r="D8" s="83">
        <v>2011</v>
      </c>
      <c r="G8" s="177" t="s">
        <v>398</v>
      </c>
      <c r="H8" s="177" t="s">
        <v>559</v>
      </c>
      <c r="I8" s="177"/>
    </row>
    <row r="9" spans="1:10" x14ac:dyDescent="0.45">
      <c r="A9" s="151"/>
      <c r="B9" s="189"/>
      <c r="C9" s="83" t="s">
        <v>744</v>
      </c>
      <c r="D9" s="83">
        <v>2011</v>
      </c>
      <c r="G9" s="177" t="s">
        <v>462</v>
      </c>
      <c r="H9" s="177" t="s">
        <v>462</v>
      </c>
      <c r="I9" s="177" t="s">
        <v>564</v>
      </c>
    </row>
    <row r="10" spans="1:10" x14ac:dyDescent="0.45">
      <c r="A10" s="151"/>
      <c r="B10" s="189"/>
      <c r="C10" s="83" t="s">
        <v>745</v>
      </c>
      <c r="D10" s="83">
        <v>2011</v>
      </c>
      <c r="G10" s="177" t="s">
        <v>53</v>
      </c>
      <c r="H10" s="177" t="s">
        <v>53</v>
      </c>
    </row>
    <row r="11" spans="1:10" x14ac:dyDescent="0.45">
      <c r="A11" s="151"/>
      <c r="B11" s="189"/>
      <c r="C11" s="83" t="s">
        <v>746</v>
      </c>
      <c r="D11" s="83">
        <v>2012</v>
      </c>
      <c r="G11" s="177" t="s">
        <v>71</v>
      </c>
      <c r="H11" s="177" t="s">
        <v>71</v>
      </c>
      <c r="I11" s="177"/>
    </row>
    <row r="12" spans="1:10" x14ac:dyDescent="0.45">
      <c r="A12" s="151"/>
      <c r="B12" s="189"/>
      <c r="C12" s="83" t="s">
        <v>747</v>
      </c>
      <c r="D12" s="83">
        <v>2012</v>
      </c>
      <c r="G12" s="177" t="s">
        <v>11</v>
      </c>
      <c r="H12" s="177" t="s">
        <v>11</v>
      </c>
      <c r="I12" s="177" t="s">
        <v>555</v>
      </c>
      <c r="J12" s="177" t="s">
        <v>563</v>
      </c>
    </row>
    <row r="13" spans="1:10" x14ac:dyDescent="0.45">
      <c r="A13" s="151"/>
      <c r="B13" s="189"/>
      <c r="C13" s="83" t="s">
        <v>748</v>
      </c>
      <c r="D13" s="83">
        <v>2012</v>
      </c>
      <c r="G13" s="177" t="s">
        <v>98</v>
      </c>
      <c r="H13" s="177" t="s">
        <v>98</v>
      </c>
    </row>
    <row r="14" spans="1:10" x14ac:dyDescent="0.45">
      <c r="A14" s="151"/>
      <c r="B14" s="189"/>
      <c r="C14" s="83" t="s">
        <v>749</v>
      </c>
      <c r="D14" s="83">
        <v>2012</v>
      </c>
      <c r="G14" s="177" t="s">
        <v>467</v>
      </c>
      <c r="H14" s="177" t="s">
        <v>467</v>
      </c>
    </row>
    <row r="15" spans="1:10" x14ac:dyDescent="0.45">
      <c r="A15" s="151"/>
      <c r="B15" s="189"/>
      <c r="C15" s="83" t="s">
        <v>750</v>
      </c>
      <c r="D15" s="83">
        <v>2013</v>
      </c>
      <c r="G15" s="177" t="s">
        <v>463</v>
      </c>
      <c r="H15" s="199" t="s">
        <v>566</v>
      </c>
    </row>
    <row r="16" spans="1:10" x14ac:dyDescent="0.45">
      <c r="A16" s="151"/>
      <c r="B16" s="189"/>
      <c r="C16" s="83" t="s">
        <v>751</v>
      </c>
      <c r="D16" s="83">
        <v>2013</v>
      </c>
      <c r="G16" s="177" t="s">
        <v>116</v>
      </c>
      <c r="H16" s="177" t="s">
        <v>116</v>
      </c>
    </row>
    <row r="17" spans="1:10" x14ac:dyDescent="0.45">
      <c r="A17" s="151"/>
      <c r="B17" s="189"/>
      <c r="C17" s="83" t="s">
        <v>752</v>
      </c>
      <c r="D17" s="83">
        <v>2013</v>
      </c>
      <c r="G17" s="177" t="s">
        <v>363</v>
      </c>
      <c r="H17" s="177" t="s">
        <v>363</v>
      </c>
    </row>
    <row r="18" spans="1:10" x14ac:dyDescent="0.45">
      <c r="A18" s="151"/>
      <c r="B18" s="189"/>
      <c r="C18" s="83" t="s">
        <v>753</v>
      </c>
      <c r="D18" s="83">
        <v>2013</v>
      </c>
      <c r="G18" s="177" t="s">
        <v>403</v>
      </c>
      <c r="H18" s="177" t="s">
        <v>403</v>
      </c>
    </row>
    <row r="19" spans="1:10" x14ac:dyDescent="0.45">
      <c r="A19" s="151"/>
      <c r="B19" s="189"/>
      <c r="C19" s="83" t="s">
        <v>754</v>
      </c>
      <c r="D19" s="83">
        <v>2014</v>
      </c>
      <c r="G19" s="177" t="s">
        <v>121</v>
      </c>
      <c r="H19" s="177" t="s">
        <v>121</v>
      </c>
    </row>
    <row r="20" spans="1:10" x14ac:dyDescent="0.45">
      <c r="A20" s="151"/>
      <c r="B20" s="189"/>
      <c r="C20" s="83" t="s">
        <v>755</v>
      </c>
      <c r="D20" s="83">
        <v>2014</v>
      </c>
      <c r="G20" s="177" t="s">
        <v>497</v>
      </c>
      <c r="H20" s="177"/>
    </row>
    <row r="21" spans="1:10" x14ac:dyDescent="0.45">
      <c r="A21" s="151"/>
      <c r="B21" s="189"/>
      <c r="C21" s="83" t="s">
        <v>756</v>
      </c>
      <c r="D21" s="83">
        <v>2014</v>
      </c>
      <c r="G21" s="177" t="s">
        <v>496</v>
      </c>
      <c r="H21" s="177" t="s">
        <v>496</v>
      </c>
      <c r="I21" s="177" t="s">
        <v>565</v>
      </c>
      <c r="J21" s="177" t="s">
        <v>560</v>
      </c>
    </row>
    <row r="22" spans="1:10" x14ac:dyDescent="0.45">
      <c r="A22" s="151"/>
      <c r="B22" s="189"/>
      <c r="C22" s="83" t="s">
        <v>757</v>
      </c>
      <c r="D22" s="83">
        <v>2014</v>
      </c>
      <c r="G22" s="177" t="s">
        <v>392</v>
      </c>
      <c r="H22" s="177" t="s">
        <v>392</v>
      </c>
    </row>
    <row r="23" spans="1:10" x14ac:dyDescent="0.45">
      <c r="A23" s="151"/>
      <c r="B23" s="189"/>
      <c r="C23" s="83" t="s">
        <v>758</v>
      </c>
      <c r="D23" s="83">
        <v>2015</v>
      </c>
    </row>
    <row r="24" spans="1:10" x14ac:dyDescent="0.45">
      <c r="A24" s="151"/>
      <c r="B24" s="189"/>
      <c r="C24" s="83" t="s">
        <v>759</v>
      </c>
      <c r="D24" s="83">
        <v>2015</v>
      </c>
    </row>
    <row r="25" spans="1:10" x14ac:dyDescent="0.45">
      <c r="A25" s="151"/>
      <c r="B25" s="189"/>
      <c r="C25" s="83" t="s">
        <v>655</v>
      </c>
      <c r="D25" s="83">
        <v>2015</v>
      </c>
    </row>
    <row r="26" spans="1:10" x14ac:dyDescent="0.45">
      <c r="A26" s="151"/>
      <c r="B26" s="189"/>
      <c r="C26" s="83" t="s">
        <v>549</v>
      </c>
      <c r="D26" s="83">
        <v>2015</v>
      </c>
    </row>
    <row r="27" spans="1:10" x14ac:dyDescent="0.45">
      <c r="A27" s="151"/>
      <c r="B27" s="189"/>
      <c r="C27" s="83" t="s">
        <v>541</v>
      </c>
      <c r="D27" s="83">
        <v>2016</v>
      </c>
    </row>
    <row r="28" spans="1:10" x14ac:dyDescent="0.45">
      <c r="A28" s="151"/>
      <c r="B28" s="189"/>
      <c r="C28" s="83" t="s">
        <v>552</v>
      </c>
      <c r="D28" s="83">
        <v>2016</v>
      </c>
    </row>
    <row r="29" spans="1:10" x14ac:dyDescent="0.45">
      <c r="A29" s="151"/>
      <c r="B29" s="189"/>
      <c r="C29" s="83" t="s">
        <v>553</v>
      </c>
      <c r="D29" s="83">
        <v>2016</v>
      </c>
    </row>
    <row r="30" spans="1:10" x14ac:dyDescent="0.45">
      <c r="A30" s="151"/>
      <c r="B30" s="189"/>
      <c r="C30" s="83" t="s">
        <v>542</v>
      </c>
      <c r="D30" s="83">
        <v>2016</v>
      </c>
    </row>
    <row r="31" spans="1:10" x14ac:dyDescent="0.45">
      <c r="A31" s="151"/>
      <c r="B31" s="189"/>
      <c r="C31" s="83" t="s">
        <v>543</v>
      </c>
      <c r="D31" s="83">
        <v>2017</v>
      </c>
    </row>
    <row r="32" spans="1:10" x14ac:dyDescent="0.45">
      <c r="A32" s="151"/>
      <c r="B32" s="189"/>
      <c r="C32" s="83" t="s">
        <v>544</v>
      </c>
      <c r="D32" s="83">
        <v>2017</v>
      </c>
    </row>
    <row r="33" spans="1:4" x14ac:dyDescent="0.45">
      <c r="A33" s="151"/>
      <c r="B33" s="189"/>
      <c r="C33" s="83" t="s">
        <v>545</v>
      </c>
      <c r="D33" s="83">
        <v>2017</v>
      </c>
    </row>
    <row r="34" spans="1:4" x14ac:dyDescent="0.45">
      <c r="A34" s="151"/>
      <c r="B34" s="189"/>
      <c r="C34" s="83" t="s">
        <v>557</v>
      </c>
      <c r="D34" s="83">
        <v>2017</v>
      </c>
    </row>
    <row r="35" spans="1:4" x14ac:dyDescent="0.45">
      <c r="A35" s="151"/>
      <c r="B35" s="189"/>
      <c r="C35" s="83" t="s">
        <v>546</v>
      </c>
      <c r="D35" s="83">
        <v>2018</v>
      </c>
    </row>
    <row r="36" spans="1:4" x14ac:dyDescent="0.45">
      <c r="A36" s="151"/>
      <c r="B36" s="189"/>
      <c r="C36" s="83" t="s">
        <v>556</v>
      </c>
      <c r="D36" s="83">
        <v>2018</v>
      </c>
    </row>
    <row r="37" spans="1:4" x14ac:dyDescent="0.45">
      <c r="A37" s="151"/>
      <c r="B37" s="189"/>
      <c r="C37" s="83" t="s">
        <v>558</v>
      </c>
      <c r="D37" s="83">
        <v>2018</v>
      </c>
    </row>
    <row r="38" spans="1:4" x14ac:dyDescent="0.45">
      <c r="A38" s="151"/>
      <c r="B38" s="189"/>
      <c r="C38" s="83" t="s">
        <v>550</v>
      </c>
      <c r="D38" s="83">
        <v>2018</v>
      </c>
    </row>
    <row r="39" spans="1:4" x14ac:dyDescent="0.45">
      <c r="A39" s="151"/>
      <c r="B39" s="189"/>
      <c r="C39" s="83" t="s">
        <v>547</v>
      </c>
      <c r="D39" s="83">
        <v>2019</v>
      </c>
    </row>
    <row r="40" spans="1:4" x14ac:dyDescent="0.45">
      <c r="A40" s="151"/>
      <c r="B40" s="189"/>
      <c r="C40" s="83" t="s">
        <v>561</v>
      </c>
      <c r="D40" s="83">
        <v>2019</v>
      </c>
    </row>
    <row r="41" spans="1:4" x14ac:dyDescent="0.45">
      <c r="A41" s="151"/>
      <c r="B41" s="189"/>
      <c r="C41" s="83" t="s">
        <v>562</v>
      </c>
      <c r="D41" s="83">
        <v>2019</v>
      </c>
    </row>
    <row r="42" spans="1:4" x14ac:dyDescent="0.45">
      <c r="A42" s="151"/>
      <c r="B42" s="189"/>
      <c r="C42" s="83" t="s">
        <v>551</v>
      </c>
      <c r="D42" s="83">
        <v>2019</v>
      </c>
    </row>
    <row r="43" spans="1:4" x14ac:dyDescent="0.45">
      <c r="A43" s="151"/>
      <c r="B43" s="189"/>
      <c r="C43" s="83" t="s">
        <v>548</v>
      </c>
      <c r="D43" s="83">
        <v>2020</v>
      </c>
    </row>
    <row r="44" spans="1:4" x14ac:dyDescent="0.45">
      <c r="A44" s="151"/>
      <c r="B44" s="189"/>
      <c r="C44" s="83" t="s">
        <v>567</v>
      </c>
      <c r="D44" s="83">
        <v>2020</v>
      </c>
    </row>
    <row r="45" spans="1:4" x14ac:dyDescent="0.45">
      <c r="A45" s="151"/>
      <c r="B45" s="189"/>
      <c r="C45" s="83" t="s">
        <v>568</v>
      </c>
      <c r="D45" s="83">
        <v>2020</v>
      </c>
    </row>
    <row r="46" spans="1:4" x14ac:dyDescent="0.45">
      <c r="A46" s="151"/>
      <c r="B46" s="189"/>
      <c r="C46" s="83" t="s">
        <v>569</v>
      </c>
      <c r="D46" s="83">
        <v>2020</v>
      </c>
    </row>
    <row r="47" spans="1:4" x14ac:dyDescent="0.45">
      <c r="A47" s="151"/>
      <c r="B47" s="189"/>
      <c r="C47" s="83" t="s">
        <v>570</v>
      </c>
      <c r="D47" s="83">
        <v>2021</v>
      </c>
    </row>
    <row r="48" spans="1:4" x14ac:dyDescent="0.45">
      <c r="A48" s="151"/>
      <c r="B48" s="189"/>
      <c r="C48" s="83" t="s">
        <v>571</v>
      </c>
      <c r="D48" s="83">
        <v>2021</v>
      </c>
    </row>
    <row r="49" spans="1:4" x14ac:dyDescent="0.45">
      <c r="A49" s="151"/>
      <c r="B49" s="189"/>
      <c r="C49" s="83" t="s">
        <v>760</v>
      </c>
      <c r="D49" s="83">
        <v>2021</v>
      </c>
    </row>
    <row r="50" spans="1:4" x14ac:dyDescent="0.45">
      <c r="A50" s="151"/>
      <c r="B50" s="189"/>
      <c r="C50" s="83" t="s">
        <v>761</v>
      </c>
      <c r="D50" s="83">
        <v>2021</v>
      </c>
    </row>
    <row r="51" spans="1:4" x14ac:dyDescent="0.45">
      <c r="A51" s="151"/>
      <c r="B51" s="189"/>
    </row>
    <row r="52" spans="1:4" x14ac:dyDescent="0.45">
      <c r="A52" s="151"/>
      <c r="B52" s="189"/>
    </row>
    <row r="53" spans="1:4" x14ac:dyDescent="0.45">
      <c r="A53" s="151"/>
      <c r="B53" s="189"/>
    </row>
    <row r="54" spans="1:4" x14ac:dyDescent="0.45">
      <c r="A54" s="151"/>
      <c r="B54" s="189"/>
    </row>
    <row r="55" spans="1:4" x14ac:dyDescent="0.45">
      <c r="A55" s="151"/>
      <c r="B55" s="189"/>
    </row>
    <row r="56" spans="1:4" x14ac:dyDescent="0.45">
      <c r="A56" s="151"/>
      <c r="B56" s="189"/>
    </row>
    <row r="57" spans="1:4" x14ac:dyDescent="0.45">
      <c r="A57" s="151"/>
      <c r="B57" s="189"/>
    </row>
    <row r="58" spans="1:4" x14ac:dyDescent="0.45">
      <c r="A58" s="151"/>
      <c r="B58" s="189"/>
    </row>
    <row r="59" spans="1:4" x14ac:dyDescent="0.45">
      <c r="A59" s="151"/>
      <c r="B59" s="189"/>
    </row>
    <row r="60" spans="1:4" x14ac:dyDescent="0.45">
      <c r="A60" s="151"/>
      <c r="B60" s="189"/>
    </row>
    <row r="61" spans="1:4" x14ac:dyDescent="0.45">
      <c r="A61" s="151"/>
      <c r="B61" s="189"/>
    </row>
    <row r="62" spans="1:4" x14ac:dyDescent="0.45">
      <c r="A62" s="151"/>
      <c r="B62" s="189"/>
    </row>
    <row r="63" spans="1:4" x14ac:dyDescent="0.45">
      <c r="A63" s="151"/>
      <c r="B63" s="189"/>
    </row>
    <row r="64" spans="1:4" x14ac:dyDescent="0.45">
      <c r="A64" s="151"/>
      <c r="B64" s="189"/>
    </row>
    <row r="65" spans="1:2" x14ac:dyDescent="0.45">
      <c r="A65" s="151"/>
      <c r="B65" s="189"/>
    </row>
    <row r="66" spans="1:2" x14ac:dyDescent="0.45">
      <c r="A66" s="151"/>
      <c r="B66" s="189"/>
    </row>
    <row r="67" spans="1:2" x14ac:dyDescent="0.45">
      <c r="A67" s="151"/>
      <c r="B67" s="189"/>
    </row>
    <row r="68" spans="1:2" x14ac:dyDescent="0.45">
      <c r="A68" s="151"/>
      <c r="B68" s="189"/>
    </row>
    <row r="69" spans="1:2" x14ac:dyDescent="0.45">
      <c r="A69" s="151"/>
      <c r="B69" s="189"/>
    </row>
    <row r="70" spans="1:2" x14ac:dyDescent="0.45">
      <c r="A70" s="151"/>
      <c r="B70" s="189"/>
    </row>
    <row r="71" spans="1:2" x14ac:dyDescent="0.45">
      <c r="A71" s="151"/>
      <c r="B71" s="189"/>
    </row>
    <row r="72" spans="1:2" x14ac:dyDescent="0.45">
      <c r="A72" s="151"/>
      <c r="B72" s="189"/>
    </row>
    <row r="73" spans="1:2" x14ac:dyDescent="0.45">
      <c r="A73" s="151"/>
      <c r="B73" s="189"/>
    </row>
    <row r="74" spans="1:2" x14ac:dyDescent="0.45">
      <c r="A74" s="151"/>
      <c r="B74" s="189"/>
    </row>
    <row r="75" spans="1:2" x14ac:dyDescent="0.45">
      <c r="A75" s="151"/>
      <c r="B75" s="189"/>
    </row>
    <row r="76" spans="1:2" x14ac:dyDescent="0.45">
      <c r="A76" s="151"/>
      <c r="B76" s="189"/>
    </row>
    <row r="77" spans="1:2" x14ac:dyDescent="0.45">
      <c r="A77" s="151"/>
      <c r="B77" s="189"/>
    </row>
    <row r="78" spans="1:2" x14ac:dyDescent="0.45">
      <c r="A78" s="151"/>
      <c r="B78" s="189"/>
    </row>
    <row r="79" spans="1:2" x14ac:dyDescent="0.45">
      <c r="A79" s="151"/>
      <c r="B79" s="189"/>
    </row>
    <row r="80" spans="1:2" x14ac:dyDescent="0.45">
      <c r="A80" s="151"/>
      <c r="B80" s="189"/>
    </row>
    <row r="81" spans="1:2" x14ac:dyDescent="0.45">
      <c r="A81" s="151"/>
      <c r="B81" s="189"/>
    </row>
    <row r="82" spans="1:2" x14ac:dyDescent="0.45">
      <c r="A82" s="151"/>
      <c r="B82" s="189"/>
    </row>
    <row r="83" spans="1:2" x14ac:dyDescent="0.45">
      <c r="A83" s="151"/>
      <c r="B83" s="189"/>
    </row>
    <row r="84" spans="1:2" x14ac:dyDescent="0.45">
      <c r="A84" s="151"/>
      <c r="B84" s="189"/>
    </row>
    <row r="85" spans="1:2" x14ac:dyDescent="0.45">
      <c r="A85" s="151"/>
      <c r="B85" s="189"/>
    </row>
    <row r="86" spans="1:2" x14ac:dyDescent="0.45">
      <c r="A86" s="151"/>
      <c r="B86" s="189"/>
    </row>
    <row r="87" spans="1:2" x14ac:dyDescent="0.45">
      <c r="A87" s="151"/>
      <c r="B87" s="189"/>
    </row>
    <row r="88" spans="1:2" x14ac:dyDescent="0.45">
      <c r="A88" s="151"/>
      <c r="B88" s="189"/>
    </row>
    <row r="89" spans="1:2" x14ac:dyDescent="0.45">
      <c r="A89" s="151"/>
      <c r="B89" s="189"/>
    </row>
    <row r="90" spans="1:2" x14ac:dyDescent="0.45">
      <c r="A90" s="151"/>
      <c r="B90" s="189"/>
    </row>
    <row r="91" spans="1:2" x14ac:dyDescent="0.45">
      <c r="A91" s="151"/>
      <c r="B91" s="189"/>
    </row>
    <row r="92" spans="1:2" x14ac:dyDescent="0.45">
      <c r="A92" s="151"/>
      <c r="B92" s="189"/>
    </row>
    <row r="93" spans="1:2" x14ac:dyDescent="0.45">
      <c r="A93" s="151"/>
      <c r="B93" s="189"/>
    </row>
    <row r="94" spans="1:2" x14ac:dyDescent="0.45">
      <c r="A94" s="151"/>
      <c r="B94" s="189"/>
    </row>
    <row r="95" spans="1:2" x14ac:dyDescent="0.45">
      <c r="A95" s="151"/>
      <c r="B95" s="189"/>
    </row>
    <row r="96" spans="1:2" x14ac:dyDescent="0.45">
      <c r="A96" s="151"/>
      <c r="B96" s="189"/>
    </row>
    <row r="97" spans="1:2" x14ac:dyDescent="0.45">
      <c r="A97" s="151"/>
      <c r="B97" s="189"/>
    </row>
    <row r="98" spans="1:2" x14ac:dyDescent="0.45">
      <c r="A98" s="151"/>
      <c r="B98" s="189"/>
    </row>
    <row r="99" spans="1:2" x14ac:dyDescent="0.45">
      <c r="A99" s="151"/>
      <c r="B99" s="189"/>
    </row>
    <row r="100" spans="1:2" x14ac:dyDescent="0.45">
      <c r="A100" s="151"/>
      <c r="B100" s="189"/>
    </row>
    <row r="101" spans="1:2" x14ac:dyDescent="0.45">
      <c r="A101" s="151"/>
      <c r="B101" s="189"/>
    </row>
    <row r="102" spans="1:2" x14ac:dyDescent="0.45">
      <c r="A102" s="151"/>
      <c r="B102" s="189"/>
    </row>
    <row r="103" spans="1:2" x14ac:dyDescent="0.45">
      <c r="A103" s="151"/>
      <c r="B103" s="189"/>
    </row>
    <row r="104" spans="1:2" x14ac:dyDescent="0.45">
      <c r="A104" s="151"/>
      <c r="B104" s="189"/>
    </row>
    <row r="105" spans="1:2" x14ac:dyDescent="0.45">
      <c r="A105" s="151"/>
      <c r="B105" s="189"/>
    </row>
    <row r="106" spans="1:2" x14ac:dyDescent="0.45">
      <c r="A106" s="151"/>
      <c r="B106" s="189"/>
    </row>
    <row r="107" spans="1:2" x14ac:dyDescent="0.45">
      <c r="A107" s="151"/>
      <c r="B107" s="189"/>
    </row>
    <row r="108" spans="1:2" x14ac:dyDescent="0.45">
      <c r="A108" s="151"/>
      <c r="B108" s="189"/>
    </row>
    <row r="109" spans="1:2" x14ac:dyDescent="0.45">
      <c r="A109" s="151"/>
      <c r="B109" s="189"/>
    </row>
    <row r="110" spans="1:2" x14ac:dyDescent="0.45">
      <c r="A110" s="151"/>
      <c r="B110" s="189"/>
    </row>
    <row r="111" spans="1:2" x14ac:dyDescent="0.45">
      <c r="A111" s="151"/>
      <c r="B111" s="189"/>
    </row>
    <row r="112" spans="1:2" x14ac:dyDescent="0.45">
      <c r="A112" s="151"/>
      <c r="B112" s="189"/>
    </row>
    <row r="113" spans="1:2" x14ac:dyDescent="0.45">
      <c r="A113" s="151"/>
      <c r="B113" s="189"/>
    </row>
    <row r="114" spans="1:2" x14ac:dyDescent="0.45">
      <c r="A114" s="151"/>
      <c r="B114" s="189"/>
    </row>
    <row r="115" spans="1:2" x14ac:dyDescent="0.45">
      <c r="A115" s="151"/>
      <c r="B115" s="189"/>
    </row>
    <row r="116" spans="1:2" x14ac:dyDescent="0.45">
      <c r="A116" s="151"/>
      <c r="B116" s="189"/>
    </row>
    <row r="117" spans="1:2" x14ac:dyDescent="0.45">
      <c r="A117" s="151"/>
      <c r="B117" s="189"/>
    </row>
    <row r="118" spans="1:2" x14ac:dyDescent="0.45">
      <c r="A118" s="151"/>
      <c r="B118" s="189"/>
    </row>
    <row r="119" spans="1:2" x14ac:dyDescent="0.45">
      <c r="A119" s="151"/>
      <c r="B119" s="189"/>
    </row>
    <row r="120" spans="1:2" x14ac:dyDescent="0.45">
      <c r="A120" s="151"/>
      <c r="B120" s="189"/>
    </row>
    <row r="121" spans="1:2" x14ac:dyDescent="0.45">
      <c r="A121" s="151"/>
      <c r="B121" s="189"/>
    </row>
    <row r="122" spans="1:2" x14ac:dyDescent="0.45">
      <c r="A122" s="151"/>
      <c r="B122" s="189"/>
    </row>
    <row r="123" spans="1:2" x14ac:dyDescent="0.45">
      <c r="A123" s="151"/>
      <c r="B123" s="189"/>
    </row>
    <row r="124" spans="1:2" x14ac:dyDescent="0.45">
      <c r="A124" s="151"/>
      <c r="B124" s="189"/>
    </row>
    <row r="125" spans="1:2" x14ac:dyDescent="0.45">
      <c r="A125" s="151"/>
      <c r="B125" s="189"/>
    </row>
    <row r="126" spans="1:2" x14ac:dyDescent="0.45">
      <c r="A126" s="151"/>
      <c r="B126" s="189"/>
    </row>
    <row r="127" spans="1:2" x14ac:dyDescent="0.45">
      <c r="A127" s="151"/>
      <c r="B127" s="189"/>
    </row>
    <row r="128" spans="1:2" x14ac:dyDescent="0.45">
      <c r="A128" s="151"/>
      <c r="B128" s="189"/>
    </row>
    <row r="129" spans="1:2" x14ac:dyDescent="0.45">
      <c r="A129" s="151"/>
      <c r="B129" s="189"/>
    </row>
    <row r="130" spans="1:2" x14ac:dyDescent="0.45">
      <c r="A130" s="151"/>
      <c r="B130" s="189"/>
    </row>
    <row r="131" spans="1:2" x14ac:dyDescent="0.45">
      <c r="A131" s="151"/>
      <c r="B131" s="189"/>
    </row>
    <row r="132" spans="1:2" x14ac:dyDescent="0.45">
      <c r="A132" s="151"/>
      <c r="B132" s="189"/>
    </row>
    <row r="133" spans="1:2" x14ac:dyDescent="0.45">
      <c r="A133" s="151"/>
      <c r="B133" s="189"/>
    </row>
    <row r="134" spans="1:2" x14ac:dyDescent="0.45">
      <c r="A134" s="151"/>
      <c r="B134" s="189"/>
    </row>
    <row r="135" spans="1:2" x14ac:dyDescent="0.45">
      <c r="A135" s="151"/>
      <c r="B135" s="189"/>
    </row>
    <row r="136" spans="1:2" x14ac:dyDescent="0.45">
      <c r="A136" s="151"/>
      <c r="B136" s="189"/>
    </row>
    <row r="137" spans="1:2" x14ac:dyDescent="0.45">
      <c r="A137" s="151"/>
      <c r="B137" s="189"/>
    </row>
    <row r="138" spans="1:2" x14ac:dyDescent="0.45">
      <c r="A138" s="151"/>
      <c r="B138" s="189"/>
    </row>
    <row r="139" spans="1:2" x14ac:dyDescent="0.45">
      <c r="A139" s="151"/>
      <c r="B139" s="189"/>
    </row>
    <row r="140" spans="1:2" x14ac:dyDescent="0.45">
      <c r="A140" s="151"/>
      <c r="B140" s="189"/>
    </row>
    <row r="141" spans="1:2" x14ac:dyDescent="0.45">
      <c r="A141" s="151"/>
      <c r="B141" s="189"/>
    </row>
    <row r="142" spans="1:2" x14ac:dyDescent="0.45">
      <c r="A142" s="151"/>
      <c r="B142" s="189"/>
    </row>
    <row r="143" spans="1:2" x14ac:dyDescent="0.45">
      <c r="A143" s="151"/>
      <c r="B143" s="189"/>
    </row>
    <row r="144" spans="1:2" x14ac:dyDescent="0.45">
      <c r="A144" s="151"/>
      <c r="B144" s="189"/>
    </row>
    <row r="145" spans="1:2" x14ac:dyDescent="0.45">
      <c r="A145" s="151"/>
      <c r="B145" s="189"/>
    </row>
    <row r="146" spans="1:2" x14ac:dyDescent="0.45">
      <c r="A146" s="151"/>
      <c r="B146" s="189"/>
    </row>
    <row r="147" spans="1:2" x14ac:dyDescent="0.45">
      <c r="A147" s="151"/>
      <c r="B147" s="189"/>
    </row>
    <row r="148" spans="1:2" x14ac:dyDescent="0.45">
      <c r="A148" s="151"/>
      <c r="B148" s="189"/>
    </row>
    <row r="149" spans="1:2" x14ac:dyDescent="0.45">
      <c r="A149" s="151"/>
      <c r="B149" s="189"/>
    </row>
    <row r="150" spans="1:2" x14ac:dyDescent="0.45">
      <c r="A150" s="151"/>
      <c r="B150" s="189"/>
    </row>
    <row r="151" spans="1:2" x14ac:dyDescent="0.45">
      <c r="A151" s="151"/>
      <c r="B151" s="189"/>
    </row>
    <row r="152" spans="1:2" x14ac:dyDescent="0.45">
      <c r="A152" s="151"/>
      <c r="B152" s="189"/>
    </row>
    <row r="153" spans="1:2" x14ac:dyDescent="0.45">
      <c r="A153" s="151"/>
      <c r="B153" s="189"/>
    </row>
    <row r="154" spans="1:2" x14ac:dyDescent="0.45">
      <c r="A154" s="151"/>
      <c r="B154" s="189"/>
    </row>
    <row r="155" spans="1:2" x14ac:dyDescent="0.45">
      <c r="A155" s="151"/>
      <c r="B155" s="189"/>
    </row>
    <row r="156" spans="1:2" x14ac:dyDescent="0.45">
      <c r="A156" s="151"/>
      <c r="B156" s="189"/>
    </row>
    <row r="157" spans="1:2" x14ac:dyDescent="0.45">
      <c r="A157" s="151"/>
      <c r="B157" s="189"/>
    </row>
    <row r="158" spans="1:2" x14ac:dyDescent="0.45">
      <c r="A158" s="151"/>
      <c r="B158" s="189"/>
    </row>
    <row r="159" spans="1:2" x14ac:dyDescent="0.45">
      <c r="A159" s="151"/>
      <c r="B159" s="189"/>
    </row>
    <row r="160" spans="1:2" x14ac:dyDescent="0.45">
      <c r="A160" s="151"/>
      <c r="B160" s="189"/>
    </row>
    <row r="161" spans="1:2" x14ac:dyDescent="0.45">
      <c r="A161" s="151"/>
      <c r="B161" s="189"/>
    </row>
    <row r="162" spans="1:2" x14ac:dyDescent="0.45">
      <c r="A162" s="151"/>
      <c r="B162" s="189"/>
    </row>
    <row r="163" spans="1:2" x14ac:dyDescent="0.45">
      <c r="A163" s="151"/>
      <c r="B163" s="189"/>
    </row>
    <row r="164" spans="1:2" x14ac:dyDescent="0.45">
      <c r="A164" s="151"/>
      <c r="B164" s="189"/>
    </row>
    <row r="165" spans="1:2" x14ac:dyDescent="0.45">
      <c r="A165" s="151"/>
      <c r="B165" s="189"/>
    </row>
    <row r="166" spans="1:2" x14ac:dyDescent="0.45">
      <c r="A166" s="151"/>
      <c r="B166" s="189"/>
    </row>
    <row r="167" spans="1:2" x14ac:dyDescent="0.45">
      <c r="A167" s="151"/>
      <c r="B167" s="189"/>
    </row>
    <row r="168" spans="1:2" x14ac:dyDescent="0.45">
      <c r="A168" s="151"/>
      <c r="B168" s="189"/>
    </row>
    <row r="169" spans="1:2" x14ac:dyDescent="0.45">
      <c r="A169" s="151"/>
      <c r="B169" s="189"/>
    </row>
    <row r="170" spans="1:2" x14ac:dyDescent="0.45">
      <c r="A170" s="151"/>
      <c r="B170" s="189"/>
    </row>
    <row r="171" spans="1:2" x14ac:dyDescent="0.45">
      <c r="A171" s="151"/>
      <c r="B171" s="189"/>
    </row>
    <row r="172" spans="1:2" x14ac:dyDescent="0.45">
      <c r="A172" s="151"/>
      <c r="B172" s="189"/>
    </row>
    <row r="173" spans="1:2" x14ac:dyDescent="0.45">
      <c r="A173" s="151"/>
      <c r="B173" s="189"/>
    </row>
    <row r="174" spans="1:2" x14ac:dyDescent="0.45">
      <c r="A174" s="151"/>
      <c r="B174" s="189"/>
    </row>
    <row r="175" spans="1:2" x14ac:dyDescent="0.45">
      <c r="A175" s="151"/>
      <c r="B175" s="189"/>
    </row>
    <row r="176" spans="1:2" x14ac:dyDescent="0.45">
      <c r="A176" s="151"/>
      <c r="B176" s="189"/>
    </row>
    <row r="177" spans="1:2" x14ac:dyDescent="0.45">
      <c r="A177" s="151"/>
      <c r="B177" s="189"/>
    </row>
    <row r="178" spans="1:2" x14ac:dyDescent="0.45">
      <c r="A178" s="151"/>
      <c r="B178" s="189"/>
    </row>
    <row r="179" spans="1:2" x14ac:dyDescent="0.45">
      <c r="A179" s="151"/>
      <c r="B179" s="189"/>
    </row>
    <row r="180" spans="1:2" x14ac:dyDescent="0.45">
      <c r="A180" s="151"/>
      <c r="B180" s="189"/>
    </row>
    <row r="181" spans="1:2" x14ac:dyDescent="0.45">
      <c r="A181" s="151"/>
      <c r="B181" s="189"/>
    </row>
    <row r="182" spans="1:2" x14ac:dyDescent="0.45">
      <c r="A182" s="151"/>
      <c r="B182" s="189"/>
    </row>
    <row r="183" spans="1:2" x14ac:dyDescent="0.45">
      <c r="A183" s="151"/>
      <c r="B183" s="189"/>
    </row>
    <row r="184" spans="1:2" x14ac:dyDescent="0.45">
      <c r="A184" s="151"/>
      <c r="B184" s="189"/>
    </row>
    <row r="185" spans="1:2" x14ac:dyDescent="0.45">
      <c r="A185" s="151"/>
      <c r="B185" s="189"/>
    </row>
    <row r="186" spans="1:2" x14ac:dyDescent="0.45">
      <c r="A186" s="151"/>
      <c r="B186" s="189"/>
    </row>
    <row r="187" spans="1:2" x14ac:dyDescent="0.45">
      <c r="A187" s="151"/>
      <c r="B187" s="189"/>
    </row>
    <row r="188" spans="1:2" x14ac:dyDescent="0.45">
      <c r="A188" s="151"/>
      <c r="B188" s="189"/>
    </row>
    <row r="189" spans="1:2" x14ac:dyDescent="0.45">
      <c r="A189" s="151"/>
      <c r="B189" s="189"/>
    </row>
    <row r="190" spans="1:2" x14ac:dyDescent="0.45">
      <c r="A190" s="151"/>
      <c r="B190" s="189"/>
    </row>
    <row r="191" spans="1:2" x14ac:dyDescent="0.45">
      <c r="A191" s="151"/>
      <c r="B191" s="189"/>
    </row>
    <row r="192" spans="1:2" x14ac:dyDescent="0.45">
      <c r="A192" s="151"/>
      <c r="B192" s="189"/>
    </row>
    <row r="193" spans="1:2" x14ac:dyDescent="0.45">
      <c r="A193" s="151"/>
      <c r="B193" s="189"/>
    </row>
    <row r="194" spans="1:2" x14ac:dyDescent="0.45">
      <c r="A194" s="151"/>
      <c r="B194" s="189"/>
    </row>
    <row r="195" spans="1:2" x14ac:dyDescent="0.45">
      <c r="A195" s="151"/>
      <c r="B195" s="189"/>
    </row>
    <row r="196" spans="1:2" x14ac:dyDescent="0.45">
      <c r="A196" s="151"/>
      <c r="B196" s="189"/>
    </row>
    <row r="197" spans="1:2" x14ac:dyDescent="0.45">
      <c r="A197" s="151"/>
      <c r="B197" s="189"/>
    </row>
    <row r="198" spans="1:2" x14ac:dyDescent="0.45">
      <c r="A198" s="151"/>
      <c r="B198" s="189"/>
    </row>
    <row r="199" spans="1:2" x14ac:dyDescent="0.45">
      <c r="A199" s="151"/>
      <c r="B199" s="189"/>
    </row>
    <row r="200" spans="1:2" x14ac:dyDescent="0.45">
      <c r="A200" s="151"/>
      <c r="B200" s="189"/>
    </row>
    <row r="201" spans="1:2" x14ac:dyDescent="0.45">
      <c r="A201" s="151"/>
      <c r="B201" s="189"/>
    </row>
    <row r="202" spans="1:2" x14ac:dyDescent="0.45">
      <c r="A202" s="151"/>
      <c r="B202" s="189"/>
    </row>
    <row r="203" spans="1:2" x14ac:dyDescent="0.45">
      <c r="A203" s="151"/>
      <c r="B203" s="189"/>
    </row>
    <row r="204" spans="1:2" x14ac:dyDescent="0.45">
      <c r="A204" s="151"/>
      <c r="B204" s="189"/>
    </row>
    <row r="205" spans="1:2" x14ac:dyDescent="0.45">
      <c r="A205" s="151"/>
      <c r="B205" s="189"/>
    </row>
    <row r="206" spans="1:2" x14ac:dyDescent="0.45">
      <c r="A206" s="151"/>
      <c r="B206" s="189"/>
    </row>
    <row r="207" spans="1:2" x14ac:dyDescent="0.45">
      <c r="A207" s="151"/>
      <c r="B207" s="189"/>
    </row>
    <row r="208" spans="1:2" x14ac:dyDescent="0.45">
      <c r="A208" s="151"/>
      <c r="B208" s="189"/>
    </row>
    <row r="209" spans="1:2" x14ac:dyDescent="0.45">
      <c r="A209" s="151"/>
      <c r="B209" s="189"/>
    </row>
    <row r="210" spans="1:2" x14ac:dyDescent="0.45">
      <c r="A210" s="151"/>
      <c r="B210" s="189"/>
    </row>
    <row r="211" spans="1:2" x14ac:dyDescent="0.45">
      <c r="A211" s="151"/>
      <c r="B211" s="189"/>
    </row>
    <row r="212" spans="1:2" x14ac:dyDescent="0.45">
      <c r="A212" s="151"/>
      <c r="B212" s="189"/>
    </row>
    <row r="213" spans="1:2" x14ac:dyDescent="0.45">
      <c r="A213" s="151"/>
      <c r="B213" s="189"/>
    </row>
    <row r="214" spans="1:2" x14ac:dyDescent="0.45">
      <c r="A214" s="151"/>
      <c r="B214" s="189"/>
    </row>
    <row r="215" spans="1:2" x14ac:dyDescent="0.45">
      <c r="A215" s="151"/>
      <c r="B215" s="189"/>
    </row>
    <row r="216" spans="1:2" x14ac:dyDescent="0.45">
      <c r="A216" s="151"/>
      <c r="B216" s="189"/>
    </row>
    <row r="217" spans="1:2" x14ac:dyDescent="0.45">
      <c r="A217" s="151"/>
      <c r="B217" s="189"/>
    </row>
    <row r="218" spans="1:2" x14ac:dyDescent="0.45">
      <c r="A218" s="151"/>
      <c r="B218" s="189"/>
    </row>
    <row r="219" spans="1:2" x14ac:dyDescent="0.45">
      <c r="A219" s="151"/>
      <c r="B219" s="189"/>
    </row>
    <row r="220" spans="1:2" x14ac:dyDescent="0.45">
      <c r="A220" s="151"/>
      <c r="B220" s="189"/>
    </row>
    <row r="221" spans="1:2" x14ac:dyDescent="0.45">
      <c r="A221" s="151"/>
      <c r="B221" s="189"/>
    </row>
    <row r="222" spans="1:2" x14ac:dyDescent="0.45">
      <c r="A222" s="151"/>
      <c r="B222" s="189"/>
    </row>
    <row r="223" spans="1:2" x14ac:dyDescent="0.45">
      <c r="A223" s="151"/>
      <c r="B223" s="189"/>
    </row>
    <row r="224" spans="1:2" x14ac:dyDescent="0.45">
      <c r="A224" s="151"/>
      <c r="B224" s="189"/>
    </row>
    <row r="225" spans="1:2" x14ac:dyDescent="0.45">
      <c r="A225" s="151"/>
      <c r="B225" s="189"/>
    </row>
    <row r="226" spans="1:2" x14ac:dyDescent="0.45">
      <c r="A226" s="151"/>
      <c r="B226" s="189"/>
    </row>
    <row r="227" spans="1:2" x14ac:dyDescent="0.45">
      <c r="A227" s="151"/>
      <c r="B227" s="189"/>
    </row>
    <row r="228" spans="1:2" x14ac:dyDescent="0.45">
      <c r="A228" s="151"/>
      <c r="B228" s="189"/>
    </row>
    <row r="229" spans="1:2" x14ac:dyDescent="0.45">
      <c r="A229" s="151"/>
      <c r="B229" s="189"/>
    </row>
    <row r="230" spans="1:2" x14ac:dyDescent="0.45">
      <c r="A230" s="151"/>
      <c r="B230" s="189"/>
    </row>
    <row r="231" spans="1:2" x14ac:dyDescent="0.45">
      <c r="A231" s="151"/>
      <c r="B231" s="189"/>
    </row>
    <row r="232" spans="1:2" x14ac:dyDescent="0.45">
      <c r="A232" s="151"/>
      <c r="B232" s="189"/>
    </row>
    <row r="233" spans="1:2" x14ac:dyDescent="0.45">
      <c r="A233" s="151"/>
      <c r="B233" s="189"/>
    </row>
    <row r="234" spans="1:2" x14ac:dyDescent="0.45">
      <c r="A234" s="151"/>
      <c r="B234" s="189"/>
    </row>
    <row r="235" spans="1:2" x14ac:dyDescent="0.45">
      <c r="A235" s="151"/>
      <c r="B235" s="189"/>
    </row>
    <row r="236" spans="1:2" x14ac:dyDescent="0.45">
      <c r="A236" s="151"/>
      <c r="B236" s="189"/>
    </row>
    <row r="237" spans="1:2" x14ac:dyDescent="0.45">
      <c r="A237" s="151"/>
      <c r="B237" s="189"/>
    </row>
    <row r="238" spans="1:2" x14ac:dyDescent="0.45">
      <c r="A238" s="151"/>
      <c r="B238" s="189"/>
    </row>
    <row r="239" spans="1:2" x14ac:dyDescent="0.45">
      <c r="A239" s="151"/>
      <c r="B239" s="189"/>
    </row>
    <row r="240" spans="1:2" x14ac:dyDescent="0.45">
      <c r="A240" s="151"/>
      <c r="B240" s="189"/>
    </row>
    <row r="241" spans="1:2" x14ac:dyDescent="0.45">
      <c r="A241" s="151"/>
      <c r="B241" s="189"/>
    </row>
    <row r="242" spans="1:2" x14ac:dyDescent="0.45">
      <c r="A242" s="151"/>
      <c r="B242" s="189"/>
    </row>
    <row r="243" spans="1:2" x14ac:dyDescent="0.45">
      <c r="A243" s="151"/>
      <c r="B243" s="189"/>
    </row>
    <row r="244" spans="1:2" x14ac:dyDescent="0.45">
      <c r="A244" s="151"/>
      <c r="B244" s="189"/>
    </row>
    <row r="245" spans="1:2" x14ac:dyDescent="0.45">
      <c r="A245" s="151"/>
      <c r="B245" s="189"/>
    </row>
    <row r="246" spans="1:2" x14ac:dyDescent="0.45">
      <c r="A246" s="151"/>
      <c r="B246" s="189"/>
    </row>
    <row r="247" spans="1:2" x14ac:dyDescent="0.45">
      <c r="A247" s="151"/>
      <c r="B247" s="189"/>
    </row>
    <row r="248" spans="1:2" x14ac:dyDescent="0.45">
      <c r="A248" s="151"/>
      <c r="B248" s="189"/>
    </row>
    <row r="249" spans="1:2" x14ac:dyDescent="0.45">
      <c r="A249" s="151"/>
      <c r="B249" s="189"/>
    </row>
    <row r="250" spans="1:2" x14ac:dyDescent="0.45">
      <c r="A250" s="151"/>
      <c r="B250" s="189"/>
    </row>
    <row r="251" spans="1:2" x14ac:dyDescent="0.45">
      <c r="A251" s="151"/>
      <c r="B251" s="189"/>
    </row>
    <row r="252" spans="1:2" x14ac:dyDescent="0.45">
      <c r="A252" s="151"/>
      <c r="B252" s="189"/>
    </row>
    <row r="253" spans="1:2" x14ac:dyDescent="0.45">
      <c r="A253" s="151"/>
      <c r="B253" s="189"/>
    </row>
    <row r="254" spans="1:2" x14ac:dyDescent="0.45">
      <c r="A254" s="151"/>
      <c r="B254" s="189"/>
    </row>
    <row r="255" spans="1:2" x14ac:dyDescent="0.45">
      <c r="A255" s="151"/>
      <c r="B255" s="189"/>
    </row>
    <row r="256" spans="1:2" x14ac:dyDescent="0.45">
      <c r="A256" s="151"/>
      <c r="B256" s="189"/>
    </row>
    <row r="257" spans="1:2" x14ac:dyDescent="0.45">
      <c r="A257" s="151"/>
      <c r="B257" s="189"/>
    </row>
    <row r="258" spans="1:2" x14ac:dyDescent="0.45">
      <c r="A258" s="151"/>
      <c r="B258" s="189"/>
    </row>
    <row r="259" spans="1:2" x14ac:dyDescent="0.45">
      <c r="A259" s="151"/>
      <c r="B259" s="189"/>
    </row>
    <row r="260" spans="1:2" x14ac:dyDescent="0.45">
      <c r="A260" s="151"/>
      <c r="B260" s="189"/>
    </row>
    <row r="261" spans="1:2" x14ac:dyDescent="0.45">
      <c r="A261" s="151"/>
      <c r="B261" s="189"/>
    </row>
    <row r="262" spans="1:2" x14ac:dyDescent="0.45">
      <c r="A262" s="151"/>
      <c r="B262" s="189"/>
    </row>
    <row r="263" spans="1:2" x14ac:dyDescent="0.45">
      <c r="A263" s="151"/>
      <c r="B263" s="189"/>
    </row>
    <row r="264" spans="1:2" x14ac:dyDescent="0.45">
      <c r="A264" s="151"/>
      <c r="B264" s="189"/>
    </row>
    <row r="265" spans="1:2" x14ac:dyDescent="0.45">
      <c r="A265" s="151"/>
      <c r="B265" s="189"/>
    </row>
    <row r="266" spans="1:2" x14ac:dyDescent="0.45">
      <c r="A266" s="151"/>
      <c r="B266" s="189"/>
    </row>
    <row r="267" spans="1:2" x14ac:dyDescent="0.45">
      <c r="A267" s="151"/>
      <c r="B267" s="189"/>
    </row>
    <row r="268" spans="1:2" x14ac:dyDescent="0.45">
      <c r="A268" s="151"/>
      <c r="B268" s="189"/>
    </row>
    <row r="269" spans="1:2" x14ac:dyDescent="0.45">
      <c r="A269" s="151"/>
      <c r="B269" s="189"/>
    </row>
    <row r="270" spans="1:2" x14ac:dyDescent="0.45">
      <c r="A270" s="151"/>
      <c r="B270" s="189"/>
    </row>
    <row r="271" spans="1:2" x14ac:dyDescent="0.45">
      <c r="A271" s="151"/>
      <c r="B271" s="189"/>
    </row>
    <row r="272" spans="1:2" x14ac:dyDescent="0.45">
      <c r="A272" s="151"/>
      <c r="B272" s="189"/>
    </row>
    <row r="273" spans="1:2" x14ac:dyDescent="0.45">
      <c r="A273" s="151"/>
      <c r="B273" s="189"/>
    </row>
    <row r="274" spans="1:2" x14ac:dyDescent="0.45">
      <c r="A274" s="151"/>
      <c r="B274" s="189"/>
    </row>
    <row r="275" spans="1:2" x14ac:dyDescent="0.45">
      <c r="A275" s="151"/>
      <c r="B275" s="189"/>
    </row>
    <row r="276" spans="1:2" x14ac:dyDescent="0.45">
      <c r="A276" s="151"/>
      <c r="B276" s="189"/>
    </row>
    <row r="277" spans="1:2" x14ac:dyDescent="0.45">
      <c r="A277" s="151"/>
      <c r="B277" s="189"/>
    </row>
    <row r="278" spans="1:2" x14ac:dyDescent="0.45">
      <c r="A278" s="151"/>
      <c r="B278" s="189"/>
    </row>
    <row r="279" spans="1:2" x14ac:dyDescent="0.45">
      <c r="A279" s="151"/>
      <c r="B279" s="189"/>
    </row>
    <row r="280" spans="1:2" x14ac:dyDescent="0.45">
      <c r="A280" s="151"/>
      <c r="B280" s="189"/>
    </row>
    <row r="281" spans="1:2" x14ac:dyDescent="0.45">
      <c r="A281" s="151"/>
      <c r="B281" s="189"/>
    </row>
    <row r="282" spans="1:2" x14ac:dyDescent="0.45">
      <c r="A282" s="151"/>
      <c r="B282" s="189"/>
    </row>
    <row r="283" spans="1:2" x14ac:dyDescent="0.45">
      <c r="A283" s="151"/>
      <c r="B283" s="189"/>
    </row>
    <row r="284" spans="1:2" x14ac:dyDescent="0.45">
      <c r="A284" s="151"/>
      <c r="B284" s="189"/>
    </row>
    <row r="285" spans="1:2" x14ac:dyDescent="0.45">
      <c r="A285" s="151"/>
      <c r="B285" s="189"/>
    </row>
    <row r="286" spans="1:2" x14ac:dyDescent="0.45">
      <c r="A286" s="151"/>
      <c r="B286" s="189"/>
    </row>
    <row r="287" spans="1:2" x14ac:dyDescent="0.45">
      <c r="A287" s="151"/>
      <c r="B287" s="189"/>
    </row>
    <row r="288" spans="1:2" x14ac:dyDescent="0.45">
      <c r="A288" s="151"/>
      <c r="B288" s="189"/>
    </row>
    <row r="289" spans="1:2" x14ac:dyDescent="0.45">
      <c r="A289" s="151"/>
      <c r="B289" s="189"/>
    </row>
    <row r="290" spans="1:2" x14ac:dyDescent="0.45">
      <c r="A290" s="151"/>
      <c r="B290" s="189"/>
    </row>
    <row r="291" spans="1:2" x14ac:dyDescent="0.45">
      <c r="A291" s="151"/>
      <c r="B291" s="189"/>
    </row>
    <row r="292" spans="1:2" x14ac:dyDescent="0.45">
      <c r="A292" s="151"/>
      <c r="B292" s="189"/>
    </row>
    <row r="293" spans="1:2" x14ac:dyDescent="0.45">
      <c r="A293" s="151"/>
      <c r="B293" s="189"/>
    </row>
    <row r="294" spans="1:2" x14ac:dyDescent="0.45">
      <c r="A294" s="151"/>
      <c r="B294" s="189"/>
    </row>
    <row r="295" spans="1:2" x14ac:dyDescent="0.45">
      <c r="A295" s="151"/>
      <c r="B295" s="189"/>
    </row>
    <row r="296" spans="1:2" x14ac:dyDescent="0.45">
      <c r="A296" s="151"/>
      <c r="B296" s="189"/>
    </row>
    <row r="297" spans="1:2" x14ac:dyDescent="0.45">
      <c r="A297" s="151"/>
      <c r="B297" s="189"/>
    </row>
    <row r="298" spans="1:2" x14ac:dyDescent="0.45">
      <c r="A298" s="151"/>
      <c r="B298" s="189"/>
    </row>
    <row r="299" spans="1:2" x14ac:dyDescent="0.45">
      <c r="A299" s="151"/>
      <c r="B299" s="189"/>
    </row>
    <row r="300" spans="1:2" x14ac:dyDescent="0.45">
      <c r="A300" s="151"/>
      <c r="B300" s="189"/>
    </row>
    <row r="301" spans="1:2" x14ac:dyDescent="0.45">
      <c r="A301" s="151"/>
      <c r="B301" s="189"/>
    </row>
    <row r="302" spans="1:2" x14ac:dyDescent="0.45">
      <c r="A302" s="151"/>
      <c r="B302" s="189"/>
    </row>
    <row r="303" spans="1:2" x14ac:dyDescent="0.45">
      <c r="A303" s="151"/>
      <c r="B303" s="189"/>
    </row>
    <row r="304" spans="1:2" x14ac:dyDescent="0.45">
      <c r="A304" s="151"/>
      <c r="B304" s="189"/>
    </row>
    <row r="305" spans="1:2" x14ac:dyDescent="0.45">
      <c r="A305" s="151"/>
      <c r="B305" s="189"/>
    </row>
    <row r="306" spans="1:2" x14ac:dyDescent="0.45">
      <c r="A306" s="151"/>
      <c r="B306" s="189"/>
    </row>
    <row r="307" spans="1:2" x14ac:dyDescent="0.45">
      <c r="A307" s="151"/>
      <c r="B307" s="189"/>
    </row>
    <row r="308" spans="1:2" x14ac:dyDescent="0.45">
      <c r="A308" s="151"/>
      <c r="B308" s="189"/>
    </row>
    <row r="309" spans="1:2" x14ac:dyDescent="0.45">
      <c r="A309" s="151"/>
      <c r="B309" s="189"/>
    </row>
    <row r="310" spans="1:2" x14ac:dyDescent="0.45">
      <c r="A310" s="151"/>
      <c r="B310" s="189"/>
    </row>
    <row r="311" spans="1:2" x14ac:dyDescent="0.45">
      <c r="A311" s="151"/>
      <c r="B311" s="189"/>
    </row>
    <row r="312" spans="1:2" x14ac:dyDescent="0.45">
      <c r="A312" s="151"/>
      <c r="B312" s="189"/>
    </row>
    <row r="313" spans="1:2" x14ac:dyDescent="0.45">
      <c r="A313" s="151"/>
      <c r="B313" s="189"/>
    </row>
    <row r="314" spans="1:2" x14ac:dyDescent="0.45">
      <c r="A314" s="151"/>
      <c r="B314" s="189"/>
    </row>
    <row r="315" spans="1:2" x14ac:dyDescent="0.45">
      <c r="A315" s="151"/>
      <c r="B315" s="189"/>
    </row>
    <row r="316" spans="1:2" x14ac:dyDescent="0.45">
      <c r="A316" s="151"/>
      <c r="B316" s="189"/>
    </row>
    <row r="317" spans="1:2" x14ac:dyDescent="0.45">
      <c r="A317" s="151"/>
      <c r="B317" s="189"/>
    </row>
    <row r="318" spans="1:2" x14ac:dyDescent="0.45">
      <c r="A318" s="151"/>
      <c r="B318" s="189"/>
    </row>
    <row r="319" spans="1:2" x14ac:dyDescent="0.45">
      <c r="A319" s="151"/>
      <c r="B319" s="189"/>
    </row>
    <row r="320" spans="1:2" x14ac:dyDescent="0.45">
      <c r="A320" s="151"/>
      <c r="B320" s="189"/>
    </row>
    <row r="321" spans="1:2" x14ac:dyDescent="0.45">
      <c r="A321" s="151"/>
      <c r="B321" s="189"/>
    </row>
    <row r="322" spans="1:2" x14ac:dyDescent="0.45">
      <c r="A322" s="151"/>
      <c r="B322" s="189"/>
    </row>
    <row r="323" spans="1:2" x14ac:dyDescent="0.45">
      <c r="A323" s="151"/>
      <c r="B323" s="189"/>
    </row>
    <row r="324" spans="1:2" x14ac:dyDescent="0.45">
      <c r="A324" s="151"/>
      <c r="B324" s="189"/>
    </row>
    <row r="325" spans="1:2" x14ac:dyDescent="0.45">
      <c r="A325" s="151"/>
      <c r="B325" s="189"/>
    </row>
    <row r="326" spans="1:2" x14ac:dyDescent="0.45">
      <c r="A326" s="151"/>
      <c r="B326" s="189"/>
    </row>
    <row r="327" spans="1:2" x14ac:dyDescent="0.45">
      <c r="A327" s="151"/>
      <c r="B327" s="189"/>
    </row>
    <row r="328" spans="1:2" x14ac:dyDescent="0.45">
      <c r="A328" s="151"/>
      <c r="B328" s="189"/>
    </row>
    <row r="329" spans="1:2" x14ac:dyDescent="0.45">
      <c r="A329" s="151"/>
      <c r="B329" s="189"/>
    </row>
    <row r="330" spans="1:2" x14ac:dyDescent="0.45">
      <c r="A330" s="151"/>
      <c r="B330" s="189"/>
    </row>
    <row r="331" spans="1:2" x14ac:dyDescent="0.45">
      <c r="A331" s="151"/>
      <c r="B331" s="189"/>
    </row>
    <row r="332" spans="1:2" x14ac:dyDescent="0.45">
      <c r="A332" s="151"/>
      <c r="B332" s="189"/>
    </row>
    <row r="333" spans="1:2" x14ac:dyDescent="0.45">
      <c r="A333" s="151"/>
      <c r="B333" s="189"/>
    </row>
    <row r="334" spans="1:2" x14ac:dyDescent="0.45">
      <c r="A334" s="151"/>
      <c r="B334" s="189"/>
    </row>
    <row r="335" spans="1:2" x14ac:dyDescent="0.45">
      <c r="A335" s="151"/>
      <c r="B335" s="189"/>
    </row>
    <row r="336" spans="1:2" x14ac:dyDescent="0.45">
      <c r="A336" s="151"/>
      <c r="B336" s="189"/>
    </row>
    <row r="337" spans="1:2" x14ac:dyDescent="0.45">
      <c r="A337" s="151"/>
      <c r="B337" s="189"/>
    </row>
    <row r="338" spans="1:2" x14ac:dyDescent="0.45">
      <c r="A338" s="151"/>
      <c r="B338" s="189"/>
    </row>
    <row r="339" spans="1:2" x14ac:dyDescent="0.45">
      <c r="A339" s="151"/>
      <c r="B339" s="189"/>
    </row>
    <row r="340" spans="1:2" x14ac:dyDescent="0.45">
      <c r="A340" s="151"/>
      <c r="B340" s="189"/>
    </row>
    <row r="341" spans="1:2" x14ac:dyDescent="0.45">
      <c r="A341" s="151"/>
      <c r="B341" s="189"/>
    </row>
    <row r="342" spans="1:2" x14ac:dyDescent="0.45">
      <c r="A342" s="151"/>
      <c r="B342" s="189"/>
    </row>
    <row r="343" spans="1:2" x14ac:dyDescent="0.45">
      <c r="A343" s="151"/>
      <c r="B343" s="189"/>
    </row>
    <row r="344" spans="1:2" x14ac:dyDescent="0.45">
      <c r="A344" s="151"/>
      <c r="B344" s="189"/>
    </row>
    <row r="345" spans="1:2" x14ac:dyDescent="0.45">
      <c r="A345" s="151"/>
      <c r="B345" s="189"/>
    </row>
    <row r="346" spans="1:2" x14ac:dyDescent="0.45">
      <c r="A346" s="151"/>
      <c r="B346" s="189"/>
    </row>
    <row r="347" spans="1:2" x14ac:dyDescent="0.45">
      <c r="A347" s="151"/>
      <c r="B347" s="189"/>
    </row>
    <row r="348" spans="1:2" x14ac:dyDescent="0.45">
      <c r="A348" s="151"/>
      <c r="B348" s="189"/>
    </row>
    <row r="349" spans="1:2" x14ac:dyDescent="0.45">
      <c r="A349" s="151"/>
      <c r="B349" s="189"/>
    </row>
    <row r="350" spans="1:2" x14ac:dyDescent="0.45">
      <c r="A350" s="151"/>
      <c r="B350" s="189"/>
    </row>
    <row r="351" spans="1:2" x14ac:dyDescent="0.45">
      <c r="A351" s="151"/>
      <c r="B351" s="189"/>
    </row>
    <row r="352" spans="1:2" x14ac:dyDescent="0.45">
      <c r="A352" s="151"/>
      <c r="B352" s="189"/>
    </row>
    <row r="353" spans="1:2" x14ac:dyDescent="0.45">
      <c r="A353" s="151"/>
      <c r="B353" s="189"/>
    </row>
    <row r="354" spans="1:2" x14ac:dyDescent="0.45">
      <c r="A354" s="151"/>
      <c r="B354" s="189"/>
    </row>
    <row r="355" spans="1:2" x14ac:dyDescent="0.45">
      <c r="A355" s="151"/>
      <c r="B355" s="189"/>
    </row>
    <row r="356" spans="1:2" x14ac:dyDescent="0.45">
      <c r="A356" s="151"/>
      <c r="B356" s="189"/>
    </row>
    <row r="357" spans="1:2" x14ac:dyDescent="0.45">
      <c r="A357" s="151"/>
      <c r="B357" s="189"/>
    </row>
    <row r="358" spans="1:2" x14ac:dyDescent="0.45">
      <c r="A358" s="151"/>
      <c r="B358" s="189"/>
    </row>
    <row r="359" spans="1:2" x14ac:dyDescent="0.45">
      <c r="A359" s="151"/>
      <c r="B359" s="189"/>
    </row>
    <row r="360" spans="1:2" x14ac:dyDescent="0.45">
      <c r="A360" s="151"/>
      <c r="B360" s="189"/>
    </row>
    <row r="361" spans="1:2" x14ac:dyDescent="0.45">
      <c r="A361" s="151"/>
      <c r="B361" s="189"/>
    </row>
    <row r="362" spans="1:2" x14ac:dyDescent="0.45">
      <c r="A362" s="151"/>
      <c r="B362" s="189"/>
    </row>
    <row r="363" spans="1:2" x14ac:dyDescent="0.45">
      <c r="A363" s="151"/>
      <c r="B363" s="189"/>
    </row>
    <row r="364" spans="1:2" x14ac:dyDescent="0.45">
      <c r="A364" s="151"/>
      <c r="B364" s="189"/>
    </row>
    <row r="365" spans="1:2" x14ac:dyDescent="0.45">
      <c r="A365" s="151"/>
      <c r="B365" s="189"/>
    </row>
    <row r="366" spans="1:2" x14ac:dyDescent="0.45">
      <c r="A366" s="151"/>
      <c r="B366" s="189"/>
    </row>
    <row r="367" spans="1:2" x14ac:dyDescent="0.45">
      <c r="A367" s="151"/>
      <c r="B367" s="189"/>
    </row>
    <row r="368" spans="1:2" x14ac:dyDescent="0.45">
      <c r="A368" s="151"/>
      <c r="B368" s="189"/>
    </row>
    <row r="369" spans="1:2" x14ac:dyDescent="0.45">
      <c r="A369" s="151"/>
      <c r="B369" s="189"/>
    </row>
    <row r="370" spans="1:2" x14ac:dyDescent="0.45">
      <c r="A370" s="151"/>
      <c r="B370" s="189"/>
    </row>
    <row r="371" spans="1:2" x14ac:dyDescent="0.45">
      <c r="A371" s="151"/>
      <c r="B371" s="189"/>
    </row>
    <row r="372" spans="1:2" x14ac:dyDescent="0.45">
      <c r="A372" s="151"/>
      <c r="B372" s="189"/>
    </row>
    <row r="373" spans="1:2" x14ac:dyDescent="0.45">
      <c r="A373" s="151"/>
      <c r="B373" s="189"/>
    </row>
    <row r="374" spans="1:2" x14ac:dyDescent="0.45">
      <c r="A374" s="151"/>
      <c r="B374" s="189"/>
    </row>
    <row r="375" spans="1:2" x14ac:dyDescent="0.45">
      <c r="A375" s="151"/>
      <c r="B375" s="189"/>
    </row>
    <row r="376" spans="1:2" x14ac:dyDescent="0.45">
      <c r="A376" s="151"/>
      <c r="B376" s="189"/>
    </row>
    <row r="377" spans="1:2" x14ac:dyDescent="0.45">
      <c r="A377" s="151"/>
      <c r="B377" s="189"/>
    </row>
    <row r="378" spans="1:2" x14ac:dyDescent="0.45">
      <c r="A378" s="151"/>
      <c r="B378" s="189"/>
    </row>
    <row r="379" spans="1:2" x14ac:dyDescent="0.45">
      <c r="A379" s="151"/>
      <c r="B379" s="189"/>
    </row>
    <row r="380" spans="1:2" x14ac:dyDescent="0.45">
      <c r="A380" s="151"/>
      <c r="B380" s="189"/>
    </row>
    <row r="381" spans="1:2" x14ac:dyDescent="0.45">
      <c r="A381" s="151"/>
      <c r="B381" s="189"/>
    </row>
    <row r="382" spans="1:2" x14ac:dyDescent="0.45">
      <c r="A382" s="151"/>
      <c r="B382" s="189"/>
    </row>
    <row r="383" spans="1:2" x14ac:dyDescent="0.45">
      <c r="A383" s="151"/>
      <c r="B383" s="189"/>
    </row>
    <row r="384" spans="1:2" x14ac:dyDescent="0.45">
      <c r="A384" s="151"/>
      <c r="B384" s="189"/>
    </row>
    <row r="385" spans="1:2" x14ac:dyDescent="0.45">
      <c r="A385" s="151"/>
      <c r="B385" s="189"/>
    </row>
    <row r="386" spans="1:2" x14ac:dyDescent="0.45">
      <c r="A386" s="151"/>
      <c r="B386" s="189"/>
    </row>
    <row r="387" spans="1:2" x14ac:dyDescent="0.45">
      <c r="A387" s="151"/>
      <c r="B387" s="189"/>
    </row>
    <row r="388" spans="1:2" x14ac:dyDescent="0.45">
      <c r="A388" s="151"/>
      <c r="B388" s="189"/>
    </row>
    <row r="389" spans="1:2" x14ac:dyDescent="0.45">
      <c r="A389" s="151"/>
      <c r="B389" s="189"/>
    </row>
    <row r="390" spans="1:2" x14ac:dyDescent="0.45">
      <c r="A390" s="151"/>
      <c r="B390" s="189"/>
    </row>
    <row r="391" spans="1:2" x14ac:dyDescent="0.45">
      <c r="A391" s="151"/>
      <c r="B391" s="189"/>
    </row>
    <row r="392" spans="1:2" x14ac:dyDescent="0.45">
      <c r="A392" s="151"/>
      <c r="B392" s="189"/>
    </row>
    <row r="393" spans="1:2" x14ac:dyDescent="0.45">
      <c r="A393" s="151"/>
      <c r="B393" s="189"/>
    </row>
    <row r="394" spans="1:2" x14ac:dyDescent="0.45">
      <c r="A394" s="151"/>
      <c r="B394" s="189"/>
    </row>
    <row r="395" spans="1:2" x14ac:dyDescent="0.45">
      <c r="A395" s="151"/>
      <c r="B395" s="189"/>
    </row>
    <row r="396" spans="1:2" x14ac:dyDescent="0.45">
      <c r="A396" s="151"/>
      <c r="B396" s="189"/>
    </row>
    <row r="397" spans="1:2" x14ac:dyDescent="0.45">
      <c r="A397" s="151"/>
      <c r="B397" s="189"/>
    </row>
    <row r="398" spans="1:2" x14ac:dyDescent="0.45">
      <c r="A398" s="151"/>
      <c r="B398" s="189"/>
    </row>
    <row r="399" spans="1:2" x14ac:dyDescent="0.45">
      <c r="A399" s="151"/>
      <c r="B399" s="189"/>
    </row>
    <row r="400" spans="1:2" x14ac:dyDescent="0.45">
      <c r="A400" s="151"/>
      <c r="B400" s="189"/>
    </row>
    <row r="401" spans="1:2" x14ac:dyDescent="0.45">
      <c r="A401" s="151"/>
      <c r="B401" s="189"/>
    </row>
    <row r="402" spans="1:2" x14ac:dyDescent="0.45">
      <c r="A402" s="151"/>
      <c r="B402" s="189"/>
    </row>
    <row r="403" spans="1:2" x14ac:dyDescent="0.45">
      <c r="A403" s="151"/>
      <c r="B403" s="189"/>
    </row>
    <row r="404" spans="1:2" x14ac:dyDescent="0.45">
      <c r="A404" s="151"/>
      <c r="B404" s="189"/>
    </row>
    <row r="405" spans="1:2" x14ac:dyDescent="0.45">
      <c r="A405" s="151"/>
      <c r="B405" s="189"/>
    </row>
    <row r="406" spans="1:2" x14ac:dyDescent="0.45">
      <c r="A406" s="151"/>
      <c r="B406" s="189"/>
    </row>
    <row r="407" spans="1:2" x14ac:dyDescent="0.45">
      <c r="A407" s="151"/>
      <c r="B407" s="189"/>
    </row>
    <row r="408" spans="1:2" x14ac:dyDescent="0.45">
      <c r="A408" s="151"/>
      <c r="B408" s="189"/>
    </row>
    <row r="409" spans="1:2" x14ac:dyDescent="0.45">
      <c r="A409" s="151"/>
      <c r="B409" s="189"/>
    </row>
    <row r="410" spans="1:2" x14ac:dyDescent="0.45">
      <c r="A410" s="151"/>
      <c r="B410" s="189"/>
    </row>
    <row r="411" spans="1:2" x14ac:dyDescent="0.45">
      <c r="A411" s="151"/>
      <c r="B411" s="189"/>
    </row>
    <row r="412" spans="1:2" x14ac:dyDescent="0.45">
      <c r="A412" s="151"/>
      <c r="B412" s="189"/>
    </row>
    <row r="413" spans="1:2" x14ac:dyDescent="0.45">
      <c r="A413" s="151"/>
      <c r="B413" s="189"/>
    </row>
    <row r="414" spans="1:2" x14ac:dyDescent="0.45">
      <c r="A414" s="151"/>
      <c r="B414" s="189"/>
    </row>
    <row r="415" spans="1:2" x14ac:dyDescent="0.45">
      <c r="A415" s="151"/>
      <c r="B415" s="189"/>
    </row>
    <row r="416" spans="1:2" x14ac:dyDescent="0.45">
      <c r="A416" s="151"/>
      <c r="B416" s="189"/>
    </row>
    <row r="417" spans="1:2" x14ac:dyDescent="0.45">
      <c r="A417" s="151"/>
      <c r="B417" s="189"/>
    </row>
    <row r="418" spans="1:2" x14ac:dyDescent="0.45">
      <c r="A418" s="151"/>
      <c r="B418" s="189"/>
    </row>
    <row r="419" spans="1:2" x14ac:dyDescent="0.45">
      <c r="A419" s="151"/>
      <c r="B419" s="189"/>
    </row>
    <row r="420" spans="1:2" x14ac:dyDescent="0.45">
      <c r="A420" s="151"/>
      <c r="B420" s="189"/>
    </row>
    <row r="421" spans="1:2" x14ac:dyDescent="0.45">
      <c r="A421" s="151"/>
      <c r="B421" s="189"/>
    </row>
    <row r="422" spans="1:2" x14ac:dyDescent="0.45">
      <c r="A422" s="151"/>
      <c r="B422" s="189"/>
    </row>
    <row r="423" spans="1:2" x14ac:dyDescent="0.45">
      <c r="A423" s="151"/>
      <c r="B423" s="189"/>
    </row>
    <row r="424" spans="1:2" x14ac:dyDescent="0.45">
      <c r="A424" s="151"/>
      <c r="B424" s="189"/>
    </row>
    <row r="425" spans="1:2" x14ac:dyDescent="0.45">
      <c r="A425" s="151"/>
      <c r="B425" s="189"/>
    </row>
    <row r="426" spans="1:2" x14ac:dyDescent="0.45">
      <c r="A426" s="151"/>
      <c r="B426" s="189"/>
    </row>
    <row r="427" spans="1:2" x14ac:dyDescent="0.45">
      <c r="A427" s="151"/>
      <c r="B427" s="189"/>
    </row>
    <row r="428" spans="1:2" x14ac:dyDescent="0.45">
      <c r="A428" s="151"/>
      <c r="B428" s="189"/>
    </row>
    <row r="429" spans="1:2" x14ac:dyDescent="0.45">
      <c r="A429" s="151"/>
      <c r="B429" s="189"/>
    </row>
    <row r="430" spans="1:2" x14ac:dyDescent="0.45">
      <c r="A430" s="151"/>
      <c r="B430" s="189"/>
    </row>
    <row r="431" spans="1:2" x14ac:dyDescent="0.45">
      <c r="A431" s="151"/>
      <c r="B431" s="189"/>
    </row>
    <row r="432" spans="1:2" x14ac:dyDescent="0.45">
      <c r="A432" s="151"/>
      <c r="B432" s="189"/>
    </row>
    <row r="433" spans="1:2" x14ac:dyDescent="0.45">
      <c r="A433" s="151"/>
      <c r="B433" s="189"/>
    </row>
    <row r="434" spans="1:2" x14ac:dyDescent="0.45">
      <c r="A434" s="151"/>
      <c r="B434" s="189"/>
    </row>
    <row r="435" spans="1:2" x14ac:dyDescent="0.45">
      <c r="A435" s="151"/>
      <c r="B435" s="189"/>
    </row>
    <row r="436" spans="1:2" x14ac:dyDescent="0.45">
      <c r="A436" s="151"/>
      <c r="B436" s="189"/>
    </row>
    <row r="437" spans="1:2" x14ac:dyDescent="0.45">
      <c r="A437" s="151"/>
      <c r="B437" s="189"/>
    </row>
    <row r="438" spans="1:2" x14ac:dyDescent="0.45">
      <c r="A438" s="151"/>
      <c r="B438" s="189"/>
    </row>
    <row r="439" spans="1:2" x14ac:dyDescent="0.45">
      <c r="A439" s="151"/>
      <c r="B439" s="189"/>
    </row>
    <row r="440" spans="1:2" x14ac:dyDescent="0.45">
      <c r="A440" s="151"/>
      <c r="B440" s="189"/>
    </row>
    <row r="441" spans="1:2" x14ac:dyDescent="0.45">
      <c r="A441" s="151"/>
      <c r="B441" s="189"/>
    </row>
    <row r="442" spans="1:2" x14ac:dyDescent="0.45">
      <c r="A442" s="151"/>
      <c r="B442" s="189"/>
    </row>
    <row r="443" spans="1:2" x14ac:dyDescent="0.45">
      <c r="A443" s="151"/>
      <c r="B443" s="189"/>
    </row>
    <row r="444" spans="1:2" x14ac:dyDescent="0.45">
      <c r="A444" s="151"/>
      <c r="B444" s="189"/>
    </row>
    <row r="445" spans="1:2" x14ac:dyDescent="0.45">
      <c r="A445" s="151"/>
      <c r="B445" s="189"/>
    </row>
    <row r="446" spans="1:2" x14ac:dyDescent="0.45">
      <c r="A446" s="151"/>
      <c r="B446" s="189"/>
    </row>
    <row r="447" spans="1:2" x14ac:dyDescent="0.45">
      <c r="A447" s="151"/>
      <c r="B447" s="189"/>
    </row>
    <row r="448" spans="1:2" x14ac:dyDescent="0.45">
      <c r="A448" s="151"/>
      <c r="B448" s="189"/>
    </row>
    <row r="449" spans="1:2" x14ac:dyDescent="0.45">
      <c r="A449" s="151"/>
      <c r="B449" s="189"/>
    </row>
    <row r="450" spans="1:2" x14ac:dyDescent="0.45">
      <c r="A450" s="151"/>
      <c r="B450" s="189"/>
    </row>
    <row r="451" spans="1:2" x14ac:dyDescent="0.45">
      <c r="A451" s="151"/>
      <c r="B451" s="189"/>
    </row>
    <row r="452" spans="1:2" x14ac:dyDescent="0.45">
      <c r="A452" s="151"/>
      <c r="B452" s="189"/>
    </row>
    <row r="453" spans="1:2" x14ac:dyDescent="0.45">
      <c r="A453" s="151"/>
      <c r="B453" s="189"/>
    </row>
    <row r="454" spans="1:2" x14ac:dyDescent="0.45">
      <c r="A454" s="151"/>
      <c r="B454" s="189"/>
    </row>
    <row r="455" spans="1:2" x14ac:dyDescent="0.45">
      <c r="A455" s="151"/>
      <c r="B455" s="189"/>
    </row>
    <row r="456" spans="1:2" x14ac:dyDescent="0.45">
      <c r="A456" s="151"/>
      <c r="B456" s="189"/>
    </row>
    <row r="457" spans="1:2" x14ac:dyDescent="0.45">
      <c r="A457" s="151"/>
      <c r="B457" s="189"/>
    </row>
    <row r="458" spans="1:2" x14ac:dyDescent="0.45">
      <c r="A458" s="151"/>
      <c r="B458" s="189"/>
    </row>
    <row r="459" spans="1:2" x14ac:dyDescent="0.45">
      <c r="A459" s="151"/>
      <c r="B459" s="189"/>
    </row>
    <row r="460" spans="1:2" x14ac:dyDescent="0.45">
      <c r="A460" s="151"/>
      <c r="B460" s="189"/>
    </row>
    <row r="461" spans="1:2" x14ac:dyDescent="0.45">
      <c r="A461" s="151"/>
      <c r="B461" s="189"/>
    </row>
    <row r="462" spans="1:2" x14ac:dyDescent="0.45">
      <c r="A462" s="151"/>
      <c r="B462" s="189"/>
    </row>
    <row r="463" spans="1:2" x14ac:dyDescent="0.45">
      <c r="A463" s="151"/>
      <c r="B463" s="189"/>
    </row>
    <row r="464" spans="1:2" x14ac:dyDescent="0.45">
      <c r="A464" s="151"/>
      <c r="B464" s="189"/>
    </row>
    <row r="465" spans="1:2" x14ac:dyDescent="0.45">
      <c r="A465" s="151"/>
      <c r="B465" s="189"/>
    </row>
    <row r="466" spans="1:2" x14ac:dyDescent="0.45">
      <c r="A466" s="151"/>
      <c r="B466" s="189"/>
    </row>
    <row r="467" spans="1:2" x14ac:dyDescent="0.45">
      <c r="A467" s="151"/>
      <c r="B467" s="189"/>
    </row>
    <row r="468" spans="1:2" x14ac:dyDescent="0.45">
      <c r="A468" s="151"/>
      <c r="B468" s="189"/>
    </row>
    <row r="469" spans="1:2" x14ac:dyDescent="0.45">
      <c r="A469" s="151"/>
      <c r="B469" s="189"/>
    </row>
    <row r="470" spans="1:2" x14ac:dyDescent="0.45">
      <c r="A470" s="151"/>
      <c r="B470" s="189"/>
    </row>
    <row r="471" spans="1:2" x14ac:dyDescent="0.45">
      <c r="A471" s="151"/>
      <c r="B471" s="189"/>
    </row>
    <row r="472" spans="1:2" x14ac:dyDescent="0.45">
      <c r="A472" s="151"/>
      <c r="B472" s="189"/>
    </row>
    <row r="473" spans="1:2" x14ac:dyDescent="0.45">
      <c r="A473" s="151"/>
      <c r="B473" s="189"/>
    </row>
    <row r="474" spans="1:2" x14ac:dyDescent="0.45">
      <c r="A474" s="151"/>
      <c r="B474" s="189"/>
    </row>
    <row r="475" spans="1:2" x14ac:dyDescent="0.45">
      <c r="A475" s="151"/>
      <c r="B475" s="189"/>
    </row>
    <row r="476" spans="1:2" x14ac:dyDescent="0.45">
      <c r="A476" s="151"/>
      <c r="B476" s="189"/>
    </row>
    <row r="477" spans="1:2" x14ac:dyDescent="0.45">
      <c r="A477" s="151"/>
      <c r="B477" s="189"/>
    </row>
    <row r="478" spans="1:2" x14ac:dyDescent="0.45">
      <c r="A478" s="151"/>
      <c r="B478" s="189"/>
    </row>
    <row r="479" spans="1:2" x14ac:dyDescent="0.45">
      <c r="A479" s="151"/>
      <c r="B479" s="189"/>
    </row>
    <row r="480" spans="1:2" x14ac:dyDescent="0.45">
      <c r="A480" s="151"/>
      <c r="B480" s="189"/>
    </row>
    <row r="481" spans="1:2" x14ac:dyDescent="0.45">
      <c r="A481" s="151"/>
      <c r="B481" s="189"/>
    </row>
    <row r="482" spans="1:2" x14ac:dyDescent="0.45">
      <c r="A482" s="151"/>
      <c r="B482" s="189"/>
    </row>
    <row r="483" spans="1:2" x14ac:dyDescent="0.45">
      <c r="A483" s="151"/>
      <c r="B483" s="189"/>
    </row>
    <row r="484" spans="1:2" x14ac:dyDescent="0.45">
      <c r="A484" s="151"/>
      <c r="B484" s="189"/>
    </row>
    <row r="485" spans="1:2" x14ac:dyDescent="0.45">
      <c r="A485" s="151"/>
      <c r="B485" s="189"/>
    </row>
    <row r="486" spans="1:2" x14ac:dyDescent="0.45">
      <c r="A486" s="151"/>
      <c r="B486" s="189"/>
    </row>
    <row r="487" spans="1:2" x14ac:dyDescent="0.45">
      <c r="A487" s="151"/>
      <c r="B487" s="189"/>
    </row>
    <row r="488" spans="1:2" x14ac:dyDescent="0.45">
      <c r="A488" s="151"/>
      <c r="B488" s="189"/>
    </row>
    <row r="489" spans="1:2" x14ac:dyDescent="0.45">
      <c r="A489" s="151"/>
      <c r="B489" s="189"/>
    </row>
    <row r="490" spans="1:2" x14ac:dyDescent="0.45">
      <c r="A490" s="151"/>
      <c r="B490" s="189"/>
    </row>
    <row r="491" spans="1:2" x14ac:dyDescent="0.45">
      <c r="A491" s="151"/>
      <c r="B491" s="189"/>
    </row>
    <row r="492" spans="1:2" x14ac:dyDescent="0.45">
      <c r="A492" s="151"/>
      <c r="B492" s="189"/>
    </row>
    <row r="493" spans="1:2" x14ac:dyDescent="0.45">
      <c r="A493" s="151"/>
      <c r="B493" s="189"/>
    </row>
    <row r="494" spans="1:2" x14ac:dyDescent="0.45">
      <c r="A494" s="151"/>
      <c r="B494" s="189"/>
    </row>
    <row r="495" spans="1:2" x14ac:dyDescent="0.45">
      <c r="A495" s="151"/>
      <c r="B495" s="189"/>
    </row>
    <row r="496" spans="1:2" x14ac:dyDescent="0.45">
      <c r="A496" s="151"/>
      <c r="B496" s="189"/>
    </row>
    <row r="497" spans="1:2" x14ac:dyDescent="0.45">
      <c r="A497" s="151"/>
      <c r="B497" s="189"/>
    </row>
    <row r="498" spans="1:2" x14ac:dyDescent="0.45">
      <c r="A498" s="151"/>
      <c r="B498" s="189"/>
    </row>
    <row r="499" spans="1:2" x14ac:dyDescent="0.45">
      <c r="A499" s="151"/>
      <c r="B499" s="189"/>
    </row>
    <row r="500" spans="1:2" x14ac:dyDescent="0.45">
      <c r="A500" s="151"/>
      <c r="B500" s="189"/>
    </row>
    <row r="501" spans="1:2" x14ac:dyDescent="0.45">
      <c r="A501" s="151"/>
      <c r="B501" s="189"/>
    </row>
    <row r="502" spans="1:2" x14ac:dyDescent="0.45">
      <c r="A502" s="151"/>
      <c r="B502" s="189"/>
    </row>
    <row r="503" spans="1:2" x14ac:dyDescent="0.45">
      <c r="A503" s="151"/>
      <c r="B503" s="189"/>
    </row>
    <row r="504" spans="1:2" x14ac:dyDescent="0.45">
      <c r="A504" s="151"/>
      <c r="B504" s="189"/>
    </row>
    <row r="505" spans="1:2" x14ac:dyDescent="0.45">
      <c r="A505" s="151"/>
      <c r="B505" s="189"/>
    </row>
    <row r="506" spans="1:2" x14ac:dyDescent="0.45">
      <c r="A506" s="151"/>
      <c r="B506" s="189"/>
    </row>
    <row r="507" spans="1:2" x14ac:dyDescent="0.45">
      <c r="A507" s="151"/>
      <c r="B507" s="189"/>
    </row>
    <row r="508" spans="1:2" x14ac:dyDescent="0.45">
      <c r="A508" s="151"/>
      <c r="B508" s="189"/>
    </row>
    <row r="509" spans="1:2" x14ac:dyDescent="0.45">
      <c r="A509" s="151"/>
      <c r="B509" s="189"/>
    </row>
    <row r="510" spans="1:2" x14ac:dyDescent="0.45">
      <c r="A510" s="151"/>
      <c r="B510" s="189"/>
    </row>
    <row r="511" spans="1:2" x14ac:dyDescent="0.45">
      <c r="A511" s="151"/>
      <c r="B511" s="189"/>
    </row>
    <row r="512" spans="1:2" x14ac:dyDescent="0.45">
      <c r="A512" s="151"/>
      <c r="B512" s="189"/>
    </row>
    <row r="513" spans="1:2" x14ac:dyDescent="0.45">
      <c r="A513" s="151"/>
      <c r="B513" s="189"/>
    </row>
    <row r="514" spans="1:2" x14ac:dyDescent="0.45">
      <c r="A514" s="151"/>
      <c r="B514" s="189"/>
    </row>
    <row r="515" spans="1:2" x14ac:dyDescent="0.45">
      <c r="A515" s="151"/>
      <c r="B515" s="189"/>
    </row>
    <row r="516" spans="1:2" x14ac:dyDescent="0.45">
      <c r="A516" s="151"/>
      <c r="B516" s="189"/>
    </row>
    <row r="517" spans="1:2" x14ac:dyDescent="0.45">
      <c r="A517" s="151"/>
      <c r="B517" s="189"/>
    </row>
    <row r="518" spans="1:2" x14ac:dyDescent="0.45">
      <c r="A518" s="151"/>
      <c r="B518" s="189"/>
    </row>
    <row r="519" spans="1:2" x14ac:dyDescent="0.45">
      <c r="A519" s="151"/>
      <c r="B519" s="189"/>
    </row>
    <row r="520" spans="1:2" x14ac:dyDescent="0.45">
      <c r="A520" s="151"/>
      <c r="B520" s="189"/>
    </row>
    <row r="521" spans="1:2" x14ac:dyDescent="0.45">
      <c r="A521" s="151"/>
      <c r="B521" s="189"/>
    </row>
    <row r="522" spans="1:2" x14ac:dyDescent="0.45">
      <c r="A522" s="151"/>
      <c r="B522" s="189"/>
    </row>
    <row r="523" spans="1:2" x14ac:dyDescent="0.45">
      <c r="A523" s="151"/>
      <c r="B523" s="189"/>
    </row>
    <row r="524" spans="1:2" x14ac:dyDescent="0.45">
      <c r="A524" s="151"/>
      <c r="B524" s="189"/>
    </row>
    <row r="525" spans="1:2" x14ac:dyDescent="0.45">
      <c r="A525" s="151"/>
      <c r="B525" s="189"/>
    </row>
    <row r="526" spans="1:2" x14ac:dyDescent="0.45">
      <c r="A526" s="151"/>
      <c r="B526" s="189"/>
    </row>
    <row r="527" spans="1:2" x14ac:dyDescent="0.45">
      <c r="A527" s="151"/>
      <c r="B527" s="189"/>
    </row>
    <row r="528" spans="1:2" x14ac:dyDescent="0.45">
      <c r="A528" s="151"/>
      <c r="B528" s="189"/>
    </row>
    <row r="529" spans="1:2" x14ac:dyDescent="0.45">
      <c r="A529" s="151"/>
      <c r="B529" s="189"/>
    </row>
    <row r="530" spans="1:2" x14ac:dyDescent="0.45">
      <c r="A530" s="151"/>
      <c r="B530" s="189"/>
    </row>
    <row r="531" spans="1:2" x14ac:dyDescent="0.45">
      <c r="A531" s="151"/>
      <c r="B531" s="189"/>
    </row>
    <row r="532" spans="1:2" x14ac:dyDescent="0.45">
      <c r="A532" s="151"/>
      <c r="B532" s="189"/>
    </row>
    <row r="533" spans="1:2" x14ac:dyDescent="0.45">
      <c r="A533" s="151"/>
      <c r="B533" s="189"/>
    </row>
    <row r="534" spans="1:2" x14ac:dyDescent="0.45">
      <c r="A534" s="151"/>
      <c r="B534" s="189"/>
    </row>
    <row r="535" spans="1:2" x14ac:dyDescent="0.45">
      <c r="A535" s="151"/>
      <c r="B535" s="189"/>
    </row>
    <row r="536" spans="1:2" x14ac:dyDescent="0.45">
      <c r="A536" s="151"/>
      <c r="B536" s="189"/>
    </row>
    <row r="537" spans="1:2" x14ac:dyDescent="0.45">
      <c r="A537" s="151"/>
      <c r="B537" s="189"/>
    </row>
    <row r="538" spans="1:2" x14ac:dyDescent="0.45">
      <c r="A538" s="151"/>
      <c r="B538" s="189"/>
    </row>
    <row r="539" spans="1:2" x14ac:dyDescent="0.45">
      <c r="A539" s="151"/>
      <c r="B539" s="189"/>
    </row>
    <row r="540" spans="1:2" x14ac:dyDescent="0.45">
      <c r="A540" s="151"/>
      <c r="B540" s="189"/>
    </row>
    <row r="541" spans="1:2" x14ac:dyDescent="0.45">
      <c r="A541" s="151"/>
      <c r="B541" s="189"/>
    </row>
    <row r="542" spans="1:2" x14ac:dyDescent="0.45">
      <c r="A542" s="151"/>
      <c r="B542" s="189"/>
    </row>
    <row r="543" spans="1:2" x14ac:dyDescent="0.45">
      <c r="A543" s="151"/>
      <c r="B543" s="189"/>
    </row>
    <row r="544" spans="1:2" x14ac:dyDescent="0.45">
      <c r="A544" s="151"/>
      <c r="B544" s="189"/>
    </row>
    <row r="545" spans="1:2" x14ac:dyDescent="0.45">
      <c r="A545" s="151"/>
      <c r="B545" s="189"/>
    </row>
    <row r="546" spans="1:2" x14ac:dyDescent="0.45">
      <c r="A546" s="151"/>
      <c r="B546" s="189"/>
    </row>
    <row r="547" spans="1:2" x14ac:dyDescent="0.45">
      <c r="A547" s="151"/>
      <c r="B547" s="189"/>
    </row>
    <row r="548" spans="1:2" x14ac:dyDescent="0.45">
      <c r="A548" s="151"/>
      <c r="B548" s="189"/>
    </row>
    <row r="549" spans="1:2" x14ac:dyDescent="0.45">
      <c r="A549" s="151"/>
      <c r="B549" s="189"/>
    </row>
    <row r="550" spans="1:2" x14ac:dyDescent="0.45">
      <c r="A550" s="151"/>
      <c r="B550" s="189"/>
    </row>
    <row r="551" spans="1:2" x14ac:dyDescent="0.45">
      <c r="A551" s="151"/>
      <c r="B551" s="189"/>
    </row>
    <row r="552" spans="1:2" x14ac:dyDescent="0.45">
      <c r="A552" s="151"/>
      <c r="B552" s="189"/>
    </row>
    <row r="553" spans="1:2" x14ac:dyDescent="0.45">
      <c r="A553" s="151"/>
      <c r="B553" s="189"/>
    </row>
    <row r="554" spans="1:2" x14ac:dyDescent="0.45">
      <c r="A554" s="151"/>
      <c r="B554" s="189"/>
    </row>
    <row r="555" spans="1:2" x14ac:dyDescent="0.45">
      <c r="A555" s="151"/>
      <c r="B555" s="189"/>
    </row>
    <row r="556" spans="1:2" x14ac:dyDescent="0.45">
      <c r="A556" s="151"/>
      <c r="B556" s="189"/>
    </row>
    <row r="557" spans="1:2" x14ac:dyDescent="0.45">
      <c r="A557" s="151"/>
      <c r="B557" s="189"/>
    </row>
    <row r="558" spans="1:2" x14ac:dyDescent="0.45">
      <c r="A558" s="151"/>
      <c r="B558" s="189"/>
    </row>
    <row r="559" spans="1:2" x14ac:dyDescent="0.45">
      <c r="A559" s="151"/>
      <c r="B559" s="189"/>
    </row>
    <row r="560" spans="1:2" x14ac:dyDescent="0.45">
      <c r="A560" s="151"/>
      <c r="B560" s="189"/>
    </row>
    <row r="561" spans="1:2" x14ac:dyDescent="0.45">
      <c r="A561" s="151"/>
      <c r="B561" s="189"/>
    </row>
    <row r="562" spans="1:2" x14ac:dyDescent="0.45">
      <c r="A562" s="151"/>
      <c r="B562" s="189"/>
    </row>
    <row r="563" spans="1:2" x14ac:dyDescent="0.45">
      <c r="A563" s="151"/>
      <c r="B563" s="189"/>
    </row>
    <row r="564" spans="1:2" x14ac:dyDescent="0.45">
      <c r="A564" s="151"/>
      <c r="B564" s="189"/>
    </row>
    <row r="565" spans="1:2" x14ac:dyDescent="0.45">
      <c r="A565" s="151"/>
      <c r="B565" s="189"/>
    </row>
    <row r="566" spans="1:2" x14ac:dyDescent="0.45">
      <c r="A566" s="151"/>
      <c r="B566" s="189"/>
    </row>
    <row r="567" spans="1:2" x14ac:dyDescent="0.45">
      <c r="A567" s="151"/>
      <c r="B567" s="189"/>
    </row>
    <row r="568" spans="1:2" x14ac:dyDescent="0.45">
      <c r="A568" s="151"/>
      <c r="B568" s="189"/>
    </row>
    <row r="569" spans="1:2" x14ac:dyDescent="0.45">
      <c r="A569" s="151"/>
      <c r="B569" s="189"/>
    </row>
    <row r="570" spans="1:2" x14ac:dyDescent="0.45">
      <c r="A570" s="151"/>
      <c r="B570" s="189"/>
    </row>
    <row r="571" spans="1:2" x14ac:dyDescent="0.45">
      <c r="A571" s="151"/>
      <c r="B571" s="189"/>
    </row>
    <row r="572" spans="1:2" x14ac:dyDescent="0.45">
      <c r="A572" s="151"/>
      <c r="B572" s="189"/>
    </row>
    <row r="573" spans="1:2" x14ac:dyDescent="0.45">
      <c r="A573" s="151"/>
      <c r="B573" s="189"/>
    </row>
    <row r="574" spans="1:2" x14ac:dyDescent="0.45">
      <c r="A574" s="151"/>
      <c r="B574" s="189"/>
    </row>
    <row r="575" spans="1:2" x14ac:dyDescent="0.45">
      <c r="A575" s="151"/>
      <c r="B575" s="189"/>
    </row>
    <row r="576" spans="1:2" x14ac:dyDescent="0.45">
      <c r="A576" s="151"/>
      <c r="B576" s="189"/>
    </row>
    <row r="577" spans="1:2" x14ac:dyDescent="0.45">
      <c r="A577" s="151"/>
      <c r="B577" s="189"/>
    </row>
    <row r="578" spans="1:2" x14ac:dyDescent="0.45">
      <c r="A578" s="151"/>
      <c r="B578" s="189"/>
    </row>
    <row r="579" spans="1:2" x14ac:dyDescent="0.45">
      <c r="A579" s="151"/>
      <c r="B579" s="189"/>
    </row>
    <row r="580" spans="1:2" x14ac:dyDescent="0.45">
      <c r="A580" s="151"/>
      <c r="B580" s="189"/>
    </row>
    <row r="581" spans="1:2" x14ac:dyDescent="0.45">
      <c r="A581" s="151"/>
      <c r="B581" s="189"/>
    </row>
    <row r="582" spans="1:2" x14ac:dyDescent="0.45">
      <c r="A582" s="151"/>
      <c r="B582" s="189"/>
    </row>
    <row r="583" spans="1:2" x14ac:dyDescent="0.45">
      <c r="A583" s="151"/>
      <c r="B583" s="189"/>
    </row>
    <row r="584" spans="1:2" x14ac:dyDescent="0.45">
      <c r="A584" s="151"/>
      <c r="B584" s="189"/>
    </row>
    <row r="585" spans="1:2" x14ac:dyDescent="0.45">
      <c r="A585" s="151"/>
      <c r="B585" s="189"/>
    </row>
    <row r="586" spans="1:2" x14ac:dyDescent="0.45">
      <c r="A586" s="151"/>
      <c r="B586" s="189"/>
    </row>
    <row r="587" spans="1:2" x14ac:dyDescent="0.45">
      <c r="A587" s="151"/>
      <c r="B587" s="189"/>
    </row>
    <row r="588" spans="1:2" x14ac:dyDescent="0.45">
      <c r="A588" s="151"/>
      <c r="B588" s="189"/>
    </row>
    <row r="589" spans="1:2" x14ac:dyDescent="0.45">
      <c r="A589" s="151"/>
      <c r="B589" s="189"/>
    </row>
    <row r="590" spans="1:2" x14ac:dyDescent="0.45">
      <c r="A590" s="151"/>
      <c r="B590" s="189"/>
    </row>
    <row r="591" spans="1:2" x14ac:dyDescent="0.45">
      <c r="A591" s="151"/>
      <c r="B591" s="189"/>
    </row>
    <row r="592" spans="1:2" x14ac:dyDescent="0.45">
      <c r="A592" s="151"/>
      <c r="B592" s="189"/>
    </row>
    <row r="593" spans="1:2" x14ac:dyDescent="0.45">
      <c r="A593" s="151"/>
      <c r="B593" s="189"/>
    </row>
    <row r="594" spans="1:2" x14ac:dyDescent="0.45">
      <c r="A594" s="151"/>
      <c r="B594" s="189"/>
    </row>
    <row r="595" spans="1:2" x14ac:dyDescent="0.45">
      <c r="A595" s="151"/>
      <c r="B595" s="189"/>
    </row>
    <row r="596" spans="1:2" x14ac:dyDescent="0.45">
      <c r="A596" s="151"/>
      <c r="B596" s="189"/>
    </row>
    <row r="597" spans="1:2" x14ac:dyDescent="0.45">
      <c r="A597" s="151"/>
      <c r="B597" s="189"/>
    </row>
    <row r="598" spans="1:2" x14ac:dyDescent="0.45">
      <c r="A598" s="151"/>
      <c r="B598" s="189"/>
    </row>
    <row r="599" spans="1:2" x14ac:dyDescent="0.45">
      <c r="A599" s="151"/>
      <c r="B599" s="189"/>
    </row>
    <row r="600" spans="1:2" x14ac:dyDescent="0.45">
      <c r="A600" s="151"/>
      <c r="B600" s="189"/>
    </row>
    <row r="601" spans="1:2" x14ac:dyDescent="0.45">
      <c r="A601" s="151"/>
      <c r="B601" s="189"/>
    </row>
    <row r="602" spans="1:2" x14ac:dyDescent="0.45">
      <c r="A602" s="151"/>
      <c r="B602" s="189"/>
    </row>
    <row r="603" spans="1:2" x14ac:dyDescent="0.45">
      <c r="A603" s="151"/>
      <c r="B603" s="189"/>
    </row>
    <row r="604" spans="1:2" x14ac:dyDescent="0.45">
      <c r="A604" s="151"/>
      <c r="B604" s="189"/>
    </row>
    <row r="605" spans="1:2" x14ac:dyDescent="0.45">
      <c r="A605" s="151"/>
      <c r="B605" s="189"/>
    </row>
    <row r="606" spans="1:2" x14ac:dyDescent="0.45">
      <c r="A606" s="151"/>
      <c r="B606" s="189"/>
    </row>
    <row r="607" spans="1:2" x14ac:dyDescent="0.45">
      <c r="A607" s="151"/>
      <c r="B607" s="189"/>
    </row>
    <row r="608" spans="1:2" x14ac:dyDescent="0.45">
      <c r="A608" s="151"/>
      <c r="B608" s="189"/>
    </row>
    <row r="609" spans="1:2" x14ac:dyDescent="0.45">
      <c r="A609" s="151"/>
      <c r="B609" s="189"/>
    </row>
    <row r="610" spans="1:2" x14ac:dyDescent="0.45">
      <c r="A610" s="151"/>
      <c r="B610" s="189"/>
    </row>
    <row r="611" spans="1:2" x14ac:dyDescent="0.45">
      <c r="A611" s="151"/>
      <c r="B611" s="189"/>
    </row>
    <row r="612" spans="1:2" x14ac:dyDescent="0.45">
      <c r="A612" s="151"/>
      <c r="B612" s="189"/>
    </row>
    <row r="613" spans="1:2" x14ac:dyDescent="0.45">
      <c r="A613" s="151"/>
      <c r="B613" s="189"/>
    </row>
    <row r="614" spans="1:2" x14ac:dyDescent="0.45">
      <c r="A614" s="151"/>
      <c r="B614" s="189"/>
    </row>
    <row r="615" spans="1:2" x14ac:dyDescent="0.45">
      <c r="A615" s="151"/>
      <c r="B615" s="189"/>
    </row>
    <row r="616" spans="1:2" x14ac:dyDescent="0.45">
      <c r="A616" s="151"/>
      <c r="B616" s="189"/>
    </row>
    <row r="617" spans="1:2" x14ac:dyDescent="0.45">
      <c r="A617" s="151"/>
      <c r="B617" s="189"/>
    </row>
    <row r="618" spans="1:2" x14ac:dyDescent="0.45">
      <c r="A618" s="151"/>
      <c r="B618" s="189"/>
    </row>
    <row r="619" spans="1:2" x14ac:dyDescent="0.45">
      <c r="A619" s="151"/>
      <c r="B619" s="189"/>
    </row>
    <row r="620" spans="1:2" x14ac:dyDescent="0.45">
      <c r="A620" s="151"/>
      <c r="B620" s="189"/>
    </row>
    <row r="621" spans="1:2" x14ac:dyDescent="0.45">
      <c r="A621" s="151"/>
      <c r="B621" s="189"/>
    </row>
    <row r="622" spans="1:2" x14ac:dyDescent="0.45">
      <c r="A622" s="151"/>
      <c r="B622" s="189"/>
    </row>
    <row r="623" spans="1:2" x14ac:dyDescent="0.45">
      <c r="A623" s="151"/>
      <c r="B623" s="189"/>
    </row>
    <row r="624" spans="1:2" x14ac:dyDescent="0.45">
      <c r="A624" s="151"/>
      <c r="B624" s="189"/>
    </row>
    <row r="625" spans="1:2" x14ac:dyDescent="0.45">
      <c r="A625" s="151"/>
      <c r="B625" s="189"/>
    </row>
    <row r="626" spans="1:2" x14ac:dyDescent="0.45">
      <c r="A626" s="151"/>
      <c r="B626" s="189"/>
    </row>
    <row r="627" spans="1:2" x14ac:dyDescent="0.45">
      <c r="A627" s="151"/>
      <c r="B627" s="189"/>
    </row>
    <row r="628" spans="1:2" x14ac:dyDescent="0.45">
      <c r="A628" s="151"/>
      <c r="B628" s="189"/>
    </row>
    <row r="629" spans="1:2" x14ac:dyDescent="0.45">
      <c r="A629" s="151"/>
      <c r="B629" s="189"/>
    </row>
    <row r="630" spans="1:2" x14ac:dyDescent="0.45">
      <c r="A630" s="151"/>
      <c r="B630" s="189"/>
    </row>
    <row r="631" spans="1:2" x14ac:dyDescent="0.45">
      <c r="A631" s="151"/>
      <c r="B631" s="189"/>
    </row>
    <row r="632" spans="1:2" x14ac:dyDescent="0.45">
      <c r="A632" s="151"/>
      <c r="B632" s="189"/>
    </row>
    <row r="633" spans="1:2" x14ac:dyDescent="0.45">
      <c r="A633" s="151"/>
      <c r="B633" s="189"/>
    </row>
    <row r="634" spans="1:2" x14ac:dyDescent="0.45">
      <c r="A634" s="151"/>
      <c r="B634" s="189"/>
    </row>
    <row r="635" spans="1:2" x14ac:dyDescent="0.45">
      <c r="A635" s="151"/>
      <c r="B635" s="189"/>
    </row>
    <row r="636" spans="1:2" x14ac:dyDescent="0.45">
      <c r="A636" s="151"/>
      <c r="B636" s="189"/>
    </row>
    <row r="637" spans="1:2" x14ac:dyDescent="0.45">
      <c r="A637" s="151"/>
      <c r="B637" s="189"/>
    </row>
    <row r="638" spans="1:2" x14ac:dyDescent="0.45">
      <c r="A638" s="151"/>
      <c r="B638" s="189"/>
    </row>
    <row r="639" spans="1:2" x14ac:dyDescent="0.45">
      <c r="A639" s="151"/>
      <c r="B639" s="189"/>
    </row>
    <row r="640" spans="1:2" x14ac:dyDescent="0.45">
      <c r="A640" s="151"/>
      <c r="B640" s="189"/>
    </row>
    <row r="641" spans="1:2" x14ac:dyDescent="0.45">
      <c r="A641" s="151"/>
      <c r="B641" s="189"/>
    </row>
    <row r="642" spans="1:2" x14ac:dyDescent="0.45">
      <c r="A642" s="151"/>
      <c r="B642" s="189"/>
    </row>
    <row r="643" spans="1:2" x14ac:dyDescent="0.45">
      <c r="A643" s="151"/>
      <c r="B643" s="189"/>
    </row>
    <row r="644" spans="1:2" x14ac:dyDescent="0.45">
      <c r="A644" s="151"/>
      <c r="B644" s="189"/>
    </row>
    <row r="645" spans="1:2" x14ac:dyDescent="0.45">
      <c r="A645" s="151"/>
      <c r="B645" s="189"/>
    </row>
    <row r="646" spans="1:2" x14ac:dyDescent="0.45">
      <c r="A646" s="151"/>
      <c r="B646" s="189"/>
    </row>
    <row r="647" spans="1:2" x14ac:dyDescent="0.45">
      <c r="A647" s="151"/>
      <c r="B647" s="189"/>
    </row>
    <row r="648" spans="1:2" x14ac:dyDescent="0.45">
      <c r="A648" s="151"/>
      <c r="B648" s="189"/>
    </row>
    <row r="649" spans="1:2" x14ac:dyDescent="0.45">
      <c r="A649" s="151"/>
      <c r="B649" s="189"/>
    </row>
    <row r="650" spans="1:2" x14ac:dyDescent="0.45">
      <c r="A650" s="151"/>
      <c r="B650" s="189"/>
    </row>
    <row r="651" spans="1:2" x14ac:dyDescent="0.45">
      <c r="A651" s="151"/>
      <c r="B651" s="189"/>
    </row>
    <row r="652" spans="1:2" x14ac:dyDescent="0.45">
      <c r="A652" s="151"/>
      <c r="B652" s="189"/>
    </row>
    <row r="653" spans="1:2" x14ac:dyDescent="0.45">
      <c r="A653" s="151"/>
      <c r="B653" s="189"/>
    </row>
    <row r="654" spans="1:2" x14ac:dyDescent="0.45">
      <c r="A654" s="151"/>
      <c r="B654" s="189"/>
    </row>
    <row r="655" spans="1:2" x14ac:dyDescent="0.45">
      <c r="A655" s="151"/>
      <c r="B655" s="189"/>
    </row>
    <row r="656" spans="1:2" x14ac:dyDescent="0.45">
      <c r="A656" s="151"/>
      <c r="B656" s="189"/>
    </row>
    <row r="657" spans="1:2" x14ac:dyDescent="0.45">
      <c r="A657" s="151"/>
      <c r="B657" s="189"/>
    </row>
    <row r="658" spans="1:2" x14ac:dyDescent="0.45">
      <c r="A658" s="151"/>
      <c r="B658" s="189"/>
    </row>
    <row r="659" spans="1:2" x14ac:dyDescent="0.45">
      <c r="A659" s="151"/>
      <c r="B659" s="189"/>
    </row>
    <row r="660" spans="1:2" x14ac:dyDescent="0.45">
      <c r="A660" s="151"/>
      <c r="B660" s="189"/>
    </row>
    <row r="661" spans="1:2" x14ac:dyDescent="0.45">
      <c r="A661" s="151"/>
      <c r="B661" s="189"/>
    </row>
    <row r="662" spans="1:2" x14ac:dyDescent="0.45">
      <c r="A662" s="151"/>
      <c r="B662" s="189"/>
    </row>
    <row r="663" spans="1:2" x14ac:dyDescent="0.45">
      <c r="A663" s="151"/>
      <c r="B663" s="189"/>
    </row>
    <row r="664" spans="1:2" x14ac:dyDescent="0.45">
      <c r="A664" s="151"/>
      <c r="B664" s="189"/>
    </row>
    <row r="665" spans="1:2" x14ac:dyDescent="0.45">
      <c r="A665" s="151"/>
      <c r="B665" s="189"/>
    </row>
    <row r="666" spans="1:2" x14ac:dyDescent="0.45">
      <c r="A666" s="151"/>
      <c r="B666" s="189"/>
    </row>
    <row r="667" spans="1:2" x14ac:dyDescent="0.45">
      <c r="A667" s="151"/>
      <c r="B667" s="189"/>
    </row>
    <row r="668" spans="1:2" x14ac:dyDescent="0.45">
      <c r="A668" s="151"/>
      <c r="B668" s="189"/>
    </row>
    <row r="669" spans="1:2" x14ac:dyDescent="0.45">
      <c r="A669" s="151"/>
      <c r="B669" s="189"/>
    </row>
    <row r="670" spans="1:2" x14ac:dyDescent="0.45">
      <c r="A670" s="151"/>
      <c r="B670" s="189"/>
    </row>
    <row r="671" spans="1:2" x14ac:dyDescent="0.45">
      <c r="A671" s="151"/>
      <c r="B671" s="189"/>
    </row>
    <row r="672" spans="1:2" x14ac:dyDescent="0.45">
      <c r="A672" s="151"/>
      <c r="B672" s="189"/>
    </row>
    <row r="673" spans="1:2" x14ac:dyDescent="0.45">
      <c r="A673" s="151"/>
      <c r="B673" s="189"/>
    </row>
    <row r="674" spans="1:2" x14ac:dyDescent="0.45">
      <c r="A674" s="151"/>
      <c r="B674" s="189"/>
    </row>
    <row r="675" spans="1:2" x14ac:dyDescent="0.45">
      <c r="A675" s="151"/>
      <c r="B675" s="189"/>
    </row>
    <row r="676" spans="1:2" x14ac:dyDescent="0.45">
      <c r="A676" s="151"/>
      <c r="B676" s="189"/>
    </row>
    <row r="677" spans="1:2" x14ac:dyDescent="0.45">
      <c r="A677" s="151"/>
      <c r="B677" s="189"/>
    </row>
    <row r="678" spans="1:2" x14ac:dyDescent="0.45">
      <c r="A678" s="151"/>
      <c r="B678" s="189"/>
    </row>
    <row r="679" spans="1:2" x14ac:dyDescent="0.45">
      <c r="A679" s="151"/>
      <c r="B679" s="189"/>
    </row>
    <row r="680" spans="1:2" x14ac:dyDescent="0.45">
      <c r="A680" s="151"/>
      <c r="B680" s="189"/>
    </row>
    <row r="681" spans="1:2" x14ac:dyDescent="0.45">
      <c r="A681" s="151"/>
      <c r="B681" s="189"/>
    </row>
    <row r="682" spans="1:2" x14ac:dyDescent="0.45">
      <c r="A682" s="151"/>
      <c r="B682" s="189"/>
    </row>
    <row r="683" spans="1:2" x14ac:dyDescent="0.45">
      <c r="A683" s="151"/>
      <c r="B683" s="189"/>
    </row>
    <row r="684" spans="1:2" x14ac:dyDescent="0.45">
      <c r="A684" s="151"/>
      <c r="B684" s="189"/>
    </row>
    <row r="685" spans="1:2" x14ac:dyDescent="0.45">
      <c r="A685" s="151"/>
      <c r="B685" s="189"/>
    </row>
    <row r="686" spans="1:2" x14ac:dyDescent="0.45">
      <c r="A686" s="151"/>
      <c r="B686" s="189"/>
    </row>
    <row r="687" spans="1:2" x14ac:dyDescent="0.45">
      <c r="A687" s="151"/>
      <c r="B687" s="189"/>
    </row>
    <row r="688" spans="1:2" x14ac:dyDescent="0.45">
      <c r="A688" s="151"/>
      <c r="B688" s="189"/>
    </row>
    <row r="689" spans="1:2" x14ac:dyDescent="0.45">
      <c r="A689" s="151"/>
      <c r="B689" s="189"/>
    </row>
    <row r="690" spans="1:2" x14ac:dyDescent="0.45">
      <c r="A690" s="151"/>
      <c r="B690" s="189"/>
    </row>
    <row r="691" spans="1:2" x14ac:dyDescent="0.45">
      <c r="A691" s="151"/>
      <c r="B691" s="189"/>
    </row>
    <row r="692" spans="1:2" x14ac:dyDescent="0.45">
      <c r="A692" s="151"/>
      <c r="B692" s="189"/>
    </row>
    <row r="693" spans="1:2" x14ac:dyDescent="0.45">
      <c r="A693" s="151"/>
      <c r="B693" s="189"/>
    </row>
    <row r="694" spans="1:2" x14ac:dyDescent="0.45">
      <c r="A694" s="151"/>
      <c r="B694" s="189"/>
    </row>
    <row r="695" spans="1:2" x14ac:dyDescent="0.45">
      <c r="A695" s="151"/>
      <c r="B695" s="189"/>
    </row>
    <row r="696" spans="1:2" x14ac:dyDescent="0.45">
      <c r="A696" s="151"/>
      <c r="B696" s="189"/>
    </row>
    <row r="697" spans="1:2" x14ac:dyDescent="0.45">
      <c r="A697" s="151"/>
      <c r="B697" s="189"/>
    </row>
    <row r="698" spans="1:2" x14ac:dyDescent="0.45">
      <c r="A698" s="151"/>
      <c r="B698" s="189"/>
    </row>
    <row r="699" spans="1:2" x14ac:dyDescent="0.45">
      <c r="A699" s="151"/>
      <c r="B699" s="189"/>
    </row>
    <row r="700" spans="1:2" x14ac:dyDescent="0.45">
      <c r="A700" s="151"/>
      <c r="B700" s="189"/>
    </row>
    <row r="701" spans="1:2" x14ac:dyDescent="0.45">
      <c r="A701" s="151"/>
      <c r="B701" s="189"/>
    </row>
    <row r="702" spans="1:2" x14ac:dyDescent="0.45">
      <c r="A702" s="151"/>
      <c r="B702" s="189"/>
    </row>
    <row r="703" spans="1:2" x14ac:dyDescent="0.45">
      <c r="A703" s="151"/>
      <c r="B703" s="189"/>
    </row>
    <row r="704" spans="1:2" x14ac:dyDescent="0.45">
      <c r="A704" s="151"/>
      <c r="B704" s="189"/>
    </row>
    <row r="705" spans="1:2" x14ac:dyDescent="0.45">
      <c r="A705" s="151"/>
      <c r="B705" s="189"/>
    </row>
    <row r="706" spans="1:2" x14ac:dyDescent="0.45">
      <c r="A706" s="151"/>
      <c r="B706" s="189"/>
    </row>
    <row r="707" spans="1:2" x14ac:dyDescent="0.45">
      <c r="A707" s="151"/>
      <c r="B707" s="189"/>
    </row>
    <row r="708" spans="1:2" x14ac:dyDescent="0.45">
      <c r="A708" s="151"/>
      <c r="B708" s="189"/>
    </row>
    <row r="709" spans="1:2" x14ac:dyDescent="0.45">
      <c r="A709" s="151"/>
      <c r="B709" s="189"/>
    </row>
    <row r="710" spans="1:2" x14ac:dyDescent="0.45">
      <c r="A710" s="151"/>
      <c r="B710" s="189"/>
    </row>
    <row r="711" spans="1:2" x14ac:dyDescent="0.45">
      <c r="A711" s="151"/>
      <c r="B711" s="189"/>
    </row>
    <row r="712" spans="1:2" x14ac:dyDescent="0.45">
      <c r="A712" s="151"/>
      <c r="B712" s="189"/>
    </row>
    <row r="713" spans="1:2" x14ac:dyDescent="0.45">
      <c r="A713" s="151"/>
      <c r="B713" s="189"/>
    </row>
    <row r="714" spans="1:2" x14ac:dyDescent="0.45">
      <c r="A714" s="151"/>
      <c r="B714" s="189"/>
    </row>
    <row r="715" spans="1:2" x14ac:dyDescent="0.45">
      <c r="A715" s="151"/>
      <c r="B715" s="189"/>
    </row>
    <row r="716" spans="1:2" x14ac:dyDescent="0.45">
      <c r="A716" s="151"/>
      <c r="B716" s="189"/>
    </row>
    <row r="717" spans="1:2" x14ac:dyDescent="0.45">
      <c r="A717" s="151"/>
      <c r="B717" s="189"/>
    </row>
    <row r="718" spans="1:2" x14ac:dyDescent="0.45">
      <c r="A718" s="151"/>
      <c r="B718" s="189"/>
    </row>
    <row r="719" spans="1:2" x14ac:dyDescent="0.45">
      <c r="A719" s="151"/>
      <c r="B719" s="189"/>
    </row>
    <row r="720" spans="1:2" x14ac:dyDescent="0.45">
      <c r="A720" s="151"/>
      <c r="B720" s="189"/>
    </row>
    <row r="721" spans="1:2" x14ac:dyDescent="0.45">
      <c r="A721" s="151"/>
      <c r="B721" s="189"/>
    </row>
    <row r="722" spans="1:2" x14ac:dyDescent="0.45">
      <c r="A722" s="151"/>
      <c r="B722" s="189"/>
    </row>
    <row r="723" spans="1:2" x14ac:dyDescent="0.45">
      <c r="A723" s="151"/>
      <c r="B723" s="189"/>
    </row>
    <row r="724" spans="1:2" x14ac:dyDescent="0.45">
      <c r="A724" s="151"/>
      <c r="B724" s="189"/>
    </row>
    <row r="725" spans="1:2" x14ac:dyDescent="0.45">
      <c r="A725" s="151"/>
      <c r="B725" s="189"/>
    </row>
    <row r="726" spans="1:2" x14ac:dyDescent="0.45">
      <c r="A726" s="151"/>
      <c r="B726" s="189"/>
    </row>
    <row r="727" spans="1:2" x14ac:dyDescent="0.45">
      <c r="A727" s="151"/>
      <c r="B727" s="189"/>
    </row>
    <row r="728" spans="1:2" x14ac:dyDescent="0.45">
      <c r="A728" s="151"/>
      <c r="B728" s="189"/>
    </row>
    <row r="729" spans="1:2" x14ac:dyDescent="0.45">
      <c r="A729" s="151"/>
      <c r="B729" s="189"/>
    </row>
    <row r="730" spans="1:2" x14ac:dyDescent="0.45">
      <c r="A730" s="151"/>
      <c r="B730" s="189"/>
    </row>
    <row r="731" spans="1:2" x14ac:dyDescent="0.45">
      <c r="A731" s="151"/>
      <c r="B731" s="189"/>
    </row>
    <row r="732" spans="1:2" x14ac:dyDescent="0.45">
      <c r="A732" s="151"/>
      <c r="B732" s="189"/>
    </row>
    <row r="733" spans="1:2" x14ac:dyDescent="0.45">
      <c r="A733" s="151"/>
      <c r="B733" s="189"/>
    </row>
    <row r="734" spans="1:2" x14ac:dyDescent="0.45">
      <c r="A734" s="151"/>
      <c r="B734" s="189"/>
    </row>
    <row r="735" spans="1:2" x14ac:dyDescent="0.45">
      <c r="A735" s="151"/>
      <c r="B735" s="189"/>
    </row>
    <row r="736" spans="1:2" x14ac:dyDescent="0.45">
      <c r="A736" s="151"/>
      <c r="B736" s="189"/>
    </row>
    <row r="737" spans="1:2" x14ac:dyDescent="0.45">
      <c r="A737" s="151"/>
      <c r="B737" s="189"/>
    </row>
    <row r="738" spans="1:2" x14ac:dyDescent="0.45">
      <c r="A738" s="151"/>
      <c r="B738" s="189"/>
    </row>
    <row r="739" spans="1:2" x14ac:dyDescent="0.45">
      <c r="A739" s="151"/>
      <c r="B739" s="189"/>
    </row>
    <row r="740" spans="1:2" x14ac:dyDescent="0.45">
      <c r="A740" s="151"/>
      <c r="B740" s="189"/>
    </row>
    <row r="741" spans="1:2" x14ac:dyDescent="0.45">
      <c r="A741" s="151"/>
      <c r="B741" s="189"/>
    </row>
    <row r="742" spans="1:2" x14ac:dyDescent="0.45">
      <c r="A742" s="151"/>
      <c r="B742" s="189"/>
    </row>
    <row r="743" spans="1:2" x14ac:dyDescent="0.45">
      <c r="A743" s="151"/>
      <c r="B743" s="189"/>
    </row>
    <row r="744" spans="1:2" x14ac:dyDescent="0.45">
      <c r="A744" s="151"/>
      <c r="B744" s="189"/>
    </row>
    <row r="745" spans="1:2" x14ac:dyDescent="0.45">
      <c r="A745" s="151"/>
      <c r="B745" s="189"/>
    </row>
    <row r="746" spans="1:2" x14ac:dyDescent="0.45">
      <c r="A746" s="151"/>
      <c r="B746" s="189"/>
    </row>
    <row r="747" spans="1:2" x14ac:dyDescent="0.45">
      <c r="A747" s="151"/>
      <c r="B747" s="189"/>
    </row>
    <row r="748" spans="1:2" x14ac:dyDescent="0.45">
      <c r="A748" s="151"/>
      <c r="B748" s="189"/>
    </row>
    <row r="749" spans="1:2" x14ac:dyDescent="0.45">
      <c r="A749" s="151"/>
      <c r="B749" s="189"/>
    </row>
    <row r="750" spans="1:2" x14ac:dyDescent="0.45">
      <c r="A750" s="151"/>
      <c r="B750" s="189"/>
    </row>
    <row r="751" spans="1:2" x14ac:dyDescent="0.45">
      <c r="A751" s="151"/>
      <c r="B751" s="189"/>
    </row>
    <row r="752" spans="1:2" x14ac:dyDescent="0.45">
      <c r="A752" s="151"/>
      <c r="B752" s="189"/>
    </row>
    <row r="753" spans="1:2" x14ac:dyDescent="0.45">
      <c r="A753" s="151"/>
      <c r="B753" s="189"/>
    </row>
    <row r="754" spans="1:2" x14ac:dyDescent="0.45">
      <c r="A754" s="151"/>
      <c r="B754" s="189"/>
    </row>
    <row r="755" spans="1:2" x14ac:dyDescent="0.45">
      <c r="A755" s="151"/>
      <c r="B755" s="189"/>
    </row>
    <row r="756" spans="1:2" x14ac:dyDescent="0.45">
      <c r="A756" s="151"/>
      <c r="B756" s="189"/>
    </row>
    <row r="757" spans="1:2" x14ac:dyDescent="0.45">
      <c r="A757" s="151"/>
      <c r="B757" s="189"/>
    </row>
    <row r="758" spans="1:2" x14ac:dyDescent="0.45">
      <c r="A758" s="151"/>
      <c r="B758" s="189"/>
    </row>
    <row r="759" spans="1:2" x14ac:dyDescent="0.45">
      <c r="A759" s="151"/>
      <c r="B759" s="189"/>
    </row>
    <row r="760" spans="1:2" x14ac:dyDescent="0.45">
      <c r="A760" s="151"/>
      <c r="B760" s="189"/>
    </row>
    <row r="761" spans="1:2" x14ac:dyDescent="0.45">
      <c r="A761" s="151"/>
      <c r="B761" s="189"/>
    </row>
    <row r="762" spans="1:2" x14ac:dyDescent="0.45">
      <c r="A762" s="151"/>
      <c r="B762" s="189"/>
    </row>
    <row r="763" spans="1:2" x14ac:dyDescent="0.45">
      <c r="A763" s="151"/>
      <c r="B763" s="189"/>
    </row>
    <row r="764" spans="1:2" x14ac:dyDescent="0.45">
      <c r="A764" s="151"/>
      <c r="B764" s="189"/>
    </row>
    <row r="765" spans="1:2" x14ac:dyDescent="0.45">
      <c r="A765" s="151"/>
      <c r="B765" s="189"/>
    </row>
    <row r="766" spans="1:2" x14ac:dyDescent="0.45">
      <c r="A766" s="151"/>
      <c r="B766" s="189"/>
    </row>
    <row r="767" spans="1:2" x14ac:dyDescent="0.45">
      <c r="A767" s="151"/>
      <c r="B767" s="189"/>
    </row>
    <row r="768" spans="1:2" x14ac:dyDescent="0.45">
      <c r="A768" s="151"/>
      <c r="B768" s="189"/>
    </row>
    <row r="769" spans="1:2" x14ac:dyDescent="0.45">
      <c r="A769" s="151"/>
      <c r="B769" s="189"/>
    </row>
    <row r="770" spans="1:2" x14ac:dyDescent="0.45">
      <c r="A770" s="151"/>
      <c r="B770" s="189"/>
    </row>
    <row r="771" spans="1:2" x14ac:dyDescent="0.45">
      <c r="A771" s="151"/>
      <c r="B771" s="189"/>
    </row>
    <row r="772" spans="1:2" x14ac:dyDescent="0.45">
      <c r="A772" s="151"/>
      <c r="B772" s="189"/>
    </row>
    <row r="773" spans="1:2" x14ac:dyDescent="0.45">
      <c r="A773" s="151"/>
      <c r="B773" s="189"/>
    </row>
    <row r="774" spans="1:2" x14ac:dyDescent="0.45">
      <c r="A774" s="151"/>
      <c r="B774" s="189"/>
    </row>
    <row r="775" spans="1:2" x14ac:dyDescent="0.45">
      <c r="A775" s="151"/>
      <c r="B775" s="189"/>
    </row>
    <row r="776" spans="1:2" x14ac:dyDescent="0.45">
      <c r="A776" s="151"/>
      <c r="B776" s="189"/>
    </row>
    <row r="777" spans="1:2" x14ac:dyDescent="0.45">
      <c r="A777" s="151"/>
      <c r="B777" s="189"/>
    </row>
    <row r="778" spans="1:2" x14ac:dyDescent="0.45">
      <c r="A778" s="151"/>
      <c r="B778" s="189"/>
    </row>
    <row r="779" spans="1:2" x14ac:dyDescent="0.45">
      <c r="A779" s="151"/>
      <c r="B779" s="189"/>
    </row>
    <row r="780" spans="1:2" x14ac:dyDescent="0.45">
      <c r="A780" s="151"/>
      <c r="B780" s="189"/>
    </row>
    <row r="781" spans="1:2" x14ac:dyDescent="0.45">
      <c r="A781" s="151"/>
      <c r="B781" s="189"/>
    </row>
    <row r="782" spans="1:2" x14ac:dyDescent="0.45">
      <c r="A782" s="151"/>
      <c r="B782" s="189"/>
    </row>
    <row r="783" spans="1:2" x14ac:dyDescent="0.45">
      <c r="A783" s="151"/>
      <c r="B783" s="189"/>
    </row>
    <row r="784" spans="1:2" x14ac:dyDescent="0.45">
      <c r="A784" s="151"/>
      <c r="B784" s="189"/>
    </row>
    <row r="785" spans="1:2" x14ac:dyDescent="0.45">
      <c r="A785" s="151"/>
      <c r="B785" s="189"/>
    </row>
    <row r="786" spans="1:2" x14ac:dyDescent="0.45">
      <c r="A786" s="151"/>
      <c r="B786" s="189"/>
    </row>
    <row r="787" spans="1:2" x14ac:dyDescent="0.45">
      <c r="A787" s="151"/>
      <c r="B787" s="189"/>
    </row>
    <row r="788" spans="1:2" x14ac:dyDescent="0.45">
      <c r="A788" s="151"/>
      <c r="B788" s="189"/>
    </row>
    <row r="789" spans="1:2" x14ac:dyDescent="0.45">
      <c r="A789" s="151"/>
      <c r="B789" s="189"/>
    </row>
    <row r="790" spans="1:2" x14ac:dyDescent="0.45">
      <c r="A790" s="151"/>
      <c r="B790" s="189"/>
    </row>
    <row r="791" spans="1:2" x14ac:dyDescent="0.45">
      <c r="A791" s="151"/>
      <c r="B791" s="189"/>
    </row>
    <row r="792" spans="1:2" x14ac:dyDescent="0.45">
      <c r="A792" s="151"/>
      <c r="B792" s="189"/>
    </row>
    <row r="793" spans="1:2" x14ac:dyDescent="0.45">
      <c r="A793" s="151"/>
      <c r="B793" s="189"/>
    </row>
    <row r="794" spans="1:2" x14ac:dyDescent="0.45">
      <c r="A794" s="151"/>
      <c r="B794" s="189"/>
    </row>
    <row r="795" spans="1:2" x14ac:dyDescent="0.45">
      <c r="A795" s="151"/>
      <c r="B795" s="189"/>
    </row>
    <row r="796" spans="1:2" x14ac:dyDescent="0.45">
      <c r="A796" s="151"/>
      <c r="B796" s="189"/>
    </row>
    <row r="797" spans="1:2" x14ac:dyDescent="0.45">
      <c r="A797" s="151"/>
      <c r="B797" s="189"/>
    </row>
    <row r="798" spans="1:2" x14ac:dyDescent="0.45">
      <c r="A798" s="151"/>
      <c r="B798" s="189"/>
    </row>
    <row r="799" spans="1:2" x14ac:dyDescent="0.45">
      <c r="A799" s="151"/>
      <c r="B799" s="189"/>
    </row>
    <row r="800" spans="1:2" x14ac:dyDescent="0.45">
      <c r="A800" s="151"/>
      <c r="B800" s="189"/>
    </row>
    <row r="801" spans="1:2" x14ac:dyDescent="0.45">
      <c r="A801" s="151"/>
      <c r="B801" s="189"/>
    </row>
    <row r="802" spans="1:2" x14ac:dyDescent="0.45">
      <c r="A802" s="151"/>
      <c r="B802" s="189"/>
    </row>
    <row r="803" spans="1:2" x14ac:dyDescent="0.45">
      <c r="A803" s="151"/>
      <c r="B803" s="189"/>
    </row>
    <row r="804" spans="1:2" x14ac:dyDescent="0.45">
      <c r="A804" s="151"/>
      <c r="B804" s="189"/>
    </row>
    <row r="805" spans="1:2" x14ac:dyDescent="0.45">
      <c r="A805" s="151"/>
      <c r="B805" s="189"/>
    </row>
    <row r="806" spans="1:2" x14ac:dyDescent="0.45">
      <c r="A806" s="151"/>
      <c r="B806" s="189"/>
    </row>
    <row r="807" spans="1:2" x14ac:dyDescent="0.45">
      <c r="A807" s="151"/>
      <c r="B807" s="189"/>
    </row>
    <row r="808" spans="1:2" x14ac:dyDescent="0.45">
      <c r="A808" s="151"/>
      <c r="B808" s="189"/>
    </row>
    <row r="809" spans="1:2" x14ac:dyDescent="0.45">
      <c r="A809" s="151"/>
      <c r="B809" s="189"/>
    </row>
    <row r="810" spans="1:2" x14ac:dyDescent="0.45">
      <c r="A810" s="151"/>
      <c r="B810" s="189"/>
    </row>
    <row r="811" spans="1:2" x14ac:dyDescent="0.45">
      <c r="A811" s="151"/>
      <c r="B811" s="189"/>
    </row>
    <row r="812" spans="1:2" x14ac:dyDescent="0.45">
      <c r="A812" s="151"/>
      <c r="B812" s="189"/>
    </row>
    <row r="813" spans="1:2" x14ac:dyDescent="0.45">
      <c r="A813" s="151"/>
      <c r="B813" s="189"/>
    </row>
    <row r="814" spans="1:2" x14ac:dyDescent="0.45">
      <c r="A814" s="151"/>
      <c r="B814" s="189"/>
    </row>
    <row r="815" spans="1:2" x14ac:dyDescent="0.45">
      <c r="A815" s="151"/>
      <c r="B815" s="189"/>
    </row>
    <row r="816" spans="1:2" x14ac:dyDescent="0.45">
      <c r="A816" s="151"/>
      <c r="B816" s="189"/>
    </row>
    <row r="817" spans="1:2" x14ac:dyDescent="0.45">
      <c r="A817" s="151"/>
      <c r="B817" s="189"/>
    </row>
    <row r="818" spans="1:2" x14ac:dyDescent="0.45">
      <c r="A818" s="151"/>
      <c r="B818" s="189"/>
    </row>
    <row r="819" spans="1:2" x14ac:dyDescent="0.45">
      <c r="A819" s="151"/>
      <c r="B819" s="189"/>
    </row>
    <row r="820" spans="1:2" x14ac:dyDescent="0.45">
      <c r="A820" s="151"/>
      <c r="B820" s="189"/>
    </row>
    <row r="821" spans="1:2" x14ac:dyDescent="0.45">
      <c r="A821" s="151"/>
      <c r="B821" s="189"/>
    </row>
    <row r="822" spans="1:2" x14ac:dyDescent="0.45">
      <c r="A822" s="151"/>
      <c r="B822" s="189"/>
    </row>
    <row r="823" spans="1:2" x14ac:dyDescent="0.45">
      <c r="A823" s="151"/>
      <c r="B823" s="189"/>
    </row>
    <row r="824" spans="1:2" x14ac:dyDescent="0.45">
      <c r="A824" s="151"/>
      <c r="B824" s="189"/>
    </row>
    <row r="825" spans="1:2" x14ac:dyDescent="0.45">
      <c r="A825" s="151"/>
      <c r="B825" s="189"/>
    </row>
    <row r="826" spans="1:2" x14ac:dyDescent="0.45">
      <c r="A826" s="151"/>
      <c r="B826" s="189"/>
    </row>
    <row r="827" spans="1:2" x14ac:dyDescent="0.45">
      <c r="A827" s="151"/>
      <c r="B827" s="189"/>
    </row>
    <row r="828" spans="1:2" x14ac:dyDescent="0.45">
      <c r="A828" s="151"/>
      <c r="B828" s="189"/>
    </row>
    <row r="829" spans="1:2" x14ac:dyDescent="0.45">
      <c r="A829" s="151"/>
      <c r="B829" s="189"/>
    </row>
    <row r="830" spans="1:2" x14ac:dyDescent="0.45">
      <c r="A830" s="151"/>
      <c r="B830" s="189"/>
    </row>
    <row r="831" spans="1:2" x14ac:dyDescent="0.45">
      <c r="A831" s="151"/>
      <c r="B831" s="189"/>
    </row>
    <row r="832" spans="1:2" x14ac:dyDescent="0.45">
      <c r="A832" s="151"/>
      <c r="B832" s="189"/>
    </row>
    <row r="833" spans="1:2" x14ac:dyDescent="0.45">
      <c r="A833" s="151"/>
      <c r="B833" s="189"/>
    </row>
    <row r="834" spans="1:2" x14ac:dyDescent="0.45">
      <c r="A834" s="151"/>
      <c r="B834" s="189"/>
    </row>
    <row r="835" spans="1:2" x14ac:dyDescent="0.45">
      <c r="A835" s="151"/>
      <c r="B835" s="189"/>
    </row>
    <row r="836" spans="1:2" x14ac:dyDescent="0.45">
      <c r="A836" s="151"/>
      <c r="B836" s="189"/>
    </row>
    <row r="837" spans="1:2" x14ac:dyDescent="0.45">
      <c r="A837" s="151"/>
      <c r="B837" s="189"/>
    </row>
    <row r="838" spans="1:2" x14ac:dyDescent="0.45">
      <c r="A838" s="151"/>
      <c r="B838" s="189"/>
    </row>
    <row r="839" spans="1:2" x14ac:dyDescent="0.45">
      <c r="A839" s="151"/>
      <c r="B839" s="189"/>
    </row>
    <row r="840" spans="1:2" x14ac:dyDescent="0.45">
      <c r="A840" s="151"/>
      <c r="B840" s="189"/>
    </row>
    <row r="841" spans="1:2" x14ac:dyDescent="0.45">
      <c r="A841" s="151"/>
      <c r="B841" s="189"/>
    </row>
    <row r="842" spans="1:2" x14ac:dyDescent="0.45">
      <c r="A842" s="151"/>
      <c r="B842" s="189"/>
    </row>
    <row r="843" spans="1:2" x14ac:dyDescent="0.45">
      <c r="A843" s="151"/>
      <c r="B843" s="189"/>
    </row>
    <row r="844" spans="1:2" x14ac:dyDescent="0.45">
      <c r="A844" s="151"/>
      <c r="B844" s="189"/>
    </row>
    <row r="845" spans="1:2" x14ac:dyDescent="0.45">
      <c r="A845" s="151"/>
      <c r="B845" s="189"/>
    </row>
    <row r="846" spans="1:2" x14ac:dyDescent="0.45">
      <c r="A846" s="151"/>
      <c r="B846" s="189"/>
    </row>
    <row r="847" spans="1:2" x14ac:dyDescent="0.45">
      <c r="A847" s="151"/>
      <c r="B847" s="189"/>
    </row>
    <row r="848" spans="1:2" x14ac:dyDescent="0.45">
      <c r="A848" s="151"/>
      <c r="B848" s="189"/>
    </row>
    <row r="849" spans="1:2" x14ac:dyDescent="0.45">
      <c r="A849" s="151"/>
      <c r="B849" s="189"/>
    </row>
    <row r="850" spans="1:2" x14ac:dyDescent="0.45">
      <c r="A850" s="151"/>
      <c r="B850" s="189"/>
    </row>
    <row r="851" spans="1:2" x14ac:dyDescent="0.45">
      <c r="A851" s="151"/>
      <c r="B851" s="189"/>
    </row>
    <row r="852" spans="1:2" x14ac:dyDescent="0.45">
      <c r="A852" s="151"/>
      <c r="B852" s="189"/>
    </row>
    <row r="853" spans="1:2" x14ac:dyDescent="0.45">
      <c r="A853" s="151"/>
      <c r="B853" s="189"/>
    </row>
    <row r="854" spans="1:2" x14ac:dyDescent="0.45">
      <c r="A854" s="151"/>
      <c r="B854" s="189"/>
    </row>
    <row r="855" spans="1:2" x14ac:dyDescent="0.45">
      <c r="A855" s="151"/>
      <c r="B855" s="189"/>
    </row>
    <row r="856" spans="1:2" x14ac:dyDescent="0.45">
      <c r="A856" s="151"/>
      <c r="B856" s="189"/>
    </row>
    <row r="857" spans="1:2" x14ac:dyDescent="0.45">
      <c r="A857" s="151"/>
      <c r="B857" s="189"/>
    </row>
    <row r="858" spans="1:2" x14ac:dyDescent="0.45">
      <c r="A858" s="151"/>
      <c r="B858" s="189"/>
    </row>
    <row r="859" spans="1:2" x14ac:dyDescent="0.45">
      <c r="A859" s="151"/>
      <c r="B859" s="189"/>
    </row>
    <row r="860" spans="1:2" x14ac:dyDescent="0.45">
      <c r="A860" s="151"/>
      <c r="B860" s="189"/>
    </row>
    <row r="861" spans="1:2" x14ac:dyDescent="0.45">
      <c r="A861" s="151"/>
      <c r="B861" s="189"/>
    </row>
    <row r="862" spans="1:2" x14ac:dyDescent="0.45">
      <c r="A862" s="151"/>
      <c r="B862" s="189"/>
    </row>
    <row r="863" spans="1:2" x14ac:dyDescent="0.45">
      <c r="A863" s="151"/>
      <c r="B863" s="189"/>
    </row>
    <row r="864" spans="1:2" x14ac:dyDescent="0.45">
      <c r="A864" s="151"/>
      <c r="B864" s="189"/>
    </row>
    <row r="865" spans="1:2" x14ac:dyDescent="0.45">
      <c r="A865" s="151"/>
      <c r="B865" s="189"/>
    </row>
    <row r="866" spans="1:2" x14ac:dyDescent="0.45">
      <c r="A866" s="151"/>
      <c r="B866" s="189"/>
    </row>
    <row r="867" spans="1:2" x14ac:dyDescent="0.45">
      <c r="A867" s="151"/>
      <c r="B867" s="189"/>
    </row>
    <row r="868" spans="1:2" x14ac:dyDescent="0.45">
      <c r="A868" s="151"/>
      <c r="B868" s="189"/>
    </row>
    <row r="869" spans="1:2" x14ac:dyDescent="0.45">
      <c r="A869" s="151"/>
      <c r="B869" s="189"/>
    </row>
    <row r="870" spans="1:2" x14ac:dyDescent="0.45">
      <c r="A870" s="151"/>
      <c r="B870" s="189"/>
    </row>
    <row r="871" spans="1:2" x14ac:dyDescent="0.45">
      <c r="A871" s="151"/>
      <c r="B871" s="189"/>
    </row>
    <row r="872" spans="1:2" x14ac:dyDescent="0.45">
      <c r="A872" s="151"/>
      <c r="B872" s="189"/>
    </row>
    <row r="873" spans="1:2" x14ac:dyDescent="0.45">
      <c r="A873" s="151"/>
      <c r="B873" s="189"/>
    </row>
    <row r="874" spans="1:2" x14ac:dyDescent="0.45">
      <c r="A874" s="151"/>
      <c r="B874" s="189"/>
    </row>
    <row r="875" spans="1:2" x14ac:dyDescent="0.45">
      <c r="A875" s="151"/>
      <c r="B875" s="189"/>
    </row>
    <row r="876" spans="1:2" x14ac:dyDescent="0.45">
      <c r="A876" s="151"/>
      <c r="B876" s="189"/>
    </row>
    <row r="877" spans="1:2" x14ac:dyDescent="0.45">
      <c r="A877" s="151"/>
      <c r="B877" s="189"/>
    </row>
    <row r="878" spans="1:2" x14ac:dyDescent="0.45">
      <c r="A878" s="151"/>
      <c r="B878" s="189"/>
    </row>
    <row r="879" spans="1:2" x14ac:dyDescent="0.45">
      <c r="A879" s="151"/>
      <c r="B879" s="189"/>
    </row>
    <row r="880" spans="1:2" x14ac:dyDescent="0.45">
      <c r="A880" s="151"/>
      <c r="B880" s="189"/>
    </row>
    <row r="881" spans="1:2" x14ac:dyDescent="0.45">
      <c r="A881" s="151"/>
      <c r="B881" s="189"/>
    </row>
    <row r="882" spans="1:2" x14ac:dyDescent="0.45">
      <c r="A882" s="151"/>
      <c r="B882" s="189"/>
    </row>
    <row r="883" spans="1:2" x14ac:dyDescent="0.45">
      <c r="A883" s="151"/>
      <c r="B883" s="189"/>
    </row>
    <row r="884" spans="1:2" x14ac:dyDescent="0.45">
      <c r="A884" s="151"/>
      <c r="B884" s="189"/>
    </row>
    <row r="885" spans="1:2" x14ac:dyDescent="0.45">
      <c r="A885" s="151"/>
      <c r="B885" s="189"/>
    </row>
    <row r="886" spans="1:2" x14ac:dyDescent="0.45">
      <c r="A886" s="151"/>
      <c r="B886" s="189"/>
    </row>
    <row r="887" spans="1:2" x14ac:dyDescent="0.45">
      <c r="A887" s="151"/>
      <c r="B887" s="189"/>
    </row>
    <row r="888" spans="1:2" x14ac:dyDescent="0.45">
      <c r="A888" s="151"/>
      <c r="B888" s="189"/>
    </row>
    <row r="889" spans="1:2" x14ac:dyDescent="0.45">
      <c r="A889" s="151"/>
      <c r="B889" s="189"/>
    </row>
    <row r="890" spans="1:2" x14ac:dyDescent="0.45">
      <c r="A890" s="151"/>
      <c r="B890" s="189"/>
    </row>
    <row r="891" spans="1:2" x14ac:dyDescent="0.45">
      <c r="A891" s="151"/>
      <c r="B891" s="189"/>
    </row>
    <row r="892" spans="1:2" x14ac:dyDescent="0.45">
      <c r="A892" s="151"/>
      <c r="B892" s="189"/>
    </row>
    <row r="893" spans="1:2" x14ac:dyDescent="0.45">
      <c r="A893" s="151"/>
      <c r="B893" s="189"/>
    </row>
    <row r="894" spans="1:2" x14ac:dyDescent="0.45">
      <c r="A894" s="151"/>
      <c r="B894" s="189"/>
    </row>
    <row r="895" spans="1:2" x14ac:dyDescent="0.45">
      <c r="A895" s="151"/>
      <c r="B895" s="189"/>
    </row>
    <row r="896" spans="1:2" x14ac:dyDescent="0.45">
      <c r="A896" s="151"/>
      <c r="B896" s="189"/>
    </row>
    <row r="897" spans="1:2" x14ac:dyDescent="0.45">
      <c r="A897" s="151"/>
      <c r="B897" s="189"/>
    </row>
    <row r="898" spans="1:2" x14ac:dyDescent="0.45">
      <c r="A898" s="151"/>
      <c r="B898" s="189"/>
    </row>
    <row r="899" spans="1:2" x14ac:dyDescent="0.45">
      <c r="A899" s="151"/>
      <c r="B899" s="189"/>
    </row>
    <row r="900" spans="1:2" x14ac:dyDescent="0.45">
      <c r="A900" s="151"/>
      <c r="B900" s="189"/>
    </row>
    <row r="901" spans="1:2" x14ac:dyDescent="0.45">
      <c r="A901" s="151"/>
      <c r="B901" s="189"/>
    </row>
    <row r="902" spans="1:2" x14ac:dyDescent="0.45">
      <c r="A902" s="151"/>
      <c r="B902" s="189"/>
    </row>
    <row r="903" spans="1:2" x14ac:dyDescent="0.45">
      <c r="A903" s="151"/>
      <c r="B903" s="189"/>
    </row>
    <row r="904" spans="1:2" x14ac:dyDescent="0.45">
      <c r="A904" s="151"/>
      <c r="B904" s="189"/>
    </row>
    <row r="905" spans="1:2" x14ac:dyDescent="0.45">
      <c r="A905" s="151"/>
      <c r="B905" s="189"/>
    </row>
    <row r="906" spans="1:2" x14ac:dyDescent="0.45">
      <c r="A906" s="151"/>
      <c r="B906" s="189"/>
    </row>
    <row r="907" spans="1:2" x14ac:dyDescent="0.45">
      <c r="A907" s="151"/>
      <c r="B907" s="189"/>
    </row>
    <row r="908" spans="1:2" x14ac:dyDescent="0.45">
      <c r="A908" s="151"/>
      <c r="B908" s="189"/>
    </row>
    <row r="909" spans="1:2" x14ac:dyDescent="0.45">
      <c r="A909" s="151"/>
      <c r="B909" s="189"/>
    </row>
    <row r="910" spans="1:2" x14ac:dyDescent="0.45">
      <c r="A910" s="151"/>
      <c r="B910" s="189"/>
    </row>
    <row r="911" spans="1:2" x14ac:dyDescent="0.45">
      <c r="A911" s="151"/>
      <c r="B911" s="189"/>
    </row>
    <row r="912" spans="1:2" x14ac:dyDescent="0.45">
      <c r="A912" s="151"/>
      <c r="B912" s="189"/>
    </row>
    <row r="913" spans="1:2" x14ac:dyDescent="0.45">
      <c r="A913" s="151"/>
      <c r="B913" s="189"/>
    </row>
    <row r="914" spans="1:2" x14ac:dyDescent="0.45">
      <c r="A914" s="151"/>
      <c r="B914" s="189"/>
    </row>
    <row r="915" spans="1:2" x14ac:dyDescent="0.45">
      <c r="A915" s="151"/>
      <c r="B915" s="189"/>
    </row>
    <row r="916" spans="1:2" x14ac:dyDescent="0.45">
      <c r="A916" s="151"/>
      <c r="B916" s="189"/>
    </row>
    <row r="917" spans="1:2" x14ac:dyDescent="0.45">
      <c r="A917" s="151"/>
      <c r="B917" s="189"/>
    </row>
    <row r="918" spans="1:2" x14ac:dyDescent="0.45">
      <c r="A918" s="151"/>
      <c r="B918" s="189"/>
    </row>
    <row r="919" spans="1:2" x14ac:dyDescent="0.45">
      <c r="A919" s="151"/>
      <c r="B919" s="189"/>
    </row>
    <row r="920" spans="1:2" x14ac:dyDescent="0.45">
      <c r="A920" s="151"/>
      <c r="B920" s="189"/>
    </row>
    <row r="921" spans="1:2" x14ac:dyDescent="0.45">
      <c r="A921" s="151"/>
      <c r="B921" s="189"/>
    </row>
    <row r="922" spans="1:2" x14ac:dyDescent="0.45">
      <c r="A922" s="151"/>
      <c r="B922" s="189"/>
    </row>
    <row r="923" spans="1:2" x14ac:dyDescent="0.45">
      <c r="A923" s="151"/>
      <c r="B923" s="189"/>
    </row>
    <row r="924" spans="1:2" x14ac:dyDescent="0.45">
      <c r="A924" s="151"/>
      <c r="B924" s="189"/>
    </row>
    <row r="925" spans="1:2" x14ac:dyDescent="0.45">
      <c r="A925" s="151"/>
      <c r="B925" s="189"/>
    </row>
    <row r="926" spans="1:2" x14ac:dyDescent="0.45">
      <c r="A926" s="151"/>
      <c r="B926" s="189"/>
    </row>
    <row r="927" spans="1:2" x14ac:dyDescent="0.45">
      <c r="A927" s="151"/>
      <c r="B927" s="189"/>
    </row>
    <row r="928" spans="1:2" x14ac:dyDescent="0.45">
      <c r="A928" s="151"/>
      <c r="B928" s="189"/>
    </row>
    <row r="929" spans="1:2" x14ac:dyDescent="0.45">
      <c r="A929" s="151"/>
      <c r="B929" s="189"/>
    </row>
    <row r="930" spans="1:2" x14ac:dyDescent="0.45">
      <c r="A930" s="151"/>
      <c r="B930" s="189"/>
    </row>
    <row r="931" spans="1:2" x14ac:dyDescent="0.45">
      <c r="A931" s="151"/>
      <c r="B931" s="189"/>
    </row>
    <row r="932" spans="1:2" x14ac:dyDescent="0.45">
      <c r="A932" s="151"/>
      <c r="B932" s="189"/>
    </row>
    <row r="933" spans="1:2" x14ac:dyDescent="0.45">
      <c r="A933" s="151"/>
      <c r="B933" s="189"/>
    </row>
    <row r="934" spans="1:2" x14ac:dyDescent="0.45">
      <c r="A934" s="151"/>
      <c r="B934" s="189"/>
    </row>
    <row r="935" spans="1:2" x14ac:dyDescent="0.45">
      <c r="A935" s="151"/>
      <c r="B935" s="189"/>
    </row>
    <row r="936" spans="1:2" x14ac:dyDescent="0.45">
      <c r="A936" s="151"/>
      <c r="B936" s="189"/>
    </row>
    <row r="937" spans="1:2" x14ac:dyDescent="0.45">
      <c r="A937" s="151"/>
      <c r="B937" s="189"/>
    </row>
    <row r="938" spans="1:2" x14ac:dyDescent="0.45">
      <c r="A938" s="151"/>
      <c r="B938" s="189"/>
    </row>
    <row r="939" spans="1:2" x14ac:dyDescent="0.45">
      <c r="A939" s="151"/>
      <c r="B939" s="189"/>
    </row>
    <row r="940" spans="1:2" x14ac:dyDescent="0.45">
      <c r="A940" s="151"/>
      <c r="B940" s="189"/>
    </row>
    <row r="941" spans="1:2" x14ac:dyDescent="0.45">
      <c r="A941" s="151"/>
      <c r="B941" s="189"/>
    </row>
    <row r="942" spans="1:2" x14ac:dyDescent="0.45">
      <c r="A942" s="151"/>
      <c r="B942" s="189"/>
    </row>
    <row r="943" spans="1:2" x14ac:dyDescent="0.45">
      <c r="A943" s="151"/>
      <c r="B943" s="189"/>
    </row>
    <row r="944" spans="1:2" x14ac:dyDescent="0.45">
      <c r="A944" s="151"/>
      <c r="B944" s="189"/>
    </row>
    <row r="945" spans="1:2" x14ac:dyDescent="0.45">
      <c r="A945" s="151"/>
      <c r="B945" s="189"/>
    </row>
    <row r="946" spans="1:2" x14ac:dyDescent="0.45">
      <c r="A946" s="151"/>
      <c r="B946" s="189"/>
    </row>
    <row r="947" spans="1:2" x14ac:dyDescent="0.45">
      <c r="A947" s="151"/>
      <c r="B947" s="189"/>
    </row>
    <row r="948" spans="1:2" x14ac:dyDescent="0.45">
      <c r="A948" s="151"/>
      <c r="B948" s="189"/>
    </row>
    <row r="949" spans="1:2" x14ac:dyDescent="0.45">
      <c r="A949" s="151"/>
      <c r="B949" s="189"/>
    </row>
    <row r="950" spans="1:2" x14ac:dyDescent="0.45">
      <c r="A950" s="151"/>
      <c r="B950" s="189"/>
    </row>
    <row r="951" spans="1:2" x14ac:dyDescent="0.45">
      <c r="A951" s="151"/>
      <c r="B951" s="189"/>
    </row>
    <row r="952" spans="1:2" x14ac:dyDescent="0.45">
      <c r="A952" s="151"/>
      <c r="B952" s="189"/>
    </row>
    <row r="953" spans="1:2" x14ac:dyDescent="0.45">
      <c r="A953" s="151"/>
      <c r="B953" s="189"/>
    </row>
    <row r="954" spans="1:2" x14ac:dyDescent="0.45">
      <c r="A954" s="151"/>
      <c r="B954" s="189"/>
    </row>
    <row r="955" spans="1:2" x14ac:dyDescent="0.45">
      <c r="A955" s="151"/>
      <c r="B955" s="189"/>
    </row>
    <row r="956" spans="1:2" x14ac:dyDescent="0.45">
      <c r="A956" s="151"/>
      <c r="B956" s="189"/>
    </row>
    <row r="957" spans="1:2" x14ac:dyDescent="0.45">
      <c r="A957" s="151"/>
      <c r="B957" s="189"/>
    </row>
    <row r="958" spans="1:2" x14ac:dyDescent="0.45">
      <c r="A958" s="151"/>
      <c r="B958" s="189"/>
    </row>
    <row r="959" spans="1:2" x14ac:dyDescent="0.45">
      <c r="A959" s="151"/>
      <c r="B959" s="189"/>
    </row>
    <row r="960" spans="1:2" x14ac:dyDescent="0.45">
      <c r="A960" s="151"/>
      <c r="B960" s="189"/>
    </row>
    <row r="961" spans="1:2" x14ac:dyDescent="0.45">
      <c r="A961" s="151"/>
      <c r="B961" s="189"/>
    </row>
    <row r="962" spans="1:2" x14ac:dyDescent="0.45">
      <c r="A962" s="151"/>
      <c r="B962" s="189"/>
    </row>
    <row r="963" spans="1:2" x14ac:dyDescent="0.45">
      <c r="A963" s="151"/>
      <c r="B963" s="189"/>
    </row>
    <row r="964" spans="1:2" x14ac:dyDescent="0.45">
      <c r="A964" s="151"/>
      <c r="B964" s="189"/>
    </row>
    <row r="965" spans="1:2" x14ac:dyDescent="0.45">
      <c r="A965" s="151"/>
      <c r="B965" s="189"/>
    </row>
    <row r="966" spans="1:2" x14ac:dyDescent="0.45">
      <c r="A966" s="151"/>
      <c r="B966" s="189"/>
    </row>
    <row r="967" spans="1:2" x14ac:dyDescent="0.45">
      <c r="A967" s="151"/>
      <c r="B967" s="189"/>
    </row>
    <row r="968" spans="1:2" x14ac:dyDescent="0.45">
      <c r="A968" s="151"/>
      <c r="B968" s="189"/>
    </row>
    <row r="969" spans="1:2" x14ac:dyDescent="0.45">
      <c r="A969" s="151"/>
      <c r="B969" s="189"/>
    </row>
    <row r="970" spans="1:2" x14ac:dyDescent="0.45">
      <c r="A970" s="151"/>
      <c r="B970" s="189"/>
    </row>
    <row r="971" spans="1:2" x14ac:dyDescent="0.45">
      <c r="A971" s="151"/>
      <c r="B971" s="189"/>
    </row>
    <row r="972" spans="1:2" x14ac:dyDescent="0.45">
      <c r="A972" s="151"/>
      <c r="B972" s="189"/>
    </row>
    <row r="973" spans="1:2" x14ac:dyDescent="0.45">
      <c r="A973" s="151"/>
      <c r="B973" s="189"/>
    </row>
    <row r="974" spans="1:2" x14ac:dyDescent="0.45">
      <c r="A974" s="151"/>
      <c r="B974" s="189"/>
    </row>
    <row r="975" spans="1:2" x14ac:dyDescent="0.45">
      <c r="A975" s="151"/>
      <c r="B975" s="189"/>
    </row>
    <row r="976" spans="1:2" x14ac:dyDescent="0.45">
      <c r="A976" s="151"/>
      <c r="B976" s="189"/>
    </row>
    <row r="977" spans="1:2" x14ac:dyDescent="0.45">
      <c r="A977" s="151"/>
      <c r="B977" s="189"/>
    </row>
    <row r="978" spans="1:2" x14ac:dyDescent="0.45">
      <c r="A978" s="151"/>
      <c r="B978" s="189"/>
    </row>
    <row r="979" spans="1:2" x14ac:dyDescent="0.45">
      <c r="A979" s="151"/>
      <c r="B979" s="189"/>
    </row>
    <row r="980" spans="1:2" x14ac:dyDescent="0.45">
      <c r="A980" s="151"/>
      <c r="B980" s="189"/>
    </row>
    <row r="981" spans="1:2" x14ac:dyDescent="0.45">
      <c r="A981" s="151"/>
      <c r="B981" s="189"/>
    </row>
    <row r="982" spans="1:2" x14ac:dyDescent="0.45">
      <c r="A982" s="151"/>
      <c r="B982" s="189"/>
    </row>
    <row r="983" spans="1:2" x14ac:dyDescent="0.45">
      <c r="A983" s="151"/>
      <c r="B983" s="189"/>
    </row>
    <row r="984" spans="1:2" x14ac:dyDescent="0.45">
      <c r="A984" s="151"/>
      <c r="B984" s="189"/>
    </row>
    <row r="985" spans="1:2" x14ac:dyDescent="0.45">
      <c r="A985" s="151"/>
      <c r="B985" s="189"/>
    </row>
    <row r="986" spans="1:2" x14ac:dyDescent="0.45">
      <c r="A986" s="151"/>
      <c r="B986" s="189"/>
    </row>
    <row r="987" spans="1:2" x14ac:dyDescent="0.45">
      <c r="A987" s="151"/>
      <c r="B987" s="189"/>
    </row>
    <row r="988" spans="1:2" x14ac:dyDescent="0.45">
      <c r="A988" s="151"/>
      <c r="B988" s="189"/>
    </row>
    <row r="989" spans="1:2" x14ac:dyDescent="0.45">
      <c r="A989" s="151"/>
      <c r="B989" s="189"/>
    </row>
    <row r="990" spans="1:2" x14ac:dyDescent="0.45">
      <c r="A990" s="151"/>
      <c r="B990" s="189"/>
    </row>
    <row r="991" spans="1:2" x14ac:dyDescent="0.45">
      <c r="A991" s="151"/>
      <c r="B991" s="189"/>
    </row>
    <row r="992" spans="1:2" x14ac:dyDescent="0.45">
      <c r="A992" s="151"/>
      <c r="B992" s="189"/>
    </row>
    <row r="993" spans="1:2" x14ac:dyDescent="0.45">
      <c r="A993" s="151"/>
      <c r="B993" s="189"/>
    </row>
    <row r="994" spans="1:2" x14ac:dyDescent="0.45">
      <c r="A994" s="151"/>
      <c r="B994" s="189"/>
    </row>
    <row r="995" spans="1:2" x14ac:dyDescent="0.45">
      <c r="A995" s="151"/>
      <c r="B995" s="189"/>
    </row>
    <row r="996" spans="1:2" x14ac:dyDescent="0.45">
      <c r="A996" s="151"/>
      <c r="B996" s="189"/>
    </row>
    <row r="997" spans="1:2" x14ac:dyDescent="0.45">
      <c r="A997" s="151"/>
      <c r="B997" s="189"/>
    </row>
    <row r="998" spans="1:2" x14ac:dyDescent="0.45">
      <c r="A998" s="151"/>
      <c r="B998" s="189"/>
    </row>
    <row r="999" spans="1:2" x14ac:dyDescent="0.45">
      <c r="A999" s="151"/>
      <c r="B999" s="189"/>
    </row>
    <row r="1000" spans="1:2" x14ac:dyDescent="0.45">
      <c r="A1000" s="151"/>
      <c r="B1000" s="189"/>
    </row>
    <row r="1001" spans="1:2" x14ac:dyDescent="0.45">
      <c r="A1001" s="151"/>
      <c r="B1001" s="189"/>
    </row>
    <row r="1002" spans="1:2" x14ac:dyDescent="0.45">
      <c r="A1002" s="151"/>
      <c r="B1002" s="189"/>
    </row>
    <row r="1003" spans="1:2" x14ac:dyDescent="0.45">
      <c r="A1003" s="151"/>
      <c r="B1003" s="189"/>
    </row>
    <row r="1004" spans="1:2" x14ac:dyDescent="0.45">
      <c r="A1004" s="151"/>
      <c r="B1004" s="189"/>
    </row>
    <row r="1005" spans="1:2" x14ac:dyDescent="0.45">
      <c r="A1005" s="151"/>
      <c r="B1005" s="189"/>
    </row>
    <row r="1006" spans="1:2" x14ac:dyDescent="0.45">
      <c r="A1006" s="151"/>
      <c r="B1006" s="189"/>
    </row>
    <row r="1007" spans="1:2" x14ac:dyDescent="0.45">
      <c r="A1007" s="151"/>
      <c r="B1007" s="189"/>
    </row>
    <row r="1008" spans="1:2" x14ac:dyDescent="0.45">
      <c r="A1008" s="151"/>
      <c r="B1008" s="189"/>
    </row>
    <row r="1009" spans="1:2" x14ac:dyDescent="0.45">
      <c r="A1009" s="151"/>
      <c r="B1009" s="189"/>
    </row>
    <row r="1010" spans="1:2" x14ac:dyDescent="0.45">
      <c r="A1010" s="151"/>
      <c r="B1010" s="189"/>
    </row>
    <row r="1011" spans="1:2" x14ac:dyDescent="0.45">
      <c r="A1011" s="151"/>
      <c r="B1011" s="189"/>
    </row>
    <row r="1012" spans="1:2" x14ac:dyDescent="0.45">
      <c r="A1012" s="151"/>
      <c r="B1012" s="189"/>
    </row>
    <row r="1013" spans="1:2" x14ac:dyDescent="0.45">
      <c r="A1013" s="151"/>
      <c r="B1013" s="189"/>
    </row>
    <row r="1014" spans="1:2" x14ac:dyDescent="0.45">
      <c r="A1014" s="151"/>
      <c r="B1014" s="189"/>
    </row>
    <row r="1015" spans="1:2" x14ac:dyDescent="0.45">
      <c r="A1015" s="151"/>
      <c r="B1015" s="189"/>
    </row>
    <row r="1016" spans="1:2" x14ac:dyDescent="0.45">
      <c r="A1016" s="151"/>
      <c r="B1016" s="189"/>
    </row>
    <row r="1017" spans="1:2" x14ac:dyDescent="0.45">
      <c r="A1017" s="151"/>
      <c r="B1017" s="189"/>
    </row>
    <row r="1018" spans="1:2" x14ac:dyDescent="0.45">
      <c r="A1018" s="151"/>
      <c r="B1018" s="189"/>
    </row>
    <row r="1019" spans="1:2" x14ac:dyDescent="0.45">
      <c r="A1019" s="151"/>
      <c r="B1019" s="189"/>
    </row>
    <row r="1020" spans="1:2" x14ac:dyDescent="0.45">
      <c r="A1020" s="151"/>
      <c r="B1020" s="189"/>
    </row>
    <row r="1021" spans="1:2" x14ac:dyDescent="0.45">
      <c r="A1021" s="151"/>
      <c r="B1021" s="189"/>
    </row>
    <row r="1022" spans="1:2" x14ac:dyDescent="0.45">
      <c r="A1022" s="151"/>
      <c r="B1022" s="189"/>
    </row>
    <row r="1023" spans="1:2" x14ac:dyDescent="0.45">
      <c r="A1023" s="151"/>
      <c r="B1023" s="189"/>
    </row>
    <row r="1024" spans="1:2" x14ac:dyDescent="0.45">
      <c r="A1024" s="151"/>
      <c r="B1024" s="189"/>
    </row>
    <row r="1025" spans="1:2" x14ac:dyDescent="0.45">
      <c r="A1025" s="151"/>
      <c r="B1025" s="189"/>
    </row>
    <row r="1026" spans="1:2" x14ac:dyDescent="0.45">
      <c r="A1026" s="151"/>
      <c r="B1026" s="189"/>
    </row>
    <row r="1027" spans="1:2" x14ac:dyDescent="0.45">
      <c r="A1027" s="151"/>
      <c r="B1027" s="189"/>
    </row>
    <row r="1028" spans="1:2" x14ac:dyDescent="0.45">
      <c r="A1028" s="151"/>
      <c r="B1028" s="189"/>
    </row>
    <row r="1029" spans="1:2" x14ac:dyDescent="0.45">
      <c r="A1029" s="151"/>
      <c r="B1029" s="189"/>
    </row>
    <row r="1030" spans="1:2" x14ac:dyDescent="0.45">
      <c r="A1030" s="151"/>
      <c r="B1030" s="189"/>
    </row>
    <row r="1031" spans="1:2" x14ac:dyDescent="0.45">
      <c r="A1031" s="151"/>
      <c r="B1031" s="189"/>
    </row>
    <row r="1032" spans="1:2" x14ac:dyDescent="0.45">
      <c r="A1032" s="151"/>
      <c r="B1032" s="189"/>
    </row>
    <row r="1033" spans="1:2" x14ac:dyDescent="0.45">
      <c r="A1033" s="151"/>
      <c r="B1033" s="189"/>
    </row>
    <row r="1034" spans="1:2" x14ac:dyDescent="0.45">
      <c r="A1034" s="151"/>
      <c r="B1034" s="189"/>
    </row>
    <row r="1035" spans="1:2" x14ac:dyDescent="0.45">
      <c r="A1035" s="151"/>
      <c r="B1035" s="189"/>
    </row>
    <row r="1036" spans="1:2" x14ac:dyDescent="0.45">
      <c r="A1036" s="151"/>
      <c r="B1036" s="189"/>
    </row>
    <row r="1037" spans="1:2" x14ac:dyDescent="0.45">
      <c r="A1037" s="151"/>
      <c r="B1037" s="189"/>
    </row>
    <row r="1038" spans="1:2" x14ac:dyDescent="0.45">
      <c r="A1038" s="151"/>
      <c r="B1038" s="189"/>
    </row>
    <row r="1039" spans="1:2" x14ac:dyDescent="0.45">
      <c r="A1039" s="151"/>
      <c r="B1039" s="189"/>
    </row>
    <row r="1040" spans="1:2" x14ac:dyDescent="0.45">
      <c r="A1040" s="151"/>
      <c r="B1040" s="189"/>
    </row>
    <row r="1041" spans="1:2" x14ac:dyDescent="0.45">
      <c r="A1041" s="151"/>
      <c r="B1041" s="189"/>
    </row>
    <row r="1042" spans="1:2" x14ac:dyDescent="0.45">
      <c r="A1042" s="151"/>
      <c r="B1042" s="189"/>
    </row>
    <row r="1043" spans="1:2" x14ac:dyDescent="0.45">
      <c r="A1043" s="151"/>
      <c r="B1043" s="189"/>
    </row>
    <row r="1044" spans="1:2" x14ac:dyDescent="0.45">
      <c r="A1044" s="151"/>
      <c r="B1044" s="189"/>
    </row>
    <row r="1045" spans="1:2" x14ac:dyDescent="0.45">
      <c r="A1045" s="151"/>
      <c r="B1045" s="189"/>
    </row>
    <row r="1046" spans="1:2" x14ac:dyDescent="0.45">
      <c r="A1046" s="151"/>
      <c r="B1046" s="189"/>
    </row>
    <row r="1047" spans="1:2" x14ac:dyDescent="0.45">
      <c r="A1047" s="151"/>
      <c r="B1047" s="189"/>
    </row>
    <row r="1048" spans="1:2" x14ac:dyDescent="0.45">
      <c r="A1048" s="151"/>
      <c r="B1048" s="189"/>
    </row>
    <row r="1049" spans="1:2" x14ac:dyDescent="0.45">
      <c r="A1049" s="151"/>
      <c r="B1049" s="189"/>
    </row>
    <row r="1050" spans="1:2" x14ac:dyDescent="0.45">
      <c r="A1050" s="151"/>
      <c r="B1050" s="189"/>
    </row>
    <row r="1051" spans="1:2" x14ac:dyDescent="0.45">
      <c r="A1051" s="151"/>
      <c r="B1051" s="189"/>
    </row>
    <row r="1052" spans="1:2" x14ac:dyDescent="0.45">
      <c r="A1052" s="151"/>
      <c r="B1052" s="189"/>
    </row>
    <row r="1053" spans="1:2" x14ac:dyDescent="0.45">
      <c r="A1053" s="151"/>
      <c r="B1053" s="189"/>
    </row>
    <row r="1054" spans="1:2" x14ac:dyDescent="0.45">
      <c r="A1054" s="151"/>
      <c r="B1054" s="189"/>
    </row>
    <row r="1055" spans="1:2" x14ac:dyDescent="0.45">
      <c r="A1055" s="151"/>
      <c r="B1055" s="189"/>
    </row>
    <row r="1056" spans="1:2" x14ac:dyDescent="0.45">
      <c r="A1056" s="151"/>
      <c r="B1056" s="189"/>
    </row>
    <row r="1057" spans="1:2" x14ac:dyDescent="0.45">
      <c r="A1057" s="151"/>
      <c r="B1057" s="189"/>
    </row>
    <row r="1058" spans="1:2" x14ac:dyDescent="0.45">
      <c r="A1058" s="151"/>
      <c r="B1058" s="189"/>
    </row>
    <row r="1059" spans="1:2" x14ac:dyDescent="0.45">
      <c r="A1059" s="151"/>
      <c r="B1059" s="189"/>
    </row>
    <row r="1060" spans="1:2" x14ac:dyDescent="0.45">
      <c r="A1060" s="151"/>
      <c r="B1060" s="189"/>
    </row>
    <row r="1061" spans="1:2" x14ac:dyDescent="0.45">
      <c r="A1061" s="151"/>
      <c r="B1061" s="189"/>
    </row>
    <row r="1062" spans="1:2" x14ac:dyDescent="0.45">
      <c r="A1062" s="151"/>
      <c r="B1062" s="189"/>
    </row>
    <row r="1063" spans="1:2" x14ac:dyDescent="0.45">
      <c r="A1063" s="151"/>
      <c r="B1063" s="189"/>
    </row>
    <row r="1064" spans="1:2" x14ac:dyDescent="0.45">
      <c r="A1064" s="151"/>
      <c r="B1064" s="189"/>
    </row>
    <row r="1065" spans="1:2" x14ac:dyDescent="0.45">
      <c r="A1065" s="151"/>
      <c r="B1065" s="189"/>
    </row>
    <row r="1066" spans="1:2" x14ac:dyDescent="0.45">
      <c r="A1066" s="151"/>
      <c r="B1066" s="189"/>
    </row>
    <row r="1067" spans="1:2" x14ac:dyDescent="0.45">
      <c r="A1067" s="151"/>
      <c r="B1067" s="189"/>
    </row>
    <row r="1068" spans="1:2" x14ac:dyDescent="0.45">
      <c r="A1068" s="151"/>
      <c r="B1068" s="189"/>
    </row>
    <row r="1069" spans="1:2" x14ac:dyDescent="0.45">
      <c r="A1069" s="151"/>
      <c r="B1069" s="189"/>
    </row>
    <row r="1070" spans="1:2" x14ac:dyDescent="0.45">
      <c r="A1070" s="151"/>
      <c r="B1070" s="189"/>
    </row>
    <row r="1071" spans="1:2" x14ac:dyDescent="0.45">
      <c r="A1071" s="151"/>
      <c r="B1071" s="189"/>
    </row>
    <row r="1072" spans="1:2" x14ac:dyDescent="0.45">
      <c r="A1072" s="151"/>
      <c r="B1072" s="189"/>
    </row>
    <row r="1073" spans="1:2" x14ac:dyDescent="0.45">
      <c r="A1073" s="151"/>
      <c r="B1073" s="189"/>
    </row>
    <row r="1074" spans="1:2" x14ac:dyDescent="0.45">
      <c r="A1074" s="151"/>
      <c r="B1074" s="189"/>
    </row>
    <row r="1075" spans="1:2" x14ac:dyDescent="0.45">
      <c r="A1075" s="151"/>
      <c r="B1075" s="189"/>
    </row>
    <row r="1076" spans="1:2" x14ac:dyDescent="0.45">
      <c r="A1076" s="151"/>
      <c r="B1076" s="189"/>
    </row>
    <row r="1077" spans="1:2" x14ac:dyDescent="0.45">
      <c r="A1077" s="151"/>
      <c r="B1077" s="189"/>
    </row>
    <row r="1078" spans="1:2" x14ac:dyDescent="0.45">
      <c r="A1078" s="151"/>
      <c r="B1078" s="189"/>
    </row>
    <row r="1079" spans="1:2" x14ac:dyDescent="0.45">
      <c r="A1079" s="151"/>
      <c r="B1079" s="189"/>
    </row>
    <row r="1080" spans="1:2" x14ac:dyDescent="0.45">
      <c r="A1080" s="151"/>
      <c r="B1080" s="189"/>
    </row>
    <row r="1081" spans="1:2" x14ac:dyDescent="0.45">
      <c r="A1081" s="151"/>
      <c r="B1081" s="189"/>
    </row>
    <row r="1082" spans="1:2" x14ac:dyDescent="0.45">
      <c r="A1082" s="151"/>
      <c r="B1082" s="189"/>
    </row>
    <row r="1083" spans="1:2" x14ac:dyDescent="0.45">
      <c r="A1083" s="151"/>
      <c r="B1083" s="189"/>
    </row>
    <row r="1084" spans="1:2" x14ac:dyDescent="0.45">
      <c r="A1084" s="151"/>
      <c r="B1084" s="189"/>
    </row>
    <row r="1085" spans="1:2" x14ac:dyDescent="0.45">
      <c r="A1085" s="151"/>
      <c r="B1085" s="189"/>
    </row>
    <row r="1086" spans="1:2" x14ac:dyDescent="0.45">
      <c r="A1086" s="151"/>
      <c r="B1086" s="189"/>
    </row>
    <row r="1087" spans="1:2" x14ac:dyDescent="0.45">
      <c r="A1087" s="151"/>
      <c r="B1087" s="189"/>
    </row>
    <row r="1088" spans="1:2" x14ac:dyDescent="0.45">
      <c r="A1088" s="151"/>
      <c r="B1088" s="189"/>
    </row>
    <row r="1089" spans="1:2" x14ac:dyDescent="0.45">
      <c r="A1089" s="151"/>
      <c r="B1089" s="189"/>
    </row>
    <row r="1090" spans="1:2" x14ac:dyDescent="0.45">
      <c r="A1090" s="151"/>
      <c r="B1090" s="189"/>
    </row>
    <row r="1091" spans="1:2" x14ac:dyDescent="0.45">
      <c r="A1091" s="151"/>
      <c r="B1091" s="189"/>
    </row>
    <row r="1092" spans="1:2" x14ac:dyDescent="0.45">
      <c r="A1092" s="151"/>
      <c r="B1092" s="189"/>
    </row>
    <row r="1093" spans="1:2" x14ac:dyDescent="0.45">
      <c r="A1093" s="151"/>
      <c r="B1093" s="189"/>
    </row>
    <row r="1094" spans="1:2" x14ac:dyDescent="0.45">
      <c r="A1094" s="151"/>
      <c r="B1094" s="189"/>
    </row>
    <row r="1095" spans="1:2" x14ac:dyDescent="0.45">
      <c r="A1095" s="151"/>
      <c r="B1095" s="189"/>
    </row>
    <row r="1096" spans="1:2" x14ac:dyDescent="0.45">
      <c r="A1096" s="151"/>
      <c r="B1096" s="189"/>
    </row>
    <row r="1097" spans="1:2" x14ac:dyDescent="0.45">
      <c r="A1097" s="151"/>
      <c r="B1097" s="189"/>
    </row>
    <row r="1098" spans="1:2" x14ac:dyDescent="0.45">
      <c r="A1098" s="151"/>
      <c r="B1098" s="189"/>
    </row>
    <row r="1099" spans="1:2" x14ac:dyDescent="0.45">
      <c r="A1099" s="151"/>
      <c r="B1099" s="189"/>
    </row>
    <row r="1100" spans="1:2" x14ac:dyDescent="0.45">
      <c r="A1100" s="151"/>
      <c r="B1100" s="189"/>
    </row>
    <row r="1101" spans="1:2" x14ac:dyDescent="0.45">
      <c r="A1101" s="151"/>
      <c r="B1101" s="189"/>
    </row>
    <row r="1102" spans="1:2" x14ac:dyDescent="0.45">
      <c r="A1102" s="151"/>
      <c r="B1102" s="189"/>
    </row>
    <row r="1103" spans="1:2" x14ac:dyDescent="0.45">
      <c r="A1103" s="151"/>
      <c r="B1103" s="189"/>
    </row>
    <row r="1104" spans="1:2" x14ac:dyDescent="0.45">
      <c r="A1104" s="151"/>
      <c r="B1104" s="189"/>
    </row>
    <row r="1105" spans="1:2" x14ac:dyDescent="0.45">
      <c r="A1105" s="151"/>
      <c r="B1105" s="189"/>
    </row>
    <row r="1106" spans="1:2" x14ac:dyDescent="0.45">
      <c r="A1106" s="151"/>
      <c r="B1106" s="189"/>
    </row>
    <row r="1107" spans="1:2" x14ac:dyDescent="0.45">
      <c r="A1107" s="151"/>
      <c r="B1107" s="189"/>
    </row>
    <row r="1108" spans="1:2" x14ac:dyDescent="0.45">
      <c r="A1108" s="151"/>
      <c r="B1108" s="189"/>
    </row>
    <row r="1109" spans="1:2" x14ac:dyDescent="0.45">
      <c r="A1109" s="151"/>
      <c r="B1109" s="189"/>
    </row>
    <row r="1110" spans="1:2" x14ac:dyDescent="0.45">
      <c r="A1110" s="151"/>
      <c r="B1110" s="189"/>
    </row>
    <row r="1111" spans="1:2" x14ac:dyDescent="0.45">
      <c r="A1111" s="151"/>
      <c r="B1111" s="189"/>
    </row>
    <row r="1112" spans="1:2" x14ac:dyDescent="0.45">
      <c r="A1112" s="151"/>
      <c r="B1112" s="189"/>
    </row>
    <row r="1113" spans="1:2" x14ac:dyDescent="0.45">
      <c r="A1113" s="151"/>
      <c r="B1113" s="189"/>
    </row>
    <row r="1114" spans="1:2" x14ac:dyDescent="0.45">
      <c r="A1114" s="151"/>
      <c r="B1114" s="189"/>
    </row>
    <row r="1115" spans="1:2" x14ac:dyDescent="0.45">
      <c r="A1115" s="151"/>
      <c r="B1115" s="189"/>
    </row>
    <row r="1116" spans="1:2" x14ac:dyDescent="0.45">
      <c r="A1116" s="151"/>
      <c r="B1116" s="189"/>
    </row>
    <row r="1117" spans="1:2" x14ac:dyDescent="0.45">
      <c r="A1117" s="151"/>
      <c r="B1117" s="189"/>
    </row>
    <row r="1118" spans="1:2" x14ac:dyDescent="0.45">
      <c r="A1118" s="151"/>
      <c r="B1118" s="189"/>
    </row>
    <row r="1119" spans="1:2" x14ac:dyDescent="0.45">
      <c r="A1119" s="151"/>
      <c r="B1119" s="189"/>
    </row>
    <row r="1120" spans="1:2" x14ac:dyDescent="0.45">
      <c r="A1120" s="151"/>
      <c r="B1120" s="189"/>
    </row>
    <row r="1121" spans="1:2" x14ac:dyDescent="0.45">
      <c r="A1121" s="151"/>
      <c r="B1121" s="189"/>
    </row>
    <row r="1122" spans="1:2" x14ac:dyDescent="0.45">
      <c r="A1122" s="151"/>
      <c r="B1122" s="189"/>
    </row>
    <row r="1123" spans="1:2" x14ac:dyDescent="0.45">
      <c r="A1123" s="151"/>
      <c r="B1123" s="189"/>
    </row>
    <row r="1124" spans="1:2" x14ac:dyDescent="0.45">
      <c r="A1124" s="151"/>
      <c r="B1124" s="189"/>
    </row>
    <row r="1125" spans="1:2" x14ac:dyDescent="0.45">
      <c r="A1125" s="151"/>
      <c r="B1125" s="189"/>
    </row>
    <row r="1126" spans="1:2" x14ac:dyDescent="0.45">
      <c r="A1126" s="151"/>
      <c r="B1126" s="189"/>
    </row>
    <row r="1127" spans="1:2" x14ac:dyDescent="0.45">
      <c r="A1127" s="151"/>
      <c r="B1127" s="189"/>
    </row>
    <row r="1128" spans="1:2" x14ac:dyDescent="0.45">
      <c r="A1128" s="151"/>
      <c r="B1128" s="189"/>
    </row>
    <row r="1129" spans="1:2" x14ac:dyDescent="0.45">
      <c r="A1129" s="151"/>
      <c r="B1129" s="189"/>
    </row>
    <row r="1130" spans="1:2" x14ac:dyDescent="0.45">
      <c r="A1130" s="151"/>
      <c r="B1130" s="189"/>
    </row>
    <row r="1131" spans="1:2" x14ac:dyDescent="0.45">
      <c r="A1131" s="151"/>
      <c r="B1131" s="189"/>
    </row>
    <row r="1132" spans="1:2" x14ac:dyDescent="0.45">
      <c r="A1132" s="151"/>
      <c r="B1132" s="189"/>
    </row>
    <row r="1133" spans="1:2" x14ac:dyDescent="0.45">
      <c r="A1133" s="151"/>
      <c r="B1133" s="189"/>
    </row>
    <row r="1134" spans="1:2" x14ac:dyDescent="0.45">
      <c r="A1134" s="151"/>
      <c r="B1134" s="189"/>
    </row>
    <row r="1135" spans="1:2" x14ac:dyDescent="0.45">
      <c r="A1135" s="151"/>
      <c r="B1135" s="189"/>
    </row>
    <row r="1136" spans="1:2" x14ac:dyDescent="0.45">
      <c r="A1136" s="151"/>
      <c r="B1136" s="189"/>
    </row>
    <row r="1137" spans="1:2" x14ac:dyDescent="0.45">
      <c r="A1137" s="151"/>
      <c r="B1137" s="189"/>
    </row>
    <row r="1138" spans="1:2" x14ac:dyDescent="0.45">
      <c r="A1138" s="151"/>
      <c r="B1138" s="189"/>
    </row>
    <row r="1139" spans="1:2" x14ac:dyDescent="0.45">
      <c r="A1139" s="151"/>
      <c r="B1139" s="189"/>
    </row>
    <row r="1140" spans="1:2" x14ac:dyDescent="0.45">
      <c r="A1140" s="151"/>
      <c r="B1140" s="189"/>
    </row>
    <row r="1141" spans="1:2" x14ac:dyDescent="0.45">
      <c r="A1141" s="151"/>
      <c r="B1141" s="189"/>
    </row>
    <row r="1142" spans="1:2" x14ac:dyDescent="0.45">
      <c r="A1142" s="151"/>
      <c r="B1142" s="189"/>
    </row>
    <row r="1143" spans="1:2" x14ac:dyDescent="0.45">
      <c r="A1143" s="151"/>
      <c r="B1143" s="189"/>
    </row>
    <row r="1144" spans="1:2" x14ac:dyDescent="0.45">
      <c r="A1144" s="151"/>
      <c r="B1144" s="189"/>
    </row>
    <row r="1145" spans="1:2" x14ac:dyDescent="0.45">
      <c r="A1145" s="151"/>
      <c r="B1145" s="189"/>
    </row>
    <row r="1146" spans="1:2" x14ac:dyDescent="0.45">
      <c r="A1146" s="151"/>
      <c r="B1146" s="189"/>
    </row>
    <row r="1147" spans="1:2" x14ac:dyDescent="0.45">
      <c r="A1147" s="151"/>
      <c r="B1147" s="189"/>
    </row>
    <row r="1148" spans="1:2" x14ac:dyDescent="0.45">
      <c r="A1148" s="151"/>
      <c r="B1148" s="189"/>
    </row>
    <row r="1149" spans="1:2" x14ac:dyDescent="0.45">
      <c r="A1149" s="151"/>
      <c r="B1149" s="189"/>
    </row>
    <row r="1150" spans="1:2" x14ac:dyDescent="0.45">
      <c r="A1150" s="151"/>
      <c r="B1150" s="189"/>
    </row>
    <row r="1151" spans="1:2" x14ac:dyDescent="0.45">
      <c r="A1151" s="151"/>
      <c r="B1151" s="189"/>
    </row>
    <row r="1152" spans="1:2" x14ac:dyDescent="0.45">
      <c r="A1152" s="151"/>
      <c r="B1152" s="189"/>
    </row>
    <row r="1153" spans="1:2" x14ac:dyDescent="0.45">
      <c r="A1153" s="151"/>
      <c r="B1153" s="189"/>
    </row>
    <row r="1154" spans="1:2" x14ac:dyDescent="0.45">
      <c r="A1154" s="151"/>
      <c r="B1154" s="189"/>
    </row>
    <row r="1155" spans="1:2" x14ac:dyDescent="0.45">
      <c r="A1155" s="151"/>
      <c r="B1155" s="189"/>
    </row>
    <row r="1156" spans="1:2" x14ac:dyDescent="0.45">
      <c r="A1156" s="151"/>
      <c r="B1156" s="189"/>
    </row>
    <row r="1157" spans="1:2" x14ac:dyDescent="0.45">
      <c r="A1157" s="151"/>
      <c r="B1157" s="189"/>
    </row>
    <row r="1158" spans="1:2" x14ac:dyDescent="0.45">
      <c r="A1158" s="151"/>
      <c r="B1158" s="189"/>
    </row>
    <row r="1159" spans="1:2" x14ac:dyDescent="0.45">
      <c r="A1159" s="151"/>
      <c r="B1159" s="189"/>
    </row>
    <row r="1160" spans="1:2" x14ac:dyDescent="0.45">
      <c r="A1160" s="151"/>
      <c r="B1160" s="189"/>
    </row>
    <row r="1161" spans="1:2" x14ac:dyDescent="0.45">
      <c r="A1161" s="151"/>
      <c r="B1161" s="189"/>
    </row>
    <row r="1162" spans="1:2" x14ac:dyDescent="0.45">
      <c r="A1162" s="151"/>
      <c r="B1162" s="189"/>
    </row>
    <row r="1163" spans="1:2" x14ac:dyDescent="0.45">
      <c r="A1163" s="151"/>
      <c r="B1163" s="189"/>
    </row>
    <row r="1164" spans="1:2" x14ac:dyDescent="0.45">
      <c r="A1164" s="151"/>
      <c r="B1164" s="189"/>
    </row>
    <row r="1165" spans="1:2" x14ac:dyDescent="0.45">
      <c r="A1165" s="151"/>
      <c r="B1165" s="189"/>
    </row>
    <row r="1166" spans="1:2" x14ac:dyDescent="0.45">
      <c r="A1166" s="151"/>
      <c r="B1166" s="189"/>
    </row>
    <row r="1167" spans="1:2" x14ac:dyDescent="0.45">
      <c r="A1167" s="151"/>
      <c r="B1167" s="189"/>
    </row>
    <row r="1168" spans="1:2" x14ac:dyDescent="0.45">
      <c r="A1168" s="151"/>
      <c r="B1168" s="189"/>
    </row>
    <row r="1169" spans="1:2" x14ac:dyDescent="0.45">
      <c r="A1169" s="151"/>
      <c r="B1169" s="189"/>
    </row>
    <row r="1170" spans="1:2" x14ac:dyDescent="0.45">
      <c r="A1170" s="151"/>
      <c r="B1170" s="189"/>
    </row>
    <row r="1171" spans="1:2" x14ac:dyDescent="0.45">
      <c r="A1171" s="151"/>
      <c r="B1171" s="189"/>
    </row>
    <row r="1172" spans="1:2" x14ac:dyDescent="0.45">
      <c r="A1172" s="151"/>
      <c r="B1172" s="189"/>
    </row>
    <row r="1173" spans="1:2" x14ac:dyDescent="0.45">
      <c r="A1173" s="151"/>
      <c r="B1173" s="189"/>
    </row>
    <row r="1174" spans="1:2" x14ac:dyDescent="0.45">
      <c r="A1174" s="151"/>
      <c r="B1174" s="189"/>
    </row>
    <row r="1175" spans="1:2" x14ac:dyDescent="0.45">
      <c r="A1175" s="151"/>
      <c r="B1175" s="189"/>
    </row>
    <row r="1176" spans="1:2" x14ac:dyDescent="0.45">
      <c r="A1176" s="151"/>
      <c r="B1176" s="189"/>
    </row>
    <row r="1177" spans="1:2" x14ac:dyDescent="0.45">
      <c r="A1177" s="151"/>
      <c r="B1177" s="189"/>
    </row>
    <row r="1178" spans="1:2" x14ac:dyDescent="0.45">
      <c r="A1178" s="151"/>
      <c r="B1178" s="189"/>
    </row>
    <row r="1179" spans="1:2" x14ac:dyDescent="0.45">
      <c r="A1179" s="151"/>
      <c r="B1179" s="189"/>
    </row>
    <row r="1180" spans="1:2" x14ac:dyDescent="0.45">
      <c r="A1180" s="151"/>
      <c r="B1180" s="189"/>
    </row>
    <row r="1181" spans="1:2" x14ac:dyDescent="0.45">
      <c r="A1181" s="151"/>
      <c r="B1181" s="189"/>
    </row>
    <row r="1182" spans="1:2" x14ac:dyDescent="0.45">
      <c r="A1182" s="151"/>
      <c r="B1182" s="189"/>
    </row>
    <row r="1183" spans="1:2" x14ac:dyDescent="0.45">
      <c r="A1183" s="151"/>
      <c r="B1183" s="189"/>
    </row>
    <row r="1184" spans="1:2" x14ac:dyDescent="0.45">
      <c r="A1184" s="151"/>
      <c r="B1184" s="189"/>
    </row>
    <row r="1185" spans="1:2" x14ac:dyDescent="0.45">
      <c r="A1185" s="151"/>
      <c r="B1185" s="189"/>
    </row>
    <row r="1186" spans="1:2" x14ac:dyDescent="0.45">
      <c r="A1186" s="151"/>
      <c r="B1186" s="189"/>
    </row>
    <row r="1187" spans="1:2" x14ac:dyDescent="0.45">
      <c r="A1187" s="151"/>
      <c r="B1187" s="189"/>
    </row>
    <row r="1188" spans="1:2" x14ac:dyDescent="0.45">
      <c r="A1188" s="151"/>
      <c r="B1188" s="189"/>
    </row>
    <row r="1189" spans="1:2" x14ac:dyDescent="0.45">
      <c r="A1189" s="151"/>
      <c r="B1189" s="189"/>
    </row>
    <row r="1190" spans="1:2" x14ac:dyDescent="0.45">
      <c r="A1190" s="151"/>
      <c r="B1190" s="189"/>
    </row>
    <row r="1191" spans="1:2" x14ac:dyDescent="0.45">
      <c r="A1191" s="151"/>
      <c r="B1191" s="189"/>
    </row>
    <row r="1192" spans="1:2" x14ac:dyDescent="0.45">
      <c r="A1192" s="151"/>
      <c r="B1192" s="189"/>
    </row>
    <row r="1193" spans="1:2" x14ac:dyDescent="0.45">
      <c r="A1193" s="151"/>
      <c r="B1193" s="189"/>
    </row>
    <row r="1194" spans="1:2" x14ac:dyDescent="0.45">
      <c r="A1194" s="151"/>
      <c r="B1194" s="189"/>
    </row>
    <row r="1195" spans="1:2" x14ac:dyDescent="0.45">
      <c r="A1195" s="151"/>
      <c r="B1195" s="189"/>
    </row>
    <row r="1196" spans="1:2" x14ac:dyDescent="0.45">
      <c r="A1196" s="151"/>
      <c r="B1196" s="189"/>
    </row>
    <row r="1197" spans="1:2" x14ac:dyDescent="0.45">
      <c r="A1197" s="151"/>
      <c r="B1197" s="189"/>
    </row>
    <row r="1198" spans="1:2" x14ac:dyDescent="0.45">
      <c r="A1198" s="151"/>
      <c r="B1198" s="189"/>
    </row>
    <row r="1199" spans="1:2" x14ac:dyDescent="0.45">
      <c r="A1199" s="151"/>
      <c r="B1199" s="189"/>
    </row>
    <row r="1200" spans="1:2" x14ac:dyDescent="0.45">
      <c r="A1200" s="151"/>
      <c r="B1200" s="189"/>
    </row>
    <row r="1201" spans="1:2" x14ac:dyDescent="0.45">
      <c r="A1201" s="151"/>
      <c r="B1201" s="189"/>
    </row>
    <row r="1202" spans="1:2" x14ac:dyDescent="0.45">
      <c r="A1202" s="151"/>
      <c r="B1202" s="189"/>
    </row>
    <row r="1203" spans="1:2" x14ac:dyDescent="0.45">
      <c r="A1203" s="151"/>
      <c r="B1203" s="189"/>
    </row>
    <row r="1204" spans="1:2" x14ac:dyDescent="0.45">
      <c r="A1204" s="151"/>
      <c r="B1204" s="189"/>
    </row>
    <row r="1205" spans="1:2" x14ac:dyDescent="0.45">
      <c r="A1205" s="151"/>
      <c r="B1205" s="189"/>
    </row>
    <row r="1206" spans="1:2" x14ac:dyDescent="0.45">
      <c r="A1206" s="151"/>
      <c r="B1206" s="189"/>
    </row>
    <row r="1207" spans="1:2" x14ac:dyDescent="0.45">
      <c r="A1207" s="151"/>
      <c r="B1207" s="189"/>
    </row>
    <row r="1208" spans="1:2" x14ac:dyDescent="0.45">
      <c r="A1208" s="151"/>
      <c r="B1208" s="189"/>
    </row>
    <row r="1209" spans="1:2" x14ac:dyDescent="0.45">
      <c r="A1209" s="151"/>
      <c r="B1209" s="189"/>
    </row>
    <row r="1210" spans="1:2" x14ac:dyDescent="0.45">
      <c r="A1210" s="151"/>
      <c r="B1210" s="189"/>
    </row>
    <row r="1211" spans="1:2" x14ac:dyDescent="0.45">
      <c r="A1211" s="151"/>
      <c r="B1211" s="189"/>
    </row>
    <row r="1212" spans="1:2" x14ac:dyDescent="0.45">
      <c r="A1212" s="151"/>
      <c r="B1212" s="189"/>
    </row>
    <row r="1213" spans="1:2" x14ac:dyDescent="0.45">
      <c r="A1213" s="151"/>
      <c r="B1213" s="189"/>
    </row>
    <row r="1214" spans="1:2" x14ac:dyDescent="0.45">
      <c r="A1214" s="151"/>
      <c r="B1214" s="189"/>
    </row>
    <row r="1215" spans="1:2" x14ac:dyDescent="0.45">
      <c r="A1215" s="151"/>
      <c r="B1215" s="189"/>
    </row>
    <row r="1216" spans="1:2" x14ac:dyDescent="0.45">
      <c r="A1216" s="151"/>
      <c r="B1216" s="189"/>
    </row>
    <row r="1217" spans="1:2" x14ac:dyDescent="0.45">
      <c r="A1217" s="151"/>
      <c r="B1217" s="189"/>
    </row>
    <row r="1218" spans="1:2" x14ac:dyDescent="0.45">
      <c r="A1218" s="151"/>
      <c r="B1218" s="189"/>
    </row>
    <row r="1219" spans="1:2" x14ac:dyDescent="0.45">
      <c r="A1219" s="151"/>
      <c r="B1219" s="189"/>
    </row>
    <row r="1220" spans="1:2" x14ac:dyDescent="0.45">
      <c r="A1220" s="151"/>
      <c r="B1220" s="189"/>
    </row>
    <row r="1221" spans="1:2" x14ac:dyDescent="0.45">
      <c r="A1221" s="151"/>
      <c r="B1221" s="189"/>
    </row>
    <row r="1222" spans="1:2" x14ac:dyDescent="0.45">
      <c r="A1222" s="151"/>
      <c r="B1222" s="189"/>
    </row>
    <row r="1223" spans="1:2" x14ac:dyDescent="0.45">
      <c r="A1223" s="151"/>
      <c r="B1223" s="189"/>
    </row>
    <row r="1224" spans="1:2" x14ac:dyDescent="0.45">
      <c r="A1224" s="151"/>
      <c r="B1224" s="189"/>
    </row>
    <row r="1225" spans="1:2" x14ac:dyDescent="0.45">
      <c r="A1225" s="151"/>
      <c r="B1225" s="189"/>
    </row>
    <row r="1226" spans="1:2" x14ac:dyDescent="0.45">
      <c r="A1226" s="151"/>
      <c r="B1226" s="189"/>
    </row>
    <row r="1227" spans="1:2" x14ac:dyDescent="0.45">
      <c r="A1227" s="151"/>
      <c r="B1227" s="189"/>
    </row>
    <row r="1228" spans="1:2" x14ac:dyDescent="0.45">
      <c r="A1228" s="151"/>
      <c r="B1228" s="189"/>
    </row>
    <row r="1229" spans="1:2" x14ac:dyDescent="0.45">
      <c r="A1229" s="151"/>
      <c r="B1229" s="189"/>
    </row>
    <row r="1230" spans="1:2" x14ac:dyDescent="0.45">
      <c r="A1230" s="151"/>
      <c r="B1230" s="189"/>
    </row>
    <row r="1231" spans="1:2" x14ac:dyDescent="0.45">
      <c r="A1231" s="151"/>
      <c r="B1231" s="189"/>
    </row>
    <row r="1232" spans="1:2" x14ac:dyDescent="0.45">
      <c r="A1232" s="151"/>
      <c r="B1232" s="189"/>
    </row>
    <row r="1233" spans="1:2" x14ac:dyDescent="0.45">
      <c r="A1233" s="151"/>
      <c r="B1233" s="189"/>
    </row>
    <row r="1234" spans="1:2" x14ac:dyDescent="0.45">
      <c r="A1234" s="151"/>
      <c r="B1234" s="189"/>
    </row>
    <row r="1235" spans="1:2" x14ac:dyDescent="0.45">
      <c r="A1235" s="151"/>
      <c r="B1235" s="189"/>
    </row>
    <row r="1236" spans="1:2" x14ac:dyDescent="0.45">
      <c r="A1236" s="151"/>
      <c r="B1236" s="189"/>
    </row>
    <row r="1237" spans="1:2" x14ac:dyDescent="0.45">
      <c r="A1237" s="151"/>
      <c r="B1237" s="189"/>
    </row>
    <row r="1238" spans="1:2" x14ac:dyDescent="0.45">
      <c r="A1238" s="151"/>
      <c r="B1238" s="189"/>
    </row>
    <row r="1239" spans="1:2" x14ac:dyDescent="0.45">
      <c r="A1239" s="151"/>
      <c r="B1239" s="189"/>
    </row>
    <row r="1240" spans="1:2" x14ac:dyDescent="0.45">
      <c r="A1240" s="151"/>
      <c r="B1240" s="189"/>
    </row>
    <row r="1241" spans="1:2" x14ac:dyDescent="0.45">
      <c r="A1241" s="151"/>
      <c r="B1241" s="189"/>
    </row>
    <row r="1242" spans="1:2" x14ac:dyDescent="0.45">
      <c r="A1242" s="151"/>
      <c r="B1242" s="189"/>
    </row>
    <row r="1243" spans="1:2" x14ac:dyDescent="0.45">
      <c r="A1243" s="151"/>
      <c r="B1243" s="189"/>
    </row>
    <row r="1244" spans="1:2" x14ac:dyDescent="0.45">
      <c r="A1244" s="151"/>
      <c r="B1244" s="189"/>
    </row>
    <row r="1245" spans="1:2" x14ac:dyDescent="0.45">
      <c r="A1245" s="151"/>
      <c r="B1245" s="189"/>
    </row>
    <row r="1246" spans="1:2" x14ac:dyDescent="0.45">
      <c r="A1246" s="151"/>
      <c r="B1246" s="189"/>
    </row>
    <row r="1247" spans="1:2" x14ac:dyDescent="0.45">
      <c r="A1247" s="151"/>
      <c r="B1247" s="189"/>
    </row>
    <row r="1248" spans="1:2" x14ac:dyDescent="0.45">
      <c r="A1248" s="151"/>
      <c r="B1248" s="189"/>
    </row>
    <row r="1249" spans="1:2" x14ac:dyDescent="0.45">
      <c r="A1249" s="151"/>
      <c r="B1249" s="189"/>
    </row>
    <row r="1250" spans="1:2" x14ac:dyDescent="0.45">
      <c r="A1250" s="151"/>
      <c r="B1250" s="189"/>
    </row>
    <row r="1251" spans="1:2" x14ac:dyDescent="0.45">
      <c r="A1251" s="151"/>
      <c r="B1251" s="189"/>
    </row>
    <row r="1252" spans="1:2" x14ac:dyDescent="0.45">
      <c r="A1252" s="151"/>
      <c r="B1252" s="189"/>
    </row>
    <row r="1253" spans="1:2" x14ac:dyDescent="0.45">
      <c r="A1253" s="151"/>
      <c r="B1253" s="189"/>
    </row>
    <row r="1254" spans="1:2" x14ac:dyDescent="0.45">
      <c r="A1254" s="151"/>
      <c r="B1254" s="189"/>
    </row>
    <row r="1255" spans="1:2" x14ac:dyDescent="0.45">
      <c r="A1255" s="151"/>
      <c r="B1255" s="189"/>
    </row>
    <row r="1256" spans="1:2" x14ac:dyDescent="0.45">
      <c r="A1256" s="151"/>
      <c r="B1256" s="189"/>
    </row>
    <row r="1257" spans="1:2" x14ac:dyDescent="0.45">
      <c r="A1257" s="151"/>
      <c r="B1257" s="189"/>
    </row>
    <row r="1258" spans="1:2" x14ac:dyDescent="0.45">
      <c r="A1258" s="151"/>
      <c r="B1258" s="189"/>
    </row>
    <row r="1259" spans="1:2" x14ac:dyDescent="0.45">
      <c r="A1259" s="151"/>
      <c r="B1259" s="189"/>
    </row>
    <row r="1260" spans="1:2" x14ac:dyDescent="0.45">
      <c r="A1260" s="151"/>
      <c r="B1260" s="189"/>
    </row>
    <row r="1261" spans="1:2" x14ac:dyDescent="0.45">
      <c r="A1261" s="151"/>
      <c r="B1261" s="189"/>
    </row>
    <row r="1262" spans="1:2" x14ac:dyDescent="0.45">
      <c r="A1262" s="151"/>
      <c r="B1262" s="189"/>
    </row>
    <row r="1263" spans="1:2" x14ac:dyDescent="0.45">
      <c r="A1263" s="151"/>
      <c r="B1263" s="189"/>
    </row>
    <row r="1264" spans="1:2" x14ac:dyDescent="0.45">
      <c r="A1264" s="151"/>
      <c r="B1264" s="189"/>
    </row>
    <row r="1265" spans="1:2" x14ac:dyDescent="0.45">
      <c r="A1265" s="151"/>
      <c r="B1265" s="189"/>
    </row>
    <row r="1266" spans="1:2" x14ac:dyDescent="0.45">
      <c r="A1266" s="151"/>
      <c r="B1266" s="189"/>
    </row>
    <row r="1267" spans="1:2" x14ac:dyDescent="0.45">
      <c r="A1267" s="151"/>
      <c r="B1267" s="189"/>
    </row>
    <row r="1268" spans="1:2" x14ac:dyDescent="0.45">
      <c r="A1268" s="151"/>
      <c r="B1268" s="189"/>
    </row>
    <row r="1269" spans="1:2" x14ac:dyDescent="0.45">
      <c r="A1269" s="151"/>
      <c r="B1269" s="189"/>
    </row>
    <row r="1270" spans="1:2" x14ac:dyDescent="0.45">
      <c r="A1270" s="151"/>
      <c r="B1270" s="189"/>
    </row>
    <row r="1271" spans="1:2" x14ac:dyDescent="0.45">
      <c r="A1271" s="151"/>
      <c r="B1271" s="189"/>
    </row>
    <row r="1272" spans="1:2" x14ac:dyDescent="0.45">
      <c r="A1272" s="151"/>
      <c r="B1272" s="189"/>
    </row>
    <row r="1273" spans="1:2" x14ac:dyDescent="0.45">
      <c r="A1273" s="151"/>
      <c r="B1273" s="189"/>
    </row>
    <row r="1274" spans="1:2" x14ac:dyDescent="0.45">
      <c r="A1274" s="151"/>
      <c r="B1274" s="189"/>
    </row>
    <row r="1275" spans="1:2" x14ac:dyDescent="0.45">
      <c r="A1275" s="151"/>
      <c r="B1275" s="189"/>
    </row>
    <row r="1276" spans="1:2" x14ac:dyDescent="0.45">
      <c r="A1276" s="151"/>
      <c r="B1276" s="189"/>
    </row>
    <row r="1277" spans="1:2" x14ac:dyDescent="0.45">
      <c r="A1277" s="151"/>
      <c r="B1277" s="189"/>
    </row>
    <row r="1278" spans="1:2" x14ac:dyDescent="0.45">
      <c r="A1278" s="151"/>
      <c r="B1278" s="189"/>
    </row>
    <row r="1279" spans="1:2" x14ac:dyDescent="0.45">
      <c r="A1279" s="151"/>
      <c r="B1279" s="189"/>
    </row>
    <row r="1280" spans="1:2" x14ac:dyDescent="0.45">
      <c r="A1280" s="151"/>
      <c r="B1280" s="189"/>
    </row>
    <row r="1281" spans="1:2" x14ac:dyDescent="0.45">
      <c r="A1281" s="151"/>
      <c r="B1281" s="189"/>
    </row>
    <row r="1282" spans="1:2" x14ac:dyDescent="0.45">
      <c r="A1282" s="151"/>
      <c r="B1282" s="189"/>
    </row>
    <row r="1283" spans="1:2" x14ac:dyDescent="0.45">
      <c r="A1283" s="151"/>
      <c r="B1283" s="189"/>
    </row>
    <row r="1284" spans="1:2" x14ac:dyDescent="0.45">
      <c r="A1284" s="151"/>
      <c r="B1284" s="189"/>
    </row>
    <row r="1285" spans="1:2" x14ac:dyDescent="0.45">
      <c r="A1285" s="151"/>
      <c r="B1285" s="189"/>
    </row>
    <row r="1286" spans="1:2" x14ac:dyDescent="0.45">
      <c r="A1286" s="151"/>
      <c r="B1286" s="189"/>
    </row>
    <row r="1287" spans="1:2" x14ac:dyDescent="0.45">
      <c r="A1287" s="151"/>
      <c r="B1287" s="189"/>
    </row>
    <row r="1288" spans="1:2" x14ac:dyDescent="0.45">
      <c r="A1288" s="151"/>
      <c r="B1288" s="189"/>
    </row>
    <row r="1289" spans="1:2" x14ac:dyDescent="0.45">
      <c r="A1289" s="151"/>
      <c r="B1289" s="189"/>
    </row>
    <row r="1290" spans="1:2" x14ac:dyDescent="0.45">
      <c r="A1290" s="151"/>
      <c r="B1290" s="189"/>
    </row>
    <row r="1291" spans="1:2" x14ac:dyDescent="0.45">
      <c r="A1291" s="151"/>
      <c r="B1291" s="189"/>
    </row>
    <row r="1292" spans="1:2" x14ac:dyDescent="0.45">
      <c r="A1292" s="151"/>
      <c r="B1292" s="189"/>
    </row>
    <row r="1293" spans="1:2" x14ac:dyDescent="0.45">
      <c r="A1293" s="151"/>
      <c r="B1293" s="189"/>
    </row>
    <row r="1294" spans="1:2" x14ac:dyDescent="0.45">
      <c r="A1294" s="151"/>
      <c r="B1294" s="189"/>
    </row>
    <row r="1295" spans="1:2" x14ac:dyDescent="0.45">
      <c r="A1295" s="151"/>
      <c r="B1295" s="189"/>
    </row>
    <row r="1296" spans="1:2" x14ac:dyDescent="0.45">
      <c r="A1296" s="151"/>
      <c r="B1296" s="189"/>
    </row>
    <row r="1297" spans="1:2" x14ac:dyDescent="0.45">
      <c r="A1297" s="151"/>
      <c r="B1297" s="189"/>
    </row>
    <row r="1298" spans="1:2" x14ac:dyDescent="0.45">
      <c r="A1298" s="151"/>
      <c r="B1298" s="189"/>
    </row>
    <row r="1299" spans="1:2" x14ac:dyDescent="0.45">
      <c r="A1299" s="151"/>
      <c r="B1299" s="189"/>
    </row>
    <row r="1300" spans="1:2" x14ac:dyDescent="0.45">
      <c r="A1300" s="151"/>
      <c r="B1300" s="189"/>
    </row>
    <row r="1301" spans="1:2" x14ac:dyDescent="0.45">
      <c r="A1301" s="151"/>
      <c r="B1301" s="189"/>
    </row>
    <row r="1302" spans="1:2" x14ac:dyDescent="0.45">
      <c r="A1302" s="151"/>
      <c r="B1302" s="189"/>
    </row>
    <row r="1303" spans="1:2" x14ac:dyDescent="0.45">
      <c r="A1303" s="151"/>
      <c r="B1303" s="189"/>
    </row>
    <row r="1304" spans="1:2" x14ac:dyDescent="0.45">
      <c r="A1304" s="151"/>
      <c r="B1304" s="189"/>
    </row>
    <row r="1305" spans="1:2" x14ac:dyDescent="0.45">
      <c r="A1305" s="151"/>
      <c r="B1305" s="189"/>
    </row>
    <row r="1306" spans="1:2" x14ac:dyDescent="0.45">
      <c r="A1306" s="151"/>
      <c r="B1306" s="189"/>
    </row>
    <row r="1307" spans="1:2" x14ac:dyDescent="0.45">
      <c r="A1307" s="151"/>
      <c r="B1307" s="189"/>
    </row>
    <row r="1308" spans="1:2" x14ac:dyDescent="0.45">
      <c r="A1308" s="151"/>
      <c r="B1308" s="189"/>
    </row>
    <row r="1309" spans="1:2" x14ac:dyDescent="0.45">
      <c r="A1309" s="151"/>
      <c r="B1309" s="189"/>
    </row>
    <row r="1310" spans="1:2" x14ac:dyDescent="0.45">
      <c r="A1310" s="151"/>
      <c r="B1310" s="189"/>
    </row>
    <row r="1311" spans="1:2" x14ac:dyDescent="0.45">
      <c r="A1311" s="151"/>
      <c r="B1311" s="189"/>
    </row>
    <row r="1312" spans="1:2" x14ac:dyDescent="0.45">
      <c r="A1312" s="151"/>
      <c r="B1312" s="189"/>
    </row>
    <row r="1313" spans="1:2" x14ac:dyDescent="0.45">
      <c r="A1313" s="151"/>
      <c r="B1313" s="189"/>
    </row>
    <row r="1314" spans="1:2" x14ac:dyDescent="0.45">
      <c r="A1314" s="151"/>
      <c r="B1314" s="189"/>
    </row>
    <row r="1315" spans="1:2" x14ac:dyDescent="0.45">
      <c r="A1315" s="151"/>
      <c r="B1315" s="189"/>
    </row>
    <row r="1316" spans="1:2" x14ac:dyDescent="0.45">
      <c r="A1316" s="151"/>
      <c r="B1316" s="189"/>
    </row>
    <row r="1317" spans="1:2" x14ac:dyDescent="0.45">
      <c r="A1317" s="151"/>
      <c r="B1317" s="189"/>
    </row>
    <row r="1318" spans="1:2" x14ac:dyDescent="0.45">
      <c r="A1318" s="151"/>
      <c r="B1318" s="189"/>
    </row>
    <row r="1319" spans="1:2" x14ac:dyDescent="0.45">
      <c r="A1319" s="151"/>
      <c r="B1319" s="189"/>
    </row>
    <row r="1320" spans="1:2" x14ac:dyDescent="0.45">
      <c r="A1320" s="151"/>
      <c r="B1320" s="189"/>
    </row>
    <row r="1321" spans="1:2" x14ac:dyDescent="0.45">
      <c r="A1321" s="151"/>
      <c r="B1321" s="189"/>
    </row>
    <row r="1322" spans="1:2" x14ac:dyDescent="0.45">
      <c r="A1322" s="151"/>
      <c r="B1322" s="189"/>
    </row>
    <row r="1323" spans="1:2" x14ac:dyDescent="0.45">
      <c r="A1323" s="151"/>
      <c r="B1323" s="189"/>
    </row>
    <row r="1324" spans="1:2" x14ac:dyDescent="0.45">
      <c r="A1324" s="151"/>
      <c r="B1324" s="189"/>
    </row>
    <row r="1325" spans="1:2" x14ac:dyDescent="0.45">
      <c r="A1325" s="151"/>
      <c r="B1325" s="189"/>
    </row>
    <row r="1326" spans="1:2" x14ac:dyDescent="0.45">
      <c r="A1326" s="151"/>
      <c r="B1326" s="189"/>
    </row>
    <row r="1327" spans="1:2" x14ac:dyDescent="0.45">
      <c r="A1327" s="151"/>
      <c r="B1327" s="189"/>
    </row>
    <row r="1328" spans="1:2" x14ac:dyDescent="0.45">
      <c r="A1328" s="151"/>
      <c r="B1328" s="189"/>
    </row>
    <row r="1329" spans="1:2" x14ac:dyDescent="0.45">
      <c r="A1329" s="151"/>
      <c r="B1329" s="189"/>
    </row>
    <row r="1330" spans="1:2" x14ac:dyDescent="0.45">
      <c r="A1330" s="151"/>
      <c r="B1330" s="189"/>
    </row>
    <row r="1331" spans="1:2" x14ac:dyDescent="0.45">
      <c r="A1331" s="151"/>
      <c r="B1331" s="189"/>
    </row>
    <row r="1332" spans="1:2" x14ac:dyDescent="0.45">
      <c r="A1332" s="151"/>
      <c r="B1332" s="189"/>
    </row>
    <row r="1333" spans="1:2" x14ac:dyDescent="0.45">
      <c r="A1333" s="151"/>
      <c r="B1333" s="189"/>
    </row>
    <row r="1334" spans="1:2" x14ac:dyDescent="0.45">
      <c r="A1334" s="151"/>
      <c r="B1334" s="189"/>
    </row>
    <row r="1335" spans="1:2" x14ac:dyDescent="0.45">
      <c r="A1335" s="151"/>
      <c r="B1335" s="189"/>
    </row>
    <row r="1336" spans="1:2" x14ac:dyDescent="0.45">
      <c r="A1336" s="151"/>
      <c r="B1336" s="189"/>
    </row>
    <row r="1337" spans="1:2" x14ac:dyDescent="0.45">
      <c r="A1337" s="151"/>
      <c r="B1337" s="189"/>
    </row>
    <row r="1338" spans="1:2" x14ac:dyDescent="0.45">
      <c r="A1338" s="151"/>
      <c r="B1338" s="189"/>
    </row>
    <row r="1339" spans="1:2" x14ac:dyDescent="0.45">
      <c r="A1339" s="151"/>
      <c r="B1339" s="189"/>
    </row>
    <row r="1340" spans="1:2" x14ac:dyDescent="0.45">
      <c r="A1340" s="151"/>
      <c r="B1340" s="189"/>
    </row>
    <row r="1341" spans="1:2" x14ac:dyDescent="0.45">
      <c r="A1341" s="151"/>
      <c r="B1341" s="189"/>
    </row>
    <row r="1342" spans="1:2" x14ac:dyDescent="0.45">
      <c r="A1342" s="151"/>
      <c r="B1342" s="189"/>
    </row>
    <row r="1343" spans="1:2" x14ac:dyDescent="0.45">
      <c r="A1343" s="151"/>
      <c r="B1343" s="189"/>
    </row>
    <row r="1344" spans="1:2" x14ac:dyDescent="0.45">
      <c r="A1344" s="151"/>
      <c r="B1344" s="189"/>
    </row>
    <row r="1345" spans="1:2" x14ac:dyDescent="0.45">
      <c r="A1345" s="151"/>
      <c r="B1345" s="189"/>
    </row>
    <row r="1346" spans="1:2" x14ac:dyDescent="0.45">
      <c r="A1346" s="151"/>
      <c r="B1346" s="189"/>
    </row>
    <row r="1347" spans="1:2" x14ac:dyDescent="0.45">
      <c r="A1347" s="151"/>
      <c r="B1347" s="189"/>
    </row>
    <row r="1348" spans="1:2" x14ac:dyDescent="0.45">
      <c r="A1348" s="151"/>
      <c r="B1348" s="189"/>
    </row>
    <row r="1349" spans="1:2" x14ac:dyDescent="0.45">
      <c r="A1349" s="151"/>
      <c r="B1349" s="189"/>
    </row>
    <row r="1350" spans="1:2" x14ac:dyDescent="0.45">
      <c r="A1350" s="151"/>
      <c r="B1350" s="189"/>
    </row>
    <row r="1351" spans="1:2" x14ac:dyDescent="0.45">
      <c r="A1351" s="151"/>
      <c r="B1351" s="189"/>
    </row>
    <row r="1352" spans="1:2" x14ac:dyDescent="0.45">
      <c r="A1352" s="151"/>
      <c r="B1352" s="189"/>
    </row>
    <row r="1353" spans="1:2" x14ac:dyDescent="0.45">
      <c r="A1353" s="151"/>
      <c r="B1353" s="189"/>
    </row>
    <row r="1354" spans="1:2" x14ac:dyDescent="0.45">
      <c r="A1354" s="151"/>
      <c r="B1354" s="189"/>
    </row>
    <row r="1355" spans="1:2" x14ac:dyDescent="0.45">
      <c r="A1355" s="151"/>
      <c r="B1355" s="189"/>
    </row>
    <row r="1356" spans="1:2" x14ac:dyDescent="0.45">
      <c r="A1356" s="151"/>
      <c r="B1356" s="189"/>
    </row>
    <row r="1357" spans="1:2" x14ac:dyDescent="0.45">
      <c r="A1357" s="151"/>
      <c r="B1357" s="189"/>
    </row>
    <row r="1358" spans="1:2" x14ac:dyDescent="0.45">
      <c r="A1358" s="151"/>
      <c r="B1358" s="189"/>
    </row>
    <row r="1359" spans="1:2" x14ac:dyDescent="0.45">
      <c r="A1359" s="151"/>
      <c r="B1359" s="189"/>
    </row>
    <row r="1360" spans="1:2" x14ac:dyDescent="0.45">
      <c r="A1360" s="151"/>
      <c r="B1360" s="189"/>
    </row>
    <row r="1361" spans="1:2" x14ac:dyDescent="0.45">
      <c r="A1361" s="151"/>
      <c r="B1361" s="189"/>
    </row>
    <row r="1362" spans="1:2" x14ac:dyDescent="0.45">
      <c r="A1362" s="151"/>
      <c r="B1362" s="189"/>
    </row>
    <row r="1363" spans="1:2" x14ac:dyDescent="0.45">
      <c r="A1363" s="151"/>
      <c r="B1363" s="189"/>
    </row>
    <row r="1364" spans="1:2" x14ac:dyDescent="0.45">
      <c r="A1364" s="151"/>
      <c r="B1364" s="189"/>
    </row>
    <row r="1365" spans="1:2" x14ac:dyDescent="0.45">
      <c r="A1365" s="151"/>
      <c r="B1365" s="189"/>
    </row>
    <row r="1366" spans="1:2" x14ac:dyDescent="0.45">
      <c r="A1366" s="151"/>
      <c r="B1366" s="189"/>
    </row>
    <row r="1367" spans="1:2" x14ac:dyDescent="0.45">
      <c r="A1367" s="151"/>
      <c r="B1367" s="189"/>
    </row>
    <row r="1368" spans="1:2" x14ac:dyDescent="0.45">
      <c r="A1368" s="151"/>
      <c r="B1368" s="189"/>
    </row>
    <row r="1369" spans="1:2" x14ac:dyDescent="0.45">
      <c r="A1369" s="151"/>
      <c r="B1369" s="189"/>
    </row>
    <row r="1370" spans="1:2" x14ac:dyDescent="0.45">
      <c r="A1370" s="151"/>
      <c r="B1370" s="189"/>
    </row>
    <row r="1371" spans="1:2" x14ac:dyDescent="0.45">
      <c r="A1371" s="151"/>
      <c r="B1371" s="189"/>
    </row>
    <row r="1372" spans="1:2" x14ac:dyDescent="0.45">
      <c r="A1372" s="151"/>
      <c r="B1372" s="189"/>
    </row>
    <row r="1373" spans="1:2" x14ac:dyDescent="0.45">
      <c r="A1373" s="151"/>
      <c r="B1373" s="189"/>
    </row>
    <row r="1374" spans="1:2" x14ac:dyDescent="0.45">
      <c r="A1374" s="151"/>
      <c r="B1374" s="189"/>
    </row>
    <row r="1375" spans="1:2" x14ac:dyDescent="0.45">
      <c r="A1375" s="151"/>
      <c r="B1375" s="189"/>
    </row>
    <row r="1376" spans="1:2" x14ac:dyDescent="0.45">
      <c r="A1376" s="151"/>
      <c r="B1376" s="189"/>
    </row>
    <row r="1377" spans="1:2" x14ac:dyDescent="0.45">
      <c r="A1377" s="151"/>
      <c r="B1377" s="189"/>
    </row>
    <row r="1378" spans="1:2" x14ac:dyDescent="0.45">
      <c r="A1378" s="151"/>
      <c r="B1378" s="189"/>
    </row>
    <row r="1379" spans="1:2" x14ac:dyDescent="0.45">
      <c r="A1379" s="151"/>
      <c r="B1379" s="189"/>
    </row>
    <row r="1380" spans="1:2" x14ac:dyDescent="0.45">
      <c r="A1380" s="151"/>
      <c r="B1380" s="189"/>
    </row>
    <row r="1381" spans="1:2" x14ac:dyDescent="0.45">
      <c r="A1381" s="151"/>
      <c r="B1381" s="189"/>
    </row>
    <row r="1382" spans="1:2" x14ac:dyDescent="0.45">
      <c r="A1382" s="151"/>
      <c r="B1382" s="189"/>
    </row>
    <row r="1383" spans="1:2" x14ac:dyDescent="0.45">
      <c r="A1383" s="151"/>
      <c r="B1383" s="189"/>
    </row>
    <row r="1384" spans="1:2" x14ac:dyDescent="0.45">
      <c r="A1384" s="151"/>
      <c r="B1384" s="189"/>
    </row>
    <row r="1385" spans="1:2" x14ac:dyDescent="0.45">
      <c r="A1385" s="151"/>
      <c r="B1385" s="189"/>
    </row>
    <row r="1386" spans="1:2" x14ac:dyDescent="0.45">
      <c r="A1386" s="151"/>
      <c r="B1386" s="189"/>
    </row>
    <row r="1387" spans="1:2" x14ac:dyDescent="0.45">
      <c r="A1387" s="151"/>
      <c r="B1387" s="189"/>
    </row>
    <row r="1388" spans="1:2" x14ac:dyDescent="0.45">
      <c r="A1388" s="151"/>
      <c r="B1388" s="189"/>
    </row>
    <row r="1389" spans="1:2" x14ac:dyDescent="0.45">
      <c r="A1389" s="151"/>
      <c r="B1389" s="189"/>
    </row>
    <row r="1390" spans="1:2" x14ac:dyDescent="0.45">
      <c r="A1390" s="151"/>
      <c r="B1390" s="189"/>
    </row>
    <row r="1391" spans="1:2" x14ac:dyDescent="0.45">
      <c r="A1391" s="151"/>
      <c r="B1391" s="189"/>
    </row>
    <row r="1392" spans="1:2" x14ac:dyDescent="0.45">
      <c r="A1392" s="151"/>
      <c r="B1392" s="189"/>
    </row>
    <row r="1393" spans="1:2" x14ac:dyDescent="0.45">
      <c r="A1393" s="151"/>
      <c r="B1393" s="189"/>
    </row>
    <row r="1394" spans="1:2" x14ac:dyDescent="0.45">
      <c r="A1394" s="151"/>
      <c r="B1394" s="189"/>
    </row>
    <row r="1395" spans="1:2" x14ac:dyDescent="0.45">
      <c r="A1395" s="151"/>
      <c r="B1395" s="189"/>
    </row>
    <row r="1396" spans="1:2" x14ac:dyDescent="0.45">
      <c r="A1396" s="151"/>
      <c r="B1396" s="189"/>
    </row>
    <row r="1397" spans="1:2" x14ac:dyDescent="0.45">
      <c r="A1397" s="151"/>
      <c r="B1397" s="189"/>
    </row>
    <row r="1398" spans="1:2" x14ac:dyDescent="0.45">
      <c r="A1398" s="151"/>
      <c r="B1398" s="189"/>
    </row>
    <row r="1399" spans="1:2" x14ac:dyDescent="0.45">
      <c r="A1399" s="151"/>
      <c r="B1399" s="189"/>
    </row>
    <row r="1400" spans="1:2" x14ac:dyDescent="0.45">
      <c r="A1400" s="151"/>
      <c r="B1400" s="189"/>
    </row>
    <row r="1401" spans="1:2" x14ac:dyDescent="0.45">
      <c r="A1401" s="151"/>
      <c r="B1401" s="189"/>
    </row>
    <row r="1402" spans="1:2" x14ac:dyDescent="0.45">
      <c r="A1402" s="151"/>
      <c r="B1402" s="189"/>
    </row>
    <row r="1403" spans="1:2" x14ac:dyDescent="0.45">
      <c r="A1403" s="151"/>
      <c r="B1403" s="189"/>
    </row>
    <row r="1404" spans="1:2" x14ac:dyDescent="0.45">
      <c r="A1404" s="151"/>
      <c r="B1404" s="189"/>
    </row>
    <row r="1405" spans="1:2" x14ac:dyDescent="0.45">
      <c r="A1405" s="151"/>
      <c r="B1405" s="189"/>
    </row>
    <row r="1406" spans="1:2" x14ac:dyDescent="0.45">
      <c r="A1406" s="151"/>
      <c r="B1406" s="189"/>
    </row>
    <row r="1407" spans="1:2" x14ac:dyDescent="0.45">
      <c r="A1407" s="151"/>
      <c r="B1407" s="189"/>
    </row>
    <row r="1408" spans="1:2" x14ac:dyDescent="0.45">
      <c r="A1408" s="151"/>
      <c r="B1408" s="189"/>
    </row>
    <row r="1409" spans="1:2" x14ac:dyDescent="0.45">
      <c r="A1409" s="151"/>
      <c r="B1409" s="189"/>
    </row>
    <row r="1410" spans="1:2" x14ac:dyDescent="0.45">
      <c r="A1410" s="151"/>
      <c r="B1410" s="189"/>
    </row>
    <row r="1411" spans="1:2" x14ac:dyDescent="0.45">
      <c r="A1411" s="151"/>
      <c r="B1411" s="189"/>
    </row>
    <row r="1412" spans="1:2" x14ac:dyDescent="0.45">
      <c r="A1412" s="151"/>
      <c r="B1412" s="189"/>
    </row>
    <row r="1413" spans="1:2" x14ac:dyDescent="0.45">
      <c r="A1413" s="151"/>
      <c r="B1413" s="189"/>
    </row>
    <row r="1414" spans="1:2" x14ac:dyDescent="0.45">
      <c r="A1414" s="151"/>
      <c r="B1414" s="189"/>
    </row>
    <row r="1415" spans="1:2" x14ac:dyDescent="0.45">
      <c r="A1415" s="151"/>
      <c r="B1415" s="189"/>
    </row>
    <row r="1416" spans="1:2" x14ac:dyDescent="0.45">
      <c r="A1416" s="151"/>
      <c r="B1416" s="189"/>
    </row>
    <row r="1417" spans="1:2" x14ac:dyDescent="0.45">
      <c r="A1417" s="151"/>
      <c r="B1417" s="189"/>
    </row>
    <row r="1418" spans="1:2" x14ac:dyDescent="0.45">
      <c r="A1418" s="151"/>
      <c r="B1418" s="189"/>
    </row>
    <row r="1419" spans="1:2" x14ac:dyDescent="0.45">
      <c r="A1419" s="151"/>
      <c r="B1419" s="189"/>
    </row>
    <row r="1420" spans="1:2" x14ac:dyDescent="0.45">
      <c r="A1420" s="151"/>
      <c r="B1420" s="189"/>
    </row>
    <row r="1421" spans="1:2" x14ac:dyDescent="0.45">
      <c r="A1421" s="151"/>
      <c r="B1421" s="189"/>
    </row>
    <row r="1422" spans="1:2" x14ac:dyDescent="0.45">
      <c r="A1422" s="151"/>
      <c r="B1422" s="189"/>
    </row>
    <row r="1423" spans="1:2" x14ac:dyDescent="0.45">
      <c r="A1423" s="151"/>
      <c r="B1423" s="189"/>
    </row>
    <row r="1424" spans="1:2" x14ac:dyDescent="0.45">
      <c r="A1424" s="151"/>
      <c r="B1424" s="189"/>
    </row>
    <row r="1425" spans="1:2" x14ac:dyDescent="0.45">
      <c r="A1425" s="151"/>
      <c r="B1425" s="189"/>
    </row>
    <row r="1426" spans="1:2" x14ac:dyDescent="0.45">
      <c r="A1426" s="151"/>
      <c r="B1426" s="189"/>
    </row>
    <row r="1427" spans="1:2" x14ac:dyDescent="0.45">
      <c r="A1427" s="151"/>
      <c r="B1427" s="189"/>
    </row>
    <row r="1428" spans="1:2" x14ac:dyDescent="0.45">
      <c r="A1428" s="151"/>
      <c r="B1428" s="189"/>
    </row>
    <row r="1429" spans="1:2" x14ac:dyDescent="0.45">
      <c r="A1429" s="151"/>
      <c r="B1429" s="189"/>
    </row>
    <row r="1430" spans="1:2" x14ac:dyDescent="0.45">
      <c r="A1430" s="151"/>
      <c r="B1430" s="189"/>
    </row>
    <row r="1431" spans="1:2" x14ac:dyDescent="0.45">
      <c r="A1431" s="151"/>
      <c r="B1431" s="189"/>
    </row>
    <row r="1432" spans="1:2" x14ac:dyDescent="0.45">
      <c r="A1432" s="151"/>
      <c r="B1432" s="189"/>
    </row>
    <row r="1433" spans="1:2" x14ac:dyDescent="0.45">
      <c r="A1433" s="151"/>
      <c r="B1433" s="189"/>
    </row>
    <row r="1434" spans="1:2" x14ac:dyDescent="0.45">
      <c r="A1434" s="151"/>
      <c r="B1434" s="189"/>
    </row>
    <row r="1435" spans="1:2" x14ac:dyDescent="0.45">
      <c r="A1435" s="151"/>
      <c r="B1435" s="189"/>
    </row>
    <row r="1436" spans="1:2" x14ac:dyDescent="0.45">
      <c r="A1436" s="151"/>
      <c r="B1436" s="189"/>
    </row>
    <row r="1437" spans="1:2" x14ac:dyDescent="0.45">
      <c r="A1437" s="151"/>
      <c r="B1437" s="189"/>
    </row>
    <row r="1438" spans="1:2" x14ac:dyDescent="0.45">
      <c r="A1438" s="151"/>
      <c r="B1438" s="189"/>
    </row>
    <row r="1439" spans="1:2" x14ac:dyDescent="0.45">
      <c r="A1439" s="151"/>
      <c r="B1439" s="189"/>
    </row>
    <row r="1440" spans="1:2" x14ac:dyDescent="0.45">
      <c r="A1440" s="151"/>
      <c r="B1440" s="189"/>
    </row>
    <row r="1441" spans="1:2" x14ac:dyDescent="0.45">
      <c r="A1441" s="151"/>
      <c r="B1441" s="189"/>
    </row>
    <row r="1442" spans="1:2" x14ac:dyDescent="0.45">
      <c r="A1442" s="151"/>
      <c r="B1442" s="189"/>
    </row>
    <row r="1443" spans="1:2" x14ac:dyDescent="0.45">
      <c r="A1443" s="151"/>
      <c r="B1443" s="189"/>
    </row>
    <row r="1444" spans="1:2" x14ac:dyDescent="0.45">
      <c r="A1444" s="151"/>
      <c r="B1444" s="189"/>
    </row>
    <row r="1445" spans="1:2" x14ac:dyDescent="0.45">
      <c r="A1445" s="151"/>
      <c r="B1445" s="189"/>
    </row>
    <row r="1446" spans="1:2" x14ac:dyDescent="0.45">
      <c r="A1446" s="151"/>
      <c r="B1446" s="189"/>
    </row>
    <row r="1447" spans="1:2" x14ac:dyDescent="0.45">
      <c r="A1447" s="151"/>
      <c r="B1447" s="189"/>
    </row>
    <row r="1448" spans="1:2" x14ac:dyDescent="0.45">
      <c r="A1448" s="151"/>
      <c r="B1448" s="189"/>
    </row>
    <row r="1449" spans="1:2" x14ac:dyDescent="0.45">
      <c r="A1449" s="151"/>
      <c r="B1449" s="189"/>
    </row>
    <row r="1450" spans="1:2" x14ac:dyDescent="0.45">
      <c r="A1450" s="151"/>
      <c r="B1450" s="189"/>
    </row>
    <row r="1451" spans="1:2" x14ac:dyDescent="0.45">
      <c r="A1451" s="151"/>
      <c r="B1451" s="189"/>
    </row>
    <row r="1452" spans="1:2" x14ac:dyDescent="0.45">
      <c r="A1452" s="151"/>
      <c r="B1452" s="189"/>
    </row>
    <row r="1453" spans="1:2" x14ac:dyDescent="0.45">
      <c r="A1453" s="151"/>
      <c r="B1453" s="189"/>
    </row>
    <row r="1454" spans="1:2" x14ac:dyDescent="0.45">
      <c r="A1454" s="151"/>
      <c r="B1454" s="189"/>
    </row>
    <row r="1455" spans="1:2" x14ac:dyDescent="0.45">
      <c r="A1455" s="151"/>
      <c r="B1455" s="189"/>
    </row>
    <row r="1456" spans="1:2" x14ac:dyDescent="0.45">
      <c r="A1456" s="151"/>
      <c r="B1456" s="189"/>
    </row>
    <row r="1457" spans="1:2" x14ac:dyDescent="0.45">
      <c r="A1457" s="151"/>
      <c r="B1457" s="189"/>
    </row>
    <row r="1458" spans="1:2" x14ac:dyDescent="0.45">
      <c r="A1458" s="151"/>
      <c r="B1458" s="189"/>
    </row>
    <row r="1459" spans="1:2" x14ac:dyDescent="0.45">
      <c r="A1459" s="151"/>
      <c r="B1459" s="189"/>
    </row>
    <row r="1460" spans="1:2" x14ac:dyDescent="0.45">
      <c r="A1460" s="151"/>
      <c r="B1460" s="189"/>
    </row>
    <row r="1461" spans="1:2" x14ac:dyDescent="0.45">
      <c r="A1461" s="151"/>
      <c r="B1461" s="189"/>
    </row>
    <row r="1462" spans="1:2" x14ac:dyDescent="0.45">
      <c r="A1462" s="151"/>
      <c r="B1462" s="189"/>
    </row>
    <row r="1463" spans="1:2" x14ac:dyDescent="0.45">
      <c r="A1463" s="151"/>
      <c r="B1463" s="189"/>
    </row>
    <row r="1464" spans="1:2" x14ac:dyDescent="0.45">
      <c r="A1464" s="151"/>
      <c r="B1464" s="189"/>
    </row>
    <row r="1465" spans="1:2" x14ac:dyDescent="0.45">
      <c r="A1465" s="151"/>
      <c r="B1465" s="189"/>
    </row>
    <row r="1466" spans="1:2" x14ac:dyDescent="0.45">
      <c r="A1466" s="151"/>
      <c r="B1466" s="189"/>
    </row>
    <row r="1467" spans="1:2" x14ac:dyDescent="0.45">
      <c r="A1467" s="151"/>
      <c r="B1467" s="189"/>
    </row>
    <row r="1468" spans="1:2" x14ac:dyDescent="0.45">
      <c r="A1468" s="151"/>
      <c r="B1468" s="189"/>
    </row>
    <row r="1469" spans="1:2" x14ac:dyDescent="0.45">
      <c r="A1469" s="151"/>
      <c r="B1469" s="189"/>
    </row>
    <row r="1470" spans="1:2" x14ac:dyDescent="0.45">
      <c r="A1470" s="151"/>
      <c r="B1470" s="189"/>
    </row>
    <row r="1471" spans="1:2" x14ac:dyDescent="0.45">
      <c r="A1471" s="151"/>
      <c r="B1471" s="189"/>
    </row>
    <row r="1472" spans="1:2" x14ac:dyDescent="0.45">
      <c r="A1472" s="151"/>
      <c r="B1472" s="189"/>
    </row>
    <row r="1473" spans="1:2" x14ac:dyDescent="0.45">
      <c r="A1473" s="151"/>
      <c r="B1473" s="189"/>
    </row>
    <row r="1474" spans="1:2" x14ac:dyDescent="0.45">
      <c r="A1474" s="151"/>
      <c r="B1474" s="189"/>
    </row>
    <row r="1475" spans="1:2" x14ac:dyDescent="0.45">
      <c r="A1475" s="151"/>
      <c r="B1475" s="189"/>
    </row>
    <row r="1476" spans="1:2" x14ac:dyDescent="0.45">
      <c r="A1476" s="151"/>
      <c r="B1476" s="189"/>
    </row>
    <row r="1477" spans="1:2" x14ac:dyDescent="0.45">
      <c r="A1477" s="151"/>
      <c r="B1477" s="189"/>
    </row>
    <row r="1478" spans="1:2" x14ac:dyDescent="0.45">
      <c r="A1478" s="151"/>
      <c r="B1478" s="189"/>
    </row>
    <row r="1479" spans="1:2" x14ac:dyDescent="0.45">
      <c r="A1479" s="151"/>
      <c r="B1479" s="189"/>
    </row>
    <row r="1480" spans="1:2" x14ac:dyDescent="0.45">
      <c r="A1480" s="151"/>
      <c r="B1480" s="189"/>
    </row>
    <row r="1481" spans="1:2" x14ac:dyDescent="0.45">
      <c r="A1481" s="151"/>
      <c r="B1481" s="189"/>
    </row>
    <row r="1482" spans="1:2" x14ac:dyDescent="0.45">
      <c r="A1482" s="151"/>
      <c r="B1482" s="189"/>
    </row>
    <row r="1483" spans="1:2" x14ac:dyDescent="0.45">
      <c r="A1483" s="151"/>
      <c r="B1483" s="189"/>
    </row>
    <row r="1484" spans="1:2" x14ac:dyDescent="0.45">
      <c r="A1484" s="151"/>
      <c r="B1484" s="189"/>
    </row>
    <row r="1485" spans="1:2" x14ac:dyDescent="0.45">
      <c r="A1485" s="151"/>
      <c r="B1485" s="189"/>
    </row>
    <row r="1486" spans="1:2" x14ac:dyDescent="0.45">
      <c r="A1486" s="151"/>
      <c r="B1486" s="189"/>
    </row>
    <row r="1487" spans="1:2" x14ac:dyDescent="0.45">
      <c r="A1487" s="151"/>
      <c r="B1487" s="189"/>
    </row>
    <row r="1488" spans="1:2" x14ac:dyDescent="0.45">
      <c r="A1488" s="151"/>
      <c r="B1488" s="189"/>
    </row>
    <row r="1489" spans="1:2" x14ac:dyDescent="0.45">
      <c r="A1489" s="151"/>
      <c r="B1489" s="189"/>
    </row>
    <row r="1490" spans="1:2" x14ac:dyDescent="0.45">
      <c r="A1490" s="151"/>
      <c r="B1490" s="189"/>
    </row>
    <row r="1491" spans="1:2" x14ac:dyDescent="0.45">
      <c r="A1491" s="151"/>
      <c r="B1491" s="189"/>
    </row>
    <row r="1492" spans="1:2" x14ac:dyDescent="0.45">
      <c r="A1492" s="151"/>
      <c r="B1492" s="189"/>
    </row>
    <row r="1493" spans="1:2" x14ac:dyDescent="0.45">
      <c r="A1493" s="151"/>
      <c r="B1493" s="189"/>
    </row>
    <row r="1494" spans="1:2" x14ac:dyDescent="0.45">
      <c r="A1494" s="151"/>
      <c r="B1494" s="189"/>
    </row>
    <row r="1495" spans="1:2" x14ac:dyDescent="0.45">
      <c r="A1495" s="151"/>
      <c r="B1495" s="189"/>
    </row>
    <row r="1496" spans="1:2" x14ac:dyDescent="0.45">
      <c r="A1496" s="151"/>
      <c r="B1496" s="189"/>
    </row>
    <row r="1497" spans="1:2" x14ac:dyDescent="0.45">
      <c r="A1497" s="151"/>
      <c r="B1497" s="189"/>
    </row>
    <row r="1498" spans="1:2" x14ac:dyDescent="0.45">
      <c r="A1498" s="151"/>
      <c r="B1498" s="189"/>
    </row>
    <row r="1499" spans="1:2" x14ac:dyDescent="0.45">
      <c r="A1499" s="151"/>
      <c r="B1499" s="189"/>
    </row>
    <row r="1500" spans="1:2" x14ac:dyDescent="0.45">
      <c r="A1500" s="151"/>
      <c r="B1500" s="189"/>
    </row>
    <row r="1501" spans="1:2" x14ac:dyDescent="0.45">
      <c r="A1501" s="151"/>
      <c r="B1501" s="189"/>
    </row>
    <row r="1502" spans="1:2" x14ac:dyDescent="0.45">
      <c r="A1502" s="151"/>
      <c r="B1502" s="189"/>
    </row>
    <row r="1503" spans="1:2" x14ac:dyDescent="0.45">
      <c r="A1503" s="151"/>
      <c r="B1503" s="189"/>
    </row>
    <row r="1504" spans="1:2" x14ac:dyDescent="0.45">
      <c r="A1504" s="151"/>
      <c r="B1504" s="189"/>
    </row>
    <row r="1505" spans="1:2" x14ac:dyDescent="0.45">
      <c r="A1505" s="151"/>
      <c r="B1505" s="189"/>
    </row>
    <row r="1506" spans="1:2" x14ac:dyDescent="0.45">
      <c r="A1506" s="151"/>
      <c r="B1506" s="189"/>
    </row>
    <row r="1507" spans="1:2" x14ac:dyDescent="0.45">
      <c r="A1507" s="151"/>
      <c r="B1507" s="189"/>
    </row>
    <row r="1508" spans="1:2" x14ac:dyDescent="0.45">
      <c r="A1508" s="151"/>
      <c r="B1508" s="189"/>
    </row>
    <row r="1509" spans="1:2" x14ac:dyDescent="0.45">
      <c r="A1509" s="151"/>
      <c r="B1509" s="189"/>
    </row>
    <row r="1510" spans="1:2" x14ac:dyDescent="0.45">
      <c r="A1510" s="151"/>
      <c r="B1510" s="189"/>
    </row>
    <row r="1511" spans="1:2" x14ac:dyDescent="0.45">
      <c r="A1511" s="151"/>
      <c r="B1511" s="189"/>
    </row>
    <row r="1512" spans="1:2" x14ac:dyDescent="0.45">
      <c r="A1512" s="151"/>
      <c r="B1512" s="189"/>
    </row>
    <row r="1513" spans="1:2" x14ac:dyDescent="0.45">
      <c r="A1513" s="151"/>
      <c r="B1513" s="189"/>
    </row>
    <row r="1514" spans="1:2" x14ac:dyDescent="0.45">
      <c r="A1514" s="151"/>
      <c r="B1514" s="189"/>
    </row>
    <row r="1515" spans="1:2" x14ac:dyDescent="0.45">
      <c r="A1515" s="151"/>
      <c r="B1515" s="189"/>
    </row>
    <row r="1516" spans="1:2" x14ac:dyDescent="0.45">
      <c r="A1516" s="151"/>
      <c r="B1516" s="189"/>
    </row>
    <row r="1517" spans="1:2" x14ac:dyDescent="0.45">
      <c r="A1517" s="151"/>
      <c r="B1517" s="189"/>
    </row>
    <row r="1518" spans="1:2" x14ac:dyDescent="0.45">
      <c r="A1518" s="151"/>
      <c r="B1518" s="189"/>
    </row>
    <row r="1519" spans="1:2" x14ac:dyDescent="0.45">
      <c r="A1519" s="151"/>
      <c r="B1519" s="189"/>
    </row>
    <row r="1520" spans="1:2" x14ac:dyDescent="0.45">
      <c r="A1520" s="151"/>
      <c r="B1520" s="189"/>
    </row>
    <row r="1521" spans="1:2" x14ac:dyDescent="0.45">
      <c r="A1521" s="151"/>
      <c r="B1521" s="189"/>
    </row>
    <row r="1522" spans="1:2" x14ac:dyDescent="0.45">
      <c r="A1522" s="151"/>
      <c r="B1522" s="189"/>
    </row>
    <row r="1523" spans="1:2" x14ac:dyDescent="0.45">
      <c r="A1523" s="151"/>
      <c r="B1523" s="189"/>
    </row>
    <row r="1524" spans="1:2" x14ac:dyDescent="0.45">
      <c r="A1524" s="151"/>
      <c r="B1524" s="189"/>
    </row>
    <row r="1525" spans="1:2" x14ac:dyDescent="0.45">
      <c r="A1525" s="151"/>
      <c r="B1525" s="189"/>
    </row>
    <row r="1526" spans="1:2" x14ac:dyDescent="0.45">
      <c r="A1526" s="151"/>
      <c r="B1526" s="189"/>
    </row>
    <row r="1527" spans="1:2" x14ac:dyDescent="0.45">
      <c r="A1527" s="151"/>
      <c r="B1527" s="189"/>
    </row>
    <row r="1528" spans="1:2" x14ac:dyDescent="0.45">
      <c r="A1528" s="151"/>
      <c r="B1528" s="189"/>
    </row>
    <row r="1529" spans="1:2" x14ac:dyDescent="0.45">
      <c r="A1529" s="151"/>
      <c r="B1529" s="189"/>
    </row>
    <row r="1530" spans="1:2" x14ac:dyDescent="0.45">
      <c r="A1530" s="151"/>
      <c r="B1530" s="189"/>
    </row>
    <row r="1531" spans="1:2" x14ac:dyDescent="0.45">
      <c r="A1531" s="151"/>
      <c r="B1531" s="189"/>
    </row>
    <row r="1532" spans="1:2" x14ac:dyDescent="0.45">
      <c r="A1532" s="151"/>
      <c r="B1532" s="189"/>
    </row>
    <row r="1533" spans="1:2" x14ac:dyDescent="0.45">
      <c r="A1533" s="151"/>
      <c r="B1533" s="189"/>
    </row>
    <row r="1534" spans="1:2" x14ac:dyDescent="0.45">
      <c r="A1534" s="151"/>
      <c r="B1534" s="189"/>
    </row>
    <row r="1535" spans="1:2" x14ac:dyDescent="0.45">
      <c r="A1535" s="151"/>
      <c r="B1535" s="189"/>
    </row>
    <row r="1536" spans="1:2" x14ac:dyDescent="0.45">
      <c r="A1536" s="151"/>
      <c r="B1536" s="189"/>
    </row>
    <row r="1537" spans="1:2" x14ac:dyDescent="0.45">
      <c r="A1537" s="151"/>
      <c r="B1537" s="189"/>
    </row>
    <row r="1538" spans="1:2" x14ac:dyDescent="0.45">
      <c r="A1538" s="151"/>
      <c r="B1538" s="189"/>
    </row>
    <row r="1539" spans="1:2" x14ac:dyDescent="0.45">
      <c r="A1539" s="151"/>
      <c r="B1539" s="189"/>
    </row>
    <row r="1540" spans="1:2" x14ac:dyDescent="0.45">
      <c r="A1540" s="151"/>
      <c r="B1540" s="189"/>
    </row>
    <row r="1541" spans="1:2" x14ac:dyDescent="0.45">
      <c r="A1541" s="151"/>
      <c r="B1541" s="189"/>
    </row>
    <row r="1542" spans="1:2" x14ac:dyDescent="0.45">
      <c r="A1542" s="151"/>
      <c r="B1542" s="189"/>
    </row>
    <row r="1543" spans="1:2" x14ac:dyDescent="0.45">
      <c r="A1543" s="151"/>
      <c r="B1543" s="189"/>
    </row>
    <row r="1544" spans="1:2" x14ac:dyDescent="0.45">
      <c r="A1544" s="151"/>
      <c r="B1544" s="189"/>
    </row>
    <row r="1545" spans="1:2" x14ac:dyDescent="0.45">
      <c r="A1545" s="151"/>
      <c r="B1545" s="189"/>
    </row>
    <row r="1546" spans="1:2" x14ac:dyDescent="0.45">
      <c r="A1546" s="151"/>
      <c r="B1546" s="189"/>
    </row>
    <row r="1547" spans="1:2" x14ac:dyDescent="0.45">
      <c r="A1547" s="151"/>
      <c r="B1547" s="189"/>
    </row>
    <row r="1548" spans="1:2" x14ac:dyDescent="0.45">
      <c r="A1548" s="151"/>
      <c r="B1548" s="189"/>
    </row>
    <row r="1549" spans="1:2" x14ac:dyDescent="0.45">
      <c r="A1549" s="151"/>
      <c r="B1549" s="189"/>
    </row>
    <row r="1550" spans="1:2" x14ac:dyDescent="0.45">
      <c r="A1550" s="151"/>
      <c r="B1550" s="189"/>
    </row>
    <row r="1551" spans="1:2" x14ac:dyDescent="0.45">
      <c r="A1551" s="151"/>
      <c r="B1551" s="189"/>
    </row>
    <row r="1552" spans="1:2" x14ac:dyDescent="0.45">
      <c r="A1552" s="151"/>
      <c r="B1552" s="189"/>
    </row>
    <row r="1553" spans="1:2" x14ac:dyDescent="0.45">
      <c r="A1553" s="151"/>
      <c r="B1553" s="189"/>
    </row>
    <row r="1554" spans="1:2" x14ac:dyDescent="0.45">
      <c r="A1554" s="151"/>
      <c r="B1554" s="189"/>
    </row>
    <row r="1555" spans="1:2" x14ac:dyDescent="0.45">
      <c r="A1555" s="151"/>
      <c r="B1555" s="189"/>
    </row>
    <row r="1556" spans="1:2" x14ac:dyDescent="0.45">
      <c r="A1556" s="151"/>
      <c r="B1556" s="189"/>
    </row>
    <row r="1557" spans="1:2" x14ac:dyDescent="0.45">
      <c r="A1557" s="151"/>
      <c r="B1557" s="189"/>
    </row>
    <row r="1558" spans="1:2" x14ac:dyDescent="0.45">
      <c r="A1558" s="151"/>
      <c r="B1558" s="189"/>
    </row>
    <row r="1559" spans="1:2" x14ac:dyDescent="0.45">
      <c r="A1559" s="151"/>
      <c r="B1559" s="189"/>
    </row>
    <row r="1560" spans="1:2" x14ac:dyDescent="0.45">
      <c r="A1560" s="151"/>
      <c r="B1560" s="189"/>
    </row>
    <row r="1561" spans="1:2" x14ac:dyDescent="0.45">
      <c r="A1561" s="151"/>
      <c r="B1561" s="189"/>
    </row>
    <row r="1562" spans="1:2" x14ac:dyDescent="0.45">
      <c r="A1562" s="151"/>
      <c r="B1562" s="189"/>
    </row>
    <row r="1563" spans="1:2" x14ac:dyDescent="0.45">
      <c r="A1563" s="151"/>
      <c r="B1563" s="189"/>
    </row>
    <row r="1564" spans="1:2" x14ac:dyDescent="0.45">
      <c r="A1564" s="151"/>
      <c r="B1564" s="189"/>
    </row>
    <row r="1565" spans="1:2" x14ac:dyDescent="0.45">
      <c r="A1565" s="151"/>
      <c r="B1565" s="189"/>
    </row>
    <row r="1566" spans="1:2" x14ac:dyDescent="0.45">
      <c r="A1566" s="151"/>
      <c r="B1566" s="189"/>
    </row>
    <row r="1567" spans="1:2" x14ac:dyDescent="0.45">
      <c r="A1567" s="151"/>
      <c r="B1567" s="189"/>
    </row>
    <row r="1568" spans="1:2" x14ac:dyDescent="0.45">
      <c r="A1568" s="151"/>
      <c r="B1568" s="189"/>
    </row>
    <row r="1569" spans="1:2" x14ac:dyDescent="0.45">
      <c r="A1569" s="151"/>
      <c r="B1569" s="189"/>
    </row>
    <row r="1570" spans="1:2" x14ac:dyDescent="0.45">
      <c r="A1570" s="151"/>
      <c r="B1570" s="189"/>
    </row>
    <row r="1571" spans="1:2" x14ac:dyDescent="0.45">
      <c r="A1571" s="151"/>
      <c r="B1571" s="189"/>
    </row>
    <row r="1572" spans="1:2" x14ac:dyDescent="0.45">
      <c r="A1572" s="151"/>
      <c r="B1572" s="189"/>
    </row>
    <row r="1573" spans="1:2" x14ac:dyDescent="0.45">
      <c r="A1573" s="151"/>
      <c r="B1573" s="189"/>
    </row>
    <row r="1574" spans="1:2" x14ac:dyDescent="0.45">
      <c r="A1574" s="151"/>
      <c r="B1574" s="189"/>
    </row>
    <row r="1575" spans="1:2" x14ac:dyDescent="0.45">
      <c r="A1575" s="151"/>
      <c r="B1575" s="189"/>
    </row>
    <row r="1576" spans="1:2" x14ac:dyDescent="0.45">
      <c r="A1576" s="151"/>
      <c r="B1576" s="189"/>
    </row>
    <row r="1577" spans="1:2" x14ac:dyDescent="0.45">
      <c r="A1577" s="151"/>
      <c r="B1577" s="189"/>
    </row>
    <row r="1578" spans="1:2" x14ac:dyDescent="0.45">
      <c r="A1578" s="151"/>
      <c r="B1578" s="189"/>
    </row>
    <row r="1579" spans="1:2" x14ac:dyDescent="0.45">
      <c r="A1579" s="151"/>
      <c r="B1579" s="189"/>
    </row>
    <row r="1580" spans="1:2" x14ac:dyDescent="0.45">
      <c r="A1580" s="151"/>
      <c r="B1580" s="189"/>
    </row>
    <row r="1581" spans="1:2" x14ac:dyDescent="0.45">
      <c r="A1581" s="151"/>
      <c r="B1581" s="189"/>
    </row>
    <row r="1582" spans="1:2" x14ac:dyDescent="0.45">
      <c r="A1582" s="151"/>
      <c r="B1582" s="189"/>
    </row>
    <row r="1583" spans="1:2" x14ac:dyDescent="0.45">
      <c r="A1583" s="151"/>
      <c r="B1583" s="189"/>
    </row>
    <row r="1584" spans="1:2" x14ac:dyDescent="0.45">
      <c r="A1584" s="151"/>
      <c r="B1584" s="189"/>
    </row>
    <row r="1585" spans="1:2" x14ac:dyDescent="0.45">
      <c r="A1585" s="151"/>
      <c r="B1585" s="189"/>
    </row>
    <row r="1586" spans="1:2" x14ac:dyDescent="0.45">
      <c r="A1586" s="151"/>
      <c r="B1586" s="189"/>
    </row>
    <row r="1587" spans="1:2" x14ac:dyDescent="0.45">
      <c r="A1587" s="151"/>
      <c r="B1587" s="189"/>
    </row>
    <row r="1588" spans="1:2" x14ac:dyDescent="0.45">
      <c r="A1588" s="151"/>
      <c r="B1588" s="189"/>
    </row>
    <row r="1589" spans="1:2" x14ac:dyDescent="0.45">
      <c r="A1589" s="151"/>
      <c r="B1589" s="189"/>
    </row>
    <row r="1590" spans="1:2" x14ac:dyDescent="0.45">
      <c r="A1590" s="151"/>
      <c r="B1590" s="189"/>
    </row>
    <row r="1591" spans="1:2" x14ac:dyDescent="0.45">
      <c r="A1591" s="151"/>
      <c r="B1591" s="189"/>
    </row>
    <row r="1592" spans="1:2" x14ac:dyDescent="0.45">
      <c r="A1592" s="151"/>
      <c r="B1592" s="189"/>
    </row>
    <row r="1593" spans="1:2" x14ac:dyDescent="0.45">
      <c r="A1593" s="151"/>
      <c r="B1593" s="189"/>
    </row>
    <row r="1594" spans="1:2" x14ac:dyDescent="0.45">
      <c r="A1594" s="151"/>
      <c r="B1594" s="189"/>
    </row>
    <row r="1595" spans="1:2" x14ac:dyDescent="0.45">
      <c r="A1595" s="151"/>
      <c r="B1595" s="189"/>
    </row>
    <row r="1596" spans="1:2" x14ac:dyDescent="0.45">
      <c r="A1596" s="151"/>
      <c r="B1596" s="189"/>
    </row>
    <row r="1597" spans="1:2" x14ac:dyDescent="0.45">
      <c r="A1597" s="151"/>
      <c r="B1597" s="189"/>
    </row>
    <row r="1598" spans="1:2" x14ac:dyDescent="0.45">
      <c r="A1598" s="151"/>
      <c r="B1598" s="189"/>
    </row>
    <row r="1599" spans="1:2" x14ac:dyDescent="0.45">
      <c r="A1599" s="151"/>
      <c r="B1599" s="189"/>
    </row>
    <row r="1600" spans="1:2" x14ac:dyDescent="0.45">
      <c r="A1600" s="151"/>
      <c r="B1600" s="189"/>
    </row>
    <row r="1601" spans="1:2" x14ac:dyDescent="0.45">
      <c r="A1601" s="151"/>
      <c r="B1601" s="189"/>
    </row>
    <row r="1602" spans="1:2" x14ac:dyDescent="0.45">
      <c r="A1602" s="151"/>
      <c r="B1602" s="189"/>
    </row>
    <row r="1603" spans="1:2" x14ac:dyDescent="0.45">
      <c r="A1603" s="151"/>
      <c r="B1603" s="189"/>
    </row>
    <row r="1604" spans="1:2" x14ac:dyDescent="0.45">
      <c r="A1604" s="151"/>
      <c r="B1604" s="189"/>
    </row>
    <row r="1605" spans="1:2" x14ac:dyDescent="0.45">
      <c r="A1605" s="151"/>
      <c r="B1605" s="189"/>
    </row>
    <row r="1606" spans="1:2" x14ac:dyDescent="0.45">
      <c r="A1606" s="151"/>
      <c r="B1606" s="189"/>
    </row>
    <row r="1607" spans="1:2" x14ac:dyDescent="0.45">
      <c r="A1607" s="151"/>
      <c r="B1607" s="189"/>
    </row>
    <row r="1608" spans="1:2" x14ac:dyDescent="0.45">
      <c r="A1608" s="151"/>
      <c r="B1608" s="189"/>
    </row>
    <row r="1609" spans="1:2" x14ac:dyDescent="0.45">
      <c r="A1609" s="151"/>
      <c r="B1609" s="189"/>
    </row>
    <row r="1610" spans="1:2" x14ac:dyDescent="0.45">
      <c r="A1610" s="151"/>
      <c r="B1610" s="189"/>
    </row>
    <row r="1611" spans="1:2" x14ac:dyDescent="0.45">
      <c r="A1611" s="151"/>
      <c r="B1611" s="189"/>
    </row>
    <row r="1612" spans="1:2" x14ac:dyDescent="0.45">
      <c r="A1612" s="151"/>
      <c r="B1612" s="189"/>
    </row>
    <row r="1613" spans="1:2" x14ac:dyDescent="0.45">
      <c r="A1613" s="151"/>
      <c r="B1613" s="189"/>
    </row>
    <row r="1614" spans="1:2" x14ac:dyDescent="0.45">
      <c r="A1614" s="151"/>
      <c r="B1614" s="189"/>
    </row>
    <row r="1615" spans="1:2" x14ac:dyDescent="0.45">
      <c r="A1615" s="151"/>
      <c r="B1615" s="189"/>
    </row>
    <row r="1616" spans="1:2" x14ac:dyDescent="0.45">
      <c r="A1616" s="151"/>
      <c r="B1616" s="189"/>
    </row>
    <row r="1617" spans="1:2" x14ac:dyDescent="0.45">
      <c r="A1617" s="151"/>
      <c r="B1617" s="189"/>
    </row>
    <row r="1618" spans="1:2" x14ac:dyDescent="0.45">
      <c r="A1618" s="151"/>
      <c r="B1618" s="189"/>
    </row>
    <row r="1619" spans="1:2" x14ac:dyDescent="0.45">
      <c r="A1619" s="151"/>
      <c r="B1619" s="189"/>
    </row>
    <row r="1620" spans="1:2" x14ac:dyDescent="0.45">
      <c r="A1620" s="151"/>
      <c r="B1620" s="189"/>
    </row>
    <row r="1621" spans="1:2" x14ac:dyDescent="0.45">
      <c r="A1621" s="151"/>
      <c r="B1621" s="189"/>
    </row>
    <row r="1622" spans="1:2" x14ac:dyDescent="0.45">
      <c r="A1622" s="151"/>
      <c r="B1622" s="189"/>
    </row>
    <row r="1623" spans="1:2" x14ac:dyDescent="0.45">
      <c r="A1623" s="151"/>
      <c r="B1623" s="189"/>
    </row>
    <row r="1624" spans="1:2" x14ac:dyDescent="0.45">
      <c r="A1624" s="151"/>
      <c r="B1624" s="189"/>
    </row>
    <row r="1625" spans="1:2" x14ac:dyDescent="0.45">
      <c r="A1625" s="151"/>
      <c r="B1625" s="189"/>
    </row>
    <row r="1626" spans="1:2" x14ac:dyDescent="0.45">
      <c r="A1626" s="151"/>
      <c r="B1626" s="189"/>
    </row>
    <row r="1627" spans="1:2" x14ac:dyDescent="0.45">
      <c r="A1627" s="151"/>
      <c r="B1627" s="189"/>
    </row>
    <row r="1628" spans="1:2" x14ac:dyDescent="0.45">
      <c r="A1628" s="151"/>
      <c r="B1628" s="189"/>
    </row>
    <row r="1629" spans="1:2" x14ac:dyDescent="0.45">
      <c r="A1629" s="151"/>
      <c r="B1629" s="189"/>
    </row>
    <row r="1630" spans="1:2" x14ac:dyDescent="0.45">
      <c r="A1630" s="151"/>
      <c r="B1630" s="189"/>
    </row>
    <row r="1631" spans="1:2" x14ac:dyDescent="0.45">
      <c r="A1631" s="151"/>
      <c r="B1631" s="189"/>
    </row>
    <row r="1632" spans="1:2" x14ac:dyDescent="0.45">
      <c r="A1632" s="151"/>
      <c r="B1632" s="189"/>
    </row>
    <row r="1633" spans="1:2" x14ac:dyDescent="0.45">
      <c r="A1633" s="151"/>
      <c r="B1633" s="189"/>
    </row>
    <row r="1634" spans="1:2" x14ac:dyDescent="0.45">
      <c r="A1634" s="151"/>
      <c r="B1634" s="189"/>
    </row>
    <row r="1635" spans="1:2" x14ac:dyDescent="0.45">
      <c r="A1635" s="151"/>
      <c r="B1635" s="189"/>
    </row>
    <row r="1636" spans="1:2" x14ac:dyDescent="0.45">
      <c r="A1636" s="151"/>
      <c r="B1636" s="189"/>
    </row>
    <row r="1637" spans="1:2" x14ac:dyDescent="0.45">
      <c r="A1637" s="151"/>
      <c r="B1637" s="189"/>
    </row>
    <row r="1638" spans="1:2" x14ac:dyDescent="0.45">
      <c r="A1638" s="151"/>
      <c r="B1638" s="189"/>
    </row>
    <row r="1639" spans="1:2" x14ac:dyDescent="0.45">
      <c r="A1639" s="151"/>
      <c r="B1639" s="189"/>
    </row>
    <row r="1640" spans="1:2" x14ac:dyDescent="0.45">
      <c r="A1640" s="151"/>
      <c r="B1640" s="189"/>
    </row>
    <row r="1641" spans="1:2" x14ac:dyDescent="0.45">
      <c r="A1641" s="151"/>
      <c r="B1641" s="189"/>
    </row>
    <row r="1642" spans="1:2" x14ac:dyDescent="0.45">
      <c r="A1642" s="151"/>
      <c r="B1642" s="189"/>
    </row>
    <row r="1643" spans="1:2" x14ac:dyDescent="0.45">
      <c r="A1643" s="151"/>
      <c r="B1643" s="189"/>
    </row>
    <row r="1644" spans="1:2" x14ac:dyDescent="0.45">
      <c r="A1644" s="151"/>
      <c r="B1644" s="189"/>
    </row>
    <row r="1645" spans="1:2" x14ac:dyDescent="0.45">
      <c r="A1645" s="151"/>
      <c r="B1645" s="189"/>
    </row>
    <row r="1646" spans="1:2" x14ac:dyDescent="0.45">
      <c r="A1646" s="151"/>
      <c r="B1646" s="189"/>
    </row>
    <row r="1647" spans="1:2" x14ac:dyDescent="0.45">
      <c r="A1647" s="151"/>
      <c r="B1647" s="189"/>
    </row>
    <row r="1648" spans="1:2" x14ac:dyDescent="0.45">
      <c r="A1648" s="151"/>
      <c r="B1648" s="189"/>
    </row>
    <row r="1649" spans="1:2" x14ac:dyDescent="0.45">
      <c r="A1649" s="151"/>
      <c r="B1649" s="189"/>
    </row>
    <row r="1650" spans="1:2" x14ac:dyDescent="0.45">
      <c r="A1650" s="151"/>
      <c r="B1650" s="189"/>
    </row>
    <row r="1651" spans="1:2" x14ac:dyDescent="0.45">
      <c r="A1651" s="151"/>
      <c r="B1651" s="189"/>
    </row>
    <row r="1652" spans="1:2" x14ac:dyDescent="0.45">
      <c r="A1652" s="151"/>
      <c r="B1652" s="189"/>
    </row>
    <row r="1653" spans="1:2" x14ac:dyDescent="0.45">
      <c r="A1653" s="151"/>
      <c r="B1653" s="189"/>
    </row>
    <row r="1654" spans="1:2" x14ac:dyDescent="0.45">
      <c r="A1654" s="151"/>
      <c r="B1654" s="189"/>
    </row>
    <row r="1655" spans="1:2" x14ac:dyDescent="0.45">
      <c r="A1655" s="151"/>
      <c r="B1655" s="189"/>
    </row>
    <row r="1656" spans="1:2" x14ac:dyDescent="0.45">
      <c r="A1656" s="151"/>
      <c r="B1656" s="189"/>
    </row>
    <row r="1657" spans="1:2" x14ac:dyDescent="0.45">
      <c r="A1657" s="151"/>
      <c r="B1657" s="189"/>
    </row>
    <row r="1658" spans="1:2" x14ac:dyDescent="0.45">
      <c r="A1658" s="151"/>
      <c r="B1658" s="189"/>
    </row>
    <row r="1659" spans="1:2" x14ac:dyDescent="0.45">
      <c r="A1659" s="151"/>
      <c r="B1659" s="189"/>
    </row>
    <row r="1660" spans="1:2" x14ac:dyDescent="0.45">
      <c r="A1660" s="151"/>
      <c r="B1660" s="189"/>
    </row>
    <row r="1661" spans="1:2" x14ac:dyDescent="0.45">
      <c r="A1661" s="151"/>
      <c r="B1661" s="189"/>
    </row>
    <row r="1662" spans="1:2" x14ac:dyDescent="0.45">
      <c r="A1662" s="151"/>
      <c r="B1662" s="189"/>
    </row>
    <row r="1663" spans="1:2" x14ac:dyDescent="0.45">
      <c r="A1663" s="151"/>
      <c r="B1663" s="189"/>
    </row>
    <row r="1664" spans="1:2" x14ac:dyDescent="0.45">
      <c r="A1664" s="151"/>
      <c r="B1664" s="189"/>
    </row>
    <row r="1665" spans="1:2" x14ac:dyDescent="0.45">
      <c r="A1665" s="151"/>
      <c r="B1665" s="189"/>
    </row>
    <row r="1666" spans="1:2" x14ac:dyDescent="0.45">
      <c r="A1666" s="151"/>
      <c r="B1666" s="189"/>
    </row>
    <row r="1667" spans="1:2" x14ac:dyDescent="0.45">
      <c r="A1667" s="151"/>
      <c r="B1667" s="189"/>
    </row>
    <row r="1668" spans="1:2" x14ac:dyDescent="0.45">
      <c r="A1668" s="151"/>
      <c r="B1668" s="189"/>
    </row>
    <row r="1669" spans="1:2" x14ac:dyDescent="0.45">
      <c r="A1669" s="151"/>
      <c r="B1669" s="189"/>
    </row>
    <row r="1670" spans="1:2" x14ac:dyDescent="0.45">
      <c r="A1670" s="151"/>
      <c r="B1670" s="189"/>
    </row>
    <row r="1671" spans="1:2" x14ac:dyDescent="0.45">
      <c r="A1671" s="151"/>
      <c r="B1671" s="189"/>
    </row>
    <row r="1672" spans="1:2" x14ac:dyDescent="0.45">
      <c r="A1672" s="151"/>
      <c r="B1672" s="189"/>
    </row>
    <row r="1673" spans="1:2" x14ac:dyDescent="0.45">
      <c r="A1673" s="151"/>
      <c r="B1673" s="189"/>
    </row>
    <row r="1674" spans="1:2" x14ac:dyDescent="0.45">
      <c r="A1674" s="151"/>
      <c r="B1674" s="189"/>
    </row>
    <row r="1675" spans="1:2" x14ac:dyDescent="0.45">
      <c r="A1675" s="151"/>
      <c r="B1675" s="189"/>
    </row>
    <row r="1676" spans="1:2" x14ac:dyDescent="0.45">
      <c r="A1676" s="151"/>
      <c r="B1676" s="189"/>
    </row>
    <row r="1677" spans="1:2" x14ac:dyDescent="0.45">
      <c r="A1677" s="151"/>
      <c r="B1677" s="189"/>
    </row>
    <row r="1678" spans="1:2" x14ac:dyDescent="0.45">
      <c r="A1678" s="151"/>
      <c r="B1678" s="189"/>
    </row>
    <row r="1679" spans="1:2" x14ac:dyDescent="0.45">
      <c r="A1679" s="151"/>
      <c r="B1679" s="189"/>
    </row>
    <row r="1680" spans="1:2" x14ac:dyDescent="0.45">
      <c r="A1680" s="151"/>
      <c r="B1680" s="189"/>
    </row>
    <row r="1681" spans="1:2" x14ac:dyDescent="0.45">
      <c r="A1681" s="151"/>
      <c r="B1681" s="189"/>
    </row>
    <row r="1682" spans="1:2" x14ac:dyDescent="0.45">
      <c r="A1682" s="151"/>
      <c r="B1682" s="189"/>
    </row>
    <row r="1683" spans="1:2" x14ac:dyDescent="0.45">
      <c r="A1683" s="151"/>
      <c r="B1683" s="189"/>
    </row>
    <row r="1684" spans="1:2" x14ac:dyDescent="0.45">
      <c r="A1684" s="151"/>
      <c r="B1684" s="189"/>
    </row>
    <row r="1685" spans="1:2" x14ac:dyDescent="0.45">
      <c r="A1685" s="151"/>
      <c r="B1685" s="189"/>
    </row>
    <row r="1686" spans="1:2" x14ac:dyDescent="0.45">
      <c r="A1686" s="151"/>
      <c r="B1686" s="189"/>
    </row>
    <row r="1687" spans="1:2" x14ac:dyDescent="0.45">
      <c r="A1687" s="151"/>
      <c r="B1687" s="189"/>
    </row>
    <row r="1688" spans="1:2" x14ac:dyDescent="0.45">
      <c r="A1688" s="151"/>
      <c r="B1688" s="189"/>
    </row>
    <row r="1689" spans="1:2" x14ac:dyDescent="0.45">
      <c r="A1689" s="151"/>
      <c r="B1689" s="189"/>
    </row>
    <row r="1690" spans="1:2" x14ac:dyDescent="0.45">
      <c r="A1690" s="151"/>
      <c r="B1690" s="189"/>
    </row>
    <row r="1691" spans="1:2" x14ac:dyDescent="0.45">
      <c r="A1691" s="151"/>
      <c r="B1691" s="189"/>
    </row>
    <row r="1692" spans="1:2" x14ac:dyDescent="0.45">
      <c r="A1692" s="151"/>
      <c r="B1692" s="189"/>
    </row>
    <row r="1693" spans="1:2" x14ac:dyDescent="0.45">
      <c r="A1693" s="151"/>
      <c r="B1693" s="189"/>
    </row>
    <row r="1694" spans="1:2" x14ac:dyDescent="0.45">
      <c r="A1694" s="151"/>
      <c r="B1694" s="189"/>
    </row>
    <row r="1695" spans="1:2" x14ac:dyDescent="0.45">
      <c r="A1695" s="151"/>
      <c r="B1695" s="189"/>
    </row>
    <row r="1696" spans="1:2" x14ac:dyDescent="0.45">
      <c r="A1696" s="151"/>
      <c r="B1696" s="189"/>
    </row>
    <row r="1697" spans="1:2" x14ac:dyDescent="0.45">
      <c r="A1697" s="151"/>
      <c r="B1697" s="189"/>
    </row>
    <row r="1698" spans="1:2" x14ac:dyDescent="0.45">
      <c r="A1698" s="151"/>
      <c r="B1698" s="189"/>
    </row>
    <row r="1699" spans="1:2" x14ac:dyDescent="0.45">
      <c r="A1699" s="151"/>
      <c r="B1699" s="189"/>
    </row>
    <row r="1700" spans="1:2" x14ac:dyDescent="0.45">
      <c r="A1700" s="151"/>
      <c r="B1700" s="189"/>
    </row>
    <row r="1701" spans="1:2" x14ac:dyDescent="0.45">
      <c r="A1701" s="151"/>
      <c r="B1701" s="189"/>
    </row>
    <row r="1702" spans="1:2" x14ac:dyDescent="0.45">
      <c r="A1702" s="151"/>
      <c r="B1702" s="189"/>
    </row>
    <row r="1703" spans="1:2" x14ac:dyDescent="0.45">
      <c r="A1703" s="151"/>
      <c r="B1703" s="189"/>
    </row>
    <row r="1704" spans="1:2" x14ac:dyDescent="0.45">
      <c r="A1704" s="151"/>
      <c r="B1704" s="189"/>
    </row>
    <row r="1705" spans="1:2" x14ac:dyDescent="0.45">
      <c r="A1705" s="151"/>
      <c r="B1705" s="189"/>
    </row>
    <row r="1706" spans="1:2" x14ac:dyDescent="0.45">
      <c r="A1706" s="151"/>
      <c r="B1706" s="189"/>
    </row>
    <row r="1707" spans="1:2" x14ac:dyDescent="0.45">
      <c r="A1707" s="151"/>
      <c r="B1707" s="189"/>
    </row>
    <row r="1708" spans="1:2" x14ac:dyDescent="0.45">
      <c r="A1708" s="151"/>
      <c r="B1708" s="189"/>
    </row>
    <row r="1709" spans="1:2" x14ac:dyDescent="0.45">
      <c r="A1709" s="151"/>
      <c r="B1709" s="189"/>
    </row>
    <row r="1710" spans="1:2" x14ac:dyDescent="0.45">
      <c r="A1710" s="151"/>
      <c r="B1710" s="189"/>
    </row>
    <row r="1711" spans="1:2" x14ac:dyDescent="0.45">
      <c r="A1711" s="151"/>
      <c r="B1711" s="189"/>
    </row>
    <row r="1712" spans="1:2" x14ac:dyDescent="0.45">
      <c r="A1712" s="151"/>
      <c r="B1712" s="189"/>
    </row>
    <row r="1713" spans="1:2" x14ac:dyDescent="0.45">
      <c r="A1713" s="151"/>
      <c r="B1713" s="189"/>
    </row>
    <row r="1714" spans="1:2" x14ac:dyDescent="0.45">
      <c r="A1714" s="151"/>
      <c r="B1714" s="189"/>
    </row>
    <row r="1715" spans="1:2" x14ac:dyDescent="0.45">
      <c r="A1715" s="151"/>
      <c r="B1715" s="189"/>
    </row>
    <row r="1716" spans="1:2" x14ac:dyDescent="0.45">
      <c r="A1716" s="151"/>
      <c r="B1716" s="189"/>
    </row>
    <row r="1717" spans="1:2" x14ac:dyDescent="0.45">
      <c r="A1717" s="151"/>
      <c r="B1717" s="189"/>
    </row>
    <row r="1718" spans="1:2" x14ac:dyDescent="0.45">
      <c r="A1718" s="151"/>
      <c r="B1718" s="189"/>
    </row>
    <row r="1719" spans="1:2" x14ac:dyDescent="0.45">
      <c r="A1719" s="151"/>
      <c r="B1719" s="189"/>
    </row>
    <row r="1720" spans="1:2" x14ac:dyDescent="0.45">
      <c r="A1720" s="151"/>
      <c r="B1720" s="189"/>
    </row>
    <row r="1721" spans="1:2" x14ac:dyDescent="0.45">
      <c r="A1721" s="151"/>
      <c r="B1721" s="189"/>
    </row>
    <row r="1722" spans="1:2" x14ac:dyDescent="0.45">
      <c r="A1722" s="151"/>
      <c r="B1722" s="189"/>
    </row>
    <row r="1723" spans="1:2" x14ac:dyDescent="0.45">
      <c r="A1723" s="151"/>
      <c r="B1723" s="189"/>
    </row>
    <row r="1724" spans="1:2" x14ac:dyDescent="0.45">
      <c r="A1724" s="151"/>
      <c r="B1724" s="189"/>
    </row>
    <row r="1725" spans="1:2" x14ac:dyDescent="0.45">
      <c r="A1725" s="151"/>
      <c r="B1725" s="189"/>
    </row>
    <row r="1726" spans="1:2" x14ac:dyDescent="0.45">
      <c r="A1726" s="151"/>
      <c r="B1726" s="189"/>
    </row>
    <row r="1727" spans="1:2" x14ac:dyDescent="0.45">
      <c r="A1727" s="151"/>
      <c r="B1727" s="189"/>
    </row>
    <row r="1728" spans="1:2" x14ac:dyDescent="0.45">
      <c r="A1728" s="151"/>
      <c r="B1728" s="189"/>
    </row>
    <row r="1729" spans="1:2" x14ac:dyDescent="0.45">
      <c r="A1729" s="151"/>
      <c r="B1729" s="189"/>
    </row>
    <row r="1730" spans="1:2" x14ac:dyDescent="0.45">
      <c r="A1730" s="151"/>
      <c r="B1730" s="189"/>
    </row>
    <row r="1731" spans="1:2" x14ac:dyDescent="0.45">
      <c r="A1731" s="151"/>
      <c r="B1731" s="189"/>
    </row>
    <row r="1732" spans="1:2" x14ac:dyDescent="0.45">
      <c r="A1732" s="151"/>
      <c r="B1732" s="189"/>
    </row>
    <row r="1733" spans="1:2" x14ac:dyDescent="0.45">
      <c r="A1733" s="151"/>
      <c r="B1733" s="189"/>
    </row>
    <row r="1734" spans="1:2" x14ac:dyDescent="0.45">
      <c r="A1734" s="151"/>
      <c r="B1734" s="189"/>
    </row>
    <row r="1735" spans="1:2" x14ac:dyDescent="0.45">
      <c r="A1735" s="151"/>
      <c r="B1735" s="189"/>
    </row>
    <row r="1736" spans="1:2" x14ac:dyDescent="0.45">
      <c r="A1736" s="151"/>
      <c r="B1736" s="189"/>
    </row>
    <row r="1737" spans="1:2" x14ac:dyDescent="0.45">
      <c r="A1737" s="151"/>
      <c r="B1737" s="189"/>
    </row>
    <row r="1738" spans="1:2" x14ac:dyDescent="0.45">
      <c r="A1738" s="151"/>
      <c r="B1738" s="189"/>
    </row>
    <row r="1739" spans="1:2" x14ac:dyDescent="0.45">
      <c r="A1739" s="151"/>
      <c r="B1739" s="189"/>
    </row>
    <row r="1740" spans="1:2" x14ac:dyDescent="0.45">
      <c r="A1740" s="151"/>
      <c r="B1740" s="189"/>
    </row>
    <row r="1741" spans="1:2" x14ac:dyDescent="0.45">
      <c r="A1741" s="151"/>
      <c r="B1741" s="189"/>
    </row>
    <row r="1742" spans="1:2" x14ac:dyDescent="0.45">
      <c r="A1742" s="151"/>
      <c r="B1742" s="189"/>
    </row>
    <row r="1743" spans="1:2" x14ac:dyDescent="0.45">
      <c r="A1743" s="151"/>
      <c r="B1743" s="189"/>
    </row>
    <row r="1744" spans="1:2" x14ac:dyDescent="0.45">
      <c r="A1744" s="151"/>
      <c r="B1744" s="189"/>
    </row>
    <row r="1745" spans="1:2" x14ac:dyDescent="0.45">
      <c r="A1745" s="151"/>
      <c r="B1745" s="189"/>
    </row>
    <row r="1746" spans="1:2" x14ac:dyDescent="0.45">
      <c r="A1746" s="151"/>
      <c r="B1746" s="189"/>
    </row>
    <row r="1747" spans="1:2" x14ac:dyDescent="0.45">
      <c r="A1747" s="151"/>
      <c r="B1747" s="189"/>
    </row>
    <row r="1748" spans="1:2" x14ac:dyDescent="0.45">
      <c r="A1748" s="151"/>
      <c r="B1748" s="189"/>
    </row>
    <row r="1749" spans="1:2" x14ac:dyDescent="0.45">
      <c r="A1749" s="151"/>
      <c r="B1749" s="189"/>
    </row>
    <row r="1750" spans="1:2" x14ac:dyDescent="0.45">
      <c r="A1750" s="151"/>
      <c r="B1750" s="189"/>
    </row>
    <row r="1751" spans="1:2" x14ac:dyDescent="0.45">
      <c r="A1751" s="151"/>
      <c r="B1751" s="189"/>
    </row>
    <row r="1752" spans="1:2" x14ac:dyDescent="0.45">
      <c r="A1752" s="151"/>
      <c r="B1752" s="189"/>
    </row>
    <row r="1753" spans="1:2" x14ac:dyDescent="0.45">
      <c r="A1753" s="151"/>
      <c r="B1753" s="189"/>
    </row>
    <row r="1754" spans="1:2" x14ac:dyDescent="0.45">
      <c r="A1754" s="151"/>
      <c r="B1754" s="189"/>
    </row>
    <row r="1755" spans="1:2" x14ac:dyDescent="0.45">
      <c r="A1755" s="151"/>
      <c r="B1755" s="189"/>
    </row>
    <row r="1756" spans="1:2" x14ac:dyDescent="0.45">
      <c r="A1756" s="151"/>
      <c r="B1756" s="189"/>
    </row>
    <row r="1757" spans="1:2" x14ac:dyDescent="0.45">
      <c r="A1757" s="151"/>
      <c r="B1757" s="189"/>
    </row>
    <row r="1758" spans="1:2" x14ac:dyDescent="0.45">
      <c r="A1758" s="151"/>
      <c r="B1758" s="189"/>
    </row>
    <row r="1759" spans="1:2" x14ac:dyDescent="0.45">
      <c r="A1759" s="151"/>
      <c r="B1759" s="189"/>
    </row>
    <row r="1760" spans="1:2" x14ac:dyDescent="0.45">
      <c r="A1760" s="151"/>
      <c r="B1760" s="189"/>
    </row>
    <row r="1761" spans="1:2" x14ac:dyDescent="0.45">
      <c r="A1761" s="151"/>
      <c r="B1761" s="189"/>
    </row>
    <row r="1762" spans="1:2" x14ac:dyDescent="0.45">
      <c r="A1762" s="151"/>
      <c r="B1762" s="189"/>
    </row>
    <row r="1763" spans="1:2" x14ac:dyDescent="0.45">
      <c r="A1763" s="151"/>
      <c r="B1763" s="189"/>
    </row>
    <row r="1764" spans="1:2" x14ac:dyDescent="0.45">
      <c r="A1764" s="151"/>
      <c r="B1764" s="189"/>
    </row>
    <row r="1765" spans="1:2" x14ac:dyDescent="0.45">
      <c r="A1765" s="151"/>
      <c r="B1765" s="189"/>
    </row>
    <row r="1766" spans="1:2" x14ac:dyDescent="0.45">
      <c r="A1766" s="151"/>
      <c r="B1766" s="189"/>
    </row>
    <row r="1767" spans="1:2" x14ac:dyDescent="0.45">
      <c r="A1767" s="151"/>
      <c r="B1767" s="189"/>
    </row>
    <row r="1768" spans="1:2" x14ac:dyDescent="0.45">
      <c r="A1768" s="151"/>
      <c r="B1768" s="189"/>
    </row>
    <row r="1769" spans="1:2" x14ac:dyDescent="0.45">
      <c r="A1769" s="151"/>
      <c r="B1769" s="189"/>
    </row>
    <row r="1770" spans="1:2" x14ac:dyDescent="0.45">
      <c r="A1770" s="151"/>
      <c r="B1770" s="189"/>
    </row>
    <row r="1771" spans="1:2" x14ac:dyDescent="0.45">
      <c r="A1771" s="151"/>
      <c r="B1771" s="189"/>
    </row>
    <row r="1772" spans="1:2" x14ac:dyDescent="0.45">
      <c r="A1772" s="151"/>
      <c r="B1772" s="189"/>
    </row>
    <row r="1773" spans="1:2" x14ac:dyDescent="0.45">
      <c r="A1773" s="151"/>
      <c r="B1773" s="189"/>
    </row>
    <row r="1774" spans="1:2" x14ac:dyDescent="0.45">
      <c r="A1774" s="151"/>
      <c r="B1774" s="189"/>
    </row>
    <row r="1775" spans="1:2" x14ac:dyDescent="0.45">
      <c r="A1775" s="151"/>
      <c r="B1775" s="189"/>
    </row>
    <row r="1776" spans="1:2" x14ac:dyDescent="0.45">
      <c r="A1776" s="151"/>
      <c r="B1776" s="189"/>
    </row>
    <row r="1777" spans="1:2" x14ac:dyDescent="0.45">
      <c r="A1777" s="151"/>
      <c r="B1777" s="189"/>
    </row>
    <row r="1778" spans="1:2" x14ac:dyDescent="0.45">
      <c r="A1778" s="151"/>
      <c r="B1778" s="189"/>
    </row>
    <row r="1779" spans="1:2" x14ac:dyDescent="0.45">
      <c r="A1779" s="151"/>
      <c r="B1779" s="189"/>
    </row>
    <row r="1780" spans="1:2" x14ac:dyDescent="0.45">
      <c r="A1780" s="151"/>
      <c r="B1780" s="189"/>
    </row>
    <row r="1781" spans="1:2" x14ac:dyDescent="0.45">
      <c r="A1781" s="151"/>
      <c r="B1781" s="189"/>
    </row>
    <row r="1782" spans="1:2" x14ac:dyDescent="0.45">
      <c r="A1782" s="151"/>
      <c r="B1782" s="189"/>
    </row>
    <row r="1783" spans="1:2" x14ac:dyDescent="0.45">
      <c r="A1783" s="151"/>
      <c r="B1783" s="189"/>
    </row>
    <row r="1784" spans="1:2" x14ac:dyDescent="0.45">
      <c r="A1784" s="151"/>
      <c r="B1784" s="189"/>
    </row>
    <row r="1785" spans="1:2" x14ac:dyDescent="0.45">
      <c r="A1785" s="151"/>
      <c r="B1785" s="189"/>
    </row>
    <row r="1786" spans="1:2" x14ac:dyDescent="0.45">
      <c r="A1786" s="151"/>
      <c r="B1786" s="189"/>
    </row>
    <row r="1787" spans="1:2" x14ac:dyDescent="0.45">
      <c r="A1787" s="151"/>
      <c r="B1787" s="189"/>
    </row>
    <row r="1788" spans="1:2" x14ac:dyDescent="0.45">
      <c r="A1788" s="151"/>
      <c r="B1788" s="189"/>
    </row>
    <row r="1789" spans="1:2" x14ac:dyDescent="0.45">
      <c r="A1789" s="151"/>
      <c r="B1789" s="189"/>
    </row>
    <row r="1790" spans="1:2" x14ac:dyDescent="0.45">
      <c r="A1790" s="151"/>
      <c r="B1790" s="189"/>
    </row>
    <row r="1791" spans="1:2" x14ac:dyDescent="0.45">
      <c r="A1791" s="151"/>
      <c r="B1791" s="189"/>
    </row>
    <row r="1792" spans="1:2" x14ac:dyDescent="0.45">
      <c r="A1792" s="151"/>
      <c r="B1792" s="189"/>
    </row>
    <row r="1793" spans="1:2" x14ac:dyDescent="0.45">
      <c r="A1793" s="151"/>
      <c r="B1793" s="189"/>
    </row>
    <row r="1794" spans="1:2" x14ac:dyDescent="0.45">
      <c r="A1794" s="151"/>
      <c r="B1794" s="189"/>
    </row>
    <row r="1795" spans="1:2" x14ac:dyDescent="0.45">
      <c r="A1795" s="151"/>
      <c r="B1795" s="189"/>
    </row>
    <row r="1796" spans="1:2" x14ac:dyDescent="0.45">
      <c r="A1796" s="151"/>
      <c r="B1796" s="189"/>
    </row>
    <row r="1797" spans="1:2" x14ac:dyDescent="0.45">
      <c r="A1797" s="151"/>
      <c r="B1797" s="189"/>
    </row>
    <row r="1798" spans="1:2" x14ac:dyDescent="0.45">
      <c r="A1798" s="151"/>
      <c r="B1798" s="189"/>
    </row>
    <row r="1799" spans="1:2" x14ac:dyDescent="0.45">
      <c r="A1799" s="151"/>
      <c r="B1799" s="189"/>
    </row>
    <row r="1800" spans="1:2" x14ac:dyDescent="0.45">
      <c r="A1800" s="151"/>
      <c r="B1800" s="189"/>
    </row>
    <row r="1801" spans="1:2" x14ac:dyDescent="0.45">
      <c r="A1801" s="151"/>
      <c r="B1801" s="189"/>
    </row>
    <row r="1802" spans="1:2" x14ac:dyDescent="0.45">
      <c r="A1802" s="151"/>
      <c r="B1802" s="189"/>
    </row>
    <row r="1803" spans="1:2" x14ac:dyDescent="0.45">
      <c r="A1803" s="151"/>
      <c r="B1803" s="189"/>
    </row>
    <row r="1804" spans="1:2" x14ac:dyDescent="0.45">
      <c r="A1804" s="151"/>
      <c r="B1804" s="189"/>
    </row>
    <row r="1805" spans="1:2" x14ac:dyDescent="0.45">
      <c r="A1805" s="151"/>
      <c r="B1805" s="189"/>
    </row>
    <row r="1806" spans="1:2" x14ac:dyDescent="0.45">
      <c r="A1806" s="151"/>
      <c r="B1806" s="189"/>
    </row>
    <row r="1807" spans="1:2" x14ac:dyDescent="0.45">
      <c r="A1807" s="151"/>
      <c r="B1807" s="189"/>
    </row>
    <row r="1808" spans="1:2" x14ac:dyDescent="0.45">
      <c r="A1808" s="151"/>
      <c r="B1808" s="189"/>
    </row>
    <row r="1809" spans="1:2" x14ac:dyDescent="0.45">
      <c r="A1809" s="151"/>
      <c r="B1809" s="189"/>
    </row>
    <row r="1810" spans="1:2" x14ac:dyDescent="0.45">
      <c r="A1810" s="151"/>
      <c r="B1810" s="189"/>
    </row>
    <row r="1811" spans="1:2" x14ac:dyDescent="0.45">
      <c r="A1811" s="151"/>
      <c r="B1811" s="189"/>
    </row>
    <row r="1812" spans="1:2" x14ac:dyDescent="0.45">
      <c r="A1812" s="151"/>
      <c r="B1812" s="189"/>
    </row>
    <row r="1813" spans="1:2" x14ac:dyDescent="0.45">
      <c r="A1813" s="151"/>
      <c r="B1813" s="189"/>
    </row>
    <row r="1814" spans="1:2" x14ac:dyDescent="0.45">
      <c r="A1814" s="151"/>
      <c r="B1814" s="189"/>
    </row>
    <row r="1815" spans="1:2" x14ac:dyDescent="0.45">
      <c r="A1815" s="151"/>
      <c r="B1815" s="189"/>
    </row>
    <row r="1816" spans="1:2" x14ac:dyDescent="0.45">
      <c r="A1816" s="151"/>
      <c r="B1816" s="189"/>
    </row>
    <row r="1817" spans="1:2" x14ac:dyDescent="0.45">
      <c r="A1817" s="151"/>
      <c r="B1817" s="189"/>
    </row>
    <row r="1818" spans="1:2" x14ac:dyDescent="0.45">
      <c r="A1818" s="151"/>
      <c r="B1818" s="189"/>
    </row>
    <row r="1819" spans="1:2" x14ac:dyDescent="0.45">
      <c r="A1819" s="151"/>
      <c r="B1819" s="189"/>
    </row>
    <row r="1820" spans="1:2" x14ac:dyDescent="0.45">
      <c r="A1820" s="151"/>
      <c r="B1820" s="189"/>
    </row>
    <row r="1821" spans="1:2" x14ac:dyDescent="0.45">
      <c r="A1821" s="151"/>
      <c r="B1821" s="189"/>
    </row>
    <row r="1822" spans="1:2" x14ac:dyDescent="0.45">
      <c r="A1822" s="151"/>
      <c r="B1822" s="189"/>
    </row>
    <row r="1823" spans="1:2" x14ac:dyDescent="0.45">
      <c r="A1823" s="151"/>
      <c r="B1823" s="189"/>
    </row>
    <row r="1824" spans="1:2" x14ac:dyDescent="0.45">
      <c r="A1824" s="151"/>
      <c r="B1824" s="189"/>
    </row>
    <row r="1825" spans="1:2" x14ac:dyDescent="0.45">
      <c r="A1825" s="151"/>
      <c r="B1825" s="189"/>
    </row>
    <row r="1826" spans="1:2" x14ac:dyDescent="0.45">
      <c r="A1826" s="151"/>
      <c r="B1826" s="189"/>
    </row>
    <row r="1827" spans="1:2" x14ac:dyDescent="0.45">
      <c r="A1827" s="151"/>
      <c r="B1827" s="189"/>
    </row>
    <row r="1828" spans="1:2" x14ac:dyDescent="0.45">
      <c r="A1828" s="151"/>
      <c r="B1828" s="189"/>
    </row>
    <row r="1829" spans="1:2" x14ac:dyDescent="0.45">
      <c r="A1829" s="151"/>
      <c r="B1829" s="189"/>
    </row>
    <row r="1830" spans="1:2" x14ac:dyDescent="0.45">
      <c r="A1830" s="151"/>
      <c r="B1830" s="189"/>
    </row>
    <row r="1831" spans="1:2" x14ac:dyDescent="0.45">
      <c r="A1831" s="151"/>
      <c r="B1831" s="189"/>
    </row>
    <row r="1832" spans="1:2" x14ac:dyDescent="0.45">
      <c r="A1832" s="151"/>
      <c r="B1832" s="189"/>
    </row>
    <row r="1833" spans="1:2" x14ac:dyDescent="0.45">
      <c r="A1833" s="151"/>
      <c r="B1833" s="189"/>
    </row>
    <row r="1834" spans="1:2" x14ac:dyDescent="0.45">
      <c r="A1834" s="151"/>
      <c r="B1834" s="189"/>
    </row>
    <row r="1835" spans="1:2" x14ac:dyDescent="0.45">
      <c r="A1835" s="151"/>
      <c r="B1835" s="189"/>
    </row>
    <row r="1836" spans="1:2" x14ac:dyDescent="0.45">
      <c r="A1836" s="151"/>
      <c r="B1836" s="189"/>
    </row>
    <row r="1837" spans="1:2" x14ac:dyDescent="0.45">
      <c r="A1837" s="151"/>
      <c r="B1837" s="189"/>
    </row>
    <row r="1838" spans="1:2" x14ac:dyDescent="0.45">
      <c r="A1838" s="151"/>
      <c r="B1838" s="189"/>
    </row>
    <row r="1839" spans="1:2" x14ac:dyDescent="0.45">
      <c r="A1839" s="151"/>
      <c r="B1839" s="189"/>
    </row>
    <row r="1840" spans="1:2" x14ac:dyDescent="0.45">
      <c r="A1840" s="151"/>
      <c r="B1840" s="189"/>
    </row>
    <row r="1841" spans="1:2" x14ac:dyDescent="0.45">
      <c r="A1841" s="151"/>
      <c r="B1841" s="189"/>
    </row>
    <row r="1842" spans="1:2" x14ac:dyDescent="0.45">
      <c r="A1842" s="151"/>
      <c r="B1842" s="189"/>
    </row>
    <row r="1843" spans="1:2" x14ac:dyDescent="0.45">
      <c r="A1843" s="151"/>
      <c r="B1843" s="189"/>
    </row>
    <row r="1844" spans="1:2" x14ac:dyDescent="0.45">
      <c r="A1844" s="151"/>
      <c r="B1844" s="189"/>
    </row>
    <row r="1845" spans="1:2" x14ac:dyDescent="0.45">
      <c r="A1845" s="151"/>
      <c r="B1845" s="189"/>
    </row>
    <row r="1846" spans="1:2" x14ac:dyDescent="0.45">
      <c r="A1846" s="151"/>
      <c r="B1846" s="189"/>
    </row>
    <row r="1847" spans="1:2" x14ac:dyDescent="0.45">
      <c r="A1847" s="151"/>
      <c r="B1847" s="189"/>
    </row>
    <row r="1848" spans="1:2" x14ac:dyDescent="0.45">
      <c r="A1848" s="151"/>
      <c r="B1848" s="189"/>
    </row>
    <row r="1849" spans="1:2" x14ac:dyDescent="0.45">
      <c r="A1849" s="151"/>
      <c r="B1849" s="189"/>
    </row>
    <row r="1850" spans="1:2" x14ac:dyDescent="0.45">
      <c r="A1850" s="151"/>
      <c r="B1850" s="189"/>
    </row>
    <row r="1851" spans="1:2" x14ac:dyDescent="0.45">
      <c r="A1851" s="151"/>
      <c r="B1851" s="189"/>
    </row>
    <row r="1852" spans="1:2" x14ac:dyDescent="0.45">
      <c r="A1852" s="151"/>
      <c r="B1852" s="189"/>
    </row>
    <row r="1853" spans="1:2" x14ac:dyDescent="0.45">
      <c r="A1853" s="151"/>
      <c r="B1853" s="189"/>
    </row>
    <row r="1854" spans="1:2" x14ac:dyDescent="0.45">
      <c r="A1854" s="151"/>
      <c r="B1854" s="189"/>
    </row>
    <row r="1855" spans="1:2" x14ac:dyDescent="0.45">
      <c r="A1855" s="151"/>
      <c r="B1855" s="189"/>
    </row>
    <row r="1856" spans="1:2" x14ac:dyDescent="0.45">
      <c r="A1856" s="151"/>
      <c r="B1856" s="189"/>
    </row>
    <row r="1857" spans="1:2" x14ac:dyDescent="0.45">
      <c r="A1857" s="151"/>
      <c r="B1857" s="189"/>
    </row>
    <row r="1858" spans="1:2" x14ac:dyDescent="0.45">
      <c r="A1858" s="151"/>
      <c r="B1858" s="189"/>
    </row>
    <row r="1859" spans="1:2" x14ac:dyDescent="0.45">
      <c r="A1859" s="151"/>
      <c r="B1859" s="189"/>
    </row>
    <row r="1860" spans="1:2" x14ac:dyDescent="0.45">
      <c r="A1860" s="151"/>
      <c r="B1860" s="189"/>
    </row>
    <row r="1861" spans="1:2" x14ac:dyDescent="0.45">
      <c r="A1861" s="151"/>
      <c r="B1861" s="189"/>
    </row>
    <row r="1862" spans="1:2" x14ac:dyDescent="0.45">
      <c r="A1862" s="151"/>
      <c r="B1862" s="189"/>
    </row>
    <row r="1863" spans="1:2" x14ac:dyDescent="0.45">
      <c r="A1863" s="151"/>
      <c r="B1863" s="189"/>
    </row>
    <row r="1864" spans="1:2" x14ac:dyDescent="0.45">
      <c r="A1864" s="151"/>
      <c r="B1864" s="189"/>
    </row>
    <row r="1865" spans="1:2" x14ac:dyDescent="0.45">
      <c r="A1865" s="151"/>
      <c r="B1865" s="189"/>
    </row>
    <row r="1866" spans="1:2" x14ac:dyDescent="0.45">
      <c r="A1866" s="151"/>
      <c r="B1866" s="189"/>
    </row>
    <row r="1867" spans="1:2" x14ac:dyDescent="0.45">
      <c r="A1867" s="151"/>
      <c r="B1867" s="189"/>
    </row>
    <row r="1868" spans="1:2" x14ac:dyDescent="0.45">
      <c r="A1868" s="151"/>
      <c r="B1868" s="189"/>
    </row>
    <row r="1869" spans="1:2" x14ac:dyDescent="0.45">
      <c r="A1869" s="151"/>
      <c r="B1869" s="189"/>
    </row>
    <row r="1870" spans="1:2" x14ac:dyDescent="0.45">
      <c r="A1870" s="151"/>
      <c r="B1870" s="189"/>
    </row>
    <row r="1871" spans="1:2" x14ac:dyDescent="0.45">
      <c r="A1871" s="151"/>
      <c r="B1871" s="189"/>
    </row>
    <row r="1872" spans="1:2" x14ac:dyDescent="0.45">
      <c r="A1872" s="151"/>
      <c r="B1872" s="189"/>
    </row>
    <row r="1873" spans="1:2" x14ac:dyDescent="0.45">
      <c r="A1873" s="151"/>
      <c r="B1873" s="189"/>
    </row>
    <row r="1874" spans="1:2" x14ac:dyDescent="0.45">
      <c r="A1874" s="151"/>
      <c r="B1874" s="189"/>
    </row>
    <row r="1875" spans="1:2" x14ac:dyDescent="0.45">
      <c r="A1875" s="151"/>
      <c r="B1875" s="189"/>
    </row>
    <row r="1876" spans="1:2" x14ac:dyDescent="0.45">
      <c r="A1876" s="151"/>
      <c r="B1876" s="189"/>
    </row>
    <row r="1877" spans="1:2" x14ac:dyDescent="0.45">
      <c r="A1877" s="151"/>
      <c r="B1877" s="189"/>
    </row>
    <row r="1878" spans="1:2" x14ac:dyDescent="0.45">
      <c r="A1878" s="151"/>
      <c r="B1878" s="189"/>
    </row>
    <row r="1879" spans="1:2" x14ac:dyDescent="0.45">
      <c r="A1879" s="151"/>
      <c r="B1879" s="189"/>
    </row>
    <row r="1880" spans="1:2" x14ac:dyDescent="0.45">
      <c r="A1880" s="151"/>
      <c r="B1880" s="189"/>
    </row>
    <row r="1881" spans="1:2" x14ac:dyDescent="0.45">
      <c r="A1881" s="151"/>
      <c r="B1881" s="189"/>
    </row>
    <row r="1882" spans="1:2" x14ac:dyDescent="0.45">
      <c r="A1882" s="151"/>
      <c r="B1882" s="189"/>
    </row>
    <row r="1883" spans="1:2" x14ac:dyDescent="0.45">
      <c r="A1883" s="151"/>
      <c r="B1883" s="189"/>
    </row>
    <row r="1884" spans="1:2" x14ac:dyDescent="0.45">
      <c r="A1884" s="151"/>
      <c r="B1884" s="189"/>
    </row>
    <row r="1885" spans="1:2" x14ac:dyDescent="0.45">
      <c r="A1885" s="151"/>
      <c r="B1885" s="189"/>
    </row>
    <row r="1886" spans="1:2" x14ac:dyDescent="0.45">
      <c r="A1886" s="151"/>
      <c r="B1886" s="189"/>
    </row>
    <row r="1887" spans="1:2" x14ac:dyDescent="0.45">
      <c r="A1887" s="151"/>
      <c r="B1887" s="189"/>
    </row>
    <row r="1888" spans="1:2" x14ac:dyDescent="0.45">
      <c r="A1888" s="151"/>
      <c r="B1888" s="189"/>
    </row>
    <row r="1889" spans="1:2" x14ac:dyDescent="0.45">
      <c r="A1889" s="151"/>
      <c r="B1889" s="189"/>
    </row>
    <row r="1890" spans="1:2" x14ac:dyDescent="0.45">
      <c r="A1890" s="151"/>
      <c r="B1890" s="189"/>
    </row>
    <row r="1891" spans="1:2" x14ac:dyDescent="0.45">
      <c r="A1891" s="151"/>
      <c r="B1891" s="189"/>
    </row>
    <row r="1892" spans="1:2" x14ac:dyDescent="0.45">
      <c r="A1892" s="151"/>
      <c r="B1892" s="189"/>
    </row>
    <row r="1893" spans="1:2" x14ac:dyDescent="0.45">
      <c r="A1893" s="151"/>
      <c r="B1893" s="189"/>
    </row>
    <row r="1894" spans="1:2" x14ac:dyDescent="0.45">
      <c r="A1894" s="151"/>
      <c r="B1894" s="189"/>
    </row>
    <row r="1895" spans="1:2" x14ac:dyDescent="0.45">
      <c r="A1895" s="151"/>
      <c r="B1895" s="189"/>
    </row>
    <row r="1896" spans="1:2" x14ac:dyDescent="0.45">
      <c r="A1896" s="151"/>
      <c r="B1896" s="189"/>
    </row>
    <row r="1897" spans="1:2" x14ac:dyDescent="0.45">
      <c r="A1897" s="151"/>
      <c r="B1897" s="189"/>
    </row>
    <row r="1898" spans="1:2" x14ac:dyDescent="0.45">
      <c r="A1898" s="151"/>
      <c r="B1898" s="189"/>
    </row>
    <row r="1899" spans="1:2" x14ac:dyDescent="0.45">
      <c r="A1899" s="151"/>
      <c r="B1899" s="189"/>
    </row>
    <row r="1900" spans="1:2" x14ac:dyDescent="0.45">
      <c r="A1900" s="151"/>
      <c r="B1900" s="189"/>
    </row>
    <row r="1901" spans="1:2" x14ac:dyDescent="0.45">
      <c r="A1901" s="151"/>
      <c r="B1901" s="189"/>
    </row>
    <row r="1902" spans="1:2" x14ac:dyDescent="0.45">
      <c r="A1902" s="151"/>
      <c r="B1902" s="189"/>
    </row>
    <row r="1903" spans="1:2" x14ac:dyDescent="0.45">
      <c r="A1903" s="151"/>
      <c r="B1903" s="189"/>
    </row>
    <row r="1904" spans="1:2" x14ac:dyDescent="0.45">
      <c r="A1904" s="151"/>
      <c r="B1904" s="189"/>
    </row>
    <row r="1905" spans="1:2" x14ac:dyDescent="0.45">
      <c r="A1905" s="151"/>
      <c r="B1905" s="189"/>
    </row>
    <row r="1906" spans="1:2" x14ac:dyDescent="0.45">
      <c r="A1906" s="151"/>
      <c r="B1906" s="189"/>
    </row>
    <row r="1907" spans="1:2" x14ac:dyDescent="0.45">
      <c r="A1907" s="151"/>
      <c r="B1907" s="189"/>
    </row>
    <row r="1908" spans="1:2" x14ac:dyDescent="0.45">
      <c r="A1908" s="151"/>
      <c r="B1908" s="189"/>
    </row>
    <row r="1909" spans="1:2" x14ac:dyDescent="0.45">
      <c r="A1909" s="151"/>
      <c r="B1909" s="189"/>
    </row>
    <row r="1910" spans="1:2" x14ac:dyDescent="0.45">
      <c r="A1910" s="151"/>
      <c r="B1910" s="189"/>
    </row>
    <row r="1911" spans="1:2" x14ac:dyDescent="0.45">
      <c r="A1911" s="151"/>
      <c r="B1911" s="189"/>
    </row>
    <row r="1912" spans="1:2" x14ac:dyDescent="0.45">
      <c r="A1912" s="151"/>
      <c r="B1912" s="189"/>
    </row>
    <row r="1913" spans="1:2" x14ac:dyDescent="0.45">
      <c r="A1913" s="151"/>
      <c r="B1913" s="189"/>
    </row>
    <row r="1914" spans="1:2" x14ac:dyDescent="0.45">
      <c r="A1914" s="151"/>
      <c r="B1914" s="189"/>
    </row>
    <row r="1915" spans="1:2" x14ac:dyDescent="0.45">
      <c r="A1915" s="151"/>
      <c r="B1915" s="189"/>
    </row>
    <row r="1916" spans="1:2" x14ac:dyDescent="0.45">
      <c r="A1916" s="151"/>
      <c r="B1916" s="189"/>
    </row>
    <row r="1917" spans="1:2" x14ac:dyDescent="0.45">
      <c r="A1917" s="151"/>
      <c r="B1917" s="189"/>
    </row>
    <row r="1918" spans="1:2" x14ac:dyDescent="0.45">
      <c r="A1918" s="151"/>
      <c r="B1918" s="189"/>
    </row>
    <row r="1919" spans="1:2" x14ac:dyDescent="0.45">
      <c r="A1919" s="151"/>
      <c r="B1919" s="189"/>
    </row>
    <row r="1920" spans="1:2" x14ac:dyDescent="0.45">
      <c r="A1920" s="151"/>
      <c r="B1920" s="189"/>
    </row>
    <row r="1921" spans="1:2" x14ac:dyDescent="0.45">
      <c r="A1921" s="151"/>
      <c r="B1921" s="189"/>
    </row>
    <row r="1922" spans="1:2" x14ac:dyDescent="0.45">
      <c r="A1922" s="151"/>
      <c r="B1922" s="189"/>
    </row>
    <row r="1923" spans="1:2" x14ac:dyDescent="0.45">
      <c r="A1923" s="151"/>
      <c r="B1923" s="189"/>
    </row>
    <row r="1924" spans="1:2" x14ac:dyDescent="0.45">
      <c r="A1924" s="151"/>
      <c r="B1924" s="189"/>
    </row>
    <row r="1925" spans="1:2" x14ac:dyDescent="0.45">
      <c r="A1925" s="151"/>
      <c r="B1925" s="189"/>
    </row>
    <row r="1926" spans="1:2" x14ac:dyDescent="0.45">
      <c r="A1926" s="151"/>
      <c r="B1926" s="189"/>
    </row>
    <row r="1927" spans="1:2" x14ac:dyDescent="0.45">
      <c r="A1927" s="151"/>
      <c r="B1927" s="189"/>
    </row>
    <row r="1928" spans="1:2" x14ac:dyDescent="0.45">
      <c r="A1928" s="151"/>
      <c r="B1928" s="189"/>
    </row>
    <row r="1929" spans="1:2" x14ac:dyDescent="0.45">
      <c r="A1929" s="151"/>
      <c r="B1929" s="189"/>
    </row>
    <row r="1930" spans="1:2" x14ac:dyDescent="0.45">
      <c r="A1930" s="151"/>
      <c r="B1930" s="189"/>
    </row>
    <row r="1931" spans="1:2" x14ac:dyDescent="0.45">
      <c r="A1931" s="151"/>
      <c r="B1931" s="189"/>
    </row>
    <row r="1932" spans="1:2" x14ac:dyDescent="0.45">
      <c r="A1932" s="151"/>
      <c r="B1932" s="189"/>
    </row>
    <row r="1933" spans="1:2" x14ac:dyDescent="0.45">
      <c r="A1933" s="151"/>
      <c r="B1933" s="189"/>
    </row>
    <row r="1934" spans="1:2" x14ac:dyDescent="0.45">
      <c r="A1934" s="151"/>
      <c r="B1934" s="189"/>
    </row>
    <row r="1935" spans="1:2" x14ac:dyDescent="0.45">
      <c r="A1935" s="151"/>
      <c r="B1935" s="189"/>
    </row>
    <row r="1936" spans="1:2" x14ac:dyDescent="0.45">
      <c r="A1936" s="151"/>
      <c r="B1936" s="189"/>
    </row>
    <row r="1937" spans="1:2" x14ac:dyDescent="0.45">
      <c r="A1937" s="151"/>
      <c r="B1937" s="189"/>
    </row>
    <row r="1938" spans="1:2" x14ac:dyDescent="0.45">
      <c r="A1938" s="151"/>
      <c r="B1938" s="189"/>
    </row>
    <row r="1939" spans="1:2" x14ac:dyDescent="0.45">
      <c r="A1939" s="151"/>
      <c r="B1939" s="189"/>
    </row>
    <row r="1940" spans="1:2" x14ac:dyDescent="0.45">
      <c r="A1940" s="151"/>
      <c r="B1940" s="189"/>
    </row>
    <row r="1941" spans="1:2" x14ac:dyDescent="0.45">
      <c r="A1941" s="151"/>
      <c r="B1941" s="189"/>
    </row>
    <row r="1942" spans="1:2" x14ac:dyDescent="0.45">
      <c r="A1942" s="151"/>
      <c r="B1942" s="189"/>
    </row>
    <row r="1943" spans="1:2" x14ac:dyDescent="0.45">
      <c r="A1943" s="151"/>
      <c r="B1943" s="189"/>
    </row>
    <row r="1944" spans="1:2" x14ac:dyDescent="0.45">
      <c r="A1944" s="151"/>
      <c r="B1944" s="189"/>
    </row>
    <row r="1945" spans="1:2" x14ac:dyDescent="0.45">
      <c r="A1945" s="151"/>
      <c r="B1945" s="189"/>
    </row>
    <row r="1946" spans="1:2" x14ac:dyDescent="0.45">
      <c r="A1946" s="151"/>
      <c r="B1946" s="189"/>
    </row>
    <row r="1947" spans="1:2" x14ac:dyDescent="0.45">
      <c r="A1947" s="151"/>
      <c r="B1947" s="189"/>
    </row>
    <row r="1948" spans="1:2" x14ac:dyDescent="0.45">
      <c r="A1948" s="151"/>
      <c r="B1948" s="189"/>
    </row>
    <row r="1949" spans="1:2" x14ac:dyDescent="0.45">
      <c r="A1949" s="151"/>
      <c r="B1949" s="189"/>
    </row>
    <row r="1950" spans="1:2" x14ac:dyDescent="0.45">
      <c r="A1950" s="151"/>
      <c r="B1950" s="189"/>
    </row>
    <row r="1951" spans="1:2" x14ac:dyDescent="0.45">
      <c r="A1951" s="151"/>
      <c r="B1951" s="189"/>
    </row>
    <row r="1952" spans="1:2" x14ac:dyDescent="0.45">
      <c r="A1952" s="151"/>
      <c r="B1952" s="189"/>
    </row>
    <row r="1953" spans="1:2" x14ac:dyDescent="0.45">
      <c r="A1953" s="151"/>
      <c r="B1953" s="189"/>
    </row>
    <row r="1954" spans="1:2" x14ac:dyDescent="0.45">
      <c r="A1954" s="151"/>
      <c r="B1954" s="189"/>
    </row>
    <row r="1955" spans="1:2" x14ac:dyDescent="0.45">
      <c r="A1955" s="151"/>
      <c r="B1955" s="189"/>
    </row>
    <row r="1956" spans="1:2" x14ac:dyDescent="0.45">
      <c r="A1956" s="151"/>
      <c r="B1956" s="189"/>
    </row>
    <row r="1957" spans="1:2" x14ac:dyDescent="0.45">
      <c r="A1957" s="151"/>
      <c r="B1957" s="189"/>
    </row>
    <row r="1958" spans="1:2" x14ac:dyDescent="0.45">
      <c r="A1958" s="151"/>
      <c r="B1958" s="189"/>
    </row>
    <row r="1959" spans="1:2" x14ac:dyDescent="0.45">
      <c r="A1959" s="151"/>
      <c r="B1959" s="189"/>
    </row>
    <row r="1960" spans="1:2" x14ac:dyDescent="0.45">
      <c r="A1960" s="151"/>
      <c r="B1960" s="189"/>
    </row>
    <row r="1961" spans="1:2" x14ac:dyDescent="0.45">
      <c r="A1961" s="151"/>
      <c r="B1961" s="189"/>
    </row>
    <row r="1962" spans="1:2" x14ac:dyDescent="0.45">
      <c r="A1962" s="151"/>
      <c r="B1962" s="189"/>
    </row>
    <row r="1963" spans="1:2" x14ac:dyDescent="0.45">
      <c r="A1963" s="151"/>
      <c r="B1963" s="189"/>
    </row>
    <row r="1964" spans="1:2" x14ac:dyDescent="0.45">
      <c r="A1964" s="151"/>
      <c r="B1964" s="189"/>
    </row>
    <row r="1965" spans="1:2" x14ac:dyDescent="0.45">
      <c r="A1965" s="151"/>
      <c r="B1965" s="189"/>
    </row>
    <row r="1966" spans="1:2" x14ac:dyDescent="0.45">
      <c r="A1966" s="151"/>
      <c r="B1966" s="189"/>
    </row>
    <row r="1967" spans="1:2" x14ac:dyDescent="0.45">
      <c r="A1967" s="151"/>
      <c r="B1967" s="189"/>
    </row>
    <row r="1968" spans="1:2" x14ac:dyDescent="0.45">
      <c r="A1968" s="151"/>
      <c r="B1968" s="189"/>
    </row>
    <row r="1969" spans="1:2" x14ac:dyDescent="0.45">
      <c r="A1969" s="151"/>
      <c r="B1969" s="189"/>
    </row>
    <row r="1970" spans="1:2" x14ac:dyDescent="0.45">
      <c r="A1970" s="151"/>
      <c r="B1970" s="189"/>
    </row>
    <row r="1971" spans="1:2" x14ac:dyDescent="0.45">
      <c r="A1971" s="151"/>
      <c r="B1971" s="189"/>
    </row>
    <row r="1972" spans="1:2" x14ac:dyDescent="0.45">
      <c r="A1972" s="151"/>
      <c r="B1972" s="189"/>
    </row>
    <row r="1973" spans="1:2" x14ac:dyDescent="0.45">
      <c r="A1973" s="151"/>
      <c r="B1973" s="189"/>
    </row>
    <row r="1974" spans="1:2" x14ac:dyDescent="0.45">
      <c r="A1974" s="151"/>
      <c r="B1974" s="189"/>
    </row>
    <row r="1975" spans="1:2" x14ac:dyDescent="0.45">
      <c r="A1975" s="151"/>
      <c r="B1975" s="189"/>
    </row>
    <row r="1976" spans="1:2" x14ac:dyDescent="0.45">
      <c r="A1976" s="151"/>
      <c r="B1976" s="189"/>
    </row>
    <row r="1977" spans="1:2" x14ac:dyDescent="0.45">
      <c r="A1977" s="151"/>
      <c r="B1977" s="189"/>
    </row>
    <row r="1978" spans="1:2" x14ac:dyDescent="0.45">
      <c r="A1978" s="151"/>
      <c r="B1978" s="189"/>
    </row>
    <row r="1979" spans="1:2" x14ac:dyDescent="0.45">
      <c r="A1979" s="151"/>
      <c r="B1979" s="189"/>
    </row>
    <row r="1980" spans="1:2" x14ac:dyDescent="0.45">
      <c r="A1980" s="151"/>
      <c r="B1980" s="189"/>
    </row>
    <row r="1981" spans="1:2" x14ac:dyDescent="0.45">
      <c r="A1981" s="151"/>
      <c r="B1981" s="189"/>
    </row>
    <row r="1982" spans="1:2" x14ac:dyDescent="0.45">
      <c r="A1982" s="151"/>
      <c r="B1982" s="189"/>
    </row>
    <row r="1983" spans="1:2" x14ac:dyDescent="0.45">
      <c r="A1983" s="151"/>
      <c r="B1983" s="189"/>
    </row>
    <row r="1984" spans="1:2" x14ac:dyDescent="0.45">
      <c r="A1984" s="151"/>
      <c r="B1984" s="189"/>
    </row>
    <row r="1985" spans="1:2" x14ac:dyDescent="0.45">
      <c r="A1985" s="151"/>
      <c r="B1985" s="189"/>
    </row>
    <row r="1986" spans="1:2" x14ac:dyDescent="0.45">
      <c r="A1986" s="151"/>
      <c r="B1986" s="189"/>
    </row>
    <row r="1987" spans="1:2" x14ac:dyDescent="0.45">
      <c r="A1987" s="151"/>
      <c r="B1987" s="189"/>
    </row>
    <row r="1988" spans="1:2" x14ac:dyDescent="0.45">
      <c r="A1988" s="151"/>
      <c r="B1988" s="189"/>
    </row>
    <row r="1989" spans="1:2" x14ac:dyDescent="0.45">
      <c r="A1989" s="151"/>
      <c r="B1989" s="189"/>
    </row>
    <row r="1990" spans="1:2" x14ac:dyDescent="0.45">
      <c r="A1990" s="151"/>
      <c r="B1990" s="189"/>
    </row>
    <row r="1991" spans="1:2" x14ac:dyDescent="0.45">
      <c r="A1991" s="151"/>
      <c r="B1991" s="189"/>
    </row>
    <row r="1992" spans="1:2" x14ac:dyDescent="0.45">
      <c r="A1992" s="151"/>
      <c r="B1992" s="189"/>
    </row>
    <row r="1993" spans="1:2" x14ac:dyDescent="0.45">
      <c r="A1993" s="151"/>
      <c r="B1993" s="189"/>
    </row>
    <row r="1994" spans="1:2" x14ac:dyDescent="0.45">
      <c r="A1994" s="151"/>
      <c r="B1994" s="189"/>
    </row>
    <row r="1995" spans="1:2" x14ac:dyDescent="0.45">
      <c r="A1995" s="151"/>
      <c r="B1995" s="189"/>
    </row>
    <row r="1996" spans="1:2" x14ac:dyDescent="0.45">
      <c r="A1996" s="151"/>
      <c r="B1996" s="189"/>
    </row>
    <row r="1997" spans="1:2" x14ac:dyDescent="0.45">
      <c r="A1997" s="151"/>
      <c r="B1997" s="189"/>
    </row>
    <row r="1998" spans="1:2" x14ac:dyDescent="0.45">
      <c r="A1998" s="151"/>
      <c r="B1998" s="189"/>
    </row>
    <row r="1999" spans="1:2" x14ac:dyDescent="0.45">
      <c r="A1999" s="151"/>
      <c r="B1999" s="189"/>
    </row>
    <row r="2000" spans="1:2" x14ac:dyDescent="0.45">
      <c r="A2000" s="151"/>
      <c r="B2000" s="189"/>
    </row>
    <row r="2001" spans="1:2" x14ac:dyDescent="0.45">
      <c r="A2001" s="151"/>
      <c r="B2001" s="189"/>
    </row>
    <row r="2002" spans="1:2" x14ac:dyDescent="0.45">
      <c r="A2002" s="151"/>
      <c r="B2002" s="189"/>
    </row>
    <row r="2003" spans="1:2" x14ac:dyDescent="0.45">
      <c r="A2003" s="151"/>
      <c r="B2003" s="189"/>
    </row>
    <row r="2004" spans="1:2" x14ac:dyDescent="0.45">
      <c r="A2004" s="151"/>
      <c r="B2004" s="189"/>
    </row>
    <row r="2005" spans="1:2" x14ac:dyDescent="0.45">
      <c r="A2005" s="151"/>
      <c r="B2005" s="189"/>
    </row>
    <row r="2006" spans="1:2" x14ac:dyDescent="0.45">
      <c r="A2006" s="151"/>
      <c r="B2006" s="189"/>
    </row>
    <row r="2007" spans="1:2" x14ac:dyDescent="0.45">
      <c r="A2007" s="151"/>
      <c r="B2007" s="189"/>
    </row>
    <row r="2008" spans="1:2" x14ac:dyDescent="0.45">
      <c r="A2008" s="151"/>
      <c r="B2008" s="189"/>
    </row>
    <row r="2009" spans="1:2" x14ac:dyDescent="0.45">
      <c r="A2009" s="151"/>
      <c r="B2009" s="189"/>
    </row>
    <row r="2010" spans="1:2" x14ac:dyDescent="0.45">
      <c r="A2010" s="151"/>
      <c r="B2010" s="189"/>
    </row>
    <row r="2011" spans="1:2" x14ac:dyDescent="0.45">
      <c r="A2011" s="151"/>
      <c r="B2011" s="189"/>
    </row>
    <row r="2012" spans="1:2" x14ac:dyDescent="0.45">
      <c r="A2012" s="151"/>
      <c r="B2012" s="189"/>
    </row>
    <row r="2013" spans="1:2" x14ac:dyDescent="0.45">
      <c r="A2013" s="151"/>
      <c r="B2013" s="189"/>
    </row>
    <row r="2014" spans="1:2" x14ac:dyDescent="0.45">
      <c r="A2014" s="151"/>
      <c r="B2014" s="189"/>
    </row>
    <row r="2015" spans="1:2" x14ac:dyDescent="0.45">
      <c r="A2015" s="151"/>
      <c r="B2015" s="189"/>
    </row>
    <row r="2016" spans="1:2" x14ac:dyDescent="0.45">
      <c r="A2016" s="151"/>
      <c r="B2016" s="189"/>
    </row>
    <row r="2017" spans="1:2" x14ac:dyDescent="0.45">
      <c r="A2017" s="151"/>
      <c r="B2017" s="189"/>
    </row>
    <row r="2018" spans="1:2" x14ac:dyDescent="0.45">
      <c r="A2018" s="151"/>
      <c r="B2018" s="189"/>
    </row>
    <row r="2019" spans="1:2" x14ac:dyDescent="0.45">
      <c r="A2019" s="151"/>
      <c r="B2019" s="189"/>
    </row>
    <row r="2020" spans="1:2" x14ac:dyDescent="0.45">
      <c r="A2020" s="151"/>
      <c r="B2020" s="189"/>
    </row>
    <row r="2021" spans="1:2" x14ac:dyDescent="0.45">
      <c r="A2021" s="151"/>
      <c r="B2021" s="189"/>
    </row>
    <row r="2022" spans="1:2" x14ac:dyDescent="0.45">
      <c r="A2022" s="151"/>
      <c r="B2022" s="189"/>
    </row>
    <row r="2023" spans="1:2" x14ac:dyDescent="0.45">
      <c r="A2023" s="151"/>
      <c r="B2023" s="189"/>
    </row>
    <row r="2024" spans="1:2" x14ac:dyDescent="0.45">
      <c r="A2024" s="151"/>
      <c r="B2024" s="189"/>
    </row>
    <row r="2025" spans="1:2" x14ac:dyDescent="0.45">
      <c r="A2025" s="151"/>
      <c r="B2025" s="189"/>
    </row>
    <row r="2026" spans="1:2" x14ac:dyDescent="0.45">
      <c r="A2026" s="151"/>
      <c r="B2026" s="189"/>
    </row>
    <row r="2027" spans="1:2" x14ac:dyDescent="0.45">
      <c r="A2027" s="151"/>
      <c r="B2027" s="189"/>
    </row>
    <row r="2028" spans="1:2" x14ac:dyDescent="0.45">
      <c r="A2028" s="151"/>
      <c r="B2028" s="189"/>
    </row>
    <row r="2029" spans="1:2" x14ac:dyDescent="0.45">
      <c r="A2029" s="151"/>
      <c r="B2029" s="189"/>
    </row>
    <row r="2030" spans="1:2" x14ac:dyDescent="0.45">
      <c r="A2030" s="151"/>
      <c r="B2030" s="189"/>
    </row>
    <row r="2031" spans="1:2" x14ac:dyDescent="0.45">
      <c r="A2031" s="151"/>
      <c r="B2031" s="189"/>
    </row>
    <row r="2032" spans="1:2" x14ac:dyDescent="0.45">
      <c r="A2032" s="151"/>
      <c r="B2032" s="189"/>
    </row>
    <row r="2033" spans="1:2" x14ac:dyDescent="0.45">
      <c r="A2033" s="151"/>
      <c r="B2033" s="189"/>
    </row>
    <row r="2034" spans="1:2" x14ac:dyDescent="0.45">
      <c r="A2034" s="151"/>
      <c r="B2034" s="189"/>
    </row>
    <row r="2035" spans="1:2" x14ac:dyDescent="0.45">
      <c r="A2035" s="151"/>
      <c r="B2035" s="189"/>
    </row>
    <row r="2036" spans="1:2" x14ac:dyDescent="0.45">
      <c r="A2036" s="151"/>
      <c r="B2036" s="189"/>
    </row>
    <row r="2037" spans="1:2" x14ac:dyDescent="0.45">
      <c r="A2037" s="151"/>
      <c r="B2037" s="189"/>
    </row>
    <row r="2038" spans="1:2" x14ac:dyDescent="0.45">
      <c r="A2038" s="151"/>
      <c r="B2038" s="189"/>
    </row>
    <row r="2039" spans="1:2" x14ac:dyDescent="0.45">
      <c r="A2039" s="151"/>
      <c r="B2039" s="189"/>
    </row>
    <row r="2040" spans="1:2" x14ac:dyDescent="0.45">
      <c r="A2040" s="151"/>
      <c r="B2040" s="189"/>
    </row>
    <row r="2041" spans="1:2" x14ac:dyDescent="0.45">
      <c r="A2041" s="151"/>
      <c r="B2041" s="189"/>
    </row>
    <row r="2042" spans="1:2" x14ac:dyDescent="0.45">
      <c r="A2042" s="151"/>
      <c r="B2042" s="189"/>
    </row>
    <row r="2043" spans="1:2" x14ac:dyDescent="0.45">
      <c r="A2043" s="151"/>
      <c r="B2043" s="189"/>
    </row>
    <row r="2044" spans="1:2" x14ac:dyDescent="0.45">
      <c r="A2044" s="151"/>
      <c r="B2044" s="189"/>
    </row>
    <row r="2045" spans="1:2" x14ac:dyDescent="0.45">
      <c r="A2045" s="151"/>
      <c r="B2045" s="189"/>
    </row>
    <row r="2046" spans="1:2" x14ac:dyDescent="0.45">
      <c r="A2046" s="151"/>
      <c r="B2046" s="189"/>
    </row>
    <row r="2047" spans="1:2" x14ac:dyDescent="0.45">
      <c r="A2047" s="151"/>
      <c r="B2047" s="189"/>
    </row>
    <row r="2048" spans="1:2" x14ac:dyDescent="0.45">
      <c r="A2048" s="151"/>
      <c r="B2048" s="189"/>
    </row>
    <row r="2049" spans="1:2" x14ac:dyDescent="0.45">
      <c r="A2049" s="151"/>
      <c r="B2049" s="189"/>
    </row>
    <row r="2050" spans="1:2" x14ac:dyDescent="0.45">
      <c r="A2050" s="151"/>
      <c r="B2050" s="189"/>
    </row>
    <row r="2051" spans="1:2" x14ac:dyDescent="0.45">
      <c r="A2051" s="151"/>
      <c r="B2051" s="189"/>
    </row>
    <row r="2052" spans="1:2" x14ac:dyDescent="0.45">
      <c r="A2052" s="151"/>
      <c r="B2052" s="189"/>
    </row>
    <row r="2053" spans="1:2" x14ac:dyDescent="0.45">
      <c r="A2053" s="151"/>
      <c r="B2053" s="189"/>
    </row>
    <row r="2054" spans="1:2" x14ac:dyDescent="0.45">
      <c r="A2054" s="151"/>
      <c r="B2054" s="189"/>
    </row>
    <row r="2055" spans="1:2" x14ac:dyDescent="0.45">
      <c r="A2055" s="151"/>
      <c r="B2055" s="189"/>
    </row>
    <row r="2056" spans="1:2" x14ac:dyDescent="0.45">
      <c r="A2056" s="151"/>
      <c r="B2056" s="189"/>
    </row>
    <row r="2057" spans="1:2" x14ac:dyDescent="0.45">
      <c r="A2057" s="151"/>
      <c r="B2057" s="189"/>
    </row>
    <row r="2058" spans="1:2" x14ac:dyDescent="0.45">
      <c r="A2058" s="151"/>
      <c r="B2058" s="189"/>
    </row>
    <row r="2059" spans="1:2" x14ac:dyDescent="0.45">
      <c r="A2059" s="151"/>
      <c r="B2059" s="189"/>
    </row>
    <row r="2060" spans="1:2" x14ac:dyDescent="0.45">
      <c r="A2060" s="151"/>
      <c r="B2060" s="189"/>
    </row>
    <row r="2061" spans="1:2" x14ac:dyDescent="0.45">
      <c r="A2061" s="151"/>
      <c r="B2061" s="189"/>
    </row>
    <row r="2062" spans="1:2" x14ac:dyDescent="0.45">
      <c r="A2062" s="151"/>
      <c r="B2062" s="189"/>
    </row>
    <row r="2063" spans="1:2" x14ac:dyDescent="0.45">
      <c r="A2063" s="151"/>
      <c r="B2063" s="189"/>
    </row>
    <row r="2064" spans="1:2" x14ac:dyDescent="0.45">
      <c r="A2064" s="151"/>
      <c r="B2064" s="189"/>
    </row>
    <row r="2065" spans="1:2" x14ac:dyDescent="0.45">
      <c r="A2065" s="151"/>
      <c r="B2065" s="189"/>
    </row>
    <row r="2066" spans="1:2" x14ac:dyDescent="0.45">
      <c r="A2066" s="151"/>
      <c r="B2066" s="189"/>
    </row>
    <row r="2067" spans="1:2" x14ac:dyDescent="0.45">
      <c r="A2067" s="151"/>
      <c r="B2067" s="189"/>
    </row>
    <row r="2068" spans="1:2" x14ac:dyDescent="0.45">
      <c r="A2068" s="151"/>
      <c r="B2068" s="189"/>
    </row>
    <row r="2069" spans="1:2" x14ac:dyDescent="0.45">
      <c r="A2069" s="151"/>
      <c r="B2069" s="189"/>
    </row>
    <row r="2070" spans="1:2" x14ac:dyDescent="0.45">
      <c r="A2070" s="151"/>
      <c r="B2070" s="189"/>
    </row>
    <row r="2071" spans="1:2" x14ac:dyDescent="0.45">
      <c r="A2071" s="151"/>
      <c r="B2071" s="189"/>
    </row>
    <row r="2072" spans="1:2" x14ac:dyDescent="0.45">
      <c r="A2072" s="151"/>
      <c r="B2072" s="189"/>
    </row>
    <row r="2073" spans="1:2" x14ac:dyDescent="0.45">
      <c r="A2073" s="151"/>
      <c r="B2073" s="189"/>
    </row>
    <row r="2074" spans="1:2" x14ac:dyDescent="0.45">
      <c r="A2074" s="151"/>
      <c r="B2074" s="189"/>
    </row>
    <row r="2075" spans="1:2" x14ac:dyDescent="0.45">
      <c r="A2075" s="151"/>
      <c r="B2075" s="189"/>
    </row>
    <row r="2076" spans="1:2" x14ac:dyDescent="0.45">
      <c r="A2076" s="151"/>
      <c r="B2076" s="189"/>
    </row>
    <row r="2077" spans="1:2" x14ac:dyDescent="0.45">
      <c r="A2077" s="151"/>
      <c r="B2077" s="189"/>
    </row>
    <row r="2078" spans="1:2" x14ac:dyDescent="0.45">
      <c r="A2078" s="151"/>
      <c r="B2078" s="189"/>
    </row>
    <row r="2079" spans="1:2" x14ac:dyDescent="0.45">
      <c r="A2079" s="151"/>
      <c r="B2079" s="189"/>
    </row>
    <row r="2080" spans="1:2" x14ac:dyDescent="0.45">
      <c r="A2080" s="151"/>
      <c r="B2080" s="189"/>
    </row>
    <row r="2081" spans="1:2" x14ac:dyDescent="0.45">
      <c r="A2081" s="151"/>
      <c r="B2081" s="189"/>
    </row>
    <row r="2082" spans="1:2" x14ac:dyDescent="0.45">
      <c r="A2082" s="151"/>
      <c r="B2082" s="189"/>
    </row>
    <row r="2083" spans="1:2" x14ac:dyDescent="0.45">
      <c r="A2083" s="151"/>
      <c r="B2083" s="189"/>
    </row>
    <row r="2084" spans="1:2" x14ac:dyDescent="0.45">
      <c r="A2084" s="151"/>
      <c r="B2084" s="189"/>
    </row>
    <row r="2085" spans="1:2" x14ac:dyDescent="0.45">
      <c r="A2085" s="151"/>
      <c r="B2085" s="189"/>
    </row>
    <row r="2086" spans="1:2" x14ac:dyDescent="0.45">
      <c r="A2086" s="151"/>
      <c r="B2086" s="189"/>
    </row>
    <row r="2087" spans="1:2" x14ac:dyDescent="0.45">
      <c r="A2087" s="151"/>
      <c r="B2087" s="189"/>
    </row>
    <row r="2088" spans="1:2" x14ac:dyDescent="0.45">
      <c r="A2088" s="151"/>
      <c r="B2088" s="189"/>
    </row>
    <row r="2089" spans="1:2" x14ac:dyDescent="0.45">
      <c r="A2089" s="151"/>
      <c r="B2089" s="189"/>
    </row>
    <row r="2090" spans="1:2" x14ac:dyDescent="0.45">
      <c r="A2090" s="151"/>
      <c r="B2090" s="189"/>
    </row>
    <row r="2091" spans="1:2" x14ac:dyDescent="0.45">
      <c r="A2091" s="151"/>
      <c r="B2091" s="189"/>
    </row>
    <row r="2092" spans="1:2" x14ac:dyDescent="0.45">
      <c r="A2092" s="151"/>
      <c r="B2092" s="189"/>
    </row>
    <row r="2093" spans="1:2" x14ac:dyDescent="0.45">
      <c r="A2093" s="151"/>
      <c r="B2093" s="189"/>
    </row>
    <row r="2094" spans="1:2" x14ac:dyDescent="0.45">
      <c r="A2094" s="151"/>
      <c r="B2094" s="189"/>
    </row>
    <row r="2095" spans="1:2" x14ac:dyDescent="0.45">
      <c r="A2095" s="151"/>
      <c r="B2095" s="189"/>
    </row>
    <row r="2096" spans="1:2" x14ac:dyDescent="0.45">
      <c r="A2096" s="151"/>
      <c r="B2096" s="189"/>
    </row>
    <row r="2097" spans="1:2" x14ac:dyDescent="0.45">
      <c r="A2097" s="151"/>
      <c r="B2097" s="189"/>
    </row>
    <row r="2098" spans="1:2" x14ac:dyDescent="0.45">
      <c r="A2098" s="151"/>
      <c r="B2098" s="189"/>
    </row>
    <row r="2099" spans="1:2" x14ac:dyDescent="0.45">
      <c r="A2099" s="151"/>
      <c r="B2099" s="189"/>
    </row>
    <row r="2100" spans="1:2" x14ac:dyDescent="0.45">
      <c r="A2100" s="151"/>
      <c r="B2100" s="189"/>
    </row>
    <row r="2101" spans="1:2" x14ac:dyDescent="0.45">
      <c r="A2101" s="151"/>
      <c r="B2101" s="189"/>
    </row>
    <row r="2102" spans="1:2" x14ac:dyDescent="0.45">
      <c r="A2102" s="151"/>
      <c r="B2102" s="189"/>
    </row>
    <row r="2103" spans="1:2" x14ac:dyDescent="0.45">
      <c r="A2103" s="151"/>
      <c r="B2103" s="189"/>
    </row>
    <row r="2104" spans="1:2" x14ac:dyDescent="0.45">
      <c r="A2104" s="151"/>
      <c r="B2104" s="189"/>
    </row>
    <row r="2105" spans="1:2" x14ac:dyDescent="0.45">
      <c r="A2105" s="151"/>
      <c r="B2105" s="189"/>
    </row>
    <row r="2106" spans="1:2" x14ac:dyDescent="0.45">
      <c r="A2106" s="151"/>
      <c r="B2106" s="189"/>
    </row>
    <row r="2107" spans="1:2" x14ac:dyDescent="0.45">
      <c r="A2107" s="151"/>
      <c r="B2107" s="189"/>
    </row>
    <row r="2108" spans="1:2" x14ac:dyDescent="0.45">
      <c r="A2108" s="151"/>
      <c r="B2108" s="189"/>
    </row>
    <row r="2109" spans="1:2" x14ac:dyDescent="0.45">
      <c r="A2109" s="151"/>
      <c r="B2109" s="189"/>
    </row>
    <row r="2110" spans="1:2" x14ac:dyDescent="0.45">
      <c r="A2110" s="151"/>
      <c r="B2110" s="189"/>
    </row>
    <row r="2111" spans="1:2" x14ac:dyDescent="0.45">
      <c r="A2111" s="151"/>
      <c r="B2111" s="189"/>
    </row>
    <row r="2112" spans="1:2" x14ac:dyDescent="0.45">
      <c r="A2112" s="151"/>
      <c r="B2112" s="189"/>
    </row>
    <row r="2113" spans="1:2" x14ac:dyDescent="0.45">
      <c r="A2113" s="151"/>
      <c r="B2113" s="189"/>
    </row>
    <row r="2114" spans="1:2" x14ac:dyDescent="0.45">
      <c r="A2114" s="151"/>
      <c r="B2114" s="189"/>
    </row>
    <row r="2115" spans="1:2" x14ac:dyDescent="0.45">
      <c r="A2115" s="151"/>
      <c r="B2115" s="189"/>
    </row>
    <row r="2116" spans="1:2" x14ac:dyDescent="0.45">
      <c r="A2116" s="151"/>
      <c r="B2116" s="189"/>
    </row>
    <row r="2117" spans="1:2" x14ac:dyDescent="0.45">
      <c r="A2117" s="151"/>
      <c r="B2117" s="189"/>
    </row>
    <row r="2118" spans="1:2" x14ac:dyDescent="0.45">
      <c r="A2118" s="151"/>
      <c r="B2118" s="189"/>
    </row>
    <row r="2119" spans="1:2" x14ac:dyDescent="0.45">
      <c r="A2119" s="151"/>
      <c r="B2119" s="189"/>
    </row>
    <row r="2120" spans="1:2" x14ac:dyDescent="0.45">
      <c r="A2120" s="151"/>
      <c r="B2120" s="189"/>
    </row>
    <row r="2121" spans="1:2" x14ac:dyDescent="0.45">
      <c r="A2121" s="151"/>
      <c r="B2121" s="189"/>
    </row>
    <row r="2122" spans="1:2" x14ac:dyDescent="0.45">
      <c r="A2122" s="151"/>
      <c r="B2122" s="189"/>
    </row>
    <row r="2123" spans="1:2" x14ac:dyDescent="0.45">
      <c r="A2123" s="151"/>
      <c r="B2123" s="189"/>
    </row>
    <row r="2124" spans="1:2" x14ac:dyDescent="0.45">
      <c r="A2124" s="151"/>
      <c r="B2124" s="189"/>
    </row>
    <row r="2125" spans="1:2" x14ac:dyDescent="0.45">
      <c r="A2125" s="151"/>
      <c r="B2125" s="189"/>
    </row>
    <row r="2126" spans="1:2" x14ac:dyDescent="0.45">
      <c r="A2126" s="151"/>
      <c r="B2126" s="189"/>
    </row>
    <row r="2127" spans="1:2" x14ac:dyDescent="0.45">
      <c r="A2127" s="151"/>
      <c r="B2127" s="189"/>
    </row>
    <row r="2128" spans="1:2" x14ac:dyDescent="0.45">
      <c r="A2128" s="151"/>
      <c r="B2128" s="189"/>
    </row>
    <row r="2129" spans="1:2" x14ac:dyDescent="0.45">
      <c r="A2129" s="151"/>
      <c r="B2129" s="189"/>
    </row>
    <row r="2130" spans="1:2" x14ac:dyDescent="0.45">
      <c r="A2130" s="151"/>
      <c r="B2130" s="189"/>
    </row>
    <row r="2131" spans="1:2" x14ac:dyDescent="0.45">
      <c r="A2131" s="151"/>
      <c r="B2131" s="189"/>
    </row>
    <row r="2132" spans="1:2" x14ac:dyDescent="0.45">
      <c r="A2132" s="151"/>
      <c r="B2132" s="189"/>
    </row>
    <row r="2133" spans="1:2" x14ac:dyDescent="0.45">
      <c r="A2133" s="151"/>
      <c r="B2133" s="189"/>
    </row>
    <row r="2134" spans="1:2" x14ac:dyDescent="0.45">
      <c r="A2134" s="151"/>
      <c r="B2134" s="189"/>
    </row>
    <row r="2135" spans="1:2" x14ac:dyDescent="0.45">
      <c r="A2135" s="151"/>
      <c r="B2135" s="189"/>
    </row>
    <row r="2136" spans="1:2" x14ac:dyDescent="0.45">
      <c r="A2136" s="151"/>
      <c r="B2136" s="189"/>
    </row>
    <row r="2137" spans="1:2" x14ac:dyDescent="0.45">
      <c r="A2137" s="151"/>
      <c r="B2137" s="189"/>
    </row>
    <row r="2138" spans="1:2" x14ac:dyDescent="0.45">
      <c r="A2138" s="151"/>
      <c r="B2138" s="189"/>
    </row>
    <row r="2139" spans="1:2" x14ac:dyDescent="0.45">
      <c r="A2139" s="151"/>
      <c r="B2139" s="189"/>
    </row>
    <row r="2140" spans="1:2" x14ac:dyDescent="0.45">
      <c r="A2140" s="151"/>
      <c r="B2140" s="189"/>
    </row>
    <row r="2141" spans="1:2" x14ac:dyDescent="0.45">
      <c r="A2141" s="151"/>
      <c r="B2141" s="189"/>
    </row>
    <row r="2142" spans="1:2" x14ac:dyDescent="0.45">
      <c r="A2142" s="151"/>
      <c r="B2142" s="189"/>
    </row>
    <row r="2143" spans="1:2" x14ac:dyDescent="0.45">
      <c r="A2143" s="151"/>
      <c r="B2143" s="189"/>
    </row>
    <row r="2144" spans="1:2" x14ac:dyDescent="0.45">
      <c r="A2144" s="151"/>
      <c r="B2144" s="189"/>
    </row>
    <row r="2145" spans="1:2" x14ac:dyDescent="0.45">
      <c r="A2145" s="151"/>
      <c r="B2145" s="189"/>
    </row>
    <row r="2146" spans="1:2" x14ac:dyDescent="0.45">
      <c r="A2146" s="151"/>
      <c r="B2146" s="189"/>
    </row>
    <row r="2147" spans="1:2" x14ac:dyDescent="0.45">
      <c r="A2147" s="151"/>
      <c r="B2147" s="189"/>
    </row>
    <row r="2148" spans="1:2" x14ac:dyDescent="0.45">
      <c r="A2148" s="151"/>
      <c r="B2148" s="189"/>
    </row>
    <row r="2149" spans="1:2" x14ac:dyDescent="0.45">
      <c r="A2149" s="151"/>
      <c r="B2149" s="189"/>
    </row>
    <row r="2150" spans="1:2" x14ac:dyDescent="0.45">
      <c r="A2150" s="151"/>
      <c r="B2150" s="189"/>
    </row>
    <row r="2151" spans="1:2" x14ac:dyDescent="0.45">
      <c r="A2151" s="151"/>
      <c r="B2151" s="189"/>
    </row>
    <row r="2152" spans="1:2" x14ac:dyDescent="0.45">
      <c r="A2152" s="151"/>
      <c r="B2152" s="189"/>
    </row>
    <row r="2153" spans="1:2" x14ac:dyDescent="0.45">
      <c r="A2153" s="151"/>
      <c r="B2153" s="189"/>
    </row>
    <row r="2154" spans="1:2" x14ac:dyDescent="0.45">
      <c r="A2154" s="151"/>
      <c r="B2154" s="189"/>
    </row>
    <row r="2155" spans="1:2" x14ac:dyDescent="0.45">
      <c r="A2155" s="151"/>
      <c r="B2155" s="189"/>
    </row>
    <row r="2156" spans="1:2" x14ac:dyDescent="0.45">
      <c r="A2156" s="151"/>
      <c r="B2156" s="189"/>
    </row>
    <row r="2157" spans="1:2" x14ac:dyDescent="0.45">
      <c r="A2157" s="151"/>
      <c r="B2157" s="189"/>
    </row>
    <row r="2158" spans="1:2" x14ac:dyDescent="0.45">
      <c r="A2158" s="151"/>
      <c r="B2158" s="189"/>
    </row>
    <row r="2159" spans="1:2" x14ac:dyDescent="0.45">
      <c r="A2159" s="151"/>
      <c r="B2159" s="189"/>
    </row>
    <row r="2160" spans="1:2" x14ac:dyDescent="0.45">
      <c r="A2160" s="151"/>
      <c r="B2160" s="189"/>
    </row>
    <row r="2161" spans="1:2" x14ac:dyDescent="0.45">
      <c r="A2161" s="151"/>
      <c r="B2161" s="189"/>
    </row>
    <row r="2162" spans="1:2" x14ac:dyDescent="0.45">
      <c r="A2162" s="151"/>
      <c r="B2162" s="189"/>
    </row>
    <row r="2163" spans="1:2" x14ac:dyDescent="0.45">
      <c r="A2163" s="151"/>
      <c r="B2163" s="189"/>
    </row>
    <row r="2164" spans="1:2" x14ac:dyDescent="0.45">
      <c r="A2164" s="151"/>
      <c r="B2164" s="189"/>
    </row>
    <row r="2165" spans="1:2" x14ac:dyDescent="0.45">
      <c r="A2165" s="151"/>
      <c r="B2165" s="189"/>
    </row>
    <row r="2166" spans="1:2" x14ac:dyDescent="0.45">
      <c r="A2166" s="151"/>
      <c r="B2166" s="189"/>
    </row>
    <row r="2167" spans="1:2" x14ac:dyDescent="0.45">
      <c r="A2167" s="151"/>
      <c r="B2167" s="189"/>
    </row>
    <row r="2168" spans="1:2" x14ac:dyDescent="0.45">
      <c r="A2168" s="151"/>
      <c r="B2168" s="189"/>
    </row>
    <row r="2169" spans="1:2" x14ac:dyDescent="0.45">
      <c r="A2169" s="151"/>
      <c r="B2169" s="189"/>
    </row>
    <row r="2170" spans="1:2" x14ac:dyDescent="0.45">
      <c r="A2170" s="151"/>
      <c r="B2170" s="189"/>
    </row>
    <row r="2171" spans="1:2" x14ac:dyDescent="0.45">
      <c r="A2171" s="151"/>
      <c r="B2171" s="189"/>
    </row>
    <row r="2172" spans="1:2" x14ac:dyDescent="0.45">
      <c r="A2172" s="151"/>
      <c r="B2172" s="189"/>
    </row>
    <row r="2173" spans="1:2" x14ac:dyDescent="0.45">
      <c r="A2173" s="151"/>
      <c r="B2173" s="189"/>
    </row>
    <row r="2174" spans="1:2" x14ac:dyDescent="0.45">
      <c r="A2174" s="151"/>
      <c r="B2174" s="189"/>
    </row>
    <row r="2175" spans="1:2" x14ac:dyDescent="0.45">
      <c r="A2175" s="151"/>
      <c r="B2175" s="189"/>
    </row>
    <row r="2176" spans="1:2" x14ac:dyDescent="0.45">
      <c r="A2176" s="151"/>
      <c r="B2176" s="189"/>
    </row>
    <row r="2177" spans="1:2" x14ac:dyDescent="0.45">
      <c r="A2177" s="151"/>
      <c r="B2177" s="189"/>
    </row>
    <row r="2178" spans="1:2" x14ac:dyDescent="0.45">
      <c r="A2178" s="151"/>
      <c r="B2178" s="189"/>
    </row>
    <row r="2179" spans="1:2" x14ac:dyDescent="0.45">
      <c r="A2179" s="151"/>
      <c r="B2179" s="189"/>
    </row>
    <row r="2180" spans="1:2" x14ac:dyDescent="0.45">
      <c r="A2180" s="151"/>
      <c r="B2180" s="189"/>
    </row>
    <row r="2181" spans="1:2" x14ac:dyDescent="0.45">
      <c r="A2181" s="151"/>
      <c r="B2181" s="189"/>
    </row>
    <row r="2182" spans="1:2" x14ac:dyDescent="0.45">
      <c r="A2182" s="151"/>
      <c r="B2182" s="189"/>
    </row>
    <row r="2183" spans="1:2" x14ac:dyDescent="0.45">
      <c r="A2183" s="151"/>
      <c r="B2183" s="189"/>
    </row>
    <row r="2184" spans="1:2" x14ac:dyDescent="0.45">
      <c r="A2184" s="151"/>
      <c r="B2184" s="189"/>
    </row>
    <row r="2185" spans="1:2" x14ac:dyDescent="0.45">
      <c r="A2185" s="151"/>
      <c r="B2185" s="189"/>
    </row>
    <row r="2186" spans="1:2" x14ac:dyDescent="0.45">
      <c r="A2186" s="151"/>
      <c r="B2186" s="189"/>
    </row>
    <row r="2187" spans="1:2" x14ac:dyDescent="0.45">
      <c r="A2187" s="151"/>
      <c r="B2187" s="189"/>
    </row>
    <row r="2188" spans="1:2" x14ac:dyDescent="0.45">
      <c r="A2188" s="151"/>
      <c r="B2188" s="189"/>
    </row>
    <row r="2189" spans="1:2" x14ac:dyDescent="0.45">
      <c r="A2189" s="151"/>
      <c r="B2189" s="189"/>
    </row>
    <row r="2190" spans="1:2" x14ac:dyDescent="0.45">
      <c r="A2190" s="151"/>
      <c r="B2190" s="189"/>
    </row>
    <row r="2191" spans="1:2" x14ac:dyDescent="0.45">
      <c r="A2191" s="151"/>
      <c r="B2191" s="189"/>
    </row>
    <row r="2192" spans="1:2" x14ac:dyDescent="0.45">
      <c r="A2192" s="151"/>
      <c r="B2192" s="189"/>
    </row>
    <row r="2193" spans="1:2" x14ac:dyDescent="0.45">
      <c r="A2193" s="151"/>
      <c r="B2193" s="189"/>
    </row>
    <row r="2194" spans="1:2" x14ac:dyDescent="0.45">
      <c r="A2194" s="151"/>
      <c r="B2194" s="189"/>
    </row>
    <row r="2195" spans="1:2" x14ac:dyDescent="0.45">
      <c r="A2195" s="151"/>
      <c r="B2195" s="189"/>
    </row>
    <row r="2196" spans="1:2" x14ac:dyDescent="0.45">
      <c r="A2196" s="151"/>
      <c r="B2196" s="189"/>
    </row>
    <row r="2197" spans="1:2" x14ac:dyDescent="0.45">
      <c r="A2197" s="151"/>
      <c r="B2197" s="189"/>
    </row>
    <row r="2198" spans="1:2" x14ac:dyDescent="0.45">
      <c r="A2198" s="151"/>
      <c r="B2198" s="189"/>
    </row>
    <row r="2199" spans="1:2" x14ac:dyDescent="0.45">
      <c r="A2199" s="151"/>
      <c r="B2199" s="189"/>
    </row>
    <row r="2200" spans="1:2" x14ac:dyDescent="0.45">
      <c r="A2200" s="151"/>
      <c r="B2200" s="189"/>
    </row>
    <row r="2201" spans="1:2" x14ac:dyDescent="0.45">
      <c r="A2201" s="151"/>
      <c r="B2201" s="189"/>
    </row>
    <row r="2202" spans="1:2" x14ac:dyDescent="0.45">
      <c r="A2202" s="151"/>
      <c r="B2202" s="189"/>
    </row>
    <row r="2203" spans="1:2" x14ac:dyDescent="0.45">
      <c r="A2203" s="151"/>
      <c r="B2203" s="189"/>
    </row>
    <row r="2204" spans="1:2" x14ac:dyDescent="0.45">
      <c r="A2204" s="151"/>
      <c r="B2204" s="189"/>
    </row>
    <row r="2205" spans="1:2" x14ac:dyDescent="0.45">
      <c r="A2205" s="151"/>
      <c r="B2205" s="189"/>
    </row>
    <row r="2206" spans="1:2" x14ac:dyDescent="0.45">
      <c r="A2206" s="151"/>
      <c r="B2206" s="189"/>
    </row>
    <row r="2207" spans="1:2" x14ac:dyDescent="0.45">
      <c r="A2207" s="151"/>
      <c r="B2207" s="189"/>
    </row>
    <row r="2208" spans="1:2" x14ac:dyDescent="0.45">
      <c r="A2208" s="151"/>
      <c r="B2208" s="189"/>
    </row>
    <row r="2209" spans="1:2" x14ac:dyDescent="0.45">
      <c r="A2209" s="151"/>
      <c r="B2209" s="189"/>
    </row>
    <row r="2210" spans="1:2" x14ac:dyDescent="0.45">
      <c r="A2210" s="151"/>
      <c r="B2210" s="189"/>
    </row>
    <row r="2211" spans="1:2" x14ac:dyDescent="0.45">
      <c r="A2211" s="151"/>
      <c r="B2211" s="189"/>
    </row>
    <row r="2212" spans="1:2" x14ac:dyDescent="0.45">
      <c r="A2212" s="151"/>
      <c r="B2212" s="189"/>
    </row>
    <row r="2213" spans="1:2" x14ac:dyDescent="0.45">
      <c r="A2213" s="151"/>
      <c r="B2213" s="189"/>
    </row>
    <row r="2214" spans="1:2" x14ac:dyDescent="0.45">
      <c r="A2214" s="151"/>
      <c r="B2214" s="189"/>
    </row>
    <row r="2215" spans="1:2" x14ac:dyDescent="0.45">
      <c r="A2215" s="151"/>
      <c r="B2215" s="189"/>
    </row>
    <row r="2216" spans="1:2" x14ac:dyDescent="0.45">
      <c r="A2216" s="151"/>
      <c r="B2216" s="189"/>
    </row>
    <row r="2217" spans="1:2" x14ac:dyDescent="0.45">
      <c r="A2217" s="151"/>
      <c r="B2217" s="189"/>
    </row>
    <row r="2218" spans="1:2" x14ac:dyDescent="0.45">
      <c r="A2218" s="151"/>
      <c r="B2218" s="189"/>
    </row>
    <row r="2219" spans="1:2" x14ac:dyDescent="0.45">
      <c r="A2219" s="151"/>
      <c r="B2219" s="189"/>
    </row>
    <row r="2220" spans="1:2" x14ac:dyDescent="0.45">
      <c r="A2220" s="151"/>
      <c r="B2220" s="189"/>
    </row>
    <row r="2221" spans="1:2" x14ac:dyDescent="0.45">
      <c r="A2221" s="151"/>
      <c r="B2221" s="189"/>
    </row>
    <row r="2222" spans="1:2" x14ac:dyDescent="0.45">
      <c r="A2222" s="151"/>
      <c r="B2222" s="189"/>
    </row>
    <row r="2223" spans="1:2" x14ac:dyDescent="0.45">
      <c r="A2223" s="151"/>
      <c r="B2223" s="189"/>
    </row>
    <row r="2224" spans="1:2" x14ac:dyDescent="0.45">
      <c r="A2224" s="151"/>
      <c r="B2224" s="189"/>
    </row>
    <row r="2225" spans="1:2" x14ac:dyDescent="0.45">
      <c r="A2225" s="151"/>
      <c r="B2225" s="189"/>
    </row>
    <row r="2226" spans="1:2" x14ac:dyDescent="0.45">
      <c r="A2226" s="151"/>
      <c r="B2226" s="189"/>
    </row>
    <row r="2227" spans="1:2" x14ac:dyDescent="0.45">
      <c r="A2227" s="151"/>
      <c r="B2227" s="189"/>
    </row>
    <row r="2228" spans="1:2" x14ac:dyDescent="0.45">
      <c r="A2228" s="151"/>
      <c r="B2228" s="189"/>
    </row>
    <row r="2229" spans="1:2" x14ac:dyDescent="0.45">
      <c r="A2229" s="151"/>
      <c r="B2229" s="189"/>
    </row>
    <row r="2230" spans="1:2" x14ac:dyDescent="0.45">
      <c r="A2230" s="151"/>
      <c r="B2230" s="189"/>
    </row>
    <row r="2231" spans="1:2" x14ac:dyDescent="0.45">
      <c r="A2231" s="151"/>
      <c r="B2231" s="189"/>
    </row>
    <row r="2232" spans="1:2" x14ac:dyDescent="0.45">
      <c r="A2232" s="151"/>
      <c r="B2232" s="189"/>
    </row>
    <row r="2233" spans="1:2" x14ac:dyDescent="0.45">
      <c r="A2233" s="151"/>
      <c r="B2233" s="189"/>
    </row>
    <row r="2234" spans="1:2" x14ac:dyDescent="0.45">
      <c r="A2234" s="151"/>
      <c r="B2234" s="189"/>
    </row>
    <row r="2235" spans="1:2" x14ac:dyDescent="0.45">
      <c r="A2235" s="151"/>
      <c r="B2235" s="189"/>
    </row>
    <row r="2236" spans="1:2" x14ac:dyDescent="0.45">
      <c r="A2236" s="151"/>
      <c r="B2236" s="189"/>
    </row>
    <row r="2237" spans="1:2" x14ac:dyDescent="0.45">
      <c r="A2237" s="151"/>
      <c r="B2237" s="189"/>
    </row>
    <row r="2238" spans="1:2" x14ac:dyDescent="0.45">
      <c r="A2238" s="151"/>
      <c r="B2238" s="189"/>
    </row>
    <row r="2239" spans="1:2" x14ac:dyDescent="0.45">
      <c r="A2239" s="151"/>
      <c r="B2239" s="189"/>
    </row>
    <row r="2240" spans="1:2" x14ac:dyDescent="0.45">
      <c r="A2240" s="151"/>
      <c r="B2240" s="189"/>
    </row>
    <row r="2241" spans="1:2" x14ac:dyDescent="0.45">
      <c r="A2241" s="151"/>
      <c r="B2241" s="189"/>
    </row>
    <row r="2242" spans="1:2" x14ac:dyDescent="0.45">
      <c r="A2242" s="151"/>
      <c r="B2242" s="189"/>
    </row>
    <row r="2243" spans="1:2" x14ac:dyDescent="0.45">
      <c r="A2243" s="151"/>
      <c r="B2243" s="189"/>
    </row>
    <row r="2244" spans="1:2" x14ac:dyDescent="0.45">
      <c r="A2244" s="151"/>
      <c r="B2244" s="189"/>
    </row>
    <row r="2245" spans="1:2" x14ac:dyDescent="0.45">
      <c r="A2245" s="151"/>
      <c r="B2245" s="189"/>
    </row>
    <row r="2246" spans="1:2" x14ac:dyDescent="0.45">
      <c r="A2246" s="151"/>
      <c r="B2246" s="189"/>
    </row>
    <row r="2247" spans="1:2" x14ac:dyDescent="0.45">
      <c r="A2247" s="151"/>
      <c r="B2247" s="189"/>
    </row>
    <row r="2248" spans="1:2" x14ac:dyDescent="0.45">
      <c r="A2248" s="151"/>
      <c r="B2248" s="189"/>
    </row>
    <row r="2249" spans="1:2" x14ac:dyDescent="0.45">
      <c r="A2249" s="151"/>
      <c r="B2249" s="189"/>
    </row>
    <row r="2250" spans="1:2" x14ac:dyDescent="0.45">
      <c r="A2250" s="151"/>
      <c r="B2250" s="189"/>
    </row>
    <row r="2251" spans="1:2" x14ac:dyDescent="0.45">
      <c r="A2251" s="151"/>
      <c r="B2251" s="189"/>
    </row>
    <row r="2252" spans="1:2" x14ac:dyDescent="0.45">
      <c r="A2252" s="151"/>
      <c r="B2252" s="189"/>
    </row>
    <row r="2253" spans="1:2" x14ac:dyDescent="0.45">
      <c r="A2253" s="151"/>
      <c r="B2253" s="189"/>
    </row>
    <row r="2254" spans="1:2" x14ac:dyDescent="0.45">
      <c r="A2254" s="151"/>
      <c r="B2254" s="189"/>
    </row>
    <row r="2255" spans="1:2" x14ac:dyDescent="0.45">
      <c r="A2255" s="151"/>
      <c r="B2255" s="189"/>
    </row>
    <row r="2256" spans="1:2" x14ac:dyDescent="0.45">
      <c r="A2256" s="151"/>
      <c r="B2256" s="189"/>
    </row>
    <row r="2257" spans="1:2" x14ac:dyDescent="0.45">
      <c r="A2257" s="151"/>
      <c r="B2257" s="189"/>
    </row>
    <row r="2258" spans="1:2" x14ac:dyDescent="0.45">
      <c r="A2258" s="151"/>
      <c r="B2258" s="189"/>
    </row>
    <row r="2259" spans="1:2" x14ac:dyDescent="0.45">
      <c r="A2259" s="151"/>
      <c r="B2259" s="189"/>
    </row>
    <row r="2260" spans="1:2" x14ac:dyDescent="0.45">
      <c r="A2260" s="151"/>
      <c r="B2260" s="189"/>
    </row>
    <row r="2261" spans="1:2" x14ac:dyDescent="0.45">
      <c r="A2261" s="151"/>
      <c r="B2261" s="189"/>
    </row>
    <row r="2262" spans="1:2" x14ac:dyDescent="0.45">
      <c r="A2262" s="151"/>
      <c r="B2262" s="189"/>
    </row>
    <row r="2263" spans="1:2" x14ac:dyDescent="0.45">
      <c r="A2263" s="151"/>
      <c r="B2263" s="189"/>
    </row>
    <row r="2264" spans="1:2" x14ac:dyDescent="0.45">
      <c r="A2264" s="151"/>
      <c r="B2264" s="189"/>
    </row>
    <row r="2265" spans="1:2" x14ac:dyDescent="0.45">
      <c r="A2265" s="151"/>
      <c r="B2265" s="189"/>
    </row>
    <row r="2266" spans="1:2" x14ac:dyDescent="0.45">
      <c r="A2266" s="151"/>
      <c r="B2266" s="189"/>
    </row>
    <row r="2267" spans="1:2" x14ac:dyDescent="0.45">
      <c r="A2267" s="151"/>
      <c r="B2267" s="189"/>
    </row>
    <row r="2268" spans="1:2" x14ac:dyDescent="0.45">
      <c r="A2268" s="151"/>
      <c r="B2268" s="189"/>
    </row>
    <row r="2269" spans="1:2" x14ac:dyDescent="0.45">
      <c r="A2269" s="151"/>
      <c r="B2269" s="189"/>
    </row>
    <row r="2270" spans="1:2" x14ac:dyDescent="0.45">
      <c r="A2270" s="151"/>
      <c r="B2270" s="189"/>
    </row>
    <row r="2271" spans="1:2" x14ac:dyDescent="0.45">
      <c r="A2271" s="151"/>
      <c r="B2271" s="189"/>
    </row>
    <row r="2272" spans="1:2" x14ac:dyDescent="0.45">
      <c r="A2272" s="151"/>
      <c r="B2272" s="189"/>
    </row>
    <row r="2273" spans="1:2" x14ac:dyDescent="0.45">
      <c r="A2273" s="151"/>
      <c r="B2273" s="189"/>
    </row>
    <row r="2274" spans="1:2" x14ac:dyDescent="0.45">
      <c r="A2274" s="151"/>
      <c r="B2274" s="189"/>
    </row>
    <row r="2275" spans="1:2" x14ac:dyDescent="0.45">
      <c r="A2275" s="151"/>
      <c r="B2275" s="189"/>
    </row>
    <row r="2276" spans="1:2" x14ac:dyDescent="0.45">
      <c r="A2276" s="151"/>
      <c r="B2276" s="189"/>
    </row>
    <row r="2277" spans="1:2" x14ac:dyDescent="0.45">
      <c r="A2277" s="151"/>
      <c r="B2277" s="189"/>
    </row>
    <row r="2278" spans="1:2" x14ac:dyDescent="0.45">
      <c r="A2278" s="151"/>
      <c r="B2278" s="189"/>
    </row>
    <row r="2279" spans="1:2" x14ac:dyDescent="0.45">
      <c r="A2279" s="151"/>
      <c r="B2279" s="189"/>
    </row>
    <row r="2280" spans="1:2" x14ac:dyDescent="0.45">
      <c r="A2280" s="151"/>
      <c r="B2280" s="189"/>
    </row>
    <row r="2281" spans="1:2" x14ac:dyDescent="0.45">
      <c r="A2281" s="151"/>
      <c r="B2281" s="189"/>
    </row>
    <row r="2282" spans="1:2" x14ac:dyDescent="0.45">
      <c r="A2282" s="151"/>
      <c r="B2282" s="189"/>
    </row>
    <row r="2283" spans="1:2" x14ac:dyDescent="0.45">
      <c r="A2283" s="151"/>
      <c r="B2283" s="189"/>
    </row>
    <row r="2284" spans="1:2" x14ac:dyDescent="0.45">
      <c r="A2284" s="151"/>
      <c r="B2284" s="189"/>
    </row>
    <row r="2285" spans="1:2" x14ac:dyDescent="0.45">
      <c r="A2285" s="151"/>
      <c r="B2285" s="189"/>
    </row>
    <row r="2286" spans="1:2" x14ac:dyDescent="0.45">
      <c r="A2286" s="151"/>
      <c r="B2286" s="189"/>
    </row>
    <row r="2287" spans="1:2" x14ac:dyDescent="0.45">
      <c r="A2287" s="151"/>
      <c r="B2287" s="189"/>
    </row>
    <row r="2288" spans="1:2" x14ac:dyDescent="0.45">
      <c r="A2288" s="151"/>
      <c r="B2288" s="189"/>
    </row>
    <row r="2289" spans="1:2" x14ac:dyDescent="0.45">
      <c r="A2289" s="151"/>
      <c r="B2289" s="189"/>
    </row>
    <row r="2290" spans="1:2" x14ac:dyDescent="0.45">
      <c r="A2290" s="151"/>
      <c r="B2290" s="189"/>
    </row>
    <row r="2291" spans="1:2" x14ac:dyDescent="0.45">
      <c r="A2291" s="151"/>
      <c r="B2291" s="189"/>
    </row>
    <row r="2292" spans="1:2" x14ac:dyDescent="0.45">
      <c r="A2292" s="151"/>
      <c r="B2292" s="189"/>
    </row>
    <row r="2293" spans="1:2" x14ac:dyDescent="0.45">
      <c r="A2293" s="151"/>
      <c r="B2293" s="189"/>
    </row>
    <row r="2294" spans="1:2" x14ac:dyDescent="0.45">
      <c r="A2294" s="151"/>
      <c r="B2294" s="189"/>
    </row>
    <row r="2295" spans="1:2" x14ac:dyDescent="0.45">
      <c r="A2295" s="151"/>
      <c r="B2295" s="189"/>
    </row>
    <row r="2296" spans="1:2" x14ac:dyDescent="0.45">
      <c r="A2296" s="151"/>
      <c r="B2296" s="189"/>
    </row>
    <row r="2297" spans="1:2" x14ac:dyDescent="0.45">
      <c r="A2297" s="151"/>
      <c r="B2297" s="189"/>
    </row>
    <row r="2298" spans="1:2" x14ac:dyDescent="0.45">
      <c r="A2298" s="151"/>
      <c r="B2298" s="189"/>
    </row>
    <row r="2299" spans="1:2" x14ac:dyDescent="0.45">
      <c r="A2299" s="151"/>
      <c r="B2299" s="189"/>
    </row>
    <row r="2300" spans="1:2" x14ac:dyDescent="0.45">
      <c r="A2300" s="151"/>
      <c r="B2300" s="189"/>
    </row>
    <row r="2301" spans="1:2" x14ac:dyDescent="0.45">
      <c r="A2301" s="151"/>
      <c r="B2301" s="189"/>
    </row>
    <row r="2302" spans="1:2" x14ac:dyDescent="0.45">
      <c r="A2302" s="151"/>
      <c r="B2302" s="189"/>
    </row>
    <row r="2303" spans="1:2" x14ac:dyDescent="0.45">
      <c r="A2303" s="151"/>
      <c r="B2303" s="189"/>
    </row>
    <row r="2304" spans="1:2" x14ac:dyDescent="0.45">
      <c r="A2304" s="151"/>
      <c r="B2304" s="189"/>
    </row>
    <row r="2305" spans="1:2" x14ac:dyDescent="0.45">
      <c r="A2305" s="151"/>
      <c r="B2305" s="189"/>
    </row>
    <row r="2306" spans="1:2" x14ac:dyDescent="0.45">
      <c r="A2306" s="151"/>
      <c r="B2306" s="189"/>
    </row>
    <row r="2307" spans="1:2" x14ac:dyDescent="0.45">
      <c r="A2307" s="151"/>
      <c r="B2307" s="189"/>
    </row>
    <row r="2308" spans="1:2" x14ac:dyDescent="0.45">
      <c r="A2308" s="151"/>
      <c r="B2308" s="189"/>
    </row>
    <row r="2309" spans="1:2" x14ac:dyDescent="0.45">
      <c r="A2309" s="151"/>
      <c r="B2309" s="189"/>
    </row>
    <row r="2310" spans="1:2" x14ac:dyDescent="0.45">
      <c r="A2310" s="151"/>
      <c r="B2310" s="189"/>
    </row>
    <row r="2311" spans="1:2" x14ac:dyDescent="0.45">
      <c r="A2311" s="151"/>
      <c r="B2311" s="189"/>
    </row>
    <row r="2312" spans="1:2" x14ac:dyDescent="0.45">
      <c r="A2312" s="151"/>
      <c r="B2312" s="189"/>
    </row>
    <row r="2313" spans="1:2" x14ac:dyDescent="0.45">
      <c r="A2313" s="151"/>
      <c r="B2313" s="189"/>
    </row>
    <row r="2314" spans="1:2" x14ac:dyDescent="0.45">
      <c r="A2314" s="151"/>
      <c r="B2314" s="189"/>
    </row>
    <row r="2315" spans="1:2" x14ac:dyDescent="0.45">
      <c r="A2315" s="151"/>
      <c r="B2315" s="189"/>
    </row>
    <row r="2316" spans="1:2" x14ac:dyDescent="0.45">
      <c r="A2316" s="151"/>
      <c r="B2316" s="189"/>
    </row>
    <row r="2317" spans="1:2" x14ac:dyDescent="0.45">
      <c r="A2317" s="151"/>
      <c r="B2317" s="189"/>
    </row>
    <row r="2318" spans="1:2" x14ac:dyDescent="0.45">
      <c r="A2318" s="151"/>
      <c r="B2318" s="189"/>
    </row>
    <row r="2319" spans="1:2" x14ac:dyDescent="0.45">
      <c r="A2319" s="151"/>
      <c r="B2319" s="189"/>
    </row>
    <row r="2320" spans="1:2" x14ac:dyDescent="0.45">
      <c r="A2320" s="151"/>
      <c r="B2320" s="189"/>
    </row>
    <row r="2321" spans="1:2" x14ac:dyDescent="0.45">
      <c r="A2321" s="151"/>
      <c r="B2321" s="189"/>
    </row>
    <row r="2322" spans="1:2" x14ac:dyDescent="0.45">
      <c r="A2322" s="151"/>
      <c r="B2322" s="189"/>
    </row>
    <row r="2323" spans="1:2" x14ac:dyDescent="0.45">
      <c r="A2323" s="151"/>
      <c r="B2323" s="189"/>
    </row>
    <row r="2324" spans="1:2" x14ac:dyDescent="0.45">
      <c r="A2324" s="151"/>
      <c r="B2324" s="189"/>
    </row>
    <row r="2325" spans="1:2" x14ac:dyDescent="0.45">
      <c r="A2325" s="151"/>
      <c r="B2325" s="189"/>
    </row>
    <row r="2326" spans="1:2" x14ac:dyDescent="0.45">
      <c r="A2326" s="151"/>
      <c r="B2326" s="189"/>
    </row>
    <row r="2327" spans="1:2" x14ac:dyDescent="0.45">
      <c r="A2327" s="151"/>
      <c r="B2327" s="189"/>
    </row>
    <row r="2328" spans="1:2" x14ac:dyDescent="0.45">
      <c r="A2328" s="151"/>
      <c r="B2328" s="189"/>
    </row>
    <row r="2329" spans="1:2" x14ac:dyDescent="0.45">
      <c r="A2329" s="151"/>
      <c r="B2329" s="189"/>
    </row>
    <row r="2330" spans="1:2" x14ac:dyDescent="0.45">
      <c r="A2330" s="151"/>
      <c r="B2330" s="189"/>
    </row>
    <row r="2331" spans="1:2" x14ac:dyDescent="0.45">
      <c r="A2331" s="151"/>
      <c r="B2331" s="189"/>
    </row>
    <row r="2332" spans="1:2" x14ac:dyDescent="0.45">
      <c r="A2332" s="151"/>
      <c r="B2332" s="189"/>
    </row>
    <row r="2333" spans="1:2" x14ac:dyDescent="0.45">
      <c r="A2333" s="151"/>
      <c r="B2333" s="189"/>
    </row>
    <row r="2334" spans="1:2" x14ac:dyDescent="0.45">
      <c r="A2334" s="151"/>
      <c r="B2334" s="189"/>
    </row>
    <row r="2335" spans="1:2" x14ac:dyDescent="0.45">
      <c r="A2335" s="151"/>
      <c r="B2335" s="189"/>
    </row>
    <row r="2336" spans="1:2" x14ac:dyDescent="0.45">
      <c r="A2336" s="151"/>
      <c r="B2336" s="189"/>
    </row>
    <row r="2337" spans="1:2" x14ac:dyDescent="0.45">
      <c r="A2337" s="151"/>
      <c r="B2337" s="189"/>
    </row>
    <row r="2338" spans="1:2" x14ac:dyDescent="0.45">
      <c r="A2338" s="151"/>
      <c r="B2338" s="189"/>
    </row>
    <row r="2339" spans="1:2" x14ac:dyDescent="0.45">
      <c r="A2339" s="151"/>
      <c r="B2339" s="189"/>
    </row>
    <row r="2340" spans="1:2" x14ac:dyDescent="0.45">
      <c r="A2340" s="151"/>
      <c r="B2340" s="189"/>
    </row>
    <row r="2341" spans="1:2" x14ac:dyDescent="0.45">
      <c r="A2341" s="151"/>
      <c r="B2341" s="189"/>
    </row>
    <row r="2342" spans="1:2" x14ac:dyDescent="0.45">
      <c r="A2342" s="151"/>
      <c r="B2342" s="189"/>
    </row>
    <row r="2343" spans="1:2" x14ac:dyDescent="0.45">
      <c r="A2343" s="151"/>
      <c r="B2343" s="189"/>
    </row>
    <row r="2344" spans="1:2" x14ac:dyDescent="0.45">
      <c r="A2344" s="151"/>
      <c r="B2344" s="189"/>
    </row>
    <row r="2345" spans="1:2" x14ac:dyDescent="0.45">
      <c r="A2345" s="151"/>
      <c r="B2345" s="189"/>
    </row>
    <row r="2346" spans="1:2" x14ac:dyDescent="0.45">
      <c r="A2346" s="151"/>
      <c r="B2346" s="189"/>
    </row>
    <row r="2347" spans="1:2" x14ac:dyDescent="0.45">
      <c r="A2347" s="151"/>
      <c r="B2347" s="189"/>
    </row>
    <row r="2348" spans="1:2" x14ac:dyDescent="0.45">
      <c r="A2348" s="151"/>
      <c r="B2348" s="189"/>
    </row>
    <row r="2349" spans="1:2" x14ac:dyDescent="0.45">
      <c r="A2349" s="151"/>
      <c r="B2349" s="189"/>
    </row>
    <row r="2350" spans="1:2" x14ac:dyDescent="0.45">
      <c r="A2350" s="151"/>
      <c r="B2350" s="189"/>
    </row>
    <row r="2351" spans="1:2" x14ac:dyDescent="0.45">
      <c r="A2351" s="151"/>
      <c r="B2351" s="189"/>
    </row>
    <row r="2352" spans="1:2" x14ac:dyDescent="0.45">
      <c r="A2352" s="151"/>
      <c r="B2352" s="189"/>
    </row>
    <row r="2353" spans="1:2" x14ac:dyDescent="0.45">
      <c r="A2353" s="151"/>
      <c r="B2353" s="189"/>
    </row>
    <row r="2354" spans="1:2" x14ac:dyDescent="0.45">
      <c r="A2354" s="151"/>
      <c r="B2354" s="189"/>
    </row>
    <row r="2355" spans="1:2" x14ac:dyDescent="0.45">
      <c r="A2355" s="151"/>
      <c r="B2355" s="189"/>
    </row>
    <row r="2356" spans="1:2" x14ac:dyDescent="0.45">
      <c r="A2356" s="151"/>
      <c r="B2356" s="189"/>
    </row>
    <row r="2357" spans="1:2" x14ac:dyDescent="0.45">
      <c r="A2357" s="151"/>
      <c r="B2357" s="189"/>
    </row>
    <row r="2358" spans="1:2" x14ac:dyDescent="0.45">
      <c r="A2358" s="151"/>
      <c r="B2358" s="189"/>
    </row>
    <row r="2359" spans="1:2" x14ac:dyDescent="0.45">
      <c r="A2359" s="151"/>
      <c r="B2359" s="189"/>
    </row>
    <row r="2360" spans="1:2" x14ac:dyDescent="0.45">
      <c r="A2360" s="151"/>
      <c r="B2360" s="189"/>
    </row>
    <row r="2361" spans="1:2" x14ac:dyDescent="0.45">
      <c r="A2361" s="151"/>
      <c r="B2361" s="189"/>
    </row>
    <row r="2362" spans="1:2" x14ac:dyDescent="0.45">
      <c r="A2362" s="151"/>
      <c r="B2362" s="189"/>
    </row>
    <row r="2363" spans="1:2" x14ac:dyDescent="0.45">
      <c r="A2363" s="151"/>
      <c r="B2363" s="189"/>
    </row>
    <row r="2364" spans="1:2" x14ac:dyDescent="0.45">
      <c r="A2364" s="151"/>
      <c r="B2364" s="189"/>
    </row>
    <row r="2365" spans="1:2" x14ac:dyDescent="0.45">
      <c r="A2365" s="151"/>
      <c r="B2365" s="189"/>
    </row>
    <row r="2366" spans="1:2" x14ac:dyDescent="0.45">
      <c r="A2366" s="151"/>
      <c r="B2366" s="189"/>
    </row>
    <row r="2367" spans="1:2" x14ac:dyDescent="0.45">
      <c r="A2367" s="151"/>
      <c r="B2367" s="189"/>
    </row>
    <row r="2368" spans="1:2" x14ac:dyDescent="0.45">
      <c r="A2368" s="151"/>
      <c r="B2368" s="189"/>
    </row>
    <row r="2369" spans="1:2" x14ac:dyDescent="0.45">
      <c r="A2369" s="151"/>
      <c r="B2369" s="189"/>
    </row>
    <row r="2370" spans="1:2" x14ac:dyDescent="0.45">
      <c r="A2370" s="151"/>
      <c r="B2370" s="189"/>
    </row>
    <row r="2371" spans="1:2" x14ac:dyDescent="0.45">
      <c r="A2371" s="151"/>
      <c r="B2371" s="189"/>
    </row>
    <row r="2372" spans="1:2" x14ac:dyDescent="0.45">
      <c r="A2372" s="151"/>
      <c r="B2372" s="189"/>
    </row>
    <row r="2373" spans="1:2" x14ac:dyDescent="0.45">
      <c r="A2373" s="151"/>
      <c r="B2373" s="189"/>
    </row>
    <row r="2374" spans="1:2" x14ac:dyDescent="0.45">
      <c r="A2374" s="151"/>
      <c r="B2374" s="189"/>
    </row>
    <row r="2375" spans="1:2" x14ac:dyDescent="0.45">
      <c r="A2375" s="151"/>
      <c r="B2375" s="189"/>
    </row>
    <row r="2376" spans="1:2" x14ac:dyDescent="0.45">
      <c r="A2376" s="151"/>
      <c r="B2376" s="189"/>
    </row>
    <row r="2377" spans="1:2" x14ac:dyDescent="0.45">
      <c r="A2377" s="151"/>
      <c r="B2377" s="189"/>
    </row>
    <row r="2378" spans="1:2" x14ac:dyDescent="0.45">
      <c r="A2378" s="151"/>
      <c r="B2378" s="189"/>
    </row>
    <row r="2379" spans="1:2" x14ac:dyDescent="0.45">
      <c r="A2379" s="151"/>
      <c r="B2379" s="189"/>
    </row>
    <row r="2380" spans="1:2" x14ac:dyDescent="0.45">
      <c r="A2380" s="151"/>
      <c r="B2380" s="189"/>
    </row>
    <row r="2381" spans="1:2" x14ac:dyDescent="0.45">
      <c r="A2381" s="151"/>
      <c r="B2381" s="189"/>
    </row>
    <row r="2382" spans="1:2" x14ac:dyDescent="0.45">
      <c r="A2382" s="151"/>
      <c r="B2382" s="189"/>
    </row>
    <row r="2383" spans="1:2" x14ac:dyDescent="0.45">
      <c r="A2383" s="151"/>
      <c r="B2383" s="189"/>
    </row>
    <row r="2384" spans="1:2" x14ac:dyDescent="0.45">
      <c r="A2384" s="151"/>
      <c r="B2384" s="189"/>
    </row>
    <row r="2385" spans="1:2" x14ac:dyDescent="0.45">
      <c r="A2385" s="151"/>
      <c r="B2385" s="189"/>
    </row>
    <row r="2386" spans="1:2" x14ac:dyDescent="0.45">
      <c r="A2386" s="151"/>
      <c r="B2386" s="189"/>
    </row>
    <row r="2387" spans="1:2" x14ac:dyDescent="0.45">
      <c r="A2387" s="151"/>
      <c r="B2387" s="189"/>
    </row>
    <row r="2388" spans="1:2" x14ac:dyDescent="0.45">
      <c r="A2388" s="151"/>
      <c r="B2388" s="189"/>
    </row>
    <row r="2389" spans="1:2" x14ac:dyDescent="0.45">
      <c r="A2389" s="151"/>
      <c r="B2389" s="189"/>
    </row>
    <row r="2390" spans="1:2" x14ac:dyDescent="0.45">
      <c r="A2390" s="151"/>
      <c r="B2390" s="189"/>
    </row>
    <row r="2391" spans="1:2" x14ac:dyDescent="0.45">
      <c r="A2391" s="151"/>
      <c r="B2391" s="189"/>
    </row>
    <row r="2392" spans="1:2" x14ac:dyDescent="0.45">
      <c r="A2392" s="151"/>
      <c r="B2392" s="189"/>
    </row>
    <row r="2393" spans="1:2" x14ac:dyDescent="0.45">
      <c r="A2393" s="151"/>
      <c r="B2393" s="189"/>
    </row>
    <row r="2394" spans="1:2" x14ac:dyDescent="0.45">
      <c r="A2394" s="151"/>
      <c r="B2394" s="189"/>
    </row>
    <row r="2395" spans="1:2" x14ac:dyDescent="0.45">
      <c r="A2395" s="151"/>
      <c r="B2395" s="189"/>
    </row>
    <row r="2396" spans="1:2" x14ac:dyDescent="0.45">
      <c r="A2396" s="151"/>
      <c r="B2396" s="189"/>
    </row>
    <row r="2397" spans="1:2" x14ac:dyDescent="0.45">
      <c r="A2397" s="151"/>
      <c r="B2397" s="189"/>
    </row>
    <row r="2398" spans="1:2" x14ac:dyDescent="0.45">
      <c r="A2398" s="151"/>
      <c r="B2398" s="189"/>
    </row>
    <row r="2399" spans="1:2" x14ac:dyDescent="0.45">
      <c r="A2399" s="151"/>
      <c r="B2399" s="189"/>
    </row>
    <row r="2400" spans="1:2" x14ac:dyDescent="0.45">
      <c r="A2400" s="151"/>
      <c r="B2400" s="189"/>
    </row>
    <row r="2401" spans="1:2" x14ac:dyDescent="0.45">
      <c r="A2401" s="151"/>
      <c r="B2401" s="189"/>
    </row>
    <row r="2402" spans="1:2" x14ac:dyDescent="0.45">
      <c r="A2402" s="151"/>
      <c r="B2402" s="189"/>
    </row>
    <row r="2403" spans="1:2" x14ac:dyDescent="0.45">
      <c r="A2403" s="151"/>
      <c r="B2403" s="189"/>
    </row>
    <row r="2404" spans="1:2" x14ac:dyDescent="0.45">
      <c r="A2404" s="151"/>
      <c r="B2404" s="189"/>
    </row>
    <row r="2405" spans="1:2" x14ac:dyDescent="0.45">
      <c r="A2405" s="151"/>
      <c r="B2405" s="189"/>
    </row>
    <row r="2406" spans="1:2" x14ac:dyDescent="0.45">
      <c r="A2406" s="151"/>
      <c r="B2406" s="189"/>
    </row>
    <row r="2407" spans="1:2" x14ac:dyDescent="0.45">
      <c r="A2407" s="151"/>
      <c r="B2407" s="189"/>
    </row>
    <row r="2408" spans="1:2" x14ac:dyDescent="0.45">
      <c r="A2408" s="151"/>
      <c r="B2408" s="189"/>
    </row>
    <row r="2409" spans="1:2" x14ac:dyDescent="0.45">
      <c r="A2409" s="151"/>
      <c r="B2409" s="189"/>
    </row>
    <row r="2410" spans="1:2" x14ac:dyDescent="0.45">
      <c r="A2410" s="151"/>
      <c r="B2410" s="189"/>
    </row>
    <row r="2411" spans="1:2" x14ac:dyDescent="0.45">
      <c r="A2411" s="151"/>
      <c r="B2411" s="189"/>
    </row>
    <row r="2412" spans="1:2" x14ac:dyDescent="0.45">
      <c r="A2412" s="151"/>
      <c r="B2412" s="189"/>
    </row>
    <row r="2413" spans="1:2" x14ac:dyDescent="0.45">
      <c r="A2413" s="151"/>
      <c r="B2413" s="189"/>
    </row>
    <row r="2414" spans="1:2" x14ac:dyDescent="0.45">
      <c r="A2414" s="151"/>
      <c r="B2414" s="189"/>
    </row>
    <row r="2415" spans="1:2" x14ac:dyDescent="0.45">
      <c r="A2415" s="151"/>
      <c r="B2415" s="189"/>
    </row>
    <row r="2416" spans="1:2" x14ac:dyDescent="0.45">
      <c r="A2416" s="151"/>
      <c r="B2416" s="189"/>
    </row>
    <row r="2417" spans="1:2" x14ac:dyDescent="0.45">
      <c r="A2417" s="151"/>
      <c r="B2417" s="189"/>
    </row>
    <row r="2418" spans="1:2" x14ac:dyDescent="0.45">
      <c r="A2418" s="151"/>
      <c r="B2418" s="189"/>
    </row>
    <row r="2419" spans="1:2" x14ac:dyDescent="0.45">
      <c r="A2419" s="151"/>
      <c r="B2419" s="189"/>
    </row>
    <row r="2420" spans="1:2" x14ac:dyDescent="0.45">
      <c r="A2420" s="151"/>
      <c r="B2420" s="189"/>
    </row>
    <row r="2421" spans="1:2" x14ac:dyDescent="0.45">
      <c r="A2421" s="151"/>
      <c r="B2421" s="189"/>
    </row>
    <row r="2422" spans="1:2" x14ac:dyDescent="0.45">
      <c r="A2422" s="151"/>
      <c r="B2422" s="189"/>
    </row>
    <row r="2423" spans="1:2" x14ac:dyDescent="0.45">
      <c r="A2423" s="151"/>
      <c r="B2423" s="189"/>
    </row>
    <row r="2424" spans="1:2" x14ac:dyDescent="0.45">
      <c r="A2424" s="151"/>
      <c r="B2424" s="189"/>
    </row>
    <row r="2425" spans="1:2" x14ac:dyDescent="0.45">
      <c r="A2425" s="151"/>
      <c r="B2425" s="189"/>
    </row>
    <row r="2426" spans="1:2" x14ac:dyDescent="0.45">
      <c r="A2426" s="151"/>
      <c r="B2426" s="189"/>
    </row>
    <row r="2427" spans="1:2" x14ac:dyDescent="0.45">
      <c r="A2427" s="151"/>
      <c r="B2427" s="189"/>
    </row>
    <row r="2428" spans="1:2" x14ac:dyDescent="0.45">
      <c r="A2428" s="151"/>
      <c r="B2428" s="189"/>
    </row>
    <row r="2429" spans="1:2" x14ac:dyDescent="0.45">
      <c r="A2429" s="151"/>
      <c r="B2429" s="189"/>
    </row>
    <row r="2430" spans="1:2" x14ac:dyDescent="0.45">
      <c r="A2430" s="151"/>
      <c r="B2430" s="189"/>
    </row>
    <row r="2431" spans="1:2" x14ac:dyDescent="0.45">
      <c r="A2431" s="151"/>
      <c r="B2431" s="189"/>
    </row>
    <row r="2432" spans="1:2" x14ac:dyDescent="0.45">
      <c r="A2432" s="151"/>
      <c r="B2432" s="189"/>
    </row>
    <row r="2433" spans="1:2" x14ac:dyDescent="0.45">
      <c r="A2433" s="151"/>
      <c r="B2433" s="189"/>
    </row>
    <row r="2434" spans="1:2" x14ac:dyDescent="0.45">
      <c r="A2434" s="151"/>
      <c r="B2434" s="189"/>
    </row>
    <row r="2435" spans="1:2" x14ac:dyDescent="0.45">
      <c r="A2435" s="151"/>
      <c r="B2435" s="189"/>
    </row>
    <row r="2436" spans="1:2" x14ac:dyDescent="0.45">
      <c r="A2436" s="151"/>
      <c r="B2436" s="189"/>
    </row>
    <row r="2437" spans="1:2" x14ac:dyDescent="0.45">
      <c r="A2437" s="151"/>
      <c r="B2437" s="189"/>
    </row>
    <row r="2438" spans="1:2" x14ac:dyDescent="0.45">
      <c r="A2438" s="151"/>
      <c r="B2438" s="189"/>
    </row>
    <row r="2439" spans="1:2" x14ac:dyDescent="0.45">
      <c r="A2439" s="151"/>
      <c r="B2439" s="189"/>
    </row>
    <row r="2440" spans="1:2" x14ac:dyDescent="0.45">
      <c r="A2440" s="151"/>
      <c r="B2440" s="189"/>
    </row>
    <row r="2441" spans="1:2" x14ac:dyDescent="0.45">
      <c r="A2441" s="151"/>
      <c r="B2441" s="189"/>
    </row>
    <row r="2442" spans="1:2" x14ac:dyDescent="0.45">
      <c r="A2442" s="151"/>
      <c r="B2442" s="189"/>
    </row>
    <row r="2443" spans="1:2" x14ac:dyDescent="0.45">
      <c r="A2443" s="151"/>
      <c r="B2443" s="189"/>
    </row>
    <row r="2444" spans="1:2" x14ac:dyDescent="0.45">
      <c r="A2444" s="151"/>
      <c r="B2444" s="189"/>
    </row>
    <row r="2445" spans="1:2" x14ac:dyDescent="0.45">
      <c r="A2445" s="151"/>
      <c r="B2445" s="189"/>
    </row>
    <row r="2446" spans="1:2" x14ac:dyDescent="0.45">
      <c r="A2446" s="151"/>
      <c r="B2446" s="189"/>
    </row>
    <row r="2447" spans="1:2" x14ac:dyDescent="0.45">
      <c r="A2447" s="151"/>
      <c r="B2447" s="189"/>
    </row>
    <row r="2448" spans="1:2" x14ac:dyDescent="0.45">
      <c r="A2448" s="151"/>
      <c r="B2448" s="189"/>
    </row>
    <row r="2449" spans="1:2" x14ac:dyDescent="0.45">
      <c r="A2449" s="151"/>
      <c r="B2449" s="189"/>
    </row>
    <row r="2450" spans="1:2" x14ac:dyDescent="0.45">
      <c r="A2450" s="151"/>
      <c r="B2450" s="189"/>
    </row>
    <row r="2451" spans="1:2" x14ac:dyDescent="0.45">
      <c r="A2451" s="151"/>
      <c r="B2451" s="189"/>
    </row>
    <row r="2452" spans="1:2" x14ac:dyDescent="0.45">
      <c r="A2452" s="151"/>
      <c r="B2452" s="189"/>
    </row>
    <row r="2453" spans="1:2" x14ac:dyDescent="0.45">
      <c r="A2453" s="151"/>
      <c r="B2453" s="189"/>
    </row>
    <row r="2454" spans="1:2" x14ac:dyDescent="0.45">
      <c r="A2454" s="151"/>
      <c r="B2454" s="189"/>
    </row>
    <row r="2455" spans="1:2" x14ac:dyDescent="0.45">
      <c r="A2455" s="151"/>
      <c r="B2455" s="189"/>
    </row>
    <row r="2456" spans="1:2" x14ac:dyDescent="0.45">
      <c r="A2456" s="151"/>
      <c r="B2456" s="189"/>
    </row>
    <row r="2457" spans="1:2" x14ac:dyDescent="0.45">
      <c r="A2457" s="151"/>
      <c r="B2457" s="189"/>
    </row>
    <row r="2458" spans="1:2" x14ac:dyDescent="0.45">
      <c r="A2458" s="151"/>
      <c r="B2458" s="189"/>
    </row>
    <row r="2459" spans="1:2" x14ac:dyDescent="0.45">
      <c r="A2459" s="151"/>
      <c r="B2459" s="189"/>
    </row>
    <row r="2460" spans="1:2" x14ac:dyDescent="0.45">
      <c r="A2460" s="151"/>
      <c r="B2460" s="189"/>
    </row>
    <row r="2461" spans="1:2" x14ac:dyDescent="0.45">
      <c r="A2461" s="151"/>
      <c r="B2461" s="189"/>
    </row>
    <row r="2462" spans="1:2" x14ac:dyDescent="0.45">
      <c r="A2462" s="151"/>
      <c r="B2462" s="189"/>
    </row>
    <row r="2463" spans="1:2" x14ac:dyDescent="0.45">
      <c r="A2463" s="151"/>
      <c r="B2463" s="189"/>
    </row>
    <row r="2464" spans="1:2" x14ac:dyDescent="0.45">
      <c r="A2464" s="151"/>
      <c r="B2464" s="189"/>
    </row>
    <row r="2465" spans="1:2" x14ac:dyDescent="0.45">
      <c r="A2465" s="151"/>
      <c r="B2465" s="189"/>
    </row>
    <row r="2466" spans="1:2" x14ac:dyDescent="0.45">
      <c r="A2466" s="151"/>
      <c r="B2466" s="189"/>
    </row>
    <row r="2467" spans="1:2" x14ac:dyDescent="0.45">
      <c r="A2467" s="151"/>
      <c r="B2467" s="189"/>
    </row>
    <row r="2468" spans="1:2" x14ac:dyDescent="0.45">
      <c r="A2468" s="151"/>
      <c r="B2468" s="189"/>
    </row>
    <row r="2469" spans="1:2" x14ac:dyDescent="0.45">
      <c r="A2469" s="151"/>
      <c r="B2469" s="189"/>
    </row>
    <row r="2470" spans="1:2" x14ac:dyDescent="0.45">
      <c r="A2470" s="151"/>
      <c r="B2470" s="189"/>
    </row>
    <row r="2471" spans="1:2" x14ac:dyDescent="0.45">
      <c r="A2471" s="151"/>
      <c r="B2471" s="189"/>
    </row>
    <row r="2472" spans="1:2" x14ac:dyDescent="0.45">
      <c r="A2472" s="151"/>
      <c r="B2472" s="189"/>
    </row>
    <row r="2473" spans="1:2" x14ac:dyDescent="0.45">
      <c r="A2473" s="151"/>
      <c r="B2473" s="189"/>
    </row>
    <row r="2474" spans="1:2" x14ac:dyDescent="0.45">
      <c r="A2474" s="151"/>
      <c r="B2474" s="189"/>
    </row>
    <row r="2475" spans="1:2" x14ac:dyDescent="0.45">
      <c r="A2475" s="151"/>
      <c r="B2475" s="189"/>
    </row>
    <row r="2476" spans="1:2" x14ac:dyDescent="0.45">
      <c r="A2476" s="151"/>
      <c r="B2476" s="189"/>
    </row>
    <row r="2477" spans="1:2" x14ac:dyDescent="0.45">
      <c r="A2477" s="151"/>
      <c r="B2477" s="189"/>
    </row>
    <row r="2478" spans="1:2" x14ac:dyDescent="0.45">
      <c r="A2478" s="151"/>
      <c r="B2478" s="189"/>
    </row>
    <row r="2479" spans="1:2" x14ac:dyDescent="0.45">
      <c r="A2479" s="151"/>
      <c r="B2479" s="189"/>
    </row>
    <row r="2480" spans="1:2" x14ac:dyDescent="0.45">
      <c r="A2480" s="151"/>
      <c r="B2480" s="189"/>
    </row>
    <row r="2481" spans="1:2" x14ac:dyDescent="0.45">
      <c r="A2481" s="151"/>
      <c r="B2481" s="189"/>
    </row>
    <row r="2482" spans="1:2" x14ac:dyDescent="0.45">
      <c r="A2482" s="151"/>
      <c r="B2482" s="189"/>
    </row>
    <row r="2483" spans="1:2" x14ac:dyDescent="0.45">
      <c r="A2483" s="151"/>
      <c r="B2483" s="189"/>
    </row>
    <row r="2484" spans="1:2" x14ac:dyDescent="0.45">
      <c r="A2484" s="151"/>
      <c r="B2484" s="189"/>
    </row>
    <row r="2485" spans="1:2" x14ac:dyDescent="0.45">
      <c r="A2485" s="151"/>
      <c r="B2485" s="189"/>
    </row>
    <row r="2486" spans="1:2" x14ac:dyDescent="0.45">
      <c r="A2486" s="151"/>
      <c r="B2486" s="189"/>
    </row>
    <row r="2487" spans="1:2" x14ac:dyDescent="0.45">
      <c r="A2487" s="151"/>
      <c r="B2487" s="189"/>
    </row>
    <row r="2488" spans="1:2" x14ac:dyDescent="0.45">
      <c r="A2488" s="151"/>
      <c r="B2488" s="189"/>
    </row>
    <row r="2489" spans="1:2" x14ac:dyDescent="0.45">
      <c r="A2489" s="151"/>
      <c r="B2489" s="189"/>
    </row>
    <row r="2490" spans="1:2" x14ac:dyDescent="0.45">
      <c r="A2490" s="151"/>
      <c r="B2490" s="189"/>
    </row>
    <row r="2491" spans="1:2" x14ac:dyDescent="0.45">
      <c r="A2491" s="151"/>
      <c r="B2491" s="189"/>
    </row>
    <row r="2492" spans="1:2" x14ac:dyDescent="0.45">
      <c r="A2492" s="151"/>
      <c r="B2492" s="189"/>
    </row>
    <row r="2493" spans="1:2" x14ac:dyDescent="0.45">
      <c r="A2493" s="151"/>
      <c r="B2493" s="189"/>
    </row>
    <row r="2494" spans="1:2" x14ac:dyDescent="0.45">
      <c r="A2494" s="151"/>
      <c r="B2494" s="189"/>
    </row>
    <row r="2495" spans="1:2" x14ac:dyDescent="0.45">
      <c r="A2495" s="151"/>
      <c r="B2495" s="189"/>
    </row>
    <row r="2496" spans="1:2" x14ac:dyDescent="0.45">
      <c r="A2496" s="151"/>
      <c r="B2496" s="189"/>
    </row>
    <row r="2497" spans="1:2" x14ac:dyDescent="0.45">
      <c r="A2497" s="151"/>
      <c r="B2497" s="189"/>
    </row>
    <row r="2498" spans="1:2" x14ac:dyDescent="0.45">
      <c r="A2498" s="151"/>
      <c r="B2498" s="189"/>
    </row>
    <row r="2499" spans="1:2" x14ac:dyDescent="0.45">
      <c r="A2499" s="151"/>
      <c r="B2499" s="189"/>
    </row>
    <row r="2500" spans="1:2" x14ac:dyDescent="0.45">
      <c r="A2500" s="151"/>
      <c r="B2500" s="189"/>
    </row>
    <row r="2501" spans="1:2" x14ac:dyDescent="0.45">
      <c r="A2501" s="151"/>
      <c r="B2501" s="189"/>
    </row>
    <row r="2502" spans="1:2" x14ac:dyDescent="0.45">
      <c r="A2502" s="151"/>
      <c r="B2502" s="189"/>
    </row>
    <row r="2503" spans="1:2" x14ac:dyDescent="0.45">
      <c r="A2503" s="151"/>
      <c r="B2503" s="189"/>
    </row>
    <row r="2504" spans="1:2" x14ac:dyDescent="0.45">
      <c r="A2504" s="151"/>
      <c r="B2504" s="189"/>
    </row>
    <row r="2505" spans="1:2" x14ac:dyDescent="0.45">
      <c r="A2505" s="151"/>
      <c r="B2505" s="189"/>
    </row>
    <row r="2506" spans="1:2" x14ac:dyDescent="0.45">
      <c r="A2506" s="151"/>
      <c r="B2506" s="189"/>
    </row>
    <row r="2507" spans="1:2" x14ac:dyDescent="0.45">
      <c r="A2507" s="151"/>
      <c r="B2507" s="189"/>
    </row>
    <row r="2508" spans="1:2" x14ac:dyDescent="0.45">
      <c r="A2508" s="151"/>
      <c r="B2508" s="189"/>
    </row>
    <row r="2509" spans="1:2" x14ac:dyDescent="0.45">
      <c r="A2509" s="151"/>
      <c r="B2509" s="189"/>
    </row>
    <row r="2510" spans="1:2" x14ac:dyDescent="0.45">
      <c r="A2510" s="151"/>
      <c r="B2510" s="189"/>
    </row>
    <row r="2511" spans="1:2" x14ac:dyDescent="0.45">
      <c r="A2511" s="151"/>
      <c r="B2511" s="189"/>
    </row>
    <row r="2512" spans="1:2" x14ac:dyDescent="0.45">
      <c r="A2512" s="151"/>
      <c r="B2512" s="189"/>
    </row>
    <row r="2513" spans="1:2" x14ac:dyDescent="0.45">
      <c r="A2513" s="151"/>
      <c r="B2513" s="189"/>
    </row>
    <row r="2514" spans="1:2" x14ac:dyDescent="0.45">
      <c r="A2514" s="151"/>
      <c r="B2514" s="189"/>
    </row>
    <row r="2515" spans="1:2" x14ac:dyDescent="0.45">
      <c r="A2515" s="151"/>
      <c r="B2515" s="189"/>
    </row>
    <row r="2516" spans="1:2" x14ac:dyDescent="0.45">
      <c r="A2516" s="151"/>
      <c r="B2516" s="189"/>
    </row>
    <row r="2517" spans="1:2" x14ac:dyDescent="0.45">
      <c r="A2517" s="151"/>
      <c r="B2517" s="189"/>
    </row>
    <row r="2518" spans="1:2" x14ac:dyDescent="0.45">
      <c r="A2518" s="151"/>
      <c r="B2518" s="189"/>
    </row>
    <row r="2519" spans="1:2" x14ac:dyDescent="0.45">
      <c r="A2519" s="151"/>
      <c r="B2519" s="189"/>
    </row>
    <row r="2520" spans="1:2" x14ac:dyDescent="0.45">
      <c r="A2520" s="151"/>
      <c r="B2520" s="189"/>
    </row>
    <row r="2521" spans="1:2" x14ac:dyDescent="0.45">
      <c r="A2521" s="151"/>
      <c r="B2521" s="189"/>
    </row>
    <row r="2522" spans="1:2" x14ac:dyDescent="0.45">
      <c r="A2522" s="151"/>
      <c r="B2522" s="189"/>
    </row>
    <row r="2523" spans="1:2" x14ac:dyDescent="0.45">
      <c r="A2523" s="151"/>
      <c r="B2523" s="189"/>
    </row>
    <row r="2524" spans="1:2" x14ac:dyDescent="0.45">
      <c r="A2524" s="151"/>
      <c r="B2524" s="189"/>
    </row>
    <row r="2525" spans="1:2" x14ac:dyDescent="0.45">
      <c r="A2525" s="151"/>
      <c r="B2525" s="189"/>
    </row>
    <row r="2526" spans="1:2" x14ac:dyDescent="0.45">
      <c r="A2526" s="151"/>
      <c r="B2526" s="189"/>
    </row>
    <row r="2527" spans="1:2" x14ac:dyDescent="0.45">
      <c r="A2527" s="151"/>
      <c r="B2527" s="189"/>
    </row>
    <row r="2528" spans="1:2" x14ac:dyDescent="0.45">
      <c r="A2528" s="151"/>
      <c r="B2528" s="189"/>
    </row>
    <row r="2529" spans="1:2" x14ac:dyDescent="0.45">
      <c r="A2529" s="151"/>
      <c r="B2529" s="189"/>
    </row>
    <row r="2530" spans="1:2" x14ac:dyDescent="0.45">
      <c r="A2530" s="151"/>
      <c r="B2530" s="189"/>
    </row>
    <row r="2531" spans="1:2" x14ac:dyDescent="0.45">
      <c r="A2531" s="151"/>
      <c r="B2531" s="189"/>
    </row>
    <row r="2532" spans="1:2" x14ac:dyDescent="0.45">
      <c r="A2532" s="151"/>
      <c r="B2532" s="189"/>
    </row>
    <row r="2533" spans="1:2" x14ac:dyDescent="0.45">
      <c r="A2533" s="151"/>
      <c r="B2533" s="189"/>
    </row>
    <row r="2534" spans="1:2" x14ac:dyDescent="0.45">
      <c r="A2534" s="151"/>
      <c r="B2534" s="189"/>
    </row>
    <row r="2535" spans="1:2" x14ac:dyDescent="0.45">
      <c r="A2535" s="151"/>
      <c r="B2535" s="189"/>
    </row>
    <row r="2536" spans="1:2" x14ac:dyDescent="0.45">
      <c r="A2536" s="151"/>
      <c r="B2536" s="189"/>
    </row>
    <row r="2537" spans="1:2" x14ac:dyDescent="0.45">
      <c r="A2537" s="151"/>
      <c r="B2537" s="189"/>
    </row>
    <row r="2538" spans="1:2" x14ac:dyDescent="0.45">
      <c r="A2538" s="151"/>
      <c r="B2538" s="189"/>
    </row>
    <row r="2539" spans="1:2" x14ac:dyDescent="0.45">
      <c r="A2539" s="151"/>
      <c r="B2539" s="189"/>
    </row>
    <row r="2540" spans="1:2" x14ac:dyDescent="0.45">
      <c r="A2540" s="151"/>
      <c r="B2540" s="189"/>
    </row>
    <row r="2541" spans="1:2" x14ac:dyDescent="0.45">
      <c r="A2541" s="151"/>
      <c r="B2541" s="189"/>
    </row>
    <row r="2542" spans="1:2" x14ac:dyDescent="0.45">
      <c r="A2542" s="151"/>
      <c r="B2542" s="189"/>
    </row>
    <row r="2543" spans="1:2" x14ac:dyDescent="0.45">
      <c r="A2543" s="151"/>
      <c r="B2543" s="189"/>
    </row>
    <row r="2544" spans="1:2" x14ac:dyDescent="0.45">
      <c r="A2544" s="151"/>
      <c r="B2544" s="189"/>
    </row>
    <row r="2545" spans="1:2" x14ac:dyDescent="0.45">
      <c r="A2545" s="151"/>
      <c r="B2545" s="189"/>
    </row>
    <row r="2546" spans="1:2" x14ac:dyDescent="0.45">
      <c r="A2546" s="151"/>
      <c r="B2546" s="189"/>
    </row>
    <row r="2547" spans="1:2" x14ac:dyDescent="0.45">
      <c r="A2547" s="151"/>
      <c r="B2547" s="189"/>
    </row>
    <row r="2548" spans="1:2" x14ac:dyDescent="0.45">
      <c r="A2548" s="151"/>
      <c r="B2548" s="189"/>
    </row>
    <row r="2549" spans="1:2" x14ac:dyDescent="0.45">
      <c r="A2549" s="151"/>
      <c r="B2549" s="189"/>
    </row>
    <row r="2550" spans="1:2" x14ac:dyDescent="0.45">
      <c r="A2550" s="151"/>
      <c r="B2550" s="189"/>
    </row>
    <row r="2551" spans="1:2" x14ac:dyDescent="0.45">
      <c r="A2551" s="151"/>
      <c r="B2551" s="189"/>
    </row>
    <row r="2552" spans="1:2" x14ac:dyDescent="0.45">
      <c r="A2552" s="151"/>
      <c r="B2552" s="189"/>
    </row>
    <row r="2553" spans="1:2" x14ac:dyDescent="0.45">
      <c r="A2553" s="151"/>
      <c r="B2553" s="189"/>
    </row>
    <row r="2554" spans="1:2" x14ac:dyDescent="0.45">
      <c r="A2554" s="151"/>
      <c r="B2554" s="189"/>
    </row>
    <row r="2555" spans="1:2" x14ac:dyDescent="0.45">
      <c r="A2555" s="151"/>
      <c r="B2555" s="189"/>
    </row>
    <row r="2556" spans="1:2" x14ac:dyDescent="0.45">
      <c r="A2556" s="151"/>
      <c r="B2556" s="189"/>
    </row>
    <row r="2557" spans="1:2" x14ac:dyDescent="0.45">
      <c r="A2557" s="151"/>
      <c r="B2557" s="189"/>
    </row>
    <row r="2558" spans="1:2" x14ac:dyDescent="0.45">
      <c r="A2558" s="151"/>
      <c r="B2558" s="189"/>
    </row>
    <row r="2559" spans="1:2" x14ac:dyDescent="0.45">
      <c r="A2559" s="151"/>
      <c r="B2559" s="189"/>
    </row>
    <row r="2560" spans="1:2" x14ac:dyDescent="0.45">
      <c r="A2560" s="151"/>
      <c r="B2560" s="189"/>
    </row>
    <row r="2561" spans="1:2" x14ac:dyDescent="0.45">
      <c r="A2561" s="151"/>
      <c r="B2561" s="189"/>
    </row>
    <row r="2562" spans="1:2" x14ac:dyDescent="0.45">
      <c r="A2562" s="151"/>
      <c r="B2562" s="189"/>
    </row>
    <row r="2563" spans="1:2" x14ac:dyDescent="0.45">
      <c r="A2563" s="151"/>
      <c r="B2563" s="189"/>
    </row>
    <row r="2564" spans="1:2" x14ac:dyDescent="0.45">
      <c r="A2564" s="151"/>
      <c r="B2564" s="189"/>
    </row>
    <row r="2565" spans="1:2" x14ac:dyDescent="0.45">
      <c r="A2565" s="151"/>
      <c r="B2565" s="189"/>
    </row>
    <row r="2566" spans="1:2" x14ac:dyDescent="0.45">
      <c r="A2566" s="151"/>
      <c r="B2566" s="189"/>
    </row>
    <row r="2567" spans="1:2" x14ac:dyDescent="0.45">
      <c r="A2567" s="151"/>
      <c r="B2567" s="189"/>
    </row>
    <row r="2568" spans="1:2" x14ac:dyDescent="0.45">
      <c r="A2568" s="151"/>
      <c r="B2568" s="189"/>
    </row>
    <row r="2569" spans="1:2" x14ac:dyDescent="0.45">
      <c r="A2569" s="151"/>
      <c r="B2569" s="189"/>
    </row>
    <row r="2570" spans="1:2" x14ac:dyDescent="0.45">
      <c r="A2570" s="151"/>
      <c r="B2570" s="189"/>
    </row>
    <row r="2571" spans="1:2" x14ac:dyDescent="0.45">
      <c r="A2571" s="151"/>
      <c r="B2571" s="189"/>
    </row>
    <row r="2572" spans="1:2" x14ac:dyDescent="0.45">
      <c r="A2572" s="151"/>
      <c r="B2572" s="189"/>
    </row>
    <row r="2573" spans="1:2" x14ac:dyDescent="0.45">
      <c r="A2573" s="151"/>
      <c r="B2573" s="189"/>
    </row>
    <row r="2574" spans="1:2" x14ac:dyDescent="0.45">
      <c r="A2574" s="151"/>
      <c r="B2574" s="189"/>
    </row>
    <row r="2575" spans="1:2" x14ac:dyDescent="0.45">
      <c r="A2575" s="151"/>
      <c r="B2575" s="189"/>
    </row>
    <row r="2576" spans="1:2" x14ac:dyDescent="0.45">
      <c r="A2576" s="151"/>
      <c r="B2576" s="189"/>
    </row>
    <row r="2577" spans="1:2" x14ac:dyDescent="0.45">
      <c r="A2577" s="151"/>
      <c r="B2577" s="189"/>
    </row>
    <row r="2578" spans="1:2" x14ac:dyDescent="0.45">
      <c r="A2578" s="151"/>
      <c r="B2578" s="189"/>
    </row>
    <row r="2579" spans="1:2" x14ac:dyDescent="0.45">
      <c r="A2579" s="151"/>
      <c r="B2579" s="189"/>
    </row>
    <row r="2580" spans="1:2" x14ac:dyDescent="0.45">
      <c r="A2580" s="151"/>
      <c r="B2580" s="189"/>
    </row>
    <row r="2581" spans="1:2" x14ac:dyDescent="0.45">
      <c r="A2581" s="151"/>
      <c r="B2581" s="189"/>
    </row>
    <row r="2582" spans="1:2" x14ac:dyDescent="0.45">
      <c r="A2582" s="151"/>
      <c r="B2582" s="189"/>
    </row>
    <row r="2583" spans="1:2" x14ac:dyDescent="0.45">
      <c r="A2583" s="151"/>
      <c r="B2583" s="189"/>
    </row>
    <row r="2584" spans="1:2" x14ac:dyDescent="0.45">
      <c r="A2584" s="151"/>
      <c r="B2584" s="189"/>
    </row>
    <row r="2585" spans="1:2" x14ac:dyDescent="0.45">
      <c r="A2585" s="151"/>
      <c r="B2585" s="189"/>
    </row>
    <row r="2586" spans="1:2" x14ac:dyDescent="0.45">
      <c r="A2586" s="151"/>
      <c r="B2586" s="189"/>
    </row>
    <row r="2587" spans="1:2" x14ac:dyDescent="0.45">
      <c r="A2587" s="151"/>
      <c r="B2587" s="189"/>
    </row>
    <row r="2588" spans="1:2" x14ac:dyDescent="0.45">
      <c r="A2588" s="151"/>
      <c r="B2588" s="189"/>
    </row>
    <row r="2589" spans="1:2" x14ac:dyDescent="0.45">
      <c r="A2589" s="151"/>
      <c r="B2589" s="189"/>
    </row>
    <row r="2590" spans="1:2" x14ac:dyDescent="0.45">
      <c r="A2590" s="151"/>
      <c r="B2590" s="189"/>
    </row>
    <row r="2591" spans="1:2" x14ac:dyDescent="0.45">
      <c r="A2591" s="151"/>
      <c r="B2591" s="189"/>
    </row>
    <row r="2592" spans="1:2" x14ac:dyDescent="0.45">
      <c r="A2592" s="151"/>
      <c r="B2592" s="189"/>
    </row>
    <row r="2593" spans="1:2" x14ac:dyDescent="0.45">
      <c r="A2593" s="151"/>
      <c r="B2593" s="189"/>
    </row>
    <row r="2594" spans="1:2" x14ac:dyDescent="0.45">
      <c r="A2594" s="151"/>
      <c r="B2594" s="189"/>
    </row>
    <row r="2595" spans="1:2" x14ac:dyDescent="0.45">
      <c r="A2595" s="151"/>
      <c r="B2595" s="189"/>
    </row>
    <row r="2596" spans="1:2" x14ac:dyDescent="0.45">
      <c r="A2596" s="151"/>
      <c r="B2596" s="189"/>
    </row>
    <row r="2597" spans="1:2" x14ac:dyDescent="0.45">
      <c r="A2597" s="151"/>
      <c r="B2597" s="189"/>
    </row>
    <row r="2598" spans="1:2" x14ac:dyDescent="0.45">
      <c r="A2598" s="151"/>
      <c r="B2598" s="189"/>
    </row>
    <row r="2599" spans="1:2" x14ac:dyDescent="0.45">
      <c r="A2599" s="151"/>
      <c r="B2599" s="189"/>
    </row>
    <row r="2600" spans="1:2" x14ac:dyDescent="0.45">
      <c r="A2600" s="151"/>
      <c r="B2600" s="189"/>
    </row>
    <row r="2601" spans="1:2" x14ac:dyDescent="0.45">
      <c r="A2601" s="151"/>
      <c r="B2601" s="189"/>
    </row>
    <row r="2602" spans="1:2" x14ac:dyDescent="0.45">
      <c r="A2602" s="151"/>
      <c r="B2602" s="189"/>
    </row>
    <row r="2603" spans="1:2" x14ac:dyDescent="0.45">
      <c r="A2603" s="151"/>
      <c r="B2603" s="189"/>
    </row>
    <row r="2604" spans="1:2" x14ac:dyDescent="0.45">
      <c r="A2604" s="151"/>
      <c r="B2604" s="189"/>
    </row>
    <row r="2605" spans="1:2" x14ac:dyDescent="0.45">
      <c r="A2605" s="151"/>
      <c r="B2605" s="189"/>
    </row>
    <row r="2606" spans="1:2" x14ac:dyDescent="0.45">
      <c r="A2606" s="151"/>
      <c r="B2606" s="189"/>
    </row>
    <row r="2607" spans="1:2" x14ac:dyDescent="0.45">
      <c r="A2607" s="151"/>
      <c r="B2607" s="189"/>
    </row>
    <row r="2608" spans="1:2" x14ac:dyDescent="0.45">
      <c r="A2608" s="151"/>
      <c r="B2608" s="189"/>
    </row>
    <row r="2609" spans="1:2" x14ac:dyDescent="0.45">
      <c r="A2609" s="151"/>
      <c r="B2609" s="189"/>
    </row>
    <row r="2610" spans="1:2" x14ac:dyDescent="0.45">
      <c r="A2610" s="151"/>
      <c r="B2610" s="189"/>
    </row>
    <row r="2611" spans="1:2" x14ac:dyDescent="0.45">
      <c r="A2611" s="151"/>
      <c r="B2611" s="189"/>
    </row>
    <row r="2612" spans="1:2" x14ac:dyDescent="0.45">
      <c r="A2612" s="151"/>
      <c r="B2612" s="189"/>
    </row>
    <row r="2613" spans="1:2" x14ac:dyDescent="0.45">
      <c r="A2613" s="151"/>
      <c r="B2613" s="189"/>
    </row>
    <row r="2614" spans="1:2" x14ac:dyDescent="0.45">
      <c r="A2614" s="151"/>
      <c r="B2614" s="189"/>
    </row>
    <row r="2615" spans="1:2" x14ac:dyDescent="0.45">
      <c r="A2615" s="151"/>
      <c r="B2615" s="189"/>
    </row>
    <row r="2616" spans="1:2" x14ac:dyDescent="0.45">
      <c r="A2616" s="151"/>
      <c r="B2616" s="189"/>
    </row>
    <row r="2617" spans="1:2" x14ac:dyDescent="0.45">
      <c r="A2617" s="151"/>
      <c r="B2617" s="189"/>
    </row>
    <row r="2618" spans="1:2" x14ac:dyDescent="0.45">
      <c r="A2618" s="151"/>
      <c r="B2618" s="189"/>
    </row>
    <row r="2619" spans="1:2" x14ac:dyDescent="0.45">
      <c r="A2619" s="151"/>
      <c r="B2619" s="189"/>
    </row>
    <row r="2620" spans="1:2" x14ac:dyDescent="0.45">
      <c r="A2620" s="151"/>
      <c r="B2620" s="189"/>
    </row>
    <row r="2621" spans="1:2" x14ac:dyDescent="0.45">
      <c r="A2621" s="151"/>
      <c r="B2621" s="189"/>
    </row>
    <row r="2622" spans="1:2" x14ac:dyDescent="0.45">
      <c r="A2622" s="151"/>
      <c r="B2622" s="189"/>
    </row>
    <row r="2623" spans="1:2" x14ac:dyDescent="0.45">
      <c r="A2623" s="151"/>
      <c r="B2623" s="189"/>
    </row>
    <row r="2624" spans="1:2" x14ac:dyDescent="0.45">
      <c r="A2624" s="151"/>
      <c r="B2624" s="189"/>
    </row>
    <row r="2625" spans="1:2" x14ac:dyDescent="0.45">
      <c r="A2625" s="151"/>
      <c r="B2625" s="189"/>
    </row>
    <row r="2626" spans="1:2" x14ac:dyDescent="0.45">
      <c r="A2626" s="151"/>
      <c r="B2626" s="189"/>
    </row>
    <row r="2627" spans="1:2" x14ac:dyDescent="0.45">
      <c r="A2627" s="151"/>
      <c r="B2627" s="189"/>
    </row>
    <row r="2628" spans="1:2" x14ac:dyDescent="0.45">
      <c r="A2628" s="151"/>
      <c r="B2628" s="189"/>
    </row>
    <row r="2629" spans="1:2" x14ac:dyDescent="0.45">
      <c r="A2629" s="151"/>
      <c r="B2629" s="189"/>
    </row>
    <row r="2630" spans="1:2" x14ac:dyDescent="0.45">
      <c r="A2630" s="151"/>
      <c r="B2630" s="189"/>
    </row>
    <row r="2631" spans="1:2" x14ac:dyDescent="0.45">
      <c r="A2631" s="151"/>
      <c r="B2631" s="189"/>
    </row>
    <row r="2632" spans="1:2" x14ac:dyDescent="0.45">
      <c r="A2632" s="151"/>
      <c r="B2632" s="189"/>
    </row>
    <row r="2633" spans="1:2" x14ac:dyDescent="0.45">
      <c r="A2633" s="151"/>
      <c r="B2633" s="189"/>
    </row>
    <row r="2634" spans="1:2" x14ac:dyDescent="0.45">
      <c r="A2634" s="151"/>
      <c r="B2634" s="189"/>
    </row>
    <row r="2635" spans="1:2" x14ac:dyDescent="0.45">
      <c r="A2635" s="151"/>
      <c r="B2635" s="189"/>
    </row>
    <row r="2636" spans="1:2" x14ac:dyDescent="0.45">
      <c r="A2636" s="151"/>
      <c r="B2636" s="189"/>
    </row>
    <row r="2637" spans="1:2" x14ac:dyDescent="0.45">
      <c r="A2637" s="151"/>
      <c r="B2637" s="189"/>
    </row>
    <row r="2638" spans="1:2" x14ac:dyDescent="0.45">
      <c r="A2638" s="151"/>
      <c r="B2638" s="189"/>
    </row>
    <row r="2639" spans="1:2" x14ac:dyDescent="0.45">
      <c r="A2639" s="151"/>
      <c r="B2639" s="189"/>
    </row>
    <row r="2640" spans="1:2" x14ac:dyDescent="0.45">
      <c r="A2640" s="151"/>
      <c r="B2640" s="189"/>
    </row>
    <row r="2641" spans="1:2" x14ac:dyDescent="0.45">
      <c r="A2641" s="151"/>
      <c r="B2641" s="189"/>
    </row>
    <row r="2642" spans="1:2" x14ac:dyDescent="0.45">
      <c r="A2642" s="151"/>
      <c r="B2642" s="189"/>
    </row>
    <row r="2643" spans="1:2" x14ac:dyDescent="0.45">
      <c r="A2643" s="151"/>
      <c r="B2643" s="189"/>
    </row>
    <row r="2644" spans="1:2" x14ac:dyDescent="0.45">
      <c r="A2644" s="151"/>
      <c r="B2644" s="189"/>
    </row>
    <row r="2645" spans="1:2" x14ac:dyDescent="0.45">
      <c r="A2645" s="151"/>
      <c r="B2645" s="189"/>
    </row>
    <row r="2646" spans="1:2" x14ac:dyDescent="0.45">
      <c r="A2646" s="151"/>
      <c r="B2646" s="189"/>
    </row>
    <row r="2647" spans="1:2" x14ac:dyDescent="0.45">
      <c r="A2647" s="151"/>
      <c r="B2647" s="189"/>
    </row>
    <row r="2648" spans="1:2" x14ac:dyDescent="0.45">
      <c r="A2648" s="151"/>
      <c r="B2648" s="189"/>
    </row>
    <row r="2649" spans="1:2" x14ac:dyDescent="0.45">
      <c r="A2649" s="151"/>
      <c r="B2649" s="189"/>
    </row>
    <row r="2650" spans="1:2" x14ac:dyDescent="0.45">
      <c r="A2650" s="151"/>
      <c r="B2650" s="189"/>
    </row>
    <row r="2651" spans="1:2" x14ac:dyDescent="0.45">
      <c r="A2651" s="151"/>
      <c r="B2651" s="189"/>
    </row>
    <row r="2652" spans="1:2" x14ac:dyDescent="0.45">
      <c r="A2652" s="151"/>
      <c r="B2652" s="189"/>
    </row>
    <row r="2653" spans="1:2" x14ac:dyDescent="0.45">
      <c r="A2653" s="151"/>
      <c r="B2653" s="189"/>
    </row>
    <row r="2654" spans="1:2" x14ac:dyDescent="0.45">
      <c r="A2654" s="151"/>
      <c r="B2654" s="189"/>
    </row>
    <row r="2655" spans="1:2" x14ac:dyDescent="0.45">
      <c r="A2655" s="151"/>
      <c r="B2655" s="189"/>
    </row>
    <row r="2656" spans="1:2" x14ac:dyDescent="0.45">
      <c r="A2656" s="151"/>
      <c r="B2656" s="189"/>
    </row>
    <row r="2657" spans="1:2" x14ac:dyDescent="0.45">
      <c r="A2657" s="151"/>
      <c r="B2657" s="189"/>
    </row>
    <row r="2658" spans="1:2" x14ac:dyDescent="0.45">
      <c r="A2658" s="151"/>
      <c r="B2658" s="189"/>
    </row>
    <row r="2659" spans="1:2" x14ac:dyDescent="0.45">
      <c r="A2659" s="151"/>
      <c r="B2659" s="189"/>
    </row>
    <row r="2660" spans="1:2" x14ac:dyDescent="0.45">
      <c r="A2660" s="151"/>
      <c r="B2660" s="189"/>
    </row>
    <row r="2661" spans="1:2" x14ac:dyDescent="0.45">
      <c r="A2661" s="151"/>
      <c r="B2661" s="189"/>
    </row>
    <row r="2662" spans="1:2" x14ac:dyDescent="0.45">
      <c r="A2662" s="151"/>
      <c r="B2662" s="189"/>
    </row>
    <row r="2663" spans="1:2" x14ac:dyDescent="0.45">
      <c r="A2663" s="151"/>
      <c r="B2663" s="189"/>
    </row>
    <row r="2664" spans="1:2" x14ac:dyDescent="0.45">
      <c r="A2664" s="151"/>
      <c r="B2664" s="189"/>
    </row>
    <row r="2665" spans="1:2" x14ac:dyDescent="0.45">
      <c r="A2665" s="151"/>
      <c r="B2665" s="189"/>
    </row>
    <row r="2666" spans="1:2" x14ac:dyDescent="0.45">
      <c r="A2666" s="151"/>
      <c r="B2666" s="189"/>
    </row>
    <row r="2667" spans="1:2" x14ac:dyDescent="0.45">
      <c r="A2667" s="151"/>
      <c r="B2667" s="189"/>
    </row>
    <row r="2668" spans="1:2" x14ac:dyDescent="0.45">
      <c r="A2668" s="151"/>
      <c r="B2668" s="189"/>
    </row>
    <row r="2669" spans="1:2" x14ac:dyDescent="0.45">
      <c r="A2669" s="151"/>
      <c r="B2669" s="189"/>
    </row>
    <row r="2670" spans="1:2" x14ac:dyDescent="0.45">
      <c r="A2670" s="151"/>
      <c r="B2670" s="189"/>
    </row>
    <row r="2671" spans="1:2" x14ac:dyDescent="0.45">
      <c r="A2671" s="151"/>
      <c r="B2671" s="189"/>
    </row>
    <row r="2672" spans="1:2" x14ac:dyDescent="0.45">
      <c r="A2672" s="151"/>
      <c r="B2672" s="189"/>
    </row>
    <row r="2673" spans="1:2" x14ac:dyDescent="0.45">
      <c r="A2673" s="151"/>
      <c r="B2673" s="189"/>
    </row>
    <row r="2674" spans="1:2" x14ac:dyDescent="0.45">
      <c r="A2674" s="151"/>
      <c r="B2674" s="189"/>
    </row>
    <row r="2675" spans="1:2" x14ac:dyDescent="0.45">
      <c r="A2675" s="151"/>
      <c r="B2675" s="189"/>
    </row>
    <row r="2676" spans="1:2" x14ac:dyDescent="0.45">
      <c r="A2676" s="151"/>
      <c r="B2676" s="189"/>
    </row>
    <row r="2677" spans="1:2" x14ac:dyDescent="0.45">
      <c r="A2677" s="151"/>
      <c r="B2677" s="189"/>
    </row>
    <row r="2678" spans="1:2" x14ac:dyDescent="0.45">
      <c r="A2678" s="151"/>
      <c r="B2678" s="189"/>
    </row>
    <row r="2679" spans="1:2" x14ac:dyDescent="0.45">
      <c r="A2679" s="151"/>
      <c r="B2679" s="189"/>
    </row>
    <row r="2680" spans="1:2" x14ac:dyDescent="0.45">
      <c r="A2680" s="151"/>
      <c r="B2680" s="189"/>
    </row>
    <row r="2681" spans="1:2" x14ac:dyDescent="0.45">
      <c r="A2681" s="151"/>
      <c r="B2681" s="189"/>
    </row>
    <row r="2682" spans="1:2" x14ac:dyDescent="0.45">
      <c r="A2682" s="151"/>
      <c r="B2682" s="189"/>
    </row>
    <row r="2683" spans="1:2" x14ac:dyDescent="0.45">
      <c r="A2683" s="151"/>
      <c r="B2683" s="189"/>
    </row>
    <row r="2684" spans="1:2" x14ac:dyDescent="0.45">
      <c r="A2684" s="151"/>
      <c r="B2684" s="189"/>
    </row>
    <row r="2685" spans="1:2" x14ac:dyDescent="0.45">
      <c r="A2685" s="151"/>
      <c r="B2685" s="189"/>
    </row>
    <row r="2686" spans="1:2" x14ac:dyDescent="0.45">
      <c r="A2686" s="151"/>
      <c r="B2686" s="189"/>
    </row>
    <row r="2687" spans="1:2" x14ac:dyDescent="0.45">
      <c r="A2687" s="151"/>
      <c r="B2687" s="189"/>
    </row>
    <row r="2688" spans="1:2" x14ac:dyDescent="0.45">
      <c r="A2688" s="151"/>
      <c r="B2688" s="189"/>
    </row>
    <row r="2689" spans="1:2" x14ac:dyDescent="0.45">
      <c r="A2689" s="151"/>
      <c r="B2689" s="189"/>
    </row>
    <row r="2690" spans="1:2" x14ac:dyDescent="0.45">
      <c r="A2690" s="151"/>
      <c r="B2690" s="189"/>
    </row>
    <row r="2691" spans="1:2" x14ac:dyDescent="0.45">
      <c r="A2691" s="151"/>
      <c r="B2691" s="189"/>
    </row>
    <row r="2692" spans="1:2" x14ac:dyDescent="0.45">
      <c r="A2692" s="151"/>
      <c r="B2692" s="189"/>
    </row>
    <row r="2693" spans="1:2" x14ac:dyDescent="0.45">
      <c r="A2693" s="151"/>
      <c r="B2693" s="189"/>
    </row>
    <row r="2694" spans="1:2" x14ac:dyDescent="0.45">
      <c r="A2694" s="151"/>
      <c r="B2694" s="189"/>
    </row>
    <row r="2695" spans="1:2" x14ac:dyDescent="0.45">
      <c r="A2695" s="151"/>
      <c r="B2695" s="189"/>
    </row>
    <row r="2696" spans="1:2" x14ac:dyDescent="0.45">
      <c r="A2696" s="151"/>
      <c r="B2696" s="189"/>
    </row>
    <row r="2697" spans="1:2" x14ac:dyDescent="0.45">
      <c r="A2697" s="151"/>
      <c r="B2697" s="189"/>
    </row>
    <row r="2698" spans="1:2" x14ac:dyDescent="0.45">
      <c r="A2698" s="151"/>
      <c r="B2698" s="189"/>
    </row>
    <row r="2699" spans="1:2" x14ac:dyDescent="0.45">
      <c r="A2699" s="151"/>
      <c r="B2699" s="189"/>
    </row>
    <row r="2700" spans="1:2" x14ac:dyDescent="0.45">
      <c r="A2700" s="151"/>
      <c r="B2700" s="189"/>
    </row>
    <row r="2701" spans="1:2" x14ac:dyDescent="0.45">
      <c r="A2701" s="151"/>
      <c r="B2701" s="189"/>
    </row>
    <row r="2702" spans="1:2" x14ac:dyDescent="0.45">
      <c r="A2702" s="151"/>
      <c r="B2702" s="189"/>
    </row>
    <row r="2703" spans="1:2" x14ac:dyDescent="0.45">
      <c r="A2703" s="151"/>
      <c r="B2703" s="189"/>
    </row>
    <row r="2704" spans="1:2" x14ac:dyDescent="0.45">
      <c r="A2704" s="151"/>
      <c r="B2704" s="189"/>
    </row>
    <row r="2705" spans="1:2" x14ac:dyDescent="0.45">
      <c r="A2705" s="151"/>
      <c r="B2705" s="189"/>
    </row>
    <row r="2706" spans="1:2" x14ac:dyDescent="0.45">
      <c r="A2706" s="151"/>
      <c r="B2706" s="189"/>
    </row>
    <row r="2707" spans="1:2" x14ac:dyDescent="0.45">
      <c r="A2707" s="151"/>
      <c r="B2707" s="189"/>
    </row>
    <row r="2708" spans="1:2" x14ac:dyDescent="0.45">
      <c r="A2708" s="151"/>
      <c r="B2708" s="189"/>
    </row>
    <row r="2709" spans="1:2" x14ac:dyDescent="0.45">
      <c r="A2709" s="151"/>
      <c r="B2709" s="189"/>
    </row>
    <row r="2710" spans="1:2" x14ac:dyDescent="0.45">
      <c r="A2710" s="151"/>
      <c r="B2710" s="189"/>
    </row>
    <row r="2711" spans="1:2" x14ac:dyDescent="0.45">
      <c r="A2711" s="151"/>
      <c r="B2711" s="189"/>
    </row>
    <row r="2712" spans="1:2" x14ac:dyDescent="0.45">
      <c r="A2712" s="151"/>
      <c r="B2712" s="189"/>
    </row>
    <row r="2713" spans="1:2" x14ac:dyDescent="0.45">
      <c r="A2713" s="151"/>
      <c r="B2713" s="189"/>
    </row>
    <row r="2714" spans="1:2" x14ac:dyDescent="0.45">
      <c r="A2714" s="151"/>
      <c r="B2714" s="189"/>
    </row>
    <row r="2715" spans="1:2" x14ac:dyDescent="0.45">
      <c r="A2715" s="151"/>
      <c r="B2715" s="189"/>
    </row>
    <row r="2716" spans="1:2" x14ac:dyDescent="0.45">
      <c r="A2716" s="151"/>
      <c r="B2716" s="189"/>
    </row>
    <row r="2717" spans="1:2" x14ac:dyDescent="0.45">
      <c r="A2717" s="151"/>
      <c r="B2717" s="189"/>
    </row>
    <row r="2718" spans="1:2" x14ac:dyDescent="0.45">
      <c r="A2718" s="151"/>
      <c r="B2718" s="189"/>
    </row>
    <row r="2719" spans="1:2" x14ac:dyDescent="0.45">
      <c r="A2719" s="151"/>
      <c r="B2719" s="189"/>
    </row>
    <row r="2720" spans="1:2" x14ac:dyDescent="0.45">
      <c r="A2720" s="151"/>
      <c r="B2720" s="189"/>
    </row>
    <row r="2721" spans="1:2" x14ac:dyDescent="0.45">
      <c r="A2721" s="151"/>
      <c r="B2721" s="189"/>
    </row>
    <row r="2722" spans="1:2" x14ac:dyDescent="0.45">
      <c r="A2722" s="151"/>
      <c r="B2722" s="189"/>
    </row>
    <row r="2723" spans="1:2" x14ac:dyDescent="0.45">
      <c r="A2723" s="151"/>
      <c r="B2723" s="189"/>
    </row>
    <row r="2724" spans="1:2" x14ac:dyDescent="0.45">
      <c r="A2724" s="151"/>
      <c r="B2724" s="189"/>
    </row>
    <row r="2725" spans="1:2" x14ac:dyDescent="0.45">
      <c r="A2725" s="151"/>
      <c r="B2725" s="189"/>
    </row>
    <row r="2726" spans="1:2" x14ac:dyDescent="0.45">
      <c r="A2726" s="151"/>
      <c r="B2726" s="189"/>
    </row>
    <row r="2727" spans="1:2" x14ac:dyDescent="0.45">
      <c r="A2727" s="151"/>
      <c r="B2727" s="189"/>
    </row>
    <row r="2728" spans="1:2" x14ac:dyDescent="0.45">
      <c r="A2728" s="151"/>
      <c r="B2728" s="189"/>
    </row>
    <row r="2729" spans="1:2" x14ac:dyDescent="0.45">
      <c r="A2729" s="151"/>
      <c r="B2729" s="189"/>
    </row>
    <row r="2730" spans="1:2" x14ac:dyDescent="0.45">
      <c r="A2730" s="151"/>
      <c r="B2730" s="189"/>
    </row>
    <row r="2731" spans="1:2" x14ac:dyDescent="0.45">
      <c r="A2731" s="151"/>
      <c r="B2731" s="189"/>
    </row>
    <row r="2732" spans="1:2" x14ac:dyDescent="0.45">
      <c r="A2732" s="151"/>
      <c r="B2732" s="189"/>
    </row>
    <row r="2733" spans="1:2" x14ac:dyDescent="0.45">
      <c r="A2733" s="151"/>
      <c r="B2733" s="189"/>
    </row>
    <row r="2734" spans="1:2" x14ac:dyDescent="0.45">
      <c r="A2734" s="151"/>
      <c r="B2734" s="189"/>
    </row>
    <row r="2735" spans="1:2" x14ac:dyDescent="0.45">
      <c r="A2735" s="151"/>
      <c r="B2735" s="189"/>
    </row>
    <row r="2736" spans="1:2" x14ac:dyDescent="0.45">
      <c r="A2736" s="151"/>
      <c r="B2736" s="189"/>
    </row>
    <row r="2737" spans="1:2" x14ac:dyDescent="0.45">
      <c r="A2737" s="151"/>
      <c r="B2737" s="189"/>
    </row>
    <row r="2738" spans="1:2" x14ac:dyDescent="0.45">
      <c r="A2738" s="151"/>
      <c r="B2738" s="189"/>
    </row>
    <row r="2739" spans="1:2" x14ac:dyDescent="0.45">
      <c r="A2739" s="151"/>
      <c r="B2739" s="189"/>
    </row>
    <row r="2740" spans="1:2" x14ac:dyDescent="0.45">
      <c r="A2740" s="151"/>
      <c r="B2740" s="189"/>
    </row>
    <row r="2741" spans="1:2" x14ac:dyDescent="0.45">
      <c r="A2741" s="151"/>
      <c r="B2741" s="189"/>
    </row>
    <row r="2742" spans="1:2" x14ac:dyDescent="0.45">
      <c r="A2742" s="151"/>
      <c r="B2742" s="189"/>
    </row>
    <row r="2743" spans="1:2" x14ac:dyDescent="0.45">
      <c r="A2743" s="151"/>
      <c r="B2743" s="189"/>
    </row>
    <row r="2744" spans="1:2" x14ac:dyDescent="0.45">
      <c r="A2744" s="151"/>
      <c r="B2744" s="189"/>
    </row>
    <row r="2745" spans="1:2" x14ac:dyDescent="0.45">
      <c r="A2745" s="151"/>
      <c r="B2745" s="189"/>
    </row>
    <row r="2746" spans="1:2" x14ac:dyDescent="0.45">
      <c r="A2746" s="151"/>
      <c r="B2746" s="189"/>
    </row>
    <row r="2747" spans="1:2" x14ac:dyDescent="0.45">
      <c r="A2747" s="151"/>
      <c r="B2747" s="189"/>
    </row>
    <row r="2748" spans="1:2" x14ac:dyDescent="0.45">
      <c r="A2748" s="151"/>
      <c r="B2748" s="189"/>
    </row>
    <row r="2749" spans="1:2" x14ac:dyDescent="0.45">
      <c r="A2749" s="151"/>
      <c r="B2749" s="189"/>
    </row>
    <row r="2750" spans="1:2" x14ac:dyDescent="0.45">
      <c r="A2750" s="151"/>
      <c r="B2750" s="189"/>
    </row>
    <row r="2751" spans="1:2" x14ac:dyDescent="0.45">
      <c r="A2751" s="151"/>
      <c r="B2751" s="189"/>
    </row>
    <row r="2752" spans="1:2" x14ac:dyDescent="0.45">
      <c r="A2752" s="151"/>
      <c r="B2752" s="189"/>
    </row>
    <row r="2753" spans="1:2" x14ac:dyDescent="0.45">
      <c r="A2753" s="151"/>
      <c r="B2753" s="189"/>
    </row>
    <row r="2754" spans="1:2" x14ac:dyDescent="0.45">
      <c r="A2754" s="151"/>
      <c r="B2754" s="189"/>
    </row>
    <row r="2755" spans="1:2" x14ac:dyDescent="0.45">
      <c r="A2755" s="151"/>
      <c r="B2755" s="189"/>
    </row>
    <row r="2756" spans="1:2" x14ac:dyDescent="0.45">
      <c r="A2756" s="151"/>
      <c r="B2756" s="189"/>
    </row>
    <row r="2757" spans="1:2" x14ac:dyDescent="0.45">
      <c r="A2757" s="151"/>
      <c r="B2757" s="189"/>
    </row>
    <row r="2758" spans="1:2" x14ac:dyDescent="0.45">
      <c r="A2758" s="151"/>
      <c r="B2758" s="189"/>
    </row>
    <row r="2759" spans="1:2" x14ac:dyDescent="0.45">
      <c r="A2759" s="151"/>
      <c r="B2759" s="189"/>
    </row>
    <row r="2760" spans="1:2" x14ac:dyDescent="0.45">
      <c r="A2760" s="151"/>
      <c r="B2760" s="189"/>
    </row>
    <row r="2761" spans="1:2" x14ac:dyDescent="0.45">
      <c r="A2761" s="151"/>
      <c r="B2761" s="189"/>
    </row>
    <row r="2762" spans="1:2" x14ac:dyDescent="0.45">
      <c r="A2762" s="151"/>
      <c r="B2762" s="189"/>
    </row>
    <row r="2763" spans="1:2" x14ac:dyDescent="0.45">
      <c r="A2763" s="151"/>
      <c r="B2763" s="189"/>
    </row>
    <row r="2764" spans="1:2" x14ac:dyDescent="0.45">
      <c r="A2764" s="151"/>
      <c r="B2764" s="189"/>
    </row>
    <row r="2765" spans="1:2" x14ac:dyDescent="0.45">
      <c r="A2765" s="151"/>
      <c r="B2765" s="189"/>
    </row>
    <row r="2766" spans="1:2" x14ac:dyDescent="0.45">
      <c r="A2766" s="151"/>
      <c r="B2766" s="189"/>
    </row>
    <row r="2767" spans="1:2" x14ac:dyDescent="0.45">
      <c r="A2767" s="151"/>
      <c r="B2767" s="189"/>
    </row>
    <row r="2768" spans="1:2" x14ac:dyDescent="0.45">
      <c r="A2768" s="151"/>
      <c r="B2768" s="189"/>
    </row>
    <row r="2769" spans="1:2" x14ac:dyDescent="0.45">
      <c r="A2769" s="151"/>
      <c r="B2769" s="189"/>
    </row>
    <row r="2770" spans="1:2" x14ac:dyDescent="0.45">
      <c r="A2770" s="151"/>
      <c r="B2770" s="189"/>
    </row>
    <row r="2771" spans="1:2" x14ac:dyDescent="0.45">
      <c r="A2771" s="151"/>
      <c r="B2771" s="189"/>
    </row>
    <row r="2772" spans="1:2" x14ac:dyDescent="0.45">
      <c r="A2772" s="151"/>
      <c r="B2772" s="189"/>
    </row>
    <row r="2773" spans="1:2" x14ac:dyDescent="0.45">
      <c r="A2773" s="151"/>
      <c r="B2773" s="189"/>
    </row>
    <row r="2774" spans="1:2" x14ac:dyDescent="0.45">
      <c r="A2774" s="151"/>
      <c r="B2774" s="189"/>
    </row>
    <row r="2775" spans="1:2" x14ac:dyDescent="0.45">
      <c r="A2775" s="151"/>
      <c r="B2775" s="189"/>
    </row>
    <row r="2776" spans="1:2" x14ac:dyDescent="0.45">
      <c r="A2776" s="151"/>
      <c r="B2776" s="189"/>
    </row>
    <row r="2777" spans="1:2" x14ac:dyDescent="0.45">
      <c r="A2777" s="151"/>
      <c r="B2777" s="189"/>
    </row>
    <row r="2778" spans="1:2" x14ac:dyDescent="0.45">
      <c r="A2778" s="151"/>
      <c r="B2778" s="189"/>
    </row>
    <row r="2779" spans="1:2" x14ac:dyDescent="0.45">
      <c r="A2779" s="151"/>
      <c r="B2779" s="189"/>
    </row>
    <row r="2780" spans="1:2" x14ac:dyDescent="0.45">
      <c r="A2780" s="151"/>
      <c r="B2780" s="189"/>
    </row>
    <row r="2781" spans="1:2" x14ac:dyDescent="0.45">
      <c r="A2781" s="151"/>
      <c r="B2781" s="189"/>
    </row>
    <row r="2782" spans="1:2" x14ac:dyDescent="0.45">
      <c r="A2782" s="151"/>
      <c r="B2782" s="189"/>
    </row>
    <row r="2783" spans="1:2" x14ac:dyDescent="0.45">
      <c r="A2783" s="151"/>
      <c r="B2783" s="189"/>
    </row>
    <row r="2784" spans="1:2" x14ac:dyDescent="0.45">
      <c r="A2784" s="151"/>
      <c r="B2784" s="189"/>
    </row>
    <row r="2785" spans="1:2" x14ac:dyDescent="0.45">
      <c r="A2785" s="151"/>
      <c r="B2785" s="189"/>
    </row>
    <row r="2786" spans="1:2" x14ac:dyDescent="0.45">
      <c r="A2786" s="151"/>
      <c r="B2786" s="189"/>
    </row>
    <row r="2787" spans="1:2" x14ac:dyDescent="0.45">
      <c r="A2787" s="151"/>
      <c r="B2787" s="189"/>
    </row>
    <row r="2788" spans="1:2" x14ac:dyDescent="0.45">
      <c r="A2788" s="151"/>
      <c r="B2788" s="189"/>
    </row>
    <row r="2789" spans="1:2" x14ac:dyDescent="0.45">
      <c r="A2789" s="151"/>
      <c r="B2789" s="189"/>
    </row>
    <row r="2790" spans="1:2" x14ac:dyDescent="0.45">
      <c r="A2790" s="151"/>
      <c r="B2790" s="189"/>
    </row>
    <row r="2791" spans="1:2" x14ac:dyDescent="0.45">
      <c r="A2791" s="151"/>
      <c r="B2791" s="189"/>
    </row>
    <row r="2792" spans="1:2" x14ac:dyDescent="0.45">
      <c r="A2792" s="151"/>
      <c r="B2792" s="189"/>
    </row>
    <row r="2793" spans="1:2" x14ac:dyDescent="0.45">
      <c r="A2793" s="151"/>
      <c r="B2793" s="189"/>
    </row>
    <row r="2794" spans="1:2" x14ac:dyDescent="0.45">
      <c r="A2794" s="151"/>
      <c r="B2794" s="189"/>
    </row>
    <row r="2795" spans="1:2" x14ac:dyDescent="0.45">
      <c r="A2795" s="151"/>
      <c r="B2795" s="189"/>
    </row>
    <row r="2796" spans="1:2" x14ac:dyDescent="0.45">
      <c r="A2796" s="151"/>
      <c r="B2796" s="189"/>
    </row>
    <row r="2797" spans="1:2" x14ac:dyDescent="0.45">
      <c r="A2797" s="151"/>
      <c r="B2797" s="189"/>
    </row>
    <row r="2798" spans="1:2" x14ac:dyDescent="0.45">
      <c r="A2798" s="151"/>
      <c r="B2798" s="189"/>
    </row>
    <row r="2799" spans="1:2" x14ac:dyDescent="0.45">
      <c r="A2799" s="151"/>
      <c r="B2799" s="189"/>
    </row>
    <row r="2800" spans="1:2" x14ac:dyDescent="0.45">
      <c r="A2800" s="151"/>
      <c r="B2800" s="189"/>
    </row>
    <row r="2801" spans="1:2" x14ac:dyDescent="0.45">
      <c r="A2801" s="151"/>
      <c r="B2801" s="189"/>
    </row>
    <row r="2802" spans="1:2" x14ac:dyDescent="0.45">
      <c r="A2802" s="151"/>
      <c r="B2802" s="189"/>
    </row>
    <row r="2803" spans="1:2" x14ac:dyDescent="0.45">
      <c r="A2803" s="151"/>
      <c r="B2803" s="189"/>
    </row>
    <row r="2804" spans="1:2" x14ac:dyDescent="0.45">
      <c r="A2804" s="151"/>
      <c r="B2804" s="189"/>
    </row>
    <row r="2805" spans="1:2" x14ac:dyDescent="0.45">
      <c r="A2805" s="151"/>
      <c r="B2805" s="189"/>
    </row>
    <row r="2806" spans="1:2" x14ac:dyDescent="0.45">
      <c r="A2806" s="151"/>
      <c r="B2806" s="189"/>
    </row>
    <row r="2807" spans="1:2" x14ac:dyDescent="0.45">
      <c r="A2807" s="151"/>
      <c r="B2807" s="189"/>
    </row>
    <row r="2808" spans="1:2" x14ac:dyDescent="0.45">
      <c r="A2808" s="151"/>
      <c r="B2808" s="189"/>
    </row>
    <row r="2809" spans="1:2" x14ac:dyDescent="0.45">
      <c r="A2809" s="151"/>
      <c r="B2809" s="189"/>
    </row>
    <row r="2810" spans="1:2" x14ac:dyDescent="0.45">
      <c r="A2810" s="151"/>
      <c r="B2810" s="189"/>
    </row>
    <row r="2811" spans="1:2" x14ac:dyDescent="0.45">
      <c r="A2811" s="151"/>
      <c r="B2811" s="189"/>
    </row>
    <row r="2812" spans="1:2" x14ac:dyDescent="0.45">
      <c r="A2812" s="151"/>
      <c r="B2812" s="189"/>
    </row>
    <row r="2813" spans="1:2" x14ac:dyDescent="0.45">
      <c r="A2813" s="151"/>
      <c r="B2813" s="189"/>
    </row>
    <row r="2814" spans="1:2" x14ac:dyDescent="0.45">
      <c r="A2814" s="151"/>
      <c r="B2814" s="189"/>
    </row>
    <row r="2815" spans="1:2" x14ac:dyDescent="0.45">
      <c r="A2815" s="151"/>
      <c r="B2815" s="189"/>
    </row>
    <row r="2816" spans="1:2" x14ac:dyDescent="0.45">
      <c r="A2816" s="151"/>
      <c r="B2816" s="189"/>
    </row>
    <row r="2817" spans="1:2" x14ac:dyDescent="0.45">
      <c r="A2817" s="151"/>
      <c r="B2817" s="189"/>
    </row>
    <row r="2818" spans="1:2" x14ac:dyDescent="0.45">
      <c r="A2818" s="151"/>
      <c r="B2818" s="189"/>
    </row>
    <row r="2819" spans="1:2" x14ac:dyDescent="0.45">
      <c r="A2819" s="151"/>
      <c r="B2819" s="189"/>
    </row>
    <row r="2820" spans="1:2" x14ac:dyDescent="0.45">
      <c r="A2820" s="151"/>
      <c r="B2820" s="189"/>
    </row>
    <row r="2821" spans="1:2" x14ac:dyDescent="0.45">
      <c r="A2821" s="151"/>
      <c r="B2821" s="189"/>
    </row>
    <row r="2822" spans="1:2" x14ac:dyDescent="0.45">
      <c r="A2822" s="151"/>
      <c r="B2822" s="189"/>
    </row>
    <row r="2823" spans="1:2" x14ac:dyDescent="0.45">
      <c r="A2823" s="151"/>
      <c r="B2823" s="189"/>
    </row>
    <row r="2824" spans="1:2" x14ac:dyDescent="0.45">
      <c r="A2824" s="151"/>
      <c r="B2824" s="189"/>
    </row>
    <row r="2825" spans="1:2" x14ac:dyDescent="0.45">
      <c r="A2825" s="151"/>
      <c r="B2825" s="189"/>
    </row>
    <row r="2826" spans="1:2" x14ac:dyDescent="0.45">
      <c r="A2826" s="151"/>
      <c r="B2826" s="189"/>
    </row>
    <row r="2827" spans="1:2" x14ac:dyDescent="0.45">
      <c r="A2827" s="151"/>
      <c r="B2827" s="189"/>
    </row>
    <row r="2828" spans="1:2" x14ac:dyDescent="0.45">
      <c r="A2828" s="151"/>
      <c r="B2828" s="189"/>
    </row>
    <row r="2829" spans="1:2" x14ac:dyDescent="0.45">
      <c r="A2829" s="151"/>
      <c r="B2829" s="189"/>
    </row>
    <row r="2830" spans="1:2" x14ac:dyDescent="0.45">
      <c r="A2830" s="151"/>
      <c r="B2830" s="189"/>
    </row>
    <row r="2831" spans="1:2" x14ac:dyDescent="0.45">
      <c r="A2831" s="151"/>
      <c r="B2831" s="189"/>
    </row>
    <row r="2832" spans="1:2" x14ac:dyDescent="0.45">
      <c r="A2832" s="151"/>
      <c r="B2832" s="189"/>
    </row>
    <row r="2833" spans="1:2" x14ac:dyDescent="0.45">
      <c r="A2833" s="151"/>
      <c r="B2833" s="189"/>
    </row>
    <row r="2834" spans="1:2" x14ac:dyDescent="0.45">
      <c r="A2834" s="151"/>
      <c r="B2834" s="189"/>
    </row>
    <row r="2835" spans="1:2" x14ac:dyDescent="0.45">
      <c r="A2835" s="151"/>
      <c r="B2835" s="189"/>
    </row>
    <row r="2836" spans="1:2" x14ac:dyDescent="0.45">
      <c r="A2836" s="151"/>
      <c r="B2836" s="189"/>
    </row>
    <row r="2837" spans="1:2" x14ac:dyDescent="0.45">
      <c r="A2837" s="151"/>
      <c r="B2837" s="189"/>
    </row>
    <row r="2838" spans="1:2" x14ac:dyDescent="0.45">
      <c r="A2838" s="151"/>
      <c r="B2838" s="189"/>
    </row>
    <row r="2839" spans="1:2" x14ac:dyDescent="0.45">
      <c r="A2839" s="151"/>
      <c r="B2839" s="189"/>
    </row>
    <row r="2840" spans="1:2" x14ac:dyDescent="0.45">
      <c r="A2840" s="151"/>
      <c r="B2840" s="189"/>
    </row>
    <row r="2841" spans="1:2" x14ac:dyDescent="0.45">
      <c r="A2841" s="151"/>
      <c r="B2841" s="189"/>
    </row>
    <row r="2842" spans="1:2" x14ac:dyDescent="0.45">
      <c r="A2842" s="151"/>
      <c r="B2842" s="189"/>
    </row>
    <row r="2843" spans="1:2" x14ac:dyDescent="0.45">
      <c r="A2843" s="151"/>
      <c r="B2843" s="189"/>
    </row>
    <row r="2844" spans="1:2" x14ac:dyDescent="0.45">
      <c r="A2844" s="151"/>
      <c r="B2844" s="189"/>
    </row>
    <row r="2845" spans="1:2" x14ac:dyDescent="0.45">
      <c r="A2845" s="151"/>
      <c r="B2845" s="189"/>
    </row>
    <row r="2846" spans="1:2" x14ac:dyDescent="0.45">
      <c r="A2846" s="151"/>
      <c r="B2846" s="189"/>
    </row>
    <row r="2847" spans="1:2" x14ac:dyDescent="0.45">
      <c r="A2847" s="151"/>
      <c r="B2847" s="189"/>
    </row>
    <row r="2848" spans="1:2" x14ac:dyDescent="0.45">
      <c r="A2848" s="151"/>
      <c r="B2848" s="189"/>
    </row>
    <row r="2849" spans="1:2" x14ac:dyDescent="0.45">
      <c r="A2849" s="151"/>
      <c r="B2849" s="189"/>
    </row>
    <row r="2850" spans="1:2" x14ac:dyDescent="0.45">
      <c r="A2850" s="151"/>
      <c r="B2850" s="189"/>
    </row>
    <row r="2851" spans="1:2" x14ac:dyDescent="0.45">
      <c r="A2851" s="151"/>
      <c r="B2851" s="189"/>
    </row>
    <row r="2852" spans="1:2" x14ac:dyDescent="0.45">
      <c r="A2852" s="151"/>
      <c r="B2852" s="189"/>
    </row>
    <row r="2853" spans="1:2" x14ac:dyDescent="0.45">
      <c r="A2853" s="151"/>
      <c r="B2853" s="189"/>
    </row>
    <row r="2854" spans="1:2" x14ac:dyDescent="0.45">
      <c r="A2854" s="151"/>
      <c r="B2854" s="189"/>
    </row>
    <row r="2855" spans="1:2" x14ac:dyDescent="0.45">
      <c r="A2855" s="151"/>
      <c r="B2855" s="189"/>
    </row>
    <row r="2856" spans="1:2" x14ac:dyDescent="0.45">
      <c r="A2856" s="151"/>
      <c r="B2856" s="189"/>
    </row>
    <row r="2857" spans="1:2" x14ac:dyDescent="0.45">
      <c r="A2857" s="151"/>
      <c r="B2857" s="189"/>
    </row>
    <row r="2858" spans="1:2" x14ac:dyDescent="0.45">
      <c r="A2858" s="151"/>
      <c r="B2858" s="189"/>
    </row>
    <row r="2859" spans="1:2" x14ac:dyDescent="0.45">
      <c r="A2859" s="151"/>
      <c r="B2859" s="189"/>
    </row>
    <row r="2860" spans="1:2" x14ac:dyDescent="0.45">
      <c r="A2860" s="151"/>
      <c r="B2860" s="189"/>
    </row>
    <row r="2861" spans="1:2" x14ac:dyDescent="0.45">
      <c r="A2861" s="151"/>
      <c r="B2861" s="189"/>
    </row>
    <row r="2862" spans="1:2" x14ac:dyDescent="0.45">
      <c r="A2862" s="151"/>
      <c r="B2862" s="189"/>
    </row>
    <row r="2863" spans="1:2" x14ac:dyDescent="0.45">
      <c r="A2863" s="151"/>
      <c r="B2863" s="189"/>
    </row>
    <row r="2864" spans="1:2" x14ac:dyDescent="0.45">
      <c r="A2864" s="151"/>
      <c r="B2864" s="189"/>
    </row>
    <row r="2865" spans="1:2" x14ac:dyDescent="0.45">
      <c r="A2865" s="151"/>
      <c r="B2865" s="189"/>
    </row>
    <row r="2866" spans="1:2" x14ac:dyDescent="0.45">
      <c r="A2866" s="151"/>
      <c r="B2866" s="189"/>
    </row>
    <row r="2867" spans="1:2" x14ac:dyDescent="0.45">
      <c r="A2867" s="151"/>
      <c r="B2867" s="189"/>
    </row>
    <row r="2868" spans="1:2" x14ac:dyDescent="0.45">
      <c r="A2868" s="151"/>
      <c r="B2868" s="189"/>
    </row>
    <row r="2869" spans="1:2" x14ac:dyDescent="0.45">
      <c r="A2869" s="151"/>
      <c r="B2869" s="189"/>
    </row>
    <row r="2870" spans="1:2" x14ac:dyDescent="0.45">
      <c r="A2870" s="151"/>
      <c r="B2870" s="189"/>
    </row>
    <row r="2871" spans="1:2" x14ac:dyDescent="0.45">
      <c r="A2871" s="151"/>
      <c r="B2871" s="189"/>
    </row>
    <row r="2872" spans="1:2" x14ac:dyDescent="0.45">
      <c r="A2872" s="151"/>
      <c r="B2872" s="189"/>
    </row>
    <row r="2873" spans="1:2" x14ac:dyDescent="0.45">
      <c r="A2873" s="151"/>
      <c r="B2873" s="189"/>
    </row>
    <row r="2874" spans="1:2" x14ac:dyDescent="0.45">
      <c r="A2874" s="151"/>
      <c r="B2874" s="189"/>
    </row>
    <row r="2875" spans="1:2" x14ac:dyDescent="0.45">
      <c r="A2875" s="151"/>
      <c r="B2875" s="189"/>
    </row>
    <row r="2876" spans="1:2" x14ac:dyDescent="0.45">
      <c r="A2876" s="151"/>
      <c r="B2876" s="189"/>
    </row>
    <row r="2877" spans="1:2" x14ac:dyDescent="0.45">
      <c r="A2877" s="151"/>
      <c r="B2877" s="189"/>
    </row>
    <row r="2878" spans="1:2" x14ac:dyDescent="0.45">
      <c r="A2878" s="151"/>
      <c r="B2878" s="189"/>
    </row>
    <row r="2879" spans="1:2" x14ac:dyDescent="0.45">
      <c r="A2879" s="151"/>
      <c r="B2879" s="189"/>
    </row>
    <row r="2880" spans="1:2" x14ac:dyDescent="0.45">
      <c r="A2880" s="151"/>
      <c r="B2880" s="189"/>
    </row>
    <row r="2881" spans="1:2" x14ac:dyDescent="0.45">
      <c r="A2881" s="151"/>
      <c r="B2881" s="189"/>
    </row>
    <row r="2882" spans="1:2" x14ac:dyDescent="0.45">
      <c r="A2882" s="151"/>
      <c r="B2882" s="189"/>
    </row>
    <row r="2883" spans="1:2" x14ac:dyDescent="0.45">
      <c r="A2883" s="151"/>
      <c r="B2883" s="189"/>
    </row>
    <row r="2884" spans="1:2" x14ac:dyDescent="0.45">
      <c r="A2884" s="151"/>
      <c r="B2884" s="189"/>
    </row>
    <row r="2885" spans="1:2" x14ac:dyDescent="0.45">
      <c r="A2885" s="151"/>
      <c r="B2885" s="189"/>
    </row>
    <row r="2886" spans="1:2" x14ac:dyDescent="0.45">
      <c r="A2886" s="151"/>
      <c r="B2886" s="189"/>
    </row>
    <row r="2887" spans="1:2" x14ac:dyDescent="0.45">
      <c r="A2887" s="151"/>
      <c r="B2887" s="189"/>
    </row>
    <row r="2888" spans="1:2" x14ac:dyDescent="0.45">
      <c r="A2888" s="151"/>
      <c r="B2888" s="189"/>
    </row>
    <row r="2889" spans="1:2" x14ac:dyDescent="0.45">
      <c r="A2889" s="151"/>
      <c r="B2889" s="189"/>
    </row>
    <row r="2890" spans="1:2" x14ac:dyDescent="0.45">
      <c r="A2890" s="151"/>
      <c r="B2890" s="189"/>
    </row>
    <row r="2891" spans="1:2" x14ac:dyDescent="0.45">
      <c r="A2891" s="151"/>
      <c r="B2891" s="189"/>
    </row>
    <row r="2892" spans="1:2" x14ac:dyDescent="0.45">
      <c r="A2892" s="151"/>
      <c r="B2892" s="189"/>
    </row>
    <row r="2893" spans="1:2" x14ac:dyDescent="0.45">
      <c r="A2893" s="151"/>
      <c r="B2893" s="189"/>
    </row>
    <row r="2894" spans="1:2" x14ac:dyDescent="0.45">
      <c r="A2894" s="151"/>
      <c r="B2894" s="189"/>
    </row>
    <row r="2895" spans="1:2" x14ac:dyDescent="0.45">
      <c r="A2895" s="151"/>
      <c r="B2895" s="189"/>
    </row>
    <row r="2896" spans="1:2" x14ac:dyDescent="0.45">
      <c r="A2896" s="151"/>
      <c r="B2896" s="189"/>
    </row>
    <row r="2897" spans="1:2" x14ac:dyDescent="0.45">
      <c r="A2897" s="151"/>
      <c r="B2897" s="189"/>
    </row>
    <row r="2898" spans="1:2" x14ac:dyDescent="0.45">
      <c r="A2898" s="151"/>
      <c r="B2898" s="189"/>
    </row>
    <row r="2899" spans="1:2" x14ac:dyDescent="0.45">
      <c r="A2899" s="151"/>
      <c r="B2899" s="189"/>
    </row>
    <row r="2900" spans="1:2" x14ac:dyDescent="0.45">
      <c r="A2900" s="151"/>
      <c r="B2900" s="189"/>
    </row>
    <row r="2901" spans="1:2" x14ac:dyDescent="0.45">
      <c r="A2901" s="151"/>
      <c r="B2901" s="189"/>
    </row>
    <row r="2902" spans="1:2" x14ac:dyDescent="0.45">
      <c r="A2902" s="151"/>
      <c r="B2902" s="189"/>
    </row>
    <row r="2903" spans="1:2" x14ac:dyDescent="0.45">
      <c r="A2903" s="151"/>
      <c r="B2903" s="189"/>
    </row>
    <row r="2904" spans="1:2" x14ac:dyDescent="0.45">
      <c r="A2904" s="151"/>
      <c r="B2904" s="189"/>
    </row>
    <row r="2905" spans="1:2" x14ac:dyDescent="0.45">
      <c r="A2905" s="151"/>
      <c r="B2905" s="189"/>
    </row>
    <row r="2906" spans="1:2" x14ac:dyDescent="0.45">
      <c r="A2906" s="151"/>
      <c r="B2906" s="189"/>
    </row>
    <row r="2907" spans="1:2" x14ac:dyDescent="0.45">
      <c r="A2907" s="151"/>
      <c r="B2907" s="189"/>
    </row>
    <row r="2908" spans="1:2" x14ac:dyDescent="0.45">
      <c r="A2908" s="151"/>
      <c r="B2908" s="189"/>
    </row>
    <row r="2909" spans="1:2" x14ac:dyDescent="0.45">
      <c r="A2909" s="151"/>
      <c r="B2909" s="189"/>
    </row>
    <row r="2910" spans="1:2" x14ac:dyDescent="0.45">
      <c r="A2910" s="151"/>
      <c r="B2910" s="189"/>
    </row>
    <row r="2911" spans="1:2" x14ac:dyDescent="0.45">
      <c r="A2911" s="151"/>
      <c r="B2911" s="189"/>
    </row>
    <row r="2912" spans="1:2" x14ac:dyDescent="0.45">
      <c r="A2912" s="151"/>
      <c r="B2912" s="189"/>
    </row>
    <row r="2913" spans="1:2" x14ac:dyDescent="0.45">
      <c r="A2913" s="151"/>
      <c r="B2913" s="189"/>
    </row>
    <row r="2914" spans="1:2" x14ac:dyDescent="0.45">
      <c r="A2914" s="151"/>
      <c r="B2914" s="189"/>
    </row>
    <row r="2915" spans="1:2" x14ac:dyDescent="0.45">
      <c r="A2915" s="151"/>
      <c r="B2915" s="189"/>
    </row>
    <row r="2916" spans="1:2" x14ac:dyDescent="0.45">
      <c r="A2916" s="151"/>
      <c r="B2916" s="189"/>
    </row>
    <row r="2917" spans="1:2" x14ac:dyDescent="0.45">
      <c r="A2917" s="151"/>
      <c r="B2917" s="189"/>
    </row>
    <row r="2918" spans="1:2" x14ac:dyDescent="0.45">
      <c r="A2918" s="151"/>
      <c r="B2918" s="189"/>
    </row>
    <row r="2919" spans="1:2" x14ac:dyDescent="0.45">
      <c r="A2919" s="151"/>
      <c r="B2919" s="189"/>
    </row>
    <row r="2920" spans="1:2" x14ac:dyDescent="0.45">
      <c r="A2920" s="151"/>
      <c r="B2920" s="189"/>
    </row>
    <row r="2921" spans="1:2" x14ac:dyDescent="0.45">
      <c r="A2921" s="151"/>
      <c r="B2921" s="189"/>
    </row>
    <row r="2922" spans="1:2" x14ac:dyDescent="0.45">
      <c r="A2922" s="151"/>
      <c r="B2922" s="189"/>
    </row>
    <row r="2923" spans="1:2" x14ac:dyDescent="0.45">
      <c r="A2923" s="151"/>
      <c r="B2923" s="189"/>
    </row>
    <row r="2924" spans="1:2" x14ac:dyDescent="0.45">
      <c r="A2924" s="151"/>
      <c r="B2924" s="189"/>
    </row>
    <row r="2925" spans="1:2" x14ac:dyDescent="0.45">
      <c r="A2925" s="151"/>
      <c r="B2925" s="189"/>
    </row>
    <row r="2926" spans="1:2" x14ac:dyDescent="0.45">
      <c r="A2926" s="151"/>
      <c r="B2926" s="189"/>
    </row>
    <row r="2927" spans="1:2" x14ac:dyDescent="0.45">
      <c r="A2927" s="151"/>
      <c r="B2927" s="189"/>
    </row>
    <row r="2928" spans="1:2" x14ac:dyDescent="0.45">
      <c r="A2928" s="151"/>
      <c r="B2928" s="189"/>
    </row>
    <row r="2929" spans="1:2" x14ac:dyDescent="0.45">
      <c r="A2929" s="151"/>
      <c r="B2929" s="189"/>
    </row>
    <row r="2930" spans="1:2" x14ac:dyDescent="0.45">
      <c r="A2930" s="151"/>
      <c r="B2930" s="189"/>
    </row>
    <row r="2931" spans="1:2" x14ac:dyDescent="0.45">
      <c r="A2931" s="151"/>
      <c r="B2931" s="189"/>
    </row>
    <row r="2932" spans="1:2" x14ac:dyDescent="0.45">
      <c r="A2932" s="151"/>
      <c r="B2932" s="189"/>
    </row>
    <row r="2933" spans="1:2" x14ac:dyDescent="0.45">
      <c r="A2933" s="151"/>
      <c r="B2933" s="189"/>
    </row>
    <row r="2934" spans="1:2" x14ac:dyDescent="0.45">
      <c r="A2934" s="151"/>
      <c r="B2934" s="189"/>
    </row>
    <row r="2935" spans="1:2" x14ac:dyDescent="0.45">
      <c r="A2935" s="151"/>
      <c r="B2935" s="189"/>
    </row>
    <row r="2936" spans="1:2" x14ac:dyDescent="0.45">
      <c r="A2936" s="151"/>
      <c r="B2936" s="189"/>
    </row>
    <row r="2937" spans="1:2" x14ac:dyDescent="0.45">
      <c r="A2937" s="151"/>
      <c r="B2937" s="189"/>
    </row>
    <row r="2938" spans="1:2" x14ac:dyDescent="0.45">
      <c r="A2938" s="151"/>
      <c r="B2938" s="189"/>
    </row>
    <row r="2939" spans="1:2" x14ac:dyDescent="0.45">
      <c r="A2939" s="151"/>
      <c r="B2939" s="189"/>
    </row>
    <row r="2940" spans="1:2" x14ac:dyDescent="0.45">
      <c r="A2940" s="151"/>
      <c r="B2940" s="189"/>
    </row>
    <row r="2941" spans="1:2" x14ac:dyDescent="0.45">
      <c r="A2941" s="151"/>
      <c r="B2941" s="189"/>
    </row>
    <row r="2942" spans="1:2" x14ac:dyDescent="0.45">
      <c r="A2942" s="151"/>
      <c r="B2942" s="189"/>
    </row>
    <row r="2943" spans="1:2" x14ac:dyDescent="0.45">
      <c r="A2943" s="151"/>
      <c r="B2943" s="189"/>
    </row>
    <row r="2944" spans="1:2" x14ac:dyDescent="0.45">
      <c r="A2944" s="151"/>
      <c r="B2944" s="189"/>
    </row>
    <row r="2945" spans="1:2" x14ac:dyDescent="0.45">
      <c r="A2945" s="151"/>
      <c r="B2945" s="189"/>
    </row>
    <row r="2946" spans="1:2" x14ac:dyDescent="0.45">
      <c r="A2946" s="151"/>
      <c r="B2946" s="189"/>
    </row>
    <row r="2947" spans="1:2" x14ac:dyDescent="0.45">
      <c r="A2947" s="151"/>
      <c r="B2947" s="189"/>
    </row>
    <row r="2948" spans="1:2" x14ac:dyDescent="0.45">
      <c r="A2948" s="151"/>
      <c r="B2948" s="189"/>
    </row>
    <row r="2949" spans="1:2" x14ac:dyDescent="0.45">
      <c r="A2949" s="151"/>
      <c r="B2949" s="189"/>
    </row>
    <row r="2950" spans="1:2" x14ac:dyDescent="0.45">
      <c r="A2950" s="151"/>
      <c r="B2950" s="189"/>
    </row>
    <row r="2951" spans="1:2" x14ac:dyDescent="0.45">
      <c r="A2951" s="151"/>
      <c r="B2951" s="189"/>
    </row>
    <row r="2952" spans="1:2" x14ac:dyDescent="0.45">
      <c r="A2952" s="151"/>
      <c r="B2952" s="189"/>
    </row>
    <row r="2953" spans="1:2" x14ac:dyDescent="0.45">
      <c r="A2953" s="151"/>
      <c r="B2953" s="189"/>
    </row>
    <row r="2954" spans="1:2" x14ac:dyDescent="0.45">
      <c r="A2954" s="151"/>
      <c r="B2954" s="189"/>
    </row>
    <row r="2955" spans="1:2" x14ac:dyDescent="0.45">
      <c r="A2955" s="151"/>
      <c r="B2955" s="189"/>
    </row>
    <row r="2956" spans="1:2" x14ac:dyDescent="0.45">
      <c r="A2956" s="151"/>
      <c r="B2956" s="189"/>
    </row>
    <row r="2957" spans="1:2" x14ac:dyDescent="0.45">
      <c r="A2957" s="151"/>
      <c r="B2957" s="189"/>
    </row>
    <row r="2958" spans="1:2" x14ac:dyDescent="0.45">
      <c r="A2958" s="151"/>
      <c r="B2958" s="189"/>
    </row>
    <row r="2959" spans="1:2" x14ac:dyDescent="0.45">
      <c r="A2959" s="151"/>
      <c r="B2959" s="189"/>
    </row>
    <row r="2960" spans="1:2" x14ac:dyDescent="0.45">
      <c r="A2960" s="151"/>
      <c r="B2960" s="189"/>
    </row>
    <row r="2961" spans="1:2" x14ac:dyDescent="0.45">
      <c r="A2961" s="151"/>
      <c r="B2961" s="189"/>
    </row>
    <row r="2962" spans="1:2" x14ac:dyDescent="0.45">
      <c r="A2962" s="151"/>
      <c r="B2962" s="189"/>
    </row>
    <row r="2963" spans="1:2" x14ac:dyDescent="0.45">
      <c r="A2963" s="151"/>
      <c r="B2963" s="189"/>
    </row>
    <row r="2964" spans="1:2" x14ac:dyDescent="0.45">
      <c r="A2964" s="151"/>
      <c r="B2964" s="189"/>
    </row>
    <row r="2965" spans="1:2" x14ac:dyDescent="0.45">
      <c r="A2965" s="151"/>
      <c r="B2965" s="189"/>
    </row>
    <row r="2966" spans="1:2" x14ac:dyDescent="0.45">
      <c r="A2966" s="151"/>
      <c r="B2966" s="189"/>
    </row>
    <row r="2967" spans="1:2" x14ac:dyDescent="0.45">
      <c r="A2967" s="151"/>
      <c r="B2967" s="189"/>
    </row>
    <row r="2968" spans="1:2" x14ac:dyDescent="0.45">
      <c r="A2968" s="151"/>
      <c r="B2968" s="189"/>
    </row>
    <row r="2969" spans="1:2" x14ac:dyDescent="0.45">
      <c r="A2969" s="151"/>
      <c r="B2969" s="189"/>
    </row>
    <row r="2970" spans="1:2" x14ac:dyDescent="0.45">
      <c r="A2970" s="151"/>
      <c r="B2970" s="189"/>
    </row>
    <row r="2971" spans="1:2" x14ac:dyDescent="0.45">
      <c r="A2971" s="151"/>
      <c r="B2971" s="189"/>
    </row>
    <row r="2972" spans="1:2" x14ac:dyDescent="0.45">
      <c r="A2972" s="151"/>
      <c r="B2972" s="189"/>
    </row>
    <row r="2973" spans="1:2" x14ac:dyDescent="0.45">
      <c r="A2973" s="151"/>
      <c r="B2973" s="189"/>
    </row>
    <row r="2974" spans="1:2" x14ac:dyDescent="0.45">
      <c r="A2974" s="151"/>
      <c r="B2974" s="189"/>
    </row>
    <row r="2975" spans="1:2" x14ac:dyDescent="0.45">
      <c r="A2975" s="151"/>
      <c r="B2975" s="189"/>
    </row>
    <row r="2976" spans="1:2" x14ac:dyDescent="0.45">
      <c r="A2976" s="151"/>
      <c r="B2976" s="189"/>
    </row>
    <row r="2977" spans="1:2" x14ac:dyDescent="0.45">
      <c r="A2977" s="151"/>
      <c r="B2977" s="189"/>
    </row>
    <row r="2978" spans="1:2" x14ac:dyDescent="0.45">
      <c r="A2978" s="151"/>
      <c r="B2978" s="189"/>
    </row>
    <row r="2979" spans="1:2" x14ac:dyDescent="0.45">
      <c r="A2979" s="151"/>
      <c r="B2979" s="189"/>
    </row>
    <row r="2980" spans="1:2" x14ac:dyDescent="0.45">
      <c r="A2980" s="151"/>
      <c r="B2980" s="189"/>
    </row>
    <row r="2981" spans="1:2" x14ac:dyDescent="0.45">
      <c r="A2981" s="151"/>
      <c r="B2981" s="189"/>
    </row>
    <row r="2982" spans="1:2" x14ac:dyDescent="0.45">
      <c r="A2982" s="151"/>
      <c r="B2982" s="189"/>
    </row>
    <row r="2983" spans="1:2" x14ac:dyDescent="0.45">
      <c r="A2983" s="151"/>
      <c r="B2983" s="189"/>
    </row>
    <row r="2984" spans="1:2" x14ac:dyDescent="0.45">
      <c r="A2984" s="151"/>
      <c r="B2984" s="189"/>
    </row>
    <row r="2985" spans="1:2" x14ac:dyDescent="0.45">
      <c r="A2985" s="151"/>
      <c r="B2985" s="189"/>
    </row>
    <row r="2986" spans="1:2" x14ac:dyDescent="0.45">
      <c r="A2986" s="151"/>
      <c r="B2986" s="189"/>
    </row>
    <row r="2987" spans="1:2" x14ac:dyDescent="0.45">
      <c r="A2987" s="151"/>
      <c r="B2987" s="189"/>
    </row>
    <row r="2988" spans="1:2" x14ac:dyDescent="0.45">
      <c r="A2988" s="151"/>
      <c r="B2988" s="189"/>
    </row>
    <row r="2989" spans="1:2" x14ac:dyDescent="0.45">
      <c r="A2989" s="151"/>
      <c r="B2989" s="189"/>
    </row>
    <row r="2990" spans="1:2" x14ac:dyDescent="0.45">
      <c r="A2990" s="151"/>
      <c r="B2990" s="189"/>
    </row>
    <row r="2991" spans="1:2" x14ac:dyDescent="0.45">
      <c r="A2991" s="151"/>
      <c r="B2991" s="189"/>
    </row>
    <row r="2992" spans="1:2" x14ac:dyDescent="0.45">
      <c r="A2992" s="151"/>
      <c r="B2992" s="189"/>
    </row>
    <row r="2993" spans="1:2" x14ac:dyDescent="0.45">
      <c r="A2993" s="151"/>
      <c r="B2993" s="189"/>
    </row>
    <row r="2994" spans="1:2" x14ac:dyDescent="0.45">
      <c r="A2994" s="151"/>
      <c r="B2994" s="189"/>
    </row>
    <row r="2995" spans="1:2" x14ac:dyDescent="0.45">
      <c r="A2995" s="151"/>
      <c r="B2995" s="189"/>
    </row>
    <row r="2996" spans="1:2" x14ac:dyDescent="0.45">
      <c r="A2996" s="151"/>
      <c r="B2996" s="189"/>
    </row>
    <row r="2997" spans="1:2" x14ac:dyDescent="0.45">
      <c r="A2997" s="151"/>
      <c r="B2997" s="189"/>
    </row>
    <row r="2998" spans="1:2" x14ac:dyDescent="0.45">
      <c r="A2998" s="151"/>
      <c r="B2998" s="189"/>
    </row>
    <row r="2999" spans="1:2" x14ac:dyDescent="0.45">
      <c r="A2999" s="151"/>
      <c r="B2999" s="189"/>
    </row>
    <row r="3000" spans="1:2" x14ac:dyDescent="0.45">
      <c r="A3000" s="151"/>
      <c r="B3000" s="189"/>
    </row>
    <row r="3001" spans="1:2" x14ac:dyDescent="0.45">
      <c r="A3001" s="151"/>
      <c r="B3001" s="189"/>
    </row>
    <row r="3002" spans="1:2" x14ac:dyDescent="0.45">
      <c r="A3002" s="151"/>
      <c r="B3002" s="189"/>
    </row>
    <row r="3003" spans="1:2" x14ac:dyDescent="0.45">
      <c r="A3003" s="151"/>
      <c r="B3003" s="189"/>
    </row>
    <row r="3004" spans="1:2" x14ac:dyDescent="0.45">
      <c r="A3004" s="151"/>
      <c r="B3004" s="189"/>
    </row>
    <row r="3005" spans="1:2" x14ac:dyDescent="0.45">
      <c r="A3005" s="151"/>
      <c r="B3005" s="189"/>
    </row>
    <row r="3006" spans="1:2" x14ac:dyDescent="0.45">
      <c r="A3006" s="151"/>
      <c r="B3006" s="189"/>
    </row>
    <row r="3007" spans="1:2" x14ac:dyDescent="0.45">
      <c r="A3007" s="151"/>
      <c r="B3007" s="189"/>
    </row>
    <row r="3008" spans="1:2" x14ac:dyDescent="0.45">
      <c r="A3008" s="151"/>
      <c r="B3008" s="189"/>
    </row>
    <row r="3009" spans="1:2" x14ac:dyDescent="0.45">
      <c r="A3009" s="151"/>
      <c r="B3009" s="189"/>
    </row>
    <row r="3010" spans="1:2" x14ac:dyDescent="0.45">
      <c r="A3010" s="151"/>
      <c r="B3010" s="189"/>
    </row>
    <row r="3011" spans="1:2" x14ac:dyDescent="0.45">
      <c r="A3011" s="151"/>
      <c r="B3011" s="189"/>
    </row>
    <row r="3012" spans="1:2" x14ac:dyDescent="0.45">
      <c r="A3012" s="151"/>
      <c r="B3012" s="189"/>
    </row>
    <row r="3013" spans="1:2" x14ac:dyDescent="0.45">
      <c r="A3013" s="151"/>
      <c r="B3013" s="189"/>
    </row>
    <row r="3014" spans="1:2" x14ac:dyDescent="0.45">
      <c r="A3014" s="151"/>
      <c r="B3014" s="189"/>
    </row>
    <row r="3015" spans="1:2" x14ac:dyDescent="0.45">
      <c r="A3015" s="151"/>
      <c r="B3015" s="189"/>
    </row>
    <row r="3016" spans="1:2" x14ac:dyDescent="0.45">
      <c r="A3016" s="151"/>
      <c r="B3016" s="189"/>
    </row>
    <row r="3017" spans="1:2" x14ac:dyDescent="0.45">
      <c r="A3017" s="151"/>
      <c r="B3017" s="189"/>
    </row>
    <row r="3018" spans="1:2" x14ac:dyDescent="0.45">
      <c r="A3018" s="151"/>
      <c r="B3018" s="189"/>
    </row>
    <row r="3019" spans="1:2" x14ac:dyDescent="0.45">
      <c r="A3019" s="151"/>
      <c r="B3019" s="189"/>
    </row>
    <row r="3020" spans="1:2" x14ac:dyDescent="0.45">
      <c r="A3020" s="151"/>
      <c r="B3020" s="189"/>
    </row>
    <row r="3021" spans="1:2" x14ac:dyDescent="0.45">
      <c r="A3021" s="151"/>
      <c r="B3021" s="189"/>
    </row>
    <row r="3022" spans="1:2" x14ac:dyDescent="0.45">
      <c r="A3022" s="151"/>
      <c r="B3022" s="189"/>
    </row>
    <row r="3023" spans="1:2" x14ac:dyDescent="0.45">
      <c r="A3023" s="151"/>
      <c r="B3023" s="189"/>
    </row>
    <row r="3024" spans="1:2" x14ac:dyDescent="0.45">
      <c r="A3024" s="151"/>
      <c r="B3024" s="189"/>
    </row>
    <row r="3025" spans="1:2" x14ac:dyDescent="0.45">
      <c r="A3025" s="151"/>
      <c r="B3025" s="189"/>
    </row>
    <row r="3026" spans="1:2" x14ac:dyDescent="0.45">
      <c r="A3026" s="151"/>
      <c r="B3026" s="189"/>
    </row>
    <row r="3027" spans="1:2" x14ac:dyDescent="0.45">
      <c r="A3027" s="151"/>
      <c r="B3027" s="189"/>
    </row>
    <row r="3028" spans="1:2" x14ac:dyDescent="0.45">
      <c r="A3028" s="151"/>
      <c r="B3028" s="189"/>
    </row>
    <row r="3029" spans="1:2" x14ac:dyDescent="0.45">
      <c r="A3029" s="151"/>
      <c r="B3029" s="189"/>
    </row>
    <row r="3030" spans="1:2" x14ac:dyDescent="0.45">
      <c r="A3030" s="151"/>
      <c r="B3030" s="189"/>
    </row>
    <row r="3031" spans="1:2" x14ac:dyDescent="0.45">
      <c r="A3031" s="151"/>
      <c r="B3031" s="189"/>
    </row>
    <row r="3032" spans="1:2" x14ac:dyDescent="0.45">
      <c r="A3032" s="151"/>
      <c r="B3032" s="189"/>
    </row>
    <row r="3033" spans="1:2" x14ac:dyDescent="0.45">
      <c r="A3033" s="151"/>
      <c r="B3033" s="189"/>
    </row>
    <row r="3034" spans="1:2" x14ac:dyDescent="0.45">
      <c r="A3034" s="151"/>
      <c r="B3034" s="189"/>
    </row>
    <row r="3035" spans="1:2" x14ac:dyDescent="0.45">
      <c r="A3035" s="151"/>
      <c r="B3035" s="189"/>
    </row>
    <row r="3036" spans="1:2" x14ac:dyDescent="0.45">
      <c r="A3036" s="151"/>
      <c r="B3036" s="189"/>
    </row>
    <row r="3037" spans="1:2" x14ac:dyDescent="0.45">
      <c r="A3037" s="151"/>
      <c r="B3037" s="189"/>
    </row>
    <row r="3038" spans="1:2" x14ac:dyDescent="0.45">
      <c r="A3038" s="151"/>
      <c r="B3038" s="189"/>
    </row>
    <row r="3039" spans="1:2" x14ac:dyDescent="0.45">
      <c r="A3039" s="151"/>
      <c r="B3039" s="189"/>
    </row>
    <row r="3040" spans="1:2" x14ac:dyDescent="0.45">
      <c r="A3040" s="151"/>
      <c r="B3040" s="189"/>
    </row>
    <row r="3041" spans="1:2" x14ac:dyDescent="0.45">
      <c r="A3041" s="151"/>
      <c r="B3041" s="189"/>
    </row>
    <row r="3042" spans="1:2" x14ac:dyDescent="0.45">
      <c r="A3042" s="151"/>
      <c r="B3042" s="189"/>
    </row>
    <row r="3043" spans="1:2" x14ac:dyDescent="0.45">
      <c r="A3043" s="151"/>
      <c r="B3043" s="189"/>
    </row>
    <row r="3044" spans="1:2" x14ac:dyDescent="0.45">
      <c r="A3044" s="151"/>
      <c r="B3044" s="189"/>
    </row>
    <row r="3045" spans="1:2" x14ac:dyDescent="0.45">
      <c r="A3045" s="151"/>
      <c r="B3045" s="189"/>
    </row>
    <row r="3046" spans="1:2" x14ac:dyDescent="0.45">
      <c r="A3046" s="151"/>
      <c r="B3046" s="189"/>
    </row>
    <row r="3047" spans="1:2" x14ac:dyDescent="0.45">
      <c r="A3047" s="151"/>
      <c r="B3047" s="189"/>
    </row>
    <row r="3048" spans="1:2" x14ac:dyDescent="0.45">
      <c r="A3048" s="151"/>
      <c r="B3048" s="189"/>
    </row>
    <row r="3049" spans="1:2" x14ac:dyDescent="0.45">
      <c r="A3049" s="151"/>
      <c r="B3049" s="189"/>
    </row>
    <row r="3050" spans="1:2" x14ac:dyDescent="0.45">
      <c r="A3050" s="151"/>
      <c r="B3050" s="189"/>
    </row>
    <row r="3051" spans="1:2" x14ac:dyDescent="0.45">
      <c r="A3051" s="151"/>
      <c r="B3051" s="189"/>
    </row>
    <row r="3052" spans="1:2" x14ac:dyDescent="0.45">
      <c r="A3052" s="151"/>
      <c r="B3052" s="189"/>
    </row>
    <row r="3053" spans="1:2" x14ac:dyDescent="0.45">
      <c r="A3053" s="151"/>
      <c r="B3053" s="189"/>
    </row>
    <row r="3054" spans="1:2" x14ac:dyDescent="0.45">
      <c r="A3054" s="151"/>
      <c r="B3054" s="189"/>
    </row>
    <row r="3055" spans="1:2" x14ac:dyDescent="0.45">
      <c r="A3055" s="151"/>
      <c r="B3055" s="189"/>
    </row>
    <row r="3056" spans="1:2" x14ac:dyDescent="0.45">
      <c r="A3056" s="151"/>
      <c r="B3056" s="189"/>
    </row>
    <row r="3057" spans="1:2" x14ac:dyDescent="0.45">
      <c r="A3057" s="151"/>
      <c r="B3057" s="189"/>
    </row>
    <row r="3058" spans="1:2" x14ac:dyDescent="0.45">
      <c r="A3058" s="151"/>
      <c r="B3058" s="189"/>
    </row>
    <row r="3059" spans="1:2" x14ac:dyDescent="0.45">
      <c r="A3059" s="151"/>
      <c r="B3059" s="189"/>
    </row>
    <row r="3060" spans="1:2" x14ac:dyDescent="0.45">
      <c r="A3060" s="151"/>
      <c r="B3060" s="189"/>
    </row>
    <row r="3061" spans="1:2" x14ac:dyDescent="0.45">
      <c r="A3061" s="151"/>
      <c r="B3061" s="189"/>
    </row>
    <row r="3062" spans="1:2" x14ac:dyDescent="0.45">
      <c r="A3062" s="151"/>
      <c r="B3062" s="189"/>
    </row>
    <row r="3063" spans="1:2" x14ac:dyDescent="0.45">
      <c r="A3063" s="151"/>
      <c r="B3063" s="189"/>
    </row>
    <row r="3064" spans="1:2" x14ac:dyDescent="0.45">
      <c r="A3064" s="151"/>
      <c r="B3064" s="189"/>
    </row>
    <row r="3065" spans="1:2" x14ac:dyDescent="0.45">
      <c r="A3065" s="151"/>
      <c r="B3065" s="189"/>
    </row>
    <row r="3066" spans="1:2" x14ac:dyDescent="0.45">
      <c r="A3066" s="151"/>
      <c r="B3066" s="189"/>
    </row>
    <row r="3067" spans="1:2" x14ac:dyDescent="0.45">
      <c r="A3067" s="151"/>
      <c r="B3067" s="189"/>
    </row>
    <row r="3068" spans="1:2" x14ac:dyDescent="0.45">
      <c r="A3068" s="151"/>
      <c r="B3068" s="189"/>
    </row>
    <row r="3069" spans="1:2" x14ac:dyDescent="0.45">
      <c r="A3069" s="151"/>
      <c r="B3069" s="189"/>
    </row>
    <row r="3070" spans="1:2" x14ac:dyDescent="0.45">
      <c r="A3070" s="151"/>
      <c r="B3070" s="189"/>
    </row>
    <row r="3071" spans="1:2" x14ac:dyDescent="0.45">
      <c r="A3071" s="151"/>
      <c r="B3071" s="189"/>
    </row>
    <row r="3072" spans="1:2" x14ac:dyDescent="0.45">
      <c r="A3072" s="151"/>
      <c r="B3072" s="189"/>
    </row>
    <row r="3073" spans="1:2" x14ac:dyDescent="0.45">
      <c r="A3073" s="151"/>
      <c r="B3073" s="189"/>
    </row>
    <row r="3074" spans="1:2" x14ac:dyDescent="0.45">
      <c r="A3074" s="151"/>
      <c r="B3074" s="189"/>
    </row>
    <row r="3075" spans="1:2" x14ac:dyDescent="0.45">
      <c r="A3075" s="151"/>
      <c r="B3075" s="189"/>
    </row>
    <row r="3076" spans="1:2" x14ac:dyDescent="0.45">
      <c r="A3076" s="151"/>
      <c r="B3076" s="189"/>
    </row>
    <row r="3077" spans="1:2" x14ac:dyDescent="0.45">
      <c r="A3077" s="151"/>
      <c r="B3077" s="189"/>
    </row>
    <row r="3078" spans="1:2" x14ac:dyDescent="0.45">
      <c r="A3078" s="151"/>
      <c r="B3078" s="189"/>
    </row>
    <row r="3079" spans="1:2" x14ac:dyDescent="0.45">
      <c r="A3079" s="151"/>
      <c r="B3079" s="189"/>
    </row>
    <row r="3080" spans="1:2" x14ac:dyDescent="0.45">
      <c r="A3080" s="151"/>
      <c r="B3080" s="189"/>
    </row>
    <row r="3081" spans="1:2" x14ac:dyDescent="0.45">
      <c r="A3081" s="151"/>
      <c r="B3081" s="189"/>
    </row>
    <row r="3082" spans="1:2" x14ac:dyDescent="0.45">
      <c r="A3082" s="151"/>
      <c r="B3082" s="189"/>
    </row>
    <row r="3083" spans="1:2" x14ac:dyDescent="0.45">
      <c r="A3083" s="151"/>
      <c r="B3083" s="189"/>
    </row>
    <row r="3084" spans="1:2" x14ac:dyDescent="0.45">
      <c r="A3084" s="151"/>
      <c r="B3084" s="189"/>
    </row>
    <row r="3085" spans="1:2" x14ac:dyDescent="0.45">
      <c r="A3085" s="151"/>
      <c r="B3085" s="189"/>
    </row>
    <row r="3086" spans="1:2" x14ac:dyDescent="0.45">
      <c r="A3086" s="151"/>
      <c r="B3086" s="189"/>
    </row>
    <row r="3087" spans="1:2" x14ac:dyDescent="0.45">
      <c r="A3087" s="151"/>
      <c r="B3087" s="189"/>
    </row>
    <row r="3088" spans="1:2" x14ac:dyDescent="0.45">
      <c r="A3088" s="151"/>
      <c r="B3088" s="189"/>
    </row>
    <row r="3089" spans="1:2" x14ac:dyDescent="0.45">
      <c r="A3089" s="151"/>
      <c r="B3089" s="189"/>
    </row>
    <row r="3090" spans="1:2" x14ac:dyDescent="0.45">
      <c r="A3090" s="151"/>
      <c r="B3090" s="189"/>
    </row>
    <row r="3091" spans="1:2" x14ac:dyDescent="0.45">
      <c r="A3091" s="151"/>
      <c r="B3091" s="189"/>
    </row>
    <row r="3092" spans="1:2" x14ac:dyDescent="0.45">
      <c r="A3092" s="151"/>
      <c r="B3092" s="189"/>
    </row>
    <row r="3093" spans="1:2" x14ac:dyDescent="0.45">
      <c r="A3093" s="151"/>
      <c r="B3093" s="189"/>
    </row>
    <row r="3094" spans="1:2" x14ac:dyDescent="0.45">
      <c r="A3094" s="151"/>
      <c r="B3094" s="189"/>
    </row>
    <row r="3095" spans="1:2" x14ac:dyDescent="0.45">
      <c r="A3095" s="151"/>
      <c r="B3095" s="189"/>
    </row>
    <row r="3096" spans="1:2" x14ac:dyDescent="0.45">
      <c r="A3096" s="151"/>
      <c r="B3096" s="189"/>
    </row>
    <row r="3097" spans="1:2" x14ac:dyDescent="0.45">
      <c r="A3097" s="151"/>
      <c r="B3097" s="189"/>
    </row>
    <row r="3098" spans="1:2" x14ac:dyDescent="0.45">
      <c r="A3098" s="151"/>
      <c r="B3098" s="189"/>
    </row>
    <row r="3099" spans="1:2" x14ac:dyDescent="0.45">
      <c r="A3099" s="151"/>
      <c r="B3099" s="189"/>
    </row>
    <row r="3100" spans="1:2" x14ac:dyDescent="0.45">
      <c r="A3100" s="151"/>
      <c r="B3100" s="189"/>
    </row>
    <row r="3101" spans="1:2" x14ac:dyDescent="0.45">
      <c r="A3101" s="151"/>
      <c r="B3101" s="189"/>
    </row>
    <row r="3102" spans="1:2" x14ac:dyDescent="0.45">
      <c r="A3102" s="151"/>
      <c r="B3102" s="189"/>
    </row>
    <row r="3103" spans="1:2" x14ac:dyDescent="0.45">
      <c r="A3103" s="151"/>
      <c r="B3103" s="189"/>
    </row>
    <row r="3104" spans="1:2" x14ac:dyDescent="0.45">
      <c r="A3104" s="151"/>
      <c r="B3104" s="189"/>
    </row>
    <row r="3105" spans="1:2" x14ac:dyDescent="0.45">
      <c r="A3105" s="151"/>
      <c r="B3105" s="189"/>
    </row>
    <row r="3106" spans="1:2" x14ac:dyDescent="0.45">
      <c r="A3106" s="151"/>
      <c r="B3106" s="189"/>
    </row>
    <row r="3107" spans="1:2" x14ac:dyDescent="0.45">
      <c r="A3107" s="151"/>
      <c r="B3107" s="189"/>
    </row>
    <row r="3108" spans="1:2" x14ac:dyDescent="0.45">
      <c r="A3108" s="151"/>
      <c r="B3108" s="189"/>
    </row>
    <row r="3109" spans="1:2" x14ac:dyDescent="0.45">
      <c r="A3109" s="151"/>
      <c r="B3109" s="189"/>
    </row>
    <row r="3110" spans="1:2" x14ac:dyDescent="0.45">
      <c r="A3110" s="151"/>
      <c r="B3110" s="189"/>
    </row>
    <row r="3111" spans="1:2" x14ac:dyDescent="0.45">
      <c r="A3111" s="151"/>
      <c r="B3111" s="189"/>
    </row>
    <row r="3112" spans="1:2" x14ac:dyDescent="0.45">
      <c r="A3112" s="151"/>
      <c r="B3112" s="189"/>
    </row>
    <row r="3113" spans="1:2" x14ac:dyDescent="0.45">
      <c r="A3113" s="151"/>
      <c r="B3113" s="189"/>
    </row>
    <row r="3114" spans="1:2" x14ac:dyDescent="0.45">
      <c r="A3114" s="151"/>
      <c r="B3114" s="189"/>
    </row>
    <row r="3115" spans="1:2" x14ac:dyDescent="0.45">
      <c r="A3115" s="151"/>
      <c r="B3115" s="189"/>
    </row>
    <row r="3116" spans="1:2" x14ac:dyDescent="0.45">
      <c r="A3116" s="151"/>
      <c r="B3116" s="189"/>
    </row>
    <row r="3117" spans="1:2" x14ac:dyDescent="0.45">
      <c r="A3117" s="151"/>
      <c r="B3117" s="189"/>
    </row>
    <row r="3118" spans="1:2" x14ac:dyDescent="0.45">
      <c r="A3118" s="151"/>
      <c r="B3118" s="189"/>
    </row>
    <row r="3119" spans="1:2" x14ac:dyDescent="0.45">
      <c r="A3119" s="151"/>
      <c r="B3119" s="189"/>
    </row>
    <row r="3120" spans="1:2" x14ac:dyDescent="0.45">
      <c r="A3120" s="151"/>
      <c r="B3120" s="189"/>
    </row>
    <row r="3121" spans="1:2" x14ac:dyDescent="0.45">
      <c r="A3121" s="151"/>
      <c r="B3121" s="189"/>
    </row>
    <row r="3122" spans="1:2" x14ac:dyDescent="0.45">
      <c r="A3122" s="151"/>
      <c r="B3122" s="189"/>
    </row>
    <row r="3123" spans="1:2" x14ac:dyDescent="0.45">
      <c r="A3123" s="151"/>
      <c r="B3123" s="189"/>
    </row>
    <row r="3124" spans="1:2" x14ac:dyDescent="0.45">
      <c r="A3124" s="151"/>
      <c r="B3124" s="189"/>
    </row>
    <row r="3125" spans="1:2" x14ac:dyDescent="0.45">
      <c r="A3125" s="151"/>
      <c r="B3125" s="189"/>
    </row>
    <row r="3126" spans="1:2" x14ac:dyDescent="0.45">
      <c r="A3126" s="151"/>
      <c r="B3126" s="189"/>
    </row>
    <row r="3127" spans="1:2" x14ac:dyDescent="0.45">
      <c r="A3127" s="151"/>
      <c r="B3127" s="189"/>
    </row>
    <row r="3128" spans="1:2" x14ac:dyDescent="0.45">
      <c r="A3128" s="151"/>
      <c r="B3128" s="189"/>
    </row>
    <row r="3129" spans="1:2" x14ac:dyDescent="0.45">
      <c r="A3129" s="151"/>
      <c r="B3129" s="189"/>
    </row>
    <row r="3130" spans="1:2" x14ac:dyDescent="0.45">
      <c r="A3130" s="151"/>
      <c r="B3130" s="189"/>
    </row>
    <row r="3131" spans="1:2" x14ac:dyDescent="0.45">
      <c r="A3131" s="151"/>
      <c r="B3131" s="189"/>
    </row>
    <row r="3132" spans="1:2" x14ac:dyDescent="0.45">
      <c r="A3132" s="151"/>
      <c r="B3132" s="189"/>
    </row>
    <row r="3133" spans="1:2" x14ac:dyDescent="0.45">
      <c r="A3133" s="151"/>
      <c r="B3133" s="189"/>
    </row>
    <row r="3134" spans="1:2" x14ac:dyDescent="0.45">
      <c r="A3134" s="151"/>
      <c r="B3134" s="189"/>
    </row>
    <row r="3135" spans="1:2" x14ac:dyDescent="0.45">
      <c r="A3135" s="151"/>
      <c r="B3135" s="189"/>
    </row>
    <row r="3136" spans="1:2" x14ac:dyDescent="0.45">
      <c r="A3136" s="151"/>
      <c r="B3136" s="189"/>
    </row>
    <row r="3137" spans="1:2" x14ac:dyDescent="0.45">
      <c r="A3137" s="151"/>
      <c r="B3137" s="189"/>
    </row>
    <row r="3138" spans="1:2" x14ac:dyDescent="0.45">
      <c r="A3138" s="151"/>
      <c r="B3138" s="189"/>
    </row>
    <row r="3139" spans="1:2" x14ac:dyDescent="0.45">
      <c r="A3139" s="151"/>
      <c r="B3139" s="189"/>
    </row>
    <row r="3140" spans="1:2" x14ac:dyDescent="0.45">
      <c r="A3140" s="151"/>
      <c r="B3140" s="189"/>
    </row>
    <row r="3141" spans="1:2" x14ac:dyDescent="0.45">
      <c r="A3141" s="151"/>
      <c r="B3141" s="189"/>
    </row>
    <row r="3142" spans="1:2" x14ac:dyDescent="0.45">
      <c r="A3142" s="151"/>
      <c r="B3142" s="189"/>
    </row>
    <row r="3143" spans="1:2" x14ac:dyDescent="0.45">
      <c r="A3143" s="151"/>
      <c r="B3143" s="189"/>
    </row>
    <row r="3144" spans="1:2" x14ac:dyDescent="0.45">
      <c r="A3144" s="151"/>
      <c r="B3144" s="189"/>
    </row>
    <row r="3145" spans="1:2" x14ac:dyDescent="0.45">
      <c r="A3145" s="151"/>
      <c r="B3145" s="189"/>
    </row>
    <row r="3146" spans="1:2" x14ac:dyDescent="0.45">
      <c r="A3146" s="151"/>
      <c r="B3146" s="189"/>
    </row>
    <row r="3147" spans="1:2" x14ac:dyDescent="0.45">
      <c r="A3147" s="151"/>
      <c r="B3147" s="189"/>
    </row>
    <row r="3148" spans="1:2" x14ac:dyDescent="0.45">
      <c r="A3148" s="151"/>
      <c r="B3148" s="189"/>
    </row>
    <row r="3149" spans="1:2" x14ac:dyDescent="0.45">
      <c r="A3149" s="151"/>
      <c r="B3149" s="189"/>
    </row>
    <row r="3150" spans="1:2" x14ac:dyDescent="0.45">
      <c r="A3150" s="151"/>
      <c r="B3150" s="189"/>
    </row>
    <row r="3151" spans="1:2" x14ac:dyDescent="0.45">
      <c r="A3151" s="151"/>
      <c r="B3151" s="189"/>
    </row>
    <row r="3152" spans="1:2" x14ac:dyDescent="0.45">
      <c r="A3152" s="151"/>
      <c r="B3152" s="189"/>
    </row>
    <row r="3153" spans="1:2" x14ac:dyDescent="0.45">
      <c r="A3153" s="151"/>
      <c r="B3153" s="189"/>
    </row>
    <row r="3154" spans="1:2" x14ac:dyDescent="0.45">
      <c r="A3154" s="151"/>
      <c r="B3154" s="189"/>
    </row>
    <row r="3155" spans="1:2" x14ac:dyDescent="0.45">
      <c r="A3155" s="151"/>
      <c r="B3155" s="189"/>
    </row>
    <row r="3156" spans="1:2" x14ac:dyDescent="0.45">
      <c r="A3156" s="151"/>
      <c r="B3156" s="189"/>
    </row>
    <row r="3157" spans="1:2" x14ac:dyDescent="0.45">
      <c r="A3157" s="151"/>
      <c r="B3157" s="189"/>
    </row>
    <row r="3158" spans="1:2" x14ac:dyDescent="0.45">
      <c r="A3158" s="151"/>
      <c r="B3158" s="189"/>
    </row>
    <row r="3159" spans="1:2" x14ac:dyDescent="0.45">
      <c r="A3159" s="151"/>
      <c r="B3159" s="189"/>
    </row>
    <row r="3160" spans="1:2" x14ac:dyDescent="0.45">
      <c r="A3160" s="151"/>
      <c r="B3160" s="189"/>
    </row>
    <row r="3161" spans="1:2" x14ac:dyDescent="0.45">
      <c r="A3161" s="151"/>
      <c r="B3161" s="189"/>
    </row>
    <row r="3162" spans="1:2" x14ac:dyDescent="0.45">
      <c r="A3162" s="151"/>
      <c r="B3162" s="189"/>
    </row>
    <row r="3163" spans="1:2" x14ac:dyDescent="0.45">
      <c r="A3163" s="151"/>
      <c r="B3163" s="189"/>
    </row>
    <row r="3164" spans="1:2" x14ac:dyDescent="0.45">
      <c r="A3164" s="151"/>
      <c r="B3164" s="189"/>
    </row>
    <row r="3165" spans="1:2" x14ac:dyDescent="0.45">
      <c r="A3165" s="151"/>
      <c r="B3165" s="189"/>
    </row>
    <row r="3166" spans="1:2" x14ac:dyDescent="0.45">
      <c r="A3166" s="151"/>
      <c r="B3166" s="189"/>
    </row>
    <row r="3167" spans="1:2" x14ac:dyDescent="0.45">
      <c r="A3167" s="151"/>
      <c r="B3167" s="189"/>
    </row>
    <row r="3168" spans="1:2" x14ac:dyDescent="0.45">
      <c r="A3168" s="151"/>
      <c r="B3168" s="189"/>
    </row>
    <row r="3169" spans="1:2" x14ac:dyDescent="0.45">
      <c r="A3169" s="151"/>
      <c r="B3169" s="189"/>
    </row>
    <row r="3170" spans="1:2" x14ac:dyDescent="0.45">
      <c r="A3170" s="151"/>
      <c r="B3170" s="189"/>
    </row>
    <row r="3171" spans="1:2" x14ac:dyDescent="0.45">
      <c r="A3171" s="151"/>
      <c r="B3171" s="189"/>
    </row>
    <row r="3172" spans="1:2" x14ac:dyDescent="0.45">
      <c r="A3172" s="151"/>
      <c r="B3172" s="189"/>
    </row>
    <row r="3173" spans="1:2" x14ac:dyDescent="0.45">
      <c r="A3173" s="151"/>
      <c r="B3173" s="189"/>
    </row>
    <row r="3174" spans="1:2" x14ac:dyDescent="0.45">
      <c r="A3174" s="151"/>
      <c r="B3174" s="189"/>
    </row>
    <row r="3175" spans="1:2" x14ac:dyDescent="0.45">
      <c r="A3175" s="151"/>
      <c r="B3175" s="189"/>
    </row>
    <row r="3176" spans="1:2" x14ac:dyDescent="0.45">
      <c r="A3176" s="151"/>
      <c r="B3176" s="189"/>
    </row>
    <row r="3177" spans="1:2" x14ac:dyDescent="0.45">
      <c r="A3177" s="151"/>
      <c r="B3177" s="189"/>
    </row>
    <row r="3178" spans="1:2" x14ac:dyDescent="0.45">
      <c r="A3178" s="151"/>
      <c r="B3178" s="189"/>
    </row>
    <row r="3179" spans="1:2" x14ac:dyDescent="0.45">
      <c r="A3179" s="151"/>
      <c r="B3179" s="189"/>
    </row>
    <row r="3180" spans="1:2" x14ac:dyDescent="0.45">
      <c r="A3180" s="151"/>
      <c r="B3180" s="189"/>
    </row>
    <row r="3181" spans="1:2" x14ac:dyDescent="0.45">
      <c r="A3181" s="151"/>
      <c r="B3181" s="189"/>
    </row>
    <row r="3182" spans="1:2" x14ac:dyDescent="0.45">
      <c r="A3182" s="151"/>
      <c r="B3182" s="189"/>
    </row>
    <row r="3183" spans="1:2" x14ac:dyDescent="0.45">
      <c r="A3183" s="151"/>
      <c r="B3183" s="189"/>
    </row>
    <row r="3184" spans="1:2" x14ac:dyDescent="0.45">
      <c r="A3184" s="151"/>
      <c r="B3184" s="189"/>
    </row>
    <row r="3185" spans="1:2" x14ac:dyDescent="0.45">
      <c r="A3185" s="151"/>
      <c r="B3185" s="189"/>
    </row>
    <row r="3186" spans="1:2" x14ac:dyDescent="0.45">
      <c r="A3186" s="151"/>
      <c r="B3186" s="189"/>
    </row>
    <row r="3187" spans="1:2" x14ac:dyDescent="0.45">
      <c r="A3187" s="151"/>
      <c r="B3187" s="189"/>
    </row>
    <row r="3188" spans="1:2" x14ac:dyDescent="0.45">
      <c r="A3188" s="151"/>
      <c r="B3188" s="189"/>
    </row>
    <row r="3189" spans="1:2" x14ac:dyDescent="0.45">
      <c r="A3189" s="151"/>
      <c r="B3189" s="189"/>
    </row>
    <row r="3190" spans="1:2" x14ac:dyDescent="0.45">
      <c r="A3190" s="151"/>
      <c r="B3190" s="189"/>
    </row>
    <row r="3191" spans="1:2" x14ac:dyDescent="0.45">
      <c r="A3191" s="151"/>
      <c r="B3191" s="189"/>
    </row>
    <row r="3192" spans="1:2" x14ac:dyDescent="0.45">
      <c r="A3192" s="151"/>
      <c r="B3192" s="189"/>
    </row>
    <row r="3193" spans="1:2" x14ac:dyDescent="0.45">
      <c r="A3193" s="151"/>
      <c r="B3193" s="189"/>
    </row>
    <row r="3194" spans="1:2" x14ac:dyDescent="0.45">
      <c r="A3194" s="151"/>
      <c r="B3194" s="189"/>
    </row>
    <row r="3195" spans="1:2" x14ac:dyDescent="0.45">
      <c r="A3195" s="151"/>
      <c r="B3195" s="189"/>
    </row>
    <row r="3196" spans="1:2" x14ac:dyDescent="0.45">
      <c r="A3196" s="151"/>
      <c r="B3196" s="189"/>
    </row>
    <row r="3197" spans="1:2" x14ac:dyDescent="0.45">
      <c r="A3197" s="151"/>
      <c r="B3197" s="189"/>
    </row>
    <row r="3198" spans="1:2" x14ac:dyDescent="0.45">
      <c r="A3198" s="151"/>
      <c r="B3198" s="189"/>
    </row>
    <row r="3199" spans="1:2" x14ac:dyDescent="0.45">
      <c r="A3199" s="151"/>
      <c r="B3199" s="189"/>
    </row>
    <row r="3200" spans="1:2" x14ac:dyDescent="0.45">
      <c r="A3200" s="151"/>
      <c r="B3200" s="189"/>
    </row>
    <row r="3201" spans="1:2" x14ac:dyDescent="0.45">
      <c r="A3201" s="151"/>
      <c r="B3201" s="189"/>
    </row>
    <row r="3202" spans="1:2" x14ac:dyDescent="0.45">
      <c r="A3202" s="151"/>
      <c r="B3202" s="189"/>
    </row>
    <row r="3203" spans="1:2" x14ac:dyDescent="0.45">
      <c r="A3203" s="151"/>
      <c r="B3203" s="189"/>
    </row>
    <row r="3204" spans="1:2" x14ac:dyDescent="0.45">
      <c r="A3204" s="151"/>
      <c r="B3204" s="189"/>
    </row>
    <row r="3205" spans="1:2" x14ac:dyDescent="0.45">
      <c r="A3205" s="151"/>
      <c r="B3205" s="189"/>
    </row>
    <row r="3206" spans="1:2" x14ac:dyDescent="0.45">
      <c r="A3206" s="151"/>
      <c r="B3206" s="189"/>
    </row>
    <row r="3207" spans="1:2" x14ac:dyDescent="0.45">
      <c r="A3207" s="151"/>
      <c r="B3207" s="189"/>
    </row>
    <row r="3208" spans="1:2" x14ac:dyDescent="0.45">
      <c r="A3208" s="151"/>
      <c r="B3208" s="189"/>
    </row>
    <row r="3209" spans="1:2" x14ac:dyDescent="0.45">
      <c r="A3209" s="151"/>
      <c r="B3209" s="189"/>
    </row>
    <row r="3210" spans="1:2" x14ac:dyDescent="0.45">
      <c r="A3210" s="151"/>
      <c r="B3210" s="189"/>
    </row>
    <row r="3211" spans="1:2" x14ac:dyDescent="0.45">
      <c r="A3211" s="151"/>
      <c r="B3211" s="189"/>
    </row>
    <row r="3212" spans="1:2" x14ac:dyDescent="0.45">
      <c r="A3212" s="151"/>
      <c r="B3212" s="189"/>
    </row>
    <row r="3213" spans="1:2" x14ac:dyDescent="0.45">
      <c r="A3213" s="151"/>
      <c r="B3213" s="189"/>
    </row>
    <row r="3214" spans="1:2" x14ac:dyDescent="0.45">
      <c r="A3214" s="151"/>
      <c r="B3214" s="189"/>
    </row>
    <row r="3215" spans="1:2" x14ac:dyDescent="0.45">
      <c r="A3215" s="151"/>
      <c r="B3215" s="189"/>
    </row>
    <row r="3216" spans="1:2" x14ac:dyDescent="0.45">
      <c r="A3216" s="151"/>
      <c r="B3216" s="189"/>
    </row>
    <row r="3217" spans="1:2" x14ac:dyDescent="0.45">
      <c r="A3217" s="151"/>
      <c r="B3217" s="189"/>
    </row>
    <row r="3218" spans="1:2" x14ac:dyDescent="0.45">
      <c r="A3218" s="151"/>
      <c r="B3218" s="189"/>
    </row>
    <row r="3219" spans="1:2" x14ac:dyDescent="0.45">
      <c r="A3219" s="151"/>
      <c r="B3219" s="189"/>
    </row>
    <row r="3220" spans="1:2" x14ac:dyDescent="0.45">
      <c r="A3220" s="151"/>
      <c r="B3220" s="189"/>
    </row>
    <row r="3221" spans="1:2" x14ac:dyDescent="0.45">
      <c r="A3221" s="151"/>
      <c r="B3221" s="189"/>
    </row>
    <row r="3222" spans="1:2" x14ac:dyDescent="0.45">
      <c r="A3222" s="151"/>
      <c r="B3222" s="189"/>
    </row>
    <row r="3223" spans="1:2" x14ac:dyDescent="0.45">
      <c r="A3223" s="151"/>
      <c r="B3223" s="189"/>
    </row>
    <row r="3224" spans="1:2" x14ac:dyDescent="0.45">
      <c r="A3224" s="151"/>
      <c r="B3224" s="189"/>
    </row>
    <row r="3225" spans="1:2" x14ac:dyDescent="0.45">
      <c r="A3225" s="151"/>
      <c r="B3225" s="189"/>
    </row>
    <row r="3226" spans="1:2" x14ac:dyDescent="0.45">
      <c r="A3226" s="151"/>
      <c r="B3226" s="189"/>
    </row>
    <row r="3227" spans="1:2" x14ac:dyDescent="0.45">
      <c r="A3227" s="151"/>
      <c r="B3227" s="189"/>
    </row>
    <row r="3228" spans="1:2" x14ac:dyDescent="0.45">
      <c r="A3228" s="151"/>
      <c r="B3228" s="189"/>
    </row>
    <row r="3229" spans="1:2" x14ac:dyDescent="0.45">
      <c r="A3229" s="151"/>
      <c r="B3229" s="189"/>
    </row>
    <row r="3230" spans="1:2" x14ac:dyDescent="0.45">
      <c r="A3230" s="151"/>
      <c r="B3230" s="189"/>
    </row>
    <row r="3231" spans="1:2" x14ac:dyDescent="0.45">
      <c r="A3231" s="151"/>
      <c r="B3231" s="189"/>
    </row>
    <row r="3232" spans="1:2" x14ac:dyDescent="0.45">
      <c r="A3232" s="151"/>
      <c r="B3232" s="189"/>
    </row>
    <row r="3233" spans="1:2" x14ac:dyDescent="0.45">
      <c r="A3233" s="151"/>
      <c r="B3233" s="189"/>
    </row>
    <row r="3234" spans="1:2" x14ac:dyDescent="0.45">
      <c r="A3234" s="151"/>
      <c r="B3234" s="189"/>
    </row>
    <row r="3235" spans="1:2" x14ac:dyDescent="0.45">
      <c r="A3235" s="151"/>
      <c r="B3235" s="189"/>
    </row>
    <row r="3236" spans="1:2" x14ac:dyDescent="0.45">
      <c r="A3236" s="151"/>
      <c r="B3236" s="189"/>
    </row>
    <row r="3237" spans="1:2" x14ac:dyDescent="0.45">
      <c r="A3237" s="151"/>
      <c r="B3237" s="189"/>
    </row>
    <row r="3238" spans="1:2" x14ac:dyDescent="0.45">
      <c r="A3238" s="151"/>
      <c r="B3238" s="189"/>
    </row>
    <row r="3239" spans="1:2" x14ac:dyDescent="0.45">
      <c r="A3239" s="151"/>
      <c r="B3239" s="189"/>
    </row>
    <row r="3240" spans="1:2" x14ac:dyDescent="0.45">
      <c r="A3240" s="151"/>
      <c r="B3240" s="189"/>
    </row>
    <row r="3241" spans="1:2" x14ac:dyDescent="0.45">
      <c r="A3241" s="151"/>
      <c r="B3241" s="189"/>
    </row>
    <row r="3242" spans="1:2" x14ac:dyDescent="0.45">
      <c r="A3242" s="151"/>
      <c r="B3242" s="189"/>
    </row>
    <row r="3243" spans="1:2" x14ac:dyDescent="0.45">
      <c r="A3243" s="151"/>
      <c r="B3243" s="189"/>
    </row>
    <row r="3244" spans="1:2" x14ac:dyDescent="0.45">
      <c r="A3244" s="151"/>
      <c r="B3244" s="189"/>
    </row>
    <row r="3245" spans="1:2" x14ac:dyDescent="0.45">
      <c r="A3245" s="151"/>
      <c r="B3245" s="189"/>
    </row>
    <row r="3246" spans="1:2" x14ac:dyDescent="0.45">
      <c r="A3246" s="151"/>
      <c r="B3246" s="189"/>
    </row>
    <row r="3247" spans="1:2" x14ac:dyDescent="0.45">
      <c r="A3247" s="151"/>
      <c r="B3247" s="189"/>
    </row>
    <row r="3248" spans="1:2" x14ac:dyDescent="0.45">
      <c r="A3248" s="151"/>
      <c r="B3248" s="189"/>
    </row>
    <row r="3249" spans="1:2" x14ac:dyDescent="0.45">
      <c r="A3249" s="151"/>
      <c r="B3249" s="189"/>
    </row>
    <row r="3250" spans="1:2" x14ac:dyDescent="0.45">
      <c r="A3250" s="151"/>
      <c r="B3250" s="189"/>
    </row>
    <row r="3251" spans="1:2" x14ac:dyDescent="0.45">
      <c r="A3251" s="151"/>
      <c r="B3251" s="189"/>
    </row>
    <row r="3252" spans="1:2" x14ac:dyDescent="0.45">
      <c r="A3252" s="151"/>
      <c r="B3252" s="189"/>
    </row>
    <row r="3253" spans="1:2" x14ac:dyDescent="0.45">
      <c r="A3253" s="151"/>
      <c r="B3253" s="189"/>
    </row>
    <row r="3254" spans="1:2" x14ac:dyDescent="0.45">
      <c r="A3254" s="151"/>
      <c r="B3254" s="189"/>
    </row>
    <row r="3255" spans="1:2" x14ac:dyDescent="0.45">
      <c r="A3255" s="151"/>
      <c r="B3255" s="189"/>
    </row>
    <row r="3256" spans="1:2" x14ac:dyDescent="0.45">
      <c r="A3256" s="151"/>
      <c r="B3256" s="189"/>
    </row>
    <row r="3257" spans="1:2" x14ac:dyDescent="0.45">
      <c r="A3257" s="151"/>
      <c r="B3257" s="189"/>
    </row>
    <row r="3258" spans="1:2" x14ac:dyDescent="0.45">
      <c r="A3258" s="151"/>
      <c r="B3258" s="189"/>
    </row>
    <row r="3259" spans="1:2" x14ac:dyDescent="0.45">
      <c r="A3259" s="151"/>
      <c r="B3259" s="189"/>
    </row>
    <row r="3260" spans="1:2" x14ac:dyDescent="0.45">
      <c r="A3260" s="151"/>
      <c r="B3260" s="189"/>
    </row>
    <row r="3261" spans="1:2" x14ac:dyDescent="0.45">
      <c r="A3261" s="151"/>
      <c r="B3261" s="189"/>
    </row>
    <row r="3262" spans="1:2" x14ac:dyDescent="0.45">
      <c r="A3262" s="151"/>
      <c r="B3262" s="189"/>
    </row>
    <row r="3263" spans="1:2" x14ac:dyDescent="0.45">
      <c r="A3263" s="151"/>
      <c r="B3263" s="189"/>
    </row>
    <row r="3264" spans="1:2" x14ac:dyDescent="0.45">
      <c r="A3264" s="151"/>
      <c r="B3264" s="189"/>
    </row>
    <row r="3265" spans="1:2" x14ac:dyDescent="0.45">
      <c r="A3265" s="151"/>
      <c r="B3265" s="189"/>
    </row>
    <row r="3266" spans="1:2" x14ac:dyDescent="0.45">
      <c r="A3266" s="151"/>
      <c r="B3266" s="189"/>
    </row>
    <row r="3267" spans="1:2" x14ac:dyDescent="0.45">
      <c r="A3267" s="151"/>
      <c r="B3267" s="189"/>
    </row>
    <row r="3268" spans="1:2" x14ac:dyDescent="0.45">
      <c r="A3268" s="151"/>
      <c r="B3268" s="189"/>
    </row>
    <row r="3269" spans="1:2" x14ac:dyDescent="0.45">
      <c r="A3269" s="151"/>
      <c r="B3269" s="189"/>
    </row>
    <row r="3270" spans="1:2" x14ac:dyDescent="0.45">
      <c r="A3270" s="151"/>
      <c r="B3270" s="189"/>
    </row>
    <row r="3271" spans="1:2" x14ac:dyDescent="0.45">
      <c r="A3271" s="151"/>
      <c r="B3271" s="189"/>
    </row>
    <row r="3272" spans="1:2" x14ac:dyDescent="0.45">
      <c r="A3272" s="151"/>
      <c r="B3272" s="189"/>
    </row>
    <row r="3273" spans="1:2" x14ac:dyDescent="0.45">
      <c r="A3273" s="151"/>
      <c r="B3273" s="189"/>
    </row>
    <row r="3274" spans="1:2" x14ac:dyDescent="0.45">
      <c r="A3274" s="151"/>
      <c r="B3274" s="189"/>
    </row>
    <row r="3275" spans="1:2" x14ac:dyDescent="0.45">
      <c r="A3275" s="151"/>
      <c r="B3275" s="189"/>
    </row>
    <row r="3276" spans="1:2" x14ac:dyDescent="0.45">
      <c r="A3276" s="151"/>
      <c r="B3276" s="189"/>
    </row>
    <row r="3277" spans="1:2" x14ac:dyDescent="0.45">
      <c r="A3277" s="151"/>
      <c r="B3277" s="189"/>
    </row>
    <row r="3278" spans="1:2" x14ac:dyDescent="0.45">
      <c r="A3278" s="151"/>
      <c r="B3278" s="189"/>
    </row>
    <row r="3279" spans="1:2" x14ac:dyDescent="0.45">
      <c r="A3279" s="151"/>
      <c r="B3279" s="189"/>
    </row>
    <row r="3280" spans="1:2" x14ac:dyDescent="0.45">
      <c r="A3280" s="151"/>
      <c r="B3280" s="189"/>
    </row>
    <row r="3281" spans="1:2" x14ac:dyDescent="0.45">
      <c r="A3281" s="151"/>
      <c r="B3281" s="189"/>
    </row>
    <row r="3282" spans="1:2" x14ac:dyDescent="0.45">
      <c r="A3282" s="151"/>
      <c r="B3282" s="189"/>
    </row>
    <row r="3283" spans="1:2" x14ac:dyDescent="0.45">
      <c r="A3283" s="151"/>
      <c r="B3283" s="189"/>
    </row>
    <row r="3284" spans="1:2" x14ac:dyDescent="0.45">
      <c r="A3284" s="151"/>
      <c r="B3284" s="189"/>
    </row>
    <row r="3285" spans="1:2" x14ac:dyDescent="0.45">
      <c r="A3285" s="151"/>
      <c r="B3285" s="189"/>
    </row>
    <row r="3286" spans="1:2" x14ac:dyDescent="0.45">
      <c r="A3286" s="151"/>
      <c r="B3286" s="189"/>
    </row>
    <row r="3287" spans="1:2" x14ac:dyDescent="0.45">
      <c r="A3287" s="151"/>
      <c r="B3287" s="189"/>
    </row>
    <row r="3288" spans="1:2" x14ac:dyDescent="0.45">
      <c r="A3288" s="151"/>
      <c r="B3288" s="189"/>
    </row>
    <row r="3289" spans="1:2" x14ac:dyDescent="0.45">
      <c r="A3289" s="151"/>
      <c r="B3289" s="189"/>
    </row>
    <row r="3290" spans="1:2" x14ac:dyDescent="0.45">
      <c r="A3290" s="151"/>
      <c r="B3290" s="189"/>
    </row>
    <row r="3291" spans="1:2" x14ac:dyDescent="0.45">
      <c r="A3291" s="151"/>
      <c r="B3291" s="189"/>
    </row>
    <row r="3292" spans="1:2" x14ac:dyDescent="0.45">
      <c r="A3292" s="151"/>
      <c r="B3292" s="189"/>
    </row>
    <row r="3293" spans="1:2" x14ac:dyDescent="0.45">
      <c r="A3293" s="151"/>
      <c r="B3293" s="189"/>
    </row>
    <row r="3294" spans="1:2" x14ac:dyDescent="0.45">
      <c r="A3294" s="151"/>
      <c r="B3294" s="189"/>
    </row>
    <row r="3295" spans="1:2" x14ac:dyDescent="0.45">
      <c r="A3295" s="151"/>
      <c r="B3295" s="189"/>
    </row>
    <row r="3296" spans="1:2" x14ac:dyDescent="0.45">
      <c r="A3296" s="151"/>
      <c r="B3296" s="189"/>
    </row>
    <row r="3297" spans="1:2" x14ac:dyDescent="0.45">
      <c r="A3297" s="151"/>
      <c r="B3297" s="189"/>
    </row>
    <row r="3298" spans="1:2" x14ac:dyDescent="0.45">
      <c r="A3298" s="151"/>
      <c r="B3298" s="189"/>
    </row>
    <row r="3299" spans="1:2" x14ac:dyDescent="0.45">
      <c r="A3299" s="151"/>
      <c r="B3299" s="189"/>
    </row>
    <row r="3300" spans="1:2" x14ac:dyDescent="0.45">
      <c r="A3300" s="151"/>
      <c r="B3300" s="189"/>
    </row>
    <row r="3301" spans="1:2" x14ac:dyDescent="0.45">
      <c r="A3301" s="151"/>
      <c r="B3301" s="189"/>
    </row>
    <row r="3302" spans="1:2" x14ac:dyDescent="0.45">
      <c r="A3302" s="151"/>
      <c r="B3302" s="189"/>
    </row>
    <row r="3303" spans="1:2" x14ac:dyDescent="0.45">
      <c r="A3303" s="151"/>
      <c r="B3303" s="189"/>
    </row>
    <row r="3304" spans="1:2" x14ac:dyDescent="0.45">
      <c r="A3304" s="151"/>
      <c r="B3304" s="189"/>
    </row>
    <row r="3305" spans="1:2" x14ac:dyDescent="0.45">
      <c r="A3305" s="151"/>
      <c r="B3305" s="189"/>
    </row>
    <row r="3306" spans="1:2" x14ac:dyDescent="0.45">
      <c r="A3306" s="151"/>
      <c r="B3306" s="189"/>
    </row>
    <row r="3307" spans="1:2" x14ac:dyDescent="0.45">
      <c r="A3307" s="151"/>
      <c r="B3307" s="189"/>
    </row>
    <row r="3308" spans="1:2" x14ac:dyDescent="0.45">
      <c r="A3308" s="151"/>
      <c r="B3308" s="189"/>
    </row>
    <row r="3309" spans="1:2" x14ac:dyDescent="0.45">
      <c r="A3309" s="151"/>
      <c r="B3309" s="189"/>
    </row>
    <row r="3310" spans="1:2" x14ac:dyDescent="0.45">
      <c r="A3310" s="151"/>
      <c r="B3310" s="189"/>
    </row>
    <row r="3311" spans="1:2" x14ac:dyDescent="0.45">
      <c r="A3311" s="151"/>
      <c r="B3311" s="189"/>
    </row>
    <row r="3312" spans="1:2" x14ac:dyDescent="0.45">
      <c r="A3312" s="151"/>
      <c r="B3312" s="189"/>
    </row>
    <row r="3313" spans="1:2" x14ac:dyDescent="0.45">
      <c r="A3313" s="151"/>
      <c r="B3313" s="189"/>
    </row>
    <row r="3314" spans="1:2" x14ac:dyDescent="0.45">
      <c r="A3314" s="151"/>
      <c r="B3314" s="189"/>
    </row>
    <row r="3315" spans="1:2" x14ac:dyDescent="0.45">
      <c r="A3315" s="151"/>
      <c r="B3315" s="189"/>
    </row>
    <row r="3316" spans="1:2" x14ac:dyDescent="0.45">
      <c r="A3316" s="151"/>
      <c r="B3316" s="189"/>
    </row>
    <row r="3317" spans="1:2" x14ac:dyDescent="0.45">
      <c r="A3317" s="151"/>
      <c r="B3317" s="189"/>
    </row>
    <row r="3318" spans="1:2" x14ac:dyDescent="0.45">
      <c r="A3318" s="151"/>
      <c r="B3318" s="189"/>
    </row>
    <row r="3319" spans="1:2" x14ac:dyDescent="0.45">
      <c r="A3319" s="151"/>
      <c r="B3319" s="189"/>
    </row>
    <row r="3320" spans="1:2" x14ac:dyDescent="0.45">
      <c r="A3320" s="151"/>
      <c r="B3320" s="189"/>
    </row>
    <row r="3321" spans="1:2" x14ac:dyDescent="0.45">
      <c r="A3321" s="151"/>
      <c r="B3321" s="189"/>
    </row>
    <row r="3322" spans="1:2" x14ac:dyDescent="0.45">
      <c r="A3322" s="151"/>
      <c r="B3322" s="189"/>
    </row>
    <row r="3323" spans="1:2" x14ac:dyDescent="0.45">
      <c r="A3323" s="151"/>
      <c r="B3323" s="189"/>
    </row>
    <row r="3324" spans="1:2" x14ac:dyDescent="0.45">
      <c r="A3324" s="151"/>
      <c r="B3324" s="189"/>
    </row>
    <row r="3325" spans="1:2" x14ac:dyDescent="0.45">
      <c r="A3325" s="151"/>
      <c r="B3325" s="189"/>
    </row>
    <row r="3326" spans="1:2" x14ac:dyDescent="0.45">
      <c r="A3326" s="151"/>
      <c r="B3326" s="189"/>
    </row>
    <row r="3327" spans="1:2" x14ac:dyDescent="0.45">
      <c r="A3327" s="151"/>
      <c r="B3327" s="189"/>
    </row>
    <row r="3328" spans="1:2" x14ac:dyDescent="0.45">
      <c r="A3328" s="151"/>
      <c r="B3328" s="189"/>
    </row>
    <row r="3329" spans="1:2" x14ac:dyDescent="0.45">
      <c r="A3329" s="151"/>
      <c r="B3329" s="189"/>
    </row>
    <row r="3330" spans="1:2" x14ac:dyDescent="0.45">
      <c r="A3330" s="151"/>
      <c r="B3330" s="189"/>
    </row>
    <row r="3331" spans="1:2" x14ac:dyDescent="0.45">
      <c r="A3331" s="151"/>
      <c r="B3331" s="189"/>
    </row>
    <row r="3332" spans="1:2" x14ac:dyDescent="0.45">
      <c r="A3332" s="151"/>
      <c r="B3332" s="189"/>
    </row>
    <row r="3333" spans="1:2" x14ac:dyDescent="0.45">
      <c r="A3333" s="151"/>
      <c r="B3333" s="189"/>
    </row>
    <row r="3334" spans="1:2" x14ac:dyDescent="0.45">
      <c r="A3334" s="151"/>
      <c r="B3334" s="189"/>
    </row>
    <row r="3335" spans="1:2" x14ac:dyDescent="0.45">
      <c r="A3335" s="151"/>
      <c r="B3335" s="189"/>
    </row>
    <row r="3336" spans="1:2" x14ac:dyDescent="0.45">
      <c r="A3336" s="151"/>
      <c r="B3336" s="189"/>
    </row>
    <row r="3337" spans="1:2" x14ac:dyDescent="0.45">
      <c r="A3337" s="151"/>
      <c r="B3337" s="189"/>
    </row>
    <row r="3338" spans="1:2" x14ac:dyDescent="0.45">
      <c r="A3338" s="151"/>
      <c r="B3338" s="189"/>
    </row>
    <row r="3339" spans="1:2" x14ac:dyDescent="0.45">
      <c r="A3339" s="151"/>
      <c r="B3339" s="189"/>
    </row>
    <row r="3340" spans="1:2" x14ac:dyDescent="0.45">
      <c r="A3340" s="151"/>
      <c r="B3340" s="189"/>
    </row>
    <row r="3341" spans="1:2" x14ac:dyDescent="0.45">
      <c r="A3341" s="151"/>
      <c r="B3341" s="189"/>
    </row>
    <row r="3342" spans="1:2" x14ac:dyDescent="0.45">
      <c r="A3342" s="151"/>
      <c r="B3342" s="189"/>
    </row>
    <row r="3343" spans="1:2" x14ac:dyDescent="0.45">
      <c r="A3343" s="151"/>
      <c r="B3343" s="189"/>
    </row>
    <row r="3344" spans="1:2" x14ac:dyDescent="0.45">
      <c r="A3344" s="151"/>
      <c r="B3344" s="189"/>
    </row>
    <row r="3345" spans="1:2" x14ac:dyDescent="0.45">
      <c r="A3345" s="151"/>
      <c r="B3345" s="189"/>
    </row>
    <row r="3346" spans="1:2" x14ac:dyDescent="0.45">
      <c r="A3346" s="151"/>
      <c r="B3346" s="189"/>
    </row>
    <row r="3347" spans="1:2" x14ac:dyDescent="0.45">
      <c r="A3347" s="151"/>
      <c r="B3347" s="189"/>
    </row>
    <row r="3348" spans="1:2" x14ac:dyDescent="0.45">
      <c r="A3348" s="151"/>
      <c r="B3348" s="189"/>
    </row>
    <row r="3349" spans="1:2" x14ac:dyDescent="0.45">
      <c r="A3349" s="151"/>
      <c r="B3349" s="189"/>
    </row>
    <row r="3350" spans="1:2" x14ac:dyDescent="0.45">
      <c r="A3350" s="151"/>
      <c r="B3350" s="189"/>
    </row>
    <row r="3351" spans="1:2" x14ac:dyDescent="0.45">
      <c r="A3351" s="151"/>
      <c r="B3351" s="189"/>
    </row>
    <row r="3352" spans="1:2" x14ac:dyDescent="0.45">
      <c r="A3352" s="151"/>
      <c r="B3352" s="189"/>
    </row>
    <row r="3353" spans="1:2" x14ac:dyDescent="0.45">
      <c r="A3353" s="151"/>
      <c r="B3353" s="189"/>
    </row>
    <row r="3354" spans="1:2" x14ac:dyDescent="0.45">
      <c r="A3354" s="151"/>
      <c r="B3354" s="189"/>
    </row>
    <row r="3355" spans="1:2" x14ac:dyDescent="0.45">
      <c r="A3355" s="151"/>
      <c r="B3355" s="189"/>
    </row>
    <row r="3356" spans="1:2" x14ac:dyDescent="0.45">
      <c r="A3356" s="151"/>
      <c r="B3356" s="189"/>
    </row>
    <row r="3357" spans="1:2" x14ac:dyDescent="0.45">
      <c r="A3357" s="151"/>
      <c r="B3357" s="189"/>
    </row>
    <row r="3358" spans="1:2" x14ac:dyDescent="0.45">
      <c r="A3358" s="151"/>
      <c r="B3358" s="189"/>
    </row>
    <row r="3359" spans="1:2" x14ac:dyDescent="0.45">
      <c r="A3359" s="151"/>
      <c r="B3359" s="189"/>
    </row>
    <row r="3360" spans="1:2" x14ac:dyDescent="0.45">
      <c r="A3360" s="151"/>
      <c r="B3360" s="189"/>
    </row>
    <row r="3361" spans="1:2" x14ac:dyDescent="0.45">
      <c r="A3361" s="151"/>
      <c r="B3361" s="189"/>
    </row>
    <row r="3362" spans="1:2" x14ac:dyDescent="0.45">
      <c r="A3362" s="151"/>
      <c r="B3362" s="189"/>
    </row>
    <row r="3363" spans="1:2" x14ac:dyDescent="0.45">
      <c r="A3363" s="151"/>
      <c r="B3363" s="189"/>
    </row>
    <row r="3364" spans="1:2" x14ac:dyDescent="0.45">
      <c r="A3364" s="151"/>
      <c r="B3364" s="189"/>
    </row>
    <row r="3365" spans="1:2" x14ac:dyDescent="0.45">
      <c r="A3365" s="151"/>
      <c r="B3365" s="189"/>
    </row>
    <row r="3366" spans="1:2" x14ac:dyDescent="0.45">
      <c r="A3366" s="151"/>
      <c r="B3366" s="189"/>
    </row>
    <row r="3367" spans="1:2" x14ac:dyDescent="0.45">
      <c r="A3367" s="151"/>
      <c r="B3367" s="189"/>
    </row>
    <row r="3368" spans="1:2" x14ac:dyDescent="0.45">
      <c r="A3368" s="151"/>
      <c r="B3368" s="189"/>
    </row>
    <row r="3369" spans="1:2" x14ac:dyDescent="0.45">
      <c r="A3369" s="151"/>
      <c r="B3369" s="189"/>
    </row>
    <row r="3370" spans="1:2" x14ac:dyDescent="0.45">
      <c r="A3370" s="151"/>
      <c r="B3370" s="189"/>
    </row>
    <row r="3371" spans="1:2" x14ac:dyDescent="0.45">
      <c r="A3371" s="151"/>
      <c r="B3371" s="189"/>
    </row>
    <row r="3372" spans="1:2" x14ac:dyDescent="0.45">
      <c r="A3372" s="151"/>
      <c r="B3372" s="189"/>
    </row>
    <row r="3373" spans="1:2" x14ac:dyDescent="0.45">
      <c r="A3373" s="151"/>
      <c r="B3373" s="189"/>
    </row>
    <row r="3374" spans="1:2" x14ac:dyDescent="0.45">
      <c r="A3374" s="151"/>
      <c r="B3374" s="189"/>
    </row>
    <row r="3375" spans="1:2" x14ac:dyDescent="0.45">
      <c r="A3375" s="151"/>
      <c r="B3375" s="189"/>
    </row>
    <row r="3376" spans="1:2" x14ac:dyDescent="0.45">
      <c r="A3376" s="151"/>
      <c r="B3376" s="189"/>
    </row>
    <row r="3377" spans="1:2" x14ac:dyDescent="0.45">
      <c r="A3377" s="151"/>
      <c r="B3377" s="189"/>
    </row>
    <row r="3378" spans="1:2" x14ac:dyDescent="0.45">
      <c r="A3378" s="151"/>
      <c r="B3378" s="189"/>
    </row>
    <row r="3379" spans="1:2" x14ac:dyDescent="0.45">
      <c r="A3379" s="151"/>
      <c r="B3379" s="189"/>
    </row>
    <row r="3380" spans="1:2" x14ac:dyDescent="0.45">
      <c r="A3380" s="151"/>
      <c r="B3380" s="189"/>
    </row>
    <row r="3381" spans="1:2" x14ac:dyDescent="0.45">
      <c r="A3381" s="151"/>
      <c r="B3381" s="189"/>
    </row>
    <row r="3382" spans="1:2" x14ac:dyDescent="0.45">
      <c r="A3382" s="151"/>
      <c r="B3382" s="189"/>
    </row>
    <row r="3383" spans="1:2" x14ac:dyDescent="0.45">
      <c r="A3383" s="151"/>
      <c r="B3383" s="189"/>
    </row>
    <row r="3384" spans="1:2" x14ac:dyDescent="0.45">
      <c r="A3384" s="151"/>
      <c r="B3384" s="189"/>
    </row>
    <row r="3385" spans="1:2" x14ac:dyDescent="0.45">
      <c r="A3385" s="151"/>
      <c r="B3385" s="189"/>
    </row>
    <row r="3386" spans="1:2" x14ac:dyDescent="0.45">
      <c r="A3386" s="151"/>
      <c r="B3386" s="189"/>
    </row>
    <row r="3387" spans="1:2" x14ac:dyDescent="0.45">
      <c r="A3387" s="151"/>
      <c r="B3387" s="189"/>
    </row>
    <row r="3388" spans="1:2" x14ac:dyDescent="0.45">
      <c r="A3388" s="151"/>
      <c r="B3388" s="189"/>
    </row>
    <row r="3389" spans="1:2" x14ac:dyDescent="0.45">
      <c r="A3389" s="151"/>
      <c r="B3389" s="189"/>
    </row>
    <row r="3390" spans="1:2" x14ac:dyDescent="0.45">
      <c r="A3390" s="151"/>
      <c r="B3390" s="189"/>
    </row>
    <row r="3391" spans="1:2" x14ac:dyDescent="0.45">
      <c r="A3391" s="151"/>
      <c r="B3391" s="189"/>
    </row>
    <row r="3392" spans="1:2" x14ac:dyDescent="0.45">
      <c r="A3392" s="151"/>
      <c r="B3392" s="189"/>
    </row>
    <row r="3393" spans="1:2" x14ac:dyDescent="0.45">
      <c r="A3393" s="151"/>
      <c r="B3393" s="189"/>
    </row>
    <row r="3394" spans="1:2" x14ac:dyDescent="0.45">
      <c r="A3394" s="151"/>
      <c r="B3394" s="189"/>
    </row>
    <row r="3395" spans="1:2" x14ac:dyDescent="0.45">
      <c r="A3395" s="151"/>
      <c r="B3395" s="189"/>
    </row>
    <row r="3396" spans="1:2" x14ac:dyDescent="0.45">
      <c r="A3396" s="151"/>
      <c r="B3396" s="189"/>
    </row>
    <row r="3397" spans="1:2" x14ac:dyDescent="0.45">
      <c r="A3397" s="151"/>
      <c r="B3397" s="189"/>
    </row>
    <row r="3398" spans="1:2" x14ac:dyDescent="0.45">
      <c r="A3398" s="151"/>
      <c r="B3398" s="189"/>
    </row>
    <row r="3399" spans="1:2" x14ac:dyDescent="0.45">
      <c r="A3399" s="151"/>
      <c r="B3399" s="189"/>
    </row>
    <row r="3400" spans="1:2" x14ac:dyDescent="0.45">
      <c r="A3400" s="151"/>
      <c r="B3400" s="189"/>
    </row>
    <row r="3401" spans="1:2" x14ac:dyDescent="0.45">
      <c r="A3401" s="151"/>
      <c r="B3401" s="189"/>
    </row>
    <row r="3402" spans="1:2" x14ac:dyDescent="0.45">
      <c r="A3402" s="151"/>
      <c r="B3402" s="189"/>
    </row>
    <row r="3403" spans="1:2" x14ac:dyDescent="0.45">
      <c r="A3403" s="151"/>
      <c r="B3403" s="189"/>
    </row>
    <row r="3404" spans="1:2" x14ac:dyDescent="0.45">
      <c r="A3404" s="151"/>
      <c r="B3404" s="189"/>
    </row>
    <row r="3405" spans="1:2" x14ac:dyDescent="0.45">
      <c r="A3405" s="151"/>
      <c r="B3405" s="189"/>
    </row>
    <row r="3406" spans="1:2" x14ac:dyDescent="0.45">
      <c r="A3406" s="151"/>
      <c r="B3406" s="189"/>
    </row>
    <row r="3407" spans="1:2" x14ac:dyDescent="0.45">
      <c r="A3407" s="151"/>
      <c r="B3407" s="189"/>
    </row>
    <row r="3408" spans="1:2" x14ac:dyDescent="0.45">
      <c r="A3408" s="151"/>
      <c r="B3408" s="189"/>
    </row>
    <row r="3409" spans="1:2" x14ac:dyDescent="0.45">
      <c r="A3409" s="151"/>
      <c r="B3409" s="189"/>
    </row>
    <row r="3410" spans="1:2" x14ac:dyDescent="0.45">
      <c r="A3410" s="151"/>
      <c r="B3410" s="189"/>
    </row>
    <row r="3411" spans="1:2" x14ac:dyDescent="0.45">
      <c r="A3411" s="151"/>
      <c r="B3411" s="189"/>
    </row>
    <row r="3412" spans="1:2" x14ac:dyDescent="0.45">
      <c r="A3412" s="151"/>
      <c r="B3412" s="189"/>
    </row>
    <row r="3413" spans="1:2" x14ac:dyDescent="0.45">
      <c r="A3413" s="151"/>
      <c r="B3413" s="189"/>
    </row>
    <row r="3414" spans="1:2" x14ac:dyDescent="0.45">
      <c r="A3414" s="151"/>
      <c r="B3414" s="189"/>
    </row>
    <row r="3415" spans="1:2" x14ac:dyDescent="0.45">
      <c r="A3415" s="151"/>
      <c r="B3415" s="189"/>
    </row>
    <row r="3416" spans="1:2" x14ac:dyDescent="0.45">
      <c r="A3416" s="151"/>
      <c r="B3416" s="189"/>
    </row>
    <row r="3417" spans="1:2" x14ac:dyDescent="0.45">
      <c r="A3417" s="151"/>
      <c r="B3417" s="189"/>
    </row>
    <row r="3418" spans="1:2" x14ac:dyDescent="0.45">
      <c r="A3418" s="151"/>
      <c r="B3418" s="189"/>
    </row>
    <row r="3419" spans="1:2" x14ac:dyDescent="0.45">
      <c r="A3419" s="151"/>
      <c r="B3419" s="189"/>
    </row>
    <row r="3420" spans="1:2" x14ac:dyDescent="0.45">
      <c r="A3420" s="151"/>
      <c r="B3420" s="189"/>
    </row>
    <row r="3421" spans="1:2" x14ac:dyDescent="0.45">
      <c r="A3421" s="151"/>
      <c r="B3421" s="189"/>
    </row>
    <row r="3422" spans="1:2" x14ac:dyDescent="0.45">
      <c r="A3422" s="151"/>
      <c r="B3422" s="189"/>
    </row>
    <row r="3423" spans="1:2" x14ac:dyDescent="0.45">
      <c r="A3423" s="151"/>
      <c r="B3423" s="189"/>
    </row>
    <row r="3424" spans="1:2" x14ac:dyDescent="0.45">
      <c r="A3424" s="151"/>
      <c r="B3424" s="189"/>
    </row>
    <row r="3425" spans="1:2" x14ac:dyDescent="0.45">
      <c r="A3425" s="151"/>
      <c r="B3425" s="189"/>
    </row>
    <row r="3426" spans="1:2" x14ac:dyDescent="0.45">
      <c r="A3426" s="151"/>
      <c r="B3426" s="189"/>
    </row>
    <row r="3427" spans="1:2" x14ac:dyDescent="0.45">
      <c r="A3427" s="151"/>
      <c r="B3427" s="189"/>
    </row>
    <row r="3428" spans="1:2" x14ac:dyDescent="0.45">
      <c r="A3428" s="151"/>
      <c r="B3428" s="189"/>
    </row>
    <row r="3429" spans="1:2" x14ac:dyDescent="0.45">
      <c r="A3429" s="151"/>
      <c r="B3429" s="189"/>
    </row>
    <row r="3430" spans="1:2" x14ac:dyDescent="0.45">
      <c r="A3430" s="151"/>
      <c r="B3430" s="189"/>
    </row>
    <row r="3431" spans="1:2" x14ac:dyDescent="0.45">
      <c r="A3431" s="151"/>
      <c r="B3431" s="189"/>
    </row>
    <row r="3432" spans="1:2" x14ac:dyDescent="0.45">
      <c r="A3432" s="151"/>
      <c r="B3432" s="189"/>
    </row>
    <row r="3433" spans="1:2" x14ac:dyDescent="0.45">
      <c r="A3433" s="151"/>
      <c r="B3433" s="189"/>
    </row>
    <row r="3434" spans="1:2" x14ac:dyDescent="0.45">
      <c r="A3434" s="151"/>
      <c r="B3434" s="189"/>
    </row>
    <row r="3435" spans="1:2" x14ac:dyDescent="0.45">
      <c r="A3435" s="151"/>
      <c r="B3435" s="189"/>
    </row>
    <row r="3436" spans="1:2" x14ac:dyDescent="0.45">
      <c r="A3436" s="151"/>
      <c r="B3436" s="189"/>
    </row>
    <row r="3437" spans="1:2" x14ac:dyDescent="0.45">
      <c r="A3437" s="151"/>
      <c r="B3437" s="189"/>
    </row>
    <row r="3438" spans="1:2" x14ac:dyDescent="0.45">
      <c r="A3438" s="151"/>
      <c r="B3438" s="189"/>
    </row>
    <row r="3439" spans="1:2" x14ac:dyDescent="0.45">
      <c r="A3439" s="151"/>
      <c r="B3439" s="189"/>
    </row>
    <row r="3440" spans="1:2" x14ac:dyDescent="0.45">
      <c r="A3440" s="151"/>
      <c r="B3440" s="189"/>
    </row>
    <row r="3441" spans="1:2" x14ac:dyDescent="0.45">
      <c r="A3441" s="151"/>
      <c r="B3441" s="189"/>
    </row>
    <row r="3442" spans="1:2" x14ac:dyDescent="0.45">
      <c r="A3442" s="151"/>
      <c r="B3442" s="189"/>
    </row>
    <row r="3443" spans="1:2" x14ac:dyDescent="0.45">
      <c r="A3443" s="151"/>
      <c r="B3443" s="189"/>
    </row>
    <row r="3444" spans="1:2" x14ac:dyDescent="0.45">
      <c r="A3444" s="151"/>
      <c r="B3444" s="189"/>
    </row>
    <row r="3445" spans="1:2" x14ac:dyDescent="0.45">
      <c r="A3445" s="151"/>
      <c r="B3445" s="189"/>
    </row>
    <row r="3446" spans="1:2" x14ac:dyDescent="0.45">
      <c r="A3446" s="151"/>
      <c r="B3446" s="189"/>
    </row>
    <row r="3447" spans="1:2" x14ac:dyDescent="0.45">
      <c r="A3447" s="151"/>
      <c r="B3447" s="189"/>
    </row>
    <row r="3448" spans="1:2" x14ac:dyDescent="0.45">
      <c r="A3448" s="151"/>
      <c r="B3448" s="189"/>
    </row>
    <row r="3449" spans="1:2" x14ac:dyDescent="0.45">
      <c r="A3449" s="151"/>
      <c r="B3449" s="189"/>
    </row>
    <row r="3450" spans="1:2" x14ac:dyDescent="0.45">
      <c r="A3450" s="151"/>
      <c r="B3450" s="189"/>
    </row>
    <row r="3451" spans="1:2" x14ac:dyDescent="0.45">
      <c r="A3451" s="151"/>
      <c r="B3451" s="189"/>
    </row>
    <row r="3452" spans="1:2" x14ac:dyDescent="0.45">
      <c r="A3452" s="151"/>
      <c r="B3452" s="189"/>
    </row>
    <row r="3453" spans="1:2" x14ac:dyDescent="0.45">
      <c r="A3453" s="151"/>
      <c r="B3453" s="189"/>
    </row>
    <row r="3454" spans="1:2" x14ac:dyDescent="0.45">
      <c r="A3454" s="151"/>
      <c r="B3454" s="189"/>
    </row>
    <row r="3455" spans="1:2" x14ac:dyDescent="0.45">
      <c r="A3455" s="151"/>
      <c r="B3455" s="189"/>
    </row>
    <row r="3456" spans="1:2" x14ac:dyDescent="0.45">
      <c r="A3456" s="151"/>
      <c r="B3456" s="189"/>
    </row>
    <row r="3457" spans="1:2" x14ac:dyDescent="0.45">
      <c r="A3457" s="151"/>
      <c r="B3457" s="189"/>
    </row>
    <row r="3458" spans="1:2" x14ac:dyDescent="0.45">
      <c r="A3458" s="151"/>
      <c r="B3458" s="189"/>
    </row>
    <row r="3459" spans="1:2" x14ac:dyDescent="0.45">
      <c r="A3459" s="151"/>
      <c r="B3459" s="189"/>
    </row>
    <row r="3460" spans="1:2" x14ac:dyDescent="0.45">
      <c r="A3460" s="151"/>
      <c r="B3460" s="189"/>
    </row>
    <row r="3461" spans="1:2" x14ac:dyDescent="0.45">
      <c r="A3461" s="151"/>
      <c r="B3461" s="189"/>
    </row>
    <row r="3462" spans="1:2" x14ac:dyDescent="0.45">
      <c r="A3462" s="151"/>
      <c r="B3462" s="189"/>
    </row>
    <row r="3463" spans="1:2" x14ac:dyDescent="0.45">
      <c r="A3463" s="151"/>
      <c r="B3463" s="189"/>
    </row>
    <row r="3464" spans="1:2" x14ac:dyDescent="0.45">
      <c r="A3464" s="151"/>
      <c r="B3464" s="189"/>
    </row>
    <row r="3465" spans="1:2" x14ac:dyDescent="0.45">
      <c r="A3465" s="151"/>
      <c r="B3465" s="189"/>
    </row>
    <row r="3466" spans="1:2" x14ac:dyDescent="0.45">
      <c r="A3466" s="151"/>
      <c r="B3466" s="189"/>
    </row>
    <row r="3467" spans="1:2" x14ac:dyDescent="0.45">
      <c r="A3467" s="151"/>
      <c r="B3467" s="189"/>
    </row>
    <row r="3468" spans="1:2" x14ac:dyDescent="0.45">
      <c r="A3468" s="151"/>
      <c r="B3468" s="189"/>
    </row>
    <row r="3469" spans="1:2" x14ac:dyDescent="0.45">
      <c r="A3469" s="151"/>
      <c r="B3469" s="189"/>
    </row>
    <row r="3470" spans="1:2" x14ac:dyDescent="0.45">
      <c r="A3470" s="151"/>
      <c r="B3470" s="189"/>
    </row>
    <row r="3471" spans="1:2" x14ac:dyDescent="0.45">
      <c r="A3471" s="151"/>
      <c r="B3471" s="189"/>
    </row>
    <row r="3472" spans="1:2" x14ac:dyDescent="0.45">
      <c r="A3472" s="151"/>
      <c r="B3472" s="189"/>
    </row>
    <row r="3473" spans="1:2" x14ac:dyDescent="0.45">
      <c r="A3473" s="151"/>
      <c r="B3473" s="189"/>
    </row>
    <row r="3474" spans="1:2" x14ac:dyDescent="0.45">
      <c r="A3474" s="151"/>
      <c r="B3474" s="189"/>
    </row>
    <row r="3475" spans="1:2" x14ac:dyDescent="0.45">
      <c r="A3475" s="151"/>
      <c r="B3475" s="189"/>
    </row>
    <row r="3476" spans="1:2" x14ac:dyDescent="0.45">
      <c r="A3476" s="151"/>
      <c r="B3476" s="189"/>
    </row>
    <row r="3477" spans="1:2" x14ac:dyDescent="0.45">
      <c r="A3477" s="151"/>
      <c r="B3477" s="189"/>
    </row>
    <row r="3478" spans="1:2" x14ac:dyDescent="0.45">
      <c r="A3478" s="151"/>
      <c r="B3478" s="189"/>
    </row>
    <row r="3479" spans="1:2" x14ac:dyDescent="0.45">
      <c r="A3479" s="151"/>
      <c r="B3479" s="189"/>
    </row>
    <row r="3480" spans="1:2" x14ac:dyDescent="0.45">
      <c r="A3480" s="151"/>
      <c r="B3480" s="189"/>
    </row>
    <row r="3481" spans="1:2" x14ac:dyDescent="0.45">
      <c r="A3481" s="151"/>
      <c r="B3481" s="189"/>
    </row>
    <row r="3482" spans="1:2" x14ac:dyDescent="0.45">
      <c r="A3482" s="151"/>
      <c r="B3482" s="189"/>
    </row>
    <row r="3483" spans="1:2" x14ac:dyDescent="0.45">
      <c r="A3483" s="151"/>
      <c r="B3483" s="189"/>
    </row>
    <row r="3484" spans="1:2" x14ac:dyDescent="0.45">
      <c r="A3484" s="151"/>
      <c r="B3484" s="189"/>
    </row>
    <row r="3485" spans="1:2" x14ac:dyDescent="0.45">
      <c r="A3485" s="151"/>
      <c r="B3485" s="189"/>
    </row>
    <row r="3486" spans="1:2" x14ac:dyDescent="0.45">
      <c r="A3486" s="151"/>
      <c r="B3486" s="189"/>
    </row>
    <row r="3487" spans="1:2" x14ac:dyDescent="0.45">
      <c r="A3487" s="151"/>
      <c r="B3487" s="189"/>
    </row>
    <row r="3488" spans="1:2" x14ac:dyDescent="0.45">
      <c r="A3488" s="151"/>
      <c r="B3488" s="189"/>
    </row>
    <row r="3489" spans="1:2" x14ac:dyDescent="0.45">
      <c r="A3489" s="151"/>
      <c r="B3489" s="189"/>
    </row>
    <row r="3490" spans="1:2" x14ac:dyDescent="0.45">
      <c r="A3490" s="151"/>
      <c r="B3490" s="189"/>
    </row>
    <row r="3491" spans="1:2" x14ac:dyDescent="0.45">
      <c r="A3491" s="151"/>
      <c r="B3491" s="189"/>
    </row>
    <row r="3492" spans="1:2" x14ac:dyDescent="0.45">
      <c r="A3492" s="151"/>
      <c r="B3492" s="189"/>
    </row>
    <row r="3493" spans="1:2" x14ac:dyDescent="0.45">
      <c r="A3493" s="151"/>
      <c r="B3493" s="189"/>
    </row>
    <row r="3494" spans="1:2" x14ac:dyDescent="0.45">
      <c r="A3494" s="151"/>
      <c r="B3494" s="189"/>
    </row>
    <row r="3495" spans="1:2" x14ac:dyDescent="0.45">
      <c r="A3495" s="151"/>
      <c r="B3495" s="189"/>
    </row>
    <row r="3496" spans="1:2" x14ac:dyDescent="0.45">
      <c r="A3496" s="151"/>
      <c r="B3496" s="189"/>
    </row>
    <row r="3497" spans="1:2" x14ac:dyDescent="0.45">
      <c r="A3497" s="151"/>
      <c r="B3497" s="189"/>
    </row>
    <row r="3498" spans="1:2" x14ac:dyDescent="0.45">
      <c r="A3498" s="151"/>
      <c r="B3498" s="189"/>
    </row>
    <row r="3499" spans="1:2" x14ac:dyDescent="0.45">
      <c r="A3499" s="151"/>
      <c r="B3499" s="189"/>
    </row>
    <row r="3500" spans="1:2" x14ac:dyDescent="0.45">
      <c r="A3500" s="151"/>
      <c r="B3500" s="189"/>
    </row>
    <row r="3501" spans="1:2" x14ac:dyDescent="0.45">
      <c r="A3501" s="151"/>
      <c r="B3501" s="189"/>
    </row>
    <row r="3502" spans="1:2" x14ac:dyDescent="0.45">
      <c r="A3502" s="151"/>
      <c r="B3502" s="189"/>
    </row>
    <row r="3503" spans="1:2" x14ac:dyDescent="0.45">
      <c r="A3503" s="151"/>
      <c r="B3503" s="189"/>
    </row>
    <row r="3504" spans="1:2" x14ac:dyDescent="0.45">
      <c r="A3504" s="151"/>
      <c r="B3504" s="189"/>
    </row>
    <row r="3505" spans="1:2" x14ac:dyDescent="0.45">
      <c r="A3505" s="151"/>
      <c r="B3505" s="189"/>
    </row>
    <row r="3506" spans="1:2" x14ac:dyDescent="0.45">
      <c r="A3506" s="151"/>
      <c r="B3506" s="189"/>
    </row>
    <row r="3507" spans="1:2" x14ac:dyDescent="0.45">
      <c r="A3507" s="151"/>
      <c r="B3507" s="189"/>
    </row>
    <row r="3508" spans="1:2" x14ac:dyDescent="0.45">
      <c r="A3508" s="151"/>
      <c r="B3508" s="189"/>
    </row>
    <row r="3509" spans="1:2" x14ac:dyDescent="0.45">
      <c r="A3509" s="151"/>
      <c r="B3509" s="189"/>
    </row>
    <row r="3510" spans="1:2" x14ac:dyDescent="0.45">
      <c r="A3510" s="151"/>
      <c r="B3510" s="189"/>
    </row>
    <row r="3511" spans="1:2" x14ac:dyDescent="0.45">
      <c r="A3511" s="151"/>
      <c r="B3511" s="189"/>
    </row>
    <row r="3512" spans="1:2" x14ac:dyDescent="0.45">
      <c r="A3512" s="151"/>
      <c r="B3512" s="189"/>
    </row>
    <row r="3513" spans="1:2" x14ac:dyDescent="0.45">
      <c r="A3513" s="151"/>
      <c r="B3513" s="189"/>
    </row>
    <row r="3514" spans="1:2" x14ac:dyDescent="0.45">
      <c r="A3514" s="151"/>
      <c r="B3514" s="189"/>
    </row>
    <row r="3515" spans="1:2" x14ac:dyDescent="0.45">
      <c r="A3515" s="151"/>
      <c r="B3515" s="189"/>
    </row>
    <row r="3516" spans="1:2" x14ac:dyDescent="0.45">
      <c r="A3516" s="151"/>
      <c r="B3516" s="189"/>
    </row>
    <row r="3517" spans="1:2" x14ac:dyDescent="0.45">
      <c r="A3517" s="151"/>
      <c r="B3517" s="189"/>
    </row>
    <row r="3518" spans="1:2" x14ac:dyDescent="0.45">
      <c r="A3518" s="151"/>
      <c r="B3518" s="189"/>
    </row>
    <row r="3519" spans="1:2" x14ac:dyDescent="0.45">
      <c r="A3519" s="151"/>
      <c r="B3519" s="189"/>
    </row>
    <row r="3520" spans="1:2" x14ac:dyDescent="0.45">
      <c r="A3520" s="151"/>
      <c r="B3520" s="189"/>
    </row>
    <row r="3521" spans="1:2" x14ac:dyDescent="0.45">
      <c r="A3521" s="151"/>
      <c r="B3521" s="189"/>
    </row>
    <row r="3522" spans="1:2" x14ac:dyDescent="0.45">
      <c r="A3522" s="151"/>
      <c r="B3522" s="189"/>
    </row>
    <row r="3523" spans="1:2" x14ac:dyDescent="0.45">
      <c r="A3523" s="151"/>
      <c r="B3523" s="189"/>
    </row>
    <row r="3524" spans="1:2" x14ac:dyDescent="0.45">
      <c r="A3524" s="151"/>
      <c r="B3524" s="189"/>
    </row>
    <row r="3525" spans="1:2" x14ac:dyDescent="0.45">
      <c r="A3525" s="151"/>
      <c r="B3525" s="189"/>
    </row>
    <row r="3526" spans="1:2" x14ac:dyDescent="0.45">
      <c r="A3526" s="151"/>
      <c r="B3526" s="189"/>
    </row>
    <row r="3527" spans="1:2" x14ac:dyDescent="0.45">
      <c r="A3527" s="151"/>
      <c r="B3527" s="189"/>
    </row>
    <row r="3528" spans="1:2" x14ac:dyDescent="0.45">
      <c r="A3528" s="151"/>
      <c r="B3528" s="189"/>
    </row>
    <row r="3529" spans="1:2" x14ac:dyDescent="0.45">
      <c r="A3529" s="151"/>
      <c r="B3529" s="189"/>
    </row>
    <row r="3530" spans="1:2" x14ac:dyDescent="0.45">
      <c r="A3530" s="151"/>
      <c r="B3530" s="189"/>
    </row>
    <row r="3531" spans="1:2" x14ac:dyDescent="0.45">
      <c r="A3531" s="151"/>
      <c r="B3531" s="189"/>
    </row>
    <row r="3532" spans="1:2" x14ac:dyDescent="0.45">
      <c r="A3532" s="151"/>
      <c r="B3532" s="189"/>
    </row>
    <row r="3533" spans="1:2" x14ac:dyDescent="0.45">
      <c r="A3533" s="151"/>
      <c r="B3533" s="189"/>
    </row>
    <row r="3534" spans="1:2" x14ac:dyDescent="0.45">
      <c r="A3534" s="151"/>
      <c r="B3534" s="189"/>
    </row>
    <row r="3535" spans="1:2" x14ac:dyDescent="0.45">
      <c r="A3535" s="151"/>
      <c r="B3535" s="189"/>
    </row>
    <row r="3536" spans="1:2" x14ac:dyDescent="0.45">
      <c r="A3536" s="151"/>
      <c r="B3536" s="189"/>
    </row>
    <row r="3537" spans="1:2" x14ac:dyDescent="0.45">
      <c r="A3537" s="151"/>
      <c r="B3537" s="189"/>
    </row>
    <row r="3538" spans="1:2" x14ac:dyDescent="0.45">
      <c r="A3538" s="151"/>
      <c r="B3538" s="189"/>
    </row>
    <row r="3539" spans="1:2" x14ac:dyDescent="0.45">
      <c r="A3539" s="151"/>
      <c r="B3539" s="189"/>
    </row>
    <row r="3540" spans="1:2" x14ac:dyDescent="0.45">
      <c r="A3540" s="151"/>
      <c r="B3540" s="189"/>
    </row>
    <row r="3541" spans="1:2" x14ac:dyDescent="0.45">
      <c r="A3541" s="151"/>
      <c r="B3541" s="189"/>
    </row>
    <row r="3542" spans="1:2" x14ac:dyDescent="0.45">
      <c r="A3542" s="151"/>
      <c r="B3542" s="189"/>
    </row>
    <row r="3543" spans="1:2" x14ac:dyDescent="0.45">
      <c r="A3543" s="151"/>
      <c r="B3543" s="189"/>
    </row>
    <row r="3544" spans="1:2" x14ac:dyDescent="0.45">
      <c r="A3544" s="151"/>
      <c r="B3544" s="189"/>
    </row>
    <row r="3545" spans="1:2" x14ac:dyDescent="0.45">
      <c r="A3545" s="151"/>
      <c r="B3545" s="189"/>
    </row>
    <row r="3546" spans="1:2" x14ac:dyDescent="0.45">
      <c r="A3546" s="151"/>
      <c r="B3546" s="189"/>
    </row>
    <row r="3547" spans="1:2" x14ac:dyDescent="0.45">
      <c r="A3547" s="151"/>
      <c r="B3547" s="189"/>
    </row>
    <row r="3548" spans="1:2" x14ac:dyDescent="0.45">
      <c r="A3548" s="151"/>
      <c r="B3548" s="189"/>
    </row>
    <row r="3549" spans="1:2" x14ac:dyDescent="0.45">
      <c r="A3549" s="151"/>
      <c r="B3549" s="189"/>
    </row>
    <row r="3550" spans="1:2" x14ac:dyDescent="0.45">
      <c r="A3550" s="151"/>
      <c r="B3550" s="189"/>
    </row>
    <row r="3551" spans="1:2" x14ac:dyDescent="0.45">
      <c r="A3551" s="151"/>
      <c r="B3551" s="189"/>
    </row>
    <row r="3552" spans="1:2" x14ac:dyDescent="0.45">
      <c r="A3552" s="151"/>
      <c r="B3552" s="189"/>
    </row>
    <row r="3553" spans="1:2" x14ac:dyDescent="0.45">
      <c r="A3553" s="151"/>
      <c r="B3553" s="189"/>
    </row>
    <row r="3554" spans="1:2" x14ac:dyDescent="0.45">
      <c r="A3554" s="151"/>
      <c r="B3554" s="189"/>
    </row>
    <row r="3555" spans="1:2" x14ac:dyDescent="0.45">
      <c r="A3555" s="151"/>
      <c r="B3555" s="189"/>
    </row>
    <row r="3556" spans="1:2" x14ac:dyDescent="0.45">
      <c r="A3556" s="151"/>
      <c r="B3556" s="189"/>
    </row>
    <row r="3557" spans="1:2" x14ac:dyDescent="0.45">
      <c r="A3557" s="151"/>
      <c r="B3557" s="189"/>
    </row>
    <row r="3558" spans="1:2" x14ac:dyDescent="0.45">
      <c r="A3558" s="151"/>
      <c r="B3558" s="189"/>
    </row>
    <row r="3559" spans="1:2" x14ac:dyDescent="0.45">
      <c r="A3559" s="151"/>
      <c r="B3559" s="189"/>
    </row>
    <row r="3560" spans="1:2" x14ac:dyDescent="0.45">
      <c r="A3560" s="151"/>
      <c r="B3560" s="189"/>
    </row>
    <row r="3561" spans="1:2" x14ac:dyDescent="0.45">
      <c r="A3561" s="151"/>
      <c r="B3561" s="189"/>
    </row>
    <row r="3562" spans="1:2" x14ac:dyDescent="0.45">
      <c r="A3562" s="151"/>
      <c r="B3562" s="189"/>
    </row>
    <row r="3563" spans="1:2" x14ac:dyDescent="0.45">
      <c r="A3563" s="151"/>
      <c r="B3563" s="189"/>
    </row>
    <row r="3564" spans="1:2" x14ac:dyDescent="0.45">
      <c r="A3564" s="151"/>
      <c r="B3564" s="189"/>
    </row>
    <row r="3565" spans="1:2" x14ac:dyDescent="0.45">
      <c r="A3565" s="151"/>
      <c r="B3565" s="189"/>
    </row>
    <row r="3566" spans="1:2" x14ac:dyDescent="0.45">
      <c r="A3566" s="151"/>
      <c r="B3566" s="189"/>
    </row>
    <row r="3567" spans="1:2" x14ac:dyDescent="0.45">
      <c r="A3567" s="151"/>
      <c r="B3567" s="189"/>
    </row>
    <row r="3568" spans="1:2" x14ac:dyDescent="0.45">
      <c r="A3568" s="151"/>
      <c r="B3568" s="189"/>
    </row>
    <row r="3569" spans="1:2" x14ac:dyDescent="0.45">
      <c r="A3569" s="151"/>
      <c r="B3569" s="189"/>
    </row>
    <row r="3570" spans="1:2" x14ac:dyDescent="0.45">
      <c r="A3570" s="151"/>
      <c r="B3570" s="189"/>
    </row>
    <row r="3571" spans="1:2" x14ac:dyDescent="0.45">
      <c r="A3571" s="151"/>
      <c r="B3571" s="189"/>
    </row>
    <row r="3572" spans="1:2" x14ac:dyDescent="0.45">
      <c r="A3572" s="151"/>
      <c r="B3572" s="189"/>
    </row>
    <row r="3573" spans="1:2" x14ac:dyDescent="0.45">
      <c r="A3573" s="151"/>
      <c r="B3573" s="189"/>
    </row>
    <row r="3574" spans="1:2" x14ac:dyDescent="0.45">
      <c r="A3574" s="151"/>
      <c r="B3574" s="189"/>
    </row>
    <row r="3575" spans="1:2" x14ac:dyDescent="0.45">
      <c r="A3575" s="151"/>
      <c r="B3575" s="189"/>
    </row>
    <row r="3576" spans="1:2" x14ac:dyDescent="0.45">
      <c r="A3576" s="151"/>
      <c r="B3576" s="189"/>
    </row>
    <row r="3577" spans="1:2" x14ac:dyDescent="0.45">
      <c r="A3577" s="151"/>
      <c r="B3577" s="189"/>
    </row>
    <row r="3578" spans="1:2" x14ac:dyDescent="0.45">
      <c r="A3578" s="151"/>
      <c r="B3578" s="189"/>
    </row>
    <row r="3579" spans="1:2" x14ac:dyDescent="0.45">
      <c r="A3579" s="151"/>
      <c r="B3579" s="189"/>
    </row>
    <row r="3580" spans="1:2" x14ac:dyDescent="0.45">
      <c r="A3580" s="151"/>
      <c r="B3580" s="189"/>
    </row>
    <row r="3581" spans="1:2" x14ac:dyDescent="0.45">
      <c r="A3581" s="151"/>
      <c r="B3581" s="189"/>
    </row>
    <row r="3582" spans="1:2" x14ac:dyDescent="0.45">
      <c r="A3582" s="151"/>
      <c r="B3582" s="189"/>
    </row>
    <row r="3583" spans="1:2" x14ac:dyDescent="0.45">
      <c r="A3583" s="151"/>
      <c r="B3583" s="189"/>
    </row>
    <row r="3584" spans="1:2" x14ac:dyDescent="0.45">
      <c r="A3584" s="151"/>
      <c r="B3584" s="189"/>
    </row>
    <row r="3585" spans="1:2" x14ac:dyDescent="0.45">
      <c r="A3585" s="151"/>
      <c r="B3585" s="189"/>
    </row>
    <row r="3586" spans="1:2" x14ac:dyDescent="0.45">
      <c r="A3586" s="151"/>
      <c r="B3586" s="189"/>
    </row>
    <row r="3587" spans="1:2" x14ac:dyDescent="0.45">
      <c r="A3587" s="151"/>
      <c r="B3587" s="189"/>
    </row>
    <row r="3588" spans="1:2" x14ac:dyDescent="0.45">
      <c r="A3588" s="151"/>
      <c r="B3588" s="189"/>
    </row>
    <row r="3589" spans="1:2" x14ac:dyDescent="0.45">
      <c r="A3589" s="151"/>
      <c r="B3589" s="189"/>
    </row>
    <row r="3590" spans="1:2" x14ac:dyDescent="0.45">
      <c r="A3590" s="151"/>
      <c r="B3590" s="189"/>
    </row>
    <row r="3591" spans="1:2" x14ac:dyDescent="0.45">
      <c r="A3591" s="151"/>
      <c r="B3591" s="189"/>
    </row>
    <row r="3592" spans="1:2" x14ac:dyDescent="0.45">
      <c r="A3592" s="151"/>
      <c r="B3592" s="189"/>
    </row>
    <row r="3593" spans="1:2" x14ac:dyDescent="0.45">
      <c r="A3593" s="151"/>
      <c r="B3593" s="189"/>
    </row>
    <row r="3594" spans="1:2" x14ac:dyDescent="0.45">
      <c r="A3594" s="151"/>
      <c r="B3594" s="189"/>
    </row>
    <row r="3595" spans="1:2" x14ac:dyDescent="0.45">
      <c r="A3595" s="151"/>
      <c r="B3595" s="189"/>
    </row>
    <row r="3596" spans="1:2" x14ac:dyDescent="0.45">
      <c r="A3596" s="151"/>
      <c r="B3596" s="189"/>
    </row>
    <row r="3597" spans="1:2" x14ac:dyDescent="0.45">
      <c r="A3597" s="151"/>
      <c r="B3597" s="189"/>
    </row>
    <row r="3598" spans="1:2" x14ac:dyDescent="0.45">
      <c r="A3598" s="151"/>
      <c r="B3598" s="189"/>
    </row>
    <row r="3599" spans="1:2" x14ac:dyDescent="0.45">
      <c r="A3599" s="151"/>
      <c r="B3599" s="189"/>
    </row>
    <row r="3600" spans="1:2" x14ac:dyDescent="0.45">
      <c r="A3600" s="151"/>
      <c r="B3600" s="189"/>
    </row>
    <row r="3601" spans="1:2" x14ac:dyDescent="0.45">
      <c r="A3601" s="151"/>
      <c r="B3601" s="189"/>
    </row>
    <row r="3602" spans="1:2" x14ac:dyDescent="0.45">
      <c r="A3602" s="151"/>
      <c r="B3602" s="189"/>
    </row>
    <row r="3603" spans="1:2" x14ac:dyDescent="0.45">
      <c r="A3603" s="151"/>
      <c r="B3603" s="189"/>
    </row>
    <row r="3604" spans="1:2" x14ac:dyDescent="0.45">
      <c r="A3604" s="151"/>
      <c r="B3604" s="189"/>
    </row>
    <row r="3605" spans="1:2" x14ac:dyDescent="0.45">
      <c r="A3605" s="151"/>
      <c r="B3605" s="189"/>
    </row>
    <row r="3606" spans="1:2" x14ac:dyDescent="0.45">
      <c r="A3606" s="151"/>
      <c r="B3606" s="189"/>
    </row>
    <row r="3607" spans="1:2" x14ac:dyDescent="0.45">
      <c r="A3607" s="151"/>
      <c r="B3607" s="189"/>
    </row>
    <row r="3608" spans="1:2" x14ac:dyDescent="0.45">
      <c r="A3608" s="151"/>
      <c r="B3608" s="189"/>
    </row>
    <row r="3609" spans="1:2" x14ac:dyDescent="0.45">
      <c r="A3609" s="151"/>
      <c r="B3609" s="189"/>
    </row>
    <row r="3610" spans="1:2" x14ac:dyDescent="0.45">
      <c r="A3610" s="151"/>
      <c r="B3610" s="189"/>
    </row>
    <row r="3611" spans="1:2" x14ac:dyDescent="0.45">
      <c r="A3611" s="151"/>
      <c r="B3611" s="189"/>
    </row>
    <row r="3612" spans="1:2" x14ac:dyDescent="0.45">
      <c r="A3612" s="151"/>
      <c r="B3612" s="189"/>
    </row>
    <row r="3613" spans="1:2" x14ac:dyDescent="0.45">
      <c r="A3613" s="151"/>
      <c r="B3613" s="189"/>
    </row>
    <row r="3614" spans="1:2" x14ac:dyDescent="0.45">
      <c r="A3614" s="151"/>
      <c r="B3614" s="189"/>
    </row>
    <row r="3615" spans="1:2" x14ac:dyDescent="0.45">
      <c r="A3615" s="151"/>
      <c r="B3615" s="189"/>
    </row>
    <row r="3616" spans="1:2" x14ac:dyDescent="0.45">
      <c r="A3616" s="151"/>
      <c r="B3616" s="189"/>
    </row>
    <row r="3617" spans="1:2" x14ac:dyDescent="0.45">
      <c r="A3617" s="151"/>
      <c r="B3617" s="189"/>
    </row>
    <row r="3618" spans="1:2" x14ac:dyDescent="0.45">
      <c r="A3618" s="151"/>
      <c r="B3618" s="189"/>
    </row>
    <row r="3619" spans="1:2" x14ac:dyDescent="0.45">
      <c r="A3619" s="151"/>
      <c r="B3619" s="189"/>
    </row>
    <row r="3620" spans="1:2" x14ac:dyDescent="0.45">
      <c r="A3620" s="151"/>
      <c r="B3620" s="189"/>
    </row>
    <row r="3621" spans="1:2" x14ac:dyDescent="0.45">
      <c r="A3621" s="151"/>
      <c r="B3621" s="189"/>
    </row>
    <row r="3622" spans="1:2" x14ac:dyDescent="0.45">
      <c r="A3622" s="151"/>
      <c r="B3622" s="189"/>
    </row>
    <row r="3623" spans="1:2" x14ac:dyDescent="0.45">
      <c r="A3623" s="151"/>
      <c r="B3623" s="189"/>
    </row>
    <row r="3624" spans="1:2" x14ac:dyDescent="0.45">
      <c r="A3624" s="151"/>
      <c r="B3624" s="189"/>
    </row>
    <row r="3625" spans="1:2" x14ac:dyDescent="0.45">
      <c r="A3625" s="151"/>
      <c r="B3625" s="189"/>
    </row>
    <row r="3626" spans="1:2" x14ac:dyDescent="0.45">
      <c r="A3626" s="151"/>
      <c r="B3626" s="189"/>
    </row>
    <row r="3627" spans="1:2" x14ac:dyDescent="0.45">
      <c r="A3627" s="151"/>
      <c r="B3627" s="189"/>
    </row>
    <row r="3628" spans="1:2" x14ac:dyDescent="0.45">
      <c r="A3628" s="151"/>
      <c r="B3628" s="189"/>
    </row>
    <row r="3629" spans="1:2" x14ac:dyDescent="0.45">
      <c r="A3629" s="151"/>
      <c r="B3629" s="189"/>
    </row>
    <row r="3630" spans="1:2" x14ac:dyDescent="0.45">
      <c r="A3630" s="151"/>
      <c r="B3630" s="189"/>
    </row>
    <row r="3631" spans="1:2" x14ac:dyDescent="0.45">
      <c r="A3631" s="151"/>
      <c r="B3631" s="189"/>
    </row>
    <row r="3632" spans="1:2" x14ac:dyDescent="0.45">
      <c r="A3632" s="151"/>
      <c r="B3632" s="189"/>
    </row>
    <row r="3633" spans="1:2" x14ac:dyDescent="0.45">
      <c r="A3633" s="151"/>
      <c r="B3633" s="189"/>
    </row>
    <row r="3634" spans="1:2" x14ac:dyDescent="0.45">
      <c r="A3634" s="151"/>
      <c r="B3634" s="189"/>
    </row>
    <row r="3635" spans="1:2" x14ac:dyDescent="0.45">
      <c r="A3635" s="151"/>
      <c r="B3635" s="189"/>
    </row>
    <row r="3636" spans="1:2" x14ac:dyDescent="0.45">
      <c r="A3636" s="151"/>
      <c r="B3636" s="189"/>
    </row>
    <row r="3637" spans="1:2" x14ac:dyDescent="0.45">
      <c r="A3637" s="151"/>
      <c r="B3637" s="189"/>
    </row>
    <row r="3638" spans="1:2" x14ac:dyDescent="0.45">
      <c r="A3638" s="151"/>
      <c r="B3638" s="189"/>
    </row>
    <row r="3639" spans="1:2" x14ac:dyDescent="0.45">
      <c r="A3639" s="151"/>
      <c r="B3639" s="189"/>
    </row>
    <row r="3640" spans="1:2" x14ac:dyDescent="0.45">
      <c r="A3640" s="151"/>
      <c r="B3640" s="189"/>
    </row>
    <row r="3641" spans="1:2" x14ac:dyDescent="0.45">
      <c r="A3641" s="151"/>
      <c r="B3641" s="189"/>
    </row>
    <row r="3642" spans="1:2" x14ac:dyDescent="0.45">
      <c r="A3642" s="151"/>
      <c r="B3642" s="189"/>
    </row>
    <row r="3643" spans="1:2" x14ac:dyDescent="0.45">
      <c r="A3643" s="151"/>
      <c r="B3643" s="189"/>
    </row>
    <row r="3644" spans="1:2" x14ac:dyDescent="0.45">
      <c r="A3644" s="151"/>
      <c r="B3644" s="189"/>
    </row>
    <row r="3645" spans="1:2" x14ac:dyDescent="0.45">
      <c r="A3645" s="151"/>
      <c r="B3645" s="189"/>
    </row>
    <row r="3646" spans="1:2" x14ac:dyDescent="0.45">
      <c r="A3646" s="151"/>
      <c r="B3646" s="189"/>
    </row>
    <row r="3647" spans="1:2" x14ac:dyDescent="0.45">
      <c r="A3647" s="151"/>
      <c r="B3647" s="189"/>
    </row>
    <row r="3648" spans="1:2" x14ac:dyDescent="0.45">
      <c r="A3648" s="151"/>
      <c r="B3648" s="189"/>
    </row>
    <row r="3649" spans="1:2" x14ac:dyDescent="0.45">
      <c r="A3649" s="151"/>
      <c r="B3649" s="189"/>
    </row>
    <row r="3650" spans="1:2" x14ac:dyDescent="0.45">
      <c r="A3650" s="151"/>
      <c r="B3650" s="189"/>
    </row>
    <row r="3651" spans="1:2" x14ac:dyDescent="0.45">
      <c r="A3651" s="151"/>
      <c r="B3651" s="189"/>
    </row>
    <row r="3652" spans="1:2" x14ac:dyDescent="0.45">
      <c r="A3652" s="151"/>
      <c r="B3652" s="189"/>
    </row>
    <row r="3653" spans="1:2" x14ac:dyDescent="0.45">
      <c r="A3653" s="151"/>
      <c r="B3653" s="189"/>
    </row>
    <row r="3654" spans="1:2" x14ac:dyDescent="0.45">
      <c r="A3654" s="151"/>
      <c r="B3654" s="189"/>
    </row>
    <row r="3655" spans="1:2" x14ac:dyDescent="0.45">
      <c r="A3655" s="151"/>
      <c r="B3655" s="189"/>
    </row>
    <row r="3656" spans="1:2" x14ac:dyDescent="0.45">
      <c r="A3656" s="151"/>
      <c r="B3656" s="189"/>
    </row>
    <row r="3657" spans="1:2" x14ac:dyDescent="0.45">
      <c r="A3657" s="151"/>
      <c r="B3657" s="189"/>
    </row>
    <row r="3658" spans="1:2" x14ac:dyDescent="0.45">
      <c r="A3658" s="151"/>
      <c r="B3658" s="189"/>
    </row>
    <row r="3659" spans="1:2" x14ac:dyDescent="0.45">
      <c r="A3659" s="151"/>
      <c r="B3659" s="189"/>
    </row>
    <row r="3660" spans="1:2" x14ac:dyDescent="0.45">
      <c r="A3660" s="151"/>
      <c r="B3660" s="189"/>
    </row>
    <row r="3661" spans="1:2" x14ac:dyDescent="0.45">
      <c r="A3661" s="151"/>
      <c r="B3661" s="189"/>
    </row>
    <row r="3662" spans="1:2" x14ac:dyDescent="0.45">
      <c r="A3662" s="151"/>
      <c r="B3662" s="189"/>
    </row>
    <row r="3663" spans="1:2" x14ac:dyDescent="0.45">
      <c r="A3663" s="151"/>
      <c r="B3663" s="189"/>
    </row>
    <row r="3664" spans="1:2" x14ac:dyDescent="0.45">
      <c r="A3664" s="151"/>
      <c r="B3664" s="189"/>
    </row>
    <row r="3665" spans="1:2" x14ac:dyDescent="0.45">
      <c r="A3665" s="151"/>
      <c r="B3665" s="189"/>
    </row>
    <row r="3666" spans="1:2" x14ac:dyDescent="0.45">
      <c r="A3666" s="151"/>
      <c r="B3666" s="189"/>
    </row>
    <row r="3667" spans="1:2" x14ac:dyDescent="0.45">
      <c r="A3667" s="151"/>
      <c r="B3667" s="189"/>
    </row>
    <row r="3668" spans="1:2" x14ac:dyDescent="0.45">
      <c r="A3668" s="151"/>
      <c r="B3668" s="189"/>
    </row>
    <row r="3669" spans="1:2" x14ac:dyDescent="0.45">
      <c r="A3669" s="151"/>
      <c r="B3669" s="189"/>
    </row>
    <row r="3670" spans="1:2" x14ac:dyDescent="0.45">
      <c r="A3670" s="151"/>
      <c r="B3670" s="189"/>
    </row>
    <row r="3671" spans="1:2" x14ac:dyDescent="0.45">
      <c r="A3671" s="151"/>
      <c r="B3671" s="189"/>
    </row>
    <row r="3672" spans="1:2" x14ac:dyDescent="0.45">
      <c r="A3672" s="151"/>
      <c r="B3672" s="189"/>
    </row>
    <row r="3673" spans="1:2" x14ac:dyDescent="0.45">
      <c r="A3673" s="151"/>
      <c r="B3673" s="189"/>
    </row>
    <row r="3674" spans="1:2" x14ac:dyDescent="0.45">
      <c r="A3674" s="151"/>
      <c r="B3674" s="189"/>
    </row>
    <row r="3675" spans="1:2" x14ac:dyDescent="0.45">
      <c r="A3675" s="151"/>
      <c r="B3675" s="189"/>
    </row>
    <row r="3676" spans="1:2" x14ac:dyDescent="0.45">
      <c r="A3676" s="151"/>
      <c r="B3676" s="189"/>
    </row>
    <row r="3677" spans="1:2" x14ac:dyDescent="0.45">
      <c r="A3677" s="151"/>
      <c r="B3677" s="189"/>
    </row>
    <row r="3678" spans="1:2" x14ac:dyDescent="0.45">
      <c r="A3678" s="151"/>
      <c r="B3678" s="189"/>
    </row>
    <row r="3679" spans="1:2" x14ac:dyDescent="0.45">
      <c r="A3679" s="151"/>
      <c r="B3679" s="189"/>
    </row>
    <row r="3680" spans="1:2" x14ac:dyDescent="0.45">
      <c r="A3680" s="151"/>
      <c r="B3680" s="189"/>
    </row>
    <row r="3681" spans="1:2" x14ac:dyDescent="0.45">
      <c r="A3681" s="151"/>
      <c r="B3681" s="189"/>
    </row>
    <row r="3682" spans="1:2" x14ac:dyDescent="0.45">
      <c r="A3682" s="151"/>
      <c r="B3682" s="189"/>
    </row>
    <row r="3683" spans="1:2" x14ac:dyDescent="0.45">
      <c r="A3683" s="151"/>
      <c r="B3683" s="189"/>
    </row>
    <row r="3684" spans="1:2" x14ac:dyDescent="0.45">
      <c r="A3684" s="151"/>
      <c r="B3684" s="189"/>
    </row>
    <row r="3685" spans="1:2" x14ac:dyDescent="0.45">
      <c r="A3685" s="151"/>
      <c r="B3685" s="189"/>
    </row>
    <row r="3686" spans="1:2" x14ac:dyDescent="0.45">
      <c r="A3686" s="151"/>
      <c r="B3686" s="189"/>
    </row>
    <row r="3687" spans="1:2" x14ac:dyDescent="0.45">
      <c r="A3687" s="151"/>
      <c r="B3687" s="189"/>
    </row>
    <row r="3688" spans="1:2" x14ac:dyDescent="0.45">
      <c r="A3688" s="151"/>
      <c r="B3688" s="189"/>
    </row>
    <row r="3689" spans="1:2" x14ac:dyDescent="0.45">
      <c r="A3689" s="151"/>
      <c r="B3689" s="189"/>
    </row>
    <row r="3690" spans="1:2" x14ac:dyDescent="0.45">
      <c r="A3690" s="151"/>
      <c r="B3690" s="189"/>
    </row>
    <row r="3691" spans="1:2" x14ac:dyDescent="0.45">
      <c r="A3691" s="151"/>
      <c r="B3691" s="189"/>
    </row>
    <row r="3692" spans="1:2" x14ac:dyDescent="0.45">
      <c r="A3692" s="151"/>
      <c r="B3692" s="189"/>
    </row>
    <row r="3693" spans="1:2" x14ac:dyDescent="0.45">
      <c r="A3693" s="151"/>
      <c r="B3693" s="189"/>
    </row>
    <row r="3694" spans="1:2" x14ac:dyDescent="0.45">
      <c r="A3694" s="151"/>
      <c r="B3694" s="189"/>
    </row>
    <row r="3695" spans="1:2" x14ac:dyDescent="0.45">
      <c r="A3695" s="151"/>
      <c r="B3695" s="189"/>
    </row>
    <row r="3696" spans="1:2" x14ac:dyDescent="0.45">
      <c r="A3696" s="151"/>
      <c r="B3696" s="189"/>
    </row>
    <row r="3697" spans="1:2" x14ac:dyDescent="0.45">
      <c r="A3697" s="151"/>
      <c r="B3697" s="189"/>
    </row>
    <row r="3698" spans="1:2" x14ac:dyDescent="0.45">
      <c r="A3698" s="151"/>
      <c r="B3698" s="189"/>
    </row>
    <row r="3699" spans="1:2" x14ac:dyDescent="0.45">
      <c r="A3699" s="151"/>
      <c r="B3699" s="189"/>
    </row>
    <row r="3700" spans="1:2" x14ac:dyDescent="0.45">
      <c r="A3700" s="151"/>
      <c r="B3700" s="189"/>
    </row>
    <row r="3701" spans="1:2" x14ac:dyDescent="0.45">
      <c r="A3701" s="151"/>
      <c r="B3701" s="189"/>
    </row>
    <row r="3702" spans="1:2" x14ac:dyDescent="0.45">
      <c r="A3702" s="151"/>
      <c r="B3702" s="189"/>
    </row>
    <row r="3703" spans="1:2" x14ac:dyDescent="0.45">
      <c r="A3703" s="151"/>
      <c r="B3703" s="189"/>
    </row>
    <row r="3704" spans="1:2" x14ac:dyDescent="0.45">
      <c r="A3704" s="151"/>
      <c r="B3704" s="189"/>
    </row>
    <row r="3705" spans="1:2" x14ac:dyDescent="0.45">
      <c r="A3705" s="151"/>
      <c r="B3705" s="189"/>
    </row>
    <row r="3706" spans="1:2" x14ac:dyDescent="0.45">
      <c r="A3706" s="151"/>
      <c r="B3706" s="189"/>
    </row>
    <row r="3707" spans="1:2" x14ac:dyDescent="0.45">
      <c r="A3707" s="151"/>
      <c r="B3707" s="189"/>
    </row>
    <row r="3708" spans="1:2" x14ac:dyDescent="0.45">
      <c r="A3708" s="151"/>
      <c r="B3708" s="189"/>
    </row>
    <row r="3709" spans="1:2" x14ac:dyDescent="0.45">
      <c r="A3709" s="151"/>
      <c r="B3709" s="189"/>
    </row>
    <row r="3710" spans="1:2" x14ac:dyDescent="0.45">
      <c r="A3710" s="151"/>
      <c r="B3710" s="189"/>
    </row>
    <row r="3711" spans="1:2" x14ac:dyDescent="0.45">
      <c r="A3711" s="151"/>
      <c r="B3711" s="189"/>
    </row>
    <row r="3712" spans="1:2" x14ac:dyDescent="0.45">
      <c r="A3712" s="151"/>
      <c r="B3712" s="189"/>
    </row>
    <row r="3713" spans="1:2" x14ac:dyDescent="0.45">
      <c r="A3713" s="151"/>
      <c r="B3713" s="189"/>
    </row>
    <row r="3714" spans="1:2" x14ac:dyDescent="0.45">
      <c r="A3714" s="151"/>
      <c r="B3714" s="189"/>
    </row>
    <row r="3715" spans="1:2" x14ac:dyDescent="0.45">
      <c r="A3715" s="151"/>
      <c r="B3715" s="189"/>
    </row>
    <row r="3716" spans="1:2" x14ac:dyDescent="0.45">
      <c r="A3716" s="151"/>
      <c r="B3716" s="189"/>
    </row>
    <row r="3717" spans="1:2" x14ac:dyDescent="0.45">
      <c r="A3717" s="151"/>
      <c r="B3717" s="189"/>
    </row>
    <row r="3718" spans="1:2" x14ac:dyDescent="0.45">
      <c r="A3718" s="151"/>
      <c r="B3718" s="189"/>
    </row>
    <row r="3719" spans="1:2" x14ac:dyDescent="0.45">
      <c r="A3719" s="151"/>
      <c r="B3719" s="189"/>
    </row>
    <row r="3720" spans="1:2" x14ac:dyDescent="0.45">
      <c r="A3720" s="151"/>
      <c r="B3720" s="189"/>
    </row>
    <row r="3721" spans="1:2" x14ac:dyDescent="0.45">
      <c r="A3721" s="151"/>
      <c r="B3721" s="189"/>
    </row>
    <row r="3722" spans="1:2" x14ac:dyDescent="0.45">
      <c r="A3722" s="151"/>
      <c r="B3722" s="189"/>
    </row>
    <row r="3723" spans="1:2" x14ac:dyDescent="0.45">
      <c r="A3723" s="151"/>
      <c r="B3723" s="189"/>
    </row>
    <row r="3724" spans="1:2" x14ac:dyDescent="0.45">
      <c r="A3724" s="151"/>
      <c r="B3724" s="189"/>
    </row>
    <row r="3725" spans="1:2" x14ac:dyDescent="0.45">
      <c r="A3725" s="151"/>
      <c r="B3725" s="189"/>
    </row>
    <row r="3726" spans="1:2" x14ac:dyDescent="0.45">
      <c r="A3726" s="151"/>
      <c r="B3726" s="189"/>
    </row>
    <row r="3727" spans="1:2" x14ac:dyDescent="0.45">
      <c r="A3727" s="151"/>
      <c r="B3727" s="189"/>
    </row>
    <row r="3728" spans="1:2" x14ac:dyDescent="0.45">
      <c r="A3728" s="151"/>
      <c r="B3728" s="189"/>
    </row>
    <row r="3729" spans="1:2" x14ac:dyDescent="0.45">
      <c r="A3729" s="151"/>
      <c r="B3729" s="189"/>
    </row>
    <row r="3730" spans="1:2" x14ac:dyDescent="0.45">
      <c r="A3730" s="151"/>
      <c r="B3730" s="189"/>
    </row>
    <row r="3731" spans="1:2" x14ac:dyDescent="0.45">
      <c r="A3731" s="151"/>
      <c r="B3731" s="189"/>
    </row>
    <row r="3732" spans="1:2" x14ac:dyDescent="0.45">
      <c r="A3732" s="151"/>
      <c r="B3732" s="189"/>
    </row>
    <row r="3733" spans="1:2" x14ac:dyDescent="0.45">
      <c r="A3733" s="151"/>
      <c r="B3733" s="189"/>
    </row>
    <row r="3734" spans="1:2" x14ac:dyDescent="0.45">
      <c r="A3734" s="151"/>
      <c r="B3734" s="189"/>
    </row>
    <row r="3735" spans="1:2" x14ac:dyDescent="0.45">
      <c r="A3735" s="151"/>
      <c r="B3735" s="189"/>
    </row>
    <row r="3736" spans="1:2" x14ac:dyDescent="0.45">
      <c r="A3736" s="151"/>
      <c r="B3736" s="189"/>
    </row>
    <row r="3737" spans="1:2" x14ac:dyDescent="0.45">
      <c r="A3737" s="151"/>
      <c r="B3737" s="189"/>
    </row>
    <row r="3738" spans="1:2" x14ac:dyDescent="0.45">
      <c r="A3738" s="151"/>
      <c r="B3738" s="189"/>
    </row>
    <row r="3739" spans="1:2" x14ac:dyDescent="0.45">
      <c r="A3739" s="151"/>
      <c r="B3739" s="189"/>
    </row>
    <row r="3740" spans="1:2" x14ac:dyDescent="0.45">
      <c r="A3740" s="151"/>
      <c r="B3740" s="189"/>
    </row>
    <row r="3741" spans="1:2" x14ac:dyDescent="0.45">
      <c r="A3741" s="151"/>
      <c r="B3741" s="189"/>
    </row>
    <row r="3742" spans="1:2" x14ac:dyDescent="0.45">
      <c r="A3742" s="151"/>
      <c r="B3742" s="189"/>
    </row>
    <row r="3743" spans="1:2" x14ac:dyDescent="0.45">
      <c r="A3743" s="151"/>
      <c r="B3743" s="189"/>
    </row>
    <row r="3744" spans="1:2" x14ac:dyDescent="0.45">
      <c r="A3744" s="151"/>
      <c r="B3744" s="189"/>
    </row>
    <row r="3745" spans="1:2" x14ac:dyDescent="0.45">
      <c r="A3745" s="151"/>
      <c r="B3745" s="189"/>
    </row>
    <row r="3746" spans="1:2" x14ac:dyDescent="0.45">
      <c r="A3746" s="151"/>
      <c r="B3746" s="189"/>
    </row>
    <row r="3747" spans="1:2" x14ac:dyDescent="0.45">
      <c r="A3747" s="151"/>
      <c r="B3747" s="189"/>
    </row>
    <row r="3748" spans="1:2" x14ac:dyDescent="0.45">
      <c r="A3748" s="151"/>
      <c r="B3748" s="189"/>
    </row>
    <row r="3749" spans="1:2" x14ac:dyDescent="0.45">
      <c r="A3749" s="151"/>
      <c r="B3749" s="189"/>
    </row>
    <row r="3750" spans="1:2" x14ac:dyDescent="0.45">
      <c r="A3750" s="151"/>
      <c r="B3750" s="189"/>
    </row>
    <row r="3751" spans="1:2" x14ac:dyDescent="0.45">
      <c r="A3751" s="151"/>
      <c r="B3751" s="189"/>
    </row>
    <row r="3752" spans="1:2" x14ac:dyDescent="0.45">
      <c r="A3752" s="151"/>
      <c r="B3752" s="189"/>
    </row>
    <row r="3753" spans="1:2" x14ac:dyDescent="0.45">
      <c r="A3753" s="151"/>
      <c r="B3753" s="189"/>
    </row>
    <row r="3754" spans="1:2" x14ac:dyDescent="0.45">
      <c r="A3754" s="151"/>
      <c r="B3754" s="189"/>
    </row>
    <row r="3755" spans="1:2" x14ac:dyDescent="0.45">
      <c r="A3755" s="151"/>
      <c r="B3755" s="189"/>
    </row>
    <row r="3756" spans="1:2" x14ac:dyDescent="0.45">
      <c r="A3756" s="151"/>
      <c r="B3756" s="189"/>
    </row>
    <row r="3757" spans="1:2" x14ac:dyDescent="0.45">
      <c r="A3757" s="151"/>
      <c r="B3757" s="189"/>
    </row>
    <row r="3758" spans="1:2" x14ac:dyDescent="0.45">
      <c r="A3758" s="151"/>
      <c r="B3758" s="189"/>
    </row>
    <row r="3759" spans="1:2" x14ac:dyDescent="0.45">
      <c r="A3759" s="151"/>
      <c r="B3759" s="189"/>
    </row>
    <row r="3760" spans="1:2" x14ac:dyDescent="0.45">
      <c r="A3760" s="151"/>
      <c r="B3760" s="189"/>
    </row>
    <row r="3761" spans="1:2" x14ac:dyDescent="0.45">
      <c r="A3761" s="151"/>
      <c r="B3761" s="189"/>
    </row>
    <row r="3762" spans="1:2" x14ac:dyDescent="0.45">
      <c r="A3762" s="151"/>
      <c r="B3762" s="189"/>
    </row>
    <row r="3763" spans="1:2" x14ac:dyDescent="0.45">
      <c r="A3763" s="151"/>
      <c r="B3763" s="189"/>
    </row>
    <row r="3764" spans="1:2" x14ac:dyDescent="0.45">
      <c r="A3764" s="151"/>
      <c r="B3764" s="189"/>
    </row>
    <row r="3765" spans="1:2" x14ac:dyDescent="0.45">
      <c r="A3765" s="151"/>
      <c r="B3765" s="189"/>
    </row>
    <row r="3766" spans="1:2" x14ac:dyDescent="0.45">
      <c r="A3766" s="151"/>
      <c r="B3766" s="189"/>
    </row>
    <row r="3767" spans="1:2" x14ac:dyDescent="0.45">
      <c r="A3767" s="151"/>
      <c r="B3767" s="189"/>
    </row>
    <row r="3768" spans="1:2" x14ac:dyDescent="0.45">
      <c r="A3768" s="151"/>
      <c r="B3768" s="189"/>
    </row>
    <row r="3769" spans="1:2" x14ac:dyDescent="0.45">
      <c r="A3769" s="151"/>
      <c r="B3769" s="189"/>
    </row>
    <row r="3770" spans="1:2" x14ac:dyDescent="0.45">
      <c r="A3770" s="151"/>
      <c r="B3770" s="189"/>
    </row>
    <row r="3771" spans="1:2" x14ac:dyDescent="0.45">
      <c r="A3771" s="151"/>
      <c r="B3771" s="189"/>
    </row>
    <row r="3772" spans="1:2" x14ac:dyDescent="0.45">
      <c r="A3772" s="151"/>
      <c r="B3772" s="189"/>
    </row>
    <row r="3773" spans="1:2" x14ac:dyDescent="0.45">
      <c r="A3773" s="151"/>
      <c r="B3773" s="189"/>
    </row>
    <row r="3774" spans="1:2" x14ac:dyDescent="0.45">
      <c r="A3774" s="151"/>
      <c r="B3774" s="189"/>
    </row>
    <row r="3775" spans="1:2" x14ac:dyDescent="0.45">
      <c r="A3775" s="151"/>
      <c r="B3775" s="189"/>
    </row>
    <row r="3776" spans="1:2" x14ac:dyDescent="0.45">
      <c r="A3776" s="151"/>
      <c r="B3776" s="189"/>
    </row>
    <row r="3777" spans="1:2" x14ac:dyDescent="0.45">
      <c r="A3777" s="151"/>
      <c r="B3777" s="189"/>
    </row>
    <row r="3778" spans="1:2" x14ac:dyDescent="0.45">
      <c r="A3778" s="151"/>
      <c r="B3778" s="189"/>
    </row>
    <row r="3779" spans="1:2" x14ac:dyDescent="0.45">
      <c r="A3779" s="151"/>
      <c r="B3779" s="189"/>
    </row>
    <row r="3780" spans="1:2" x14ac:dyDescent="0.45">
      <c r="A3780" s="151"/>
      <c r="B3780" s="189"/>
    </row>
    <row r="3781" spans="1:2" x14ac:dyDescent="0.45">
      <c r="A3781" s="151"/>
      <c r="B3781" s="189"/>
    </row>
    <row r="3782" spans="1:2" x14ac:dyDescent="0.45">
      <c r="A3782" s="151"/>
      <c r="B3782" s="189"/>
    </row>
    <row r="3783" spans="1:2" x14ac:dyDescent="0.45">
      <c r="A3783" s="151"/>
      <c r="B3783" s="189"/>
    </row>
    <row r="3784" spans="1:2" x14ac:dyDescent="0.45">
      <c r="A3784" s="151"/>
      <c r="B3784" s="189"/>
    </row>
    <row r="3785" spans="1:2" x14ac:dyDescent="0.45">
      <c r="A3785" s="151"/>
      <c r="B3785" s="189"/>
    </row>
    <row r="3786" spans="1:2" x14ac:dyDescent="0.45">
      <c r="A3786" s="151"/>
      <c r="B3786" s="189"/>
    </row>
    <row r="3787" spans="1:2" x14ac:dyDescent="0.45">
      <c r="A3787" s="151"/>
      <c r="B3787" s="189"/>
    </row>
    <row r="3788" spans="1:2" x14ac:dyDescent="0.45">
      <c r="A3788" s="151"/>
      <c r="B3788" s="189"/>
    </row>
    <row r="3789" spans="1:2" x14ac:dyDescent="0.45">
      <c r="A3789" s="151"/>
      <c r="B3789" s="189"/>
    </row>
    <row r="3790" spans="1:2" x14ac:dyDescent="0.45">
      <c r="A3790" s="151"/>
      <c r="B3790" s="189"/>
    </row>
    <row r="3791" spans="1:2" x14ac:dyDescent="0.45">
      <c r="A3791" s="151"/>
      <c r="B3791" s="189"/>
    </row>
    <row r="3792" spans="1:2" x14ac:dyDescent="0.45">
      <c r="A3792" s="151"/>
      <c r="B3792" s="189"/>
    </row>
    <row r="3793" spans="1:2" x14ac:dyDescent="0.45">
      <c r="A3793" s="151"/>
      <c r="B3793" s="189"/>
    </row>
    <row r="3794" spans="1:2" x14ac:dyDescent="0.45">
      <c r="A3794" s="151"/>
      <c r="B3794" s="189"/>
    </row>
    <row r="3795" spans="1:2" x14ac:dyDescent="0.45">
      <c r="A3795" s="151"/>
      <c r="B3795" s="189"/>
    </row>
    <row r="3796" spans="1:2" x14ac:dyDescent="0.45">
      <c r="A3796" s="151"/>
      <c r="B3796" s="189"/>
    </row>
    <row r="3797" spans="1:2" x14ac:dyDescent="0.45">
      <c r="A3797" s="151"/>
      <c r="B3797" s="189"/>
    </row>
    <row r="3798" spans="1:2" x14ac:dyDescent="0.45">
      <c r="A3798" s="151"/>
      <c r="B3798" s="189"/>
    </row>
    <row r="3799" spans="1:2" x14ac:dyDescent="0.45">
      <c r="A3799" s="151"/>
      <c r="B3799" s="189"/>
    </row>
    <row r="3800" spans="1:2" x14ac:dyDescent="0.45">
      <c r="A3800" s="151"/>
      <c r="B3800" s="189"/>
    </row>
    <row r="3801" spans="1:2" x14ac:dyDescent="0.45">
      <c r="A3801" s="151"/>
      <c r="B3801" s="189"/>
    </row>
    <row r="3802" spans="1:2" x14ac:dyDescent="0.45">
      <c r="A3802" s="151"/>
      <c r="B3802" s="189"/>
    </row>
    <row r="3803" spans="1:2" x14ac:dyDescent="0.45">
      <c r="A3803" s="151"/>
      <c r="B3803" s="189"/>
    </row>
    <row r="3804" spans="1:2" x14ac:dyDescent="0.45">
      <c r="A3804" s="151"/>
      <c r="B3804" s="189"/>
    </row>
    <row r="3805" spans="1:2" x14ac:dyDescent="0.45">
      <c r="A3805" s="151"/>
      <c r="B3805" s="189"/>
    </row>
    <row r="3806" spans="1:2" x14ac:dyDescent="0.45">
      <c r="A3806" s="151"/>
      <c r="B3806" s="189"/>
    </row>
    <row r="3807" spans="1:2" x14ac:dyDescent="0.45">
      <c r="A3807" s="151"/>
      <c r="B3807" s="189"/>
    </row>
    <row r="3808" spans="1:2" x14ac:dyDescent="0.45">
      <c r="A3808" s="151"/>
      <c r="B3808" s="189"/>
    </row>
    <row r="3809" spans="1:2" x14ac:dyDescent="0.45">
      <c r="A3809" s="151"/>
      <c r="B3809" s="189"/>
    </row>
    <row r="3810" spans="1:2" x14ac:dyDescent="0.45">
      <c r="A3810" s="151"/>
      <c r="B3810" s="189"/>
    </row>
    <row r="3811" spans="1:2" x14ac:dyDescent="0.45">
      <c r="A3811" s="151"/>
      <c r="B3811" s="189"/>
    </row>
    <row r="3812" spans="1:2" x14ac:dyDescent="0.45">
      <c r="A3812" s="151"/>
      <c r="B3812" s="189"/>
    </row>
    <row r="3813" spans="1:2" x14ac:dyDescent="0.45">
      <c r="A3813" s="151"/>
      <c r="B3813" s="189"/>
    </row>
    <row r="3814" spans="1:2" x14ac:dyDescent="0.45">
      <c r="A3814" s="151"/>
      <c r="B3814" s="189"/>
    </row>
    <row r="3815" spans="1:2" x14ac:dyDescent="0.45">
      <c r="A3815" s="151"/>
      <c r="B3815" s="189"/>
    </row>
    <row r="3816" spans="1:2" x14ac:dyDescent="0.45">
      <c r="A3816" s="151"/>
      <c r="B3816" s="189"/>
    </row>
    <row r="3817" spans="1:2" x14ac:dyDescent="0.45">
      <c r="A3817" s="151"/>
      <c r="B3817" s="189"/>
    </row>
    <row r="3818" spans="1:2" x14ac:dyDescent="0.45">
      <c r="A3818" s="151"/>
      <c r="B3818" s="189"/>
    </row>
    <row r="3819" spans="1:2" x14ac:dyDescent="0.45">
      <c r="A3819" s="151"/>
      <c r="B3819" s="189"/>
    </row>
    <row r="3820" spans="1:2" x14ac:dyDescent="0.45">
      <c r="A3820" s="151"/>
      <c r="B3820" s="189"/>
    </row>
    <row r="3821" spans="1:2" x14ac:dyDescent="0.45">
      <c r="A3821" s="151"/>
      <c r="B3821" s="189"/>
    </row>
    <row r="3822" spans="1:2" x14ac:dyDescent="0.45">
      <c r="A3822" s="151"/>
      <c r="B3822" s="189"/>
    </row>
    <row r="3823" spans="1:2" x14ac:dyDescent="0.45">
      <c r="A3823" s="151"/>
      <c r="B3823" s="189"/>
    </row>
    <row r="3824" spans="1:2" x14ac:dyDescent="0.45">
      <c r="A3824" s="151"/>
      <c r="B3824" s="189"/>
    </row>
    <row r="3825" spans="1:2" x14ac:dyDescent="0.45">
      <c r="A3825" s="151"/>
      <c r="B3825" s="189"/>
    </row>
    <row r="3826" spans="1:2" x14ac:dyDescent="0.45">
      <c r="A3826" s="151"/>
      <c r="B3826" s="189"/>
    </row>
    <row r="3827" spans="1:2" x14ac:dyDescent="0.45">
      <c r="A3827" s="151"/>
      <c r="B3827" s="189"/>
    </row>
    <row r="3828" spans="1:2" x14ac:dyDescent="0.45">
      <c r="A3828" s="151"/>
      <c r="B3828" s="189"/>
    </row>
    <row r="3829" spans="1:2" x14ac:dyDescent="0.45">
      <c r="A3829" s="151"/>
      <c r="B3829" s="189"/>
    </row>
    <row r="3830" spans="1:2" x14ac:dyDescent="0.45">
      <c r="A3830" s="151"/>
      <c r="B3830" s="189"/>
    </row>
    <row r="3831" spans="1:2" x14ac:dyDescent="0.45">
      <c r="A3831" s="151"/>
      <c r="B3831" s="189"/>
    </row>
    <row r="3832" spans="1:2" x14ac:dyDescent="0.45">
      <c r="A3832" s="151"/>
      <c r="B3832" s="189"/>
    </row>
    <row r="3833" spans="1:2" x14ac:dyDescent="0.45">
      <c r="A3833" s="151"/>
      <c r="B3833" s="189"/>
    </row>
    <row r="3834" spans="1:2" x14ac:dyDescent="0.45">
      <c r="A3834" s="151"/>
      <c r="B3834" s="189"/>
    </row>
    <row r="3835" spans="1:2" x14ac:dyDescent="0.45">
      <c r="A3835" s="151"/>
      <c r="B3835" s="189"/>
    </row>
    <row r="3836" spans="1:2" x14ac:dyDescent="0.45">
      <c r="A3836" s="151"/>
      <c r="B3836" s="189"/>
    </row>
    <row r="3837" spans="1:2" x14ac:dyDescent="0.45">
      <c r="A3837" s="151"/>
      <c r="B3837" s="189"/>
    </row>
    <row r="3838" spans="1:2" x14ac:dyDescent="0.45">
      <c r="A3838" s="151"/>
      <c r="B3838" s="189"/>
    </row>
    <row r="3839" spans="1:2" x14ac:dyDescent="0.45">
      <c r="A3839" s="151"/>
      <c r="B3839" s="189"/>
    </row>
    <row r="3840" spans="1:2" x14ac:dyDescent="0.45">
      <c r="A3840" s="151"/>
      <c r="B3840" s="189"/>
    </row>
    <row r="3841" spans="1:2" x14ac:dyDescent="0.45">
      <c r="A3841" s="151"/>
      <c r="B3841" s="189"/>
    </row>
    <row r="3842" spans="1:2" x14ac:dyDescent="0.45">
      <c r="A3842" s="151"/>
      <c r="B3842" s="189"/>
    </row>
    <row r="3843" spans="1:2" x14ac:dyDescent="0.45">
      <c r="A3843" s="151"/>
      <c r="B3843" s="189"/>
    </row>
    <row r="3844" spans="1:2" x14ac:dyDescent="0.45">
      <c r="A3844" s="151"/>
      <c r="B3844" s="189"/>
    </row>
    <row r="3845" spans="1:2" x14ac:dyDescent="0.45">
      <c r="A3845" s="151"/>
      <c r="B3845" s="189"/>
    </row>
    <row r="3846" spans="1:2" x14ac:dyDescent="0.45">
      <c r="A3846" s="151"/>
      <c r="B3846" s="189"/>
    </row>
    <row r="3847" spans="1:2" x14ac:dyDescent="0.45">
      <c r="A3847" s="151"/>
      <c r="B3847" s="189"/>
    </row>
    <row r="3848" spans="1:2" x14ac:dyDescent="0.45">
      <c r="A3848" s="151"/>
      <c r="B3848" s="189"/>
    </row>
    <row r="3849" spans="1:2" x14ac:dyDescent="0.45">
      <c r="A3849" s="151"/>
      <c r="B3849" s="189"/>
    </row>
    <row r="3850" spans="1:2" x14ac:dyDescent="0.45">
      <c r="A3850" s="151"/>
      <c r="B3850" s="189"/>
    </row>
    <row r="3851" spans="1:2" x14ac:dyDescent="0.45">
      <c r="A3851" s="151"/>
      <c r="B3851" s="189"/>
    </row>
    <row r="3852" spans="1:2" x14ac:dyDescent="0.45">
      <c r="A3852" s="151"/>
      <c r="B3852" s="189"/>
    </row>
    <row r="3853" spans="1:2" x14ac:dyDescent="0.45">
      <c r="A3853" s="151"/>
      <c r="B3853" s="189"/>
    </row>
    <row r="3854" spans="1:2" x14ac:dyDescent="0.45">
      <c r="A3854" s="151"/>
      <c r="B3854" s="189"/>
    </row>
    <row r="3855" spans="1:2" x14ac:dyDescent="0.45">
      <c r="A3855" s="151"/>
      <c r="B3855" s="189"/>
    </row>
    <row r="3856" spans="1:2" x14ac:dyDescent="0.45">
      <c r="A3856" s="151"/>
      <c r="B3856" s="189"/>
    </row>
    <row r="3857" spans="1:2" x14ac:dyDescent="0.45">
      <c r="A3857" s="151"/>
      <c r="B3857" s="189"/>
    </row>
    <row r="3858" spans="1:2" x14ac:dyDescent="0.45">
      <c r="A3858" s="151"/>
      <c r="B3858" s="189"/>
    </row>
    <row r="3859" spans="1:2" x14ac:dyDescent="0.45">
      <c r="A3859" s="151"/>
      <c r="B3859" s="189"/>
    </row>
    <row r="3860" spans="1:2" x14ac:dyDescent="0.45">
      <c r="A3860" s="151"/>
      <c r="B3860" s="189"/>
    </row>
    <row r="3861" spans="1:2" x14ac:dyDescent="0.45">
      <c r="A3861" s="151"/>
      <c r="B3861" s="189"/>
    </row>
    <row r="3862" spans="1:2" x14ac:dyDescent="0.45">
      <c r="A3862" s="151"/>
      <c r="B3862" s="189"/>
    </row>
    <row r="3863" spans="1:2" x14ac:dyDescent="0.45">
      <c r="A3863" s="151"/>
      <c r="B3863" s="189"/>
    </row>
    <row r="3864" spans="1:2" x14ac:dyDescent="0.45">
      <c r="A3864" s="151"/>
      <c r="B3864" s="189"/>
    </row>
    <row r="3865" spans="1:2" x14ac:dyDescent="0.45">
      <c r="A3865" s="151"/>
      <c r="B3865" s="189"/>
    </row>
    <row r="3866" spans="1:2" x14ac:dyDescent="0.45">
      <c r="A3866" s="151"/>
      <c r="B3866" s="189"/>
    </row>
    <row r="3867" spans="1:2" x14ac:dyDescent="0.45">
      <c r="A3867" s="151"/>
      <c r="B3867" s="189"/>
    </row>
    <row r="3868" spans="1:2" x14ac:dyDescent="0.45">
      <c r="A3868" s="151"/>
      <c r="B3868" s="189"/>
    </row>
    <row r="3869" spans="1:2" x14ac:dyDescent="0.45">
      <c r="A3869" s="151"/>
      <c r="B3869" s="189"/>
    </row>
    <row r="3870" spans="1:2" x14ac:dyDescent="0.45">
      <c r="A3870" s="151"/>
      <c r="B3870" s="189"/>
    </row>
    <row r="3871" spans="1:2" x14ac:dyDescent="0.45">
      <c r="A3871" s="151"/>
      <c r="B3871" s="189"/>
    </row>
    <row r="3872" spans="1:2" x14ac:dyDescent="0.45">
      <c r="A3872" s="151"/>
      <c r="B3872" s="189"/>
    </row>
    <row r="3873" spans="1:2" x14ac:dyDescent="0.45">
      <c r="A3873" s="151"/>
      <c r="B3873" s="189"/>
    </row>
    <row r="3874" spans="1:2" x14ac:dyDescent="0.45">
      <c r="A3874" s="151"/>
      <c r="B3874" s="189"/>
    </row>
    <row r="3875" spans="1:2" x14ac:dyDescent="0.45">
      <c r="A3875" s="151"/>
      <c r="B3875" s="189"/>
    </row>
    <row r="3876" spans="1:2" x14ac:dyDescent="0.45">
      <c r="A3876" s="151"/>
      <c r="B3876" s="189"/>
    </row>
    <row r="3877" spans="1:2" x14ac:dyDescent="0.45">
      <c r="A3877" s="151"/>
      <c r="B3877" s="189"/>
    </row>
    <row r="3878" spans="1:2" x14ac:dyDescent="0.45">
      <c r="A3878" s="151"/>
      <c r="B3878" s="189"/>
    </row>
    <row r="3879" spans="1:2" x14ac:dyDescent="0.45">
      <c r="A3879" s="151"/>
      <c r="B3879" s="189"/>
    </row>
    <row r="3880" spans="1:2" x14ac:dyDescent="0.45">
      <c r="A3880" s="151"/>
      <c r="B3880" s="189"/>
    </row>
    <row r="3881" spans="1:2" x14ac:dyDescent="0.45">
      <c r="A3881" s="151"/>
      <c r="B3881" s="189"/>
    </row>
    <row r="3882" spans="1:2" x14ac:dyDescent="0.45">
      <c r="A3882" s="151"/>
      <c r="B3882" s="189"/>
    </row>
    <row r="3883" spans="1:2" x14ac:dyDescent="0.45">
      <c r="A3883" s="151"/>
      <c r="B3883" s="189"/>
    </row>
    <row r="3884" spans="1:2" x14ac:dyDescent="0.45">
      <c r="A3884" s="151"/>
      <c r="B3884" s="189"/>
    </row>
    <row r="3885" spans="1:2" x14ac:dyDescent="0.45">
      <c r="A3885" s="151"/>
      <c r="B3885" s="189"/>
    </row>
    <row r="3886" spans="1:2" x14ac:dyDescent="0.45">
      <c r="A3886" s="151"/>
      <c r="B3886" s="189"/>
    </row>
    <row r="3887" spans="1:2" x14ac:dyDescent="0.45">
      <c r="A3887" s="151"/>
      <c r="B3887" s="189"/>
    </row>
    <row r="3888" spans="1:2" x14ac:dyDescent="0.45">
      <c r="A3888" s="151"/>
      <c r="B3888" s="189"/>
    </row>
    <row r="3889" spans="1:2" x14ac:dyDescent="0.45">
      <c r="A3889" s="151"/>
      <c r="B3889" s="189"/>
    </row>
    <row r="3890" spans="1:2" x14ac:dyDescent="0.45">
      <c r="A3890" s="151"/>
      <c r="B3890" s="189"/>
    </row>
    <row r="3891" spans="1:2" x14ac:dyDescent="0.45">
      <c r="A3891" s="151"/>
      <c r="B3891" s="189"/>
    </row>
    <row r="3892" spans="1:2" x14ac:dyDescent="0.45">
      <c r="A3892" s="151"/>
      <c r="B3892" s="189"/>
    </row>
    <row r="3893" spans="1:2" x14ac:dyDescent="0.45">
      <c r="A3893" s="151"/>
      <c r="B3893" s="189"/>
    </row>
    <row r="3894" spans="1:2" x14ac:dyDescent="0.45">
      <c r="A3894" s="151"/>
      <c r="B3894" s="189"/>
    </row>
    <row r="3895" spans="1:2" x14ac:dyDescent="0.45">
      <c r="A3895" s="151"/>
      <c r="B3895" s="189"/>
    </row>
    <row r="3896" spans="1:2" x14ac:dyDescent="0.45">
      <c r="A3896" s="151"/>
      <c r="B3896" s="189"/>
    </row>
    <row r="3897" spans="1:2" x14ac:dyDescent="0.45">
      <c r="A3897" s="151"/>
      <c r="B3897" s="189"/>
    </row>
    <row r="3898" spans="1:2" x14ac:dyDescent="0.45">
      <c r="A3898" s="151"/>
      <c r="B3898" s="189"/>
    </row>
    <row r="3899" spans="1:2" x14ac:dyDescent="0.45">
      <c r="A3899" s="151"/>
      <c r="B3899" s="189"/>
    </row>
    <row r="3900" spans="1:2" x14ac:dyDescent="0.45">
      <c r="A3900" s="151"/>
      <c r="B3900" s="189"/>
    </row>
    <row r="3901" spans="1:2" x14ac:dyDescent="0.45">
      <c r="A3901" s="151"/>
      <c r="B3901" s="189"/>
    </row>
    <row r="3902" spans="1:2" x14ac:dyDescent="0.45">
      <c r="A3902" s="151"/>
      <c r="B3902" s="189"/>
    </row>
    <row r="3903" spans="1:2" x14ac:dyDescent="0.45">
      <c r="A3903" s="151"/>
      <c r="B3903" s="189"/>
    </row>
    <row r="3904" spans="1:2" x14ac:dyDescent="0.45">
      <c r="A3904" s="151"/>
      <c r="B3904" s="189"/>
    </row>
    <row r="3905" spans="1:2" x14ac:dyDescent="0.45">
      <c r="A3905" s="151"/>
      <c r="B3905" s="189"/>
    </row>
    <row r="3906" spans="1:2" x14ac:dyDescent="0.45">
      <c r="A3906" s="151"/>
      <c r="B3906" s="189"/>
    </row>
    <row r="3907" spans="1:2" x14ac:dyDescent="0.45">
      <c r="A3907" s="151"/>
      <c r="B3907" s="189"/>
    </row>
    <row r="3908" spans="1:2" x14ac:dyDescent="0.45">
      <c r="A3908" s="151"/>
      <c r="B3908" s="189"/>
    </row>
    <row r="3909" spans="1:2" x14ac:dyDescent="0.45">
      <c r="A3909" s="151"/>
      <c r="B3909" s="189"/>
    </row>
    <row r="3910" spans="1:2" x14ac:dyDescent="0.45">
      <c r="A3910" s="151"/>
      <c r="B3910" s="189"/>
    </row>
    <row r="3911" spans="1:2" x14ac:dyDescent="0.45">
      <c r="A3911" s="151"/>
      <c r="B3911" s="189"/>
    </row>
    <row r="3912" spans="1:2" x14ac:dyDescent="0.45">
      <c r="A3912" s="151"/>
      <c r="B3912" s="189"/>
    </row>
    <row r="3913" spans="1:2" x14ac:dyDescent="0.45">
      <c r="A3913" s="151"/>
      <c r="B3913" s="189"/>
    </row>
    <row r="3914" spans="1:2" x14ac:dyDescent="0.45">
      <c r="A3914" s="151"/>
      <c r="B3914" s="189"/>
    </row>
    <row r="3915" spans="1:2" x14ac:dyDescent="0.45">
      <c r="A3915" s="151"/>
      <c r="B3915" s="189"/>
    </row>
    <row r="3916" spans="1:2" x14ac:dyDescent="0.45">
      <c r="A3916" s="151"/>
      <c r="B3916" s="189"/>
    </row>
    <row r="3917" spans="1:2" x14ac:dyDescent="0.45">
      <c r="A3917" s="151"/>
      <c r="B3917" s="189"/>
    </row>
    <row r="3918" spans="1:2" x14ac:dyDescent="0.45">
      <c r="A3918" s="151"/>
      <c r="B3918" s="189"/>
    </row>
    <row r="3919" spans="1:2" x14ac:dyDescent="0.45">
      <c r="A3919" s="151"/>
      <c r="B3919" s="189"/>
    </row>
    <row r="3920" spans="1:2" x14ac:dyDescent="0.45">
      <c r="A3920" s="151"/>
      <c r="B3920" s="189"/>
    </row>
    <row r="3921" spans="1:2" x14ac:dyDescent="0.45">
      <c r="A3921" s="151"/>
      <c r="B3921" s="189"/>
    </row>
    <row r="3922" spans="1:2" x14ac:dyDescent="0.45">
      <c r="A3922" s="151"/>
      <c r="B3922" s="189"/>
    </row>
    <row r="3923" spans="1:2" x14ac:dyDescent="0.45">
      <c r="A3923" s="151"/>
      <c r="B3923" s="189"/>
    </row>
    <row r="3924" spans="1:2" x14ac:dyDescent="0.45">
      <c r="A3924" s="151"/>
      <c r="B3924" s="189"/>
    </row>
    <row r="3925" spans="1:2" x14ac:dyDescent="0.45">
      <c r="A3925" s="151"/>
      <c r="B3925" s="189"/>
    </row>
    <row r="3926" spans="1:2" x14ac:dyDescent="0.45">
      <c r="A3926" s="151"/>
      <c r="B3926" s="189"/>
    </row>
    <row r="3927" spans="1:2" x14ac:dyDescent="0.45">
      <c r="A3927" s="151"/>
      <c r="B3927" s="189"/>
    </row>
    <row r="3928" spans="1:2" x14ac:dyDescent="0.45">
      <c r="A3928" s="151"/>
      <c r="B3928" s="189"/>
    </row>
    <row r="3929" spans="1:2" x14ac:dyDescent="0.45">
      <c r="A3929" s="151"/>
      <c r="B3929" s="189"/>
    </row>
    <row r="3930" spans="1:2" x14ac:dyDescent="0.45">
      <c r="A3930" s="151"/>
      <c r="B3930" s="189"/>
    </row>
    <row r="3931" spans="1:2" x14ac:dyDescent="0.45">
      <c r="A3931" s="151"/>
      <c r="B3931" s="189"/>
    </row>
    <row r="3932" spans="1:2" x14ac:dyDescent="0.45">
      <c r="A3932" s="151"/>
      <c r="B3932" s="189"/>
    </row>
    <row r="3933" spans="1:2" x14ac:dyDescent="0.45">
      <c r="A3933" s="151"/>
      <c r="B3933" s="189"/>
    </row>
    <row r="3934" spans="1:2" x14ac:dyDescent="0.45">
      <c r="A3934" s="151"/>
      <c r="B3934" s="189"/>
    </row>
    <row r="3935" spans="1:2" x14ac:dyDescent="0.45">
      <c r="A3935" s="151"/>
      <c r="B3935" s="189"/>
    </row>
    <row r="3936" spans="1:2" x14ac:dyDescent="0.45">
      <c r="A3936" s="151"/>
      <c r="B3936" s="189"/>
    </row>
    <row r="3937" spans="1:2" x14ac:dyDescent="0.45">
      <c r="A3937" s="151"/>
      <c r="B3937" s="189"/>
    </row>
    <row r="3938" spans="1:2" x14ac:dyDescent="0.45">
      <c r="A3938" s="151"/>
      <c r="B3938" s="189"/>
    </row>
    <row r="3939" spans="1:2" x14ac:dyDescent="0.45">
      <c r="A3939" s="151"/>
      <c r="B3939" s="189"/>
    </row>
    <row r="3940" spans="1:2" x14ac:dyDescent="0.45">
      <c r="A3940" s="151"/>
      <c r="B3940" s="189"/>
    </row>
    <row r="3941" spans="1:2" x14ac:dyDescent="0.45">
      <c r="A3941" s="151"/>
      <c r="B3941" s="189"/>
    </row>
    <row r="3942" spans="1:2" x14ac:dyDescent="0.45">
      <c r="A3942" s="151"/>
      <c r="B3942" s="189"/>
    </row>
    <row r="3943" spans="1:2" x14ac:dyDescent="0.45">
      <c r="A3943" s="151"/>
      <c r="B3943" s="189"/>
    </row>
    <row r="3944" spans="1:2" x14ac:dyDescent="0.45">
      <c r="A3944" s="151"/>
      <c r="B3944" s="189"/>
    </row>
    <row r="3945" spans="1:2" x14ac:dyDescent="0.45">
      <c r="A3945" s="151"/>
      <c r="B3945" s="189"/>
    </row>
    <row r="3946" spans="1:2" x14ac:dyDescent="0.45">
      <c r="A3946" s="151"/>
      <c r="B3946" s="189"/>
    </row>
    <row r="3947" spans="1:2" x14ac:dyDescent="0.45">
      <c r="A3947" s="151"/>
      <c r="B3947" s="189"/>
    </row>
    <row r="3948" spans="1:2" x14ac:dyDescent="0.45">
      <c r="A3948" s="151"/>
      <c r="B3948" s="189"/>
    </row>
    <row r="3949" spans="1:2" x14ac:dyDescent="0.45">
      <c r="A3949" s="151"/>
      <c r="B3949" s="189"/>
    </row>
    <row r="3950" spans="1:2" x14ac:dyDescent="0.45">
      <c r="A3950" s="151"/>
      <c r="B3950" s="189"/>
    </row>
    <row r="3951" spans="1:2" x14ac:dyDescent="0.45">
      <c r="A3951" s="151"/>
      <c r="B3951" s="189"/>
    </row>
    <row r="3952" spans="1:2" x14ac:dyDescent="0.45">
      <c r="A3952" s="151"/>
      <c r="B3952" s="189"/>
    </row>
    <row r="3953" spans="1:2" x14ac:dyDescent="0.45">
      <c r="A3953" s="151"/>
      <c r="B3953" s="189"/>
    </row>
    <row r="3954" spans="1:2" x14ac:dyDescent="0.45">
      <c r="A3954" s="151"/>
      <c r="B3954" s="189"/>
    </row>
    <row r="3955" spans="1:2" x14ac:dyDescent="0.45">
      <c r="A3955" s="151"/>
      <c r="B3955" s="189"/>
    </row>
    <row r="3956" spans="1:2" x14ac:dyDescent="0.45">
      <c r="A3956" s="151"/>
      <c r="B3956" s="189"/>
    </row>
    <row r="3957" spans="1:2" x14ac:dyDescent="0.45">
      <c r="A3957" s="151"/>
      <c r="B3957" s="189"/>
    </row>
    <row r="3958" spans="1:2" x14ac:dyDescent="0.45">
      <c r="A3958" s="151"/>
      <c r="B3958" s="189"/>
    </row>
    <row r="3959" spans="1:2" x14ac:dyDescent="0.45">
      <c r="A3959" s="151"/>
      <c r="B3959" s="189"/>
    </row>
    <row r="3960" spans="1:2" x14ac:dyDescent="0.45">
      <c r="A3960" s="151"/>
      <c r="B3960" s="189"/>
    </row>
    <row r="3961" spans="1:2" x14ac:dyDescent="0.45">
      <c r="A3961" s="151"/>
      <c r="B3961" s="189"/>
    </row>
    <row r="3962" spans="1:2" x14ac:dyDescent="0.45">
      <c r="A3962" s="151"/>
      <c r="B3962" s="189"/>
    </row>
    <row r="3963" spans="1:2" x14ac:dyDescent="0.45">
      <c r="A3963" s="151"/>
      <c r="B3963" s="189"/>
    </row>
    <row r="3964" spans="1:2" x14ac:dyDescent="0.45">
      <c r="A3964" s="151"/>
      <c r="B3964" s="189"/>
    </row>
    <row r="3965" spans="1:2" x14ac:dyDescent="0.45">
      <c r="A3965" s="151"/>
      <c r="B3965" s="189"/>
    </row>
    <row r="3966" spans="1:2" x14ac:dyDescent="0.45">
      <c r="A3966" s="151"/>
      <c r="B3966" s="189"/>
    </row>
    <row r="3967" spans="1:2" x14ac:dyDescent="0.45">
      <c r="A3967" s="151"/>
      <c r="B3967" s="189"/>
    </row>
    <row r="3968" spans="1:2" x14ac:dyDescent="0.45">
      <c r="A3968" s="151"/>
      <c r="B3968" s="189"/>
    </row>
    <row r="3969" spans="1:2" x14ac:dyDescent="0.45">
      <c r="A3969" s="151"/>
      <c r="B3969" s="189"/>
    </row>
    <row r="3970" spans="1:2" x14ac:dyDescent="0.45">
      <c r="A3970" s="151"/>
      <c r="B3970" s="189"/>
    </row>
    <row r="3971" spans="1:2" x14ac:dyDescent="0.45">
      <c r="A3971" s="151"/>
      <c r="B3971" s="189"/>
    </row>
    <row r="3972" spans="1:2" x14ac:dyDescent="0.45">
      <c r="A3972" s="151"/>
      <c r="B3972" s="189"/>
    </row>
    <row r="3973" spans="1:2" x14ac:dyDescent="0.45">
      <c r="A3973" s="151"/>
      <c r="B3973" s="189"/>
    </row>
    <row r="3974" spans="1:2" x14ac:dyDescent="0.45">
      <c r="A3974" s="151"/>
      <c r="B3974" s="189"/>
    </row>
    <row r="3975" spans="1:2" x14ac:dyDescent="0.45">
      <c r="A3975" s="151"/>
      <c r="B3975" s="189"/>
    </row>
    <row r="3976" spans="1:2" x14ac:dyDescent="0.45">
      <c r="A3976" s="151"/>
      <c r="B3976" s="189"/>
    </row>
    <row r="3977" spans="1:2" x14ac:dyDescent="0.45">
      <c r="A3977" s="151"/>
      <c r="B3977" s="189"/>
    </row>
    <row r="3978" spans="1:2" x14ac:dyDescent="0.45">
      <c r="A3978" s="151"/>
      <c r="B3978" s="189"/>
    </row>
    <row r="3979" spans="1:2" x14ac:dyDescent="0.45">
      <c r="A3979" s="151"/>
      <c r="B3979" s="189"/>
    </row>
    <row r="3980" spans="1:2" x14ac:dyDescent="0.45">
      <c r="A3980" s="151"/>
      <c r="B3980" s="189"/>
    </row>
    <row r="3981" spans="1:2" x14ac:dyDescent="0.45">
      <c r="A3981" s="151"/>
      <c r="B3981" s="189"/>
    </row>
    <row r="3982" spans="1:2" x14ac:dyDescent="0.45">
      <c r="A3982" s="151"/>
      <c r="B3982" s="189"/>
    </row>
    <row r="3983" spans="1:2" x14ac:dyDescent="0.45">
      <c r="A3983" s="151"/>
      <c r="B3983" s="189"/>
    </row>
    <row r="3984" spans="1:2" x14ac:dyDescent="0.45">
      <c r="A3984" s="151"/>
      <c r="B3984" s="189"/>
    </row>
    <row r="3985" spans="1:2" x14ac:dyDescent="0.45">
      <c r="A3985" s="151"/>
      <c r="B3985" s="189"/>
    </row>
    <row r="3986" spans="1:2" x14ac:dyDescent="0.45">
      <c r="A3986" s="151"/>
      <c r="B3986" s="189"/>
    </row>
    <row r="3987" spans="1:2" x14ac:dyDescent="0.45">
      <c r="A3987" s="151"/>
      <c r="B3987" s="189"/>
    </row>
    <row r="3988" spans="1:2" x14ac:dyDescent="0.45">
      <c r="A3988" s="151"/>
      <c r="B3988" s="189"/>
    </row>
    <row r="3989" spans="1:2" x14ac:dyDescent="0.45">
      <c r="A3989" s="151"/>
      <c r="B3989" s="189"/>
    </row>
    <row r="3990" spans="1:2" x14ac:dyDescent="0.45">
      <c r="A3990" s="151"/>
      <c r="B3990" s="189"/>
    </row>
    <row r="3991" spans="1:2" x14ac:dyDescent="0.45">
      <c r="A3991" s="151"/>
      <c r="B3991" s="189"/>
    </row>
    <row r="3992" spans="1:2" x14ac:dyDescent="0.45">
      <c r="A3992" s="151"/>
      <c r="B3992" s="189"/>
    </row>
    <row r="3993" spans="1:2" x14ac:dyDescent="0.45">
      <c r="A3993" s="151"/>
      <c r="B3993" s="189"/>
    </row>
    <row r="3994" spans="1:2" x14ac:dyDescent="0.45">
      <c r="A3994" s="151"/>
      <c r="B3994" s="189"/>
    </row>
    <row r="3995" spans="1:2" x14ac:dyDescent="0.45">
      <c r="A3995" s="151"/>
      <c r="B3995" s="189"/>
    </row>
    <row r="3996" spans="1:2" x14ac:dyDescent="0.45">
      <c r="A3996" s="151"/>
      <c r="B3996" s="189"/>
    </row>
    <row r="3997" spans="1:2" x14ac:dyDescent="0.45">
      <c r="A3997" s="151"/>
      <c r="B3997" s="189"/>
    </row>
    <row r="3998" spans="1:2" x14ac:dyDescent="0.45">
      <c r="A3998" s="151"/>
      <c r="B3998" s="189"/>
    </row>
    <row r="3999" spans="1:2" x14ac:dyDescent="0.45">
      <c r="A3999" s="151"/>
      <c r="B3999" s="189"/>
    </row>
    <row r="4000" spans="1:2" x14ac:dyDescent="0.45">
      <c r="A4000" s="151"/>
      <c r="B4000" s="189"/>
    </row>
    <row r="4001" spans="1:2" x14ac:dyDescent="0.45">
      <c r="A4001" s="151"/>
      <c r="B4001" s="189"/>
    </row>
    <row r="4002" spans="1:2" x14ac:dyDescent="0.45">
      <c r="A4002" s="151"/>
      <c r="B4002" s="189"/>
    </row>
    <row r="4003" spans="1:2" x14ac:dyDescent="0.45">
      <c r="A4003" s="151"/>
      <c r="B4003" s="189"/>
    </row>
    <row r="4004" spans="1:2" x14ac:dyDescent="0.45">
      <c r="A4004" s="151"/>
      <c r="B4004" s="189"/>
    </row>
    <row r="4005" spans="1:2" x14ac:dyDescent="0.45">
      <c r="A4005" s="151"/>
      <c r="B4005" s="189"/>
    </row>
    <row r="4006" spans="1:2" x14ac:dyDescent="0.45">
      <c r="A4006" s="151"/>
      <c r="B4006" s="189"/>
    </row>
    <row r="4007" spans="1:2" x14ac:dyDescent="0.45">
      <c r="A4007" s="151"/>
      <c r="B4007" s="189"/>
    </row>
    <row r="4008" spans="1:2" x14ac:dyDescent="0.45">
      <c r="A4008" s="151"/>
      <c r="B4008" s="189"/>
    </row>
    <row r="4009" spans="1:2" x14ac:dyDescent="0.45">
      <c r="A4009" s="151"/>
      <c r="B4009" s="189"/>
    </row>
    <row r="4010" spans="1:2" x14ac:dyDescent="0.45">
      <c r="A4010" s="151"/>
      <c r="B4010" s="189"/>
    </row>
    <row r="4011" spans="1:2" x14ac:dyDescent="0.45">
      <c r="A4011" s="151"/>
      <c r="B4011" s="189"/>
    </row>
    <row r="4012" spans="1:2" x14ac:dyDescent="0.45">
      <c r="A4012" s="151"/>
      <c r="B4012" s="189"/>
    </row>
    <row r="4013" spans="1:2" x14ac:dyDescent="0.45">
      <c r="A4013" s="151"/>
      <c r="B4013" s="189"/>
    </row>
    <row r="4014" spans="1:2" x14ac:dyDescent="0.45">
      <c r="A4014" s="151"/>
      <c r="B4014" s="189"/>
    </row>
    <row r="4015" spans="1:2" x14ac:dyDescent="0.45">
      <c r="A4015" s="151"/>
      <c r="B4015" s="189"/>
    </row>
    <row r="4016" spans="1:2" x14ac:dyDescent="0.45">
      <c r="A4016" s="151"/>
      <c r="B4016" s="189"/>
    </row>
    <row r="4017" spans="1:2" x14ac:dyDescent="0.45">
      <c r="A4017" s="151"/>
      <c r="B4017" s="189"/>
    </row>
    <row r="4018" spans="1:2" x14ac:dyDescent="0.45">
      <c r="A4018" s="151"/>
      <c r="B4018" s="189"/>
    </row>
    <row r="4019" spans="1:2" x14ac:dyDescent="0.45">
      <c r="A4019" s="151"/>
      <c r="B4019" s="189"/>
    </row>
    <row r="4020" spans="1:2" x14ac:dyDescent="0.45">
      <c r="A4020" s="151"/>
      <c r="B4020" s="189"/>
    </row>
    <row r="4021" spans="1:2" x14ac:dyDescent="0.45">
      <c r="A4021" s="151"/>
      <c r="B4021" s="189"/>
    </row>
    <row r="4022" spans="1:2" x14ac:dyDescent="0.45">
      <c r="A4022" s="151"/>
      <c r="B4022" s="189"/>
    </row>
    <row r="4023" spans="1:2" x14ac:dyDescent="0.45">
      <c r="A4023" s="151"/>
      <c r="B4023" s="189"/>
    </row>
    <row r="4024" spans="1:2" x14ac:dyDescent="0.45">
      <c r="A4024" s="151"/>
      <c r="B4024" s="189"/>
    </row>
    <row r="4025" spans="1:2" x14ac:dyDescent="0.45">
      <c r="A4025" s="151"/>
      <c r="B4025" s="189"/>
    </row>
    <row r="4026" spans="1:2" x14ac:dyDescent="0.45">
      <c r="A4026" s="151"/>
      <c r="B4026" s="189"/>
    </row>
    <row r="4027" spans="1:2" x14ac:dyDescent="0.45">
      <c r="A4027" s="151"/>
      <c r="B4027" s="189"/>
    </row>
    <row r="4028" spans="1:2" x14ac:dyDescent="0.45">
      <c r="A4028" s="151"/>
      <c r="B4028" s="189"/>
    </row>
    <row r="4029" spans="1:2" x14ac:dyDescent="0.45">
      <c r="A4029" s="151"/>
      <c r="B4029" s="189"/>
    </row>
    <row r="4030" spans="1:2" x14ac:dyDescent="0.45">
      <c r="A4030" s="151"/>
      <c r="B4030" s="189"/>
    </row>
    <row r="4031" spans="1:2" x14ac:dyDescent="0.45">
      <c r="A4031" s="151"/>
      <c r="B4031" s="189"/>
    </row>
    <row r="4032" spans="1:2" x14ac:dyDescent="0.45">
      <c r="A4032" s="151"/>
      <c r="B4032" s="189"/>
    </row>
    <row r="4033" spans="1:2" x14ac:dyDescent="0.45">
      <c r="A4033" s="151"/>
      <c r="B4033" s="189"/>
    </row>
    <row r="4034" spans="1:2" x14ac:dyDescent="0.45">
      <c r="A4034" s="151"/>
      <c r="B4034" s="189"/>
    </row>
    <row r="4035" spans="1:2" x14ac:dyDescent="0.45">
      <c r="A4035" s="151"/>
      <c r="B4035" s="189"/>
    </row>
    <row r="4036" spans="1:2" x14ac:dyDescent="0.45">
      <c r="A4036" s="151"/>
      <c r="B4036" s="189"/>
    </row>
    <row r="4037" spans="1:2" x14ac:dyDescent="0.45">
      <c r="A4037" s="151"/>
      <c r="B4037" s="189"/>
    </row>
    <row r="4038" spans="1:2" x14ac:dyDescent="0.45">
      <c r="A4038" s="151"/>
      <c r="B4038" s="189"/>
    </row>
    <row r="4039" spans="1:2" x14ac:dyDescent="0.45">
      <c r="A4039" s="151"/>
      <c r="B4039" s="189"/>
    </row>
    <row r="4040" spans="1:2" x14ac:dyDescent="0.45">
      <c r="A4040" s="151"/>
      <c r="B4040" s="189"/>
    </row>
    <row r="4041" spans="1:2" x14ac:dyDescent="0.45">
      <c r="A4041" s="151"/>
      <c r="B4041" s="189"/>
    </row>
    <row r="4042" spans="1:2" x14ac:dyDescent="0.45">
      <c r="A4042" s="151"/>
      <c r="B4042" s="189"/>
    </row>
    <row r="4043" spans="1:2" x14ac:dyDescent="0.45">
      <c r="A4043" s="151"/>
      <c r="B4043" s="189"/>
    </row>
    <row r="4044" spans="1:2" x14ac:dyDescent="0.45">
      <c r="A4044" s="151"/>
      <c r="B4044" s="189"/>
    </row>
    <row r="4045" spans="1:2" x14ac:dyDescent="0.45">
      <c r="A4045" s="151"/>
      <c r="B4045" s="189"/>
    </row>
    <row r="4046" spans="1:2" x14ac:dyDescent="0.45">
      <c r="A4046" s="151"/>
      <c r="B4046" s="189"/>
    </row>
    <row r="4047" spans="1:2" x14ac:dyDescent="0.45">
      <c r="A4047" s="151"/>
      <c r="B4047" s="189"/>
    </row>
    <row r="4048" spans="1:2" x14ac:dyDescent="0.45">
      <c r="A4048" s="151"/>
      <c r="B4048" s="189"/>
    </row>
    <row r="4049" spans="1:2" x14ac:dyDescent="0.45">
      <c r="A4049" s="151"/>
      <c r="B4049" s="189"/>
    </row>
    <row r="4050" spans="1:2" x14ac:dyDescent="0.45">
      <c r="A4050" s="151"/>
      <c r="B4050" s="189"/>
    </row>
    <row r="4051" spans="1:2" x14ac:dyDescent="0.45">
      <c r="A4051" s="151"/>
      <c r="B4051" s="189"/>
    </row>
    <row r="4052" spans="1:2" x14ac:dyDescent="0.45">
      <c r="A4052" s="151"/>
      <c r="B4052" s="189"/>
    </row>
    <row r="4053" spans="1:2" x14ac:dyDescent="0.45">
      <c r="A4053" s="151"/>
      <c r="B4053" s="189"/>
    </row>
    <row r="4054" spans="1:2" x14ac:dyDescent="0.45">
      <c r="A4054" s="151"/>
      <c r="B4054" s="189"/>
    </row>
    <row r="4055" spans="1:2" x14ac:dyDescent="0.45">
      <c r="A4055" s="151"/>
      <c r="B4055" s="189"/>
    </row>
    <row r="4056" spans="1:2" x14ac:dyDescent="0.45">
      <c r="A4056" s="151"/>
      <c r="B4056" s="189"/>
    </row>
    <row r="4057" spans="1:2" x14ac:dyDescent="0.45">
      <c r="A4057" s="151"/>
      <c r="B4057" s="189"/>
    </row>
    <row r="4058" spans="1:2" x14ac:dyDescent="0.45">
      <c r="A4058" s="151"/>
      <c r="B4058" s="189"/>
    </row>
    <row r="4059" spans="1:2" x14ac:dyDescent="0.45">
      <c r="A4059" s="151"/>
      <c r="B4059" s="189"/>
    </row>
    <row r="4060" spans="1:2" x14ac:dyDescent="0.45">
      <c r="A4060" s="151"/>
      <c r="B4060" s="189"/>
    </row>
    <row r="4061" spans="1:2" x14ac:dyDescent="0.45">
      <c r="A4061" s="151"/>
      <c r="B4061" s="189"/>
    </row>
    <row r="4062" spans="1:2" x14ac:dyDescent="0.45">
      <c r="A4062" s="151"/>
      <c r="B4062" s="189"/>
    </row>
    <row r="4063" spans="1:2" x14ac:dyDescent="0.45">
      <c r="A4063" s="151"/>
      <c r="B4063" s="189"/>
    </row>
    <row r="4064" spans="1:2" x14ac:dyDescent="0.45">
      <c r="A4064" s="151"/>
      <c r="B4064" s="189"/>
    </row>
    <row r="4065" spans="1:2" x14ac:dyDescent="0.45">
      <c r="A4065" s="151"/>
      <c r="B4065" s="189"/>
    </row>
    <row r="4066" spans="1:2" x14ac:dyDescent="0.45">
      <c r="A4066" s="151"/>
      <c r="B4066" s="189"/>
    </row>
    <row r="4067" spans="1:2" x14ac:dyDescent="0.45">
      <c r="A4067" s="151"/>
      <c r="B4067" s="189"/>
    </row>
    <row r="4068" spans="1:2" x14ac:dyDescent="0.45">
      <c r="A4068" s="151"/>
      <c r="B4068" s="189"/>
    </row>
    <row r="4069" spans="1:2" x14ac:dyDescent="0.45">
      <c r="A4069" s="151"/>
      <c r="B4069" s="189"/>
    </row>
    <row r="4070" spans="1:2" x14ac:dyDescent="0.45">
      <c r="A4070" s="151"/>
      <c r="B4070" s="189"/>
    </row>
    <row r="4071" spans="1:2" x14ac:dyDescent="0.45">
      <c r="A4071" s="151"/>
      <c r="B4071" s="189"/>
    </row>
    <row r="4072" spans="1:2" x14ac:dyDescent="0.45">
      <c r="A4072" s="151"/>
      <c r="B4072" s="189"/>
    </row>
    <row r="4073" spans="1:2" x14ac:dyDescent="0.45">
      <c r="A4073" s="151"/>
      <c r="B4073" s="189"/>
    </row>
    <row r="4074" spans="1:2" x14ac:dyDescent="0.45">
      <c r="A4074" s="151"/>
      <c r="B4074" s="189"/>
    </row>
    <row r="4075" spans="1:2" x14ac:dyDescent="0.45">
      <c r="A4075" s="151"/>
      <c r="B4075" s="189"/>
    </row>
    <row r="4076" spans="1:2" x14ac:dyDescent="0.45">
      <c r="A4076" s="151"/>
      <c r="B4076" s="189"/>
    </row>
    <row r="4077" spans="1:2" x14ac:dyDescent="0.45">
      <c r="A4077" s="151"/>
      <c r="B4077" s="189"/>
    </row>
    <row r="4078" spans="1:2" x14ac:dyDescent="0.45">
      <c r="A4078" s="151"/>
      <c r="B4078" s="189"/>
    </row>
    <row r="4079" spans="1:2" x14ac:dyDescent="0.45">
      <c r="A4079" s="151"/>
      <c r="B4079" s="189"/>
    </row>
    <row r="4080" spans="1:2" x14ac:dyDescent="0.45">
      <c r="A4080" s="151"/>
      <c r="B4080" s="189"/>
    </row>
    <row r="4081" spans="1:2" x14ac:dyDescent="0.45">
      <c r="A4081" s="151"/>
      <c r="B4081" s="189"/>
    </row>
    <row r="4082" spans="1:2" x14ac:dyDescent="0.45">
      <c r="A4082" s="151"/>
      <c r="B4082" s="189"/>
    </row>
    <row r="4083" spans="1:2" x14ac:dyDescent="0.45">
      <c r="A4083" s="151"/>
      <c r="B4083" s="189"/>
    </row>
    <row r="4084" spans="1:2" x14ac:dyDescent="0.45">
      <c r="A4084" s="151"/>
      <c r="B4084" s="189"/>
    </row>
    <row r="4085" spans="1:2" x14ac:dyDescent="0.45">
      <c r="A4085" s="151"/>
      <c r="B4085" s="189"/>
    </row>
    <row r="4086" spans="1:2" x14ac:dyDescent="0.45">
      <c r="A4086" s="151"/>
      <c r="B4086" s="189"/>
    </row>
    <row r="4087" spans="1:2" x14ac:dyDescent="0.45">
      <c r="A4087" s="151"/>
      <c r="B4087" s="189"/>
    </row>
    <row r="4088" spans="1:2" x14ac:dyDescent="0.45">
      <c r="A4088" s="151"/>
      <c r="B4088" s="189"/>
    </row>
    <row r="4089" spans="1:2" x14ac:dyDescent="0.45">
      <c r="A4089" s="151"/>
      <c r="B4089" s="189"/>
    </row>
    <row r="4090" spans="1:2" x14ac:dyDescent="0.45">
      <c r="A4090" s="151"/>
      <c r="B4090" s="189"/>
    </row>
    <row r="4091" spans="1:2" x14ac:dyDescent="0.45">
      <c r="A4091" s="151"/>
      <c r="B4091" s="189"/>
    </row>
    <row r="4092" spans="1:2" x14ac:dyDescent="0.45">
      <c r="A4092" s="151"/>
      <c r="B4092" s="189"/>
    </row>
    <row r="4093" spans="1:2" x14ac:dyDescent="0.45">
      <c r="A4093" s="151"/>
      <c r="B4093" s="189"/>
    </row>
    <row r="4094" spans="1:2" x14ac:dyDescent="0.45">
      <c r="A4094" s="151"/>
      <c r="B4094" s="189"/>
    </row>
    <row r="4095" spans="1:2" x14ac:dyDescent="0.45">
      <c r="A4095" s="151"/>
      <c r="B4095" s="189"/>
    </row>
    <row r="4096" spans="1:2" x14ac:dyDescent="0.45">
      <c r="A4096" s="151"/>
      <c r="B4096" s="189"/>
    </row>
    <row r="4097" spans="1:2" x14ac:dyDescent="0.45">
      <c r="A4097" s="151"/>
      <c r="B4097" s="189"/>
    </row>
    <row r="4098" spans="1:2" x14ac:dyDescent="0.45">
      <c r="A4098" s="151"/>
      <c r="B4098" s="189"/>
    </row>
    <row r="4099" spans="1:2" x14ac:dyDescent="0.45">
      <c r="A4099" s="151"/>
      <c r="B4099" s="189"/>
    </row>
    <row r="4100" spans="1:2" x14ac:dyDescent="0.45">
      <c r="A4100" s="151"/>
      <c r="B4100" s="189"/>
    </row>
    <row r="4101" spans="1:2" x14ac:dyDescent="0.45">
      <c r="A4101" s="151"/>
      <c r="B4101" s="189"/>
    </row>
    <row r="4102" spans="1:2" x14ac:dyDescent="0.45">
      <c r="A4102" s="151"/>
      <c r="B4102" s="189"/>
    </row>
    <row r="4103" spans="1:2" x14ac:dyDescent="0.45">
      <c r="A4103" s="151"/>
      <c r="B4103" s="189"/>
    </row>
    <row r="4104" spans="1:2" x14ac:dyDescent="0.45">
      <c r="A4104" s="151"/>
      <c r="B4104" s="189"/>
    </row>
    <row r="4105" spans="1:2" x14ac:dyDescent="0.45">
      <c r="A4105" s="151"/>
      <c r="B4105" s="189"/>
    </row>
    <row r="4106" spans="1:2" x14ac:dyDescent="0.45">
      <c r="A4106" s="151"/>
      <c r="B4106" s="189"/>
    </row>
    <row r="4107" spans="1:2" x14ac:dyDescent="0.45">
      <c r="A4107" s="151"/>
      <c r="B4107" s="189"/>
    </row>
    <row r="4108" spans="1:2" x14ac:dyDescent="0.45">
      <c r="A4108" s="151"/>
      <c r="B4108" s="189"/>
    </row>
    <row r="4109" spans="1:2" x14ac:dyDescent="0.45">
      <c r="A4109" s="151"/>
      <c r="B4109" s="189"/>
    </row>
    <row r="4110" spans="1:2" x14ac:dyDescent="0.45">
      <c r="A4110" s="151"/>
      <c r="B4110" s="189"/>
    </row>
    <row r="4111" spans="1:2" x14ac:dyDescent="0.45">
      <c r="A4111" s="151"/>
      <c r="B4111" s="189"/>
    </row>
    <row r="4112" spans="1:2" x14ac:dyDescent="0.45">
      <c r="A4112" s="151"/>
      <c r="B4112" s="189"/>
    </row>
    <row r="4113" spans="1:2" x14ac:dyDescent="0.45">
      <c r="A4113" s="151"/>
      <c r="B4113" s="189"/>
    </row>
    <row r="4114" spans="1:2" x14ac:dyDescent="0.45">
      <c r="A4114" s="151"/>
      <c r="B4114" s="189"/>
    </row>
    <row r="4115" spans="1:2" x14ac:dyDescent="0.45">
      <c r="A4115" s="151"/>
      <c r="B4115" s="189"/>
    </row>
    <row r="4116" spans="1:2" x14ac:dyDescent="0.45">
      <c r="A4116" s="151"/>
      <c r="B4116" s="189"/>
    </row>
    <row r="4117" spans="1:2" x14ac:dyDescent="0.45">
      <c r="A4117" s="151"/>
      <c r="B4117" s="189"/>
    </row>
    <row r="4118" spans="1:2" x14ac:dyDescent="0.45">
      <c r="A4118" s="151"/>
      <c r="B4118" s="189"/>
    </row>
    <row r="4119" spans="1:2" x14ac:dyDescent="0.45">
      <c r="A4119" s="151"/>
      <c r="B4119" s="189"/>
    </row>
    <row r="4120" spans="1:2" x14ac:dyDescent="0.45">
      <c r="A4120" s="151"/>
      <c r="B4120" s="189"/>
    </row>
    <row r="4121" spans="1:2" x14ac:dyDescent="0.45">
      <c r="A4121" s="151"/>
      <c r="B4121" s="189"/>
    </row>
    <row r="4122" spans="1:2" x14ac:dyDescent="0.45">
      <c r="A4122" s="151"/>
      <c r="B4122" s="189"/>
    </row>
    <row r="4123" spans="1:2" x14ac:dyDescent="0.45">
      <c r="A4123" s="151"/>
      <c r="B4123" s="189"/>
    </row>
    <row r="4124" spans="1:2" x14ac:dyDescent="0.45">
      <c r="A4124" s="151"/>
      <c r="B4124" s="189"/>
    </row>
    <row r="4125" spans="1:2" x14ac:dyDescent="0.45">
      <c r="A4125" s="151"/>
      <c r="B4125" s="189"/>
    </row>
    <row r="4126" spans="1:2" x14ac:dyDescent="0.45">
      <c r="A4126" s="151"/>
      <c r="B4126" s="189"/>
    </row>
    <row r="4127" spans="1:2" x14ac:dyDescent="0.45">
      <c r="A4127" s="151"/>
      <c r="B4127" s="189"/>
    </row>
    <row r="4128" spans="1:2" x14ac:dyDescent="0.45">
      <c r="A4128" s="151"/>
      <c r="B4128" s="189"/>
    </row>
    <row r="4129" spans="1:2" x14ac:dyDescent="0.45">
      <c r="A4129" s="151"/>
      <c r="B4129" s="189"/>
    </row>
    <row r="4130" spans="1:2" x14ac:dyDescent="0.45">
      <c r="A4130" s="151"/>
      <c r="B4130" s="189"/>
    </row>
    <row r="4131" spans="1:2" x14ac:dyDescent="0.45">
      <c r="A4131" s="151"/>
      <c r="B4131" s="189"/>
    </row>
    <row r="4132" spans="1:2" x14ac:dyDescent="0.45">
      <c r="A4132" s="151"/>
      <c r="B4132" s="189"/>
    </row>
    <row r="4133" spans="1:2" x14ac:dyDescent="0.45">
      <c r="A4133" s="151"/>
      <c r="B4133" s="189"/>
    </row>
    <row r="4134" spans="1:2" x14ac:dyDescent="0.45">
      <c r="A4134" s="151"/>
      <c r="B4134" s="189"/>
    </row>
    <row r="4135" spans="1:2" x14ac:dyDescent="0.45">
      <c r="A4135" s="151"/>
      <c r="B4135" s="189"/>
    </row>
    <row r="4136" spans="1:2" x14ac:dyDescent="0.45">
      <c r="A4136" s="151"/>
      <c r="B4136" s="189"/>
    </row>
    <row r="4137" spans="1:2" x14ac:dyDescent="0.45">
      <c r="A4137" s="151"/>
      <c r="B4137" s="189"/>
    </row>
    <row r="4138" spans="1:2" x14ac:dyDescent="0.45">
      <c r="A4138" s="151"/>
      <c r="B4138" s="189"/>
    </row>
    <row r="4139" spans="1:2" x14ac:dyDescent="0.45">
      <c r="A4139" s="151"/>
      <c r="B4139" s="189"/>
    </row>
    <row r="4140" spans="1:2" x14ac:dyDescent="0.45">
      <c r="A4140" s="151"/>
      <c r="B4140" s="189"/>
    </row>
    <row r="4141" spans="1:2" x14ac:dyDescent="0.45">
      <c r="A4141" s="151"/>
      <c r="B4141" s="189"/>
    </row>
    <row r="4142" spans="1:2" x14ac:dyDescent="0.45">
      <c r="A4142" s="151"/>
      <c r="B4142" s="189"/>
    </row>
    <row r="4143" spans="1:2" x14ac:dyDescent="0.45">
      <c r="A4143" s="151"/>
      <c r="B4143" s="189"/>
    </row>
    <row r="4144" spans="1:2" x14ac:dyDescent="0.45">
      <c r="A4144" s="151"/>
      <c r="B4144" s="189"/>
    </row>
    <row r="4145" spans="1:2" x14ac:dyDescent="0.45">
      <c r="A4145" s="151"/>
      <c r="B4145" s="189"/>
    </row>
    <row r="4146" spans="1:2" x14ac:dyDescent="0.45">
      <c r="A4146" s="151"/>
      <c r="B4146" s="189"/>
    </row>
    <row r="4147" spans="1:2" x14ac:dyDescent="0.45">
      <c r="A4147" s="151"/>
      <c r="B4147" s="189"/>
    </row>
    <row r="4148" spans="1:2" x14ac:dyDescent="0.45">
      <c r="A4148" s="151"/>
      <c r="B4148" s="189"/>
    </row>
    <row r="4149" spans="1:2" x14ac:dyDescent="0.45">
      <c r="A4149" s="151"/>
      <c r="B4149" s="189"/>
    </row>
    <row r="4150" spans="1:2" x14ac:dyDescent="0.45">
      <c r="A4150" s="151"/>
      <c r="B4150" s="189"/>
    </row>
    <row r="4151" spans="1:2" x14ac:dyDescent="0.45">
      <c r="A4151" s="151"/>
      <c r="B4151" s="189"/>
    </row>
    <row r="4152" spans="1:2" x14ac:dyDescent="0.45">
      <c r="A4152" s="151"/>
      <c r="B4152" s="189"/>
    </row>
    <row r="4153" spans="1:2" x14ac:dyDescent="0.45">
      <c r="A4153" s="151"/>
      <c r="B4153" s="189"/>
    </row>
    <row r="4154" spans="1:2" x14ac:dyDescent="0.45">
      <c r="A4154" s="151"/>
      <c r="B4154" s="189"/>
    </row>
    <row r="4155" spans="1:2" x14ac:dyDescent="0.45">
      <c r="A4155" s="151"/>
      <c r="B4155" s="189"/>
    </row>
    <row r="4156" spans="1:2" x14ac:dyDescent="0.45">
      <c r="A4156" s="151"/>
      <c r="B4156" s="189"/>
    </row>
    <row r="4157" spans="1:2" x14ac:dyDescent="0.45">
      <c r="A4157" s="151"/>
      <c r="B4157" s="189"/>
    </row>
    <row r="4158" spans="1:2" x14ac:dyDescent="0.45">
      <c r="A4158" s="151"/>
      <c r="B4158" s="189"/>
    </row>
    <row r="4159" spans="1:2" x14ac:dyDescent="0.45">
      <c r="A4159" s="151"/>
      <c r="B4159" s="189"/>
    </row>
    <row r="4160" spans="1:2" x14ac:dyDescent="0.45">
      <c r="A4160" s="151"/>
      <c r="B4160" s="189"/>
    </row>
    <row r="4161" spans="1:2" x14ac:dyDescent="0.45">
      <c r="A4161" s="151"/>
      <c r="B4161" s="189"/>
    </row>
    <row r="4162" spans="1:2" x14ac:dyDescent="0.45">
      <c r="A4162" s="151"/>
      <c r="B4162" s="189"/>
    </row>
    <row r="4163" spans="1:2" x14ac:dyDescent="0.45">
      <c r="A4163" s="151"/>
      <c r="B4163" s="189"/>
    </row>
    <row r="4164" spans="1:2" x14ac:dyDescent="0.45">
      <c r="A4164" s="151"/>
      <c r="B4164" s="189"/>
    </row>
    <row r="4165" spans="1:2" x14ac:dyDescent="0.45">
      <c r="A4165" s="151"/>
      <c r="B4165" s="189"/>
    </row>
    <row r="4166" spans="1:2" x14ac:dyDescent="0.45">
      <c r="A4166" s="151"/>
      <c r="B4166" s="189"/>
    </row>
    <row r="4167" spans="1:2" x14ac:dyDescent="0.45">
      <c r="A4167" s="151"/>
      <c r="B4167" s="189"/>
    </row>
    <row r="4168" spans="1:2" x14ac:dyDescent="0.45">
      <c r="A4168" s="151"/>
      <c r="B4168" s="189"/>
    </row>
    <row r="4169" spans="1:2" x14ac:dyDescent="0.45">
      <c r="A4169" s="151"/>
      <c r="B4169" s="189"/>
    </row>
    <row r="4170" spans="1:2" x14ac:dyDescent="0.45">
      <c r="A4170" s="151"/>
      <c r="B4170" s="189"/>
    </row>
    <row r="4171" spans="1:2" x14ac:dyDescent="0.45">
      <c r="A4171" s="151"/>
      <c r="B4171" s="189"/>
    </row>
    <row r="4172" spans="1:2" x14ac:dyDescent="0.45">
      <c r="A4172" s="151"/>
      <c r="B4172" s="189"/>
    </row>
    <row r="4173" spans="1:2" x14ac:dyDescent="0.45">
      <c r="A4173" s="151"/>
      <c r="B4173" s="189"/>
    </row>
    <row r="4174" spans="1:2" x14ac:dyDescent="0.45">
      <c r="A4174" s="151"/>
      <c r="B4174" s="189"/>
    </row>
    <row r="4175" spans="1:2" x14ac:dyDescent="0.45">
      <c r="A4175" s="151"/>
      <c r="B4175" s="189"/>
    </row>
    <row r="4176" spans="1:2" x14ac:dyDescent="0.45">
      <c r="A4176" s="151"/>
      <c r="B4176" s="189"/>
    </row>
    <row r="4177" spans="1:2" x14ac:dyDescent="0.45">
      <c r="A4177" s="151"/>
      <c r="B4177" s="189"/>
    </row>
    <row r="4178" spans="1:2" x14ac:dyDescent="0.45">
      <c r="A4178" s="151"/>
      <c r="B4178" s="189"/>
    </row>
    <row r="4179" spans="1:2" x14ac:dyDescent="0.45">
      <c r="A4179" s="151"/>
      <c r="B4179" s="189"/>
    </row>
    <row r="4180" spans="1:2" x14ac:dyDescent="0.45">
      <c r="A4180" s="151"/>
      <c r="B4180" s="189"/>
    </row>
    <row r="4181" spans="1:2" x14ac:dyDescent="0.45">
      <c r="A4181" s="151"/>
      <c r="B4181" s="189"/>
    </row>
    <row r="4182" spans="1:2" x14ac:dyDescent="0.45">
      <c r="A4182" s="151"/>
      <c r="B4182" s="189"/>
    </row>
    <row r="4183" spans="1:2" x14ac:dyDescent="0.45">
      <c r="A4183" s="151"/>
      <c r="B4183" s="189"/>
    </row>
    <row r="4184" spans="1:2" x14ac:dyDescent="0.45">
      <c r="A4184" s="151"/>
      <c r="B4184" s="189"/>
    </row>
    <row r="4185" spans="1:2" x14ac:dyDescent="0.45">
      <c r="A4185" s="151"/>
      <c r="B4185" s="189"/>
    </row>
    <row r="4186" spans="1:2" x14ac:dyDescent="0.45">
      <c r="A4186" s="151"/>
      <c r="B4186" s="189"/>
    </row>
    <row r="4187" spans="1:2" x14ac:dyDescent="0.45">
      <c r="A4187" s="151"/>
      <c r="B4187" s="189"/>
    </row>
    <row r="4188" spans="1:2" x14ac:dyDescent="0.45">
      <c r="A4188" s="151"/>
      <c r="B4188" s="189"/>
    </row>
    <row r="4189" spans="1:2" x14ac:dyDescent="0.45">
      <c r="A4189" s="151"/>
      <c r="B4189" s="189"/>
    </row>
    <row r="4190" spans="1:2" x14ac:dyDescent="0.45">
      <c r="A4190" s="151"/>
      <c r="B4190" s="189"/>
    </row>
    <row r="4191" spans="1:2" x14ac:dyDescent="0.45">
      <c r="A4191" s="151"/>
      <c r="B4191" s="189"/>
    </row>
    <row r="4192" spans="1:2" x14ac:dyDescent="0.45">
      <c r="A4192" s="151"/>
      <c r="B4192" s="189"/>
    </row>
    <row r="4193" spans="1:2" x14ac:dyDescent="0.45">
      <c r="A4193" s="151"/>
      <c r="B4193" s="189"/>
    </row>
    <row r="4194" spans="1:2" x14ac:dyDescent="0.45">
      <c r="A4194" s="151"/>
      <c r="B4194" s="189"/>
    </row>
    <row r="4195" spans="1:2" x14ac:dyDescent="0.45">
      <c r="A4195" s="151"/>
      <c r="B4195" s="189"/>
    </row>
    <row r="4196" spans="1:2" x14ac:dyDescent="0.45">
      <c r="A4196" s="151"/>
      <c r="B4196" s="189"/>
    </row>
    <row r="4197" spans="1:2" x14ac:dyDescent="0.45">
      <c r="A4197" s="151"/>
      <c r="B4197" s="189"/>
    </row>
    <row r="4198" spans="1:2" x14ac:dyDescent="0.45">
      <c r="A4198" s="151"/>
      <c r="B4198" s="189"/>
    </row>
    <row r="4199" spans="1:2" x14ac:dyDescent="0.45">
      <c r="A4199" s="151"/>
      <c r="B4199" s="189"/>
    </row>
    <row r="4200" spans="1:2" x14ac:dyDescent="0.45">
      <c r="A4200" s="151"/>
      <c r="B4200" s="189"/>
    </row>
    <row r="4201" spans="1:2" x14ac:dyDescent="0.45">
      <c r="A4201" s="151"/>
      <c r="B4201" s="189"/>
    </row>
    <row r="4202" spans="1:2" x14ac:dyDescent="0.45">
      <c r="A4202" s="151"/>
      <c r="B4202" s="189"/>
    </row>
    <row r="4203" spans="1:2" x14ac:dyDescent="0.45">
      <c r="A4203" s="151"/>
      <c r="B4203" s="189"/>
    </row>
    <row r="4204" spans="1:2" x14ac:dyDescent="0.45">
      <c r="A4204" s="151"/>
      <c r="B4204" s="189"/>
    </row>
    <row r="4205" spans="1:2" x14ac:dyDescent="0.45">
      <c r="A4205" s="151"/>
      <c r="B4205" s="189"/>
    </row>
    <row r="4206" spans="1:2" x14ac:dyDescent="0.45">
      <c r="A4206" s="151"/>
      <c r="B4206" s="189"/>
    </row>
    <row r="4207" spans="1:2" x14ac:dyDescent="0.45">
      <c r="A4207" s="151"/>
      <c r="B4207" s="189"/>
    </row>
    <row r="4208" spans="1:2" x14ac:dyDescent="0.45">
      <c r="A4208" s="151"/>
      <c r="B4208" s="189"/>
    </row>
    <row r="4209" spans="1:2" x14ac:dyDescent="0.45">
      <c r="A4209" s="151"/>
      <c r="B4209" s="189"/>
    </row>
    <row r="4210" spans="1:2" x14ac:dyDescent="0.45">
      <c r="A4210" s="151"/>
      <c r="B4210" s="189"/>
    </row>
    <row r="4211" spans="1:2" x14ac:dyDescent="0.45">
      <c r="A4211" s="151"/>
      <c r="B4211" s="189"/>
    </row>
    <row r="4212" spans="1:2" x14ac:dyDescent="0.45">
      <c r="A4212" s="151"/>
      <c r="B4212" s="189"/>
    </row>
    <row r="4213" spans="1:2" x14ac:dyDescent="0.45">
      <c r="A4213" s="151"/>
      <c r="B4213" s="189"/>
    </row>
    <row r="4214" spans="1:2" x14ac:dyDescent="0.45">
      <c r="A4214" s="151"/>
      <c r="B4214" s="189"/>
    </row>
    <row r="4215" spans="1:2" x14ac:dyDescent="0.45">
      <c r="A4215" s="151"/>
      <c r="B4215" s="189"/>
    </row>
    <row r="4216" spans="1:2" x14ac:dyDescent="0.45">
      <c r="A4216" s="151"/>
      <c r="B4216" s="189"/>
    </row>
    <row r="4217" spans="1:2" x14ac:dyDescent="0.45">
      <c r="A4217" s="151"/>
      <c r="B4217" s="189"/>
    </row>
    <row r="4218" spans="1:2" x14ac:dyDescent="0.45">
      <c r="A4218" s="151"/>
      <c r="B4218" s="189"/>
    </row>
    <row r="4219" spans="1:2" x14ac:dyDescent="0.45">
      <c r="A4219" s="151"/>
      <c r="B4219" s="189"/>
    </row>
    <row r="4220" spans="1:2" x14ac:dyDescent="0.45">
      <c r="A4220" s="151"/>
      <c r="B4220" s="189"/>
    </row>
    <row r="4221" spans="1:2" x14ac:dyDescent="0.45">
      <c r="A4221" s="151"/>
      <c r="B4221" s="189"/>
    </row>
    <row r="4222" spans="1:2" x14ac:dyDescent="0.45">
      <c r="A4222" s="151"/>
      <c r="B4222" s="189"/>
    </row>
    <row r="4223" spans="1:2" x14ac:dyDescent="0.45">
      <c r="A4223" s="151"/>
      <c r="B4223" s="189"/>
    </row>
    <row r="4224" spans="1:2" x14ac:dyDescent="0.45">
      <c r="A4224" s="151"/>
      <c r="B4224" s="189"/>
    </row>
    <row r="4225" spans="1:2" x14ac:dyDescent="0.45">
      <c r="A4225" s="151"/>
      <c r="B4225" s="189"/>
    </row>
    <row r="4226" spans="1:2" x14ac:dyDescent="0.45">
      <c r="A4226" s="151"/>
      <c r="B4226" s="189"/>
    </row>
    <row r="4227" spans="1:2" x14ac:dyDescent="0.45">
      <c r="A4227" s="151"/>
      <c r="B4227" s="189"/>
    </row>
    <row r="4228" spans="1:2" x14ac:dyDescent="0.45">
      <c r="A4228" s="151"/>
      <c r="B4228" s="189"/>
    </row>
    <row r="4229" spans="1:2" x14ac:dyDescent="0.45">
      <c r="A4229" s="151"/>
      <c r="B4229" s="189"/>
    </row>
    <row r="4230" spans="1:2" x14ac:dyDescent="0.45">
      <c r="A4230" s="151"/>
      <c r="B4230" s="189"/>
    </row>
    <row r="4231" spans="1:2" x14ac:dyDescent="0.45">
      <c r="A4231" s="151"/>
      <c r="B4231" s="189"/>
    </row>
    <row r="4232" spans="1:2" x14ac:dyDescent="0.45">
      <c r="A4232" s="151"/>
      <c r="B4232" s="189"/>
    </row>
    <row r="4233" spans="1:2" x14ac:dyDescent="0.45">
      <c r="A4233" s="151"/>
      <c r="B4233" s="189"/>
    </row>
    <row r="4234" spans="1:2" x14ac:dyDescent="0.45">
      <c r="A4234" s="151"/>
      <c r="B4234" s="189"/>
    </row>
    <row r="4235" spans="1:2" x14ac:dyDescent="0.45">
      <c r="A4235" s="151"/>
      <c r="B4235" s="189"/>
    </row>
    <row r="4236" spans="1:2" x14ac:dyDescent="0.45">
      <c r="A4236" s="151"/>
      <c r="B4236" s="189"/>
    </row>
    <row r="4237" spans="1:2" x14ac:dyDescent="0.45">
      <c r="A4237" s="151"/>
      <c r="B4237" s="189"/>
    </row>
    <row r="4238" spans="1:2" x14ac:dyDescent="0.45">
      <c r="A4238" s="151"/>
      <c r="B4238" s="189"/>
    </row>
    <row r="4239" spans="1:2" x14ac:dyDescent="0.45">
      <c r="A4239" s="151"/>
      <c r="B4239" s="189"/>
    </row>
    <row r="4240" spans="1:2" x14ac:dyDescent="0.45">
      <c r="A4240" s="151"/>
      <c r="B4240" s="189"/>
    </row>
    <row r="4241" spans="1:2" x14ac:dyDescent="0.45">
      <c r="A4241" s="151"/>
      <c r="B4241" s="189"/>
    </row>
    <row r="4242" spans="1:2" x14ac:dyDescent="0.45">
      <c r="A4242" s="151"/>
      <c r="B4242" s="189"/>
    </row>
    <row r="4243" spans="1:2" x14ac:dyDescent="0.45">
      <c r="A4243" s="151"/>
      <c r="B4243" s="189"/>
    </row>
    <row r="4244" spans="1:2" x14ac:dyDescent="0.45">
      <c r="A4244" s="151"/>
      <c r="B4244" s="189"/>
    </row>
    <row r="4245" spans="1:2" x14ac:dyDescent="0.45">
      <c r="A4245" s="151"/>
      <c r="B4245" s="189"/>
    </row>
    <row r="4246" spans="1:2" x14ac:dyDescent="0.45">
      <c r="A4246" s="151"/>
      <c r="B4246" s="189"/>
    </row>
    <row r="4247" spans="1:2" x14ac:dyDescent="0.45">
      <c r="A4247" s="151"/>
      <c r="B4247" s="189"/>
    </row>
    <row r="4248" spans="1:2" x14ac:dyDescent="0.45">
      <c r="A4248" s="151"/>
      <c r="B4248" s="189"/>
    </row>
    <row r="4249" spans="1:2" x14ac:dyDescent="0.45">
      <c r="A4249" s="151"/>
      <c r="B4249" s="189"/>
    </row>
    <row r="4250" spans="1:2" x14ac:dyDescent="0.45">
      <c r="A4250" s="151"/>
      <c r="B4250" s="189"/>
    </row>
    <row r="4251" spans="1:2" x14ac:dyDescent="0.45">
      <c r="A4251" s="151"/>
      <c r="B4251" s="189"/>
    </row>
    <row r="4252" spans="1:2" x14ac:dyDescent="0.45">
      <c r="A4252" s="151"/>
      <c r="B4252" s="189"/>
    </row>
    <row r="4253" spans="1:2" x14ac:dyDescent="0.45">
      <c r="A4253" s="151"/>
      <c r="B4253" s="189"/>
    </row>
    <row r="4254" spans="1:2" x14ac:dyDescent="0.45">
      <c r="A4254" s="151"/>
      <c r="B4254" s="189"/>
    </row>
    <row r="4255" spans="1:2" x14ac:dyDescent="0.45">
      <c r="A4255" s="151"/>
      <c r="B4255" s="189"/>
    </row>
    <row r="4256" spans="1:2" x14ac:dyDescent="0.45">
      <c r="A4256" s="151"/>
      <c r="B4256" s="189"/>
    </row>
    <row r="4257" spans="1:2" x14ac:dyDescent="0.45">
      <c r="A4257" s="151"/>
      <c r="B4257" s="189"/>
    </row>
    <row r="4258" spans="1:2" x14ac:dyDescent="0.45">
      <c r="A4258" s="151"/>
      <c r="B4258" s="189"/>
    </row>
    <row r="4259" spans="1:2" x14ac:dyDescent="0.45">
      <c r="A4259" s="151"/>
      <c r="B4259" s="189"/>
    </row>
    <row r="4260" spans="1:2" x14ac:dyDescent="0.45">
      <c r="A4260" s="151"/>
      <c r="B4260" s="189"/>
    </row>
    <row r="4261" spans="1:2" x14ac:dyDescent="0.45">
      <c r="A4261" s="151"/>
      <c r="B4261" s="189"/>
    </row>
    <row r="4262" spans="1:2" x14ac:dyDescent="0.45">
      <c r="A4262" s="151"/>
      <c r="B4262" s="189"/>
    </row>
    <row r="4263" spans="1:2" x14ac:dyDescent="0.45">
      <c r="A4263" s="151"/>
      <c r="B4263" s="189"/>
    </row>
    <row r="4264" spans="1:2" x14ac:dyDescent="0.45">
      <c r="A4264" s="151"/>
      <c r="B4264" s="189"/>
    </row>
    <row r="4265" spans="1:2" x14ac:dyDescent="0.45">
      <c r="A4265" s="151"/>
      <c r="B4265" s="189"/>
    </row>
    <row r="4266" spans="1:2" x14ac:dyDescent="0.45">
      <c r="A4266" s="151"/>
      <c r="B4266" s="189"/>
    </row>
    <row r="4267" spans="1:2" x14ac:dyDescent="0.45">
      <c r="A4267" s="151"/>
      <c r="B4267" s="189"/>
    </row>
    <row r="4268" spans="1:2" x14ac:dyDescent="0.45">
      <c r="A4268" s="151"/>
      <c r="B4268" s="189"/>
    </row>
    <row r="4269" spans="1:2" x14ac:dyDescent="0.45">
      <c r="A4269" s="151"/>
      <c r="B4269" s="189"/>
    </row>
    <row r="4270" spans="1:2" x14ac:dyDescent="0.45">
      <c r="A4270" s="151"/>
      <c r="B4270" s="189"/>
    </row>
    <row r="4271" spans="1:2" x14ac:dyDescent="0.45">
      <c r="A4271" s="151"/>
      <c r="B4271" s="189"/>
    </row>
    <row r="4272" spans="1:2" x14ac:dyDescent="0.45">
      <c r="A4272" s="151"/>
      <c r="B4272" s="189"/>
    </row>
    <row r="4273" spans="1:2" x14ac:dyDescent="0.45">
      <c r="A4273" s="151"/>
      <c r="B4273" s="189"/>
    </row>
    <row r="4274" spans="1:2" x14ac:dyDescent="0.45">
      <c r="A4274" s="151"/>
      <c r="B4274" s="189"/>
    </row>
    <row r="4275" spans="1:2" x14ac:dyDescent="0.45">
      <c r="A4275" s="151"/>
      <c r="B4275" s="189"/>
    </row>
    <row r="4276" spans="1:2" x14ac:dyDescent="0.45">
      <c r="A4276" s="151"/>
      <c r="B4276" s="189"/>
    </row>
    <row r="4277" spans="1:2" x14ac:dyDescent="0.45">
      <c r="A4277" s="151"/>
      <c r="B4277" s="189"/>
    </row>
    <row r="4278" spans="1:2" x14ac:dyDescent="0.45">
      <c r="A4278" s="151"/>
      <c r="B4278" s="189"/>
    </row>
    <row r="4279" spans="1:2" x14ac:dyDescent="0.45">
      <c r="A4279" s="151"/>
      <c r="B4279" s="189"/>
    </row>
    <row r="4280" spans="1:2" x14ac:dyDescent="0.45">
      <c r="A4280" s="151"/>
      <c r="B4280" s="189"/>
    </row>
    <row r="4281" spans="1:2" x14ac:dyDescent="0.45">
      <c r="A4281" s="151"/>
      <c r="B4281" s="189"/>
    </row>
    <row r="4282" spans="1:2" x14ac:dyDescent="0.45">
      <c r="A4282" s="151"/>
      <c r="B4282" s="189"/>
    </row>
    <row r="4283" spans="1:2" x14ac:dyDescent="0.45">
      <c r="A4283" s="151"/>
      <c r="B4283" s="189"/>
    </row>
    <row r="4284" spans="1:2" x14ac:dyDescent="0.45">
      <c r="A4284" s="151"/>
      <c r="B4284" s="189"/>
    </row>
    <row r="4285" spans="1:2" x14ac:dyDescent="0.45">
      <c r="A4285" s="151"/>
      <c r="B4285" s="189"/>
    </row>
    <row r="4286" spans="1:2" x14ac:dyDescent="0.45">
      <c r="A4286" s="151"/>
      <c r="B4286" s="189"/>
    </row>
    <row r="4287" spans="1:2" x14ac:dyDescent="0.45">
      <c r="A4287" s="151"/>
      <c r="B4287" s="189"/>
    </row>
    <row r="4288" spans="1:2" x14ac:dyDescent="0.45">
      <c r="A4288" s="151"/>
      <c r="B4288" s="189"/>
    </row>
    <row r="4289" spans="1:2" x14ac:dyDescent="0.45">
      <c r="A4289" s="151"/>
      <c r="B4289" s="189"/>
    </row>
    <row r="4290" spans="1:2" x14ac:dyDescent="0.45">
      <c r="A4290" s="151"/>
      <c r="B4290" s="189"/>
    </row>
    <row r="4291" spans="1:2" x14ac:dyDescent="0.45">
      <c r="A4291" s="151"/>
      <c r="B4291" s="189"/>
    </row>
    <row r="4292" spans="1:2" x14ac:dyDescent="0.45">
      <c r="A4292" s="151"/>
      <c r="B4292" s="189"/>
    </row>
    <row r="4293" spans="1:2" x14ac:dyDescent="0.45">
      <c r="A4293" s="151"/>
      <c r="B4293" s="189"/>
    </row>
    <row r="4294" spans="1:2" x14ac:dyDescent="0.45">
      <c r="A4294" s="151"/>
      <c r="B4294" s="189"/>
    </row>
    <row r="4295" spans="1:2" x14ac:dyDescent="0.45">
      <c r="A4295" s="151"/>
      <c r="B4295" s="189"/>
    </row>
    <row r="4296" spans="1:2" x14ac:dyDescent="0.45">
      <c r="A4296" s="151"/>
      <c r="B4296" s="189"/>
    </row>
    <row r="4297" spans="1:2" x14ac:dyDescent="0.45">
      <c r="A4297" s="151"/>
      <c r="B4297" s="189"/>
    </row>
    <row r="4298" spans="1:2" x14ac:dyDescent="0.45">
      <c r="A4298" s="151"/>
      <c r="B4298" s="189"/>
    </row>
    <row r="4299" spans="1:2" x14ac:dyDescent="0.45">
      <c r="A4299" s="151"/>
      <c r="B4299" s="189"/>
    </row>
    <row r="4300" spans="1:2" x14ac:dyDescent="0.45">
      <c r="A4300" s="151"/>
      <c r="B4300" s="189"/>
    </row>
    <row r="4301" spans="1:2" x14ac:dyDescent="0.45">
      <c r="A4301" s="151"/>
      <c r="B4301" s="189"/>
    </row>
    <row r="4302" spans="1:2" x14ac:dyDescent="0.45">
      <c r="A4302" s="151"/>
      <c r="B4302" s="189"/>
    </row>
    <row r="4303" spans="1:2" x14ac:dyDescent="0.45">
      <c r="A4303" s="151"/>
      <c r="B4303" s="189"/>
    </row>
    <row r="4304" spans="1:2" x14ac:dyDescent="0.45">
      <c r="A4304" s="151"/>
      <c r="B4304" s="189"/>
    </row>
    <row r="4305" spans="1:2" x14ac:dyDescent="0.45">
      <c r="A4305" s="151"/>
      <c r="B4305" s="189"/>
    </row>
    <row r="4306" spans="1:2" x14ac:dyDescent="0.45">
      <c r="A4306" s="151"/>
      <c r="B4306" s="189"/>
    </row>
    <row r="4307" spans="1:2" x14ac:dyDescent="0.45">
      <c r="A4307" s="151"/>
      <c r="B4307" s="189"/>
    </row>
    <row r="4308" spans="1:2" x14ac:dyDescent="0.45">
      <c r="A4308" s="151"/>
      <c r="B4308" s="189"/>
    </row>
    <row r="4309" spans="1:2" x14ac:dyDescent="0.45">
      <c r="A4309" s="151"/>
      <c r="B4309" s="189"/>
    </row>
    <row r="4310" spans="1:2" x14ac:dyDescent="0.45">
      <c r="A4310" s="151"/>
      <c r="B4310" s="189"/>
    </row>
    <row r="4311" spans="1:2" x14ac:dyDescent="0.45">
      <c r="A4311" s="151"/>
      <c r="B4311" s="189"/>
    </row>
    <row r="4312" spans="1:2" x14ac:dyDescent="0.45">
      <c r="A4312" s="151"/>
      <c r="B4312" s="189"/>
    </row>
    <row r="4313" spans="1:2" x14ac:dyDescent="0.45">
      <c r="A4313" s="151"/>
      <c r="B4313" s="189"/>
    </row>
    <row r="4314" spans="1:2" x14ac:dyDescent="0.45">
      <c r="A4314" s="151"/>
      <c r="B4314" s="189"/>
    </row>
    <row r="4315" spans="1:2" x14ac:dyDescent="0.45">
      <c r="A4315" s="151"/>
      <c r="B4315" s="189"/>
    </row>
    <row r="4316" spans="1:2" x14ac:dyDescent="0.45">
      <c r="A4316" s="151"/>
      <c r="B4316" s="189"/>
    </row>
    <row r="4317" spans="1:2" x14ac:dyDescent="0.45">
      <c r="A4317" s="151"/>
      <c r="B4317" s="189"/>
    </row>
    <row r="4318" spans="1:2" x14ac:dyDescent="0.45">
      <c r="A4318" s="151"/>
      <c r="B4318" s="189"/>
    </row>
    <row r="4319" spans="1:2" x14ac:dyDescent="0.45">
      <c r="A4319" s="151"/>
      <c r="B4319" s="189"/>
    </row>
    <row r="4320" spans="1:2" x14ac:dyDescent="0.45">
      <c r="A4320" s="151"/>
      <c r="B4320" s="189"/>
    </row>
    <row r="4321" spans="1:2" x14ac:dyDescent="0.45">
      <c r="A4321" s="151"/>
      <c r="B4321" s="189"/>
    </row>
    <row r="4322" spans="1:2" x14ac:dyDescent="0.45">
      <c r="A4322" s="151"/>
      <c r="B4322" s="189"/>
    </row>
    <row r="4323" spans="1:2" x14ac:dyDescent="0.45">
      <c r="A4323" s="151"/>
      <c r="B4323" s="189"/>
    </row>
    <row r="4324" spans="1:2" x14ac:dyDescent="0.45">
      <c r="A4324" s="151"/>
      <c r="B4324" s="189"/>
    </row>
    <row r="4325" spans="1:2" x14ac:dyDescent="0.45">
      <c r="A4325" s="151"/>
      <c r="B4325" s="189"/>
    </row>
    <row r="4326" spans="1:2" x14ac:dyDescent="0.45">
      <c r="A4326" s="151"/>
      <c r="B4326" s="189"/>
    </row>
    <row r="4327" spans="1:2" x14ac:dyDescent="0.45">
      <c r="A4327" s="151"/>
      <c r="B4327" s="189"/>
    </row>
    <row r="4328" spans="1:2" x14ac:dyDescent="0.45">
      <c r="A4328" s="151"/>
      <c r="B4328" s="189"/>
    </row>
    <row r="4329" spans="1:2" x14ac:dyDescent="0.45">
      <c r="A4329" s="151"/>
      <c r="B4329" s="189"/>
    </row>
    <row r="4330" spans="1:2" x14ac:dyDescent="0.45">
      <c r="A4330" s="151"/>
      <c r="B4330" s="189"/>
    </row>
    <row r="4331" spans="1:2" x14ac:dyDescent="0.45">
      <c r="A4331" s="151"/>
      <c r="B4331" s="189"/>
    </row>
    <row r="4332" spans="1:2" x14ac:dyDescent="0.45">
      <c r="A4332" s="151"/>
      <c r="B4332" s="189"/>
    </row>
    <row r="4333" spans="1:2" x14ac:dyDescent="0.45">
      <c r="A4333" s="151"/>
      <c r="B4333" s="189"/>
    </row>
    <row r="4334" spans="1:2" x14ac:dyDescent="0.45">
      <c r="A4334" s="151"/>
      <c r="B4334" s="189"/>
    </row>
    <row r="4335" spans="1:2" x14ac:dyDescent="0.45">
      <c r="A4335" s="151"/>
      <c r="B4335" s="189"/>
    </row>
    <row r="4336" spans="1:2" x14ac:dyDescent="0.45">
      <c r="A4336" s="151"/>
      <c r="B4336" s="189"/>
    </row>
    <row r="4337" spans="1:2" x14ac:dyDescent="0.45">
      <c r="A4337" s="151"/>
      <c r="B4337" s="189"/>
    </row>
    <row r="4338" spans="1:2" x14ac:dyDescent="0.45">
      <c r="A4338" s="151"/>
      <c r="B4338" s="189"/>
    </row>
    <row r="4339" spans="1:2" x14ac:dyDescent="0.45">
      <c r="A4339" s="151"/>
      <c r="B4339" s="189"/>
    </row>
    <row r="4340" spans="1:2" x14ac:dyDescent="0.45">
      <c r="A4340" s="151"/>
      <c r="B4340" s="189"/>
    </row>
    <row r="4341" spans="1:2" x14ac:dyDescent="0.45">
      <c r="A4341" s="151"/>
      <c r="B4341" s="189"/>
    </row>
    <row r="4342" spans="1:2" x14ac:dyDescent="0.45">
      <c r="A4342" s="151"/>
      <c r="B4342" s="189"/>
    </row>
    <row r="4343" spans="1:2" x14ac:dyDescent="0.45">
      <c r="A4343" s="151"/>
      <c r="B4343" s="189"/>
    </row>
    <row r="4344" spans="1:2" x14ac:dyDescent="0.45">
      <c r="A4344" s="151"/>
      <c r="B4344" s="189"/>
    </row>
    <row r="4345" spans="1:2" x14ac:dyDescent="0.45">
      <c r="A4345" s="151"/>
      <c r="B4345" s="189"/>
    </row>
    <row r="4346" spans="1:2" x14ac:dyDescent="0.45">
      <c r="A4346" s="151"/>
      <c r="B4346" s="189"/>
    </row>
    <row r="4347" spans="1:2" x14ac:dyDescent="0.45">
      <c r="A4347" s="151"/>
      <c r="B4347" s="189"/>
    </row>
    <row r="4348" spans="1:2" x14ac:dyDescent="0.45">
      <c r="A4348" s="151"/>
      <c r="B4348" s="189"/>
    </row>
    <row r="4349" spans="1:2" x14ac:dyDescent="0.45">
      <c r="A4349" s="151"/>
      <c r="B4349" s="189"/>
    </row>
    <row r="4350" spans="1:2" x14ac:dyDescent="0.45">
      <c r="A4350" s="151"/>
      <c r="B4350" s="189"/>
    </row>
    <row r="4351" spans="1:2" x14ac:dyDescent="0.45">
      <c r="A4351" s="151"/>
      <c r="B4351" s="189"/>
    </row>
    <row r="4352" spans="1:2" x14ac:dyDescent="0.45">
      <c r="A4352" s="151"/>
      <c r="B4352" s="189"/>
    </row>
    <row r="4353" spans="1:2" x14ac:dyDescent="0.45">
      <c r="A4353" s="151"/>
      <c r="B4353" s="189"/>
    </row>
    <row r="4354" spans="1:2" x14ac:dyDescent="0.45">
      <c r="A4354" s="151"/>
      <c r="B4354" s="189"/>
    </row>
    <row r="4355" spans="1:2" x14ac:dyDescent="0.45">
      <c r="A4355" s="151"/>
      <c r="B4355" s="189"/>
    </row>
    <row r="4356" spans="1:2" x14ac:dyDescent="0.45">
      <c r="A4356" s="151"/>
      <c r="B4356" s="189"/>
    </row>
    <row r="4357" spans="1:2" x14ac:dyDescent="0.45">
      <c r="A4357" s="151"/>
      <c r="B4357" s="189"/>
    </row>
    <row r="4358" spans="1:2" x14ac:dyDescent="0.45">
      <c r="A4358" s="151"/>
      <c r="B4358" s="189"/>
    </row>
    <row r="4359" spans="1:2" x14ac:dyDescent="0.45">
      <c r="A4359" s="151"/>
      <c r="B4359" s="189"/>
    </row>
    <row r="4360" spans="1:2" x14ac:dyDescent="0.45">
      <c r="A4360" s="151"/>
      <c r="B4360" s="189"/>
    </row>
    <row r="4361" spans="1:2" x14ac:dyDescent="0.45">
      <c r="A4361" s="151"/>
      <c r="B4361" s="189"/>
    </row>
    <row r="4362" spans="1:2" x14ac:dyDescent="0.45">
      <c r="A4362" s="151"/>
      <c r="B4362" s="189"/>
    </row>
    <row r="4363" spans="1:2" x14ac:dyDescent="0.45">
      <c r="A4363" s="151"/>
      <c r="B4363" s="189"/>
    </row>
    <row r="4364" spans="1:2" x14ac:dyDescent="0.45">
      <c r="A4364" s="151"/>
      <c r="B4364" s="189"/>
    </row>
    <row r="4365" spans="1:2" x14ac:dyDescent="0.45">
      <c r="A4365" s="151"/>
      <c r="B4365" s="189"/>
    </row>
    <row r="4366" spans="1:2" x14ac:dyDescent="0.45">
      <c r="A4366" s="151"/>
      <c r="B4366" s="189"/>
    </row>
    <row r="4367" spans="1:2" x14ac:dyDescent="0.45">
      <c r="A4367" s="151"/>
      <c r="B4367" s="189"/>
    </row>
    <row r="4368" spans="1:2" x14ac:dyDescent="0.45">
      <c r="A4368" s="151"/>
      <c r="B4368" s="189"/>
    </row>
    <row r="4369" spans="1:2" x14ac:dyDescent="0.45">
      <c r="A4369" s="151"/>
      <c r="B4369" s="189"/>
    </row>
    <row r="4370" spans="1:2" x14ac:dyDescent="0.45">
      <c r="A4370" s="151"/>
      <c r="B4370" s="189"/>
    </row>
    <row r="4371" spans="1:2" x14ac:dyDescent="0.45">
      <c r="A4371" s="151"/>
      <c r="B4371" s="189"/>
    </row>
    <row r="4372" spans="1:2" x14ac:dyDescent="0.45">
      <c r="A4372" s="151"/>
      <c r="B4372" s="189"/>
    </row>
    <row r="4373" spans="1:2" x14ac:dyDescent="0.45">
      <c r="A4373" s="151"/>
      <c r="B4373" s="189"/>
    </row>
    <row r="4374" spans="1:2" x14ac:dyDescent="0.45">
      <c r="A4374" s="151"/>
      <c r="B4374" s="189"/>
    </row>
    <row r="4375" spans="1:2" x14ac:dyDescent="0.45">
      <c r="A4375" s="151"/>
      <c r="B4375" s="189"/>
    </row>
    <row r="4376" spans="1:2" x14ac:dyDescent="0.45">
      <c r="A4376" s="151"/>
      <c r="B4376" s="189"/>
    </row>
    <row r="4377" spans="1:2" x14ac:dyDescent="0.45">
      <c r="A4377" s="151"/>
      <c r="B4377" s="189"/>
    </row>
    <row r="4378" spans="1:2" x14ac:dyDescent="0.45">
      <c r="A4378" s="151"/>
      <c r="B4378" s="189"/>
    </row>
    <row r="4379" spans="1:2" x14ac:dyDescent="0.45">
      <c r="A4379" s="151"/>
      <c r="B4379" s="189"/>
    </row>
    <row r="4380" spans="1:2" x14ac:dyDescent="0.45">
      <c r="A4380" s="151"/>
      <c r="B4380" s="189"/>
    </row>
    <row r="4381" spans="1:2" x14ac:dyDescent="0.45">
      <c r="A4381" s="151"/>
      <c r="B4381" s="189"/>
    </row>
    <row r="4382" spans="1:2" x14ac:dyDescent="0.45">
      <c r="A4382" s="151"/>
      <c r="B4382" s="189"/>
    </row>
    <row r="4383" spans="1:2" x14ac:dyDescent="0.45">
      <c r="A4383" s="151"/>
      <c r="B4383" s="189"/>
    </row>
    <row r="4384" spans="1:2" x14ac:dyDescent="0.45">
      <c r="A4384" s="151"/>
      <c r="B4384" s="189"/>
    </row>
    <row r="4385" spans="1:2" x14ac:dyDescent="0.45">
      <c r="A4385" s="151"/>
      <c r="B4385" s="189"/>
    </row>
    <row r="4386" spans="1:2" x14ac:dyDescent="0.45">
      <c r="A4386" s="151"/>
      <c r="B4386" s="189"/>
    </row>
    <row r="4387" spans="1:2" x14ac:dyDescent="0.45">
      <c r="A4387" s="151"/>
      <c r="B4387" s="189"/>
    </row>
    <row r="4388" spans="1:2" x14ac:dyDescent="0.45">
      <c r="A4388" s="151"/>
      <c r="B4388" s="189"/>
    </row>
    <row r="4389" spans="1:2" x14ac:dyDescent="0.45">
      <c r="A4389" s="151"/>
      <c r="B4389" s="189"/>
    </row>
    <row r="4390" spans="1:2" x14ac:dyDescent="0.45">
      <c r="A4390" s="151"/>
      <c r="B4390" s="189"/>
    </row>
    <row r="4391" spans="1:2" x14ac:dyDescent="0.45">
      <c r="A4391" s="151"/>
      <c r="B4391" s="189"/>
    </row>
    <row r="4392" spans="1:2" x14ac:dyDescent="0.45">
      <c r="A4392" s="151"/>
      <c r="B4392" s="189"/>
    </row>
    <row r="4393" spans="1:2" x14ac:dyDescent="0.45">
      <c r="A4393" s="151"/>
      <c r="B4393" s="189"/>
    </row>
    <row r="4394" spans="1:2" x14ac:dyDescent="0.45">
      <c r="A4394" s="151"/>
      <c r="B4394" s="189"/>
    </row>
    <row r="4395" spans="1:2" x14ac:dyDescent="0.45">
      <c r="A4395" s="151"/>
      <c r="B4395" s="189"/>
    </row>
    <row r="4396" spans="1:2" x14ac:dyDescent="0.45">
      <c r="A4396" s="151"/>
      <c r="B4396" s="189"/>
    </row>
    <row r="4397" spans="1:2" x14ac:dyDescent="0.45">
      <c r="A4397" s="151"/>
      <c r="B4397" s="189"/>
    </row>
    <row r="4398" spans="1:2" x14ac:dyDescent="0.45">
      <c r="A4398" s="151"/>
      <c r="B4398" s="189"/>
    </row>
    <row r="4399" spans="1:2" x14ac:dyDescent="0.45">
      <c r="A4399" s="151"/>
      <c r="B4399" s="189"/>
    </row>
    <row r="4400" spans="1:2" x14ac:dyDescent="0.45">
      <c r="A4400" s="151"/>
      <c r="B4400" s="189"/>
    </row>
    <row r="4401" spans="1:2" x14ac:dyDescent="0.45">
      <c r="A4401" s="151"/>
      <c r="B4401" s="189"/>
    </row>
    <row r="4402" spans="1:2" x14ac:dyDescent="0.45">
      <c r="A4402" s="151"/>
      <c r="B4402" s="189"/>
    </row>
    <row r="4403" spans="1:2" x14ac:dyDescent="0.45">
      <c r="A4403" s="151"/>
      <c r="B4403" s="189"/>
    </row>
    <row r="4404" spans="1:2" x14ac:dyDescent="0.45">
      <c r="A4404" s="151"/>
      <c r="B4404" s="189"/>
    </row>
    <row r="4405" spans="1:2" x14ac:dyDescent="0.45">
      <c r="A4405" s="151"/>
      <c r="B4405" s="189"/>
    </row>
    <row r="4406" spans="1:2" x14ac:dyDescent="0.45">
      <c r="A4406" s="151"/>
      <c r="B4406" s="189"/>
    </row>
    <row r="4407" spans="1:2" x14ac:dyDescent="0.45">
      <c r="A4407" s="151"/>
      <c r="B4407" s="189"/>
    </row>
    <row r="4408" spans="1:2" x14ac:dyDescent="0.45">
      <c r="A4408" s="151"/>
      <c r="B4408" s="189"/>
    </row>
    <row r="4409" spans="1:2" x14ac:dyDescent="0.45">
      <c r="A4409" s="151"/>
      <c r="B4409" s="189"/>
    </row>
    <row r="4410" spans="1:2" x14ac:dyDescent="0.45">
      <c r="A4410" s="151"/>
      <c r="B4410" s="189"/>
    </row>
    <row r="4411" spans="1:2" x14ac:dyDescent="0.45">
      <c r="A4411" s="151"/>
      <c r="B4411" s="189"/>
    </row>
    <row r="4412" spans="1:2" x14ac:dyDescent="0.45">
      <c r="A4412" s="151"/>
      <c r="B4412" s="189"/>
    </row>
    <row r="4413" spans="1:2" x14ac:dyDescent="0.45">
      <c r="A4413" s="151"/>
      <c r="B4413" s="189"/>
    </row>
    <row r="4414" spans="1:2" x14ac:dyDescent="0.45">
      <c r="A4414" s="151"/>
      <c r="B4414" s="189"/>
    </row>
    <row r="4415" spans="1:2" x14ac:dyDescent="0.45">
      <c r="A4415" s="151"/>
      <c r="B4415" s="189"/>
    </row>
    <row r="4416" spans="1:2" x14ac:dyDescent="0.45">
      <c r="A4416" s="151"/>
      <c r="B4416" s="189"/>
    </row>
    <row r="4417" spans="1:2" x14ac:dyDescent="0.45">
      <c r="A4417" s="151"/>
      <c r="B4417" s="189"/>
    </row>
    <row r="4418" spans="1:2" x14ac:dyDescent="0.45">
      <c r="A4418" s="151"/>
      <c r="B4418" s="189"/>
    </row>
    <row r="4419" spans="1:2" x14ac:dyDescent="0.45">
      <c r="A4419" s="151"/>
      <c r="B4419" s="189"/>
    </row>
    <row r="4420" spans="1:2" x14ac:dyDescent="0.45">
      <c r="A4420" s="151"/>
      <c r="B4420" s="189"/>
    </row>
    <row r="4421" spans="1:2" x14ac:dyDescent="0.45">
      <c r="A4421" s="151"/>
      <c r="B4421" s="189"/>
    </row>
    <row r="4422" spans="1:2" x14ac:dyDescent="0.45">
      <c r="A4422" s="151"/>
      <c r="B4422" s="189"/>
    </row>
    <row r="4423" spans="1:2" x14ac:dyDescent="0.45">
      <c r="A4423" s="151"/>
      <c r="B4423" s="189"/>
    </row>
    <row r="4424" spans="1:2" x14ac:dyDescent="0.45">
      <c r="A4424" s="151"/>
      <c r="B4424" s="189"/>
    </row>
    <row r="4425" spans="1:2" x14ac:dyDescent="0.45">
      <c r="A4425" s="151"/>
      <c r="B4425" s="189"/>
    </row>
    <row r="4426" spans="1:2" x14ac:dyDescent="0.45">
      <c r="A4426" s="151"/>
      <c r="B4426" s="189"/>
    </row>
    <row r="4427" spans="1:2" x14ac:dyDescent="0.45">
      <c r="A4427" s="151"/>
      <c r="B4427" s="189"/>
    </row>
    <row r="4428" spans="1:2" x14ac:dyDescent="0.45">
      <c r="A4428" s="151"/>
      <c r="B4428" s="189"/>
    </row>
    <row r="4429" spans="1:2" x14ac:dyDescent="0.45">
      <c r="A4429" s="151"/>
      <c r="B4429" s="189"/>
    </row>
    <row r="4430" spans="1:2" x14ac:dyDescent="0.45">
      <c r="A4430" s="151"/>
      <c r="B4430" s="189"/>
    </row>
    <row r="4431" spans="1:2" x14ac:dyDescent="0.45">
      <c r="A4431" s="151"/>
      <c r="B4431" s="189"/>
    </row>
    <row r="4432" spans="1:2" x14ac:dyDescent="0.45">
      <c r="A4432" s="151"/>
      <c r="B4432" s="189"/>
    </row>
    <row r="4433" spans="1:2" x14ac:dyDescent="0.45">
      <c r="A4433" s="151"/>
      <c r="B4433" s="189"/>
    </row>
    <row r="4434" spans="1:2" x14ac:dyDescent="0.45">
      <c r="A4434" s="151"/>
      <c r="B4434" s="189"/>
    </row>
    <row r="4435" spans="1:2" x14ac:dyDescent="0.45">
      <c r="A4435" s="151"/>
      <c r="B4435" s="189"/>
    </row>
    <row r="4436" spans="1:2" x14ac:dyDescent="0.45">
      <c r="A4436" s="151"/>
      <c r="B4436" s="189"/>
    </row>
    <row r="4437" spans="1:2" x14ac:dyDescent="0.45">
      <c r="A4437" s="151"/>
      <c r="B4437" s="189"/>
    </row>
    <row r="4438" spans="1:2" x14ac:dyDescent="0.45">
      <c r="A4438" s="151"/>
      <c r="B4438" s="189"/>
    </row>
    <row r="4439" spans="1:2" x14ac:dyDescent="0.45">
      <c r="A4439" s="151"/>
      <c r="B4439" s="189"/>
    </row>
    <row r="4440" spans="1:2" x14ac:dyDescent="0.45">
      <c r="A4440" s="151"/>
      <c r="B4440" s="189"/>
    </row>
    <row r="4441" spans="1:2" x14ac:dyDescent="0.45">
      <c r="A4441" s="151"/>
      <c r="B4441" s="189"/>
    </row>
    <row r="4442" spans="1:2" x14ac:dyDescent="0.45">
      <c r="A4442" s="151"/>
      <c r="B4442" s="189"/>
    </row>
    <row r="4443" spans="1:2" x14ac:dyDescent="0.45">
      <c r="A4443" s="151"/>
      <c r="B4443" s="189"/>
    </row>
    <row r="4444" spans="1:2" x14ac:dyDescent="0.45">
      <c r="A4444" s="151"/>
      <c r="B4444" s="189"/>
    </row>
    <row r="4445" spans="1:2" x14ac:dyDescent="0.45">
      <c r="A4445" s="151"/>
      <c r="B4445" s="189"/>
    </row>
    <row r="4446" spans="1:2" x14ac:dyDescent="0.45">
      <c r="A4446" s="151"/>
      <c r="B4446" s="189"/>
    </row>
    <row r="4447" spans="1:2" x14ac:dyDescent="0.45">
      <c r="A4447" s="151"/>
      <c r="B4447" s="189"/>
    </row>
    <row r="4448" spans="1:2" x14ac:dyDescent="0.45">
      <c r="A4448" s="151"/>
      <c r="B4448" s="189"/>
    </row>
    <row r="4449" spans="1:2" x14ac:dyDescent="0.45">
      <c r="A4449" s="151"/>
      <c r="B4449" s="189"/>
    </row>
    <row r="4450" spans="1:2" x14ac:dyDescent="0.45">
      <c r="A4450" s="151"/>
      <c r="B4450" s="189"/>
    </row>
    <row r="4451" spans="1:2" x14ac:dyDescent="0.45">
      <c r="A4451" s="151"/>
      <c r="B4451" s="189"/>
    </row>
    <row r="4452" spans="1:2" x14ac:dyDescent="0.45">
      <c r="A4452" s="151"/>
      <c r="B4452" s="189"/>
    </row>
    <row r="4453" spans="1:2" x14ac:dyDescent="0.45">
      <c r="A4453" s="151"/>
      <c r="B4453" s="189"/>
    </row>
    <row r="4454" spans="1:2" x14ac:dyDescent="0.45">
      <c r="A4454" s="151"/>
      <c r="B4454" s="189"/>
    </row>
    <row r="4455" spans="1:2" x14ac:dyDescent="0.45">
      <c r="A4455" s="151"/>
      <c r="B4455" s="189"/>
    </row>
    <row r="4456" spans="1:2" x14ac:dyDescent="0.45">
      <c r="A4456" s="151"/>
      <c r="B4456" s="189"/>
    </row>
    <row r="4457" spans="1:2" x14ac:dyDescent="0.45">
      <c r="A4457" s="151"/>
      <c r="B4457" s="189"/>
    </row>
    <row r="4458" spans="1:2" x14ac:dyDescent="0.45">
      <c r="A4458" s="151"/>
      <c r="B4458" s="189"/>
    </row>
    <row r="4459" spans="1:2" x14ac:dyDescent="0.45">
      <c r="A4459" s="151"/>
      <c r="B4459" s="189"/>
    </row>
    <row r="4460" spans="1:2" x14ac:dyDescent="0.45">
      <c r="A4460" s="151"/>
      <c r="B4460" s="189"/>
    </row>
    <row r="4461" spans="1:2" x14ac:dyDescent="0.45">
      <c r="A4461" s="151"/>
      <c r="B4461" s="189"/>
    </row>
    <row r="4462" spans="1:2" x14ac:dyDescent="0.45">
      <c r="A4462" s="151"/>
      <c r="B4462" s="189"/>
    </row>
    <row r="4463" spans="1:2" x14ac:dyDescent="0.45">
      <c r="A4463" s="151"/>
      <c r="B4463" s="189"/>
    </row>
    <row r="4464" spans="1:2" x14ac:dyDescent="0.45">
      <c r="A4464" s="151"/>
      <c r="B4464" s="189"/>
    </row>
    <row r="4465" spans="1:2" x14ac:dyDescent="0.45">
      <c r="A4465" s="151"/>
      <c r="B4465" s="189"/>
    </row>
    <row r="4466" spans="1:2" x14ac:dyDescent="0.45">
      <c r="A4466" s="151"/>
      <c r="B4466" s="189"/>
    </row>
    <row r="4467" spans="1:2" x14ac:dyDescent="0.45">
      <c r="A4467" s="151"/>
      <c r="B4467" s="189"/>
    </row>
    <row r="4468" spans="1:2" x14ac:dyDescent="0.45">
      <c r="A4468" s="151"/>
      <c r="B4468" s="189"/>
    </row>
    <row r="4469" spans="1:2" x14ac:dyDescent="0.45">
      <c r="A4469" s="151"/>
      <c r="B4469" s="189"/>
    </row>
    <row r="4470" spans="1:2" x14ac:dyDescent="0.45">
      <c r="A4470" s="151"/>
      <c r="B4470" s="189"/>
    </row>
    <row r="4471" spans="1:2" x14ac:dyDescent="0.45">
      <c r="A4471" s="151"/>
      <c r="B4471" s="189"/>
    </row>
    <row r="4472" spans="1:2" x14ac:dyDescent="0.45">
      <c r="A4472" s="151"/>
      <c r="B4472" s="189"/>
    </row>
    <row r="4473" spans="1:2" x14ac:dyDescent="0.45">
      <c r="A4473" s="151"/>
      <c r="B4473" s="189"/>
    </row>
    <row r="4474" spans="1:2" x14ac:dyDescent="0.45">
      <c r="A4474" s="151"/>
      <c r="B4474" s="189"/>
    </row>
    <row r="4475" spans="1:2" x14ac:dyDescent="0.45">
      <c r="A4475" s="151"/>
      <c r="B4475" s="189"/>
    </row>
    <row r="4476" spans="1:2" x14ac:dyDescent="0.45">
      <c r="A4476" s="151"/>
      <c r="B4476" s="189"/>
    </row>
    <row r="4477" spans="1:2" x14ac:dyDescent="0.45">
      <c r="A4477" s="151"/>
      <c r="B4477" s="189"/>
    </row>
    <row r="4478" spans="1:2" x14ac:dyDescent="0.45">
      <c r="A4478" s="151"/>
      <c r="B4478" s="189"/>
    </row>
    <row r="4479" spans="1:2" x14ac:dyDescent="0.45">
      <c r="A4479" s="151"/>
      <c r="B4479" s="189"/>
    </row>
    <row r="4480" spans="1:2" x14ac:dyDescent="0.45">
      <c r="A4480" s="151"/>
      <c r="B4480" s="189"/>
    </row>
    <row r="4481" spans="1:2" x14ac:dyDescent="0.45">
      <c r="A4481" s="151"/>
      <c r="B4481" s="189"/>
    </row>
    <row r="4482" spans="1:2" x14ac:dyDescent="0.45">
      <c r="A4482" s="151"/>
      <c r="B4482" s="189"/>
    </row>
    <row r="4483" spans="1:2" x14ac:dyDescent="0.45">
      <c r="A4483" s="151"/>
      <c r="B4483" s="189"/>
    </row>
    <row r="4484" spans="1:2" x14ac:dyDescent="0.45">
      <c r="A4484" s="151"/>
      <c r="B4484" s="189"/>
    </row>
    <row r="4485" spans="1:2" x14ac:dyDescent="0.45">
      <c r="A4485" s="151"/>
      <c r="B4485" s="189"/>
    </row>
    <row r="4486" spans="1:2" x14ac:dyDescent="0.45">
      <c r="A4486" s="151"/>
      <c r="B4486" s="189"/>
    </row>
    <row r="4487" spans="1:2" x14ac:dyDescent="0.45">
      <c r="A4487" s="151"/>
      <c r="B4487" s="189"/>
    </row>
    <row r="4488" spans="1:2" x14ac:dyDescent="0.45">
      <c r="A4488" s="151"/>
      <c r="B4488" s="189"/>
    </row>
    <row r="4489" spans="1:2" x14ac:dyDescent="0.45">
      <c r="A4489" s="151"/>
      <c r="B4489" s="189"/>
    </row>
    <row r="4490" spans="1:2" x14ac:dyDescent="0.45">
      <c r="A4490" s="151"/>
      <c r="B4490" s="189"/>
    </row>
    <row r="4491" spans="1:2" x14ac:dyDescent="0.45">
      <c r="A4491" s="151"/>
      <c r="B4491" s="189"/>
    </row>
    <row r="4492" spans="1:2" x14ac:dyDescent="0.45">
      <c r="A4492" s="151"/>
      <c r="B4492" s="189"/>
    </row>
    <row r="4493" spans="1:2" x14ac:dyDescent="0.45">
      <c r="A4493" s="151"/>
      <c r="B4493" s="189"/>
    </row>
    <row r="4494" spans="1:2" x14ac:dyDescent="0.45">
      <c r="A4494" s="151"/>
      <c r="B4494" s="189"/>
    </row>
    <row r="4495" spans="1:2" x14ac:dyDescent="0.45">
      <c r="A4495" s="151"/>
      <c r="B4495" s="189"/>
    </row>
    <row r="4496" spans="1:2" x14ac:dyDescent="0.45">
      <c r="A4496" s="151"/>
      <c r="B4496" s="189"/>
    </row>
    <row r="4497" spans="1:2" x14ac:dyDescent="0.45">
      <c r="A4497" s="151"/>
      <c r="B4497" s="189"/>
    </row>
    <row r="4498" spans="1:2" x14ac:dyDescent="0.45">
      <c r="A4498" s="151"/>
      <c r="B4498" s="189"/>
    </row>
    <row r="4499" spans="1:2" x14ac:dyDescent="0.45">
      <c r="A4499" s="151"/>
      <c r="B4499" s="189"/>
    </row>
    <row r="4500" spans="1:2" x14ac:dyDescent="0.45">
      <c r="A4500" s="151"/>
      <c r="B4500" s="189"/>
    </row>
    <row r="4501" spans="1:2" x14ac:dyDescent="0.45">
      <c r="A4501" s="151"/>
      <c r="B4501" s="189"/>
    </row>
    <row r="4502" spans="1:2" x14ac:dyDescent="0.45">
      <c r="A4502" s="151"/>
      <c r="B4502" s="189"/>
    </row>
    <row r="4503" spans="1:2" x14ac:dyDescent="0.45">
      <c r="A4503" s="151"/>
      <c r="B4503" s="189"/>
    </row>
    <row r="4504" spans="1:2" x14ac:dyDescent="0.45">
      <c r="A4504" s="151"/>
      <c r="B4504" s="189"/>
    </row>
    <row r="4505" spans="1:2" x14ac:dyDescent="0.45">
      <c r="A4505" s="151"/>
      <c r="B4505" s="189"/>
    </row>
    <row r="4506" spans="1:2" x14ac:dyDescent="0.45">
      <c r="A4506" s="151"/>
      <c r="B4506" s="189"/>
    </row>
    <row r="4507" spans="1:2" x14ac:dyDescent="0.45">
      <c r="A4507" s="151"/>
      <c r="B4507" s="189"/>
    </row>
    <row r="4508" spans="1:2" x14ac:dyDescent="0.45">
      <c r="A4508" s="151"/>
      <c r="B4508" s="189"/>
    </row>
    <row r="4509" spans="1:2" x14ac:dyDescent="0.45">
      <c r="A4509" s="151"/>
      <c r="B4509" s="189"/>
    </row>
    <row r="4510" spans="1:2" x14ac:dyDescent="0.45">
      <c r="A4510" s="151"/>
      <c r="B4510" s="189"/>
    </row>
    <row r="4511" spans="1:2" x14ac:dyDescent="0.45">
      <c r="A4511" s="151"/>
      <c r="B4511" s="189"/>
    </row>
    <row r="4512" spans="1:2" x14ac:dyDescent="0.45">
      <c r="A4512" s="151"/>
      <c r="B4512" s="189"/>
    </row>
    <row r="4513" spans="1:2" x14ac:dyDescent="0.45">
      <c r="A4513" s="151"/>
      <c r="B4513" s="189"/>
    </row>
    <row r="4514" spans="1:2" x14ac:dyDescent="0.45">
      <c r="A4514" s="151"/>
      <c r="B4514" s="189"/>
    </row>
    <row r="4515" spans="1:2" x14ac:dyDescent="0.45">
      <c r="A4515" s="151"/>
      <c r="B4515" s="189"/>
    </row>
    <row r="4516" spans="1:2" x14ac:dyDescent="0.45">
      <c r="A4516" s="151"/>
      <c r="B4516" s="189"/>
    </row>
    <row r="4517" spans="1:2" x14ac:dyDescent="0.45">
      <c r="A4517" s="151"/>
      <c r="B4517" s="189"/>
    </row>
    <row r="4518" spans="1:2" x14ac:dyDescent="0.45">
      <c r="A4518" s="151"/>
      <c r="B4518" s="189"/>
    </row>
    <row r="4519" spans="1:2" x14ac:dyDescent="0.45">
      <c r="A4519" s="151"/>
      <c r="B4519" s="189"/>
    </row>
    <row r="4520" spans="1:2" x14ac:dyDescent="0.45">
      <c r="A4520" s="151"/>
      <c r="B4520" s="189"/>
    </row>
    <row r="4521" spans="1:2" x14ac:dyDescent="0.45">
      <c r="A4521" s="151"/>
      <c r="B4521" s="189"/>
    </row>
    <row r="4522" spans="1:2" x14ac:dyDescent="0.45">
      <c r="A4522" s="151"/>
      <c r="B4522" s="189"/>
    </row>
    <row r="4523" spans="1:2" x14ac:dyDescent="0.45">
      <c r="A4523" s="151"/>
      <c r="B4523" s="189"/>
    </row>
    <row r="4524" spans="1:2" x14ac:dyDescent="0.45">
      <c r="A4524" s="151"/>
      <c r="B4524" s="189"/>
    </row>
    <row r="4525" spans="1:2" x14ac:dyDescent="0.45">
      <c r="A4525" s="151"/>
      <c r="B4525" s="189"/>
    </row>
    <row r="4526" spans="1:2" x14ac:dyDescent="0.45">
      <c r="A4526" s="151"/>
      <c r="B4526" s="189"/>
    </row>
    <row r="4527" spans="1:2" x14ac:dyDescent="0.45">
      <c r="A4527" s="151"/>
      <c r="B4527" s="189"/>
    </row>
    <row r="4528" spans="1:2" x14ac:dyDescent="0.45">
      <c r="A4528" s="151"/>
      <c r="B4528" s="189"/>
    </row>
    <row r="4529" spans="1:2" x14ac:dyDescent="0.45">
      <c r="A4529" s="151"/>
      <c r="B4529" s="189"/>
    </row>
    <row r="4530" spans="1:2" x14ac:dyDescent="0.45">
      <c r="A4530" s="151"/>
      <c r="B4530" s="189"/>
    </row>
    <row r="4531" spans="1:2" x14ac:dyDescent="0.45">
      <c r="A4531" s="151"/>
      <c r="B4531" s="189"/>
    </row>
    <row r="4532" spans="1:2" x14ac:dyDescent="0.45">
      <c r="A4532" s="151"/>
      <c r="B4532" s="189"/>
    </row>
    <row r="4533" spans="1:2" x14ac:dyDescent="0.45">
      <c r="A4533" s="151"/>
      <c r="B4533" s="189"/>
    </row>
    <row r="4534" spans="1:2" x14ac:dyDescent="0.45">
      <c r="A4534" s="151"/>
      <c r="B4534" s="189"/>
    </row>
    <row r="4535" spans="1:2" x14ac:dyDescent="0.45">
      <c r="A4535" s="151"/>
      <c r="B4535" s="189"/>
    </row>
    <row r="4536" spans="1:2" x14ac:dyDescent="0.45">
      <c r="A4536" s="151"/>
      <c r="B4536" s="189"/>
    </row>
    <row r="4537" spans="1:2" x14ac:dyDescent="0.45">
      <c r="A4537" s="151"/>
      <c r="B4537" s="189"/>
    </row>
    <row r="4538" spans="1:2" x14ac:dyDescent="0.45">
      <c r="A4538" s="151"/>
      <c r="B4538" s="189"/>
    </row>
    <row r="4539" spans="1:2" x14ac:dyDescent="0.45">
      <c r="A4539" s="151"/>
      <c r="B4539" s="189"/>
    </row>
    <row r="4540" spans="1:2" x14ac:dyDescent="0.45">
      <c r="A4540" s="151"/>
      <c r="B4540" s="189"/>
    </row>
    <row r="4541" spans="1:2" x14ac:dyDescent="0.45">
      <c r="A4541" s="151"/>
      <c r="B4541" s="189"/>
    </row>
    <row r="4542" spans="1:2" x14ac:dyDescent="0.45">
      <c r="A4542" s="151"/>
      <c r="B4542" s="189"/>
    </row>
    <row r="4543" spans="1:2" x14ac:dyDescent="0.45">
      <c r="A4543" s="151"/>
      <c r="B4543" s="189"/>
    </row>
    <row r="4544" spans="1:2" x14ac:dyDescent="0.45">
      <c r="A4544" s="151"/>
      <c r="B4544" s="189"/>
    </row>
    <row r="4545" spans="1:2" x14ac:dyDescent="0.45">
      <c r="A4545" s="151"/>
      <c r="B4545" s="189"/>
    </row>
    <row r="4546" spans="1:2" x14ac:dyDescent="0.45">
      <c r="A4546" s="151"/>
      <c r="B4546" s="189"/>
    </row>
    <row r="4547" spans="1:2" x14ac:dyDescent="0.45">
      <c r="A4547" s="151"/>
      <c r="B4547" s="189"/>
    </row>
    <row r="4548" spans="1:2" x14ac:dyDescent="0.45">
      <c r="A4548" s="151"/>
      <c r="B4548" s="189"/>
    </row>
    <row r="4549" spans="1:2" x14ac:dyDescent="0.45">
      <c r="A4549" s="151"/>
      <c r="B4549" s="189"/>
    </row>
    <row r="4550" spans="1:2" x14ac:dyDescent="0.45">
      <c r="A4550" s="151"/>
      <c r="B4550" s="189"/>
    </row>
    <row r="4551" spans="1:2" x14ac:dyDescent="0.45">
      <c r="A4551" s="151"/>
      <c r="B4551" s="189"/>
    </row>
    <row r="4552" spans="1:2" x14ac:dyDescent="0.45">
      <c r="A4552" s="151"/>
      <c r="B4552" s="189"/>
    </row>
    <row r="4553" spans="1:2" x14ac:dyDescent="0.45">
      <c r="A4553" s="151"/>
      <c r="B4553" s="189"/>
    </row>
    <row r="4554" spans="1:2" x14ac:dyDescent="0.45">
      <c r="A4554" s="151"/>
      <c r="B4554" s="189"/>
    </row>
    <row r="4555" spans="1:2" x14ac:dyDescent="0.45">
      <c r="A4555" s="151"/>
      <c r="B4555" s="189"/>
    </row>
    <row r="4556" spans="1:2" x14ac:dyDescent="0.45">
      <c r="A4556" s="151"/>
      <c r="B4556" s="189"/>
    </row>
    <row r="4557" spans="1:2" x14ac:dyDescent="0.45">
      <c r="A4557" s="151"/>
      <c r="B4557" s="189"/>
    </row>
    <row r="4558" spans="1:2" x14ac:dyDescent="0.45">
      <c r="A4558" s="151"/>
      <c r="B4558" s="189"/>
    </row>
    <row r="4559" spans="1:2" x14ac:dyDescent="0.45">
      <c r="A4559" s="151"/>
      <c r="B4559" s="189"/>
    </row>
    <row r="4560" spans="1:2" x14ac:dyDescent="0.45">
      <c r="A4560" s="151"/>
      <c r="B4560" s="189"/>
    </row>
    <row r="4561" spans="1:2" x14ac:dyDescent="0.45">
      <c r="A4561" s="151"/>
      <c r="B4561" s="189"/>
    </row>
    <row r="4562" spans="1:2" x14ac:dyDescent="0.45">
      <c r="A4562" s="151"/>
      <c r="B4562" s="189"/>
    </row>
    <row r="4563" spans="1:2" x14ac:dyDescent="0.45">
      <c r="A4563" s="151"/>
      <c r="B4563" s="189"/>
    </row>
    <row r="4564" spans="1:2" x14ac:dyDescent="0.45">
      <c r="A4564" s="151"/>
      <c r="B4564" s="189"/>
    </row>
    <row r="4565" spans="1:2" x14ac:dyDescent="0.45">
      <c r="A4565" s="151"/>
      <c r="B4565" s="189"/>
    </row>
    <row r="4566" spans="1:2" x14ac:dyDescent="0.45">
      <c r="A4566" s="151"/>
      <c r="B4566" s="189"/>
    </row>
    <row r="4567" spans="1:2" x14ac:dyDescent="0.45">
      <c r="A4567" s="151"/>
      <c r="B4567" s="189"/>
    </row>
    <row r="4568" spans="1:2" x14ac:dyDescent="0.45">
      <c r="A4568" s="151"/>
      <c r="B4568" s="189"/>
    </row>
    <row r="4569" spans="1:2" x14ac:dyDescent="0.45">
      <c r="A4569" s="151"/>
      <c r="B4569" s="189"/>
    </row>
    <row r="4570" spans="1:2" x14ac:dyDescent="0.45">
      <c r="A4570" s="151"/>
      <c r="B4570" s="189"/>
    </row>
    <row r="4571" spans="1:2" x14ac:dyDescent="0.45">
      <c r="A4571" s="151"/>
      <c r="B4571" s="189"/>
    </row>
    <row r="4572" spans="1:2" x14ac:dyDescent="0.45">
      <c r="A4572" s="151"/>
      <c r="B4572" s="189"/>
    </row>
    <row r="4573" spans="1:2" x14ac:dyDescent="0.45">
      <c r="A4573" s="151"/>
      <c r="B4573" s="189"/>
    </row>
    <row r="4574" spans="1:2" x14ac:dyDescent="0.45">
      <c r="A4574" s="151"/>
      <c r="B4574" s="189"/>
    </row>
    <row r="4575" spans="1:2" x14ac:dyDescent="0.45">
      <c r="A4575" s="151"/>
      <c r="B4575" s="189"/>
    </row>
    <row r="4576" spans="1:2" x14ac:dyDescent="0.45">
      <c r="A4576" s="151"/>
      <c r="B4576" s="189"/>
    </row>
    <row r="4577" spans="1:2" x14ac:dyDescent="0.45">
      <c r="A4577" s="151"/>
      <c r="B4577" s="189"/>
    </row>
    <row r="4578" spans="1:2" x14ac:dyDescent="0.45">
      <c r="A4578" s="151"/>
      <c r="B4578" s="189"/>
    </row>
    <row r="4579" spans="1:2" x14ac:dyDescent="0.45">
      <c r="A4579" s="151"/>
      <c r="B4579" s="189"/>
    </row>
    <row r="4580" spans="1:2" x14ac:dyDescent="0.45">
      <c r="A4580" s="151"/>
      <c r="B4580" s="189"/>
    </row>
    <row r="4581" spans="1:2" x14ac:dyDescent="0.45">
      <c r="A4581" s="151"/>
      <c r="B4581" s="189"/>
    </row>
    <row r="4582" spans="1:2" x14ac:dyDescent="0.45">
      <c r="A4582" s="151"/>
      <c r="B4582" s="189"/>
    </row>
    <row r="4583" spans="1:2" x14ac:dyDescent="0.45">
      <c r="A4583" s="151"/>
      <c r="B4583" s="189"/>
    </row>
    <row r="4584" spans="1:2" x14ac:dyDescent="0.45">
      <c r="A4584" s="151"/>
      <c r="B4584" s="189"/>
    </row>
    <row r="4585" spans="1:2" x14ac:dyDescent="0.45">
      <c r="A4585" s="151"/>
      <c r="B4585" s="189"/>
    </row>
    <row r="4586" spans="1:2" x14ac:dyDescent="0.45">
      <c r="A4586" s="151"/>
      <c r="B4586" s="189"/>
    </row>
    <row r="4587" spans="1:2" x14ac:dyDescent="0.45">
      <c r="A4587" s="151"/>
      <c r="B4587" s="189"/>
    </row>
    <row r="4588" spans="1:2" x14ac:dyDescent="0.45">
      <c r="A4588" s="151"/>
      <c r="B4588" s="189"/>
    </row>
    <row r="4589" spans="1:2" x14ac:dyDescent="0.45">
      <c r="A4589" s="151"/>
      <c r="B4589" s="189"/>
    </row>
    <row r="4590" spans="1:2" x14ac:dyDescent="0.45">
      <c r="A4590" s="151"/>
      <c r="B4590" s="189"/>
    </row>
    <row r="4591" spans="1:2" x14ac:dyDescent="0.45">
      <c r="A4591" s="151"/>
      <c r="B4591" s="189"/>
    </row>
    <row r="4592" spans="1:2" x14ac:dyDescent="0.45">
      <c r="A4592" s="151"/>
      <c r="B4592" s="189"/>
    </row>
    <row r="4593" spans="1:2" x14ac:dyDescent="0.45">
      <c r="A4593" s="151"/>
      <c r="B4593" s="189"/>
    </row>
    <row r="4594" spans="1:2" x14ac:dyDescent="0.45">
      <c r="A4594" s="151"/>
      <c r="B4594" s="189"/>
    </row>
    <row r="4595" spans="1:2" x14ac:dyDescent="0.45">
      <c r="A4595" s="151"/>
      <c r="B4595" s="189"/>
    </row>
    <row r="4596" spans="1:2" x14ac:dyDescent="0.45">
      <c r="A4596" s="151"/>
      <c r="B4596" s="189"/>
    </row>
    <row r="4597" spans="1:2" x14ac:dyDescent="0.45">
      <c r="A4597" s="151"/>
      <c r="B4597" s="189"/>
    </row>
    <row r="4598" spans="1:2" x14ac:dyDescent="0.45">
      <c r="A4598" s="151"/>
      <c r="B4598" s="189"/>
    </row>
    <row r="4599" spans="1:2" x14ac:dyDescent="0.45">
      <c r="A4599" s="151"/>
      <c r="B4599" s="189"/>
    </row>
    <row r="4600" spans="1:2" x14ac:dyDescent="0.45">
      <c r="A4600" s="151"/>
      <c r="B4600" s="189"/>
    </row>
    <row r="4601" spans="1:2" x14ac:dyDescent="0.45">
      <c r="A4601" s="151"/>
      <c r="B4601" s="189"/>
    </row>
    <row r="4602" spans="1:2" x14ac:dyDescent="0.45">
      <c r="A4602" s="151"/>
      <c r="B4602" s="189"/>
    </row>
    <row r="4603" spans="1:2" x14ac:dyDescent="0.45">
      <c r="A4603" s="151"/>
      <c r="B4603" s="189"/>
    </row>
    <row r="4604" spans="1:2" x14ac:dyDescent="0.45">
      <c r="A4604" s="151"/>
      <c r="B4604" s="189"/>
    </row>
    <row r="4605" spans="1:2" x14ac:dyDescent="0.45">
      <c r="A4605" s="151"/>
      <c r="B4605" s="189"/>
    </row>
    <row r="4606" spans="1:2" x14ac:dyDescent="0.45">
      <c r="A4606" s="151"/>
      <c r="B4606" s="189"/>
    </row>
    <row r="4607" spans="1:2" x14ac:dyDescent="0.45">
      <c r="A4607" s="151"/>
      <c r="B4607" s="189"/>
    </row>
    <row r="4608" spans="1:2" x14ac:dyDescent="0.45">
      <c r="A4608" s="151"/>
      <c r="B4608" s="189"/>
    </row>
    <row r="4609" spans="1:2" x14ac:dyDescent="0.45">
      <c r="A4609" s="151"/>
      <c r="B4609" s="189"/>
    </row>
    <row r="4610" spans="1:2" x14ac:dyDescent="0.45">
      <c r="A4610" s="151"/>
      <c r="B4610" s="189"/>
    </row>
    <row r="4611" spans="1:2" x14ac:dyDescent="0.45">
      <c r="A4611" s="151"/>
      <c r="B4611" s="189"/>
    </row>
    <row r="4612" spans="1:2" x14ac:dyDescent="0.45">
      <c r="A4612" s="151"/>
      <c r="B4612" s="189"/>
    </row>
    <row r="4613" spans="1:2" x14ac:dyDescent="0.45">
      <c r="A4613" s="151"/>
      <c r="B4613" s="189"/>
    </row>
    <row r="4614" spans="1:2" x14ac:dyDescent="0.45">
      <c r="A4614" s="151"/>
      <c r="B4614" s="189"/>
    </row>
    <row r="4615" spans="1:2" x14ac:dyDescent="0.45">
      <c r="A4615" s="151"/>
      <c r="B4615" s="189"/>
    </row>
    <row r="4616" spans="1:2" x14ac:dyDescent="0.45">
      <c r="A4616" s="151"/>
      <c r="B4616" s="189"/>
    </row>
    <row r="4617" spans="1:2" x14ac:dyDescent="0.45">
      <c r="A4617" s="151"/>
      <c r="B4617" s="189"/>
    </row>
    <row r="4618" spans="1:2" x14ac:dyDescent="0.45">
      <c r="A4618" s="151"/>
      <c r="B4618" s="189"/>
    </row>
    <row r="4619" spans="1:2" x14ac:dyDescent="0.45">
      <c r="A4619" s="151"/>
      <c r="B4619" s="189"/>
    </row>
    <row r="4620" spans="1:2" x14ac:dyDescent="0.45">
      <c r="A4620" s="151"/>
      <c r="B4620" s="189"/>
    </row>
    <row r="4621" spans="1:2" x14ac:dyDescent="0.45">
      <c r="A4621" s="151"/>
      <c r="B4621" s="189"/>
    </row>
    <row r="4622" spans="1:2" x14ac:dyDescent="0.45">
      <c r="A4622" s="151"/>
      <c r="B4622" s="189"/>
    </row>
    <row r="4623" spans="1:2" x14ac:dyDescent="0.45">
      <c r="A4623" s="151"/>
      <c r="B4623" s="189"/>
    </row>
    <row r="4624" spans="1:2" x14ac:dyDescent="0.45">
      <c r="A4624" s="151"/>
      <c r="B4624" s="189"/>
    </row>
    <row r="4625" spans="1:2" x14ac:dyDescent="0.45">
      <c r="A4625" s="151"/>
      <c r="B4625" s="189"/>
    </row>
    <row r="4626" spans="1:2" x14ac:dyDescent="0.45">
      <c r="A4626" s="151"/>
      <c r="B4626" s="189"/>
    </row>
    <row r="4627" spans="1:2" x14ac:dyDescent="0.45">
      <c r="A4627" s="151"/>
      <c r="B4627" s="189"/>
    </row>
    <row r="4628" spans="1:2" x14ac:dyDescent="0.45">
      <c r="A4628" s="151"/>
      <c r="B4628" s="189"/>
    </row>
    <row r="4629" spans="1:2" x14ac:dyDescent="0.45">
      <c r="A4629" s="151"/>
      <c r="B4629" s="189"/>
    </row>
    <row r="4630" spans="1:2" x14ac:dyDescent="0.45">
      <c r="A4630" s="151"/>
      <c r="B4630" s="189"/>
    </row>
    <row r="4631" spans="1:2" x14ac:dyDescent="0.45">
      <c r="A4631" s="151"/>
      <c r="B4631" s="189"/>
    </row>
    <row r="4632" spans="1:2" x14ac:dyDescent="0.45">
      <c r="A4632" s="151"/>
      <c r="B4632" s="189"/>
    </row>
    <row r="4633" spans="1:2" x14ac:dyDescent="0.45">
      <c r="A4633" s="151"/>
      <c r="B4633" s="189"/>
    </row>
    <row r="4634" spans="1:2" x14ac:dyDescent="0.45">
      <c r="A4634" s="151"/>
      <c r="B4634" s="189"/>
    </row>
    <row r="4635" spans="1:2" x14ac:dyDescent="0.45">
      <c r="A4635" s="151"/>
      <c r="B4635" s="189"/>
    </row>
    <row r="4636" spans="1:2" x14ac:dyDescent="0.45">
      <c r="A4636" s="151"/>
      <c r="B4636" s="189"/>
    </row>
    <row r="4637" spans="1:2" x14ac:dyDescent="0.45">
      <c r="A4637" s="151"/>
      <c r="B4637" s="189"/>
    </row>
    <row r="4638" spans="1:2" x14ac:dyDescent="0.45">
      <c r="A4638" s="151"/>
      <c r="B4638" s="189"/>
    </row>
    <row r="4639" spans="1:2" x14ac:dyDescent="0.45">
      <c r="A4639" s="151"/>
      <c r="B4639" s="189"/>
    </row>
    <row r="4640" spans="1:2" x14ac:dyDescent="0.45">
      <c r="A4640" s="151"/>
      <c r="B4640" s="189"/>
    </row>
    <row r="4641" spans="1:2" x14ac:dyDescent="0.45">
      <c r="A4641" s="151"/>
      <c r="B4641" s="189"/>
    </row>
    <row r="4642" spans="1:2" x14ac:dyDescent="0.45">
      <c r="A4642" s="151"/>
      <c r="B4642" s="189"/>
    </row>
    <row r="4643" spans="1:2" x14ac:dyDescent="0.45">
      <c r="A4643" s="151"/>
      <c r="B4643" s="189"/>
    </row>
    <row r="4644" spans="1:2" x14ac:dyDescent="0.45">
      <c r="A4644" s="151"/>
      <c r="B4644" s="189"/>
    </row>
    <row r="4645" spans="1:2" x14ac:dyDescent="0.45">
      <c r="A4645" s="151"/>
      <c r="B4645" s="189"/>
    </row>
    <row r="4646" spans="1:2" x14ac:dyDescent="0.45">
      <c r="A4646" s="151"/>
      <c r="B4646" s="189"/>
    </row>
    <row r="4647" spans="1:2" x14ac:dyDescent="0.45">
      <c r="A4647" s="151"/>
      <c r="B4647" s="189"/>
    </row>
    <row r="4648" spans="1:2" x14ac:dyDescent="0.45">
      <c r="A4648" s="151"/>
      <c r="B4648" s="189"/>
    </row>
    <row r="4649" spans="1:2" x14ac:dyDescent="0.45">
      <c r="A4649" s="151"/>
      <c r="B4649" s="189"/>
    </row>
    <row r="4650" spans="1:2" x14ac:dyDescent="0.45">
      <c r="A4650" s="151"/>
      <c r="B4650" s="189"/>
    </row>
    <row r="4651" spans="1:2" x14ac:dyDescent="0.45">
      <c r="A4651" s="151"/>
      <c r="B4651" s="189"/>
    </row>
    <row r="4652" spans="1:2" x14ac:dyDescent="0.45">
      <c r="A4652" s="151"/>
      <c r="B4652" s="189"/>
    </row>
    <row r="4653" spans="1:2" x14ac:dyDescent="0.45">
      <c r="A4653" s="151"/>
      <c r="B4653" s="189"/>
    </row>
    <row r="4654" spans="1:2" x14ac:dyDescent="0.45">
      <c r="A4654" s="151"/>
      <c r="B4654" s="189"/>
    </row>
    <row r="4655" spans="1:2" x14ac:dyDescent="0.45">
      <c r="A4655" s="151"/>
      <c r="B4655" s="189"/>
    </row>
    <row r="4656" spans="1:2" x14ac:dyDescent="0.45">
      <c r="A4656" s="151"/>
      <c r="B4656" s="189"/>
    </row>
    <row r="4657" spans="1:2" x14ac:dyDescent="0.45">
      <c r="A4657" s="151"/>
      <c r="B4657" s="189"/>
    </row>
    <row r="4658" spans="1:2" x14ac:dyDescent="0.45">
      <c r="A4658" s="151"/>
      <c r="B4658" s="189"/>
    </row>
    <row r="4659" spans="1:2" x14ac:dyDescent="0.45">
      <c r="A4659" s="151"/>
      <c r="B4659" s="189"/>
    </row>
    <row r="4660" spans="1:2" x14ac:dyDescent="0.45">
      <c r="A4660" s="151"/>
      <c r="B4660" s="189"/>
    </row>
    <row r="4661" spans="1:2" x14ac:dyDescent="0.45">
      <c r="A4661" s="151"/>
      <c r="B4661" s="189"/>
    </row>
    <row r="4662" spans="1:2" x14ac:dyDescent="0.45">
      <c r="A4662" s="151"/>
      <c r="B4662" s="189"/>
    </row>
    <row r="4663" spans="1:2" x14ac:dyDescent="0.45">
      <c r="A4663" s="151"/>
      <c r="B4663" s="189"/>
    </row>
    <row r="4664" spans="1:2" x14ac:dyDescent="0.45">
      <c r="A4664" s="151"/>
      <c r="B4664" s="189"/>
    </row>
    <row r="4665" spans="1:2" x14ac:dyDescent="0.45">
      <c r="A4665" s="151"/>
      <c r="B4665" s="189"/>
    </row>
    <row r="4666" spans="1:2" x14ac:dyDescent="0.45">
      <c r="A4666" s="151"/>
      <c r="B4666" s="189"/>
    </row>
    <row r="4667" spans="1:2" x14ac:dyDescent="0.45">
      <c r="A4667" s="151"/>
      <c r="B4667" s="189"/>
    </row>
    <row r="4668" spans="1:2" x14ac:dyDescent="0.45">
      <c r="A4668" s="151"/>
      <c r="B4668" s="189"/>
    </row>
    <row r="4669" spans="1:2" x14ac:dyDescent="0.45">
      <c r="A4669" s="151"/>
      <c r="B4669" s="189"/>
    </row>
    <row r="4670" spans="1:2" x14ac:dyDescent="0.45">
      <c r="A4670" s="151"/>
      <c r="B4670" s="189"/>
    </row>
    <row r="4671" spans="1:2" x14ac:dyDescent="0.45">
      <c r="A4671" s="151"/>
      <c r="B4671" s="189"/>
    </row>
    <row r="4672" spans="1:2" x14ac:dyDescent="0.45">
      <c r="A4672" s="151"/>
      <c r="B4672" s="189"/>
    </row>
    <row r="4673" spans="1:2" x14ac:dyDescent="0.45">
      <c r="A4673" s="151"/>
      <c r="B4673" s="189"/>
    </row>
    <row r="4674" spans="1:2" x14ac:dyDescent="0.45">
      <c r="A4674" s="151"/>
      <c r="B4674" s="189"/>
    </row>
    <row r="4675" spans="1:2" x14ac:dyDescent="0.45">
      <c r="A4675" s="151"/>
      <c r="B4675" s="189"/>
    </row>
    <row r="4676" spans="1:2" x14ac:dyDescent="0.45">
      <c r="A4676" s="151"/>
      <c r="B4676" s="189"/>
    </row>
    <row r="4677" spans="1:2" x14ac:dyDescent="0.45">
      <c r="A4677" s="151"/>
      <c r="B4677" s="189"/>
    </row>
    <row r="4678" spans="1:2" x14ac:dyDescent="0.45">
      <c r="A4678" s="151"/>
      <c r="B4678" s="189"/>
    </row>
    <row r="4679" spans="1:2" x14ac:dyDescent="0.45">
      <c r="A4679" s="151"/>
      <c r="B4679" s="189"/>
    </row>
    <row r="4680" spans="1:2" x14ac:dyDescent="0.45">
      <c r="A4680" s="151"/>
      <c r="B4680" s="189"/>
    </row>
    <row r="4681" spans="1:2" x14ac:dyDescent="0.45">
      <c r="A4681" s="151"/>
      <c r="B4681" s="189"/>
    </row>
    <row r="4682" spans="1:2" x14ac:dyDescent="0.45">
      <c r="A4682" s="151"/>
      <c r="B4682" s="189"/>
    </row>
    <row r="4683" spans="1:2" x14ac:dyDescent="0.45">
      <c r="A4683" s="151"/>
      <c r="B4683" s="189"/>
    </row>
    <row r="4684" spans="1:2" x14ac:dyDescent="0.45">
      <c r="A4684" s="151"/>
      <c r="B4684" s="189"/>
    </row>
    <row r="4685" spans="1:2" x14ac:dyDescent="0.45">
      <c r="A4685" s="151"/>
      <c r="B4685" s="189"/>
    </row>
    <row r="4686" spans="1:2" x14ac:dyDescent="0.45">
      <c r="A4686" s="151"/>
      <c r="B4686" s="189"/>
    </row>
    <row r="4687" spans="1:2" x14ac:dyDescent="0.45">
      <c r="A4687" s="151"/>
      <c r="B4687" s="189"/>
    </row>
    <row r="4688" spans="1:2" x14ac:dyDescent="0.45">
      <c r="A4688" s="151"/>
      <c r="B4688" s="189"/>
    </row>
    <row r="4689" spans="1:2" x14ac:dyDescent="0.45">
      <c r="A4689" s="151"/>
      <c r="B4689" s="189"/>
    </row>
    <row r="4690" spans="1:2" x14ac:dyDescent="0.45">
      <c r="A4690" s="151"/>
      <c r="B4690" s="189"/>
    </row>
    <row r="4691" spans="1:2" x14ac:dyDescent="0.45">
      <c r="A4691" s="151"/>
      <c r="B4691" s="189"/>
    </row>
    <row r="4692" spans="1:2" x14ac:dyDescent="0.45">
      <c r="A4692" s="151"/>
      <c r="B4692" s="189"/>
    </row>
    <row r="4693" spans="1:2" x14ac:dyDescent="0.45">
      <c r="A4693" s="151"/>
      <c r="B4693" s="189"/>
    </row>
    <row r="4694" spans="1:2" x14ac:dyDescent="0.45">
      <c r="A4694" s="151"/>
      <c r="B4694" s="189"/>
    </row>
    <row r="4695" spans="1:2" x14ac:dyDescent="0.45">
      <c r="A4695" s="151"/>
      <c r="B4695" s="189"/>
    </row>
    <row r="4696" spans="1:2" x14ac:dyDescent="0.45">
      <c r="A4696" s="151"/>
      <c r="B4696" s="189"/>
    </row>
    <row r="4697" spans="1:2" x14ac:dyDescent="0.45">
      <c r="A4697" s="151"/>
      <c r="B4697" s="189"/>
    </row>
    <row r="4698" spans="1:2" x14ac:dyDescent="0.45">
      <c r="A4698" s="151"/>
      <c r="B4698" s="189"/>
    </row>
    <row r="4699" spans="1:2" x14ac:dyDescent="0.45">
      <c r="A4699" s="151"/>
      <c r="B4699" s="189"/>
    </row>
    <row r="4700" spans="1:2" x14ac:dyDescent="0.45">
      <c r="A4700" s="151"/>
      <c r="B4700" s="189"/>
    </row>
    <row r="4701" spans="1:2" x14ac:dyDescent="0.45">
      <c r="A4701" s="151"/>
      <c r="B4701" s="189"/>
    </row>
    <row r="4702" spans="1:2" x14ac:dyDescent="0.45">
      <c r="A4702" s="151"/>
      <c r="B4702" s="189"/>
    </row>
    <row r="4703" spans="1:2" x14ac:dyDescent="0.45">
      <c r="A4703" s="151"/>
      <c r="B4703" s="189"/>
    </row>
    <row r="4704" spans="1:2" x14ac:dyDescent="0.45">
      <c r="A4704" s="151"/>
      <c r="B4704" s="189"/>
    </row>
    <row r="4705" spans="1:2" x14ac:dyDescent="0.45">
      <c r="A4705" s="151"/>
      <c r="B4705" s="189"/>
    </row>
    <row r="4706" spans="1:2" x14ac:dyDescent="0.45">
      <c r="A4706" s="151"/>
      <c r="B4706" s="189"/>
    </row>
    <row r="4707" spans="1:2" x14ac:dyDescent="0.45">
      <c r="A4707" s="151"/>
      <c r="B4707" s="189"/>
    </row>
    <row r="4708" spans="1:2" x14ac:dyDescent="0.45">
      <c r="A4708" s="151"/>
      <c r="B4708" s="189"/>
    </row>
    <row r="4709" spans="1:2" x14ac:dyDescent="0.45">
      <c r="A4709" s="151"/>
      <c r="B4709" s="189"/>
    </row>
    <row r="4710" spans="1:2" x14ac:dyDescent="0.45">
      <c r="A4710" s="151"/>
      <c r="B4710" s="189"/>
    </row>
    <row r="4711" spans="1:2" x14ac:dyDescent="0.45">
      <c r="A4711" s="151"/>
      <c r="B4711" s="189"/>
    </row>
    <row r="4712" spans="1:2" x14ac:dyDescent="0.45">
      <c r="A4712" s="151"/>
      <c r="B4712" s="189"/>
    </row>
    <row r="4713" spans="1:2" x14ac:dyDescent="0.45">
      <c r="A4713" s="151"/>
      <c r="B4713" s="189"/>
    </row>
    <row r="4714" spans="1:2" x14ac:dyDescent="0.45">
      <c r="A4714" s="151"/>
      <c r="B4714" s="189"/>
    </row>
    <row r="4715" spans="1:2" x14ac:dyDescent="0.45">
      <c r="A4715" s="151"/>
      <c r="B4715" s="189"/>
    </row>
    <row r="4716" spans="1:2" x14ac:dyDescent="0.45">
      <c r="A4716" s="151"/>
      <c r="B4716" s="189"/>
    </row>
    <row r="4717" spans="1:2" x14ac:dyDescent="0.45">
      <c r="A4717" s="151"/>
      <c r="B4717" s="189"/>
    </row>
    <row r="4718" spans="1:2" x14ac:dyDescent="0.45">
      <c r="A4718" s="151"/>
      <c r="B4718" s="189"/>
    </row>
    <row r="4719" spans="1:2" x14ac:dyDescent="0.45">
      <c r="A4719" s="151"/>
      <c r="B4719" s="189"/>
    </row>
    <row r="4720" spans="1:2" x14ac:dyDescent="0.45">
      <c r="A4720" s="151"/>
      <c r="B4720" s="189"/>
    </row>
    <row r="4721" spans="1:2" x14ac:dyDescent="0.45">
      <c r="A4721" s="151"/>
      <c r="B4721" s="189"/>
    </row>
    <row r="4722" spans="1:2" x14ac:dyDescent="0.45">
      <c r="A4722" s="151"/>
      <c r="B4722" s="189"/>
    </row>
    <row r="4723" spans="1:2" x14ac:dyDescent="0.45">
      <c r="A4723" s="151"/>
      <c r="B4723" s="189"/>
    </row>
    <row r="4724" spans="1:2" x14ac:dyDescent="0.45">
      <c r="A4724" s="151"/>
      <c r="B4724" s="189"/>
    </row>
    <row r="4725" spans="1:2" x14ac:dyDescent="0.45">
      <c r="A4725" s="151"/>
      <c r="B4725" s="189"/>
    </row>
    <row r="4726" spans="1:2" x14ac:dyDescent="0.45">
      <c r="A4726" s="151"/>
      <c r="B4726" s="189"/>
    </row>
    <row r="4727" spans="1:2" x14ac:dyDescent="0.45">
      <c r="A4727" s="151"/>
      <c r="B4727" s="189"/>
    </row>
    <row r="4728" spans="1:2" x14ac:dyDescent="0.45">
      <c r="A4728" s="151"/>
      <c r="B4728" s="189"/>
    </row>
    <row r="4729" spans="1:2" x14ac:dyDescent="0.45">
      <c r="A4729" s="151"/>
      <c r="B4729" s="189"/>
    </row>
    <row r="4730" spans="1:2" x14ac:dyDescent="0.45">
      <c r="A4730" s="151"/>
      <c r="B4730" s="189"/>
    </row>
    <row r="4731" spans="1:2" x14ac:dyDescent="0.45">
      <c r="A4731" s="151"/>
      <c r="B4731" s="189"/>
    </row>
    <row r="4732" spans="1:2" x14ac:dyDescent="0.45">
      <c r="A4732" s="151"/>
      <c r="B4732" s="189"/>
    </row>
    <row r="4733" spans="1:2" x14ac:dyDescent="0.45">
      <c r="A4733" s="151"/>
      <c r="B4733" s="189"/>
    </row>
    <row r="4734" spans="1:2" x14ac:dyDescent="0.45">
      <c r="A4734" s="151"/>
      <c r="B4734" s="189"/>
    </row>
    <row r="4735" spans="1:2" x14ac:dyDescent="0.45">
      <c r="A4735" s="151"/>
      <c r="B4735" s="189"/>
    </row>
    <row r="4736" spans="1:2" x14ac:dyDescent="0.45">
      <c r="A4736" s="151"/>
      <c r="B4736" s="189"/>
    </row>
    <row r="4737" spans="1:2" x14ac:dyDescent="0.45">
      <c r="A4737" s="151"/>
      <c r="B4737" s="189"/>
    </row>
    <row r="4738" spans="1:2" x14ac:dyDescent="0.45">
      <c r="A4738" s="151"/>
      <c r="B4738" s="189"/>
    </row>
    <row r="4739" spans="1:2" x14ac:dyDescent="0.45">
      <c r="A4739" s="151"/>
      <c r="B4739" s="189"/>
    </row>
    <row r="4740" spans="1:2" x14ac:dyDescent="0.45">
      <c r="A4740" s="151"/>
      <c r="B4740" s="189"/>
    </row>
    <row r="4741" spans="1:2" x14ac:dyDescent="0.45">
      <c r="A4741" s="151"/>
      <c r="B4741" s="189"/>
    </row>
    <row r="4742" spans="1:2" x14ac:dyDescent="0.45">
      <c r="A4742" s="151"/>
      <c r="B4742" s="189"/>
    </row>
    <row r="4743" spans="1:2" x14ac:dyDescent="0.45">
      <c r="A4743" s="151"/>
      <c r="B4743" s="189"/>
    </row>
    <row r="4744" spans="1:2" x14ac:dyDescent="0.45">
      <c r="A4744" s="151"/>
      <c r="B4744" s="189"/>
    </row>
    <row r="4745" spans="1:2" x14ac:dyDescent="0.45">
      <c r="A4745" s="151"/>
      <c r="B4745" s="189"/>
    </row>
    <row r="4746" spans="1:2" x14ac:dyDescent="0.45">
      <c r="A4746" s="151"/>
      <c r="B4746" s="189"/>
    </row>
    <row r="4747" spans="1:2" x14ac:dyDescent="0.45">
      <c r="A4747" s="151"/>
      <c r="B4747" s="189"/>
    </row>
    <row r="4748" spans="1:2" x14ac:dyDescent="0.45">
      <c r="A4748" s="151"/>
      <c r="B4748" s="189"/>
    </row>
    <row r="4749" spans="1:2" x14ac:dyDescent="0.45">
      <c r="A4749" s="151"/>
      <c r="B4749" s="189"/>
    </row>
    <row r="4750" spans="1:2" x14ac:dyDescent="0.45">
      <c r="A4750" s="151"/>
      <c r="B4750" s="189"/>
    </row>
    <row r="4751" spans="1:2" x14ac:dyDescent="0.45">
      <c r="A4751" s="151"/>
      <c r="B4751" s="189"/>
    </row>
    <row r="4752" spans="1:2" x14ac:dyDescent="0.45">
      <c r="A4752" s="151"/>
      <c r="B4752" s="189"/>
    </row>
    <row r="4753" spans="1:2" x14ac:dyDescent="0.45">
      <c r="A4753" s="151"/>
      <c r="B4753" s="189"/>
    </row>
    <row r="4754" spans="1:2" x14ac:dyDescent="0.45">
      <c r="A4754" s="151"/>
      <c r="B4754" s="189"/>
    </row>
    <row r="4755" spans="1:2" x14ac:dyDescent="0.45">
      <c r="A4755" s="151"/>
      <c r="B4755" s="189"/>
    </row>
    <row r="4756" spans="1:2" x14ac:dyDescent="0.45">
      <c r="A4756" s="151"/>
      <c r="B4756" s="189"/>
    </row>
    <row r="4757" spans="1:2" x14ac:dyDescent="0.45">
      <c r="A4757" s="151"/>
      <c r="B4757" s="189"/>
    </row>
    <row r="4758" spans="1:2" x14ac:dyDescent="0.45">
      <c r="A4758" s="151"/>
      <c r="B4758" s="189"/>
    </row>
    <row r="4759" spans="1:2" x14ac:dyDescent="0.45">
      <c r="A4759" s="151"/>
      <c r="B4759" s="189"/>
    </row>
    <row r="4760" spans="1:2" x14ac:dyDescent="0.45">
      <c r="A4760" s="151"/>
      <c r="B4760" s="189"/>
    </row>
    <row r="4761" spans="1:2" x14ac:dyDescent="0.45">
      <c r="A4761" s="151"/>
      <c r="B4761" s="189"/>
    </row>
    <row r="4762" spans="1:2" x14ac:dyDescent="0.45">
      <c r="A4762" s="151"/>
      <c r="B4762" s="189"/>
    </row>
    <row r="4763" spans="1:2" x14ac:dyDescent="0.45">
      <c r="A4763" s="151"/>
      <c r="B4763" s="189"/>
    </row>
    <row r="4764" spans="1:2" x14ac:dyDescent="0.45">
      <c r="A4764" s="151"/>
      <c r="B4764" s="189"/>
    </row>
    <row r="4765" spans="1:2" x14ac:dyDescent="0.45">
      <c r="A4765" s="151"/>
      <c r="B4765" s="189"/>
    </row>
    <row r="4766" spans="1:2" x14ac:dyDescent="0.45">
      <c r="A4766" s="151"/>
      <c r="B4766" s="189"/>
    </row>
    <row r="4767" spans="1:2" x14ac:dyDescent="0.45">
      <c r="A4767" s="151"/>
      <c r="B4767" s="189"/>
    </row>
    <row r="4768" spans="1:2" x14ac:dyDescent="0.45">
      <c r="A4768" s="151"/>
      <c r="B4768" s="189"/>
    </row>
    <row r="4769" spans="1:2" x14ac:dyDescent="0.45">
      <c r="A4769" s="151"/>
      <c r="B4769" s="189"/>
    </row>
    <row r="4770" spans="1:2" x14ac:dyDescent="0.45">
      <c r="A4770" s="151"/>
      <c r="B4770" s="189"/>
    </row>
    <row r="4771" spans="1:2" x14ac:dyDescent="0.45">
      <c r="A4771" s="151"/>
      <c r="B4771" s="189"/>
    </row>
    <row r="4772" spans="1:2" x14ac:dyDescent="0.45">
      <c r="A4772" s="151"/>
      <c r="B4772" s="189"/>
    </row>
    <row r="4773" spans="1:2" x14ac:dyDescent="0.45">
      <c r="A4773" s="151"/>
      <c r="B4773" s="189"/>
    </row>
    <row r="4774" spans="1:2" x14ac:dyDescent="0.45">
      <c r="A4774" s="151"/>
      <c r="B4774" s="189"/>
    </row>
    <row r="4775" spans="1:2" x14ac:dyDescent="0.45">
      <c r="A4775" s="151"/>
      <c r="B4775" s="189"/>
    </row>
    <row r="4776" spans="1:2" x14ac:dyDescent="0.45">
      <c r="A4776" s="151"/>
      <c r="B4776" s="189"/>
    </row>
    <row r="4777" spans="1:2" x14ac:dyDescent="0.45">
      <c r="A4777" s="151"/>
      <c r="B4777" s="189"/>
    </row>
    <row r="4778" spans="1:2" x14ac:dyDescent="0.45">
      <c r="A4778" s="151"/>
      <c r="B4778" s="189"/>
    </row>
    <row r="4779" spans="1:2" x14ac:dyDescent="0.45">
      <c r="A4779" s="151"/>
      <c r="B4779" s="189"/>
    </row>
    <row r="4780" spans="1:2" x14ac:dyDescent="0.45">
      <c r="A4780" s="151"/>
      <c r="B4780" s="189"/>
    </row>
    <row r="4781" spans="1:2" x14ac:dyDescent="0.45">
      <c r="A4781" s="151"/>
      <c r="B4781" s="189"/>
    </row>
    <row r="4782" spans="1:2" x14ac:dyDescent="0.45">
      <c r="A4782" s="151"/>
      <c r="B4782" s="189"/>
    </row>
    <row r="4783" spans="1:2" x14ac:dyDescent="0.45">
      <c r="A4783" s="151"/>
      <c r="B4783" s="189"/>
    </row>
    <row r="4784" spans="1:2" x14ac:dyDescent="0.45">
      <c r="A4784" s="151"/>
      <c r="B4784" s="189"/>
    </row>
    <row r="4785" spans="1:2" x14ac:dyDescent="0.45">
      <c r="A4785" s="151"/>
      <c r="B4785" s="189"/>
    </row>
    <row r="4786" spans="1:2" x14ac:dyDescent="0.45">
      <c r="A4786" s="151"/>
      <c r="B4786" s="189"/>
    </row>
    <row r="4787" spans="1:2" x14ac:dyDescent="0.45">
      <c r="A4787" s="151"/>
      <c r="B4787" s="189"/>
    </row>
    <row r="4788" spans="1:2" x14ac:dyDescent="0.45">
      <c r="A4788" s="151"/>
      <c r="B4788" s="189"/>
    </row>
    <row r="4789" spans="1:2" x14ac:dyDescent="0.45">
      <c r="A4789" s="151"/>
      <c r="B4789" s="189"/>
    </row>
    <row r="4790" spans="1:2" x14ac:dyDescent="0.45">
      <c r="A4790" s="151"/>
      <c r="B4790" s="189"/>
    </row>
    <row r="4791" spans="1:2" x14ac:dyDescent="0.45">
      <c r="A4791" s="151"/>
      <c r="B4791" s="189"/>
    </row>
    <row r="4792" spans="1:2" x14ac:dyDescent="0.45">
      <c r="A4792" s="151"/>
      <c r="B4792" s="189"/>
    </row>
    <row r="4793" spans="1:2" x14ac:dyDescent="0.45">
      <c r="A4793" s="151"/>
      <c r="B4793" s="189"/>
    </row>
    <row r="4794" spans="1:2" x14ac:dyDescent="0.45">
      <c r="A4794" s="151"/>
      <c r="B4794" s="189"/>
    </row>
    <row r="4795" spans="1:2" x14ac:dyDescent="0.45">
      <c r="A4795" s="151"/>
      <c r="B4795" s="189"/>
    </row>
    <row r="4796" spans="1:2" x14ac:dyDescent="0.45">
      <c r="A4796" s="151"/>
      <c r="B4796" s="189"/>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E44EC-67C5-43D9-B5E0-EF0ABD55851D}">
  <sheetPr>
    <tabColor rgb="FFAF272F"/>
    <pageSetUpPr autoPageBreaks="0"/>
  </sheetPr>
  <dimension ref="A1:R72"/>
  <sheetViews>
    <sheetView showGridLines="0" workbookViewId="0"/>
  </sheetViews>
  <sheetFormatPr defaultRowHeight="14.5" x14ac:dyDescent="0.35"/>
  <cols>
    <col min="1" max="1" width="3" customWidth="1"/>
    <col min="2" max="2" width="4.54296875" customWidth="1"/>
    <col min="5" max="5" width="47.1796875" bestFit="1" customWidth="1"/>
    <col min="6" max="6" width="70.81640625" bestFit="1" customWidth="1"/>
    <col min="7" max="7" width="25.81640625" customWidth="1"/>
    <col min="11" max="12" width="21.453125" bestFit="1" customWidth="1"/>
    <col min="13" max="13" width="12.81640625" customWidth="1"/>
    <col min="14" max="14" width="11.81640625" style="200" bestFit="1" customWidth="1"/>
    <col min="15" max="15" width="124.1796875" customWidth="1"/>
  </cols>
  <sheetData>
    <row r="1" spans="1:17" ht="26" x14ac:dyDescent="0.45">
      <c r="A1" s="128"/>
      <c r="C1" s="129" t="s">
        <v>733</v>
      </c>
      <c r="D1" s="109"/>
      <c r="E1" s="109"/>
    </row>
    <row r="2" spans="1:17" ht="16.5" x14ac:dyDescent="0.45">
      <c r="A2" s="128"/>
      <c r="C2" s="191" t="s">
        <v>896</v>
      </c>
    </row>
    <row r="3" spans="1:17" ht="16.5" x14ac:dyDescent="0.45">
      <c r="A3" s="128"/>
      <c r="C3" s="191"/>
      <c r="D3" s="226" t="s">
        <v>779</v>
      </c>
      <c r="E3" s="191"/>
    </row>
    <row r="4" spans="1:17" ht="16.5" x14ac:dyDescent="0.45">
      <c r="A4" s="128"/>
      <c r="C4" s="191"/>
      <c r="D4" s="191" t="s">
        <v>907</v>
      </c>
      <c r="E4" s="191"/>
    </row>
    <row r="5" spans="1:17" ht="16.5" x14ac:dyDescent="0.45">
      <c r="A5" s="128"/>
      <c r="C5" s="191"/>
      <c r="D5" s="191"/>
      <c r="E5" s="191" t="s">
        <v>903</v>
      </c>
    </row>
    <row r="6" spans="1:17" ht="16.5" x14ac:dyDescent="0.45">
      <c r="A6" s="128"/>
      <c r="C6" s="191"/>
      <c r="D6" s="191"/>
      <c r="E6" s="191" t="s">
        <v>882</v>
      </c>
    </row>
    <row r="7" spans="1:17" ht="16.5" x14ac:dyDescent="0.45">
      <c r="A7" s="128"/>
      <c r="C7" s="191"/>
      <c r="D7" s="191"/>
      <c r="E7" s="191" t="s">
        <v>826</v>
      </c>
    </row>
    <row r="8" spans="1:17" ht="16.5" x14ac:dyDescent="0.45">
      <c r="A8" s="128"/>
      <c r="C8" s="191"/>
      <c r="D8" s="191"/>
      <c r="E8" s="191" t="s">
        <v>883</v>
      </c>
    </row>
    <row r="9" spans="1:17" ht="16.5" x14ac:dyDescent="0.45">
      <c r="A9" s="128"/>
      <c r="C9" s="191"/>
      <c r="D9" s="191"/>
      <c r="E9" s="191" t="s">
        <v>780</v>
      </c>
    </row>
    <row r="10" spans="1:17" ht="16.5" x14ac:dyDescent="0.45">
      <c r="A10" s="128"/>
      <c r="C10" s="1"/>
      <c r="D10" s="1"/>
      <c r="E10" s="1"/>
      <c r="F10" s="1"/>
      <c r="G10" s="1"/>
      <c r="H10" s="1"/>
      <c r="I10" s="1"/>
      <c r="J10" s="1"/>
      <c r="K10" s="80"/>
      <c r="L10" s="1"/>
    </row>
    <row r="11" spans="1:17" ht="17" thickBot="1" x14ac:dyDescent="0.5">
      <c r="A11" s="128"/>
      <c r="C11" s="121" t="s">
        <v>698</v>
      </c>
      <c r="D11" s="121" t="s">
        <v>697</v>
      </c>
      <c r="E11" s="121" t="s">
        <v>221</v>
      </c>
      <c r="F11" s="121" t="s">
        <v>0</v>
      </c>
      <c r="G11" s="121" t="s">
        <v>1</v>
      </c>
      <c r="H11" s="121" t="s">
        <v>2</v>
      </c>
      <c r="I11" s="121" t="s">
        <v>3</v>
      </c>
      <c r="J11" s="121" t="s">
        <v>19</v>
      </c>
      <c r="K11" s="121" t="s">
        <v>651</v>
      </c>
      <c r="L11" s="121" t="s">
        <v>652</v>
      </c>
      <c r="M11" s="123" t="s">
        <v>725</v>
      </c>
      <c r="N11" s="204" t="s">
        <v>615</v>
      </c>
      <c r="O11" s="123" t="s">
        <v>574</v>
      </c>
      <c r="P11" s="122"/>
      <c r="Q11" s="122"/>
    </row>
    <row r="12" spans="1:17" ht="17" thickBot="1" x14ac:dyDescent="0.5">
      <c r="A12" s="128"/>
      <c r="C12" s="124" t="s">
        <v>554</v>
      </c>
      <c r="D12" s="124" t="s">
        <v>46</v>
      </c>
      <c r="E12" s="124" t="s">
        <v>24</v>
      </c>
      <c r="F12" s="124" t="s">
        <v>23</v>
      </c>
      <c r="G12" s="124" t="s">
        <v>24</v>
      </c>
      <c r="H12" s="59" t="s">
        <v>25</v>
      </c>
      <c r="I12" s="59" t="s">
        <v>26</v>
      </c>
      <c r="J12" s="124" t="s">
        <v>31</v>
      </c>
      <c r="K12" s="59"/>
      <c r="L12" s="59" t="s">
        <v>732</v>
      </c>
      <c r="M12" s="59"/>
      <c r="N12" s="201"/>
      <c r="O12" s="59" t="s">
        <v>782</v>
      </c>
    </row>
    <row r="13" spans="1:17" ht="17" thickBot="1" x14ac:dyDescent="0.5">
      <c r="A13" s="128"/>
      <c r="C13" s="125" t="s">
        <v>554</v>
      </c>
      <c r="D13" s="125" t="s">
        <v>46</v>
      </c>
      <c r="E13" s="125" t="s">
        <v>34</v>
      </c>
      <c r="F13" s="125" t="s">
        <v>33</v>
      </c>
      <c r="G13" s="125" t="s">
        <v>34</v>
      </c>
      <c r="H13" s="63" t="s">
        <v>35</v>
      </c>
      <c r="I13" s="63" t="s">
        <v>36</v>
      </c>
      <c r="J13" s="125" t="s">
        <v>39</v>
      </c>
      <c r="K13" s="63"/>
      <c r="L13" s="63">
        <v>83</v>
      </c>
      <c r="M13" s="63" t="s">
        <v>701</v>
      </c>
      <c r="N13" s="202"/>
      <c r="O13" s="63"/>
    </row>
    <row r="14" spans="1:17" ht="17" thickBot="1" x14ac:dyDescent="0.5">
      <c r="A14" s="128"/>
      <c r="C14" s="124" t="s">
        <v>699</v>
      </c>
      <c r="D14" s="124" t="s">
        <v>66</v>
      </c>
      <c r="E14" s="124" t="s">
        <v>42</v>
      </c>
      <c r="F14" s="124" t="s">
        <v>41</v>
      </c>
      <c r="G14" s="124" t="s">
        <v>42</v>
      </c>
      <c r="H14" s="59" t="s">
        <v>25</v>
      </c>
      <c r="I14" s="59" t="s">
        <v>43</v>
      </c>
      <c r="J14" s="124" t="s">
        <v>48</v>
      </c>
      <c r="K14" s="61"/>
      <c r="L14" s="61"/>
      <c r="M14" s="61"/>
      <c r="N14" s="203"/>
      <c r="O14" s="61"/>
    </row>
    <row r="15" spans="1:17" ht="17" thickBot="1" x14ac:dyDescent="0.5">
      <c r="A15" s="128"/>
      <c r="C15" s="125" t="s">
        <v>554</v>
      </c>
      <c r="D15" s="125" t="s">
        <v>46</v>
      </c>
      <c r="E15" s="125" t="s">
        <v>53</v>
      </c>
      <c r="F15" s="125" t="s">
        <v>52</v>
      </c>
      <c r="G15" s="125" t="s">
        <v>53</v>
      </c>
      <c r="H15" s="63" t="s">
        <v>35</v>
      </c>
      <c r="I15" s="63" t="s">
        <v>54</v>
      </c>
      <c r="J15" s="125" t="s">
        <v>55</v>
      </c>
      <c r="K15" s="63"/>
      <c r="L15" s="63"/>
      <c r="M15" s="63"/>
      <c r="N15" s="202"/>
      <c r="O15" s="63"/>
    </row>
    <row r="16" spans="1:17" ht="17" thickBot="1" x14ac:dyDescent="0.5">
      <c r="A16" s="128"/>
      <c r="C16" s="124" t="s">
        <v>554</v>
      </c>
      <c r="D16" s="124" t="s">
        <v>66</v>
      </c>
      <c r="E16" s="124" t="s">
        <v>53</v>
      </c>
      <c r="F16" s="124" t="s">
        <v>57</v>
      </c>
      <c r="G16" s="124" t="s">
        <v>53</v>
      </c>
      <c r="H16" s="59" t="s">
        <v>25</v>
      </c>
      <c r="I16" s="59" t="s">
        <v>43</v>
      </c>
      <c r="J16" s="124" t="s">
        <v>58</v>
      </c>
      <c r="K16" s="61">
        <v>1212.8414790996783</v>
      </c>
      <c r="L16" s="61">
        <v>890.48999999999933</v>
      </c>
      <c r="M16" s="61">
        <f>119+577</f>
        <v>696</v>
      </c>
      <c r="N16" s="203" t="s">
        <v>834</v>
      </c>
      <c r="O16" s="61" t="s">
        <v>723</v>
      </c>
    </row>
    <row r="17" spans="1:15" ht="17" thickBot="1" x14ac:dyDescent="0.5">
      <c r="A17" s="128"/>
      <c r="C17" s="125" t="s">
        <v>554</v>
      </c>
      <c r="D17" s="125" t="s">
        <v>66</v>
      </c>
      <c r="E17" s="125" t="s">
        <v>53</v>
      </c>
      <c r="F17" s="125" t="s">
        <v>59</v>
      </c>
      <c r="G17" s="125" t="s">
        <v>53</v>
      </c>
      <c r="H17" s="63" t="s">
        <v>60</v>
      </c>
      <c r="I17" s="63" t="s">
        <v>43</v>
      </c>
      <c r="J17" s="125" t="s">
        <v>61</v>
      </c>
      <c r="K17" s="63">
        <v>1428.3333333333333</v>
      </c>
      <c r="L17" s="63">
        <v>0</v>
      </c>
      <c r="M17" s="63"/>
      <c r="N17" s="202"/>
      <c r="O17" s="63"/>
    </row>
    <row r="18" spans="1:15" ht="17" thickBot="1" x14ac:dyDescent="0.5">
      <c r="A18" s="128"/>
      <c r="C18" s="124" t="s">
        <v>554</v>
      </c>
      <c r="D18" s="124" t="s">
        <v>66</v>
      </c>
      <c r="E18" s="124" t="s">
        <v>53</v>
      </c>
      <c r="F18" s="124" t="s">
        <v>62</v>
      </c>
      <c r="G18" s="124" t="s">
        <v>53</v>
      </c>
      <c r="H18" s="59" t="s">
        <v>25</v>
      </c>
      <c r="I18" s="59" t="s">
        <v>26</v>
      </c>
      <c r="J18" s="124" t="s">
        <v>63</v>
      </c>
      <c r="K18" s="61">
        <v>1237.1900922722036</v>
      </c>
      <c r="L18" s="61">
        <v>817.50514006924982</v>
      </c>
      <c r="M18" s="61">
        <f>58+M27</f>
        <v>737</v>
      </c>
      <c r="N18" s="203" t="s">
        <v>801</v>
      </c>
      <c r="O18" s="61" t="s">
        <v>723</v>
      </c>
    </row>
    <row r="19" spans="1:15" ht="17" thickBot="1" x14ac:dyDescent="0.5">
      <c r="A19" s="128"/>
      <c r="C19" s="125" t="s">
        <v>554</v>
      </c>
      <c r="D19" s="125" t="s">
        <v>66</v>
      </c>
      <c r="E19" s="125" t="s">
        <v>53</v>
      </c>
      <c r="F19" s="125" t="s">
        <v>64</v>
      </c>
      <c r="G19" s="125" t="s">
        <v>53</v>
      </c>
      <c r="H19" s="63" t="s">
        <v>60</v>
      </c>
      <c r="I19" s="63" t="s">
        <v>26</v>
      </c>
      <c r="J19" s="125" t="s">
        <v>65</v>
      </c>
      <c r="K19" s="63">
        <v>1910.8607588075881</v>
      </c>
      <c r="L19" s="63">
        <v>973.27907725321916</v>
      </c>
      <c r="M19" s="63">
        <v>737</v>
      </c>
      <c r="N19" s="202" t="s">
        <v>801</v>
      </c>
      <c r="O19" s="63" t="s">
        <v>723</v>
      </c>
    </row>
    <row r="20" spans="1:15" ht="17" thickBot="1" x14ac:dyDescent="0.5">
      <c r="A20" s="128"/>
      <c r="C20" s="124" t="s">
        <v>554</v>
      </c>
      <c r="D20" s="124" t="s">
        <v>66</v>
      </c>
      <c r="E20" s="124" t="s">
        <v>53</v>
      </c>
      <c r="F20" s="124" t="s">
        <v>62</v>
      </c>
      <c r="G20" s="124" t="s">
        <v>53</v>
      </c>
      <c r="H20" s="59" t="s">
        <v>25</v>
      </c>
      <c r="I20" s="59" t="s">
        <v>26</v>
      </c>
      <c r="J20" s="124" t="s">
        <v>67</v>
      </c>
      <c r="K20" s="61">
        <v>0</v>
      </c>
      <c r="L20" s="61">
        <v>0</v>
      </c>
      <c r="M20" s="61"/>
      <c r="N20" s="203"/>
      <c r="O20" s="61"/>
    </row>
    <row r="21" spans="1:15" ht="17" thickBot="1" x14ac:dyDescent="0.5">
      <c r="A21" s="128"/>
      <c r="C21" s="125" t="s">
        <v>554</v>
      </c>
      <c r="D21" s="125" t="s">
        <v>66</v>
      </c>
      <c r="E21" s="125" t="s">
        <v>53</v>
      </c>
      <c r="F21" s="125" t="s">
        <v>57</v>
      </c>
      <c r="G21" s="125" t="s">
        <v>53</v>
      </c>
      <c r="H21" s="63" t="s">
        <v>25</v>
      </c>
      <c r="I21" s="63" t="s">
        <v>43</v>
      </c>
      <c r="J21" s="125" t="s">
        <v>68</v>
      </c>
      <c r="K21" s="63">
        <v>0</v>
      </c>
      <c r="L21" s="63">
        <v>0</v>
      </c>
      <c r="M21" s="63"/>
      <c r="N21" s="202"/>
      <c r="O21" s="63"/>
    </row>
    <row r="22" spans="1:15" ht="17" thickBot="1" x14ac:dyDescent="0.5">
      <c r="A22" s="128"/>
      <c r="C22" s="124" t="s">
        <v>554</v>
      </c>
      <c r="D22" s="124" t="s">
        <v>66</v>
      </c>
      <c r="E22" s="124" t="s">
        <v>53</v>
      </c>
      <c r="F22" s="124" t="s">
        <v>64</v>
      </c>
      <c r="G22" s="124" t="s">
        <v>53</v>
      </c>
      <c r="H22" s="59" t="s">
        <v>60</v>
      </c>
      <c r="I22" s="59" t="s">
        <v>26</v>
      </c>
      <c r="J22" s="124" t="s">
        <v>69</v>
      </c>
      <c r="K22" s="61">
        <v>0</v>
      </c>
      <c r="L22" s="61">
        <v>0</v>
      </c>
      <c r="M22" s="61"/>
      <c r="N22" s="203"/>
      <c r="O22" s="61"/>
    </row>
    <row r="23" spans="1:15" ht="17" thickBot="1" x14ac:dyDescent="0.5">
      <c r="A23" s="128"/>
      <c r="C23" s="125" t="s">
        <v>554</v>
      </c>
      <c r="D23" s="125" t="s">
        <v>66</v>
      </c>
      <c r="E23" s="125" t="s">
        <v>71</v>
      </c>
      <c r="F23" s="125" t="s">
        <v>70</v>
      </c>
      <c r="G23" s="125" t="s">
        <v>71</v>
      </c>
      <c r="H23" s="63" t="s">
        <v>25</v>
      </c>
      <c r="I23" s="63" t="s">
        <v>43</v>
      </c>
      <c r="J23" s="126" t="s">
        <v>72</v>
      </c>
      <c r="K23" s="63">
        <v>781.43549999999993</v>
      </c>
      <c r="L23" s="63">
        <v>813.67617977528118</v>
      </c>
      <c r="M23" s="63">
        <v>577</v>
      </c>
      <c r="N23" s="202" t="s">
        <v>727</v>
      </c>
      <c r="O23" s="63" t="s">
        <v>724</v>
      </c>
    </row>
    <row r="24" spans="1:15" ht="17" thickBot="1" x14ac:dyDescent="0.5">
      <c r="A24" s="128"/>
      <c r="C24" s="124" t="s">
        <v>554</v>
      </c>
      <c r="D24" s="124" t="s">
        <v>66</v>
      </c>
      <c r="E24" s="124" t="s">
        <v>71</v>
      </c>
      <c r="F24" s="124" t="s">
        <v>75</v>
      </c>
      <c r="G24" s="124" t="s">
        <v>71</v>
      </c>
      <c r="H24" s="59" t="s">
        <v>35</v>
      </c>
      <c r="I24" s="59" t="s">
        <v>43</v>
      </c>
      <c r="J24" s="127" t="s">
        <v>77</v>
      </c>
      <c r="K24" s="61">
        <v>982.39215686274508</v>
      </c>
      <c r="L24" s="61">
        <v>0</v>
      </c>
      <c r="M24" s="61"/>
      <c r="N24" s="203"/>
      <c r="O24" s="61"/>
    </row>
    <row r="25" spans="1:15" ht="17" thickBot="1" x14ac:dyDescent="0.5">
      <c r="A25" s="128"/>
      <c r="C25" s="125" t="s">
        <v>554</v>
      </c>
      <c r="D25" s="125" t="s">
        <v>66</v>
      </c>
      <c r="E25" s="125" t="s">
        <v>71</v>
      </c>
      <c r="F25" s="125" t="s">
        <v>78</v>
      </c>
      <c r="G25" s="125" t="s">
        <v>71</v>
      </c>
      <c r="H25" s="63" t="s">
        <v>25</v>
      </c>
      <c r="I25" s="63" t="s">
        <v>26</v>
      </c>
      <c r="J25" s="126" t="s">
        <v>79</v>
      </c>
      <c r="K25" s="63">
        <v>721.07258620689663</v>
      </c>
      <c r="L25" s="63">
        <v>0</v>
      </c>
      <c r="M25" s="63"/>
      <c r="N25" s="202"/>
      <c r="O25" s="63"/>
    </row>
    <row r="26" spans="1:15" ht="17" thickBot="1" x14ac:dyDescent="0.5">
      <c r="A26" s="128"/>
      <c r="C26" s="124" t="s">
        <v>554</v>
      </c>
      <c r="D26" s="124" t="s">
        <v>66</v>
      </c>
      <c r="E26" s="124" t="s">
        <v>71</v>
      </c>
      <c r="F26" s="124" t="s">
        <v>80</v>
      </c>
      <c r="G26" s="124" t="s">
        <v>71</v>
      </c>
      <c r="H26" s="59" t="s">
        <v>35</v>
      </c>
      <c r="I26" s="59" t="s">
        <v>26</v>
      </c>
      <c r="J26" s="124" t="s">
        <v>81</v>
      </c>
      <c r="K26" s="61">
        <v>1429.52</v>
      </c>
      <c r="L26" s="61">
        <v>0</v>
      </c>
      <c r="M26" s="61"/>
      <c r="N26" s="203"/>
      <c r="O26" s="61"/>
    </row>
    <row r="27" spans="1:15" ht="17" thickBot="1" x14ac:dyDescent="0.5">
      <c r="A27" s="128"/>
      <c r="C27" s="125" t="s">
        <v>554</v>
      </c>
      <c r="D27" s="125" t="s">
        <v>66</v>
      </c>
      <c r="E27" s="125" t="s">
        <v>71</v>
      </c>
      <c r="F27" s="125" t="s">
        <v>82</v>
      </c>
      <c r="G27" s="125" t="s">
        <v>71</v>
      </c>
      <c r="H27" s="63" t="s">
        <v>35</v>
      </c>
      <c r="I27" s="63" t="s">
        <v>26</v>
      </c>
      <c r="J27" s="125" t="s">
        <v>83</v>
      </c>
      <c r="K27" s="63">
        <v>651.68629213483166</v>
      </c>
      <c r="L27" s="63">
        <v>725.58048034934529</v>
      </c>
      <c r="M27" s="63">
        <v>679</v>
      </c>
      <c r="N27" s="202" t="s">
        <v>802</v>
      </c>
      <c r="O27" s="63" t="s">
        <v>724</v>
      </c>
    </row>
    <row r="28" spans="1:15" ht="17" thickBot="1" x14ac:dyDescent="0.5">
      <c r="A28" s="128"/>
      <c r="C28" s="124" t="s">
        <v>699</v>
      </c>
      <c r="D28" s="124" t="s">
        <v>46</v>
      </c>
      <c r="E28" s="124" t="s">
        <v>11</v>
      </c>
      <c r="F28" s="124" t="s">
        <v>84</v>
      </c>
      <c r="G28" s="124" t="s">
        <v>11</v>
      </c>
      <c r="H28" s="59" t="s">
        <v>25</v>
      </c>
      <c r="I28" s="59" t="s">
        <v>43</v>
      </c>
      <c r="J28" s="124" t="s">
        <v>88</v>
      </c>
      <c r="K28" s="61">
        <v>1418.1113152400819</v>
      </c>
      <c r="L28" s="61">
        <v>547.03604051565355</v>
      </c>
      <c r="M28" s="61">
        <v>913</v>
      </c>
      <c r="N28" s="203" t="s">
        <v>803</v>
      </c>
      <c r="O28" s="61" t="s">
        <v>735</v>
      </c>
    </row>
    <row r="29" spans="1:15" ht="17" thickBot="1" x14ac:dyDescent="0.5">
      <c r="A29" s="128"/>
      <c r="C29" s="125" t="s">
        <v>699</v>
      </c>
      <c r="D29" s="125" t="s">
        <v>46</v>
      </c>
      <c r="E29" s="125" t="s">
        <v>11</v>
      </c>
      <c r="F29" s="125" t="s">
        <v>91</v>
      </c>
      <c r="G29" s="125" t="s">
        <v>11</v>
      </c>
      <c r="H29" s="63" t="s">
        <v>25</v>
      </c>
      <c r="I29" s="63" t="s">
        <v>26</v>
      </c>
      <c r="J29" s="125" t="s">
        <v>92</v>
      </c>
      <c r="K29" s="63">
        <v>1247.8672562358279</v>
      </c>
      <c r="L29" s="63">
        <v>1183.1237310195229</v>
      </c>
      <c r="M29" s="63">
        <v>1353</v>
      </c>
      <c r="N29" s="202" t="s">
        <v>804</v>
      </c>
      <c r="O29" s="63" t="s">
        <v>735</v>
      </c>
    </row>
    <row r="30" spans="1:15" ht="17" thickBot="1" x14ac:dyDescent="0.5">
      <c r="A30" s="128"/>
      <c r="C30" s="124" t="s">
        <v>699</v>
      </c>
      <c r="D30" s="124" t="s">
        <v>46</v>
      </c>
      <c r="E30" s="124" t="s">
        <v>11</v>
      </c>
      <c r="F30" s="124" t="s">
        <v>93</v>
      </c>
      <c r="G30" s="124" t="s">
        <v>11</v>
      </c>
      <c r="H30" s="59" t="s">
        <v>25</v>
      </c>
      <c r="I30" s="59" t="s">
        <v>26</v>
      </c>
      <c r="J30" s="124" t="s">
        <v>94</v>
      </c>
      <c r="K30" s="61">
        <v>1504.7346938775511</v>
      </c>
      <c r="L30" s="61">
        <v>0</v>
      </c>
      <c r="M30" s="61">
        <v>1353</v>
      </c>
      <c r="N30" s="203" t="s">
        <v>805</v>
      </c>
      <c r="O30" s="61"/>
    </row>
    <row r="31" spans="1:15" ht="17" thickBot="1" x14ac:dyDescent="0.5">
      <c r="A31" s="128"/>
      <c r="C31" s="125" t="s">
        <v>699</v>
      </c>
      <c r="D31" s="125" t="s">
        <v>46</v>
      </c>
      <c r="E31" s="125" t="s">
        <v>11</v>
      </c>
      <c r="F31" s="125" t="s">
        <v>95</v>
      </c>
      <c r="G31" s="125" t="s">
        <v>11</v>
      </c>
      <c r="H31" s="63" t="s">
        <v>25</v>
      </c>
      <c r="I31" s="63" t="s">
        <v>43</v>
      </c>
      <c r="J31" s="125" t="s">
        <v>96</v>
      </c>
      <c r="K31" s="63">
        <v>2031.7142857142858</v>
      </c>
      <c r="L31" s="63">
        <v>0</v>
      </c>
      <c r="M31" s="63">
        <v>913</v>
      </c>
      <c r="N31" s="202" t="s">
        <v>803</v>
      </c>
      <c r="O31" s="63"/>
    </row>
    <row r="32" spans="1:15" ht="17" thickBot="1" x14ac:dyDescent="0.5">
      <c r="A32" s="128"/>
      <c r="C32" s="124" t="s">
        <v>554</v>
      </c>
      <c r="D32" s="124" t="s">
        <v>46</v>
      </c>
      <c r="E32" s="124" t="s">
        <v>98</v>
      </c>
      <c r="F32" s="124" t="s">
        <v>97</v>
      </c>
      <c r="G32" s="124" t="s">
        <v>98</v>
      </c>
      <c r="H32" s="59" t="s">
        <v>25</v>
      </c>
      <c r="I32" s="59" t="s">
        <v>43</v>
      </c>
      <c r="J32" s="124" t="s">
        <v>100</v>
      </c>
      <c r="K32" s="61">
        <v>3399.7711607142842</v>
      </c>
      <c r="L32" s="61">
        <v>2416.5011387900345</v>
      </c>
      <c r="M32" s="61">
        <v>2152</v>
      </c>
      <c r="N32" s="203" t="s">
        <v>806</v>
      </c>
      <c r="O32" s="61"/>
    </row>
    <row r="33" spans="1:18" ht="17" thickBot="1" x14ac:dyDescent="0.5">
      <c r="A33" s="128"/>
      <c r="C33" s="125" t="s">
        <v>554</v>
      </c>
      <c r="D33" s="125" t="s">
        <v>46</v>
      </c>
      <c r="E33" s="125" t="s">
        <v>98</v>
      </c>
      <c r="F33" s="125" t="s">
        <v>103</v>
      </c>
      <c r="G33" s="125" t="s">
        <v>98</v>
      </c>
      <c r="H33" s="63" t="s">
        <v>25</v>
      </c>
      <c r="I33" s="63" t="s">
        <v>26</v>
      </c>
      <c r="J33" s="125" t="s">
        <v>104</v>
      </c>
      <c r="K33" s="63">
        <v>3065.6874902704308</v>
      </c>
      <c r="L33" s="63">
        <v>2327.1964540671179</v>
      </c>
      <c r="M33" s="63">
        <v>2152</v>
      </c>
      <c r="N33" s="202" t="s">
        <v>806</v>
      </c>
      <c r="O33" s="63" t="s">
        <v>799</v>
      </c>
    </row>
    <row r="34" spans="1:18" ht="17" thickBot="1" x14ac:dyDescent="0.5">
      <c r="A34" s="128"/>
      <c r="C34" s="124" t="s">
        <v>554</v>
      </c>
      <c r="D34" s="124" t="s">
        <v>46</v>
      </c>
      <c r="E34" s="124" t="s">
        <v>98</v>
      </c>
      <c r="F34" s="124" t="s">
        <v>105</v>
      </c>
      <c r="G34" s="124" t="s">
        <v>98</v>
      </c>
      <c r="H34" s="59" t="s">
        <v>60</v>
      </c>
      <c r="I34" s="59" t="s">
        <v>26</v>
      </c>
      <c r="J34" s="124" t="s">
        <v>106</v>
      </c>
      <c r="K34" s="61">
        <v>2658.6791666666663</v>
      </c>
      <c r="L34" s="61">
        <v>2103.0093798449611</v>
      </c>
      <c r="M34" s="61">
        <v>2152</v>
      </c>
      <c r="N34" s="203" t="s">
        <v>806</v>
      </c>
      <c r="O34" s="61"/>
    </row>
    <row r="35" spans="1:18" ht="17" thickBot="1" x14ac:dyDescent="0.5">
      <c r="A35" s="128"/>
      <c r="C35" s="125" t="s">
        <v>554</v>
      </c>
      <c r="D35" s="125" t="s">
        <v>46</v>
      </c>
      <c r="E35" s="125" t="s">
        <v>98</v>
      </c>
      <c r="F35" s="125" t="s">
        <v>107</v>
      </c>
      <c r="G35" s="125" t="s">
        <v>98</v>
      </c>
      <c r="H35" s="63" t="s">
        <v>25</v>
      </c>
      <c r="I35" s="63" t="s">
        <v>43</v>
      </c>
      <c r="J35" s="125" t="s">
        <v>108</v>
      </c>
      <c r="K35" s="63">
        <v>2531.0588524590157</v>
      </c>
      <c r="L35" s="63">
        <v>2416.5011387900345</v>
      </c>
      <c r="M35" s="63"/>
      <c r="N35" s="202"/>
      <c r="O35" s="63"/>
      <c r="P35" s="122"/>
      <c r="Q35" s="122"/>
    </row>
    <row r="36" spans="1:18" ht="17" thickBot="1" x14ac:dyDescent="0.5">
      <c r="A36" s="128"/>
      <c r="C36" s="124" t="s">
        <v>554</v>
      </c>
      <c r="D36" s="124" t="s">
        <v>46</v>
      </c>
      <c r="E36" s="124" t="s">
        <v>110</v>
      </c>
      <c r="F36" s="124" t="s">
        <v>109</v>
      </c>
      <c r="G36" s="124" t="s">
        <v>110</v>
      </c>
      <c r="H36" s="59" t="s">
        <v>35</v>
      </c>
      <c r="I36" s="59" t="s">
        <v>26</v>
      </c>
      <c r="J36" s="124" t="s">
        <v>112</v>
      </c>
      <c r="K36" s="61">
        <v>22072.93</v>
      </c>
      <c r="L36" s="61">
        <v>0</v>
      </c>
      <c r="M36" s="61"/>
      <c r="N36" s="203"/>
      <c r="O36" s="61"/>
      <c r="Q36" s="122"/>
      <c r="R36" s="122"/>
    </row>
    <row r="37" spans="1:18" ht="17" thickBot="1" x14ac:dyDescent="0.5">
      <c r="A37" s="128"/>
      <c r="C37" s="125" t="s">
        <v>554</v>
      </c>
      <c r="D37" s="125" t="s">
        <v>46</v>
      </c>
      <c r="E37" s="125" t="s">
        <v>116</v>
      </c>
      <c r="F37" s="125" t="s">
        <v>115</v>
      </c>
      <c r="G37" s="125" t="s">
        <v>116</v>
      </c>
      <c r="H37" s="63" t="s">
        <v>25</v>
      </c>
      <c r="I37" s="63" t="s">
        <v>26</v>
      </c>
      <c r="J37" s="125" t="s">
        <v>117</v>
      </c>
      <c r="K37" s="63">
        <v>12061.444736842106</v>
      </c>
      <c r="L37" s="63">
        <v>7416.4409999999998</v>
      </c>
      <c r="M37" s="63">
        <v>9405</v>
      </c>
      <c r="N37" s="202" t="s">
        <v>807</v>
      </c>
      <c r="O37" s="63"/>
      <c r="Q37" s="122"/>
      <c r="R37" s="122"/>
    </row>
    <row r="38" spans="1:18" ht="17" thickBot="1" x14ac:dyDescent="0.5">
      <c r="A38" s="128"/>
      <c r="C38" s="124" t="s">
        <v>554</v>
      </c>
      <c r="D38" s="124" t="s">
        <v>46</v>
      </c>
      <c r="E38" s="124" t="s">
        <v>116</v>
      </c>
      <c r="F38" s="124" t="s">
        <v>118</v>
      </c>
      <c r="G38" s="124" t="s">
        <v>116</v>
      </c>
      <c r="H38" s="59" t="s">
        <v>60</v>
      </c>
      <c r="I38" s="59" t="s">
        <v>26</v>
      </c>
      <c r="J38" s="124" t="s">
        <v>119</v>
      </c>
      <c r="K38" s="61">
        <v>11528.007115384615</v>
      </c>
      <c r="L38" s="61">
        <v>7770.4662500000013</v>
      </c>
      <c r="M38" s="61">
        <v>8355</v>
      </c>
      <c r="N38" s="203" t="s">
        <v>807</v>
      </c>
      <c r="O38" s="61"/>
      <c r="Q38" s="122"/>
      <c r="R38" s="122"/>
    </row>
    <row r="39" spans="1:18" ht="17" thickBot="1" x14ac:dyDescent="0.5">
      <c r="A39" s="128"/>
      <c r="C39" s="125" t="s">
        <v>554</v>
      </c>
      <c r="D39" s="125" t="s">
        <v>46</v>
      </c>
      <c r="E39" s="125" t="s">
        <v>121</v>
      </c>
      <c r="F39" s="125" t="s">
        <v>120</v>
      </c>
      <c r="G39" s="125" t="s">
        <v>121</v>
      </c>
      <c r="H39" s="63" t="s">
        <v>35</v>
      </c>
      <c r="I39" s="63" t="s">
        <v>666</v>
      </c>
      <c r="J39" s="125" t="s">
        <v>125</v>
      </c>
      <c r="K39" s="63">
        <v>0</v>
      </c>
      <c r="L39" s="63">
        <v>35.530205721632917</v>
      </c>
      <c r="M39" s="63">
        <v>39</v>
      </c>
      <c r="N39" s="202" t="s">
        <v>730</v>
      </c>
      <c r="O39" s="63" t="s">
        <v>734</v>
      </c>
      <c r="P39" s="122"/>
    </row>
    <row r="40" spans="1:18" ht="17" thickBot="1" x14ac:dyDescent="0.5">
      <c r="A40" s="128"/>
      <c r="C40" s="124" t="s">
        <v>554</v>
      </c>
      <c r="D40" s="124" t="s">
        <v>46</v>
      </c>
      <c r="E40" s="124" t="s">
        <v>121</v>
      </c>
      <c r="F40" s="124" t="s">
        <v>128</v>
      </c>
      <c r="G40" s="124" t="s">
        <v>121</v>
      </c>
      <c r="H40" s="59" t="s">
        <v>25</v>
      </c>
      <c r="I40" s="59" t="s">
        <v>26</v>
      </c>
      <c r="J40" s="124" t="s">
        <v>129</v>
      </c>
      <c r="K40" s="61">
        <v>641.28749999999991</v>
      </c>
      <c r="L40" s="61">
        <v>76.607553398058258</v>
      </c>
      <c r="M40" s="61">
        <v>59</v>
      </c>
      <c r="N40" s="203" t="s">
        <v>731</v>
      </c>
      <c r="O40" s="61" t="s">
        <v>718</v>
      </c>
      <c r="P40" s="122"/>
    </row>
    <row r="41" spans="1:18" ht="17" thickBot="1" x14ac:dyDescent="0.5">
      <c r="A41" s="128"/>
      <c r="C41" s="125" t="s">
        <v>554</v>
      </c>
      <c r="D41" s="125" t="s">
        <v>46</v>
      </c>
      <c r="E41" s="125" t="s">
        <v>121</v>
      </c>
      <c r="F41" s="125" t="s">
        <v>130</v>
      </c>
      <c r="G41" s="125" t="s">
        <v>121</v>
      </c>
      <c r="H41" s="63" t="s">
        <v>35</v>
      </c>
      <c r="I41" s="63" t="s">
        <v>26</v>
      </c>
      <c r="J41" s="125" t="s">
        <v>131</v>
      </c>
      <c r="K41" s="63">
        <v>765.90499999999997</v>
      </c>
      <c r="L41" s="63">
        <v>0</v>
      </c>
      <c r="M41" s="63">
        <v>59</v>
      </c>
      <c r="N41" s="202" t="s">
        <v>731</v>
      </c>
      <c r="O41" s="63" t="s">
        <v>664</v>
      </c>
      <c r="P41" s="122"/>
    </row>
    <row r="42" spans="1:18" ht="17" thickBot="1" x14ac:dyDescent="0.5">
      <c r="A42" s="128"/>
      <c r="C42" s="124" t="s">
        <v>554</v>
      </c>
      <c r="D42" s="124" t="s">
        <v>46</v>
      </c>
      <c r="E42" s="124" t="s">
        <v>121</v>
      </c>
      <c r="F42" s="124" t="s">
        <v>132</v>
      </c>
      <c r="G42" s="124" t="s">
        <v>121</v>
      </c>
      <c r="H42" s="59" t="s">
        <v>35</v>
      </c>
      <c r="I42" s="59" t="s">
        <v>36</v>
      </c>
      <c r="J42" s="124" t="s">
        <v>133</v>
      </c>
      <c r="K42" s="61">
        <v>338.85</v>
      </c>
      <c r="L42" s="61">
        <v>0</v>
      </c>
      <c r="M42" s="61">
        <v>651</v>
      </c>
      <c r="N42" s="203" t="s">
        <v>808</v>
      </c>
      <c r="O42" s="61"/>
      <c r="P42" s="122"/>
      <c r="Q42" s="122"/>
      <c r="R42" s="122"/>
    </row>
    <row r="43" spans="1:18" ht="17" thickBot="1" x14ac:dyDescent="0.5">
      <c r="A43" s="128"/>
      <c r="C43" s="125" t="s">
        <v>554</v>
      </c>
      <c r="D43" s="125" t="s">
        <v>46</v>
      </c>
      <c r="E43" s="125" t="s">
        <v>121</v>
      </c>
      <c r="F43" s="125" t="s">
        <v>134</v>
      </c>
      <c r="G43" s="125" t="s">
        <v>121</v>
      </c>
      <c r="H43" s="63" t="s">
        <v>25</v>
      </c>
      <c r="I43" s="63" t="s">
        <v>36</v>
      </c>
      <c r="J43" s="125" t="s">
        <v>135</v>
      </c>
      <c r="K43" s="63">
        <v>677.55900990099019</v>
      </c>
      <c r="L43" s="63">
        <v>695.27905943450708</v>
      </c>
      <c r="M43" s="63">
        <v>651</v>
      </c>
      <c r="N43" s="202" t="s">
        <v>808</v>
      </c>
      <c r="O43" s="63"/>
      <c r="P43" s="122"/>
      <c r="Q43" s="122"/>
      <c r="R43" s="122"/>
    </row>
    <row r="44" spans="1:18" ht="17" thickBot="1" x14ac:dyDescent="0.5">
      <c r="A44" s="128"/>
      <c r="C44" s="124" t="s">
        <v>554</v>
      </c>
      <c r="D44" s="124" t="s">
        <v>46</v>
      </c>
      <c r="E44" s="124" t="s">
        <v>121</v>
      </c>
      <c r="F44" s="124" t="s">
        <v>136</v>
      </c>
      <c r="G44" s="124" t="s">
        <v>121</v>
      </c>
      <c r="H44" s="59" t="s">
        <v>25</v>
      </c>
      <c r="I44" s="59" t="s">
        <v>36</v>
      </c>
      <c r="J44" s="124" t="s">
        <v>138</v>
      </c>
      <c r="K44" s="61">
        <v>472.72661971830991</v>
      </c>
      <c r="L44" s="61">
        <v>471.13478679063769</v>
      </c>
      <c r="M44" s="61">
        <v>468</v>
      </c>
      <c r="N44" s="203" t="s">
        <v>729</v>
      </c>
      <c r="O44" s="61"/>
      <c r="P44" s="122"/>
      <c r="Q44" s="122"/>
      <c r="R44" s="122"/>
    </row>
    <row r="45" spans="1:18" ht="17" thickBot="1" x14ac:dyDescent="0.5">
      <c r="A45" s="128"/>
      <c r="C45" s="125" t="s">
        <v>554</v>
      </c>
      <c r="D45" s="125" t="s">
        <v>46</v>
      </c>
      <c r="E45" s="125" t="s">
        <v>140</v>
      </c>
      <c r="F45" s="125" t="s">
        <v>139</v>
      </c>
      <c r="G45" s="125" t="s">
        <v>140</v>
      </c>
      <c r="H45" s="63" t="s">
        <v>60</v>
      </c>
      <c r="I45" s="63" t="s">
        <v>36</v>
      </c>
      <c r="J45" s="125" t="s">
        <v>142</v>
      </c>
      <c r="K45" s="63">
        <v>1412.2750000000001</v>
      </c>
      <c r="L45" s="63">
        <v>0</v>
      </c>
      <c r="M45" s="63"/>
      <c r="N45" s="202"/>
      <c r="O45" s="63" t="s">
        <v>665</v>
      </c>
    </row>
    <row r="46" spans="1:18" ht="17" thickBot="1" x14ac:dyDescent="0.5">
      <c r="A46" s="128"/>
      <c r="C46" s="124" t="s">
        <v>554</v>
      </c>
      <c r="D46" s="124" t="s">
        <v>66</v>
      </c>
      <c r="E46" s="124" t="s">
        <v>140</v>
      </c>
      <c r="F46" s="124" t="s">
        <v>144</v>
      </c>
      <c r="G46" s="124" t="s">
        <v>140</v>
      </c>
      <c r="H46" s="59" t="s">
        <v>25</v>
      </c>
      <c r="I46" s="59" t="s">
        <v>26</v>
      </c>
      <c r="J46" s="124" t="s">
        <v>145</v>
      </c>
      <c r="K46" s="61">
        <v>1785.0031182795699</v>
      </c>
      <c r="L46" s="61">
        <v>1406.8845780676722</v>
      </c>
      <c r="M46" s="61">
        <v>1235</v>
      </c>
      <c r="N46" s="203" t="s">
        <v>809</v>
      </c>
      <c r="O46" s="61" t="s">
        <v>728</v>
      </c>
    </row>
    <row r="47" spans="1:18" ht="17" thickBot="1" x14ac:dyDescent="0.5">
      <c r="A47" s="128"/>
      <c r="C47" s="125" t="s">
        <v>554</v>
      </c>
      <c r="D47" s="125" t="s">
        <v>66</v>
      </c>
      <c r="E47" s="125" t="s">
        <v>140</v>
      </c>
      <c r="F47" s="125" t="s">
        <v>146</v>
      </c>
      <c r="G47" s="125" t="s">
        <v>140</v>
      </c>
      <c r="H47" s="63" t="s">
        <v>60</v>
      </c>
      <c r="I47" s="63" t="s">
        <v>26</v>
      </c>
      <c r="J47" s="125" t="s">
        <v>147</v>
      </c>
      <c r="K47" s="63">
        <v>1857.1026984126986</v>
      </c>
      <c r="L47" s="63">
        <v>1544.4807142857148</v>
      </c>
      <c r="M47" s="63">
        <v>1236</v>
      </c>
      <c r="N47" s="202" t="s">
        <v>810</v>
      </c>
      <c r="O47" s="63" t="s">
        <v>728</v>
      </c>
    </row>
    <row r="48" spans="1:18" ht="17" thickBot="1" x14ac:dyDescent="0.5">
      <c r="A48" s="128"/>
      <c r="C48" s="124" t="s">
        <v>554</v>
      </c>
      <c r="D48" s="124" t="s">
        <v>66</v>
      </c>
      <c r="E48" s="124" t="s">
        <v>140</v>
      </c>
      <c r="F48" s="124" t="s">
        <v>148</v>
      </c>
      <c r="G48" s="124" t="s">
        <v>140</v>
      </c>
      <c r="H48" s="59" t="s">
        <v>25</v>
      </c>
      <c r="I48" s="59" t="s">
        <v>43</v>
      </c>
      <c r="J48" s="124" t="s">
        <v>149</v>
      </c>
      <c r="K48" s="61">
        <v>1374.2065000000002</v>
      </c>
      <c r="L48" s="61">
        <v>1381.3835714285722</v>
      </c>
      <c r="M48" s="61">
        <v>1154</v>
      </c>
      <c r="N48" s="203" t="s">
        <v>811</v>
      </c>
      <c r="O48" s="61" t="s">
        <v>728</v>
      </c>
    </row>
    <row r="49" spans="1:18" ht="17" thickBot="1" x14ac:dyDescent="0.5">
      <c r="A49" s="128"/>
      <c r="C49" s="125" t="s">
        <v>554</v>
      </c>
      <c r="D49" s="125" t="s">
        <v>66</v>
      </c>
      <c r="E49" s="125" t="s">
        <v>140</v>
      </c>
      <c r="F49" s="125" t="s">
        <v>144</v>
      </c>
      <c r="G49" s="125" t="s">
        <v>140</v>
      </c>
      <c r="H49" s="63" t="s">
        <v>25</v>
      </c>
      <c r="I49" s="63" t="s">
        <v>26</v>
      </c>
      <c r="J49" s="125" t="s">
        <v>150</v>
      </c>
      <c r="K49" s="63">
        <v>0</v>
      </c>
      <c r="L49" s="63">
        <v>0</v>
      </c>
      <c r="M49" s="63"/>
      <c r="N49" s="202"/>
      <c r="O49" s="63"/>
    </row>
    <row r="50" spans="1:18" ht="17" thickBot="1" x14ac:dyDescent="0.5">
      <c r="A50" s="128"/>
      <c r="C50" s="124" t="s">
        <v>554</v>
      </c>
      <c r="D50" s="124" t="s">
        <v>66</v>
      </c>
      <c r="E50" s="124" t="s">
        <v>140</v>
      </c>
      <c r="F50" s="124" t="s">
        <v>148</v>
      </c>
      <c r="G50" s="124" t="s">
        <v>140</v>
      </c>
      <c r="H50" s="59" t="s">
        <v>25</v>
      </c>
      <c r="I50" s="59" t="s">
        <v>43</v>
      </c>
      <c r="J50" s="124" t="s">
        <v>151</v>
      </c>
      <c r="K50" s="61">
        <v>0</v>
      </c>
      <c r="L50" s="61">
        <v>0</v>
      </c>
      <c r="M50" s="61"/>
      <c r="N50" s="203"/>
      <c r="O50" s="61"/>
    </row>
    <row r="51" spans="1:18" ht="17" thickBot="1" x14ac:dyDescent="0.5">
      <c r="A51" s="128"/>
      <c r="C51" s="125" t="s">
        <v>554</v>
      </c>
      <c r="D51" s="125" t="s">
        <v>66</v>
      </c>
      <c r="E51" s="125" t="s">
        <v>140</v>
      </c>
      <c r="F51" s="125" t="s">
        <v>146</v>
      </c>
      <c r="G51" s="125" t="s">
        <v>140</v>
      </c>
      <c r="H51" s="63" t="s">
        <v>60</v>
      </c>
      <c r="I51" s="63" t="s">
        <v>26</v>
      </c>
      <c r="J51" s="125" t="s">
        <v>152</v>
      </c>
      <c r="K51" s="63">
        <v>0</v>
      </c>
      <c r="L51" s="63">
        <v>0</v>
      </c>
      <c r="M51" s="63"/>
      <c r="N51" s="202"/>
      <c r="O51" s="63"/>
    </row>
    <row r="52" spans="1:18" ht="17" thickBot="1" x14ac:dyDescent="0.5">
      <c r="A52" s="128"/>
      <c r="C52" s="124" t="s">
        <v>554</v>
      </c>
      <c r="D52" s="124" t="s">
        <v>46</v>
      </c>
      <c r="E52" s="124" t="s">
        <v>24</v>
      </c>
      <c r="F52" s="124" t="s">
        <v>23</v>
      </c>
      <c r="G52" s="124" t="s">
        <v>24</v>
      </c>
      <c r="H52" s="59" t="s">
        <v>25</v>
      </c>
      <c r="I52" s="59" t="s">
        <v>153</v>
      </c>
      <c r="J52" s="124" t="s">
        <v>154</v>
      </c>
      <c r="K52" s="61">
        <v>0</v>
      </c>
      <c r="L52" s="59" t="s">
        <v>732</v>
      </c>
      <c r="M52" s="59"/>
      <c r="N52" s="201"/>
      <c r="O52" s="59" t="s">
        <v>800</v>
      </c>
    </row>
    <row r="53" spans="1:18" ht="17" thickBot="1" x14ac:dyDescent="0.5">
      <c r="A53" s="128"/>
      <c r="C53" s="125" t="s">
        <v>554</v>
      </c>
      <c r="D53" s="125" t="s">
        <v>46</v>
      </c>
      <c r="E53" s="125" t="s">
        <v>24</v>
      </c>
      <c r="F53" s="125" t="s">
        <v>23</v>
      </c>
      <c r="G53" s="125" t="s">
        <v>24</v>
      </c>
      <c r="H53" s="63" t="s">
        <v>25</v>
      </c>
      <c r="I53" s="63" t="s">
        <v>43</v>
      </c>
      <c r="J53" s="125" t="s">
        <v>155</v>
      </c>
      <c r="K53" s="63">
        <v>0</v>
      </c>
      <c r="L53" s="63" t="s">
        <v>732</v>
      </c>
      <c r="M53" s="63"/>
      <c r="N53" s="202"/>
      <c r="O53" s="59" t="s">
        <v>800</v>
      </c>
    </row>
    <row r="54" spans="1:18" ht="17" thickBot="1" x14ac:dyDescent="0.5">
      <c r="A54" s="128"/>
      <c r="C54" s="124" t="s">
        <v>699</v>
      </c>
      <c r="D54" s="124" t="s">
        <v>66</v>
      </c>
      <c r="E54" s="124" t="s">
        <v>157</v>
      </c>
      <c r="F54" s="124" t="s">
        <v>156</v>
      </c>
      <c r="G54" s="124" t="s">
        <v>157</v>
      </c>
      <c r="H54" s="59" t="s">
        <v>25</v>
      </c>
      <c r="I54" s="59" t="s">
        <v>43</v>
      </c>
      <c r="J54" s="124" t="s">
        <v>160</v>
      </c>
      <c r="K54" s="61">
        <v>0</v>
      </c>
      <c r="L54" s="61">
        <v>0</v>
      </c>
      <c r="M54" s="61"/>
      <c r="N54" s="203"/>
      <c r="O54" s="61"/>
    </row>
    <row r="55" spans="1:18" ht="17" thickBot="1" x14ac:dyDescent="0.5">
      <c r="A55" s="128"/>
      <c r="C55" s="125" t="s">
        <v>554</v>
      </c>
      <c r="D55" s="125" t="s">
        <v>46</v>
      </c>
      <c r="E55" s="125" t="s">
        <v>165</v>
      </c>
      <c r="F55" s="125" t="s">
        <v>164</v>
      </c>
      <c r="G55" s="125" t="s">
        <v>165</v>
      </c>
      <c r="H55" s="63" t="s">
        <v>25</v>
      </c>
      <c r="I55" s="63" t="s">
        <v>54</v>
      </c>
      <c r="J55" s="125" t="s">
        <v>166</v>
      </c>
      <c r="K55" s="63">
        <v>23700.049999999992</v>
      </c>
      <c r="L55" s="63">
        <v>0</v>
      </c>
      <c r="M55" s="63"/>
      <c r="N55" s="202"/>
      <c r="O55" s="63" t="s">
        <v>783</v>
      </c>
    </row>
    <row r="56" spans="1:18" ht="17" thickBot="1" x14ac:dyDescent="0.5">
      <c r="A56" s="128"/>
      <c r="C56" s="124" t="s">
        <v>554</v>
      </c>
      <c r="D56" s="124" t="s">
        <v>66</v>
      </c>
      <c r="E56" s="124" t="s">
        <v>165</v>
      </c>
      <c r="F56" s="124" t="s">
        <v>167</v>
      </c>
      <c r="G56" s="124" t="s">
        <v>165</v>
      </c>
      <c r="H56" s="59" t="s">
        <v>25</v>
      </c>
      <c r="I56" s="59" t="s">
        <v>43</v>
      </c>
      <c r="J56" s="124" t="s">
        <v>168</v>
      </c>
      <c r="K56" s="61">
        <v>5682.6357352941195</v>
      </c>
      <c r="L56" s="61">
        <v>6212.4833992094864</v>
      </c>
      <c r="M56" s="61">
        <v>6817</v>
      </c>
      <c r="N56" s="203" t="s">
        <v>812</v>
      </c>
      <c r="O56" s="61"/>
    </row>
    <row r="57" spans="1:18" ht="17" thickBot="1" x14ac:dyDescent="0.5">
      <c r="A57" s="128"/>
      <c r="C57" s="125" t="s">
        <v>554</v>
      </c>
      <c r="D57" s="125" t="s">
        <v>66</v>
      </c>
      <c r="E57" s="125" t="s">
        <v>165</v>
      </c>
      <c r="F57" s="125" t="s">
        <v>169</v>
      </c>
      <c r="G57" s="125" t="s">
        <v>165</v>
      </c>
      <c r="H57" s="63" t="s">
        <v>25</v>
      </c>
      <c r="I57" s="63" t="s">
        <v>26</v>
      </c>
      <c r="J57" s="125" t="s">
        <v>170</v>
      </c>
      <c r="K57" s="63">
        <v>6765.4788943248532</v>
      </c>
      <c r="L57" s="63">
        <v>7227.0031203319604</v>
      </c>
      <c r="M57" s="63">
        <f>6817+670</f>
        <v>7487</v>
      </c>
      <c r="N57" s="202" t="s">
        <v>813</v>
      </c>
      <c r="O57" s="63"/>
    </row>
    <row r="58" spans="1:18" ht="17" thickBot="1" x14ac:dyDescent="0.5">
      <c r="A58" s="128"/>
      <c r="C58" s="124" t="s">
        <v>554</v>
      </c>
      <c r="D58" s="124" t="s">
        <v>66</v>
      </c>
      <c r="E58" s="124" t="s">
        <v>165</v>
      </c>
      <c r="F58" s="124" t="s">
        <v>169</v>
      </c>
      <c r="G58" s="124" t="s">
        <v>165</v>
      </c>
      <c r="H58" s="59" t="s">
        <v>25</v>
      </c>
      <c r="I58" s="59" t="s">
        <v>26</v>
      </c>
      <c r="J58" s="124" t="s">
        <v>171</v>
      </c>
      <c r="K58" s="61">
        <v>0</v>
      </c>
      <c r="L58" s="61">
        <v>0</v>
      </c>
      <c r="M58" s="61"/>
      <c r="N58" s="203"/>
      <c r="O58" s="61"/>
    </row>
    <row r="59" spans="1:18" ht="17" thickBot="1" x14ac:dyDescent="0.5">
      <c r="A59" s="128"/>
      <c r="C59" s="125" t="s">
        <v>554</v>
      </c>
      <c r="D59" s="125" t="s">
        <v>66</v>
      </c>
      <c r="E59" s="125" t="s">
        <v>165</v>
      </c>
      <c r="F59" s="125" t="s">
        <v>167</v>
      </c>
      <c r="G59" s="125" t="s">
        <v>165</v>
      </c>
      <c r="H59" s="63" t="s">
        <v>25</v>
      </c>
      <c r="I59" s="63" t="s">
        <v>43</v>
      </c>
      <c r="J59" s="125" t="s">
        <v>172</v>
      </c>
      <c r="K59" s="63"/>
      <c r="L59" s="63"/>
      <c r="M59" s="63"/>
      <c r="N59" s="202"/>
      <c r="O59" s="63"/>
    </row>
    <row r="60" spans="1:18" ht="17" thickBot="1" x14ac:dyDescent="0.5">
      <c r="A60" s="128"/>
      <c r="C60" s="124" t="s">
        <v>554</v>
      </c>
      <c r="D60" s="124" t="s">
        <v>46</v>
      </c>
      <c r="E60" s="124" t="s">
        <v>98</v>
      </c>
      <c r="F60" s="124" t="s">
        <v>173</v>
      </c>
      <c r="G60" s="124" t="s">
        <v>98</v>
      </c>
      <c r="H60" s="59" t="s">
        <v>35</v>
      </c>
      <c r="I60" s="59" t="s">
        <v>43</v>
      </c>
      <c r="J60" s="124" t="s">
        <v>174</v>
      </c>
      <c r="K60" s="61">
        <v>6359.9889628820947</v>
      </c>
      <c r="L60" s="61">
        <v>0</v>
      </c>
      <c r="M60" s="61"/>
      <c r="N60" s="203"/>
      <c r="O60" s="61"/>
      <c r="P60" s="122"/>
      <c r="Q60" s="122"/>
      <c r="R60" s="122"/>
    </row>
    <row r="61" spans="1:18" ht="17" thickBot="1" x14ac:dyDescent="0.5">
      <c r="A61" s="128"/>
      <c r="C61" s="125" t="s">
        <v>554</v>
      </c>
      <c r="D61" s="125" t="s">
        <v>46</v>
      </c>
      <c r="E61" s="125" t="s">
        <v>98</v>
      </c>
      <c r="F61" s="125" t="s">
        <v>176</v>
      </c>
      <c r="G61" s="125" t="s">
        <v>98</v>
      </c>
      <c r="H61" s="63" t="s">
        <v>25</v>
      </c>
      <c r="I61" s="63" t="s">
        <v>26</v>
      </c>
      <c r="J61" s="125" t="s">
        <v>177</v>
      </c>
      <c r="K61" s="63">
        <v>4560.79994467497</v>
      </c>
      <c r="L61" s="63">
        <v>3408.9500422832994</v>
      </c>
      <c r="M61" s="63">
        <v>2745</v>
      </c>
      <c r="N61" s="202" t="s">
        <v>814</v>
      </c>
      <c r="O61" s="63" t="s">
        <v>781</v>
      </c>
      <c r="P61" s="122"/>
      <c r="Q61" s="122"/>
      <c r="R61" s="122"/>
    </row>
    <row r="62" spans="1:18" ht="17" thickBot="1" x14ac:dyDescent="0.5">
      <c r="A62" s="128"/>
      <c r="C62" s="124" t="s">
        <v>554</v>
      </c>
      <c r="D62" s="124" t="s">
        <v>46</v>
      </c>
      <c r="E62" s="124" t="s">
        <v>98</v>
      </c>
      <c r="F62" s="124" t="s">
        <v>178</v>
      </c>
      <c r="G62" s="124" t="s">
        <v>98</v>
      </c>
      <c r="H62" s="59" t="s">
        <v>25</v>
      </c>
      <c r="I62" s="59" t="s">
        <v>43</v>
      </c>
      <c r="J62" s="124" t="s">
        <v>179</v>
      </c>
      <c r="K62" s="61">
        <v>6102.4228697571671</v>
      </c>
      <c r="L62" s="61">
        <v>5229.6196524486531</v>
      </c>
      <c r="M62" s="61">
        <v>3291</v>
      </c>
      <c r="N62" s="203" t="s">
        <v>815</v>
      </c>
      <c r="O62" s="61" t="s">
        <v>781</v>
      </c>
      <c r="P62" s="122"/>
      <c r="Q62" s="122"/>
      <c r="R62" s="122"/>
    </row>
    <row r="63" spans="1:18" ht="17" thickBot="1" x14ac:dyDescent="0.5">
      <c r="A63" s="128"/>
      <c r="C63" s="125" t="s">
        <v>554</v>
      </c>
      <c r="D63" s="125" t="s">
        <v>66</v>
      </c>
      <c r="E63" s="125" t="s">
        <v>181</v>
      </c>
      <c r="F63" s="125" t="s">
        <v>180</v>
      </c>
      <c r="G63" s="125" t="s">
        <v>181</v>
      </c>
      <c r="H63" s="63" t="s">
        <v>25</v>
      </c>
      <c r="I63" s="63" t="s">
        <v>26</v>
      </c>
      <c r="J63" s="125" t="s">
        <v>182</v>
      </c>
      <c r="K63" s="63">
        <v>9028.6768273092348</v>
      </c>
      <c r="L63" s="63">
        <v>7789.6410217983575</v>
      </c>
      <c r="M63" s="63">
        <f>6439-697</f>
        <v>5742</v>
      </c>
      <c r="N63" s="202" t="s">
        <v>816</v>
      </c>
      <c r="O63" s="63"/>
    </row>
    <row r="64" spans="1:18" ht="17" thickBot="1" x14ac:dyDescent="0.5">
      <c r="A64" s="128"/>
      <c r="C64" s="124" t="s">
        <v>554</v>
      </c>
      <c r="D64" s="124" t="s">
        <v>66</v>
      </c>
      <c r="E64" s="124" t="s">
        <v>181</v>
      </c>
      <c r="F64" s="124" t="s">
        <v>183</v>
      </c>
      <c r="G64" s="124" t="s">
        <v>181</v>
      </c>
      <c r="H64" s="59" t="s">
        <v>25</v>
      </c>
      <c r="I64" s="59" t="s">
        <v>43</v>
      </c>
      <c r="J64" s="124" t="s">
        <v>184</v>
      </c>
      <c r="K64" s="61">
        <v>0</v>
      </c>
      <c r="L64" s="61">
        <v>6749.7155944055958</v>
      </c>
      <c r="M64" s="61">
        <f>5531+577</f>
        <v>6108</v>
      </c>
      <c r="N64" s="203" t="s">
        <v>817</v>
      </c>
      <c r="O64" s="61"/>
    </row>
    <row r="65" spans="1:15" ht="17" thickBot="1" x14ac:dyDescent="0.5">
      <c r="A65" s="128"/>
      <c r="C65" s="125" t="s">
        <v>554</v>
      </c>
      <c r="D65" s="125" t="s">
        <v>66</v>
      </c>
      <c r="E65" s="125" t="s">
        <v>181</v>
      </c>
      <c r="F65" s="125" t="s">
        <v>180</v>
      </c>
      <c r="G65" s="125" t="s">
        <v>181</v>
      </c>
      <c r="H65" s="63" t="s">
        <v>25</v>
      </c>
      <c r="I65" s="63" t="s">
        <v>26</v>
      </c>
      <c r="J65" s="125" t="s">
        <v>186</v>
      </c>
      <c r="K65" s="63">
        <v>9028.6768273092348</v>
      </c>
      <c r="L65" s="63">
        <v>0</v>
      </c>
      <c r="M65" s="63"/>
      <c r="N65" s="202"/>
      <c r="O65" s="63"/>
    </row>
    <row r="66" spans="1:15" ht="17" thickBot="1" x14ac:dyDescent="0.5">
      <c r="A66" s="128"/>
      <c r="C66" s="124" t="s">
        <v>554</v>
      </c>
      <c r="D66" s="124" t="s">
        <v>66</v>
      </c>
      <c r="E66" s="124" t="s">
        <v>181</v>
      </c>
      <c r="F66" s="124" t="s">
        <v>183</v>
      </c>
      <c r="G66" s="124" t="s">
        <v>181</v>
      </c>
      <c r="H66" s="59" t="s">
        <v>25</v>
      </c>
      <c r="I66" s="59" t="s">
        <v>43</v>
      </c>
      <c r="J66" s="124" t="s">
        <v>187</v>
      </c>
      <c r="K66" s="61">
        <v>0</v>
      </c>
      <c r="L66" s="61">
        <v>0</v>
      </c>
      <c r="M66" s="61"/>
      <c r="N66" s="203"/>
      <c r="O66" s="61"/>
    </row>
    <row r="67" spans="1:15" ht="17" thickBot="1" x14ac:dyDescent="0.5">
      <c r="A67" s="128"/>
      <c r="C67" s="125" t="s">
        <v>554</v>
      </c>
      <c r="D67" s="125" t="s">
        <v>46</v>
      </c>
      <c r="E67" s="125" t="s">
        <v>140</v>
      </c>
      <c r="F67" s="125" t="s">
        <v>682</v>
      </c>
      <c r="G67" s="125" t="s">
        <v>181</v>
      </c>
      <c r="H67" s="63" t="s">
        <v>25</v>
      </c>
      <c r="I67" s="63" t="s">
        <v>43</v>
      </c>
      <c r="J67" s="125" t="s">
        <v>684</v>
      </c>
      <c r="K67" s="63">
        <v>0</v>
      </c>
      <c r="L67" s="63">
        <v>6103.8642857142859</v>
      </c>
      <c r="M67" s="63"/>
      <c r="N67" s="202"/>
      <c r="O67" s="63" t="s">
        <v>726</v>
      </c>
    </row>
    <row r="68" spans="1:15" ht="17" thickBot="1" x14ac:dyDescent="0.5">
      <c r="A68" s="128"/>
      <c r="C68" s="124" t="s">
        <v>554</v>
      </c>
      <c r="D68" s="124" t="s">
        <v>46</v>
      </c>
      <c r="E68" s="124" t="s">
        <v>140</v>
      </c>
      <c r="F68" s="124" t="s">
        <v>683</v>
      </c>
      <c r="G68" s="124" t="s">
        <v>181</v>
      </c>
      <c r="H68" s="59" t="s">
        <v>25</v>
      </c>
      <c r="I68" s="59" t="s">
        <v>26</v>
      </c>
      <c r="J68" s="124" t="s">
        <v>685</v>
      </c>
      <c r="K68" s="61">
        <v>0</v>
      </c>
      <c r="L68" s="61">
        <v>7008.2484375000013</v>
      </c>
      <c r="M68" s="61"/>
      <c r="N68" s="203"/>
      <c r="O68" s="61" t="s">
        <v>726</v>
      </c>
    </row>
    <row r="69" spans="1:15" ht="17" thickBot="1" x14ac:dyDescent="0.5">
      <c r="A69" s="128"/>
      <c r="C69" s="125" t="s">
        <v>699</v>
      </c>
      <c r="D69" s="125" t="s">
        <v>66</v>
      </c>
      <c r="E69" s="125" t="s">
        <v>42</v>
      </c>
      <c r="F69" s="125" t="s">
        <v>686</v>
      </c>
      <c r="G69" s="125" t="s">
        <v>42</v>
      </c>
      <c r="H69" s="63" t="s">
        <v>25</v>
      </c>
      <c r="I69" s="63" t="s">
        <v>26</v>
      </c>
      <c r="J69" s="125" t="s">
        <v>689</v>
      </c>
      <c r="K69" s="63">
        <v>0</v>
      </c>
      <c r="L69" s="63">
        <v>7546.1295</v>
      </c>
      <c r="M69" s="63"/>
      <c r="N69" s="202"/>
      <c r="O69" s="63" t="s">
        <v>726</v>
      </c>
    </row>
    <row r="70" spans="1:15" ht="16.5" x14ac:dyDescent="0.45">
      <c r="A70" s="128"/>
    </row>
    <row r="71" spans="1:15" ht="16.5" x14ac:dyDescent="0.45">
      <c r="A71" s="128"/>
    </row>
    <row r="72" spans="1:15" ht="16.5" x14ac:dyDescent="0.45">
      <c r="A72" s="128"/>
    </row>
  </sheetData>
  <autoFilter ref="C11:L69" xr:uid="{608E44EC-67C5-43D9-B5E0-EF0ABD55851D}"/>
  <phoneticPr fontId="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96658-A741-4F8A-9B42-A15A7051EABA}">
  <sheetPr>
    <tabColor rgb="FFAF272F"/>
    <pageSetUpPr autoPageBreaks="0"/>
  </sheetPr>
  <dimension ref="A1:AK126"/>
  <sheetViews>
    <sheetView showGridLines="0" workbookViewId="0"/>
  </sheetViews>
  <sheetFormatPr defaultColWidth="8.81640625" defaultRowHeight="16.5" x14ac:dyDescent="0.45"/>
  <cols>
    <col min="1" max="1" width="3" customWidth="1"/>
    <col min="2" max="2" width="4.54296875" customWidth="1"/>
    <col min="3" max="3" width="21.453125" style="4" customWidth="1"/>
    <col min="4" max="4" width="73.81640625" style="4" customWidth="1"/>
    <col min="5" max="5" width="15.1796875" style="6" bestFit="1" customWidth="1"/>
    <col min="6" max="6" width="13.81640625" style="6" bestFit="1" customWidth="1"/>
    <col min="7" max="7" width="11.81640625" style="6" customWidth="1"/>
    <col min="8" max="8" width="14.81640625" style="4" bestFit="1" customWidth="1"/>
    <col min="9" max="9" width="12.81640625" style="4" bestFit="1" customWidth="1"/>
    <col min="10" max="10" width="13.54296875" style="4" bestFit="1" customWidth="1"/>
    <col min="11" max="11" width="11.81640625" style="4" bestFit="1" customWidth="1"/>
    <col min="12" max="12" width="14.81640625" style="6" bestFit="1" customWidth="1"/>
    <col min="13" max="13" width="13.54296875" style="6" bestFit="1" customWidth="1"/>
    <col min="14" max="14" width="13.54296875" style="6" customWidth="1"/>
    <col min="15" max="15" width="10.1796875" style="4" bestFit="1" customWidth="1"/>
    <col min="16" max="16" width="13.1796875" style="4" bestFit="1" customWidth="1"/>
    <col min="17" max="17" width="13.1796875" style="4" customWidth="1"/>
    <col min="18" max="18" width="15.453125" style="4" bestFit="1" customWidth="1"/>
    <col min="19" max="19" width="11.81640625" style="4" customWidth="1"/>
    <col min="20" max="20" width="21.81640625" style="6" customWidth="1"/>
    <col min="21" max="21" width="12.54296875" style="6" bestFit="1" customWidth="1"/>
    <col min="22" max="22" width="11.1796875" style="4" bestFit="1" customWidth="1"/>
    <col min="23" max="23" width="14.81640625" style="4" bestFit="1" customWidth="1"/>
    <col min="24" max="24" width="11.54296875" style="4" customWidth="1"/>
    <col min="25" max="25" width="28.1796875" style="4" customWidth="1"/>
    <col min="26" max="26" width="14.81640625" style="6" bestFit="1" customWidth="1"/>
    <col min="27" max="27" width="29.54296875" style="6" bestFit="1" customWidth="1"/>
    <col min="28" max="28" width="10.81640625" style="4" bestFit="1" customWidth="1"/>
    <col min="29" max="29" width="14.81640625" style="4" bestFit="1" customWidth="1"/>
    <col min="30" max="30" width="8.81640625" style="4"/>
    <col min="31" max="31" width="48.453125" style="4" bestFit="1" customWidth="1"/>
    <col min="32" max="32" width="14.81640625" style="6" bestFit="1" customWidth="1"/>
    <col min="33" max="33" width="13.54296875" style="6" bestFit="1" customWidth="1"/>
    <col min="34" max="34" width="10.81640625" style="4" bestFit="1" customWidth="1"/>
    <col min="35" max="35" width="14.81640625" style="4" bestFit="1" customWidth="1"/>
    <col min="36" max="36" width="14.81640625" style="6" bestFit="1" customWidth="1"/>
    <col min="37" max="37" width="12.54296875" style="6" bestFit="1" customWidth="1"/>
    <col min="38" max="16384" width="8.81640625" style="4"/>
  </cols>
  <sheetData>
    <row r="1" spans="1:37" ht="25" x14ac:dyDescent="0.7">
      <c r="A1" s="128"/>
      <c r="C1" s="192" t="s">
        <v>888</v>
      </c>
      <c r="D1" s="5"/>
      <c r="M1" s="7"/>
      <c r="N1" s="7"/>
      <c r="O1" s="7"/>
      <c r="P1" s="8"/>
      <c r="Q1" s="8"/>
      <c r="R1" s="8"/>
      <c r="S1" s="7"/>
    </row>
    <row r="2" spans="1:37" ht="49" customHeight="1" x14ac:dyDescent="0.45">
      <c r="A2" s="128"/>
      <c r="C2" s="255" t="s">
        <v>794</v>
      </c>
      <c r="D2" s="255"/>
      <c r="E2" s="255"/>
      <c r="F2" s="255"/>
      <c r="G2" s="255"/>
      <c r="H2" s="255"/>
      <c r="I2" s="255"/>
      <c r="J2" s="255"/>
      <c r="K2" s="255"/>
      <c r="M2" s="7"/>
      <c r="N2" s="7"/>
      <c r="O2" s="7"/>
      <c r="P2" s="8"/>
      <c r="Q2" s="8"/>
      <c r="R2" s="8"/>
      <c r="S2" s="7"/>
    </row>
    <row r="3" spans="1:37" ht="21" x14ac:dyDescent="0.55000000000000004">
      <c r="A3" s="128"/>
      <c r="C3" s="9"/>
      <c r="D3" s="5"/>
      <c r="M3" s="7"/>
      <c r="N3" s="7"/>
      <c r="O3" s="7"/>
      <c r="P3" s="8"/>
      <c r="Q3" s="8"/>
      <c r="R3" s="8"/>
      <c r="S3" s="7"/>
    </row>
    <row r="4" spans="1:37" ht="13.5" customHeight="1" x14ac:dyDescent="0.45">
      <c r="A4" s="128"/>
      <c r="C4" s="8" t="s">
        <v>582</v>
      </c>
      <c r="E4" s="10" t="s">
        <v>583</v>
      </c>
      <c r="F4" s="11"/>
      <c r="G4" s="11"/>
      <c r="I4" s="10" t="s">
        <v>583</v>
      </c>
      <c r="J4" s="11"/>
      <c r="K4" s="11"/>
      <c r="M4" s="10" t="s">
        <v>584</v>
      </c>
      <c r="N4" s="10"/>
      <c r="O4" s="10"/>
      <c r="P4" s="10"/>
      <c r="Q4" s="10"/>
      <c r="R4" s="10"/>
      <c r="T4" s="10" t="s">
        <v>585</v>
      </c>
      <c r="U4" s="10"/>
      <c r="V4" s="10"/>
      <c r="W4" s="10"/>
      <c r="X4" s="10"/>
      <c r="Y4" s="10"/>
      <c r="Z4" s="10"/>
    </row>
    <row r="5" spans="1:37" x14ac:dyDescent="0.45">
      <c r="A5" s="128"/>
      <c r="E5" s="10">
        <v>2016</v>
      </c>
      <c r="F5" s="11"/>
      <c r="G5" s="11"/>
      <c r="I5" s="10">
        <v>2017</v>
      </c>
      <c r="J5" s="11"/>
      <c r="K5" s="11"/>
      <c r="M5" s="10">
        <v>2016</v>
      </c>
      <c r="N5" s="10"/>
      <c r="O5" s="10"/>
      <c r="P5" s="10">
        <v>2017</v>
      </c>
      <c r="Q5" s="10"/>
      <c r="R5" s="10"/>
      <c r="S5" s="8"/>
      <c r="T5" s="10" t="s">
        <v>586</v>
      </c>
      <c r="U5" s="10" t="s">
        <v>587</v>
      </c>
      <c r="V5" s="10"/>
      <c r="W5" s="10" t="s">
        <v>588</v>
      </c>
      <c r="X5" s="10"/>
      <c r="Y5" s="10"/>
      <c r="Z5" s="10" t="s">
        <v>589</v>
      </c>
    </row>
    <row r="6" spans="1:37" ht="17" thickBot="1" x14ac:dyDescent="0.5">
      <c r="A6" s="128"/>
      <c r="D6" s="12" t="s">
        <v>590</v>
      </c>
      <c r="E6" s="13" t="s">
        <v>539</v>
      </c>
      <c r="F6" s="13" t="s">
        <v>537</v>
      </c>
      <c r="G6" s="13" t="s">
        <v>538</v>
      </c>
      <c r="H6" s="8"/>
      <c r="I6" s="13" t="s">
        <v>539</v>
      </c>
      <c r="J6" s="13" t="s">
        <v>537</v>
      </c>
      <c r="K6" s="13" t="s">
        <v>538</v>
      </c>
      <c r="M6" s="13" t="s">
        <v>591</v>
      </c>
      <c r="N6" s="13"/>
      <c r="O6" s="13" t="s">
        <v>887</v>
      </c>
      <c r="P6" s="13" t="s">
        <v>591</v>
      </c>
      <c r="Q6" s="13"/>
      <c r="R6" s="13" t="s">
        <v>887</v>
      </c>
      <c r="S6" s="8"/>
      <c r="T6" s="13"/>
      <c r="U6" s="13">
        <v>2016</v>
      </c>
      <c r="V6" s="13">
        <v>2017</v>
      </c>
      <c r="W6" s="13">
        <v>2016</v>
      </c>
      <c r="X6" s="13">
        <v>2017</v>
      </c>
      <c r="Y6" s="13" t="s">
        <v>592</v>
      </c>
      <c r="Z6" s="13">
        <v>2016</v>
      </c>
      <c r="AA6" s="13" t="s">
        <v>592</v>
      </c>
    </row>
    <row r="7" spans="1:37" ht="17" thickBot="1" x14ac:dyDescent="0.5">
      <c r="A7" s="128"/>
      <c r="D7" s="14" t="s">
        <v>40</v>
      </c>
      <c r="E7" s="15"/>
      <c r="F7" s="15"/>
      <c r="G7" s="16"/>
      <c r="H7" s="17"/>
      <c r="I7" s="15"/>
      <c r="J7" s="15"/>
      <c r="K7" s="16"/>
      <c r="M7" s="18">
        <v>0.12148465302858931</v>
      </c>
      <c r="N7" s="19">
        <v>9.4872140568538973E-3</v>
      </c>
      <c r="O7" s="20">
        <v>0</v>
      </c>
      <c r="P7" s="18">
        <v>0.25827100343900894</v>
      </c>
      <c r="Q7" s="21">
        <v>2.3527488388066387E-2</v>
      </c>
      <c r="R7" s="22">
        <v>0</v>
      </c>
      <c r="S7" s="23"/>
      <c r="T7" s="24" t="s">
        <v>40</v>
      </c>
      <c r="U7" s="25">
        <v>12821.753741330633</v>
      </c>
      <c r="V7" s="26">
        <v>0</v>
      </c>
      <c r="W7" s="27">
        <v>0.12148465302858932</v>
      </c>
      <c r="X7" s="28">
        <v>0.25827100343900894</v>
      </c>
      <c r="Y7" s="25">
        <v>12821.753741330633</v>
      </c>
      <c r="Z7" s="26">
        <v>12821.753741330633</v>
      </c>
      <c r="AA7" s="25">
        <v>12821.753741330633</v>
      </c>
    </row>
    <row r="8" spans="1:37" ht="17" thickBot="1" x14ac:dyDescent="0.5">
      <c r="A8" s="128"/>
      <c r="D8" s="29" t="s">
        <v>593</v>
      </c>
      <c r="E8" s="26">
        <v>254978.25799999997</v>
      </c>
      <c r="F8" s="26">
        <v>83486.718379999991</v>
      </c>
      <c r="G8" s="24">
        <v>9.5304367000000022E-3</v>
      </c>
      <c r="H8" s="8"/>
      <c r="I8" s="26">
        <v>421155.5</v>
      </c>
      <c r="J8" s="26">
        <v>99246.900000000096</v>
      </c>
      <c r="K8" s="24">
        <v>1.1329538700000009E-2</v>
      </c>
      <c r="M8" s="24">
        <v>0.1042191539302018</v>
      </c>
      <c r="N8" s="30">
        <v>8.1388833693038214E-3</v>
      </c>
      <c r="O8" s="30">
        <v>9.1446114659333888E-2</v>
      </c>
      <c r="P8" s="24">
        <v>0.17537115806324996</v>
      </c>
      <c r="Q8" s="31">
        <v>1.5975633462504586E-2</v>
      </c>
      <c r="R8" s="31">
        <v>6.4603203999564512E-2</v>
      </c>
      <c r="S8" s="23"/>
      <c r="T8" s="16" t="s">
        <v>163</v>
      </c>
      <c r="U8" s="32">
        <v>2159.4232612460369</v>
      </c>
      <c r="V8" s="15">
        <v>0</v>
      </c>
      <c r="W8" s="33">
        <v>1.6883626820584463</v>
      </c>
      <c r="X8" s="34">
        <v>1.43381961035346</v>
      </c>
      <c r="Y8" s="32">
        <v>2159.4232612460369</v>
      </c>
      <c r="Z8" s="15">
        <v>2159.4232612460369</v>
      </c>
      <c r="AA8" s="32">
        <v>2159.4232612460369</v>
      </c>
    </row>
    <row r="9" spans="1:37" s="35" customFormat="1" ht="17" thickBot="1" x14ac:dyDescent="0.5">
      <c r="A9" s="128"/>
      <c r="B9"/>
      <c r="D9" s="14" t="s">
        <v>462</v>
      </c>
      <c r="E9" s="15"/>
      <c r="F9" s="15"/>
      <c r="G9" s="16"/>
      <c r="H9" s="36"/>
      <c r="I9" s="15">
        <v>2</v>
      </c>
      <c r="J9" s="15">
        <v>0</v>
      </c>
      <c r="K9" s="16">
        <v>0</v>
      </c>
      <c r="M9" s="16">
        <v>3.0234451324761002E-2</v>
      </c>
      <c r="N9" s="19">
        <v>2.3611271420599486E-3</v>
      </c>
      <c r="O9" s="19">
        <v>0</v>
      </c>
      <c r="P9" s="16">
        <v>0</v>
      </c>
      <c r="Q9" s="21">
        <v>0</v>
      </c>
      <c r="R9" s="21"/>
      <c r="S9" s="23"/>
      <c r="T9" s="24" t="s">
        <v>51</v>
      </c>
      <c r="U9" s="25">
        <v>5367.2311703339337</v>
      </c>
      <c r="V9" s="26">
        <v>0</v>
      </c>
      <c r="W9" s="27">
        <v>0.83595635881287311</v>
      </c>
      <c r="X9" s="28">
        <v>0.76119634053402452</v>
      </c>
      <c r="Y9" s="25">
        <v>5367.2311703339337</v>
      </c>
      <c r="Z9" s="26">
        <v>5367.2311703339337</v>
      </c>
      <c r="AA9" s="25">
        <v>5367.2311703339337</v>
      </c>
      <c r="AF9" s="37"/>
      <c r="AG9" s="37"/>
      <c r="AJ9" s="37"/>
      <c r="AK9" s="37"/>
    </row>
    <row r="10" spans="1:37" ht="17" thickBot="1" x14ac:dyDescent="0.5">
      <c r="A10" s="128"/>
      <c r="D10" s="29" t="s">
        <v>53</v>
      </c>
      <c r="E10" s="26">
        <v>2656</v>
      </c>
      <c r="F10" s="26">
        <v>8214596.6999999974</v>
      </c>
      <c r="G10" s="24">
        <v>0.9377392083000009</v>
      </c>
      <c r="H10" s="8"/>
      <c r="I10" s="26">
        <v>2004</v>
      </c>
      <c r="J10" s="26">
        <v>5268137.3299999936</v>
      </c>
      <c r="K10" s="24">
        <v>0.60138548240000078</v>
      </c>
      <c r="M10" s="38">
        <v>2.2248496886001168</v>
      </c>
      <c r="N10" s="30">
        <v>0.17374725707210714</v>
      </c>
      <c r="O10" s="39">
        <v>0.42148429761564238</v>
      </c>
      <c r="P10" s="38">
        <v>1.7852249955219832</v>
      </c>
      <c r="Q10" s="31">
        <v>0.16262708470154733</v>
      </c>
      <c r="R10" s="40">
        <v>0.33686817286812704</v>
      </c>
      <c r="S10" s="23"/>
      <c r="T10" s="16" t="s">
        <v>594</v>
      </c>
      <c r="U10" s="32">
        <v>1628.408597222844</v>
      </c>
      <c r="V10" s="15">
        <v>0</v>
      </c>
      <c r="W10" s="33">
        <v>0.18953721605612328</v>
      </c>
      <c r="X10" s="34">
        <v>0.19048389539432109</v>
      </c>
      <c r="Y10" s="32">
        <v>1628.408597222844</v>
      </c>
      <c r="Z10" s="15">
        <v>1628.408597222844</v>
      </c>
      <c r="AA10" s="32">
        <v>1628.408597222844</v>
      </c>
    </row>
    <row r="11" spans="1:37" ht="17" thickBot="1" x14ac:dyDescent="0.5">
      <c r="A11" s="128"/>
      <c r="D11" s="14" t="s">
        <v>71</v>
      </c>
      <c r="E11" s="15">
        <v>201</v>
      </c>
      <c r="F11" s="15">
        <v>264530</v>
      </c>
      <c r="G11" s="16">
        <v>3.0197470899999999E-2</v>
      </c>
      <c r="H11" s="8"/>
      <c r="I11" s="15">
        <v>187</v>
      </c>
      <c r="J11" s="15">
        <v>131079.71000000005</v>
      </c>
      <c r="K11" s="16">
        <v>1.4963428099999999E-2</v>
      </c>
      <c r="M11" s="16">
        <v>0.18953721605612325</v>
      </c>
      <c r="N11" s="19">
        <v>1.4801706187870795E-2</v>
      </c>
      <c r="O11" s="19">
        <v>0.15932211904525559</v>
      </c>
      <c r="P11" s="16">
        <v>0.19048389539432109</v>
      </c>
      <c r="Q11" s="21">
        <v>1.7352345316851956E-2</v>
      </c>
      <c r="R11" s="21">
        <v>7.8554819918104771E-2</v>
      </c>
      <c r="S11" s="23"/>
      <c r="T11" s="24" t="s">
        <v>11</v>
      </c>
      <c r="U11" s="25">
        <v>4787.2887589830389</v>
      </c>
      <c r="V11" s="26">
        <v>0</v>
      </c>
      <c r="W11" s="27">
        <v>0.75779284489102661</v>
      </c>
      <c r="X11" s="28">
        <v>0.59704956550423405</v>
      </c>
      <c r="Y11" s="25">
        <v>4787.2887589830389</v>
      </c>
      <c r="Z11" s="26">
        <v>4787.2887589830389</v>
      </c>
      <c r="AA11" s="25">
        <v>4787.2887589830389</v>
      </c>
    </row>
    <row r="12" spans="1:37" ht="17" thickBot="1" x14ac:dyDescent="0.5">
      <c r="A12" s="128"/>
      <c r="D12" s="29" t="s">
        <v>11</v>
      </c>
      <c r="E12" s="26">
        <v>2046</v>
      </c>
      <c r="F12" s="26">
        <v>3424811</v>
      </c>
      <c r="G12" s="24">
        <v>0.39096006419999979</v>
      </c>
      <c r="H12" s="8"/>
      <c r="I12" s="26">
        <v>2120</v>
      </c>
      <c r="J12" s="26">
        <v>2351947.9799999921</v>
      </c>
      <c r="K12" s="24">
        <v>0.26848710139999887</v>
      </c>
      <c r="M12" s="24">
        <v>0.75779284489102672</v>
      </c>
      <c r="N12" s="30">
        <v>5.9179021802379987E-2</v>
      </c>
      <c r="O12" s="30">
        <v>0.51591944531519196</v>
      </c>
      <c r="P12" s="24">
        <v>0.59704956550423416</v>
      </c>
      <c r="Q12" s="31">
        <v>5.4388903641744625E-2</v>
      </c>
      <c r="R12" s="31">
        <v>0.4496898028445091</v>
      </c>
      <c r="S12" s="23"/>
      <c r="T12" s="16" t="s">
        <v>99</v>
      </c>
      <c r="U12" s="32">
        <v>14309.809516507423</v>
      </c>
      <c r="V12" s="15">
        <v>0</v>
      </c>
      <c r="W12" s="33">
        <v>5.8289155345522454</v>
      </c>
      <c r="X12" s="34">
        <v>5.1283186560744944</v>
      </c>
      <c r="Y12" s="32">
        <v>14309.809516507423</v>
      </c>
      <c r="Z12" s="15">
        <v>14309.809516507423</v>
      </c>
      <c r="AA12" s="32">
        <v>14309.809516507423</v>
      </c>
    </row>
    <row r="13" spans="1:37" ht="17" thickBot="1" x14ac:dyDescent="0.5">
      <c r="A13" s="128"/>
      <c r="D13" s="14" t="s">
        <v>595</v>
      </c>
      <c r="E13" s="15">
        <v>6919</v>
      </c>
      <c r="F13" s="15">
        <v>29077193.409999993</v>
      </c>
      <c r="G13" s="16">
        <v>3.3193140423999918</v>
      </c>
      <c r="H13" s="8"/>
      <c r="I13" s="15">
        <v>6114</v>
      </c>
      <c r="J13" s="15">
        <v>17428102.360000037</v>
      </c>
      <c r="K13" s="16">
        <v>1.9895091970999914</v>
      </c>
      <c r="M13" s="18">
        <v>5.8289155345522445</v>
      </c>
      <c r="N13" s="19">
        <v>0.45520292495385545</v>
      </c>
      <c r="O13" s="19">
        <v>0.56945653487754122</v>
      </c>
      <c r="P13" s="18">
        <v>5.1283186560744944</v>
      </c>
      <c r="Q13" s="21">
        <v>0.46716997272049587</v>
      </c>
      <c r="R13" s="21">
        <v>0.38794570511787863</v>
      </c>
      <c r="S13" s="23"/>
      <c r="T13" s="24" t="s">
        <v>111</v>
      </c>
      <c r="U13" s="25">
        <v>107.92635897691125</v>
      </c>
      <c r="V13" s="26">
        <v>0</v>
      </c>
      <c r="W13" s="27">
        <v>0.15707410720621859</v>
      </c>
      <c r="X13" s="28">
        <v>8.4065233611133411E-2</v>
      </c>
      <c r="Y13" s="25">
        <v>107.92635897691125</v>
      </c>
      <c r="Z13" s="26">
        <v>107.92635897691125</v>
      </c>
      <c r="AA13" s="25">
        <v>4142.1672812241759</v>
      </c>
    </row>
    <row r="14" spans="1:37" ht="17" thickBot="1" x14ac:dyDescent="0.5">
      <c r="A14" s="128"/>
      <c r="D14" s="29" t="s">
        <v>467</v>
      </c>
      <c r="E14" s="26"/>
      <c r="F14" s="26"/>
      <c r="G14" s="24"/>
      <c r="H14" s="8"/>
      <c r="I14" s="26"/>
      <c r="J14" s="26"/>
      <c r="K14" s="24"/>
      <c r="M14" s="24">
        <v>2.8192619099042894E-2</v>
      </c>
      <c r="N14" s="30">
        <v>2.2016724380241109E-3</v>
      </c>
      <c r="O14" s="30">
        <v>0</v>
      </c>
      <c r="P14" s="24">
        <v>1.4559475993747977E-2</v>
      </c>
      <c r="Q14" s="31">
        <v>1.3263118887449168E-3</v>
      </c>
      <c r="R14" s="31">
        <v>0</v>
      </c>
      <c r="S14" s="23"/>
      <c r="T14" s="16" t="s">
        <v>121</v>
      </c>
      <c r="U14" s="32">
        <v>722.86219450595433</v>
      </c>
      <c r="V14" s="15">
        <v>0</v>
      </c>
      <c r="W14" s="33">
        <v>5.0323320236683178E-2</v>
      </c>
      <c r="X14" s="34">
        <v>0.26544442261963253</v>
      </c>
      <c r="Y14" s="32">
        <v>722.86219450595433</v>
      </c>
      <c r="Z14" s="15">
        <v>722.86219450595422</v>
      </c>
      <c r="AA14" s="32">
        <v>722.86219450595422</v>
      </c>
    </row>
    <row r="15" spans="1:37" s="35" customFormat="1" ht="17" thickBot="1" x14ac:dyDescent="0.5">
      <c r="A15" s="128"/>
      <c r="B15"/>
      <c r="D15" s="14" t="s">
        <v>116</v>
      </c>
      <c r="E15" s="15">
        <v>87</v>
      </c>
      <c r="F15" s="15">
        <v>1092616</v>
      </c>
      <c r="G15" s="16">
        <v>0.12472784790000004</v>
      </c>
      <c r="H15" s="36"/>
      <c r="I15" s="15">
        <v>55</v>
      </c>
      <c r="J15" s="15">
        <v>564631.64</v>
      </c>
      <c r="K15" s="16">
        <v>6.4455663199999999E-2</v>
      </c>
      <c r="M15" s="16">
        <v>0.12888148810717573</v>
      </c>
      <c r="N15" s="19">
        <v>1.0064861981792043E-2</v>
      </c>
      <c r="O15" s="19">
        <v>0.96777163060282489</v>
      </c>
      <c r="P15" s="16">
        <v>6.9505757617385436E-2</v>
      </c>
      <c r="Q15" s="21">
        <v>6.3317053926766897E-3</v>
      </c>
      <c r="R15" s="21">
        <v>0.9273427901443051</v>
      </c>
      <c r="S15" s="23"/>
      <c r="T15" s="24" t="s">
        <v>596</v>
      </c>
      <c r="U15" s="249">
        <v>20746</v>
      </c>
      <c r="V15" s="249">
        <v>12566</v>
      </c>
      <c r="W15" s="252">
        <v>3.1756457265842699</v>
      </c>
      <c r="X15" s="252">
        <v>2.2587662510276698</v>
      </c>
      <c r="Y15" s="25">
        <v>33312</v>
      </c>
      <c r="Z15" s="26">
        <v>20746</v>
      </c>
      <c r="AA15" s="25">
        <v>33312</v>
      </c>
      <c r="AF15" s="37"/>
      <c r="AG15" s="37"/>
      <c r="AJ15" s="37"/>
      <c r="AK15" s="37"/>
    </row>
    <row r="16" spans="1:37" ht="17" thickBot="1" x14ac:dyDescent="0.5">
      <c r="A16" s="128"/>
      <c r="D16" s="29" t="s">
        <v>596</v>
      </c>
      <c r="E16" s="26">
        <v>2548126.16</v>
      </c>
      <c r="F16" s="26">
        <v>2796376.6449999996</v>
      </c>
      <c r="G16" s="24">
        <v>0.31922095930000005</v>
      </c>
      <c r="H16" s="8"/>
      <c r="I16" s="26">
        <v>2006983.02</v>
      </c>
      <c r="J16" s="26">
        <v>1931087.1389999972</v>
      </c>
      <c r="K16" s="24">
        <v>0.22044363090000027</v>
      </c>
      <c r="M16" s="38">
        <v>1.5568057267724156</v>
      </c>
      <c r="N16" s="30">
        <v>0.12157707831087196</v>
      </c>
      <c r="O16" s="39">
        <v>0.20504868000570114</v>
      </c>
      <c r="P16" s="38">
        <v>0.73919841059662661</v>
      </c>
      <c r="Q16" s="31">
        <v>6.7338113029387317E-2</v>
      </c>
      <c r="R16" s="40">
        <v>0.2982198388685311</v>
      </c>
      <c r="S16" s="23"/>
      <c r="T16" s="24" t="s">
        <v>597</v>
      </c>
      <c r="U16" s="250"/>
      <c r="V16" s="250"/>
      <c r="W16" s="253"/>
      <c r="X16" s="253"/>
      <c r="Y16" s="32"/>
      <c r="Z16" s="15"/>
      <c r="AA16" s="32"/>
    </row>
    <row r="17" spans="1:27" ht="17" thickBot="1" x14ac:dyDescent="0.5">
      <c r="A17" s="128"/>
      <c r="D17" s="14" t="s">
        <v>403</v>
      </c>
      <c r="E17" s="41">
        <v>2</v>
      </c>
      <c r="F17" s="41">
        <v>9346.1</v>
      </c>
      <c r="G17" s="18">
        <v>1.0669062999999999E-3</v>
      </c>
      <c r="H17" s="17"/>
      <c r="I17" s="41"/>
      <c r="J17" s="41"/>
      <c r="K17" s="18"/>
      <c r="M17" s="18">
        <v>0</v>
      </c>
      <c r="N17" s="20">
        <v>0</v>
      </c>
      <c r="O17" s="20"/>
      <c r="P17" s="18">
        <v>0</v>
      </c>
      <c r="Q17" s="22">
        <v>0</v>
      </c>
      <c r="R17" s="22"/>
      <c r="S17" s="23"/>
      <c r="T17" s="24" t="s">
        <v>593</v>
      </c>
      <c r="U17" s="251"/>
      <c r="V17" s="251"/>
      <c r="W17" s="254"/>
      <c r="X17" s="254"/>
      <c r="Y17" s="25"/>
      <c r="Z17" s="26"/>
      <c r="AA17" s="25"/>
    </row>
    <row r="18" spans="1:27" ht="32.5" thickBot="1" x14ac:dyDescent="0.5">
      <c r="A18" s="128"/>
      <c r="D18" s="29" t="s">
        <v>121</v>
      </c>
      <c r="E18" s="26">
        <v>26</v>
      </c>
      <c r="F18" s="26">
        <v>19913.53</v>
      </c>
      <c r="G18" s="24">
        <v>2.2732321999999997E-3</v>
      </c>
      <c r="H18" s="8"/>
      <c r="I18" s="26">
        <v>212</v>
      </c>
      <c r="J18" s="26">
        <v>125229.05</v>
      </c>
      <c r="K18" s="24">
        <v>1.4295548799999993E-2</v>
      </c>
      <c r="M18" s="24">
        <v>5.0323320236683185E-2</v>
      </c>
      <c r="N18" s="30">
        <v>3.9299458757532648E-3</v>
      </c>
      <c r="O18" s="30">
        <v>4.5172540073040071E-2</v>
      </c>
      <c r="P18" s="24">
        <v>0.26544442261963247</v>
      </c>
      <c r="Q18" s="31">
        <v>2.4180959099944846E-2</v>
      </c>
      <c r="R18" s="31">
        <v>5.3855148504983824E-2</v>
      </c>
      <c r="S18" s="23"/>
      <c r="T18" s="16" t="s">
        <v>403</v>
      </c>
      <c r="U18" s="32"/>
      <c r="V18" s="15"/>
      <c r="W18" s="33"/>
      <c r="X18" s="34"/>
      <c r="Y18" s="32"/>
      <c r="Z18" s="15"/>
      <c r="AA18" s="32"/>
    </row>
    <row r="19" spans="1:27" ht="17" thickBot="1" x14ac:dyDescent="0.5">
      <c r="A19" s="128"/>
      <c r="D19" s="14" t="s">
        <v>497</v>
      </c>
      <c r="E19" s="15"/>
      <c r="F19" s="15"/>
      <c r="G19" s="16"/>
      <c r="H19" s="17"/>
      <c r="I19" s="15"/>
      <c r="J19" s="15"/>
      <c r="K19" s="16"/>
      <c r="M19" s="16">
        <v>0</v>
      </c>
      <c r="N19" s="19">
        <v>0</v>
      </c>
      <c r="O19" s="19"/>
      <c r="P19" s="16">
        <v>0</v>
      </c>
      <c r="Q19" s="21">
        <v>0</v>
      </c>
      <c r="R19" s="21"/>
      <c r="S19" s="23"/>
      <c r="T19" s="24" t="s">
        <v>497</v>
      </c>
      <c r="U19" s="25"/>
      <c r="V19" s="26"/>
      <c r="W19" s="27"/>
      <c r="X19" s="28"/>
      <c r="Y19" s="25"/>
      <c r="Z19" s="26"/>
      <c r="AA19" s="25"/>
    </row>
    <row r="20" spans="1:27" ht="17" thickBot="1" x14ac:dyDescent="0.5">
      <c r="A20" s="128"/>
      <c r="D20" s="29" t="s">
        <v>496</v>
      </c>
      <c r="E20" s="26">
        <v>513</v>
      </c>
      <c r="F20" s="26">
        <v>1786814.385</v>
      </c>
      <c r="G20" s="24">
        <v>0.20397423580000013</v>
      </c>
      <c r="H20" s="8"/>
      <c r="I20" s="26">
        <v>988</v>
      </c>
      <c r="J20" s="26">
        <v>2853248.2499999958</v>
      </c>
      <c r="K20" s="24">
        <v>0.32571323340000041</v>
      </c>
      <c r="M20" s="24">
        <v>0.26923490094644154</v>
      </c>
      <c r="N20" s="30">
        <v>2.1025611656919654E-2</v>
      </c>
      <c r="O20" s="30">
        <v>0.75760696359561641</v>
      </c>
      <c r="P20" s="24">
        <v>0.4097909553655012</v>
      </c>
      <c r="Q20" s="31">
        <v>3.7330369323373462E-2</v>
      </c>
      <c r="R20" s="31">
        <v>0.79482777532141946</v>
      </c>
      <c r="S20" s="23"/>
      <c r="T20" s="16" t="s">
        <v>572</v>
      </c>
      <c r="U20" s="32">
        <v>62650.703599106775</v>
      </c>
      <c r="V20" s="15">
        <v>12566</v>
      </c>
      <c r="W20" s="33">
        <v>12.805092443426476</v>
      </c>
      <c r="X20" s="34">
        <v>10.977414978557977</v>
      </c>
      <c r="Y20" s="32">
        <v>75216.703599106782</v>
      </c>
      <c r="Z20" s="15">
        <v>62650.703599106775</v>
      </c>
      <c r="AA20" s="32">
        <v>79250.944521354046</v>
      </c>
    </row>
    <row r="21" spans="1:27" ht="17" thickBot="1" x14ac:dyDescent="0.5">
      <c r="A21" s="128"/>
      <c r="D21" s="14" t="s">
        <v>597</v>
      </c>
      <c r="E21" s="15">
        <v>615496.87299999991</v>
      </c>
      <c r="F21" s="15">
        <v>6052423.1743300082</v>
      </c>
      <c r="G21" s="16">
        <v>0.69091571770000082</v>
      </c>
      <c r="H21" s="8"/>
      <c r="I21" s="15">
        <v>488774.38299999968</v>
      </c>
      <c r="J21" s="15">
        <v>4090868.6738699996</v>
      </c>
      <c r="K21" s="16">
        <v>0.46699399019999943</v>
      </c>
      <c r="M21" s="42">
        <v>1.5146208458816561</v>
      </c>
      <c r="N21" s="19">
        <v>0.11828269515220799</v>
      </c>
      <c r="O21" s="43">
        <v>0.45616414139462136</v>
      </c>
      <c r="P21" s="42">
        <v>1.344196682367796</v>
      </c>
      <c r="Q21" s="21">
        <v>0.12245111303466208</v>
      </c>
      <c r="R21" s="44">
        <v>0.34741492545376007</v>
      </c>
      <c r="S21" s="23"/>
      <c r="T21" s="23"/>
      <c r="U21" s="45"/>
      <c r="V21" s="46"/>
      <c r="W21" s="45"/>
      <c r="Y21" s="47"/>
      <c r="Z21" s="48"/>
    </row>
    <row r="22" spans="1:27" ht="17" thickBot="1" x14ac:dyDescent="0.5">
      <c r="A22" s="128"/>
      <c r="D22" s="49" t="s">
        <v>572</v>
      </c>
      <c r="E22" s="50">
        <v>3431051.2910000002</v>
      </c>
      <c r="F22" s="50">
        <v>52822107.662709996</v>
      </c>
      <c r="G22" s="51">
        <v>6.0299201216999947</v>
      </c>
      <c r="H22" s="8"/>
      <c r="I22" s="50">
        <v>2928594.9029999999</v>
      </c>
      <c r="J22" s="50">
        <v>34843579.032870017</v>
      </c>
      <c r="K22" s="51">
        <v>3.977576814199991</v>
      </c>
      <c r="M22" s="51">
        <v>12.805092443426478</v>
      </c>
      <c r="N22" s="52">
        <v>1</v>
      </c>
      <c r="O22" s="52">
        <v>0.47090016322337974</v>
      </c>
      <c r="P22" s="51">
        <v>10.977414978557981</v>
      </c>
      <c r="Q22" s="53">
        <v>1</v>
      </c>
      <c r="R22" s="53">
        <v>0.36234184659770374</v>
      </c>
      <c r="S22" s="54"/>
      <c r="T22" s="54"/>
      <c r="U22" s="55"/>
      <c r="V22" s="54"/>
      <c r="W22" s="55"/>
    </row>
    <row r="23" spans="1:27" x14ac:dyDescent="0.45">
      <c r="A23" s="128"/>
      <c r="D23" s="56" t="s">
        <v>598</v>
      </c>
      <c r="E23" s="57"/>
      <c r="F23" s="57"/>
      <c r="G23" s="55"/>
      <c r="H23" s="8"/>
      <c r="I23" s="57"/>
      <c r="J23" s="57"/>
      <c r="K23" s="55"/>
      <c r="L23" s="57"/>
      <c r="M23" s="55"/>
      <c r="N23" s="55"/>
      <c r="O23" s="54"/>
      <c r="P23" s="55"/>
      <c r="Q23" s="55"/>
      <c r="R23" s="54"/>
      <c r="U23" s="55"/>
      <c r="V23" s="55"/>
      <c r="W23" s="55"/>
    </row>
    <row r="24" spans="1:27" x14ac:dyDescent="0.45">
      <c r="A24" s="128"/>
      <c r="D24" s="58" t="s">
        <v>599</v>
      </c>
      <c r="E24" s="57"/>
      <c r="F24" s="57"/>
      <c r="G24" s="55"/>
      <c r="H24" s="8"/>
      <c r="I24" s="57"/>
      <c r="J24" s="57"/>
      <c r="K24" s="55"/>
      <c r="L24" s="57"/>
      <c r="M24" s="55"/>
      <c r="N24" s="55"/>
      <c r="O24" s="54"/>
      <c r="P24" s="55"/>
      <c r="Q24" s="55"/>
      <c r="R24" s="54"/>
    </row>
    <row r="25" spans="1:27" x14ac:dyDescent="0.45">
      <c r="A25" s="128"/>
      <c r="D25" s="58"/>
      <c r="E25" s="4"/>
      <c r="F25" s="4"/>
      <c r="G25" s="4"/>
      <c r="H25" s="8"/>
      <c r="M25" s="8" t="s">
        <v>600</v>
      </c>
      <c r="N25" s="4"/>
    </row>
    <row r="26" spans="1:27" x14ac:dyDescent="0.45">
      <c r="A26" s="128"/>
      <c r="C26" s="8" t="s">
        <v>601</v>
      </c>
      <c r="E26" s="8" t="s">
        <v>602</v>
      </c>
      <c r="F26" s="4"/>
      <c r="G26" s="4"/>
      <c r="H26" s="8"/>
      <c r="I26" s="4" t="s">
        <v>603</v>
      </c>
      <c r="L26" s="57"/>
      <c r="N26" s="4"/>
    </row>
    <row r="27" spans="1:27" x14ac:dyDescent="0.45">
      <c r="A27" s="128"/>
      <c r="D27" s="4" t="s">
        <v>40</v>
      </c>
      <c r="I27" s="4" t="s">
        <v>604</v>
      </c>
      <c r="L27" s="57" t="s">
        <v>605</v>
      </c>
      <c r="M27" s="57" t="s">
        <v>605</v>
      </c>
      <c r="N27" s="57" t="s">
        <v>606</v>
      </c>
      <c r="O27" s="57" t="s">
        <v>606</v>
      </c>
    </row>
    <row r="28" spans="1:27" ht="17" thickBot="1" x14ac:dyDescent="0.5">
      <c r="A28" s="128"/>
      <c r="C28" s="12" t="s">
        <v>607</v>
      </c>
      <c r="D28" s="12" t="s">
        <v>608</v>
      </c>
      <c r="E28" s="12" t="s">
        <v>539</v>
      </c>
      <c r="F28" s="12" t="s">
        <v>575</v>
      </c>
      <c r="G28" s="12" t="s">
        <v>609</v>
      </c>
      <c r="H28" s="12" t="s">
        <v>610</v>
      </c>
      <c r="I28" s="12" t="s">
        <v>611</v>
      </c>
      <c r="J28" s="12"/>
      <c r="K28" s="12"/>
      <c r="L28" s="12" t="s">
        <v>612</v>
      </c>
      <c r="M28" s="12" t="s">
        <v>587</v>
      </c>
      <c r="N28" s="12" t="s">
        <v>612</v>
      </c>
      <c r="O28" s="12" t="s">
        <v>587</v>
      </c>
    </row>
    <row r="29" spans="1:27" ht="17" thickBot="1" x14ac:dyDescent="0.5">
      <c r="A29" s="128"/>
      <c r="C29" s="14" t="s">
        <v>40</v>
      </c>
      <c r="D29" s="14" t="s">
        <v>33</v>
      </c>
      <c r="E29" s="59"/>
      <c r="F29" s="59"/>
      <c r="G29" s="59">
        <v>83</v>
      </c>
      <c r="H29" s="60"/>
      <c r="I29" s="59"/>
      <c r="J29" s="59"/>
      <c r="K29" s="59"/>
      <c r="L29" s="61">
        <v>1064205.5605304425</v>
      </c>
      <c r="M29" s="61">
        <v>12821.753741330633</v>
      </c>
      <c r="N29" s="61">
        <v>2262453.9901257185</v>
      </c>
      <c r="O29" s="61">
        <v>27258.481808743596</v>
      </c>
    </row>
    <row r="30" spans="1:27" x14ac:dyDescent="0.45">
      <c r="A30" s="128"/>
      <c r="E30" s="4"/>
      <c r="F30" s="4"/>
      <c r="G30" s="4"/>
      <c r="H30" s="8"/>
      <c r="N30" s="4"/>
    </row>
    <row r="31" spans="1:27" x14ac:dyDescent="0.45">
      <c r="A31" s="128"/>
      <c r="N31" s="4"/>
      <c r="V31" s="6"/>
    </row>
    <row r="32" spans="1:27" x14ac:dyDescent="0.45">
      <c r="A32" s="128"/>
      <c r="D32" s="8" t="s">
        <v>613</v>
      </c>
      <c r="E32" s="6" t="s">
        <v>614</v>
      </c>
      <c r="G32" s="4"/>
      <c r="L32" s="57" t="s">
        <v>605</v>
      </c>
      <c r="M32" s="57" t="s">
        <v>605</v>
      </c>
      <c r="N32" s="57" t="s">
        <v>606</v>
      </c>
      <c r="O32" s="57" t="s">
        <v>606</v>
      </c>
    </row>
    <row r="33" spans="1:37" ht="17" thickBot="1" x14ac:dyDescent="0.5">
      <c r="A33" s="128"/>
      <c r="C33" s="12"/>
      <c r="D33" s="12" t="s">
        <v>42</v>
      </c>
      <c r="E33" s="12" t="s">
        <v>573</v>
      </c>
      <c r="F33" s="12" t="s">
        <v>575</v>
      </c>
      <c r="G33" s="12" t="s">
        <v>609</v>
      </c>
      <c r="H33" s="12" t="s">
        <v>610</v>
      </c>
      <c r="I33" s="12" t="s">
        <v>611</v>
      </c>
      <c r="J33" s="12" t="s">
        <v>615</v>
      </c>
      <c r="K33" s="12"/>
      <c r="L33" s="12" t="s">
        <v>612</v>
      </c>
      <c r="M33" s="12" t="s">
        <v>587</v>
      </c>
      <c r="N33" s="12" t="s">
        <v>612</v>
      </c>
      <c r="O33" s="12" t="s">
        <v>587</v>
      </c>
    </row>
    <row r="34" spans="1:37" ht="17" thickBot="1" x14ac:dyDescent="0.5">
      <c r="A34" s="128"/>
      <c r="C34" s="14" t="s">
        <v>163</v>
      </c>
      <c r="D34" s="14" t="s">
        <v>156</v>
      </c>
      <c r="E34" s="59">
        <v>2</v>
      </c>
      <c r="F34" s="59">
        <v>0</v>
      </c>
      <c r="G34" s="59">
        <v>0</v>
      </c>
      <c r="H34" s="60"/>
      <c r="I34" s="59"/>
      <c r="J34" s="59"/>
      <c r="K34" s="59"/>
      <c r="L34" s="61">
        <v>264853.79360490642</v>
      </c>
      <c r="M34" s="61">
        <v>43.811107659485813</v>
      </c>
      <c r="N34" s="61"/>
      <c r="O34" s="61">
        <v>0</v>
      </c>
    </row>
    <row r="35" spans="1:37" x14ac:dyDescent="0.45">
      <c r="A35" s="128"/>
      <c r="H35" s="62"/>
      <c r="M35" s="37"/>
      <c r="O35" s="6"/>
    </row>
    <row r="36" spans="1:37" x14ac:dyDescent="0.45">
      <c r="A36" s="128"/>
      <c r="D36" s="8" t="s">
        <v>53</v>
      </c>
      <c r="H36" s="62"/>
      <c r="M36" s="37"/>
      <c r="O36" s="6"/>
    </row>
    <row r="37" spans="1:37" ht="17" thickBot="1" x14ac:dyDescent="0.5">
      <c r="A37" s="128"/>
      <c r="C37" s="12"/>
      <c r="D37" s="12" t="s">
        <v>53</v>
      </c>
      <c r="E37" s="12" t="s">
        <v>573</v>
      </c>
      <c r="F37" s="12" t="s">
        <v>575</v>
      </c>
      <c r="G37" s="12" t="s">
        <v>609</v>
      </c>
      <c r="H37" s="12" t="s">
        <v>610</v>
      </c>
      <c r="I37" s="12" t="s">
        <v>611</v>
      </c>
      <c r="J37" s="12" t="s">
        <v>615</v>
      </c>
      <c r="K37" s="12"/>
      <c r="L37" s="12" t="s">
        <v>612</v>
      </c>
      <c r="M37" s="12" t="s">
        <v>587</v>
      </c>
      <c r="N37" s="12" t="s">
        <v>612</v>
      </c>
      <c r="O37" s="12" t="s">
        <v>587</v>
      </c>
    </row>
    <row r="38" spans="1:37" ht="17" thickBot="1" x14ac:dyDescent="0.5">
      <c r="A38" s="128"/>
      <c r="C38" s="14" t="s">
        <v>51</v>
      </c>
      <c r="D38" s="14" t="s">
        <v>52</v>
      </c>
      <c r="E38" s="59">
        <v>0</v>
      </c>
      <c r="F38" s="59">
        <v>0</v>
      </c>
      <c r="G38" s="59"/>
      <c r="H38" s="60">
        <v>0</v>
      </c>
      <c r="I38" s="59"/>
      <c r="J38" s="59"/>
      <c r="K38" s="59"/>
      <c r="L38" s="59">
        <v>0</v>
      </c>
      <c r="M38" s="59">
        <v>0</v>
      </c>
      <c r="N38" s="59">
        <v>0</v>
      </c>
      <c r="O38" s="59">
        <v>0</v>
      </c>
    </row>
    <row r="39" spans="1:37" ht="17" thickBot="1" x14ac:dyDescent="0.5">
      <c r="A39" s="128"/>
      <c r="C39" s="29" t="s">
        <v>51</v>
      </c>
      <c r="D39" s="29" t="s">
        <v>57</v>
      </c>
      <c r="E39" s="63">
        <v>311</v>
      </c>
      <c r="F39" s="63">
        <v>377193.69999999995</v>
      </c>
      <c r="G39" s="63">
        <v>1212.8414790996783</v>
      </c>
      <c r="H39" s="64">
        <v>2.7976054349267612E-2</v>
      </c>
      <c r="I39" s="63">
        <v>1088</v>
      </c>
      <c r="J39" s="63" t="s">
        <v>616</v>
      </c>
      <c r="K39" s="63"/>
      <c r="L39" s="63">
        <v>545244.43847131717</v>
      </c>
      <c r="M39" s="63">
        <v>449.55952436262766</v>
      </c>
      <c r="N39" s="63">
        <v>437505.51114345167</v>
      </c>
      <c r="O39" s="63">
        <v>360.72769498963925</v>
      </c>
    </row>
    <row r="40" spans="1:37" ht="17" thickBot="1" x14ac:dyDescent="0.5">
      <c r="A40" s="128"/>
      <c r="C40" s="14" t="s">
        <v>51</v>
      </c>
      <c r="D40" s="14" t="s">
        <v>59</v>
      </c>
      <c r="E40" s="61">
        <v>3</v>
      </c>
      <c r="F40" s="61">
        <v>4285</v>
      </c>
      <c r="G40" s="65">
        <v>1428.3333333333333</v>
      </c>
      <c r="H40" s="60">
        <v>3.178138788813592E-4</v>
      </c>
      <c r="I40" s="61">
        <v>1088</v>
      </c>
      <c r="J40" s="61" t="s">
        <v>616</v>
      </c>
      <c r="K40" s="61"/>
      <c r="L40" s="61">
        <v>6194.0918388870077</v>
      </c>
      <c r="M40" s="61">
        <v>4.3365870517295271</v>
      </c>
      <c r="N40" s="61">
        <v>4970.1548972045157</v>
      </c>
      <c r="O40" s="61">
        <v>3.4796883761058455</v>
      </c>
    </row>
    <row r="41" spans="1:37" ht="17" thickBot="1" x14ac:dyDescent="0.5">
      <c r="A41" s="128"/>
      <c r="C41" s="29" t="s">
        <v>51</v>
      </c>
      <c r="D41" s="29" t="s">
        <v>62</v>
      </c>
      <c r="E41" s="63">
        <v>2601</v>
      </c>
      <c r="F41" s="63">
        <v>3217931.4300000016</v>
      </c>
      <c r="G41" s="63">
        <v>1237.1900922722036</v>
      </c>
      <c r="H41" s="64">
        <v>0.23867054136348645</v>
      </c>
      <c r="I41" s="63">
        <v>1002</v>
      </c>
      <c r="J41" s="63" t="s">
        <v>616</v>
      </c>
      <c r="K41" s="63"/>
      <c r="L41" s="63">
        <v>4651613.2575638294</v>
      </c>
      <c r="M41" s="63">
        <v>3759.8209738495002</v>
      </c>
      <c r="N41" s="63">
        <v>3732466.1973588881</v>
      </c>
      <c r="O41" s="63">
        <v>3016.8898220837673</v>
      </c>
    </row>
    <row r="42" spans="1:37" ht="17" thickBot="1" x14ac:dyDescent="0.5">
      <c r="A42" s="128"/>
      <c r="C42" s="14" t="s">
        <v>51</v>
      </c>
      <c r="D42" s="14" t="s">
        <v>64</v>
      </c>
      <c r="E42" s="61">
        <v>369</v>
      </c>
      <c r="F42" s="61">
        <v>705107.62</v>
      </c>
      <c r="G42" s="65">
        <v>1910.8607588075881</v>
      </c>
      <c r="H42" s="60">
        <v>5.2297079986231836E-2</v>
      </c>
      <c r="I42" s="61">
        <v>1003</v>
      </c>
      <c r="J42" s="61" t="s">
        <v>616</v>
      </c>
      <c r="K42" s="61"/>
      <c r="L42" s="61">
        <v>1019253.5249892746</v>
      </c>
      <c r="M42" s="61">
        <v>533.40020736273186</v>
      </c>
      <c r="N42" s="61">
        <v>817851.59640588565</v>
      </c>
      <c r="O42" s="61">
        <v>428.00167026101889</v>
      </c>
    </row>
    <row r="43" spans="1:37" s="66" customFormat="1" ht="17" thickBot="1" x14ac:dyDescent="0.5">
      <c r="A43" s="128"/>
      <c r="B43"/>
      <c r="C43" s="29" t="s">
        <v>51</v>
      </c>
      <c r="D43" s="29" t="s">
        <v>62</v>
      </c>
      <c r="E43" s="63" t="s">
        <v>185</v>
      </c>
      <c r="F43" s="63"/>
      <c r="G43" s="63"/>
      <c r="H43" s="64"/>
      <c r="I43" s="63"/>
      <c r="J43" s="63"/>
      <c r="K43" s="63"/>
      <c r="L43" s="63"/>
      <c r="M43" s="63"/>
      <c r="N43" s="63"/>
      <c r="O43" s="63"/>
      <c r="T43" s="67"/>
      <c r="U43" s="67"/>
      <c r="Z43" s="67"/>
      <c r="AA43" s="67"/>
      <c r="AF43" s="67"/>
      <c r="AG43" s="67"/>
      <c r="AJ43" s="67"/>
      <c r="AK43" s="67"/>
    </row>
    <row r="44" spans="1:37" s="66" customFormat="1" ht="17" thickBot="1" x14ac:dyDescent="0.5">
      <c r="A44" s="128"/>
      <c r="B44"/>
      <c r="C44" s="14" t="s">
        <v>51</v>
      </c>
      <c r="D44" s="14" t="s">
        <v>57</v>
      </c>
      <c r="E44" s="61" t="s">
        <v>185</v>
      </c>
      <c r="F44" s="61"/>
      <c r="G44" s="61"/>
      <c r="H44" s="60"/>
      <c r="I44" s="61"/>
      <c r="J44" s="61"/>
      <c r="K44" s="61"/>
      <c r="L44" s="61"/>
      <c r="M44" s="61"/>
      <c r="N44" s="61"/>
      <c r="O44" s="61"/>
      <c r="T44" s="67"/>
      <c r="U44" s="67"/>
      <c r="Z44" s="67"/>
      <c r="AA44" s="67"/>
      <c r="AF44" s="67"/>
      <c r="AG44" s="67"/>
      <c r="AJ44" s="67"/>
      <c r="AK44" s="67"/>
    </row>
    <row r="45" spans="1:37" s="68" customFormat="1" ht="17" thickBot="1" x14ac:dyDescent="0.5">
      <c r="A45" s="128"/>
      <c r="B45"/>
      <c r="C45" s="29" t="s">
        <v>51</v>
      </c>
      <c r="D45" s="29" t="s">
        <v>64</v>
      </c>
      <c r="E45" s="63" t="s">
        <v>185</v>
      </c>
      <c r="F45" s="63"/>
      <c r="G45" s="63"/>
      <c r="H45" s="64"/>
      <c r="I45" s="63"/>
      <c r="J45" s="63"/>
      <c r="K45" s="63"/>
      <c r="L45" s="63"/>
      <c r="M45" s="63"/>
      <c r="N45" s="63"/>
      <c r="O45" s="63"/>
      <c r="AJ45" s="69"/>
      <c r="AK45" s="69"/>
    </row>
    <row r="46" spans="1:37" ht="17" thickBot="1" x14ac:dyDescent="0.5">
      <c r="A46" s="128"/>
      <c r="C46" s="14" t="s">
        <v>163</v>
      </c>
      <c r="D46" s="14" t="s">
        <v>164</v>
      </c>
      <c r="E46" s="61">
        <v>14</v>
      </c>
      <c r="F46" s="61">
        <v>331800.6999999999</v>
      </c>
      <c r="G46" s="61">
        <v>23700.049999999992</v>
      </c>
      <c r="H46" s="60">
        <v>2.4609303963255579E-2</v>
      </c>
      <c r="I46" s="61">
        <v>6621</v>
      </c>
      <c r="J46" s="61" t="s">
        <v>617</v>
      </c>
      <c r="K46" s="61"/>
      <c r="L46" s="61">
        <v>479627.53979159758</v>
      </c>
      <c r="M46" s="61">
        <v>20.237406241404457</v>
      </c>
      <c r="N46" s="61">
        <v>384854.34632459405</v>
      </c>
      <c r="O46" s="61">
        <v>16.238545755160608</v>
      </c>
      <c r="P46" s="70"/>
    </row>
    <row r="47" spans="1:37" ht="17" thickBot="1" x14ac:dyDescent="0.5">
      <c r="A47" s="128"/>
      <c r="C47" s="29" t="s">
        <v>163</v>
      </c>
      <c r="D47" s="29" t="s">
        <v>167</v>
      </c>
      <c r="E47" s="63">
        <v>340</v>
      </c>
      <c r="F47" s="63">
        <v>1932096.1500000006</v>
      </c>
      <c r="G47" s="63">
        <v>5682.6357352941195</v>
      </c>
      <c r="H47" s="64">
        <v>0.14330151033914598</v>
      </c>
      <c r="I47" s="63">
        <v>6044</v>
      </c>
      <c r="J47" s="63" t="s">
        <v>618</v>
      </c>
      <c r="K47" s="63"/>
      <c r="L47" s="63">
        <v>2792901.0489288243</v>
      </c>
      <c r="M47" s="63">
        <v>491.47986586267973</v>
      </c>
      <c r="N47" s="63">
        <v>2241030.8382246196</v>
      </c>
      <c r="O47" s="63">
        <v>394.36468262532918</v>
      </c>
    </row>
    <row r="48" spans="1:37" ht="17" thickBot="1" x14ac:dyDescent="0.5">
      <c r="A48" s="128"/>
      <c r="C48" s="14" t="s">
        <v>163</v>
      </c>
      <c r="D48" s="14" t="s">
        <v>619</v>
      </c>
      <c r="E48" s="61">
        <v>0</v>
      </c>
      <c r="F48" s="61">
        <v>0</v>
      </c>
      <c r="G48" s="61"/>
      <c r="H48" s="60"/>
      <c r="I48" s="61"/>
      <c r="J48" s="61"/>
      <c r="K48" s="61"/>
      <c r="L48" s="61"/>
      <c r="M48" s="61"/>
      <c r="N48" s="61"/>
      <c r="O48" s="61"/>
    </row>
    <row r="49" spans="1:37" ht="17" thickBot="1" x14ac:dyDescent="0.5">
      <c r="A49" s="128"/>
      <c r="C49" s="29" t="s">
        <v>163</v>
      </c>
      <c r="D49" s="29" t="s">
        <v>169</v>
      </c>
      <c r="E49" s="63">
        <v>1022</v>
      </c>
      <c r="F49" s="63">
        <v>6914319.4299999997</v>
      </c>
      <c r="G49" s="63">
        <v>6765.4788943248532</v>
      </c>
      <c r="H49" s="64">
        <v>0.51282769611973122</v>
      </c>
      <c r="I49" s="63">
        <v>6224</v>
      </c>
      <c r="J49" s="63" t="s">
        <v>620</v>
      </c>
      <c r="K49" s="63"/>
      <c r="L49" s="63">
        <v>9994849.3705532923</v>
      </c>
      <c r="M49" s="63">
        <v>1477.3306556225252</v>
      </c>
      <c r="N49" s="63">
        <v>8019892.3164179306</v>
      </c>
      <c r="O49" s="63">
        <v>1185.4138401267246</v>
      </c>
    </row>
    <row r="50" spans="1:37" ht="17" thickBot="1" x14ac:dyDescent="0.5">
      <c r="A50" s="128"/>
      <c r="C50" s="14" t="s">
        <v>163</v>
      </c>
      <c r="D50" s="14" t="s">
        <v>621</v>
      </c>
      <c r="E50" s="61">
        <v>0</v>
      </c>
      <c r="F50" s="61">
        <v>0</v>
      </c>
      <c r="G50" s="61"/>
      <c r="H50" s="60"/>
      <c r="I50" s="61"/>
      <c r="J50" s="61"/>
      <c r="K50" s="61"/>
      <c r="L50" s="61"/>
      <c r="M50" s="61"/>
      <c r="N50" s="61"/>
      <c r="O50" s="61"/>
    </row>
    <row r="51" spans="1:37" s="66" customFormat="1" ht="17" thickBot="1" x14ac:dyDescent="0.5">
      <c r="A51" s="128"/>
      <c r="B51"/>
      <c r="C51" s="29" t="s">
        <v>163</v>
      </c>
      <c r="D51" s="29" t="s">
        <v>169</v>
      </c>
      <c r="E51" s="63" t="s">
        <v>185</v>
      </c>
      <c r="F51" s="63"/>
      <c r="G51" s="63"/>
      <c r="H51" s="64"/>
      <c r="I51" s="63"/>
      <c r="J51" s="63"/>
      <c r="K51" s="63"/>
      <c r="L51" s="63"/>
      <c r="M51" s="63"/>
      <c r="N51" s="63"/>
      <c r="O51" s="63"/>
      <c r="T51" s="67"/>
      <c r="U51" s="67"/>
      <c r="Z51" s="67"/>
      <c r="AA51" s="67"/>
      <c r="AF51" s="67"/>
      <c r="AG51" s="67"/>
      <c r="AJ51" s="67"/>
      <c r="AK51" s="67"/>
    </row>
    <row r="52" spans="1:37" s="66" customFormat="1" ht="17" thickBot="1" x14ac:dyDescent="0.5">
      <c r="A52" s="128"/>
      <c r="B52"/>
      <c r="C52" s="14" t="s">
        <v>163</v>
      </c>
      <c r="D52" s="14" t="s">
        <v>167</v>
      </c>
      <c r="E52" s="61" t="s">
        <v>185</v>
      </c>
      <c r="F52" s="61"/>
      <c r="G52" s="61"/>
      <c r="H52" s="60"/>
      <c r="I52" s="61"/>
      <c r="J52" s="61"/>
      <c r="K52" s="61"/>
      <c r="L52" s="61"/>
      <c r="M52" s="61"/>
      <c r="N52" s="61"/>
      <c r="O52" s="61"/>
      <c r="T52" s="67"/>
      <c r="U52" s="67"/>
      <c r="Z52" s="67"/>
      <c r="AA52" s="67"/>
      <c r="AF52" s="67"/>
      <c r="AG52" s="67"/>
      <c r="AJ52" s="67"/>
      <c r="AK52" s="67"/>
    </row>
    <row r="53" spans="1:37" s="8" customFormat="1" ht="17" thickBot="1" x14ac:dyDescent="0.5">
      <c r="A53" s="128"/>
      <c r="B53"/>
      <c r="C53" s="29" t="s">
        <v>163</v>
      </c>
      <c r="D53" s="29" t="s">
        <v>621</v>
      </c>
      <c r="E53" s="63">
        <v>0</v>
      </c>
      <c r="F53" s="63">
        <v>0</v>
      </c>
      <c r="G53" s="63"/>
      <c r="H53" s="64"/>
      <c r="I53" s="63"/>
      <c r="J53" s="63"/>
      <c r="K53" s="63"/>
      <c r="L53" s="63"/>
      <c r="M53" s="63"/>
      <c r="N53" s="63"/>
      <c r="O53" s="63"/>
      <c r="AJ53" s="57"/>
      <c r="AK53" s="57"/>
    </row>
    <row r="54" spans="1:37" ht="17" thickBot="1" x14ac:dyDescent="0.5">
      <c r="A54" s="128"/>
      <c r="C54" s="71"/>
      <c r="D54" s="71" t="s">
        <v>572</v>
      </c>
      <c r="E54" s="72">
        <v>4662</v>
      </c>
      <c r="F54" s="72">
        <v>13482734.030000001</v>
      </c>
      <c r="G54" s="72"/>
      <c r="H54" s="73">
        <v>1</v>
      </c>
      <c r="I54" s="72"/>
      <c r="J54" s="72"/>
      <c r="K54" s="72" t="s">
        <v>622</v>
      </c>
      <c r="L54" s="72">
        <v>19754537.06574193</v>
      </c>
      <c r="M54" s="72">
        <v>6779.9763280126845</v>
      </c>
      <c r="N54" s="72">
        <v>15638570.960772574</v>
      </c>
      <c r="O54" s="72">
        <v>5405.115944217745</v>
      </c>
      <c r="T54" s="74"/>
    </row>
    <row r="55" spans="1:37" x14ac:dyDescent="0.45">
      <c r="A55" s="128"/>
      <c r="N55" s="4"/>
    </row>
    <row r="56" spans="1:37" x14ac:dyDescent="0.45">
      <c r="A56" s="128"/>
      <c r="G56" s="4"/>
      <c r="L56" s="57" t="s">
        <v>605</v>
      </c>
      <c r="M56" s="57" t="s">
        <v>605</v>
      </c>
      <c r="N56" s="57" t="s">
        <v>606</v>
      </c>
      <c r="O56" s="57" t="s">
        <v>606</v>
      </c>
    </row>
    <row r="57" spans="1:37" ht="17" thickBot="1" x14ac:dyDescent="0.5">
      <c r="A57" s="128"/>
      <c r="C57" s="12"/>
      <c r="D57" s="12" t="s">
        <v>623</v>
      </c>
      <c r="E57" s="12" t="s">
        <v>573</v>
      </c>
      <c r="F57" s="12" t="s">
        <v>575</v>
      </c>
      <c r="G57" s="12" t="s">
        <v>609</v>
      </c>
      <c r="H57" s="12" t="s">
        <v>610</v>
      </c>
      <c r="I57" s="12" t="s">
        <v>611</v>
      </c>
      <c r="J57" s="12" t="s">
        <v>615</v>
      </c>
      <c r="K57" s="12"/>
      <c r="L57" s="12" t="s">
        <v>612</v>
      </c>
      <c r="M57" s="12" t="s">
        <v>587</v>
      </c>
      <c r="N57" s="12" t="s">
        <v>612</v>
      </c>
      <c r="O57" s="12" t="s">
        <v>587</v>
      </c>
    </row>
    <row r="58" spans="1:37" ht="17" thickBot="1" x14ac:dyDescent="0.5">
      <c r="A58" s="128"/>
      <c r="C58" s="14" t="s">
        <v>594</v>
      </c>
      <c r="D58" s="14" t="s">
        <v>70</v>
      </c>
      <c r="E58" s="61">
        <v>40</v>
      </c>
      <c r="F58" s="61">
        <v>31257.42</v>
      </c>
      <c r="G58" s="61">
        <v>781.43549999999993</v>
      </c>
      <c r="H58" s="60">
        <v>7.9010750266973975E-2</v>
      </c>
      <c r="I58" s="61">
        <v>1013</v>
      </c>
      <c r="J58" s="61" t="s">
        <v>624</v>
      </c>
      <c r="K58" s="61"/>
      <c r="L58" s="61">
        <v>131185.18416238474</v>
      </c>
      <c r="M58" s="61">
        <v>167.87717497142728</v>
      </c>
      <c r="N58" s="61">
        <v>131840.4132825984</v>
      </c>
      <c r="O58" s="61">
        <v>168.71566915324223</v>
      </c>
    </row>
    <row r="59" spans="1:37" ht="17" thickBot="1" x14ac:dyDescent="0.5">
      <c r="A59" s="128"/>
      <c r="C59" s="29" t="s">
        <v>594</v>
      </c>
      <c r="D59" s="29" t="s">
        <v>75</v>
      </c>
      <c r="E59" s="63">
        <v>51</v>
      </c>
      <c r="F59" s="63">
        <v>50102</v>
      </c>
      <c r="G59" s="63">
        <v>982.39215686274508</v>
      </c>
      <c r="H59" s="64">
        <v>0.12664502092226199</v>
      </c>
      <c r="I59" s="63">
        <v>1013</v>
      </c>
      <c r="J59" s="63" t="s">
        <v>624</v>
      </c>
      <c r="K59" s="63"/>
      <c r="L59" s="63">
        <v>210274.55551046116</v>
      </c>
      <c r="M59" s="63">
        <v>214.04339808856969</v>
      </c>
      <c r="N59" s="63">
        <v>211324.81139789353</v>
      </c>
      <c r="O59" s="63">
        <v>215.11247817038381</v>
      </c>
      <c r="AH59" s="6"/>
    </row>
    <row r="60" spans="1:37" ht="17" thickBot="1" x14ac:dyDescent="0.5">
      <c r="A60" s="128"/>
      <c r="C60" s="14" t="s">
        <v>594</v>
      </c>
      <c r="D60" s="14" t="s">
        <v>78</v>
      </c>
      <c r="E60" s="61">
        <v>58</v>
      </c>
      <c r="F60" s="61">
        <v>41822.210000000006</v>
      </c>
      <c r="G60" s="61">
        <v>721.07258620689663</v>
      </c>
      <c r="H60" s="60">
        <v>0.10571583291016796</v>
      </c>
      <c r="I60" s="61"/>
      <c r="J60" s="61" t="s">
        <v>625</v>
      </c>
      <c r="K60" s="61"/>
      <c r="L60" s="61">
        <v>175524.86164654436</v>
      </c>
      <c r="M60" s="61">
        <v>243.42190370856949</v>
      </c>
      <c r="N60" s="61">
        <v>176401.55364043551</v>
      </c>
      <c r="O60" s="61">
        <v>244.63772027220125</v>
      </c>
      <c r="AH60" s="6"/>
    </row>
    <row r="61" spans="1:37" ht="17" thickBot="1" x14ac:dyDescent="0.5">
      <c r="A61" s="128"/>
      <c r="C61" s="29" t="s">
        <v>594</v>
      </c>
      <c r="D61" s="29" t="s">
        <v>80</v>
      </c>
      <c r="E61" s="63">
        <v>150</v>
      </c>
      <c r="F61" s="63">
        <v>214428</v>
      </c>
      <c r="G61" s="75">
        <v>1429.52</v>
      </c>
      <c r="H61" s="64">
        <v>0.54201905206017309</v>
      </c>
      <c r="I61" s="63">
        <v>913</v>
      </c>
      <c r="J61" s="63" t="s">
        <v>625</v>
      </c>
      <c r="K61" s="63"/>
      <c r="L61" s="63">
        <v>899939.17186932988</v>
      </c>
      <c r="M61" s="63">
        <v>629.53940614285204</v>
      </c>
      <c r="N61" s="63">
        <v>904434.08762978564</v>
      </c>
      <c r="O61" s="63">
        <v>632.68375932465835</v>
      </c>
      <c r="AH61" s="6"/>
    </row>
    <row r="62" spans="1:37" ht="17" thickBot="1" x14ac:dyDescent="0.5">
      <c r="A62" s="128"/>
      <c r="C62" s="14" t="s">
        <v>594</v>
      </c>
      <c r="D62" s="14" t="s">
        <v>82</v>
      </c>
      <c r="E62" s="61">
        <v>89</v>
      </c>
      <c r="F62" s="61">
        <v>58000.080000000016</v>
      </c>
      <c r="G62" s="65">
        <v>651.68629213483166</v>
      </c>
      <c r="H62" s="60">
        <v>0.14660934384042296</v>
      </c>
      <c r="I62" s="61"/>
      <c r="J62" s="61" t="s">
        <v>625</v>
      </c>
      <c r="K62" s="61"/>
      <c r="L62" s="61">
        <v>243422.2394629195</v>
      </c>
      <c r="M62" s="61">
        <v>373.52671431142556</v>
      </c>
      <c r="N62" s="61">
        <v>244638.05770353961</v>
      </c>
      <c r="O62" s="61">
        <v>375.39236386596394</v>
      </c>
      <c r="V62" s="6"/>
    </row>
    <row r="63" spans="1:37" s="8" customFormat="1" ht="17" thickBot="1" x14ac:dyDescent="0.5">
      <c r="A63" s="128"/>
      <c r="B63"/>
      <c r="C63" s="49"/>
      <c r="D63" s="49" t="s">
        <v>572</v>
      </c>
      <c r="E63" s="76">
        <v>388</v>
      </c>
      <c r="F63" s="76">
        <v>395609.71</v>
      </c>
      <c r="G63" s="76"/>
      <c r="H63" s="77">
        <v>1</v>
      </c>
      <c r="I63" s="76"/>
      <c r="J63" s="76"/>
      <c r="K63" s="76" t="s">
        <v>622</v>
      </c>
      <c r="L63" s="76">
        <v>1660346.0126516398</v>
      </c>
      <c r="M63" s="76">
        <v>1628.408597222844</v>
      </c>
      <c r="N63" s="76">
        <v>1668638.9236542527</v>
      </c>
      <c r="O63" s="76">
        <v>1636.5419907864496</v>
      </c>
      <c r="T63" s="57"/>
      <c r="U63" s="57"/>
      <c r="V63" s="57"/>
      <c r="Z63" s="57"/>
      <c r="AA63" s="57"/>
      <c r="AF63" s="57"/>
      <c r="AG63" s="57"/>
      <c r="AJ63" s="57"/>
      <c r="AK63" s="57"/>
    </row>
    <row r="64" spans="1:37" x14ac:dyDescent="0.45">
      <c r="A64" s="128"/>
      <c r="G64" s="4"/>
      <c r="L64" s="57"/>
      <c r="M64" s="57"/>
      <c r="N64" s="57"/>
      <c r="O64" s="57"/>
      <c r="V64" s="6"/>
    </row>
    <row r="65" spans="1:37" x14ac:dyDescent="0.45">
      <c r="A65" s="128"/>
      <c r="G65" s="4"/>
      <c r="K65" s="8"/>
      <c r="L65" s="57"/>
      <c r="M65" s="57"/>
      <c r="N65" s="57"/>
      <c r="O65" s="57"/>
      <c r="V65" s="6"/>
    </row>
    <row r="66" spans="1:37" x14ac:dyDescent="0.45">
      <c r="A66" s="128"/>
      <c r="G66" s="4"/>
      <c r="L66" s="57" t="s">
        <v>605</v>
      </c>
      <c r="M66" s="57" t="s">
        <v>605</v>
      </c>
      <c r="N66" s="57" t="s">
        <v>606</v>
      </c>
      <c r="O66" s="57" t="s">
        <v>606</v>
      </c>
      <c r="V66" s="6"/>
    </row>
    <row r="67" spans="1:37" ht="17" thickBot="1" x14ac:dyDescent="0.5">
      <c r="C67" s="12"/>
      <c r="D67" s="12" t="s">
        <v>626</v>
      </c>
      <c r="E67" s="12" t="s">
        <v>573</v>
      </c>
      <c r="F67" s="12" t="s">
        <v>575</v>
      </c>
      <c r="G67" s="12" t="s">
        <v>609</v>
      </c>
      <c r="H67" s="12" t="s">
        <v>610</v>
      </c>
      <c r="I67" s="12" t="s">
        <v>611</v>
      </c>
      <c r="J67" s="12" t="s">
        <v>615</v>
      </c>
      <c r="K67" s="12"/>
      <c r="L67" s="12" t="s">
        <v>612</v>
      </c>
      <c r="M67" s="12" t="s">
        <v>587</v>
      </c>
      <c r="N67" s="12" t="s">
        <v>612</v>
      </c>
      <c r="O67" s="12" t="s">
        <v>587</v>
      </c>
    </row>
    <row r="68" spans="1:37" ht="17" thickBot="1" x14ac:dyDescent="0.5">
      <c r="C68" s="14" t="s">
        <v>11</v>
      </c>
      <c r="D68" s="14" t="s">
        <v>84</v>
      </c>
      <c r="E68" s="61">
        <v>2395</v>
      </c>
      <c r="F68" s="61">
        <v>3396376.5999999964</v>
      </c>
      <c r="G68" s="61">
        <v>1418.1113152400819</v>
      </c>
      <c r="H68" s="60">
        <v>0.58793808288674665</v>
      </c>
      <c r="I68" s="61">
        <v>600</v>
      </c>
      <c r="J68" s="61" t="s">
        <v>627</v>
      </c>
      <c r="K68" s="61"/>
      <c r="L68" s="61">
        <v>3902888.98666659</v>
      </c>
      <c r="M68" s="61">
        <v>2752.1739264916891</v>
      </c>
      <c r="N68" s="61">
        <v>3075006.8299148986</v>
      </c>
      <c r="O68" s="61">
        <v>2168.38184483022</v>
      </c>
    </row>
    <row r="69" spans="1:37" ht="17" thickBot="1" x14ac:dyDescent="0.5">
      <c r="C69" s="29" t="s">
        <v>11</v>
      </c>
      <c r="D69" s="29" t="s">
        <v>91</v>
      </c>
      <c r="E69" s="63">
        <v>1323</v>
      </c>
      <c r="F69" s="63">
        <v>1650928.3800000004</v>
      </c>
      <c r="G69" s="63">
        <v>1247.8672562358279</v>
      </c>
      <c r="H69" s="64">
        <v>0.28578799733825855</v>
      </c>
      <c r="I69" s="63">
        <v>1436</v>
      </c>
      <c r="J69" s="63" t="s">
        <v>627</v>
      </c>
      <c r="K69" s="63"/>
      <c r="L69" s="63">
        <v>1897136.5519587328</v>
      </c>
      <c r="M69" s="63">
        <v>1520.3031752603363</v>
      </c>
      <c r="N69" s="63">
        <v>1494715.2928212809</v>
      </c>
      <c r="O69" s="63">
        <v>1197.8159418414955</v>
      </c>
    </row>
    <row r="70" spans="1:37" ht="17" thickBot="1" x14ac:dyDescent="0.5">
      <c r="C70" s="14" t="s">
        <v>11</v>
      </c>
      <c r="D70" s="14" t="s">
        <v>93</v>
      </c>
      <c r="E70" s="61">
        <v>343</v>
      </c>
      <c r="F70" s="61">
        <v>516124</v>
      </c>
      <c r="G70" s="61">
        <v>1504.7346938775511</v>
      </c>
      <c r="H70" s="60">
        <v>8.9344908068156981E-2</v>
      </c>
      <c r="I70" s="61">
        <v>1436</v>
      </c>
      <c r="J70" s="61" t="s">
        <v>627</v>
      </c>
      <c r="K70" s="61"/>
      <c r="L70" s="61">
        <v>593095.20485870435</v>
      </c>
      <c r="M70" s="61">
        <v>394.15267506749461</v>
      </c>
      <c r="N70" s="61">
        <v>467287.64562887367</v>
      </c>
      <c r="O70" s="61">
        <v>310.54487381075802</v>
      </c>
    </row>
    <row r="71" spans="1:37" ht="17" thickBot="1" x14ac:dyDescent="0.5">
      <c r="C71" s="29" t="s">
        <v>11</v>
      </c>
      <c r="D71" s="29" t="s">
        <v>95</v>
      </c>
      <c r="E71" s="63">
        <v>105</v>
      </c>
      <c r="F71" s="63">
        <v>213330</v>
      </c>
      <c r="G71" s="75">
        <v>2031.7142857142858</v>
      </c>
      <c r="H71" s="64">
        <v>3.6929011706837753E-2</v>
      </c>
      <c r="I71" s="63">
        <v>600</v>
      </c>
      <c r="J71" s="63" t="s">
        <v>627</v>
      </c>
      <c r="K71" s="63"/>
      <c r="L71" s="63">
        <v>245144.57776136624</v>
      </c>
      <c r="M71" s="63">
        <v>120.65898216351874</v>
      </c>
      <c r="N71" s="63">
        <v>193144.42545203795</v>
      </c>
      <c r="O71" s="63">
        <v>95.064757289007559</v>
      </c>
    </row>
    <row r="72" spans="1:37" s="8" customFormat="1" ht="17" thickBot="1" x14ac:dyDescent="0.5">
      <c r="A72"/>
      <c r="B72"/>
      <c r="C72" s="71"/>
      <c r="D72" s="71" t="s">
        <v>572</v>
      </c>
      <c r="E72" s="72">
        <v>4166</v>
      </c>
      <c r="F72" s="72">
        <v>5776758.9799999967</v>
      </c>
      <c r="G72" s="72"/>
      <c r="H72" s="73">
        <v>1</v>
      </c>
      <c r="I72" s="72"/>
      <c r="J72" s="72"/>
      <c r="K72" s="72" t="s">
        <v>622</v>
      </c>
      <c r="L72" s="72">
        <v>6638265.3212453928</v>
      </c>
      <c r="M72" s="72">
        <v>4787.2887589830389</v>
      </c>
      <c r="N72" s="72">
        <v>5230154.1938170902</v>
      </c>
      <c r="O72" s="72">
        <v>3771.8074177714807</v>
      </c>
      <c r="T72" s="57"/>
      <c r="U72" s="57"/>
      <c r="Z72" s="57"/>
      <c r="AA72" s="57"/>
      <c r="AF72" s="57"/>
      <c r="AG72" s="57"/>
      <c r="AJ72" s="57"/>
      <c r="AK72" s="57"/>
    </row>
    <row r="73" spans="1:37" x14ac:dyDescent="0.45">
      <c r="H73" s="78"/>
      <c r="N73" s="4"/>
    </row>
    <row r="74" spans="1:37" x14ac:dyDescent="0.45">
      <c r="G74" s="4"/>
      <c r="L74" s="57" t="s">
        <v>605</v>
      </c>
      <c r="M74" s="57" t="s">
        <v>605</v>
      </c>
      <c r="N74" s="57" t="s">
        <v>606</v>
      </c>
      <c r="O74" s="57" t="s">
        <v>606</v>
      </c>
    </row>
    <row r="75" spans="1:37" ht="17" thickBot="1" x14ac:dyDescent="0.5">
      <c r="C75" s="12"/>
      <c r="D75" s="12" t="s">
        <v>628</v>
      </c>
      <c r="E75" s="12" t="s">
        <v>573</v>
      </c>
      <c r="F75" s="12" t="s">
        <v>575</v>
      </c>
      <c r="G75" s="12" t="s">
        <v>609</v>
      </c>
      <c r="H75" s="12" t="s">
        <v>610</v>
      </c>
      <c r="I75" s="12" t="s">
        <v>611</v>
      </c>
      <c r="J75" s="12" t="s">
        <v>615</v>
      </c>
      <c r="K75" s="12" t="s">
        <v>629</v>
      </c>
      <c r="L75" s="12" t="s">
        <v>612</v>
      </c>
      <c r="M75" s="12" t="s">
        <v>587</v>
      </c>
      <c r="N75" s="12" t="s">
        <v>612</v>
      </c>
      <c r="O75" s="12" t="s">
        <v>587</v>
      </c>
    </row>
    <row r="76" spans="1:37" ht="17" thickBot="1" x14ac:dyDescent="0.5">
      <c r="C76" s="14" t="s">
        <v>99</v>
      </c>
      <c r="D76" s="14" t="s">
        <v>97</v>
      </c>
      <c r="E76" s="61">
        <v>112</v>
      </c>
      <c r="F76" s="61">
        <v>380774.36999999982</v>
      </c>
      <c r="G76" s="65">
        <v>3399.7711607142842</v>
      </c>
      <c r="H76" s="60">
        <v>8.1877636448800493E-3</v>
      </c>
      <c r="I76" s="61">
        <v>2346</v>
      </c>
      <c r="J76" s="61" t="s">
        <v>630</v>
      </c>
      <c r="K76" s="61"/>
      <c r="L76" s="61">
        <v>418077.85647725884</v>
      </c>
      <c r="M76" s="61">
        <v>122.97235217132133</v>
      </c>
      <c r="N76" s="61">
        <v>367827.67881172569</v>
      </c>
      <c r="O76" s="61">
        <v>108.19189334332901</v>
      </c>
    </row>
    <row r="77" spans="1:37" ht="17" thickBot="1" x14ac:dyDescent="0.5">
      <c r="C77" s="29" t="s">
        <v>99</v>
      </c>
      <c r="D77" s="29" t="s">
        <v>103</v>
      </c>
      <c r="E77" s="63">
        <v>10021</v>
      </c>
      <c r="F77" s="63">
        <v>30721254.339999989</v>
      </c>
      <c r="G77" s="63">
        <v>3065.6874902704308</v>
      </c>
      <c r="H77" s="64">
        <v>0.66059690259658355</v>
      </c>
      <c r="I77" s="63">
        <v>2378</v>
      </c>
      <c r="J77" s="63" t="s">
        <v>630</v>
      </c>
      <c r="K77" s="63">
        <v>2113</v>
      </c>
      <c r="L77" s="63">
        <v>33730936.677171543</v>
      </c>
      <c r="M77" s="63">
        <v>11002.731617042959</v>
      </c>
      <c r="N77" s="63">
        <v>29676702.436844304</v>
      </c>
      <c r="O77" s="63">
        <v>9680.2764570848212</v>
      </c>
    </row>
    <row r="78" spans="1:37" ht="17" thickBot="1" x14ac:dyDescent="0.5">
      <c r="C78" s="14" t="s">
        <v>99</v>
      </c>
      <c r="D78" s="14" t="s">
        <v>105</v>
      </c>
      <c r="E78" s="61">
        <v>24</v>
      </c>
      <c r="F78" s="61">
        <v>63808.299999999988</v>
      </c>
      <c r="G78" s="61">
        <v>2658.6791666666663</v>
      </c>
      <c r="H78" s="60">
        <v>1.3720652442589551E-3</v>
      </c>
      <c r="I78" s="61">
        <v>2488</v>
      </c>
      <c r="J78" s="61" t="s">
        <v>631</v>
      </c>
      <c r="K78" s="61">
        <v>2113</v>
      </c>
      <c r="L78" s="61">
        <v>70059.43517011893</v>
      </c>
      <c r="M78" s="61">
        <v>26.351218322425993</v>
      </c>
      <c r="N78" s="61">
        <v>61638.757035885166</v>
      </c>
      <c r="O78" s="61">
        <v>23.183977144999069</v>
      </c>
    </row>
    <row r="79" spans="1:37" ht="17" thickBot="1" x14ac:dyDescent="0.5">
      <c r="C79" s="29" t="s">
        <v>99</v>
      </c>
      <c r="D79" s="29" t="s">
        <v>107</v>
      </c>
      <c r="E79" s="63">
        <v>61</v>
      </c>
      <c r="F79" s="63">
        <v>154394.58999999997</v>
      </c>
      <c r="G79" s="63">
        <v>2531.0588524590157</v>
      </c>
      <c r="H79" s="64">
        <v>3.3199356641786604E-3</v>
      </c>
      <c r="I79" s="63">
        <v>2346</v>
      </c>
      <c r="J79" s="63" t="s">
        <v>630</v>
      </c>
      <c r="K79" s="63"/>
      <c r="L79" s="63">
        <v>169520.23120381034</v>
      </c>
      <c r="M79" s="63">
        <v>66.976013236166068</v>
      </c>
      <c r="N79" s="63">
        <v>149145.02691131257</v>
      </c>
      <c r="O79" s="63">
        <v>58.925941910205978</v>
      </c>
    </row>
    <row r="80" spans="1:37" ht="17" thickBot="1" x14ac:dyDescent="0.5">
      <c r="C80" s="14" t="s">
        <v>99</v>
      </c>
      <c r="D80" s="14" t="s">
        <v>173</v>
      </c>
      <c r="E80" s="61">
        <v>916</v>
      </c>
      <c r="F80" s="61">
        <v>5825749.8899999987</v>
      </c>
      <c r="G80" s="65">
        <v>6359.9889628820947</v>
      </c>
      <c r="H80" s="60">
        <v>0.12527067710336165</v>
      </c>
      <c r="I80" s="61">
        <v>6318</v>
      </c>
      <c r="J80" s="61" t="s">
        <v>632</v>
      </c>
      <c r="K80" s="61">
        <v>2861</v>
      </c>
      <c r="L80" s="61">
        <v>6396483.635134967</v>
      </c>
      <c r="M80" s="61">
        <v>1005.7381659725922</v>
      </c>
      <c r="N80" s="61">
        <v>5627668.8459267011</v>
      </c>
      <c r="O80" s="61">
        <v>884.85512770079788</v>
      </c>
    </row>
    <row r="81" spans="1:37" ht="17" thickBot="1" x14ac:dyDescent="0.5">
      <c r="C81" s="29" t="s">
        <v>99</v>
      </c>
      <c r="D81" s="29" t="s">
        <v>176</v>
      </c>
      <c r="E81" s="63">
        <v>1446</v>
      </c>
      <c r="F81" s="63">
        <v>6594916.7200000063</v>
      </c>
      <c r="G81" s="63">
        <v>4560.79994467497</v>
      </c>
      <c r="H81" s="64">
        <v>0.14181001562953843</v>
      </c>
      <c r="I81" s="63">
        <v>4191</v>
      </c>
      <c r="J81" s="63" t="s">
        <v>633</v>
      </c>
      <c r="K81" s="63">
        <v>2456</v>
      </c>
      <c r="L81" s="63">
        <v>7241003.7627890715</v>
      </c>
      <c r="M81" s="63">
        <v>1587.6609039261662</v>
      </c>
      <c r="N81" s="63">
        <v>6370683.2712355154</v>
      </c>
      <c r="O81" s="63">
        <v>1396.8346229861938</v>
      </c>
    </row>
    <row r="82" spans="1:37" ht="17" thickBot="1" x14ac:dyDescent="0.5">
      <c r="C82" s="14" t="s">
        <v>99</v>
      </c>
      <c r="D82" s="14" t="s">
        <v>178</v>
      </c>
      <c r="E82" s="61">
        <v>453</v>
      </c>
      <c r="F82" s="61">
        <v>2764397.5599999968</v>
      </c>
      <c r="G82" s="61">
        <v>6102.4228697571671</v>
      </c>
      <c r="H82" s="60">
        <v>5.9442640117198797E-2</v>
      </c>
      <c r="I82" s="61">
        <v>6137</v>
      </c>
      <c r="J82" s="61" t="s">
        <v>632</v>
      </c>
      <c r="K82" s="61">
        <v>2861</v>
      </c>
      <c r="L82" s="61">
        <v>3035218.4847309012</v>
      </c>
      <c r="M82" s="61">
        <v>497.3792458357907</v>
      </c>
      <c r="N82" s="61">
        <v>2670405.41044713</v>
      </c>
      <c r="O82" s="61">
        <v>437.59756861185747</v>
      </c>
    </row>
    <row r="83" spans="1:37" s="8" customFormat="1" ht="17" thickBot="1" x14ac:dyDescent="0.5">
      <c r="A83"/>
      <c r="B83"/>
      <c r="C83" s="49"/>
      <c r="D83" s="49" t="s">
        <v>572</v>
      </c>
      <c r="E83" s="76">
        <v>13033</v>
      </c>
      <c r="F83" s="76">
        <v>46505295.769999988</v>
      </c>
      <c r="G83" s="76"/>
      <c r="H83" s="77">
        <v>1</v>
      </c>
      <c r="I83" s="76"/>
      <c r="J83" s="76"/>
      <c r="K83" s="76" t="s">
        <v>622</v>
      </c>
      <c r="L83" s="76">
        <v>51061300.08267767</v>
      </c>
      <c r="M83" s="76">
        <v>11219.031200772873</v>
      </c>
      <c r="N83" s="76">
        <v>44924071.427212574</v>
      </c>
      <c r="O83" s="76">
        <v>9870.5782694833561</v>
      </c>
      <c r="T83" s="57"/>
      <c r="U83" s="57"/>
      <c r="Z83" s="57"/>
      <c r="AA83" s="57"/>
      <c r="AF83" s="57"/>
      <c r="AG83" s="57"/>
      <c r="AJ83" s="57"/>
      <c r="AK83" s="57"/>
    </row>
    <row r="84" spans="1:37" x14ac:dyDescent="0.45">
      <c r="G84" s="4"/>
      <c r="N84" s="4"/>
    </row>
    <row r="85" spans="1:37" x14ac:dyDescent="0.45">
      <c r="G85" s="4"/>
      <c r="L85" s="57" t="s">
        <v>605</v>
      </c>
      <c r="M85" s="57" t="s">
        <v>605</v>
      </c>
      <c r="N85" s="57" t="s">
        <v>606</v>
      </c>
      <c r="O85" s="57" t="s">
        <v>606</v>
      </c>
      <c r="T85" s="4"/>
      <c r="U85" s="4"/>
    </row>
    <row r="86" spans="1:37" ht="17" thickBot="1" x14ac:dyDescent="0.5">
      <c r="C86" s="12"/>
      <c r="D86" s="12" t="s">
        <v>634</v>
      </c>
      <c r="E86" s="12" t="s">
        <v>573</v>
      </c>
      <c r="F86" s="12" t="s">
        <v>575</v>
      </c>
      <c r="G86" s="12" t="s">
        <v>609</v>
      </c>
      <c r="H86" s="12" t="s">
        <v>610</v>
      </c>
      <c r="I86" s="12" t="s">
        <v>611</v>
      </c>
      <c r="J86" s="12" t="s">
        <v>615</v>
      </c>
      <c r="K86" s="12"/>
      <c r="L86" s="12" t="s">
        <v>612</v>
      </c>
      <c r="M86" s="12" t="s">
        <v>587</v>
      </c>
      <c r="N86" s="12" t="s">
        <v>612</v>
      </c>
      <c r="O86" s="12" t="s">
        <v>587</v>
      </c>
      <c r="Q86" s="6" t="s">
        <v>635</v>
      </c>
      <c r="R86" s="6"/>
      <c r="T86" s="4"/>
      <c r="U86" s="4"/>
    </row>
    <row r="87" spans="1:37" ht="17" thickBot="1" x14ac:dyDescent="0.5">
      <c r="C87" s="14" t="s">
        <v>111</v>
      </c>
      <c r="D87" s="14" t="s">
        <v>109</v>
      </c>
      <c r="E87" s="61">
        <v>1</v>
      </c>
      <c r="F87" s="61">
        <v>22072.93</v>
      </c>
      <c r="G87" s="61">
        <v>22072.93</v>
      </c>
      <c r="H87" s="60">
        <v>1</v>
      </c>
      <c r="I87" s="61" t="s">
        <v>636</v>
      </c>
      <c r="J87" s="61"/>
      <c r="K87" s="61"/>
      <c r="L87" s="61">
        <v>246967.34330761575</v>
      </c>
      <c r="M87" s="61">
        <v>11.188697798960797</v>
      </c>
      <c r="N87" s="61">
        <v>127541.00970523227</v>
      </c>
      <c r="O87" s="61">
        <v>5.7781640092743585</v>
      </c>
      <c r="Q87" s="12">
        <v>2016</v>
      </c>
      <c r="R87" s="12">
        <v>2017</v>
      </c>
      <c r="T87" s="4"/>
      <c r="U87" s="4"/>
    </row>
    <row r="88" spans="1:37" x14ac:dyDescent="0.45">
      <c r="H88" s="78"/>
      <c r="N88" s="57" t="s">
        <v>606</v>
      </c>
      <c r="O88" s="57" t="s">
        <v>606</v>
      </c>
      <c r="Q88" s="79">
        <v>2.6837549196383361</v>
      </c>
      <c r="R88" s="74">
        <v>1.3920882581766609</v>
      </c>
      <c r="S88" s="6" t="s">
        <v>637</v>
      </c>
      <c r="T88" s="4"/>
      <c r="U88" s="4"/>
    </row>
    <row r="89" spans="1:37" ht="17" thickBot="1" x14ac:dyDescent="0.5">
      <c r="C89" s="12"/>
      <c r="D89" s="12" t="s">
        <v>116</v>
      </c>
      <c r="E89" s="12" t="s">
        <v>573</v>
      </c>
      <c r="F89" s="12" t="s">
        <v>575</v>
      </c>
      <c r="G89" s="12" t="s">
        <v>609</v>
      </c>
      <c r="H89" s="12" t="s">
        <v>610</v>
      </c>
      <c r="I89" s="12" t="s">
        <v>611</v>
      </c>
      <c r="J89" s="12"/>
      <c r="K89" s="12"/>
      <c r="L89" s="12" t="s">
        <v>612</v>
      </c>
      <c r="M89" s="12" t="s">
        <v>587</v>
      </c>
      <c r="N89" s="12" t="s">
        <v>612</v>
      </c>
      <c r="O89" s="12" t="s">
        <v>587</v>
      </c>
      <c r="Q89" s="79">
        <v>7.3450134642733405</v>
      </c>
      <c r="R89" s="74">
        <v>3.8099257592203353</v>
      </c>
      <c r="S89" s="6" t="s">
        <v>638</v>
      </c>
      <c r="T89" s="4"/>
      <c r="U89" s="4"/>
    </row>
    <row r="90" spans="1:37" ht="17" thickBot="1" x14ac:dyDescent="0.5">
      <c r="C90" s="14" t="s">
        <v>111</v>
      </c>
      <c r="D90" s="14" t="s">
        <v>115</v>
      </c>
      <c r="E90" s="61">
        <v>38</v>
      </c>
      <c r="F90" s="61">
        <v>458334.9</v>
      </c>
      <c r="G90" s="61">
        <v>12061.444736842106</v>
      </c>
      <c r="H90" s="60">
        <v>0.27656391774979389</v>
      </c>
      <c r="I90" s="61">
        <v>11429</v>
      </c>
      <c r="J90" s="61" t="s">
        <v>639</v>
      </c>
      <c r="K90" s="61"/>
      <c r="L90" s="61">
        <v>312241.1708607733</v>
      </c>
      <c r="M90" s="61">
        <v>25.887543132127586</v>
      </c>
      <c r="N90" s="61">
        <v>168391.59338360565</v>
      </c>
      <c r="O90" s="61">
        <v>13.961146202431921</v>
      </c>
      <c r="Q90" s="12">
        <v>2016</v>
      </c>
      <c r="R90" s="12">
        <v>2017</v>
      </c>
      <c r="T90" s="4"/>
      <c r="U90" s="4"/>
    </row>
    <row r="91" spans="1:37" ht="17" thickBot="1" x14ac:dyDescent="0.5">
      <c r="C91" s="29" t="s">
        <v>111</v>
      </c>
      <c r="D91" s="29" t="s">
        <v>118</v>
      </c>
      <c r="E91" s="63">
        <v>104</v>
      </c>
      <c r="F91" s="63">
        <v>1198912.74</v>
      </c>
      <c r="G91" s="63">
        <v>11528.007115384615</v>
      </c>
      <c r="H91" s="64">
        <v>0.72343608225020606</v>
      </c>
      <c r="I91" s="63">
        <v>8560</v>
      </c>
      <c r="J91" s="63" t="s">
        <v>639</v>
      </c>
      <c r="K91" s="63"/>
      <c r="L91" s="63">
        <v>816760.66495808598</v>
      </c>
      <c r="M91" s="63">
        <v>70.850118045822867</v>
      </c>
      <c r="N91" s="63">
        <v>440478.84334469074</v>
      </c>
      <c r="O91" s="63">
        <v>38.20945276455052</v>
      </c>
      <c r="Q91" s="23">
        <v>0.23986302676685059</v>
      </c>
      <c r="R91" s="23">
        <v>0.24092224726440123</v>
      </c>
      <c r="S91" s="6" t="s">
        <v>25</v>
      </c>
      <c r="T91" s="4"/>
      <c r="U91" s="4"/>
    </row>
    <row r="92" spans="1:37" ht="17" thickBot="1" x14ac:dyDescent="0.5">
      <c r="C92" s="14"/>
      <c r="D92" s="71" t="s">
        <v>572</v>
      </c>
      <c r="E92" s="72">
        <v>142</v>
      </c>
      <c r="F92" s="72">
        <v>1657247.6400000001</v>
      </c>
      <c r="G92" s="72"/>
      <c r="H92" s="73">
        <v>1</v>
      </c>
      <c r="I92" s="72"/>
      <c r="J92" s="72"/>
      <c r="K92" s="72" t="s">
        <v>622</v>
      </c>
      <c r="L92" s="72">
        <v>1129001.8358188593</v>
      </c>
      <c r="M92" s="72">
        <v>107.92635897691125</v>
      </c>
      <c r="N92" s="72">
        <v>736411.44643352868</v>
      </c>
      <c r="O92" s="72">
        <v>57.948762976256802</v>
      </c>
      <c r="Q92" s="23">
        <v>0.6564672311513805</v>
      </c>
      <c r="R92" s="23">
        <v>0.65936615040783497</v>
      </c>
      <c r="S92" s="6" t="s">
        <v>60</v>
      </c>
    </row>
    <row r="93" spans="1:37" x14ac:dyDescent="0.45">
      <c r="H93" s="78"/>
      <c r="K93" s="8"/>
      <c r="L93" s="57"/>
      <c r="M93" s="57"/>
      <c r="N93" s="57"/>
      <c r="O93" s="57"/>
    </row>
    <row r="94" spans="1:37" x14ac:dyDescent="0.45">
      <c r="G94" s="4"/>
      <c r="L94" s="57" t="s">
        <v>605</v>
      </c>
      <c r="M94" s="57" t="s">
        <v>605</v>
      </c>
      <c r="N94" s="57" t="s">
        <v>606</v>
      </c>
      <c r="O94" s="57" t="s">
        <v>606</v>
      </c>
    </row>
    <row r="95" spans="1:37" ht="17" thickBot="1" x14ac:dyDescent="0.5">
      <c r="C95" s="12"/>
      <c r="D95" s="12" t="s">
        <v>640</v>
      </c>
      <c r="E95" s="12" t="s">
        <v>573</v>
      </c>
      <c r="F95" s="12" t="s">
        <v>575</v>
      </c>
      <c r="G95" s="12" t="s">
        <v>609</v>
      </c>
      <c r="H95" s="12" t="s">
        <v>610</v>
      </c>
      <c r="I95" s="12" t="s">
        <v>611</v>
      </c>
      <c r="J95" s="12"/>
      <c r="K95" s="12"/>
      <c r="L95" s="12" t="s">
        <v>612</v>
      </c>
      <c r="M95" s="12" t="s">
        <v>587</v>
      </c>
      <c r="N95" s="12" t="s">
        <v>612</v>
      </c>
      <c r="O95" s="12" t="s">
        <v>587</v>
      </c>
    </row>
    <row r="96" spans="1:37" ht="17" thickBot="1" x14ac:dyDescent="0.5">
      <c r="C96" s="14" t="s">
        <v>121</v>
      </c>
      <c r="D96" s="14" t="s">
        <v>120</v>
      </c>
      <c r="E96" s="61">
        <v>0</v>
      </c>
      <c r="F96" s="61">
        <v>0</v>
      </c>
      <c r="G96" s="61">
        <v>0</v>
      </c>
      <c r="H96" s="60">
        <v>0</v>
      </c>
      <c r="I96" s="61">
        <v>0</v>
      </c>
      <c r="J96" s="61"/>
      <c r="K96" s="61"/>
      <c r="L96" s="61">
        <v>0</v>
      </c>
      <c r="M96" s="61">
        <v>0</v>
      </c>
      <c r="N96" s="61">
        <v>0</v>
      </c>
      <c r="O96" s="61">
        <v>0</v>
      </c>
    </row>
    <row r="97" spans="1:37" ht="17" thickBot="1" x14ac:dyDescent="0.5">
      <c r="C97" s="29" t="s">
        <v>121</v>
      </c>
      <c r="D97" s="29" t="s">
        <v>132</v>
      </c>
      <c r="E97" s="63">
        <v>8</v>
      </c>
      <c r="F97" s="63">
        <v>2710.8</v>
      </c>
      <c r="G97" s="63">
        <v>338.85</v>
      </c>
      <c r="H97" s="64">
        <v>1.8676807315950977E-2</v>
      </c>
      <c r="I97" s="63"/>
      <c r="J97" s="63" t="s">
        <v>641</v>
      </c>
      <c r="K97" s="63"/>
      <c r="L97" s="63">
        <v>8233.3396507005928</v>
      </c>
      <c r="M97" s="63">
        <v>24.297888890956447</v>
      </c>
      <c r="N97" s="63">
        <v>43429.051969000036</v>
      </c>
      <c r="O97" s="63">
        <v>128.16600846687334</v>
      </c>
    </row>
    <row r="98" spans="1:37" ht="17" thickBot="1" x14ac:dyDescent="0.5">
      <c r="C98" s="14" t="s">
        <v>121</v>
      </c>
      <c r="D98" s="14" t="s">
        <v>134</v>
      </c>
      <c r="E98" s="61">
        <v>101</v>
      </c>
      <c r="F98" s="61">
        <v>68433.460000000006</v>
      </c>
      <c r="G98" s="61">
        <v>677.55900990099019</v>
      </c>
      <c r="H98" s="60">
        <v>0.47149127430420484</v>
      </c>
      <c r="I98" s="61"/>
      <c r="J98" s="61" t="s">
        <v>641</v>
      </c>
      <c r="K98" s="61"/>
      <c r="L98" s="61">
        <v>207848.57593796405</v>
      </c>
      <c r="M98" s="61">
        <v>306.76084724832509</v>
      </c>
      <c r="N98" s="61">
        <v>1096355.4267221801</v>
      </c>
      <c r="O98" s="61">
        <v>1618.0958568942763</v>
      </c>
    </row>
    <row r="99" spans="1:37" ht="17" thickBot="1" x14ac:dyDescent="0.5">
      <c r="C99" s="29" t="s">
        <v>121</v>
      </c>
      <c r="D99" s="29" t="s">
        <v>136</v>
      </c>
      <c r="E99" s="63">
        <v>71</v>
      </c>
      <c r="F99" s="63">
        <v>33563.590000000004</v>
      </c>
      <c r="G99" s="63">
        <v>472.72661971830991</v>
      </c>
      <c r="H99" s="64">
        <v>0.2312456482446433</v>
      </c>
      <c r="I99" s="63"/>
      <c r="J99" s="63" t="s">
        <v>641</v>
      </c>
      <c r="K99" s="63"/>
      <c r="L99" s="63">
        <v>101940.54757520212</v>
      </c>
      <c r="M99" s="63">
        <v>215.64376390723845</v>
      </c>
      <c r="N99" s="63">
        <v>537713.92001483322</v>
      </c>
      <c r="O99" s="63">
        <v>1137.4733251435009</v>
      </c>
    </row>
    <row r="100" spans="1:37" ht="17" thickBot="1" x14ac:dyDescent="0.5">
      <c r="C100" s="14" t="s">
        <v>121</v>
      </c>
      <c r="D100" s="14" t="s">
        <v>130</v>
      </c>
      <c r="E100" s="61">
        <v>26</v>
      </c>
      <c r="F100" s="61">
        <v>19913.53</v>
      </c>
      <c r="G100" s="61">
        <v>765.90499999999997</v>
      </c>
      <c r="H100" s="60">
        <v>0.1371997796924927</v>
      </c>
      <c r="I100" s="61">
        <v>974</v>
      </c>
      <c r="J100" s="61" t="s">
        <v>641</v>
      </c>
      <c r="K100" s="61"/>
      <c r="L100" s="61">
        <v>60482.092420840985</v>
      </c>
      <c r="M100" s="61">
        <v>78.968138895608448</v>
      </c>
      <c r="N100" s="61">
        <v>319029.70682316698</v>
      </c>
      <c r="O100" s="61">
        <v>416.53952751733829</v>
      </c>
    </row>
    <row r="101" spans="1:37" ht="17" thickBot="1" x14ac:dyDescent="0.5">
      <c r="C101" s="29" t="s">
        <v>121</v>
      </c>
      <c r="D101" s="29" t="s">
        <v>128</v>
      </c>
      <c r="E101" s="63">
        <v>32</v>
      </c>
      <c r="F101" s="63">
        <v>20521.199999999997</v>
      </c>
      <c r="G101" s="63">
        <v>641.28749999999991</v>
      </c>
      <c r="H101" s="64">
        <v>0.1413864904427081</v>
      </c>
      <c r="I101" s="63">
        <v>575</v>
      </c>
      <c r="J101" s="63" t="s">
        <v>641</v>
      </c>
      <c r="K101" s="63"/>
      <c r="L101" s="63">
        <v>62327.729688636915</v>
      </c>
      <c r="M101" s="63">
        <v>97.191555563825773</v>
      </c>
      <c r="N101" s="63">
        <v>328765.03661880014</v>
      </c>
      <c r="O101" s="63">
        <v>512.66403386749346</v>
      </c>
    </row>
    <row r="102" spans="1:37" ht="17" thickBot="1" x14ac:dyDescent="0.5">
      <c r="C102" s="14"/>
      <c r="D102" s="71" t="s">
        <v>572</v>
      </c>
      <c r="E102" s="72">
        <v>238</v>
      </c>
      <c r="F102" s="72">
        <v>145142.58000000002</v>
      </c>
      <c r="G102" s="72"/>
      <c r="H102" s="73">
        <v>0.99999999999999989</v>
      </c>
      <c r="I102" s="72"/>
      <c r="J102" s="72"/>
      <c r="K102" s="72" t="s">
        <v>622</v>
      </c>
      <c r="L102" s="72">
        <v>440832.28527334466</v>
      </c>
      <c r="M102" s="72">
        <v>722.86219450595433</v>
      </c>
      <c r="N102" s="72">
        <v>2325293.1421479806</v>
      </c>
      <c r="O102" s="72">
        <v>3812.9387518894823</v>
      </c>
    </row>
    <row r="103" spans="1:37" x14ac:dyDescent="0.45">
      <c r="N103" s="4"/>
    </row>
    <row r="104" spans="1:37" x14ac:dyDescent="0.45">
      <c r="E104" s="6" t="s">
        <v>614</v>
      </c>
      <c r="G104" s="4"/>
      <c r="L104" s="57" t="s">
        <v>605</v>
      </c>
      <c r="M104" s="57" t="s">
        <v>605</v>
      </c>
      <c r="N104" s="57" t="s">
        <v>606</v>
      </c>
      <c r="O104" s="57" t="s">
        <v>606</v>
      </c>
    </row>
    <row r="105" spans="1:37" ht="17" thickBot="1" x14ac:dyDescent="0.5">
      <c r="C105" s="12"/>
      <c r="D105" s="12" t="s">
        <v>642</v>
      </c>
      <c r="E105" s="12" t="s">
        <v>573</v>
      </c>
      <c r="F105" s="12" t="s">
        <v>575</v>
      </c>
      <c r="G105" s="12" t="s">
        <v>609</v>
      </c>
      <c r="H105" s="12" t="s">
        <v>610</v>
      </c>
      <c r="I105" s="12" t="s">
        <v>611</v>
      </c>
      <c r="J105" s="12"/>
      <c r="K105" s="12"/>
      <c r="L105" s="12" t="s">
        <v>612</v>
      </c>
      <c r="M105" s="12" t="s">
        <v>587</v>
      </c>
      <c r="N105" s="12" t="s">
        <v>612</v>
      </c>
      <c r="O105" s="12" t="s">
        <v>587</v>
      </c>
    </row>
    <row r="106" spans="1:37" ht="17" thickBot="1" x14ac:dyDescent="0.5">
      <c r="C106" s="14" t="s">
        <v>51</v>
      </c>
      <c r="D106" s="14" t="s">
        <v>139</v>
      </c>
      <c r="E106" s="61">
        <v>1</v>
      </c>
      <c r="F106" s="61">
        <v>1412.2750000000001</v>
      </c>
      <c r="G106" s="61">
        <v>1412.2750000000001</v>
      </c>
      <c r="H106" s="60">
        <v>3.0436550346264887E-4</v>
      </c>
      <c r="I106" s="61">
        <v>1759</v>
      </c>
      <c r="J106" s="61" t="s">
        <v>643</v>
      </c>
      <c r="K106" s="61"/>
      <c r="L106" s="61">
        <v>717.84534970421339</v>
      </c>
      <c r="M106" s="61">
        <v>0.50829006369454488</v>
      </c>
      <c r="N106" s="61">
        <v>1092.6017786917232</v>
      </c>
      <c r="O106" s="61">
        <v>0.77364661888918462</v>
      </c>
    </row>
    <row r="107" spans="1:37" ht="17" thickBot="1" x14ac:dyDescent="0.5">
      <c r="C107" s="29" t="s">
        <v>51</v>
      </c>
      <c r="D107" s="29" t="s">
        <v>144</v>
      </c>
      <c r="E107" s="63">
        <v>1116</v>
      </c>
      <c r="F107" s="63">
        <v>1992063.48</v>
      </c>
      <c r="G107" s="63">
        <v>1785.0031182795699</v>
      </c>
      <c r="H107" s="64">
        <v>0.42931823052858425</v>
      </c>
      <c r="I107" s="63">
        <v>1748</v>
      </c>
      <c r="J107" s="63" t="s">
        <v>643</v>
      </c>
      <c r="K107" s="63"/>
      <c r="L107" s="63">
        <v>1012546.0731327769</v>
      </c>
      <c r="M107" s="63">
        <v>567.25171108311213</v>
      </c>
      <c r="N107" s="63">
        <v>1541153.1759146228</v>
      </c>
      <c r="O107" s="63">
        <v>863.38962668033003</v>
      </c>
    </row>
    <row r="108" spans="1:37" ht="17" thickBot="1" x14ac:dyDescent="0.5">
      <c r="C108" s="14" t="s">
        <v>51</v>
      </c>
      <c r="D108" s="14" t="s">
        <v>146</v>
      </c>
      <c r="E108" s="61">
        <v>63</v>
      </c>
      <c r="F108" s="61">
        <v>116997.47000000002</v>
      </c>
      <c r="G108" s="61">
        <v>1857.1026984126986</v>
      </c>
      <c r="H108" s="60">
        <v>2.5214631612402796E-2</v>
      </c>
      <c r="I108" s="61">
        <v>1759</v>
      </c>
      <c r="J108" s="61" t="s">
        <v>643</v>
      </c>
      <c r="K108" s="61"/>
      <c r="L108" s="61">
        <v>59468.651478400614</v>
      </c>
      <c r="M108" s="61">
        <v>32.022274012756327</v>
      </c>
      <c r="N108" s="61">
        <v>90514.697084088824</v>
      </c>
      <c r="O108" s="61">
        <v>48.739736990018635</v>
      </c>
    </row>
    <row r="109" spans="1:37" ht="17" thickBot="1" x14ac:dyDescent="0.5">
      <c r="C109" s="29" t="s">
        <v>51</v>
      </c>
      <c r="D109" s="29" t="s">
        <v>148</v>
      </c>
      <c r="E109" s="63">
        <v>40</v>
      </c>
      <c r="F109" s="63">
        <v>54968.260000000009</v>
      </c>
      <c r="G109" s="63">
        <v>1374.2065000000002</v>
      </c>
      <c r="H109" s="64">
        <v>1.1846447844340363E-2</v>
      </c>
      <c r="I109" s="63">
        <v>1700</v>
      </c>
      <c r="J109" s="63" t="s">
        <v>643</v>
      </c>
      <c r="K109" s="63"/>
      <c r="L109" s="63">
        <v>27939.820376578311</v>
      </c>
      <c r="M109" s="63">
        <v>20.331602547781799</v>
      </c>
      <c r="N109" s="63">
        <v>42526.00849522162</v>
      </c>
      <c r="O109" s="63">
        <v>30.945864755567385</v>
      </c>
    </row>
    <row r="110" spans="1:37" s="66" customFormat="1" ht="17" thickBot="1" x14ac:dyDescent="0.5">
      <c r="A110"/>
      <c r="B110"/>
      <c r="C110" s="14" t="s">
        <v>51</v>
      </c>
      <c r="D110" s="14" t="s">
        <v>144</v>
      </c>
      <c r="E110" s="61" t="s">
        <v>185</v>
      </c>
      <c r="F110" s="61"/>
      <c r="G110" s="61"/>
      <c r="H110" s="60">
        <v>0</v>
      </c>
      <c r="I110" s="61">
        <v>1748</v>
      </c>
      <c r="J110" s="61" t="s">
        <v>643</v>
      </c>
      <c r="K110" s="61"/>
      <c r="L110" s="61">
        <v>0</v>
      </c>
      <c r="M110" s="61"/>
      <c r="N110" s="61">
        <v>0</v>
      </c>
      <c r="O110" s="61"/>
      <c r="T110" s="67"/>
      <c r="U110" s="67"/>
      <c r="Z110" s="67"/>
      <c r="AA110" s="67"/>
      <c r="AF110" s="67"/>
      <c r="AG110" s="67"/>
      <c r="AJ110" s="67"/>
      <c r="AK110" s="67"/>
    </row>
    <row r="111" spans="1:37" s="66" customFormat="1" ht="17" thickBot="1" x14ac:dyDescent="0.5">
      <c r="A111"/>
      <c r="B111"/>
      <c r="C111" s="29" t="s">
        <v>51</v>
      </c>
      <c r="D111" s="29" t="s">
        <v>148</v>
      </c>
      <c r="E111" s="61" t="s">
        <v>185</v>
      </c>
      <c r="F111" s="63"/>
      <c r="G111" s="63"/>
      <c r="H111" s="64">
        <v>0</v>
      </c>
      <c r="I111" s="63">
        <v>1700</v>
      </c>
      <c r="J111" s="63" t="s">
        <v>643</v>
      </c>
      <c r="K111" s="63"/>
      <c r="L111" s="63">
        <v>0</v>
      </c>
      <c r="M111" s="63"/>
      <c r="N111" s="63">
        <v>0</v>
      </c>
      <c r="O111" s="63"/>
      <c r="T111" s="67"/>
      <c r="U111" s="67"/>
      <c r="Z111" s="67"/>
      <c r="AA111" s="67"/>
      <c r="AF111" s="67"/>
      <c r="AG111" s="67"/>
      <c r="AJ111" s="67"/>
      <c r="AK111" s="67"/>
    </row>
    <row r="112" spans="1:37" s="66" customFormat="1" ht="17" thickBot="1" x14ac:dyDescent="0.5">
      <c r="A112"/>
      <c r="B112"/>
      <c r="C112" s="14" t="s">
        <v>51</v>
      </c>
      <c r="D112" s="14" t="s">
        <v>146</v>
      </c>
      <c r="E112" s="61" t="s">
        <v>185</v>
      </c>
      <c r="F112" s="61"/>
      <c r="G112" s="61"/>
      <c r="H112" s="60">
        <v>0</v>
      </c>
      <c r="I112" s="61">
        <v>1759</v>
      </c>
      <c r="J112" s="61" t="s">
        <v>643</v>
      </c>
      <c r="K112" s="61"/>
      <c r="L112" s="61">
        <v>0</v>
      </c>
      <c r="M112" s="61"/>
      <c r="N112" s="61">
        <v>0</v>
      </c>
      <c r="O112" s="61"/>
      <c r="T112" s="67"/>
      <c r="U112" s="67"/>
      <c r="Z112" s="67"/>
      <c r="AA112" s="67"/>
      <c r="AF112" s="67"/>
      <c r="AG112" s="67"/>
      <c r="AJ112" s="67"/>
      <c r="AK112" s="67"/>
    </row>
    <row r="113" spans="1:37" ht="17" thickBot="1" x14ac:dyDescent="0.5">
      <c r="C113" s="29" t="s">
        <v>163</v>
      </c>
      <c r="D113" s="29" t="s">
        <v>180</v>
      </c>
      <c r="E113" s="63">
        <v>249</v>
      </c>
      <c r="F113" s="63">
        <v>2248140.5299999993</v>
      </c>
      <c r="G113" s="75">
        <v>9028.6768273092348</v>
      </c>
      <c r="H113" s="64">
        <v>0.48450650494290137</v>
      </c>
      <c r="I113" s="63">
        <v>7900</v>
      </c>
      <c r="J113" s="63" t="s">
        <v>644</v>
      </c>
      <c r="K113" s="63"/>
      <c r="L113" s="63">
        <v>1142707.4931879877</v>
      </c>
      <c r="M113" s="63">
        <v>126.56422585994169</v>
      </c>
      <c r="N113" s="63">
        <v>1739266.319822239</v>
      </c>
      <c r="O113" s="63">
        <v>192.63800810340695</v>
      </c>
    </row>
    <row r="114" spans="1:37" ht="17" thickBot="1" x14ac:dyDescent="0.5">
      <c r="C114" s="14" t="s">
        <v>163</v>
      </c>
      <c r="D114" s="14" t="s">
        <v>183</v>
      </c>
      <c r="E114" s="61">
        <v>0</v>
      </c>
      <c r="F114" s="61">
        <v>0</v>
      </c>
      <c r="G114" s="61">
        <v>0</v>
      </c>
      <c r="H114" s="60">
        <v>0</v>
      </c>
      <c r="I114" s="61"/>
      <c r="J114" s="61"/>
      <c r="K114" s="61"/>
      <c r="L114" s="61">
        <v>0</v>
      </c>
      <c r="M114" s="61">
        <v>0</v>
      </c>
      <c r="N114" s="61">
        <v>0</v>
      </c>
      <c r="O114" s="61">
        <v>0</v>
      </c>
    </row>
    <row r="115" spans="1:37" s="66" customFormat="1" ht="17" thickBot="1" x14ac:dyDescent="0.5">
      <c r="A115"/>
      <c r="B115"/>
      <c r="C115" s="29" t="s">
        <v>163</v>
      </c>
      <c r="D115" s="29" t="s">
        <v>180</v>
      </c>
      <c r="E115" s="61" t="s">
        <v>185</v>
      </c>
      <c r="F115" s="63"/>
      <c r="G115" s="63"/>
      <c r="H115" s="64">
        <v>0</v>
      </c>
      <c r="I115" s="63">
        <v>7900</v>
      </c>
      <c r="J115" s="63" t="s">
        <v>644</v>
      </c>
      <c r="K115" s="63"/>
      <c r="L115" s="63">
        <v>0</v>
      </c>
      <c r="M115" s="63"/>
      <c r="N115" s="63">
        <v>0</v>
      </c>
      <c r="O115" s="63"/>
      <c r="T115" s="67"/>
      <c r="U115" s="67"/>
      <c r="Z115" s="67"/>
      <c r="AA115" s="67"/>
      <c r="AF115" s="67"/>
      <c r="AG115" s="67"/>
      <c r="AJ115" s="67"/>
      <c r="AK115" s="67"/>
    </row>
    <row r="116" spans="1:37" ht="17" thickBot="1" x14ac:dyDescent="0.5">
      <c r="C116" s="14" t="s">
        <v>163</v>
      </c>
      <c r="D116" s="14" t="s">
        <v>183</v>
      </c>
      <c r="E116" s="61">
        <v>33</v>
      </c>
      <c r="F116" s="61">
        <v>226480.62000000005</v>
      </c>
      <c r="G116" s="61"/>
      <c r="H116" s="60">
        <v>4.8809819568308495E-2</v>
      </c>
      <c r="I116" s="61">
        <v>6692</v>
      </c>
      <c r="J116" s="61" t="s">
        <v>644</v>
      </c>
      <c r="K116" s="61"/>
      <c r="L116" s="61">
        <v>115117.84876538005</v>
      </c>
      <c r="M116" s="61"/>
      <c r="N116" s="61">
        <v>175215.96590692631</v>
      </c>
      <c r="O116" s="61"/>
    </row>
    <row r="117" spans="1:37" s="8" customFormat="1" ht="17" thickBot="1" x14ac:dyDescent="0.5">
      <c r="A117"/>
      <c r="B117"/>
      <c r="C117" s="49"/>
      <c r="D117" s="49" t="s">
        <v>572</v>
      </c>
      <c r="E117" s="76">
        <v>1502</v>
      </c>
      <c r="F117" s="76">
        <v>4640062.6349999998</v>
      </c>
      <c r="G117" s="76"/>
      <c r="H117" s="77">
        <v>0.99999999999999989</v>
      </c>
      <c r="I117" s="76"/>
      <c r="J117" s="76"/>
      <c r="K117" s="76" t="s">
        <v>622</v>
      </c>
      <c r="L117" s="76">
        <v>2358497.7322908281</v>
      </c>
      <c r="M117" s="76">
        <v>620.11387770734473</v>
      </c>
      <c r="N117" s="76">
        <v>3589768.7690017903</v>
      </c>
      <c r="O117" s="76">
        <v>943.84887504480525</v>
      </c>
      <c r="T117" s="57"/>
      <c r="U117" s="57"/>
      <c r="Z117" s="57"/>
      <c r="AA117" s="57"/>
      <c r="AF117" s="57"/>
      <c r="AG117" s="57"/>
      <c r="AJ117" s="57"/>
      <c r="AK117" s="57"/>
    </row>
    <row r="119" spans="1:37" x14ac:dyDescent="0.45">
      <c r="G119" s="79"/>
      <c r="H119" s="78"/>
      <c r="P119" s="6"/>
      <c r="Q119" s="6"/>
      <c r="R119" s="6"/>
    </row>
    <row r="120" spans="1:37" x14ac:dyDescent="0.45">
      <c r="G120" s="79"/>
      <c r="H120" s="78"/>
      <c r="P120" s="6"/>
      <c r="Q120" s="6"/>
      <c r="R120" s="6"/>
    </row>
    <row r="121" spans="1:37" x14ac:dyDescent="0.45">
      <c r="G121" s="79"/>
      <c r="H121" s="78"/>
      <c r="P121" s="6"/>
      <c r="Q121" s="6"/>
      <c r="R121" s="6"/>
    </row>
    <row r="122" spans="1:37" x14ac:dyDescent="0.45">
      <c r="G122" s="79"/>
      <c r="H122" s="78"/>
      <c r="P122" s="6"/>
      <c r="Q122" s="6"/>
      <c r="R122" s="6"/>
    </row>
    <row r="123" spans="1:37" x14ac:dyDescent="0.45">
      <c r="G123" s="79"/>
      <c r="H123" s="78"/>
      <c r="P123" s="6"/>
      <c r="Q123" s="6"/>
      <c r="R123" s="6"/>
    </row>
    <row r="124" spans="1:37" x14ac:dyDescent="0.45">
      <c r="G124" s="79"/>
      <c r="H124" s="78"/>
      <c r="P124" s="6"/>
      <c r="Q124" s="6"/>
      <c r="R124" s="6"/>
    </row>
    <row r="125" spans="1:37" x14ac:dyDescent="0.45">
      <c r="G125" s="79"/>
      <c r="H125" s="78"/>
      <c r="P125" s="6"/>
      <c r="Q125" s="6"/>
      <c r="R125" s="6"/>
    </row>
    <row r="126" spans="1:37" x14ac:dyDescent="0.45">
      <c r="G126" s="79"/>
      <c r="H126" s="78"/>
      <c r="K126" s="8"/>
      <c r="L126" s="57"/>
      <c r="M126" s="57"/>
      <c r="N126" s="57"/>
      <c r="O126" s="57"/>
      <c r="P126" s="57"/>
      <c r="Q126" s="57"/>
      <c r="R126" s="57"/>
    </row>
  </sheetData>
  <mergeCells count="5">
    <mergeCell ref="U15:U17"/>
    <mergeCell ref="V15:V17"/>
    <mergeCell ref="W15:W17"/>
    <mergeCell ref="X15:X17"/>
    <mergeCell ref="C2:K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5C5324-9135-417E-B189-0B36D25AD71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READ ME</vt:lpstr>
      <vt:lpstr>Methodology</vt:lpstr>
      <vt:lpstr>Model Inputs - Cumulative</vt:lpstr>
      <vt:lpstr>Model Inputs - Final</vt:lpstr>
      <vt:lpstr>Model Inputs - Annual</vt:lpstr>
      <vt:lpstr>NEEADHP</vt:lpstr>
      <vt:lpstr>R + A Code</vt:lpstr>
      <vt:lpstr>Program Units - Annual</vt:lpstr>
      <vt:lpstr>Savings Per Cell Calculation</vt:lpstr>
      <vt:lpstr>RCP Savings by Funder</vt:lpstr>
      <vt:lpstr>Savings per Unit (2021)</vt:lpstr>
      <vt:lpstr>RCP Data-Measures Tab</vt:lpstr>
      <vt:lpstr>Lookups</vt:lpstr>
      <vt:lpstr>QC Comparison of SavingsPerUnit</vt:lpstr>
      <vt:lpstr>Savings Per Unit (2019)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cdale</dc:creator>
  <cp:lastModifiedBy>Bretnie</cp:lastModifiedBy>
  <dcterms:created xsi:type="dcterms:W3CDTF">2021-09-01T17:16:39Z</dcterms:created>
  <dcterms:modified xsi:type="dcterms:W3CDTF">2022-08-10T15:54:10Z</dcterms:modified>
</cp:coreProperties>
</file>